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21.xml" ContentType="application/vnd.openxmlformats-officedocument.drawing+xml"/>
  <Override PartName="/xl/drawings/drawing22.xml" ContentType="application/vnd.openxmlformats-officedocument.drawing+xml"/>
  <Override PartName="/xl/charts/chart14.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drawings/drawing25.xml" ContentType="application/vnd.openxmlformats-officedocument.drawing+xml"/>
  <Override PartName="/xl/charts/chart15.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embeddings/oleObject1.bin" ContentType="application/vnd.openxmlformats-officedocument.oleObject"/>
  <Override PartName="/xl/drawings/drawing35.xml" ContentType="application/vnd.openxmlformats-officedocument.drawing+xml"/>
  <Override PartName="/xl/embeddings/oleObject2.bin" ContentType="application/vnd.openxmlformats-officedocument.oleObject"/>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drawings/drawing41.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harts/chart20.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charts/chart21.xml" ContentType="application/vnd.openxmlformats-officedocument.drawingml.chart+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drawings/drawing63.xml" ContentType="application/vnd.openxmlformats-officedocument.drawingml.chartshapes+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charts/chart30.xml" ContentType="application/vnd.openxmlformats-officedocument.drawingml.chart+xml"/>
  <Override PartName="/xl/drawings/drawing79.xml" ContentType="application/vnd.openxmlformats-officedocument.drawing+xml"/>
  <Override PartName="/xl/drawings/drawing80.xml" ContentType="application/vnd.openxmlformats-officedocument.drawing+xml"/>
  <Override PartName="/xl/embeddings/oleObject3.bin" ContentType="application/vnd.openxmlformats-officedocument.oleObject"/>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charts/chart31.xml" ContentType="application/vnd.openxmlformats-officedocument.drawingml.chart+xml"/>
  <Override PartName="/xl/drawings/drawing94.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95.xml" ContentType="application/vnd.openxmlformats-officedocument.drawingml.chartshapes+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embeddings/oleObject4.bin" ContentType="application/vnd.openxmlformats-officedocument.oleObject"/>
  <Override PartName="/xl/drawings/drawing99.xml" ContentType="application/vnd.openxmlformats-officedocument.drawing+xml"/>
  <Override PartName="/xl/embeddings/oleObject5.bin" ContentType="application/vnd.openxmlformats-officedocument.oleObject"/>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embeddings/oleObject6.bin" ContentType="application/vnd.openxmlformats-officedocument.oleObject"/>
  <Override PartName="/xl/drawings/drawing103.xml" ContentType="application/vnd.openxmlformats-officedocument.drawing+xml"/>
  <Override PartName="/xl/drawings/drawing104.xml" ContentType="application/vnd.openxmlformats-officedocument.drawing+xml"/>
  <Override PartName="/xl/charts/chart34.xml" ContentType="application/vnd.openxmlformats-officedocument.drawingml.chart+xml"/>
  <Override PartName="/xl/drawings/drawing105.xml" ContentType="application/vnd.openxmlformats-officedocument.drawingml.chartshapes+xml"/>
  <Override PartName="/xl/drawings/drawing106.xml" ContentType="application/vnd.openxmlformats-officedocument.drawing+xml"/>
  <Override PartName="/xl/drawings/drawing107.xml" ContentType="application/vnd.openxmlformats-officedocument.drawing+xml"/>
  <Override PartName="/xl/charts/chart35.xml" ContentType="application/vnd.openxmlformats-officedocument.drawingml.chart+xml"/>
  <Override PartName="/xl/drawings/drawing108.xml" ContentType="application/vnd.openxmlformats-officedocument.drawingml.chartshapes+xml"/>
  <Override PartName="/xl/drawings/drawing109.xml" ContentType="application/vnd.openxmlformats-officedocument.drawing+xml"/>
  <Override PartName="/xl/drawings/drawing110.xml" ContentType="application/vnd.openxmlformats-officedocument.drawing+xml"/>
  <Override PartName="/xl/charts/chart36.xml" ContentType="application/vnd.openxmlformats-officedocument.drawingml.chart+xml"/>
  <Override PartName="/xl/drawings/drawing111.xml" ContentType="application/vnd.openxmlformats-officedocument.drawingml.chartshapes+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DieseArbeitsmappe"/>
  <bookViews>
    <workbookView xWindow="-15" yWindow="-15" windowWidth="11520" windowHeight="11130"/>
  </bookViews>
  <sheets>
    <sheet name="Titel" sheetId="236" r:id="rId1"/>
    <sheet name="Gebiet" sheetId="115" r:id="rId2"/>
    <sheet name="Inhalt" sheetId="279" r:id="rId3"/>
    <sheet name="Üb_1" sheetId="353" r:id="rId4"/>
    <sheet name="Üb_2" sheetId="354" r:id="rId5"/>
    <sheet name="Üb_2_Dia" sheetId="225" r:id="rId6"/>
    <sheet name="Eisenb." sheetId="355" r:id="rId7"/>
    <sheet name="1.1.1_Dia" sheetId="74" r:id="rId8"/>
    <sheet name="1.1.1" sheetId="217" r:id="rId9"/>
    <sheet name="1.1.2_Dia" sheetId="75" r:id="rId10"/>
    <sheet name="1.1.2" sheetId="218" r:id="rId11"/>
    <sheet name="1.1.3_dia" sheetId="76" r:id="rId12"/>
    <sheet name="1.1.3" sheetId="135" r:id="rId13"/>
    <sheet name="noch 1.1.3" sheetId="136" r:id="rId14"/>
    <sheet name="1.1.4" sheetId="137" r:id="rId15"/>
    <sheet name="noch1.1.4 " sheetId="138" r:id="rId16"/>
    <sheet name="1.1.5" sheetId="139" r:id="rId17"/>
    <sheet name="1.1.6" sheetId="140" r:id="rId18"/>
    <sheet name="1.1.7" sheetId="141" r:id="rId19"/>
    <sheet name="1.1.8" sheetId="180" r:id="rId20"/>
    <sheet name="Bischi" sheetId="117" r:id="rId21"/>
    <sheet name="1.2.1_Dia" sheetId="330" r:id="rId22"/>
    <sheet name="1.2.1" sheetId="196" r:id="rId23"/>
    <sheet name="1.2.2_Dia" sheetId="316" r:id="rId24"/>
    <sheet name="1.2.2" sheetId="197" r:id="rId25"/>
    <sheet name="1.2.3_Dia" sheetId="331" r:id="rId26"/>
    <sheet name="1.2.3" sheetId="198" r:id="rId27"/>
    <sheet name="noch1.2.3" sheetId="199" r:id="rId28"/>
    <sheet name="1.2.4" sheetId="200" r:id="rId29"/>
    <sheet name="noch1.2.4" sheetId="201" r:id="rId30"/>
    <sheet name="1.2.5" sheetId="13" r:id="rId31"/>
    <sheet name="1.2.6" sheetId="14" r:id="rId32"/>
    <sheet name="1.2.7" sheetId="202" r:id="rId33"/>
    <sheet name="Karte 128" sheetId="294" state="hidden" r:id="rId34"/>
    <sheet name="Karte 127" sheetId="371" r:id="rId35"/>
    <sheet name="1.2.8" sheetId="261" r:id="rId36"/>
    <sheet name="Seeverkehr" sheetId="118" r:id="rId37"/>
    <sheet name="1.3.1._Dia" sheetId="220" r:id="rId38"/>
    <sheet name="1.3.1" sheetId="165" r:id="rId39"/>
    <sheet name="1.3.2_Dia" sheetId="245" r:id="rId40"/>
    <sheet name="1.3.2" sheetId="166" r:id="rId41"/>
    <sheet name="1.3.3" sheetId="173" r:id="rId42"/>
    <sheet name="1.3.4" sheetId="174" r:id="rId43"/>
    <sheet name="noch 1.3.4" sheetId="175" r:id="rId44"/>
    <sheet name="1.3.5" sheetId="176" r:id="rId45"/>
    <sheet name="1.3.6" sheetId="275" r:id="rId46"/>
    <sheet name="1.3.7" sheetId="263" r:id="rId47"/>
    <sheet name="1.3.8" sheetId="264" r:id="rId48"/>
    <sheet name="Luftverkehr" sheetId="119" r:id="rId49"/>
    <sheet name="1.4.1_Dia" sheetId="358" r:id="rId50"/>
    <sheet name="1.4.1" sheetId="359" r:id="rId51"/>
    <sheet name="1.4.2" sheetId="360" r:id="rId52"/>
    <sheet name="1.4.2_Dia" sheetId="361" r:id="rId53"/>
    <sheet name="1.4.3" sheetId="302" r:id="rId54"/>
    <sheet name="Straßenv." sheetId="120" r:id="rId55"/>
    <sheet name="1.5.1_Dia" sheetId="87" r:id="rId56"/>
    <sheet name="1.5.1" sheetId="204" r:id="rId57"/>
    <sheet name="1.5.2" sheetId="205" r:id="rId58"/>
    <sheet name="1.5.3" sheetId="206" r:id="rId59"/>
    <sheet name="1.5.4_Dia" sheetId="83" r:id="rId60"/>
    <sheet name="1.5.4" sheetId="207" r:id="rId61"/>
    <sheet name="noch1.5.4" sheetId="208" r:id="rId62"/>
    <sheet name="1.5.5" sheetId="209" r:id="rId63"/>
    <sheet name="noch1.5.5" sheetId="210" r:id="rId64"/>
    <sheet name="1.5.6" sheetId="35" r:id="rId65"/>
    <sheet name="1.5.7" sheetId="36" r:id="rId66"/>
    <sheet name="1.5.8" sheetId="327" r:id="rId67"/>
    <sheet name="Rohöl" sheetId="121" r:id="rId68"/>
    <sheet name="1.6" sheetId="128" r:id="rId69"/>
    <sheet name="1.7.1" sheetId="366" r:id="rId70"/>
    <sheet name="1.7.2" sheetId="367" r:id="rId71"/>
    <sheet name="noch1.7.2" sheetId="368" r:id="rId72"/>
    <sheet name="1.7.3" sheetId="369" r:id="rId73"/>
    <sheet name="noch1.7.3" sheetId="370" r:id="rId74"/>
    <sheet name="1.7.4" sheetId="363" r:id="rId75"/>
    <sheet name="1.7.4_Dia" sheetId="113" r:id="rId76"/>
    <sheet name="Personenv." sheetId="122" r:id="rId77"/>
    <sheet name="Karte v211" sheetId="375" r:id="rId78"/>
    <sheet name="2.1.1" sheetId="345" r:id="rId79"/>
    <sheet name="noch 2.1.1" sheetId="346" r:id="rId80"/>
    <sheet name="2.1.2" sheetId="347" r:id="rId81"/>
    <sheet name="2.1.3" sheetId="348" r:id="rId82"/>
    <sheet name="2.1.4" sheetId="349" r:id="rId83"/>
    <sheet name="2.1.5" sheetId="350" r:id="rId84"/>
    <sheet name="2.1.6" sheetId="351" r:id="rId85"/>
    <sheet name="2.1.7" sheetId="352" r:id="rId86"/>
    <sheet name="PV Luft" sheetId="365" r:id="rId87"/>
    <sheet name="2.2.1" sheetId="158" r:id="rId88"/>
    <sheet name="2.2.2" sheetId="159" r:id="rId89"/>
    <sheet name="2.2.3" sheetId="160" r:id="rId90"/>
    <sheet name="2.2.4_Dia" sheetId="242" r:id="rId91"/>
    <sheet name="2.2.4" sheetId="300" r:id="rId92"/>
    <sheet name="noch2.2.4" sheetId="301" r:id="rId93"/>
    <sheet name="Karte 224a" sheetId="372" r:id="rId94"/>
    <sheet name="Karte 224" sheetId="373" r:id="rId95"/>
    <sheet name="2.2.5 " sheetId="163" r:id="rId96"/>
    <sheet name="2.2.6" sheetId="164" r:id="rId97"/>
    <sheet name="Karte 226" sheetId="374" r:id="rId98"/>
    <sheet name="Unfälle" sheetId="123" r:id="rId99"/>
    <sheet name="3_Dia" sheetId="89" r:id="rId100"/>
    <sheet name="3 " sheetId="259" r:id="rId101"/>
    <sheet name="3_Dia_n" sheetId="90" r:id="rId102"/>
    <sheet name="Kfz." sheetId="124" r:id="rId103"/>
    <sheet name="4.1._Dia" sheetId="85" r:id="rId104"/>
    <sheet name="4.1" sheetId="130" r:id="rId105"/>
    <sheet name="4.2" sheetId="131" r:id="rId106"/>
    <sheet name="4.3" sheetId="127" r:id="rId107"/>
    <sheet name="4.4_Dia" sheetId="86" r:id="rId108"/>
    <sheet name="4.4" sheetId="132" r:id="rId109"/>
    <sheet name="4.5" sheetId="260" r:id="rId110"/>
    <sheet name="5.1" sheetId="356" r:id="rId111"/>
    <sheet name="5.2" sheetId="357" r:id="rId112"/>
    <sheet name="6.1" sheetId="184" r:id="rId113"/>
    <sheet name="6.2" sheetId="185" r:id="rId114"/>
    <sheet name="7" sheetId="362" r:id="rId115"/>
    <sheet name="Anhang" sheetId="126" r:id="rId116"/>
  </sheets>
  <externalReferences>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s>
  <definedNames>
    <definedName name="____C" localSheetId="23">#REF!</definedName>
    <definedName name="____C" localSheetId="53">#REF!</definedName>
    <definedName name="____C" localSheetId="86">#REF!</definedName>
    <definedName name="____C" localSheetId="4">#REF!</definedName>
    <definedName name="____C">#REF!</definedName>
    <definedName name="___C" localSheetId="45">#REF!</definedName>
    <definedName name="___C" localSheetId="46">#REF!</definedName>
    <definedName name="___C" localSheetId="47">#REF!</definedName>
    <definedName name="___C" localSheetId="51">#REF!</definedName>
    <definedName name="___C" localSheetId="53">#REF!</definedName>
    <definedName name="___C" localSheetId="33">#REF!</definedName>
    <definedName name="___C" localSheetId="86">#REF!</definedName>
    <definedName name="___C">#REF!</definedName>
    <definedName name="___yc102" localSheetId="53">#REF!</definedName>
    <definedName name="___yc102" localSheetId="86">#REF!</definedName>
    <definedName name="___yc102">#REF!</definedName>
    <definedName name="__C" localSheetId="8">#REF!</definedName>
    <definedName name="__C" localSheetId="10">#REF!</definedName>
    <definedName name="__C" localSheetId="19">#REF!</definedName>
    <definedName name="__C" localSheetId="32">#REF!</definedName>
    <definedName name="__C" localSheetId="38">#REF!</definedName>
    <definedName name="__C" localSheetId="40">#REF!</definedName>
    <definedName name="__C" localSheetId="50">#REF!</definedName>
    <definedName name="__C" localSheetId="53">#REF!</definedName>
    <definedName name="__C" localSheetId="55">#REF!</definedName>
    <definedName name="__C" localSheetId="68">#REF!</definedName>
    <definedName name="__C" localSheetId="78">#REF!</definedName>
    <definedName name="__C" localSheetId="99">#REF!</definedName>
    <definedName name="__C" localSheetId="101">#REF!</definedName>
    <definedName name="__C" localSheetId="106">#REF!</definedName>
    <definedName name="__C" localSheetId="108">#REF!</definedName>
    <definedName name="__C" localSheetId="114">#REF!</definedName>
    <definedName name="__C" localSheetId="1">#REF!</definedName>
    <definedName name="__C" localSheetId="33">#REF!</definedName>
    <definedName name="__C" localSheetId="86">#REF!</definedName>
    <definedName name="__C" localSheetId="0">#REF!</definedName>
    <definedName name="__C">#REF!</definedName>
    <definedName name="__neu1" localSheetId="53">#REF!</definedName>
    <definedName name="__neu1" localSheetId="86">#REF!</definedName>
    <definedName name="__neu1">#REF!</definedName>
    <definedName name="__neu2" localSheetId="53">#REF!</definedName>
    <definedName name="__neu2" localSheetId="86">#REF!</definedName>
    <definedName name="__neu2">#REF!</definedName>
    <definedName name="__yc102" localSheetId="53">#REF!</definedName>
    <definedName name="__yc102" localSheetId="33">#REF!</definedName>
    <definedName name="__yc102" localSheetId="86">#REF!</definedName>
    <definedName name="__yc102">#REF!</definedName>
    <definedName name="_1.6.1" localSheetId="7">#REF!</definedName>
    <definedName name="_1.6.1" localSheetId="9">#REF!</definedName>
    <definedName name="_1.6.1" localSheetId="11">#REF!</definedName>
    <definedName name="_1.6.1" localSheetId="21">#REF!</definedName>
    <definedName name="_1.6.1" localSheetId="23">#REF!</definedName>
    <definedName name="_1.6.1" localSheetId="25">#REF!</definedName>
    <definedName name="_1.6.1" localSheetId="35">#REF!</definedName>
    <definedName name="_1.6.1" localSheetId="37">#REF!</definedName>
    <definedName name="_1.6.1" localSheetId="39">#REF!</definedName>
    <definedName name="_1.6.1" localSheetId="49">#REF!</definedName>
    <definedName name="_1.6.1" localSheetId="52">#REF!</definedName>
    <definedName name="_1.6.1" localSheetId="53">#REF!</definedName>
    <definedName name="_1.6.1" localSheetId="55">#REF!</definedName>
    <definedName name="_1.6.1" localSheetId="59">#REF!</definedName>
    <definedName name="_1.6.1" localSheetId="68">#REF!</definedName>
    <definedName name="_1.6.1" localSheetId="72">#REF!</definedName>
    <definedName name="_1.6.1" localSheetId="74">#REF!</definedName>
    <definedName name="_1.6.1" localSheetId="75">#REF!</definedName>
    <definedName name="_1.6.1" localSheetId="78">#REF!</definedName>
    <definedName name="_1.6.1" localSheetId="80">#REF!</definedName>
    <definedName name="_1.6.1" localSheetId="81">#REF!</definedName>
    <definedName name="_1.6.1" localSheetId="82">#REF!</definedName>
    <definedName name="_1.6.1" localSheetId="83">#REF!</definedName>
    <definedName name="_1.6.1" localSheetId="84">#REF!</definedName>
    <definedName name="_1.6.1" localSheetId="85">#REF!</definedName>
    <definedName name="_1.6.1" localSheetId="90">#REF!</definedName>
    <definedName name="_1.6.1" localSheetId="100">#REF!</definedName>
    <definedName name="_1.6.1" localSheetId="99">#REF!</definedName>
    <definedName name="_1.6.1" localSheetId="101">#REF!</definedName>
    <definedName name="_1.6.1" localSheetId="103">#REF!</definedName>
    <definedName name="_1.6.1" localSheetId="107">#REF!</definedName>
    <definedName name="_1.6.1" localSheetId="115">#REF!</definedName>
    <definedName name="_1.6.1" localSheetId="1">#REF!</definedName>
    <definedName name="_1.6.1" localSheetId="2">#REF!</definedName>
    <definedName name="_1.6.1" localSheetId="33">#REF!</definedName>
    <definedName name="_1.6.1" localSheetId="79">#REF!</definedName>
    <definedName name="_1.6.1" localSheetId="73">#REF!</definedName>
    <definedName name="_1.6.1" localSheetId="86">#REF!</definedName>
    <definedName name="_1.6.1" localSheetId="4">#REF!</definedName>
    <definedName name="_1.6.1" localSheetId="5">#REF!</definedName>
    <definedName name="_1.6.1">#REF!</definedName>
    <definedName name="_1.6.1_1" localSheetId="7">#REF!</definedName>
    <definedName name="_1.6.1_1" localSheetId="9">#REF!</definedName>
    <definedName name="_1.6.1_1" localSheetId="11">#REF!</definedName>
    <definedName name="_1.6.1_1" localSheetId="21">#REF!</definedName>
    <definedName name="_1.6.1_1" localSheetId="23">#REF!</definedName>
    <definedName name="_1.6.1_1" localSheetId="25">#REF!</definedName>
    <definedName name="_1.6.1_1" localSheetId="35">#REF!</definedName>
    <definedName name="_1.6.1_1" localSheetId="37">#REF!</definedName>
    <definedName name="_1.6.1_1" localSheetId="39">#REF!</definedName>
    <definedName name="_1.6.1_1" localSheetId="49">#REF!</definedName>
    <definedName name="_1.6.1_1" localSheetId="52">#REF!</definedName>
    <definedName name="_1.6.1_1" localSheetId="53">#REF!</definedName>
    <definedName name="_1.6.1_1" localSheetId="55">#REF!</definedName>
    <definedName name="_1.6.1_1" localSheetId="59">#REF!</definedName>
    <definedName name="_1.6.1_1" localSheetId="74">#REF!</definedName>
    <definedName name="_1.6.1_1" localSheetId="75">#REF!</definedName>
    <definedName name="_1.6.1_1" localSheetId="90">#REF!</definedName>
    <definedName name="_1.6.1_1" localSheetId="95">#REF!</definedName>
    <definedName name="_1.6.1_1" localSheetId="96">#REF!</definedName>
    <definedName name="_1.6.1_1" localSheetId="100">#REF!</definedName>
    <definedName name="_1.6.1_1" localSheetId="99">#REF!</definedName>
    <definedName name="_1.6.1_1" localSheetId="101">#REF!</definedName>
    <definedName name="_1.6.1_1" localSheetId="103">#REF!</definedName>
    <definedName name="_1.6.1_1" localSheetId="107">#REF!</definedName>
    <definedName name="_1.6.1_1" localSheetId="115">#REF!</definedName>
    <definedName name="_1.6.1_1" localSheetId="2">#REF!</definedName>
    <definedName name="_1.6.1_1" localSheetId="33">#REF!</definedName>
    <definedName name="_1.6.1_1" localSheetId="86">#REF!</definedName>
    <definedName name="_1.6.1_1">#REF!</definedName>
    <definedName name="_1.6.1_10" localSheetId="7">#REF!</definedName>
    <definedName name="_1.6.1_10" localSheetId="9">#REF!</definedName>
    <definedName name="_1.6.1_10" localSheetId="11">#REF!</definedName>
    <definedName name="_1.6.1_10" localSheetId="21">#REF!</definedName>
    <definedName name="_1.6.1_10" localSheetId="23">#REF!</definedName>
    <definedName name="_1.6.1_10" localSheetId="25">#REF!</definedName>
    <definedName name="_1.6.1_10" localSheetId="35">#REF!</definedName>
    <definedName name="_1.6.1_10" localSheetId="37">#REF!</definedName>
    <definedName name="_1.6.1_10" localSheetId="39">#REF!</definedName>
    <definedName name="_1.6.1_10" localSheetId="49">#REF!</definedName>
    <definedName name="_1.6.1_10" localSheetId="52">#REF!</definedName>
    <definedName name="_1.6.1_10" localSheetId="53">#REF!</definedName>
    <definedName name="_1.6.1_10" localSheetId="55">#REF!</definedName>
    <definedName name="_1.6.1_10" localSheetId="59">#REF!</definedName>
    <definedName name="_1.6.1_10" localSheetId="74">#REF!</definedName>
    <definedName name="_1.6.1_10" localSheetId="75">#REF!</definedName>
    <definedName name="_1.6.1_10" localSheetId="90">#REF!</definedName>
    <definedName name="_1.6.1_10" localSheetId="95">#REF!</definedName>
    <definedName name="_1.6.1_10" localSheetId="96">#REF!</definedName>
    <definedName name="_1.6.1_10" localSheetId="100">#REF!</definedName>
    <definedName name="_1.6.1_10" localSheetId="99">#REF!</definedName>
    <definedName name="_1.6.1_10" localSheetId="101">#REF!</definedName>
    <definedName name="_1.6.1_10" localSheetId="103">#REF!</definedName>
    <definedName name="_1.6.1_10" localSheetId="107">#REF!</definedName>
    <definedName name="_1.6.1_10" localSheetId="115">#REF!</definedName>
    <definedName name="_1.6.1_10" localSheetId="2">#REF!</definedName>
    <definedName name="_1.6.1_10" localSheetId="33">#REF!</definedName>
    <definedName name="_1.6.1_10" localSheetId="86">#REF!</definedName>
    <definedName name="_1.6.1_10">#REF!</definedName>
    <definedName name="_1.6.1_12" localSheetId="7">#REF!</definedName>
    <definedName name="_1.6.1_12" localSheetId="9">#REF!</definedName>
    <definedName name="_1.6.1_12" localSheetId="11">#REF!</definedName>
    <definedName name="_1.6.1_12" localSheetId="21">#REF!</definedName>
    <definedName name="_1.6.1_12" localSheetId="23">#REF!</definedName>
    <definedName name="_1.6.1_12" localSheetId="25">#REF!</definedName>
    <definedName name="_1.6.1_12" localSheetId="35">#REF!</definedName>
    <definedName name="_1.6.1_12" localSheetId="37">#REF!</definedName>
    <definedName name="_1.6.1_12" localSheetId="39">#REF!</definedName>
    <definedName name="_1.6.1_12" localSheetId="49">#REF!</definedName>
    <definedName name="_1.6.1_12" localSheetId="52">#REF!</definedName>
    <definedName name="_1.6.1_12" localSheetId="53">#REF!</definedName>
    <definedName name="_1.6.1_12" localSheetId="55">#REF!</definedName>
    <definedName name="_1.6.1_12" localSheetId="59">#REF!</definedName>
    <definedName name="_1.6.1_12" localSheetId="74">#REF!</definedName>
    <definedName name="_1.6.1_12" localSheetId="75">#REF!</definedName>
    <definedName name="_1.6.1_12" localSheetId="90">#REF!</definedName>
    <definedName name="_1.6.1_12" localSheetId="95">#REF!</definedName>
    <definedName name="_1.6.1_12" localSheetId="96">#REF!</definedName>
    <definedName name="_1.6.1_12" localSheetId="100">#REF!</definedName>
    <definedName name="_1.6.1_12" localSheetId="99">#REF!</definedName>
    <definedName name="_1.6.1_12" localSheetId="101">#REF!</definedName>
    <definedName name="_1.6.1_12" localSheetId="103">#REF!</definedName>
    <definedName name="_1.6.1_12" localSheetId="107">#REF!</definedName>
    <definedName name="_1.6.1_12" localSheetId="115">#REF!</definedName>
    <definedName name="_1.6.1_12" localSheetId="2">#REF!</definedName>
    <definedName name="_1.6.1_12" localSheetId="33">#REF!</definedName>
    <definedName name="_1.6.1_12" localSheetId="86">#REF!</definedName>
    <definedName name="_1.6.1_12">#REF!</definedName>
    <definedName name="_1.6.1_16" localSheetId="7">#REF!</definedName>
    <definedName name="_1.6.1_16" localSheetId="9">#REF!</definedName>
    <definedName name="_1.6.1_16" localSheetId="11">#REF!</definedName>
    <definedName name="_1.6.1_16" localSheetId="21">#REF!</definedName>
    <definedName name="_1.6.1_16" localSheetId="23">#REF!</definedName>
    <definedName name="_1.6.1_16" localSheetId="25">#REF!</definedName>
    <definedName name="_1.6.1_16" localSheetId="35">#REF!</definedName>
    <definedName name="_1.6.1_16" localSheetId="37">#REF!</definedName>
    <definedName name="_1.6.1_16" localSheetId="39">#REF!</definedName>
    <definedName name="_1.6.1_16" localSheetId="49">#REF!</definedName>
    <definedName name="_1.6.1_16" localSheetId="52">#REF!</definedName>
    <definedName name="_1.6.1_16" localSheetId="53">#REF!</definedName>
    <definedName name="_1.6.1_16" localSheetId="55">#REF!</definedName>
    <definedName name="_1.6.1_16" localSheetId="59">#REF!</definedName>
    <definedName name="_1.6.1_16" localSheetId="74">#REF!</definedName>
    <definedName name="_1.6.1_16" localSheetId="75">#REF!</definedName>
    <definedName name="_1.6.1_16" localSheetId="90">#REF!</definedName>
    <definedName name="_1.6.1_16" localSheetId="95">#REF!</definedName>
    <definedName name="_1.6.1_16" localSheetId="96">#REF!</definedName>
    <definedName name="_1.6.1_16" localSheetId="100">#REF!</definedName>
    <definedName name="_1.6.1_16" localSheetId="99">#REF!</definedName>
    <definedName name="_1.6.1_16" localSheetId="101">#REF!</definedName>
    <definedName name="_1.6.1_16" localSheetId="103">#REF!</definedName>
    <definedName name="_1.6.1_16" localSheetId="107">#REF!</definedName>
    <definedName name="_1.6.1_16" localSheetId="115">#REF!</definedName>
    <definedName name="_1.6.1_16" localSheetId="2">#REF!</definedName>
    <definedName name="_1.6.1_16" localSheetId="33">#REF!</definedName>
    <definedName name="_1.6.1_16" localSheetId="86">#REF!</definedName>
    <definedName name="_1.6.1_16">#REF!</definedName>
    <definedName name="_1.6.1_18" localSheetId="7">#REF!</definedName>
    <definedName name="_1.6.1_18" localSheetId="9">#REF!</definedName>
    <definedName name="_1.6.1_18" localSheetId="11">#REF!</definedName>
    <definedName name="_1.6.1_18" localSheetId="21">#REF!</definedName>
    <definedName name="_1.6.1_18" localSheetId="23">#REF!</definedName>
    <definedName name="_1.6.1_18" localSheetId="25">#REF!</definedName>
    <definedName name="_1.6.1_18" localSheetId="35">#REF!</definedName>
    <definedName name="_1.6.1_18" localSheetId="37">#REF!</definedName>
    <definedName name="_1.6.1_18" localSheetId="39">#REF!</definedName>
    <definedName name="_1.6.1_18" localSheetId="49">#REF!</definedName>
    <definedName name="_1.6.1_18" localSheetId="52">#REF!</definedName>
    <definedName name="_1.6.1_18" localSheetId="53">#REF!</definedName>
    <definedName name="_1.6.1_18" localSheetId="55">#REF!</definedName>
    <definedName name="_1.6.1_18" localSheetId="59">#REF!</definedName>
    <definedName name="_1.6.1_18" localSheetId="74">#REF!</definedName>
    <definedName name="_1.6.1_18" localSheetId="75">#REF!</definedName>
    <definedName name="_1.6.1_18" localSheetId="90">#REF!</definedName>
    <definedName name="_1.6.1_18" localSheetId="95">#REF!</definedName>
    <definedName name="_1.6.1_18" localSheetId="96">#REF!</definedName>
    <definedName name="_1.6.1_18" localSheetId="100">#REF!</definedName>
    <definedName name="_1.6.1_18" localSheetId="99">#REF!</definedName>
    <definedName name="_1.6.1_18" localSheetId="101">#REF!</definedName>
    <definedName name="_1.6.1_18" localSheetId="103">#REF!</definedName>
    <definedName name="_1.6.1_18" localSheetId="107">#REF!</definedName>
    <definedName name="_1.6.1_18" localSheetId="115">#REF!</definedName>
    <definedName name="_1.6.1_18" localSheetId="2">#REF!</definedName>
    <definedName name="_1.6.1_18" localSheetId="33">#REF!</definedName>
    <definedName name="_1.6.1_18" localSheetId="86">#REF!</definedName>
    <definedName name="_1.6.1_18">#REF!</definedName>
    <definedName name="_1.6.1_22" localSheetId="7">#REF!</definedName>
    <definedName name="_1.6.1_22" localSheetId="9">#REF!</definedName>
    <definedName name="_1.6.1_22" localSheetId="11">#REF!</definedName>
    <definedName name="_1.6.1_22" localSheetId="21">#REF!</definedName>
    <definedName name="_1.6.1_22" localSheetId="23">#REF!</definedName>
    <definedName name="_1.6.1_22" localSheetId="25">#REF!</definedName>
    <definedName name="_1.6.1_22" localSheetId="35">#REF!</definedName>
    <definedName name="_1.6.1_22" localSheetId="37">#REF!</definedName>
    <definedName name="_1.6.1_22" localSheetId="39">#REF!</definedName>
    <definedName name="_1.6.1_22" localSheetId="49">#REF!</definedName>
    <definedName name="_1.6.1_22" localSheetId="52">#REF!</definedName>
    <definedName name="_1.6.1_22" localSheetId="53">#REF!</definedName>
    <definedName name="_1.6.1_22" localSheetId="55">#REF!</definedName>
    <definedName name="_1.6.1_22" localSheetId="59">#REF!</definedName>
    <definedName name="_1.6.1_22" localSheetId="74">#REF!</definedName>
    <definedName name="_1.6.1_22" localSheetId="75">#REF!</definedName>
    <definedName name="_1.6.1_22" localSheetId="90">#REF!</definedName>
    <definedName name="_1.6.1_22" localSheetId="95">#REF!</definedName>
    <definedName name="_1.6.1_22" localSheetId="96">#REF!</definedName>
    <definedName name="_1.6.1_22" localSheetId="100">#REF!</definedName>
    <definedName name="_1.6.1_22" localSheetId="99">#REF!</definedName>
    <definedName name="_1.6.1_22" localSheetId="101">#REF!</definedName>
    <definedName name="_1.6.1_22" localSheetId="103">#REF!</definedName>
    <definedName name="_1.6.1_22" localSheetId="107">#REF!</definedName>
    <definedName name="_1.6.1_22" localSheetId="115">#REF!</definedName>
    <definedName name="_1.6.1_22" localSheetId="2">#REF!</definedName>
    <definedName name="_1.6.1_22" localSheetId="33">#REF!</definedName>
    <definedName name="_1.6.1_22" localSheetId="86">#REF!</definedName>
    <definedName name="_1.6.1_22">#REF!</definedName>
    <definedName name="_1.6.1_27" localSheetId="7">#REF!</definedName>
    <definedName name="_1.6.1_27" localSheetId="9">#REF!</definedName>
    <definedName name="_1.6.1_27" localSheetId="11">#REF!</definedName>
    <definedName name="_1.6.1_27" localSheetId="21">#REF!</definedName>
    <definedName name="_1.6.1_27" localSheetId="23">#REF!</definedName>
    <definedName name="_1.6.1_27" localSheetId="25">#REF!</definedName>
    <definedName name="_1.6.1_27" localSheetId="35">#REF!</definedName>
    <definedName name="_1.6.1_27" localSheetId="37">#REF!</definedName>
    <definedName name="_1.6.1_27" localSheetId="39">#REF!</definedName>
    <definedName name="_1.6.1_27" localSheetId="49">#REF!</definedName>
    <definedName name="_1.6.1_27" localSheetId="52">#REF!</definedName>
    <definedName name="_1.6.1_27" localSheetId="53">#REF!</definedName>
    <definedName name="_1.6.1_27" localSheetId="55">#REF!</definedName>
    <definedName name="_1.6.1_27" localSheetId="59">#REF!</definedName>
    <definedName name="_1.6.1_27" localSheetId="74">#REF!</definedName>
    <definedName name="_1.6.1_27" localSheetId="75">#REF!</definedName>
    <definedName name="_1.6.1_27" localSheetId="90">#REF!</definedName>
    <definedName name="_1.6.1_27" localSheetId="95">#REF!</definedName>
    <definedName name="_1.6.1_27" localSheetId="96">#REF!</definedName>
    <definedName name="_1.6.1_27" localSheetId="100">#REF!</definedName>
    <definedName name="_1.6.1_27" localSheetId="99">#REF!</definedName>
    <definedName name="_1.6.1_27" localSheetId="101">#REF!</definedName>
    <definedName name="_1.6.1_27" localSheetId="103">#REF!</definedName>
    <definedName name="_1.6.1_27" localSheetId="107">#REF!</definedName>
    <definedName name="_1.6.1_27" localSheetId="115">#REF!</definedName>
    <definedName name="_1.6.1_27" localSheetId="2">#REF!</definedName>
    <definedName name="_1.6.1_27" localSheetId="33">#REF!</definedName>
    <definedName name="_1.6.1_27" localSheetId="86">#REF!</definedName>
    <definedName name="_1.6.1_27">#REF!</definedName>
    <definedName name="_1.6.1_29" localSheetId="7">#REF!</definedName>
    <definedName name="_1.6.1_29" localSheetId="9">#REF!</definedName>
    <definedName name="_1.6.1_29" localSheetId="11">#REF!</definedName>
    <definedName name="_1.6.1_29" localSheetId="21">#REF!</definedName>
    <definedName name="_1.6.1_29" localSheetId="23">#REF!</definedName>
    <definedName name="_1.6.1_29" localSheetId="25">#REF!</definedName>
    <definedName name="_1.6.1_29" localSheetId="35">#REF!</definedName>
    <definedName name="_1.6.1_29" localSheetId="37">#REF!</definedName>
    <definedName name="_1.6.1_29" localSheetId="39">#REF!</definedName>
    <definedName name="_1.6.1_29" localSheetId="49">#REF!</definedName>
    <definedName name="_1.6.1_29" localSheetId="52">#REF!</definedName>
    <definedName name="_1.6.1_29" localSheetId="53">#REF!</definedName>
    <definedName name="_1.6.1_29" localSheetId="55">#REF!</definedName>
    <definedName name="_1.6.1_29" localSheetId="59">#REF!</definedName>
    <definedName name="_1.6.1_29" localSheetId="74">#REF!</definedName>
    <definedName name="_1.6.1_29" localSheetId="75">#REF!</definedName>
    <definedName name="_1.6.1_29" localSheetId="90">#REF!</definedName>
    <definedName name="_1.6.1_29" localSheetId="95">#REF!</definedName>
    <definedName name="_1.6.1_29" localSheetId="96">#REF!</definedName>
    <definedName name="_1.6.1_29" localSheetId="100">#REF!</definedName>
    <definedName name="_1.6.1_29" localSheetId="99">#REF!</definedName>
    <definedName name="_1.6.1_29" localSheetId="101">#REF!</definedName>
    <definedName name="_1.6.1_29" localSheetId="103">#REF!</definedName>
    <definedName name="_1.6.1_29" localSheetId="107">#REF!</definedName>
    <definedName name="_1.6.1_29" localSheetId="115">#REF!</definedName>
    <definedName name="_1.6.1_29" localSheetId="2">#REF!</definedName>
    <definedName name="_1.6.1_29" localSheetId="33">#REF!</definedName>
    <definedName name="_1.6.1_29" localSheetId="86">#REF!</definedName>
    <definedName name="_1.6.1_29">#REF!</definedName>
    <definedName name="_1.6.1_31" localSheetId="7">#REF!</definedName>
    <definedName name="_1.6.1_31" localSheetId="9">#REF!</definedName>
    <definedName name="_1.6.1_31" localSheetId="11">#REF!</definedName>
    <definedName name="_1.6.1_31" localSheetId="21">#REF!</definedName>
    <definedName name="_1.6.1_31" localSheetId="23">#REF!</definedName>
    <definedName name="_1.6.1_31" localSheetId="25">#REF!</definedName>
    <definedName name="_1.6.1_31" localSheetId="35">#REF!</definedName>
    <definedName name="_1.6.1_31" localSheetId="37">#REF!</definedName>
    <definedName name="_1.6.1_31" localSheetId="39">#REF!</definedName>
    <definedName name="_1.6.1_31" localSheetId="49">#REF!</definedName>
    <definedName name="_1.6.1_31" localSheetId="52">#REF!</definedName>
    <definedName name="_1.6.1_31" localSheetId="53">#REF!</definedName>
    <definedName name="_1.6.1_31" localSheetId="55">#REF!</definedName>
    <definedName name="_1.6.1_31" localSheetId="59">#REF!</definedName>
    <definedName name="_1.6.1_31" localSheetId="74">#REF!</definedName>
    <definedName name="_1.6.1_31" localSheetId="75">#REF!</definedName>
    <definedName name="_1.6.1_31" localSheetId="90">#REF!</definedName>
    <definedName name="_1.6.1_31" localSheetId="95">#REF!</definedName>
    <definedName name="_1.6.1_31" localSheetId="96">#REF!</definedName>
    <definedName name="_1.6.1_31" localSheetId="100">#REF!</definedName>
    <definedName name="_1.6.1_31" localSheetId="99">#REF!</definedName>
    <definedName name="_1.6.1_31" localSheetId="101">#REF!</definedName>
    <definedName name="_1.6.1_31" localSheetId="103">#REF!</definedName>
    <definedName name="_1.6.1_31" localSheetId="107">#REF!</definedName>
    <definedName name="_1.6.1_31" localSheetId="115">#REF!</definedName>
    <definedName name="_1.6.1_31" localSheetId="2">#REF!</definedName>
    <definedName name="_1.6.1_31" localSheetId="33">#REF!</definedName>
    <definedName name="_1.6.1_31" localSheetId="86">#REF!</definedName>
    <definedName name="_1.6.1_31">#REF!</definedName>
    <definedName name="_1.6.1_38" localSheetId="7">#REF!</definedName>
    <definedName name="_1.6.1_38" localSheetId="9">#REF!</definedName>
    <definedName name="_1.6.1_38" localSheetId="11">#REF!</definedName>
    <definedName name="_1.6.1_38" localSheetId="21">#REF!</definedName>
    <definedName name="_1.6.1_38" localSheetId="23">#REF!</definedName>
    <definedName name="_1.6.1_38" localSheetId="25">#REF!</definedName>
    <definedName name="_1.6.1_38" localSheetId="35">#REF!</definedName>
    <definedName name="_1.6.1_38" localSheetId="37">#REF!</definedName>
    <definedName name="_1.6.1_38" localSheetId="39">#REF!</definedName>
    <definedName name="_1.6.1_38" localSheetId="49">#REF!</definedName>
    <definedName name="_1.6.1_38" localSheetId="52">#REF!</definedName>
    <definedName name="_1.6.1_38" localSheetId="53">#REF!</definedName>
    <definedName name="_1.6.1_38" localSheetId="55">#REF!</definedName>
    <definedName name="_1.6.1_38" localSheetId="59">#REF!</definedName>
    <definedName name="_1.6.1_38" localSheetId="74">#REF!</definedName>
    <definedName name="_1.6.1_38" localSheetId="75">#REF!</definedName>
    <definedName name="_1.6.1_38" localSheetId="90">#REF!</definedName>
    <definedName name="_1.6.1_38" localSheetId="95">#REF!</definedName>
    <definedName name="_1.6.1_38" localSheetId="96">#REF!</definedName>
    <definedName name="_1.6.1_38" localSheetId="100">#REF!</definedName>
    <definedName name="_1.6.1_38" localSheetId="99">#REF!</definedName>
    <definedName name="_1.6.1_38" localSheetId="101">#REF!</definedName>
    <definedName name="_1.6.1_38" localSheetId="103">#REF!</definedName>
    <definedName name="_1.6.1_38" localSheetId="107">#REF!</definedName>
    <definedName name="_1.6.1_38" localSheetId="115">#REF!</definedName>
    <definedName name="_1.6.1_38" localSheetId="2">#REF!</definedName>
    <definedName name="_1.6.1_38" localSheetId="33">#REF!</definedName>
    <definedName name="_1.6.1_38" localSheetId="86">#REF!</definedName>
    <definedName name="_1.6.1_38">#REF!</definedName>
    <definedName name="_1.6.1_40" localSheetId="7">#REF!</definedName>
    <definedName name="_1.6.1_40" localSheetId="9">#REF!</definedName>
    <definedName name="_1.6.1_40" localSheetId="11">#REF!</definedName>
    <definedName name="_1.6.1_40" localSheetId="21">#REF!</definedName>
    <definedName name="_1.6.1_40" localSheetId="23">#REF!</definedName>
    <definedName name="_1.6.1_40" localSheetId="25">#REF!</definedName>
    <definedName name="_1.6.1_40" localSheetId="35">#REF!</definedName>
    <definedName name="_1.6.1_40" localSheetId="37">#REF!</definedName>
    <definedName name="_1.6.1_40" localSheetId="39">#REF!</definedName>
    <definedName name="_1.6.1_40" localSheetId="49">#REF!</definedName>
    <definedName name="_1.6.1_40" localSheetId="52">#REF!</definedName>
    <definedName name="_1.6.1_40" localSheetId="53">#REF!</definedName>
    <definedName name="_1.6.1_40" localSheetId="55">#REF!</definedName>
    <definedName name="_1.6.1_40" localSheetId="59">#REF!</definedName>
    <definedName name="_1.6.1_40" localSheetId="74">#REF!</definedName>
    <definedName name="_1.6.1_40" localSheetId="75">#REF!</definedName>
    <definedName name="_1.6.1_40" localSheetId="90">#REF!</definedName>
    <definedName name="_1.6.1_40" localSheetId="95">#REF!</definedName>
    <definedName name="_1.6.1_40" localSheetId="96">#REF!</definedName>
    <definedName name="_1.6.1_40" localSheetId="100">#REF!</definedName>
    <definedName name="_1.6.1_40" localSheetId="99">#REF!</definedName>
    <definedName name="_1.6.1_40" localSheetId="101">#REF!</definedName>
    <definedName name="_1.6.1_40" localSheetId="103">#REF!</definedName>
    <definedName name="_1.6.1_40" localSheetId="107">#REF!</definedName>
    <definedName name="_1.6.1_40" localSheetId="115">#REF!</definedName>
    <definedName name="_1.6.1_40" localSheetId="2">#REF!</definedName>
    <definedName name="_1.6.1_40" localSheetId="33">#REF!</definedName>
    <definedName name="_1.6.1_40" localSheetId="86">#REF!</definedName>
    <definedName name="_1.6.1_40">#REF!</definedName>
    <definedName name="_1.6.1_44" localSheetId="7">#REF!</definedName>
    <definedName name="_1.6.1_44" localSheetId="9">#REF!</definedName>
    <definedName name="_1.6.1_44" localSheetId="11">#REF!</definedName>
    <definedName name="_1.6.1_44" localSheetId="21">#REF!</definedName>
    <definedName name="_1.6.1_44" localSheetId="23">#REF!</definedName>
    <definedName name="_1.6.1_44" localSheetId="25">#REF!</definedName>
    <definedName name="_1.6.1_44" localSheetId="35">#REF!</definedName>
    <definedName name="_1.6.1_44" localSheetId="37">#REF!</definedName>
    <definedName name="_1.6.1_44" localSheetId="39">#REF!</definedName>
    <definedName name="_1.6.1_44" localSheetId="49">#REF!</definedName>
    <definedName name="_1.6.1_44" localSheetId="52">#REF!</definedName>
    <definedName name="_1.6.1_44" localSheetId="53">#REF!</definedName>
    <definedName name="_1.6.1_44" localSheetId="55">#REF!</definedName>
    <definedName name="_1.6.1_44" localSheetId="59">#REF!</definedName>
    <definedName name="_1.6.1_44" localSheetId="74">#REF!</definedName>
    <definedName name="_1.6.1_44" localSheetId="75">#REF!</definedName>
    <definedName name="_1.6.1_44" localSheetId="90">#REF!</definedName>
    <definedName name="_1.6.1_44" localSheetId="95">#REF!</definedName>
    <definedName name="_1.6.1_44" localSheetId="96">#REF!</definedName>
    <definedName name="_1.6.1_44" localSheetId="100">#REF!</definedName>
    <definedName name="_1.6.1_44" localSheetId="99">#REF!</definedName>
    <definedName name="_1.6.1_44" localSheetId="101">#REF!</definedName>
    <definedName name="_1.6.1_44" localSheetId="103">#REF!</definedName>
    <definedName name="_1.6.1_44" localSheetId="107">#REF!</definedName>
    <definedName name="_1.6.1_44" localSheetId="115">#REF!</definedName>
    <definedName name="_1.6.1_44" localSheetId="2">#REF!</definedName>
    <definedName name="_1.6.1_44" localSheetId="33">#REF!</definedName>
    <definedName name="_1.6.1_44" localSheetId="86">#REF!</definedName>
    <definedName name="_1.6.1_44">#REF!</definedName>
    <definedName name="_1.6.1_48" localSheetId="7">#REF!</definedName>
    <definedName name="_1.6.1_48" localSheetId="9">#REF!</definedName>
    <definedName name="_1.6.1_48" localSheetId="11">#REF!</definedName>
    <definedName name="_1.6.1_48" localSheetId="21">#REF!</definedName>
    <definedName name="_1.6.1_48" localSheetId="23">#REF!</definedName>
    <definedName name="_1.6.1_48" localSheetId="25">#REF!</definedName>
    <definedName name="_1.6.1_48" localSheetId="35">#REF!</definedName>
    <definedName name="_1.6.1_48" localSheetId="37">#REF!</definedName>
    <definedName name="_1.6.1_48" localSheetId="39">#REF!</definedName>
    <definedName name="_1.6.1_48" localSheetId="49">#REF!</definedName>
    <definedName name="_1.6.1_48" localSheetId="52">#REF!</definedName>
    <definedName name="_1.6.1_48" localSheetId="53">#REF!</definedName>
    <definedName name="_1.6.1_48" localSheetId="55">#REF!</definedName>
    <definedName name="_1.6.1_48" localSheetId="59">#REF!</definedName>
    <definedName name="_1.6.1_48" localSheetId="74">#REF!</definedName>
    <definedName name="_1.6.1_48" localSheetId="75">#REF!</definedName>
    <definedName name="_1.6.1_48" localSheetId="90">#REF!</definedName>
    <definedName name="_1.6.1_48" localSheetId="95">#REF!</definedName>
    <definedName name="_1.6.1_48" localSheetId="96">#REF!</definedName>
    <definedName name="_1.6.1_48" localSheetId="100">#REF!</definedName>
    <definedName name="_1.6.1_48" localSheetId="99">#REF!</definedName>
    <definedName name="_1.6.1_48" localSheetId="101">#REF!</definedName>
    <definedName name="_1.6.1_48" localSheetId="103">#REF!</definedName>
    <definedName name="_1.6.1_48" localSheetId="107">#REF!</definedName>
    <definedName name="_1.6.1_48" localSheetId="115">#REF!</definedName>
    <definedName name="_1.6.1_48" localSheetId="2">#REF!</definedName>
    <definedName name="_1.6.1_48" localSheetId="33">#REF!</definedName>
    <definedName name="_1.6.1_48" localSheetId="86">#REF!</definedName>
    <definedName name="_1.6.1_48">#REF!</definedName>
    <definedName name="_1.6.1_51" localSheetId="7">#REF!</definedName>
    <definedName name="_1.6.1_51" localSheetId="9">#REF!</definedName>
    <definedName name="_1.6.1_51" localSheetId="11">#REF!</definedName>
    <definedName name="_1.6.1_51" localSheetId="21">#REF!</definedName>
    <definedName name="_1.6.1_51" localSheetId="23">#REF!</definedName>
    <definedName name="_1.6.1_51" localSheetId="25">#REF!</definedName>
    <definedName name="_1.6.1_51" localSheetId="35">#REF!</definedName>
    <definedName name="_1.6.1_51" localSheetId="37">#REF!</definedName>
    <definedName name="_1.6.1_51" localSheetId="39">#REF!</definedName>
    <definedName name="_1.6.1_51" localSheetId="49">#REF!</definedName>
    <definedName name="_1.6.1_51" localSheetId="52">#REF!</definedName>
    <definedName name="_1.6.1_51" localSheetId="53">#REF!</definedName>
    <definedName name="_1.6.1_51" localSheetId="55">#REF!</definedName>
    <definedName name="_1.6.1_51" localSheetId="59">#REF!</definedName>
    <definedName name="_1.6.1_51" localSheetId="74">#REF!</definedName>
    <definedName name="_1.6.1_51" localSheetId="75">#REF!</definedName>
    <definedName name="_1.6.1_51" localSheetId="90">#REF!</definedName>
    <definedName name="_1.6.1_51" localSheetId="95">#REF!</definedName>
    <definedName name="_1.6.1_51" localSheetId="96">#REF!</definedName>
    <definedName name="_1.6.1_51" localSheetId="100">#REF!</definedName>
    <definedName name="_1.6.1_51" localSheetId="99">#REF!</definedName>
    <definedName name="_1.6.1_51" localSheetId="101">#REF!</definedName>
    <definedName name="_1.6.1_51" localSheetId="103">#REF!</definedName>
    <definedName name="_1.6.1_51" localSheetId="107">#REF!</definedName>
    <definedName name="_1.6.1_51" localSheetId="115">#REF!</definedName>
    <definedName name="_1.6.1_51" localSheetId="2">#REF!</definedName>
    <definedName name="_1.6.1_51" localSheetId="33">#REF!</definedName>
    <definedName name="_1.6.1_51" localSheetId="86">#REF!</definedName>
    <definedName name="_1.6.1_51">#REF!</definedName>
    <definedName name="_1.6.1_6" localSheetId="7">#REF!</definedName>
    <definedName name="_1.6.1_6" localSheetId="9">#REF!</definedName>
    <definedName name="_1.6.1_6" localSheetId="11">#REF!</definedName>
    <definedName name="_1.6.1_6" localSheetId="21">#REF!</definedName>
    <definedName name="_1.6.1_6" localSheetId="23">#REF!</definedName>
    <definedName name="_1.6.1_6" localSheetId="25">#REF!</definedName>
    <definedName name="_1.6.1_6" localSheetId="35">#REF!</definedName>
    <definedName name="_1.6.1_6" localSheetId="37">#REF!</definedName>
    <definedName name="_1.6.1_6" localSheetId="39">#REF!</definedName>
    <definedName name="_1.6.1_6" localSheetId="49">#REF!</definedName>
    <definedName name="_1.6.1_6" localSheetId="52">#REF!</definedName>
    <definedName name="_1.6.1_6" localSheetId="53">#REF!</definedName>
    <definedName name="_1.6.1_6" localSheetId="55">#REF!</definedName>
    <definedName name="_1.6.1_6" localSheetId="59">#REF!</definedName>
    <definedName name="_1.6.1_6" localSheetId="74">#REF!</definedName>
    <definedName name="_1.6.1_6" localSheetId="75">#REF!</definedName>
    <definedName name="_1.6.1_6" localSheetId="90">#REF!</definedName>
    <definedName name="_1.6.1_6" localSheetId="95">#REF!</definedName>
    <definedName name="_1.6.1_6" localSheetId="96">#REF!</definedName>
    <definedName name="_1.6.1_6" localSheetId="100">#REF!</definedName>
    <definedName name="_1.6.1_6" localSheetId="99">#REF!</definedName>
    <definedName name="_1.6.1_6" localSheetId="101">#REF!</definedName>
    <definedName name="_1.6.1_6" localSheetId="103">#REF!</definedName>
    <definedName name="_1.6.1_6" localSheetId="107">#REF!</definedName>
    <definedName name="_1.6.1_6" localSheetId="115">#REF!</definedName>
    <definedName name="_1.6.1_6" localSheetId="2">#REF!</definedName>
    <definedName name="_1.6.1_6" localSheetId="33">#REF!</definedName>
    <definedName name="_1.6.1_6" localSheetId="86">#REF!</definedName>
    <definedName name="_1.6.1_6">#REF!</definedName>
    <definedName name="_1.6.1_60" localSheetId="7">#REF!</definedName>
    <definedName name="_1.6.1_60" localSheetId="9">#REF!</definedName>
    <definedName name="_1.6.1_60" localSheetId="11">#REF!</definedName>
    <definedName name="_1.6.1_60" localSheetId="21">#REF!</definedName>
    <definedName name="_1.6.1_60" localSheetId="23">#REF!</definedName>
    <definedName name="_1.6.1_60" localSheetId="25">#REF!</definedName>
    <definedName name="_1.6.1_60" localSheetId="35">#REF!</definedName>
    <definedName name="_1.6.1_60" localSheetId="37">#REF!</definedName>
    <definedName name="_1.6.1_60" localSheetId="39">#REF!</definedName>
    <definedName name="_1.6.1_60" localSheetId="49">#REF!</definedName>
    <definedName name="_1.6.1_60" localSheetId="52">#REF!</definedName>
    <definedName name="_1.6.1_60" localSheetId="53">#REF!</definedName>
    <definedName name="_1.6.1_60" localSheetId="55">#REF!</definedName>
    <definedName name="_1.6.1_60" localSheetId="59">#REF!</definedName>
    <definedName name="_1.6.1_60" localSheetId="74">#REF!</definedName>
    <definedName name="_1.6.1_60" localSheetId="75">#REF!</definedName>
    <definedName name="_1.6.1_60" localSheetId="90">#REF!</definedName>
    <definedName name="_1.6.1_60" localSheetId="95">#REF!</definedName>
    <definedName name="_1.6.1_60" localSheetId="96">#REF!</definedName>
    <definedName name="_1.6.1_60" localSheetId="100">#REF!</definedName>
    <definedName name="_1.6.1_60" localSheetId="99">#REF!</definedName>
    <definedName name="_1.6.1_60" localSheetId="101">#REF!</definedName>
    <definedName name="_1.6.1_60" localSheetId="103">#REF!</definedName>
    <definedName name="_1.6.1_60" localSheetId="107">#REF!</definedName>
    <definedName name="_1.6.1_60" localSheetId="115">#REF!</definedName>
    <definedName name="_1.6.1_60" localSheetId="2">#REF!</definedName>
    <definedName name="_1.6.1_60" localSheetId="33">#REF!</definedName>
    <definedName name="_1.6.1_60" localSheetId="86">#REF!</definedName>
    <definedName name="_1.6.1_60">#REF!</definedName>
    <definedName name="_1.6.1_61" localSheetId="7">#REF!</definedName>
    <definedName name="_1.6.1_61" localSheetId="9">#REF!</definedName>
    <definedName name="_1.6.1_61" localSheetId="11">#REF!</definedName>
    <definedName name="_1.6.1_61" localSheetId="21">#REF!</definedName>
    <definedName name="_1.6.1_61" localSheetId="23">#REF!</definedName>
    <definedName name="_1.6.1_61" localSheetId="25">#REF!</definedName>
    <definedName name="_1.6.1_61" localSheetId="35">#REF!</definedName>
    <definedName name="_1.6.1_61" localSheetId="37">#REF!</definedName>
    <definedName name="_1.6.1_61" localSheetId="39">#REF!</definedName>
    <definedName name="_1.6.1_61" localSheetId="49">#REF!</definedName>
    <definedName name="_1.6.1_61" localSheetId="52">#REF!</definedName>
    <definedName name="_1.6.1_61" localSheetId="53">#REF!</definedName>
    <definedName name="_1.6.1_61" localSheetId="55">#REF!</definedName>
    <definedName name="_1.6.1_61" localSheetId="59">#REF!</definedName>
    <definedName name="_1.6.1_61" localSheetId="74">#REF!</definedName>
    <definedName name="_1.6.1_61" localSheetId="75">#REF!</definedName>
    <definedName name="_1.6.1_61" localSheetId="90">#REF!</definedName>
    <definedName name="_1.6.1_61" localSheetId="95">#REF!</definedName>
    <definedName name="_1.6.1_61" localSheetId="96">#REF!</definedName>
    <definedName name="_1.6.1_61" localSheetId="100">#REF!</definedName>
    <definedName name="_1.6.1_61" localSheetId="99">#REF!</definedName>
    <definedName name="_1.6.1_61" localSheetId="101">#REF!</definedName>
    <definedName name="_1.6.1_61" localSheetId="103">#REF!</definedName>
    <definedName name="_1.6.1_61" localSheetId="107">#REF!</definedName>
    <definedName name="_1.6.1_61" localSheetId="115">#REF!</definedName>
    <definedName name="_1.6.1_61" localSheetId="2">#REF!</definedName>
    <definedName name="_1.6.1_61" localSheetId="33">#REF!</definedName>
    <definedName name="_1.6.1_61" localSheetId="86">#REF!</definedName>
    <definedName name="_1.6.1_61">#REF!</definedName>
    <definedName name="_1.6.1_62" localSheetId="7">#REF!</definedName>
    <definedName name="_1.6.1_62" localSheetId="9">#REF!</definedName>
    <definedName name="_1.6.1_62" localSheetId="11">#REF!</definedName>
    <definedName name="_1.6.1_62" localSheetId="21">#REF!</definedName>
    <definedName name="_1.6.1_62" localSheetId="23">#REF!</definedName>
    <definedName name="_1.6.1_62" localSheetId="25">#REF!</definedName>
    <definedName name="_1.6.1_62" localSheetId="35">#REF!</definedName>
    <definedName name="_1.6.1_62" localSheetId="37">#REF!</definedName>
    <definedName name="_1.6.1_62" localSheetId="39">#REF!</definedName>
    <definedName name="_1.6.1_62" localSheetId="49">#REF!</definedName>
    <definedName name="_1.6.1_62" localSheetId="52">#REF!</definedName>
    <definedName name="_1.6.1_62" localSheetId="53">#REF!</definedName>
    <definedName name="_1.6.1_62" localSheetId="55">#REF!</definedName>
    <definedName name="_1.6.1_62" localSheetId="59">#REF!</definedName>
    <definedName name="_1.6.1_62" localSheetId="74">#REF!</definedName>
    <definedName name="_1.6.1_62" localSheetId="75">#REF!</definedName>
    <definedName name="_1.6.1_62" localSheetId="90">#REF!</definedName>
    <definedName name="_1.6.1_62" localSheetId="95">#REF!</definedName>
    <definedName name="_1.6.1_62" localSheetId="96">#REF!</definedName>
    <definedName name="_1.6.1_62" localSheetId="100">#REF!</definedName>
    <definedName name="_1.6.1_62" localSheetId="99">#REF!</definedName>
    <definedName name="_1.6.1_62" localSheetId="101">#REF!</definedName>
    <definedName name="_1.6.1_62" localSheetId="103">#REF!</definedName>
    <definedName name="_1.6.1_62" localSheetId="107">#REF!</definedName>
    <definedName name="_1.6.1_62" localSheetId="115">#REF!</definedName>
    <definedName name="_1.6.1_62" localSheetId="2">#REF!</definedName>
    <definedName name="_1.6.1_62" localSheetId="33">#REF!</definedName>
    <definedName name="_1.6.1_62" localSheetId="86">#REF!</definedName>
    <definedName name="_1.6.1_62">#REF!</definedName>
    <definedName name="_1.6.1_63" localSheetId="7">#REF!</definedName>
    <definedName name="_1.6.1_63" localSheetId="9">#REF!</definedName>
    <definedName name="_1.6.1_63" localSheetId="11">#REF!</definedName>
    <definedName name="_1.6.1_63" localSheetId="21">#REF!</definedName>
    <definedName name="_1.6.1_63" localSheetId="23">#REF!</definedName>
    <definedName name="_1.6.1_63" localSheetId="25">#REF!</definedName>
    <definedName name="_1.6.1_63" localSheetId="35">#REF!</definedName>
    <definedName name="_1.6.1_63" localSheetId="37">#REF!</definedName>
    <definedName name="_1.6.1_63" localSheetId="39">#REF!</definedName>
    <definedName name="_1.6.1_63" localSheetId="49">#REF!</definedName>
    <definedName name="_1.6.1_63" localSheetId="52">#REF!</definedName>
    <definedName name="_1.6.1_63" localSheetId="53">#REF!</definedName>
    <definedName name="_1.6.1_63" localSheetId="55">#REF!</definedName>
    <definedName name="_1.6.1_63" localSheetId="59">#REF!</definedName>
    <definedName name="_1.6.1_63" localSheetId="74">#REF!</definedName>
    <definedName name="_1.6.1_63" localSheetId="75">#REF!</definedName>
    <definedName name="_1.6.1_63" localSheetId="90">#REF!</definedName>
    <definedName name="_1.6.1_63" localSheetId="95">#REF!</definedName>
    <definedName name="_1.6.1_63" localSheetId="96">#REF!</definedName>
    <definedName name="_1.6.1_63" localSheetId="100">#REF!</definedName>
    <definedName name="_1.6.1_63" localSheetId="99">#REF!</definedName>
    <definedName name="_1.6.1_63" localSheetId="101">#REF!</definedName>
    <definedName name="_1.6.1_63" localSheetId="103">#REF!</definedName>
    <definedName name="_1.6.1_63" localSheetId="107">#REF!</definedName>
    <definedName name="_1.6.1_63" localSheetId="115">#REF!</definedName>
    <definedName name="_1.6.1_63" localSheetId="2">#REF!</definedName>
    <definedName name="_1.6.1_63" localSheetId="33">#REF!</definedName>
    <definedName name="_1.6.1_63" localSheetId="86">#REF!</definedName>
    <definedName name="_1.6.1_63">#REF!</definedName>
    <definedName name="_1.6.1_64" localSheetId="7">#REF!</definedName>
    <definedName name="_1.6.1_64" localSheetId="9">#REF!</definedName>
    <definedName name="_1.6.1_64" localSheetId="11">#REF!</definedName>
    <definedName name="_1.6.1_64" localSheetId="21">#REF!</definedName>
    <definedName name="_1.6.1_64" localSheetId="23">#REF!</definedName>
    <definedName name="_1.6.1_64" localSheetId="25">#REF!</definedName>
    <definedName name="_1.6.1_64" localSheetId="35">#REF!</definedName>
    <definedName name="_1.6.1_64" localSheetId="37">#REF!</definedName>
    <definedName name="_1.6.1_64" localSheetId="39">#REF!</definedName>
    <definedName name="_1.6.1_64" localSheetId="49">#REF!</definedName>
    <definedName name="_1.6.1_64" localSheetId="52">#REF!</definedName>
    <definedName name="_1.6.1_64" localSheetId="53">#REF!</definedName>
    <definedName name="_1.6.1_64" localSheetId="55">#REF!</definedName>
    <definedName name="_1.6.1_64" localSheetId="59">#REF!</definedName>
    <definedName name="_1.6.1_64" localSheetId="74">#REF!</definedName>
    <definedName name="_1.6.1_64" localSheetId="75">#REF!</definedName>
    <definedName name="_1.6.1_64" localSheetId="90">#REF!</definedName>
    <definedName name="_1.6.1_64" localSheetId="95">#REF!</definedName>
    <definedName name="_1.6.1_64" localSheetId="96">#REF!</definedName>
    <definedName name="_1.6.1_64" localSheetId="100">#REF!</definedName>
    <definedName name="_1.6.1_64" localSheetId="99">#REF!</definedName>
    <definedName name="_1.6.1_64" localSheetId="101">#REF!</definedName>
    <definedName name="_1.6.1_64" localSheetId="103">#REF!</definedName>
    <definedName name="_1.6.1_64" localSheetId="107">#REF!</definedName>
    <definedName name="_1.6.1_64" localSheetId="115">#REF!</definedName>
    <definedName name="_1.6.1_64" localSheetId="2">#REF!</definedName>
    <definedName name="_1.6.1_64" localSheetId="33">#REF!</definedName>
    <definedName name="_1.6.1_64" localSheetId="86">#REF!</definedName>
    <definedName name="_1.6.1_64">#REF!</definedName>
    <definedName name="_1.6.1_65" localSheetId="7">#REF!</definedName>
    <definedName name="_1.6.1_65" localSheetId="9">#REF!</definedName>
    <definedName name="_1.6.1_65" localSheetId="11">#REF!</definedName>
    <definedName name="_1.6.1_65" localSheetId="21">#REF!</definedName>
    <definedName name="_1.6.1_65" localSheetId="23">#REF!</definedName>
    <definedName name="_1.6.1_65" localSheetId="25">#REF!</definedName>
    <definedName name="_1.6.1_65" localSheetId="35">#REF!</definedName>
    <definedName name="_1.6.1_65" localSheetId="37">#REF!</definedName>
    <definedName name="_1.6.1_65" localSheetId="39">#REF!</definedName>
    <definedName name="_1.6.1_65" localSheetId="49">#REF!</definedName>
    <definedName name="_1.6.1_65" localSheetId="52">#REF!</definedName>
    <definedName name="_1.6.1_65" localSheetId="53">#REF!</definedName>
    <definedName name="_1.6.1_65" localSheetId="55">#REF!</definedName>
    <definedName name="_1.6.1_65" localSheetId="59">#REF!</definedName>
    <definedName name="_1.6.1_65" localSheetId="74">#REF!</definedName>
    <definedName name="_1.6.1_65" localSheetId="75">#REF!</definedName>
    <definedName name="_1.6.1_65" localSheetId="90">#REF!</definedName>
    <definedName name="_1.6.1_65" localSheetId="95">#REF!</definedName>
    <definedName name="_1.6.1_65" localSheetId="96">#REF!</definedName>
    <definedName name="_1.6.1_65" localSheetId="100">#REF!</definedName>
    <definedName name="_1.6.1_65" localSheetId="99">#REF!</definedName>
    <definedName name="_1.6.1_65" localSheetId="101">#REF!</definedName>
    <definedName name="_1.6.1_65" localSheetId="103">#REF!</definedName>
    <definedName name="_1.6.1_65" localSheetId="107">#REF!</definedName>
    <definedName name="_1.6.1_65" localSheetId="115">#REF!</definedName>
    <definedName name="_1.6.1_65" localSheetId="2">#REF!</definedName>
    <definedName name="_1.6.1_65" localSheetId="33">#REF!</definedName>
    <definedName name="_1.6.1_65" localSheetId="86">#REF!</definedName>
    <definedName name="_1.6.1_65">#REF!</definedName>
    <definedName name="_1.6.1_66" localSheetId="7">#REF!</definedName>
    <definedName name="_1.6.1_66" localSheetId="9">#REF!</definedName>
    <definedName name="_1.6.1_66" localSheetId="11">#REF!</definedName>
    <definedName name="_1.6.1_66" localSheetId="21">#REF!</definedName>
    <definedName name="_1.6.1_66" localSheetId="23">#REF!</definedName>
    <definedName name="_1.6.1_66" localSheetId="25">#REF!</definedName>
    <definedName name="_1.6.1_66" localSheetId="35">#REF!</definedName>
    <definedName name="_1.6.1_66" localSheetId="37">#REF!</definedName>
    <definedName name="_1.6.1_66" localSheetId="39">#REF!</definedName>
    <definedName name="_1.6.1_66" localSheetId="49">#REF!</definedName>
    <definedName name="_1.6.1_66" localSheetId="52">#REF!</definedName>
    <definedName name="_1.6.1_66" localSheetId="53">#REF!</definedName>
    <definedName name="_1.6.1_66" localSheetId="55">#REF!</definedName>
    <definedName name="_1.6.1_66" localSheetId="59">#REF!</definedName>
    <definedName name="_1.6.1_66" localSheetId="74">#REF!</definedName>
    <definedName name="_1.6.1_66" localSheetId="75">#REF!</definedName>
    <definedName name="_1.6.1_66" localSheetId="90">#REF!</definedName>
    <definedName name="_1.6.1_66" localSheetId="95">#REF!</definedName>
    <definedName name="_1.6.1_66" localSheetId="96">#REF!</definedName>
    <definedName name="_1.6.1_66" localSheetId="100">#REF!</definedName>
    <definedName name="_1.6.1_66" localSheetId="99">#REF!</definedName>
    <definedName name="_1.6.1_66" localSheetId="101">#REF!</definedName>
    <definedName name="_1.6.1_66" localSheetId="103">#REF!</definedName>
    <definedName name="_1.6.1_66" localSheetId="107">#REF!</definedName>
    <definedName name="_1.6.1_66" localSheetId="115">#REF!</definedName>
    <definedName name="_1.6.1_66" localSheetId="2">#REF!</definedName>
    <definedName name="_1.6.1_66" localSheetId="33">#REF!</definedName>
    <definedName name="_1.6.1_66" localSheetId="86">#REF!</definedName>
    <definedName name="_1.6.1_66">#REF!</definedName>
    <definedName name="_1.6.1_67" localSheetId="7">#REF!</definedName>
    <definedName name="_1.6.1_67" localSheetId="9">#REF!</definedName>
    <definedName name="_1.6.1_67" localSheetId="11">#REF!</definedName>
    <definedName name="_1.6.1_67" localSheetId="21">#REF!</definedName>
    <definedName name="_1.6.1_67" localSheetId="23">#REF!</definedName>
    <definedName name="_1.6.1_67" localSheetId="25">#REF!</definedName>
    <definedName name="_1.6.1_67" localSheetId="35">#REF!</definedName>
    <definedName name="_1.6.1_67" localSheetId="37">#REF!</definedName>
    <definedName name="_1.6.1_67" localSheetId="39">#REF!</definedName>
    <definedName name="_1.6.1_67" localSheetId="49">#REF!</definedName>
    <definedName name="_1.6.1_67" localSheetId="52">#REF!</definedName>
    <definedName name="_1.6.1_67" localSheetId="53">#REF!</definedName>
    <definedName name="_1.6.1_67" localSheetId="55">#REF!</definedName>
    <definedName name="_1.6.1_67" localSheetId="59">#REF!</definedName>
    <definedName name="_1.6.1_67" localSheetId="74">#REF!</definedName>
    <definedName name="_1.6.1_67" localSheetId="75">#REF!</definedName>
    <definedName name="_1.6.1_67" localSheetId="90">#REF!</definedName>
    <definedName name="_1.6.1_67" localSheetId="95">#REF!</definedName>
    <definedName name="_1.6.1_67" localSheetId="96">#REF!</definedName>
    <definedName name="_1.6.1_67" localSheetId="100">#REF!</definedName>
    <definedName name="_1.6.1_67" localSheetId="99">#REF!</definedName>
    <definedName name="_1.6.1_67" localSheetId="101">#REF!</definedName>
    <definedName name="_1.6.1_67" localSheetId="103">#REF!</definedName>
    <definedName name="_1.6.1_67" localSheetId="107">#REF!</definedName>
    <definedName name="_1.6.1_67" localSheetId="115">#REF!</definedName>
    <definedName name="_1.6.1_67" localSheetId="2">#REF!</definedName>
    <definedName name="_1.6.1_67" localSheetId="33">#REF!</definedName>
    <definedName name="_1.6.1_67" localSheetId="86">#REF!</definedName>
    <definedName name="_1.6.1_67">#REF!</definedName>
    <definedName name="_1.6.1_68" localSheetId="7">#REF!</definedName>
    <definedName name="_1.6.1_68" localSheetId="9">#REF!</definedName>
    <definedName name="_1.6.1_68" localSheetId="11">#REF!</definedName>
    <definedName name="_1.6.1_68" localSheetId="21">#REF!</definedName>
    <definedName name="_1.6.1_68" localSheetId="23">#REF!</definedName>
    <definedName name="_1.6.1_68" localSheetId="25">#REF!</definedName>
    <definedName name="_1.6.1_68" localSheetId="35">#REF!</definedName>
    <definedName name="_1.6.1_68" localSheetId="37">#REF!</definedName>
    <definedName name="_1.6.1_68" localSheetId="39">#REF!</definedName>
    <definedName name="_1.6.1_68" localSheetId="49">#REF!</definedName>
    <definedName name="_1.6.1_68" localSheetId="52">#REF!</definedName>
    <definedName name="_1.6.1_68" localSheetId="53">#REF!</definedName>
    <definedName name="_1.6.1_68" localSheetId="55">#REF!</definedName>
    <definedName name="_1.6.1_68" localSheetId="59">#REF!</definedName>
    <definedName name="_1.6.1_68" localSheetId="74">#REF!</definedName>
    <definedName name="_1.6.1_68" localSheetId="75">#REF!</definedName>
    <definedName name="_1.6.1_68" localSheetId="90">#REF!</definedName>
    <definedName name="_1.6.1_68" localSheetId="95">#REF!</definedName>
    <definedName name="_1.6.1_68" localSheetId="96">#REF!</definedName>
    <definedName name="_1.6.1_68" localSheetId="100">#REF!</definedName>
    <definedName name="_1.6.1_68" localSheetId="99">#REF!</definedName>
    <definedName name="_1.6.1_68" localSheetId="101">#REF!</definedName>
    <definedName name="_1.6.1_68" localSheetId="103">#REF!</definedName>
    <definedName name="_1.6.1_68" localSheetId="107">#REF!</definedName>
    <definedName name="_1.6.1_68" localSheetId="115">#REF!</definedName>
    <definedName name="_1.6.1_68" localSheetId="2">#REF!</definedName>
    <definedName name="_1.6.1_68" localSheetId="33">#REF!</definedName>
    <definedName name="_1.6.1_68" localSheetId="86">#REF!</definedName>
    <definedName name="_1.6.1_68">#REF!</definedName>
    <definedName name="_1.6.1_72" localSheetId="7">#REF!</definedName>
    <definedName name="_1.6.1_72" localSheetId="9">#REF!</definedName>
    <definedName name="_1.6.1_72" localSheetId="11">#REF!</definedName>
    <definedName name="_1.6.1_72" localSheetId="21">#REF!</definedName>
    <definedName name="_1.6.1_72" localSheetId="23">#REF!</definedName>
    <definedName name="_1.6.1_72" localSheetId="25">#REF!</definedName>
    <definedName name="_1.6.1_72" localSheetId="35">#REF!</definedName>
    <definedName name="_1.6.1_72" localSheetId="37">#REF!</definedName>
    <definedName name="_1.6.1_72" localSheetId="39">#REF!</definedName>
    <definedName name="_1.6.1_72" localSheetId="49">#REF!</definedName>
    <definedName name="_1.6.1_72" localSheetId="52">#REF!</definedName>
    <definedName name="_1.6.1_72" localSheetId="53">#REF!</definedName>
    <definedName name="_1.6.1_72" localSheetId="55">#REF!</definedName>
    <definedName name="_1.6.1_72" localSheetId="59">#REF!</definedName>
    <definedName name="_1.6.1_72" localSheetId="74">#REF!</definedName>
    <definedName name="_1.6.1_72" localSheetId="75">#REF!</definedName>
    <definedName name="_1.6.1_72" localSheetId="90">#REF!</definedName>
    <definedName name="_1.6.1_72" localSheetId="95">#REF!</definedName>
    <definedName name="_1.6.1_72" localSheetId="96">#REF!</definedName>
    <definedName name="_1.6.1_72" localSheetId="100">#REF!</definedName>
    <definedName name="_1.6.1_72" localSheetId="99">#REF!</definedName>
    <definedName name="_1.6.1_72" localSheetId="101">#REF!</definedName>
    <definedName name="_1.6.1_72" localSheetId="103">#REF!</definedName>
    <definedName name="_1.6.1_72" localSheetId="107">#REF!</definedName>
    <definedName name="_1.6.1_72" localSheetId="115">#REF!</definedName>
    <definedName name="_1.6.1_72" localSheetId="2">#REF!</definedName>
    <definedName name="_1.6.1_72" localSheetId="33">#REF!</definedName>
    <definedName name="_1.6.1_72" localSheetId="86">#REF!</definedName>
    <definedName name="_1.6.1_72">#REF!</definedName>
    <definedName name="_1.6.1_77" localSheetId="7">#REF!</definedName>
    <definedName name="_1.6.1_77" localSheetId="9">#REF!</definedName>
    <definedName name="_1.6.1_77" localSheetId="11">#REF!</definedName>
    <definedName name="_1.6.1_77" localSheetId="21">#REF!</definedName>
    <definedName name="_1.6.1_77" localSheetId="23">#REF!</definedName>
    <definedName name="_1.6.1_77" localSheetId="25">#REF!</definedName>
    <definedName name="_1.6.1_77" localSheetId="35">#REF!</definedName>
    <definedName name="_1.6.1_77" localSheetId="37">#REF!</definedName>
    <definedName name="_1.6.1_77" localSheetId="39">#REF!</definedName>
    <definedName name="_1.6.1_77" localSheetId="49">#REF!</definedName>
    <definedName name="_1.6.1_77" localSheetId="52">#REF!</definedName>
    <definedName name="_1.6.1_77" localSheetId="53">#REF!</definedName>
    <definedName name="_1.6.1_77" localSheetId="55">#REF!</definedName>
    <definedName name="_1.6.1_77" localSheetId="59">#REF!</definedName>
    <definedName name="_1.6.1_77" localSheetId="74">#REF!</definedName>
    <definedName name="_1.6.1_77" localSheetId="75">#REF!</definedName>
    <definedName name="_1.6.1_77" localSheetId="90">#REF!</definedName>
    <definedName name="_1.6.1_77" localSheetId="95">#REF!</definedName>
    <definedName name="_1.6.1_77" localSheetId="96">#REF!</definedName>
    <definedName name="_1.6.1_77" localSheetId="100">#REF!</definedName>
    <definedName name="_1.6.1_77" localSheetId="99">#REF!</definedName>
    <definedName name="_1.6.1_77" localSheetId="101">#REF!</definedName>
    <definedName name="_1.6.1_77" localSheetId="103">#REF!</definedName>
    <definedName name="_1.6.1_77" localSheetId="107">#REF!</definedName>
    <definedName name="_1.6.1_77" localSheetId="115">#REF!</definedName>
    <definedName name="_1.6.1_77" localSheetId="2">#REF!</definedName>
    <definedName name="_1.6.1_77" localSheetId="33">#REF!</definedName>
    <definedName name="_1.6.1_77" localSheetId="86">#REF!</definedName>
    <definedName name="_1.6.1_77">#REF!</definedName>
    <definedName name="_1.6.1_8" localSheetId="7">#REF!</definedName>
    <definedName name="_1.6.1_8" localSheetId="9">#REF!</definedName>
    <definedName name="_1.6.1_8" localSheetId="11">#REF!</definedName>
    <definedName name="_1.6.1_8" localSheetId="21">#REF!</definedName>
    <definedName name="_1.6.1_8" localSheetId="23">#REF!</definedName>
    <definedName name="_1.6.1_8" localSheetId="25">#REF!</definedName>
    <definedName name="_1.6.1_8" localSheetId="35">#REF!</definedName>
    <definedName name="_1.6.1_8" localSheetId="37">#REF!</definedName>
    <definedName name="_1.6.1_8" localSheetId="39">#REF!</definedName>
    <definedName name="_1.6.1_8" localSheetId="49">#REF!</definedName>
    <definedName name="_1.6.1_8" localSheetId="52">#REF!</definedName>
    <definedName name="_1.6.1_8" localSheetId="53">#REF!</definedName>
    <definedName name="_1.6.1_8" localSheetId="55">#REF!</definedName>
    <definedName name="_1.6.1_8" localSheetId="59">#REF!</definedName>
    <definedName name="_1.6.1_8" localSheetId="74">#REF!</definedName>
    <definedName name="_1.6.1_8" localSheetId="75">#REF!</definedName>
    <definedName name="_1.6.1_8" localSheetId="90">#REF!</definedName>
    <definedName name="_1.6.1_8" localSheetId="95">#REF!</definedName>
    <definedName name="_1.6.1_8" localSheetId="96">#REF!</definedName>
    <definedName name="_1.6.1_8" localSheetId="100">#REF!</definedName>
    <definedName name="_1.6.1_8" localSheetId="99">#REF!</definedName>
    <definedName name="_1.6.1_8" localSheetId="101">#REF!</definedName>
    <definedName name="_1.6.1_8" localSheetId="103">#REF!</definedName>
    <definedName name="_1.6.1_8" localSheetId="107">#REF!</definedName>
    <definedName name="_1.6.1_8" localSheetId="115">#REF!</definedName>
    <definedName name="_1.6.1_8" localSheetId="2">#REF!</definedName>
    <definedName name="_1.6.1_8" localSheetId="33">#REF!</definedName>
    <definedName name="_1.6.1_8" localSheetId="86">#REF!</definedName>
    <definedName name="_1.6.1_8">#REF!</definedName>
    <definedName name="_1.6.1_83" localSheetId="7">#REF!</definedName>
    <definedName name="_1.6.1_83" localSheetId="9">#REF!</definedName>
    <definedName name="_1.6.1_83" localSheetId="11">#REF!</definedName>
    <definedName name="_1.6.1_83" localSheetId="21">#REF!</definedName>
    <definedName name="_1.6.1_83" localSheetId="23">#REF!</definedName>
    <definedName name="_1.6.1_83" localSheetId="25">#REF!</definedName>
    <definedName name="_1.6.1_83" localSheetId="35">#REF!</definedName>
    <definedName name="_1.6.1_83" localSheetId="37">#REF!</definedName>
    <definedName name="_1.6.1_83" localSheetId="39">#REF!</definedName>
    <definedName name="_1.6.1_83" localSheetId="49">#REF!</definedName>
    <definedName name="_1.6.1_83" localSheetId="52">#REF!</definedName>
    <definedName name="_1.6.1_83" localSheetId="53">#REF!</definedName>
    <definedName name="_1.6.1_83" localSheetId="55">#REF!</definedName>
    <definedName name="_1.6.1_83" localSheetId="59">#REF!</definedName>
    <definedName name="_1.6.1_83" localSheetId="74">#REF!</definedName>
    <definedName name="_1.6.1_83" localSheetId="75">#REF!</definedName>
    <definedName name="_1.6.1_83" localSheetId="90">#REF!</definedName>
    <definedName name="_1.6.1_83" localSheetId="95">#REF!</definedName>
    <definedName name="_1.6.1_83" localSheetId="96">#REF!</definedName>
    <definedName name="_1.6.1_83" localSheetId="100">#REF!</definedName>
    <definedName name="_1.6.1_83" localSheetId="99">#REF!</definedName>
    <definedName name="_1.6.1_83" localSheetId="101">#REF!</definedName>
    <definedName name="_1.6.1_83" localSheetId="103">#REF!</definedName>
    <definedName name="_1.6.1_83" localSheetId="107">#REF!</definedName>
    <definedName name="_1.6.1_83" localSheetId="115">#REF!</definedName>
    <definedName name="_1.6.1_83" localSheetId="2">#REF!</definedName>
    <definedName name="_1.6.1_83" localSheetId="33">#REF!</definedName>
    <definedName name="_1.6.1_83" localSheetId="86">#REF!</definedName>
    <definedName name="_1.6.1_83">#REF!</definedName>
    <definedName name="_1.6.1_85" localSheetId="7">#REF!</definedName>
    <definedName name="_1.6.1_85" localSheetId="9">#REF!</definedName>
    <definedName name="_1.6.1_85" localSheetId="11">#REF!</definedName>
    <definedName name="_1.6.1_85" localSheetId="21">#REF!</definedName>
    <definedName name="_1.6.1_85" localSheetId="23">#REF!</definedName>
    <definedName name="_1.6.1_85" localSheetId="25">#REF!</definedName>
    <definedName name="_1.6.1_85" localSheetId="35">#REF!</definedName>
    <definedName name="_1.6.1_85" localSheetId="37">#REF!</definedName>
    <definedName name="_1.6.1_85" localSheetId="39">#REF!</definedName>
    <definedName name="_1.6.1_85" localSheetId="49">#REF!</definedName>
    <definedName name="_1.6.1_85" localSheetId="52">#REF!</definedName>
    <definedName name="_1.6.1_85" localSheetId="53">#REF!</definedName>
    <definedName name="_1.6.1_85" localSheetId="55">#REF!</definedName>
    <definedName name="_1.6.1_85" localSheetId="59">#REF!</definedName>
    <definedName name="_1.6.1_85" localSheetId="74">#REF!</definedName>
    <definedName name="_1.6.1_85" localSheetId="75">#REF!</definedName>
    <definedName name="_1.6.1_85" localSheetId="90">#REF!</definedName>
    <definedName name="_1.6.1_85" localSheetId="95">#REF!</definedName>
    <definedName name="_1.6.1_85" localSheetId="96">#REF!</definedName>
    <definedName name="_1.6.1_85" localSheetId="100">#REF!</definedName>
    <definedName name="_1.6.1_85" localSheetId="99">#REF!</definedName>
    <definedName name="_1.6.1_85" localSheetId="101">#REF!</definedName>
    <definedName name="_1.6.1_85" localSheetId="103">#REF!</definedName>
    <definedName name="_1.6.1_85" localSheetId="107">#REF!</definedName>
    <definedName name="_1.6.1_85" localSheetId="115">#REF!</definedName>
    <definedName name="_1.6.1_85" localSheetId="2">#REF!</definedName>
    <definedName name="_1.6.1_85" localSheetId="33">#REF!</definedName>
    <definedName name="_1.6.1_85" localSheetId="86">#REF!</definedName>
    <definedName name="_1.6.1_85">#REF!</definedName>
    <definedName name="_1.6.1_87" localSheetId="7">#REF!</definedName>
    <definedName name="_1.6.1_87" localSheetId="9">#REF!</definedName>
    <definedName name="_1.6.1_87" localSheetId="11">#REF!</definedName>
    <definedName name="_1.6.1_87" localSheetId="21">#REF!</definedName>
    <definedName name="_1.6.1_87" localSheetId="23">#REF!</definedName>
    <definedName name="_1.6.1_87" localSheetId="25">#REF!</definedName>
    <definedName name="_1.6.1_87" localSheetId="35">#REF!</definedName>
    <definedName name="_1.6.1_87" localSheetId="37">#REF!</definedName>
    <definedName name="_1.6.1_87" localSheetId="39">#REF!</definedName>
    <definedName name="_1.6.1_87" localSheetId="49">#REF!</definedName>
    <definedName name="_1.6.1_87" localSheetId="52">#REF!</definedName>
    <definedName name="_1.6.1_87" localSheetId="53">#REF!</definedName>
    <definedName name="_1.6.1_87" localSheetId="55">#REF!</definedName>
    <definedName name="_1.6.1_87" localSheetId="59">#REF!</definedName>
    <definedName name="_1.6.1_87" localSheetId="74">#REF!</definedName>
    <definedName name="_1.6.1_87" localSheetId="75">#REF!</definedName>
    <definedName name="_1.6.1_87" localSheetId="90">#REF!</definedName>
    <definedName name="_1.6.1_87" localSheetId="95">#REF!</definedName>
    <definedName name="_1.6.1_87" localSheetId="96">#REF!</definedName>
    <definedName name="_1.6.1_87" localSheetId="100">#REF!</definedName>
    <definedName name="_1.6.1_87" localSheetId="99">#REF!</definedName>
    <definedName name="_1.6.1_87" localSheetId="101">#REF!</definedName>
    <definedName name="_1.6.1_87" localSheetId="103">#REF!</definedName>
    <definedName name="_1.6.1_87" localSheetId="107">#REF!</definedName>
    <definedName name="_1.6.1_87" localSheetId="115">#REF!</definedName>
    <definedName name="_1.6.1_87" localSheetId="2">#REF!</definedName>
    <definedName name="_1.6.1_87" localSheetId="33">#REF!</definedName>
    <definedName name="_1.6.1_87" localSheetId="86">#REF!</definedName>
    <definedName name="_1.6.1_87">#REF!</definedName>
    <definedName name="_1.6.1_91" localSheetId="7">#REF!</definedName>
    <definedName name="_1.6.1_91" localSheetId="9">#REF!</definedName>
    <definedName name="_1.6.1_91" localSheetId="11">#REF!</definedName>
    <definedName name="_1.6.1_91" localSheetId="21">#REF!</definedName>
    <definedName name="_1.6.1_91" localSheetId="23">#REF!</definedName>
    <definedName name="_1.6.1_91" localSheetId="25">#REF!</definedName>
    <definedName name="_1.6.1_91" localSheetId="35">#REF!</definedName>
    <definedName name="_1.6.1_91" localSheetId="37">#REF!</definedName>
    <definedName name="_1.6.1_91" localSheetId="39">#REF!</definedName>
    <definedName name="_1.6.1_91" localSheetId="49">#REF!</definedName>
    <definedName name="_1.6.1_91" localSheetId="52">#REF!</definedName>
    <definedName name="_1.6.1_91" localSheetId="53">#REF!</definedName>
    <definedName name="_1.6.1_91" localSheetId="55">#REF!</definedName>
    <definedName name="_1.6.1_91" localSheetId="59">#REF!</definedName>
    <definedName name="_1.6.1_91" localSheetId="74">#REF!</definedName>
    <definedName name="_1.6.1_91" localSheetId="75">#REF!</definedName>
    <definedName name="_1.6.1_91" localSheetId="90">#REF!</definedName>
    <definedName name="_1.6.1_91" localSheetId="95">#REF!</definedName>
    <definedName name="_1.6.1_91" localSheetId="96">#REF!</definedName>
    <definedName name="_1.6.1_91" localSheetId="100">#REF!</definedName>
    <definedName name="_1.6.1_91" localSheetId="99">#REF!</definedName>
    <definedName name="_1.6.1_91" localSheetId="101">#REF!</definedName>
    <definedName name="_1.6.1_91" localSheetId="103">#REF!</definedName>
    <definedName name="_1.6.1_91" localSheetId="107">#REF!</definedName>
    <definedName name="_1.6.1_91" localSheetId="115">#REF!</definedName>
    <definedName name="_1.6.1_91" localSheetId="2">#REF!</definedName>
    <definedName name="_1.6.1_91" localSheetId="33">#REF!</definedName>
    <definedName name="_1.6.1_91" localSheetId="86">#REF!</definedName>
    <definedName name="_1.6.1_91">#REF!</definedName>
    <definedName name="_1.6.1_96" localSheetId="7">#REF!</definedName>
    <definedName name="_1.6.1_96" localSheetId="9">#REF!</definedName>
    <definedName name="_1.6.1_96" localSheetId="11">#REF!</definedName>
    <definedName name="_1.6.1_96" localSheetId="21">#REF!</definedName>
    <definedName name="_1.6.1_96" localSheetId="23">#REF!</definedName>
    <definedName name="_1.6.1_96" localSheetId="25">#REF!</definedName>
    <definedName name="_1.6.1_96" localSheetId="35">#REF!</definedName>
    <definedName name="_1.6.1_96" localSheetId="37">#REF!</definedName>
    <definedName name="_1.6.1_96" localSheetId="39">#REF!</definedName>
    <definedName name="_1.6.1_96" localSheetId="49">#REF!</definedName>
    <definedName name="_1.6.1_96" localSheetId="52">#REF!</definedName>
    <definedName name="_1.6.1_96" localSheetId="53">#REF!</definedName>
    <definedName name="_1.6.1_96" localSheetId="55">#REF!</definedName>
    <definedName name="_1.6.1_96" localSheetId="59">#REF!</definedName>
    <definedName name="_1.6.1_96" localSheetId="74">#REF!</definedName>
    <definedName name="_1.6.1_96" localSheetId="75">#REF!</definedName>
    <definedName name="_1.6.1_96" localSheetId="90">#REF!</definedName>
    <definedName name="_1.6.1_96" localSheetId="95">#REF!</definedName>
    <definedName name="_1.6.1_96" localSheetId="96">#REF!</definedName>
    <definedName name="_1.6.1_96" localSheetId="100">#REF!</definedName>
    <definedName name="_1.6.1_96" localSheetId="99">#REF!</definedName>
    <definedName name="_1.6.1_96" localSheetId="101">#REF!</definedName>
    <definedName name="_1.6.1_96" localSheetId="103">#REF!</definedName>
    <definedName name="_1.6.1_96" localSheetId="107">#REF!</definedName>
    <definedName name="_1.6.1_96" localSheetId="115">#REF!</definedName>
    <definedName name="_1.6.1_96" localSheetId="2">#REF!</definedName>
    <definedName name="_1.6.1_96" localSheetId="33">#REF!</definedName>
    <definedName name="_1.6.1_96" localSheetId="86">#REF!</definedName>
    <definedName name="_1.6.1_96">#REF!</definedName>
    <definedName name="_1.6.1_97" localSheetId="7">#REF!</definedName>
    <definedName name="_1.6.1_97" localSheetId="9">#REF!</definedName>
    <definedName name="_1.6.1_97" localSheetId="11">#REF!</definedName>
    <definedName name="_1.6.1_97" localSheetId="21">#REF!</definedName>
    <definedName name="_1.6.1_97" localSheetId="23">#REF!</definedName>
    <definedName name="_1.6.1_97" localSheetId="25">#REF!</definedName>
    <definedName name="_1.6.1_97" localSheetId="35">#REF!</definedName>
    <definedName name="_1.6.1_97" localSheetId="37">#REF!</definedName>
    <definedName name="_1.6.1_97" localSheetId="39">#REF!</definedName>
    <definedName name="_1.6.1_97" localSheetId="49">#REF!</definedName>
    <definedName name="_1.6.1_97" localSheetId="52">#REF!</definedName>
    <definedName name="_1.6.1_97" localSheetId="53">#REF!</definedName>
    <definedName name="_1.6.1_97" localSheetId="55">#REF!</definedName>
    <definedName name="_1.6.1_97" localSheetId="59">#REF!</definedName>
    <definedName name="_1.6.1_97" localSheetId="74">#REF!</definedName>
    <definedName name="_1.6.1_97" localSheetId="75">#REF!</definedName>
    <definedName name="_1.6.1_97" localSheetId="90">#REF!</definedName>
    <definedName name="_1.6.1_97" localSheetId="95">#REF!</definedName>
    <definedName name="_1.6.1_97" localSheetId="96">#REF!</definedName>
    <definedName name="_1.6.1_97" localSheetId="100">#REF!</definedName>
    <definedName name="_1.6.1_97" localSheetId="99">#REF!</definedName>
    <definedName name="_1.6.1_97" localSheetId="101">#REF!</definedName>
    <definedName name="_1.6.1_97" localSheetId="103">#REF!</definedName>
    <definedName name="_1.6.1_97" localSheetId="107">#REF!</definedName>
    <definedName name="_1.6.1_97" localSheetId="115">#REF!</definedName>
    <definedName name="_1.6.1_97" localSheetId="2">#REF!</definedName>
    <definedName name="_1.6.1_97" localSheetId="33">#REF!</definedName>
    <definedName name="_1.6.1_97" localSheetId="86">#REF!</definedName>
    <definedName name="_1.6.1_97">#REF!</definedName>
    <definedName name="_C" localSheetId="8">#REF!</definedName>
    <definedName name="_C" localSheetId="7">#REF!</definedName>
    <definedName name="_C" localSheetId="10">#REF!</definedName>
    <definedName name="_C" localSheetId="9">#REF!</definedName>
    <definedName name="_C" localSheetId="11">#REF!</definedName>
    <definedName name="_C" localSheetId="19">#REF!</definedName>
    <definedName name="_C" localSheetId="21">#REF!</definedName>
    <definedName name="_C" localSheetId="23">#REF!</definedName>
    <definedName name="_C" localSheetId="25">#REF!</definedName>
    <definedName name="_C" localSheetId="32">#REF!</definedName>
    <definedName name="_C" localSheetId="35">#REF!</definedName>
    <definedName name="_C" localSheetId="38">#REF!</definedName>
    <definedName name="_C" localSheetId="37">#REF!</definedName>
    <definedName name="_C" localSheetId="40">#REF!</definedName>
    <definedName name="_C" localSheetId="39">#REF!</definedName>
    <definedName name="_C" localSheetId="50">#REF!</definedName>
    <definedName name="_C" localSheetId="49">#REF!</definedName>
    <definedName name="_C" localSheetId="52">#REF!</definedName>
    <definedName name="_C" localSheetId="53">#REF!</definedName>
    <definedName name="_C" localSheetId="55">#REF!</definedName>
    <definedName name="_C" localSheetId="59">#REF!</definedName>
    <definedName name="_C" localSheetId="64">#REF!</definedName>
    <definedName name="_C" localSheetId="65">#REF!</definedName>
    <definedName name="_C" localSheetId="68">#REF!</definedName>
    <definedName name="_C" localSheetId="74">#REF!</definedName>
    <definedName name="_C" localSheetId="75">#REF!</definedName>
    <definedName name="_C" localSheetId="90">#REF!</definedName>
    <definedName name="_C" localSheetId="100">#REF!</definedName>
    <definedName name="_C" localSheetId="99">#REF!</definedName>
    <definedName name="_C" localSheetId="101">#REF!</definedName>
    <definedName name="_C" localSheetId="103">#REF!</definedName>
    <definedName name="_C" localSheetId="106">#REF!</definedName>
    <definedName name="_C" localSheetId="108">#REF!</definedName>
    <definedName name="_C" localSheetId="107">#REF!</definedName>
    <definedName name="_C" localSheetId="114">#REF!</definedName>
    <definedName name="_C" localSheetId="115">#REF!</definedName>
    <definedName name="_C" localSheetId="1">#REF!</definedName>
    <definedName name="_C" localSheetId="2">#REF!</definedName>
    <definedName name="_C" localSheetId="33">#REF!</definedName>
    <definedName name="_C" localSheetId="86">#REF!</definedName>
    <definedName name="_C" localSheetId="0">#REF!</definedName>
    <definedName name="_C">#REF!</definedName>
    <definedName name="_neu1" localSheetId="35">#REF!</definedName>
    <definedName name="_neu1" localSheetId="45">#REF!</definedName>
    <definedName name="_neu1" localSheetId="46">#REF!</definedName>
    <definedName name="_neu1" localSheetId="47">#REF!</definedName>
    <definedName name="_neu1" localSheetId="51">#REF!</definedName>
    <definedName name="_neu1" localSheetId="53">#REF!</definedName>
    <definedName name="_neu1" localSheetId="66">#REF!</definedName>
    <definedName name="_neu1" localSheetId="114">#REF!</definedName>
    <definedName name="_neu1" localSheetId="0">#REF!</definedName>
    <definedName name="_neu1">'1.6'!$A$388:$A$390</definedName>
    <definedName name="_neu2" localSheetId="35">#REF!</definedName>
    <definedName name="_neu2" localSheetId="45">#REF!</definedName>
    <definedName name="_neu2" localSheetId="46">#REF!</definedName>
    <definedName name="_neu2" localSheetId="47">#REF!</definedName>
    <definedName name="_neu2" localSheetId="51">#REF!</definedName>
    <definedName name="_neu2" localSheetId="53">#REF!</definedName>
    <definedName name="_neu2" localSheetId="66">#REF!</definedName>
    <definedName name="_neu2" localSheetId="114">#REF!</definedName>
    <definedName name="_neu2" localSheetId="0">#REF!</definedName>
    <definedName name="_neu2">'1.6'!$A$1</definedName>
    <definedName name="_yc102" localSheetId="8">#REF!</definedName>
    <definedName name="_yc102" localSheetId="10">#REF!</definedName>
    <definedName name="_yc102" localSheetId="19">#REF!</definedName>
    <definedName name="_yc102" localSheetId="32">#REF!</definedName>
    <definedName name="_yc102" localSheetId="38">#REF!</definedName>
    <definedName name="_yc102" localSheetId="40">#REF!</definedName>
    <definedName name="_yc102" localSheetId="50">#REF!</definedName>
    <definedName name="_yc102" localSheetId="53">#REF!</definedName>
    <definedName name="_yc102" localSheetId="55">#REF!</definedName>
    <definedName name="_yc102" localSheetId="68">#REF!</definedName>
    <definedName name="_yc102" localSheetId="78">#REF!</definedName>
    <definedName name="_yc102" localSheetId="99">#REF!</definedName>
    <definedName name="_yc102" localSheetId="101">#REF!</definedName>
    <definedName name="_yc102" localSheetId="106">#REF!</definedName>
    <definedName name="_yc102" localSheetId="108">#REF!</definedName>
    <definedName name="_yc102" localSheetId="114">#REF!</definedName>
    <definedName name="_yc102" localSheetId="1">#REF!</definedName>
    <definedName name="_yc102" localSheetId="33">#REF!</definedName>
    <definedName name="_yc102" localSheetId="86">#REF!</definedName>
    <definedName name="_yc102" localSheetId="0">#REF!</definedName>
    <definedName name="_yc102">#REF!</definedName>
    <definedName name="a" localSheetId="35">#REF!</definedName>
    <definedName name="a" localSheetId="46">#REF!</definedName>
    <definedName name="a" localSheetId="68">#REF!</definedName>
    <definedName name="a" localSheetId="74">#REF!</definedName>
    <definedName name="a" localSheetId="78">#REF!</definedName>
    <definedName name="a" localSheetId="80">#REF!</definedName>
    <definedName name="a" localSheetId="81">#REF!</definedName>
    <definedName name="a" localSheetId="82">#REF!</definedName>
    <definedName name="a" localSheetId="83">#REF!</definedName>
    <definedName name="a" localSheetId="84">#REF!</definedName>
    <definedName name="a" localSheetId="85">#REF!</definedName>
    <definedName name="a" localSheetId="100">#REF!</definedName>
    <definedName name="a" localSheetId="114">#REF!</definedName>
    <definedName name="a" localSheetId="1">#REF!</definedName>
    <definedName name="a" localSheetId="33">#REF!</definedName>
    <definedName name="a" localSheetId="79">#REF!</definedName>
    <definedName name="a" localSheetId="86">#REF!</definedName>
    <definedName name="a">#REF!</definedName>
    <definedName name="a_1" localSheetId="7">#REF!</definedName>
    <definedName name="a_1" localSheetId="9">#REF!</definedName>
    <definedName name="a_1" localSheetId="11">#REF!</definedName>
    <definedName name="a_1" localSheetId="21">#REF!</definedName>
    <definedName name="a_1" localSheetId="23">#REF!</definedName>
    <definedName name="a_1" localSheetId="25">#REF!</definedName>
    <definedName name="a_1" localSheetId="37">#REF!</definedName>
    <definedName name="a_1" localSheetId="39">#REF!</definedName>
    <definedName name="a_1" localSheetId="49">#REF!</definedName>
    <definedName name="a_1" localSheetId="52">#REF!</definedName>
    <definedName name="a_1" localSheetId="53">#REF!</definedName>
    <definedName name="a_1" localSheetId="55">#REF!</definedName>
    <definedName name="a_1" localSheetId="59">#REF!</definedName>
    <definedName name="a_1" localSheetId="74">#REF!</definedName>
    <definedName name="a_1" localSheetId="75">#REF!</definedName>
    <definedName name="a_1" localSheetId="78">#REF!</definedName>
    <definedName name="a_1" localSheetId="90">#REF!</definedName>
    <definedName name="a_1" localSheetId="95">#REF!</definedName>
    <definedName name="a_1" localSheetId="96">#REF!</definedName>
    <definedName name="a_1" localSheetId="100">#REF!</definedName>
    <definedName name="a_1" localSheetId="99">#REF!</definedName>
    <definedName name="a_1" localSheetId="101">#REF!</definedName>
    <definedName name="a_1" localSheetId="103">#REF!</definedName>
    <definedName name="a_1" localSheetId="107">#REF!</definedName>
    <definedName name="a_1" localSheetId="115">#REF!</definedName>
    <definedName name="a_1" localSheetId="2">#REF!</definedName>
    <definedName name="a_1" localSheetId="33">#REF!</definedName>
    <definedName name="a_1" localSheetId="86">#REF!</definedName>
    <definedName name="a_1">#REF!</definedName>
    <definedName name="a_10" localSheetId="53">'[1]1_2_5'!#REF!</definedName>
    <definedName name="a_10" localSheetId="78">'[1]1_2_5'!#REF!</definedName>
    <definedName name="a_10" localSheetId="33">'[1]1_2_5'!#REF!</definedName>
    <definedName name="a_10" localSheetId="86">'[1]1_2_5'!#REF!</definedName>
    <definedName name="a_10">'[1]1_2_5'!#REF!</definedName>
    <definedName name="a_12" localSheetId="53">'[1]1_2_5'!#REF!</definedName>
    <definedName name="a_12" localSheetId="78">'[1]1_2_5'!#REF!</definedName>
    <definedName name="a_12" localSheetId="33">'[1]1_2_5'!#REF!</definedName>
    <definedName name="a_12" localSheetId="86">'[1]1_2_5'!#REF!</definedName>
    <definedName name="a_12">'[1]1_2_5'!#REF!</definedName>
    <definedName name="a_16" localSheetId="7">#REF!</definedName>
    <definedName name="a_16" localSheetId="9">#REF!</definedName>
    <definedName name="a_16" localSheetId="11">#REF!</definedName>
    <definedName name="a_16" localSheetId="21">#REF!</definedName>
    <definedName name="a_16" localSheetId="23">#REF!</definedName>
    <definedName name="a_16" localSheetId="25">#REF!</definedName>
    <definedName name="a_16" localSheetId="37">#REF!</definedName>
    <definedName name="a_16" localSheetId="39">#REF!</definedName>
    <definedName name="a_16" localSheetId="45">#REF!</definedName>
    <definedName name="a_16" localSheetId="47">#REF!</definedName>
    <definedName name="a_16" localSheetId="49">#REF!</definedName>
    <definedName name="a_16" localSheetId="52">#REF!</definedName>
    <definedName name="a_16" localSheetId="53">#REF!</definedName>
    <definedName name="a_16" localSheetId="55">#REF!</definedName>
    <definedName name="a_16" localSheetId="59">#REF!</definedName>
    <definedName name="a_16" localSheetId="74">#REF!</definedName>
    <definedName name="a_16" localSheetId="75">#REF!</definedName>
    <definedName name="a_16" localSheetId="78">#REF!</definedName>
    <definedName name="a_16" localSheetId="90">#REF!</definedName>
    <definedName name="a_16" localSheetId="95">#REF!</definedName>
    <definedName name="a_16" localSheetId="96">#REF!</definedName>
    <definedName name="a_16" localSheetId="100">#REF!</definedName>
    <definedName name="a_16" localSheetId="99">#REF!</definedName>
    <definedName name="a_16" localSheetId="101">#REF!</definedName>
    <definedName name="a_16" localSheetId="103">#REF!</definedName>
    <definedName name="a_16" localSheetId="107">#REF!</definedName>
    <definedName name="a_16" localSheetId="115">#REF!</definedName>
    <definedName name="a_16" localSheetId="2">#REF!</definedName>
    <definedName name="a_16" localSheetId="33">#REF!</definedName>
    <definedName name="a_16" localSheetId="86">#REF!</definedName>
    <definedName name="a_16">#REF!</definedName>
    <definedName name="a_18" localSheetId="45">'[1]1_2_5'!#REF!</definedName>
    <definedName name="a_18" localSheetId="53">'[1]1_2_5'!#REF!</definedName>
    <definedName name="a_18" localSheetId="78">'[1]1_2_5'!#REF!</definedName>
    <definedName name="a_18" localSheetId="33">'[1]1_2_5'!#REF!</definedName>
    <definedName name="a_18" localSheetId="86">'[1]1_2_5'!#REF!</definedName>
    <definedName name="a_18">'[1]1_2_5'!#REF!</definedName>
    <definedName name="a_22" localSheetId="53">'[1]1_2_5'!#REF!</definedName>
    <definedName name="a_22" localSheetId="78">'[1]1_2_5'!#REF!</definedName>
    <definedName name="a_22" localSheetId="33">'[1]1_2_5'!#REF!</definedName>
    <definedName name="a_22" localSheetId="86">'[1]1_2_5'!#REF!</definedName>
    <definedName name="a_22">'[1]1_2_5'!#REF!</definedName>
    <definedName name="a_27" localSheetId="53">'[1]1_2_5'!#REF!</definedName>
    <definedName name="a_27" localSheetId="78">'[1]1_2_5'!#REF!</definedName>
    <definedName name="a_27" localSheetId="33">'[1]1_2_5'!#REF!</definedName>
    <definedName name="a_27" localSheetId="86">'[1]1_2_5'!#REF!</definedName>
    <definedName name="a_27">'[1]1_2_5'!#REF!</definedName>
    <definedName name="a_29" localSheetId="53">'[1]1_2_5'!#REF!</definedName>
    <definedName name="a_29" localSheetId="33">'[1]1_2_5'!#REF!</definedName>
    <definedName name="a_29" localSheetId="86">'[1]1_2_5'!#REF!</definedName>
    <definedName name="a_29">'[1]1_2_5'!#REF!</definedName>
    <definedName name="a_3" localSheetId="7">#REF!</definedName>
    <definedName name="a_3" localSheetId="9">#REF!</definedName>
    <definedName name="a_3" localSheetId="11">#REF!</definedName>
    <definedName name="a_3" localSheetId="21">#REF!</definedName>
    <definedName name="a_3" localSheetId="23">#REF!</definedName>
    <definedName name="a_3" localSheetId="25">#REF!</definedName>
    <definedName name="a_3" localSheetId="37">#REF!</definedName>
    <definedName name="a_3" localSheetId="39">#REF!</definedName>
    <definedName name="a_3" localSheetId="45">#REF!</definedName>
    <definedName name="a_3" localSheetId="47">#REF!</definedName>
    <definedName name="a_3" localSheetId="49">#REF!</definedName>
    <definedName name="a_3" localSheetId="52">#REF!</definedName>
    <definedName name="a_3" localSheetId="53">#REF!</definedName>
    <definedName name="a_3" localSheetId="55">#REF!</definedName>
    <definedName name="a_3" localSheetId="59">#REF!</definedName>
    <definedName name="a_3" localSheetId="74">#REF!</definedName>
    <definedName name="a_3" localSheetId="75">#REF!</definedName>
    <definedName name="a_3" localSheetId="78">#REF!</definedName>
    <definedName name="a_3" localSheetId="90">#REF!</definedName>
    <definedName name="a_3" localSheetId="95">#REF!</definedName>
    <definedName name="a_3" localSheetId="96">#REF!</definedName>
    <definedName name="a_3" localSheetId="100">#REF!</definedName>
    <definedName name="a_3" localSheetId="99">#REF!</definedName>
    <definedName name="a_3" localSheetId="101">#REF!</definedName>
    <definedName name="a_3" localSheetId="103">#REF!</definedName>
    <definedName name="a_3" localSheetId="107">#REF!</definedName>
    <definedName name="a_3" localSheetId="115">#REF!</definedName>
    <definedName name="a_3" localSheetId="2">#REF!</definedName>
    <definedName name="a_3" localSheetId="33">#REF!</definedName>
    <definedName name="a_3" localSheetId="86">#REF!</definedName>
    <definedName name="a_3">#REF!</definedName>
    <definedName name="a_31" localSheetId="45">'[2]1_2_5'!#REF!</definedName>
    <definedName name="a_31" localSheetId="47">'[2]1_2_5'!#REF!</definedName>
    <definedName name="a_31" localSheetId="53">'[2]1_2_5'!#REF!</definedName>
    <definedName name="a_31" localSheetId="33">'[2]1_2_5'!#REF!</definedName>
    <definedName name="a_31" localSheetId="86">'[2]1_2_5'!#REF!</definedName>
    <definedName name="a_31">'[2]1_2_5'!#REF!</definedName>
    <definedName name="a_38" localSheetId="45">'[1]1_2_5'!#REF!</definedName>
    <definedName name="a_38" localSheetId="47">'[1]1_2_5'!#REF!</definedName>
    <definedName name="a_38" localSheetId="53">'[1]1_2_5'!#REF!</definedName>
    <definedName name="a_38" localSheetId="33">'[1]1_2_5'!#REF!</definedName>
    <definedName name="a_38" localSheetId="86">'[1]1_2_5'!#REF!</definedName>
    <definedName name="a_38">'[1]1_2_5'!#REF!</definedName>
    <definedName name="a_39" localSheetId="7">#REF!</definedName>
    <definedName name="a_39" localSheetId="9">#REF!</definedName>
    <definedName name="a_39" localSheetId="11">#REF!</definedName>
    <definedName name="a_39" localSheetId="21">#REF!</definedName>
    <definedName name="a_39" localSheetId="23">#REF!</definedName>
    <definedName name="a_39" localSheetId="25">#REF!</definedName>
    <definedName name="a_39" localSheetId="37">#REF!</definedName>
    <definedName name="a_39" localSheetId="39">#REF!</definedName>
    <definedName name="a_39" localSheetId="45">#REF!</definedName>
    <definedName name="a_39" localSheetId="47">#REF!</definedName>
    <definedName name="a_39" localSheetId="49">#REF!</definedName>
    <definedName name="a_39" localSheetId="52">#REF!</definedName>
    <definedName name="a_39" localSheetId="53">#REF!</definedName>
    <definedName name="a_39" localSheetId="55">#REF!</definedName>
    <definedName name="a_39" localSheetId="59">#REF!</definedName>
    <definedName name="a_39" localSheetId="74">#REF!</definedName>
    <definedName name="a_39" localSheetId="75">#REF!</definedName>
    <definedName name="a_39" localSheetId="78">#REF!</definedName>
    <definedName name="a_39" localSheetId="90">#REF!</definedName>
    <definedName name="a_39" localSheetId="100">#REF!</definedName>
    <definedName name="a_39" localSheetId="99">#REF!</definedName>
    <definedName name="a_39" localSheetId="101">#REF!</definedName>
    <definedName name="a_39" localSheetId="103">#REF!</definedName>
    <definedName name="a_39" localSheetId="107">#REF!</definedName>
    <definedName name="a_39" localSheetId="115">#REF!</definedName>
    <definedName name="a_39" localSheetId="2">#REF!</definedName>
    <definedName name="a_39" localSheetId="33">#REF!</definedName>
    <definedName name="a_39" localSheetId="86">#REF!</definedName>
    <definedName name="a_39">#REF!</definedName>
    <definedName name="a_4">'[3]1_2_5'!$D$42</definedName>
    <definedName name="a_40" localSheetId="53">'[1]1_2_5'!#REF!</definedName>
    <definedName name="a_40" localSheetId="66">'[1]1_2_5'!#REF!</definedName>
    <definedName name="a_40" localSheetId="80">'[1]1_2_5'!#REF!</definedName>
    <definedName name="a_40" localSheetId="81">'[1]1_2_5'!#REF!</definedName>
    <definedName name="a_40" localSheetId="82">'[1]1_2_5'!#REF!</definedName>
    <definedName name="a_40" localSheetId="83">'[1]1_2_5'!#REF!</definedName>
    <definedName name="a_40" localSheetId="84">'[1]1_2_5'!#REF!</definedName>
    <definedName name="a_40" localSheetId="85">'[1]1_2_5'!#REF!</definedName>
    <definedName name="a_40" localSheetId="6">'[1]1_2_5'!#REF!</definedName>
    <definedName name="a_40" localSheetId="33">'[1]1_2_5'!#REF!</definedName>
    <definedName name="a_40" localSheetId="79">'[1]1_2_5'!#REF!</definedName>
    <definedName name="a_40" localSheetId="86">'[1]1_2_5'!#REF!</definedName>
    <definedName name="a_40">'[1]1_2_5'!#REF!</definedName>
    <definedName name="a_44" localSheetId="53">'[1]1_2_5'!#REF!</definedName>
    <definedName name="a_44" localSheetId="33">'[1]1_2_5'!#REF!</definedName>
    <definedName name="a_44" localSheetId="86">'[1]1_2_5'!#REF!</definedName>
    <definedName name="a_44">'[1]1_2_5'!#REF!</definedName>
    <definedName name="a_48" localSheetId="53">'[1]1_2_5'!#REF!</definedName>
    <definedName name="a_48" localSheetId="33">'[1]1_2_5'!#REF!</definedName>
    <definedName name="a_48" localSheetId="86">'[1]1_2_5'!#REF!</definedName>
    <definedName name="a_48">'[1]1_2_5'!#REF!</definedName>
    <definedName name="a_5">'[3]1_2_5'!$D$42</definedName>
    <definedName name="a_51" localSheetId="7">#REF!</definedName>
    <definedName name="a_51" localSheetId="9">#REF!</definedName>
    <definedName name="a_51" localSheetId="11">#REF!</definedName>
    <definedName name="a_51" localSheetId="21">#REF!</definedName>
    <definedName name="a_51" localSheetId="23">#REF!</definedName>
    <definedName name="a_51" localSheetId="25">#REF!</definedName>
    <definedName name="a_51" localSheetId="37">#REF!</definedName>
    <definedName name="a_51" localSheetId="39">#REF!</definedName>
    <definedName name="a_51" localSheetId="45">#REF!</definedName>
    <definedName name="a_51" localSheetId="47">#REF!</definedName>
    <definedName name="a_51" localSheetId="49">#REF!</definedName>
    <definedName name="a_51" localSheetId="52">#REF!</definedName>
    <definedName name="a_51" localSheetId="53">#REF!</definedName>
    <definedName name="a_51" localSheetId="55">#REF!</definedName>
    <definedName name="a_51" localSheetId="59">#REF!</definedName>
    <definedName name="a_51" localSheetId="74">#REF!</definedName>
    <definedName name="a_51" localSheetId="75">#REF!</definedName>
    <definedName name="a_51" localSheetId="78">#REF!</definedName>
    <definedName name="a_51" localSheetId="90">#REF!</definedName>
    <definedName name="a_51" localSheetId="95">#REF!</definedName>
    <definedName name="a_51" localSheetId="96">#REF!</definedName>
    <definedName name="a_51" localSheetId="100">#REF!</definedName>
    <definedName name="a_51" localSheetId="99">#REF!</definedName>
    <definedName name="a_51" localSheetId="101">#REF!</definedName>
    <definedName name="a_51" localSheetId="103">#REF!</definedName>
    <definedName name="a_51" localSheetId="107">#REF!</definedName>
    <definedName name="a_51" localSheetId="115">#REF!</definedName>
    <definedName name="a_51" localSheetId="2">#REF!</definedName>
    <definedName name="a_51" localSheetId="33">#REF!</definedName>
    <definedName name="a_51" localSheetId="86">#REF!</definedName>
    <definedName name="a_51">#REF!</definedName>
    <definedName name="a_57" localSheetId="45">'[4]1_2_5'!#REF!</definedName>
    <definedName name="a_57" localSheetId="46">'[4]1_2_5'!#REF!</definedName>
    <definedName name="a_57" localSheetId="47">'[4]1_2_5'!#REF!</definedName>
    <definedName name="a_57" localSheetId="51">'[4]1_2_5'!#REF!</definedName>
    <definedName name="a_57" localSheetId="53">'[4]1_2_5'!#REF!</definedName>
    <definedName name="a_57" localSheetId="33">'[4]1_2_5'!#REF!</definedName>
    <definedName name="a_57" localSheetId="86">'[4]1_2_5'!#REF!</definedName>
    <definedName name="a_57">'[4]1_2_5'!#REF!</definedName>
    <definedName name="a_6">'[5]1_2_5'!$D$42</definedName>
    <definedName name="a_60" localSheetId="7">#REF!</definedName>
    <definedName name="a_60" localSheetId="9">#REF!</definedName>
    <definedName name="a_60" localSheetId="11">#REF!</definedName>
    <definedName name="a_60" localSheetId="21">#REF!</definedName>
    <definedName name="a_60" localSheetId="23">#REF!</definedName>
    <definedName name="a_60" localSheetId="25">#REF!</definedName>
    <definedName name="a_60" localSheetId="37">#REF!</definedName>
    <definedName name="a_60" localSheetId="39">#REF!</definedName>
    <definedName name="a_60" localSheetId="45">#REF!</definedName>
    <definedName name="a_60" localSheetId="47">#REF!</definedName>
    <definedName name="a_60" localSheetId="49">#REF!</definedName>
    <definedName name="a_60" localSheetId="52">#REF!</definedName>
    <definedName name="a_60" localSheetId="53">#REF!</definedName>
    <definedName name="a_60" localSheetId="55">#REF!</definedName>
    <definedName name="a_60" localSheetId="59">#REF!</definedName>
    <definedName name="a_60" localSheetId="74">#REF!</definedName>
    <definedName name="a_60" localSheetId="75">#REF!</definedName>
    <definedName name="a_60" localSheetId="78">#REF!</definedName>
    <definedName name="a_60" localSheetId="90">#REF!</definedName>
    <definedName name="a_60" localSheetId="95">#REF!</definedName>
    <definedName name="a_60" localSheetId="96">#REF!</definedName>
    <definedName name="a_60" localSheetId="100">#REF!</definedName>
    <definedName name="a_60" localSheetId="99">#REF!</definedName>
    <definedName name="a_60" localSheetId="101">#REF!</definedName>
    <definedName name="a_60" localSheetId="103">#REF!</definedName>
    <definedName name="a_60" localSheetId="107">#REF!</definedName>
    <definedName name="a_60" localSheetId="115">#REF!</definedName>
    <definedName name="a_60" localSheetId="2">#REF!</definedName>
    <definedName name="a_60" localSheetId="33">#REF!</definedName>
    <definedName name="a_60" localSheetId="86">#REF!</definedName>
    <definedName name="a_60">#REF!</definedName>
    <definedName name="a_61" localSheetId="45">'[1]1_2_5'!#REF!</definedName>
    <definedName name="a_61" localSheetId="46">'[1]1_2_5'!#REF!</definedName>
    <definedName name="a_61" localSheetId="47">'[1]1_2_5'!#REF!</definedName>
    <definedName name="a_61" localSheetId="51">'[1]1_2_5'!#REF!</definedName>
    <definedName name="a_61" localSheetId="53">'[1]1_2_5'!#REF!</definedName>
    <definedName name="a_61" localSheetId="33">'[1]1_2_5'!#REF!</definedName>
    <definedName name="a_61" localSheetId="86">'[1]1_2_5'!#REF!</definedName>
    <definedName name="a_61">'[1]1_2_5'!#REF!</definedName>
    <definedName name="a_62" localSheetId="7">#REF!</definedName>
    <definedName name="a_62" localSheetId="9">#REF!</definedName>
    <definedName name="a_62" localSheetId="11">#REF!</definedName>
    <definedName name="a_62" localSheetId="21">#REF!</definedName>
    <definedName name="a_62" localSheetId="23">#REF!</definedName>
    <definedName name="a_62" localSheetId="25">#REF!</definedName>
    <definedName name="a_62" localSheetId="37">#REF!</definedName>
    <definedName name="a_62" localSheetId="39">#REF!</definedName>
    <definedName name="a_62" localSheetId="45">#REF!</definedName>
    <definedName name="a_62" localSheetId="47">#REF!</definedName>
    <definedName name="a_62" localSheetId="49">#REF!</definedName>
    <definedName name="a_62" localSheetId="52">#REF!</definedName>
    <definedName name="a_62" localSheetId="53">#REF!</definedName>
    <definedName name="a_62" localSheetId="55">#REF!</definedName>
    <definedName name="a_62" localSheetId="59">#REF!</definedName>
    <definedName name="a_62" localSheetId="74">#REF!</definedName>
    <definedName name="a_62" localSheetId="75">#REF!</definedName>
    <definedName name="a_62" localSheetId="78">#REF!</definedName>
    <definedName name="a_62" localSheetId="90">#REF!</definedName>
    <definedName name="a_62" localSheetId="95">#REF!</definedName>
    <definedName name="a_62" localSheetId="96">#REF!</definedName>
    <definedName name="a_62" localSheetId="100">#REF!</definedName>
    <definedName name="a_62" localSheetId="99">#REF!</definedName>
    <definedName name="a_62" localSheetId="101">#REF!</definedName>
    <definedName name="a_62" localSheetId="103">#REF!</definedName>
    <definedName name="a_62" localSheetId="107">#REF!</definedName>
    <definedName name="a_62" localSheetId="115">#REF!</definedName>
    <definedName name="a_62" localSheetId="2">#REF!</definedName>
    <definedName name="a_62" localSheetId="33">#REF!</definedName>
    <definedName name="a_62" localSheetId="86">#REF!</definedName>
    <definedName name="a_62">#REF!</definedName>
    <definedName name="a_63" localSheetId="7">#REF!</definedName>
    <definedName name="a_63" localSheetId="9">#REF!</definedName>
    <definedName name="a_63" localSheetId="11">#REF!</definedName>
    <definedName name="a_63" localSheetId="21">#REF!</definedName>
    <definedName name="a_63" localSheetId="23">#REF!</definedName>
    <definedName name="a_63" localSheetId="25">#REF!</definedName>
    <definedName name="a_63" localSheetId="37">#REF!</definedName>
    <definedName name="a_63" localSheetId="39">#REF!</definedName>
    <definedName name="a_63" localSheetId="49">#REF!</definedName>
    <definedName name="a_63" localSheetId="52">#REF!</definedName>
    <definedName name="a_63" localSheetId="53">#REF!</definedName>
    <definedName name="a_63" localSheetId="55">#REF!</definedName>
    <definedName name="a_63" localSheetId="59">#REF!</definedName>
    <definedName name="a_63" localSheetId="74">#REF!</definedName>
    <definedName name="a_63" localSheetId="75">#REF!</definedName>
    <definedName name="a_63" localSheetId="78">#REF!</definedName>
    <definedName name="a_63" localSheetId="90">#REF!</definedName>
    <definedName name="a_63" localSheetId="95">#REF!</definedName>
    <definedName name="a_63" localSheetId="96">#REF!</definedName>
    <definedName name="a_63" localSheetId="100">#REF!</definedName>
    <definedName name="a_63" localSheetId="99">#REF!</definedName>
    <definedName name="a_63" localSheetId="101">#REF!</definedName>
    <definedName name="a_63" localSheetId="103">#REF!</definedName>
    <definedName name="a_63" localSheetId="107">#REF!</definedName>
    <definedName name="a_63" localSheetId="115">#REF!</definedName>
    <definedName name="a_63" localSheetId="2">#REF!</definedName>
    <definedName name="a_63" localSheetId="33">#REF!</definedName>
    <definedName name="a_63" localSheetId="86">#REF!</definedName>
    <definedName name="a_63">#REF!</definedName>
    <definedName name="a_64" localSheetId="7">#REF!</definedName>
    <definedName name="a_64" localSheetId="9">#REF!</definedName>
    <definedName name="a_64" localSheetId="11">#REF!</definedName>
    <definedName name="a_64" localSheetId="21">#REF!</definedName>
    <definedName name="a_64" localSheetId="23">#REF!</definedName>
    <definedName name="a_64" localSheetId="25">#REF!</definedName>
    <definedName name="a_64" localSheetId="37">#REF!</definedName>
    <definedName name="a_64" localSheetId="39">#REF!</definedName>
    <definedName name="a_64" localSheetId="49">#REF!</definedName>
    <definedName name="a_64" localSheetId="52">#REF!</definedName>
    <definedName name="a_64" localSheetId="53">#REF!</definedName>
    <definedName name="a_64" localSheetId="55">#REF!</definedName>
    <definedName name="a_64" localSheetId="59">#REF!</definedName>
    <definedName name="a_64" localSheetId="74">#REF!</definedName>
    <definedName name="a_64" localSheetId="75">#REF!</definedName>
    <definedName name="a_64" localSheetId="78">#REF!</definedName>
    <definedName name="a_64" localSheetId="90">#REF!</definedName>
    <definedName name="a_64" localSheetId="95">#REF!</definedName>
    <definedName name="a_64" localSheetId="96">#REF!</definedName>
    <definedName name="a_64" localSheetId="100">#REF!</definedName>
    <definedName name="a_64" localSheetId="99">#REF!</definedName>
    <definedName name="a_64" localSheetId="101">#REF!</definedName>
    <definedName name="a_64" localSheetId="103">#REF!</definedName>
    <definedName name="a_64" localSheetId="107">#REF!</definedName>
    <definedName name="a_64" localSheetId="115">#REF!</definedName>
    <definedName name="a_64" localSheetId="2">#REF!</definedName>
    <definedName name="a_64" localSheetId="33">#REF!</definedName>
    <definedName name="a_64" localSheetId="86">#REF!</definedName>
    <definedName name="a_64">#REF!</definedName>
    <definedName name="a_65" localSheetId="7">#REF!</definedName>
    <definedName name="a_65" localSheetId="9">#REF!</definedName>
    <definedName name="a_65" localSheetId="11">#REF!</definedName>
    <definedName name="a_65" localSheetId="21">#REF!</definedName>
    <definedName name="a_65" localSheetId="23">#REF!</definedName>
    <definedName name="a_65" localSheetId="25">#REF!</definedName>
    <definedName name="a_65" localSheetId="35">#REF!</definedName>
    <definedName name="a_65" localSheetId="37">#REF!</definedName>
    <definedName name="a_65" localSheetId="39">#REF!</definedName>
    <definedName name="a_65" localSheetId="49">#REF!</definedName>
    <definedName name="a_65" localSheetId="52">#REF!</definedName>
    <definedName name="a_65" localSheetId="53">#REF!</definedName>
    <definedName name="a_65" localSheetId="55">#REF!</definedName>
    <definedName name="a_65" localSheetId="59">#REF!</definedName>
    <definedName name="a_65" localSheetId="74">#REF!</definedName>
    <definedName name="a_65" localSheetId="75">#REF!</definedName>
    <definedName name="a_65" localSheetId="90">#REF!</definedName>
    <definedName name="a_65" localSheetId="95">#REF!</definedName>
    <definedName name="a_65" localSheetId="96">#REF!</definedName>
    <definedName name="a_65" localSheetId="100">#REF!</definedName>
    <definedName name="a_65" localSheetId="99">#REF!</definedName>
    <definedName name="a_65" localSheetId="101">#REF!</definedName>
    <definedName name="a_65" localSheetId="103">#REF!</definedName>
    <definedName name="a_65" localSheetId="107">#REF!</definedName>
    <definedName name="a_65" localSheetId="115">#REF!</definedName>
    <definedName name="a_65" localSheetId="2">#REF!</definedName>
    <definedName name="a_65" localSheetId="33">#REF!</definedName>
    <definedName name="a_65" localSheetId="86">#REF!</definedName>
    <definedName name="a_65">#REF!</definedName>
    <definedName name="a_66" localSheetId="7">#REF!</definedName>
    <definedName name="a_66" localSheetId="9">#REF!</definedName>
    <definedName name="a_66" localSheetId="11">#REF!</definedName>
    <definedName name="a_66" localSheetId="21">#REF!</definedName>
    <definedName name="a_66" localSheetId="23">#REF!</definedName>
    <definedName name="a_66" localSheetId="25">#REF!</definedName>
    <definedName name="a_66" localSheetId="35">#REF!</definedName>
    <definedName name="a_66" localSheetId="37">#REF!</definedName>
    <definedName name="a_66" localSheetId="39">#REF!</definedName>
    <definedName name="a_66" localSheetId="49">#REF!</definedName>
    <definedName name="a_66" localSheetId="52">#REF!</definedName>
    <definedName name="a_66" localSheetId="53">#REF!</definedName>
    <definedName name="a_66" localSheetId="55">#REF!</definedName>
    <definedName name="a_66" localSheetId="59">#REF!</definedName>
    <definedName name="a_66" localSheetId="74">#REF!</definedName>
    <definedName name="a_66" localSheetId="75">#REF!</definedName>
    <definedName name="a_66" localSheetId="90">#REF!</definedName>
    <definedName name="a_66" localSheetId="95">#REF!</definedName>
    <definedName name="a_66" localSheetId="96">#REF!</definedName>
    <definedName name="a_66" localSheetId="100">#REF!</definedName>
    <definedName name="a_66" localSheetId="99">#REF!</definedName>
    <definedName name="a_66" localSheetId="101">#REF!</definedName>
    <definedName name="a_66" localSheetId="103">#REF!</definedName>
    <definedName name="a_66" localSheetId="107">#REF!</definedName>
    <definedName name="a_66" localSheetId="115">#REF!</definedName>
    <definedName name="a_66" localSheetId="2">#REF!</definedName>
    <definedName name="a_66" localSheetId="33">#REF!</definedName>
    <definedName name="a_66" localSheetId="86">#REF!</definedName>
    <definedName name="a_66">#REF!</definedName>
    <definedName name="a_67" localSheetId="7">#REF!</definedName>
    <definedName name="a_67" localSheetId="9">#REF!</definedName>
    <definedName name="a_67" localSheetId="11">#REF!</definedName>
    <definedName name="a_67" localSheetId="21">#REF!</definedName>
    <definedName name="a_67" localSheetId="23">#REF!</definedName>
    <definedName name="a_67" localSheetId="25">#REF!</definedName>
    <definedName name="a_67" localSheetId="35">#REF!</definedName>
    <definedName name="a_67" localSheetId="37">#REF!</definedName>
    <definedName name="a_67" localSheetId="39">#REF!</definedName>
    <definedName name="a_67" localSheetId="49">#REF!</definedName>
    <definedName name="a_67" localSheetId="52">#REF!</definedName>
    <definedName name="a_67" localSheetId="53">#REF!</definedName>
    <definedName name="a_67" localSheetId="55">#REF!</definedName>
    <definedName name="a_67" localSheetId="59">#REF!</definedName>
    <definedName name="a_67" localSheetId="74">#REF!</definedName>
    <definedName name="a_67" localSheetId="75">#REF!</definedName>
    <definedName name="a_67" localSheetId="90">#REF!</definedName>
    <definedName name="a_67" localSheetId="95">#REF!</definedName>
    <definedName name="a_67" localSheetId="96">#REF!</definedName>
    <definedName name="a_67" localSheetId="100">#REF!</definedName>
    <definedName name="a_67" localSheetId="99">#REF!</definedName>
    <definedName name="a_67" localSheetId="101">#REF!</definedName>
    <definedName name="a_67" localSheetId="103">#REF!</definedName>
    <definedName name="a_67" localSheetId="107">#REF!</definedName>
    <definedName name="a_67" localSheetId="115">#REF!</definedName>
    <definedName name="a_67" localSheetId="2">#REF!</definedName>
    <definedName name="a_67" localSheetId="33">#REF!</definedName>
    <definedName name="a_67" localSheetId="86">#REF!</definedName>
    <definedName name="a_67">#REF!</definedName>
    <definedName name="a_68" localSheetId="7">#REF!</definedName>
    <definedName name="a_68" localSheetId="9">#REF!</definedName>
    <definedName name="a_68" localSheetId="11">#REF!</definedName>
    <definedName name="a_68" localSheetId="21">#REF!</definedName>
    <definedName name="a_68" localSheetId="23">#REF!</definedName>
    <definedName name="a_68" localSheetId="25">#REF!</definedName>
    <definedName name="a_68" localSheetId="35">#REF!</definedName>
    <definedName name="a_68" localSheetId="37">#REF!</definedName>
    <definedName name="a_68" localSheetId="39">#REF!</definedName>
    <definedName name="a_68" localSheetId="49">#REF!</definedName>
    <definedName name="a_68" localSheetId="52">#REF!</definedName>
    <definedName name="a_68" localSheetId="53">#REF!</definedName>
    <definedName name="a_68" localSheetId="55">#REF!</definedName>
    <definedName name="a_68" localSheetId="59">#REF!</definedName>
    <definedName name="a_68" localSheetId="74">#REF!</definedName>
    <definedName name="a_68" localSheetId="75">#REF!</definedName>
    <definedName name="a_68" localSheetId="90">#REF!</definedName>
    <definedName name="a_68" localSheetId="95">#REF!</definedName>
    <definedName name="a_68" localSheetId="96">#REF!</definedName>
    <definedName name="a_68" localSheetId="100">#REF!</definedName>
    <definedName name="a_68" localSheetId="99">#REF!</definedName>
    <definedName name="a_68" localSheetId="101">#REF!</definedName>
    <definedName name="a_68" localSheetId="103">#REF!</definedName>
    <definedName name="a_68" localSheetId="107">#REF!</definedName>
    <definedName name="a_68" localSheetId="115">#REF!</definedName>
    <definedName name="a_68" localSheetId="2">#REF!</definedName>
    <definedName name="a_68" localSheetId="33">#REF!</definedName>
    <definedName name="a_68" localSheetId="86">#REF!</definedName>
    <definedName name="a_68">#REF!</definedName>
    <definedName name="a_72" localSheetId="53">'[1]1_2_5'!#REF!</definedName>
    <definedName name="a_72" localSheetId="33">'[1]1_2_5'!#REF!</definedName>
    <definedName name="a_72" localSheetId="86">'[1]1_2_5'!#REF!</definedName>
    <definedName name="a_72">'[1]1_2_5'!#REF!</definedName>
    <definedName name="a_77" localSheetId="53">'[1]1_2_5'!#REF!</definedName>
    <definedName name="a_77" localSheetId="33">'[1]1_2_5'!#REF!</definedName>
    <definedName name="a_77" localSheetId="86">'[1]1_2_5'!#REF!</definedName>
    <definedName name="a_77">'[1]1_2_5'!#REF!</definedName>
    <definedName name="a_8" localSheetId="53">'[1]1_2_5'!#REF!</definedName>
    <definedName name="a_8" localSheetId="33">'[1]1_2_5'!#REF!</definedName>
    <definedName name="a_8" localSheetId="86">'[1]1_2_5'!#REF!</definedName>
    <definedName name="a_8">'[1]1_2_5'!#REF!</definedName>
    <definedName name="a_83" localSheetId="53">'[6]1_2_5'!#REF!</definedName>
    <definedName name="a_83" localSheetId="33">'[6]1_2_5'!#REF!</definedName>
    <definedName name="a_83" localSheetId="86">'[6]1_2_5'!#REF!</definedName>
    <definedName name="a_83">'[6]1_2_5'!#REF!</definedName>
    <definedName name="a_85" localSheetId="53">'[1]1_2_5'!#REF!</definedName>
    <definedName name="a_85" localSheetId="33">'[1]1_2_5'!#REF!</definedName>
    <definedName name="a_85" localSheetId="86">'[1]1_2_5'!#REF!</definedName>
    <definedName name="a_85">'[1]1_2_5'!#REF!</definedName>
    <definedName name="a_87" localSheetId="53">'[1]1_2_5'!#REF!</definedName>
    <definedName name="a_87" localSheetId="33">'[1]1_2_5'!#REF!</definedName>
    <definedName name="a_87" localSheetId="86">'[1]1_2_5'!#REF!</definedName>
    <definedName name="a_87">'[1]1_2_5'!#REF!</definedName>
    <definedName name="a_91" localSheetId="53">'[1]1_2_5'!#REF!</definedName>
    <definedName name="a_91" localSheetId="33">'[1]1_2_5'!#REF!</definedName>
    <definedName name="a_91" localSheetId="86">'[1]1_2_5'!#REF!</definedName>
    <definedName name="a_91">'[1]1_2_5'!#REF!</definedName>
    <definedName name="a_96" localSheetId="7">#REF!</definedName>
    <definedName name="a_96" localSheetId="9">#REF!</definedName>
    <definedName name="a_96" localSheetId="11">#REF!</definedName>
    <definedName name="a_96" localSheetId="21">#REF!</definedName>
    <definedName name="a_96" localSheetId="23">#REF!</definedName>
    <definedName name="a_96" localSheetId="25">#REF!</definedName>
    <definedName name="a_96" localSheetId="37">#REF!</definedName>
    <definedName name="a_96" localSheetId="39">#REF!</definedName>
    <definedName name="a_96" localSheetId="45">#REF!</definedName>
    <definedName name="a_96" localSheetId="47">#REF!</definedName>
    <definedName name="a_96" localSheetId="49">#REF!</definedName>
    <definedName name="a_96" localSheetId="52">#REF!</definedName>
    <definedName name="a_96" localSheetId="53">#REF!</definedName>
    <definedName name="a_96" localSheetId="55">#REF!</definedName>
    <definedName name="a_96" localSheetId="59">#REF!</definedName>
    <definedName name="a_96" localSheetId="74">#REF!</definedName>
    <definedName name="a_96" localSheetId="75">#REF!</definedName>
    <definedName name="a_96" localSheetId="78">#REF!</definedName>
    <definedName name="a_96" localSheetId="90">#REF!</definedName>
    <definedName name="a_96" localSheetId="95">#REF!</definedName>
    <definedName name="a_96" localSheetId="96">#REF!</definedName>
    <definedName name="a_96" localSheetId="100">#REF!</definedName>
    <definedName name="a_96" localSheetId="99">#REF!</definedName>
    <definedName name="a_96" localSheetId="101">#REF!</definedName>
    <definedName name="a_96" localSheetId="103">#REF!</definedName>
    <definedName name="a_96" localSheetId="107">#REF!</definedName>
    <definedName name="a_96" localSheetId="115">#REF!</definedName>
    <definedName name="a_96" localSheetId="2">#REF!</definedName>
    <definedName name="a_96" localSheetId="33">#REF!</definedName>
    <definedName name="a_96" localSheetId="86">#REF!</definedName>
    <definedName name="a_96">#REF!</definedName>
    <definedName name="a_97" localSheetId="45">'[7]1_2_5'!#REF!</definedName>
    <definedName name="a_97" localSheetId="47">'[7]1_2_5'!#REF!</definedName>
    <definedName name="a_97" localSheetId="53">'[7]1_2_5'!#REF!</definedName>
    <definedName name="a_97" localSheetId="33">'[7]1_2_5'!#REF!</definedName>
    <definedName name="a_97" localSheetId="86">'[7]1_2_5'!#REF!</definedName>
    <definedName name="a_97">'[7]1_2_5'!#REF!</definedName>
    <definedName name="a183a83" localSheetId="7">#REF!</definedName>
    <definedName name="a183a83" localSheetId="9">#REF!</definedName>
    <definedName name="a183a83" localSheetId="11">#REF!</definedName>
    <definedName name="a183a83" localSheetId="21">#REF!</definedName>
    <definedName name="a183a83" localSheetId="23">#REF!</definedName>
    <definedName name="a183a83" localSheetId="25">#REF!</definedName>
    <definedName name="a183a83" localSheetId="35">'[8]1.2.3'!#REF!</definedName>
    <definedName name="a183a83" localSheetId="37">#REF!</definedName>
    <definedName name="a183a83" localSheetId="39">#REF!</definedName>
    <definedName name="a183a83" localSheetId="45">'[9]1.2.3'!#REF!</definedName>
    <definedName name="a183a83" localSheetId="47">'[9]1.2.3'!#REF!</definedName>
    <definedName name="a183a83" localSheetId="49">#REF!</definedName>
    <definedName name="a183a83" localSheetId="52">#REF!</definedName>
    <definedName name="a183a83" localSheetId="53">'[10]1.2.3'!#REF!</definedName>
    <definedName name="a183a83" localSheetId="55">#REF!</definedName>
    <definedName name="a183a83" localSheetId="59">#REF!</definedName>
    <definedName name="a183a83" localSheetId="66">'[9]1.2.3'!#REF!</definedName>
    <definedName name="a183a83" localSheetId="70">'[8]1.2.3'!#REF!</definedName>
    <definedName name="a183a83" localSheetId="74">'[8]1.2.3'!#REF!</definedName>
    <definedName name="a183a83" localSheetId="75">#REF!</definedName>
    <definedName name="a183a83" localSheetId="90">#REF!</definedName>
    <definedName name="a183a83" localSheetId="99">#REF!</definedName>
    <definedName name="a183a83" localSheetId="101">#REF!</definedName>
    <definedName name="a183a83" localSheetId="103">#REF!</definedName>
    <definedName name="a183a83" localSheetId="107">#REF!</definedName>
    <definedName name="a183a83" localSheetId="114">'[11]1.2.3'!#REF!</definedName>
    <definedName name="a183a83" localSheetId="115">#REF!</definedName>
    <definedName name="a183a83" localSheetId="2">#REF!</definedName>
    <definedName name="a183a83" localSheetId="33">'[8]1.2.3'!#REF!</definedName>
    <definedName name="a183a83" localSheetId="71">'[8]1.2.3'!#REF!</definedName>
    <definedName name="a183a83" localSheetId="86">'[8]1.2.3'!#REF!</definedName>
    <definedName name="a183a83" localSheetId="4">#REF!</definedName>
    <definedName name="a183a83" localSheetId="5">#REF!</definedName>
    <definedName name="a183a83">'[8]1.2.3'!#REF!</definedName>
    <definedName name="a183a83_1" localSheetId="53">'[12]1_2_3'!#REF!</definedName>
    <definedName name="a183a83_1" localSheetId="74">'[12]1_2_3'!#REF!</definedName>
    <definedName name="a183a83_1" localSheetId="33">'[12]1_2_3'!#REF!</definedName>
    <definedName name="a183a83_1" localSheetId="86">'[12]1_2_3'!#REF!</definedName>
    <definedName name="a183a83_1">'[12]1_2_3'!#REF!</definedName>
    <definedName name="a183a83_10" localSheetId="7">#REF!</definedName>
    <definedName name="a183a83_10" localSheetId="9">#REF!</definedName>
    <definedName name="a183a83_10" localSheetId="11">#REF!</definedName>
    <definedName name="a183a83_10" localSheetId="21">#REF!</definedName>
    <definedName name="a183a83_10" localSheetId="23">#REF!</definedName>
    <definedName name="a183a83_10" localSheetId="25">#REF!</definedName>
    <definedName name="a183a83_10" localSheetId="37">#REF!</definedName>
    <definedName name="a183a83_10" localSheetId="39">#REF!</definedName>
    <definedName name="a183a83_10" localSheetId="45">#REF!</definedName>
    <definedName name="a183a83_10" localSheetId="47">#REF!</definedName>
    <definedName name="a183a83_10" localSheetId="49">#REF!</definedName>
    <definedName name="a183a83_10" localSheetId="52">#REF!</definedName>
    <definedName name="a183a83_10" localSheetId="53">#REF!</definedName>
    <definedName name="a183a83_10" localSheetId="55">#REF!</definedName>
    <definedName name="a183a83_10" localSheetId="59">#REF!</definedName>
    <definedName name="a183a83_10" localSheetId="74">#REF!</definedName>
    <definedName name="a183a83_10" localSheetId="75">#REF!</definedName>
    <definedName name="a183a83_10" localSheetId="78">#REF!</definedName>
    <definedName name="a183a83_10" localSheetId="90">#REF!</definedName>
    <definedName name="a183a83_10" localSheetId="95">#REF!</definedName>
    <definedName name="a183a83_10" localSheetId="96">#REF!</definedName>
    <definedName name="a183a83_10" localSheetId="100">#REF!</definedName>
    <definedName name="a183a83_10" localSheetId="99">#REF!</definedName>
    <definedName name="a183a83_10" localSheetId="101">#REF!</definedName>
    <definedName name="a183a83_10" localSheetId="103">#REF!</definedName>
    <definedName name="a183a83_10" localSheetId="107">#REF!</definedName>
    <definedName name="a183a83_10" localSheetId="115">#REF!</definedName>
    <definedName name="a183a83_10" localSheetId="2">#REF!</definedName>
    <definedName name="a183a83_10" localSheetId="33">#REF!</definedName>
    <definedName name="a183a83_10" localSheetId="86">#REF!</definedName>
    <definedName name="a183a83_10">#REF!</definedName>
    <definedName name="a183a83_12" localSheetId="7">#REF!</definedName>
    <definedName name="a183a83_12" localSheetId="9">#REF!</definedName>
    <definedName name="a183a83_12" localSheetId="11">#REF!</definedName>
    <definedName name="a183a83_12" localSheetId="21">#REF!</definedName>
    <definedName name="a183a83_12" localSheetId="23">#REF!</definedName>
    <definedName name="a183a83_12" localSheetId="25">#REF!</definedName>
    <definedName name="a183a83_12" localSheetId="37">#REF!</definedName>
    <definedName name="a183a83_12" localSheetId="39">#REF!</definedName>
    <definedName name="a183a83_12" localSheetId="49">#REF!</definedName>
    <definedName name="a183a83_12" localSheetId="52">#REF!</definedName>
    <definedName name="a183a83_12" localSheetId="53">#REF!</definedName>
    <definedName name="a183a83_12" localSheetId="55">#REF!</definedName>
    <definedName name="a183a83_12" localSheetId="59">#REF!</definedName>
    <definedName name="a183a83_12" localSheetId="74">#REF!</definedName>
    <definedName name="a183a83_12" localSheetId="75">#REF!</definedName>
    <definedName name="a183a83_12" localSheetId="78">#REF!</definedName>
    <definedName name="a183a83_12" localSheetId="90">#REF!</definedName>
    <definedName name="a183a83_12" localSheetId="95">#REF!</definedName>
    <definedName name="a183a83_12" localSheetId="96">#REF!</definedName>
    <definedName name="a183a83_12" localSheetId="100">#REF!</definedName>
    <definedName name="a183a83_12" localSheetId="99">#REF!</definedName>
    <definedName name="a183a83_12" localSheetId="101">#REF!</definedName>
    <definedName name="a183a83_12" localSheetId="103">#REF!</definedName>
    <definedName name="a183a83_12" localSheetId="107">#REF!</definedName>
    <definedName name="a183a83_12" localSheetId="115">#REF!</definedName>
    <definedName name="a183a83_12" localSheetId="2">#REF!</definedName>
    <definedName name="a183a83_12" localSheetId="33">#REF!</definedName>
    <definedName name="a183a83_12" localSheetId="86">#REF!</definedName>
    <definedName name="a183a83_12">#REF!</definedName>
    <definedName name="a183a83_16" localSheetId="53">'[13]1_2_3'!#REF!</definedName>
    <definedName name="a183a83_16" localSheetId="78">'[13]1_2_3'!#REF!</definedName>
    <definedName name="a183a83_16" localSheetId="33">'[13]1_2_3'!#REF!</definedName>
    <definedName name="a183a83_16" localSheetId="86">'[13]1_2_3'!#REF!</definedName>
    <definedName name="a183a83_16">'[13]1_2_3'!#REF!</definedName>
    <definedName name="a183a83_18" localSheetId="7">#REF!</definedName>
    <definedName name="a183a83_18" localSheetId="9">#REF!</definedName>
    <definedName name="a183a83_18" localSheetId="11">#REF!</definedName>
    <definedName name="a183a83_18" localSheetId="21">#REF!</definedName>
    <definedName name="a183a83_18" localSheetId="23">#REF!</definedName>
    <definedName name="a183a83_18" localSheetId="25">#REF!</definedName>
    <definedName name="a183a83_18" localSheetId="37">#REF!</definedName>
    <definedName name="a183a83_18" localSheetId="39">#REF!</definedName>
    <definedName name="a183a83_18" localSheetId="45">#REF!</definedName>
    <definedName name="a183a83_18" localSheetId="47">#REF!</definedName>
    <definedName name="a183a83_18" localSheetId="49">#REF!</definedName>
    <definedName name="a183a83_18" localSheetId="52">#REF!</definedName>
    <definedName name="a183a83_18" localSheetId="53">#REF!</definedName>
    <definedName name="a183a83_18" localSheetId="55">#REF!</definedName>
    <definedName name="a183a83_18" localSheetId="59">#REF!</definedName>
    <definedName name="a183a83_18" localSheetId="74">#REF!</definedName>
    <definedName name="a183a83_18" localSheetId="75">#REF!</definedName>
    <definedName name="a183a83_18" localSheetId="78">#REF!</definedName>
    <definedName name="a183a83_18" localSheetId="90">#REF!</definedName>
    <definedName name="a183a83_18" localSheetId="95">#REF!</definedName>
    <definedName name="a183a83_18" localSheetId="96">#REF!</definedName>
    <definedName name="a183a83_18" localSheetId="100">#REF!</definedName>
    <definedName name="a183a83_18" localSheetId="99">#REF!</definedName>
    <definedName name="a183a83_18" localSheetId="101">#REF!</definedName>
    <definedName name="a183a83_18" localSheetId="103">#REF!</definedName>
    <definedName name="a183a83_18" localSheetId="107">#REF!</definedName>
    <definedName name="a183a83_18" localSheetId="115">#REF!</definedName>
    <definedName name="a183a83_18" localSheetId="2">#REF!</definedName>
    <definedName name="a183a83_18" localSheetId="33">#REF!</definedName>
    <definedName name="a183a83_18" localSheetId="86">#REF!</definedName>
    <definedName name="a183a83_18">#REF!</definedName>
    <definedName name="a183a83_2" localSheetId="7">#REF!</definedName>
    <definedName name="a183a83_2" localSheetId="9">#REF!</definedName>
    <definedName name="a183a83_2" localSheetId="11">#REF!</definedName>
    <definedName name="a183a83_2" localSheetId="21">#REF!</definedName>
    <definedName name="a183a83_2" localSheetId="23">#REF!</definedName>
    <definedName name="a183a83_2" localSheetId="25">#REF!</definedName>
    <definedName name="a183a83_2" localSheetId="37">#REF!</definedName>
    <definedName name="a183a83_2" localSheetId="39">#REF!</definedName>
    <definedName name="a183a83_2" localSheetId="49">#REF!</definedName>
    <definedName name="a183a83_2" localSheetId="52">#REF!</definedName>
    <definedName name="a183a83_2" localSheetId="53">#REF!</definedName>
    <definedName name="a183a83_2" localSheetId="55">#REF!</definedName>
    <definedName name="a183a83_2" localSheetId="59">#REF!</definedName>
    <definedName name="a183a83_2" localSheetId="74">#REF!</definedName>
    <definedName name="a183a83_2" localSheetId="75">#REF!</definedName>
    <definedName name="a183a83_2" localSheetId="78">#REF!</definedName>
    <definedName name="a183a83_2" localSheetId="90">#REF!</definedName>
    <definedName name="a183a83_2" localSheetId="95">#REF!</definedName>
    <definedName name="a183a83_2" localSheetId="96">#REF!</definedName>
    <definedName name="a183a83_2" localSheetId="100">#REF!</definedName>
    <definedName name="a183a83_2" localSheetId="99">#REF!</definedName>
    <definedName name="a183a83_2" localSheetId="101">#REF!</definedName>
    <definedName name="a183a83_2" localSheetId="103">#REF!</definedName>
    <definedName name="a183a83_2" localSheetId="107">#REF!</definedName>
    <definedName name="a183a83_2" localSheetId="115">#REF!</definedName>
    <definedName name="a183a83_2" localSheetId="2">#REF!</definedName>
    <definedName name="a183a83_2" localSheetId="33">#REF!</definedName>
    <definedName name="a183a83_2" localSheetId="86">#REF!</definedName>
    <definedName name="a183a83_2">#REF!</definedName>
    <definedName name="a183a83_20" localSheetId="7">#REF!</definedName>
    <definedName name="a183a83_20" localSheetId="9">#REF!</definedName>
    <definedName name="a183a83_20" localSheetId="11">#REF!</definedName>
    <definedName name="a183a83_20" localSheetId="21">#REF!</definedName>
    <definedName name="a183a83_20" localSheetId="23">#REF!</definedName>
    <definedName name="a183a83_20" localSheetId="25">#REF!</definedName>
    <definedName name="a183a83_20" localSheetId="37">#REF!</definedName>
    <definedName name="a183a83_20" localSheetId="39">#REF!</definedName>
    <definedName name="a183a83_20" localSheetId="49">#REF!</definedName>
    <definedName name="a183a83_20" localSheetId="52">#REF!</definedName>
    <definedName name="a183a83_20" localSheetId="53">#REF!</definedName>
    <definedName name="a183a83_20" localSheetId="55">#REF!</definedName>
    <definedName name="a183a83_20" localSheetId="59">#REF!</definedName>
    <definedName name="a183a83_20" localSheetId="74">#REF!</definedName>
    <definedName name="a183a83_20" localSheetId="75">#REF!</definedName>
    <definedName name="a183a83_20" localSheetId="78">#REF!</definedName>
    <definedName name="a183a83_20" localSheetId="90">#REF!</definedName>
    <definedName name="a183a83_20" localSheetId="95">#REF!</definedName>
    <definedName name="a183a83_20" localSheetId="96">#REF!</definedName>
    <definedName name="a183a83_20" localSheetId="100">#REF!</definedName>
    <definedName name="a183a83_20" localSheetId="99">#REF!</definedName>
    <definedName name="a183a83_20" localSheetId="101">#REF!</definedName>
    <definedName name="a183a83_20" localSheetId="103">#REF!</definedName>
    <definedName name="a183a83_20" localSheetId="107">#REF!</definedName>
    <definedName name="a183a83_20" localSheetId="115">#REF!</definedName>
    <definedName name="a183a83_20" localSheetId="2">#REF!</definedName>
    <definedName name="a183a83_20" localSheetId="33">#REF!</definedName>
    <definedName name="a183a83_20" localSheetId="86">#REF!</definedName>
    <definedName name="a183a83_20">#REF!</definedName>
    <definedName name="a183a83_22" localSheetId="7">#REF!</definedName>
    <definedName name="a183a83_22" localSheetId="9">#REF!</definedName>
    <definedName name="a183a83_22" localSheetId="11">#REF!</definedName>
    <definedName name="a183a83_22" localSheetId="21">#REF!</definedName>
    <definedName name="a183a83_22" localSheetId="23">#REF!</definedName>
    <definedName name="a183a83_22" localSheetId="25">#REF!</definedName>
    <definedName name="a183a83_22" localSheetId="35">#REF!</definedName>
    <definedName name="a183a83_22" localSheetId="37">#REF!</definedName>
    <definedName name="a183a83_22" localSheetId="39">#REF!</definedName>
    <definedName name="a183a83_22" localSheetId="49">#REF!</definedName>
    <definedName name="a183a83_22" localSheetId="52">#REF!</definedName>
    <definedName name="a183a83_22" localSheetId="53">#REF!</definedName>
    <definedName name="a183a83_22" localSheetId="55">#REF!</definedName>
    <definedName name="a183a83_22" localSheetId="59">#REF!</definedName>
    <definedName name="a183a83_22" localSheetId="74">#REF!</definedName>
    <definedName name="a183a83_22" localSheetId="75">#REF!</definedName>
    <definedName name="a183a83_22" localSheetId="90">#REF!</definedName>
    <definedName name="a183a83_22" localSheetId="95">#REF!</definedName>
    <definedName name="a183a83_22" localSheetId="96">#REF!</definedName>
    <definedName name="a183a83_22" localSheetId="100">#REF!</definedName>
    <definedName name="a183a83_22" localSheetId="99">#REF!</definedName>
    <definedName name="a183a83_22" localSheetId="101">#REF!</definedName>
    <definedName name="a183a83_22" localSheetId="103">#REF!</definedName>
    <definedName name="a183a83_22" localSheetId="107">#REF!</definedName>
    <definedName name="a183a83_22" localSheetId="115">#REF!</definedName>
    <definedName name="a183a83_22" localSheetId="2">#REF!</definedName>
    <definedName name="a183a83_22" localSheetId="33">#REF!</definedName>
    <definedName name="a183a83_22" localSheetId="86">#REF!</definedName>
    <definedName name="a183a83_22">#REF!</definedName>
    <definedName name="a183a83_27" localSheetId="7">#REF!</definedName>
    <definedName name="a183a83_27" localSheetId="9">#REF!</definedName>
    <definedName name="a183a83_27" localSheetId="11">#REF!</definedName>
    <definedName name="a183a83_27" localSheetId="21">#REF!</definedName>
    <definedName name="a183a83_27" localSheetId="23">#REF!</definedName>
    <definedName name="a183a83_27" localSheetId="25">#REF!</definedName>
    <definedName name="a183a83_27" localSheetId="35">#REF!</definedName>
    <definedName name="a183a83_27" localSheetId="37">#REF!</definedName>
    <definedName name="a183a83_27" localSheetId="39">#REF!</definedName>
    <definedName name="a183a83_27" localSheetId="49">#REF!</definedName>
    <definedName name="a183a83_27" localSheetId="52">#REF!</definedName>
    <definedName name="a183a83_27" localSheetId="53">#REF!</definedName>
    <definedName name="a183a83_27" localSheetId="55">#REF!</definedName>
    <definedName name="a183a83_27" localSheetId="59">#REF!</definedName>
    <definedName name="a183a83_27" localSheetId="74">#REF!</definedName>
    <definedName name="a183a83_27" localSheetId="75">#REF!</definedName>
    <definedName name="a183a83_27" localSheetId="90">#REF!</definedName>
    <definedName name="a183a83_27" localSheetId="95">#REF!</definedName>
    <definedName name="a183a83_27" localSheetId="96">#REF!</definedName>
    <definedName name="a183a83_27" localSheetId="100">#REF!</definedName>
    <definedName name="a183a83_27" localSheetId="99">#REF!</definedName>
    <definedName name="a183a83_27" localSheetId="101">#REF!</definedName>
    <definedName name="a183a83_27" localSheetId="103">#REF!</definedName>
    <definedName name="a183a83_27" localSheetId="107">#REF!</definedName>
    <definedName name="a183a83_27" localSheetId="115">#REF!</definedName>
    <definedName name="a183a83_27" localSheetId="2">#REF!</definedName>
    <definedName name="a183a83_27" localSheetId="33">#REF!</definedName>
    <definedName name="a183a83_27" localSheetId="86">#REF!</definedName>
    <definedName name="a183a83_27">#REF!</definedName>
    <definedName name="a183a83_29" localSheetId="7">#REF!</definedName>
    <definedName name="a183a83_29" localSheetId="9">#REF!</definedName>
    <definedName name="a183a83_29" localSheetId="11">#REF!</definedName>
    <definedName name="a183a83_29" localSheetId="21">#REF!</definedName>
    <definedName name="a183a83_29" localSheetId="23">#REF!</definedName>
    <definedName name="a183a83_29" localSheetId="25">#REF!</definedName>
    <definedName name="a183a83_29" localSheetId="35">#REF!</definedName>
    <definedName name="a183a83_29" localSheetId="37">#REF!</definedName>
    <definedName name="a183a83_29" localSheetId="39">#REF!</definedName>
    <definedName name="a183a83_29" localSheetId="49">#REF!</definedName>
    <definedName name="a183a83_29" localSheetId="52">#REF!</definedName>
    <definedName name="a183a83_29" localSheetId="53">#REF!</definedName>
    <definedName name="a183a83_29" localSheetId="55">#REF!</definedName>
    <definedName name="a183a83_29" localSheetId="59">#REF!</definedName>
    <definedName name="a183a83_29" localSheetId="74">#REF!</definedName>
    <definedName name="a183a83_29" localSheetId="75">#REF!</definedName>
    <definedName name="a183a83_29" localSheetId="90">#REF!</definedName>
    <definedName name="a183a83_29" localSheetId="95">#REF!</definedName>
    <definedName name="a183a83_29" localSheetId="96">#REF!</definedName>
    <definedName name="a183a83_29" localSheetId="100">#REF!</definedName>
    <definedName name="a183a83_29" localSheetId="99">#REF!</definedName>
    <definedName name="a183a83_29" localSheetId="101">#REF!</definedName>
    <definedName name="a183a83_29" localSheetId="103">#REF!</definedName>
    <definedName name="a183a83_29" localSheetId="107">#REF!</definedName>
    <definedName name="a183a83_29" localSheetId="115">#REF!</definedName>
    <definedName name="a183a83_29" localSheetId="2">#REF!</definedName>
    <definedName name="a183a83_29" localSheetId="33">#REF!</definedName>
    <definedName name="a183a83_29" localSheetId="86">#REF!</definedName>
    <definedName name="a183a83_29">#REF!</definedName>
    <definedName name="a183a83_31" localSheetId="7">#REF!</definedName>
    <definedName name="a183a83_31" localSheetId="9">#REF!</definedName>
    <definedName name="a183a83_31" localSheetId="11">#REF!</definedName>
    <definedName name="a183a83_31" localSheetId="21">#REF!</definedName>
    <definedName name="a183a83_31" localSheetId="23">#REF!</definedName>
    <definedName name="a183a83_31" localSheetId="25">#REF!</definedName>
    <definedName name="a183a83_31" localSheetId="35">#REF!</definedName>
    <definedName name="a183a83_31" localSheetId="37">#REF!</definedName>
    <definedName name="a183a83_31" localSheetId="39">#REF!</definedName>
    <definedName name="a183a83_31" localSheetId="49">#REF!</definedName>
    <definedName name="a183a83_31" localSheetId="52">#REF!</definedName>
    <definedName name="a183a83_31" localSheetId="53">#REF!</definedName>
    <definedName name="a183a83_31" localSheetId="55">#REF!</definedName>
    <definedName name="a183a83_31" localSheetId="59">#REF!</definedName>
    <definedName name="a183a83_31" localSheetId="74">#REF!</definedName>
    <definedName name="a183a83_31" localSheetId="75">#REF!</definedName>
    <definedName name="a183a83_31" localSheetId="90">#REF!</definedName>
    <definedName name="a183a83_31" localSheetId="95">#REF!</definedName>
    <definedName name="a183a83_31" localSheetId="96">#REF!</definedName>
    <definedName name="a183a83_31" localSheetId="100">#REF!</definedName>
    <definedName name="a183a83_31" localSheetId="99">#REF!</definedName>
    <definedName name="a183a83_31" localSheetId="101">#REF!</definedName>
    <definedName name="a183a83_31" localSheetId="103">#REF!</definedName>
    <definedName name="a183a83_31" localSheetId="107">#REF!</definedName>
    <definedName name="a183a83_31" localSheetId="115">#REF!</definedName>
    <definedName name="a183a83_31" localSheetId="2">#REF!</definedName>
    <definedName name="a183a83_31" localSheetId="33">#REF!</definedName>
    <definedName name="a183a83_31" localSheetId="86">#REF!</definedName>
    <definedName name="a183a83_31">#REF!</definedName>
    <definedName name="a183a83_38" localSheetId="7">#REF!</definedName>
    <definedName name="a183a83_38" localSheetId="9">#REF!</definedName>
    <definedName name="a183a83_38" localSheetId="11">#REF!</definedName>
    <definedName name="a183a83_38" localSheetId="21">#REF!</definedName>
    <definedName name="a183a83_38" localSheetId="23">#REF!</definedName>
    <definedName name="a183a83_38" localSheetId="25">#REF!</definedName>
    <definedName name="a183a83_38" localSheetId="35">#REF!</definedName>
    <definedName name="a183a83_38" localSheetId="37">#REF!</definedName>
    <definedName name="a183a83_38" localSheetId="39">#REF!</definedName>
    <definedName name="a183a83_38" localSheetId="49">#REF!</definedName>
    <definedName name="a183a83_38" localSheetId="52">#REF!</definedName>
    <definedName name="a183a83_38" localSheetId="53">#REF!</definedName>
    <definedName name="a183a83_38" localSheetId="55">#REF!</definedName>
    <definedName name="a183a83_38" localSheetId="59">#REF!</definedName>
    <definedName name="a183a83_38" localSheetId="74">#REF!</definedName>
    <definedName name="a183a83_38" localSheetId="75">#REF!</definedName>
    <definedName name="a183a83_38" localSheetId="90">#REF!</definedName>
    <definedName name="a183a83_38" localSheetId="95">#REF!</definedName>
    <definedName name="a183a83_38" localSheetId="96">#REF!</definedName>
    <definedName name="a183a83_38" localSheetId="100">#REF!</definedName>
    <definedName name="a183a83_38" localSheetId="99">#REF!</definedName>
    <definedName name="a183a83_38" localSheetId="101">#REF!</definedName>
    <definedName name="a183a83_38" localSheetId="103">#REF!</definedName>
    <definedName name="a183a83_38" localSheetId="107">#REF!</definedName>
    <definedName name="a183a83_38" localSheetId="115">#REF!</definedName>
    <definedName name="a183a83_38" localSheetId="2">#REF!</definedName>
    <definedName name="a183a83_38" localSheetId="33">#REF!</definedName>
    <definedName name="a183a83_38" localSheetId="86">#REF!</definedName>
    <definedName name="a183a83_38">#REF!</definedName>
    <definedName name="a183a83_40" localSheetId="7">#REF!</definedName>
    <definedName name="a183a83_40" localSheetId="9">#REF!</definedName>
    <definedName name="a183a83_40" localSheetId="11">#REF!</definedName>
    <definedName name="a183a83_40" localSheetId="21">#REF!</definedName>
    <definedName name="a183a83_40" localSheetId="23">#REF!</definedName>
    <definedName name="a183a83_40" localSheetId="25">#REF!</definedName>
    <definedName name="a183a83_40" localSheetId="35">#REF!</definedName>
    <definedName name="a183a83_40" localSheetId="37">#REF!</definedName>
    <definedName name="a183a83_40" localSheetId="39">#REF!</definedName>
    <definedName name="a183a83_40" localSheetId="49">#REF!</definedName>
    <definedName name="a183a83_40" localSheetId="52">#REF!</definedName>
    <definedName name="a183a83_40" localSheetId="53">#REF!</definedName>
    <definedName name="a183a83_40" localSheetId="55">#REF!</definedName>
    <definedName name="a183a83_40" localSheetId="59">#REF!</definedName>
    <definedName name="a183a83_40" localSheetId="74">#REF!</definedName>
    <definedName name="a183a83_40" localSheetId="75">#REF!</definedName>
    <definedName name="a183a83_40" localSheetId="90">#REF!</definedName>
    <definedName name="a183a83_40" localSheetId="95">#REF!</definedName>
    <definedName name="a183a83_40" localSheetId="96">#REF!</definedName>
    <definedName name="a183a83_40" localSheetId="100">#REF!</definedName>
    <definedName name="a183a83_40" localSheetId="99">#REF!</definedName>
    <definedName name="a183a83_40" localSheetId="101">#REF!</definedName>
    <definedName name="a183a83_40" localSheetId="103">#REF!</definedName>
    <definedName name="a183a83_40" localSheetId="107">#REF!</definedName>
    <definedName name="a183a83_40" localSheetId="115">#REF!</definedName>
    <definedName name="a183a83_40" localSheetId="2">#REF!</definedName>
    <definedName name="a183a83_40" localSheetId="33">#REF!</definedName>
    <definedName name="a183a83_40" localSheetId="86">#REF!</definedName>
    <definedName name="a183a83_40">#REF!</definedName>
    <definedName name="a183a83_44" localSheetId="7">#REF!</definedName>
    <definedName name="a183a83_44" localSheetId="9">#REF!</definedName>
    <definedName name="a183a83_44" localSheetId="11">#REF!</definedName>
    <definedName name="a183a83_44" localSheetId="21">#REF!</definedName>
    <definedName name="a183a83_44" localSheetId="23">#REF!</definedName>
    <definedName name="a183a83_44" localSheetId="25">#REF!</definedName>
    <definedName name="a183a83_44" localSheetId="35">#REF!</definedName>
    <definedName name="a183a83_44" localSheetId="37">#REF!</definedName>
    <definedName name="a183a83_44" localSheetId="39">#REF!</definedName>
    <definedName name="a183a83_44" localSheetId="49">#REF!</definedName>
    <definedName name="a183a83_44" localSheetId="52">#REF!</definedName>
    <definedName name="a183a83_44" localSheetId="53">#REF!</definedName>
    <definedName name="a183a83_44" localSheetId="55">#REF!</definedName>
    <definedName name="a183a83_44" localSheetId="59">#REF!</definedName>
    <definedName name="a183a83_44" localSheetId="74">#REF!</definedName>
    <definedName name="a183a83_44" localSheetId="75">#REF!</definedName>
    <definedName name="a183a83_44" localSheetId="90">#REF!</definedName>
    <definedName name="a183a83_44" localSheetId="95">#REF!</definedName>
    <definedName name="a183a83_44" localSheetId="96">#REF!</definedName>
    <definedName name="a183a83_44" localSheetId="100">#REF!</definedName>
    <definedName name="a183a83_44" localSheetId="99">#REF!</definedName>
    <definedName name="a183a83_44" localSheetId="101">#REF!</definedName>
    <definedName name="a183a83_44" localSheetId="103">#REF!</definedName>
    <definedName name="a183a83_44" localSheetId="107">#REF!</definedName>
    <definedName name="a183a83_44" localSheetId="115">#REF!</definedName>
    <definedName name="a183a83_44" localSheetId="2">#REF!</definedName>
    <definedName name="a183a83_44" localSheetId="33">#REF!</definedName>
    <definedName name="a183a83_44" localSheetId="86">#REF!</definedName>
    <definedName name="a183a83_44">#REF!</definedName>
    <definedName name="a183a83_48" localSheetId="7">#REF!</definedName>
    <definedName name="a183a83_48" localSheetId="9">#REF!</definedName>
    <definedName name="a183a83_48" localSheetId="11">#REF!</definedName>
    <definedName name="a183a83_48" localSheetId="21">#REF!</definedName>
    <definedName name="a183a83_48" localSheetId="23">#REF!</definedName>
    <definedName name="a183a83_48" localSheetId="25">#REF!</definedName>
    <definedName name="a183a83_48" localSheetId="35">#REF!</definedName>
    <definedName name="a183a83_48" localSheetId="37">#REF!</definedName>
    <definedName name="a183a83_48" localSheetId="39">#REF!</definedName>
    <definedName name="a183a83_48" localSheetId="49">#REF!</definedName>
    <definedName name="a183a83_48" localSheetId="52">#REF!</definedName>
    <definedName name="a183a83_48" localSheetId="53">#REF!</definedName>
    <definedName name="a183a83_48" localSheetId="55">#REF!</definedName>
    <definedName name="a183a83_48" localSheetId="59">#REF!</definedName>
    <definedName name="a183a83_48" localSheetId="74">#REF!</definedName>
    <definedName name="a183a83_48" localSheetId="75">#REF!</definedName>
    <definedName name="a183a83_48" localSheetId="90">#REF!</definedName>
    <definedName name="a183a83_48" localSheetId="95">#REF!</definedName>
    <definedName name="a183a83_48" localSheetId="96">#REF!</definedName>
    <definedName name="a183a83_48" localSheetId="100">#REF!</definedName>
    <definedName name="a183a83_48" localSheetId="99">#REF!</definedName>
    <definedName name="a183a83_48" localSheetId="101">#REF!</definedName>
    <definedName name="a183a83_48" localSheetId="103">#REF!</definedName>
    <definedName name="a183a83_48" localSheetId="107">#REF!</definedName>
    <definedName name="a183a83_48" localSheetId="115">#REF!</definedName>
    <definedName name="a183a83_48" localSheetId="2">#REF!</definedName>
    <definedName name="a183a83_48" localSheetId="33">#REF!</definedName>
    <definedName name="a183a83_48" localSheetId="86">#REF!</definedName>
    <definedName name="a183a83_48">#REF!</definedName>
    <definedName name="a183a83_51" localSheetId="53">'[13]1_2_3'!#REF!</definedName>
    <definedName name="a183a83_51" localSheetId="33">'[13]1_2_3'!#REF!</definedName>
    <definedName name="a183a83_51" localSheetId="86">'[13]1_2_3'!#REF!</definedName>
    <definedName name="a183a83_51">'[13]1_2_3'!#REF!</definedName>
    <definedName name="a183a83_57" localSheetId="7">#REF!</definedName>
    <definedName name="a183a83_57" localSheetId="9">#REF!</definedName>
    <definedName name="a183a83_57" localSheetId="11">#REF!</definedName>
    <definedName name="a183a83_57" localSheetId="21">#REF!</definedName>
    <definedName name="a183a83_57" localSheetId="23">#REF!</definedName>
    <definedName name="a183a83_57" localSheetId="25">#REF!</definedName>
    <definedName name="a183a83_57" localSheetId="37">#REF!</definedName>
    <definedName name="a183a83_57" localSheetId="39">#REF!</definedName>
    <definedName name="a183a83_57" localSheetId="45">#REF!</definedName>
    <definedName name="a183a83_57" localSheetId="47">#REF!</definedName>
    <definedName name="a183a83_57" localSheetId="49">#REF!</definedName>
    <definedName name="a183a83_57" localSheetId="52">#REF!</definedName>
    <definedName name="a183a83_57" localSheetId="53">#REF!</definedName>
    <definedName name="a183a83_57" localSheetId="55">#REF!</definedName>
    <definedName name="a183a83_57" localSheetId="59">#REF!</definedName>
    <definedName name="a183a83_57" localSheetId="74">#REF!</definedName>
    <definedName name="a183a83_57" localSheetId="75">#REF!</definedName>
    <definedName name="a183a83_57" localSheetId="78">#REF!</definedName>
    <definedName name="a183a83_57" localSheetId="90">#REF!</definedName>
    <definedName name="a183a83_57" localSheetId="95">#REF!</definedName>
    <definedName name="a183a83_57" localSheetId="96">#REF!</definedName>
    <definedName name="a183a83_57" localSheetId="100">#REF!</definedName>
    <definedName name="a183a83_57" localSheetId="99">#REF!</definedName>
    <definedName name="a183a83_57" localSheetId="101">#REF!</definedName>
    <definedName name="a183a83_57" localSheetId="103">#REF!</definedName>
    <definedName name="a183a83_57" localSheetId="107">#REF!</definedName>
    <definedName name="a183a83_57" localSheetId="115">#REF!</definedName>
    <definedName name="a183a83_57" localSheetId="2">#REF!</definedName>
    <definedName name="a183a83_57" localSheetId="33">#REF!</definedName>
    <definedName name="a183a83_57" localSheetId="86">#REF!</definedName>
    <definedName name="a183a83_57">#REF!</definedName>
    <definedName name="a183a83_6" localSheetId="7">#REF!</definedName>
    <definedName name="a183a83_6" localSheetId="9">#REF!</definedName>
    <definedName name="a183a83_6" localSheetId="11">#REF!</definedName>
    <definedName name="a183a83_6" localSheetId="21">#REF!</definedName>
    <definedName name="a183a83_6" localSheetId="23">#REF!</definedName>
    <definedName name="a183a83_6" localSheetId="25">#REF!</definedName>
    <definedName name="a183a83_6" localSheetId="37">#REF!</definedName>
    <definedName name="a183a83_6" localSheetId="39">#REF!</definedName>
    <definedName name="a183a83_6" localSheetId="49">#REF!</definedName>
    <definedName name="a183a83_6" localSheetId="52">#REF!</definedName>
    <definedName name="a183a83_6" localSheetId="53">#REF!</definedName>
    <definedName name="a183a83_6" localSheetId="55">#REF!</definedName>
    <definedName name="a183a83_6" localSheetId="59">#REF!</definedName>
    <definedName name="a183a83_6" localSheetId="74">#REF!</definedName>
    <definedName name="a183a83_6" localSheetId="75">#REF!</definedName>
    <definedName name="a183a83_6" localSheetId="78">#REF!</definedName>
    <definedName name="a183a83_6" localSheetId="90">#REF!</definedName>
    <definedName name="a183a83_6" localSheetId="95">#REF!</definedName>
    <definedName name="a183a83_6" localSheetId="96">#REF!</definedName>
    <definedName name="a183a83_6" localSheetId="100">#REF!</definedName>
    <definedName name="a183a83_6" localSheetId="99">#REF!</definedName>
    <definedName name="a183a83_6" localSheetId="101">#REF!</definedName>
    <definedName name="a183a83_6" localSheetId="103">#REF!</definedName>
    <definedName name="a183a83_6" localSheetId="107">#REF!</definedName>
    <definedName name="a183a83_6" localSheetId="115">#REF!</definedName>
    <definedName name="a183a83_6" localSheetId="2">#REF!</definedName>
    <definedName name="a183a83_6" localSheetId="33">#REF!</definedName>
    <definedName name="a183a83_6" localSheetId="86">#REF!</definedName>
    <definedName name="a183a83_6">#REF!</definedName>
    <definedName name="a183a83_61" localSheetId="7">#REF!</definedName>
    <definedName name="a183a83_61" localSheetId="9">#REF!</definedName>
    <definedName name="a183a83_61" localSheetId="11">#REF!</definedName>
    <definedName name="a183a83_61" localSheetId="21">#REF!</definedName>
    <definedName name="a183a83_61" localSheetId="23">#REF!</definedName>
    <definedName name="a183a83_61" localSheetId="25">#REF!</definedName>
    <definedName name="a183a83_61" localSheetId="37">#REF!</definedName>
    <definedName name="a183a83_61" localSheetId="39">#REF!</definedName>
    <definedName name="a183a83_61" localSheetId="49">#REF!</definedName>
    <definedName name="a183a83_61" localSheetId="52">#REF!</definedName>
    <definedName name="a183a83_61" localSheetId="53">#REF!</definedName>
    <definedName name="a183a83_61" localSheetId="55">#REF!</definedName>
    <definedName name="a183a83_61" localSheetId="59">#REF!</definedName>
    <definedName name="a183a83_61" localSheetId="74">#REF!</definedName>
    <definedName name="a183a83_61" localSheetId="75">#REF!</definedName>
    <definedName name="a183a83_61" localSheetId="78">#REF!</definedName>
    <definedName name="a183a83_61" localSheetId="90">#REF!</definedName>
    <definedName name="a183a83_61" localSheetId="95">#REF!</definedName>
    <definedName name="a183a83_61" localSheetId="96">#REF!</definedName>
    <definedName name="a183a83_61" localSheetId="100">#REF!</definedName>
    <definedName name="a183a83_61" localSheetId="99">#REF!</definedName>
    <definedName name="a183a83_61" localSheetId="101">#REF!</definedName>
    <definedName name="a183a83_61" localSheetId="103">#REF!</definedName>
    <definedName name="a183a83_61" localSheetId="107">#REF!</definedName>
    <definedName name="a183a83_61" localSheetId="115">#REF!</definedName>
    <definedName name="a183a83_61" localSheetId="2">#REF!</definedName>
    <definedName name="a183a83_61" localSheetId="33">#REF!</definedName>
    <definedName name="a183a83_61" localSheetId="86">#REF!</definedName>
    <definedName name="a183a83_61">#REF!</definedName>
    <definedName name="a183a83_72" localSheetId="7">#REF!</definedName>
    <definedName name="a183a83_72" localSheetId="9">#REF!</definedName>
    <definedName name="a183a83_72" localSheetId="11">#REF!</definedName>
    <definedName name="a183a83_72" localSheetId="21">#REF!</definedName>
    <definedName name="a183a83_72" localSheetId="23">#REF!</definedName>
    <definedName name="a183a83_72" localSheetId="25">#REF!</definedName>
    <definedName name="a183a83_72" localSheetId="35">#REF!</definedName>
    <definedName name="a183a83_72" localSheetId="37">#REF!</definedName>
    <definedName name="a183a83_72" localSheetId="39">#REF!</definedName>
    <definedName name="a183a83_72" localSheetId="49">#REF!</definedName>
    <definedName name="a183a83_72" localSheetId="52">#REF!</definedName>
    <definedName name="a183a83_72" localSheetId="53">#REF!</definedName>
    <definedName name="a183a83_72" localSheetId="55">#REF!</definedName>
    <definedName name="a183a83_72" localSheetId="59">#REF!</definedName>
    <definedName name="a183a83_72" localSheetId="74">#REF!</definedName>
    <definedName name="a183a83_72" localSheetId="75">#REF!</definedName>
    <definedName name="a183a83_72" localSheetId="90">#REF!</definedName>
    <definedName name="a183a83_72" localSheetId="95">#REF!</definedName>
    <definedName name="a183a83_72" localSheetId="96">#REF!</definedName>
    <definedName name="a183a83_72" localSheetId="100">#REF!</definedName>
    <definedName name="a183a83_72" localSheetId="99">#REF!</definedName>
    <definedName name="a183a83_72" localSheetId="101">#REF!</definedName>
    <definedName name="a183a83_72" localSheetId="103">#REF!</definedName>
    <definedName name="a183a83_72" localSheetId="107">#REF!</definedName>
    <definedName name="a183a83_72" localSheetId="115">#REF!</definedName>
    <definedName name="a183a83_72" localSheetId="2">#REF!</definedName>
    <definedName name="a183a83_72" localSheetId="33">#REF!</definedName>
    <definedName name="a183a83_72" localSheetId="86">#REF!</definedName>
    <definedName name="a183a83_72">#REF!</definedName>
    <definedName name="a183a83_77" localSheetId="7">#REF!</definedName>
    <definedName name="a183a83_77" localSheetId="9">#REF!</definedName>
    <definedName name="a183a83_77" localSheetId="11">#REF!</definedName>
    <definedName name="a183a83_77" localSheetId="21">#REF!</definedName>
    <definedName name="a183a83_77" localSheetId="23">#REF!</definedName>
    <definedName name="a183a83_77" localSheetId="25">#REF!</definedName>
    <definedName name="a183a83_77" localSheetId="35">#REF!</definedName>
    <definedName name="a183a83_77" localSheetId="37">#REF!</definedName>
    <definedName name="a183a83_77" localSheetId="39">#REF!</definedName>
    <definedName name="a183a83_77" localSheetId="49">#REF!</definedName>
    <definedName name="a183a83_77" localSheetId="52">#REF!</definedName>
    <definedName name="a183a83_77" localSheetId="53">#REF!</definedName>
    <definedName name="a183a83_77" localSheetId="55">#REF!</definedName>
    <definedName name="a183a83_77" localSheetId="59">#REF!</definedName>
    <definedName name="a183a83_77" localSheetId="74">#REF!</definedName>
    <definedName name="a183a83_77" localSheetId="75">#REF!</definedName>
    <definedName name="a183a83_77" localSheetId="90">#REF!</definedName>
    <definedName name="a183a83_77" localSheetId="95">#REF!</definedName>
    <definedName name="a183a83_77" localSheetId="96">#REF!</definedName>
    <definedName name="a183a83_77" localSheetId="100">#REF!</definedName>
    <definedName name="a183a83_77" localSheetId="99">#REF!</definedName>
    <definedName name="a183a83_77" localSheetId="101">#REF!</definedName>
    <definedName name="a183a83_77" localSheetId="103">#REF!</definedName>
    <definedName name="a183a83_77" localSheetId="107">#REF!</definedName>
    <definedName name="a183a83_77" localSheetId="115">#REF!</definedName>
    <definedName name="a183a83_77" localSheetId="2">#REF!</definedName>
    <definedName name="a183a83_77" localSheetId="33">#REF!</definedName>
    <definedName name="a183a83_77" localSheetId="86">#REF!</definedName>
    <definedName name="a183a83_77">#REF!</definedName>
    <definedName name="a183a83_8" localSheetId="7">#REF!</definedName>
    <definedName name="a183a83_8" localSheetId="9">#REF!</definedName>
    <definedName name="a183a83_8" localSheetId="11">#REF!</definedName>
    <definedName name="a183a83_8" localSheetId="21">#REF!</definedName>
    <definedName name="a183a83_8" localSheetId="23">#REF!</definedName>
    <definedName name="a183a83_8" localSheetId="25">#REF!</definedName>
    <definedName name="a183a83_8" localSheetId="35">#REF!</definedName>
    <definedName name="a183a83_8" localSheetId="37">#REF!</definedName>
    <definedName name="a183a83_8" localSheetId="39">#REF!</definedName>
    <definedName name="a183a83_8" localSheetId="49">#REF!</definedName>
    <definedName name="a183a83_8" localSheetId="52">#REF!</definedName>
    <definedName name="a183a83_8" localSheetId="53">#REF!</definedName>
    <definedName name="a183a83_8" localSheetId="55">#REF!</definedName>
    <definedName name="a183a83_8" localSheetId="59">#REF!</definedName>
    <definedName name="a183a83_8" localSheetId="74">#REF!</definedName>
    <definedName name="a183a83_8" localSheetId="75">#REF!</definedName>
    <definedName name="a183a83_8" localSheetId="90">#REF!</definedName>
    <definedName name="a183a83_8" localSheetId="95">#REF!</definedName>
    <definedName name="a183a83_8" localSheetId="96">#REF!</definedName>
    <definedName name="a183a83_8" localSheetId="100">#REF!</definedName>
    <definedName name="a183a83_8" localSheetId="99">#REF!</definedName>
    <definedName name="a183a83_8" localSheetId="101">#REF!</definedName>
    <definedName name="a183a83_8" localSheetId="103">#REF!</definedName>
    <definedName name="a183a83_8" localSheetId="107">#REF!</definedName>
    <definedName name="a183a83_8" localSheetId="115">#REF!</definedName>
    <definedName name="a183a83_8" localSheetId="2">#REF!</definedName>
    <definedName name="a183a83_8" localSheetId="33">#REF!</definedName>
    <definedName name="a183a83_8" localSheetId="86">#REF!</definedName>
    <definedName name="a183a83_8">#REF!</definedName>
    <definedName name="a183a83_83" localSheetId="7">#REF!</definedName>
    <definedName name="a183a83_83" localSheetId="9">#REF!</definedName>
    <definedName name="a183a83_83" localSheetId="11">#REF!</definedName>
    <definedName name="a183a83_83" localSheetId="21">#REF!</definedName>
    <definedName name="a183a83_83" localSheetId="23">#REF!</definedName>
    <definedName name="a183a83_83" localSheetId="25">#REF!</definedName>
    <definedName name="a183a83_83" localSheetId="35">#REF!</definedName>
    <definedName name="a183a83_83" localSheetId="37">#REF!</definedName>
    <definedName name="a183a83_83" localSheetId="39">#REF!</definedName>
    <definedName name="a183a83_83" localSheetId="49">#REF!</definedName>
    <definedName name="a183a83_83" localSheetId="52">#REF!</definedName>
    <definedName name="a183a83_83" localSheetId="53">#REF!</definedName>
    <definedName name="a183a83_83" localSheetId="55">#REF!</definedName>
    <definedName name="a183a83_83" localSheetId="59">#REF!</definedName>
    <definedName name="a183a83_83" localSheetId="74">#REF!</definedName>
    <definedName name="a183a83_83" localSheetId="75">#REF!</definedName>
    <definedName name="a183a83_83" localSheetId="90">#REF!</definedName>
    <definedName name="a183a83_83" localSheetId="95">#REF!</definedName>
    <definedName name="a183a83_83" localSheetId="96">#REF!</definedName>
    <definedName name="a183a83_83" localSheetId="100">#REF!</definedName>
    <definedName name="a183a83_83" localSheetId="99">#REF!</definedName>
    <definedName name="a183a83_83" localSheetId="101">#REF!</definedName>
    <definedName name="a183a83_83" localSheetId="103">#REF!</definedName>
    <definedName name="a183a83_83" localSheetId="107">#REF!</definedName>
    <definedName name="a183a83_83" localSheetId="115">#REF!</definedName>
    <definedName name="a183a83_83" localSheetId="2">#REF!</definedName>
    <definedName name="a183a83_83" localSheetId="33">#REF!</definedName>
    <definedName name="a183a83_83" localSheetId="86">#REF!</definedName>
    <definedName name="a183a83_83">#REF!</definedName>
    <definedName name="a183a83_85" localSheetId="7">#REF!</definedName>
    <definedName name="a183a83_85" localSheetId="9">#REF!</definedName>
    <definedName name="a183a83_85" localSheetId="11">#REF!</definedName>
    <definedName name="a183a83_85" localSheetId="21">#REF!</definedName>
    <definedName name="a183a83_85" localSheetId="23">#REF!</definedName>
    <definedName name="a183a83_85" localSheetId="25">#REF!</definedName>
    <definedName name="a183a83_85" localSheetId="35">#REF!</definedName>
    <definedName name="a183a83_85" localSheetId="37">#REF!</definedName>
    <definedName name="a183a83_85" localSheetId="39">#REF!</definedName>
    <definedName name="a183a83_85" localSheetId="49">#REF!</definedName>
    <definedName name="a183a83_85" localSheetId="52">#REF!</definedName>
    <definedName name="a183a83_85" localSheetId="53">#REF!</definedName>
    <definedName name="a183a83_85" localSheetId="55">#REF!</definedName>
    <definedName name="a183a83_85" localSheetId="59">#REF!</definedName>
    <definedName name="a183a83_85" localSheetId="74">#REF!</definedName>
    <definedName name="a183a83_85" localSheetId="75">#REF!</definedName>
    <definedName name="a183a83_85" localSheetId="90">#REF!</definedName>
    <definedName name="a183a83_85" localSheetId="95">#REF!</definedName>
    <definedName name="a183a83_85" localSheetId="96">#REF!</definedName>
    <definedName name="a183a83_85" localSheetId="100">#REF!</definedName>
    <definedName name="a183a83_85" localSheetId="99">#REF!</definedName>
    <definedName name="a183a83_85" localSheetId="101">#REF!</definedName>
    <definedName name="a183a83_85" localSheetId="103">#REF!</definedName>
    <definedName name="a183a83_85" localSheetId="107">#REF!</definedName>
    <definedName name="a183a83_85" localSheetId="115">#REF!</definedName>
    <definedName name="a183a83_85" localSheetId="2">#REF!</definedName>
    <definedName name="a183a83_85" localSheetId="33">#REF!</definedName>
    <definedName name="a183a83_85" localSheetId="86">#REF!</definedName>
    <definedName name="a183a83_85">#REF!</definedName>
    <definedName name="a183a83_87" localSheetId="7">#REF!</definedName>
    <definedName name="a183a83_87" localSheetId="9">#REF!</definedName>
    <definedName name="a183a83_87" localSheetId="11">#REF!</definedName>
    <definedName name="a183a83_87" localSheetId="21">#REF!</definedName>
    <definedName name="a183a83_87" localSheetId="23">#REF!</definedName>
    <definedName name="a183a83_87" localSheetId="25">#REF!</definedName>
    <definedName name="a183a83_87" localSheetId="35">#REF!</definedName>
    <definedName name="a183a83_87" localSheetId="37">#REF!</definedName>
    <definedName name="a183a83_87" localSheetId="39">#REF!</definedName>
    <definedName name="a183a83_87" localSheetId="49">#REF!</definedName>
    <definedName name="a183a83_87" localSheetId="52">#REF!</definedName>
    <definedName name="a183a83_87" localSheetId="53">#REF!</definedName>
    <definedName name="a183a83_87" localSheetId="55">#REF!</definedName>
    <definedName name="a183a83_87" localSheetId="59">#REF!</definedName>
    <definedName name="a183a83_87" localSheetId="74">#REF!</definedName>
    <definedName name="a183a83_87" localSheetId="75">#REF!</definedName>
    <definedName name="a183a83_87" localSheetId="90">#REF!</definedName>
    <definedName name="a183a83_87" localSheetId="95">#REF!</definedName>
    <definedName name="a183a83_87" localSheetId="96">#REF!</definedName>
    <definedName name="a183a83_87" localSheetId="100">#REF!</definedName>
    <definedName name="a183a83_87" localSheetId="99">#REF!</definedName>
    <definedName name="a183a83_87" localSheetId="101">#REF!</definedName>
    <definedName name="a183a83_87" localSheetId="103">#REF!</definedName>
    <definedName name="a183a83_87" localSheetId="107">#REF!</definedName>
    <definedName name="a183a83_87" localSheetId="115">#REF!</definedName>
    <definedName name="a183a83_87" localSheetId="2">#REF!</definedName>
    <definedName name="a183a83_87" localSheetId="33">#REF!</definedName>
    <definedName name="a183a83_87" localSheetId="86">#REF!</definedName>
    <definedName name="a183a83_87">#REF!</definedName>
    <definedName name="a183a83_91" localSheetId="7">#REF!</definedName>
    <definedName name="a183a83_91" localSheetId="9">#REF!</definedName>
    <definedName name="a183a83_91" localSheetId="11">#REF!</definedName>
    <definedName name="a183a83_91" localSheetId="21">#REF!</definedName>
    <definedName name="a183a83_91" localSheetId="23">#REF!</definedName>
    <definedName name="a183a83_91" localSheetId="25">#REF!</definedName>
    <definedName name="a183a83_91" localSheetId="35">#REF!</definedName>
    <definedName name="a183a83_91" localSheetId="37">#REF!</definedName>
    <definedName name="a183a83_91" localSheetId="39">#REF!</definedName>
    <definedName name="a183a83_91" localSheetId="49">#REF!</definedName>
    <definedName name="a183a83_91" localSheetId="52">#REF!</definedName>
    <definedName name="a183a83_91" localSheetId="53">#REF!</definedName>
    <definedName name="a183a83_91" localSheetId="55">#REF!</definedName>
    <definedName name="a183a83_91" localSheetId="59">#REF!</definedName>
    <definedName name="a183a83_91" localSheetId="74">#REF!</definedName>
    <definedName name="a183a83_91" localSheetId="75">#REF!</definedName>
    <definedName name="a183a83_91" localSheetId="90">#REF!</definedName>
    <definedName name="a183a83_91" localSheetId="95">#REF!</definedName>
    <definedName name="a183a83_91" localSheetId="96">#REF!</definedName>
    <definedName name="a183a83_91" localSheetId="100">#REF!</definedName>
    <definedName name="a183a83_91" localSheetId="99">#REF!</definedName>
    <definedName name="a183a83_91" localSheetId="101">#REF!</definedName>
    <definedName name="a183a83_91" localSheetId="103">#REF!</definedName>
    <definedName name="a183a83_91" localSheetId="107">#REF!</definedName>
    <definedName name="a183a83_91" localSheetId="115">#REF!</definedName>
    <definedName name="a183a83_91" localSheetId="2">#REF!</definedName>
    <definedName name="a183a83_91" localSheetId="33">#REF!</definedName>
    <definedName name="a183a83_91" localSheetId="86">#REF!</definedName>
    <definedName name="a183a83_91">#REF!</definedName>
    <definedName name="a183a83_96" localSheetId="53">'[14]1_2_3'!#REF!</definedName>
    <definedName name="a183a83_96" localSheetId="33">'[14]1_2_3'!#REF!</definedName>
    <definedName name="a183a83_96" localSheetId="86">'[14]1_2_3'!#REF!</definedName>
    <definedName name="a183a83_96">'[14]1_2_3'!#REF!</definedName>
    <definedName name="a183a83_97" localSheetId="7">#REF!</definedName>
    <definedName name="a183a83_97" localSheetId="9">#REF!</definedName>
    <definedName name="a183a83_97" localSheetId="11">#REF!</definedName>
    <definedName name="a183a83_97" localSheetId="21">#REF!</definedName>
    <definedName name="a183a83_97" localSheetId="23">#REF!</definedName>
    <definedName name="a183a83_97" localSheetId="25">#REF!</definedName>
    <definedName name="a183a83_97" localSheetId="37">#REF!</definedName>
    <definedName name="a183a83_97" localSheetId="39">#REF!</definedName>
    <definedName name="a183a83_97" localSheetId="45">#REF!</definedName>
    <definedName name="a183a83_97" localSheetId="47">#REF!</definedName>
    <definedName name="a183a83_97" localSheetId="49">#REF!</definedName>
    <definedName name="a183a83_97" localSheetId="52">#REF!</definedName>
    <definedName name="a183a83_97" localSheetId="53">#REF!</definedName>
    <definedName name="a183a83_97" localSheetId="55">#REF!</definedName>
    <definedName name="a183a83_97" localSheetId="59">#REF!</definedName>
    <definedName name="a183a83_97" localSheetId="74">#REF!</definedName>
    <definedName name="a183a83_97" localSheetId="75">#REF!</definedName>
    <definedName name="a183a83_97" localSheetId="78">#REF!</definedName>
    <definedName name="a183a83_97" localSheetId="90">#REF!</definedName>
    <definedName name="a183a83_97" localSheetId="95">#REF!</definedName>
    <definedName name="a183a83_97" localSheetId="96">#REF!</definedName>
    <definedName name="a183a83_97" localSheetId="100">#REF!</definedName>
    <definedName name="a183a83_97" localSheetId="99">#REF!</definedName>
    <definedName name="a183a83_97" localSheetId="101">#REF!</definedName>
    <definedName name="a183a83_97" localSheetId="103">#REF!</definedName>
    <definedName name="a183a83_97" localSheetId="107">#REF!</definedName>
    <definedName name="a183a83_97" localSheetId="115">#REF!</definedName>
    <definedName name="a183a83_97" localSheetId="2">#REF!</definedName>
    <definedName name="a183a83_97" localSheetId="33">#REF!</definedName>
    <definedName name="a183a83_97" localSheetId="86">#REF!</definedName>
    <definedName name="a183a83_97">#REF!</definedName>
    <definedName name="â239" localSheetId="86">#REF!</definedName>
    <definedName name="â239">#REF!</definedName>
    <definedName name="â61" localSheetId="8">#REF!</definedName>
    <definedName name="â61" localSheetId="7">#REF!</definedName>
    <definedName name="â61" localSheetId="10">#REF!</definedName>
    <definedName name="â61" localSheetId="9">#REF!</definedName>
    <definedName name="â61" localSheetId="11">#REF!</definedName>
    <definedName name="â61" localSheetId="19">#REF!</definedName>
    <definedName name="â61" localSheetId="21">#REF!</definedName>
    <definedName name="â61" localSheetId="23">#REF!</definedName>
    <definedName name="â61" localSheetId="25">#REF!</definedName>
    <definedName name="â61" localSheetId="32">#REF!</definedName>
    <definedName name="â61" localSheetId="35">#REF!</definedName>
    <definedName name="â61" localSheetId="38">#REF!</definedName>
    <definedName name="â61" localSheetId="37">#REF!</definedName>
    <definedName name="â61" localSheetId="40">#REF!</definedName>
    <definedName name="â61" localSheetId="39">#REF!</definedName>
    <definedName name="â61" localSheetId="46">#REF!</definedName>
    <definedName name="â61" localSheetId="50">#REF!</definedName>
    <definedName name="â61" localSheetId="49">#REF!</definedName>
    <definedName name="â61" localSheetId="52">#REF!</definedName>
    <definedName name="â61" localSheetId="53">#REF!</definedName>
    <definedName name="â61" localSheetId="55">#REF!</definedName>
    <definedName name="â61" localSheetId="59">#REF!</definedName>
    <definedName name="â61" localSheetId="64">#REF!</definedName>
    <definedName name="â61" localSheetId="65">#REF!</definedName>
    <definedName name="â61" localSheetId="68">#REF!</definedName>
    <definedName name="â61" localSheetId="72">#REF!</definedName>
    <definedName name="â61" localSheetId="74">#REF!</definedName>
    <definedName name="â61" localSheetId="75">#REF!</definedName>
    <definedName name="â61" localSheetId="78">#REF!</definedName>
    <definedName name="â61" localSheetId="90">#REF!</definedName>
    <definedName name="â61" localSheetId="100">#REF!</definedName>
    <definedName name="â61" localSheetId="99">#REF!</definedName>
    <definedName name="â61" localSheetId="101">#REF!</definedName>
    <definedName name="â61" localSheetId="103">#REF!</definedName>
    <definedName name="â61" localSheetId="106">#REF!</definedName>
    <definedName name="â61" localSheetId="108">#REF!</definedName>
    <definedName name="â61" localSheetId="107">#REF!</definedName>
    <definedName name="â61" localSheetId="114">#REF!</definedName>
    <definedName name="â61" localSheetId="115">#REF!</definedName>
    <definedName name="â61" localSheetId="1">#REF!</definedName>
    <definedName name="â61" localSheetId="2">#REF!</definedName>
    <definedName name="â61" localSheetId="33">#REF!</definedName>
    <definedName name="â61" localSheetId="73">#REF!</definedName>
    <definedName name="â61" localSheetId="86">#REF!</definedName>
    <definedName name="â61" localSheetId="0">#REF!</definedName>
    <definedName name="â61" localSheetId="4">#REF!</definedName>
    <definedName name="â61" localSheetId="5">#REF!</definedName>
    <definedName name="â61">#REF!</definedName>
    <definedName name="â61_10" localSheetId="7">#REF!</definedName>
    <definedName name="â61_10" localSheetId="9">#REF!</definedName>
    <definedName name="â61_10" localSheetId="11">#REF!</definedName>
    <definedName name="â61_10" localSheetId="21">#REF!</definedName>
    <definedName name="â61_10" localSheetId="23">#REF!</definedName>
    <definedName name="â61_10" localSheetId="25">#REF!</definedName>
    <definedName name="â61_10" localSheetId="37">#REF!</definedName>
    <definedName name="â61_10" localSheetId="39">#REF!</definedName>
    <definedName name="â61_10" localSheetId="49">#REF!</definedName>
    <definedName name="â61_10" localSheetId="52">#REF!</definedName>
    <definedName name="â61_10" localSheetId="53">#REF!</definedName>
    <definedName name="â61_10" localSheetId="55">#REF!</definedName>
    <definedName name="â61_10" localSheetId="59">#REF!</definedName>
    <definedName name="â61_10" localSheetId="74">#REF!</definedName>
    <definedName name="â61_10" localSheetId="75">#REF!</definedName>
    <definedName name="â61_10" localSheetId="78">#REF!</definedName>
    <definedName name="â61_10" localSheetId="90">#REF!</definedName>
    <definedName name="â61_10" localSheetId="95">#REF!</definedName>
    <definedName name="â61_10" localSheetId="96">#REF!</definedName>
    <definedName name="â61_10" localSheetId="100">#REF!</definedName>
    <definedName name="â61_10" localSheetId="99">#REF!</definedName>
    <definedName name="â61_10" localSheetId="101">#REF!</definedName>
    <definedName name="â61_10" localSheetId="103">#REF!</definedName>
    <definedName name="â61_10" localSheetId="107">#REF!</definedName>
    <definedName name="â61_10" localSheetId="115">#REF!</definedName>
    <definedName name="â61_10" localSheetId="2">#REF!</definedName>
    <definedName name="â61_10" localSheetId="33">#REF!</definedName>
    <definedName name="â61_10" localSheetId="86">#REF!</definedName>
    <definedName name="â61_10">#REF!</definedName>
    <definedName name="â61_12" localSheetId="7">#REF!</definedName>
    <definedName name="â61_12" localSheetId="9">#REF!</definedName>
    <definedName name="â61_12" localSheetId="11">#REF!</definedName>
    <definedName name="â61_12" localSheetId="21">#REF!</definedName>
    <definedName name="â61_12" localSheetId="23">#REF!</definedName>
    <definedName name="â61_12" localSheetId="25">#REF!</definedName>
    <definedName name="â61_12" localSheetId="35">#REF!</definedName>
    <definedName name="â61_12" localSheetId="37">#REF!</definedName>
    <definedName name="â61_12" localSheetId="39">#REF!</definedName>
    <definedName name="â61_12" localSheetId="49">#REF!</definedName>
    <definedName name="â61_12" localSheetId="52">#REF!</definedName>
    <definedName name="â61_12" localSheetId="53">#REF!</definedName>
    <definedName name="â61_12" localSheetId="55">#REF!</definedName>
    <definedName name="â61_12" localSheetId="59">#REF!</definedName>
    <definedName name="â61_12" localSheetId="74">#REF!</definedName>
    <definedName name="â61_12" localSheetId="75">#REF!</definedName>
    <definedName name="â61_12" localSheetId="90">#REF!</definedName>
    <definedName name="â61_12" localSheetId="95">#REF!</definedName>
    <definedName name="â61_12" localSheetId="96">#REF!</definedName>
    <definedName name="â61_12" localSheetId="100">#REF!</definedName>
    <definedName name="â61_12" localSheetId="99">#REF!</definedName>
    <definedName name="â61_12" localSheetId="101">#REF!</definedName>
    <definedName name="â61_12" localSheetId="103">#REF!</definedName>
    <definedName name="â61_12" localSheetId="107">#REF!</definedName>
    <definedName name="â61_12" localSheetId="115">#REF!</definedName>
    <definedName name="â61_12" localSheetId="2">#REF!</definedName>
    <definedName name="â61_12" localSheetId="33">#REF!</definedName>
    <definedName name="â61_12" localSheetId="86">#REF!</definedName>
    <definedName name="â61_12">#REF!</definedName>
    <definedName name="â61_16" localSheetId="7">#REF!</definedName>
    <definedName name="â61_16" localSheetId="9">#REF!</definedName>
    <definedName name="â61_16" localSheetId="11">#REF!</definedName>
    <definedName name="â61_16" localSheetId="21">#REF!</definedName>
    <definedName name="â61_16" localSheetId="23">#REF!</definedName>
    <definedName name="â61_16" localSheetId="25">#REF!</definedName>
    <definedName name="â61_16" localSheetId="35">#REF!</definedName>
    <definedName name="â61_16" localSheetId="37">#REF!</definedName>
    <definedName name="â61_16" localSheetId="39">#REF!</definedName>
    <definedName name="â61_16" localSheetId="49">#REF!</definedName>
    <definedName name="â61_16" localSheetId="52">#REF!</definedName>
    <definedName name="â61_16" localSheetId="53">#REF!</definedName>
    <definedName name="â61_16" localSheetId="55">#REF!</definedName>
    <definedName name="â61_16" localSheetId="59">#REF!</definedName>
    <definedName name="â61_16" localSheetId="74">#REF!</definedName>
    <definedName name="â61_16" localSheetId="75">#REF!</definedName>
    <definedName name="â61_16" localSheetId="90">#REF!</definedName>
    <definedName name="â61_16" localSheetId="95">#REF!</definedName>
    <definedName name="â61_16" localSheetId="96">#REF!</definedName>
    <definedName name="â61_16" localSheetId="100">#REF!</definedName>
    <definedName name="â61_16" localSheetId="99">#REF!</definedName>
    <definedName name="â61_16" localSheetId="101">#REF!</definedName>
    <definedName name="â61_16" localSheetId="103">#REF!</definedName>
    <definedName name="â61_16" localSheetId="107">#REF!</definedName>
    <definedName name="â61_16" localSheetId="115">#REF!</definedName>
    <definedName name="â61_16" localSheetId="2">#REF!</definedName>
    <definedName name="â61_16" localSheetId="33">#REF!</definedName>
    <definedName name="â61_16" localSheetId="86">#REF!</definedName>
    <definedName name="â61_16">#REF!</definedName>
    <definedName name="â61_18" localSheetId="7">#REF!</definedName>
    <definedName name="â61_18" localSheetId="9">#REF!</definedName>
    <definedName name="â61_18" localSheetId="11">#REF!</definedName>
    <definedName name="â61_18" localSheetId="21">#REF!</definedName>
    <definedName name="â61_18" localSheetId="23">#REF!</definedName>
    <definedName name="â61_18" localSheetId="25">#REF!</definedName>
    <definedName name="â61_18" localSheetId="35">#REF!</definedName>
    <definedName name="â61_18" localSheetId="37">#REF!</definedName>
    <definedName name="â61_18" localSheetId="39">#REF!</definedName>
    <definedName name="â61_18" localSheetId="49">#REF!</definedName>
    <definedName name="â61_18" localSheetId="52">#REF!</definedName>
    <definedName name="â61_18" localSheetId="53">#REF!</definedName>
    <definedName name="â61_18" localSheetId="55">#REF!</definedName>
    <definedName name="â61_18" localSheetId="59">#REF!</definedName>
    <definedName name="â61_18" localSheetId="74">#REF!</definedName>
    <definedName name="â61_18" localSheetId="75">#REF!</definedName>
    <definedName name="â61_18" localSheetId="90">#REF!</definedName>
    <definedName name="â61_18" localSheetId="95">#REF!</definedName>
    <definedName name="â61_18" localSheetId="96">#REF!</definedName>
    <definedName name="â61_18" localSheetId="100">#REF!</definedName>
    <definedName name="â61_18" localSheetId="99">#REF!</definedName>
    <definedName name="â61_18" localSheetId="101">#REF!</definedName>
    <definedName name="â61_18" localSheetId="103">#REF!</definedName>
    <definedName name="â61_18" localSheetId="107">#REF!</definedName>
    <definedName name="â61_18" localSheetId="115">#REF!</definedName>
    <definedName name="â61_18" localSheetId="2">#REF!</definedName>
    <definedName name="â61_18" localSheetId="33">#REF!</definedName>
    <definedName name="â61_18" localSheetId="86">#REF!</definedName>
    <definedName name="â61_18">#REF!</definedName>
    <definedName name="â61_22" localSheetId="7">#REF!</definedName>
    <definedName name="â61_22" localSheetId="9">#REF!</definedName>
    <definedName name="â61_22" localSheetId="11">#REF!</definedName>
    <definedName name="â61_22" localSheetId="21">#REF!</definedName>
    <definedName name="â61_22" localSheetId="23">#REF!</definedName>
    <definedName name="â61_22" localSheetId="25">#REF!</definedName>
    <definedName name="â61_22" localSheetId="35">#REF!</definedName>
    <definedName name="â61_22" localSheetId="37">#REF!</definedName>
    <definedName name="â61_22" localSheetId="39">#REF!</definedName>
    <definedName name="â61_22" localSheetId="49">#REF!</definedName>
    <definedName name="â61_22" localSheetId="52">#REF!</definedName>
    <definedName name="â61_22" localSheetId="53">#REF!</definedName>
    <definedName name="â61_22" localSheetId="55">#REF!</definedName>
    <definedName name="â61_22" localSheetId="59">#REF!</definedName>
    <definedName name="â61_22" localSheetId="74">#REF!</definedName>
    <definedName name="â61_22" localSheetId="75">#REF!</definedName>
    <definedName name="â61_22" localSheetId="90">#REF!</definedName>
    <definedName name="â61_22" localSheetId="95">#REF!</definedName>
    <definedName name="â61_22" localSheetId="96">#REF!</definedName>
    <definedName name="â61_22" localSheetId="100">#REF!</definedName>
    <definedName name="â61_22" localSheetId="99">#REF!</definedName>
    <definedName name="â61_22" localSheetId="101">#REF!</definedName>
    <definedName name="â61_22" localSheetId="103">#REF!</definedName>
    <definedName name="â61_22" localSheetId="107">#REF!</definedName>
    <definedName name="â61_22" localSheetId="115">#REF!</definedName>
    <definedName name="â61_22" localSheetId="2">#REF!</definedName>
    <definedName name="â61_22" localSheetId="33">#REF!</definedName>
    <definedName name="â61_22" localSheetId="86">#REF!</definedName>
    <definedName name="â61_22">#REF!</definedName>
    <definedName name="â61_27" localSheetId="7">#REF!</definedName>
    <definedName name="â61_27" localSheetId="9">#REF!</definedName>
    <definedName name="â61_27" localSheetId="11">#REF!</definedName>
    <definedName name="â61_27" localSheetId="21">#REF!</definedName>
    <definedName name="â61_27" localSheetId="23">#REF!</definedName>
    <definedName name="â61_27" localSheetId="25">#REF!</definedName>
    <definedName name="â61_27" localSheetId="35">#REF!</definedName>
    <definedName name="â61_27" localSheetId="37">#REF!</definedName>
    <definedName name="â61_27" localSheetId="39">#REF!</definedName>
    <definedName name="â61_27" localSheetId="49">#REF!</definedName>
    <definedName name="â61_27" localSheetId="52">#REF!</definedName>
    <definedName name="â61_27" localSheetId="53">#REF!</definedName>
    <definedName name="â61_27" localSheetId="55">#REF!</definedName>
    <definedName name="â61_27" localSheetId="59">#REF!</definedName>
    <definedName name="â61_27" localSheetId="74">#REF!</definedName>
    <definedName name="â61_27" localSheetId="75">#REF!</definedName>
    <definedName name="â61_27" localSheetId="90">#REF!</definedName>
    <definedName name="â61_27" localSheetId="95">#REF!</definedName>
    <definedName name="â61_27" localSheetId="96">#REF!</definedName>
    <definedName name="â61_27" localSheetId="100">#REF!</definedName>
    <definedName name="â61_27" localSheetId="99">#REF!</definedName>
    <definedName name="â61_27" localSheetId="101">#REF!</definedName>
    <definedName name="â61_27" localSheetId="103">#REF!</definedName>
    <definedName name="â61_27" localSheetId="107">#REF!</definedName>
    <definedName name="â61_27" localSheetId="115">#REF!</definedName>
    <definedName name="â61_27" localSheetId="2">#REF!</definedName>
    <definedName name="â61_27" localSheetId="33">#REF!</definedName>
    <definedName name="â61_27" localSheetId="86">#REF!</definedName>
    <definedName name="â61_27">#REF!</definedName>
    <definedName name="â61_29" localSheetId="7">#REF!</definedName>
    <definedName name="â61_29" localSheetId="9">#REF!</definedName>
    <definedName name="â61_29" localSheetId="11">#REF!</definedName>
    <definedName name="â61_29" localSheetId="21">#REF!</definedName>
    <definedName name="â61_29" localSheetId="23">#REF!</definedName>
    <definedName name="â61_29" localSheetId="25">#REF!</definedName>
    <definedName name="â61_29" localSheetId="35">#REF!</definedName>
    <definedName name="â61_29" localSheetId="37">#REF!</definedName>
    <definedName name="â61_29" localSheetId="39">#REF!</definedName>
    <definedName name="â61_29" localSheetId="49">#REF!</definedName>
    <definedName name="â61_29" localSheetId="52">#REF!</definedName>
    <definedName name="â61_29" localSheetId="53">#REF!</definedName>
    <definedName name="â61_29" localSheetId="55">#REF!</definedName>
    <definedName name="â61_29" localSheetId="59">#REF!</definedName>
    <definedName name="â61_29" localSheetId="74">#REF!</definedName>
    <definedName name="â61_29" localSheetId="75">#REF!</definedName>
    <definedName name="â61_29" localSheetId="90">#REF!</definedName>
    <definedName name="â61_29" localSheetId="95">#REF!</definedName>
    <definedName name="â61_29" localSheetId="96">#REF!</definedName>
    <definedName name="â61_29" localSheetId="100">#REF!</definedName>
    <definedName name="â61_29" localSheetId="99">#REF!</definedName>
    <definedName name="â61_29" localSheetId="101">#REF!</definedName>
    <definedName name="â61_29" localSheetId="103">#REF!</definedName>
    <definedName name="â61_29" localSheetId="107">#REF!</definedName>
    <definedName name="â61_29" localSheetId="115">#REF!</definedName>
    <definedName name="â61_29" localSheetId="2">#REF!</definedName>
    <definedName name="â61_29" localSheetId="33">#REF!</definedName>
    <definedName name="â61_29" localSheetId="86">#REF!</definedName>
    <definedName name="â61_29">#REF!</definedName>
    <definedName name="â61_31" localSheetId="7">#REF!</definedName>
    <definedName name="â61_31" localSheetId="9">#REF!</definedName>
    <definedName name="â61_31" localSheetId="11">#REF!</definedName>
    <definedName name="â61_31" localSheetId="21">#REF!</definedName>
    <definedName name="â61_31" localSheetId="23">#REF!</definedName>
    <definedName name="â61_31" localSheetId="25">#REF!</definedName>
    <definedName name="â61_31" localSheetId="35">#REF!</definedName>
    <definedName name="â61_31" localSheetId="37">#REF!</definedName>
    <definedName name="â61_31" localSheetId="39">#REF!</definedName>
    <definedName name="â61_31" localSheetId="49">#REF!</definedName>
    <definedName name="â61_31" localSheetId="52">#REF!</definedName>
    <definedName name="â61_31" localSheetId="53">#REF!</definedName>
    <definedName name="â61_31" localSheetId="55">#REF!</definedName>
    <definedName name="â61_31" localSheetId="59">#REF!</definedName>
    <definedName name="â61_31" localSheetId="74">#REF!</definedName>
    <definedName name="â61_31" localSheetId="75">#REF!</definedName>
    <definedName name="â61_31" localSheetId="90">#REF!</definedName>
    <definedName name="â61_31" localSheetId="95">#REF!</definedName>
    <definedName name="â61_31" localSheetId="96">#REF!</definedName>
    <definedName name="â61_31" localSheetId="100">#REF!</definedName>
    <definedName name="â61_31" localSheetId="99">#REF!</definedName>
    <definedName name="â61_31" localSheetId="101">#REF!</definedName>
    <definedName name="â61_31" localSheetId="103">#REF!</definedName>
    <definedName name="â61_31" localSheetId="107">#REF!</definedName>
    <definedName name="â61_31" localSheetId="115">#REF!</definedName>
    <definedName name="â61_31" localSheetId="2">#REF!</definedName>
    <definedName name="â61_31" localSheetId="33">#REF!</definedName>
    <definedName name="â61_31" localSheetId="86">#REF!</definedName>
    <definedName name="â61_31">#REF!</definedName>
    <definedName name="â61_38" localSheetId="7">#REF!</definedName>
    <definedName name="â61_38" localSheetId="9">#REF!</definedName>
    <definedName name="â61_38" localSheetId="11">#REF!</definedName>
    <definedName name="â61_38" localSheetId="21">#REF!</definedName>
    <definedName name="â61_38" localSheetId="23">#REF!</definedName>
    <definedName name="â61_38" localSheetId="25">#REF!</definedName>
    <definedName name="â61_38" localSheetId="35">#REF!</definedName>
    <definedName name="â61_38" localSheetId="37">#REF!</definedName>
    <definedName name="â61_38" localSheetId="39">#REF!</definedName>
    <definedName name="â61_38" localSheetId="49">#REF!</definedName>
    <definedName name="â61_38" localSheetId="52">#REF!</definedName>
    <definedName name="â61_38" localSheetId="53">#REF!</definedName>
    <definedName name="â61_38" localSheetId="55">#REF!</definedName>
    <definedName name="â61_38" localSheetId="59">#REF!</definedName>
    <definedName name="â61_38" localSheetId="74">#REF!</definedName>
    <definedName name="â61_38" localSheetId="75">#REF!</definedName>
    <definedName name="â61_38" localSheetId="90">#REF!</definedName>
    <definedName name="â61_38" localSheetId="95">#REF!</definedName>
    <definedName name="â61_38" localSheetId="96">#REF!</definedName>
    <definedName name="â61_38" localSheetId="100">#REF!</definedName>
    <definedName name="â61_38" localSheetId="99">#REF!</definedName>
    <definedName name="â61_38" localSheetId="101">#REF!</definedName>
    <definedName name="â61_38" localSheetId="103">#REF!</definedName>
    <definedName name="â61_38" localSheetId="107">#REF!</definedName>
    <definedName name="â61_38" localSheetId="115">#REF!</definedName>
    <definedName name="â61_38" localSheetId="2">#REF!</definedName>
    <definedName name="â61_38" localSheetId="33">#REF!</definedName>
    <definedName name="â61_38" localSheetId="86">#REF!</definedName>
    <definedName name="â61_38">#REF!</definedName>
    <definedName name="â61_40" localSheetId="7">#REF!</definedName>
    <definedName name="â61_40" localSheetId="9">#REF!</definedName>
    <definedName name="â61_40" localSheetId="11">#REF!</definedName>
    <definedName name="â61_40" localSheetId="21">#REF!</definedName>
    <definedName name="â61_40" localSheetId="23">#REF!</definedName>
    <definedName name="â61_40" localSheetId="25">#REF!</definedName>
    <definedName name="â61_40" localSheetId="35">#REF!</definedName>
    <definedName name="â61_40" localSheetId="37">#REF!</definedName>
    <definedName name="â61_40" localSheetId="39">#REF!</definedName>
    <definedName name="â61_40" localSheetId="49">#REF!</definedName>
    <definedName name="â61_40" localSheetId="52">#REF!</definedName>
    <definedName name="â61_40" localSheetId="53">#REF!</definedName>
    <definedName name="â61_40" localSheetId="55">#REF!</definedName>
    <definedName name="â61_40" localSheetId="59">#REF!</definedName>
    <definedName name="â61_40" localSheetId="74">#REF!</definedName>
    <definedName name="â61_40" localSheetId="75">#REF!</definedName>
    <definedName name="â61_40" localSheetId="90">#REF!</definedName>
    <definedName name="â61_40" localSheetId="95">#REF!</definedName>
    <definedName name="â61_40" localSheetId="96">#REF!</definedName>
    <definedName name="â61_40" localSheetId="100">#REF!</definedName>
    <definedName name="â61_40" localSheetId="99">#REF!</definedName>
    <definedName name="â61_40" localSheetId="101">#REF!</definedName>
    <definedName name="â61_40" localSheetId="103">#REF!</definedName>
    <definedName name="â61_40" localSheetId="107">#REF!</definedName>
    <definedName name="â61_40" localSheetId="115">#REF!</definedName>
    <definedName name="â61_40" localSheetId="2">#REF!</definedName>
    <definedName name="â61_40" localSheetId="33">#REF!</definedName>
    <definedName name="â61_40" localSheetId="86">#REF!</definedName>
    <definedName name="â61_40">#REF!</definedName>
    <definedName name="â61_44" localSheetId="7">#REF!</definedName>
    <definedName name="â61_44" localSheetId="9">#REF!</definedName>
    <definedName name="â61_44" localSheetId="11">#REF!</definedName>
    <definedName name="â61_44" localSheetId="21">#REF!</definedName>
    <definedName name="â61_44" localSheetId="23">#REF!</definedName>
    <definedName name="â61_44" localSheetId="25">#REF!</definedName>
    <definedName name="â61_44" localSheetId="35">#REF!</definedName>
    <definedName name="â61_44" localSheetId="37">#REF!</definedName>
    <definedName name="â61_44" localSheetId="39">#REF!</definedName>
    <definedName name="â61_44" localSheetId="49">#REF!</definedName>
    <definedName name="â61_44" localSheetId="52">#REF!</definedName>
    <definedName name="â61_44" localSheetId="53">#REF!</definedName>
    <definedName name="â61_44" localSheetId="55">#REF!</definedName>
    <definedName name="â61_44" localSheetId="59">#REF!</definedName>
    <definedName name="â61_44" localSheetId="74">#REF!</definedName>
    <definedName name="â61_44" localSheetId="75">#REF!</definedName>
    <definedName name="â61_44" localSheetId="90">#REF!</definedName>
    <definedName name="â61_44" localSheetId="95">#REF!</definedName>
    <definedName name="â61_44" localSheetId="96">#REF!</definedName>
    <definedName name="â61_44" localSheetId="100">#REF!</definedName>
    <definedName name="â61_44" localSheetId="99">#REF!</definedName>
    <definedName name="â61_44" localSheetId="101">#REF!</definedName>
    <definedName name="â61_44" localSheetId="103">#REF!</definedName>
    <definedName name="â61_44" localSheetId="107">#REF!</definedName>
    <definedName name="â61_44" localSheetId="115">#REF!</definedName>
    <definedName name="â61_44" localSheetId="2">#REF!</definedName>
    <definedName name="â61_44" localSheetId="33">#REF!</definedName>
    <definedName name="â61_44" localSheetId="86">#REF!</definedName>
    <definedName name="â61_44">#REF!</definedName>
    <definedName name="â61_48" localSheetId="7">#REF!</definedName>
    <definedName name="â61_48" localSheetId="9">#REF!</definedName>
    <definedName name="â61_48" localSheetId="11">#REF!</definedName>
    <definedName name="â61_48" localSheetId="21">#REF!</definedName>
    <definedName name="â61_48" localSheetId="23">#REF!</definedName>
    <definedName name="â61_48" localSheetId="25">#REF!</definedName>
    <definedName name="â61_48" localSheetId="35">#REF!</definedName>
    <definedName name="â61_48" localSheetId="37">#REF!</definedName>
    <definedName name="â61_48" localSheetId="39">#REF!</definedName>
    <definedName name="â61_48" localSheetId="49">#REF!</definedName>
    <definedName name="â61_48" localSheetId="52">#REF!</definedName>
    <definedName name="â61_48" localSheetId="53">#REF!</definedName>
    <definedName name="â61_48" localSheetId="55">#REF!</definedName>
    <definedName name="â61_48" localSheetId="59">#REF!</definedName>
    <definedName name="â61_48" localSheetId="74">#REF!</definedName>
    <definedName name="â61_48" localSheetId="75">#REF!</definedName>
    <definedName name="â61_48" localSheetId="90">#REF!</definedName>
    <definedName name="â61_48" localSheetId="95">#REF!</definedName>
    <definedName name="â61_48" localSheetId="96">#REF!</definedName>
    <definedName name="â61_48" localSheetId="100">#REF!</definedName>
    <definedName name="â61_48" localSheetId="99">#REF!</definedName>
    <definedName name="â61_48" localSheetId="101">#REF!</definedName>
    <definedName name="â61_48" localSheetId="103">#REF!</definedName>
    <definedName name="â61_48" localSheetId="107">#REF!</definedName>
    <definedName name="â61_48" localSheetId="115">#REF!</definedName>
    <definedName name="â61_48" localSheetId="2">#REF!</definedName>
    <definedName name="â61_48" localSheetId="33">#REF!</definedName>
    <definedName name="â61_48" localSheetId="86">#REF!</definedName>
    <definedName name="â61_48">#REF!</definedName>
    <definedName name="â61_51" localSheetId="7">#REF!</definedName>
    <definedName name="â61_51" localSheetId="9">#REF!</definedName>
    <definedName name="â61_51" localSheetId="11">#REF!</definedName>
    <definedName name="â61_51" localSheetId="21">#REF!</definedName>
    <definedName name="â61_51" localSheetId="23">#REF!</definedName>
    <definedName name="â61_51" localSheetId="25">#REF!</definedName>
    <definedName name="â61_51" localSheetId="35">#REF!</definedName>
    <definedName name="â61_51" localSheetId="37">#REF!</definedName>
    <definedName name="â61_51" localSheetId="39">#REF!</definedName>
    <definedName name="â61_51" localSheetId="49">#REF!</definedName>
    <definedName name="â61_51" localSheetId="52">#REF!</definedName>
    <definedName name="â61_51" localSheetId="53">#REF!</definedName>
    <definedName name="â61_51" localSheetId="55">#REF!</definedName>
    <definedName name="â61_51" localSheetId="59">#REF!</definedName>
    <definedName name="â61_51" localSheetId="74">#REF!</definedName>
    <definedName name="â61_51" localSheetId="75">#REF!</definedName>
    <definedName name="â61_51" localSheetId="90">#REF!</definedName>
    <definedName name="â61_51" localSheetId="95">#REF!</definedName>
    <definedName name="â61_51" localSheetId="96">#REF!</definedName>
    <definedName name="â61_51" localSheetId="100">#REF!</definedName>
    <definedName name="â61_51" localSheetId="99">#REF!</definedName>
    <definedName name="â61_51" localSheetId="101">#REF!</definedName>
    <definedName name="â61_51" localSheetId="103">#REF!</definedName>
    <definedName name="â61_51" localSheetId="107">#REF!</definedName>
    <definedName name="â61_51" localSheetId="115">#REF!</definedName>
    <definedName name="â61_51" localSheetId="2">#REF!</definedName>
    <definedName name="â61_51" localSheetId="33">#REF!</definedName>
    <definedName name="â61_51" localSheetId="86">#REF!</definedName>
    <definedName name="â61_51">#REF!</definedName>
    <definedName name="â61_6" localSheetId="7">#REF!</definedName>
    <definedName name="â61_6" localSheetId="9">#REF!</definedName>
    <definedName name="â61_6" localSheetId="11">#REF!</definedName>
    <definedName name="â61_6" localSheetId="21">#REF!</definedName>
    <definedName name="â61_6" localSheetId="23">#REF!</definedName>
    <definedName name="â61_6" localSheetId="25">#REF!</definedName>
    <definedName name="â61_6" localSheetId="35">#REF!</definedName>
    <definedName name="â61_6" localSheetId="37">#REF!</definedName>
    <definedName name="â61_6" localSheetId="39">#REF!</definedName>
    <definedName name="â61_6" localSheetId="49">#REF!</definedName>
    <definedName name="â61_6" localSheetId="52">#REF!</definedName>
    <definedName name="â61_6" localSheetId="53">#REF!</definedName>
    <definedName name="â61_6" localSheetId="55">#REF!</definedName>
    <definedName name="â61_6" localSheetId="59">#REF!</definedName>
    <definedName name="â61_6" localSheetId="74">#REF!</definedName>
    <definedName name="â61_6" localSheetId="75">#REF!</definedName>
    <definedName name="â61_6" localSheetId="90">#REF!</definedName>
    <definedName name="â61_6" localSheetId="95">#REF!</definedName>
    <definedName name="â61_6" localSheetId="96">#REF!</definedName>
    <definedName name="â61_6" localSheetId="100">#REF!</definedName>
    <definedName name="â61_6" localSheetId="99">#REF!</definedName>
    <definedName name="â61_6" localSheetId="101">#REF!</definedName>
    <definedName name="â61_6" localSheetId="103">#REF!</definedName>
    <definedName name="â61_6" localSheetId="107">#REF!</definedName>
    <definedName name="â61_6" localSheetId="115">#REF!</definedName>
    <definedName name="â61_6" localSheetId="2">#REF!</definedName>
    <definedName name="â61_6" localSheetId="33">#REF!</definedName>
    <definedName name="â61_6" localSheetId="86">#REF!</definedName>
    <definedName name="â61_6">#REF!</definedName>
    <definedName name="â61_61" localSheetId="7">#REF!</definedName>
    <definedName name="â61_61" localSheetId="9">#REF!</definedName>
    <definedName name="â61_61" localSheetId="11">#REF!</definedName>
    <definedName name="â61_61" localSheetId="21">#REF!</definedName>
    <definedName name="â61_61" localSheetId="23">#REF!</definedName>
    <definedName name="â61_61" localSheetId="25">#REF!</definedName>
    <definedName name="â61_61" localSheetId="35">#REF!</definedName>
    <definedName name="â61_61" localSheetId="37">#REF!</definedName>
    <definedName name="â61_61" localSheetId="39">#REF!</definedName>
    <definedName name="â61_61" localSheetId="49">#REF!</definedName>
    <definedName name="â61_61" localSheetId="52">#REF!</definedName>
    <definedName name="â61_61" localSheetId="53">#REF!</definedName>
    <definedName name="â61_61" localSheetId="55">#REF!</definedName>
    <definedName name="â61_61" localSheetId="59">#REF!</definedName>
    <definedName name="â61_61" localSheetId="74">#REF!</definedName>
    <definedName name="â61_61" localSheetId="75">#REF!</definedName>
    <definedName name="â61_61" localSheetId="90">#REF!</definedName>
    <definedName name="â61_61" localSheetId="95">#REF!</definedName>
    <definedName name="â61_61" localSheetId="96">#REF!</definedName>
    <definedName name="â61_61" localSheetId="100">#REF!</definedName>
    <definedName name="â61_61" localSheetId="99">#REF!</definedName>
    <definedName name="â61_61" localSheetId="101">#REF!</definedName>
    <definedName name="â61_61" localSheetId="103">#REF!</definedName>
    <definedName name="â61_61" localSheetId="107">#REF!</definedName>
    <definedName name="â61_61" localSheetId="115">#REF!</definedName>
    <definedName name="â61_61" localSheetId="2">#REF!</definedName>
    <definedName name="â61_61" localSheetId="33">#REF!</definedName>
    <definedName name="â61_61" localSheetId="86">#REF!</definedName>
    <definedName name="â61_61">#REF!</definedName>
    <definedName name="â61_72" localSheetId="7">#REF!</definedName>
    <definedName name="â61_72" localSheetId="9">#REF!</definedName>
    <definedName name="â61_72" localSheetId="11">#REF!</definedName>
    <definedName name="â61_72" localSheetId="21">#REF!</definedName>
    <definedName name="â61_72" localSheetId="23">#REF!</definedName>
    <definedName name="â61_72" localSheetId="25">#REF!</definedName>
    <definedName name="â61_72" localSheetId="35">#REF!</definedName>
    <definedName name="â61_72" localSheetId="37">#REF!</definedName>
    <definedName name="â61_72" localSheetId="39">#REF!</definedName>
    <definedName name="â61_72" localSheetId="49">#REF!</definedName>
    <definedName name="â61_72" localSheetId="52">#REF!</definedName>
    <definedName name="â61_72" localSheetId="53">#REF!</definedName>
    <definedName name="â61_72" localSheetId="55">#REF!</definedName>
    <definedName name="â61_72" localSheetId="59">#REF!</definedName>
    <definedName name="â61_72" localSheetId="74">#REF!</definedName>
    <definedName name="â61_72" localSheetId="75">#REF!</definedName>
    <definedName name="â61_72" localSheetId="90">#REF!</definedName>
    <definedName name="â61_72" localSheetId="95">#REF!</definedName>
    <definedName name="â61_72" localSheetId="96">#REF!</definedName>
    <definedName name="â61_72" localSheetId="100">#REF!</definedName>
    <definedName name="â61_72" localSheetId="99">#REF!</definedName>
    <definedName name="â61_72" localSheetId="101">#REF!</definedName>
    <definedName name="â61_72" localSheetId="103">#REF!</definedName>
    <definedName name="â61_72" localSheetId="107">#REF!</definedName>
    <definedName name="â61_72" localSheetId="115">#REF!</definedName>
    <definedName name="â61_72" localSheetId="2">#REF!</definedName>
    <definedName name="â61_72" localSheetId="33">#REF!</definedName>
    <definedName name="â61_72" localSheetId="86">#REF!</definedName>
    <definedName name="â61_72">#REF!</definedName>
    <definedName name="â61_77" localSheetId="7">#REF!</definedName>
    <definedName name="â61_77" localSheetId="9">#REF!</definedName>
    <definedName name="â61_77" localSheetId="11">#REF!</definedName>
    <definedName name="â61_77" localSheetId="21">#REF!</definedName>
    <definedName name="â61_77" localSheetId="23">#REF!</definedName>
    <definedName name="â61_77" localSheetId="25">#REF!</definedName>
    <definedName name="â61_77" localSheetId="35">#REF!</definedName>
    <definedName name="â61_77" localSheetId="37">#REF!</definedName>
    <definedName name="â61_77" localSheetId="39">#REF!</definedName>
    <definedName name="â61_77" localSheetId="49">#REF!</definedName>
    <definedName name="â61_77" localSheetId="52">#REF!</definedName>
    <definedName name="â61_77" localSheetId="53">#REF!</definedName>
    <definedName name="â61_77" localSheetId="55">#REF!</definedName>
    <definedName name="â61_77" localSheetId="59">#REF!</definedName>
    <definedName name="â61_77" localSheetId="74">#REF!</definedName>
    <definedName name="â61_77" localSheetId="75">#REF!</definedName>
    <definedName name="â61_77" localSheetId="90">#REF!</definedName>
    <definedName name="â61_77" localSheetId="95">#REF!</definedName>
    <definedName name="â61_77" localSheetId="96">#REF!</definedName>
    <definedName name="â61_77" localSheetId="100">#REF!</definedName>
    <definedName name="â61_77" localSheetId="99">#REF!</definedName>
    <definedName name="â61_77" localSheetId="101">#REF!</definedName>
    <definedName name="â61_77" localSheetId="103">#REF!</definedName>
    <definedName name="â61_77" localSheetId="107">#REF!</definedName>
    <definedName name="â61_77" localSheetId="115">#REF!</definedName>
    <definedName name="â61_77" localSheetId="2">#REF!</definedName>
    <definedName name="â61_77" localSheetId="33">#REF!</definedName>
    <definedName name="â61_77" localSheetId="86">#REF!</definedName>
    <definedName name="â61_77">#REF!</definedName>
    <definedName name="â61_79" localSheetId="7">#REF!</definedName>
    <definedName name="â61_79" localSheetId="9">#REF!</definedName>
    <definedName name="â61_79" localSheetId="11">#REF!</definedName>
    <definedName name="â61_79" localSheetId="21">#REF!</definedName>
    <definedName name="â61_79" localSheetId="23">#REF!</definedName>
    <definedName name="â61_79" localSheetId="25">#REF!</definedName>
    <definedName name="â61_79" localSheetId="35">#REF!</definedName>
    <definedName name="â61_79" localSheetId="37">#REF!</definedName>
    <definedName name="â61_79" localSheetId="39">#REF!</definedName>
    <definedName name="â61_79" localSheetId="49">#REF!</definedName>
    <definedName name="â61_79" localSheetId="52">#REF!</definedName>
    <definedName name="â61_79" localSheetId="53">#REF!</definedName>
    <definedName name="â61_79" localSheetId="55">#REF!</definedName>
    <definedName name="â61_79" localSheetId="59">#REF!</definedName>
    <definedName name="â61_79" localSheetId="74">#REF!</definedName>
    <definedName name="â61_79" localSheetId="75">#REF!</definedName>
    <definedName name="â61_79" localSheetId="90">#REF!</definedName>
    <definedName name="â61_79" localSheetId="95">#REF!</definedName>
    <definedName name="â61_79" localSheetId="96">#REF!</definedName>
    <definedName name="â61_79" localSheetId="100">#REF!</definedName>
    <definedName name="â61_79" localSheetId="99">#REF!</definedName>
    <definedName name="â61_79" localSheetId="101">#REF!</definedName>
    <definedName name="â61_79" localSheetId="103">#REF!</definedName>
    <definedName name="â61_79" localSheetId="107">#REF!</definedName>
    <definedName name="â61_79" localSheetId="115">#REF!</definedName>
    <definedName name="â61_79" localSheetId="2">#REF!</definedName>
    <definedName name="â61_79" localSheetId="33">#REF!</definedName>
    <definedName name="â61_79" localSheetId="86">#REF!</definedName>
    <definedName name="â61_79">#REF!</definedName>
    <definedName name="â61_8" localSheetId="7">#REF!</definedName>
    <definedName name="â61_8" localSheetId="9">#REF!</definedName>
    <definedName name="â61_8" localSheetId="11">#REF!</definedName>
    <definedName name="â61_8" localSheetId="21">#REF!</definedName>
    <definedName name="â61_8" localSheetId="23">#REF!</definedName>
    <definedName name="â61_8" localSheetId="25">#REF!</definedName>
    <definedName name="â61_8" localSheetId="35">#REF!</definedName>
    <definedName name="â61_8" localSheetId="37">#REF!</definedName>
    <definedName name="â61_8" localSheetId="39">#REF!</definedName>
    <definedName name="â61_8" localSheetId="49">#REF!</definedName>
    <definedName name="â61_8" localSheetId="52">#REF!</definedName>
    <definedName name="â61_8" localSheetId="53">#REF!</definedName>
    <definedName name="â61_8" localSheetId="55">#REF!</definedName>
    <definedName name="â61_8" localSheetId="59">#REF!</definedName>
    <definedName name="â61_8" localSheetId="74">#REF!</definedName>
    <definedName name="â61_8" localSheetId="75">#REF!</definedName>
    <definedName name="â61_8" localSheetId="90">#REF!</definedName>
    <definedName name="â61_8" localSheetId="95">#REF!</definedName>
    <definedName name="â61_8" localSheetId="96">#REF!</definedName>
    <definedName name="â61_8" localSheetId="100">#REF!</definedName>
    <definedName name="â61_8" localSheetId="99">#REF!</definedName>
    <definedName name="â61_8" localSheetId="101">#REF!</definedName>
    <definedName name="â61_8" localSheetId="103">#REF!</definedName>
    <definedName name="â61_8" localSheetId="107">#REF!</definedName>
    <definedName name="â61_8" localSheetId="115">#REF!</definedName>
    <definedName name="â61_8" localSheetId="2">#REF!</definedName>
    <definedName name="â61_8" localSheetId="33">#REF!</definedName>
    <definedName name="â61_8" localSheetId="86">#REF!</definedName>
    <definedName name="â61_8">#REF!</definedName>
    <definedName name="â61_83" localSheetId="7">#REF!</definedName>
    <definedName name="â61_83" localSheetId="9">#REF!</definedName>
    <definedName name="â61_83" localSheetId="11">#REF!</definedName>
    <definedName name="â61_83" localSheetId="21">#REF!</definedName>
    <definedName name="â61_83" localSheetId="23">#REF!</definedName>
    <definedName name="â61_83" localSheetId="25">#REF!</definedName>
    <definedName name="â61_83" localSheetId="35">#REF!</definedName>
    <definedName name="â61_83" localSheetId="37">#REF!</definedName>
    <definedName name="â61_83" localSheetId="39">#REF!</definedName>
    <definedName name="â61_83" localSheetId="49">#REF!</definedName>
    <definedName name="â61_83" localSheetId="52">#REF!</definedName>
    <definedName name="â61_83" localSheetId="53">#REF!</definedName>
    <definedName name="â61_83" localSheetId="55">#REF!</definedName>
    <definedName name="â61_83" localSheetId="59">#REF!</definedName>
    <definedName name="â61_83" localSheetId="74">#REF!</definedName>
    <definedName name="â61_83" localSheetId="75">#REF!</definedName>
    <definedName name="â61_83" localSheetId="90">#REF!</definedName>
    <definedName name="â61_83" localSheetId="95">#REF!</definedName>
    <definedName name="â61_83" localSheetId="96">#REF!</definedName>
    <definedName name="â61_83" localSheetId="100">#REF!</definedName>
    <definedName name="â61_83" localSheetId="99">#REF!</definedName>
    <definedName name="â61_83" localSheetId="101">#REF!</definedName>
    <definedName name="â61_83" localSheetId="103">#REF!</definedName>
    <definedName name="â61_83" localSheetId="107">#REF!</definedName>
    <definedName name="â61_83" localSheetId="115">#REF!</definedName>
    <definedName name="â61_83" localSheetId="2">#REF!</definedName>
    <definedName name="â61_83" localSheetId="33">#REF!</definedName>
    <definedName name="â61_83" localSheetId="86">#REF!</definedName>
    <definedName name="â61_83">#REF!</definedName>
    <definedName name="â61_85" localSheetId="7">#REF!</definedName>
    <definedName name="â61_85" localSheetId="9">#REF!</definedName>
    <definedName name="â61_85" localSheetId="11">#REF!</definedName>
    <definedName name="â61_85" localSheetId="21">#REF!</definedName>
    <definedName name="â61_85" localSheetId="23">#REF!</definedName>
    <definedName name="â61_85" localSheetId="25">#REF!</definedName>
    <definedName name="â61_85" localSheetId="35">#REF!</definedName>
    <definedName name="â61_85" localSheetId="37">#REF!</definedName>
    <definedName name="â61_85" localSheetId="39">#REF!</definedName>
    <definedName name="â61_85" localSheetId="49">#REF!</definedName>
    <definedName name="â61_85" localSheetId="52">#REF!</definedName>
    <definedName name="â61_85" localSheetId="53">#REF!</definedName>
    <definedName name="â61_85" localSheetId="55">#REF!</definedName>
    <definedName name="â61_85" localSheetId="59">#REF!</definedName>
    <definedName name="â61_85" localSheetId="74">#REF!</definedName>
    <definedName name="â61_85" localSheetId="75">#REF!</definedName>
    <definedName name="â61_85" localSheetId="90">#REF!</definedName>
    <definedName name="â61_85" localSheetId="95">#REF!</definedName>
    <definedName name="â61_85" localSheetId="96">#REF!</definedName>
    <definedName name="â61_85" localSheetId="100">#REF!</definedName>
    <definedName name="â61_85" localSheetId="99">#REF!</definedName>
    <definedName name="â61_85" localSheetId="101">#REF!</definedName>
    <definedName name="â61_85" localSheetId="103">#REF!</definedName>
    <definedName name="â61_85" localSheetId="107">#REF!</definedName>
    <definedName name="â61_85" localSheetId="115">#REF!</definedName>
    <definedName name="â61_85" localSheetId="2">#REF!</definedName>
    <definedName name="â61_85" localSheetId="33">#REF!</definedName>
    <definedName name="â61_85" localSheetId="86">#REF!</definedName>
    <definedName name="â61_85">#REF!</definedName>
    <definedName name="â61_87" localSheetId="7">#REF!</definedName>
    <definedName name="â61_87" localSheetId="9">#REF!</definedName>
    <definedName name="â61_87" localSheetId="11">#REF!</definedName>
    <definedName name="â61_87" localSheetId="21">#REF!</definedName>
    <definedName name="â61_87" localSheetId="23">#REF!</definedName>
    <definedName name="â61_87" localSheetId="25">#REF!</definedName>
    <definedName name="â61_87" localSheetId="35">#REF!</definedName>
    <definedName name="â61_87" localSheetId="37">#REF!</definedName>
    <definedName name="â61_87" localSheetId="39">#REF!</definedName>
    <definedName name="â61_87" localSheetId="49">#REF!</definedName>
    <definedName name="â61_87" localSheetId="52">#REF!</definedName>
    <definedName name="â61_87" localSheetId="53">#REF!</definedName>
    <definedName name="â61_87" localSheetId="55">#REF!</definedName>
    <definedName name="â61_87" localSheetId="59">#REF!</definedName>
    <definedName name="â61_87" localSheetId="74">#REF!</definedName>
    <definedName name="â61_87" localSheetId="75">#REF!</definedName>
    <definedName name="â61_87" localSheetId="90">#REF!</definedName>
    <definedName name="â61_87" localSheetId="95">#REF!</definedName>
    <definedName name="â61_87" localSheetId="96">#REF!</definedName>
    <definedName name="â61_87" localSheetId="100">#REF!</definedName>
    <definedName name="â61_87" localSheetId="99">#REF!</definedName>
    <definedName name="â61_87" localSheetId="101">#REF!</definedName>
    <definedName name="â61_87" localSheetId="103">#REF!</definedName>
    <definedName name="â61_87" localSheetId="107">#REF!</definedName>
    <definedName name="â61_87" localSheetId="115">#REF!</definedName>
    <definedName name="â61_87" localSheetId="2">#REF!</definedName>
    <definedName name="â61_87" localSheetId="33">#REF!</definedName>
    <definedName name="â61_87" localSheetId="86">#REF!</definedName>
    <definedName name="â61_87">#REF!</definedName>
    <definedName name="â61_91" localSheetId="7">#REF!</definedName>
    <definedName name="â61_91" localSheetId="9">#REF!</definedName>
    <definedName name="â61_91" localSheetId="11">#REF!</definedName>
    <definedName name="â61_91" localSheetId="21">#REF!</definedName>
    <definedName name="â61_91" localSheetId="23">#REF!</definedName>
    <definedName name="â61_91" localSheetId="25">#REF!</definedName>
    <definedName name="â61_91" localSheetId="35">#REF!</definedName>
    <definedName name="â61_91" localSheetId="37">#REF!</definedName>
    <definedName name="â61_91" localSheetId="39">#REF!</definedName>
    <definedName name="â61_91" localSheetId="49">#REF!</definedName>
    <definedName name="â61_91" localSheetId="52">#REF!</definedName>
    <definedName name="â61_91" localSheetId="53">#REF!</definedName>
    <definedName name="â61_91" localSheetId="55">#REF!</definedName>
    <definedName name="â61_91" localSheetId="59">#REF!</definedName>
    <definedName name="â61_91" localSheetId="74">#REF!</definedName>
    <definedName name="â61_91" localSheetId="75">#REF!</definedName>
    <definedName name="â61_91" localSheetId="90">#REF!</definedName>
    <definedName name="â61_91" localSheetId="95">#REF!</definedName>
    <definedName name="â61_91" localSheetId="96">#REF!</definedName>
    <definedName name="â61_91" localSheetId="100">#REF!</definedName>
    <definedName name="â61_91" localSheetId="99">#REF!</definedName>
    <definedName name="â61_91" localSheetId="101">#REF!</definedName>
    <definedName name="â61_91" localSheetId="103">#REF!</definedName>
    <definedName name="â61_91" localSheetId="107">#REF!</definedName>
    <definedName name="â61_91" localSheetId="115">#REF!</definedName>
    <definedName name="â61_91" localSheetId="2">#REF!</definedName>
    <definedName name="â61_91" localSheetId="33">#REF!</definedName>
    <definedName name="â61_91" localSheetId="86">#REF!</definedName>
    <definedName name="â61_91">#REF!</definedName>
    <definedName name="â61_96" localSheetId="7">#REF!</definedName>
    <definedName name="â61_96" localSheetId="9">#REF!</definedName>
    <definedName name="â61_96" localSheetId="11">#REF!</definedName>
    <definedName name="â61_96" localSheetId="21">#REF!</definedName>
    <definedName name="â61_96" localSheetId="23">#REF!</definedName>
    <definedName name="â61_96" localSheetId="25">#REF!</definedName>
    <definedName name="â61_96" localSheetId="35">#REF!</definedName>
    <definedName name="â61_96" localSheetId="37">#REF!</definedName>
    <definedName name="â61_96" localSheetId="39">#REF!</definedName>
    <definedName name="â61_96" localSheetId="49">#REF!</definedName>
    <definedName name="â61_96" localSheetId="52">#REF!</definedName>
    <definedName name="â61_96" localSheetId="53">#REF!</definedName>
    <definedName name="â61_96" localSheetId="55">#REF!</definedName>
    <definedName name="â61_96" localSheetId="59">#REF!</definedName>
    <definedName name="â61_96" localSheetId="74">#REF!</definedName>
    <definedName name="â61_96" localSheetId="75">#REF!</definedName>
    <definedName name="â61_96" localSheetId="90">#REF!</definedName>
    <definedName name="â61_96" localSheetId="95">#REF!</definedName>
    <definedName name="â61_96" localSheetId="96">#REF!</definedName>
    <definedName name="â61_96" localSheetId="100">#REF!</definedName>
    <definedName name="â61_96" localSheetId="99">#REF!</definedName>
    <definedName name="â61_96" localSheetId="101">#REF!</definedName>
    <definedName name="â61_96" localSheetId="103">#REF!</definedName>
    <definedName name="â61_96" localSheetId="107">#REF!</definedName>
    <definedName name="â61_96" localSheetId="115">#REF!</definedName>
    <definedName name="â61_96" localSheetId="2">#REF!</definedName>
    <definedName name="â61_96" localSheetId="33">#REF!</definedName>
    <definedName name="â61_96" localSheetId="86">#REF!</definedName>
    <definedName name="â61_96">#REF!</definedName>
    <definedName name="â61_97" localSheetId="7">#REF!</definedName>
    <definedName name="â61_97" localSheetId="9">#REF!</definedName>
    <definedName name="â61_97" localSheetId="11">#REF!</definedName>
    <definedName name="â61_97" localSheetId="21">#REF!</definedName>
    <definedName name="â61_97" localSheetId="23">#REF!</definedName>
    <definedName name="â61_97" localSheetId="25">#REF!</definedName>
    <definedName name="â61_97" localSheetId="35">#REF!</definedName>
    <definedName name="â61_97" localSheetId="37">#REF!</definedName>
    <definedName name="â61_97" localSheetId="39">#REF!</definedName>
    <definedName name="â61_97" localSheetId="49">#REF!</definedName>
    <definedName name="â61_97" localSheetId="52">#REF!</definedName>
    <definedName name="â61_97" localSheetId="53">#REF!</definedName>
    <definedName name="â61_97" localSheetId="55">#REF!</definedName>
    <definedName name="â61_97" localSheetId="59">#REF!</definedName>
    <definedName name="â61_97" localSheetId="74">#REF!</definedName>
    <definedName name="â61_97" localSheetId="75">#REF!</definedName>
    <definedName name="â61_97" localSheetId="90">#REF!</definedName>
    <definedName name="â61_97" localSheetId="95">#REF!</definedName>
    <definedName name="â61_97" localSheetId="96">#REF!</definedName>
    <definedName name="â61_97" localSheetId="100">#REF!</definedName>
    <definedName name="â61_97" localSheetId="99">#REF!</definedName>
    <definedName name="â61_97" localSheetId="101">#REF!</definedName>
    <definedName name="â61_97" localSheetId="103">#REF!</definedName>
    <definedName name="â61_97" localSheetId="107">#REF!</definedName>
    <definedName name="â61_97" localSheetId="115">#REF!</definedName>
    <definedName name="â61_97" localSheetId="2">#REF!</definedName>
    <definedName name="â61_97" localSheetId="33">#REF!</definedName>
    <definedName name="â61_97" localSheetId="86">#REF!</definedName>
    <definedName name="â61_97">#REF!</definedName>
    <definedName name="aa" localSheetId="7">#REF!</definedName>
    <definedName name="aa" localSheetId="9">#REF!</definedName>
    <definedName name="aa" localSheetId="11">#REF!</definedName>
    <definedName name="aa" localSheetId="21">#REF!</definedName>
    <definedName name="aa" localSheetId="23">#REF!</definedName>
    <definedName name="aa" localSheetId="25">#REF!</definedName>
    <definedName name="aa" localSheetId="35">#REF!</definedName>
    <definedName name="aa" localSheetId="37">#REF!</definedName>
    <definedName name="aa" localSheetId="39">#REF!</definedName>
    <definedName name="aa" localSheetId="46">#REF!</definedName>
    <definedName name="aa" localSheetId="49">#REF!</definedName>
    <definedName name="aa" localSheetId="52">#REF!</definedName>
    <definedName name="aa" localSheetId="53">#REF!</definedName>
    <definedName name="aa" localSheetId="55">#REF!</definedName>
    <definedName name="aa" localSheetId="59">#REF!</definedName>
    <definedName name="aa" localSheetId="68">#REF!</definedName>
    <definedName name="aa" localSheetId="72">#REF!</definedName>
    <definedName name="aa" localSheetId="74">#REF!</definedName>
    <definedName name="aa" localSheetId="75">#REF!</definedName>
    <definedName name="aa" localSheetId="78">#REF!</definedName>
    <definedName name="aa" localSheetId="80">#REF!</definedName>
    <definedName name="aa" localSheetId="81">#REF!</definedName>
    <definedName name="aa" localSheetId="82">#REF!</definedName>
    <definedName name="aa" localSheetId="83">#REF!</definedName>
    <definedName name="aa" localSheetId="84">#REF!</definedName>
    <definedName name="aa" localSheetId="85">#REF!</definedName>
    <definedName name="aa" localSheetId="90">#REF!</definedName>
    <definedName name="aa" localSheetId="100">#REF!</definedName>
    <definedName name="aa" localSheetId="99">#REF!</definedName>
    <definedName name="aa" localSheetId="101">#REF!</definedName>
    <definedName name="aa" localSheetId="103">#REF!</definedName>
    <definedName name="aa" localSheetId="107">#REF!</definedName>
    <definedName name="aa" localSheetId="115">#REF!</definedName>
    <definedName name="aa" localSheetId="1">#REF!</definedName>
    <definedName name="aa" localSheetId="2">#REF!</definedName>
    <definedName name="aa" localSheetId="33">#REF!</definedName>
    <definedName name="aa" localSheetId="79">#REF!</definedName>
    <definedName name="aa" localSheetId="73">#REF!</definedName>
    <definedName name="aa" localSheetId="86">#REF!</definedName>
    <definedName name="aa" localSheetId="4">#REF!</definedName>
    <definedName name="aa" localSheetId="5">#REF!</definedName>
    <definedName name="aa">#REF!</definedName>
    <definedName name="aa_1" localSheetId="7">#REF!</definedName>
    <definedName name="aa_1" localSheetId="9">#REF!</definedName>
    <definedName name="aa_1" localSheetId="11">#REF!</definedName>
    <definedName name="aa_1" localSheetId="21">#REF!</definedName>
    <definedName name="aa_1" localSheetId="23">#REF!</definedName>
    <definedName name="aa_1" localSheetId="25">#REF!</definedName>
    <definedName name="aa_1" localSheetId="35">#REF!</definedName>
    <definedName name="aa_1" localSheetId="37">#REF!</definedName>
    <definedName name="aa_1" localSheetId="39">#REF!</definedName>
    <definedName name="aa_1" localSheetId="49">#REF!</definedName>
    <definedName name="aa_1" localSheetId="52">#REF!</definedName>
    <definedName name="aa_1" localSheetId="53">#REF!</definedName>
    <definedName name="aa_1" localSheetId="55">#REF!</definedName>
    <definedName name="aa_1" localSheetId="59">#REF!</definedName>
    <definedName name="aa_1" localSheetId="74">#REF!</definedName>
    <definedName name="aa_1" localSheetId="75">#REF!</definedName>
    <definedName name="aa_1" localSheetId="90">#REF!</definedName>
    <definedName name="aa_1" localSheetId="95">#REF!</definedName>
    <definedName name="aa_1" localSheetId="96">#REF!</definedName>
    <definedName name="aa_1" localSheetId="100">#REF!</definedName>
    <definedName name="aa_1" localSheetId="99">#REF!</definedName>
    <definedName name="aa_1" localSheetId="101">#REF!</definedName>
    <definedName name="aa_1" localSheetId="103">#REF!</definedName>
    <definedName name="aa_1" localSheetId="107">#REF!</definedName>
    <definedName name="aa_1" localSheetId="115">#REF!</definedName>
    <definedName name="aa_1" localSheetId="2">#REF!</definedName>
    <definedName name="aa_1" localSheetId="33">#REF!</definedName>
    <definedName name="aa_1" localSheetId="86">#REF!</definedName>
    <definedName name="aa_1">#REF!</definedName>
    <definedName name="aa_10" localSheetId="7">#REF!</definedName>
    <definedName name="aa_10" localSheetId="9">#REF!</definedName>
    <definedName name="aa_10" localSheetId="11">#REF!</definedName>
    <definedName name="aa_10" localSheetId="21">#REF!</definedName>
    <definedName name="aa_10" localSheetId="23">#REF!</definedName>
    <definedName name="aa_10" localSheetId="25">#REF!</definedName>
    <definedName name="aa_10" localSheetId="35">#REF!</definedName>
    <definedName name="aa_10" localSheetId="37">#REF!</definedName>
    <definedName name="aa_10" localSheetId="39">#REF!</definedName>
    <definedName name="aa_10" localSheetId="49">#REF!</definedName>
    <definedName name="aa_10" localSheetId="52">#REF!</definedName>
    <definedName name="aa_10" localSheetId="53">#REF!</definedName>
    <definedName name="aa_10" localSheetId="55">#REF!</definedName>
    <definedName name="aa_10" localSheetId="59">#REF!</definedName>
    <definedName name="aa_10" localSheetId="74">#REF!</definedName>
    <definedName name="aa_10" localSheetId="75">#REF!</definedName>
    <definedName name="aa_10" localSheetId="90">#REF!</definedName>
    <definedName name="aa_10" localSheetId="95">#REF!</definedName>
    <definedName name="aa_10" localSheetId="96">#REF!</definedName>
    <definedName name="aa_10" localSheetId="100">#REF!</definedName>
    <definedName name="aa_10" localSheetId="99">#REF!</definedName>
    <definedName name="aa_10" localSheetId="101">#REF!</definedName>
    <definedName name="aa_10" localSheetId="103">#REF!</definedName>
    <definedName name="aa_10" localSheetId="107">#REF!</definedName>
    <definedName name="aa_10" localSheetId="115">#REF!</definedName>
    <definedName name="aa_10" localSheetId="2">#REF!</definedName>
    <definedName name="aa_10" localSheetId="33">#REF!</definedName>
    <definedName name="aa_10" localSheetId="86">#REF!</definedName>
    <definedName name="aa_10">#REF!</definedName>
    <definedName name="aa_12" localSheetId="7">#REF!</definedName>
    <definedName name="aa_12" localSheetId="9">#REF!</definedName>
    <definedName name="aa_12" localSheetId="11">#REF!</definedName>
    <definedName name="aa_12" localSheetId="21">#REF!</definedName>
    <definedName name="aa_12" localSheetId="23">#REF!</definedName>
    <definedName name="aa_12" localSheetId="25">#REF!</definedName>
    <definedName name="aa_12" localSheetId="35">#REF!</definedName>
    <definedName name="aa_12" localSheetId="37">#REF!</definedName>
    <definedName name="aa_12" localSheetId="39">#REF!</definedName>
    <definedName name="aa_12" localSheetId="49">#REF!</definedName>
    <definedName name="aa_12" localSheetId="52">#REF!</definedName>
    <definedName name="aa_12" localSheetId="53">#REF!</definedName>
    <definedName name="aa_12" localSheetId="55">#REF!</definedName>
    <definedName name="aa_12" localSheetId="59">#REF!</definedName>
    <definedName name="aa_12" localSheetId="74">#REF!</definedName>
    <definedName name="aa_12" localSheetId="75">#REF!</definedName>
    <definedName name="aa_12" localSheetId="90">#REF!</definedName>
    <definedName name="aa_12" localSheetId="95">#REF!</definedName>
    <definedName name="aa_12" localSheetId="96">#REF!</definedName>
    <definedName name="aa_12" localSheetId="100">#REF!</definedName>
    <definedName name="aa_12" localSheetId="99">#REF!</definedName>
    <definedName name="aa_12" localSheetId="101">#REF!</definedName>
    <definedName name="aa_12" localSheetId="103">#REF!</definedName>
    <definedName name="aa_12" localSheetId="107">#REF!</definedName>
    <definedName name="aa_12" localSheetId="115">#REF!</definedName>
    <definedName name="aa_12" localSheetId="2">#REF!</definedName>
    <definedName name="aa_12" localSheetId="33">#REF!</definedName>
    <definedName name="aa_12" localSheetId="86">#REF!</definedName>
    <definedName name="aa_12">#REF!</definedName>
    <definedName name="aa_16" localSheetId="7">#REF!</definedName>
    <definedName name="aa_16" localSheetId="9">#REF!</definedName>
    <definedName name="aa_16" localSheetId="11">#REF!</definedName>
    <definedName name="aa_16" localSheetId="21">#REF!</definedName>
    <definedName name="aa_16" localSheetId="23">#REF!</definedName>
    <definedName name="aa_16" localSheetId="25">#REF!</definedName>
    <definedName name="aa_16" localSheetId="35">#REF!</definedName>
    <definedName name="aa_16" localSheetId="37">#REF!</definedName>
    <definedName name="aa_16" localSheetId="39">#REF!</definedName>
    <definedName name="aa_16" localSheetId="49">#REF!</definedName>
    <definedName name="aa_16" localSheetId="52">#REF!</definedName>
    <definedName name="aa_16" localSheetId="53">#REF!</definedName>
    <definedName name="aa_16" localSheetId="55">#REF!</definedName>
    <definedName name="aa_16" localSheetId="59">#REF!</definedName>
    <definedName name="aa_16" localSheetId="74">#REF!</definedName>
    <definedName name="aa_16" localSheetId="75">#REF!</definedName>
    <definedName name="aa_16" localSheetId="90">#REF!</definedName>
    <definedName name="aa_16" localSheetId="95">#REF!</definedName>
    <definedName name="aa_16" localSheetId="96">#REF!</definedName>
    <definedName name="aa_16" localSheetId="100">#REF!</definedName>
    <definedName name="aa_16" localSheetId="99">#REF!</definedName>
    <definedName name="aa_16" localSheetId="101">#REF!</definedName>
    <definedName name="aa_16" localSheetId="103">#REF!</definedName>
    <definedName name="aa_16" localSheetId="107">#REF!</definedName>
    <definedName name="aa_16" localSheetId="115">#REF!</definedName>
    <definedName name="aa_16" localSheetId="2">#REF!</definedName>
    <definedName name="aa_16" localSheetId="33">#REF!</definedName>
    <definedName name="aa_16" localSheetId="86">#REF!</definedName>
    <definedName name="aa_16">#REF!</definedName>
    <definedName name="aa_18" localSheetId="7">#REF!</definedName>
    <definedName name="aa_18" localSheetId="9">#REF!</definedName>
    <definedName name="aa_18" localSheetId="11">#REF!</definedName>
    <definedName name="aa_18" localSheetId="21">#REF!</definedName>
    <definedName name="aa_18" localSheetId="23">#REF!</definedName>
    <definedName name="aa_18" localSheetId="25">#REF!</definedName>
    <definedName name="aa_18" localSheetId="35">#REF!</definedName>
    <definedName name="aa_18" localSheetId="37">#REF!</definedName>
    <definedName name="aa_18" localSheetId="39">#REF!</definedName>
    <definedName name="aa_18" localSheetId="49">#REF!</definedName>
    <definedName name="aa_18" localSheetId="52">#REF!</definedName>
    <definedName name="aa_18" localSheetId="53">#REF!</definedName>
    <definedName name="aa_18" localSheetId="55">#REF!</definedName>
    <definedName name="aa_18" localSheetId="59">#REF!</definedName>
    <definedName name="aa_18" localSheetId="74">#REF!</definedName>
    <definedName name="aa_18" localSheetId="75">#REF!</definedName>
    <definedName name="aa_18" localSheetId="90">#REF!</definedName>
    <definedName name="aa_18" localSheetId="95">#REF!</definedName>
    <definedName name="aa_18" localSheetId="96">#REF!</definedName>
    <definedName name="aa_18" localSheetId="100">#REF!</definedName>
    <definedName name="aa_18" localSheetId="99">#REF!</definedName>
    <definedName name="aa_18" localSheetId="101">#REF!</definedName>
    <definedName name="aa_18" localSheetId="103">#REF!</definedName>
    <definedName name="aa_18" localSheetId="107">#REF!</definedName>
    <definedName name="aa_18" localSheetId="115">#REF!</definedName>
    <definedName name="aa_18" localSheetId="2">#REF!</definedName>
    <definedName name="aa_18" localSheetId="33">#REF!</definedName>
    <definedName name="aa_18" localSheetId="86">#REF!</definedName>
    <definedName name="aa_18">#REF!</definedName>
    <definedName name="aa_22" localSheetId="7">#REF!</definedName>
    <definedName name="aa_22" localSheetId="9">#REF!</definedName>
    <definedName name="aa_22" localSheetId="11">#REF!</definedName>
    <definedName name="aa_22" localSheetId="21">#REF!</definedName>
    <definedName name="aa_22" localSheetId="23">#REF!</definedName>
    <definedName name="aa_22" localSheetId="25">#REF!</definedName>
    <definedName name="aa_22" localSheetId="35">#REF!</definedName>
    <definedName name="aa_22" localSheetId="37">#REF!</definedName>
    <definedName name="aa_22" localSheetId="39">#REF!</definedName>
    <definedName name="aa_22" localSheetId="49">#REF!</definedName>
    <definedName name="aa_22" localSheetId="52">#REF!</definedName>
    <definedName name="aa_22" localSheetId="53">#REF!</definedName>
    <definedName name="aa_22" localSheetId="55">#REF!</definedName>
    <definedName name="aa_22" localSheetId="59">#REF!</definedName>
    <definedName name="aa_22" localSheetId="74">#REF!</definedName>
    <definedName name="aa_22" localSheetId="75">#REF!</definedName>
    <definedName name="aa_22" localSheetId="90">#REF!</definedName>
    <definedName name="aa_22" localSheetId="95">#REF!</definedName>
    <definedName name="aa_22" localSheetId="96">#REF!</definedName>
    <definedName name="aa_22" localSheetId="100">#REF!</definedName>
    <definedName name="aa_22" localSheetId="99">#REF!</definedName>
    <definedName name="aa_22" localSheetId="101">#REF!</definedName>
    <definedName name="aa_22" localSheetId="103">#REF!</definedName>
    <definedName name="aa_22" localSheetId="107">#REF!</definedName>
    <definedName name="aa_22" localSheetId="115">#REF!</definedName>
    <definedName name="aa_22" localSheetId="2">#REF!</definedName>
    <definedName name="aa_22" localSheetId="33">#REF!</definedName>
    <definedName name="aa_22" localSheetId="86">#REF!</definedName>
    <definedName name="aa_22">#REF!</definedName>
    <definedName name="aa_27" localSheetId="7">#REF!</definedName>
    <definedName name="aa_27" localSheetId="9">#REF!</definedName>
    <definedName name="aa_27" localSheetId="11">#REF!</definedName>
    <definedName name="aa_27" localSheetId="21">#REF!</definedName>
    <definedName name="aa_27" localSheetId="23">#REF!</definedName>
    <definedName name="aa_27" localSheetId="25">#REF!</definedName>
    <definedName name="aa_27" localSheetId="35">#REF!</definedName>
    <definedName name="aa_27" localSheetId="37">#REF!</definedName>
    <definedName name="aa_27" localSheetId="39">#REF!</definedName>
    <definedName name="aa_27" localSheetId="49">#REF!</definedName>
    <definedName name="aa_27" localSheetId="52">#REF!</definedName>
    <definedName name="aa_27" localSheetId="53">#REF!</definedName>
    <definedName name="aa_27" localSheetId="55">#REF!</definedName>
    <definedName name="aa_27" localSheetId="59">#REF!</definedName>
    <definedName name="aa_27" localSheetId="74">#REF!</definedName>
    <definedName name="aa_27" localSheetId="75">#REF!</definedName>
    <definedName name="aa_27" localSheetId="90">#REF!</definedName>
    <definedName name="aa_27" localSheetId="95">#REF!</definedName>
    <definedName name="aa_27" localSheetId="96">#REF!</definedName>
    <definedName name="aa_27" localSheetId="100">#REF!</definedName>
    <definedName name="aa_27" localSheetId="99">#REF!</definedName>
    <definedName name="aa_27" localSheetId="101">#REF!</definedName>
    <definedName name="aa_27" localSheetId="103">#REF!</definedName>
    <definedName name="aa_27" localSheetId="107">#REF!</definedName>
    <definedName name="aa_27" localSheetId="115">#REF!</definedName>
    <definedName name="aa_27" localSheetId="2">#REF!</definedName>
    <definedName name="aa_27" localSheetId="33">#REF!</definedName>
    <definedName name="aa_27" localSheetId="86">#REF!</definedName>
    <definedName name="aa_27">#REF!</definedName>
    <definedName name="aa_29" localSheetId="7">#REF!</definedName>
    <definedName name="aa_29" localSheetId="9">#REF!</definedName>
    <definedName name="aa_29" localSheetId="11">#REF!</definedName>
    <definedName name="aa_29" localSheetId="21">#REF!</definedName>
    <definedName name="aa_29" localSheetId="23">#REF!</definedName>
    <definedName name="aa_29" localSheetId="25">#REF!</definedName>
    <definedName name="aa_29" localSheetId="35">#REF!</definedName>
    <definedName name="aa_29" localSheetId="37">#REF!</definedName>
    <definedName name="aa_29" localSheetId="39">#REF!</definedName>
    <definedName name="aa_29" localSheetId="49">#REF!</definedName>
    <definedName name="aa_29" localSheetId="52">#REF!</definedName>
    <definedName name="aa_29" localSheetId="53">#REF!</definedName>
    <definedName name="aa_29" localSheetId="55">#REF!</definedName>
    <definedName name="aa_29" localSheetId="59">#REF!</definedName>
    <definedName name="aa_29" localSheetId="74">#REF!</definedName>
    <definedName name="aa_29" localSheetId="75">#REF!</definedName>
    <definedName name="aa_29" localSheetId="90">#REF!</definedName>
    <definedName name="aa_29" localSheetId="95">#REF!</definedName>
    <definedName name="aa_29" localSheetId="96">#REF!</definedName>
    <definedName name="aa_29" localSheetId="100">#REF!</definedName>
    <definedName name="aa_29" localSheetId="99">#REF!</definedName>
    <definedName name="aa_29" localSheetId="101">#REF!</definedName>
    <definedName name="aa_29" localSheetId="103">#REF!</definedName>
    <definedName name="aa_29" localSheetId="107">#REF!</definedName>
    <definedName name="aa_29" localSheetId="115">#REF!</definedName>
    <definedName name="aa_29" localSheetId="2">#REF!</definedName>
    <definedName name="aa_29" localSheetId="33">#REF!</definedName>
    <definedName name="aa_29" localSheetId="86">#REF!</definedName>
    <definedName name="aa_29">#REF!</definedName>
    <definedName name="aa_31" localSheetId="7">#REF!</definedName>
    <definedName name="aa_31" localSheetId="9">#REF!</definedName>
    <definedName name="aa_31" localSheetId="11">#REF!</definedName>
    <definedName name="aa_31" localSheetId="21">#REF!</definedName>
    <definedName name="aa_31" localSheetId="23">#REF!</definedName>
    <definedName name="aa_31" localSheetId="25">#REF!</definedName>
    <definedName name="aa_31" localSheetId="35">#REF!</definedName>
    <definedName name="aa_31" localSheetId="37">#REF!</definedName>
    <definedName name="aa_31" localSheetId="39">#REF!</definedName>
    <definedName name="aa_31" localSheetId="49">#REF!</definedName>
    <definedName name="aa_31" localSheetId="52">#REF!</definedName>
    <definedName name="aa_31" localSheetId="53">#REF!</definedName>
    <definedName name="aa_31" localSheetId="55">#REF!</definedName>
    <definedName name="aa_31" localSheetId="59">#REF!</definedName>
    <definedName name="aa_31" localSheetId="74">#REF!</definedName>
    <definedName name="aa_31" localSheetId="75">#REF!</definedName>
    <definedName name="aa_31" localSheetId="90">#REF!</definedName>
    <definedName name="aa_31" localSheetId="95">#REF!</definedName>
    <definedName name="aa_31" localSheetId="96">#REF!</definedName>
    <definedName name="aa_31" localSheetId="100">#REF!</definedName>
    <definedName name="aa_31" localSheetId="99">#REF!</definedName>
    <definedName name="aa_31" localSheetId="101">#REF!</definedName>
    <definedName name="aa_31" localSheetId="103">#REF!</definedName>
    <definedName name="aa_31" localSheetId="107">#REF!</definedName>
    <definedName name="aa_31" localSheetId="115">#REF!</definedName>
    <definedName name="aa_31" localSheetId="2">#REF!</definedName>
    <definedName name="aa_31" localSheetId="33">#REF!</definedName>
    <definedName name="aa_31" localSheetId="86">#REF!</definedName>
    <definedName name="aa_31">#REF!</definedName>
    <definedName name="aa_38" localSheetId="7">#REF!</definedName>
    <definedName name="aa_38" localSheetId="9">#REF!</definedName>
    <definedName name="aa_38" localSheetId="11">#REF!</definedName>
    <definedName name="aa_38" localSheetId="21">#REF!</definedName>
    <definedName name="aa_38" localSheetId="23">#REF!</definedName>
    <definedName name="aa_38" localSheetId="25">#REF!</definedName>
    <definedName name="aa_38" localSheetId="35">#REF!</definedName>
    <definedName name="aa_38" localSheetId="37">#REF!</definedName>
    <definedName name="aa_38" localSheetId="39">#REF!</definedName>
    <definedName name="aa_38" localSheetId="49">#REF!</definedName>
    <definedName name="aa_38" localSheetId="52">#REF!</definedName>
    <definedName name="aa_38" localSheetId="53">#REF!</definedName>
    <definedName name="aa_38" localSheetId="55">#REF!</definedName>
    <definedName name="aa_38" localSheetId="59">#REF!</definedName>
    <definedName name="aa_38" localSheetId="74">#REF!</definedName>
    <definedName name="aa_38" localSheetId="75">#REF!</definedName>
    <definedName name="aa_38" localSheetId="90">#REF!</definedName>
    <definedName name="aa_38" localSheetId="95">#REF!</definedName>
    <definedName name="aa_38" localSheetId="96">#REF!</definedName>
    <definedName name="aa_38" localSheetId="100">#REF!</definedName>
    <definedName name="aa_38" localSheetId="99">#REF!</definedName>
    <definedName name="aa_38" localSheetId="101">#REF!</definedName>
    <definedName name="aa_38" localSheetId="103">#REF!</definedName>
    <definedName name="aa_38" localSheetId="107">#REF!</definedName>
    <definedName name="aa_38" localSheetId="115">#REF!</definedName>
    <definedName name="aa_38" localSheetId="2">#REF!</definedName>
    <definedName name="aa_38" localSheetId="33">#REF!</definedName>
    <definedName name="aa_38" localSheetId="86">#REF!</definedName>
    <definedName name="aa_38">#REF!</definedName>
    <definedName name="aa_4" localSheetId="33">#REF!</definedName>
    <definedName name="aa_4" localSheetId="86">#REF!</definedName>
    <definedName name="aa_4">#REF!</definedName>
    <definedName name="aa_40" localSheetId="7">#REF!</definedName>
    <definedName name="aa_40" localSheetId="9">#REF!</definedName>
    <definedName name="aa_40" localSheetId="11">#REF!</definedName>
    <definedName name="aa_40" localSheetId="21">#REF!</definedName>
    <definedName name="aa_40" localSheetId="23">#REF!</definedName>
    <definedName name="aa_40" localSheetId="25">#REF!</definedName>
    <definedName name="aa_40" localSheetId="35">#REF!</definedName>
    <definedName name="aa_40" localSheetId="37">#REF!</definedName>
    <definedName name="aa_40" localSheetId="39">#REF!</definedName>
    <definedName name="aa_40" localSheetId="49">#REF!</definedName>
    <definedName name="aa_40" localSheetId="52">#REF!</definedName>
    <definedName name="aa_40" localSheetId="53">#REF!</definedName>
    <definedName name="aa_40" localSheetId="55">#REF!</definedName>
    <definedName name="aa_40" localSheetId="59">#REF!</definedName>
    <definedName name="aa_40" localSheetId="74">#REF!</definedName>
    <definedName name="aa_40" localSheetId="75">#REF!</definedName>
    <definedName name="aa_40" localSheetId="90">#REF!</definedName>
    <definedName name="aa_40" localSheetId="95">#REF!</definedName>
    <definedName name="aa_40" localSheetId="96">#REF!</definedName>
    <definedName name="aa_40" localSheetId="100">#REF!</definedName>
    <definedName name="aa_40" localSheetId="99">#REF!</definedName>
    <definedName name="aa_40" localSheetId="101">#REF!</definedName>
    <definedName name="aa_40" localSheetId="103">#REF!</definedName>
    <definedName name="aa_40" localSheetId="107">#REF!</definedName>
    <definedName name="aa_40" localSheetId="115">#REF!</definedName>
    <definedName name="aa_40" localSheetId="2">#REF!</definedName>
    <definedName name="aa_40" localSheetId="33">#REF!</definedName>
    <definedName name="aa_40" localSheetId="86">#REF!</definedName>
    <definedName name="aa_40">#REF!</definedName>
    <definedName name="aa_44" localSheetId="7">#REF!</definedName>
    <definedName name="aa_44" localSheetId="9">#REF!</definedName>
    <definedName name="aa_44" localSheetId="11">#REF!</definedName>
    <definedName name="aa_44" localSheetId="21">#REF!</definedName>
    <definedName name="aa_44" localSheetId="23">#REF!</definedName>
    <definedName name="aa_44" localSheetId="25">#REF!</definedName>
    <definedName name="aa_44" localSheetId="35">#REF!</definedName>
    <definedName name="aa_44" localSheetId="37">#REF!</definedName>
    <definedName name="aa_44" localSheetId="39">#REF!</definedName>
    <definedName name="aa_44" localSheetId="49">#REF!</definedName>
    <definedName name="aa_44" localSheetId="52">#REF!</definedName>
    <definedName name="aa_44" localSheetId="53">#REF!</definedName>
    <definedName name="aa_44" localSheetId="55">#REF!</definedName>
    <definedName name="aa_44" localSheetId="59">#REF!</definedName>
    <definedName name="aa_44" localSheetId="74">#REF!</definedName>
    <definedName name="aa_44" localSheetId="75">#REF!</definedName>
    <definedName name="aa_44" localSheetId="90">#REF!</definedName>
    <definedName name="aa_44" localSheetId="95">#REF!</definedName>
    <definedName name="aa_44" localSheetId="96">#REF!</definedName>
    <definedName name="aa_44" localSheetId="100">#REF!</definedName>
    <definedName name="aa_44" localSheetId="99">#REF!</definedName>
    <definedName name="aa_44" localSheetId="101">#REF!</definedName>
    <definedName name="aa_44" localSheetId="103">#REF!</definedName>
    <definedName name="aa_44" localSheetId="107">#REF!</definedName>
    <definedName name="aa_44" localSheetId="115">#REF!</definedName>
    <definedName name="aa_44" localSheetId="2">#REF!</definedName>
    <definedName name="aa_44" localSheetId="33">#REF!</definedName>
    <definedName name="aa_44" localSheetId="86">#REF!</definedName>
    <definedName name="aa_44">#REF!</definedName>
    <definedName name="aa_48" localSheetId="7">#REF!</definedName>
    <definedName name="aa_48" localSheetId="9">#REF!</definedName>
    <definedName name="aa_48" localSheetId="11">#REF!</definedName>
    <definedName name="aa_48" localSheetId="21">#REF!</definedName>
    <definedName name="aa_48" localSheetId="23">#REF!</definedName>
    <definedName name="aa_48" localSheetId="25">#REF!</definedName>
    <definedName name="aa_48" localSheetId="35">#REF!</definedName>
    <definedName name="aa_48" localSheetId="37">#REF!</definedName>
    <definedName name="aa_48" localSheetId="39">#REF!</definedName>
    <definedName name="aa_48" localSheetId="49">#REF!</definedName>
    <definedName name="aa_48" localSheetId="52">#REF!</definedName>
    <definedName name="aa_48" localSheetId="53">#REF!</definedName>
    <definedName name="aa_48" localSheetId="55">#REF!</definedName>
    <definedName name="aa_48" localSheetId="59">#REF!</definedName>
    <definedName name="aa_48" localSheetId="74">#REF!</definedName>
    <definedName name="aa_48" localSheetId="75">#REF!</definedName>
    <definedName name="aa_48" localSheetId="90">#REF!</definedName>
    <definedName name="aa_48" localSheetId="95">#REF!</definedName>
    <definedName name="aa_48" localSheetId="96">#REF!</definedName>
    <definedName name="aa_48" localSheetId="100">#REF!</definedName>
    <definedName name="aa_48" localSheetId="99">#REF!</definedName>
    <definedName name="aa_48" localSheetId="101">#REF!</definedName>
    <definedName name="aa_48" localSheetId="103">#REF!</definedName>
    <definedName name="aa_48" localSheetId="107">#REF!</definedName>
    <definedName name="aa_48" localSheetId="115">#REF!</definedName>
    <definedName name="aa_48" localSheetId="2">#REF!</definedName>
    <definedName name="aa_48" localSheetId="33">#REF!</definedName>
    <definedName name="aa_48" localSheetId="86">#REF!</definedName>
    <definedName name="aa_48">#REF!</definedName>
    <definedName name="aa_51" localSheetId="7">#REF!</definedName>
    <definedName name="aa_51" localSheetId="9">#REF!</definedName>
    <definedName name="aa_51" localSheetId="11">#REF!</definedName>
    <definedName name="aa_51" localSheetId="21">#REF!</definedName>
    <definedName name="aa_51" localSheetId="23">#REF!</definedName>
    <definedName name="aa_51" localSheetId="25">#REF!</definedName>
    <definedName name="aa_51" localSheetId="35">#REF!</definedName>
    <definedName name="aa_51" localSheetId="37">#REF!</definedName>
    <definedName name="aa_51" localSheetId="39">#REF!</definedName>
    <definedName name="aa_51" localSheetId="49">#REF!</definedName>
    <definedName name="aa_51" localSheetId="52">#REF!</definedName>
    <definedName name="aa_51" localSheetId="53">#REF!</definedName>
    <definedName name="aa_51" localSheetId="55">#REF!</definedName>
    <definedName name="aa_51" localSheetId="59">#REF!</definedName>
    <definedName name="aa_51" localSheetId="74">#REF!</definedName>
    <definedName name="aa_51" localSheetId="75">#REF!</definedName>
    <definedName name="aa_51" localSheetId="90">#REF!</definedName>
    <definedName name="aa_51" localSheetId="95">#REF!</definedName>
    <definedName name="aa_51" localSheetId="96">#REF!</definedName>
    <definedName name="aa_51" localSheetId="100">#REF!</definedName>
    <definedName name="aa_51" localSheetId="99">#REF!</definedName>
    <definedName name="aa_51" localSheetId="101">#REF!</definedName>
    <definedName name="aa_51" localSheetId="103">#REF!</definedName>
    <definedName name="aa_51" localSheetId="107">#REF!</definedName>
    <definedName name="aa_51" localSheetId="115">#REF!</definedName>
    <definedName name="aa_51" localSheetId="2">#REF!</definedName>
    <definedName name="aa_51" localSheetId="33">#REF!</definedName>
    <definedName name="aa_51" localSheetId="86">#REF!</definedName>
    <definedName name="aa_51">#REF!</definedName>
    <definedName name="aa_6" localSheetId="7">#REF!</definedName>
    <definedName name="aa_6" localSheetId="9">#REF!</definedName>
    <definedName name="aa_6" localSheetId="11">#REF!</definedName>
    <definedName name="aa_6" localSheetId="21">#REF!</definedName>
    <definedName name="aa_6" localSheetId="23">#REF!</definedName>
    <definedName name="aa_6" localSheetId="25">#REF!</definedName>
    <definedName name="aa_6" localSheetId="35">#REF!</definedName>
    <definedName name="aa_6" localSheetId="37">#REF!</definedName>
    <definedName name="aa_6" localSheetId="39">#REF!</definedName>
    <definedName name="aa_6" localSheetId="49">#REF!</definedName>
    <definedName name="aa_6" localSheetId="52">#REF!</definedName>
    <definedName name="aa_6" localSheetId="53">#REF!</definedName>
    <definedName name="aa_6" localSheetId="55">#REF!</definedName>
    <definedName name="aa_6" localSheetId="59">#REF!</definedName>
    <definedName name="aa_6" localSheetId="74">#REF!</definedName>
    <definedName name="aa_6" localSheetId="75">#REF!</definedName>
    <definedName name="aa_6" localSheetId="90">#REF!</definedName>
    <definedName name="aa_6" localSheetId="95">#REF!</definedName>
    <definedName name="aa_6" localSheetId="96">#REF!</definedName>
    <definedName name="aa_6" localSheetId="100">#REF!</definedName>
    <definedName name="aa_6" localSheetId="99">#REF!</definedName>
    <definedName name="aa_6" localSheetId="101">#REF!</definedName>
    <definedName name="aa_6" localSheetId="103">#REF!</definedName>
    <definedName name="aa_6" localSheetId="107">#REF!</definedName>
    <definedName name="aa_6" localSheetId="115">#REF!</definedName>
    <definedName name="aa_6" localSheetId="2">#REF!</definedName>
    <definedName name="aa_6" localSheetId="33">#REF!</definedName>
    <definedName name="aa_6" localSheetId="86">#REF!</definedName>
    <definedName name="aa_6">#REF!</definedName>
    <definedName name="aa_60" localSheetId="7">#REF!</definedName>
    <definedName name="aa_60" localSheetId="9">#REF!</definedName>
    <definedName name="aa_60" localSheetId="11">#REF!</definedName>
    <definedName name="aa_60" localSheetId="21">#REF!</definedName>
    <definedName name="aa_60" localSheetId="23">#REF!</definedName>
    <definedName name="aa_60" localSheetId="25">#REF!</definedName>
    <definedName name="aa_60" localSheetId="35">#REF!</definedName>
    <definedName name="aa_60" localSheetId="37">#REF!</definedName>
    <definedName name="aa_60" localSheetId="39">#REF!</definedName>
    <definedName name="aa_60" localSheetId="49">#REF!</definedName>
    <definedName name="aa_60" localSheetId="52">#REF!</definedName>
    <definedName name="aa_60" localSheetId="53">#REF!</definedName>
    <definedName name="aa_60" localSheetId="55">#REF!</definedName>
    <definedName name="aa_60" localSheetId="59">#REF!</definedName>
    <definedName name="aa_60" localSheetId="74">#REF!</definedName>
    <definedName name="aa_60" localSheetId="75">#REF!</definedName>
    <definedName name="aa_60" localSheetId="90">#REF!</definedName>
    <definedName name="aa_60" localSheetId="95">#REF!</definedName>
    <definedName name="aa_60" localSheetId="96">#REF!</definedName>
    <definedName name="aa_60" localSheetId="100">#REF!</definedName>
    <definedName name="aa_60" localSheetId="99">#REF!</definedName>
    <definedName name="aa_60" localSheetId="101">#REF!</definedName>
    <definedName name="aa_60" localSheetId="103">#REF!</definedName>
    <definedName name="aa_60" localSheetId="107">#REF!</definedName>
    <definedName name="aa_60" localSheetId="115">#REF!</definedName>
    <definedName name="aa_60" localSheetId="2">#REF!</definedName>
    <definedName name="aa_60" localSheetId="33">#REF!</definedName>
    <definedName name="aa_60" localSheetId="86">#REF!</definedName>
    <definedName name="aa_60">#REF!</definedName>
    <definedName name="aa_61" localSheetId="7">#REF!</definedName>
    <definedName name="aa_61" localSheetId="9">#REF!</definedName>
    <definedName name="aa_61" localSheetId="11">#REF!</definedName>
    <definedName name="aa_61" localSheetId="21">#REF!</definedName>
    <definedName name="aa_61" localSheetId="23">#REF!</definedName>
    <definedName name="aa_61" localSheetId="25">#REF!</definedName>
    <definedName name="aa_61" localSheetId="35">#REF!</definedName>
    <definedName name="aa_61" localSheetId="37">#REF!</definedName>
    <definedName name="aa_61" localSheetId="39">#REF!</definedName>
    <definedName name="aa_61" localSheetId="49">#REF!</definedName>
    <definedName name="aa_61" localSheetId="52">#REF!</definedName>
    <definedName name="aa_61" localSheetId="53">#REF!</definedName>
    <definedName name="aa_61" localSheetId="55">#REF!</definedName>
    <definedName name="aa_61" localSheetId="59">#REF!</definedName>
    <definedName name="aa_61" localSheetId="74">#REF!</definedName>
    <definedName name="aa_61" localSheetId="75">#REF!</definedName>
    <definedName name="aa_61" localSheetId="90">#REF!</definedName>
    <definedName name="aa_61" localSheetId="95">#REF!</definedName>
    <definedName name="aa_61" localSheetId="96">#REF!</definedName>
    <definedName name="aa_61" localSheetId="100">#REF!</definedName>
    <definedName name="aa_61" localSheetId="99">#REF!</definedName>
    <definedName name="aa_61" localSheetId="101">#REF!</definedName>
    <definedName name="aa_61" localSheetId="103">#REF!</definedName>
    <definedName name="aa_61" localSheetId="107">#REF!</definedName>
    <definedName name="aa_61" localSheetId="115">#REF!</definedName>
    <definedName name="aa_61" localSheetId="2">#REF!</definedName>
    <definedName name="aa_61" localSheetId="33">#REF!</definedName>
    <definedName name="aa_61" localSheetId="86">#REF!</definedName>
    <definedName name="aa_61">#REF!</definedName>
    <definedName name="aa_62" localSheetId="7">#REF!</definedName>
    <definedName name="aa_62" localSheetId="9">#REF!</definedName>
    <definedName name="aa_62" localSheetId="11">#REF!</definedName>
    <definedName name="aa_62" localSheetId="21">#REF!</definedName>
    <definedName name="aa_62" localSheetId="23">#REF!</definedName>
    <definedName name="aa_62" localSheetId="25">#REF!</definedName>
    <definedName name="aa_62" localSheetId="35">#REF!</definedName>
    <definedName name="aa_62" localSheetId="37">#REF!</definedName>
    <definedName name="aa_62" localSheetId="39">#REF!</definedName>
    <definedName name="aa_62" localSheetId="49">#REF!</definedName>
    <definedName name="aa_62" localSheetId="52">#REF!</definedName>
    <definedName name="aa_62" localSheetId="53">#REF!</definedName>
    <definedName name="aa_62" localSheetId="55">#REF!</definedName>
    <definedName name="aa_62" localSheetId="59">#REF!</definedName>
    <definedName name="aa_62" localSheetId="74">#REF!</definedName>
    <definedName name="aa_62" localSheetId="75">#REF!</definedName>
    <definedName name="aa_62" localSheetId="90">#REF!</definedName>
    <definedName name="aa_62" localSheetId="95">#REF!</definedName>
    <definedName name="aa_62" localSheetId="96">#REF!</definedName>
    <definedName name="aa_62" localSheetId="100">#REF!</definedName>
    <definedName name="aa_62" localSheetId="99">#REF!</definedName>
    <definedName name="aa_62" localSheetId="101">#REF!</definedName>
    <definedName name="aa_62" localSheetId="103">#REF!</definedName>
    <definedName name="aa_62" localSheetId="107">#REF!</definedName>
    <definedName name="aa_62" localSheetId="115">#REF!</definedName>
    <definedName name="aa_62" localSheetId="2">#REF!</definedName>
    <definedName name="aa_62" localSheetId="33">#REF!</definedName>
    <definedName name="aa_62" localSheetId="86">#REF!</definedName>
    <definedName name="aa_62">#REF!</definedName>
    <definedName name="aa_63" localSheetId="7">#REF!</definedName>
    <definedName name="aa_63" localSheetId="9">#REF!</definedName>
    <definedName name="aa_63" localSheetId="11">#REF!</definedName>
    <definedName name="aa_63" localSheetId="21">#REF!</definedName>
    <definedName name="aa_63" localSheetId="23">#REF!</definedName>
    <definedName name="aa_63" localSheetId="25">#REF!</definedName>
    <definedName name="aa_63" localSheetId="35">#REF!</definedName>
    <definedName name="aa_63" localSheetId="37">#REF!</definedName>
    <definedName name="aa_63" localSheetId="39">#REF!</definedName>
    <definedName name="aa_63" localSheetId="49">#REF!</definedName>
    <definedName name="aa_63" localSheetId="52">#REF!</definedName>
    <definedName name="aa_63" localSheetId="53">#REF!</definedName>
    <definedName name="aa_63" localSheetId="55">#REF!</definedName>
    <definedName name="aa_63" localSheetId="59">#REF!</definedName>
    <definedName name="aa_63" localSheetId="74">#REF!</definedName>
    <definedName name="aa_63" localSheetId="75">#REF!</definedName>
    <definedName name="aa_63" localSheetId="90">#REF!</definedName>
    <definedName name="aa_63" localSheetId="95">#REF!</definedName>
    <definedName name="aa_63" localSheetId="96">#REF!</definedName>
    <definedName name="aa_63" localSheetId="100">#REF!</definedName>
    <definedName name="aa_63" localSheetId="99">#REF!</definedName>
    <definedName name="aa_63" localSheetId="101">#REF!</definedName>
    <definedName name="aa_63" localSheetId="103">#REF!</definedName>
    <definedName name="aa_63" localSheetId="107">#REF!</definedName>
    <definedName name="aa_63" localSheetId="115">#REF!</definedName>
    <definedName name="aa_63" localSheetId="2">#REF!</definedName>
    <definedName name="aa_63" localSheetId="33">#REF!</definedName>
    <definedName name="aa_63" localSheetId="86">#REF!</definedName>
    <definedName name="aa_63">#REF!</definedName>
    <definedName name="aa_64" localSheetId="7">#REF!</definedName>
    <definedName name="aa_64" localSheetId="9">#REF!</definedName>
    <definedName name="aa_64" localSheetId="11">#REF!</definedName>
    <definedName name="aa_64" localSheetId="21">#REF!</definedName>
    <definedName name="aa_64" localSheetId="23">#REF!</definedName>
    <definedName name="aa_64" localSheetId="25">#REF!</definedName>
    <definedName name="aa_64" localSheetId="35">#REF!</definedName>
    <definedName name="aa_64" localSheetId="37">#REF!</definedName>
    <definedName name="aa_64" localSheetId="39">#REF!</definedName>
    <definedName name="aa_64" localSheetId="49">#REF!</definedName>
    <definedName name="aa_64" localSheetId="52">#REF!</definedName>
    <definedName name="aa_64" localSheetId="53">#REF!</definedName>
    <definedName name="aa_64" localSheetId="55">#REF!</definedName>
    <definedName name="aa_64" localSheetId="59">#REF!</definedName>
    <definedName name="aa_64" localSheetId="74">#REF!</definedName>
    <definedName name="aa_64" localSheetId="75">#REF!</definedName>
    <definedName name="aa_64" localSheetId="90">#REF!</definedName>
    <definedName name="aa_64" localSheetId="95">#REF!</definedName>
    <definedName name="aa_64" localSheetId="96">#REF!</definedName>
    <definedName name="aa_64" localSheetId="100">#REF!</definedName>
    <definedName name="aa_64" localSheetId="99">#REF!</definedName>
    <definedName name="aa_64" localSheetId="101">#REF!</definedName>
    <definedName name="aa_64" localSheetId="103">#REF!</definedName>
    <definedName name="aa_64" localSheetId="107">#REF!</definedName>
    <definedName name="aa_64" localSheetId="115">#REF!</definedName>
    <definedName name="aa_64" localSheetId="2">#REF!</definedName>
    <definedName name="aa_64" localSheetId="33">#REF!</definedName>
    <definedName name="aa_64" localSheetId="86">#REF!</definedName>
    <definedName name="aa_64">#REF!</definedName>
    <definedName name="aa_65" localSheetId="7">#REF!</definedName>
    <definedName name="aa_65" localSheetId="9">#REF!</definedName>
    <definedName name="aa_65" localSheetId="11">#REF!</definedName>
    <definedName name="aa_65" localSheetId="21">#REF!</definedName>
    <definedName name="aa_65" localSheetId="23">#REF!</definedName>
    <definedName name="aa_65" localSheetId="25">#REF!</definedName>
    <definedName name="aa_65" localSheetId="35">#REF!</definedName>
    <definedName name="aa_65" localSheetId="37">#REF!</definedName>
    <definedName name="aa_65" localSheetId="39">#REF!</definedName>
    <definedName name="aa_65" localSheetId="49">#REF!</definedName>
    <definedName name="aa_65" localSheetId="52">#REF!</definedName>
    <definedName name="aa_65" localSheetId="53">#REF!</definedName>
    <definedName name="aa_65" localSheetId="55">#REF!</definedName>
    <definedName name="aa_65" localSheetId="59">#REF!</definedName>
    <definedName name="aa_65" localSheetId="74">#REF!</definedName>
    <definedName name="aa_65" localSheetId="75">#REF!</definedName>
    <definedName name="aa_65" localSheetId="90">#REF!</definedName>
    <definedName name="aa_65" localSheetId="95">#REF!</definedName>
    <definedName name="aa_65" localSheetId="96">#REF!</definedName>
    <definedName name="aa_65" localSheetId="100">#REF!</definedName>
    <definedName name="aa_65" localSheetId="99">#REF!</definedName>
    <definedName name="aa_65" localSheetId="101">#REF!</definedName>
    <definedName name="aa_65" localSheetId="103">#REF!</definedName>
    <definedName name="aa_65" localSheetId="107">#REF!</definedName>
    <definedName name="aa_65" localSheetId="115">#REF!</definedName>
    <definedName name="aa_65" localSheetId="2">#REF!</definedName>
    <definedName name="aa_65" localSheetId="33">#REF!</definedName>
    <definedName name="aa_65" localSheetId="86">#REF!</definedName>
    <definedName name="aa_65">#REF!</definedName>
    <definedName name="aa_66" localSheetId="7">#REF!</definedName>
    <definedName name="aa_66" localSheetId="9">#REF!</definedName>
    <definedName name="aa_66" localSheetId="11">#REF!</definedName>
    <definedName name="aa_66" localSheetId="21">#REF!</definedName>
    <definedName name="aa_66" localSheetId="23">#REF!</definedName>
    <definedName name="aa_66" localSheetId="25">#REF!</definedName>
    <definedName name="aa_66" localSheetId="35">#REF!</definedName>
    <definedName name="aa_66" localSheetId="37">#REF!</definedName>
    <definedName name="aa_66" localSheetId="39">#REF!</definedName>
    <definedName name="aa_66" localSheetId="49">#REF!</definedName>
    <definedName name="aa_66" localSheetId="52">#REF!</definedName>
    <definedName name="aa_66" localSheetId="53">#REF!</definedName>
    <definedName name="aa_66" localSheetId="55">#REF!</definedName>
    <definedName name="aa_66" localSheetId="59">#REF!</definedName>
    <definedName name="aa_66" localSheetId="74">#REF!</definedName>
    <definedName name="aa_66" localSheetId="75">#REF!</definedName>
    <definedName name="aa_66" localSheetId="90">#REF!</definedName>
    <definedName name="aa_66" localSheetId="95">#REF!</definedName>
    <definedName name="aa_66" localSheetId="96">#REF!</definedName>
    <definedName name="aa_66" localSheetId="100">#REF!</definedName>
    <definedName name="aa_66" localSheetId="99">#REF!</definedName>
    <definedName name="aa_66" localSheetId="101">#REF!</definedName>
    <definedName name="aa_66" localSheetId="103">#REF!</definedName>
    <definedName name="aa_66" localSheetId="107">#REF!</definedName>
    <definedName name="aa_66" localSheetId="115">#REF!</definedName>
    <definedName name="aa_66" localSheetId="2">#REF!</definedName>
    <definedName name="aa_66" localSheetId="33">#REF!</definedName>
    <definedName name="aa_66" localSheetId="86">#REF!</definedName>
    <definedName name="aa_66">#REF!</definedName>
    <definedName name="aa_67" localSheetId="7">#REF!</definedName>
    <definedName name="aa_67" localSheetId="9">#REF!</definedName>
    <definedName name="aa_67" localSheetId="11">#REF!</definedName>
    <definedName name="aa_67" localSheetId="21">#REF!</definedName>
    <definedName name="aa_67" localSheetId="23">#REF!</definedName>
    <definedName name="aa_67" localSheetId="25">#REF!</definedName>
    <definedName name="aa_67" localSheetId="35">#REF!</definedName>
    <definedName name="aa_67" localSheetId="37">#REF!</definedName>
    <definedName name="aa_67" localSheetId="39">#REF!</definedName>
    <definedName name="aa_67" localSheetId="49">#REF!</definedName>
    <definedName name="aa_67" localSheetId="52">#REF!</definedName>
    <definedName name="aa_67" localSheetId="53">#REF!</definedName>
    <definedName name="aa_67" localSheetId="55">#REF!</definedName>
    <definedName name="aa_67" localSheetId="59">#REF!</definedName>
    <definedName name="aa_67" localSheetId="74">#REF!</definedName>
    <definedName name="aa_67" localSheetId="75">#REF!</definedName>
    <definedName name="aa_67" localSheetId="90">#REF!</definedName>
    <definedName name="aa_67" localSheetId="95">#REF!</definedName>
    <definedName name="aa_67" localSheetId="96">#REF!</definedName>
    <definedName name="aa_67" localSheetId="100">#REF!</definedName>
    <definedName name="aa_67" localSheetId="99">#REF!</definedName>
    <definedName name="aa_67" localSheetId="101">#REF!</definedName>
    <definedName name="aa_67" localSheetId="103">#REF!</definedName>
    <definedName name="aa_67" localSheetId="107">#REF!</definedName>
    <definedName name="aa_67" localSheetId="115">#REF!</definedName>
    <definedName name="aa_67" localSheetId="2">#REF!</definedName>
    <definedName name="aa_67" localSheetId="33">#REF!</definedName>
    <definedName name="aa_67" localSheetId="86">#REF!</definedName>
    <definedName name="aa_67">#REF!</definedName>
    <definedName name="aa_68" localSheetId="7">#REF!</definedName>
    <definedName name="aa_68" localSheetId="9">#REF!</definedName>
    <definedName name="aa_68" localSheetId="11">#REF!</definedName>
    <definedName name="aa_68" localSheetId="21">#REF!</definedName>
    <definedName name="aa_68" localSheetId="23">#REF!</definedName>
    <definedName name="aa_68" localSheetId="25">#REF!</definedName>
    <definedName name="aa_68" localSheetId="35">#REF!</definedName>
    <definedName name="aa_68" localSheetId="37">#REF!</definedName>
    <definedName name="aa_68" localSheetId="39">#REF!</definedName>
    <definedName name="aa_68" localSheetId="49">#REF!</definedName>
    <definedName name="aa_68" localSheetId="52">#REF!</definedName>
    <definedName name="aa_68" localSheetId="53">#REF!</definedName>
    <definedName name="aa_68" localSheetId="55">#REF!</definedName>
    <definedName name="aa_68" localSheetId="59">#REF!</definedName>
    <definedName name="aa_68" localSheetId="74">#REF!</definedName>
    <definedName name="aa_68" localSheetId="75">#REF!</definedName>
    <definedName name="aa_68" localSheetId="90">#REF!</definedName>
    <definedName name="aa_68" localSheetId="95">#REF!</definedName>
    <definedName name="aa_68" localSheetId="96">#REF!</definedName>
    <definedName name="aa_68" localSheetId="100">#REF!</definedName>
    <definedName name="aa_68" localSheetId="99">#REF!</definedName>
    <definedName name="aa_68" localSheetId="101">#REF!</definedName>
    <definedName name="aa_68" localSheetId="103">#REF!</definedName>
    <definedName name="aa_68" localSheetId="107">#REF!</definedName>
    <definedName name="aa_68" localSheetId="115">#REF!</definedName>
    <definedName name="aa_68" localSheetId="2">#REF!</definedName>
    <definedName name="aa_68" localSheetId="33">#REF!</definedName>
    <definedName name="aa_68" localSheetId="86">#REF!</definedName>
    <definedName name="aa_68">#REF!</definedName>
    <definedName name="aa_72" localSheetId="7">#REF!</definedName>
    <definedName name="aa_72" localSheetId="9">#REF!</definedName>
    <definedName name="aa_72" localSheetId="11">#REF!</definedName>
    <definedName name="aa_72" localSheetId="21">#REF!</definedName>
    <definedName name="aa_72" localSheetId="23">#REF!</definedName>
    <definedName name="aa_72" localSheetId="25">#REF!</definedName>
    <definedName name="aa_72" localSheetId="35">#REF!</definedName>
    <definedName name="aa_72" localSheetId="37">#REF!</definedName>
    <definedName name="aa_72" localSheetId="39">#REF!</definedName>
    <definedName name="aa_72" localSheetId="49">#REF!</definedName>
    <definedName name="aa_72" localSheetId="52">#REF!</definedName>
    <definedName name="aa_72" localSheetId="53">#REF!</definedName>
    <definedName name="aa_72" localSheetId="55">#REF!</definedName>
    <definedName name="aa_72" localSheetId="59">#REF!</definedName>
    <definedName name="aa_72" localSheetId="74">#REF!</definedName>
    <definedName name="aa_72" localSheetId="75">#REF!</definedName>
    <definedName name="aa_72" localSheetId="90">#REF!</definedName>
    <definedName name="aa_72" localSheetId="95">#REF!</definedName>
    <definedName name="aa_72" localSheetId="96">#REF!</definedName>
    <definedName name="aa_72" localSheetId="100">#REF!</definedName>
    <definedName name="aa_72" localSheetId="99">#REF!</definedName>
    <definedName name="aa_72" localSheetId="101">#REF!</definedName>
    <definedName name="aa_72" localSheetId="103">#REF!</definedName>
    <definedName name="aa_72" localSheetId="107">#REF!</definedName>
    <definedName name="aa_72" localSheetId="115">#REF!</definedName>
    <definedName name="aa_72" localSheetId="2">#REF!</definedName>
    <definedName name="aa_72" localSheetId="33">#REF!</definedName>
    <definedName name="aa_72" localSheetId="86">#REF!</definedName>
    <definedName name="aa_72">#REF!</definedName>
    <definedName name="aa_77" localSheetId="7">#REF!</definedName>
    <definedName name="aa_77" localSheetId="9">#REF!</definedName>
    <definedName name="aa_77" localSheetId="11">#REF!</definedName>
    <definedName name="aa_77" localSheetId="21">#REF!</definedName>
    <definedName name="aa_77" localSheetId="23">#REF!</definedName>
    <definedName name="aa_77" localSheetId="25">#REF!</definedName>
    <definedName name="aa_77" localSheetId="35">#REF!</definedName>
    <definedName name="aa_77" localSheetId="37">#REF!</definedName>
    <definedName name="aa_77" localSheetId="39">#REF!</definedName>
    <definedName name="aa_77" localSheetId="49">#REF!</definedName>
    <definedName name="aa_77" localSheetId="52">#REF!</definedName>
    <definedName name="aa_77" localSheetId="53">#REF!</definedName>
    <definedName name="aa_77" localSheetId="55">#REF!</definedName>
    <definedName name="aa_77" localSheetId="59">#REF!</definedName>
    <definedName name="aa_77" localSheetId="74">#REF!</definedName>
    <definedName name="aa_77" localSheetId="75">#REF!</definedName>
    <definedName name="aa_77" localSheetId="90">#REF!</definedName>
    <definedName name="aa_77" localSheetId="95">#REF!</definedName>
    <definedName name="aa_77" localSheetId="96">#REF!</definedName>
    <definedName name="aa_77" localSheetId="100">#REF!</definedName>
    <definedName name="aa_77" localSheetId="99">#REF!</definedName>
    <definedName name="aa_77" localSheetId="101">#REF!</definedName>
    <definedName name="aa_77" localSheetId="103">#REF!</definedName>
    <definedName name="aa_77" localSheetId="107">#REF!</definedName>
    <definedName name="aa_77" localSheetId="115">#REF!</definedName>
    <definedName name="aa_77" localSheetId="2">#REF!</definedName>
    <definedName name="aa_77" localSheetId="33">#REF!</definedName>
    <definedName name="aa_77" localSheetId="86">#REF!</definedName>
    <definedName name="aa_77">#REF!</definedName>
    <definedName name="aa_8" localSheetId="7">#REF!</definedName>
    <definedName name="aa_8" localSheetId="9">#REF!</definedName>
    <definedName name="aa_8" localSheetId="11">#REF!</definedName>
    <definedName name="aa_8" localSheetId="21">#REF!</definedName>
    <definedName name="aa_8" localSheetId="23">#REF!</definedName>
    <definedName name="aa_8" localSheetId="25">#REF!</definedName>
    <definedName name="aa_8" localSheetId="35">#REF!</definedName>
    <definedName name="aa_8" localSheetId="37">#REF!</definedName>
    <definedName name="aa_8" localSheetId="39">#REF!</definedName>
    <definedName name="aa_8" localSheetId="49">#REF!</definedName>
    <definedName name="aa_8" localSheetId="52">#REF!</definedName>
    <definedName name="aa_8" localSheetId="53">#REF!</definedName>
    <definedName name="aa_8" localSheetId="55">#REF!</definedName>
    <definedName name="aa_8" localSheetId="59">#REF!</definedName>
    <definedName name="aa_8" localSheetId="74">#REF!</definedName>
    <definedName name="aa_8" localSheetId="75">#REF!</definedName>
    <definedName name="aa_8" localSheetId="90">#REF!</definedName>
    <definedName name="aa_8" localSheetId="95">#REF!</definedName>
    <definedName name="aa_8" localSheetId="96">#REF!</definedName>
    <definedName name="aa_8" localSheetId="100">#REF!</definedName>
    <definedName name="aa_8" localSheetId="99">#REF!</definedName>
    <definedName name="aa_8" localSheetId="101">#REF!</definedName>
    <definedName name="aa_8" localSheetId="103">#REF!</definedName>
    <definedName name="aa_8" localSheetId="107">#REF!</definedName>
    <definedName name="aa_8" localSheetId="115">#REF!</definedName>
    <definedName name="aa_8" localSheetId="2">#REF!</definedName>
    <definedName name="aa_8" localSheetId="33">#REF!</definedName>
    <definedName name="aa_8" localSheetId="86">#REF!</definedName>
    <definedName name="aa_8">#REF!</definedName>
    <definedName name="aa_83" localSheetId="7">#REF!</definedName>
    <definedName name="aa_83" localSheetId="9">#REF!</definedName>
    <definedName name="aa_83" localSheetId="11">#REF!</definedName>
    <definedName name="aa_83" localSheetId="21">#REF!</definedName>
    <definedName name="aa_83" localSheetId="23">#REF!</definedName>
    <definedName name="aa_83" localSheetId="25">#REF!</definedName>
    <definedName name="aa_83" localSheetId="35">#REF!</definedName>
    <definedName name="aa_83" localSheetId="37">#REF!</definedName>
    <definedName name="aa_83" localSheetId="39">#REF!</definedName>
    <definedName name="aa_83" localSheetId="49">#REF!</definedName>
    <definedName name="aa_83" localSheetId="52">#REF!</definedName>
    <definedName name="aa_83" localSheetId="53">#REF!</definedName>
    <definedName name="aa_83" localSheetId="55">#REF!</definedName>
    <definedName name="aa_83" localSheetId="59">#REF!</definedName>
    <definedName name="aa_83" localSheetId="74">#REF!</definedName>
    <definedName name="aa_83" localSheetId="75">#REF!</definedName>
    <definedName name="aa_83" localSheetId="90">#REF!</definedName>
    <definedName name="aa_83" localSheetId="95">#REF!</definedName>
    <definedName name="aa_83" localSheetId="96">#REF!</definedName>
    <definedName name="aa_83" localSheetId="100">#REF!</definedName>
    <definedName name="aa_83" localSheetId="99">#REF!</definedName>
    <definedName name="aa_83" localSheetId="101">#REF!</definedName>
    <definedName name="aa_83" localSheetId="103">#REF!</definedName>
    <definedName name="aa_83" localSheetId="107">#REF!</definedName>
    <definedName name="aa_83" localSheetId="115">#REF!</definedName>
    <definedName name="aa_83" localSheetId="2">#REF!</definedName>
    <definedName name="aa_83" localSheetId="33">#REF!</definedName>
    <definedName name="aa_83" localSheetId="86">#REF!</definedName>
    <definedName name="aa_83">#REF!</definedName>
    <definedName name="aa_85" localSheetId="7">#REF!</definedName>
    <definedName name="aa_85" localSheetId="9">#REF!</definedName>
    <definedName name="aa_85" localSheetId="11">#REF!</definedName>
    <definedName name="aa_85" localSheetId="21">#REF!</definedName>
    <definedName name="aa_85" localSheetId="23">#REF!</definedName>
    <definedName name="aa_85" localSheetId="25">#REF!</definedName>
    <definedName name="aa_85" localSheetId="35">#REF!</definedName>
    <definedName name="aa_85" localSheetId="37">#REF!</definedName>
    <definedName name="aa_85" localSheetId="39">#REF!</definedName>
    <definedName name="aa_85" localSheetId="49">#REF!</definedName>
    <definedName name="aa_85" localSheetId="52">#REF!</definedName>
    <definedName name="aa_85" localSheetId="53">#REF!</definedName>
    <definedName name="aa_85" localSheetId="55">#REF!</definedName>
    <definedName name="aa_85" localSheetId="59">#REF!</definedName>
    <definedName name="aa_85" localSheetId="74">#REF!</definedName>
    <definedName name="aa_85" localSheetId="75">#REF!</definedName>
    <definedName name="aa_85" localSheetId="90">#REF!</definedName>
    <definedName name="aa_85" localSheetId="95">#REF!</definedName>
    <definedName name="aa_85" localSheetId="96">#REF!</definedName>
    <definedName name="aa_85" localSheetId="100">#REF!</definedName>
    <definedName name="aa_85" localSheetId="99">#REF!</definedName>
    <definedName name="aa_85" localSheetId="101">#REF!</definedName>
    <definedName name="aa_85" localSheetId="103">#REF!</definedName>
    <definedName name="aa_85" localSheetId="107">#REF!</definedName>
    <definedName name="aa_85" localSheetId="115">#REF!</definedName>
    <definedName name="aa_85" localSheetId="2">#REF!</definedName>
    <definedName name="aa_85" localSheetId="33">#REF!</definedName>
    <definedName name="aa_85" localSheetId="86">#REF!</definedName>
    <definedName name="aa_85">#REF!</definedName>
    <definedName name="aa_87" localSheetId="7">#REF!</definedName>
    <definedName name="aa_87" localSheetId="9">#REF!</definedName>
    <definedName name="aa_87" localSheetId="11">#REF!</definedName>
    <definedName name="aa_87" localSheetId="21">#REF!</definedName>
    <definedName name="aa_87" localSheetId="23">#REF!</definedName>
    <definedName name="aa_87" localSheetId="25">#REF!</definedName>
    <definedName name="aa_87" localSheetId="35">#REF!</definedName>
    <definedName name="aa_87" localSheetId="37">#REF!</definedName>
    <definedName name="aa_87" localSheetId="39">#REF!</definedName>
    <definedName name="aa_87" localSheetId="49">#REF!</definedName>
    <definedName name="aa_87" localSheetId="52">#REF!</definedName>
    <definedName name="aa_87" localSheetId="53">#REF!</definedName>
    <definedName name="aa_87" localSheetId="55">#REF!</definedName>
    <definedName name="aa_87" localSheetId="59">#REF!</definedName>
    <definedName name="aa_87" localSheetId="74">#REF!</definedName>
    <definedName name="aa_87" localSheetId="75">#REF!</definedName>
    <definedName name="aa_87" localSheetId="90">#REF!</definedName>
    <definedName name="aa_87" localSheetId="95">#REF!</definedName>
    <definedName name="aa_87" localSheetId="96">#REF!</definedName>
    <definedName name="aa_87" localSheetId="100">#REF!</definedName>
    <definedName name="aa_87" localSheetId="99">#REF!</definedName>
    <definedName name="aa_87" localSheetId="101">#REF!</definedName>
    <definedName name="aa_87" localSheetId="103">#REF!</definedName>
    <definedName name="aa_87" localSheetId="107">#REF!</definedName>
    <definedName name="aa_87" localSheetId="115">#REF!</definedName>
    <definedName name="aa_87" localSheetId="2">#REF!</definedName>
    <definedName name="aa_87" localSheetId="33">#REF!</definedName>
    <definedName name="aa_87" localSheetId="86">#REF!</definedName>
    <definedName name="aa_87">#REF!</definedName>
    <definedName name="aa_91" localSheetId="7">#REF!</definedName>
    <definedName name="aa_91" localSheetId="9">#REF!</definedName>
    <definedName name="aa_91" localSheetId="11">#REF!</definedName>
    <definedName name="aa_91" localSheetId="21">#REF!</definedName>
    <definedName name="aa_91" localSheetId="23">#REF!</definedName>
    <definedName name="aa_91" localSheetId="25">#REF!</definedName>
    <definedName name="aa_91" localSheetId="35">#REF!</definedName>
    <definedName name="aa_91" localSheetId="37">#REF!</definedName>
    <definedName name="aa_91" localSheetId="39">#REF!</definedName>
    <definedName name="aa_91" localSheetId="49">#REF!</definedName>
    <definedName name="aa_91" localSheetId="52">#REF!</definedName>
    <definedName name="aa_91" localSheetId="53">#REF!</definedName>
    <definedName name="aa_91" localSheetId="55">#REF!</definedName>
    <definedName name="aa_91" localSheetId="59">#REF!</definedName>
    <definedName name="aa_91" localSheetId="74">#REF!</definedName>
    <definedName name="aa_91" localSheetId="75">#REF!</definedName>
    <definedName name="aa_91" localSheetId="90">#REF!</definedName>
    <definedName name="aa_91" localSheetId="95">#REF!</definedName>
    <definedName name="aa_91" localSheetId="96">#REF!</definedName>
    <definedName name="aa_91" localSheetId="100">#REF!</definedName>
    <definedName name="aa_91" localSheetId="99">#REF!</definedName>
    <definedName name="aa_91" localSheetId="101">#REF!</definedName>
    <definedName name="aa_91" localSheetId="103">#REF!</definedName>
    <definedName name="aa_91" localSheetId="107">#REF!</definedName>
    <definedName name="aa_91" localSheetId="115">#REF!</definedName>
    <definedName name="aa_91" localSheetId="2">#REF!</definedName>
    <definedName name="aa_91" localSheetId="33">#REF!</definedName>
    <definedName name="aa_91" localSheetId="86">#REF!</definedName>
    <definedName name="aa_91">#REF!</definedName>
    <definedName name="aa_96" localSheetId="7">#REF!</definedName>
    <definedName name="aa_96" localSheetId="9">#REF!</definedName>
    <definedName name="aa_96" localSheetId="11">#REF!</definedName>
    <definedName name="aa_96" localSheetId="21">#REF!</definedName>
    <definedName name="aa_96" localSheetId="23">#REF!</definedName>
    <definedName name="aa_96" localSheetId="25">#REF!</definedName>
    <definedName name="aa_96" localSheetId="35">#REF!</definedName>
    <definedName name="aa_96" localSheetId="37">#REF!</definedName>
    <definedName name="aa_96" localSheetId="39">#REF!</definedName>
    <definedName name="aa_96" localSheetId="49">#REF!</definedName>
    <definedName name="aa_96" localSheetId="52">#REF!</definedName>
    <definedName name="aa_96" localSheetId="53">#REF!</definedName>
    <definedName name="aa_96" localSheetId="55">#REF!</definedName>
    <definedName name="aa_96" localSheetId="59">#REF!</definedName>
    <definedName name="aa_96" localSheetId="74">#REF!</definedName>
    <definedName name="aa_96" localSheetId="75">#REF!</definedName>
    <definedName name="aa_96" localSheetId="90">#REF!</definedName>
    <definedName name="aa_96" localSheetId="95">#REF!</definedName>
    <definedName name="aa_96" localSheetId="96">#REF!</definedName>
    <definedName name="aa_96" localSheetId="100">#REF!</definedName>
    <definedName name="aa_96" localSheetId="99">#REF!</definedName>
    <definedName name="aa_96" localSheetId="101">#REF!</definedName>
    <definedName name="aa_96" localSheetId="103">#REF!</definedName>
    <definedName name="aa_96" localSheetId="107">#REF!</definedName>
    <definedName name="aa_96" localSheetId="115">#REF!</definedName>
    <definedName name="aa_96" localSheetId="2">#REF!</definedName>
    <definedName name="aa_96" localSheetId="33">#REF!</definedName>
    <definedName name="aa_96" localSheetId="86">#REF!</definedName>
    <definedName name="aa_96">#REF!</definedName>
    <definedName name="aa_97" localSheetId="7">#REF!</definedName>
    <definedName name="aa_97" localSheetId="9">#REF!</definedName>
    <definedName name="aa_97" localSheetId="11">#REF!</definedName>
    <definedName name="aa_97" localSheetId="21">#REF!</definedName>
    <definedName name="aa_97" localSheetId="23">#REF!</definedName>
    <definedName name="aa_97" localSheetId="25">#REF!</definedName>
    <definedName name="aa_97" localSheetId="35">#REF!</definedName>
    <definedName name="aa_97" localSheetId="37">#REF!</definedName>
    <definedName name="aa_97" localSheetId="39">#REF!</definedName>
    <definedName name="aa_97" localSheetId="49">#REF!</definedName>
    <definedName name="aa_97" localSheetId="52">#REF!</definedName>
    <definedName name="aa_97" localSheetId="53">#REF!</definedName>
    <definedName name="aa_97" localSheetId="55">#REF!</definedName>
    <definedName name="aa_97" localSheetId="59">#REF!</definedName>
    <definedName name="aa_97" localSheetId="74">#REF!</definedName>
    <definedName name="aa_97" localSheetId="75">#REF!</definedName>
    <definedName name="aa_97" localSheetId="90">#REF!</definedName>
    <definedName name="aa_97" localSheetId="95">#REF!</definedName>
    <definedName name="aa_97" localSheetId="96">#REF!</definedName>
    <definedName name="aa_97" localSheetId="100">#REF!</definedName>
    <definedName name="aa_97" localSheetId="99">#REF!</definedName>
    <definedName name="aa_97" localSheetId="101">#REF!</definedName>
    <definedName name="aa_97" localSheetId="103">#REF!</definedName>
    <definedName name="aa_97" localSheetId="107">#REF!</definedName>
    <definedName name="aa_97" localSheetId="115">#REF!</definedName>
    <definedName name="aa_97" localSheetId="2">#REF!</definedName>
    <definedName name="aa_97" localSheetId="33">#REF!</definedName>
    <definedName name="aa_97" localSheetId="86">#REF!</definedName>
    <definedName name="aa_97">#REF!</definedName>
    <definedName name="aaa" localSheetId="8">#REF!</definedName>
    <definedName name="aaa" localSheetId="10">#REF!</definedName>
    <definedName name="aaa" localSheetId="19">#REF!</definedName>
    <definedName name="aaa" localSheetId="32">#REF!</definedName>
    <definedName name="aaa" localSheetId="35">#REF!</definedName>
    <definedName name="aaa" localSheetId="38">#REF!</definedName>
    <definedName name="aaa" localSheetId="40">#REF!</definedName>
    <definedName name="aaa" localSheetId="46">#REF!</definedName>
    <definedName name="aaa" localSheetId="50">#REF!</definedName>
    <definedName name="aaa" localSheetId="53">#REF!</definedName>
    <definedName name="aaa" localSheetId="55">#REF!</definedName>
    <definedName name="aaa" localSheetId="68">#REF!</definedName>
    <definedName name="aaa" localSheetId="99">#REF!</definedName>
    <definedName name="aaa" localSheetId="101">#REF!</definedName>
    <definedName name="aaa" localSheetId="106">#REF!</definedName>
    <definedName name="aaa" localSheetId="108">#REF!</definedName>
    <definedName name="aaa" localSheetId="114">#REF!</definedName>
    <definedName name="aaa" localSheetId="1">#REF!</definedName>
    <definedName name="aaa" localSheetId="33">#REF!</definedName>
    <definedName name="aaa" localSheetId="86">#REF!</definedName>
    <definedName name="aaa" localSheetId="0">#REF!</definedName>
    <definedName name="aaa">#REF!</definedName>
    <definedName name="aaaaaaaa30">'4.2'!$A$1</definedName>
    <definedName name="aaaaaaaaaaaaaa130" localSheetId="35">#REF!</definedName>
    <definedName name="aaaaaaaaaaaaaa130" localSheetId="47">#REF!</definedName>
    <definedName name="aaaaaaaaaaaaaa130" localSheetId="53">#REF!</definedName>
    <definedName name="aaaaaaaaaaaaaa130" localSheetId="78">#REF!</definedName>
    <definedName name="aaaaaaaaaaaaaa130" localSheetId="33">#REF!</definedName>
    <definedName name="aaaaaaaaaaaaaa130" localSheetId="86">#REF!</definedName>
    <definedName name="aaaaaaaaaaaaaa130">#REF!</definedName>
    <definedName name="asdfsdf" localSheetId="35">'[15]1.2.3'!#REF!</definedName>
    <definedName name="asdfsdf" localSheetId="53">'[15]1.2.3'!#REF!</definedName>
    <definedName name="asdfsdf" localSheetId="78">'[15]1.2.3'!#REF!</definedName>
    <definedName name="asdfsdf" localSheetId="33">'[15]1.2.3'!#REF!</definedName>
    <definedName name="asdfsdf" localSheetId="86">'[15]1.2.3'!#REF!</definedName>
    <definedName name="asdfsdf">'[15]1.2.3'!#REF!</definedName>
    <definedName name="asdfsdf_10" localSheetId="53">'[16]1_2_3'!#REF!</definedName>
    <definedName name="asdfsdf_10" localSheetId="78">'[16]1_2_3'!#REF!</definedName>
    <definedName name="asdfsdf_10" localSheetId="33">'[16]1_2_3'!#REF!</definedName>
    <definedName name="asdfsdf_10" localSheetId="86">'[16]1_2_3'!#REF!</definedName>
    <definedName name="asdfsdf_10">'[16]1_2_3'!#REF!</definedName>
    <definedName name="asdfsdf_12" localSheetId="53">'[16]1_2_3'!#REF!</definedName>
    <definedName name="asdfsdf_12" localSheetId="78">'[16]1_2_3'!#REF!</definedName>
    <definedName name="asdfsdf_12" localSheetId="33">'[16]1_2_3'!#REF!</definedName>
    <definedName name="asdfsdf_12" localSheetId="86">'[16]1_2_3'!#REF!</definedName>
    <definedName name="asdfsdf_12">'[16]1_2_3'!#REF!</definedName>
    <definedName name="asdfsdf_18" localSheetId="46">'[16]1_2_3'!#REF!</definedName>
    <definedName name="asdfsdf_18" localSheetId="51">'[16]1_2_3'!#REF!</definedName>
    <definedName name="asdfsdf_18" localSheetId="53">'[16]1_2_3'!#REF!</definedName>
    <definedName name="asdfsdf_18" localSheetId="33">'[16]1_2_3'!#REF!</definedName>
    <definedName name="asdfsdf_18" localSheetId="86">'[16]1_2_3'!#REF!</definedName>
    <definedName name="asdfsdf_18">'[16]1_2_3'!#REF!</definedName>
    <definedName name="asdfsdf_22" localSheetId="53">'[16]1_2_3'!#REF!</definedName>
    <definedName name="asdfsdf_22" localSheetId="33">'[16]1_2_3'!#REF!</definedName>
    <definedName name="asdfsdf_22" localSheetId="86">'[16]1_2_3'!#REF!</definedName>
    <definedName name="asdfsdf_22">'[16]1_2_3'!#REF!</definedName>
    <definedName name="asdfsdf_27" localSheetId="53">'[16]1_2_3'!#REF!</definedName>
    <definedName name="asdfsdf_27" localSheetId="33">'[16]1_2_3'!#REF!</definedName>
    <definedName name="asdfsdf_27" localSheetId="86">'[16]1_2_3'!#REF!</definedName>
    <definedName name="asdfsdf_27">'[16]1_2_3'!#REF!</definedName>
    <definedName name="asdfsdf_29" localSheetId="53">'[16]1_2_3'!#REF!</definedName>
    <definedName name="asdfsdf_29" localSheetId="33">'[16]1_2_3'!#REF!</definedName>
    <definedName name="asdfsdf_29" localSheetId="86">'[16]1_2_3'!#REF!</definedName>
    <definedName name="asdfsdf_29">'[16]1_2_3'!#REF!</definedName>
    <definedName name="asdfsdf_31" localSheetId="53">'[16]1_2_3'!#REF!</definedName>
    <definedName name="asdfsdf_31" localSheetId="33">'[16]1_2_3'!#REF!</definedName>
    <definedName name="asdfsdf_31" localSheetId="86">'[16]1_2_3'!#REF!</definedName>
    <definedName name="asdfsdf_31">'[16]1_2_3'!#REF!</definedName>
    <definedName name="asdfsdf_38" localSheetId="53">'[16]1_2_3'!#REF!</definedName>
    <definedName name="asdfsdf_38" localSheetId="33">'[16]1_2_3'!#REF!</definedName>
    <definedName name="asdfsdf_38" localSheetId="86">'[16]1_2_3'!#REF!</definedName>
    <definedName name="asdfsdf_38">'[16]1_2_3'!#REF!</definedName>
    <definedName name="asdfsdf_40" localSheetId="53">'[16]1_2_3'!#REF!</definedName>
    <definedName name="asdfsdf_40" localSheetId="33">'[16]1_2_3'!#REF!</definedName>
    <definedName name="asdfsdf_40" localSheetId="86">'[16]1_2_3'!#REF!</definedName>
    <definedName name="asdfsdf_40">'[16]1_2_3'!#REF!</definedName>
    <definedName name="asdfsdf_44" localSheetId="53">'[16]1_2_3'!#REF!</definedName>
    <definedName name="asdfsdf_44" localSheetId="33">'[16]1_2_3'!#REF!</definedName>
    <definedName name="asdfsdf_44" localSheetId="86">'[16]1_2_3'!#REF!</definedName>
    <definedName name="asdfsdf_44">'[16]1_2_3'!#REF!</definedName>
    <definedName name="asdfsdf_48" localSheetId="53">'[16]1_2_3'!#REF!</definedName>
    <definedName name="asdfsdf_48" localSheetId="33">'[16]1_2_3'!#REF!</definedName>
    <definedName name="asdfsdf_48" localSheetId="86">'[16]1_2_3'!#REF!</definedName>
    <definedName name="asdfsdf_48">'[16]1_2_3'!#REF!</definedName>
    <definedName name="asdfsdf_57" localSheetId="53">'[17]1_2_3'!#REF!</definedName>
    <definedName name="asdfsdf_57" localSheetId="33">'[17]1_2_3'!#REF!</definedName>
    <definedName name="asdfsdf_57" localSheetId="86">'[17]1_2_3'!#REF!</definedName>
    <definedName name="asdfsdf_57">'[17]1_2_3'!#REF!</definedName>
    <definedName name="asdfsdf_6" localSheetId="53">'[16]1_2_3'!#REF!</definedName>
    <definedName name="asdfsdf_6" localSheetId="33">'[16]1_2_3'!#REF!</definedName>
    <definedName name="asdfsdf_6" localSheetId="86">'[16]1_2_3'!#REF!</definedName>
    <definedName name="asdfsdf_6">'[16]1_2_3'!#REF!</definedName>
    <definedName name="asdfsdf_61" localSheetId="53">'[18]1_2_3'!#REF!</definedName>
    <definedName name="asdfsdf_61" localSheetId="33">'[18]1_2_3'!#REF!</definedName>
    <definedName name="asdfsdf_61" localSheetId="86">'[18]1_2_3'!#REF!</definedName>
    <definedName name="asdfsdf_61">'[18]1_2_3'!#REF!</definedName>
    <definedName name="asdfsdf_72" localSheetId="53">'[18]1_2_3'!#REF!</definedName>
    <definedName name="asdfsdf_72" localSheetId="33">'[18]1_2_3'!#REF!</definedName>
    <definedName name="asdfsdf_72" localSheetId="86">'[18]1_2_3'!#REF!</definedName>
    <definedName name="asdfsdf_72">'[18]1_2_3'!#REF!</definedName>
    <definedName name="asdfsdf_77" localSheetId="53">'[16]1_2_3'!#REF!</definedName>
    <definedName name="asdfsdf_77" localSheetId="33">'[16]1_2_3'!#REF!</definedName>
    <definedName name="asdfsdf_77" localSheetId="86">'[16]1_2_3'!#REF!</definedName>
    <definedName name="asdfsdf_77">'[16]1_2_3'!#REF!</definedName>
    <definedName name="asdfsdf_8" localSheetId="53">'[16]1_2_3'!#REF!</definedName>
    <definedName name="asdfsdf_8" localSheetId="33">'[16]1_2_3'!#REF!</definedName>
    <definedName name="asdfsdf_8" localSheetId="86">'[16]1_2_3'!#REF!</definedName>
    <definedName name="asdfsdf_8">'[16]1_2_3'!#REF!</definedName>
    <definedName name="asdfsdf_83" localSheetId="53">'[17]1_2_3'!#REF!</definedName>
    <definedName name="asdfsdf_83" localSheetId="33">'[17]1_2_3'!#REF!</definedName>
    <definedName name="asdfsdf_83" localSheetId="86">'[17]1_2_3'!#REF!</definedName>
    <definedName name="asdfsdf_83">'[17]1_2_3'!#REF!</definedName>
    <definedName name="asdfsdf_85" localSheetId="53">'[16]1_2_3'!#REF!</definedName>
    <definedName name="asdfsdf_85" localSheetId="33">'[16]1_2_3'!#REF!</definedName>
    <definedName name="asdfsdf_85" localSheetId="86">'[16]1_2_3'!#REF!</definedName>
    <definedName name="asdfsdf_85">'[16]1_2_3'!#REF!</definedName>
    <definedName name="asdfsdf_87" localSheetId="53">'[16]1_2_3'!#REF!</definedName>
    <definedName name="asdfsdf_87" localSheetId="33">'[16]1_2_3'!#REF!</definedName>
    <definedName name="asdfsdf_87" localSheetId="86">'[16]1_2_3'!#REF!</definedName>
    <definedName name="asdfsdf_87">'[16]1_2_3'!#REF!</definedName>
    <definedName name="asdfsdf_91" localSheetId="53">'[16]1_2_3'!#REF!</definedName>
    <definedName name="asdfsdf_91" localSheetId="33">'[16]1_2_3'!#REF!</definedName>
    <definedName name="asdfsdf_91" localSheetId="86">'[16]1_2_3'!#REF!</definedName>
    <definedName name="asdfsdf_91">'[16]1_2_3'!#REF!</definedName>
    <definedName name="asdfsdf_97" localSheetId="53">'[16]1_2_3'!#REF!</definedName>
    <definedName name="asdfsdf_97" localSheetId="33">'[16]1_2_3'!#REF!</definedName>
    <definedName name="asdfsdf_97" localSheetId="86">'[16]1_2_3'!#REF!</definedName>
    <definedName name="asdfsdf_97">'[16]1_2_3'!#REF!</definedName>
    <definedName name="bbb" localSheetId="45">'[19]1.2.3'!#REF!</definedName>
    <definedName name="bbb" localSheetId="47">'[19]1.2.3'!#REF!</definedName>
    <definedName name="bbb" localSheetId="53">'[20]1.2.3'!#REF!</definedName>
    <definedName name="bbb" localSheetId="66">'[19]1.2.3'!#REF!</definedName>
    <definedName name="bbb" localSheetId="114">'[21]1.2.3'!#REF!</definedName>
    <definedName name="bbb" localSheetId="33">'[22]1.2.3'!#REF!</definedName>
    <definedName name="bbb" localSheetId="86">'[22]1.2.3'!#REF!</definedName>
    <definedName name="bbb">'[22]1.2.3'!#REF!</definedName>
    <definedName name="C_16" localSheetId="7">#REF!</definedName>
    <definedName name="C_16" localSheetId="9">#REF!</definedName>
    <definedName name="C_16" localSheetId="11">#REF!</definedName>
    <definedName name="C_16" localSheetId="21">#REF!</definedName>
    <definedName name="C_16" localSheetId="23">#REF!</definedName>
    <definedName name="C_16" localSheetId="25">#REF!</definedName>
    <definedName name="C_16" localSheetId="37">#REF!</definedName>
    <definedName name="C_16" localSheetId="39">#REF!</definedName>
    <definedName name="C_16" localSheetId="45">#REF!</definedName>
    <definedName name="C_16" localSheetId="47">#REF!</definedName>
    <definedName name="C_16" localSheetId="49">#REF!</definedName>
    <definedName name="C_16" localSheetId="52">#REF!</definedName>
    <definedName name="C_16" localSheetId="53">#REF!</definedName>
    <definedName name="C_16" localSheetId="55">#REF!</definedName>
    <definedName name="C_16" localSheetId="59">#REF!</definedName>
    <definedName name="C_16" localSheetId="74">#REF!</definedName>
    <definedName name="C_16" localSheetId="75">#REF!</definedName>
    <definedName name="C_16" localSheetId="78">#REF!</definedName>
    <definedName name="C_16" localSheetId="90">#REF!</definedName>
    <definedName name="C_16" localSheetId="95">#REF!</definedName>
    <definedName name="C_16" localSheetId="96">#REF!</definedName>
    <definedName name="C_16" localSheetId="100">#REF!</definedName>
    <definedName name="C_16" localSheetId="99">#REF!</definedName>
    <definedName name="C_16" localSheetId="101">#REF!</definedName>
    <definedName name="C_16" localSheetId="103">#REF!</definedName>
    <definedName name="C_16" localSheetId="107">#REF!</definedName>
    <definedName name="C_16" localSheetId="115">#REF!</definedName>
    <definedName name="C_16" localSheetId="2">#REF!</definedName>
    <definedName name="C_16" localSheetId="33">#REF!</definedName>
    <definedName name="C_16" localSheetId="86">#REF!</definedName>
    <definedName name="C_16">#REF!</definedName>
    <definedName name="C_3" localSheetId="7">#REF!</definedName>
    <definedName name="C_3" localSheetId="9">#REF!</definedName>
    <definedName name="C_3" localSheetId="11">#REF!</definedName>
    <definedName name="C_3" localSheetId="21">#REF!</definedName>
    <definedName name="C_3" localSheetId="23">#REF!</definedName>
    <definedName name="C_3" localSheetId="25">#REF!</definedName>
    <definedName name="C_3" localSheetId="37">#REF!</definedName>
    <definedName name="C_3" localSheetId="39">#REF!</definedName>
    <definedName name="C_3" localSheetId="49">#REF!</definedName>
    <definedName name="C_3" localSheetId="52">#REF!</definedName>
    <definedName name="C_3" localSheetId="53">#REF!</definedName>
    <definedName name="C_3" localSheetId="55">#REF!</definedName>
    <definedName name="C_3" localSheetId="59">#REF!</definedName>
    <definedName name="C_3" localSheetId="74">#REF!</definedName>
    <definedName name="C_3" localSheetId="75">#REF!</definedName>
    <definedName name="C_3" localSheetId="78">#REF!</definedName>
    <definedName name="C_3" localSheetId="90">#REF!</definedName>
    <definedName name="C_3" localSheetId="95">#REF!</definedName>
    <definedName name="C_3" localSheetId="96">#REF!</definedName>
    <definedName name="C_3" localSheetId="100">#REF!</definedName>
    <definedName name="C_3" localSheetId="99">#REF!</definedName>
    <definedName name="C_3" localSheetId="101">#REF!</definedName>
    <definedName name="C_3" localSheetId="103">#REF!</definedName>
    <definedName name="C_3" localSheetId="107">#REF!</definedName>
    <definedName name="C_3" localSheetId="115">#REF!</definedName>
    <definedName name="C_3" localSheetId="2">#REF!</definedName>
    <definedName name="C_3" localSheetId="33">#REF!</definedName>
    <definedName name="C_3" localSheetId="86">#REF!</definedName>
    <definedName name="C_3">#REF!</definedName>
    <definedName name="C_4">'[3]2_1_3'!$B$1:$C$65536</definedName>
    <definedName name="C_5">'[3]2_1_3'!$B$1:$C$65536</definedName>
    <definedName name="C_51" localSheetId="7">#REF!</definedName>
    <definedName name="C_51" localSheetId="9">#REF!</definedName>
    <definedName name="C_51" localSheetId="11">#REF!</definedName>
    <definedName name="C_51" localSheetId="21">#REF!</definedName>
    <definedName name="C_51" localSheetId="23">#REF!</definedName>
    <definedName name="C_51" localSheetId="25">#REF!</definedName>
    <definedName name="C_51" localSheetId="37">#REF!</definedName>
    <definedName name="C_51" localSheetId="39">#REF!</definedName>
    <definedName name="C_51" localSheetId="45">#REF!</definedName>
    <definedName name="C_51" localSheetId="47">#REF!</definedName>
    <definedName name="C_51" localSheetId="49">#REF!</definedName>
    <definedName name="C_51" localSheetId="52">#REF!</definedName>
    <definedName name="C_51" localSheetId="53">#REF!</definedName>
    <definedName name="C_51" localSheetId="55">#REF!</definedName>
    <definedName name="C_51" localSheetId="59">#REF!</definedName>
    <definedName name="C_51" localSheetId="74">#REF!</definedName>
    <definedName name="C_51" localSheetId="75">#REF!</definedName>
    <definedName name="C_51" localSheetId="78">#REF!</definedName>
    <definedName name="C_51" localSheetId="90">#REF!</definedName>
    <definedName name="C_51" localSheetId="95">#REF!</definedName>
    <definedName name="C_51" localSheetId="96">#REF!</definedName>
    <definedName name="C_51" localSheetId="100">#REF!</definedName>
    <definedName name="C_51" localSheetId="99">#REF!</definedName>
    <definedName name="C_51" localSheetId="101">#REF!</definedName>
    <definedName name="C_51" localSheetId="103">#REF!</definedName>
    <definedName name="C_51" localSheetId="107">#REF!</definedName>
    <definedName name="C_51" localSheetId="115">#REF!</definedName>
    <definedName name="C_51" localSheetId="2">#REF!</definedName>
    <definedName name="C_51" localSheetId="33">#REF!</definedName>
    <definedName name="C_51" localSheetId="86">#REF!</definedName>
    <definedName name="C_51">#REF!</definedName>
    <definedName name="C_6">'[5]2_1_3'!$B$1:$C$65536</definedName>
    <definedName name="C_79" localSheetId="7">#REF!</definedName>
    <definedName name="C_79" localSheetId="9">#REF!</definedName>
    <definedName name="C_79" localSheetId="11">#REF!</definedName>
    <definedName name="C_79" localSheetId="21">#REF!</definedName>
    <definedName name="C_79" localSheetId="23">#REF!</definedName>
    <definedName name="C_79" localSheetId="25">#REF!</definedName>
    <definedName name="C_79" localSheetId="37">#REF!</definedName>
    <definedName name="C_79" localSheetId="39">#REF!</definedName>
    <definedName name="C_79" localSheetId="45">#REF!</definedName>
    <definedName name="C_79" localSheetId="47">#REF!</definedName>
    <definedName name="C_79" localSheetId="49">#REF!</definedName>
    <definedName name="C_79" localSheetId="52">#REF!</definedName>
    <definedName name="C_79" localSheetId="53">#REF!</definedName>
    <definedName name="C_79" localSheetId="55">#REF!</definedName>
    <definedName name="C_79" localSheetId="59">#REF!</definedName>
    <definedName name="C_79" localSheetId="74">#REF!</definedName>
    <definedName name="C_79" localSheetId="75">#REF!</definedName>
    <definedName name="C_79" localSheetId="78">#REF!</definedName>
    <definedName name="C_79" localSheetId="90">#REF!</definedName>
    <definedName name="C_79" localSheetId="95">#REF!</definedName>
    <definedName name="C_79" localSheetId="96">#REF!</definedName>
    <definedName name="C_79" localSheetId="100">#REF!</definedName>
    <definedName name="C_79" localSheetId="99">#REF!</definedName>
    <definedName name="C_79" localSheetId="101">#REF!</definedName>
    <definedName name="C_79" localSheetId="103">#REF!</definedName>
    <definedName name="C_79" localSheetId="107">#REF!</definedName>
    <definedName name="C_79" localSheetId="115">#REF!</definedName>
    <definedName name="C_79" localSheetId="2">#REF!</definedName>
    <definedName name="C_79" localSheetId="33">#REF!</definedName>
    <definedName name="C_79" localSheetId="86">#REF!</definedName>
    <definedName name="C_79">#REF!</definedName>
    <definedName name="C_96" localSheetId="7">#REF!</definedName>
    <definedName name="C_96" localSheetId="9">#REF!</definedName>
    <definedName name="C_96" localSheetId="11">#REF!</definedName>
    <definedName name="C_96" localSheetId="21">#REF!</definedName>
    <definedName name="C_96" localSheetId="23">#REF!</definedName>
    <definedName name="C_96" localSheetId="25">#REF!</definedName>
    <definedName name="C_96" localSheetId="37">#REF!</definedName>
    <definedName name="C_96" localSheetId="39">#REF!</definedName>
    <definedName name="C_96" localSheetId="49">#REF!</definedName>
    <definedName name="C_96" localSheetId="52">#REF!</definedName>
    <definedName name="C_96" localSheetId="53">#REF!</definedName>
    <definedName name="C_96" localSheetId="55">#REF!</definedName>
    <definedName name="C_96" localSheetId="59">#REF!</definedName>
    <definedName name="C_96" localSheetId="74">#REF!</definedName>
    <definedName name="C_96" localSheetId="75">#REF!</definedName>
    <definedName name="C_96" localSheetId="78">#REF!</definedName>
    <definedName name="C_96" localSheetId="90">#REF!</definedName>
    <definedName name="C_96" localSheetId="95">#REF!</definedName>
    <definedName name="C_96" localSheetId="96">#REF!</definedName>
    <definedName name="C_96" localSheetId="100">#REF!</definedName>
    <definedName name="C_96" localSheetId="99">#REF!</definedName>
    <definedName name="C_96" localSheetId="101">#REF!</definedName>
    <definedName name="C_96" localSheetId="103">#REF!</definedName>
    <definedName name="C_96" localSheetId="107">#REF!</definedName>
    <definedName name="C_96" localSheetId="115">#REF!</definedName>
    <definedName name="C_96" localSheetId="2">#REF!</definedName>
    <definedName name="C_96" localSheetId="33">#REF!</definedName>
    <definedName name="C_96" localSheetId="86">#REF!</definedName>
    <definedName name="C_96">#REF!</definedName>
    <definedName name="_xlnm.Print_Area" localSheetId="8">'1.1.1'!$A$1:$H$323</definedName>
    <definedName name="_xlnm.Print_Area" localSheetId="7">'1.1.1_Dia'!$A$1:$G$58</definedName>
    <definedName name="_xlnm.Print_Area" localSheetId="10">'1.1.2'!$A$1:$H$460</definedName>
    <definedName name="_xlnm.Print_Area" localSheetId="9">'1.1.2_Dia'!$A$1:$H$58</definedName>
    <definedName name="_xlnm.Print_Area" localSheetId="12">'1.1.3'!$A$1:$N$534</definedName>
    <definedName name="_xlnm.Print_Area" localSheetId="11">'1.1.3_dia'!$A$1:$I$59</definedName>
    <definedName name="_xlnm.Print_Area" localSheetId="14">'1.1.4'!$A$1:$N$535</definedName>
    <definedName name="_xlnm.Print_Area" localSheetId="16">'1.1.5'!$A$1:$P$464</definedName>
    <definedName name="_xlnm.Print_Area" localSheetId="17">'1.1.6'!$A$1:$P$464</definedName>
    <definedName name="_xlnm.Print_Area" localSheetId="18">'1.1.7'!$A$1:$V$510</definedName>
    <definedName name="_xlnm.Print_Area" localSheetId="19">'1.1.8'!$A$1:$F$156</definedName>
    <definedName name="_xlnm.Print_Area" localSheetId="22">'1.2.1'!$A$1:$H$127</definedName>
    <definedName name="_xlnm.Print_Area" localSheetId="21">'1.2.1_Dia'!$A$1:$H$60</definedName>
    <definedName name="_xlnm.Print_Area" localSheetId="24">'1.2.2'!$A$1:$H$127</definedName>
    <definedName name="_xlnm.Print_Area" localSheetId="23">'1.2.2_Dia'!$A$1:$AA$66</definedName>
    <definedName name="_xlnm.Print_Area" localSheetId="26">'1.2.3'!$A$1:$N$127</definedName>
    <definedName name="_xlnm.Print_Area" localSheetId="25">'1.2.3_Dia'!$A$1:$N$71</definedName>
    <definedName name="_xlnm.Print_Area" localSheetId="28">'1.2.4'!$A$20:$N$141</definedName>
    <definedName name="_xlnm.Print_Area" localSheetId="30">'1.2.5'!$A$1:$P$422</definedName>
    <definedName name="_xlnm.Print_Area" localSheetId="31">'1.2.6'!$A$1:$P$424</definedName>
    <definedName name="_xlnm.Print_Area" localSheetId="32">'1.2.7'!$A$1:$T$141</definedName>
    <definedName name="_xlnm.Print_Area" localSheetId="35">'1.2.8'!$A$1:$V$141</definedName>
    <definedName name="_xlnm.Print_Area" localSheetId="38">'1.3.1'!$A$1:$G$145</definedName>
    <definedName name="_xlnm.Print_Area" localSheetId="37">'1.3.1._Dia'!$A$1:$F$60</definedName>
    <definedName name="_xlnm.Print_Area" localSheetId="40">'1.3.2'!$A$1:$H$148</definedName>
    <definedName name="_xlnm.Print_Area" localSheetId="39">'1.3.2_Dia'!$A$1:$G$61</definedName>
    <definedName name="_xlnm.Print_Area" localSheetId="41">'1.3.3'!$A$1:$P$143</definedName>
    <definedName name="_xlnm.Print_Area" localSheetId="42">'1.3.4'!$A$1:$N$157</definedName>
    <definedName name="_xlnm.Print_Area" localSheetId="44">'1.3.5'!$A$1:$P$282</definedName>
    <definedName name="_xlnm.Print_Area" localSheetId="46">'1.3.7'!$A$1:$K$140</definedName>
    <definedName name="_xlnm.Print_Area" localSheetId="47">'1.3.8'!$A$1:$I$559</definedName>
    <definedName name="_xlnm.Print_Area" localSheetId="50">'1.4.1'!$A$1:$H$186</definedName>
    <definedName name="_xlnm.Print_Area" localSheetId="49">'1.4.1_Dia'!$A$1:$L$59</definedName>
    <definedName name="_xlnm.Print_Area" localSheetId="51">'1.4.2'!$A$1:$I$167</definedName>
    <definedName name="_xlnm.Print_Area" localSheetId="52">'1.4.2_Dia'!$A$1:$Q$77</definedName>
    <definedName name="_xlnm.Print_Area" localSheetId="53">'1.4.3'!$A$1:$I$155</definedName>
    <definedName name="_xlnm.Print_Area" localSheetId="55">'1.5.1_Dia'!$A$1:$J$61</definedName>
    <definedName name="_xlnm.Print_Area" localSheetId="58">'1.5.3'!$A$1:$H$232</definedName>
    <definedName name="_xlnm.Print_Area" localSheetId="60">'1.5.4'!$A$1:$N$220</definedName>
    <definedName name="_xlnm.Print_Area" localSheetId="59">'1.5.4_Dia'!$A$1:$F$62</definedName>
    <definedName name="_xlnm.Print_Area" localSheetId="62">'1.5.5'!$A$1:$N$233</definedName>
    <definedName name="_xlnm.Print_Area" localSheetId="64">'1.5.6'!$A$1:$P$472</definedName>
    <definedName name="_xlnm.Print_Area" localSheetId="65">'1.5.7'!$A$1:$P$468</definedName>
    <definedName name="_xlnm.Print_Area" localSheetId="66">'1.5.8'!$A$1:$G$173</definedName>
    <definedName name="_xlnm.Print_Area" localSheetId="68">'1.6'!$A$1:$H$491</definedName>
    <definedName name="_xlnm.Print_Area" localSheetId="69">'1.7.1'!$C$1:$X$85</definedName>
    <definedName name="_xlnm.Print_Area" localSheetId="70">'1.7.2'!$A$1:$Y$84</definedName>
    <definedName name="_xlnm.Print_Area" localSheetId="72">'1.7.3'!$A$1:$L$62</definedName>
    <definedName name="_xlnm.Print_Area" localSheetId="74">'1.7.4'!$A$1:$H$80</definedName>
    <definedName name="_xlnm.Print_Area" localSheetId="75">'1.7.4_Dia'!$A$1:$G$36</definedName>
    <definedName name="_xlnm.Print_Area" localSheetId="78">'2.1.1'!$A$1:$M$185</definedName>
    <definedName name="_xlnm.Print_Area" localSheetId="80">'2.1.2'!$A$1:$U$186</definedName>
    <definedName name="_xlnm.Print_Area" localSheetId="81">'2.1.3'!$A$1:$U$187</definedName>
    <definedName name="_xlnm.Print_Area" localSheetId="82">'2.1.4'!$A$1:$U$185</definedName>
    <definedName name="_xlnm.Print_Area" localSheetId="83">'2.1.5'!$A$1:$U$186</definedName>
    <definedName name="_xlnm.Print_Area" localSheetId="84">'2.1.6'!$A$1:$U$185</definedName>
    <definedName name="_xlnm.Print_Area" localSheetId="85">'2.1.7'!$A$1:$U$184</definedName>
    <definedName name="_xlnm.Print_Area" localSheetId="88">'2.2.2'!$A$1:$U$171</definedName>
    <definedName name="_xlnm.Print_Area" localSheetId="89">'2.2.3'!$A$1:$T$167</definedName>
    <definedName name="_xlnm.Print_Area" localSheetId="91">'2.2.4'!$A$1:$R$493</definedName>
    <definedName name="_xlnm.Print_Area" localSheetId="90">'2.2.4_Dia'!$A$1:$T$65</definedName>
    <definedName name="_xlnm.Print_Area" localSheetId="95">'2.2.5 '!$A$1:$T$146</definedName>
    <definedName name="_xlnm.Print_Area" localSheetId="96">'2.2.6'!$A$1:$T$161</definedName>
    <definedName name="_xlnm.Print_Area" localSheetId="100">'3 '!$A$1:$I$222</definedName>
    <definedName name="_xlnm.Print_Area" localSheetId="99">'3_Dia'!$A$1:$AB$58</definedName>
    <definedName name="_xlnm.Print_Area" localSheetId="101">'3_Dia_n'!$A$1:$J$61</definedName>
    <definedName name="_xlnm.Print_Area" localSheetId="104">'4.1'!$A$1:$J$112</definedName>
    <definedName name="_xlnm.Print_Area" localSheetId="103">'4.1._Dia'!$A$1:$H$59</definedName>
    <definedName name="_xlnm.Print_Area" localSheetId="105">'4.2'!$A$1:$K$111</definedName>
    <definedName name="_xlnm.Print_Area" localSheetId="106">'4.3'!$A$1:$J$185</definedName>
    <definedName name="_xlnm.Print_Area" localSheetId="108">'4.4'!$A$1:$U$396</definedName>
    <definedName name="_xlnm.Print_Area" localSheetId="107">'4.4_Dia'!$A$1:$K$58</definedName>
    <definedName name="_xlnm.Print_Area" localSheetId="109">'4.5'!$A$1:$J$295</definedName>
    <definedName name="_xlnm.Print_Area" localSheetId="110">'5.1'!$A$1:$N$72</definedName>
    <definedName name="_xlnm.Print_Area" localSheetId="111">'5.2'!$A$1:$N$72</definedName>
    <definedName name="_xlnm.Print_Area" localSheetId="114">'7'!$A$1:$I$430</definedName>
    <definedName name="_xlnm.Print_Area" localSheetId="20">Bischi!$A$1:$H$65</definedName>
    <definedName name="_xlnm.Print_Area" localSheetId="1">Gebiet!$A$1:$J$60</definedName>
    <definedName name="_xlnm.Print_Area" localSheetId="13">'noch 1.1.3'!$A$1:$O$534</definedName>
    <definedName name="_xlnm.Print_Area" localSheetId="43">'noch 1.3.4'!$A$1:$O$156</definedName>
    <definedName name="_xlnm.Print_Area" localSheetId="79">'noch 2.1.1'!$A$1:$U$185</definedName>
    <definedName name="_xlnm.Print_Area" localSheetId="15">'noch1.1.4 '!$A$1:$O$534</definedName>
    <definedName name="_xlnm.Print_Area" localSheetId="27">noch1.2.3!$A$1:$O$127</definedName>
    <definedName name="_xlnm.Print_Area" localSheetId="29">noch1.2.4!$A$1:$O$141</definedName>
    <definedName name="_xlnm.Print_Area" localSheetId="61">noch1.5.4!$A$1:$O$231</definedName>
    <definedName name="_xlnm.Print_Area" localSheetId="63">noch1.5.5!$A$1:$O$215</definedName>
    <definedName name="_xlnm.Print_Area" localSheetId="71">noch1.7.2!$A$1:$AA$84</definedName>
    <definedName name="_xlnm.Print_Area" localSheetId="73">noch1.7.3!$A$1:$N$60</definedName>
    <definedName name="_xlnm.Print_Area" localSheetId="92">noch2.2.4!$A$1:$S$488</definedName>
    <definedName name="_xlnm.Print_Area" localSheetId="36">Seeverkehr!$A$1:$H$57</definedName>
    <definedName name="_xlnm.Print_Area" localSheetId="3">Üb_1!$A$1:$AK$66</definedName>
    <definedName name="_xlnm.Print_Area" localSheetId="4">Üb_2!$A$1:$M$145</definedName>
    <definedName name="_xlnm.Print_Area" localSheetId="5">Üb_2_Dia!$A$1:$F$58</definedName>
    <definedName name="Eisenbahn" localSheetId="6">Eisenb.!$A$3</definedName>
    <definedName name="Luftverkehr" localSheetId="48">Luftverkehr!$A$3</definedName>
    <definedName name="neu" localSheetId="7">#REF!</definedName>
    <definedName name="neu" localSheetId="9">#REF!</definedName>
    <definedName name="neu" localSheetId="11">#REF!</definedName>
    <definedName name="neu" localSheetId="21">#REF!</definedName>
    <definedName name="neu" localSheetId="23">#REF!</definedName>
    <definedName name="neu" localSheetId="25">#REF!</definedName>
    <definedName name="neu" localSheetId="35">#REF!</definedName>
    <definedName name="neu" localSheetId="37">#REF!</definedName>
    <definedName name="neu" localSheetId="39">#REF!</definedName>
    <definedName name="neu" localSheetId="46">#REF!</definedName>
    <definedName name="neu" localSheetId="49">#REF!</definedName>
    <definedName name="neu" localSheetId="52">#REF!</definedName>
    <definedName name="neu" localSheetId="53">#REF!</definedName>
    <definedName name="neu" localSheetId="55">#REF!</definedName>
    <definedName name="neu" localSheetId="59">#REF!</definedName>
    <definedName name="neu" localSheetId="72">#REF!</definedName>
    <definedName name="neu" localSheetId="74">#REF!</definedName>
    <definedName name="neu" localSheetId="75">#REF!</definedName>
    <definedName name="neu" localSheetId="78">#REF!</definedName>
    <definedName name="neu" localSheetId="90">#REF!</definedName>
    <definedName name="neu" localSheetId="100">#REF!</definedName>
    <definedName name="neu" localSheetId="99">#REF!</definedName>
    <definedName name="neu" localSheetId="101">#REF!</definedName>
    <definedName name="neu" localSheetId="103">#REF!</definedName>
    <definedName name="neu" localSheetId="107">#REF!</definedName>
    <definedName name="neu" localSheetId="115">#REF!</definedName>
    <definedName name="neu" localSheetId="2">#REF!</definedName>
    <definedName name="neu" localSheetId="33">#REF!</definedName>
    <definedName name="neu" localSheetId="73">#REF!</definedName>
    <definedName name="neu" localSheetId="86">#REF!</definedName>
    <definedName name="neu" localSheetId="4">#REF!</definedName>
    <definedName name="neu" localSheetId="5">#REF!</definedName>
    <definedName name="neu">#REF!</definedName>
    <definedName name="neu_10" localSheetId="7">#REF!</definedName>
    <definedName name="neu_10" localSheetId="9">#REF!</definedName>
    <definedName name="neu_10" localSheetId="11">#REF!</definedName>
    <definedName name="neu_10" localSheetId="21">#REF!</definedName>
    <definedName name="neu_10" localSheetId="23">#REF!</definedName>
    <definedName name="neu_10" localSheetId="25">#REF!</definedName>
    <definedName name="neu_10" localSheetId="37">#REF!</definedName>
    <definedName name="neu_10" localSheetId="39">#REF!</definedName>
    <definedName name="neu_10" localSheetId="49">#REF!</definedName>
    <definedName name="neu_10" localSheetId="52">#REF!</definedName>
    <definedName name="neu_10" localSheetId="53">#REF!</definedName>
    <definedName name="neu_10" localSheetId="55">#REF!</definedName>
    <definedName name="neu_10" localSheetId="59">#REF!</definedName>
    <definedName name="neu_10" localSheetId="74">#REF!</definedName>
    <definedName name="neu_10" localSheetId="75">#REF!</definedName>
    <definedName name="neu_10" localSheetId="78">#REF!</definedName>
    <definedName name="neu_10" localSheetId="90">#REF!</definedName>
    <definedName name="neu_10" localSheetId="95">#REF!</definedName>
    <definedName name="neu_10" localSheetId="96">#REF!</definedName>
    <definedName name="neu_10" localSheetId="100">#REF!</definedName>
    <definedName name="neu_10" localSheetId="99">#REF!</definedName>
    <definedName name="neu_10" localSheetId="101">#REF!</definedName>
    <definedName name="neu_10" localSheetId="103">#REF!</definedName>
    <definedName name="neu_10" localSheetId="107">#REF!</definedName>
    <definedName name="neu_10" localSheetId="115">#REF!</definedName>
    <definedName name="neu_10" localSheetId="2">#REF!</definedName>
    <definedName name="neu_10" localSheetId="33">#REF!</definedName>
    <definedName name="neu_10" localSheetId="86">#REF!</definedName>
    <definedName name="neu_10">#REF!</definedName>
    <definedName name="neu_12" localSheetId="7">#REF!</definedName>
    <definedName name="neu_12" localSheetId="9">#REF!</definedName>
    <definedName name="neu_12" localSheetId="11">#REF!</definedName>
    <definedName name="neu_12" localSheetId="21">#REF!</definedName>
    <definedName name="neu_12" localSheetId="23">#REF!</definedName>
    <definedName name="neu_12" localSheetId="25">#REF!</definedName>
    <definedName name="neu_12" localSheetId="37">#REF!</definedName>
    <definedName name="neu_12" localSheetId="39">#REF!</definedName>
    <definedName name="neu_12" localSheetId="49">#REF!</definedName>
    <definedName name="neu_12" localSheetId="52">#REF!</definedName>
    <definedName name="neu_12" localSheetId="53">#REF!</definedName>
    <definedName name="neu_12" localSheetId="55">#REF!</definedName>
    <definedName name="neu_12" localSheetId="59">#REF!</definedName>
    <definedName name="neu_12" localSheetId="74">#REF!</definedName>
    <definedName name="neu_12" localSheetId="75">#REF!</definedName>
    <definedName name="neu_12" localSheetId="78">#REF!</definedName>
    <definedName name="neu_12" localSheetId="90">#REF!</definedName>
    <definedName name="neu_12" localSheetId="95">#REF!</definedName>
    <definedName name="neu_12" localSheetId="96">#REF!</definedName>
    <definedName name="neu_12" localSheetId="100">#REF!</definedName>
    <definedName name="neu_12" localSheetId="99">#REF!</definedName>
    <definedName name="neu_12" localSheetId="101">#REF!</definedName>
    <definedName name="neu_12" localSheetId="103">#REF!</definedName>
    <definedName name="neu_12" localSheetId="107">#REF!</definedName>
    <definedName name="neu_12" localSheetId="115">#REF!</definedName>
    <definedName name="neu_12" localSheetId="2">#REF!</definedName>
    <definedName name="neu_12" localSheetId="33">#REF!</definedName>
    <definedName name="neu_12" localSheetId="86">#REF!</definedName>
    <definedName name="neu_12">#REF!</definedName>
    <definedName name="neu_18" localSheetId="7">#REF!</definedName>
    <definedName name="neu_18" localSheetId="9">#REF!</definedName>
    <definedName name="neu_18" localSheetId="11">#REF!</definedName>
    <definedName name="neu_18" localSheetId="21">#REF!</definedName>
    <definedName name="neu_18" localSheetId="23">#REF!</definedName>
    <definedName name="neu_18" localSheetId="25">#REF!</definedName>
    <definedName name="neu_18" localSheetId="35">#REF!</definedName>
    <definedName name="neu_18" localSheetId="37">#REF!</definedName>
    <definedName name="neu_18" localSheetId="39">#REF!</definedName>
    <definedName name="neu_18" localSheetId="49">#REF!</definedName>
    <definedName name="neu_18" localSheetId="52">#REF!</definedName>
    <definedName name="neu_18" localSheetId="53">#REF!</definedName>
    <definedName name="neu_18" localSheetId="55">#REF!</definedName>
    <definedName name="neu_18" localSheetId="59">#REF!</definedName>
    <definedName name="neu_18" localSheetId="74">#REF!</definedName>
    <definedName name="neu_18" localSheetId="75">#REF!</definedName>
    <definedName name="neu_18" localSheetId="90">#REF!</definedName>
    <definedName name="neu_18" localSheetId="95">#REF!</definedName>
    <definedName name="neu_18" localSheetId="96">#REF!</definedName>
    <definedName name="neu_18" localSheetId="100">#REF!</definedName>
    <definedName name="neu_18" localSheetId="99">#REF!</definedName>
    <definedName name="neu_18" localSheetId="101">#REF!</definedName>
    <definedName name="neu_18" localSheetId="103">#REF!</definedName>
    <definedName name="neu_18" localSheetId="107">#REF!</definedName>
    <definedName name="neu_18" localSheetId="115">#REF!</definedName>
    <definedName name="neu_18" localSheetId="2">#REF!</definedName>
    <definedName name="neu_18" localSheetId="33">#REF!</definedName>
    <definedName name="neu_18" localSheetId="86">#REF!</definedName>
    <definedName name="neu_18">#REF!</definedName>
    <definedName name="neu_22" localSheetId="7">#REF!</definedName>
    <definedName name="neu_22" localSheetId="9">#REF!</definedName>
    <definedName name="neu_22" localSheetId="11">#REF!</definedName>
    <definedName name="neu_22" localSheetId="21">#REF!</definedName>
    <definedName name="neu_22" localSheetId="23">#REF!</definedName>
    <definedName name="neu_22" localSheetId="25">#REF!</definedName>
    <definedName name="neu_22" localSheetId="35">#REF!</definedName>
    <definedName name="neu_22" localSheetId="37">#REF!</definedName>
    <definedName name="neu_22" localSheetId="39">#REF!</definedName>
    <definedName name="neu_22" localSheetId="49">#REF!</definedName>
    <definedName name="neu_22" localSheetId="52">#REF!</definedName>
    <definedName name="neu_22" localSheetId="53">#REF!</definedName>
    <definedName name="neu_22" localSheetId="55">#REF!</definedName>
    <definedName name="neu_22" localSheetId="59">#REF!</definedName>
    <definedName name="neu_22" localSheetId="74">#REF!</definedName>
    <definedName name="neu_22" localSheetId="75">#REF!</definedName>
    <definedName name="neu_22" localSheetId="90">#REF!</definedName>
    <definedName name="neu_22" localSheetId="95">#REF!</definedName>
    <definedName name="neu_22" localSheetId="96">#REF!</definedName>
    <definedName name="neu_22" localSheetId="100">#REF!</definedName>
    <definedName name="neu_22" localSheetId="99">#REF!</definedName>
    <definedName name="neu_22" localSheetId="101">#REF!</definedName>
    <definedName name="neu_22" localSheetId="103">#REF!</definedName>
    <definedName name="neu_22" localSheetId="107">#REF!</definedName>
    <definedName name="neu_22" localSheetId="115">#REF!</definedName>
    <definedName name="neu_22" localSheetId="2">#REF!</definedName>
    <definedName name="neu_22" localSheetId="33">#REF!</definedName>
    <definedName name="neu_22" localSheetId="86">#REF!</definedName>
    <definedName name="neu_22">#REF!</definedName>
    <definedName name="neu_27" localSheetId="7">#REF!</definedName>
    <definedName name="neu_27" localSheetId="9">#REF!</definedName>
    <definedName name="neu_27" localSheetId="11">#REF!</definedName>
    <definedName name="neu_27" localSheetId="21">#REF!</definedName>
    <definedName name="neu_27" localSheetId="23">#REF!</definedName>
    <definedName name="neu_27" localSheetId="25">#REF!</definedName>
    <definedName name="neu_27" localSheetId="35">#REF!</definedName>
    <definedName name="neu_27" localSheetId="37">#REF!</definedName>
    <definedName name="neu_27" localSheetId="39">#REF!</definedName>
    <definedName name="neu_27" localSheetId="49">#REF!</definedName>
    <definedName name="neu_27" localSheetId="52">#REF!</definedName>
    <definedName name="neu_27" localSheetId="53">#REF!</definedName>
    <definedName name="neu_27" localSheetId="55">#REF!</definedName>
    <definedName name="neu_27" localSheetId="59">#REF!</definedName>
    <definedName name="neu_27" localSheetId="74">#REF!</definedName>
    <definedName name="neu_27" localSheetId="75">#REF!</definedName>
    <definedName name="neu_27" localSheetId="90">#REF!</definedName>
    <definedName name="neu_27" localSheetId="95">#REF!</definedName>
    <definedName name="neu_27" localSheetId="96">#REF!</definedName>
    <definedName name="neu_27" localSheetId="100">#REF!</definedName>
    <definedName name="neu_27" localSheetId="99">#REF!</definedName>
    <definedName name="neu_27" localSheetId="101">#REF!</definedName>
    <definedName name="neu_27" localSheetId="103">#REF!</definedName>
    <definedName name="neu_27" localSheetId="107">#REF!</definedName>
    <definedName name="neu_27" localSheetId="115">#REF!</definedName>
    <definedName name="neu_27" localSheetId="2">#REF!</definedName>
    <definedName name="neu_27" localSheetId="33">#REF!</definedName>
    <definedName name="neu_27" localSheetId="86">#REF!</definedName>
    <definedName name="neu_27">#REF!</definedName>
    <definedName name="neu_29" localSheetId="7">#REF!</definedName>
    <definedName name="neu_29" localSheetId="9">#REF!</definedName>
    <definedName name="neu_29" localSheetId="11">#REF!</definedName>
    <definedName name="neu_29" localSheetId="21">#REF!</definedName>
    <definedName name="neu_29" localSheetId="23">#REF!</definedName>
    <definedName name="neu_29" localSheetId="25">#REF!</definedName>
    <definedName name="neu_29" localSheetId="35">#REF!</definedName>
    <definedName name="neu_29" localSheetId="37">#REF!</definedName>
    <definedName name="neu_29" localSheetId="39">#REF!</definedName>
    <definedName name="neu_29" localSheetId="49">#REF!</definedName>
    <definedName name="neu_29" localSheetId="52">#REF!</definedName>
    <definedName name="neu_29" localSheetId="53">#REF!</definedName>
    <definedName name="neu_29" localSheetId="55">#REF!</definedName>
    <definedName name="neu_29" localSheetId="59">#REF!</definedName>
    <definedName name="neu_29" localSheetId="74">#REF!</definedName>
    <definedName name="neu_29" localSheetId="75">#REF!</definedName>
    <definedName name="neu_29" localSheetId="90">#REF!</definedName>
    <definedName name="neu_29" localSheetId="95">#REF!</definedName>
    <definedName name="neu_29" localSheetId="96">#REF!</definedName>
    <definedName name="neu_29" localSheetId="100">#REF!</definedName>
    <definedName name="neu_29" localSheetId="99">#REF!</definedName>
    <definedName name="neu_29" localSheetId="101">#REF!</definedName>
    <definedName name="neu_29" localSheetId="103">#REF!</definedName>
    <definedName name="neu_29" localSheetId="107">#REF!</definedName>
    <definedName name="neu_29" localSheetId="115">#REF!</definedName>
    <definedName name="neu_29" localSheetId="2">#REF!</definedName>
    <definedName name="neu_29" localSheetId="33">#REF!</definedName>
    <definedName name="neu_29" localSheetId="86">#REF!</definedName>
    <definedName name="neu_29">#REF!</definedName>
    <definedName name="neu_31" localSheetId="7">#REF!</definedName>
    <definedName name="neu_31" localSheetId="9">#REF!</definedName>
    <definedName name="neu_31" localSheetId="11">#REF!</definedName>
    <definedName name="neu_31" localSheetId="21">#REF!</definedName>
    <definedName name="neu_31" localSheetId="23">#REF!</definedName>
    <definedName name="neu_31" localSheetId="25">#REF!</definedName>
    <definedName name="neu_31" localSheetId="35">#REF!</definedName>
    <definedName name="neu_31" localSheetId="37">#REF!</definedName>
    <definedName name="neu_31" localSheetId="39">#REF!</definedName>
    <definedName name="neu_31" localSheetId="49">#REF!</definedName>
    <definedName name="neu_31" localSheetId="52">#REF!</definedName>
    <definedName name="neu_31" localSheetId="53">#REF!</definedName>
    <definedName name="neu_31" localSheetId="55">#REF!</definedName>
    <definedName name="neu_31" localSheetId="59">#REF!</definedName>
    <definedName name="neu_31" localSheetId="74">#REF!</definedName>
    <definedName name="neu_31" localSheetId="75">#REF!</definedName>
    <definedName name="neu_31" localSheetId="90">#REF!</definedName>
    <definedName name="neu_31" localSheetId="95">#REF!</definedName>
    <definedName name="neu_31" localSheetId="96">#REF!</definedName>
    <definedName name="neu_31" localSheetId="100">#REF!</definedName>
    <definedName name="neu_31" localSheetId="99">#REF!</definedName>
    <definedName name="neu_31" localSheetId="101">#REF!</definedName>
    <definedName name="neu_31" localSheetId="103">#REF!</definedName>
    <definedName name="neu_31" localSheetId="107">#REF!</definedName>
    <definedName name="neu_31" localSheetId="115">#REF!</definedName>
    <definedName name="neu_31" localSheetId="2">#REF!</definedName>
    <definedName name="neu_31" localSheetId="33">#REF!</definedName>
    <definedName name="neu_31" localSheetId="86">#REF!</definedName>
    <definedName name="neu_31">#REF!</definedName>
    <definedName name="neu_38" localSheetId="7">#REF!</definedName>
    <definedName name="neu_38" localSheetId="9">#REF!</definedName>
    <definedName name="neu_38" localSheetId="11">#REF!</definedName>
    <definedName name="neu_38" localSheetId="21">#REF!</definedName>
    <definedName name="neu_38" localSheetId="23">#REF!</definedName>
    <definedName name="neu_38" localSheetId="25">#REF!</definedName>
    <definedName name="neu_38" localSheetId="35">#REF!</definedName>
    <definedName name="neu_38" localSheetId="37">#REF!</definedName>
    <definedName name="neu_38" localSheetId="39">#REF!</definedName>
    <definedName name="neu_38" localSheetId="49">#REF!</definedName>
    <definedName name="neu_38" localSheetId="52">#REF!</definedName>
    <definedName name="neu_38" localSheetId="53">#REF!</definedName>
    <definedName name="neu_38" localSheetId="55">#REF!</definedName>
    <definedName name="neu_38" localSheetId="59">#REF!</definedName>
    <definedName name="neu_38" localSheetId="74">#REF!</definedName>
    <definedName name="neu_38" localSheetId="75">#REF!</definedName>
    <definedName name="neu_38" localSheetId="90">#REF!</definedName>
    <definedName name="neu_38" localSheetId="95">#REF!</definedName>
    <definedName name="neu_38" localSheetId="96">#REF!</definedName>
    <definedName name="neu_38" localSheetId="100">#REF!</definedName>
    <definedName name="neu_38" localSheetId="99">#REF!</definedName>
    <definedName name="neu_38" localSheetId="101">#REF!</definedName>
    <definedName name="neu_38" localSheetId="103">#REF!</definedName>
    <definedName name="neu_38" localSheetId="107">#REF!</definedName>
    <definedName name="neu_38" localSheetId="115">#REF!</definedName>
    <definedName name="neu_38" localSheetId="2">#REF!</definedName>
    <definedName name="neu_38" localSheetId="33">#REF!</definedName>
    <definedName name="neu_38" localSheetId="86">#REF!</definedName>
    <definedName name="neu_38">#REF!</definedName>
    <definedName name="neu_40" localSheetId="7">#REF!</definedName>
    <definedName name="neu_40" localSheetId="9">#REF!</definedName>
    <definedName name="neu_40" localSheetId="11">#REF!</definedName>
    <definedName name="neu_40" localSheetId="21">#REF!</definedName>
    <definedName name="neu_40" localSheetId="23">#REF!</definedName>
    <definedName name="neu_40" localSheetId="25">#REF!</definedName>
    <definedName name="neu_40" localSheetId="35">#REF!</definedName>
    <definedName name="neu_40" localSheetId="37">#REF!</definedName>
    <definedName name="neu_40" localSheetId="39">#REF!</definedName>
    <definedName name="neu_40" localSheetId="49">#REF!</definedName>
    <definedName name="neu_40" localSheetId="52">#REF!</definedName>
    <definedName name="neu_40" localSheetId="53">#REF!</definedName>
    <definedName name="neu_40" localSheetId="55">#REF!</definedName>
    <definedName name="neu_40" localSheetId="59">#REF!</definedName>
    <definedName name="neu_40" localSheetId="74">#REF!</definedName>
    <definedName name="neu_40" localSheetId="75">#REF!</definedName>
    <definedName name="neu_40" localSheetId="90">#REF!</definedName>
    <definedName name="neu_40" localSheetId="95">#REF!</definedName>
    <definedName name="neu_40" localSheetId="96">#REF!</definedName>
    <definedName name="neu_40" localSheetId="100">#REF!</definedName>
    <definedName name="neu_40" localSheetId="99">#REF!</definedName>
    <definedName name="neu_40" localSheetId="101">#REF!</definedName>
    <definedName name="neu_40" localSheetId="103">#REF!</definedName>
    <definedName name="neu_40" localSheetId="107">#REF!</definedName>
    <definedName name="neu_40" localSheetId="115">#REF!</definedName>
    <definedName name="neu_40" localSheetId="2">#REF!</definedName>
    <definedName name="neu_40" localSheetId="33">#REF!</definedName>
    <definedName name="neu_40" localSheetId="86">#REF!</definedName>
    <definedName name="neu_40">#REF!</definedName>
    <definedName name="neu_44" localSheetId="7">#REF!</definedName>
    <definedName name="neu_44" localSheetId="9">#REF!</definedName>
    <definedName name="neu_44" localSheetId="11">#REF!</definedName>
    <definedName name="neu_44" localSheetId="21">#REF!</definedName>
    <definedName name="neu_44" localSheetId="23">#REF!</definedName>
    <definedName name="neu_44" localSheetId="25">#REF!</definedName>
    <definedName name="neu_44" localSheetId="35">#REF!</definedName>
    <definedName name="neu_44" localSheetId="37">#REF!</definedName>
    <definedName name="neu_44" localSheetId="39">#REF!</definedName>
    <definedName name="neu_44" localSheetId="49">#REF!</definedName>
    <definedName name="neu_44" localSheetId="52">#REF!</definedName>
    <definedName name="neu_44" localSheetId="53">#REF!</definedName>
    <definedName name="neu_44" localSheetId="55">#REF!</definedName>
    <definedName name="neu_44" localSheetId="59">#REF!</definedName>
    <definedName name="neu_44" localSheetId="74">#REF!</definedName>
    <definedName name="neu_44" localSheetId="75">#REF!</definedName>
    <definedName name="neu_44" localSheetId="90">#REF!</definedName>
    <definedName name="neu_44" localSheetId="95">#REF!</definedName>
    <definedName name="neu_44" localSheetId="96">#REF!</definedName>
    <definedName name="neu_44" localSheetId="100">#REF!</definedName>
    <definedName name="neu_44" localSheetId="99">#REF!</definedName>
    <definedName name="neu_44" localSheetId="101">#REF!</definedName>
    <definedName name="neu_44" localSheetId="103">#REF!</definedName>
    <definedName name="neu_44" localSheetId="107">#REF!</definedName>
    <definedName name="neu_44" localSheetId="115">#REF!</definedName>
    <definedName name="neu_44" localSheetId="2">#REF!</definedName>
    <definedName name="neu_44" localSheetId="33">#REF!</definedName>
    <definedName name="neu_44" localSheetId="86">#REF!</definedName>
    <definedName name="neu_44">#REF!</definedName>
    <definedName name="neu_48" localSheetId="7">#REF!</definedName>
    <definedName name="neu_48" localSheetId="9">#REF!</definedName>
    <definedName name="neu_48" localSheetId="11">#REF!</definedName>
    <definedName name="neu_48" localSheetId="21">#REF!</definedName>
    <definedName name="neu_48" localSheetId="23">#REF!</definedName>
    <definedName name="neu_48" localSheetId="25">#REF!</definedName>
    <definedName name="neu_48" localSheetId="35">#REF!</definedName>
    <definedName name="neu_48" localSheetId="37">#REF!</definedName>
    <definedName name="neu_48" localSheetId="39">#REF!</definedName>
    <definedName name="neu_48" localSheetId="49">#REF!</definedName>
    <definedName name="neu_48" localSheetId="52">#REF!</definedName>
    <definedName name="neu_48" localSheetId="53">#REF!</definedName>
    <definedName name="neu_48" localSheetId="55">#REF!</definedName>
    <definedName name="neu_48" localSheetId="59">#REF!</definedName>
    <definedName name="neu_48" localSheetId="74">#REF!</definedName>
    <definedName name="neu_48" localSheetId="75">#REF!</definedName>
    <definedName name="neu_48" localSheetId="90">#REF!</definedName>
    <definedName name="neu_48" localSheetId="95">#REF!</definedName>
    <definedName name="neu_48" localSheetId="96">#REF!</definedName>
    <definedName name="neu_48" localSheetId="100">#REF!</definedName>
    <definedName name="neu_48" localSheetId="99">#REF!</definedName>
    <definedName name="neu_48" localSheetId="101">#REF!</definedName>
    <definedName name="neu_48" localSheetId="103">#REF!</definedName>
    <definedName name="neu_48" localSheetId="107">#REF!</definedName>
    <definedName name="neu_48" localSheetId="115">#REF!</definedName>
    <definedName name="neu_48" localSheetId="2">#REF!</definedName>
    <definedName name="neu_48" localSheetId="33">#REF!</definedName>
    <definedName name="neu_48" localSheetId="86">#REF!</definedName>
    <definedName name="neu_48">#REF!</definedName>
    <definedName name="neu_57" localSheetId="7">#REF!</definedName>
    <definedName name="neu_57" localSheetId="9">#REF!</definedName>
    <definedName name="neu_57" localSheetId="11">#REF!</definedName>
    <definedName name="neu_57" localSheetId="21">#REF!</definedName>
    <definedName name="neu_57" localSheetId="23">#REF!</definedName>
    <definedName name="neu_57" localSheetId="25">#REF!</definedName>
    <definedName name="neu_57" localSheetId="35">#REF!</definedName>
    <definedName name="neu_57" localSheetId="37">#REF!</definedName>
    <definedName name="neu_57" localSheetId="39">#REF!</definedName>
    <definedName name="neu_57" localSheetId="49">#REF!</definedName>
    <definedName name="neu_57" localSheetId="52">#REF!</definedName>
    <definedName name="neu_57" localSheetId="53">#REF!</definedName>
    <definedName name="neu_57" localSheetId="55">#REF!</definedName>
    <definedName name="neu_57" localSheetId="59">#REF!</definedName>
    <definedName name="neu_57" localSheetId="74">#REF!</definedName>
    <definedName name="neu_57" localSheetId="75">#REF!</definedName>
    <definedName name="neu_57" localSheetId="90">#REF!</definedName>
    <definedName name="neu_57" localSheetId="95">#REF!</definedName>
    <definedName name="neu_57" localSheetId="96">#REF!</definedName>
    <definedName name="neu_57" localSheetId="100">#REF!</definedName>
    <definedName name="neu_57" localSheetId="99">#REF!</definedName>
    <definedName name="neu_57" localSheetId="101">#REF!</definedName>
    <definedName name="neu_57" localSheetId="103">#REF!</definedName>
    <definedName name="neu_57" localSheetId="107">#REF!</definedName>
    <definedName name="neu_57" localSheetId="115">#REF!</definedName>
    <definedName name="neu_57" localSheetId="2">#REF!</definedName>
    <definedName name="neu_57" localSheetId="33">#REF!</definedName>
    <definedName name="neu_57" localSheetId="86">#REF!</definedName>
    <definedName name="neu_57">#REF!</definedName>
    <definedName name="neu_6" localSheetId="7">#REF!</definedName>
    <definedName name="neu_6" localSheetId="9">#REF!</definedName>
    <definedName name="neu_6" localSheetId="11">#REF!</definedName>
    <definedName name="neu_6" localSheetId="21">#REF!</definedName>
    <definedName name="neu_6" localSheetId="23">#REF!</definedName>
    <definedName name="neu_6" localSheetId="25">#REF!</definedName>
    <definedName name="neu_6" localSheetId="35">#REF!</definedName>
    <definedName name="neu_6" localSheetId="37">#REF!</definedName>
    <definedName name="neu_6" localSheetId="39">#REF!</definedName>
    <definedName name="neu_6" localSheetId="49">#REF!</definedName>
    <definedName name="neu_6" localSheetId="52">#REF!</definedName>
    <definedName name="neu_6" localSheetId="53">#REF!</definedName>
    <definedName name="neu_6" localSheetId="55">#REF!</definedName>
    <definedName name="neu_6" localSheetId="59">#REF!</definedName>
    <definedName name="neu_6" localSheetId="74">#REF!</definedName>
    <definedName name="neu_6" localSheetId="75">#REF!</definedName>
    <definedName name="neu_6" localSheetId="90">#REF!</definedName>
    <definedName name="neu_6" localSheetId="95">#REF!</definedName>
    <definedName name="neu_6" localSheetId="96">#REF!</definedName>
    <definedName name="neu_6" localSheetId="100">#REF!</definedName>
    <definedName name="neu_6" localSheetId="99">#REF!</definedName>
    <definedName name="neu_6" localSheetId="101">#REF!</definedName>
    <definedName name="neu_6" localSheetId="103">#REF!</definedName>
    <definedName name="neu_6" localSheetId="107">#REF!</definedName>
    <definedName name="neu_6" localSheetId="115">#REF!</definedName>
    <definedName name="neu_6" localSheetId="2">#REF!</definedName>
    <definedName name="neu_6" localSheetId="33">#REF!</definedName>
    <definedName name="neu_6" localSheetId="86">#REF!</definedName>
    <definedName name="neu_6">#REF!</definedName>
    <definedName name="neu_61" localSheetId="7">#REF!</definedName>
    <definedName name="neu_61" localSheetId="9">#REF!</definedName>
    <definedName name="neu_61" localSheetId="11">#REF!</definedName>
    <definedName name="neu_61" localSheetId="21">#REF!</definedName>
    <definedName name="neu_61" localSheetId="23">#REF!</definedName>
    <definedName name="neu_61" localSheetId="25">#REF!</definedName>
    <definedName name="neu_61" localSheetId="35">#REF!</definedName>
    <definedName name="neu_61" localSheetId="37">#REF!</definedName>
    <definedName name="neu_61" localSheetId="39">#REF!</definedName>
    <definedName name="neu_61" localSheetId="49">#REF!</definedName>
    <definedName name="neu_61" localSheetId="52">#REF!</definedName>
    <definedName name="neu_61" localSheetId="53">#REF!</definedName>
    <definedName name="neu_61" localSheetId="55">#REF!</definedName>
    <definedName name="neu_61" localSheetId="59">#REF!</definedName>
    <definedName name="neu_61" localSheetId="74">#REF!</definedName>
    <definedName name="neu_61" localSheetId="75">#REF!</definedName>
    <definedName name="neu_61" localSheetId="90">#REF!</definedName>
    <definedName name="neu_61" localSheetId="95">#REF!</definedName>
    <definedName name="neu_61" localSheetId="96">#REF!</definedName>
    <definedName name="neu_61" localSheetId="100">#REF!</definedName>
    <definedName name="neu_61" localSheetId="99">#REF!</definedName>
    <definedName name="neu_61" localSheetId="101">#REF!</definedName>
    <definedName name="neu_61" localSheetId="103">#REF!</definedName>
    <definedName name="neu_61" localSheetId="107">#REF!</definedName>
    <definedName name="neu_61" localSheetId="115">#REF!</definedName>
    <definedName name="neu_61" localSheetId="2">#REF!</definedName>
    <definedName name="neu_61" localSheetId="33">#REF!</definedName>
    <definedName name="neu_61" localSheetId="86">#REF!</definedName>
    <definedName name="neu_61">#REF!</definedName>
    <definedName name="neu_72" localSheetId="7">#REF!</definedName>
    <definedName name="neu_72" localSheetId="9">#REF!</definedName>
    <definedName name="neu_72" localSheetId="11">#REF!</definedName>
    <definedName name="neu_72" localSheetId="21">#REF!</definedName>
    <definedName name="neu_72" localSheetId="23">#REF!</definedName>
    <definedName name="neu_72" localSheetId="25">#REF!</definedName>
    <definedName name="neu_72" localSheetId="35">#REF!</definedName>
    <definedName name="neu_72" localSheetId="37">#REF!</definedName>
    <definedName name="neu_72" localSheetId="39">#REF!</definedName>
    <definedName name="neu_72" localSheetId="49">#REF!</definedName>
    <definedName name="neu_72" localSheetId="52">#REF!</definedName>
    <definedName name="neu_72" localSheetId="53">#REF!</definedName>
    <definedName name="neu_72" localSheetId="55">#REF!</definedName>
    <definedName name="neu_72" localSheetId="59">#REF!</definedName>
    <definedName name="neu_72" localSheetId="74">#REF!</definedName>
    <definedName name="neu_72" localSheetId="75">#REF!</definedName>
    <definedName name="neu_72" localSheetId="90">#REF!</definedName>
    <definedName name="neu_72" localSheetId="95">#REF!</definedName>
    <definedName name="neu_72" localSheetId="96">#REF!</definedName>
    <definedName name="neu_72" localSheetId="100">#REF!</definedName>
    <definedName name="neu_72" localSheetId="99">#REF!</definedName>
    <definedName name="neu_72" localSheetId="101">#REF!</definedName>
    <definedName name="neu_72" localSheetId="103">#REF!</definedName>
    <definedName name="neu_72" localSheetId="107">#REF!</definedName>
    <definedName name="neu_72" localSheetId="115">#REF!</definedName>
    <definedName name="neu_72" localSheetId="2">#REF!</definedName>
    <definedName name="neu_72" localSheetId="33">#REF!</definedName>
    <definedName name="neu_72" localSheetId="86">#REF!</definedName>
    <definedName name="neu_72">#REF!</definedName>
    <definedName name="neu_77" localSheetId="7">#REF!</definedName>
    <definedName name="neu_77" localSheetId="9">#REF!</definedName>
    <definedName name="neu_77" localSheetId="11">#REF!</definedName>
    <definedName name="neu_77" localSheetId="21">#REF!</definedName>
    <definedName name="neu_77" localSheetId="23">#REF!</definedName>
    <definedName name="neu_77" localSheetId="25">#REF!</definedName>
    <definedName name="neu_77" localSheetId="35">#REF!</definedName>
    <definedName name="neu_77" localSheetId="37">#REF!</definedName>
    <definedName name="neu_77" localSheetId="39">#REF!</definedName>
    <definedName name="neu_77" localSheetId="49">#REF!</definedName>
    <definedName name="neu_77" localSheetId="52">#REF!</definedName>
    <definedName name="neu_77" localSheetId="53">#REF!</definedName>
    <definedName name="neu_77" localSheetId="55">#REF!</definedName>
    <definedName name="neu_77" localSheetId="59">#REF!</definedName>
    <definedName name="neu_77" localSheetId="74">#REF!</definedName>
    <definedName name="neu_77" localSheetId="75">#REF!</definedName>
    <definedName name="neu_77" localSheetId="90">#REF!</definedName>
    <definedName name="neu_77" localSheetId="95">#REF!</definedName>
    <definedName name="neu_77" localSheetId="96">#REF!</definedName>
    <definedName name="neu_77" localSheetId="100">#REF!</definedName>
    <definedName name="neu_77" localSheetId="99">#REF!</definedName>
    <definedName name="neu_77" localSheetId="101">#REF!</definedName>
    <definedName name="neu_77" localSheetId="103">#REF!</definedName>
    <definedName name="neu_77" localSheetId="107">#REF!</definedName>
    <definedName name="neu_77" localSheetId="115">#REF!</definedName>
    <definedName name="neu_77" localSheetId="2">#REF!</definedName>
    <definedName name="neu_77" localSheetId="33">#REF!</definedName>
    <definedName name="neu_77" localSheetId="86">#REF!</definedName>
    <definedName name="neu_77">#REF!</definedName>
    <definedName name="neu_8" localSheetId="7">#REF!</definedName>
    <definedName name="neu_8" localSheetId="9">#REF!</definedName>
    <definedName name="neu_8" localSheetId="11">#REF!</definedName>
    <definedName name="neu_8" localSheetId="21">#REF!</definedName>
    <definedName name="neu_8" localSheetId="23">#REF!</definedName>
    <definedName name="neu_8" localSheetId="25">#REF!</definedName>
    <definedName name="neu_8" localSheetId="35">#REF!</definedName>
    <definedName name="neu_8" localSheetId="37">#REF!</definedName>
    <definedName name="neu_8" localSheetId="39">#REF!</definedName>
    <definedName name="neu_8" localSheetId="49">#REF!</definedName>
    <definedName name="neu_8" localSheetId="52">#REF!</definedName>
    <definedName name="neu_8" localSheetId="53">#REF!</definedName>
    <definedName name="neu_8" localSheetId="55">#REF!</definedName>
    <definedName name="neu_8" localSheetId="59">#REF!</definedName>
    <definedName name="neu_8" localSheetId="74">#REF!</definedName>
    <definedName name="neu_8" localSheetId="75">#REF!</definedName>
    <definedName name="neu_8" localSheetId="90">#REF!</definedName>
    <definedName name="neu_8" localSheetId="95">#REF!</definedName>
    <definedName name="neu_8" localSheetId="96">#REF!</definedName>
    <definedName name="neu_8" localSheetId="100">#REF!</definedName>
    <definedName name="neu_8" localSheetId="99">#REF!</definedName>
    <definedName name="neu_8" localSheetId="101">#REF!</definedName>
    <definedName name="neu_8" localSheetId="103">#REF!</definedName>
    <definedName name="neu_8" localSheetId="107">#REF!</definedName>
    <definedName name="neu_8" localSheetId="115">#REF!</definedName>
    <definedName name="neu_8" localSheetId="2">#REF!</definedName>
    <definedName name="neu_8" localSheetId="33">#REF!</definedName>
    <definedName name="neu_8" localSheetId="86">#REF!</definedName>
    <definedName name="neu_8">#REF!</definedName>
    <definedName name="neu_83" localSheetId="7">#REF!</definedName>
    <definedName name="neu_83" localSheetId="9">#REF!</definedName>
    <definedName name="neu_83" localSheetId="11">#REF!</definedName>
    <definedName name="neu_83" localSheetId="21">#REF!</definedName>
    <definedName name="neu_83" localSheetId="23">#REF!</definedName>
    <definedName name="neu_83" localSheetId="25">#REF!</definedName>
    <definedName name="neu_83" localSheetId="35">#REF!</definedName>
    <definedName name="neu_83" localSheetId="37">#REF!</definedName>
    <definedName name="neu_83" localSheetId="39">#REF!</definedName>
    <definedName name="neu_83" localSheetId="49">#REF!</definedName>
    <definedName name="neu_83" localSheetId="52">#REF!</definedName>
    <definedName name="neu_83" localSheetId="53">#REF!</definedName>
    <definedName name="neu_83" localSheetId="55">#REF!</definedName>
    <definedName name="neu_83" localSheetId="59">#REF!</definedName>
    <definedName name="neu_83" localSheetId="74">#REF!</definedName>
    <definedName name="neu_83" localSheetId="75">#REF!</definedName>
    <definedName name="neu_83" localSheetId="90">#REF!</definedName>
    <definedName name="neu_83" localSheetId="95">#REF!</definedName>
    <definedName name="neu_83" localSheetId="96">#REF!</definedName>
    <definedName name="neu_83" localSheetId="100">#REF!</definedName>
    <definedName name="neu_83" localSheetId="99">#REF!</definedName>
    <definedName name="neu_83" localSheetId="101">#REF!</definedName>
    <definedName name="neu_83" localSheetId="103">#REF!</definedName>
    <definedName name="neu_83" localSheetId="107">#REF!</definedName>
    <definedName name="neu_83" localSheetId="115">#REF!</definedName>
    <definedName name="neu_83" localSheetId="2">#REF!</definedName>
    <definedName name="neu_83" localSheetId="33">#REF!</definedName>
    <definedName name="neu_83" localSheetId="86">#REF!</definedName>
    <definedName name="neu_83">#REF!</definedName>
    <definedName name="neu_85" localSheetId="7">#REF!</definedName>
    <definedName name="neu_85" localSheetId="9">#REF!</definedName>
    <definedName name="neu_85" localSheetId="11">#REF!</definedName>
    <definedName name="neu_85" localSheetId="21">#REF!</definedName>
    <definedName name="neu_85" localSheetId="23">#REF!</definedName>
    <definedName name="neu_85" localSheetId="25">#REF!</definedName>
    <definedName name="neu_85" localSheetId="35">#REF!</definedName>
    <definedName name="neu_85" localSheetId="37">#REF!</definedName>
    <definedName name="neu_85" localSheetId="39">#REF!</definedName>
    <definedName name="neu_85" localSheetId="49">#REF!</definedName>
    <definedName name="neu_85" localSheetId="52">#REF!</definedName>
    <definedName name="neu_85" localSheetId="53">#REF!</definedName>
    <definedName name="neu_85" localSheetId="55">#REF!</definedName>
    <definedName name="neu_85" localSheetId="59">#REF!</definedName>
    <definedName name="neu_85" localSheetId="74">#REF!</definedName>
    <definedName name="neu_85" localSheetId="75">#REF!</definedName>
    <definedName name="neu_85" localSheetId="90">#REF!</definedName>
    <definedName name="neu_85" localSheetId="95">#REF!</definedName>
    <definedName name="neu_85" localSheetId="96">#REF!</definedName>
    <definedName name="neu_85" localSheetId="100">#REF!</definedName>
    <definedName name="neu_85" localSheetId="99">#REF!</definedName>
    <definedName name="neu_85" localSheetId="101">#REF!</definedName>
    <definedName name="neu_85" localSheetId="103">#REF!</definedName>
    <definedName name="neu_85" localSheetId="107">#REF!</definedName>
    <definedName name="neu_85" localSheetId="115">#REF!</definedName>
    <definedName name="neu_85" localSheetId="2">#REF!</definedName>
    <definedName name="neu_85" localSheetId="33">#REF!</definedName>
    <definedName name="neu_85" localSheetId="86">#REF!</definedName>
    <definedName name="neu_85">#REF!</definedName>
    <definedName name="neu_87" localSheetId="7">#REF!</definedName>
    <definedName name="neu_87" localSheetId="9">#REF!</definedName>
    <definedName name="neu_87" localSheetId="11">#REF!</definedName>
    <definedName name="neu_87" localSheetId="21">#REF!</definedName>
    <definedName name="neu_87" localSheetId="23">#REF!</definedName>
    <definedName name="neu_87" localSheetId="25">#REF!</definedName>
    <definedName name="neu_87" localSheetId="35">#REF!</definedName>
    <definedName name="neu_87" localSheetId="37">#REF!</definedName>
    <definedName name="neu_87" localSheetId="39">#REF!</definedName>
    <definedName name="neu_87" localSheetId="49">#REF!</definedName>
    <definedName name="neu_87" localSheetId="52">#REF!</definedName>
    <definedName name="neu_87" localSheetId="53">#REF!</definedName>
    <definedName name="neu_87" localSheetId="55">#REF!</definedName>
    <definedName name="neu_87" localSheetId="59">#REF!</definedName>
    <definedName name="neu_87" localSheetId="74">#REF!</definedName>
    <definedName name="neu_87" localSheetId="75">#REF!</definedName>
    <definedName name="neu_87" localSheetId="90">#REF!</definedName>
    <definedName name="neu_87" localSheetId="95">#REF!</definedName>
    <definedName name="neu_87" localSheetId="96">#REF!</definedName>
    <definedName name="neu_87" localSheetId="100">#REF!</definedName>
    <definedName name="neu_87" localSheetId="99">#REF!</definedName>
    <definedName name="neu_87" localSheetId="101">#REF!</definedName>
    <definedName name="neu_87" localSheetId="103">#REF!</definedName>
    <definedName name="neu_87" localSheetId="107">#REF!</definedName>
    <definedName name="neu_87" localSheetId="115">#REF!</definedName>
    <definedName name="neu_87" localSheetId="2">#REF!</definedName>
    <definedName name="neu_87" localSheetId="33">#REF!</definedName>
    <definedName name="neu_87" localSheetId="86">#REF!</definedName>
    <definedName name="neu_87">#REF!</definedName>
    <definedName name="neu_91" localSheetId="7">#REF!</definedName>
    <definedName name="neu_91" localSheetId="9">#REF!</definedName>
    <definedName name="neu_91" localSheetId="11">#REF!</definedName>
    <definedName name="neu_91" localSheetId="21">#REF!</definedName>
    <definedName name="neu_91" localSheetId="23">#REF!</definedName>
    <definedName name="neu_91" localSheetId="25">#REF!</definedName>
    <definedName name="neu_91" localSheetId="35">#REF!</definedName>
    <definedName name="neu_91" localSheetId="37">#REF!</definedName>
    <definedName name="neu_91" localSheetId="39">#REF!</definedName>
    <definedName name="neu_91" localSheetId="49">#REF!</definedName>
    <definedName name="neu_91" localSheetId="52">#REF!</definedName>
    <definedName name="neu_91" localSheetId="53">#REF!</definedName>
    <definedName name="neu_91" localSheetId="55">#REF!</definedName>
    <definedName name="neu_91" localSheetId="59">#REF!</definedName>
    <definedName name="neu_91" localSheetId="74">#REF!</definedName>
    <definedName name="neu_91" localSheetId="75">#REF!</definedName>
    <definedName name="neu_91" localSheetId="90">#REF!</definedName>
    <definedName name="neu_91" localSheetId="95">#REF!</definedName>
    <definedName name="neu_91" localSheetId="96">#REF!</definedName>
    <definedName name="neu_91" localSheetId="100">#REF!</definedName>
    <definedName name="neu_91" localSheetId="99">#REF!</definedName>
    <definedName name="neu_91" localSheetId="101">#REF!</definedName>
    <definedName name="neu_91" localSheetId="103">#REF!</definedName>
    <definedName name="neu_91" localSheetId="107">#REF!</definedName>
    <definedName name="neu_91" localSheetId="115">#REF!</definedName>
    <definedName name="neu_91" localSheetId="2">#REF!</definedName>
    <definedName name="neu_91" localSheetId="33">#REF!</definedName>
    <definedName name="neu_91" localSheetId="86">#REF!</definedName>
    <definedName name="neu_91">#REF!</definedName>
    <definedName name="neu_97" localSheetId="7">#REF!</definedName>
    <definedName name="neu_97" localSheetId="9">#REF!</definedName>
    <definedName name="neu_97" localSheetId="11">#REF!</definedName>
    <definedName name="neu_97" localSheetId="21">#REF!</definedName>
    <definedName name="neu_97" localSheetId="23">#REF!</definedName>
    <definedName name="neu_97" localSheetId="25">#REF!</definedName>
    <definedName name="neu_97" localSheetId="35">#REF!</definedName>
    <definedName name="neu_97" localSheetId="37">#REF!</definedName>
    <definedName name="neu_97" localSheetId="39">#REF!</definedName>
    <definedName name="neu_97" localSheetId="49">#REF!</definedName>
    <definedName name="neu_97" localSheetId="52">#REF!</definedName>
    <definedName name="neu_97" localSheetId="53">#REF!</definedName>
    <definedName name="neu_97" localSheetId="55">#REF!</definedName>
    <definedName name="neu_97" localSheetId="59">#REF!</definedName>
    <definedName name="neu_97" localSheetId="74">#REF!</definedName>
    <definedName name="neu_97" localSheetId="75">#REF!</definedName>
    <definedName name="neu_97" localSheetId="90">#REF!</definedName>
    <definedName name="neu_97" localSheetId="95">#REF!</definedName>
    <definedName name="neu_97" localSheetId="96">#REF!</definedName>
    <definedName name="neu_97" localSheetId="100">#REF!</definedName>
    <definedName name="neu_97" localSheetId="99">#REF!</definedName>
    <definedName name="neu_97" localSheetId="101">#REF!</definedName>
    <definedName name="neu_97" localSheetId="103">#REF!</definedName>
    <definedName name="neu_97" localSheetId="107">#REF!</definedName>
    <definedName name="neu_97" localSheetId="115">#REF!</definedName>
    <definedName name="neu_97" localSheetId="2">#REF!</definedName>
    <definedName name="neu_97" localSheetId="33">#REF!</definedName>
    <definedName name="neu_97" localSheetId="86">#REF!</definedName>
    <definedName name="neu_97">#REF!</definedName>
    <definedName name="neuer" localSheetId="35">#REF!</definedName>
    <definedName name="neuer" localSheetId="45">#REF!</definedName>
    <definedName name="neuer" localSheetId="46">#REF!</definedName>
    <definedName name="neuer" localSheetId="47">#REF!</definedName>
    <definedName name="neuer" localSheetId="51">#REF!</definedName>
    <definedName name="neuer" localSheetId="53">#REF!</definedName>
    <definedName name="neuer" localSheetId="66">#REF!</definedName>
    <definedName name="neuer" localSheetId="114">#REF!</definedName>
    <definedName name="neuer" localSheetId="0">#REF!</definedName>
    <definedName name="neuer">'1.6'!$A$1</definedName>
    <definedName name="neus" localSheetId="7">#REF!</definedName>
    <definedName name="neus" localSheetId="9">#REF!</definedName>
    <definedName name="neus" localSheetId="11">#REF!</definedName>
    <definedName name="neus" localSheetId="21">#REF!</definedName>
    <definedName name="neus" localSheetId="23">#REF!</definedName>
    <definedName name="neus" localSheetId="25">#REF!</definedName>
    <definedName name="neus" localSheetId="35">#REF!</definedName>
    <definedName name="neus" localSheetId="37">#REF!</definedName>
    <definedName name="neus" localSheetId="39">#REF!</definedName>
    <definedName name="neus" localSheetId="46">#REF!</definedName>
    <definedName name="neus" localSheetId="49">#REF!</definedName>
    <definedName name="neus" localSheetId="52">#REF!</definedName>
    <definedName name="neus" localSheetId="53">#REF!</definedName>
    <definedName name="neus" localSheetId="55">#REF!</definedName>
    <definedName name="neus" localSheetId="59">#REF!</definedName>
    <definedName name="neus" localSheetId="72">#REF!</definedName>
    <definedName name="neus" localSheetId="74">#REF!</definedName>
    <definedName name="neus" localSheetId="75">#REF!</definedName>
    <definedName name="neus" localSheetId="90">#REF!</definedName>
    <definedName name="neus" localSheetId="100">#REF!</definedName>
    <definedName name="neus" localSheetId="99">#REF!</definedName>
    <definedName name="neus" localSheetId="101">#REF!</definedName>
    <definedName name="neus" localSheetId="103">#REF!</definedName>
    <definedName name="neus" localSheetId="107">#REF!</definedName>
    <definedName name="neus" localSheetId="115">#REF!</definedName>
    <definedName name="neus" localSheetId="2">#REF!</definedName>
    <definedName name="neus" localSheetId="33">#REF!</definedName>
    <definedName name="neus" localSheetId="73">#REF!</definedName>
    <definedName name="neus" localSheetId="86">#REF!</definedName>
    <definedName name="neus" localSheetId="4">#REF!</definedName>
    <definedName name="neus" localSheetId="5">#REF!</definedName>
    <definedName name="neus">#REF!</definedName>
    <definedName name="neus_10" localSheetId="7">#REF!</definedName>
    <definedName name="neus_10" localSheetId="9">#REF!</definedName>
    <definedName name="neus_10" localSheetId="11">#REF!</definedName>
    <definedName name="neus_10" localSheetId="21">#REF!</definedName>
    <definedName name="neus_10" localSheetId="23">#REF!</definedName>
    <definedName name="neus_10" localSheetId="25">#REF!</definedName>
    <definedName name="neus_10" localSheetId="35">#REF!</definedName>
    <definedName name="neus_10" localSheetId="37">#REF!</definedName>
    <definedName name="neus_10" localSheetId="39">#REF!</definedName>
    <definedName name="neus_10" localSheetId="49">#REF!</definedName>
    <definedName name="neus_10" localSheetId="52">#REF!</definedName>
    <definedName name="neus_10" localSheetId="53">#REF!</definedName>
    <definedName name="neus_10" localSheetId="55">#REF!</definedName>
    <definedName name="neus_10" localSheetId="59">#REF!</definedName>
    <definedName name="neus_10" localSheetId="74">#REF!</definedName>
    <definedName name="neus_10" localSheetId="75">#REF!</definedName>
    <definedName name="neus_10" localSheetId="90">#REF!</definedName>
    <definedName name="neus_10" localSheetId="95">#REF!</definedName>
    <definedName name="neus_10" localSheetId="96">#REF!</definedName>
    <definedName name="neus_10" localSheetId="100">#REF!</definedName>
    <definedName name="neus_10" localSheetId="99">#REF!</definedName>
    <definedName name="neus_10" localSheetId="101">#REF!</definedName>
    <definedName name="neus_10" localSheetId="103">#REF!</definedName>
    <definedName name="neus_10" localSheetId="107">#REF!</definedName>
    <definedName name="neus_10" localSheetId="115">#REF!</definedName>
    <definedName name="neus_10" localSheetId="2">#REF!</definedName>
    <definedName name="neus_10" localSheetId="33">#REF!</definedName>
    <definedName name="neus_10" localSheetId="86">#REF!</definedName>
    <definedName name="neus_10">#REF!</definedName>
    <definedName name="neus_12" localSheetId="7">#REF!</definedName>
    <definedName name="neus_12" localSheetId="9">#REF!</definedName>
    <definedName name="neus_12" localSheetId="11">#REF!</definedName>
    <definedName name="neus_12" localSheetId="21">#REF!</definedName>
    <definedName name="neus_12" localSheetId="23">#REF!</definedName>
    <definedName name="neus_12" localSheetId="25">#REF!</definedName>
    <definedName name="neus_12" localSheetId="35">#REF!</definedName>
    <definedName name="neus_12" localSheetId="37">#REF!</definedName>
    <definedName name="neus_12" localSheetId="39">#REF!</definedName>
    <definedName name="neus_12" localSheetId="49">#REF!</definedName>
    <definedName name="neus_12" localSheetId="52">#REF!</definedName>
    <definedName name="neus_12" localSheetId="53">#REF!</definedName>
    <definedName name="neus_12" localSheetId="55">#REF!</definedName>
    <definedName name="neus_12" localSheetId="59">#REF!</definedName>
    <definedName name="neus_12" localSheetId="74">#REF!</definedName>
    <definedName name="neus_12" localSheetId="75">#REF!</definedName>
    <definedName name="neus_12" localSheetId="90">#REF!</definedName>
    <definedName name="neus_12" localSheetId="95">#REF!</definedName>
    <definedName name="neus_12" localSheetId="96">#REF!</definedName>
    <definedName name="neus_12" localSheetId="100">#REF!</definedName>
    <definedName name="neus_12" localSheetId="99">#REF!</definedName>
    <definedName name="neus_12" localSheetId="101">#REF!</definedName>
    <definedName name="neus_12" localSheetId="103">#REF!</definedName>
    <definedName name="neus_12" localSheetId="107">#REF!</definedName>
    <definedName name="neus_12" localSheetId="115">#REF!</definedName>
    <definedName name="neus_12" localSheetId="2">#REF!</definedName>
    <definedName name="neus_12" localSheetId="33">#REF!</definedName>
    <definedName name="neus_12" localSheetId="86">#REF!</definedName>
    <definedName name="neus_12">#REF!</definedName>
    <definedName name="neus_18" localSheetId="7">#REF!</definedName>
    <definedName name="neus_18" localSheetId="9">#REF!</definedName>
    <definedName name="neus_18" localSheetId="11">#REF!</definedName>
    <definedName name="neus_18" localSheetId="21">#REF!</definedName>
    <definedName name="neus_18" localSheetId="23">#REF!</definedName>
    <definedName name="neus_18" localSheetId="25">#REF!</definedName>
    <definedName name="neus_18" localSheetId="35">#REF!</definedName>
    <definedName name="neus_18" localSheetId="37">#REF!</definedName>
    <definedName name="neus_18" localSheetId="39">#REF!</definedName>
    <definedName name="neus_18" localSheetId="49">#REF!</definedName>
    <definedName name="neus_18" localSheetId="52">#REF!</definedName>
    <definedName name="neus_18" localSheetId="53">#REF!</definedName>
    <definedName name="neus_18" localSheetId="55">#REF!</definedName>
    <definedName name="neus_18" localSheetId="59">#REF!</definedName>
    <definedName name="neus_18" localSheetId="74">#REF!</definedName>
    <definedName name="neus_18" localSheetId="75">#REF!</definedName>
    <definedName name="neus_18" localSheetId="90">#REF!</definedName>
    <definedName name="neus_18" localSheetId="95">#REF!</definedName>
    <definedName name="neus_18" localSheetId="96">#REF!</definedName>
    <definedName name="neus_18" localSheetId="100">#REF!</definedName>
    <definedName name="neus_18" localSheetId="99">#REF!</definedName>
    <definedName name="neus_18" localSheetId="101">#REF!</definedName>
    <definedName name="neus_18" localSheetId="103">#REF!</definedName>
    <definedName name="neus_18" localSheetId="107">#REF!</definedName>
    <definedName name="neus_18" localSheetId="115">#REF!</definedName>
    <definedName name="neus_18" localSheetId="2">#REF!</definedName>
    <definedName name="neus_18" localSheetId="33">#REF!</definedName>
    <definedName name="neus_18" localSheetId="86">#REF!</definedName>
    <definedName name="neus_18">#REF!</definedName>
    <definedName name="neus_22" localSheetId="7">#REF!</definedName>
    <definedName name="neus_22" localSheetId="9">#REF!</definedName>
    <definedName name="neus_22" localSheetId="11">#REF!</definedName>
    <definedName name="neus_22" localSheetId="21">#REF!</definedName>
    <definedName name="neus_22" localSheetId="23">#REF!</definedName>
    <definedName name="neus_22" localSheetId="25">#REF!</definedName>
    <definedName name="neus_22" localSheetId="35">#REF!</definedName>
    <definedName name="neus_22" localSheetId="37">#REF!</definedName>
    <definedName name="neus_22" localSheetId="39">#REF!</definedName>
    <definedName name="neus_22" localSheetId="49">#REF!</definedName>
    <definedName name="neus_22" localSheetId="52">#REF!</definedName>
    <definedName name="neus_22" localSheetId="53">#REF!</definedName>
    <definedName name="neus_22" localSheetId="55">#REF!</definedName>
    <definedName name="neus_22" localSheetId="59">#REF!</definedName>
    <definedName name="neus_22" localSheetId="74">#REF!</definedName>
    <definedName name="neus_22" localSheetId="75">#REF!</definedName>
    <definedName name="neus_22" localSheetId="90">#REF!</definedName>
    <definedName name="neus_22" localSheetId="95">#REF!</definedName>
    <definedName name="neus_22" localSheetId="96">#REF!</definedName>
    <definedName name="neus_22" localSheetId="100">#REF!</definedName>
    <definedName name="neus_22" localSheetId="99">#REF!</definedName>
    <definedName name="neus_22" localSheetId="101">#REF!</definedName>
    <definedName name="neus_22" localSheetId="103">#REF!</definedName>
    <definedName name="neus_22" localSheetId="107">#REF!</definedName>
    <definedName name="neus_22" localSheetId="115">#REF!</definedName>
    <definedName name="neus_22" localSheetId="2">#REF!</definedName>
    <definedName name="neus_22" localSheetId="33">#REF!</definedName>
    <definedName name="neus_22" localSheetId="86">#REF!</definedName>
    <definedName name="neus_22">#REF!</definedName>
    <definedName name="neus_27" localSheetId="7">#REF!</definedName>
    <definedName name="neus_27" localSheetId="9">#REF!</definedName>
    <definedName name="neus_27" localSheetId="11">#REF!</definedName>
    <definedName name="neus_27" localSheetId="21">#REF!</definedName>
    <definedName name="neus_27" localSheetId="23">#REF!</definedName>
    <definedName name="neus_27" localSheetId="25">#REF!</definedName>
    <definedName name="neus_27" localSheetId="35">#REF!</definedName>
    <definedName name="neus_27" localSheetId="37">#REF!</definedName>
    <definedName name="neus_27" localSheetId="39">#REF!</definedName>
    <definedName name="neus_27" localSheetId="49">#REF!</definedName>
    <definedName name="neus_27" localSheetId="52">#REF!</definedName>
    <definedName name="neus_27" localSheetId="53">#REF!</definedName>
    <definedName name="neus_27" localSheetId="55">#REF!</definedName>
    <definedName name="neus_27" localSheetId="59">#REF!</definedName>
    <definedName name="neus_27" localSheetId="74">#REF!</definedName>
    <definedName name="neus_27" localSheetId="75">#REF!</definedName>
    <definedName name="neus_27" localSheetId="90">#REF!</definedName>
    <definedName name="neus_27" localSheetId="95">#REF!</definedName>
    <definedName name="neus_27" localSheetId="96">#REF!</definedName>
    <definedName name="neus_27" localSheetId="100">#REF!</definedName>
    <definedName name="neus_27" localSheetId="99">#REF!</definedName>
    <definedName name="neus_27" localSheetId="101">#REF!</definedName>
    <definedName name="neus_27" localSheetId="103">#REF!</definedName>
    <definedName name="neus_27" localSheetId="107">#REF!</definedName>
    <definedName name="neus_27" localSheetId="115">#REF!</definedName>
    <definedName name="neus_27" localSheetId="2">#REF!</definedName>
    <definedName name="neus_27" localSheetId="33">#REF!</definedName>
    <definedName name="neus_27" localSheetId="86">#REF!</definedName>
    <definedName name="neus_27">#REF!</definedName>
    <definedName name="neus_29" localSheetId="7">#REF!</definedName>
    <definedName name="neus_29" localSheetId="9">#REF!</definedName>
    <definedName name="neus_29" localSheetId="11">#REF!</definedName>
    <definedName name="neus_29" localSheetId="21">#REF!</definedName>
    <definedName name="neus_29" localSheetId="23">#REF!</definedName>
    <definedName name="neus_29" localSheetId="25">#REF!</definedName>
    <definedName name="neus_29" localSheetId="35">#REF!</definedName>
    <definedName name="neus_29" localSheetId="37">#REF!</definedName>
    <definedName name="neus_29" localSheetId="39">#REF!</definedName>
    <definedName name="neus_29" localSheetId="49">#REF!</definedName>
    <definedName name="neus_29" localSheetId="52">#REF!</definedName>
    <definedName name="neus_29" localSheetId="53">#REF!</definedName>
    <definedName name="neus_29" localSheetId="55">#REF!</definedName>
    <definedName name="neus_29" localSheetId="59">#REF!</definedName>
    <definedName name="neus_29" localSheetId="74">#REF!</definedName>
    <definedName name="neus_29" localSheetId="75">#REF!</definedName>
    <definedName name="neus_29" localSheetId="90">#REF!</definedName>
    <definedName name="neus_29" localSheetId="95">#REF!</definedName>
    <definedName name="neus_29" localSheetId="96">#REF!</definedName>
    <definedName name="neus_29" localSheetId="100">#REF!</definedName>
    <definedName name="neus_29" localSheetId="99">#REF!</definedName>
    <definedName name="neus_29" localSheetId="101">#REF!</definedName>
    <definedName name="neus_29" localSheetId="103">#REF!</definedName>
    <definedName name="neus_29" localSheetId="107">#REF!</definedName>
    <definedName name="neus_29" localSheetId="115">#REF!</definedName>
    <definedName name="neus_29" localSheetId="2">#REF!</definedName>
    <definedName name="neus_29" localSheetId="33">#REF!</definedName>
    <definedName name="neus_29" localSheetId="86">#REF!</definedName>
    <definedName name="neus_29">#REF!</definedName>
    <definedName name="neus_31" localSheetId="7">#REF!</definedName>
    <definedName name="neus_31" localSheetId="9">#REF!</definedName>
    <definedName name="neus_31" localSheetId="11">#REF!</definedName>
    <definedName name="neus_31" localSheetId="21">#REF!</definedName>
    <definedName name="neus_31" localSheetId="23">#REF!</definedName>
    <definedName name="neus_31" localSheetId="25">#REF!</definedName>
    <definedName name="neus_31" localSheetId="35">#REF!</definedName>
    <definedName name="neus_31" localSheetId="37">#REF!</definedName>
    <definedName name="neus_31" localSheetId="39">#REF!</definedName>
    <definedName name="neus_31" localSheetId="49">#REF!</definedName>
    <definedName name="neus_31" localSheetId="52">#REF!</definedName>
    <definedName name="neus_31" localSheetId="53">#REF!</definedName>
    <definedName name="neus_31" localSheetId="55">#REF!</definedName>
    <definedName name="neus_31" localSheetId="59">#REF!</definedName>
    <definedName name="neus_31" localSheetId="74">#REF!</definedName>
    <definedName name="neus_31" localSheetId="75">#REF!</definedName>
    <definedName name="neus_31" localSheetId="90">#REF!</definedName>
    <definedName name="neus_31" localSheetId="95">#REF!</definedName>
    <definedName name="neus_31" localSheetId="96">#REF!</definedName>
    <definedName name="neus_31" localSheetId="100">#REF!</definedName>
    <definedName name="neus_31" localSheetId="99">#REF!</definedName>
    <definedName name="neus_31" localSheetId="101">#REF!</definedName>
    <definedName name="neus_31" localSheetId="103">#REF!</definedName>
    <definedName name="neus_31" localSheetId="107">#REF!</definedName>
    <definedName name="neus_31" localSheetId="115">#REF!</definedName>
    <definedName name="neus_31" localSheetId="2">#REF!</definedName>
    <definedName name="neus_31" localSheetId="33">#REF!</definedName>
    <definedName name="neus_31" localSheetId="86">#REF!</definedName>
    <definedName name="neus_31">#REF!</definedName>
    <definedName name="neus_38" localSheetId="7">#REF!</definedName>
    <definedName name="neus_38" localSheetId="9">#REF!</definedName>
    <definedName name="neus_38" localSheetId="11">#REF!</definedName>
    <definedName name="neus_38" localSheetId="21">#REF!</definedName>
    <definedName name="neus_38" localSheetId="23">#REF!</definedName>
    <definedName name="neus_38" localSheetId="25">#REF!</definedName>
    <definedName name="neus_38" localSheetId="35">#REF!</definedName>
    <definedName name="neus_38" localSheetId="37">#REF!</definedName>
    <definedName name="neus_38" localSheetId="39">#REF!</definedName>
    <definedName name="neus_38" localSheetId="49">#REF!</definedName>
    <definedName name="neus_38" localSheetId="52">#REF!</definedName>
    <definedName name="neus_38" localSheetId="53">#REF!</definedName>
    <definedName name="neus_38" localSheetId="55">#REF!</definedName>
    <definedName name="neus_38" localSheetId="59">#REF!</definedName>
    <definedName name="neus_38" localSheetId="74">#REF!</definedName>
    <definedName name="neus_38" localSheetId="75">#REF!</definedName>
    <definedName name="neus_38" localSheetId="90">#REF!</definedName>
    <definedName name="neus_38" localSheetId="95">#REF!</definedName>
    <definedName name="neus_38" localSheetId="96">#REF!</definedName>
    <definedName name="neus_38" localSheetId="100">#REF!</definedName>
    <definedName name="neus_38" localSheetId="99">#REF!</definedName>
    <definedName name="neus_38" localSheetId="101">#REF!</definedName>
    <definedName name="neus_38" localSheetId="103">#REF!</definedName>
    <definedName name="neus_38" localSheetId="107">#REF!</definedName>
    <definedName name="neus_38" localSheetId="115">#REF!</definedName>
    <definedName name="neus_38" localSheetId="2">#REF!</definedName>
    <definedName name="neus_38" localSheetId="33">#REF!</definedName>
    <definedName name="neus_38" localSheetId="86">#REF!</definedName>
    <definedName name="neus_38">#REF!</definedName>
    <definedName name="neus_40" localSheetId="7">#REF!</definedName>
    <definedName name="neus_40" localSheetId="9">#REF!</definedName>
    <definedName name="neus_40" localSheetId="11">#REF!</definedName>
    <definedName name="neus_40" localSheetId="21">#REF!</definedName>
    <definedName name="neus_40" localSheetId="23">#REF!</definedName>
    <definedName name="neus_40" localSheetId="25">#REF!</definedName>
    <definedName name="neus_40" localSheetId="35">#REF!</definedName>
    <definedName name="neus_40" localSheetId="37">#REF!</definedName>
    <definedName name="neus_40" localSheetId="39">#REF!</definedName>
    <definedName name="neus_40" localSheetId="49">#REF!</definedName>
    <definedName name="neus_40" localSheetId="52">#REF!</definedName>
    <definedName name="neus_40" localSheetId="53">#REF!</definedName>
    <definedName name="neus_40" localSheetId="55">#REF!</definedName>
    <definedName name="neus_40" localSheetId="59">#REF!</definedName>
    <definedName name="neus_40" localSheetId="74">#REF!</definedName>
    <definedName name="neus_40" localSheetId="75">#REF!</definedName>
    <definedName name="neus_40" localSheetId="90">#REF!</definedName>
    <definedName name="neus_40" localSheetId="95">#REF!</definedName>
    <definedName name="neus_40" localSheetId="96">#REF!</definedName>
    <definedName name="neus_40" localSheetId="100">#REF!</definedName>
    <definedName name="neus_40" localSheetId="99">#REF!</definedName>
    <definedName name="neus_40" localSheetId="101">#REF!</definedName>
    <definedName name="neus_40" localSheetId="103">#REF!</definedName>
    <definedName name="neus_40" localSheetId="107">#REF!</definedName>
    <definedName name="neus_40" localSheetId="115">#REF!</definedName>
    <definedName name="neus_40" localSheetId="2">#REF!</definedName>
    <definedName name="neus_40" localSheetId="33">#REF!</definedName>
    <definedName name="neus_40" localSheetId="86">#REF!</definedName>
    <definedName name="neus_40">#REF!</definedName>
    <definedName name="neus_44" localSheetId="7">#REF!</definedName>
    <definedName name="neus_44" localSheetId="9">#REF!</definedName>
    <definedName name="neus_44" localSheetId="11">#REF!</definedName>
    <definedName name="neus_44" localSheetId="21">#REF!</definedName>
    <definedName name="neus_44" localSheetId="23">#REF!</definedName>
    <definedName name="neus_44" localSheetId="25">#REF!</definedName>
    <definedName name="neus_44" localSheetId="35">#REF!</definedName>
    <definedName name="neus_44" localSheetId="37">#REF!</definedName>
    <definedName name="neus_44" localSheetId="39">#REF!</definedName>
    <definedName name="neus_44" localSheetId="49">#REF!</definedName>
    <definedName name="neus_44" localSheetId="52">#REF!</definedName>
    <definedName name="neus_44" localSheetId="53">#REF!</definedName>
    <definedName name="neus_44" localSheetId="55">#REF!</definedName>
    <definedName name="neus_44" localSheetId="59">#REF!</definedName>
    <definedName name="neus_44" localSheetId="74">#REF!</definedName>
    <definedName name="neus_44" localSheetId="75">#REF!</definedName>
    <definedName name="neus_44" localSheetId="90">#REF!</definedName>
    <definedName name="neus_44" localSheetId="95">#REF!</definedName>
    <definedName name="neus_44" localSheetId="96">#REF!</definedName>
    <definedName name="neus_44" localSheetId="100">#REF!</definedName>
    <definedName name="neus_44" localSheetId="99">#REF!</definedName>
    <definedName name="neus_44" localSheetId="101">#REF!</definedName>
    <definedName name="neus_44" localSheetId="103">#REF!</definedName>
    <definedName name="neus_44" localSheetId="107">#REF!</definedName>
    <definedName name="neus_44" localSheetId="115">#REF!</definedName>
    <definedName name="neus_44" localSheetId="2">#REF!</definedName>
    <definedName name="neus_44" localSheetId="33">#REF!</definedName>
    <definedName name="neus_44" localSheetId="86">#REF!</definedName>
    <definedName name="neus_44">#REF!</definedName>
    <definedName name="neus_48" localSheetId="7">#REF!</definedName>
    <definedName name="neus_48" localSheetId="9">#REF!</definedName>
    <definedName name="neus_48" localSheetId="11">#REF!</definedName>
    <definedName name="neus_48" localSheetId="21">#REF!</definedName>
    <definedName name="neus_48" localSheetId="23">#REF!</definedName>
    <definedName name="neus_48" localSheetId="25">#REF!</definedName>
    <definedName name="neus_48" localSheetId="35">#REF!</definedName>
    <definedName name="neus_48" localSheetId="37">#REF!</definedName>
    <definedName name="neus_48" localSheetId="39">#REF!</definedName>
    <definedName name="neus_48" localSheetId="49">#REF!</definedName>
    <definedName name="neus_48" localSheetId="52">#REF!</definedName>
    <definedName name="neus_48" localSheetId="53">#REF!</definedName>
    <definedName name="neus_48" localSheetId="55">#REF!</definedName>
    <definedName name="neus_48" localSheetId="59">#REF!</definedName>
    <definedName name="neus_48" localSheetId="74">#REF!</definedName>
    <definedName name="neus_48" localSheetId="75">#REF!</definedName>
    <definedName name="neus_48" localSheetId="90">#REF!</definedName>
    <definedName name="neus_48" localSheetId="95">#REF!</definedName>
    <definedName name="neus_48" localSheetId="96">#REF!</definedName>
    <definedName name="neus_48" localSheetId="100">#REF!</definedName>
    <definedName name="neus_48" localSheetId="99">#REF!</definedName>
    <definedName name="neus_48" localSheetId="101">#REF!</definedName>
    <definedName name="neus_48" localSheetId="103">#REF!</definedName>
    <definedName name="neus_48" localSheetId="107">#REF!</definedName>
    <definedName name="neus_48" localSheetId="115">#REF!</definedName>
    <definedName name="neus_48" localSheetId="2">#REF!</definedName>
    <definedName name="neus_48" localSheetId="33">#REF!</definedName>
    <definedName name="neus_48" localSheetId="86">#REF!</definedName>
    <definedName name="neus_48">#REF!</definedName>
    <definedName name="neus_57" localSheetId="7">#REF!</definedName>
    <definedName name="neus_57" localSheetId="9">#REF!</definedName>
    <definedName name="neus_57" localSheetId="11">#REF!</definedName>
    <definedName name="neus_57" localSheetId="21">#REF!</definedName>
    <definedName name="neus_57" localSheetId="23">#REF!</definedName>
    <definedName name="neus_57" localSheetId="25">#REF!</definedName>
    <definedName name="neus_57" localSheetId="35">#REF!</definedName>
    <definedName name="neus_57" localSheetId="37">#REF!</definedName>
    <definedName name="neus_57" localSheetId="39">#REF!</definedName>
    <definedName name="neus_57" localSheetId="49">#REF!</definedName>
    <definedName name="neus_57" localSheetId="52">#REF!</definedName>
    <definedName name="neus_57" localSheetId="53">#REF!</definedName>
    <definedName name="neus_57" localSheetId="55">#REF!</definedName>
    <definedName name="neus_57" localSheetId="59">#REF!</definedName>
    <definedName name="neus_57" localSheetId="74">#REF!</definedName>
    <definedName name="neus_57" localSheetId="75">#REF!</definedName>
    <definedName name="neus_57" localSheetId="90">#REF!</definedName>
    <definedName name="neus_57" localSheetId="95">#REF!</definedName>
    <definedName name="neus_57" localSheetId="96">#REF!</definedName>
    <definedName name="neus_57" localSheetId="100">#REF!</definedName>
    <definedName name="neus_57" localSheetId="99">#REF!</definedName>
    <definedName name="neus_57" localSheetId="101">#REF!</definedName>
    <definedName name="neus_57" localSheetId="103">#REF!</definedName>
    <definedName name="neus_57" localSheetId="107">#REF!</definedName>
    <definedName name="neus_57" localSheetId="115">#REF!</definedName>
    <definedName name="neus_57" localSheetId="2">#REF!</definedName>
    <definedName name="neus_57" localSheetId="33">#REF!</definedName>
    <definedName name="neus_57" localSheetId="86">#REF!</definedName>
    <definedName name="neus_57">#REF!</definedName>
    <definedName name="neus_6" localSheetId="7">#REF!</definedName>
    <definedName name="neus_6" localSheetId="9">#REF!</definedName>
    <definedName name="neus_6" localSheetId="11">#REF!</definedName>
    <definedName name="neus_6" localSheetId="21">#REF!</definedName>
    <definedName name="neus_6" localSheetId="23">#REF!</definedName>
    <definedName name="neus_6" localSheetId="25">#REF!</definedName>
    <definedName name="neus_6" localSheetId="35">#REF!</definedName>
    <definedName name="neus_6" localSheetId="37">#REF!</definedName>
    <definedName name="neus_6" localSheetId="39">#REF!</definedName>
    <definedName name="neus_6" localSheetId="49">#REF!</definedName>
    <definedName name="neus_6" localSheetId="52">#REF!</definedName>
    <definedName name="neus_6" localSheetId="53">#REF!</definedName>
    <definedName name="neus_6" localSheetId="55">#REF!</definedName>
    <definedName name="neus_6" localSheetId="59">#REF!</definedName>
    <definedName name="neus_6" localSheetId="74">#REF!</definedName>
    <definedName name="neus_6" localSheetId="75">#REF!</definedName>
    <definedName name="neus_6" localSheetId="90">#REF!</definedName>
    <definedName name="neus_6" localSheetId="95">#REF!</definedName>
    <definedName name="neus_6" localSheetId="96">#REF!</definedName>
    <definedName name="neus_6" localSheetId="100">#REF!</definedName>
    <definedName name="neus_6" localSheetId="99">#REF!</definedName>
    <definedName name="neus_6" localSheetId="101">#REF!</definedName>
    <definedName name="neus_6" localSheetId="103">#REF!</definedName>
    <definedName name="neus_6" localSheetId="107">#REF!</definedName>
    <definedName name="neus_6" localSheetId="115">#REF!</definedName>
    <definedName name="neus_6" localSheetId="2">#REF!</definedName>
    <definedName name="neus_6" localSheetId="33">#REF!</definedName>
    <definedName name="neus_6" localSheetId="86">#REF!</definedName>
    <definedName name="neus_6">#REF!</definedName>
    <definedName name="neus_61" localSheetId="7">#REF!</definedName>
    <definedName name="neus_61" localSheetId="9">#REF!</definedName>
    <definedName name="neus_61" localSheetId="11">#REF!</definedName>
    <definedName name="neus_61" localSheetId="21">#REF!</definedName>
    <definedName name="neus_61" localSheetId="23">#REF!</definedName>
    <definedName name="neus_61" localSheetId="25">#REF!</definedName>
    <definedName name="neus_61" localSheetId="35">#REF!</definedName>
    <definedName name="neus_61" localSheetId="37">#REF!</definedName>
    <definedName name="neus_61" localSheetId="39">#REF!</definedName>
    <definedName name="neus_61" localSheetId="49">#REF!</definedName>
    <definedName name="neus_61" localSheetId="52">#REF!</definedName>
    <definedName name="neus_61" localSheetId="53">#REF!</definedName>
    <definedName name="neus_61" localSheetId="55">#REF!</definedName>
    <definedName name="neus_61" localSheetId="59">#REF!</definedName>
    <definedName name="neus_61" localSheetId="74">#REF!</definedName>
    <definedName name="neus_61" localSheetId="75">#REF!</definedName>
    <definedName name="neus_61" localSheetId="90">#REF!</definedName>
    <definedName name="neus_61" localSheetId="95">#REF!</definedName>
    <definedName name="neus_61" localSheetId="96">#REF!</definedName>
    <definedName name="neus_61" localSheetId="100">#REF!</definedName>
    <definedName name="neus_61" localSheetId="99">#REF!</definedName>
    <definedName name="neus_61" localSheetId="101">#REF!</definedName>
    <definedName name="neus_61" localSheetId="103">#REF!</definedName>
    <definedName name="neus_61" localSheetId="107">#REF!</definedName>
    <definedName name="neus_61" localSheetId="115">#REF!</definedName>
    <definedName name="neus_61" localSheetId="2">#REF!</definedName>
    <definedName name="neus_61" localSheetId="33">#REF!</definedName>
    <definedName name="neus_61" localSheetId="86">#REF!</definedName>
    <definedName name="neus_61">#REF!</definedName>
    <definedName name="neus_72" localSheetId="7">#REF!</definedName>
    <definedName name="neus_72" localSheetId="9">#REF!</definedName>
    <definedName name="neus_72" localSheetId="11">#REF!</definedName>
    <definedName name="neus_72" localSheetId="21">#REF!</definedName>
    <definedName name="neus_72" localSheetId="23">#REF!</definedName>
    <definedName name="neus_72" localSheetId="25">#REF!</definedName>
    <definedName name="neus_72" localSheetId="35">#REF!</definedName>
    <definedName name="neus_72" localSheetId="37">#REF!</definedName>
    <definedName name="neus_72" localSheetId="39">#REF!</definedName>
    <definedName name="neus_72" localSheetId="49">#REF!</definedName>
    <definedName name="neus_72" localSheetId="52">#REF!</definedName>
    <definedName name="neus_72" localSheetId="53">#REF!</definedName>
    <definedName name="neus_72" localSheetId="55">#REF!</definedName>
    <definedName name="neus_72" localSheetId="59">#REF!</definedName>
    <definedName name="neus_72" localSheetId="74">#REF!</definedName>
    <definedName name="neus_72" localSheetId="75">#REF!</definedName>
    <definedName name="neus_72" localSheetId="90">#REF!</definedName>
    <definedName name="neus_72" localSheetId="95">#REF!</definedName>
    <definedName name="neus_72" localSheetId="96">#REF!</definedName>
    <definedName name="neus_72" localSheetId="100">#REF!</definedName>
    <definedName name="neus_72" localSheetId="99">#REF!</definedName>
    <definedName name="neus_72" localSheetId="101">#REF!</definedName>
    <definedName name="neus_72" localSheetId="103">#REF!</definedName>
    <definedName name="neus_72" localSheetId="107">#REF!</definedName>
    <definedName name="neus_72" localSheetId="115">#REF!</definedName>
    <definedName name="neus_72" localSheetId="2">#REF!</definedName>
    <definedName name="neus_72" localSheetId="33">#REF!</definedName>
    <definedName name="neus_72" localSheetId="86">#REF!</definedName>
    <definedName name="neus_72">#REF!</definedName>
    <definedName name="neus_77" localSheetId="7">#REF!</definedName>
    <definedName name="neus_77" localSheetId="9">#REF!</definedName>
    <definedName name="neus_77" localSheetId="11">#REF!</definedName>
    <definedName name="neus_77" localSheetId="21">#REF!</definedName>
    <definedName name="neus_77" localSheetId="23">#REF!</definedName>
    <definedName name="neus_77" localSheetId="25">#REF!</definedName>
    <definedName name="neus_77" localSheetId="35">#REF!</definedName>
    <definedName name="neus_77" localSheetId="37">#REF!</definedName>
    <definedName name="neus_77" localSheetId="39">#REF!</definedName>
    <definedName name="neus_77" localSheetId="49">#REF!</definedName>
    <definedName name="neus_77" localSheetId="52">#REF!</definedName>
    <definedName name="neus_77" localSheetId="53">#REF!</definedName>
    <definedName name="neus_77" localSheetId="55">#REF!</definedName>
    <definedName name="neus_77" localSheetId="59">#REF!</definedName>
    <definedName name="neus_77" localSheetId="74">#REF!</definedName>
    <definedName name="neus_77" localSheetId="75">#REF!</definedName>
    <definedName name="neus_77" localSheetId="90">#REF!</definedName>
    <definedName name="neus_77" localSheetId="95">#REF!</definedName>
    <definedName name="neus_77" localSheetId="96">#REF!</definedName>
    <definedName name="neus_77" localSheetId="100">#REF!</definedName>
    <definedName name="neus_77" localSheetId="99">#REF!</definedName>
    <definedName name="neus_77" localSheetId="101">#REF!</definedName>
    <definedName name="neus_77" localSheetId="103">#REF!</definedName>
    <definedName name="neus_77" localSheetId="107">#REF!</definedName>
    <definedName name="neus_77" localSheetId="115">#REF!</definedName>
    <definedName name="neus_77" localSheetId="2">#REF!</definedName>
    <definedName name="neus_77" localSheetId="33">#REF!</definedName>
    <definedName name="neus_77" localSheetId="86">#REF!</definedName>
    <definedName name="neus_77">#REF!</definedName>
    <definedName name="neus_8" localSheetId="7">#REF!</definedName>
    <definedName name="neus_8" localSheetId="9">#REF!</definedName>
    <definedName name="neus_8" localSheetId="11">#REF!</definedName>
    <definedName name="neus_8" localSheetId="21">#REF!</definedName>
    <definedName name="neus_8" localSheetId="23">#REF!</definedName>
    <definedName name="neus_8" localSheetId="25">#REF!</definedName>
    <definedName name="neus_8" localSheetId="35">#REF!</definedName>
    <definedName name="neus_8" localSheetId="37">#REF!</definedName>
    <definedName name="neus_8" localSheetId="39">#REF!</definedName>
    <definedName name="neus_8" localSheetId="49">#REF!</definedName>
    <definedName name="neus_8" localSheetId="52">#REF!</definedName>
    <definedName name="neus_8" localSheetId="53">#REF!</definedName>
    <definedName name="neus_8" localSheetId="55">#REF!</definedName>
    <definedName name="neus_8" localSheetId="59">#REF!</definedName>
    <definedName name="neus_8" localSheetId="74">#REF!</definedName>
    <definedName name="neus_8" localSheetId="75">#REF!</definedName>
    <definedName name="neus_8" localSheetId="90">#REF!</definedName>
    <definedName name="neus_8" localSheetId="95">#REF!</definedName>
    <definedName name="neus_8" localSheetId="96">#REF!</definedName>
    <definedName name="neus_8" localSheetId="100">#REF!</definedName>
    <definedName name="neus_8" localSheetId="99">#REF!</definedName>
    <definedName name="neus_8" localSheetId="101">#REF!</definedName>
    <definedName name="neus_8" localSheetId="103">#REF!</definedName>
    <definedName name="neus_8" localSheetId="107">#REF!</definedName>
    <definedName name="neus_8" localSheetId="115">#REF!</definedName>
    <definedName name="neus_8" localSheetId="2">#REF!</definedName>
    <definedName name="neus_8" localSheetId="33">#REF!</definedName>
    <definedName name="neus_8" localSheetId="86">#REF!</definedName>
    <definedName name="neus_8">#REF!</definedName>
    <definedName name="neus_83" localSheetId="7">#REF!</definedName>
    <definedName name="neus_83" localSheetId="9">#REF!</definedName>
    <definedName name="neus_83" localSheetId="11">#REF!</definedName>
    <definedName name="neus_83" localSheetId="21">#REF!</definedName>
    <definedName name="neus_83" localSheetId="23">#REF!</definedName>
    <definedName name="neus_83" localSheetId="25">#REF!</definedName>
    <definedName name="neus_83" localSheetId="35">#REF!</definedName>
    <definedName name="neus_83" localSheetId="37">#REF!</definedName>
    <definedName name="neus_83" localSheetId="39">#REF!</definedName>
    <definedName name="neus_83" localSheetId="49">#REF!</definedName>
    <definedName name="neus_83" localSheetId="52">#REF!</definedName>
    <definedName name="neus_83" localSheetId="53">#REF!</definedName>
    <definedName name="neus_83" localSheetId="55">#REF!</definedName>
    <definedName name="neus_83" localSheetId="59">#REF!</definedName>
    <definedName name="neus_83" localSheetId="74">#REF!</definedName>
    <definedName name="neus_83" localSheetId="75">#REF!</definedName>
    <definedName name="neus_83" localSheetId="90">#REF!</definedName>
    <definedName name="neus_83" localSheetId="95">#REF!</definedName>
    <definedName name="neus_83" localSheetId="96">#REF!</definedName>
    <definedName name="neus_83" localSheetId="100">#REF!</definedName>
    <definedName name="neus_83" localSheetId="99">#REF!</definedName>
    <definedName name="neus_83" localSheetId="101">#REF!</definedName>
    <definedName name="neus_83" localSheetId="103">#REF!</definedName>
    <definedName name="neus_83" localSheetId="107">#REF!</definedName>
    <definedName name="neus_83" localSheetId="115">#REF!</definedName>
    <definedName name="neus_83" localSheetId="2">#REF!</definedName>
    <definedName name="neus_83" localSheetId="33">#REF!</definedName>
    <definedName name="neus_83" localSheetId="86">#REF!</definedName>
    <definedName name="neus_83">#REF!</definedName>
    <definedName name="neus_85" localSheetId="7">#REF!</definedName>
    <definedName name="neus_85" localSheetId="9">#REF!</definedName>
    <definedName name="neus_85" localSheetId="11">#REF!</definedName>
    <definedName name="neus_85" localSheetId="21">#REF!</definedName>
    <definedName name="neus_85" localSheetId="23">#REF!</definedName>
    <definedName name="neus_85" localSheetId="25">#REF!</definedName>
    <definedName name="neus_85" localSheetId="35">#REF!</definedName>
    <definedName name="neus_85" localSheetId="37">#REF!</definedName>
    <definedName name="neus_85" localSheetId="39">#REF!</definedName>
    <definedName name="neus_85" localSheetId="49">#REF!</definedName>
    <definedName name="neus_85" localSheetId="52">#REF!</definedName>
    <definedName name="neus_85" localSheetId="53">#REF!</definedName>
    <definedName name="neus_85" localSheetId="55">#REF!</definedName>
    <definedName name="neus_85" localSheetId="59">#REF!</definedName>
    <definedName name="neus_85" localSheetId="74">#REF!</definedName>
    <definedName name="neus_85" localSheetId="75">#REF!</definedName>
    <definedName name="neus_85" localSheetId="90">#REF!</definedName>
    <definedName name="neus_85" localSheetId="95">#REF!</definedName>
    <definedName name="neus_85" localSheetId="96">#REF!</definedName>
    <definedName name="neus_85" localSheetId="100">#REF!</definedName>
    <definedName name="neus_85" localSheetId="99">#REF!</definedName>
    <definedName name="neus_85" localSheetId="101">#REF!</definedName>
    <definedName name="neus_85" localSheetId="103">#REF!</definedName>
    <definedName name="neus_85" localSheetId="107">#REF!</definedName>
    <definedName name="neus_85" localSheetId="115">#REF!</definedName>
    <definedName name="neus_85" localSheetId="2">#REF!</definedName>
    <definedName name="neus_85" localSheetId="33">#REF!</definedName>
    <definedName name="neus_85" localSheetId="86">#REF!</definedName>
    <definedName name="neus_85">#REF!</definedName>
    <definedName name="neus_87" localSheetId="7">#REF!</definedName>
    <definedName name="neus_87" localSheetId="9">#REF!</definedName>
    <definedName name="neus_87" localSheetId="11">#REF!</definedName>
    <definedName name="neus_87" localSheetId="21">#REF!</definedName>
    <definedName name="neus_87" localSheetId="23">#REF!</definedName>
    <definedName name="neus_87" localSheetId="25">#REF!</definedName>
    <definedName name="neus_87" localSheetId="35">#REF!</definedName>
    <definedName name="neus_87" localSheetId="37">#REF!</definedName>
    <definedName name="neus_87" localSheetId="39">#REF!</definedName>
    <definedName name="neus_87" localSheetId="49">#REF!</definedName>
    <definedName name="neus_87" localSheetId="52">#REF!</definedName>
    <definedName name="neus_87" localSheetId="53">#REF!</definedName>
    <definedName name="neus_87" localSheetId="55">#REF!</definedName>
    <definedName name="neus_87" localSheetId="59">#REF!</definedName>
    <definedName name="neus_87" localSheetId="74">#REF!</definedName>
    <definedName name="neus_87" localSheetId="75">#REF!</definedName>
    <definedName name="neus_87" localSheetId="90">#REF!</definedName>
    <definedName name="neus_87" localSheetId="95">#REF!</definedName>
    <definedName name="neus_87" localSheetId="96">#REF!</definedName>
    <definedName name="neus_87" localSheetId="100">#REF!</definedName>
    <definedName name="neus_87" localSheetId="99">#REF!</definedName>
    <definedName name="neus_87" localSheetId="101">#REF!</definedName>
    <definedName name="neus_87" localSheetId="103">#REF!</definedName>
    <definedName name="neus_87" localSheetId="107">#REF!</definedName>
    <definedName name="neus_87" localSheetId="115">#REF!</definedName>
    <definedName name="neus_87" localSheetId="2">#REF!</definedName>
    <definedName name="neus_87" localSheetId="33">#REF!</definedName>
    <definedName name="neus_87" localSheetId="86">#REF!</definedName>
    <definedName name="neus_87">#REF!</definedName>
    <definedName name="neus_91" localSheetId="7">#REF!</definedName>
    <definedName name="neus_91" localSheetId="9">#REF!</definedName>
    <definedName name="neus_91" localSheetId="11">#REF!</definedName>
    <definedName name="neus_91" localSheetId="21">#REF!</definedName>
    <definedName name="neus_91" localSheetId="23">#REF!</definedName>
    <definedName name="neus_91" localSheetId="25">#REF!</definedName>
    <definedName name="neus_91" localSheetId="35">#REF!</definedName>
    <definedName name="neus_91" localSheetId="37">#REF!</definedName>
    <definedName name="neus_91" localSheetId="39">#REF!</definedName>
    <definedName name="neus_91" localSheetId="49">#REF!</definedName>
    <definedName name="neus_91" localSheetId="52">#REF!</definedName>
    <definedName name="neus_91" localSheetId="53">#REF!</definedName>
    <definedName name="neus_91" localSheetId="55">#REF!</definedName>
    <definedName name="neus_91" localSheetId="59">#REF!</definedName>
    <definedName name="neus_91" localSheetId="74">#REF!</definedName>
    <definedName name="neus_91" localSheetId="75">#REF!</definedName>
    <definedName name="neus_91" localSheetId="90">#REF!</definedName>
    <definedName name="neus_91" localSheetId="95">#REF!</definedName>
    <definedName name="neus_91" localSheetId="96">#REF!</definedName>
    <definedName name="neus_91" localSheetId="100">#REF!</definedName>
    <definedName name="neus_91" localSheetId="99">#REF!</definedName>
    <definedName name="neus_91" localSheetId="101">#REF!</definedName>
    <definedName name="neus_91" localSheetId="103">#REF!</definedName>
    <definedName name="neus_91" localSheetId="107">#REF!</definedName>
    <definedName name="neus_91" localSheetId="115">#REF!</definedName>
    <definedName name="neus_91" localSheetId="2">#REF!</definedName>
    <definedName name="neus_91" localSheetId="33">#REF!</definedName>
    <definedName name="neus_91" localSheetId="86">#REF!</definedName>
    <definedName name="neus_91">#REF!</definedName>
    <definedName name="neus_97" localSheetId="7">#REF!</definedName>
    <definedName name="neus_97" localSheetId="9">#REF!</definedName>
    <definedName name="neus_97" localSheetId="11">#REF!</definedName>
    <definedName name="neus_97" localSheetId="21">#REF!</definedName>
    <definedName name="neus_97" localSheetId="23">#REF!</definedName>
    <definedName name="neus_97" localSheetId="25">#REF!</definedName>
    <definedName name="neus_97" localSheetId="35">#REF!</definedName>
    <definedName name="neus_97" localSheetId="37">#REF!</definedName>
    <definedName name="neus_97" localSheetId="39">#REF!</definedName>
    <definedName name="neus_97" localSheetId="49">#REF!</definedName>
    <definedName name="neus_97" localSheetId="52">#REF!</definedName>
    <definedName name="neus_97" localSheetId="53">#REF!</definedName>
    <definedName name="neus_97" localSheetId="55">#REF!</definedName>
    <definedName name="neus_97" localSheetId="59">#REF!</definedName>
    <definedName name="neus_97" localSheetId="74">#REF!</definedName>
    <definedName name="neus_97" localSheetId="75">#REF!</definedName>
    <definedName name="neus_97" localSheetId="90">#REF!</definedName>
    <definedName name="neus_97" localSheetId="95">#REF!</definedName>
    <definedName name="neus_97" localSheetId="96">#REF!</definedName>
    <definedName name="neus_97" localSheetId="100">#REF!</definedName>
    <definedName name="neus_97" localSheetId="99">#REF!</definedName>
    <definedName name="neus_97" localSheetId="101">#REF!</definedName>
    <definedName name="neus_97" localSheetId="103">#REF!</definedName>
    <definedName name="neus_97" localSheetId="107">#REF!</definedName>
    <definedName name="neus_97" localSheetId="115">#REF!</definedName>
    <definedName name="neus_97" localSheetId="2">#REF!</definedName>
    <definedName name="neus_97" localSheetId="33">#REF!</definedName>
    <definedName name="neus_97" localSheetId="86">#REF!</definedName>
    <definedName name="neus_97">#REF!</definedName>
    <definedName name="OLE_LINK1" localSheetId="6">Eisenb.!#REF!</definedName>
    <definedName name="OLE_LINK12" localSheetId="48">Luftverkehr!$A$1</definedName>
    <definedName name="OLE_LINK14" localSheetId="67">Rohöl!$A$1</definedName>
    <definedName name="OLE_LINK4" localSheetId="48">Luftverkehr!$A$1</definedName>
    <definedName name="Print_Area" localSheetId="78">'2.1.1'!$A$1:$M$185</definedName>
    <definedName name="Print_Area" localSheetId="80">'2.1.2'!$A$1:$V$187</definedName>
    <definedName name="Print_Area" localSheetId="81">'2.1.3'!$A$1:$U$187</definedName>
    <definedName name="Print_Area" localSheetId="82">'2.1.4'!$A$1:$U$185</definedName>
    <definedName name="Print_Area" localSheetId="83">'2.1.5'!$A$1:$U$186</definedName>
    <definedName name="Print_Area" localSheetId="84">'2.1.6'!$A$1:$U$185</definedName>
    <definedName name="Print_Area" localSheetId="85">'2.1.7'!$A$1:$U$184</definedName>
    <definedName name="Print_Area" localSheetId="110">'5.1'!$A$1:$N$60</definedName>
    <definedName name="Print_Area" localSheetId="111">'5.2'!$A$1:$N$60</definedName>
    <definedName name="Print_Area" localSheetId="114">'7'!$A$1:$I$403</definedName>
    <definedName name="Print_Area" localSheetId="79">'noch 2.1.1'!$A$1:$U$185</definedName>
    <definedName name="Rohöl" localSheetId="67">Rohöl!$A$3</definedName>
    <definedName name="Text20" localSheetId="0">Titel!$B$58</definedName>
    <definedName name="Text9" localSheetId="0">Titel!$B$57</definedName>
    <definedName name="Z_07D73CF5_ACC1_4B94_95F8_82DF476A86EE_.wvu.PrintArea" localSheetId="78" hidden="1">'2.1.1'!$G$1:$M$163</definedName>
    <definedName name="Z_07D73CF5_ACC1_4B94_95F8_82DF476A86EE_.wvu.PrintArea" localSheetId="80" hidden="1">'2.1.2'!$A$1:$U$186</definedName>
    <definedName name="Z_07D73CF5_ACC1_4B94_95F8_82DF476A86EE_.wvu.PrintArea" localSheetId="81" hidden="1">'2.1.3'!$A$1:$U$117</definedName>
    <definedName name="Z_07D73CF5_ACC1_4B94_95F8_82DF476A86EE_.wvu.PrintArea" localSheetId="82" hidden="1">'2.1.4'!$A$1:$U$117</definedName>
    <definedName name="Z_07D73CF5_ACC1_4B94_95F8_82DF476A86EE_.wvu.PrintArea" localSheetId="83" hidden="1">'2.1.5'!$A$1:$U$117</definedName>
    <definedName name="Z_07D73CF5_ACC1_4B94_95F8_82DF476A86EE_.wvu.PrintArea" localSheetId="84" hidden="1">'2.1.6'!$A$1:$U$117</definedName>
    <definedName name="Z_07D73CF5_ACC1_4B94_95F8_82DF476A86EE_.wvu.PrintArea" localSheetId="85" hidden="1">'2.1.7'!$A$1:$U$117</definedName>
    <definedName name="Z_07D73CF5_ACC1_4B94_95F8_82DF476A86EE_.wvu.PrintArea" localSheetId="79" hidden="1">'noch 2.1.1'!$A$1:$U$108</definedName>
    <definedName name="Z_07D73CF5_ACC1_4B94_95F8_82DF476A86EE_.wvu.Rows" localSheetId="78" hidden="1">'2.1.1'!$20:$20,'2.1.1'!$27:$30,'2.1.1'!$36:$47,'2.1.1'!$64:$82,'2.1.1'!$108:$108,'2.1.1'!$114:$117,'2.1.1'!$121:$128,'2.1.1'!$145:$163</definedName>
    <definedName name="Z_07D73CF5_ACC1_4B94_95F8_82DF476A86EE_.wvu.Rows" localSheetId="80" hidden="1">'2.1.2'!$20:$20,'2.1.2'!$27:$30,'2.1.2'!$36:$46,'2.1.2'!$64:$82,'2.1.2'!$108:$108,'2.1.2'!$114:$127,'2.1.2'!$145:$163</definedName>
    <definedName name="Z_07D73CF5_ACC1_4B94_95F8_82DF476A86EE_.wvu.Rows" localSheetId="81" hidden="1">'2.1.3'!$20:$20,'2.1.3'!$27:$30,'2.1.3'!$36:$47,'2.1.3'!$64:$82,'2.1.3'!$108:$108,'2.1.3'!$114:$127,'2.1.3'!$145:$163</definedName>
    <definedName name="Z_07D73CF5_ACC1_4B94_95F8_82DF476A86EE_.wvu.Rows" localSheetId="82" hidden="1">'2.1.4'!$20:$20,'2.1.4'!$27:$30,'2.1.4'!$36:$46,'2.1.4'!$64:$82,'2.1.4'!$108:$108,'2.1.4'!$114:$127,'2.1.4'!$145:$163</definedName>
    <definedName name="Z_07D73CF5_ACC1_4B94_95F8_82DF476A86EE_.wvu.Rows" localSheetId="83" hidden="1">'2.1.5'!$20:$20,'2.1.5'!$27:$46,'2.1.5'!$64:$82,'2.1.5'!$108:$108,'2.1.5'!$114:$127,'2.1.5'!$145:$163</definedName>
    <definedName name="Z_07D73CF5_ACC1_4B94_95F8_82DF476A86EE_.wvu.Rows" localSheetId="84" hidden="1">'2.1.6'!$20:$20,'2.1.6'!$27:$46,'2.1.6'!$64:$82,'2.1.6'!$108:$108,'2.1.6'!$114:$127,'2.1.6'!$145:$163</definedName>
    <definedName name="Z_07D73CF5_ACC1_4B94_95F8_82DF476A86EE_.wvu.Rows" localSheetId="85" hidden="1">'2.1.7'!$20:$20,'2.1.7'!$27:$46,'2.1.7'!$64:$82,'2.1.7'!$108:$108,'2.1.7'!$114:$127,'2.1.7'!$145:$163</definedName>
    <definedName name="Z_07D73CF5_ACC1_4B94_95F8_82DF476A86EE_.wvu.Rows" localSheetId="79" hidden="1">'noch 2.1.1'!$20:$20,'noch 2.1.1'!$27:$46,'noch 2.1.1'!$64:$82,'noch 2.1.1'!$108:$108,'noch 2.1.1'!$114:$127,'noch 2.1.1'!$145:$163</definedName>
    <definedName name="Z_17FB511C_4F8B_46BB_9920_99879E88F562_.wvu.PrintArea" localSheetId="92" hidden="1">noch2.2.4!$A$1:$S$437</definedName>
    <definedName name="Z_17FB511C_4F8B_46BB_9920_99879E88F562_.wvu.Rows" localSheetId="91" hidden="1">'2.2.4'!$21:$25,'2.2.4'!$38:$177,'2.2.4'!$193:$205,'2.2.4'!$280:$284,'2.2.4'!$296:$408,'2.2.4'!$423:$435</definedName>
    <definedName name="Z_17FB511C_4F8B_46BB_9920_99879E88F562_.wvu.Rows" localSheetId="92" hidden="1">noch2.2.4!$21:$25,noch2.2.4!$38:$177,noch2.2.4!$193:$205,noch2.2.4!$233:$273,noch2.2.4!$279:$283,noch2.2.4!$295:$407,noch2.2.4!$422:$434,noch2.2.4!$462:$474</definedName>
    <definedName name="Z_2BBB87F3_E6BA_446F_8488_7AF358DC8B6F_.wvu.PrintArea" localSheetId="46" hidden="1">'1.3.7'!$A$1:$K$147</definedName>
    <definedName name="Z_3010D2D1_E03D_11D2_AF3C_00C04F62530B_.wvu.PrintArea" localSheetId="104" hidden="1">'4.1'!$A$1:$J$112</definedName>
    <definedName name="Z_3010D2D1_E03D_11D2_AF3C_00C04F62530B_.wvu.Rows" localSheetId="104" hidden="1">'4.1'!$20:$20,'4.1'!$26:$33,'4.1'!$69:$69,'4.1'!$74:$81</definedName>
    <definedName name="Z_3174359E_DF32_4EF9_A919_FDE50277284F_.wvu.PrintArea" localSheetId="35" hidden="1">'1.2.8'!$A$1:$V$112</definedName>
    <definedName name="Z_3174359E_DF32_4EF9_A919_FDE50277284F_.wvu.PrintArea" localSheetId="46" hidden="1">'1.3.7'!$A$1:$K$147</definedName>
    <definedName name="Z_3174359E_DF32_4EF9_A919_FDE50277284F_.wvu.Rows" localSheetId="35" hidden="1">'1.2.8'!$21:$25,'1.2.8'!$36:$39,'1.2.8'!#REF!,'1.2.8'!#REF!,'1.2.8'!#REF!,'1.2.8'!$92:$96,'1.2.8'!$106:$112,'1.2.8'!#REF!,'1.2.8'!#REF!,'1.2.8'!#REF!</definedName>
    <definedName name="Z_3174359E_DF32_4EF9_A919_FDE50277284F_.wvu.Rows" localSheetId="46" hidden="1">'1.3.7'!#REF!,'1.3.7'!$36:$39,'1.3.7'!#REF!,'1.3.7'!#REF!,'1.3.7'!#REF!,'1.3.7'!$93:$95,'1.3.7'!$105:$111,'1.3.7'!#REF!,'1.3.7'!#REF!,'1.3.7'!#REF!</definedName>
    <definedName name="Z_3EB39CB1_2697_4BF0_8089_DBC3F785F15A_.wvu.PrintArea" localSheetId="70" hidden="1">'1.7.2'!$A$1:$Y$17</definedName>
    <definedName name="Z_3EB39CB1_2697_4BF0_8089_DBC3F785F15A_.wvu.PrintArea" localSheetId="72" hidden="1">'1.7.3'!$A$1:$L$19</definedName>
    <definedName name="Z_3EB39CB1_2697_4BF0_8089_DBC3F785F15A_.wvu.PrintArea" localSheetId="71" hidden="1">noch1.7.2!$A$1:$AA$17</definedName>
    <definedName name="Z_3EB39CB1_2697_4BF0_8089_DBC3F785F15A_.wvu.PrintArea" localSheetId="73" hidden="1">noch1.7.3!$A$1:$N$19</definedName>
    <definedName name="Z_43F0E438_DBC6_47AD_8A5A_70A9DA3E1FDF_.wvu.PrintArea" localSheetId="35" hidden="1">'1.2.8'!$A$1:$V$112</definedName>
    <definedName name="Z_43F0E438_DBC6_47AD_8A5A_70A9DA3E1FDF_.wvu.PrintArea" localSheetId="46" hidden="1">'1.3.7'!$A$1:$K$147</definedName>
    <definedName name="Z_43F0E438_DBC6_47AD_8A5A_70A9DA3E1FDF_.wvu.Rows" localSheetId="35" hidden="1">'1.2.8'!$21:$25,'1.2.8'!$36:$39,'1.2.8'!#REF!,'1.2.8'!#REF!,'1.2.8'!#REF!,'1.2.8'!$92:$96,'1.2.8'!$106:$112,'1.2.8'!#REF!,'1.2.8'!#REF!,'1.2.8'!#REF!</definedName>
    <definedName name="Z_43F0E438_DBC6_47AD_8A5A_70A9DA3E1FDF_.wvu.Rows" localSheetId="46" hidden="1">'1.3.7'!#REF!,'1.3.7'!$36:$39,'1.3.7'!#REF!,'1.3.7'!#REF!,'1.3.7'!#REF!,'1.3.7'!$93:$95,'1.3.7'!$105:$111,'1.3.7'!#REF!,'1.3.7'!#REF!,'1.3.7'!#REF!</definedName>
    <definedName name="Z_561A9AA8_F780_4BEC_98EA_E066E46F1828_.wvu.PrintArea" localSheetId="92" hidden="1">noch2.2.4!$A$1:$S$437</definedName>
    <definedName name="Z_561A9AA8_F780_4BEC_98EA_E066E46F1828_.wvu.Rows" localSheetId="91" hidden="1">'2.2.4'!$21:$25,'2.2.4'!$38:$177,'2.2.4'!$193:$205,'2.2.4'!$280:$284,'2.2.4'!$296:$408,'2.2.4'!$423:$435</definedName>
    <definedName name="Z_561A9AA8_F780_4BEC_98EA_E066E46F1828_.wvu.Rows" localSheetId="92" hidden="1">noch2.2.4!$21:$25,noch2.2.4!$38:$177,noch2.2.4!$193:$205,noch2.2.4!$279:$283,noch2.2.4!$295:$407,noch2.2.4!$422:$434,noch2.2.4!$462:$474</definedName>
    <definedName name="Z_5A5A2CE1_FB3A_4D4A_ACB7_600BDFA3B4D1_.wvu.PrintArea" localSheetId="95" hidden="1">'2.2.5 '!$A$1:$T$146</definedName>
    <definedName name="Z_5A5A2CE1_FB3A_4D4A_ACB7_600BDFA3B4D1_.wvu.Rows" localSheetId="95" hidden="1">'2.2.5 '!#REF!,'2.2.5 '!$18:$20,'2.2.5 '!$22:$25,'2.2.5 '!#REF!,'2.2.5 '!$90:$92,'2.2.5 '!$94:$97,'2.2.5 '!#REF!</definedName>
    <definedName name="Z_5AA7CC59_A8DE_499F_B156_F496BEDD9164_.wvu.PrintArea" localSheetId="78" hidden="1">'2.1.1'!$A$1:$M$163</definedName>
    <definedName name="Z_5AA7CC59_A8DE_499F_B156_F496BEDD9164_.wvu.PrintArea" localSheetId="80" hidden="1">'2.1.2'!$A$1:$U$186</definedName>
    <definedName name="Z_5AA7CC59_A8DE_499F_B156_F496BEDD9164_.wvu.PrintArea" localSheetId="81" hidden="1">'2.1.3'!$A$1:$U$184</definedName>
    <definedName name="Z_5AA7CC59_A8DE_499F_B156_F496BEDD9164_.wvu.PrintArea" localSheetId="82" hidden="1">'2.1.4'!$A$1:$U$185</definedName>
    <definedName name="Z_5AA7CC59_A8DE_499F_B156_F496BEDD9164_.wvu.PrintArea" localSheetId="83" hidden="1">'2.1.5'!$A$1:$U$183</definedName>
    <definedName name="Z_5AA7CC59_A8DE_499F_B156_F496BEDD9164_.wvu.PrintArea" localSheetId="84" hidden="1">'2.1.6'!$A$1:$U$183</definedName>
    <definedName name="Z_5AA7CC59_A8DE_499F_B156_F496BEDD9164_.wvu.PrintArea" localSheetId="85" hidden="1">'2.1.7'!$A$1:$U$184</definedName>
    <definedName name="Z_5AA7CC59_A8DE_499F_B156_F496BEDD9164_.wvu.PrintArea" localSheetId="79" hidden="1">'noch 2.1.1'!$A$1:$U$184</definedName>
    <definedName name="Z_5AA7CC59_A8DE_499F_B156_F496BEDD9164_.wvu.Rows" localSheetId="78" hidden="1">'2.1.1'!$20:$20,'2.1.1'!$27:$30,'2.1.1'!$36:$47,'2.1.1'!$64:$82,'2.1.1'!$108:$108,'2.1.1'!$114:$117,'2.1.1'!$121:$128,'2.1.1'!$145:$163</definedName>
    <definedName name="Z_5AA7CC59_A8DE_499F_B156_F496BEDD9164_.wvu.Rows" localSheetId="80" hidden="1">'2.1.2'!$20:$20,'2.1.2'!$27:$30,'2.1.2'!$36:$46,'2.1.2'!$64:$82,'2.1.2'!$108:$108,'2.1.2'!$114:$127,'2.1.2'!$145:$163</definedName>
    <definedName name="Z_5AA7CC59_A8DE_499F_B156_F496BEDD9164_.wvu.Rows" localSheetId="81" hidden="1">'2.1.3'!$20:$20,'2.1.3'!$27:$30,'2.1.3'!$36:$47,'2.1.3'!$64:$82,'2.1.3'!$108:$108,'2.1.3'!$114:$127,'2.1.3'!$145:$163</definedName>
    <definedName name="Z_5AA7CC59_A8DE_499F_B156_F496BEDD9164_.wvu.Rows" localSheetId="82" hidden="1">'2.1.4'!$20:$20,'2.1.4'!$27:$30,'2.1.4'!$36:$46,'2.1.4'!$64:$82,'2.1.4'!$108:$108,'2.1.4'!$114:$127,'2.1.4'!$145:$163</definedName>
    <definedName name="Z_5AA7CC59_A8DE_499F_B156_F496BEDD9164_.wvu.Rows" localSheetId="83" hidden="1">'2.1.5'!$20:$20,'2.1.5'!$27:$46,'2.1.5'!$64:$82,'2.1.5'!$108:$108,'2.1.5'!$114:$127,'2.1.5'!$145:$163</definedName>
    <definedName name="Z_5AA7CC59_A8DE_499F_B156_F496BEDD9164_.wvu.Rows" localSheetId="84" hidden="1">'2.1.6'!$20:$20,'2.1.6'!$27:$46,'2.1.6'!$64:$82,'2.1.6'!$108:$108,'2.1.6'!$114:$127,'2.1.6'!$145:$163</definedName>
    <definedName name="Z_5AA7CC59_A8DE_499F_B156_F496BEDD9164_.wvu.Rows" localSheetId="85" hidden="1">'2.1.7'!$20:$20,'2.1.7'!$27:$46,'2.1.7'!$64:$82,'2.1.7'!$108:$108,'2.1.7'!$114:$127,'2.1.7'!$145:$163</definedName>
    <definedName name="Z_5AA7CC59_A8DE_499F_B156_F496BEDD9164_.wvu.Rows" localSheetId="79" hidden="1">'noch 2.1.1'!$20:$20,'noch 2.1.1'!$27:$46,'noch 2.1.1'!$64:$82,'noch 2.1.1'!$108:$108,'noch 2.1.1'!$114:$127,'noch 2.1.1'!$145:$163</definedName>
    <definedName name="Z_66EBB6EA_5ADB_4E59_9C23_956D54E01872_.wvu.PrintArea" localSheetId="35" hidden="1">'1.2.8'!$A$1:$V$112</definedName>
    <definedName name="Z_66EBB6EA_5ADB_4E59_9C23_956D54E01872_.wvu.PrintArea" localSheetId="46" hidden="1">'1.3.7'!$A$1:$K$147</definedName>
    <definedName name="Z_66EBB6EA_5ADB_4E59_9C23_956D54E01872_.wvu.Rows" localSheetId="35" hidden="1">'1.2.8'!$21:$25,'1.2.8'!$36:$39,'1.2.8'!#REF!,'1.2.8'!#REF!,'1.2.8'!#REF!,'1.2.8'!$92:$96,'1.2.8'!$106:$112,'1.2.8'!#REF!,'1.2.8'!#REF!,'1.2.8'!#REF!</definedName>
    <definedName name="Z_66EBB6EA_5ADB_4E59_9C23_956D54E01872_.wvu.Rows" localSheetId="46" hidden="1">'1.3.7'!#REF!,'1.3.7'!$36:$39,'1.3.7'!#REF!,'1.3.7'!#REF!,'1.3.7'!#REF!,'1.3.7'!$93:$95,'1.3.7'!$105:$111,'1.3.7'!#REF!,'1.3.7'!#REF!,'1.3.7'!#REF!</definedName>
    <definedName name="Z_6AA9DBBF_1C5E_4005_8929_A0FFEECB9DD2_.wvu.PrintArea" localSheetId="46" hidden="1">'1.3.7'!$A$1:$K$147</definedName>
    <definedName name="Z_6DBCB7D3_C7F0_4A62_86AB_AC9AB4AAC66D_.wvu.PrintArea" localSheetId="70" hidden="1">'1.7.2'!$A$1:$Y$17</definedName>
    <definedName name="Z_6DBCB7D3_C7F0_4A62_86AB_AC9AB4AAC66D_.wvu.PrintArea" localSheetId="72" hidden="1">'1.7.3'!$A$1:$L$19</definedName>
    <definedName name="Z_6DBCB7D3_C7F0_4A62_86AB_AC9AB4AAC66D_.wvu.PrintArea" localSheetId="71" hidden="1">noch1.7.2!$A$1:$AA$17</definedName>
    <definedName name="Z_6DBCB7D3_C7F0_4A62_86AB_AC9AB4AAC66D_.wvu.PrintArea" localSheetId="73" hidden="1">noch1.7.3!$A$1:$N$19</definedName>
    <definedName name="Z_964AA668_7A66_4BBF_8EF3_6416B6C01948_.wvu.PrintArea" localSheetId="70" hidden="1">'1.7.2'!$A$1:$Y$17</definedName>
    <definedName name="Z_964AA668_7A66_4BBF_8EF3_6416B6C01948_.wvu.PrintArea" localSheetId="72" hidden="1">'1.7.3'!$A$1:$L$19</definedName>
    <definedName name="Z_964AA668_7A66_4BBF_8EF3_6416B6C01948_.wvu.PrintArea" localSheetId="71" hidden="1">noch1.7.2!$A$1:$AA$17</definedName>
    <definedName name="Z_964AA668_7A66_4BBF_8EF3_6416B6C01948_.wvu.PrintArea" localSheetId="73" hidden="1">noch1.7.3!$A$1:$N$19</definedName>
    <definedName name="Z_A4239BA4_905F_405B_A0D0_945B82370421_.wvu.PrintArea" localSheetId="1" hidden="1">Gebiet!$A$1:$J$60</definedName>
    <definedName name="Z_A95BEF4F_215E_4775_B391_E2466873AD3C_.wvu.PrintArea" localSheetId="78" hidden="1">'2.1.1'!$G$1:$M$163</definedName>
    <definedName name="Z_A95BEF4F_215E_4775_B391_E2466873AD3C_.wvu.PrintArea" localSheetId="80" hidden="1">'2.1.2'!$A$1:$U$186</definedName>
    <definedName name="Z_A95BEF4F_215E_4775_B391_E2466873AD3C_.wvu.PrintArea" localSheetId="81" hidden="1">'2.1.3'!$A$1:$U$117</definedName>
    <definedName name="Z_A95BEF4F_215E_4775_B391_E2466873AD3C_.wvu.PrintArea" localSheetId="82" hidden="1">'2.1.4'!$A$1:$U$117</definedName>
    <definedName name="Z_A95BEF4F_215E_4775_B391_E2466873AD3C_.wvu.PrintArea" localSheetId="83" hidden="1">'2.1.5'!$A$1:$U$117</definedName>
    <definedName name="Z_A95BEF4F_215E_4775_B391_E2466873AD3C_.wvu.PrintArea" localSheetId="84" hidden="1">'2.1.6'!$A$1:$U$117</definedName>
    <definedName name="Z_A95BEF4F_215E_4775_B391_E2466873AD3C_.wvu.PrintArea" localSheetId="85" hidden="1">'2.1.7'!$A$1:$U$117</definedName>
    <definedName name="Z_A95BEF4F_215E_4775_B391_E2466873AD3C_.wvu.PrintArea" localSheetId="79" hidden="1">'noch 2.1.1'!$A$1:$U$108</definedName>
    <definedName name="Z_A95BEF4F_215E_4775_B391_E2466873AD3C_.wvu.Rows" localSheetId="78" hidden="1">'2.1.1'!$20:$20,'2.1.1'!$27:$30,'2.1.1'!$36:$47,'2.1.1'!$64:$82,'2.1.1'!$108:$108,'2.1.1'!$114:$117,'2.1.1'!$121:$128,'2.1.1'!$145:$163</definedName>
    <definedName name="Z_A95BEF4F_215E_4775_B391_E2466873AD3C_.wvu.Rows" localSheetId="80" hidden="1">'2.1.2'!$20:$20,'2.1.2'!$27:$30,'2.1.2'!$36:$46,'2.1.2'!$64:$82,'2.1.2'!$108:$108,'2.1.2'!$114:$127,'2.1.2'!$145:$163</definedName>
    <definedName name="Z_A95BEF4F_215E_4775_B391_E2466873AD3C_.wvu.Rows" localSheetId="81" hidden="1">'2.1.3'!$20:$20,'2.1.3'!$27:$30,'2.1.3'!$36:$47,'2.1.3'!$64:$82,'2.1.3'!$108:$108,'2.1.3'!$114:$127,'2.1.3'!$145:$163</definedName>
    <definedName name="Z_A95BEF4F_215E_4775_B391_E2466873AD3C_.wvu.Rows" localSheetId="82" hidden="1">'2.1.4'!$20:$20,'2.1.4'!$27:$30,'2.1.4'!$36:$46,'2.1.4'!$64:$82,'2.1.4'!$108:$108,'2.1.4'!$114:$127,'2.1.4'!$145:$163</definedName>
    <definedName name="Z_A95BEF4F_215E_4775_B391_E2466873AD3C_.wvu.Rows" localSheetId="83" hidden="1">'2.1.5'!$20:$20,'2.1.5'!$27:$46,'2.1.5'!$64:$82,'2.1.5'!$108:$108,'2.1.5'!$114:$127,'2.1.5'!$145:$163</definedName>
    <definedName name="Z_A95BEF4F_215E_4775_B391_E2466873AD3C_.wvu.Rows" localSheetId="84" hidden="1">'2.1.6'!$20:$20,'2.1.6'!$27:$46,'2.1.6'!$64:$82,'2.1.6'!$108:$108,'2.1.6'!$114:$127,'2.1.6'!$145:$163</definedName>
    <definedName name="Z_A95BEF4F_215E_4775_B391_E2466873AD3C_.wvu.Rows" localSheetId="85" hidden="1">'2.1.7'!$20:$20,'2.1.7'!$27:$46,'2.1.7'!$64:$82,'2.1.7'!$108:$108,'2.1.7'!$114:$127,'2.1.7'!$145:$163</definedName>
    <definedName name="Z_A95BEF4F_215E_4775_B391_E2466873AD3C_.wvu.Rows" localSheetId="79" hidden="1">'noch 2.1.1'!$20:$20,'noch 2.1.1'!$27:$46,'noch 2.1.1'!$64:$82,'noch 2.1.1'!$108:$108,'noch 2.1.1'!$114:$127,'noch 2.1.1'!$145:$163</definedName>
    <definedName name="Z_AE7A2689_F061_4B8F_8D31_36B0DC878BD2_.wvu.PrintArea" localSheetId="95" hidden="1">'2.2.5 '!$A$1:$T$146</definedName>
    <definedName name="Z_AE7A2689_F061_4B8F_8D31_36B0DC878BD2_.wvu.Rows" localSheetId="95" hidden="1">'2.2.5 '!#REF!,'2.2.5 '!$18:$20,'2.2.5 '!$22:$25,'2.2.5 '!#REF!,'2.2.5 '!$90:$92,'2.2.5 '!$94:$97,'2.2.5 '!#REF!</definedName>
    <definedName name="Z_B57B05AB_0DEB_4F05_A059_A1FE4FEDA063_.wvu.PrintArea" localSheetId="35" hidden="1">'1.2.8'!$A$1:$V$112</definedName>
    <definedName name="Z_B57B05AB_0DEB_4F05_A059_A1FE4FEDA063_.wvu.PrintArea" localSheetId="46" hidden="1">'1.3.7'!$A$1:$K$147</definedName>
    <definedName name="Z_B57B05AB_0DEB_4F05_A059_A1FE4FEDA063_.wvu.Rows" localSheetId="35" hidden="1">'1.2.8'!$21:$25,'1.2.8'!$38:$39,'1.2.8'!#REF!,'1.2.8'!$92:$96,'1.2.8'!$107:$112,'1.2.8'!#REF!</definedName>
    <definedName name="Z_B57B05AB_0DEB_4F05_A059_A1FE4FEDA063_.wvu.Rows" localSheetId="46" hidden="1">'1.3.7'!#REF!,'1.3.7'!$38:$39,'1.3.7'!#REF!,'1.3.7'!$93:$95,'1.3.7'!$106:$111,'1.3.7'!#REF!</definedName>
    <definedName name="Z_C47FCBD0_D6E7_4A1E_9472_AB761129419B_.wvu.PrintArea" localSheetId="92" hidden="1">noch2.2.4!$A$1:$S$437</definedName>
    <definedName name="Z_C47FCBD0_D6E7_4A1E_9472_AB761129419B_.wvu.Rows" localSheetId="91" hidden="1">'2.2.4'!$21:$25,'2.2.4'!$38:$177,'2.2.4'!$193:$205,'2.2.4'!$280:$284,'2.2.4'!$296:$408,'2.2.4'!$423:$435</definedName>
    <definedName name="Z_C47FCBD0_D6E7_4A1E_9472_AB761129419B_.wvu.Rows" localSheetId="92" hidden="1">noch2.2.4!$21:$25,noch2.2.4!$38:$177,noch2.2.4!$193:$205,noch2.2.4!$279:$283,noch2.2.4!$295:$407,noch2.2.4!$422:$434</definedName>
    <definedName name="Z_CADA5E4B_2551_43D1_9D73_EBC83D07C407_.wvu.PrintArea" localSheetId="35" hidden="1">'1.2.8'!$A$1:$V$112</definedName>
    <definedName name="Z_CADA5E4B_2551_43D1_9D73_EBC83D07C407_.wvu.PrintArea" localSheetId="46" hidden="1">'1.3.7'!$A$1:$K$147</definedName>
    <definedName name="Z_CADA5E4B_2551_43D1_9D73_EBC83D07C407_.wvu.Rows" localSheetId="35" hidden="1">'1.2.8'!$21:$25,'1.2.8'!$38:$39,'1.2.8'!#REF!,'1.2.8'!$92:$96,'1.2.8'!$107:$112,'1.2.8'!#REF!</definedName>
    <definedName name="Z_CADA5E4B_2551_43D1_9D73_EBC83D07C407_.wvu.Rows" localSheetId="46" hidden="1">'1.3.7'!#REF!,'1.3.7'!$38:$39,'1.3.7'!#REF!,'1.3.7'!$93:$95,'1.3.7'!$106:$111,'1.3.7'!#REF!</definedName>
    <definedName name="Z_D4F941F2_469A_42F1_881E_D3384B0E61C0_.wvu.PrintArea" localSheetId="78" hidden="1">'2.1.1'!$G$1:$M$163</definedName>
    <definedName name="Z_D4F941F2_469A_42F1_881E_D3384B0E61C0_.wvu.PrintArea" localSheetId="80" hidden="1">'2.1.2'!$A$1:$U$186</definedName>
    <definedName name="Z_D4F941F2_469A_42F1_881E_D3384B0E61C0_.wvu.PrintArea" localSheetId="81" hidden="1">'2.1.3'!$A$1:$U$117</definedName>
    <definedName name="Z_D4F941F2_469A_42F1_881E_D3384B0E61C0_.wvu.PrintArea" localSheetId="82" hidden="1">'2.1.4'!$A$1:$U$117</definedName>
    <definedName name="Z_D4F941F2_469A_42F1_881E_D3384B0E61C0_.wvu.PrintArea" localSheetId="83" hidden="1">'2.1.5'!$A$1:$U$117</definedName>
    <definedName name="Z_D4F941F2_469A_42F1_881E_D3384B0E61C0_.wvu.PrintArea" localSheetId="84" hidden="1">'2.1.6'!$A$1:$U$117</definedName>
    <definedName name="Z_D4F941F2_469A_42F1_881E_D3384B0E61C0_.wvu.PrintArea" localSheetId="85" hidden="1">'2.1.7'!$A$1:$U$117</definedName>
    <definedName name="Z_D4F941F2_469A_42F1_881E_D3384B0E61C0_.wvu.PrintArea" localSheetId="79" hidden="1">'noch 2.1.1'!$A$1:$U$108</definedName>
    <definedName name="Z_D4F941F2_469A_42F1_881E_D3384B0E61C0_.wvu.Rows" localSheetId="78" hidden="1">'2.1.1'!$20:$20,'2.1.1'!$27:$30,'2.1.1'!$36:$47,'2.1.1'!$64:$82,'2.1.1'!$108:$108,'2.1.1'!$114:$117,'2.1.1'!$121:$128,'2.1.1'!$145:$163</definedName>
    <definedName name="Z_D4F941F2_469A_42F1_881E_D3384B0E61C0_.wvu.Rows" localSheetId="80" hidden="1">'2.1.2'!$20:$20,'2.1.2'!$27:$30,'2.1.2'!$36:$46,'2.1.2'!$64:$82,'2.1.2'!$108:$108,'2.1.2'!$114:$127,'2.1.2'!$145:$163</definedName>
    <definedName name="Z_D4F941F2_469A_42F1_881E_D3384B0E61C0_.wvu.Rows" localSheetId="81" hidden="1">'2.1.3'!$20:$20,'2.1.3'!$27:$30,'2.1.3'!$36:$47,'2.1.3'!$64:$82,'2.1.3'!$108:$108,'2.1.3'!$114:$127,'2.1.3'!$145:$163</definedName>
    <definedName name="Z_D4F941F2_469A_42F1_881E_D3384B0E61C0_.wvu.Rows" localSheetId="82" hidden="1">'2.1.4'!$20:$20,'2.1.4'!$27:$30,'2.1.4'!$36:$46,'2.1.4'!$64:$82,'2.1.4'!$108:$108,'2.1.4'!$114:$127,'2.1.4'!$145:$163</definedName>
    <definedName name="Z_D4F941F2_469A_42F1_881E_D3384B0E61C0_.wvu.Rows" localSheetId="83" hidden="1">'2.1.5'!$20:$20,'2.1.5'!$27:$46,'2.1.5'!$64:$82,'2.1.5'!$108:$108,'2.1.5'!$114:$127,'2.1.5'!$145:$163</definedName>
    <definedName name="Z_D4F941F2_469A_42F1_881E_D3384B0E61C0_.wvu.Rows" localSheetId="84" hidden="1">'2.1.6'!$20:$20,'2.1.6'!$27:$46,'2.1.6'!$64:$82,'2.1.6'!$108:$108,'2.1.6'!$114:$127,'2.1.6'!$145:$163</definedName>
    <definedName name="Z_D4F941F2_469A_42F1_881E_D3384B0E61C0_.wvu.Rows" localSheetId="85" hidden="1">'2.1.7'!$20:$20,'2.1.7'!$27:$46,'2.1.7'!$64:$82,'2.1.7'!$108:$108,'2.1.7'!$114:$127,'2.1.7'!$145:$163</definedName>
    <definedName name="Z_D4F941F2_469A_42F1_881E_D3384B0E61C0_.wvu.Rows" localSheetId="79" hidden="1">'noch 2.1.1'!$20:$20,'noch 2.1.1'!$27:$46,'noch 2.1.1'!$64:$82,'noch 2.1.1'!$108:$108,'noch 2.1.1'!$114:$127,'noch 2.1.1'!$145:$163</definedName>
    <definedName name="Z_DDA9C3F4_E735_11D2_B1E4_00C04F62530B_.wvu.PrintArea" localSheetId="100" hidden="1">'3 '!$A$1:$I$43</definedName>
    <definedName name="Z_DDA9C3F4_E735_11D2_B1E4_00C04F62530B_.wvu.Rows" localSheetId="100" hidden="1">'3 '!#REF!,'3 '!#REF!,'3 '!#REF!,'3 '!#REF!,'3 '!#REF!,'3 '!#REF!</definedName>
    <definedName name="Z_E3F3C867_3F97_47AC_8C84_25F14CF96998_.wvu.Rows" localSheetId="96" hidden="1">'2.2.6'!$20:$22,'2.2.6'!$24:$27,'2.2.6'!$41:$41,'2.2.6'!$107:$109,'2.2.6'!$111:$114,'2.2.6'!#REF!</definedName>
    <definedName name="Z_F0E3C208_F0B7_4BC3_8DF2_BBEE91A2377D_.wvu.PrintArea" localSheetId="78" hidden="1">'2.1.1'!$G$1:$M$163</definedName>
    <definedName name="Z_F0E3C208_F0B7_4BC3_8DF2_BBEE91A2377D_.wvu.PrintArea" localSheetId="80" hidden="1">'2.1.2'!$A$1:$U$186</definedName>
    <definedName name="Z_F0E3C208_F0B7_4BC3_8DF2_BBEE91A2377D_.wvu.PrintArea" localSheetId="81" hidden="1">'2.1.3'!$A$1:$U$117</definedName>
    <definedName name="Z_F0E3C208_F0B7_4BC3_8DF2_BBEE91A2377D_.wvu.PrintArea" localSheetId="82" hidden="1">'2.1.4'!$A$1:$U$117</definedName>
    <definedName name="Z_F0E3C208_F0B7_4BC3_8DF2_BBEE91A2377D_.wvu.PrintArea" localSheetId="83" hidden="1">'2.1.5'!$A$1:$U$117</definedName>
    <definedName name="Z_F0E3C208_F0B7_4BC3_8DF2_BBEE91A2377D_.wvu.PrintArea" localSheetId="84" hidden="1">'2.1.6'!$A$1:$U$117</definedName>
    <definedName name="Z_F0E3C208_F0B7_4BC3_8DF2_BBEE91A2377D_.wvu.PrintArea" localSheetId="85" hidden="1">'2.1.7'!$A$1:$U$117</definedName>
    <definedName name="Z_F0E3C208_F0B7_4BC3_8DF2_BBEE91A2377D_.wvu.PrintArea" localSheetId="79" hidden="1">'noch 2.1.1'!$A$1:$U$108</definedName>
    <definedName name="Z_F235FD48_19F4_46EB_A949_6DF03826AA0F_.wvu.PrintArea" localSheetId="35" hidden="1">'1.2.8'!$A$1:$V$112</definedName>
    <definedName name="Z_F235FD48_19F4_46EB_A949_6DF03826AA0F_.wvu.PrintArea" localSheetId="46" hidden="1">'1.3.7'!$A$1:$K$147</definedName>
    <definedName name="Z_F235FD48_19F4_46EB_A949_6DF03826AA0F_.wvu.Rows" localSheetId="35" hidden="1">'1.2.8'!$21:$25,'1.2.8'!$38:$39,'1.2.8'!#REF!,'1.2.8'!$92:$96,'1.2.8'!$108:$112,'1.2.8'!#REF!</definedName>
    <definedName name="Z_F235FD48_19F4_46EB_A949_6DF03826AA0F_.wvu.Rows" localSheetId="46" hidden="1">'1.3.7'!#REF!,'1.3.7'!$38:$39,'1.3.7'!#REF!,'1.3.7'!$93:$95,'1.3.7'!$107:$111,'1.3.7'!#REF!</definedName>
    <definedName name="Z_F5064594_EF52_4E25_AE1B_835F7E471659_.wvu.PrintArea" localSheetId="78" hidden="1">'2.1.1'!$G$1:$M$163</definedName>
    <definedName name="Z_F5064594_EF52_4E25_AE1B_835F7E471659_.wvu.PrintArea" localSheetId="80" hidden="1">'2.1.2'!$A$1:$U$186</definedName>
    <definedName name="Z_F5064594_EF52_4E25_AE1B_835F7E471659_.wvu.PrintArea" localSheetId="81" hidden="1">'2.1.3'!$A$1:$U$117</definedName>
    <definedName name="Z_F5064594_EF52_4E25_AE1B_835F7E471659_.wvu.PrintArea" localSheetId="82" hidden="1">'2.1.4'!$A$1:$U$117</definedName>
    <definedName name="Z_F5064594_EF52_4E25_AE1B_835F7E471659_.wvu.PrintArea" localSheetId="83" hidden="1">'2.1.5'!$A$1:$U$117</definedName>
    <definedName name="Z_F5064594_EF52_4E25_AE1B_835F7E471659_.wvu.PrintArea" localSheetId="84" hidden="1">'2.1.6'!$A$1:$U$117</definedName>
    <definedName name="Z_F5064594_EF52_4E25_AE1B_835F7E471659_.wvu.PrintArea" localSheetId="85" hidden="1">'2.1.7'!$A$1:$U$117</definedName>
    <definedName name="Z_F5064594_EF52_4E25_AE1B_835F7E471659_.wvu.PrintArea" localSheetId="79" hidden="1">'noch 2.1.1'!$A$1:$U$108</definedName>
    <definedName name="Z_F5064594_EF52_4E25_AE1B_835F7E471659_.wvu.Rows" localSheetId="78" hidden="1">'2.1.1'!$20:$20,'2.1.1'!$27:$30,'2.1.1'!$36:$47,'2.1.1'!$63:$82,'2.1.1'!$108:$108,'2.1.1'!$114:$117,'2.1.1'!$121:$128,'2.1.1'!$144:$163</definedName>
    <definedName name="Z_F5064594_EF52_4E25_AE1B_835F7E471659_.wvu.Rows" localSheetId="80" hidden="1">'2.1.2'!$20:$20,'2.1.2'!$27:$46,'2.1.2'!$63:$82,'2.1.2'!$108:$108,'2.1.2'!$114:$127,'2.1.2'!$144:$163</definedName>
    <definedName name="Z_F5064594_EF52_4E25_AE1B_835F7E471659_.wvu.Rows" localSheetId="81" hidden="1">'2.1.3'!$20:$20,'2.1.3'!$27:$46,'2.1.3'!$63:$82,'2.1.3'!$108:$108,'2.1.3'!$114:$127,'2.1.3'!$144:$163</definedName>
    <definedName name="Z_F5064594_EF52_4E25_AE1B_835F7E471659_.wvu.Rows" localSheetId="82" hidden="1">'2.1.4'!$20:$20,'2.1.4'!$27:$46,'2.1.4'!$63:$82,'2.1.4'!$108:$108,'2.1.4'!$114:$127,'2.1.4'!$144:$163</definedName>
    <definedName name="Z_F5064594_EF52_4E25_AE1B_835F7E471659_.wvu.Rows" localSheetId="83" hidden="1">'2.1.5'!$20:$20,'2.1.5'!$27:$46,'2.1.5'!$63:$82,'2.1.5'!$108:$108,'2.1.5'!$114:$127,'2.1.5'!$144:$163</definedName>
    <definedName name="Z_F5064594_EF52_4E25_AE1B_835F7E471659_.wvu.Rows" localSheetId="84" hidden="1">'2.1.6'!$20:$20,'2.1.6'!$27:$46,'2.1.6'!$63:$82,'2.1.6'!$108:$108,'2.1.6'!$114:$127,'2.1.6'!$144:$163</definedName>
    <definedName name="Z_F5064594_EF52_4E25_AE1B_835F7E471659_.wvu.Rows" localSheetId="85" hidden="1">'2.1.7'!$20:$20,'2.1.7'!$27:$46,'2.1.7'!$63:$82,'2.1.7'!$108:$108,'2.1.7'!$114:$127,'2.1.7'!$144:$163</definedName>
    <definedName name="Z_F5064594_EF52_4E25_AE1B_835F7E471659_.wvu.Rows" localSheetId="79" hidden="1">'noch 2.1.1'!$20:$20,'noch 2.1.1'!$27:$46,'noch 2.1.1'!$63:$82,'noch 2.1.1'!$108:$108,'noch 2.1.1'!$114:$127,'noch 2.1.1'!$144:$163</definedName>
    <definedName name="Z_FC6F622B_D11A_425B_98CD_C57F3D8CCDB2_.wvu.PrintArea" localSheetId="96" hidden="1">'2.2.6'!$A$1:$T$127</definedName>
    <definedName name="Z_FC6F622B_D11A_425B_98CD_C57F3D8CCDB2_.wvu.Rows" localSheetId="96" hidden="1">'2.2.6'!$20:$22,'2.2.6'!$24:$27,'2.2.6'!$41:$41,'2.2.6'!$107:$109,'2.2.6'!$111:$114,'2.2.6'!#REF!</definedName>
    <definedName name="Z_FD73B631_A74F_4ECA_8ECC_92B8498B7202_.wvu.PrintArea" localSheetId="46" hidden="1">'1.3.7'!$A$1:$K$147</definedName>
    <definedName name="Z_FE0970C8_E8F5_4D75_8383_BE482A88E3C2_.wvu.PrintArea" localSheetId="92" hidden="1">noch2.2.4!$A$1:$S$437</definedName>
    <definedName name="Z_FE0970C8_E8F5_4D75_8383_BE482A88E3C2_.wvu.Rows" localSheetId="91" hidden="1">'2.2.4'!$21:$28,'2.2.4'!$44:$232,'2.2.4'!$280:$286,'2.2.4'!$302:$463</definedName>
    <definedName name="Z_FE0970C8_E8F5_4D75_8383_BE482A88E3C2_.wvu.Rows" localSheetId="92" hidden="1">noch2.2.4!$21:$28,noch2.2.4!$44:$232,noch2.2.4!$279:$285,noch2.2.4!$301:$461</definedName>
  </definedNames>
  <calcPr calcId="145621"/>
</workbook>
</file>

<file path=xl/calcChain.xml><?xml version="1.0" encoding="utf-8"?>
<calcChain xmlns="http://schemas.openxmlformats.org/spreadsheetml/2006/main">
  <c r="M52" i="370" l="1"/>
  <c r="L52" i="370"/>
  <c r="K52" i="370"/>
  <c r="J52" i="370"/>
  <c r="I52" i="370"/>
  <c r="F52" i="370"/>
  <c r="E52" i="370"/>
  <c r="D52" i="370"/>
  <c r="C52" i="370"/>
  <c r="B52" i="370"/>
  <c r="L52" i="369"/>
  <c r="K52" i="369"/>
  <c r="J52" i="369"/>
  <c r="I52" i="369"/>
  <c r="H52" i="369"/>
  <c r="F52" i="369"/>
  <c r="E52" i="369"/>
  <c r="D52" i="369"/>
  <c r="C52" i="369"/>
  <c r="B52" i="369"/>
  <c r="L28" i="369"/>
  <c r="K28" i="369"/>
  <c r="J28" i="369"/>
  <c r="I28" i="369"/>
  <c r="H28" i="369"/>
  <c r="F28" i="369"/>
  <c r="E28" i="369"/>
  <c r="D28" i="369"/>
  <c r="C28" i="369"/>
  <c r="B28" i="369"/>
  <c r="X83" i="366"/>
  <c r="X21" i="366"/>
  <c r="F72" i="225" l="1"/>
  <c r="E72" i="225"/>
  <c r="D72" i="225"/>
  <c r="C72" i="225"/>
  <c r="H67" i="225"/>
  <c r="G67" i="225"/>
  <c r="E67" i="225"/>
  <c r="F67" i="225"/>
  <c r="D67" i="225"/>
  <c r="C67" i="225"/>
  <c r="O311" i="138" l="1"/>
  <c r="D160" i="206" l="1"/>
  <c r="E160" i="206"/>
  <c r="F160" i="206"/>
  <c r="G160" i="206"/>
  <c r="H160" i="206"/>
  <c r="D161" i="206"/>
  <c r="E161" i="206"/>
  <c r="F161" i="206"/>
  <c r="G161" i="206"/>
  <c r="H161" i="206"/>
  <c r="D162" i="206"/>
  <c r="E162" i="206"/>
  <c r="F162" i="206"/>
  <c r="G162" i="206"/>
  <c r="H162" i="206"/>
  <c r="C161" i="206"/>
  <c r="C162" i="206"/>
  <c r="C160" i="206"/>
  <c r="T42" i="202" l="1"/>
  <c r="S42" i="202"/>
  <c r="R42" i="202"/>
  <c r="Q42" i="202"/>
  <c r="P42" i="202"/>
  <c r="O42" i="202"/>
  <c r="N42" i="202"/>
  <c r="M42" i="202"/>
  <c r="E42" i="202"/>
  <c r="F42" i="202"/>
  <c r="G42" i="202"/>
  <c r="H42" i="202"/>
  <c r="I42" i="202"/>
  <c r="J42" i="202"/>
  <c r="C42" i="202"/>
  <c r="D42" i="202"/>
  <c r="C97" i="180" l="1"/>
  <c r="D97" i="180"/>
  <c r="E97" i="180"/>
  <c r="E156" i="180"/>
  <c r="D156" i="180"/>
  <c r="C156" i="180"/>
  <c r="E155" i="180"/>
  <c r="D155" i="180"/>
  <c r="C155" i="180"/>
  <c r="E154" i="180"/>
  <c r="D154" i="180"/>
  <c r="C154" i="180"/>
  <c r="E153" i="180"/>
  <c r="D153" i="180"/>
  <c r="C153" i="180"/>
  <c r="R42" i="301" l="1"/>
  <c r="N42" i="301"/>
  <c r="M42" i="301"/>
  <c r="L42" i="301"/>
  <c r="D42" i="301"/>
  <c r="E42" i="301"/>
  <c r="F42" i="301"/>
  <c r="G42" i="301"/>
  <c r="H42" i="301"/>
  <c r="I42" i="301"/>
  <c r="C42" i="301"/>
  <c r="C42" i="300"/>
  <c r="F46" i="113" l="1"/>
  <c r="E46" i="113"/>
  <c r="D46" i="113"/>
  <c r="C46" i="113"/>
  <c r="B46" i="113"/>
  <c r="H76" i="363"/>
  <c r="G76" i="363"/>
  <c r="F76" i="363"/>
  <c r="D76" i="363"/>
  <c r="C76" i="363"/>
  <c r="H75" i="363"/>
  <c r="G75" i="363"/>
  <c r="F75" i="363"/>
  <c r="D75" i="363"/>
  <c r="C75" i="363"/>
  <c r="H74" i="363"/>
  <c r="G74" i="363"/>
  <c r="F74" i="363"/>
  <c r="D74" i="363"/>
  <c r="C74" i="363"/>
  <c r="H61" i="363"/>
  <c r="G61" i="363"/>
  <c r="F61" i="363"/>
  <c r="E61" i="363"/>
  <c r="D61" i="363"/>
  <c r="C61" i="363"/>
  <c r="H60" i="363"/>
  <c r="G60" i="363"/>
  <c r="F60" i="363"/>
  <c r="E60" i="363"/>
  <c r="D60" i="363"/>
  <c r="C60" i="363"/>
  <c r="H59" i="363"/>
  <c r="G59" i="363"/>
  <c r="F59" i="363"/>
  <c r="E59" i="363"/>
  <c r="D59" i="363"/>
  <c r="C59" i="363"/>
  <c r="B43" i="363"/>
  <c r="B76" i="363" s="1"/>
  <c r="B42" i="363"/>
  <c r="B41" i="363"/>
  <c r="B74" i="363" s="1"/>
  <c r="B25" i="363"/>
  <c r="B61" i="363" s="1"/>
  <c r="B24" i="363"/>
  <c r="B59" i="363" s="1"/>
  <c r="B75" i="363" l="1"/>
  <c r="B60" i="363"/>
  <c r="D406" i="362" l="1"/>
  <c r="E406" i="362"/>
  <c r="F406" i="362"/>
  <c r="G406" i="362"/>
  <c r="H406" i="362"/>
  <c r="I406" i="362"/>
  <c r="D407" i="362"/>
  <c r="E407" i="362"/>
  <c r="F407" i="362"/>
  <c r="G407" i="362"/>
  <c r="H407" i="362"/>
  <c r="I407" i="362"/>
  <c r="D408" i="362"/>
  <c r="E408" i="362"/>
  <c r="F408" i="362"/>
  <c r="G408" i="362"/>
  <c r="H408" i="362"/>
  <c r="I408" i="362"/>
  <c r="D409" i="362"/>
  <c r="E409" i="362"/>
  <c r="F409" i="362"/>
  <c r="G409" i="362"/>
  <c r="H409" i="362"/>
  <c r="I409" i="362"/>
  <c r="D410" i="362"/>
  <c r="E410" i="362"/>
  <c r="F410" i="362"/>
  <c r="G410" i="362"/>
  <c r="H410" i="362"/>
  <c r="I410" i="362"/>
  <c r="D411" i="362"/>
  <c r="E411" i="362"/>
  <c r="F411" i="362"/>
  <c r="G411" i="362"/>
  <c r="H411" i="362"/>
  <c r="I411" i="362"/>
  <c r="D412" i="362"/>
  <c r="E412" i="362"/>
  <c r="F412" i="362"/>
  <c r="G412" i="362"/>
  <c r="H412" i="362"/>
  <c r="I412" i="362"/>
  <c r="D413" i="362"/>
  <c r="E413" i="362"/>
  <c r="F413" i="362"/>
  <c r="G413" i="362"/>
  <c r="H413" i="362"/>
  <c r="I413" i="362"/>
  <c r="D414" i="362"/>
  <c r="E414" i="362"/>
  <c r="F414" i="362"/>
  <c r="G414" i="362"/>
  <c r="H414" i="362"/>
  <c r="I414" i="362"/>
  <c r="D415" i="362"/>
  <c r="E415" i="362"/>
  <c r="F415" i="362"/>
  <c r="G415" i="362"/>
  <c r="H415" i="362"/>
  <c r="I415" i="362"/>
  <c r="D416" i="362"/>
  <c r="E416" i="362"/>
  <c r="F416" i="362"/>
  <c r="G416" i="362"/>
  <c r="H416" i="362"/>
  <c r="I416" i="362"/>
  <c r="D417" i="362"/>
  <c r="E417" i="362"/>
  <c r="F417" i="362"/>
  <c r="G417" i="362"/>
  <c r="H417" i="362"/>
  <c r="I417" i="362"/>
  <c r="C407" i="362"/>
  <c r="C408" i="362"/>
  <c r="C409" i="362"/>
  <c r="C410" i="362"/>
  <c r="C411" i="362"/>
  <c r="C412" i="362"/>
  <c r="C413" i="362"/>
  <c r="C414" i="362"/>
  <c r="C415" i="362"/>
  <c r="C416" i="362"/>
  <c r="C417" i="362"/>
  <c r="C406" i="362"/>
  <c r="I426" i="362"/>
  <c r="H426" i="362"/>
  <c r="G426" i="362"/>
  <c r="F426" i="362"/>
  <c r="E426" i="362"/>
  <c r="D426" i="362"/>
  <c r="C426" i="362"/>
  <c r="I425" i="362"/>
  <c r="H425" i="362"/>
  <c r="G425" i="362"/>
  <c r="F425" i="362"/>
  <c r="E425" i="362"/>
  <c r="D425" i="362"/>
  <c r="C425" i="362"/>
  <c r="I424" i="362"/>
  <c r="H424" i="362"/>
  <c r="G424" i="362"/>
  <c r="F424" i="362"/>
  <c r="E424" i="362"/>
  <c r="D424" i="362"/>
  <c r="C424" i="362"/>
  <c r="I423" i="362"/>
  <c r="H423" i="362"/>
  <c r="G423" i="362"/>
  <c r="F423" i="362"/>
  <c r="E423" i="362"/>
  <c r="D423" i="362"/>
  <c r="C423" i="362"/>
  <c r="I422" i="362"/>
  <c r="H422" i="362"/>
  <c r="G422" i="362"/>
  <c r="F422" i="362"/>
  <c r="E422" i="362"/>
  <c r="D422" i="362"/>
  <c r="C422" i="362"/>
  <c r="I421" i="362"/>
  <c r="H421" i="362"/>
  <c r="G421" i="362"/>
  <c r="F421" i="362"/>
  <c r="E421" i="362"/>
  <c r="D421" i="362"/>
  <c r="C421" i="362"/>
  <c r="I420" i="362"/>
  <c r="H420" i="362"/>
  <c r="G420" i="362"/>
  <c r="F420" i="362"/>
  <c r="E420" i="362"/>
  <c r="D420" i="362"/>
  <c r="C420" i="362"/>
  <c r="I419" i="362"/>
  <c r="H419" i="362"/>
  <c r="G419" i="362"/>
  <c r="F419" i="362"/>
  <c r="E419" i="362"/>
  <c r="D419" i="362"/>
  <c r="C419" i="362"/>
  <c r="I418" i="362"/>
  <c r="H418" i="362"/>
  <c r="G418" i="362"/>
  <c r="F418" i="362"/>
  <c r="E418" i="362"/>
  <c r="D418" i="362"/>
  <c r="C418" i="362"/>
  <c r="I403" i="362"/>
  <c r="H403" i="362"/>
  <c r="G403" i="362"/>
  <c r="F403" i="362"/>
  <c r="E403" i="362"/>
  <c r="D403" i="362"/>
  <c r="C403" i="362"/>
  <c r="I402" i="362"/>
  <c r="H402" i="362"/>
  <c r="G402" i="362"/>
  <c r="F402" i="362"/>
  <c r="E402" i="362"/>
  <c r="D402" i="362"/>
  <c r="C402" i="362"/>
  <c r="I401" i="362"/>
  <c r="H401" i="362"/>
  <c r="G401" i="362"/>
  <c r="F401" i="362"/>
  <c r="E401" i="362"/>
  <c r="D401" i="362"/>
  <c r="C401" i="362"/>
  <c r="I400" i="362"/>
  <c r="H400" i="362"/>
  <c r="G400" i="362"/>
  <c r="F400" i="362"/>
  <c r="E400" i="362"/>
  <c r="D400" i="362"/>
  <c r="C400" i="362"/>
  <c r="I399" i="362"/>
  <c r="H399" i="362"/>
  <c r="G399" i="362"/>
  <c r="F399" i="362"/>
  <c r="E399" i="362"/>
  <c r="D399" i="362"/>
  <c r="C399" i="362"/>
  <c r="I398" i="362"/>
  <c r="H398" i="362"/>
  <c r="G398" i="362"/>
  <c r="F398" i="362"/>
  <c r="E398" i="362"/>
  <c r="D398" i="362"/>
  <c r="C398" i="362"/>
  <c r="I397" i="362"/>
  <c r="H397" i="362"/>
  <c r="G397" i="362"/>
  <c r="F397" i="362"/>
  <c r="E397" i="362"/>
  <c r="D397" i="362"/>
  <c r="C397" i="362"/>
  <c r="I396" i="362"/>
  <c r="H396" i="362"/>
  <c r="G396" i="362"/>
  <c r="F396" i="362"/>
  <c r="E396" i="362"/>
  <c r="D396" i="362"/>
  <c r="C396" i="362"/>
  <c r="I395" i="362"/>
  <c r="H395" i="362"/>
  <c r="G395" i="362"/>
  <c r="F395" i="362"/>
  <c r="E395" i="362"/>
  <c r="D395" i="362"/>
  <c r="C395" i="362"/>
  <c r="I394" i="362"/>
  <c r="H394" i="362"/>
  <c r="G394" i="362"/>
  <c r="F394" i="362"/>
  <c r="E394" i="362"/>
  <c r="D394" i="362"/>
  <c r="C394" i="362"/>
  <c r="I393" i="362"/>
  <c r="H393" i="362"/>
  <c r="G393" i="362"/>
  <c r="F393" i="362"/>
  <c r="E393" i="362"/>
  <c r="D393" i="362"/>
  <c r="C393" i="362"/>
  <c r="I392" i="362"/>
  <c r="H392" i="362"/>
  <c r="G392" i="362"/>
  <c r="F392" i="362"/>
  <c r="E392" i="362"/>
  <c r="D392" i="362"/>
  <c r="C392" i="362"/>
  <c r="I391" i="362"/>
  <c r="H391" i="362"/>
  <c r="G391" i="362"/>
  <c r="F391" i="362"/>
  <c r="E391" i="362"/>
  <c r="D391" i="362"/>
  <c r="C391" i="362"/>
  <c r="I390" i="362"/>
  <c r="H390" i="362"/>
  <c r="G390" i="362"/>
  <c r="F390" i="362"/>
  <c r="E390" i="362"/>
  <c r="D390" i="362"/>
  <c r="C390" i="362"/>
  <c r="I389" i="362"/>
  <c r="H389" i="362"/>
  <c r="G389" i="362"/>
  <c r="F389" i="362"/>
  <c r="E389" i="362"/>
  <c r="D389" i="362"/>
  <c r="C389" i="362"/>
  <c r="I388" i="362"/>
  <c r="H388" i="362"/>
  <c r="G388" i="362"/>
  <c r="F388" i="362"/>
  <c r="E388" i="362"/>
  <c r="D388" i="362"/>
  <c r="C388" i="362"/>
  <c r="I387" i="362"/>
  <c r="H387" i="362"/>
  <c r="G387" i="362"/>
  <c r="F387" i="362"/>
  <c r="E387" i="362"/>
  <c r="D387" i="362"/>
  <c r="C387" i="362"/>
  <c r="I386" i="362"/>
  <c r="H386" i="362"/>
  <c r="G386" i="362"/>
  <c r="F386" i="362"/>
  <c r="E386" i="362"/>
  <c r="D386" i="362"/>
  <c r="C386" i="362"/>
  <c r="I385" i="362"/>
  <c r="H385" i="362"/>
  <c r="G385" i="362"/>
  <c r="F385" i="362"/>
  <c r="E385" i="362"/>
  <c r="D385" i="362"/>
  <c r="C385" i="362"/>
  <c r="I384" i="362"/>
  <c r="H384" i="362"/>
  <c r="G384" i="362"/>
  <c r="F384" i="362"/>
  <c r="E384" i="362"/>
  <c r="D384" i="362"/>
  <c r="C384" i="362"/>
  <c r="I383" i="362"/>
  <c r="H383" i="362"/>
  <c r="G383" i="362"/>
  <c r="F383" i="362"/>
  <c r="E383" i="362"/>
  <c r="D383" i="362"/>
  <c r="C383" i="362"/>
  <c r="I149" i="360" l="1"/>
  <c r="H149" i="360"/>
  <c r="G149" i="360"/>
  <c r="F149" i="360"/>
  <c r="E149" i="360"/>
  <c r="D149" i="360"/>
  <c r="C149" i="360"/>
  <c r="I148" i="360"/>
  <c r="H148" i="360"/>
  <c r="G148" i="360"/>
  <c r="F148" i="360"/>
  <c r="E148" i="360"/>
  <c r="D148" i="360"/>
  <c r="C148" i="360"/>
  <c r="I147" i="360"/>
  <c r="H147" i="360"/>
  <c r="G147" i="360"/>
  <c r="F147" i="360"/>
  <c r="E147" i="360"/>
  <c r="D147" i="360"/>
  <c r="C147" i="360"/>
  <c r="I146" i="360"/>
  <c r="H146" i="360"/>
  <c r="G146" i="360"/>
  <c r="F146" i="360"/>
  <c r="E146" i="360"/>
  <c r="D146" i="360"/>
  <c r="C146" i="360"/>
  <c r="I145" i="360"/>
  <c r="H145" i="360"/>
  <c r="G145" i="360"/>
  <c r="F145" i="360"/>
  <c r="E145" i="360"/>
  <c r="D145" i="360"/>
  <c r="C145" i="360"/>
  <c r="I144" i="360"/>
  <c r="H144" i="360"/>
  <c r="G144" i="360"/>
  <c r="F144" i="360"/>
  <c r="E144" i="360"/>
  <c r="D144" i="360"/>
  <c r="C144" i="360"/>
  <c r="I143" i="360"/>
  <c r="H143" i="360"/>
  <c r="G143" i="360"/>
  <c r="F143" i="360"/>
  <c r="E143" i="360"/>
  <c r="D143" i="360"/>
  <c r="C143" i="360"/>
  <c r="I142" i="360"/>
  <c r="H142" i="360"/>
  <c r="G142" i="360"/>
  <c r="F142" i="360"/>
  <c r="E142" i="360"/>
  <c r="D142" i="360"/>
  <c r="C142" i="360"/>
  <c r="I141" i="360"/>
  <c r="H141" i="360"/>
  <c r="G141" i="360"/>
  <c r="F141" i="360"/>
  <c r="E141" i="360"/>
  <c r="D141" i="360"/>
  <c r="C141" i="360"/>
  <c r="I140" i="360"/>
  <c r="H140" i="360"/>
  <c r="G140" i="360"/>
  <c r="F140" i="360"/>
  <c r="E140" i="360"/>
  <c r="D140" i="360"/>
  <c r="C140" i="360"/>
  <c r="I139" i="360"/>
  <c r="H139" i="360"/>
  <c r="G139" i="360"/>
  <c r="F139" i="360"/>
  <c r="E139" i="360"/>
  <c r="D139" i="360"/>
  <c r="C139" i="360"/>
  <c r="I138" i="360"/>
  <c r="H138" i="360"/>
  <c r="G138" i="360"/>
  <c r="F138" i="360"/>
  <c r="E138" i="360"/>
  <c r="D138" i="360"/>
  <c r="C138" i="360"/>
  <c r="I135" i="360"/>
  <c r="H135" i="360"/>
  <c r="G135" i="360"/>
  <c r="F135" i="360"/>
  <c r="E135" i="360"/>
  <c r="D135" i="360"/>
  <c r="C135" i="360"/>
  <c r="I134" i="360"/>
  <c r="H134" i="360"/>
  <c r="G134" i="360"/>
  <c r="F134" i="360"/>
  <c r="E134" i="360"/>
  <c r="D134" i="360"/>
  <c r="C134" i="360"/>
  <c r="I133" i="360"/>
  <c r="H133" i="360"/>
  <c r="G133" i="360"/>
  <c r="F133" i="360"/>
  <c r="E133" i="360"/>
  <c r="D133" i="360"/>
  <c r="C133" i="360"/>
  <c r="I132" i="360"/>
  <c r="H132" i="360"/>
  <c r="G132" i="360"/>
  <c r="F132" i="360"/>
  <c r="E132" i="360"/>
  <c r="D132" i="360"/>
  <c r="C132" i="360"/>
  <c r="I131" i="360"/>
  <c r="H131" i="360"/>
  <c r="G131" i="360"/>
  <c r="F131" i="360"/>
  <c r="E131" i="360"/>
  <c r="D131" i="360"/>
  <c r="C131" i="360"/>
  <c r="I130" i="360"/>
  <c r="H130" i="360"/>
  <c r="G130" i="360"/>
  <c r="F130" i="360"/>
  <c r="E130" i="360"/>
  <c r="D130" i="360"/>
  <c r="C130" i="360"/>
  <c r="I129" i="360"/>
  <c r="H129" i="360"/>
  <c r="G129" i="360"/>
  <c r="F129" i="360"/>
  <c r="E129" i="360"/>
  <c r="D129" i="360"/>
  <c r="C129" i="360"/>
  <c r="I128" i="360"/>
  <c r="H128" i="360"/>
  <c r="G128" i="360"/>
  <c r="F128" i="360"/>
  <c r="E128" i="360"/>
  <c r="D128" i="360"/>
  <c r="C128" i="360"/>
  <c r="I127" i="360"/>
  <c r="H127" i="360"/>
  <c r="G127" i="360"/>
  <c r="F127" i="360"/>
  <c r="E127" i="360"/>
  <c r="D127" i="360"/>
  <c r="C127" i="360"/>
  <c r="I126" i="360"/>
  <c r="H126" i="360"/>
  <c r="G126" i="360"/>
  <c r="F126" i="360"/>
  <c r="E126" i="360"/>
  <c r="D126" i="360"/>
  <c r="C126" i="360"/>
  <c r="I125" i="360"/>
  <c r="H125" i="360"/>
  <c r="G125" i="360"/>
  <c r="F125" i="360"/>
  <c r="E125" i="360"/>
  <c r="D125" i="360"/>
  <c r="C125" i="360"/>
  <c r="I124" i="360"/>
  <c r="H124" i="360"/>
  <c r="G124" i="360"/>
  <c r="F124" i="360"/>
  <c r="E124" i="360"/>
  <c r="D124" i="360"/>
  <c r="C124" i="360"/>
  <c r="I117" i="360"/>
  <c r="H117" i="360"/>
  <c r="G117" i="360"/>
  <c r="F117" i="360"/>
  <c r="E117" i="360"/>
  <c r="D117" i="360"/>
  <c r="C117" i="360"/>
  <c r="I116" i="360"/>
  <c r="H116" i="360"/>
  <c r="G116" i="360"/>
  <c r="F116" i="360"/>
  <c r="E116" i="360"/>
  <c r="D116" i="360"/>
  <c r="C116" i="360"/>
  <c r="I115" i="360"/>
  <c r="H115" i="360"/>
  <c r="G115" i="360"/>
  <c r="F115" i="360"/>
  <c r="E115" i="360"/>
  <c r="D115" i="360"/>
  <c r="C115" i="360"/>
  <c r="I114" i="360"/>
  <c r="H114" i="360"/>
  <c r="G114" i="360"/>
  <c r="F114" i="360"/>
  <c r="E114" i="360"/>
  <c r="D114" i="360"/>
  <c r="C114" i="360"/>
  <c r="I113" i="360"/>
  <c r="H113" i="360"/>
  <c r="G113" i="360"/>
  <c r="F113" i="360"/>
  <c r="E113" i="360"/>
  <c r="D113" i="360"/>
  <c r="C113" i="360"/>
  <c r="I106" i="360"/>
  <c r="G106" i="360"/>
  <c r="F106" i="360"/>
  <c r="E106" i="360"/>
  <c r="D106" i="360"/>
  <c r="C106" i="360"/>
  <c r="I105" i="360"/>
  <c r="G105" i="360"/>
  <c r="F105" i="360"/>
  <c r="E105" i="360"/>
  <c r="D105" i="360"/>
  <c r="C105" i="360"/>
  <c r="I104" i="360"/>
  <c r="G104" i="360"/>
  <c r="F104" i="360"/>
  <c r="D104" i="360"/>
  <c r="C104" i="360"/>
  <c r="I103" i="360"/>
  <c r="G103" i="360"/>
  <c r="F103" i="360"/>
  <c r="D103" i="360"/>
  <c r="C103" i="360"/>
  <c r="I102" i="360"/>
  <c r="G102" i="360"/>
  <c r="F102" i="360"/>
  <c r="D102" i="360"/>
  <c r="C102" i="360"/>
  <c r="I101" i="360"/>
  <c r="G101" i="360"/>
  <c r="F101" i="360"/>
  <c r="D101" i="360"/>
  <c r="C101" i="360"/>
  <c r="I40" i="360"/>
  <c r="I121" i="360" s="1"/>
  <c r="H40" i="360"/>
  <c r="H121" i="360" s="1"/>
  <c r="G40" i="360"/>
  <c r="G121" i="360" s="1"/>
  <c r="F40" i="360"/>
  <c r="F121" i="360" s="1"/>
  <c r="E40" i="360"/>
  <c r="E121" i="360" s="1"/>
  <c r="D40" i="360"/>
  <c r="D121" i="360" s="1"/>
  <c r="C40" i="360"/>
  <c r="C121" i="360" s="1"/>
  <c r="I38" i="360"/>
  <c r="I119" i="360" s="1"/>
  <c r="H38" i="360"/>
  <c r="H120" i="360" s="1"/>
  <c r="G38" i="360"/>
  <c r="G119" i="360" s="1"/>
  <c r="F38" i="360"/>
  <c r="F119" i="360" s="1"/>
  <c r="E38" i="360"/>
  <c r="E119" i="360" s="1"/>
  <c r="D38" i="360"/>
  <c r="D120" i="360" s="1"/>
  <c r="C38" i="360"/>
  <c r="C119" i="360" s="1"/>
  <c r="I37" i="360"/>
  <c r="I118" i="360" s="1"/>
  <c r="H37" i="360"/>
  <c r="H118" i="360" s="1"/>
  <c r="G37" i="360"/>
  <c r="G118" i="360" s="1"/>
  <c r="F37" i="360"/>
  <c r="F118" i="360" s="1"/>
  <c r="E37" i="360"/>
  <c r="E118" i="360" s="1"/>
  <c r="D37" i="360"/>
  <c r="D118" i="360" s="1"/>
  <c r="C37" i="360"/>
  <c r="C118" i="360" s="1"/>
  <c r="H166" i="359"/>
  <c r="G166" i="359"/>
  <c r="F166" i="359"/>
  <c r="D166" i="359"/>
  <c r="H165" i="359"/>
  <c r="G165" i="359"/>
  <c r="F165" i="359"/>
  <c r="D165" i="359"/>
  <c r="H164" i="359"/>
  <c r="G164" i="359"/>
  <c r="F164" i="359"/>
  <c r="D164" i="359"/>
  <c r="H163" i="359"/>
  <c r="G163" i="359"/>
  <c r="F163" i="359"/>
  <c r="D163" i="359"/>
  <c r="H162" i="359"/>
  <c r="G162" i="359"/>
  <c r="F162" i="359"/>
  <c r="D162" i="359"/>
  <c r="H161" i="359"/>
  <c r="G161" i="359"/>
  <c r="F161" i="359"/>
  <c r="D161" i="359"/>
  <c r="H160" i="359"/>
  <c r="G160" i="359"/>
  <c r="F160" i="359"/>
  <c r="D160" i="359"/>
  <c r="H159" i="359"/>
  <c r="G159" i="359"/>
  <c r="F159" i="359"/>
  <c r="D159" i="359"/>
  <c r="H158" i="359"/>
  <c r="G158" i="359"/>
  <c r="F158" i="359"/>
  <c r="D158" i="359"/>
  <c r="H157" i="359"/>
  <c r="G157" i="359"/>
  <c r="F157" i="359"/>
  <c r="D157" i="359"/>
  <c r="H156" i="359"/>
  <c r="G156" i="359"/>
  <c r="F156" i="359"/>
  <c r="D156" i="359"/>
  <c r="H155" i="359"/>
  <c r="G155" i="359"/>
  <c r="F155" i="359"/>
  <c r="D155" i="359"/>
  <c r="G152" i="359"/>
  <c r="F152" i="359"/>
  <c r="D152" i="359"/>
  <c r="G151" i="359"/>
  <c r="F151" i="359"/>
  <c r="D151" i="359"/>
  <c r="G150" i="359"/>
  <c r="F150" i="359"/>
  <c r="D150" i="359"/>
  <c r="G149" i="359"/>
  <c r="F149" i="359"/>
  <c r="D149" i="359"/>
  <c r="G148" i="359"/>
  <c r="F148" i="359"/>
  <c r="D148" i="359"/>
  <c r="G147" i="359"/>
  <c r="F147" i="359"/>
  <c r="D147" i="359"/>
  <c r="G146" i="359"/>
  <c r="F146" i="359"/>
  <c r="D146" i="359"/>
  <c r="G145" i="359"/>
  <c r="F145" i="359"/>
  <c r="D145" i="359"/>
  <c r="G144" i="359"/>
  <c r="F144" i="359"/>
  <c r="D144" i="359"/>
  <c r="G143" i="359"/>
  <c r="F143" i="359"/>
  <c r="D143" i="359"/>
  <c r="G142" i="359"/>
  <c r="F142" i="359"/>
  <c r="D142" i="359"/>
  <c r="G141" i="359"/>
  <c r="F141" i="359"/>
  <c r="D141" i="359"/>
  <c r="H134" i="359"/>
  <c r="G134" i="359"/>
  <c r="F134" i="359"/>
  <c r="E134" i="359"/>
  <c r="D134" i="359"/>
  <c r="C134" i="359"/>
  <c r="H133" i="359"/>
  <c r="G133" i="359"/>
  <c r="F133" i="359"/>
  <c r="E133" i="359"/>
  <c r="D133" i="359"/>
  <c r="C133" i="359"/>
  <c r="H131" i="359"/>
  <c r="G131" i="359"/>
  <c r="F131" i="359"/>
  <c r="E131" i="359"/>
  <c r="D131" i="359"/>
  <c r="C131" i="359"/>
  <c r="H130" i="359"/>
  <c r="G130" i="359"/>
  <c r="F130" i="359"/>
  <c r="E130" i="359"/>
  <c r="D130" i="359"/>
  <c r="C130" i="359"/>
  <c r="H129" i="359"/>
  <c r="G129" i="359"/>
  <c r="F129" i="359"/>
  <c r="E129" i="359"/>
  <c r="D129" i="359"/>
  <c r="C129" i="359"/>
  <c r="H128" i="359"/>
  <c r="G128" i="359"/>
  <c r="F128" i="359"/>
  <c r="E128" i="359"/>
  <c r="D128" i="359"/>
  <c r="C128" i="359"/>
  <c r="H123" i="359"/>
  <c r="G123" i="359"/>
  <c r="F123" i="359"/>
  <c r="E123" i="359"/>
  <c r="D123" i="359"/>
  <c r="C123" i="359"/>
  <c r="H122" i="359"/>
  <c r="G122" i="359"/>
  <c r="F122" i="359"/>
  <c r="E122" i="359"/>
  <c r="D122" i="359"/>
  <c r="C122" i="359"/>
  <c r="H121" i="359"/>
  <c r="G121" i="359"/>
  <c r="F121" i="359"/>
  <c r="E121" i="359"/>
  <c r="D121" i="359"/>
  <c r="C121" i="359"/>
  <c r="H120" i="359"/>
  <c r="G120" i="359"/>
  <c r="F120" i="359"/>
  <c r="E120" i="359"/>
  <c r="D120" i="359"/>
  <c r="C120" i="359"/>
  <c r="H119" i="359"/>
  <c r="G119" i="359"/>
  <c r="F119" i="359"/>
  <c r="E119" i="359"/>
  <c r="D119" i="359"/>
  <c r="C119" i="359"/>
  <c r="H118" i="359"/>
  <c r="G118" i="359"/>
  <c r="F118" i="359"/>
  <c r="E118" i="359"/>
  <c r="D118" i="359"/>
  <c r="C118" i="359"/>
  <c r="E97" i="359"/>
  <c r="C97" i="359" s="1"/>
  <c r="E96" i="359"/>
  <c r="E165" i="359" s="1"/>
  <c r="E95" i="359"/>
  <c r="C95" i="359" s="1"/>
  <c r="E94" i="359"/>
  <c r="E163" i="359" s="1"/>
  <c r="E93" i="359"/>
  <c r="C93" i="359" s="1"/>
  <c r="E92" i="359"/>
  <c r="E161" i="359" s="1"/>
  <c r="E91" i="359"/>
  <c r="C91" i="359" s="1"/>
  <c r="E90" i="359"/>
  <c r="E159" i="359" s="1"/>
  <c r="E89" i="359"/>
  <c r="C89" i="359" s="1"/>
  <c r="E88" i="359"/>
  <c r="E157" i="359" s="1"/>
  <c r="E87" i="359"/>
  <c r="C87" i="359" s="1"/>
  <c r="E86" i="359"/>
  <c r="E155" i="359" s="1"/>
  <c r="E83" i="359"/>
  <c r="C83" i="359" s="1"/>
  <c r="C152" i="359" s="1"/>
  <c r="E82" i="359"/>
  <c r="E151" i="359" s="1"/>
  <c r="E81" i="359"/>
  <c r="E150" i="359" s="1"/>
  <c r="E80" i="359"/>
  <c r="E149" i="359" s="1"/>
  <c r="E79" i="359"/>
  <c r="C79" i="359" s="1"/>
  <c r="C148" i="359" s="1"/>
  <c r="E78" i="359"/>
  <c r="E147" i="359" s="1"/>
  <c r="E77" i="359"/>
  <c r="E146" i="359" s="1"/>
  <c r="E76" i="359"/>
  <c r="E145" i="359" s="1"/>
  <c r="E75" i="359"/>
  <c r="C75" i="359" s="1"/>
  <c r="C144" i="359" s="1"/>
  <c r="E74" i="359"/>
  <c r="E143" i="359" s="1"/>
  <c r="E73" i="359"/>
  <c r="E142" i="359" s="1"/>
  <c r="E72" i="359"/>
  <c r="E141" i="359" s="1"/>
  <c r="H69" i="359"/>
  <c r="G69" i="359"/>
  <c r="F69" i="359"/>
  <c r="D69" i="359"/>
  <c r="H68" i="359"/>
  <c r="G68" i="359"/>
  <c r="F68" i="359"/>
  <c r="D68" i="359"/>
  <c r="H67" i="359"/>
  <c r="G67" i="359"/>
  <c r="F67" i="359"/>
  <c r="D67" i="359"/>
  <c r="H66" i="359"/>
  <c r="G66" i="359"/>
  <c r="F66" i="359"/>
  <c r="D66" i="359"/>
  <c r="H65" i="359"/>
  <c r="G65" i="359"/>
  <c r="F65" i="359"/>
  <c r="D65" i="359"/>
  <c r="H64" i="359"/>
  <c r="G64" i="359"/>
  <c r="F64" i="359"/>
  <c r="D64" i="359"/>
  <c r="H63" i="359"/>
  <c r="G63" i="359"/>
  <c r="F63" i="359"/>
  <c r="D63" i="359"/>
  <c r="H62" i="359"/>
  <c r="G62" i="359"/>
  <c r="F62" i="359"/>
  <c r="D62" i="359"/>
  <c r="H61" i="359"/>
  <c r="G61" i="359"/>
  <c r="F61" i="359"/>
  <c r="D61" i="359"/>
  <c r="H60" i="359"/>
  <c r="G60" i="359"/>
  <c r="F60" i="359"/>
  <c r="D60" i="359"/>
  <c r="H59" i="359"/>
  <c r="G59" i="359"/>
  <c r="F59" i="359"/>
  <c r="D59" i="359"/>
  <c r="H58" i="359"/>
  <c r="G58" i="359"/>
  <c r="F58" i="359"/>
  <c r="D58" i="359"/>
  <c r="E56" i="359"/>
  <c r="C56" i="359"/>
  <c r="E55" i="359"/>
  <c r="C55" i="359" s="1"/>
  <c r="E54" i="359"/>
  <c r="C54" i="359"/>
  <c r="E53" i="359"/>
  <c r="C53" i="359" s="1"/>
  <c r="E52" i="359"/>
  <c r="C52" i="359"/>
  <c r="E51" i="359"/>
  <c r="C51" i="359" s="1"/>
  <c r="E50" i="359"/>
  <c r="C50" i="359"/>
  <c r="E49" i="359"/>
  <c r="C49" i="359" s="1"/>
  <c r="E48" i="359"/>
  <c r="C48" i="359"/>
  <c r="E47" i="359"/>
  <c r="C47" i="359" s="1"/>
  <c r="E46" i="359"/>
  <c r="C46" i="359"/>
  <c r="E45" i="359"/>
  <c r="E68" i="359" s="1"/>
  <c r="H40" i="359"/>
  <c r="H136" i="359" s="1"/>
  <c r="G40" i="359"/>
  <c r="E76" i="358" s="1"/>
  <c r="F40" i="359"/>
  <c r="F136" i="359" s="1"/>
  <c r="E40" i="359"/>
  <c r="E136" i="359" s="1"/>
  <c r="D40" i="359"/>
  <c r="D136" i="359" s="1"/>
  <c r="H39" i="359"/>
  <c r="H135" i="359" s="1"/>
  <c r="G39" i="359"/>
  <c r="G135" i="359" s="1"/>
  <c r="F39" i="359"/>
  <c r="F135" i="359" s="1"/>
  <c r="E39" i="359"/>
  <c r="E135" i="359" s="1"/>
  <c r="D39" i="359"/>
  <c r="D135" i="359" s="1"/>
  <c r="D76" i="358"/>
  <c r="C76" i="358"/>
  <c r="E75" i="358"/>
  <c r="D75" i="358"/>
  <c r="C75" i="358"/>
  <c r="E74" i="358"/>
  <c r="D74" i="358"/>
  <c r="C74" i="358"/>
  <c r="B74" i="358"/>
  <c r="E73" i="358"/>
  <c r="D73" i="358"/>
  <c r="C73" i="358"/>
  <c r="B73" i="358"/>
  <c r="E72" i="358"/>
  <c r="D72" i="358"/>
  <c r="C72" i="358"/>
  <c r="B72" i="358"/>
  <c r="C158" i="359" l="1"/>
  <c r="C162" i="359"/>
  <c r="C166" i="359"/>
  <c r="C45" i="359"/>
  <c r="E59" i="359"/>
  <c r="E61" i="359"/>
  <c r="E63" i="359"/>
  <c r="E65" i="359"/>
  <c r="E67" i="359"/>
  <c r="E69" i="359"/>
  <c r="C72" i="359"/>
  <c r="C74" i="359"/>
  <c r="C143" i="359" s="1"/>
  <c r="C76" i="359"/>
  <c r="C145" i="359" s="1"/>
  <c r="C78" i="359"/>
  <c r="C147" i="359" s="1"/>
  <c r="C80" i="359"/>
  <c r="C149" i="359" s="1"/>
  <c r="C82" i="359"/>
  <c r="C151" i="359" s="1"/>
  <c r="C86" i="359"/>
  <c r="C88" i="359"/>
  <c r="C90" i="359"/>
  <c r="C159" i="359" s="1"/>
  <c r="C92" i="359"/>
  <c r="C161" i="359" s="1"/>
  <c r="C94" i="359"/>
  <c r="C96" i="359"/>
  <c r="E156" i="359"/>
  <c r="E158" i="359"/>
  <c r="E160" i="359"/>
  <c r="E162" i="359"/>
  <c r="E164" i="359"/>
  <c r="E166" i="359"/>
  <c r="D119" i="360"/>
  <c r="H119" i="360"/>
  <c r="E120" i="360"/>
  <c r="I120" i="360"/>
  <c r="E144" i="359"/>
  <c r="E148" i="359"/>
  <c r="E152" i="359"/>
  <c r="F120" i="360"/>
  <c r="E58" i="359"/>
  <c r="E60" i="359"/>
  <c r="E62" i="359"/>
  <c r="E64" i="359"/>
  <c r="E66" i="359"/>
  <c r="C73" i="359"/>
  <c r="C142" i="359" s="1"/>
  <c r="C77" i="359"/>
  <c r="C146" i="359" s="1"/>
  <c r="C81" i="359"/>
  <c r="C150" i="359" s="1"/>
  <c r="G136" i="359"/>
  <c r="C120" i="360"/>
  <c r="G120" i="360"/>
  <c r="C163" i="359" l="1"/>
  <c r="C40" i="359"/>
  <c r="C155" i="359"/>
  <c r="C69" i="359"/>
  <c r="C67" i="359"/>
  <c r="C65" i="359"/>
  <c r="C63" i="359"/>
  <c r="C61" i="359"/>
  <c r="C59" i="359"/>
  <c r="C68" i="359"/>
  <c r="C66" i="359"/>
  <c r="C64" i="359"/>
  <c r="C62" i="359"/>
  <c r="C60" i="359"/>
  <c r="C58" i="359"/>
  <c r="C164" i="359"/>
  <c r="C141" i="359"/>
  <c r="C39" i="359"/>
  <c r="C160" i="359"/>
  <c r="C165" i="359"/>
  <c r="C157" i="359"/>
  <c r="C156" i="359"/>
  <c r="C135" i="359" l="1"/>
  <c r="B75" i="358"/>
  <c r="C136" i="359"/>
  <c r="B76" i="358"/>
  <c r="M72" i="357" l="1"/>
  <c r="K72" i="357"/>
  <c r="I72" i="357"/>
  <c r="G72" i="357"/>
  <c r="E72" i="357"/>
  <c r="C72" i="357"/>
  <c r="M71" i="357"/>
  <c r="K71" i="357"/>
  <c r="I71" i="357"/>
  <c r="G71" i="357"/>
  <c r="E71" i="357"/>
  <c r="C71" i="357"/>
  <c r="M70" i="357"/>
  <c r="K70" i="357"/>
  <c r="I70" i="357"/>
  <c r="G70" i="357"/>
  <c r="E70" i="357"/>
  <c r="C70" i="357"/>
  <c r="M69" i="357"/>
  <c r="K69" i="357"/>
  <c r="I69" i="357"/>
  <c r="G69" i="357"/>
  <c r="E69" i="357"/>
  <c r="C69" i="357"/>
  <c r="M66" i="357"/>
  <c r="K66" i="357"/>
  <c r="I66" i="357"/>
  <c r="G66" i="357"/>
  <c r="E66" i="357"/>
  <c r="C66" i="357"/>
  <c r="M65" i="357"/>
  <c r="K65" i="357"/>
  <c r="I65" i="357"/>
  <c r="G65" i="357"/>
  <c r="E65" i="357"/>
  <c r="C65" i="357"/>
  <c r="M64" i="357"/>
  <c r="K64" i="357"/>
  <c r="I64" i="357"/>
  <c r="G64" i="357"/>
  <c r="E64" i="357"/>
  <c r="C64" i="357"/>
  <c r="M63" i="357"/>
  <c r="K63" i="357"/>
  <c r="I63" i="357"/>
  <c r="G63" i="357"/>
  <c r="E63" i="357"/>
  <c r="C63" i="357"/>
  <c r="M60" i="357"/>
  <c r="K60" i="357"/>
  <c r="I60" i="357"/>
  <c r="G60" i="357"/>
  <c r="E60" i="357"/>
  <c r="C60" i="357"/>
  <c r="M59" i="357"/>
  <c r="K59" i="357"/>
  <c r="I59" i="357"/>
  <c r="G59" i="357"/>
  <c r="E59" i="357"/>
  <c r="C59" i="357"/>
  <c r="M58" i="357"/>
  <c r="K58" i="357"/>
  <c r="I58" i="357"/>
  <c r="G58" i="357"/>
  <c r="E58" i="357"/>
  <c r="C58" i="357"/>
  <c r="M57" i="357"/>
  <c r="K57" i="357"/>
  <c r="I57" i="357"/>
  <c r="G57" i="357"/>
  <c r="E57" i="357"/>
  <c r="C57" i="357"/>
  <c r="M56" i="357"/>
  <c r="K56" i="357"/>
  <c r="I56" i="357"/>
  <c r="G56" i="357"/>
  <c r="E56" i="357"/>
  <c r="C56" i="357"/>
  <c r="M55" i="357"/>
  <c r="K55" i="357"/>
  <c r="I55" i="357"/>
  <c r="G55" i="357"/>
  <c r="E55" i="357"/>
  <c r="C55" i="357"/>
  <c r="M54" i="357"/>
  <c r="K54" i="357"/>
  <c r="I54" i="357"/>
  <c r="G54" i="357"/>
  <c r="E54" i="357"/>
  <c r="C54" i="357"/>
  <c r="M53" i="357"/>
  <c r="K53" i="357"/>
  <c r="I53" i="357"/>
  <c r="G53" i="357"/>
  <c r="E53" i="357"/>
  <c r="C53" i="357"/>
  <c r="M72" i="356"/>
  <c r="K72" i="356"/>
  <c r="I72" i="356"/>
  <c r="G72" i="356"/>
  <c r="E72" i="356"/>
  <c r="C72" i="356"/>
  <c r="M71" i="356"/>
  <c r="K71" i="356"/>
  <c r="I71" i="356"/>
  <c r="G71" i="356"/>
  <c r="E71" i="356"/>
  <c r="C71" i="356"/>
  <c r="M70" i="356"/>
  <c r="K70" i="356"/>
  <c r="I70" i="356"/>
  <c r="G70" i="356"/>
  <c r="E70" i="356"/>
  <c r="C70" i="356"/>
  <c r="M69" i="356"/>
  <c r="K69" i="356"/>
  <c r="I69" i="356"/>
  <c r="G69" i="356"/>
  <c r="E69" i="356"/>
  <c r="C69" i="356"/>
  <c r="M66" i="356"/>
  <c r="K66" i="356"/>
  <c r="I66" i="356"/>
  <c r="G66" i="356"/>
  <c r="E66" i="356"/>
  <c r="C66" i="356"/>
  <c r="M65" i="356"/>
  <c r="K65" i="356"/>
  <c r="I65" i="356"/>
  <c r="G65" i="356"/>
  <c r="E65" i="356"/>
  <c r="C65" i="356"/>
  <c r="M64" i="356"/>
  <c r="K64" i="356"/>
  <c r="I64" i="356"/>
  <c r="G64" i="356"/>
  <c r="E64" i="356"/>
  <c r="C64" i="356"/>
  <c r="M63" i="356"/>
  <c r="K63" i="356"/>
  <c r="I63" i="356"/>
  <c r="G63" i="356"/>
  <c r="E63" i="356"/>
  <c r="C63" i="356"/>
  <c r="M60" i="356"/>
  <c r="K60" i="356"/>
  <c r="I60" i="356"/>
  <c r="G60" i="356"/>
  <c r="E60" i="356"/>
  <c r="C60" i="356"/>
  <c r="M59" i="356"/>
  <c r="K59" i="356"/>
  <c r="I59" i="356"/>
  <c r="G59" i="356"/>
  <c r="E59" i="356"/>
  <c r="C59" i="356"/>
  <c r="M58" i="356"/>
  <c r="K58" i="356"/>
  <c r="I58" i="356"/>
  <c r="G58" i="356"/>
  <c r="E58" i="356"/>
  <c r="C58" i="356"/>
  <c r="M57" i="356"/>
  <c r="K57" i="356"/>
  <c r="I57" i="356"/>
  <c r="G57" i="356"/>
  <c r="E57" i="356"/>
  <c r="C57" i="356"/>
  <c r="M56" i="356"/>
  <c r="K56" i="356"/>
  <c r="I56" i="356"/>
  <c r="G56" i="356"/>
  <c r="E56" i="356"/>
  <c r="C56" i="356"/>
  <c r="M55" i="356"/>
  <c r="K55" i="356"/>
  <c r="I55" i="356"/>
  <c r="G55" i="356"/>
  <c r="E55" i="356"/>
  <c r="C55" i="356"/>
  <c r="M54" i="356"/>
  <c r="K54" i="356"/>
  <c r="I54" i="356"/>
  <c r="G54" i="356"/>
  <c r="E54" i="356"/>
  <c r="C54" i="356"/>
  <c r="M53" i="356"/>
  <c r="K53" i="356"/>
  <c r="I53" i="356"/>
  <c r="G53" i="356"/>
  <c r="E53" i="356"/>
  <c r="C53" i="356"/>
  <c r="J44" i="260" l="1"/>
  <c r="I44" i="260"/>
  <c r="G44" i="260"/>
  <c r="E44" i="260"/>
  <c r="C44" i="260"/>
  <c r="S78" i="85" l="1"/>
  <c r="K84" i="85" s="1"/>
  <c r="S74" i="85"/>
  <c r="K85" i="85" s="1"/>
  <c r="B138" i="354" l="1"/>
  <c r="B137" i="354"/>
  <c r="B136" i="354"/>
  <c r="B135" i="354"/>
  <c r="B134" i="354"/>
  <c r="B133" i="354"/>
  <c r="B132" i="354"/>
  <c r="B131" i="354"/>
  <c r="B130" i="354"/>
  <c r="B129" i="354"/>
  <c r="B128" i="354"/>
  <c r="B127" i="354"/>
  <c r="B126" i="354"/>
  <c r="B125" i="354"/>
  <c r="B124" i="354"/>
  <c r="B123" i="354"/>
  <c r="B122" i="354"/>
  <c r="B121" i="354"/>
  <c r="B120" i="354"/>
  <c r="B119" i="354"/>
  <c r="B118" i="354"/>
  <c r="B117" i="354"/>
  <c r="B116" i="354"/>
  <c r="B105" i="354"/>
  <c r="B104" i="354"/>
  <c r="B103" i="354"/>
  <c r="B102" i="354"/>
  <c r="B101" i="354"/>
  <c r="B100" i="354"/>
  <c r="B99" i="354"/>
  <c r="B98" i="354"/>
  <c r="B97" i="354"/>
  <c r="B96" i="354"/>
  <c r="B95" i="354"/>
  <c r="B94" i="354"/>
  <c r="B93" i="354"/>
  <c r="B92" i="354"/>
  <c r="B91" i="354"/>
  <c r="B90" i="354"/>
  <c r="B89" i="354"/>
  <c r="B88" i="354"/>
  <c r="B87" i="354"/>
  <c r="B86" i="354"/>
  <c r="B85" i="354"/>
  <c r="B84" i="354"/>
  <c r="B83" i="354"/>
  <c r="B65" i="354"/>
  <c r="B64" i="354"/>
  <c r="B63" i="354"/>
  <c r="B62" i="354"/>
  <c r="B61" i="354"/>
  <c r="B60" i="354"/>
  <c r="B59" i="354"/>
  <c r="B58" i="354"/>
  <c r="B57" i="354"/>
  <c r="B56" i="354"/>
  <c r="B55" i="354"/>
  <c r="B54" i="354"/>
  <c r="B53" i="354"/>
  <c r="B52" i="354"/>
  <c r="B51" i="354"/>
  <c r="B50" i="354"/>
  <c r="B49" i="354"/>
  <c r="B48" i="354"/>
  <c r="B47" i="354"/>
  <c r="B46" i="354"/>
  <c r="B45" i="354"/>
  <c r="B44" i="354"/>
  <c r="B43" i="354"/>
  <c r="B42" i="354"/>
  <c r="B41" i="354"/>
  <c r="B40" i="354"/>
  <c r="B39" i="354"/>
  <c r="B34" i="354"/>
  <c r="B33" i="354"/>
  <c r="B32" i="354"/>
  <c r="B31" i="354"/>
  <c r="B30" i="354"/>
  <c r="B29" i="354"/>
  <c r="B28" i="354"/>
  <c r="B27" i="354"/>
  <c r="B26" i="354"/>
  <c r="B25" i="354"/>
  <c r="B24" i="354"/>
  <c r="B23" i="354"/>
  <c r="B22" i="354"/>
  <c r="B21" i="354"/>
  <c r="B20" i="354"/>
  <c r="B19" i="354"/>
  <c r="B18" i="354"/>
  <c r="B17" i="354"/>
  <c r="B16" i="354"/>
  <c r="B15" i="354"/>
  <c r="B14" i="354"/>
  <c r="B13" i="354"/>
  <c r="B12" i="354"/>
  <c r="B11" i="354"/>
  <c r="B10" i="354"/>
  <c r="B9" i="354"/>
  <c r="B8" i="354"/>
  <c r="AH32" i="353"/>
  <c r="AF32" i="353"/>
  <c r="AB32" i="353"/>
  <c r="U32" i="353"/>
  <c r="T32" i="353"/>
  <c r="Q32" i="353"/>
  <c r="P32" i="353"/>
  <c r="O32" i="353"/>
  <c r="N32" i="353"/>
  <c r="M32" i="353"/>
  <c r="L32" i="353"/>
  <c r="K32" i="353"/>
  <c r="J32" i="353"/>
  <c r="I32" i="353"/>
  <c r="H32" i="353"/>
  <c r="G32" i="353"/>
  <c r="F32" i="353"/>
  <c r="T29" i="353"/>
  <c r="S29" i="353"/>
  <c r="R29" i="353"/>
  <c r="Q29" i="353"/>
  <c r="P29" i="353"/>
  <c r="O29" i="353"/>
  <c r="N29" i="353"/>
  <c r="M29" i="353"/>
  <c r="L29" i="353"/>
  <c r="K29" i="353"/>
  <c r="I29" i="353"/>
  <c r="G29" i="353"/>
  <c r="F29" i="353"/>
  <c r="E29" i="353"/>
  <c r="M15" i="353"/>
  <c r="C93" i="87" l="1"/>
  <c r="C92" i="87"/>
  <c r="C91" i="87"/>
  <c r="C90" i="87"/>
  <c r="C89" i="87"/>
  <c r="C88" i="87"/>
  <c r="C87" i="87"/>
  <c r="C86" i="87"/>
  <c r="C85" i="87"/>
  <c r="C84" i="87"/>
  <c r="C83" i="87"/>
  <c r="E93" i="87"/>
  <c r="E92" i="87"/>
  <c r="E91" i="87"/>
  <c r="E90" i="87"/>
  <c r="E89" i="87"/>
  <c r="E88" i="87"/>
  <c r="E87" i="87"/>
  <c r="E86" i="87"/>
  <c r="E85" i="87"/>
  <c r="E84" i="87"/>
  <c r="E83" i="87"/>
  <c r="C96" i="220" l="1"/>
  <c r="C95" i="220"/>
  <c r="C94" i="220"/>
  <c r="C93" i="220"/>
  <c r="C92" i="220"/>
  <c r="C91" i="220"/>
  <c r="C90" i="220"/>
  <c r="C89" i="220"/>
  <c r="C88" i="220"/>
  <c r="C87" i="220"/>
  <c r="C86" i="220"/>
  <c r="C81" i="220"/>
  <c r="D81" i="220"/>
  <c r="E81" i="220"/>
  <c r="F81" i="220"/>
  <c r="B84" i="76" l="1"/>
  <c r="R84" i="76"/>
  <c r="Q84" i="76"/>
  <c r="P84" i="76"/>
  <c r="O84" i="76"/>
  <c r="N84" i="76"/>
  <c r="M84" i="76"/>
  <c r="L84" i="76"/>
  <c r="K84" i="76"/>
  <c r="J84" i="76"/>
  <c r="I84" i="76"/>
  <c r="H84" i="76"/>
  <c r="G84" i="76"/>
  <c r="F84" i="76"/>
  <c r="E84" i="76"/>
  <c r="D84" i="76"/>
  <c r="C84" i="76"/>
  <c r="C274" i="141"/>
  <c r="C273" i="141"/>
  <c r="C272" i="141"/>
  <c r="C271" i="141"/>
  <c r="C270" i="141"/>
  <c r="C269" i="141"/>
  <c r="C268" i="141"/>
  <c r="C267" i="141"/>
  <c r="C266" i="141"/>
  <c r="C265" i="141"/>
  <c r="E92" i="74" l="1"/>
  <c r="E91" i="74"/>
  <c r="E90" i="74"/>
  <c r="E89" i="74"/>
  <c r="E88" i="74"/>
  <c r="E87" i="74"/>
  <c r="E86" i="74"/>
  <c r="E85" i="74"/>
  <c r="E84" i="74"/>
  <c r="E83" i="74"/>
  <c r="E82" i="74"/>
  <c r="C92" i="74"/>
  <c r="C91" i="74"/>
  <c r="C90" i="74"/>
  <c r="C89" i="74"/>
  <c r="C88" i="74"/>
  <c r="C87" i="74"/>
  <c r="C86" i="74"/>
  <c r="C85" i="74"/>
  <c r="C84" i="74"/>
  <c r="C83" i="74"/>
  <c r="C82" i="74"/>
  <c r="C78" i="74"/>
  <c r="D82" i="74" s="1"/>
  <c r="D78" i="74"/>
  <c r="E78" i="74"/>
  <c r="F78" i="74"/>
  <c r="F82" i="74" l="1"/>
  <c r="C304" i="217"/>
  <c r="D304" i="217"/>
  <c r="E304" i="217"/>
  <c r="F304" i="217"/>
  <c r="G304" i="217"/>
  <c r="H304" i="217"/>
  <c r="E261" i="218"/>
  <c r="C261" i="218" s="1"/>
  <c r="E260" i="218"/>
  <c r="C260" i="218" s="1"/>
  <c r="E259" i="218"/>
  <c r="C259" i="218" s="1"/>
  <c r="E258" i="218"/>
  <c r="C258" i="218" s="1"/>
  <c r="E254" i="218"/>
  <c r="C254" i="218" s="1"/>
  <c r="E253" i="218"/>
  <c r="C253" i="218" s="1"/>
  <c r="E252" i="218"/>
  <c r="C252" i="218" s="1"/>
  <c r="E261" i="217"/>
  <c r="C261" i="217" s="1"/>
  <c r="E260" i="217"/>
  <c r="C260" i="217" s="1"/>
  <c r="E259" i="217"/>
  <c r="C259" i="217" s="1"/>
  <c r="E258" i="217"/>
  <c r="C258" i="217" s="1"/>
  <c r="E254" i="217"/>
  <c r="C254" i="217" s="1"/>
  <c r="E253" i="217"/>
  <c r="C253" i="217" s="1"/>
  <c r="E252" i="217"/>
  <c r="C252" i="217" s="1"/>
  <c r="E251" i="217"/>
  <c r="C251" i="217" s="1"/>
  <c r="T182" i="352" l="1"/>
  <c r="U181" i="352"/>
  <c r="S181" i="352"/>
  <c r="R181" i="352"/>
  <c r="Q181" i="352"/>
  <c r="P181" i="352"/>
  <c r="O181" i="352"/>
  <c r="N181" i="352"/>
  <c r="K181" i="352"/>
  <c r="J181" i="352"/>
  <c r="I181" i="352"/>
  <c r="H181" i="352"/>
  <c r="G181" i="352"/>
  <c r="F181" i="352"/>
  <c r="E181" i="352"/>
  <c r="D181" i="352"/>
  <c r="C181" i="352"/>
  <c r="U180" i="352"/>
  <c r="S180" i="352"/>
  <c r="R180" i="352"/>
  <c r="Q180" i="352"/>
  <c r="P180" i="352"/>
  <c r="O180" i="352"/>
  <c r="N180" i="352"/>
  <c r="K180" i="352"/>
  <c r="J180" i="352"/>
  <c r="I180" i="352"/>
  <c r="H180" i="352"/>
  <c r="G180" i="352"/>
  <c r="F180" i="352"/>
  <c r="E180" i="352"/>
  <c r="D180" i="352"/>
  <c r="C180" i="352"/>
  <c r="U179" i="352"/>
  <c r="S179" i="352"/>
  <c r="R179" i="352"/>
  <c r="Q179" i="352"/>
  <c r="P179" i="352"/>
  <c r="O179" i="352"/>
  <c r="N179" i="352"/>
  <c r="K179" i="352"/>
  <c r="J179" i="352"/>
  <c r="I179" i="352"/>
  <c r="H179" i="352"/>
  <c r="G179" i="352"/>
  <c r="F179" i="352"/>
  <c r="E179" i="352"/>
  <c r="D179" i="352"/>
  <c r="C179" i="352"/>
  <c r="U178" i="352"/>
  <c r="S178" i="352"/>
  <c r="R178" i="352"/>
  <c r="Q178" i="352"/>
  <c r="P178" i="352"/>
  <c r="O178" i="352"/>
  <c r="N178" i="352"/>
  <c r="K178" i="352"/>
  <c r="J178" i="352"/>
  <c r="I178" i="352"/>
  <c r="H178" i="352"/>
  <c r="G178" i="352"/>
  <c r="F178" i="352"/>
  <c r="E178" i="352"/>
  <c r="D178" i="352"/>
  <c r="C178" i="352"/>
  <c r="U109" i="352"/>
  <c r="S109" i="352"/>
  <c r="R109" i="352"/>
  <c r="Q109" i="352"/>
  <c r="P109" i="352"/>
  <c r="O109" i="352"/>
  <c r="N109" i="352"/>
  <c r="K109" i="352"/>
  <c r="J109" i="352"/>
  <c r="I109" i="352"/>
  <c r="H109" i="352"/>
  <c r="G109" i="352"/>
  <c r="F109" i="352"/>
  <c r="E109" i="352"/>
  <c r="D109" i="352"/>
  <c r="U108" i="352"/>
  <c r="S108" i="352"/>
  <c r="R108" i="352"/>
  <c r="Q108" i="352"/>
  <c r="P108" i="352"/>
  <c r="O108" i="352"/>
  <c r="N108" i="352"/>
  <c r="K108" i="352"/>
  <c r="J108" i="352"/>
  <c r="I108" i="352"/>
  <c r="H108" i="352"/>
  <c r="G108" i="352"/>
  <c r="F108" i="352"/>
  <c r="E108" i="352"/>
  <c r="D108" i="352"/>
  <c r="U103" i="352"/>
  <c r="S103" i="352"/>
  <c r="R103" i="352"/>
  <c r="Q103" i="352"/>
  <c r="P103" i="352"/>
  <c r="O103" i="352"/>
  <c r="N103" i="352"/>
  <c r="K103" i="352"/>
  <c r="J103" i="352"/>
  <c r="I103" i="352"/>
  <c r="H103" i="352"/>
  <c r="G103" i="352"/>
  <c r="F103" i="352"/>
  <c r="E103" i="352"/>
  <c r="D103" i="352"/>
  <c r="C103" i="352"/>
  <c r="U102" i="352"/>
  <c r="S102" i="352"/>
  <c r="R102" i="352"/>
  <c r="Q102" i="352"/>
  <c r="P102" i="352"/>
  <c r="O102" i="352"/>
  <c r="N102" i="352"/>
  <c r="K102" i="352"/>
  <c r="J102" i="352"/>
  <c r="I102" i="352"/>
  <c r="H102" i="352"/>
  <c r="G102" i="352"/>
  <c r="F102" i="352"/>
  <c r="E102" i="352"/>
  <c r="D102" i="352"/>
  <c r="C102" i="352"/>
  <c r="C70" i="352"/>
  <c r="C69" i="352"/>
  <c r="C68" i="352"/>
  <c r="C67" i="352"/>
  <c r="C64" i="352"/>
  <c r="C63" i="352"/>
  <c r="C62" i="352"/>
  <c r="C61" i="352"/>
  <c r="C58" i="352"/>
  <c r="C57" i="352"/>
  <c r="C56" i="352"/>
  <c r="C55" i="352"/>
  <c r="C52" i="352"/>
  <c r="C51" i="352"/>
  <c r="C50" i="352"/>
  <c r="C49" i="352"/>
  <c r="C46" i="352"/>
  <c r="C45" i="352"/>
  <c r="C44" i="352"/>
  <c r="C43" i="352"/>
  <c r="C40" i="352"/>
  <c r="C39" i="352"/>
  <c r="C38" i="352"/>
  <c r="C37" i="352"/>
  <c r="U34" i="352"/>
  <c r="T34" i="352"/>
  <c r="S34" i="352"/>
  <c r="R34" i="352"/>
  <c r="Q34" i="352"/>
  <c r="P34" i="352"/>
  <c r="O34" i="352"/>
  <c r="N34" i="352"/>
  <c r="K34" i="352"/>
  <c r="J34" i="352"/>
  <c r="I34" i="352"/>
  <c r="H34" i="352"/>
  <c r="G34" i="352"/>
  <c r="F34" i="352"/>
  <c r="E34" i="352"/>
  <c r="D34" i="352"/>
  <c r="C34" i="352"/>
  <c r="U33" i="352"/>
  <c r="S33" i="352"/>
  <c r="R33" i="352"/>
  <c r="Q33" i="352"/>
  <c r="P33" i="352"/>
  <c r="O33" i="352"/>
  <c r="N33" i="352"/>
  <c r="K33" i="352"/>
  <c r="J33" i="352"/>
  <c r="I33" i="352"/>
  <c r="H33" i="352"/>
  <c r="G33" i="352"/>
  <c r="F33" i="352"/>
  <c r="E33" i="352"/>
  <c r="D33" i="352"/>
  <c r="C33" i="352"/>
  <c r="U32" i="352"/>
  <c r="S32" i="352"/>
  <c r="R32" i="352"/>
  <c r="Q32" i="352"/>
  <c r="P32" i="352"/>
  <c r="O32" i="352"/>
  <c r="N32" i="352"/>
  <c r="K32" i="352"/>
  <c r="J32" i="352"/>
  <c r="I32" i="352"/>
  <c r="H32" i="352"/>
  <c r="G32" i="352"/>
  <c r="F32" i="352"/>
  <c r="E32" i="352"/>
  <c r="D32" i="352"/>
  <c r="C32" i="352"/>
  <c r="U31" i="352"/>
  <c r="S31" i="352"/>
  <c r="R31" i="352"/>
  <c r="Q31" i="352"/>
  <c r="P31" i="352"/>
  <c r="O31" i="352"/>
  <c r="N31" i="352"/>
  <c r="K31" i="352"/>
  <c r="J31" i="352"/>
  <c r="I31" i="352"/>
  <c r="H31" i="352"/>
  <c r="G31" i="352"/>
  <c r="F31" i="352"/>
  <c r="E31" i="352"/>
  <c r="D31" i="352"/>
  <c r="C31" i="352"/>
  <c r="U30" i="352"/>
  <c r="S30" i="352"/>
  <c r="R30" i="352"/>
  <c r="Q30" i="352"/>
  <c r="P30" i="352"/>
  <c r="O30" i="352"/>
  <c r="N30" i="352"/>
  <c r="K30" i="352"/>
  <c r="J30" i="352"/>
  <c r="I30" i="352"/>
  <c r="H30" i="352"/>
  <c r="H117" i="352" s="1"/>
  <c r="G30" i="352"/>
  <c r="F30" i="352"/>
  <c r="E30" i="352"/>
  <c r="D30" i="352"/>
  <c r="D117" i="352" s="1"/>
  <c r="U29" i="352"/>
  <c r="S29" i="352"/>
  <c r="R29" i="352"/>
  <c r="Q29" i="352"/>
  <c r="P29" i="352"/>
  <c r="O29" i="352"/>
  <c r="N29" i="352"/>
  <c r="K29" i="352"/>
  <c r="J29" i="352"/>
  <c r="I29" i="352"/>
  <c r="H29" i="352"/>
  <c r="G29" i="352"/>
  <c r="F29" i="352"/>
  <c r="E29" i="352"/>
  <c r="D29" i="352"/>
  <c r="U28" i="352"/>
  <c r="S28" i="352"/>
  <c r="R28" i="352"/>
  <c r="Q28" i="352"/>
  <c r="P28" i="352"/>
  <c r="O28" i="352"/>
  <c r="N28" i="352"/>
  <c r="K28" i="352"/>
  <c r="J28" i="352"/>
  <c r="I28" i="352"/>
  <c r="H28" i="352"/>
  <c r="G28" i="352"/>
  <c r="F28" i="352"/>
  <c r="E28" i="352"/>
  <c r="D28" i="352"/>
  <c r="U27" i="352"/>
  <c r="S27" i="352"/>
  <c r="R27" i="352"/>
  <c r="Q27" i="352"/>
  <c r="P27" i="352"/>
  <c r="O27" i="352"/>
  <c r="N27" i="352"/>
  <c r="K27" i="352"/>
  <c r="J27" i="352"/>
  <c r="I27" i="352"/>
  <c r="H27" i="352"/>
  <c r="G27" i="352"/>
  <c r="F27" i="352"/>
  <c r="E27" i="352"/>
  <c r="D27" i="352"/>
  <c r="C26" i="352"/>
  <c r="U25" i="352"/>
  <c r="S25" i="352"/>
  <c r="S113" i="352" s="1"/>
  <c r="R25" i="352"/>
  <c r="Q25" i="352"/>
  <c r="P25" i="352"/>
  <c r="O25" i="352"/>
  <c r="O113" i="352" s="1"/>
  <c r="N25" i="352"/>
  <c r="N113" i="352" s="1"/>
  <c r="K25" i="352"/>
  <c r="K113" i="352" s="1"/>
  <c r="J25" i="352"/>
  <c r="J113" i="352" s="1"/>
  <c r="I25" i="352"/>
  <c r="I113" i="352" s="1"/>
  <c r="H25" i="352"/>
  <c r="H113" i="352" s="1"/>
  <c r="G25" i="352"/>
  <c r="G113" i="352" s="1"/>
  <c r="F25" i="352"/>
  <c r="F113" i="352" s="1"/>
  <c r="E25" i="352"/>
  <c r="D25" i="352"/>
  <c r="D113" i="352" s="1"/>
  <c r="U24" i="352"/>
  <c r="S24" i="352"/>
  <c r="R24" i="352"/>
  <c r="Q24" i="352"/>
  <c r="P24" i="352"/>
  <c r="O24" i="352"/>
  <c r="N24" i="352"/>
  <c r="K24" i="352"/>
  <c r="J24" i="352"/>
  <c r="I24" i="352"/>
  <c r="H24" i="352"/>
  <c r="G24" i="352"/>
  <c r="F24" i="352"/>
  <c r="E24" i="352"/>
  <c r="D24" i="352"/>
  <c r="U23" i="352"/>
  <c r="U110" i="352" s="1"/>
  <c r="S23" i="352"/>
  <c r="S110" i="352" s="1"/>
  <c r="R23" i="352"/>
  <c r="R110" i="352" s="1"/>
  <c r="Q23" i="352"/>
  <c r="Q110" i="352" s="1"/>
  <c r="P23" i="352"/>
  <c r="O23" i="352"/>
  <c r="O110" i="352" s="1"/>
  <c r="N23" i="352"/>
  <c r="N110" i="352" s="1"/>
  <c r="K23" i="352"/>
  <c r="K110" i="352" s="1"/>
  <c r="J23" i="352"/>
  <c r="J110" i="352" s="1"/>
  <c r="I23" i="352"/>
  <c r="I110" i="352" s="1"/>
  <c r="H23" i="352"/>
  <c r="H110" i="352" s="1"/>
  <c r="G23" i="352"/>
  <c r="G110" i="352" s="1"/>
  <c r="F23" i="352"/>
  <c r="F110" i="352" s="1"/>
  <c r="E23" i="352"/>
  <c r="E110" i="352" s="1"/>
  <c r="D23" i="352"/>
  <c r="C22" i="352"/>
  <c r="C21" i="352"/>
  <c r="C20" i="352"/>
  <c r="U181" i="351"/>
  <c r="T181" i="351"/>
  <c r="S181" i="351"/>
  <c r="R181" i="351"/>
  <c r="O181" i="351"/>
  <c r="K181" i="351"/>
  <c r="J181" i="351"/>
  <c r="I181" i="351"/>
  <c r="H181" i="351"/>
  <c r="G181" i="351"/>
  <c r="F181" i="351"/>
  <c r="E181" i="351"/>
  <c r="D181" i="351"/>
  <c r="C181" i="351"/>
  <c r="U180" i="351"/>
  <c r="T180" i="351"/>
  <c r="S180" i="351"/>
  <c r="R180" i="351"/>
  <c r="O180" i="351"/>
  <c r="K180" i="351"/>
  <c r="J180" i="351"/>
  <c r="I180" i="351"/>
  <c r="H180" i="351"/>
  <c r="G180" i="351"/>
  <c r="F180" i="351"/>
  <c r="E180" i="351"/>
  <c r="D180" i="351"/>
  <c r="C180" i="351"/>
  <c r="U179" i="351"/>
  <c r="T179" i="351"/>
  <c r="S179" i="351"/>
  <c r="R179" i="351"/>
  <c r="O179" i="351"/>
  <c r="N179" i="351"/>
  <c r="K179" i="351"/>
  <c r="J179" i="351"/>
  <c r="I179" i="351"/>
  <c r="H179" i="351"/>
  <c r="G179" i="351"/>
  <c r="F179" i="351"/>
  <c r="E179" i="351"/>
  <c r="D179" i="351"/>
  <c r="C179" i="351"/>
  <c r="U178" i="351"/>
  <c r="T178" i="351"/>
  <c r="S178" i="351"/>
  <c r="R178" i="351"/>
  <c r="O178" i="351"/>
  <c r="N178" i="351"/>
  <c r="K178" i="351"/>
  <c r="J178" i="351"/>
  <c r="I178" i="351"/>
  <c r="H178" i="351"/>
  <c r="G178" i="351"/>
  <c r="F178" i="351"/>
  <c r="E178" i="351"/>
  <c r="D178" i="351"/>
  <c r="C178" i="351"/>
  <c r="U113" i="351"/>
  <c r="T113" i="351"/>
  <c r="S113" i="351"/>
  <c r="R113" i="351"/>
  <c r="Q113" i="351"/>
  <c r="P113" i="351"/>
  <c r="O113" i="351"/>
  <c r="N113" i="351"/>
  <c r="K113" i="351"/>
  <c r="J113" i="351"/>
  <c r="I113" i="351"/>
  <c r="H113" i="351"/>
  <c r="G113" i="351"/>
  <c r="F113" i="351"/>
  <c r="E113" i="351"/>
  <c r="D113" i="351"/>
  <c r="U109" i="351"/>
  <c r="T109" i="351"/>
  <c r="S109" i="351"/>
  <c r="R109" i="351"/>
  <c r="Q109" i="351"/>
  <c r="P109" i="351"/>
  <c r="O109" i="351"/>
  <c r="N109" i="351"/>
  <c r="K109" i="351"/>
  <c r="J109" i="351"/>
  <c r="I109" i="351"/>
  <c r="H109" i="351"/>
  <c r="G109" i="351"/>
  <c r="F109" i="351"/>
  <c r="E109" i="351"/>
  <c r="D109" i="351"/>
  <c r="U108" i="351"/>
  <c r="T108" i="351"/>
  <c r="S108" i="351"/>
  <c r="R108" i="351"/>
  <c r="Q108" i="351"/>
  <c r="P108" i="351"/>
  <c r="O108" i="351"/>
  <c r="N108" i="351"/>
  <c r="K108" i="351"/>
  <c r="J108" i="351"/>
  <c r="I108" i="351"/>
  <c r="H108" i="351"/>
  <c r="G108" i="351"/>
  <c r="F108" i="351"/>
  <c r="E108" i="351"/>
  <c r="D108" i="351"/>
  <c r="U103" i="351"/>
  <c r="T103" i="351"/>
  <c r="S103" i="351"/>
  <c r="R103" i="351"/>
  <c r="Q103" i="351"/>
  <c r="P103" i="351"/>
  <c r="O103" i="351"/>
  <c r="N103" i="351"/>
  <c r="K103" i="351"/>
  <c r="J103" i="351"/>
  <c r="I103" i="351"/>
  <c r="H103" i="351"/>
  <c r="G103" i="351"/>
  <c r="F103" i="351"/>
  <c r="E103" i="351"/>
  <c r="D103" i="351"/>
  <c r="C103" i="351"/>
  <c r="U102" i="351"/>
  <c r="T102" i="351"/>
  <c r="S102" i="351"/>
  <c r="R102" i="351"/>
  <c r="Q102" i="351"/>
  <c r="P102" i="351"/>
  <c r="O102" i="351"/>
  <c r="N102" i="351"/>
  <c r="K102" i="351"/>
  <c r="J102" i="351"/>
  <c r="I102" i="351"/>
  <c r="H102" i="351"/>
  <c r="G102" i="351"/>
  <c r="F102" i="351"/>
  <c r="E102" i="351"/>
  <c r="D102" i="351"/>
  <c r="C102" i="351"/>
  <c r="C70" i="351"/>
  <c r="C69" i="351"/>
  <c r="C68" i="351"/>
  <c r="C67" i="351"/>
  <c r="C64" i="351"/>
  <c r="C63" i="351"/>
  <c r="C62" i="351"/>
  <c r="C61" i="351"/>
  <c r="C58" i="351"/>
  <c r="C57" i="351"/>
  <c r="C56" i="351"/>
  <c r="C55" i="351"/>
  <c r="C52" i="351"/>
  <c r="C51" i="351"/>
  <c r="C50" i="351"/>
  <c r="C49" i="351"/>
  <c r="C46" i="351"/>
  <c r="C45" i="351"/>
  <c r="C44" i="351"/>
  <c r="C43" i="351"/>
  <c r="C40" i="351"/>
  <c r="C39" i="351"/>
  <c r="C38" i="351"/>
  <c r="C37" i="351"/>
  <c r="U34" i="351"/>
  <c r="T34" i="351"/>
  <c r="S34" i="351"/>
  <c r="R34" i="351"/>
  <c r="Q34" i="351"/>
  <c r="P34" i="351"/>
  <c r="O34" i="351"/>
  <c r="N34" i="351"/>
  <c r="K34" i="351"/>
  <c r="J34" i="351"/>
  <c r="I34" i="351"/>
  <c r="H34" i="351"/>
  <c r="G34" i="351"/>
  <c r="F34" i="351"/>
  <c r="E34" i="351"/>
  <c r="D34" i="351"/>
  <c r="C34" i="351"/>
  <c r="U33" i="351"/>
  <c r="T33" i="351"/>
  <c r="S33" i="351"/>
  <c r="R33" i="351"/>
  <c r="Q33" i="351"/>
  <c r="P33" i="351"/>
  <c r="O33" i="351"/>
  <c r="N33" i="351"/>
  <c r="K33" i="351"/>
  <c r="J33" i="351"/>
  <c r="I33" i="351"/>
  <c r="H33" i="351"/>
  <c r="G33" i="351"/>
  <c r="F33" i="351"/>
  <c r="E33" i="351"/>
  <c r="D33" i="351"/>
  <c r="C33" i="351"/>
  <c r="U32" i="351"/>
  <c r="T32" i="351"/>
  <c r="S32" i="351"/>
  <c r="R32" i="351"/>
  <c r="Q32" i="351"/>
  <c r="P32" i="351"/>
  <c r="O32" i="351"/>
  <c r="N32" i="351"/>
  <c r="K32" i="351"/>
  <c r="J32" i="351"/>
  <c r="I32" i="351"/>
  <c r="H32" i="351"/>
  <c r="G32" i="351"/>
  <c r="F32" i="351"/>
  <c r="E32" i="351"/>
  <c r="D32" i="351"/>
  <c r="C32" i="351"/>
  <c r="U31" i="351"/>
  <c r="T31" i="351"/>
  <c r="S31" i="351"/>
  <c r="R31" i="351"/>
  <c r="Q31" i="351"/>
  <c r="P31" i="351"/>
  <c r="O31" i="351"/>
  <c r="N31" i="351"/>
  <c r="K31" i="351"/>
  <c r="J31" i="351"/>
  <c r="I31" i="351"/>
  <c r="H31" i="351"/>
  <c r="G31" i="351"/>
  <c r="F31" i="351"/>
  <c r="E31" i="351"/>
  <c r="D31" i="351"/>
  <c r="C31" i="351"/>
  <c r="U30" i="351"/>
  <c r="T30" i="351"/>
  <c r="S30" i="351"/>
  <c r="R30" i="351"/>
  <c r="Q30" i="351"/>
  <c r="P30" i="351"/>
  <c r="O30" i="351"/>
  <c r="N30" i="351"/>
  <c r="K30" i="351"/>
  <c r="J30" i="351"/>
  <c r="I30" i="351"/>
  <c r="H30" i="351"/>
  <c r="G30" i="351"/>
  <c r="F30" i="351"/>
  <c r="E30" i="351"/>
  <c r="D30" i="351"/>
  <c r="U29" i="351"/>
  <c r="T29" i="351"/>
  <c r="S29" i="351"/>
  <c r="R29" i="351"/>
  <c r="Q29" i="351"/>
  <c r="P29" i="351"/>
  <c r="O29" i="351"/>
  <c r="N29" i="351"/>
  <c r="K29" i="351"/>
  <c r="J29" i="351"/>
  <c r="I29" i="351"/>
  <c r="H29" i="351"/>
  <c r="G29" i="351"/>
  <c r="F29" i="351"/>
  <c r="E29" i="351"/>
  <c r="D29" i="351"/>
  <c r="U28" i="351"/>
  <c r="T28" i="351"/>
  <c r="S28" i="351"/>
  <c r="R28" i="351"/>
  <c r="Q28" i="351"/>
  <c r="P28" i="351"/>
  <c r="O28" i="351"/>
  <c r="N28" i="351"/>
  <c r="K28" i="351"/>
  <c r="J28" i="351"/>
  <c r="I28" i="351"/>
  <c r="H28" i="351"/>
  <c r="G28" i="351"/>
  <c r="F28" i="351"/>
  <c r="E28" i="351"/>
  <c r="D28" i="351"/>
  <c r="U27" i="351"/>
  <c r="T27" i="351"/>
  <c r="S27" i="351"/>
  <c r="R27" i="351"/>
  <c r="Q27" i="351"/>
  <c r="P27" i="351"/>
  <c r="O27" i="351"/>
  <c r="N27" i="351"/>
  <c r="K27" i="351"/>
  <c r="J27" i="351"/>
  <c r="I27" i="351"/>
  <c r="H27" i="351"/>
  <c r="G27" i="351"/>
  <c r="F27" i="351"/>
  <c r="E27" i="351"/>
  <c r="D27" i="351"/>
  <c r="C26" i="351"/>
  <c r="C25" i="351"/>
  <c r="U24" i="351"/>
  <c r="U112" i="351" s="1"/>
  <c r="T24" i="351"/>
  <c r="T112" i="351" s="1"/>
  <c r="S24" i="351"/>
  <c r="S112" i="351" s="1"/>
  <c r="R24" i="351"/>
  <c r="Q24" i="351"/>
  <c r="Q112" i="351" s="1"/>
  <c r="P24" i="351"/>
  <c r="P112" i="351" s="1"/>
  <c r="O24" i="351"/>
  <c r="O112" i="351" s="1"/>
  <c r="N24" i="351"/>
  <c r="K24" i="351"/>
  <c r="K112" i="351" s="1"/>
  <c r="J24" i="351"/>
  <c r="J112" i="351" s="1"/>
  <c r="I24" i="351"/>
  <c r="I112" i="351" s="1"/>
  <c r="H24" i="351"/>
  <c r="G24" i="351"/>
  <c r="G112" i="351" s="1"/>
  <c r="F24" i="351"/>
  <c r="F112" i="351" s="1"/>
  <c r="E24" i="351"/>
  <c r="E112" i="351" s="1"/>
  <c r="D24" i="351"/>
  <c r="U23" i="351"/>
  <c r="U110" i="351" s="1"/>
  <c r="T23" i="351"/>
  <c r="T110" i="351" s="1"/>
  <c r="S23" i="351"/>
  <c r="S110" i="351" s="1"/>
  <c r="R23" i="351"/>
  <c r="R110" i="351" s="1"/>
  <c r="Q23" i="351"/>
  <c r="Q110" i="351" s="1"/>
  <c r="P23" i="351"/>
  <c r="P110" i="351" s="1"/>
  <c r="O23" i="351"/>
  <c r="O110" i="351" s="1"/>
  <c r="N23" i="351"/>
  <c r="N110" i="351" s="1"/>
  <c r="K23" i="351"/>
  <c r="K110" i="351" s="1"/>
  <c r="J23" i="351"/>
  <c r="J110" i="351" s="1"/>
  <c r="I23" i="351"/>
  <c r="I110" i="351" s="1"/>
  <c r="H23" i="351"/>
  <c r="H110" i="351" s="1"/>
  <c r="G23" i="351"/>
  <c r="G110" i="351" s="1"/>
  <c r="F23" i="351"/>
  <c r="F110" i="351" s="1"/>
  <c r="E23" i="351"/>
  <c r="E110" i="351" s="1"/>
  <c r="D23" i="351"/>
  <c r="D110" i="351" s="1"/>
  <c r="C22" i="351"/>
  <c r="C21" i="351"/>
  <c r="C20" i="351"/>
  <c r="U181" i="350"/>
  <c r="T181" i="350"/>
  <c r="R181" i="350"/>
  <c r="O181" i="350"/>
  <c r="N181" i="350"/>
  <c r="K181" i="350"/>
  <c r="J181" i="350"/>
  <c r="I181" i="350"/>
  <c r="H181" i="350"/>
  <c r="G181" i="350"/>
  <c r="F181" i="350"/>
  <c r="E181" i="350"/>
  <c r="D181" i="350"/>
  <c r="C181" i="350"/>
  <c r="U180" i="350"/>
  <c r="T180" i="350"/>
  <c r="R180" i="350"/>
  <c r="O180" i="350"/>
  <c r="K180" i="350"/>
  <c r="J180" i="350"/>
  <c r="I180" i="350"/>
  <c r="H180" i="350"/>
  <c r="G180" i="350"/>
  <c r="F180" i="350"/>
  <c r="E180" i="350"/>
  <c r="D180" i="350"/>
  <c r="C180" i="350"/>
  <c r="U179" i="350"/>
  <c r="T179" i="350"/>
  <c r="R179" i="350"/>
  <c r="O179" i="350"/>
  <c r="N179" i="350"/>
  <c r="K179" i="350"/>
  <c r="J179" i="350"/>
  <c r="I179" i="350"/>
  <c r="H179" i="350"/>
  <c r="G179" i="350"/>
  <c r="F179" i="350"/>
  <c r="E179" i="350"/>
  <c r="D179" i="350"/>
  <c r="C179" i="350"/>
  <c r="U178" i="350"/>
  <c r="T178" i="350"/>
  <c r="R178" i="350"/>
  <c r="O178" i="350"/>
  <c r="N178" i="350"/>
  <c r="K178" i="350"/>
  <c r="J178" i="350"/>
  <c r="I178" i="350"/>
  <c r="H178" i="350"/>
  <c r="G178" i="350"/>
  <c r="F178" i="350"/>
  <c r="E178" i="350"/>
  <c r="D178" i="350"/>
  <c r="C178" i="350"/>
  <c r="U113" i="350"/>
  <c r="T113" i="350"/>
  <c r="S113" i="350"/>
  <c r="R113" i="350"/>
  <c r="Q113" i="350"/>
  <c r="P113" i="350"/>
  <c r="O113" i="350"/>
  <c r="N113" i="350"/>
  <c r="K113" i="350"/>
  <c r="J113" i="350"/>
  <c r="I113" i="350"/>
  <c r="H113" i="350"/>
  <c r="G113" i="350"/>
  <c r="F113" i="350"/>
  <c r="E113" i="350"/>
  <c r="D113" i="350"/>
  <c r="U109" i="350"/>
  <c r="T109" i="350"/>
  <c r="S109" i="350"/>
  <c r="R109" i="350"/>
  <c r="Q109" i="350"/>
  <c r="P109" i="350"/>
  <c r="O109" i="350"/>
  <c r="K109" i="350"/>
  <c r="I109" i="350"/>
  <c r="H109" i="350"/>
  <c r="G109" i="350"/>
  <c r="F109" i="350"/>
  <c r="D109" i="350"/>
  <c r="U108" i="350"/>
  <c r="T108" i="350"/>
  <c r="S108" i="350"/>
  <c r="R108" i="350"/>
  <c r="Q108" i="350"/>
  <c r="P108" i="350"/>
  <c r="O108" i="350"/>
  <c r="N108" i="350"/>
  <c r="K108" i="350"/>
  <c r="J108" i="350"/>
  <c r="I108" i="350"/>
  <c r="H108" i="350"/>
  <c r="G108" i="350"/>
  <c r="F108" i="350"/>
  <c r="E108" i="350"/>
  <c r="D108" i="350"/>
  <c r="U103" i="350"/>
  <c r="T103" i="350"/>
  <c r="S103" i="350"/>
  <c r="R103" i="350"/>
  <c r="Q103" i="350"/>
  <c r="P103" i="350"/>
  <c r="O103" i="350"/>
  <c r="N103" i="350"/>
  <c r="K103" i="350"/>
  <c r="J103" i="350"/>
  <c r="I103" i="350"/>
  <c r="H103" i="350"/>
  <c r="G103" i="350"/>
  <c r="F103" i="350"/>
  <c r="E103" i="350"/>
  <c r="D103" i="350"/>
  <c r="C103" i="350"/>
  <c r="U102" i="350"/>
  <c r="T102" i="350"/>
  <c r="S102" i="350"/>
  <c r="R102" i="350"/>
  <c r="Q102" i="350"/>
  <c r="P102" i="350"/>
  <c r="O102" i="350"/>
  <c r="N102" i="350"/>
  <c r="K102" i="350"/>
  <c r="J102" i="350"/>
  <c r="I102" i="350"/>
  <c r="H102" i="350"/>
  <c r="G102" i="350"/>
  <c r="F102" i="350"/>
  <c r="E102" i="350"/>
  <c r="D102" i="350"/>
  <c r="C102" i="350"/>
  <c r="C70" i="350"/>
  <c r="C69" i="350"/>
  <c r="C68" i="350"/>
  <c r="C67" i="350"/>
  <c r="C64" i="350"/>
  <c r="C63" i="350"/>
  <c r="C62" i="350"/>
  <c r="C61" i="350"/>
  <c r="C58" i="350"/>
  <c r="C57" i="350"/>
  <c r="C56" i="350"/>
  <c r="C55" i="350"/>
  <c r="C52" i="350"/>
  <c r="C51" i="350"/>
  <c r="C50" i="350"/>
  <c r="C49" i="350"/>
  <c r="C46" i="350"/>
  <c r="C45" i="350"/>
  <c r="C44" i="350"/>
  <c r="C43" i="350"/>
  <c r="C40" i="350"/>
  <c r="C39" i="350"/>
  <c r="C38" i="350"/>
  <c r="C37" i="350"/>
  <c r="U34" i="350"/>
  <c r="T34" i="350"/>
  <c r="S34" i="350"/>
  <c r="R34" i="350"/>
  <c r="Q34" i="350"/>
  <c r="P34" i="350"/>
  <c r="O34" i="350"/>
  <c r="N34" i="350"/>
  <c r="K34" i="350"/>
  <c r="J34" i="350"/>
  <c r="I34" i="350"/>
  <c r="H34" i="350"/>
  <c r="G34" i="350"/>
  <c r="F34" i="350"/>
  <c r="E34" i="350"/>
  <c r="D34" i="350"/>
  <c r="C34" i="350"/>
  <c r="U33" i="350"/>
  <c r="T33" i="350"/>
  <c r="S33" i="350"/>
  <c r="R33" i="350"/>
  <c r="Q33" i="350"/>
  <c r="P33" i="350"/>
  <c r="O33" i="350"/>
  <c r="N33" i="350"/>
  <c r="K33" i="350"/>
  <c r="J33" i="350"/>
  <c r="I33" i="350"/>
  <c r="H33" i="350"/>
  <c r="G33" i="350"/>
  <c r="F33" i="350"/>
  <c r="E33" i="350"/>
  <c r="D33" i="350"/>
  <c r="C33" i="350"/>
  <c r="U32" i="350"/>
  <c r="T32" i="350"/>
  <c r="S32" i="350"/>
  <c r="R32" i="350"/>
  <c r="Q32" i="350"/>
  <c r="P32" i="350"/>
  <c r="O32" i="350"/>
  <c r="N32" i="350"/>
  <c r="K32" i="350"/>
  <c r="J32" i="350"/>
  <c r="I32" i="350"/>
  <c r="H32" i="350"/>
  <c r="G32" i="350"/>
  <c r="F32" i="350"/>
  <c r="E32" i="350"/>
  <c r="D32" i="350"/>
  <c r="C32" i="350"/>
  <c r="U31" i="350"/>
  <c r="T31" i="350"/>
  <c r="S31" i="350"/>
  <c r="R31" i="350"/>
  <c r="Q31" i="350"/>
  <c r="P31" i="350"/>
  <c r="O31" i="350"/>
  <c r="N31" i="350"/>
  <c r="K31" i="350"/>
  <c r="J31" i="350"/>
  <c r="I31" i="350"/>
  <c r="H31" i="350"/>
  <c r="G31" i="350"/>
  <c r="F31" i="350"/>
  <c r="E31" i="350"/>
  <c r="D31" i="350"/>
  <c r="C31" i="350"/>
  <c r="U30" i="350"/>
  <c r="T30" i="350"/>
  <c r="S30" i="350"/>
  <c r="R30" i="350"/>
  <c r="Q30" i="350"/>
  <c r="P30" i="350"/>
  <c r="O30" i="350"/>
  <c r="N30" i="350"/>
  <c r="K30" i="350"/>
  <c r="J30" i="350"/>
  <c r="I30" i="350"/>
  <c r="H30" i="350"/>
  <c r="G30" i="350"/>
  <c r="F30" i="350"/>
  <c r="E30" i="350"/>
  <c r="D30" i="350"/>
  <c r="U29" i="350"/>
  <c r="T29" i="350"/>
  <c r="S29" i="350"/>
  <c r="R29" i="350"/>
  <c r="Q29" i="350"/>
  <c r="P29" i="350"/>
  <c r="O29" i="350"/>
  <c r="N29" i="350"/>
  <c r="K29" i="350"/>
  <c r="J29" i="350"/>
  <c r="I29" i="350"/>
  <c r="H29" i="350"/>
  <c r="G29" i="350"/>
  <c r="F29" i="350"/>
  <c r="E29" i="350"/>
  <c r="D29" i="350"/>
  <c r="U28" i="350"/>
  <c r="T28" i="350"/>
  <c r="S28" i="350"/>
  <c r="R28" i="350"/>
  <c r="Q28" i="350"/>
  <c r="P28" i="350"/>
  <c r="O28" i="350"/>
  <c r="N28" i="350"/>
  <c r="K28" i="350"/>
  <c r="J28" i="350"/>
  <c r="I28" i="350"/>
  <c r="H28" i="350"/>
  <c r="G28" i="350"/>
  <c r="F28" i="350"/>
  <c r="E28" i="350"/>
  <c r="D28" i="350"/>
  <c r="U27" i="350"/>
  <c r="T27" i="350"/>
  <c r="S27" i="350"/>
  <c r="R27" i="350"/>
  <c r="Q27" i="350"/>
  <c r="P27" i="350"/>
  <c r="O27" i="350"/>
  <c r="N27" i="350"/>
  <c r="K27" i="350"/>
  <c r="J27" i="350"/>
  <c r="I27" i="350"/>
  <c r="H27" i="350"/>
  <c r="G27" i="350"/>
  <c r="F27" i="350"/>
  <c r="E27" i="350"/>
  <c r="D27" i="350"/>
  <c r="C26" i="350"/>
  <c r="C25" i="350"/>
  <c r="U24" i="350"/>
  <c r="T24" i="350"/>
  <c r="S24" i="350"/>
  <c r="R24" i="350"/>
  <c r="Q24" i="350"/>
  <c r="P24" i="350"/>
  <c r="P112" i="350" s="1"/>
  <c r="O24" i="350"/>
  <c r="O112" i="350" s="1"/>
  <c r="N24" i="350"/>
  <c r="N112" i="350" s="1"/>
  <c r="K24" i="350"/>
  <c r="K112" i="350" s="1"/>
  <c r="J24" i="350"/>
  <c r="J112" i="350" s="1"/>
  <c r="I24" i="350"/>
  <c r="I112" i="350" s="1"/>
  <c r="H24" i="350"/>
  <c r="H112" i="350" s="1"/>
  <c r="G24" i="350"/>
  <c r="G112" i="350" s="1"/>
  <c r="F24" i="350"/>
  <c r="F112" i="350" s="1"/>
  <c r="E24" i="350"/>
  <c r="E112" i="350" s="1"/>
  <c r="D24" i="350"/>
  <c r="D112" i="350" s="1"/>
  <c r="U23" i="350"/>
  <c r="U110" i="350" s="1"/>
  <c r="T23" i="350"/>
  <c r="S23" i="350"/>
  <c r="S110" i="350" s="1"/>
  <c r="R23" i="350"/>
  <c r="R110" i="350" s="1"/>
  <c r="Q23" i="350"/>
  <c r="Q110" i="350" s="1"/>
  <c r="P23" i="350"/>
  <c r="P110" i="350" s="1"/>
  <c r="O23" i="350"/>
  <c r="O110" i="350" s="1"/>
  <c r="N23" i="350"/>
  <c r="N110" i="350" s="1"/>
  <c r="K23" i="350"/>
  <c r="K110" i="350" s="1"/>
  <c r="J23" i="350"/>
  <c r="J110" i="350" s="1"/>
  <c r="I23" i="350"/>
  <c r="I110" i="350" s="1"/>
  <c r="H23" i="350"/>
  <c r="H110" i="350" s="1"/>
  <c r="G23" i="350"/>
  <c r="G110" i="350" s="1"/>
  <c r="F23" i="350"/>
  <c r="F110" i="350" s="1"/>
  <c r="E23" i="350"/>
  <c r="E110" i="350" s="1"/>
  <c r="D23" i="350"/>
  <c r="D110" i="350" s="1"/>
  <c r="C22" i="350"/>
  <c r="C21" i="350"/>
  <c r="C20" i="350"/>
  <c r="U181" i="349"/>
  <c r="S181" i="349"/>
  <c r="R181" i="349"/>
  <c r="Q181" i="349"/>
  <c r="P181" i="349"/>
  <c r="O181" i="349"/>
  <c r="N181" i="349"/>
  <c r="K181" i="349"/>
  <c r="J181" i="349"/>
  <c r="I181" i="349"/>
  <c r="H181" i="349"/>
  <c r="G181" i="349"/>
  <c r="F181" i="349"/>
  <c r="E181" i="349"/>
  <c r="D181" i="349"/>
  <c r="C181" i="349"/>
  <c r="U180" i="349"/>
  <c r="S180" i="349"/>
  <c r="R180" i="349"/>
  <c r="Q180" i="349"/>
  <c r="P180" i="349"/>
  <c r="O180" i="349"/>
  <c r="N180" i="349"/>
  <c r="K180" i="349"/>
  <c r="J180" i="349"/>
  <c r="I180" i="349"/>
  <c r="H180" i="349"/>
  <c r="G180" i="349"/>
  <c r="F180" i="349"/>
  <c r="E180" i="349"/>
  <c r="D180" i="349"/>
  <c r="C180" i="349"/>
  <c r="U179" i="349"/>
  <c r="S179" i="349"/>
  <c r="R179" i="349"/>
  <c r="Q179" i="349"/>
  <c r="P179" i="349"/>
  <c r="O179" i="349"/>
  <c r="N179" i="349"/>
  <c r="K179" i="349"/>
  <c r="J179" i="349"/>
  <c r="I179" i="349"/>
  <c r="H179" i="349"/>
  <c r="G179" i="349"/>
  <c r="F179" i="349"/>
  <c r="E179" i="349"/>
  <c r="D179" i="349"/>
  <c r="C179" i="349"/>
  <c r="U178" i="349"/>
  <c r="S178" i="349"/>
  <c r="R178" i="349"/>
  <c r="Q178" i="349"/>
  <c r="P178" i="349"/>
  <c r="O178" i="349"/>
  <c r="N178" i="349"/>
  <c r="K178" i="349"/>
  <c r="J178" i="349"/>
  <c r="I178" i="349"/>
  <c r="H178" i="349"/>
  <c r="G178" i="349"/>
  <c r="F178" i="349"/>
  <c r="E178" i="349"/>
  <c r="D178" i="349"/>
  <c r="C178" i="349"/>
  <c r="U113" i="349"/>
  <c r="S113" i="349"/>
  <c r="R113" i="349"/>
  <c r="Q113" i="349"/>
  <c r="O113" i="349"/>
  <c r="N113" i="349"/>
  <c r="K113" i="349"/>
  <c r="J113" i="349"/>
  <c r="I113" i="349"/>
  <c r="H113" i="349"/>
  <c r="G113" i="349"/>
  <c r="F113" i="349"/>
  <c r="E113" i="349"/>
  <c r="D113" i="349"/>
  <c r="U109" i="349"/>
  <c r="S109" i="349"/>
  <c r="R109" i="349"/>
  <c r="Q109" i="349"/>
  <c r="P109" i="349"/>
  <c r="O109" i="349"/>
  <c r="N109" i="349"/>
  <c r="K109" i="349"/>
  <c r="J109" i="349"/>
  <c r="I109" i="349"/>
  <c r="H109" i="349"/>
  <c r="G109" i="349"/>
  <c r="F109" i="349"/>
  <c r="E109" i="349"/>
  <c r="D109" i="349"/>
  <c r="U108" i="349"/>
  <c r="S108" i="349"/>
  <c r="R108" i="349"/>
  <c r="Q108" i="349"/>
  <c r="P108" i="349"/>
  <c r="O108" i="349"/>
  <c r="N108" i="349"/>
  <c r="K108" i="349"/>
  <c r="J108" i="349"/>
  <c r="I108" i="349"/>
  <c r="H108" i="349"/>
  <c r="G108" i="349"/>
  <c r="F108" i="349"/>
  <c r="E108" i="349"/>
  <c r="D108" i="349"/>
  <c r="U103" i="349"/>
  <c r="S103" i="349"/>
  <c r="R103" i="349"/>
  <c r="Q103" i="349"/>
  <c r="P103" i="349"/>
  <c r="O103" i="349"/>
  <c r="N103" i="349"/>
  <c r="K103" i="349"/>
  <c r="J103" i="349"/>
  <c r="I103" i="349"/>
  <c r="H103" i="349"/>
  <c r="G103" i="349"/>
  <c r="F103" i="349"/>
  <c r="E103" i="349"/>
  <c r="D103" i="349"/>
  <c r="C103" i="349"/>
  <c r="U102" i="349"/>
  <c r="S102" i="349"/>
  <c r="R102" i="349"/>
  <c r="Q102" i="349"/>
  <c r="P102" i="349"/>
  <c r="O102" i="349"/>
  <c r="N102" i="349"/>
  <c r="K102" i="349"/>
  <c r="J102" i="349"/>
  <c r="I102" i="349"/>
  <c r="H102" i="349"/>
  <c r="G102" i="349"/>
  <c r="F102" i="349"/>
  <c r="E102" i="349"/>
  <c r="D102" i="349"/>
  <c r="C102" i="349"/>
  <c r="C70" i="349"/>
  <c r="C69" i="349"/>
  <c r="C68" i="349"/>
  <c r="C67" i="349"/>
  <c r="C58" i="349"/>
  <c r="C57" i="349"/>
  <c r="C56" i="349"/>
  <c r="C55" i="349"/>
  <c r="C52" i="349"/>
  <c r="C51" i="349"/>
  <c r="C50" i="349"/>
  <c r="C49" i="349"/>
  <c r="C46" i="349"/>
  <c r="C45" i="349"/>
  <c r="C44" i="349"/>
  <c r="C43" i="349"/>
  <c r="C40" i="349"/>
  <c r="C39" i="349"/>
  <c r="C38" i="349"/>
  <c r="C37" i="349"/>
  <c r="U34" i="349"/>
  <c r="T34" i="349"/>
  <c r="S34" i="349"/>
  <c r="R34" i="349"/>
  <c r="Q34" i="349"/>
  <c r="P34" i="349"/>
  <c r="O34" i="349"/>
  <c r="N34" i="349"/>
  <c r="K34" i="349"/>
  <c r="J34" i="349"/>
  <c r="I34" i="349"/>
  <c r="H34" i="349"/>
  <c r="G34" i="349"/>
  <c r="F34" i="349"/>
  <c r="E34" i="349"/>
  <c r="D34" i="349"/>
  <c r="C34" i="349"/>
  <c r="U33" i="349"/>
  <c r="S33" i="349"/>
  <c r="R33" i="349"/>
  <c r="Q33" i="349"/>
  <c r="P33" i="349"/>
  <c r="O33" i="349"/>
  <c r="N33" i="349"/>
  <c r="K33" i="349"/>
  <c r="J33" i="349"/>
  <c r="I33" i="349"/>
  <c r="H33" i="349"/>
  <c r="G33" i="349"/>
  <c r="F33" i="349"/>
  <c r="E33" i="349"/>
  <c r="D33" i="349"/>
  <c r="C33" i="349"/>
  <c r="U32" i="349"/>
  <c r="S32" i="349"/>
  <c r="R32" i="349"/>
  <c r="Q32" i="349"/>
  <c r="P32" i="349"/>
  <c r="O32" i="349"/>
  <c r="N32" i="349"/>
  <c r="K32" i="349"/>
  <c r="J32" i="349"/>
  <c r="I32" i="349"/>
  <c r="H32" i="349"/>
  <c r="G32" i="349"/>
  <c r="F32" i="349"/>
  <c r="E32" i="349"/>
  <c r="D32" i="349"/>
  <c r="C32" i="349"/>
  <c r="U31" i="349"/>
  <c r="S31" i="349"/>
  <c r="R31" i="349"/>
  <c r="Q31" i="349"/>
  <c r="P31" i="349"/>
  <c r="O31" i="349"/>
  <c r="N31" i="349"/>
  <c r="K31" i="349"/>
  <c r="J31" i="349"/>
  <c r="I31" i="349"/>
  <c r="H31" i="349"/>
  <c r="G31" i="349"/>
  <c r="F31" i="349"/>
  <c r="E31" i="349"/>
  <c r="D31" i="349"/>
  <c r="C31" i="349"/>
  <c r="U30" i="349"/>
  <c r="S30" i="349"/>
  <c r="R30" i="349"/>
  <c r="Q30" i="349"/>
  <c r="P30" i="349"/>
  <c r="O30" i="349"/>
  <c r="N30" i="349"/>
  <c r="K30" i="349"/>
  <c r="J30" i="349"/>
  <c r="I30" i="349"/>
  <c r="H30" i="349"/>
  <c r="G30" i="349"/>
  <c r="F30" i="349"/>
  <c r="E30" i="349"/>
  <c r="D30" i="349"/>
  <c r="U29" i="349"/>
  <c r="S29" i="349"/>
  <c r="R29" i="349"/>
  <c r="Q29" i="349"/>
  <c r="Q116" i="349" s="1"/>
  <c r="P29" i="349"/>
  <c r="O29" i="349"/>
  <c r="N29" i="349"/>
  <c r="K29" i="349"/>
  <c r="K116" i="349" s="1"/>
  <c r="J29" i="349"/>
  <c r="I29" i="349"/>
  <c r="H29" i="349"/>
  <c r="G29" i="349"/>
  <c r="G116" i="349" s="1"/>
  <c r="F29" i="349"/>
  <c r="E29" i="349"/>
  <c r="D29" i="349"/>
  <c r="U28" i="349"/>
  <c r="S28" i="349"/>
  <c r="R28" i="349"/>
  <c r="Q28" i="349"/>
  <c r="P28" i="349"/>
  <c r="O28" i="349"/>
  <c r="N28" i="349"/>
  <c r="K28" i="349"/>
  <c r="J28" i="349"/>
  <c r="I28" i="349"/>
  <c r="H28" i="349"/>
  <c r="G28" i="349"/>
  <c r="F28" i="349"/>
  <c r="E28" i="349"/>
  <c r="D28" i="349"/>
  <c r="U27" i="349"/>
  <c r="S27" i="349"/>
  <c r="R27" i="349"/>
  <c r="Q27" i="349"/>
  <c r="P27" i="349"/>
  <c r="O27" i="349"/>
  <c r="N27" i="349"/>
  <c r="K27" i="349"/>
  <c r="J27" i="349"/>
  <c r="I27" i="349"/>
  <c r="H27" i="349"/>
  <c r="G27" i="349"/>
  <c r="F27" i="349"/>
  <c r="E27" i="349"/>
  <c r="D27" i="349"/>
  <c r="C26" i="349"/>
  <c r="C25" i="349"/>
  <c r="U24" i="349"/>
  <c r="S24" i="349"/>
  <c r="S112" i="349" s="1"/>
  <c r="R24" i="349"/>
  <c r="Q24" i="349"/>
  <c r="P24" i="349"/>
  <c r="O24" i="349"/>
  <c r="O112" i="349" s="1"/>
  <c r="N24" i="349"/>
  <c r="K24" i="349"/>
  <c r="J24" i="349"/>
  <c r="I24" i="349"/>
  <c r="I112" i="349" s="1"/>
  <c r="H24" i="349"/>
  <c r="G24" i="349"/>
  <c r="F24" i="349"/>
  <c r="E24" i="349"/>
  <c r="D24" i="349"/>
  <c r="D112" i="349" s="1"/>
  <c r="U23" i="349"/>
  <c r="U110" i="349" s="1"/>
  <c r="S23" i="349"/>
  <c r="S110" i="349" s="1"/>
  <c r="R23" i="349"/>
  <c r="R110" i="349" s="1"/>
  <c r="Q23" i="349"/>
  <c r="Q110" i="349" s="1"/>
  <c r="P23" i="349"/>
  <c r="O23" i="349"/>
  <c r="O110" i="349" s="1"/>
  <c r="N23" i="349"/>
  <c r="N110" i="349" s="1"/>
  <c r="K23" i="349"/>
  <c r="K110" i="349" s="1"/>
  <c r="J23" i="349"/>
  <c r="J110" i="349" s="1"/>
  <c r="I23" i="349"/>
  <c r="I110" i="349" s="1"/>
  <c r="H23" i="349"/>
  <c r="H110" i="349" s="1"/>
  <c r="G23" i="349"/>
  <c r="G110" i="349" s="1"/>
  <c r="F23" i="349"/>
  <c r="F110" i="349" s="1"/>
  <c r="E23" i="349"/>
  <c r="E110" i="349" s="1"/>
  <c r="D23" i="349"/>
  <c r="D110" i="349" s="1"/>
  <c r="C22" i="349"/>
  <c r="C21" i="349"/>
  <c r="C20" i="349"/>
  <c r="U181" i="348"/>
  <c r="T181" i="348"/>
  <c r="S181" i="348"/>
  <c r="R181" i="348"/>
  <c r="O181" i="348"/>
  <c r="N181" i="348"/>
  <c r="K181" i="348"/>
  <c r="J181" i="348"/>
  <c r="I181" i="348"/>
  <c r="H181" i="348"/>
  <c r="G181" i="348"/>
  <c r="F181" i="348"/>
  <c r="E181" i="348"/>
  <c r="D181" i="348"/>
  <c r="C181" i="348"/>
  <c r="U180" i="348"/>
  <c r="T180" i="348"/>
  <c r="S180" i="348"/>
  <c r="R180" i="348"/>
  <c r="O180" i="348"/>
  <c r="N180" i="348"/>
  <c r="K180" i="348"/>
  <c r="J180" i="348"/>
  <c r="I180" i="348"/>
  <c r="H180" i="348"/>
  <c r="G180" i="348"/>
  <c r="F180" i="348"/>
  <c r="E180" i="348"/>
  <c r="D180" i="348"/>
  <c r="C180" i="348"/>
  <c r="U179" i="348"/>
  <c r="T179" i="348"/>
  <c r="S179" i="348"/>
  <c r="R179" i="348"/>
  <c r="O179" i="348"/>
  <c r="N179" i="348"/>
  <c r="K179" i="348"/>
  <c r="J179" i="348"/>
  <c r="I179" i="348"/>
  <c r="H179" i="348"/>
  <c r="G179" i="348"/>
  <c r="F179" i="348"/>
  <c r="E179" i="348"/>
  <c r="D179" i="348"/>
  <c r="C179" i="348"/>
  <c r="U178" i="348"/>
  <c r="T178" i="348"/>
  <c r="S178" i="348"/>
  <c r="R178" i="348"/>
  <c r="O178" i="348"/>
  <c r="N178" i="348"/>
  <c r="K178" i="348"/>
  <c r="J178" i="348"/>
  <c r="I178" i="348"/>
  <c r="H178" i="348"/>
  <c r="G178" i="348"/>
  <c r="F178" i="348"/>
  <c r="E178" i="348"/>
  <c r="D178" i="348"/>
  <c r="C178" i="348"/>
  <c r="U113" i="348"/>
  <c r="T113" i="348"/>
  <c r="S113" i="348"/>
  <c r="R113" i="348"/>
  <c r="Q113" i="348"/>
  <c r="P113" i="348"/>
  <c r="O113" i="348"/>
  <c r="N113" i="348"/>
  <c r="K113" i="348"/>
  <c r="J113" i="348"/>
  <c r="I113" i="348"/>
  <c r="H113" i="348"/>
  <c r="G113" i="348"/>
  <c r="F113" i="348"/>
  <c r="E113" i="348"/>
  <c r="D113" i="348"/>
  <c r="U109" i="348"/>
  <c r="T109" i="348"/>
  <c r="S109" i="348"/>
  <c r="R109" i="348"/>
  <c r="Q109" i="348"/>
  <c r="P109" i="348"/>
  <c r="O109" i="348"/>
  <c r="N109" i="348"/>
  <c r="K109" i="348"/>
  <c r="J109" i="348"/>
  <c r="I109" i="348"/>
  <c r="H109" i="348"/>
  <c r="G109" i="348"/>
  <c r="F109" i="348"/>
  <c r="E109" i="348"/>
  <c r="D109" i="348"/>
  <c r="U108" i="348"/>
  <c r="T108" i="348"/>
  <c r="S108" i="348"/>
  <c r="R108" i="348"/>
  <c r="Q108" i="348"/>
  <c r="P108" i="348"/>
  <c r="O108" i="348"/>
  <c r="N108" i="348"/>
  <c r="K108" i="348"/>
  <c r="J108" i="348"/>
  <c r="I108" i="348"/>
  <c r="H108" i="348"/>
  <c r="G108" i="348"/>
  <c r="F108" i="348"/>
  <c r="E108" i="348"/>
  <c r="D108" i="348"/>
  <c r="P182" i="348"/>
  <c r="U103" i="348"/>
  <c r="T103" i="348"/>
  <c r="T182" i="348" s="1"/>
  <c r="S103" i="348"/>
  <c r="R103" i="348"/>
  <c r="Q103" i="348"/>
  <c r="P103" i="348"/>
  <c r="O103" i="348"/>
  <c r="N103" i="348"/>
  <c r="K103" i="348"/>
  <c r="J103" i="348"/>
  <c r="J182" i="348" s="1"/>
  <c r="I103" i="348"/>
  <c r="H103" i="348"/>
  <c r="H182" i="348" s="1"/>
  <c r="G103" i="348"/>
  <c r="G182" i="348" s="1"/>
  <c r="F103" i="348"/>
  <c r="F182" i="348" s="1"/>
  <c r="E103" i="348"/>
  <c r="D103" i="348"/>
  <c r="D182" i="348" s="1"/>
  <c r="C103" i="348"/>
  <c r="C182" i="348" s="1"/>
  <c r="U102" i="348"/>
  <c r="T102" i="348"/>
  <c r="S102" i="348"/>
  <c r="R102" i="348"/>
  <c r="Q102" i="348"/>
  <c r="P102" i="348"/>
  <c r="O102" i="348"/>
  <c r="N102" i="348"/>
  <c r="K102" i="348"/>
  <c r="J102" i="348"/>
  <c r="I102" i="348"/>
  <c r="H102" i="348"/>
  <c r="G102" i="348"/>
  <c r="F102" i="348"/>
  <c r="E102" i="348"/>
  <c r="D102" i="348"/>
  <c r="C102" i="348"/>
  <c r="C70" i="348"/>
  <c r="C69" i="348"/>
  <c r="C68" i="348"/>
  <c r="C67" i="348"/>
  <c r="C58" i="348"/>
  <c r="C57" i="348"/>
  <c r="C56" i="348"/>
  <c r="C55" i="348"/>
  <c r="C52" i="348"/>
  <c r="C51" i="348"/>
  <c r="C50" i="348"/>
  <c r="C49" i="348"/>
  <c r="C46" i="348"/>
  <c r="C45" i="348"/>
  <c r="C44" i="348"/>
  <c r="C43" i="348"/>
  <c r="C40" i="348"/>
  <c r="C39" i="348"/>
  <c r="C38" i="348"/>
  <c r="C37" i="348"/>
  <c r="U34" i="348"/>
  <c r="T34" i="348"/>
  <c r="S34" i="348"/>
  <c r="R34" i="348"/>
  <c r="Q34" i="348"/>
  <c r="P34" i="348"/>
  <c r="O34" i="348"/>
  <c r="N34" i="348"/>
  <c r="K34" i="348"/>
  <c r="J34" i="348"/>
  <c r="I34" i="348"/>
  <c r="H34" i="348"/>
  <c r="G34" i="348"/>
  <c r="F34" i="348"/>
  <c r="E34" i="348"/>
  <c r="D34" i="348"/>
  <c r="C34" i="348"/>
  <c r="U33" i="348"/>
  <c r="T33" i="348"/>
  <c r="S33" i="348"/>
  <c r="R33" i="348"/>
  <c r="Q33" i="348"/>
  <c r="P33" i="348"/>
  <c r="O33" i="348"/>
  <c r="N33" i="348"/>
  <c r="K33" i="348"/>
  <c r="J33" i="348"/>
  <c r="I33" i="348"/>
  <c r="H33" i="348"/>
  <c r="G33" i="348"/>
  <c r="F33" i="348"/>
  <c r="E33" i="348"/>
  <c r="D33" i="348"/>
  <c r="C33" i="348"/>
  <c r="U32" i="348"/>
  <c r="T32" i="348"/>
  <c r="S32" i="348"/>
  <c r="R32" i="348"/>
  <c r="Q32" i="348"/>
  <c r="P32" i="348"/>
  <c r="O32" i="348"/>
  <c r="N32" i="348"/>
  <c r="K32" i="348"/>
  <c r="J32" i="348"/>
  <c r="I32" i="348"/>
  <c r="H32" i="348"/>
  <c r="G32" i="348"/>
  <c r="F32" i="348"/>
  <c r="E32" i="348"/>
  <c r="D32" i="348"/>
  <c r="C32" i="348"/>
  <c r="U31" i="348"/>
  <c r="T31" i="348"/>
  <c r="S31" i="348"/>
  <c r="R31" i="348"/>
  <c r="Q31" i="348"/>
  <c r="P31" i="348"/>
  <c r="O31" i="348"/>
  <c r="N31" i="348"/>
  <c r="K31" i="348"/>
  <c r="J31" i="348"/>
  <c r="I31" i="348"/>
  <c r="H31" i="348"/>
  <c r="G31" i="348"/>
  <c r="F31" i="348"/>
  <c r="E31" i="348"/>
  <c r="D31" i="348"/>
  <c r="C31" i="348"/>
  <c r="U30" i="348"/>
  <c r="T30" i="348"/>
  <c r="S30" i="348"/>
  <c r="R30" i="348"/>
  <c r="Q30" i="348"/>
  <c r="P30" i="348"/>
  <c r="O30" i="348"/>
  <c r="N30" i="348"/>
  <c r="K30" i="348"/>
  <c r="J30" i="348"/>
  <c r="I30" i="348"/>
  <c r="H30" i="348"/>
  <c r="G30" i="348"/>
  <c r="F30" i="348"/>
  <c r="E30" i="348"/>
  <c r="D30" i="348"/>
  <c r="U29" i="348"/>
  <c r="T29" i="348"/>
  <c r="S29" i="348"/>
  <c r="R29" i="348"/>
  <c r="Q29" i="348"/>
  <c r="P29" i="348"/>
  <c r="O29" i="348"/>
  <c r="N29" i="348"/>
  <c r="K29" i="348"/>
  <c r="J29" i="348"/>
  <c r="I29" i="348"/>
  <c r="H29" i="348"/>
  <c r="G29" i="348"/>
  <c r="F29" i="348"/>
  <c r="E29" i="348"/>
  <c r="D29" i="348"/>
  <c r="U28" i="348"/>
  <c r="T28" i="348"/>
  <c r="S28" i="348"/>
  <c r="R28" i="348"/>
  <c r="Q28" i="348"/>
  <c r="P28" i="348"/>
  <c r="O28" i="348"/>
  <c r="N28" i="348"/>
  <c r="K28" i="348"/>
  <c r="J28" i="348"/>
  <c r="I28" i="348"/>
  <c r="H28" i="348"/>
  <c r="G28" i="348"/>
  <c r="F28" i="348"/>
  <c r="E28" i="348"/>
  <c r="D28" i="348"/>
  <c r="U27" i="348"/>
  <c r="T27" i="348"/>
  <c r="S27" i="348"/>
  <c r="S115" i="348" s="1"/>
  <c r="R27" i="348"/>
  <c r="Q27" i="348"/>
  <c r="P27" i="348"/>
  <c r="O27" i="348"/>
  <c r="O115" i="348" s="1"/>
  <c r="N27" i="348"/>
  <c r="K27" i="348"/>
  <c r="J27" i="348"/>
  <c r="I27" i="348"/>
  <c r="I115" i="348" s="1"/>
  <c r="H27" i="348"/>
  <c r="G27" i="348"/>
  <c r="F27" i="348"/>
  <c r="E27" i="348"/>
  <c r="D27" i="348"/>
  <c r="C26" i="348"/>
  <c r="C25" i="348"/>
  <c r="U24" i="348"/>
  <c r="U112" i="348" s="1"/>
  <c r="T24" i="348"/>
  <c r="T112" i="348" s="1"/>
  <c r="S24" i="348"/>
  <c r="S112" i="348" s="1"/>
  <c r="R24" i="348"/>
  <c r="Q24" i="348"/>
  <c r="Q112" i="348" s="1"/>
  <c r="P24" i="348"/>
  <c r="P112" i="348" s="1"/>
  <c r="O24" i="348"/>
  <c r="O112" i="348" s="1"/>
  <c r="N24" i="348"/>
  <c r="K24" i="348"/>
  <c r="J24" i="348"/>
  <c r="J112" i="348" s="1"/>
  <c r="I24" i="348"/>
  <c r="I112" i="348" s="1"/>
  <c r="H24" i="348"/>
  <c r="G24" i="348"/>
  <c r="G112" i="348" s="1"/>
  <c r="F24" i="348"/>
  <c r="E24" i="348"/>
  <c r="E112" i="348" s="1"/>
  <c r="D24" i="348"/>
  <c r="U23" i="348"/>
  <c r="U110" i="348" s="1"/>
  <c r="T23" i="348"/>
  <c r="T110" i="348" s="1"/>
  <c r="S23" i="348"/>
  <c r="S110" i="348" s="1"/>
  <c r="R23" i="348"/>
  <c r="R110" i="348" s="1"/>
  <c r="Q23" i="348"/>
  <c r="Q110" i="348" s="1"/>
  <c r="P23" i="348"/>
  <c r="P110" i="348" s="1"/>
  <c r="O23" i="348"/>
  <c r="O110" i="348" s="1"/>
  <c r="N23" i="348"/>
  <c r="N110" i="348" s="1"/>
  <c r="K23" i="348"/>
  <c r="K110" i="348" s="1"/>
  <c r="J23" i="348"/>
  <c r="J110" i="348" s="1"/>
  <c r="I23" i="348"/>
  <c r="I110" i="348" s="1"/>
  <c r="H23" i="348"/>
  <c r="H110" i="348" s="1"/>
  <c r="G23" i="348"/>
  <c r="G110" i="348" s="1"/>
  <c r="F23" i="348"/>
  <c r="F110" i="348" s="1"/>
  <c r="E23" i="348"/>
  <c r="D23" i="348"/>
  <c r="D110" i="348" s="1"/>
  <c r="C22" i="348"/>
  <c r="C21" i="348"/>
  <c r="C20" i="348"/>
  <c r="U181" i="347"/>
  <c r="T181" i="347"/>
  <c r="S181" i="347"/>
  <c r="R181" i="347"/>
  <c r="O181" i="347"/>
  <c r="N181" i="347"/>
  <c r="K181" i="347"/>
  <c r="J181" i="347"/>
  <c r="I181" i="347"/>
  <c r="H181" i="347"/>
  <c r="G181" i="347"/>
  <c r="F181" i="347"/>
  <c r="E181" i="347"/>
  <c r="D181" i="347"/>
  <c r="C181" i="347"/>
  <c r="U180" i="347"/>
  <c r="T180" i="347"/>
  <c r="S180" i="347"/>
  <c r="R180" i="347"/>
  <c r="O180" i="347"/>
  <c r="N180" i="347"/>
  <c r="K180" i="347"/>
  <c r="J180" i="347"/>
  <c r="I180" i="347"/>
  <c r="H180" i="347"/>
  <c r="G180" i="347"/>
  <c r="F180" i="347"/>
  <c r="E180" i="347"/>
  <c r="D180" i="347"/>
  <c r="C180" i="347"/>
  <c r="U179" i="347"/>
  <c r="T179" i="347"/>
  <c r="S179" i="347"/>
  <c r="R179" i="347"/>
  <c r="O179" i="347"/>
  <c r="N179" i="347"/>
  <c r="K179" i="347"/>
  <c r="J179" i="347"/>
  <c r="I179" i="347"/>
  <c r="H179" i="347"/>
  <c r="G179" i="347"/>
  <c r="F179" i="347"/>
  <c r="E179" i="347"/>
  <c r="D179" i="347"/>
  <c r="C179" i="347"/>
  <c r="U178" i="347"/>
  <c r="T178" i="347"/>
  <c r="S178" i="347"/>
  <c r="R178" i="347"/>
  <c r="O178" i="347"/>
  <c r="N178" i="347"/>
  <c r="K178" i="347"/>
  <c r="J178" i="347"/>
  <c r="I178" i="347"/>
  <c r="H178" i="347"/>
  <c r="G178" i="347"/>
  <c r="F178" i="347"/>
  <c r="E178" i="347"/>
  <c r="D178" i="347"/>
  <c r="C178" i="347"/>
  <c r="U113" i="347"/>
  <c r="T113" i="347"/>
  <c r="S113" i="347"/>
  <c r="R113" i="347"/>
  <c r="Q113" i="347"/>
  <c r="P113" i="347"/>
  <c r="O113" i="347"/>
  <c r="N113" i="347"/>
  <c r="K113" i="347"/>
  <c r="J113" i="347"/>
  <c r="I113" i="347"/>
  <c r="H113" i="347"/>
  <c r="G113" i="347"/>
  <c r="F113" i="347"/>
  <c r="E113" i="347"/>
  <c r="D113" i="347"/>
  <c r="U109" i="347"/>
  <c r="T109" i="347"/>
  <c r="S109" i="347"/>
  <c r="R109" i="347"/>
  <c r="Q109" i="347"/>
  <c r="P109" i="347"/>
  <c r="O109" i="347"/>
  <c r="K109" i="347"/>
  <c r="I109" i="347"/>
  <c r="H109" i="347"/>
  <c r="G109" i="347"/>
  <c r="F109" i="347"/>
  <c r="D109" i="347"/>
  <c r="U108" i="347"/>
  <c r="T108" i="347"/>
  <c r="S108" i="347"/>
  <c r="R108" i="347"/>
  <c r="Q108" i="347"/>
  <c r="P108" i="347"/>
  <c r="O108" i="347"/>
  <c r="N108" i="347"/>
  <c r="K108" i="347"/>
  <c r="J108" i="347"/>
  <c r="I108" i="347"/>
  <c r="H108" i="347"/>
  <c r="G108" i="347"/>
  <c r="F108" i="347"/>
  <c r="E108" i="347"/>
  <c r="D108" i="347"/>
  <c r="U103" i="347"/>
  <c r="T103" i="347"/>
  <c r="S103" i="347"/>
  <c r="R103" i="347"/>
  <c r="Q103" i="347"/>
  <c r="P103" i="347"/>
  <c r="O103" i="347"/>
  <c r="O182" i="347" s="1"/>
  <c r="N103" i="347"/>
  <c r="K103" i="347"/>
  <c r="J103" i="347"/>
  <c r="I103" i="347"/>
  <c r="H103" i="347"/>
  <c r="G103" i="347"/>
  <c r="F103" i="347"/>
  <c r="E103" i="347"/>
  <c r="D103" i="347"/>
  <c r="C103" i="347"/>
  <c r="U102" i="347"/>
  <c r="T102" i="347"/>
  <c r="S102" i="347"/>
  <c r="R102" i="347"/>
  <c r="Q102" i="347"/>
  <c r="P102" i="347"/>
  <c r="O102" i="347"/>
  <c r="N102" i="347"/>
  <c r="K102" i="347"/>
  <c r="J102" i="347"/>
  <c r="I102" i="347"/>
  <c r="H102" i="347"/>
  <c r="G102" i="347"/>
  <c r="F102" i="347"/>
  <c r="E102" i="347"/>
  <c r="D102" i="347"/>
  <c r="C102" i="347"/>
  <c r="C70" i="347"/>
  <c r="C69" i="347"/>
  <c r="C68" i="347"/>
  <c r="C67" i="347"/>
  <c r="C58" i="347"/>
  <c r="C57" i="347"/>
  <c r="C56" i="347"/>
  <c r="C55" i="347"/>
  <c r="C52" i="347"/>
  <c r="C51" i="347"/>
  <c r="C50" i="347"/>
  <c r="C49" i="347"/>
  <c r="C46" i="347"/>
  <c r="C45" i="347"/>
  <c r="C44" i="347"/>
  <c r="C43" i="347"/>
  <c r="C40" i="347"/>
  <c r="C39" i="347"/>
  <c r="C38" i="347"/>
  <c r="C37" i="347"/>
  <c r="U34" i="347"/>
  <c r="T34" i="347"/>
  <c r="S34" i="347"/>
  <c r="R34" i="347"/>
  <c r="Q34" i="347"/>
  <c r="P34" i="347"/>
  <c r="O34" i="347"/>
  <c r="N34" i="347"/>
  <c r="K34" i="347"/>
  <c r="J34" i="347"/>
  <c r="I34" i="347"/>
  <c r="H34" i="347"/>
  <c r="G34" i="347"/>
  <c r="F34" i="347"/>
  <c r="E34" i="347"/>
  <c r="D34" i="347"/>
  <c r="C34" i="347"/>
  <c r="U33" i="347"/>
  <c r="T33" i="347"/>
  <c r="S33" i="347"/>
  <c r="R33" i="347"/>
  <c r="Q33" i="347"/>
  <c r="P33" i="347"/>
  <c r="O33" i="347"/>
  <c r="N33" i="347"/>
  <c r="K33" i="347"/>
  <c r="J33" i="347"/>
  <c r="I33" i="347"/>
  <c r="H33" i="347"/>
  <c r="G33" i="347"/>
  <c r="F33" i="347"/>
  <c r="E33" i="347"/>
  <c r="D33" i="347"/>
  <c r="C33" i="347"/>
  <c r="U32" i="347"/>
  <c r="T32" i="347"/>
  <c r="S32" i="347"/>
  <c r="R32" i="347"/>
  <c r="Q32" i="347"/>
  <c r="P32" i="347"/>
  <c r="O32" i="347"/>
  <c r="N32" i="347"/>
  <c r="K32" i="347"/>
  <c r="J32" i="347"/>
  <c r="I32" i="347"/>
  <c r="H32" i="347"/>
  <c r="G32" i="347"/>
  <c r="F32" i="347"/>
  <c r="E32" i="347"/>
  <c r="D32" i="347"/>
  <c r="C32" i="347"/>
  <c r="U31" i="347"/>
  <c r="T31" i="347"/>
  <c r="S31" i="347"/>
  <c r="R31" i="347"/>
  <c r="Q31" i="347"/>
  <c r="P31" i="347"/>
  <c r="O31" i="347"/>
  <c r="N31" i="347"/>
  <c r="K31" i="347"/>
  <c r="J31" i="347"/>
  <c r="I31" i="347"/>
  <c r="H31" i="347"/>
  <c r="G31" i="347"/>
  <c r="F31" i="347"/>
  <c r="E31" i="347"/>
  <c r="D31" i="347"/>
  <c r="C31" i="347"/>
  <c r="U30" i="347"/>
  <c r="T30" i="347"/>
  <c r="S30" i="347"/>
  <c r="R30" i="347"/>
  <c r="Q30" i="347"/>
  <c r="P30" i="347"/>
  <c r="O30" i="347"/>
  <c r="N30" i="347"/>
  <c r="K30" i="347"/>
  <c r="J30" i="347"/>
  <c r="I30" i="347"/>
  <c r="H30" i="347"/>
  <c r="G30" i="347"/>
  <c r="F30" i="347"/>
  <c r="E30" i="347"/>
  <c r="D30" i="347"/>
  <c r="C30" i="347"/>
  <c r="U29" i="347"/>
  <c r="T29" i="347"/>
  <c r="S29" i="347"/>
  <c r="R29" i="347"/>
  <c r="Q29" i="347"/>
  <c r="P29" i="347"/>
  <c r="O29" i="347"/>
  <c r="N29" i="347"/>
  <c r="K29" i="347"/>
  <c r="J29" i="347"/>
  <c r="I29" i="347"/>
  <c r="H29" i="347"/>
  <c r="G29" i="347"/>
  <c r="F29" i="347"/>
  <c r="E29" i="347"/>
  <c r="D29" i="347"/>
  <c r="C29" i="347"/>
  <c r="U28" i="347"/>
  <c r="T28" i="347"/>
  <c r="S28" i="347"/>
  <c r="R28" i="347"/>
  <c r="Q28" i="347"/>
  <c r="P28" i="347"/>
  <c r="O28" i="347"/>
  <c r="N28" i="347"/>
  <c r="K28" i="347"/>
  <c r="J28" i="347"/>
  <c r="I28" i="347"/>
  <c r="H28" i="347"/>
  <c r="G28" i="347"/>
  <c r="F28" i="347"/>
  <c r="E28" i="347"/>
  <c r="D28" i="347"/>
  <c r="U27" i="347"/>
  <c r="T27" i="347"/>
  <c r="S27" i="347"/>
  <c r="R27" i="347"/>
  <c r="Q27" i="347"/>
  <c r="P27" i="347"/>
  <c r="O27" i="347"/>
  <c r="N27" i="347"/>
  <c r="K27" i="347"/>
  <c r="J27" i="347"/>
  <c r="I27" i="347"/>
  <c r="H27" i="347"/>
  <c r="G27" i="347"/>
  <c r="F27" i="347"/>
  <c r="E27" i="347"/>
  <c r="D27" i="347"/>
  <c r="C26" i="347"/>
  <c r="C25" i="347"/>
  <c r="U24" i="347"/>
  <c r="T24" i="347"/>
  <c r="T112" i="347" s="1"/>
  <c r="S24" i="347"/>
  <c r="R24" i="347"/>
  <c r="Q24" i="347"/>
  <c r="P24" i="347"/>
  <c r="P112" i="347" s="1"/>
  <c r="O24" i="347"/>
  <c r="O112" i="347" s="1"/>
  <c r="N24" i="347"/>
  <c r="K24" i="347"/>
  <c r="J24" i="347"/>
  <c r="J112" i="347" s="1"/>
  <c r="I24" i="347"/>
  <c r="I112" i="347" s="1"/>
  <c r="H24" i="347"/>
  <c r="G24" i="347"/>
  <c r="F24" i="347"/>
  <c r="F112" i="347" s="1"/>
  <c r="E24" i="347"/>
  <c r="D24" i="347"/>
  <c r="U23" i="347"/>
  <c r="U110" i="347" s="1"/>
  <c r="T23" i="347"/>
  <c r="T110" i="347" s="1"/>
  <c r="S23" i="347"/>
  <c r="S110" i="347" s="1"/>
  <c r="R23" i="347"/>
  <c r="R110" i="347" s="1"/>
  <c r="Q23" i="347"/>
  <c r="Q110" i="347" s="1"/>
  <c r="P23" i="347"/>
  <c r="P110" i="347" s="1"/>
  <c r="O23" i="347"/>
  <c r="O110" i="347" s="1"/>
  <c r="N23" i="347"/>
  <c r="N110" i="347" s="1"/>
  <c r="K23" i="347"/>
  <c r="K110" i="347" s="1"/>
  <c r="J23" i="347"/>
  <c r="J110" i="347" s="1"/>
  <c r="I23" i="347"/>
  <c r="I110" i="347" s="1"/>
  <c r="H23" i="347"/>
  <c r="H110" i="347" s="1"/>
  <c r="G23" i="347"/>
  <c r="G110" i="347" s="1"/>
  <c r="F23" i="347"/>
  <c r="F110" i="347" s="1"/>
  <c r="E23" i="347"/>
  <c r="E110" i="347" s="1"/>
  <c r="D23" i="347"/>
  <c r="D110" i="347" s="1"/>
  <c r="C22" i="347"/>
  <c r="C21" i="347"/>
  <c r="C20" i="347"/>
  <c r="G182" i="346"/>
  <c r="Q181" i="346"/>
  <c r="P181" i="346"/>
  <c r="H181" i="346"/>
  <c r="F181" i="346"/>
  <c r="Q180" i="346"/>
  <c r="P180" i="346"/>
  <c r="H180" i="346"/>
  <c r="F180" i="346"/>
  <c r="Q179" i="346"/>
  <c r="P179" i="346"/>
  <c r="H179" i="346"/>
  <c r="F179" i="346"/>
  <c r="T178" i="346"/>
  <c r="Q178" i="346"/>
  <c r="P178" i="346"/>
  <c r="H178" i="346"/>
  <c r="F178" i="346"/>
  <c r="T109" i="346"/>
  <c r="S109" i="346"/>
  <c r="Q109" i="346"/>
  <c r="P109" i="346"/>
  <c r="N109" i="346"/>
  <c r="K109" i="346"/>
  <c r="D109" i="346"/>
  <c r="C109" i="346"/>
  <c r="T108" i="346"/>
  <c r="S108" i="346"/>
  <c r="Q108" i="346"/>
  <c r="P108" i="346"/>
  <c r="N108" i="346"/>
  <c r="K108" i="346"/>
  <c r="D108" i="346"/>
  <c r="C108" i="346"/>
  <c r="I182" i="346"/>
  <c r="C34" i="346"/>
  <c r="T103" i="346"/>
  <c r="U103" i="346" s="1"/>
  <c r="S103" i="346"/>
  <c r="S182" i="346" s="1"/>
  <c r="Q103" i="346"/>
  <c r="P103" i="346"/>
  <c r="P182" i="346" s="1"/>
  <c r="H103" i="346"/>
  <c r="H182" i="346" s="1"/>
  <c r="F103" i="346"/>
  <c r="T102" i="346"/>
  <c r="S102" i="346"/>
  <c r="Q102" i="346"/>
  <c r="P102" i="346"/>
  <c r="H102" i="346"/>
  <c r="F102" i="346"/>
  <c r="U100" i="346"/>
  <c r="R100" i="346"/>
  <c r="N100" i="346"/>
  <c r="N181" i="346" s="1"/>
  <c r="K100" i="346"/>
  <c r="J100" i="346"/>
  <c r="D100" i="346"/>
  <c r="C100" i="346"/>
  <c r="C181" i="346" s="1"/>
  <c r="U99" i="346"/>
  <c r="R99" i="346"/>
  <c r="N99" i="346"/>
  <c r="K99" i="346"/>
  <c r="J99" i="346"/>
  <c r="D99" i="346"/>
  <c r="C99" i="346"/>
  <c r="U98" i="346"/>
  <c r="R98" i="346"/>
  <c r="N98" i="346"/>
  <c r="N179" i="346" s="1"/>
  <c r="K98" i="346"/>
  <c r="J98" i="346"/>
  <c r="D98" i="346"/>
  <c r="D179" i="346" s="1"/>
  <c r="C98" i="346"/>
  <c r="U97" i="346"/>
  <c r="R97" i="346"/>
  <c r="N97" i="346"/>
  <c r="N178" i="346" s="1"/>
  <c r="K97" i="346"/>
  <c r="J97" i="346"/>
  <c r="D97" i="346"/>
  <c r="C97" i="346"/>
  <c r="U94" i="346"/>
  <c r="R94" i="346"/>
  <c r="O94" i="346"/>
  <c r="J94" i="346"/>
  <c r="E94" i="346"/>
  <c r="U93" i="346"/>
  <c r="R93" i="346"/>
  <c r="R180" i="346" s="1"/>
  <c r="O93" i="346"/>
  <c r="J93" i="346"/>
  <c r="E93" i="346"/>
  <c r="U92" i="346"/>
  <c r="U179" i="346" s="1"/>
  <c r="R92" i="346"/>
  <c r="O92" i="346"/>
  <c r="J92" i="346"/>
  <c r="E92" i="346"/>
  <c r="U91" i="346"/>
  <c r="R91" i="346"/>
  <c r="O91" i="346"/>
  <c r="J91" i="346"/>
  <c r="E91" i="346"/>
  <c r="O88" i="346"/>
  <c r="O87" i="346"/>
  <c r="O86" i="346"/>
  <c r="O85" i="346"/>
  <c r="U82" i="346"/>
  <c r="R82" i="346"/>
  <c r="O82" i="346"/>
  <c r="E82" i="346"/>
  <c r="U81" i="346"/>
  <c r="R81" i="346"/>
  <c r="O81" i="346"/>
  <c r="E81" i="346"/>
  <c r="U80" i="346"/>
  <c r="R80" i="346"/>
  <c r="O80" i="346"/>
  <c r="E80" i="346"/>
  <c r="U79" i="346"/>
  <c r="R79" i="346"/>
  <c r="O79" i="346"/>
  <c r="E79" i="346"/>
  <c r="U76" i="346"/>
  <c r="R76" i="346"/>
  <c r="O76" i="346"/>
  <c r="J76" i="346"/>
  <c r="E76" i="346"/>
  <c r="U75" i="346"/>
  <c r="R75" i="346"/>
  <c r="O75" i="346"/>
  <c r="J75" i="346"/>
  <c r="E75" i="346"/>
  <c r="U74" i="346"/>
  <c r="R74" i="346"/>
  <c r="O74" i="346"/>
  <c r="J74" i="346"/>
  <c r="E74" i="346"/>
  <c r="U73" i="346"/>
  <c r="R73" i="346"/>
  <c r="O73" i="346"/>
  <c r="J73" i="346"/>
  <c r="E73" i="346"/>
  <c r="U70" i="346"/>
  <c r="R70" i="346"/>
  <c r="O70" i="346"/>
  <c r="J70" i="346"/>
  <c r="E70" i="346"/>
  <c r="U69" i="346"/>
  <c r="R69" i="346"/>
  <c r="O69" i="346"/>
  <c r="J69" i="346"/>
  <c r="E69" i="346"/>
  <c r="U68" i="346"/>
  <c r="R68" i="346"/>
  <c r="O68" i="346"/>
  <c r="J68" i="346"/>
  <c r="E68" i="346"/>
  <c r="U67" i="346"/>
  <c r="R67" i="346"/>
  <c r="O67" i="346"/>
  <c r="J67" i="346"/>
  <c r="E67" i="346"/>
  <c r="U64" i="346"/>
  <c r="R64" i="346"/>
  <c r="O64" i="346"/>
  <c r="J64" i="346"/>
  <c r="E64" i="346"/>
  <c r="U63" i="346"/>
  <c r="R63" i="346"/>
  <c r="O63" i="346"/>
  <c r="J63" i="346"/>
  <c r="E63" i="346"/>
  <c r="U62" i="346"/>
  <c r="R62" i="346"/>
  <c r="O62" i="346"/>
  <c r="J62" i="346"/>
  <c r="E62" i="346"/>
  <c r="U61" i="346"/>
  <c r="R61" i="346"/>
  <c r="O61" i="346"/>
  <c r="J61" i="346"/>
  <c r="E61" i="346"/>
  <c r="U58" i="346"/>
  <c r="R58" i="346"/>
  <c r="O58" i="346"/>
  <c r="J58" i="346"/>
  <c r="E58" i="346"/>
  <c r="U57" i="346"/>
  <c r="R57" i="346"/>
  <c r="O57" i="346"/>
  <c r="J57" i="346"/>
  <c r="E57" i="346"/>
  <c r="U56" i="346"/>
  <c r="R56" i="346"/>
  <c r="O56" i="346"/>
  <c r="J56" i="346"/>
  <c r="E56" i="346"/>
  <c r="U55" i="346"/>
  <c r="R55" i="346"/>
  <c r="O55" i="346"/>
  <c r="J55" i="346"/>
  <c r="E55" i="346"/>
  <c r="U52" i="346"/>
  <c r="R52" i="346"/>
  <c r="O52" i="346"/>
  <c r="J52" i="346"/>
  <c r="E52" i="346"/>
  <c r="U51" i="346"/>
  <c r="R51" i="346"/>
  <c r="O51" i="346"/>
  <c r="J51" i="346"/>
  <c r="E51" i="346"/>
  <c r="U50" i="346"/>
  <c r="R50" i="346"/>
  <c r="O50" i="346"/>
  <c r="J50" i="346"/>
  <c r="E50" i="346"/>
  <c r="U49" i="346"/>
  <c r="R49" i="346"/>
  <c r="O49" i="346"/>
  <c r="J49" i="346"/>
  <c r="E49" i="346"/>
  <c r="U46" i="346"/>
  <c r="R46" i="346"/>
  <c r="O46" i="346"/>
  <c r="J46" i="346"/>
  <c r="E46" i="346"/>
  <c r="U45" i="346"/>
  <c r="R45" i="346"/>
  <c r="O45" i="346"/>
  <c r="J45" i="346"/>
  <c r="E45" i="346"/>
  <c r="U44" i="346"/>
  <c r="R44" i="346"/>
  <c r="O44" i="346"/>
  <c r="J44" i="346"/>
  <c r="E44" i="346"/>
  <c r="U43" i="346"/>
  <c r="R43" i="346"/>
  <c r="O43" i="346"/>
  <c r="J43" i="346"/>
  <c r="E43" i="346"/>
  <c r="U40" i="346"/>
  <c r="R40" i="346"/>
  <c r="O40" i="346"/>
  <c r="J40" i="346"/>
  <c r="E40" i="346"/>
  <c r="U39" i="346"/>
  <c r="R39" i="346"/>
  <c r="O39" i="346"/>
  <c r="J39" i="346"/>
  <c r="E39" i="346"/>
  <c r="U38" i="346"/>
  <c r="R38" i="346"/>
  <c r="O38" i="346"/>
  <c r="J38" i="346"/>
  <c r="E38" i="346"/>
  <c r="U37" i="346"/>
  <c r="R37" i="346"/>
  <c r="O37" i="346"/>
  <c r="J37" i="346"/>
  <c r="E37" i="346"/>
  <c r="T33" i="346"/>
  <c r="S33" i="346"/>
  <c r="Q33" i="346"/>
  <c r="P33" i="346"/>
  <c r="H33" i="346"/>
  <c r="F33" i="346"/>
  <c r="T32" i="346"/>
  <c r="S32" i="346"/>
  <c r="U32" i="346" s="1"/>
  <c r="Q32" i="346"/>
  <c r="P32" i="346"/>
  <c r="R32" i="346" s="1"/>
  <c r="N32" i="346"/>
  <c r="K32" i="346"/>
  <c r="H32" i="346"/>
  <c r="J32" i="346" s="1"/>
  <c r="F32" i="346"/>
  <c r="D32" i="346"/>
  <c r="C32" i="346"/>
  <c r="T31" i="346"/>
  <c r="S31" i="346"/>
  <c r="Q31" i="346"/>
  <c r="P31" i="346"/>
  <c r="N31" i="346"/>
  <c r="K31" i="346"/>
  <c r="D31" i="346"/>
  <c r="C31" i="346"/>
  <c r="T30" i="346"/>
  <c r="S30" i="346"/>
  <c r="Q30" i="346"/>
  <c r="P30" i="346"/>
  <c r="N30" i="346"/>
  <c r="K30" i="346"/>
  <c r="D30" i="346"/>
  <c r="C30" i="346"/>
  <c r="T29" i="346"/>
  <c r="S29" i="346"/>
  <c r="U29" i="346" s="1"/>
  <c r="Q29" i="346"/>
  <c r="P29" i="346"/>
  <c r="N29" i="346"/>
  <c r="K29" i="346"/>
  <c r="D29" i="346"/>
  <c r="C29" i="346"/>
  <c r="T28" i="346"/>
  <c r="S28" i="346"/>
  <c r="Q28" i="346"/>
  <c r="P28" i="346"/>
  <c r="N28" i="346"/>
  <c r="K28" i="346"/>
  <c r="H28" i="346"/>
  <c r="F28" i="346"/>
  <c r="D28" i="346"/>
  <c r="C28" i="346"/>
  <c r="T27" i="346"/>
  <c r="S27" i="346"/>
  <c r="Q27" i="346"/>
  <c r="P27" i="346"/>
  <c r="N27" i="346"/>
  <c r="K27" i="346"/>
  <c r="H27" i="346"/>
  <c r="F27" i="346"/>
  <c r="D27" i="346"/>
  <c r="E27" i="346" s="1"/>
  <c r="C27" i="346"/>
  <c r="T26" i="346"/>
  <c r="S26" i="346"/>
  <c r="Q26" i="346"/>
  <c r="R26" i="346" s="1"/>
  <c r="P26" i="346"/>
  <c r="N26" i="346"/>
  <c r="K26" i="346"/>
  <c r="H26" i="346"/>
  <c r="F26" i="346"/>
  <c r="D26" i="346"/>
  <c r="C26" i="346"/>
  <c r="T25" i="346"/>
  <c r="S25" i="346"/>
  <c r="Q25" i="346"/>
  <c r="P25" i="346"/>
  <c r="P112" i="346" s="1"/>
  <c r="N25" i="346"/>
  <c r="K25" i="346"/>
  <c r="H25" i="346"/>
  <c r="F25" i="346"/>
  <c r="D25" i="346"/>
  <c r="C25" i="346"/>
  <c r="T24" i="346"/>
  <c r="S24" i="346"/>
  <c r="S111" i="346" s="1"/>
  <c r="Q24" i="346"/>
  <c r="P24" i="346"/>
  <c r="N24" i="346"/>
  <c r="K24" i="346"/>
  <c r="K111" i="346" s="1"/>
  <c r="H24" i="346"/>
  <c r="F24" i="346"/>
  <c r="D24" i="346"/>
  <c r="C24" i="346"/>
  <c r="T23" i="346"/>
  <c r="S23" i="346"/>
  <c r="S110" i="346" s="1"/>
  <c r="Q23" i="346"/>
  <c r="Q110" i="346" s="1"/>
  <c r="P23" i="346"/>
  <c r="P110" i="346" s="1"/>
  <c r="N23" i="346"/>
  <c r="N110" i="346" s="1"/>
  <c r="K23" i="346"/>
  <c r="K110" i="346" s="1"/>
  <c r="H23" i="346"/>
  <c r="H110" i="346" s="1"/>
  <c r="F23" i="346"/>
  <c r="F110" i="346" s="1"/>
  <c r="D23" i="346"/>
  <c r="C23" i="346"/>
  <c r="C110" i="346" s="1"/>
  <c r="U22" i="346"/>
  <c r="R22" i="346"/>
  <c r="O22" i="346"/>
  <c r="J22" i="346"/>
  <c r="E22" i="346"/>
  <c r="U21" i="346"/>
  <c r="R21" i="346"/>
  <c r="O21" i="346"/>
  <c r="E21" i="346"/>
  <c r="U20" i="346"/>
  <c r="R20" i="346"/>
  <c r="O20" i="346"/>
  <c r="E20" i="346"/>
  <c r="E118" i="345"/>
  <c r="E117" i="345"/>
  <c r="D117" i="345"/>
  <c r="C117" i="345"/>
  <c r="L113" i="345"/>
  <c r="K113" i="345"/>
  <c r="E111" i="345"/>
  <c r="E110" i="345"/>
  <c r="L109" i="345"/>
  <c r="K109" i="345"/>
  <c r="I109" i="345"/>
  <c r="F109" i="345"/>
  <c r="E109" i="345"/>
  <c r="D109" i="345"/>
  <c r="C109" i="345"/>
  <c r="L108" i="345"/>
  <c r="K108" i="345"/>
  <c r="I108" i="345"/>
  <c r="F108" i="345"/>
  <c r="E108" i="345"/>
  <c r="D108" i="345"/>
  <c r="C108" i="345"/>
  <c r="K34" i="345"/>
  <c r="L100" i="345"/>
  <c r="K100" i="345"/>
  <c r="I100" i="345"/>
  <c r="F100" i="345"/>
  <c r="L99" i="345"/>
  <c r="K99" i="345"/>
  <c r="I99" i="345"/>
  <c r="F99" i="345"/>
  <c r="L98" i="345"/>
  <c r="M98" i="345" s="1"/>
  <c r="K98" i="345"/>
  <c r="I98" i="345"/>
  <c r="I179" i="345" s="1"/>
  <c r="F98" i="345"/>
  <c r="F179" i="345" s="1"/>
  <c r="L97" i="345"/>
  <c r="K97" i="345"/>
  <c r="I97" i="345"/>
  <c r="I178" i="345" s="1"/>
  <c r="F97" i="345"/>
  <c r="F178" i="345" s="1"/>
  <c r="M94" i="345"/>
  <c r="J94" i="345"/>
  <c r="D94" i="345"/>
  <c r="C94" i="345"/>
  <c r="M93" i="345"/>
  <c r="J93" i="345"/>
  <c r="D93" i="345"/>
  <c r="C93" i="345"/>
  <c r="M92" i="345"/>
  <c r="J92" i="345"/>
  <c r="D92" i="345"/>
  <c r="C92" i="345"/>
  <c r="M91" i="345"/>
  <c r="J91" i="345"/>
  <c r="D91" i="345"/>
  <c r="C91" i="345"/>
  <c r="J82" i="345"/>
  <c r="J81" i="345"/>
  <c r="J80" i="345"/>
  <c r="J79" i="345"/>
  <c r="M76" i="345"/>
  <c r="J76" i="345"/>
  <c r="D76" i="345"/>
  <c r="C76" i="345"/>
  <c r="M75" i="345"/>
  <c r="J75" i="345"/>
  <c r="D75" i="345"/>
  <c r="C75" i="345"/>
  <c r="M74" i="345"/>
  <c r="J74" i="345"/>
  <c r="D74" i="345"/>
  <c r="C74" i="345"/>
  <c r="M73" i="345"/>
  <c r="J73" i="345"/>
  <c r="D73" i="345"/>
  <c r="C73" i="345"/>
  <c r="M70" i="345"/>
  <c r="J70" i="345"/>
  <c r="D70" i="345"/>
  <c r="C70" i="345"/>
  <c r="E70" i="345" s="1"/>
  <c r="M69" i="345"/>
  <c r="J69" i="345"/>
  <c r="D69" i="345"/>
  <c r="C69" i="345"/>
  <c r="M68" i="345"/>
  <c r="J68" i="345"/>
  <c r="D68" i="345"/>
  <c r="C68" i="345"/>
  <c r="M67" i="345"/>
  <c r="J67" i="345"/>
  <c r="D67" i="345"/>
  <c r="C67" i="345"/>
  <c r="M64" i="345"/>
  <c r="J64" i="345"/>
  <c r="D64" i="345"/>
  <c r="C64" i="345"/>
  <c r="M63" i="345"/>
  <c r="J63" i="345"/>
  <c r="D63" i="345"/>
  <c r="C63" i="345"/>
  <c r="M62" i="345"/>
  <c r="J62" i="345"/>
  <c r="D62" i="345"/>
  <c r="C62" i="345"/>
  <c r="M61" i="345"/>
  <c r="J61" i="345"/>
  <c r="D61" i="345"/>
  <c r="D27" i="345" s="1"/>
  <c r="C61" i="345"/>
  <c r="M58" i="345"/>
  <c r="J58" i="345"/>
  <c r="D58" i="345"/>
  <c r="C58" i="345"/>
  <c r="M57" i="345"/>
  <c r="J57" i="345"/>
  <c r="D57" i="345"/>
  <c r="C57" i="345"/>
  <c r="M56" i="345"/>
  <c r="J56" i="345"/>
  <c r="D56" i="345"/>
  <c r="C56" i="345"/>
  <c r="M55" i="345"/>
  <c r="J55" i="345"/>
  <c r="D55" i="345"/>
  <c r="C55" i="345"/>
  <c r="C54" i="345"/>
  <c r="C53" i="345"/>
  <c r="M52" i="345"/>
  <c r="J52" i="345"/>
  <c r="D52" i="345"/>
  <c r="C52" i="345"/>
  <c r="M51" i="345"/>
  <c r="J51" i="345"/>
  <c r="D51" i="345"/>
  <c r="C51" i="345"/>
  <c r="M50" i="345"/>
  <c r="J50" i="345"/>
  <c r="D50" i="345"/>
  <c r="C50" i="345"/>
  <c r="M49" i="345"/>
  <c r="J49" i="345"/>
  <c r="D49" i="345"/>
  <c r="C49" i="345"/>
  <c r="M46" i="345"/>
  <c r="J46" i="345"/>
  <c r="E46" i="345"/>
  <c r="M45" i="345"/>
  <c r="J45" i="345"/>
  <c r="E45" i="345"/>
  <c r="M44" i="345"/>
  <c r="J44" i="345"/>
  <c r="E44" i="345"/>
  <c r="M43" i="345"/>
  <c r="J43" i="345"/>
  <c r="E43" i="345"/>
  <c r="E41" i="345"/>
  <c r="M40" i="345"/>
  <c r="J40" i="345"/>
  <c r="E40" i="345"/>
  <c r="M39" i="345"/>
  <c r="J39" i="345"/>
  <c r="E39" i="345"/>
  <c r="M38" i="345"/>
  <c r="J38" i="345"/>
  <c r="E38" i="345"/>
  <c r="M37" i="345"/>
  <c r="J37" i="345"/>
  <c r="E37" i="345"/>
  <c r="F33" i="345"/>
  <c r="L32" i="345"/>
  <c r="K32" i="345"/>
  <c r="I32" i="345"/>
  <c r="F32" i="345"/>
  <c r="I31" i="345"/>
  <c r="F31" i="345"/>
  <c r="D31" i="345"/>
  <c r="D118" i="345" s="1"/>
  <c r="C31" i="345"/>
  <c r="C118" i="345" s="1"/>
  <c r="I30" i="345"/>
  <c r="F30" i="345"/>
  <c r="I29" i="345"/>
  <c r="F29" i="345"/>
  <c r="L28" i="345"/>
  <c r="K28" i="345"/>
  <c r="I28" i="345"/>
  <c r="F28" i="345"/>
  <c r="C28" i="345" s="1"/>
  <c r="L27" i="345"/>
  <c r="L114" i="345" s="1"/>
  <c r="K27" i="345"/>
  <c r="K114" i="345" s="1"/>
  <c r="I27" i="345"/>
  <c r="F27" i="345"/>
  <c r="M26" i="345"/>
  <c r="I26" i="345"/>
  <c r="F26" i="345"/>
  <c r="C26" i="345" s="1"/>
  <c r="M25" i="345"/>
  <c r="I25" i="345"/>
  <c r="F25" i="345"/>
  <c r="L24" i="345"/>
  <c r="K24" i="345"/>
  <c r="K112" i="345" s="1"/>
  <c r="I24" i="345"/>
  <c r="F24" i="345"/>
  <c r="D24" i="345"/>
  <c r="C24" i="345"/>
  <c r="L23" i="345"/>
  <c r="L110" i="345" s="1"/>
  <c r="K23" i="345"/>
  <c r="K110" i="345" s="1"/>
  <c r="I23" i="345"/>
  <c r="I110" i="345" s="1"/>
  <c r="F23" i="345"/>
  <c r="F110" i="345" s="1"/>
  <c r="D23" i="345"/>
  <c r="D110" i="345" s="1"/>
  <c r="C23" i="345"/>
  <c r="C110" i="345" s="1"/>
  <c r="M22" i="345"/>
  <c r="J22" i="345"/>
  <c r="M21" i="345"/>
  <c r="J21" i="345"/>
  <c r="M20" i="345"/>
  <c r="J20" i="345"/>
  <c r="E94" i="345" l="1"/>
  <c r="E92" i="345"/>
  <c r="E93" i="345"/>
  <c r="M32" i="345"/>
  <c r="T120" i="346"/>
  <c r="E116" i="347"/>
  <c r="S116" i="347"/>
  <c r="D117" i="347"/>
  <c r="H117" i="347"/>
  <c r="N117" i="347"/>
  <c r="E73" i="345"/>
  <c r="N117" i="352"/>
  <c r="K113" i="346"/>
  <c r="O26" i="346"/>
  <c r="E61" i="345"/>
  <c r="E62" i="345"/>
  <c r="E63" i="345"/>
  <c r="E68" i="345"/>
  <c r="E69" i="345"/>
  <c r="C99" i="345"/>
  <c r="D111" i="346"/>
  <c r="R25" i="346"/>
  <c r="K116" i="346"/>
  <c r="D102" i="346"/>
  <c r="R103" i="346"/>
  <c r="R182" i="346" s="1"/>
  <c r="D117" i="349"/>
  <c r="H117" i="349"/>
  <c r="N117" i="349"/>
  <c r="R117" i="349"/>
  <c r="D120" i="350"/>
  <c r="H120" i="350"/>
  <c r="F117" i="352"/>
  <c r="E51" i="345"/>
  <c r="E52" i="345"/>
  <c r="J27" i="346"/>
  <c r="U28" i="346"/>
  <c r="D120" i="347"/>
  <c r="C113" i="348"/>
  <c r="G111" i="352"/>
  <c r="K111" i="352"/>
  <c r="Q111" i="352"/>
  <c r="R112" i="352"/>
  <c r="G117" i="352"/>
  <c r="K117" i="352"/>
  <c r="Q117" i="352"/>
  <c r="M108" i="345"/>
  <c r="J29" i="345"/>
  <c r="E55" i="345"/>
  <c r="E58" i="345"/>
  <c r="K103" i="345"/>
  <c r="C24" i="347"/>
  <c r="R117" i="347"/>
  <c r="C118" i="347"/>
  <c r="G118" i="347"/>
  <c r="K118" i="347"/>
  <c r="H111" i="349"/>
  <c r="N111" i="349"/>
  <c r="R111" i="349"/>
  <c r="R117" i="352"/>
  <c r="C102" i="346"/>
  <c r="J109" i="345"/>
  <c r="M23" i="345"/>
  <c r="J25" i="345"/>
  <c r="I115" i="345"/>
  <c r="J32" i="345"/>
  <c r="C111" i="346"/>
  <c r="N116" i="346"/>
  <c r="T116" i="346"/>
  <c r="K117" i="346"/>
  <c r="S117" i="346"/>
  <c r="S118" i="346"/>
  <c r="R178" i="346"/>
  <c r="H120" i="347"/>
  <c r="U121" i="347"/>
  <c r="P111" i="347"/>
  <c r="F116" i="348"/>
  <c r="J116" i="348"/>
  <c r="P116" i="348"/>
  <c r="E118" i="348"/>
  <c r="I118" i="348"/>
  <c r="O118" i="348"/>
  <c r="S118" i="348"/>
  <c r="C120" i="348"/>
  <c r="G120" i="348"/>
  <c r="K120" i="348"/>
  <c r="U120" i="348"/>
  <c r="F121" i="348"/>
  <c r="J121" i="348"/>
  <c r="T121" i="348"/>
  <c r="C27" i="349"/>
  <c r="C23" i="352"/>
  <c r="C110" i="352" s="1"/>
  <c r="E111" i="352"/>
  <c r="I111" i="352"/>
  <c r="O111" i="352"/>
  <c r="S111" i="352"/>
  <c r="P112" i="352"/>
  <c r="U112" i="352"/>
  <c r="M109" i="345"/>
  <c r="E50" i="345"/>
  <c r="J23" i="346"/>
  <c r="N114" i="346"/>
  <c r="P116" i="346"/>
  <c r="N117" i="346"/>
  <c r="T117" i="346"/>
  <c r="Q118" i="347"/>
  <c r="U118" i="347"/>
  <c r="E120" i="347"/>
  <c r="I120" i="347"/>
  <c r="O120" i="347"/>
  <c r="S120" i="347"/>
  <c r="D121" i="347"/>
  <c r="H121" i="347"/>
  <c r="G111" i="348"/>
  <c r="G115" i="350"/>
  <c r="K115" i="350"/>
  <c r="Q115" i="350"/>
  <c r="U115" i="350"/>
  <c r="J117" i="352"/>
  <c r="P117" i="352"/>
  <c r="U117" i="352"/>
  <c r="J27" i="345"/>
  <c r="I117" i="345"/>
  <c r="E91" i="345"/>
  <c r="C115" i="346"/>
  <c r="C118" i="346"/>
  <c r="P118" i="346"/>
  <c r="K115" i="347"/>
  <c r="P116" i="347"/>
  <c r="O121" i="347"/>
  <c r="U111" i="348"/>
  <c r="C108" i="349"/>
  <c r="C30" i="351"/>
  <c r="F112" i="345"/>
  <c r="I113" i="345"/>
  <c r="F120" i="345"/>
  <c r="H111" i="346"/>
  <c r="D112" i="346"/>
  <c r="F113" i="346"/>
  <c r="T113" i="346"/>
  <c r="S116" i="346"/>
  <c r="D117" i="346"/>
  <c r="D118" i="346"/>
  <c r="O32" i="346"/>
  <c r="J103" i="346"/>
  <c r="J182" i="346" s="1"/>
  <c r="Q111" i="348"/>
  <c r="E116" i="348"/>
  <c r="O116" i="348"/>
  <c r="S116" i="348"/>
  <c r="D118" i="348"/>
  <c r="H118" i="348"/>
  <c r="N118" i="348"/>
  <c r="R118" i="348"/>
  <c r="F120" i="348"/>
  <c r="J120" i="348"/>
  <c r="T120" i="348"/>
  <c r="E121" i="348"/>
  <c r="I121" i="348"/>
  <c r="O121" i="348"/>
  <c r="S121" i="348"/>
  <c r="C109" i="349"/>
  <c r="C113" i="349"/>
  <c r="C28" i="349"/>
  <c r="C109" i="350"/>
  <c r="E115" i="350"/>
  <c r="I115" i="350"/>
  <c r="O115" i="350"/>
  <c r="S115" i="350"/>
  <c r="D118" i="350"/>
  <c r="H118" i="350"/>
  <c r="N118" i="350"/>
  <c r="R118" i="350"/>
  <c r="F120" i="350"/>
  <c r="J120" i="350"/>
  <c r="T120" i="350"/>
  <c r="E121" i="350"/>
  <c r="I121" i="350"/>
  <c r="O121" i="350"/>
  <c r="S121" i="350"/>
  <c r="C24" i="351"/>
  <c r="C27" i="352"/>
  <c r="I118" i="345"/>
  <c r="D111" i="345"/>
  <c r="M113" i="345"/>
  <c r="M27" i="345"/>
  <c r="M114" i="345" s="1"/>
  <c r="K115" i="345"/>
  <c r="I116" i="345"/>
  <c r="J31" i="345"/>
  <c r="L33" i="345"/>
  <c r="E49" i="345"/>
  <c r="E56" i="345"/>
  <c r="E57" i="345"/>
  <c r="E74" i="345"/>
  <c r="E76" i="345"/>
  <c r="L102" i="345"/>
  <c r="E24" i="346"/>
  <c r="N111" i="346"/>
  <c r="F112" i="346"/>
  <c r="U25" i="346"/>
  <c r="P113" i="346"/>
  <c r="K115" i="346"/>
  <c r="S115" i="346"/>
  <c r="D116" i="346"/>
  <c r="C117" i="346"/>
  <c r="P117" i="346"/>
  <c r="U30" i="346"/>
  <c r="N118" i="346"/>
  <c r="T118" i="346"/>
  <c r="F120" i="346"/>
  <c r="R33" i="346"/>
  <c r="K103" i="346"/>
  <c r="J102" i="346"/>
  <c r="F182" i="346"/>
  <c r="Q113" i="346"/>
  <c r="C108" i="347"/>
  <c r="D115" i="347"/>
  <c r="H115" i="347"/>
  <c r="N115" i="347"/>
  <c r="R115" i="347"/>
  <c r="G116" i="347"/>
  <c r="Q116" i="347"/>
  <c r="U116" i="347"/>
  <c r="F117" i="347"/>
  <c r="J117" i="347"/>
  <c r="P117" i="347"/>
  <c r="T117" i="347"/>
  <c r="E118" i="347"/>
  <c r="I118" i="347"/>
  <c r="O118" i="347"/>
  <c r="S118" i="347"/>
  <c r="N120" i="347"/>
  <c r="C120" i="347"/>
  <c r="G120" i="347"/>
  <c r="K120" i="347"/>
  <c r="U120" i="347"/>
  <c r="F121" i="347"/>
  <c r="J121" i="347"/>
  <c r="T121" i="347"/>
  <c r="C28" i="347"/>
  <c r="F182" i="347"/>
  <c r="J182" i="347"/>
  <c r="P182" i="347"/>
  <c r="T182" i="347"/>
  <c r="K112" i="348"/>
  <c r="K111" i="348"/>
  <c r="C27" i="348"/>
  <c r="N116" i="348"/>
  <c r="R116" i="348"/>
  <c r="D117" i="348"/>
  <c r="H117" i="348"/>
  <c r="N117" i="348"/>
  <c r="R117" i="348"/>
  <c r="G118" i="348"/>
  <c r="K118" i="348"/>
  <c r="Q118" i="348"/>
  <c r="U118" i="348"/>
  <c r="E120" i="348"/>
  <c r="I120" i="348"/>
  <c r="O120" i="348"/>
  <c r="S120" i="348"/>
  <c r="D121" i="348"/>
  <c r="H121" i="348"/>
  <c r="N121" i="348"/>
  <c r="R121" i="348"/>
  <c r="M24" i="345"/>
  <c r="C27" i="345"/>
  <c r="E27" i="345" s="1"/>
  <c r="L115" i="345"/>
  <c r="C32" i="345"/>
  <c r="E67" i="345"/>
  <c r="C98" i="345"/>
  <c r="U109" i="346"/>
  <c r="F111" i="346"/>
  <c r="U24" i="346"/>
  <c r="H112" i="346"/>
  <c r="C113" i="346"/>
  <c r="K114" i="346"/>
  <c r="E28" i="346"/>
  <c r="E115" i="346" s="1"/>
  <c r="N115" i="346"/>
  <c r="U31" i="346"/>
  <c r="C33" i="346"/>
  <c r="C120" i="346" s="1"/>
  <c r="Q120" i="346"/>
  <c r="E99" i="346"/>
  <c r="E180" i="346" s="1"/>
  <c r="O99" i="346"/>
  <c r="O180" i="346" s="1"/>
  <c r="T182" i="346"/>
  <c r="C27" i="347"/>
  <c r="F115" i="348"/>
  <c r="J115" i="348"/>
  <c r="P115" i="348"/>
  <c r="T115" i="348"/>
  <c r="E117" i="348"/>
  <c r="I117" i="348"/>
  <c r="O117" i="348"/>
  <c r="S117" i="348"/>
  <c r="F115" i="345"/>
  <c r="M28" i="345"/>
  <c r="F117" i="345"/>
  <c r="E64" i="345"/>
  <c r="C112" i="346"/>
  <c r="K112" i="346"/>
  <c r="D113" i="346"/>
  <c r="N113" i="346"/>
  <c r="S113" i="346"/>
  <c r="F115" i="346"/>
  <c r="P115" i="346"/>
  <c r="E32" i="346"/>
  <c r="S120" i="346"/>
  <c r="J179" i="346"/>
  <c r="T112" i="346"/>
  <c r="F115" i="347"/>
  <c r="J115" i="347"/>
  <c r="P115" i="347"/>
  <c r="T115" i="347"/>
  <c r="N121" i="347"/>
  <c r="R121" i="347"/>
  <c r="G115" i="348"/>
  <c r="K115" i="348"/>
  <c r="Q115" i="348"/>
  <c r="U115" i="348"/>
  <c r="J117" i="348"/>
  <c r="P117" i="348"/>
  <c r="T117" i="348"/>
  <c r="S112" i="346"/>
  <c r="H115" i="346"/>
  <c r="C116" i="346"/>
  <c r="E111" i="347"/>
  <c r="G115" i="347"/>
  <c r="Q115" i="347"/>
  <c r="U115" i="347"/>
  <c r="F116" i="347"/>
  <c r="T120" i="347"/>
  <c r="E121" i="347"/>
  <c r="I121" i="347"/>
  <c r="E182" i="347"/>
  <c r="I182" i="347"/>
  <c r="S182" i="347"/>
  <c r="H115" i="348"/>
  <c r="N115" i="348"/>
  <c r="R115" i="348"/>
  <c r="C29" i="348"/>
  <c r="G116" i="348"/>
  <c r="K116" i="348"/>
  <c r="Q116" i="348"/>
  <c r="U116" i="348"/>
  <c r="E182" i="348"/>
  <c r="I182" i="348"/>
  <c r="O182" i="348"/>
  <c r="E111" i="349"/>
  <c r="G115" i="349"/>
  <c r="K115" i="349"/>
  <c r="Q115" i="349"/>
  <c r="D116" i="349"/>
  <c r="H116" i="349"/>
  <c r="N116" i="349"/>
  <c r="R116" i="349"/>
  <c r="E117" i="349"/>
  <c r="I117" i="349"/>
  <c r="O117" i="349"/>
  <c r="S117" i="349"/>
  <c r="E118" i="349"/>
  <c r="I118" i="349"/>
  <c r="O118" i="349"/>
  <c r="S118" i="349"/>
  <c r="E120" i="349"/>
  <c r="I120" i="349"/>
  <c r="O120" i="349"/>
  <c r="S120" i="349"/>
  <c r="E121" i="349"/>
  <c r="I121" i="349"/>
  <c r="O121" i="349"/>
  <c r="S121" i="349"/>
  <c r="D182" i="349"/>
  <c r="H182" i="349"/>
  <c r="N182" i="349"/>
  <c r="R182" i="349"/>
  <c r="F116" i="350"/>
  <c r="P116" i="350"/>
  <c r="C24" i="352"/>
  <c r="H111" i="352"/>
  <c r="N111" i="352"/>
  <c r="R111" i="352"/>
  <c r="E112" i="352"/>
  <c r="D115" i="352"/>
  <c r="H115" i="352"/>
  <c r="N115" i="352"/>
  <c r="R115" i="352"/>
  <c r="D116" i="352"/>
  <c r="H116" i="352"/>
  <c r="N116" i="352"/>
  <c r="R116" i="352"/>
  <c r="E117" i="352"/>
  <c r="I117" i="352"/>
  <c r="O117" i="352"/>
  <c r="S117" i="352"/>
  <c r="E118" i="352"/>
  <c r="I118" i="352"/>
  <c r="O118" i="352"/>
  <c r="S118" i="352"/>
  <c r="E120" i="352"/>
  <c r="I120" i="352"/>
  <c r="O120" i="352"/>
  <c r="S120" i="352"/>
  <c r="E121" i="352"/>
  <c r="I121" i="352"/>
  <c r="O121" i="352"/>
  <c r="S121" i="352"/>
  <c r="D182" i="352"/>
  <c r="H182" i="352"/>
  <c r="N182" i="352"/>
  <c r="R182" i="352"/>
  <c r="J111" i="349"/>
  <c r="P111" i="349"/>
  <c r="U111" i="349"/>
  <c r="D115" i="349"/>
  <c r="H115" i="349"/>
  <c r="N115" i="349"/>
  <c r="R115" i="349"/>
  <c r="E116" i="349"/>
  <c r="I116" i="349"/>
  <c r="O116" i="349"/>
  <c r="S116" i="349"/>
  <c r="F117" i="349"/>
  <c r="J117" i="349"/>
  <c r="P117" i="349"/>
  <c r="U117" i="349"/>
  <c r="F118" i="349"/>
  <c r="J118" i="349"/>
  <c r="P118" i="349"/>
  <c r="U118" i="349"/>
  <c r="F120" i="349"/>
  <c r="J120" i="349"/>
  <c r="P120" i="349"/>
  <c r="U120" i="349"/>
  <c r="F121" i="349"/>
  <c r="J121" i="349"/>
  <c r="P121" i="349"/>
  <c r="E182" i="349"/>
  <c r="I182" i="349"/>
  <c r="O182" i="349"/>
  <c r="S182" i="349"/>
  <c r="C27" i="350"/>
  <c r="C28" i="350"/>
  <c r="H111" i="351"/>
  <c r="N111" i="351"/>
  <c r="R111" i="351"/>
  <c r="E115" i="352"/>
  <c r="I115" i="352"/>
  <c r="O115" i="352"/>
  <c r="S115" i="352"/>
  <c r="E116" i="352"/>
  <c r="I116" i="352"/>
  <c r="O116" i="352"/>
  <c r="S116" i="352"/>
  <c r="F118" i="352"/>
  <c r="J118" i="352"/>
  <c r="P118" i="352"/>
  <c r="U118" i="352"/>
  <c r="F120" i="352"/>
  <c r="J120" i="352"/>
  <c r="P120" i="352"/>
  <c r="U120" i="352"/>
  <c r="F121" i="352"/>
  <c r="J121" i="352"/>
  <c r="P121" i="352"/>
  <c r="E182" i="352"/>
  <c r="I182" i="352"/>
  <c r="O182" i="352"/>
  <c r="S182" i="352"/>
  <c r="G111" i="349"/>
  <c r="K111" i="349"/>
  <c r="Q111" i="349"/>
  <c r="E115" i="349"/>
  <c r="I115" i="349"/>
  <c r="O115" i="349"/>
  <c r="S115" i="349"/>
  <c r="F116" i="349"/>
  <c r="J116" i="349"/>
  <c r="P116" i="349"/>
  <c r="U116" i="349"/>
  <c r="G117" i="349"/>
  <c r="K117" i="349"/>
  <c r="Q117" i="349"/>
  <c r="G118" i="349"/>
  <c r="K118" i="349"/>
  <c r="Q118" i="349"/>
  <c r="C120" i="349"/>
  <c r="G120" i="349"/>
  <c r="K120" i="349"/>
  <c r="Q120" i="349"/>
  <c r="C121" i="349"/>
  <c r="G121" i="349"/>
  <c r="K121" i="349"/>
  <c r="Q121" i="349"/>
  <c r="U121" i="349"/>
  <c r="F182" i="349"/>
  <c r="J182" i="349"/>
  <c r="P182" i="349"/>
  <c r="U182" i="349"/>
  <c r="C24" i="350"/>
  <c r="C112" i="350" s="1"/>
  <c r="D116" i="350"/>
  <c r="H116" i="350"/>
  <c r="N116" i="350"/>
  <c r="C113" i="351"/>
  <c r="J111" i="352"/>
  <c r="P111" i="352"/>
  <c r="U111" i="352"/>
  <c r="Q112" i="352"/>
  <c r="F115" i="352"/>
  <c r="J115" i="352"/>
  <c r="P115" i="352"/>
  <c r="U115" i="352"/>
  <c r="F116" i="352"/>
  <c r="J116" i="352"/>
  <c r="P116" i="352"/>
  <c r="U116" i="352"/>
  <c r="G118" i="352"/>
  <c r="K118" i="352"/>
  <c r="Q118" i="352"/>
  <c r="C120" i="352"/>
  <c r="G120" i="352"/>
  <c r="K120" i="352"/>
  <c r="Q120" i="352"/>
  <c r="C121" i="352"/>
  <c r="G121" i="352"/>
  <c r="K121" i="352"/>
  <c r="Q121" i="352"/>
  <c r="U121" i="352"/>
  <c r="F182" i="352"/>
  <c r="J182" i="352"/>
  <c r="P182" i="352"/>
  <c r="U182" i="352"/>
  <c r="F115" i="349"/>
  <c r="J115" i="349"/>
  <c r="P115" i="349"/>
  <c r="U115" i="349"/>
  <c r="D118" i="349"/>
  <c r="H118" i="349"/>
  <c r="N118" i="349"/>
  <c r="R118" i="349"/>
  <c r="D120" i="349"/>
  <c r="H120" i="349"/>
  <c r="N120" i="349"/>
  <c r="R120" i="349"/>
  <c r="D121" i="349"/>
  <c r="H121" i="349"/>
  <c r="N121" i="349"/>
  <c r="R121" i="349"/>
  <c r="C182" i="349"/>
  <c r="G182" i="349"/>
  <c r="K182" i="349"/>
  <c r="Q182" i="349"/>
  <c r="E117" i="350"/>
  <c r="I117" i="350"/>
  <c r="O117" i="350"/>
  <c r="S117" i="350"/>
  <c r="E182" i="350"/>
  <c r="I182" i="350"/>
  <c r="O182" i="350"/>
  <c r="S182" i="350"/>
  <c r="C27" i="351"/>
  <c r="C115" i="351" s="1"/>
  <c r="C28" i="351"/>
  <c r="C29" i="351"/>
  <c r="C28" i="352"/>
  <c r="C115" i="352" s="1"/>
  <c r="G115" i="352"/>
  <c r="K115" i="352"/>
  <c r="Q115" i="352"/>
  <c r="C29" i="352"/>
  <c r="C116" i="352" s="1"/>
  <c r="G116" i="352"/>
  <c r="K116" i="352"/>
  <c r="Q116" i="352"/>
  <c r="D118" i="352"/>
  <c r="H118" i="352"/>
  <c r="N118" i="352"/>
  <c r="R118" i="352"/>
  <c r="D120" i="352"/>
  <c r="H120" i="352"/>
  <c r="N120" i="352"/>
  <c r="R120" i="352"/>
  <c r="D121" i="352"/>
  <c r="H121" i="352"/>
  <c r="N121" i="352"/>
  <c r="R121" i="352"/>
  <c r="C182" i="352"/>
  <c r="G182" i="352"/>
  <c r="K182" i="352"/>
  <c r="Q182" i="352"/>
  <c r="J108" i="345"/>
  <c r="M112" i="345"/>
  <c r="J97" i="345"/>
  <c r="J178" i="345" s="1"/>
  <c r="D98" i="345"/>
  <c r="E98" i="345" s="1"/>
  <c r="E179" i="345" s="1"/>
  <c r="M99" i="345"/>
  <c r="M180" i="345" s="1"/>
  <c r="O108" i="346"/>
  <c r="J110" i="346"/>
  <c r="J178" i="346"/>
  <c r="U178" i="346"/>
  <c r="U180" i="346"/>
  <c r="N180" i="346"/>
  <c r="C109" i="347"/>
  <c r="C114" i="349"/>
  <c r="C115" i="349"/>
  <c r="C108" i="350"/>
  <c r="C113" i="350"/>
  <c r="C109" i="351"/>
  <c r="C109" i="352"/>
  <c r="D97" i="345"/>
  <c r="D178" i="345" s="1"/>
  <c r="L178" i="345"/>
  <c r="O109" i="346"/>
  <c r="E98" i="346"/>
  <c r="E179" i="346" s="1"/>
  <c r="C179" i="346"/>
  <c r="K181" i="346"/>
  <c r="M179" i="345"/>
  <c r="R109" i="346"/>
  <c r="R179" i="346"/>
  <c r="R181" i="346"/>
  <c r="D103" i="346"/>
  <c r="C108" i="348"/>
  <c r="E75" i="345"/>
  <c r="J98" i="345"/>
  <c r="J179" i="345" s="1"/>
  <c r="E108" i="346"/>
  <c r="E109" i="346"/>
  <c r="U181" i="346"/>
  <c r="C109" i="348"/>
  <c r="C108" i="351"/>
  <c r="C108" i="352"/>
  <c r="I111" i="345"/>
  <c r="K102" i="345"/>
  <c r="I112" i="345"/>
  <c r="J23" i="345"/>
  <c r="J110" i="345" s="1"/>
  <c r="J24" i="345"/>
  <c r="J111" i="345" s="1"/>
  <c r="D26" i="345"/>
  <c r="D28" i="345"/>
  <c r="F116" i="345"/>
  <c r="D25" i="345"/>
  <c r="J30" i="345"/>
  <c r="J117" i="345" s="1"/>
  <c r="I34" i="345"/>
  <c r="C97" i="345"/>
  <c r="M97" i="345"/>
  <c r="M178" i="345" s="1"/>
  <c r="D100" i="345"/>
  <c r="J100" i="345"/>
  <c r="I102" i="345"/>
  <c r="F103" i="345"/>
  <c r="L103" i="345"/>
  <c r="M103" i="345" s="1"/>
  <c r="M182" i="345" s="1"/>
  <c r="K182" i="345"/>
  <c r="R108" i="346"/>
  <c r="E23" i="346"/>
  <c r="E110" i="346" s="1"/>
  <c r="D110" i="346"/>
  <c r="T111" i="346"/>
  <c r="J26" i="346"/>
  <c r="H113" i="346"/>
  <c r="R27" i="346"/>
  <c r="R114" i="346" s="1"/>
  <c r="D115" i="346"/>
  <c r="R29" i="346"/>
  <c r="Q116" i="346"/>
  <c r="U117" i="346"/>
  <c r="U182" i="346"/>
  <c r="F181" i="345"/>
  <c r="F111" i="345"/>
  <c r="L112" i="345"/>
  <c r="L111" i="345"/>
  <c r="K33" i="345"/>
  <c r="K121" i="345" s="1"/>
  <c r="C179" i="345"/>
  <c r="I103" i="345"/>
  <c r="C116" i="345"/>
  <c r="F180" i="345"/>
  <c r="U23" i="346"/>
  <c r="U110" i="346" s="1"/>
  <c r="T110" i="346"/>
  <c r="P111" i="346"/>
  <c r="Q112" i="346"/>
  <c r="R113" i="346"/>
  <c r="S114" i="346"/>
  <c r="T115" i="346"/>
  <c r="R30" i="346"/>
  <c r="Q117" i="346"/>
  <c r="R120" i="346"/>
  <c r="M110" i="345"/>
  <c r="C180" i="345"/>
  <c r="R24" i="346"/>
  <c r="R112" i="346" s="1"/>
  <c r="Q111" i="346"/>
  <c r="U27" i="346"/>
  <c r="U115" i="346" s="1"/>
  <c r="T114" i="346"/>
  <c r="R31" i="346"/>
  <c r="Q118" i="346"/>
  <c r="D179" i="345"/>
  <c r="I180" i="345"/>
  <c r="L181" i="345"/>
  <c r="F113" i="345"/>
  <c r="C111" i="345"/>
  <c r="C25" i="345"/>
  <c r="C112" i="345" s="1"/>
  <c r="J26" i="345"/>
  <c r="J113" i="345" s="1"/>
  <c r="J28" i="345"/>
  <c r="J115" i="345" s="1"/>
  <c r="F118" i="345"/>
  <c r="D32" i="345"/>
  <c r="E32" i="345" s="1"/>
  <c r="I33" i="345"/>
  <c r="F34" i="345"/>
  <c r="F121" i="345" s="1"/>
  <c r="L34" i="345"/>
  <c r="D99" i="345"/>
  <c r="J99" i="345"/>
  <c r="C100" i="345"/>
  <c r="M100" i="345"/>
  <c r="F102" i="345"/>
  <c r="K111" i="345"/>
  <c r="I181" i="345"/>
  <c r="O25" i="346"/>
  <c r="O113" i="346" s="1"/>
  <c r="N112" i="346"/>
  <c r="R28" i="346"/>
  <c r="Q115" i="346"/>
  <c r="U116" i="346"/>
  <c r="K118" i="346"/>
  <c r="H120" i="346"/>
  <c r="J33" i="346"/>
  <c r="J120" i="346" s="1"/>
  <c r="E102" i="346"/>
  <c r="C115" i="347"/>
  <c r="R23" i="346"/>
  <c r="R110" i="346" s="1"/>
  <c r="O24" i="346"/>
  <c r="J25" i="346"/>
  <c r="E26" i="346"/>
  <c r="E114" i="346" s="1"/>
  <c r="U26" i="346"/>
  <c r="O28" i="346"/>
  <c r="O29" i="346"/>
  <c r="O30" i="346"/>
  <c r="O31" i="346"/>
  <c r="K33" i="346"/>
  <c r="K120" i="346" s="1"/>
  <c r="U33" i="346"/>
  <c r="U120" i="346" s="1"/>
  <c r="E97" i="346"/>
  <c r="E178" i="346" s="1"/>
  <c r="O97" i="346"/>
  <c r="O178" i="346" s="1"/>
  <c r="K102" i="346"/>
  <c r="U102" i="346"/>
  <c r="N103" i="346"/>
  <c r="O103" i="346" s="1"/>
  <c r="P120" i="346"/>
  <c r="C178" i="346"/>
  <c r="K179" i="346"/>
  <c r="D180" i="346"/>
  <c r="J180" i="346"/>
  <c r="Q182" i="346"/>
  <c r="C23" i="347"/>
  <c r="C110" i="347" s="1"/>
  <c r="D182" i="347"/>
  <c r="H182" i="347"/>
  <c r="N182" i="347"/>
  <c r="R182" i="347"/>
  <c r="F111" i="347"/>
  <c r="E112" i="347"/>
  <c r="E110" i="348"/>
  <c r="C23" i="348"/>
  <c r="C110" i="348" s="1"/>
  <c r="F117" i="348"/>
  <c r="C30" i="348"/>
  <c r="H116" i="348"/>
  <c r="O23" i="346"/>
  <c r="O110" i="346" s="1"/>
  <c r="J24" i="346"/>
  <c r="J111" i="346" s="1"/>
  <c r="E25" i="346"/>
  <c r="E112" i="346" s="1"/>
  <c r="O27" i="346"/>
  <c r="O114" i="346" s="1"/>
  <c r="J28" i="346"/>
  <c r="J115" i="346" s="1"/>
  <c r="E29" i="346"/>
  <c r="E116" i="346" s="1"/>
  <c r="E30" i="346"/>
  <c r="E31" i="346"/>
  <c r="N33" i="346"/>
  <c r="O98" i="346"/>
  <c r="O179" i="346" s="1"/>
  <c r="N102" i="346"/>
  <c r="R102" i="346"/>
  <c r="C103" i="346"/>
  <c r="E103" i="346" s="1"/>
  <c r="D178" i="346"/>
  <c r="K180" i="346"/>
  <c r="D181" i="346"/>
  <c r="J181" i="346"/>
  <c r="G111" i="347"/>
  <c r="G112" i="347"/>
  <c r="K111" i="347"/>
  <c r="K112" i="347"/>
  <c r="Q111" i="347"/>
  <c r="Q112" i="347"/>
  <c r="U111" i="347"/>
  <c r="U112" i="347"/>
  <c r="E117" i="347"/>
  <c r="I117" i="347"/>
  <c r="O117" i="347"/>
  <c r="S117" i="347"/>
  <c r="D118" i="347"/>
  <c r="H118" i="347"/>
  <c r="N118" i="347"/>
  <c r="R118" i="347"/>
  <c r="F120" i="347"/>
  <c r="J120" i="347"/>
  <c r="S121" i="347"/>
  <c r="J111" i="347"/>
  <c r="D115" i="348"/>
  <c r="C28" i="348"/>
  <c r="C115" i="348" s="1"/>
  <c r="G117" i="348"/>
  <c r="K117" i="348"/>
  <c r="Q117" i="348"/>
  <c r="U117" i="348"/>
  <c r="F118" i="348"/>
  <c r="J118" i="348"/>
  <c r="P118" i="348"/>
  <c r="T118" i="348"/>
  <c r="D120" i="348"/>
  <c r="H120" i="348"/>
  <c r="N120" i="348"/>
  <c r="R120" i="348"/>
  <c r="C121" i="348"/>
  <c r="G121" i="348"/>
  <c r="K121" i="348"/>
  <c r="U121" i="348"/>
  <c r="U108" i="346"/>
  <c r="K178" i="346"/>
  <c r="D112" i="347"/>
  <c r="D111" i="347"/>
  <c r="H112" i="347"/>
  <c r="H111" i="347"/>
  <c r="N112" i="347"/>
  <c r="N111" i="347"/>
  <c r="R112" i="347"/>
  <c r="R111" i="347"/>
  <c r="C112" i="347"/>
  <c r="C116" i="347"/>
  <c r="D33" i="346"/>
  <c r="E100" i="346"/>
  <c r="E181" i="346" s="1"/>
  <c r="O100" i="346"/>
  <c r="C180" i="346"/>
  <c r="I111" i="347"/>
  <c r="O111" i="347"/>
  <c r="S111" i="347"/>
  <c r="C113" i="347"/>
  <c r="E115" i="347"/>
  <c r="I115" i="347"/>
  <c r="O115" i="347"/>
  <c r="S115" i="347"/>
  <c r="D116" i="347"/>
  <c r="H116" i="347"/>
  <c r="N116" i="347"/>
  <c r="R116" i="347"/>
  <c r="C117" i="347"/>
  <c r="G117" i="347"/>
  <c r="K117" i="347"/>
  <c r="Q117" i="347"/>
  <c r="U117" i="347"/>
  <c r="F118" i="347"/>
  <c r="J118" i="347"/>
  <c r="P118" i="347"/>
  <c r="T118" i="347"/>
  <c r="R120" i="347"/>
  <c r="C121" i="347"/>
  <c r="G121" i="347"/>
  <c r="K121" i="347"/>
  <c r="C182" i="347"/>
  <c r="G182" i="347"/>
  <c r="K182" i="347"/>
  <c r="Q182" i="347"/>
  <c r="U182" i="347"/>
  <c r="T111" i="347"/>
  <c r="S112" i="347"/>
  <c r="C24" i="348"/>
  <c r="D112" i="348"/>
  <c r="D111" i="348"/>
  <c r="H112" i="348"/>
  <c r="H111" i="348"/>
  <c r="N112" i="348"/>
  <c r="N111" i="348"/>
  <c r="R112" i="348"/>
  <c r="R111" i="348"/>
  <c r="C112" i="348"/>
  <c r="E115" i="348"/>
  <c r="D116" i="348"/>
  <c r="N182" i="348"/>
  <c r="R182" i="348"/>
  <c r="I111" i="348"/>
  <c r="O111" i="348"/>
  <c r="S111" i="348"/>
  <c r="S182" i="348"/>
  <c r="E111" i="348"/>
  <c r="J111" i="348"/>
  <c r="P111" i="348"/>
  <c r="T111" i="348"/>
  <c r="K182" i="348"/>
  <c r="Q182" i="348"/>
  <c r="U182" i="348"/>
  <c r="D111" i="349"/>
  <c r="I111" i="349"/>
  <c r="O111" i="349"/>
  <c r="S111" i="349"/>
  <c r="E112" i="349"/>
  <c r="J112" i="349"/>
  <c r="P112" i="349"/>
  <c r="U112" i="349"/>
  <c r="C23" i="350"/>
  <c r="C110" i="350" s="1"/>
  <c r="T112" i="350"/>
  <c r="T111" i="350"/>
  <c r="F115" i="350"/>
  <c r="J115" i="350"/>
  <c r="P115" i="350"/>
  <c r="T115" i="350"/>
  <c r="E116" i="350"/>
  <c r="S116" i="350"/>
  <c r="D117" i="350"/>
  <c r="H117" i="350"/>
  <c r="N117" i="350"/>
  <c r="R117" i="350"/>
  <c r="G118" i="350"/>
  <c r="K118" i="350"/>
  <c r="Q118" i="350"/>
  <c r="U118" i="350"/>
  <c r="E120" i="350"/>
  <c r="I120" i="350"/>
  <c r="O120" i="350"/>
  <c r="D121" i="350"/>
  <c r="H121" i="350"/>
  <c r="N121" i="350"/>
  <c r="R121" i="350"/>
  <c r="D182" i="350"/>
  <c r="H182" i="350"/>
  <c r="N182" i="350"/>
  <c r="R182" i="350"/>
  <c r="D111" i="350"/>
  <c r="H111" i="350"/>
  <c r="N111" i="350"/>
  <c r="C23" i="349"/>
  <c r="C110" i="349" s="1"/>
  <c r="C24" i="349"/>
  <c r="C111" i="349" s="1"/>
  <c r="G112" i="349"/>
  <c r="K112" i="349"/>
  <c r="Q112" i="349"/>
  <c r="Q112" i="350"/>
  <c r="Q111" i="350"/>
  <c r="U112" i="350"/>
  <c r="U111" i="350"/>
  <c r="C115" i="350"/>
  <c r="E111" i="350"/>
  <c r="I111" i="350"/>
  <c r="O111" i="350"/>
  <c r="C112" i="351"/>
  <c r="H112" i="349"/>
  <c r="N112" i="349"/>
  <c r="R112" i="349"/>
  <c r="R112" i="350"/>
  <c r="R111" i="350"/>
  <c r="D115" i="350"/>
  <c r="H115" i="350"/>
  <c r="N115" i="350"/>
  <c r="R115" i="350"/>
  <c r="C29" i="350"/>
  <c r="C116" i="350" s="1"/>
  <c r="G116" i="350"/>
  <c r="Q116" i="350"/>
  <c r="U116" i="350"/>
  <c r="F117" i="350"/>
  <c r="J117" i="350"/>
  <c r="P117" i="350"/>
  <c r="T117" i="350"/>
  <c r="E118" i="350"/>
  <c r="I118" i="350"/>
  <c r="O118" i="350"/>
  <c r="S118" i="350"/>
  <c r="C120" i="350"/>
  <c r="G120" i="350"/>
  <c r="K120" i="350"/>
  <c r="U120" i="350"/>
  <c r="F121" i="350"/>
  <c r="J121" i="350"/>
  <c r="T121" i="350"/>
  <c r="F182" i="350"/>
  <c r="J182" i="350"/>
  <c r="P182" i="350"/>
  <c r="T182" i="350"/>
  <c r="F111" i="350"/>
  <c r="J111" i="350"/>
  <c r="P111" i="350"/>
  <c r="C29" i="349"/>
  <c r="C116" i="349" s="1"/>
  <c r="C30" i="349"/>
  <c r="S111" i="350"/>
  <c r="S112" i="350"/>
  <c r="R116" i="350"/>
  <c r="C30" i="350"/>
  <c r="G117" i="350"/>
  <c r="K117" i="350"/>
  <c r="Q117" i="350"/>
  <c r="U117" i="350"/>
  <c r="F118" i="350"/>
  <c r="J118" i="350"/>
  <c r="P118" i="350"/>
  <c r="T118" i="350"/>
  <c r="N120" i="350"/>
  <c r="R120" i="350"/>
  <c r="C121" i="350"/>
  <c r="G121" i="350"/>
  <c r="K121" i="350"/>
  <c r="U121" i="350"/>
  <c r="C182" i="350"/>
  <c r="G182" i="350"/>
  <c r="K182" i="350"/>
  <c r="Q182" i="350"/>
  <c r="U182" i="350"/>
  <c r="G111" i="350"/>
  <c r="K111" i="350"/>
  <c r="C116" i="351"/>
  <c r="C23" i="351"/>
  <c r="C110" i="351" s="1"/>
  <c r="F115" i="351"/>
  <c r="J115" i="351"/>
  <c r="P115" i="351"/>
  <c r="T115" i="351"/>
  <c r="E116" i="351"/>
  <c r="O116" i="351"/>
  <c r="S116" i="351"/>
  <c r="D117" i="351"/>
  <c r="H117" i="351"/>
  <c r="N117" i="351"/>
  <c r="R117" i="351"/>
  <c r="C118" i="351"/>
  <c r="G118" i="351"/>
  <c r="K118" i="351"/>
  <c r="Q118" i="351"/>
  <c r="U118" i="351"/>
  <c r="E120" i="351"/>
  <c r="I120" i="351"/>
  <c r="O120" i="351"/>
  <c r="S120" i="351"/>
  <c r="D121" i="351"/>
  <c r="H121" i="351"/>
  <c r="N121" i="351"/>
  <c r="R121" i="351"/>
  <c r="D182" i="351"/>
  <c r="H182" i="351"/>
  <c r="N182" i="351"/>
  <c r="R182" i="351"/>
  <c r="D111" i="351"/>
  <c r="I111" i="351"/>
  <c r="O111" i="351"/>
  <c r="S111" i="351"/>
  <c r="D112" i="351"/>
  <c r="H112" i="351"/>
  <c r="N112" i="351"/>
  <c r="R112" i="351"/>
  <c r="C111" i="352"/>
  <c r="G115" i="351"/>
  <c r="K115" i="351"/>
  <c r="Q115" i="351"/>
  <c r="U115" i="351"/>
  <c r="F116" i="351"/>
  <c r="J116" i="351"/>
  <c r="P116" i="351"/>
  <c r="E117" i="351"/>
  <c r="I117" i="351"/>
  <c r="O117" i="351"/>
  <c r="S117" i="351"/>
  <c r="D118" i="351"/>
  <c r="H118" i="351"/>
  <c r="N118" i="351"/>
  <c r="R118" i="351"/>
  <c r="F120" i="351"/>
  <c r="J120" i="351"/>
  <c r="T120" i="351"/>
  <c r="E121" i="351"/>
  <c r="I121" i="351"/>
  <c r="O121" i="351"/>
  <c r="S121" i="351"/>
  <c r="E182" i="351"/>
  <c r="I182" i="351"/>
  <c r="O182" i="351"/>
  <c r="S182" i="351"/>
  <c r="E111" i="351"/>
  <c r="J111" i="351"/>
  <c r="P111" i="351"/>
  <c r="T111" i="351"/>
  <c r="D115" i="351"/>
  <c r="H115" i="351"/>
  <c r="N115" i="351"/>
  <c r="R115" i="351"/>
  <c r="G116" i="351"/>
  <c r="K116" i="351"/>
  <c r="Q116" i="351"/>
  <c r="U116" i="351"/>
  <c r="F117" i="351"/>
  <c r="J117" i="351"/>
  <c r="P117" i="351"/>
  <c r="T117" i="351"/>
  <c r="E118" i="351"/>
  <c r="I118" i="351"/>
  <c r="O118" i="351"/>
  <c r="S118" i="351"/>
  <c r="C120" i="351"/>
  <c r="G120" i="351"/>
  <c r="K120" i="351"/>
  <c r="U120" i="351"/>
  <c r="F121" i="351"/>
  <c r="J121" i="351"/>
  <c r="T121" i="351"/>
  <c r="F182" i="351"/>
  <c r="J182" i="351"/>
  <c r="P182" i="351"/>
  <c r="T182" i="351"/>
  <c r="G111" i="351"/>
  <c r="K111" i="351"/>
  <c r="Q111" i="351"/>
  <c r="U111" i="351"/>
  <c r="E115" i="351"/>
  <c r="I115" i="351"/>
  <c r="O115" i="351"/>
  <c r="S115" i="351"/>
  <c r="D116" i="351"/>
  <c r="H116" i="351"/>
  <c r="N116" i="351"/>
  <c r="R116" i="351"/>
  <c r="C117" i="351"/>
  <c r="G117" i="351"/>
  <c r="K117" i="351"/>
  <c r="Q117" i="351"/>
  <c r="U117" i="351"/>
  <c r="F118" i="351"/>
  <c r="J118" i="351"/>
  <c r="P118" i="351"/>
  <c r="T118" i="351"/>
  <c r="D120" i="351"/>
  <c r="H120" i="351"/>
  <c r="N120" i="351"/>
  <c r="R120" i="351"/>
  <c r="C121" i="351"/>
  <c r="G121" i="351"/>
  <c r="K121" i="351"/>
  <c r="U121" i="351"/>
  <c r="C182" i="351"/>
  <c r="G182" i="351"/>
  <c r="K182" i="351"/>
  <c r="Q182" i="351"/>
  <c r="U182" i="351"/>
  <c r="C30" i="352"/>
  <c r="C117" i="352" s="1"/>
  <c r="D112" i="352"/>
  <c r="I112" i="352"/>
  <c r="O112" i="352"/>
  <c r="S112" i="352"/>
  <c r="E113" i="352"/>
  <c r="U113" i="352"/>
  <c r="D111" i="352"/>
  <c r="J112" i="352"/>
  <c r="Q113" i="352"/>
  <c r="D110" i="352"/>
  <c r="G112" i="352"/>
  <c r="K112" i="352"/>
  <c r="R113" i="352"/>
  <c r="C25" i="352"/>
  <c r="C112" i="352" s="1"/>
  <c r="H112" i="352"/>
  <c r="N112" i="352"/>
  <c r="C117" i="350" l="1"/>
  <c r="C117" i="348"/>
  <c r="R115" i="346"/>
  <c r="C115" i="345"/>
  <c r="M111" i="345"/>
  <c r="L182" i="345"/>
  <c r="J118" i="345"/>
  <c r="C111" i="348"/>
  <c r="C118" i="348"/>
  <c r="C121" i="346"/>
  <c r="M102" i="345"/>
  <c r="U118" i="346"/>
  <c r="U112" i="346"/>
  <c r="O182" i="346"/>
  <c r="K182" i="346"/>
  <c r="D102" i="345"/>
  <c r="O115" i="346"/>
  <c r="N182" i="346"/>
  <c r="R117" i="346"/>
  <c r="M115" i="345"/>
  <c r="C117" i="349"/>
  <c r="C116" i="348"/>
  <c r="O118" i="346"/>
  <c r="U113" i="346"/>
  <c r="M33" i="345"/>
  <c r="M120" i="345" s="1"/>
  <c r="C113" i="352"/>
  <c r="C182" i="346"/>
  <c r="O102" i="346"/>
  <c r="F182" i="345"/>
  <c r="R118" i="346"/>
  <c r="J103" i="345"/>
  <c r="J182" i="345" s="1"/>
  <c r="E111" i="346"/>
  <c r="C118" i="352"/>
  <c r="C112" i="349"/>
  <c r="O181" i="346"/>
  <c r="E117" i="346"/>
  <c r="O116" i="346"/>
  <c r="J112" i="346"/>
  <c r="D34" i="345"/>
  <c r="J180" i="345"/>
  <c r="R116" i="346"/>
  <c r="J102" i="345"/>
  <c r="C178" i="345"/>
  <c r="C33" i="345"/>
  <c r="C120" i="345" s="1"/>
  <c r="C103" i="345"/>
  <c r="C102" i="345"/>
  <c r="E97" i="345"/>
  <c r="E178" i="345" s="1"/>
  <c r="D113" i="345"/>
  <c r="E26" i="345"/>
  <c r="C113" i="345"/>
  <c r="C111" i="351"/>
  <c r="C118" i="350"/>
  <c r="E182" i="346"/>
  <c r="D182" i="346"/>
  <c r="O111" i="346"/>
  <c r="D180" i="345"/>
  <c r="E99" i="345"/>
  <c r="I120" i="345"/>
  <c r="J33" i="345"/>
  <c r="J120" i="345" s="1"/>
  <c r="U111" i="346"/>
  <c r="J113" i="346"/>
  <c r="J181" i="345"/>
  <c r="I121" i="345"/>
  <c r="J34" i="345"/>
  <c r="D112" i="345"/>
  <c r="E25" i="345"/>
  <c r="E112" i="345" s="1"/>
  <c r="D103" i="345"/>
  <c r="E103" i="345" s="1"/>
  <c r="C111" i="350"/>
  <c r="D121" i="346"/>
  <c r="D120" i="346"/>
  <c r="E33" i="346"/>
  <c r="E120" i="346" s="1"/>
  <c r="N120" i="346"/>
  <c r="O33" i="346"/>
  <c r="O120" i="346" s="1"/>
  <c r="O112" i="346"/>
  <c r="M181" i="345"/>
  <c r="R111" i="346"/>
  <c r="D181" i="345"/>
  <c r="E100" i="345"/>
  <c r="C34" i="345"/>
  <c r="I182" i="345"/>
  <c r="C118" i="349"/>
  <c r="E118" i="346"/>
  <c r="O117" i="346"/>
  <c r="E113" i="346"/>
  <c r="C181" i="345"/>
  <c r="L121" i="345"/>
  <c r="M34" i="345"/>
  <c r="M121" i="345" s="1"/>
  <c r="U114" i="346"/>
  <c r="C111" i="347"/>
  <c r="J114" i="345"/>
  <c r="J114" i="346"/>
  <c r="D33" i="345"/>
  <c r="D115" i="345"/>
  <c r="E28" i="345"/>
  <c r="D116" i="345"/>
  <c r="J116" i="345"/>
  <c r="J112" i="345"/>
  <c r="I31" i="185"/>
  <c r="H31" i="185"/>
  <c r="H201" i="185" s="1"/>
  <c r="G31" i="185"/>
  <c r="F31" i="185"/>
  <c r="E31" i="185"/>
  <c r="E201" i="185" s="1"/>
  <c r="D31" i="185"/>
  <c r="D201" i="185" s="1"/>
  <c r="C31" i="185"/>
  <c r="D31" i="184"/>
  <c r="D201" i="184" s="1"/>
  <c r="E31" i="184"/>
  <c r="E201" i="184" s="1"/>
  <c r="F31" i="184"/>
  <c r="F201" i="184" s="1"/>
  <c r="G31" i="184"/>
  <c r="H31" i="184"/>
  <c r="H201" i="184" s="1"/>
  <c r="I31" i="184"/>
  <c r="I201" i="184" s="1"/>
  <c r="C31" i="184"/>
  <c r="I243" i="185"/>
  <c r="H243" i="185"/>
  <c r="G243" i="185"/>
  <c r="F243" i="185"/>
  <c r="E243" i="185"/>
  <c r="D243" i="185"/>
  <c r="C243" i="185"/>
  <c r="I242" i="185"/>
  <c r="H242" i="185"/>
  <c r="G242" i="185"/>
  <c r="F242" i="185"/>
  <c r="E242" i="185"/>
  <c r="D242" i="185"/>
  <c r="C242" i="185"/>
  <c r="I241" i="185"/>
  <c r="H241" i="185"/>
  <c r="G241" i="185"/>
  <c r="F241" i="185"/>
  <c r="E241" i="185"/>
  <c r="D241" i="185"/>
  <c r="C241" i="185"/>
  <c r="I240" i="185"/>
  <c r="H240" i="185"/>
  <c r="G240" i="185"/>
  <c r="F240" i="185"/>
  <c r="E240" i="185"/>
  <c r="D240" i="185"/>
  <c r="C240" i="185"/>
  <c r="I239" i="185"/>
  <c r="H239" i="185"/>
  <c r="G239" i="185"/>
  <c r="F239" i="185"/>
  <c r="E239" i="185"/>
  <c r="D239" i="185"/>
  <c r="C239" i="185"/>
  <c r="I238" i="185"/>
  <c r="H238" i="185"/>
  <c r="G238" i="185"/>
  <c r="F238" i="185"/>
  <c r="E238" i="185"/>
  <c r="D238" i="185"/>
  <c r="C238" i="185"/>
  <c r="I237" i="185"/>
  <c r="H237" i="185"/>
  <c r="G237" i="185"/>
  <c r="F237" i="185"/>
  <c r="E237" i="185"/>
  <c r="D237" i="185"/>
  <c r="C237" i="185"/>
  <c r="I236" i="185"/>
  <c r="H236" i="185"/>
  <c r="G236" i="185"/>
  <c r="F236" i="185"/>
  <c r="E236" i="185"/>
  <c r="D236" i="185"/>
  <c r="C236" i="185"/>
  <c r="I235" i="185"/>
  <c r="H235" i="185"/>
  <c r="G235" i="185"/>
  <c r="F235" i="185"/>
  <c r="E235" i="185"/>
  <c r="D235" i="185"/>
  <c r="C235" i="185"/>
  <c r="I234" i="185"/>
  <c r="H234" i="185"/>
  <c r="G234" i="185"/>
  <c r="F234" i="185"/>
  <c r="E234" i="185"/>
  <c r="D234" i="185"/>
  <c r="C234" i="185"/>
  <c r="I233" i="185"/>
  <c r="H233" i="185"/>
  <c r="G233" i="185"/>
  <c r="F233" i="185"/>
  <c r="E233" i="185"/>
  <c r="D233" i="185"/>
  <c r="C233" i="185"/>
  <c r="I232" i="185"/>
  <c r="H232" i="185"/>
  <c r="G232" i="185"/>
  <c r="F232" i="185"/>
  <c r="E232" i="185"/>
  <c r="D232" i="185"/>
  <c r="C232" i="185"/>
  <c r="I243" i="184"/>
  <c r="H243" i="184"/>
  <c r="G243" i="184"/>
  <c r="F243" i="184"/>
  <c r="E243" i="184"/>
  <c r="D243" i="184"/>
  <c r="C243" i="184"/>
  <c r="I242" i="184"/>
  <c r="H242" i="184"/>
  <c r="G242" i="184"/>
  <c r="F242" i="184"/>
  <c r="E242" i="184"/>
  <c r="D242" i="184"/>
  <c r="C242" i="184"/>
  <c r="I241" i="184"/>
  <c r="H241" i="184"/>
  <c r="G241" i="184"/>
  <c r="F241" i="184"/>
  <c r="E241" i="184"/>
  <c r="D241" i="184"/>
  <c r="C241" i="184"/>
  <c r="I240" i="184"/>
  <c r="H240" i="184"/>
  <c r="G240" i="184"/>
  <c r="F240" i="184"/>
  <c r="E240" i="184"/>
  <c r="D240" i="184"/>
  <c r="C240" i="184"/>
  <c r="I239" i="184"/>
  <c r="H239" i="184"/>
  <c r="G239" i="184"/>
  <c r="F239" i="184"/>
  <c r="E239" i="184"/>
  <c r="D239" i="184"/>
  <c r="C239" i="184"/>
  <c r="I238" i="184"/>
  <c r="H238" i="184"/>
  <c r="G238" i="184"/>
  <c r="F238" i="184"/>
  <c r="E238" i="184"/>
  <c r="D238" i="184"/>
  <c r="C238" i="184"/>
  <c r="I237" i="184"/>
  <c r="H237" i="184"/>
  <c r="G237" i="184"/>
  <c r="F237" i="184"/>
  <c r="E237" i="184"/>
  <c r="D237" i="184"/>
  <c r="C237" i="184"/>
  <c r="I236" i="184"/>
  <c r="H236" i="184"/>
  <c r="G236" i="184"/>
  <c r="F236" i="184"/>
  <c r="E236" i="184"/>
  <c r="D236" i="184"/>
  <c r="C236" i="184"/>
  <c r="I235" i="184"/>
  <c r="H235" i="184"/>
  <c r="G235" i="184"/>
  <c r="F235" i="184"/>
  <c r="E235" i="184"/>
  <c r="D235" i="184"/>
  <c r="C235" i="184"/>
  <c r="I234" i="184"/>
  <c r="H234" i="184"/>
  <c r="G234" i="184"/>
  <c r="F234" i="184"/>
  <c r="E234" i="184"/>
  <c r="D234" i="184"/>
  <c r="C234" i="184"/>
  <c r="I233" i="184"/>
  <c r="H233" i="184"/>
  <c r="G233" i="184"/>
  <c r="F233" i="184"/>
  <c r="E233" i="184"/>
  <c r="D233" i="184"/>
  <c r="C233" i="184"/>
  <c r="I232" i="184"/>
  <c r="H232" i="184"/>
  <c r="G232" i="184"/>
  <c r="F232" i="184"/>
  <c r="E232" i="184"/>
  <c r="D232" i="184"/>
  <c r="C232" i="184"/>
  <c r="I229" i="185"/>
  <c r="H229" i="185"/>
  <c r="G229" i="185"/>
  <c r="F229" i="185"/>
  <c r="E229" i="185"/>
  <c r="D229" i="185"/>
  <c r="C229" i="185"/>
  <c r="I228" i="185"/>
  <c r="H228" i="185"/>
  <c r="G228" i="185"/>
  <c r="F228" i="185"/>
  <c r="E228" i="185"/>
  <c r="D228" i="185"/>
  <c r="C228" i="185"/>
  <c r="I227" i="185"/>
  <c r="H227" i="185"/>
  <c r="G227" i="185"/>
  <c r="F227" i="185"/>
  <c r="E227" i="185"/>
  <c r="D227" i="185"/>
  <c r="C227" i="185"/>
  <c r="I226" i="185"/>
  <c r="H226" i="185"/>
  <c r="G226" i="185"/>
  <c r="F226" i="185"/>
  <c r="E226" i="185"/>
  <c r="D226" i="185"/>
  <c r="C226" i="185"/>
  <c r="I225" i="185"/>
  <c r="H225" i="185"/>
  <c r="G225" i="185"/>
  <c r="F225" i="185"/>
  <c r="E225" i="185"/>
  <c r="D225" i="185"/>
  <c r="C225" i="185"/>
  <c r="I224" i="185"/>
  <c r="H224" i="185"/>
  <c r="G224" i="185"/>
  <c r="F224" i="185"/>
  <c r="E224" i="185"/>
  <c r="D224" i="185"/>
  <c r="C224" i="185"/>
  <c r="I223" i="185"/>
  <c r="H223" i="185"/>
  <c r="G223" i="185"/>
  <c r="F223" i="185"/>
  <c r="E223" i="185"/>
  <c r="D223" i="185"/>
  <c r="C223" i="185"/>
  <c r="I222" i="185"/>
  <c r="H222" i="185"/>
  <c r="G222" i="185"/>
  <c r="F222" i="185"/>
  <c r="E222" i="185"/>
  <c r="D222" i="185"/>
  <c r="C222" i="185"/>
  <c r="I221" i="185"/>
  <c r="H221" i="185"/>
  <c r="G221" i="185"/>
  <c r="F221" i="185"/>
  <c r="E221" i="185"/>
  <c r="D221" i="185"/>
  <c r="C221" i="185"/>
  <c r="I220" i="185"/>
  <c r="H220" i="185"/>
  <c r="G220" i="185"/>
  <c r="F220" i="185"/>
  <c r="E220" i="185"/>
  <c r="D220" i="185"/>
  <c r="C220" i="185"/>
  <c r="I219" i="185"/>
  <c r="H219" i="185"/>
  <c r="G219" i="185"/>
  <c r="F219" i="185"/>
  <c r="E219" i="185"/>
  <c r="D219" i="185"/>
  <c r="C219" i="185"/>
  <c r="I218" i="185"/>
  <c r="H218" i="185"/>
  <c r="G218" i="185"/>
  <c r="F218" i="185"/>
  <c r="E218" i="185"/>
  <c r="D218" i="185"/>
  <c r="C218" i="185"/>
  <c r="I229" i="184"/>
  <c r="H229" i="184"/>
  <c r="G229" i="184"/>
  <c r="F229" i="184"/>
  <c r="E229" i="184"/>
  <c r="D229" i="184"/>
  <c r="C229" i="184"/>
  <c r="I228" i="184"/>
  <c r="H228" i="184"/>
  <c r="G228" i="184"/>
  <c r="F228" i="184"/>
  <c r="E228" i="184"/>
  <c r="D228" i="184"/>
  <c r="C228" i="184"/>
  <c r="I227" i="184"/>
  <c r="H227" i="184"/>
  <c r="G227" i="184"/>
  <c r="F227" i="184"/>
  <c r="E227" i="184"/>
  <c r="D227" i="184"/>
  <c r="C227" i="184"/>
  <c r="I226" i="184"/>
  <c r="H226" i="184"/>
  <c r="G226" i="184"/>
  <c r="F226" i="184"/>
  <c r="E226" i="184"/>
  <c r="D226" i="184"/>
  <c r="C226" i="184"/>
  <c r="I225" i="184"/>
  <c r="H225" i="184"/>
  <c r="G225" i="184"/>
  <c r="F225" i="184"/>
  <c r="E225" i="184"/>
  <c r="D225" i="184"/>
  <c r="C225" i="184"/>
  <c r="I224" i="184"/>
  <c r="H224" i="184"/>
  <c r="G224" i="184"/>
  <c r="F224" i="184"/>
  <c r="E224" i="184"/>
  <c r="D224" i="184"/>
  <c r="C224" i="184"/>
  <c r="I223" i="184"/>
  <c r="H223" i="184"/>
  <c r="G223" i="184"/>
  <c r="F223" i="184"/>
  <c r="E223" i="184"/>
  <c r="D223" i="184"/>
  <c r="C223" i="184"/>
  <c r="I222" i="184"/>
  <c r="H222" i="184"/>
  <c r="G222" i="184"/>
  <c r="F222" i="184"/>
  <c r="E222" i="184"/>
  <c r="D222" i="184"/>
  <c r="C222" i="184"/>
  <c r="I221" i="184"/>
  <c r="H221" i="184"/>
  <c r="G221" i="184"/>
  <c r="F221" i="184"/>
  <c r="E221" i="184"/>
  <c r="D221" i="184"/>
  <c r="C221" i="184"/>
  <c r="I220" i="184"/>
  <c r="H220" i="184"/>
  <c r="G220" i="184"/>
  <c r="F220" i="184"/>
  <c r="E220" i="184"/>
  <c r="D220" i="184"/>
  <c r="C220" i="184"/>
  <c r="I219" i="184"/>
  <c r="H219" i="184"/>
  <c r="G219" i="184"/>
  <c r="F219" i="184"/>
  <c r="E219" i="184"/>
  <c r="D219" i="184"/>
  <c r="C219" i="184"/>
  <c r="I218" i="184"/>
  <c r="H218" i="184"/>
  <c r="G218" i="184"/>
  <c r="F218" i="184"/>
  <c r="E218" i="184"/>
  <c r="D218" i="184"/>
  <c r="C218" i="184"/>
  <c r="C201" i="185"/>
  <c r="F201" i="185"/>
  <c r="G201" i="185"/>
  <c r="I201" i="185"/>
  <c r="C201" i="184"/>
  <c r="G201" i="184"/>
  <c r="E102" i="345" l="1"/>
  <c r="C121" i="345"/>
  <c r="C182" i="345"/>
  <c r="E180" i="345"/>
  <c r="D120" i="345"/>
  <c r="E33" i="345"/>
  <c r="E120" i="345" s="1"/>
  <c r="E181" i="345"/>
  <c r="E113" i="345"/>
  <c r="E114" i="345"/>
  <c r="D182" i="345"/>
  <c r="E182" i="345"/>
  <c r="D121" i="345"/>
  <c r="E34" i="345"/>
  <c r="E116" i="345"/>
  <c r="E115" i="345"/>
  <c r="J121" i="345"/>
  <c r="C199" i="260"/>
  <c r="E199" i="260"/>
  <c r="G199" i="260"/>
  <c r="I199" i="260"/>
  <c r="J199" i="260"/>
  <c r="J289" i="260"/>
  <c r="I289" i="260"/>
  <c r="G289" i="260"/>
  <c r="E289" i="260"/>
  <c r="C289" i="260"/>
  <c r="J288" i="260"/>
  <c r="I288" i="260"/>
  <c r="G288" i="260"/>
  <c r="E288" i="260"/>
  <c r="C288" i="260"/>
  <c r="J287" i="260"/>
  <c r="I287" i="260"/>
  <c r="G287" i="260"/>
  <c r="E287" i="260"/>
  <c r="C287" i="260"/>
  <c r="J286" i="260"/>
  <c r="I286" i="260"/>
  <c r="G286" i="260"/>
  <c r="E286" i="260"/>
  <c r="C286" i="260"/>
  <c r="C106" i="131"/>
  <c r="D106" i="131"/>
  <c r="E106" i="131"/>
  <c r="F106" i="131"/>
  <c r="G106" i="131"/>
  <c r="H106" i="131"/>
  <c r="I106" i="131"/>
  <c r="J106" i="131"/>
  <c r="C56" i="131"/>
  <c r="D56" i="131"/>
  <c r="E56" i="131"/>
  <c r="F56" i="131"/>
  <c r="G56" i="131"/>
  <c r="H56" i="131"/>
  <c r="I56" i="131"/>
  <c r="J56" i="131"/>
  <c r="K56" i="131"/>
  <c r="C108" i="130"/>
  <c r="D108" i="130"/>
  <c r="E108" i="130"/>
  <c r="F108" i="130"/>
  <c r="G108" i="130"/>
  <c r="H108" i="130"/>
  <c r="I108" i="130"/>
  <c r="J108" i="130"/>
  <c r="H220" i="259"/>
  <c r="G220" i="259"/>
  <c r="F220" i="259"/>
  <c r="D220" i="259"/>
  <c r="C220" i="259"/>
  <c r="H219" i="259"/>
  <c r="G219" i="259"/>
  <c r="F219" i="259"/>
  <c r="D219" i="259"/>
  <c r="C219" i="259"/>
  <c r="H218" i="259"/>
  <c r="G218" i="259"/>
  <c r="F218" i="259"/>
  <c r="D218" i="259"/>
  <c r="C218" i="259"/>
  <c r="H217" i="259"/>
  <c r="G217" i="259"/>
  <c r="F217" i="259"/>
  <c r="D217" i="259"/>
  <c r="C217" i="259"/>
  <c r="H216" i="259"/>
  <c r="G216" i="259"/>
  <c r="F216" i="259"/>
  <c r="D216" i="259"/>
  <c r="C216" i="259"/>
  <c r="H215" i="259"/>
  <c r="G215" i="259"/>
  <c r="F215" i="259"/>
  <c r="D215" i="259"/>
  <c r="C215" i="259"/>
  <c r="H214" i="259"/>
  <c r="G214" i="259"/>
  <c r="F214" i="259"/>
  <c r="D214" i="259"/>
  <c r="C214" i="259"/>
  <c r="H213" i="259"/>
  <c r="G213" i="259"/>
  <c r="F213" i="259"/>
  <c r="D213" i="259"/>
  <c r="C213" i="259"/>
  <c r="H212" i="259"/>
  <c r="G212" i="259"/>
  <c r="F212" i="259"/>
  <c r="D212" i="259"/>
  <c r="C212" i="259"/>
  <c r="H211" i="259"/>
  <c r="G211" i="259"/>
  <c r="F211" i="259"/>
  <c r="D211" i="259"/>
  <c r="C211" i="259"/>
  <c r="H210" i="259"/>
  <c r="G210" i="259"/>
  <c r="F210" i="259"/>
  <c r="D210" i="259"/>
  <c r="C210" i="259"/>
  <c r="H209" i="259"/>
  <c r="G209" i="259"/>
  <c r="F209" i="259"/>
  <c r="D209" i="259"/>
  <c r="C209" i="259"/>
  <c r="H206" i="259"/>
  <c r="G206" i="259"/>
  <c r="F206" i="259"/>
  <c r="D206" i="259"/>
  <c r="C206" i="259"/>
  <c r="H205" i="259"/>
  <c r="G205" i="259"/>
  <c r="F205" i="259"/>
  <c r="D205" i="259"/>
  <c r="C205" i="259"/>
  <c r="H204" i="259"/>
  <c r="G204" i="259"/>
  <c r="F204" i="259"/>
  <c r="D204" i="259"/>
  <c r="C204" i="259"/>
  <c r="H203" i="259"/>
  <c r="G203" i="259"/>
  <c r="F203" i="259"/>
  <c r="D203" i="259"/>
  <c r="C203" i="259"/>
  <c r="H202" i="259"/>
  <c r="G202" i="259"/>
  <c r="F202" i="259"/>
  <c r="D202" i="259"/>
  <c r="C202" i="259"/>
  <c r="H201" i="259"/>
  <c r="G201" i="259"/>
  <c r="F201" i="259"/>
  <c r="D201" i="259"/>
  <c r="C201" i="259"/>
  <c r="H200" i="259"/>
  <c r="G200" i="259"/>
  <c r="F200" i="259"/>
  <c r="D200" i="259"/>
  <c r="C200" i="259"/>
  <c r="H199" i="259"/>
  <c r="G199" i="259"/>
  <c r="F199" i="259"/>
  <c r="D199" i="259"/>
  <c r="C199" i="259"/>
  <c r="H198" i="259"/>
  <c r="G198" i="259"/>
  <c r="F198" i="259"/>
  <c r="D198" i="259"/>
  <c r="C198" i="259"/>
  <c r="H197" i="259"/>
  <c r="G197" i="259"/>
  <c r="F197" i="259"/>
  <c r="D197" i="259"/>
  <c r="C197" i="259"/>
  <c r="H196" i="259"/>
  <c r="G196" i="259"/>
  <c r="F196" i="259"/>
  <c r="D196" i="259"/>
  <c r="C196" i="259"/>
  <c r="H195" i="259"/>
  <c r="G195" i="259"/>
  <c r="F195" i="259"/>
  <c r="D195" i="259"/>
  <c r="C195" i="259"/>
  <c r="C163" i="259"/>
  <c r="D163" i="259"/>
  <c r="E163" i="259"/>
  <c r="F163" i="259"/>
  <c r="G163" i="259"/>
  <c r="H163" i="259"/>
  <c r="I163" i="259"/>
  <c r="C164" i="259"/>
  <c r="D164" i="259"/>
  <c r="E164" i="259"/>
  <c r="F164" i="259"/>
  <c r="G164" i="259"/>
  <c r="H164" i="259"/>
  <c r="I164" i="259"/>
  <c r="H486" i="128"/>
  <c r="G486" i="128"/>
  <c r="E486" i="128"/>
  <c r="D486" i="128"/>
  <c r="H485" i="128"/>
  <c r="G485" i="128"/>
  <c r="E485" i="128"/>
  <c r="D485" i="128"/>
  <c r="H484" i="128"/>
  <c r="G484" i="128"/>
  <c r="F484" i="128"/>
  <c r="E484" i="128"/>
  <c r="D484" i="128"/>
  <c r="C484" i="128"/>
  <c r="H483" i="128"/>
  <c r="G483" i="128"/>
  <c r="E483" i="128"/>
  <c r="D483" i="128"/>
  <c r="H482" i="128"/>
  <c r="G482" i="128"/>
  <c r="E482" i="128"/>
  <c r="D482" i="128"/>
  <c r="H481" i="128"/>
  <c r="G481" i="128"/>
  <c r="E481" i="128"/>
  <c r="D481" i="128"/>
  <c r="H480" i="128"/>
  <c r="G480" i="128"/>
  <c r="E480" i="128"/>
  <c r="D480" i="128"/>
  <c r="H479" i="128"/>
  <c r="G479" i="128"/>
  <c r="F479" i="128"/>
  <c r="E479" i="128"/>
  <c r="D479" i="128"/>
  <c r="C479" i="128"/>
  <c r="H478" i="128"/>
  <c r="G478" i="128"/>
  <c r="E478" i="128"/>
  <c r="D478" i="128"/>
  <c r="H477" i="128"/>
  <c r="G477" i="128"/>
  <c r="E477" i="128"/>
  <c r="D477" i="128"/>
  <c r="H476" i="128"/>
  <c r="G476" i="128"/>
  <c r="E476" i="128"/>
  <c r="D476" i="128"/>
  <c r="H475" i="128"/>
  <c r="G475" i="128"/>
  <c r="E475" i="128"/>
  <c r="D475" i="128"/>
  <c r="H472" i="128"/>
  <c r="G472" i="128"/>
  <c r="E472" i="128"/>
  <c r="D472" i="128"/>
  <c r="H471" i="128"/>
  <c r="G471" i="128"/>
  <c r="E471" i="128"/>
  <c r="D471" i="128"/>
  <c r="H470" i="128"/>
  <c r="G470" i="128"/>
  <c r="E470" i="128"/>
  <c r="D470" i="128"/>
  <c r="H469" i="128"/>
  <c r="G469" i="128"/>
  <c r="E469" i="128"/>
  <c r="D469" i="128"/>
  <c r="H468" i="128"/>
  <c r="G468" i="128"/>
  <c r="E468" i="128"/>
  <c r="D468" i="128"/>
  <c r="H467" i="128"/>
  <c r="G467" i="128"/>
  <c r="E467" i="128"/>
  <c r="D467" i="128"/>
  <c r="H466" i="128"/>
  <c r="G466" i="128"/>
  <c r="E466" i="128"/>
  <c r="D466" i="128"/>
  <c r="H465" i="128"/>
  <c r="G465" i="128"/>
  <c r="E465" i="128"/>
  <c r="D465" i="128"/>
  <c r="H464" i="128"/>
  <c r="G464" i="128"/>
  <c r="E464" i="128"/>
  <c r="D464" i="128"/>
  <c r="H463" i="128"/>
  <c r="G463" i="128"/>
  <c r="E463" i="128"/>
  <c r="D463" i="128"/>
  <c r="H462" i="128"/>
  <c r="G462" i="128"/>
  <c r="E462" i="128"/>
  <c r="D462" i="128"/>
  <c r="H461" i="128"/>
  <c r="G461" i="128"/>
  <c r="E461" i="128"/>
  <c r="D461" i="128"/>
  <c r="C293" i="128"/>
  <c r="D293" i="128"/>
  <c r="E293" i="128"/>
  <c r="F293" i="128"/>
  <c r="G293" i="128"/>
  <c r="H293" i="128"/>
  <c r="C294" i="128"/>
  <c r="D294" i="128"/>
  <c r="E294" i="128"/>
  <c r="F294" i="128"/>
  <c r="G294" i="128"/>
  <c r="H294" i="128"/>
  <c r="F252" i="128"/>
  <c r="F486" i="128" s="1"/>
  <c r="C252" i="128"/>
  <c r="C486" i="128" s="1"/>
  <c r="F251" i="128"/>
  <c r="F485" i="128" s="1"/>
  <c r="C251" i="128"/>
  <c r="C485" i="128" s="1"/>
  <c r="F249" i="128"/>
  <c r="F483" i="128" s="1"/>
  <c r="C249" i="128"/>
  <c r="C483" i="128" s="1"/>
  <c r="F248" i="128"/>
  <c r="F482" i="128" s="1"/>
  <c r="C248" i="128"/>
  <c r="C482" i="128" s="1"/>
  <c r="F247" i="128"/>
  <c r="F481" i="128" s="1"/>
  <c r="C247" i="128"/>
  <c r="C481" i="128" s="1"/>
  <c r="F246" i="128"/>
  <c r="F480" i="128" s="1"/>
  <c r="C246" i="128"/>
  <c r="C480" i="128" s="1"/>
  <c r="F244" i="128"/>
  <c r="F478" i="128" s="1"/>
  <c r="C244" i="128"/>
  <c r="C478" i="128" s="1"/>
  <c r="F243" i="128"/>
  <c r="F477" i="128" s="1"/>
  <c r="C243" i="128"/>
  <c r="C477" i="128" s="1"/>
  <c r="F242" i="128"/>
  <c r="F476" i="128" s="1"/>
  <c r="C242" i="128"/>
  <c r="C476" i="128" s="1"/>
  <c r="F241" i="128"/>
  <c r="F475" i="128" s="1"/>
  <c r="C241" i="128"/>
  <c r="C475" i="128" s="1"/>
  <c r="C101" i="327"/>
  <c r="D101" i="327"/>
  <c r="E101" i="327"/>
  <c r="F101" i="327"/>
  <c r="G101" i="327"/>
  <c r="C102" i="327"/>
  <c r="D102" i="327"/>
  <c r="E102" i="327"/>
  <c r="F102" i="327"/>
  <c r="G102" i="327"/>
  <c r="G173" i="327"/>
  <c r="F173" i="327"/>
  <c r="E173" i="327"/>
  <c r="D173" i="327"/>
  <c r="C173" i="327"/>
  <c r="G172" i="327"/>
  <c r="F172" i="327"/>
  <c r="E172" i="327"/>
  <c r="D172" i="327"/>
  <c r="C172" i="327"/>
  <c r="G171" i="327"/>
  <c r="F171" i="327"/>
  <c r="E171" i="327"/>
  <c r="D171" i="327"/>
  <c r="C171" i="327"/>
  <c r="G170" i="327"/>
  <c r="F170" i="327"/>
  <c r="E170" i="327"/>
  <c r="D170" i="327"/>
  <c r="C170" i="327"/>
  <c r="G167" i="327"/>
  <c r="F167" i="327"/>
  <c r="E167" i="327"/>
  <c r="D167" i="327"/>
  <c r="C167" i="327"/>
  <c r="G166" i="327"/>
  <c r="F166" i="327"/>
  <c r="E166" i="327"/>
  <c r="D166" i="327"/>
  <c r="C166" i="327"/>
  <c r="G165" i="327"/>
  <c r="F165" i="327"/>
  <c r="E165" i="327"/>
  <c r="D165" i="327"/>
  <c r="C165" i="327"/>
  <c r="G164" i="327"/>
  <c r="F164" i="327"/>
  <c r="E164" i="327"/>
  <c r="D164" i="327"/>
  <c r="C164" i="327"/>
  <c r="E121" i="345" l="1"/>
  <c r="M215" i="210"/>
  <c r="L215" i="210"/>
  <c r="K215" i="210"/>
  <c r="J215" i="210"/>
  <c r="M214" i="210"/>
  <c r="L214" i="210"/>
  <c r="K214" i="210"/>
  <c r="J214" i="210"/>
  <c r="M213" i="210"/>
  <c r="L213" i="210"/>
  <c r="K213" i="210"/>
  <c r="J213" i="210"/>
  <c r="M212" i="210"/>
  <c r="L212" i="210"/>
  <c r="K212" i="210"/>
  <c r="J212" i="210"/>
  <c r="M211" i="210"/>
  <c r="L211" i="210"/>
  <c r="K211" i="210"/>
  <c r="J211" i="210"/>
  <c r="M210" i="210"/>
  <c r="L210" i="210"/>
  <c r="K210" i="210"/>
  <c r="J210" i="210"/>
  <c r="M209" i="210"/>
  <c r="L209" i="210"/>
  <c r="K209" i="210"/>
  <c r="J209" i="210"/>
  <c r="M208" i="210"/>
  <c r="L208" i="210"/>
  <c r="K208" i="210"/>
  <c r="J208" i="210"/>
  <c r="M207" i="210"/>
  <c r="L207" i="210"/>
  <c r="K207" i="210"/>
  <c r="J207" i="210"/>
  <c r="M206" i="210"/>
  <c r="L206" i="210"/>
  <c r="K206" i="210"/>
  <c r="J206" i="210"/>
  <c r="M205" i="210"/>
  <c r="L205" i="210"/>
  <c r="K205" i="210"/>
  <c r="J205" i="210"/>
  <c r="M204" i="210"/>
  <c r="L204" i="210"/>
  <c r="K204" i="210"/>
  <c r="J204" i="210"/>
  <c r="M202" i="210"/>
  <c r="L202" i="210"/>
  <c r="K202" i="210"/>
  <c r="J202" i="210"/>
  <c r="M201" i="210"/>
  <c r="L201" i="210"/>
  <c r="K201" i="210"/>
  <c r="J201" i="210"/>
  <c r="M200" i="210"/>
  <c r="L200" i="210"/>
  <c r="K200" i="210"/>
  <c r="J200" i="210"/>
  <c r="M199" i="210"/>
  <c r="L199" i="210"/>
  <c r="K199" i="210"/>
  <c r="J199" i="210"/>
  <c r="M198" i="210"/>
  <c r="L198" i="210"/>
  <c r="K198" i="210"/>
  <c r="J198" i="210"/>
  <c r="M197" i="210"/>
  <c r="L197" i="210"/>
  <c r="K197" i="210"/>
  <c r="J197" i="210"/>
  <c r="M196" i="210"/>
  <c r="L196" i="210"/>
  <c r="K196" i="210"/>
  <c r="J196" i="210"/>
  <c r="M195" i="210"/>
  <c r="L195" i="210"/>
  <c r="K195" i="210"/>
  <c r="J195" i="210"/>
  <c r="M194" i="210"/>
  <c r="L194" i="210"/>
  <c r="K194" i="210"/>
  <c r="J194" i="210"/>
  <c r="M193" i="210"/>
  <c r="L193" i="210"/>
  <c r="K193" i="210"/>
  <c r="J193" i="210"/>
  <c r="M192" i="210"/>
  <c r="L192" i="210"/>
  <c r="K192" i="210"/>
  <c r="J192" i="210"/>
  <c r="M191" i="210"/>
  <c r="L191" i="210"/>
  <c r="K191" i="210"/>
  <c r="J191" i="210"/>
  <c r="M188" i="210"/>
  <c r="L188" i="210"/>
  <c r="K188" i="210"/>
  <c r="J188" i="210"/>
  <c r="M187" i="210"/>
  <c r="L187" i="210"/>
  <c r="K187" i="210"/>
  <c r="J187" i="210"/>
  <c r="M186" i="210"/>
  <c r="L186" i="210"/>
  <c r="K186" i="210"/>
  <c r="J186" i="210"/>
  <c r="M185" i="210"/>
  <c r="L185" i="210"/>
  <c r="K185" i="210"/>
  <c r="J185" i="210"/>
  <c r="M184" i="210"/>
  <c r="L184" i="210"/>
  <c r="K184" i="210"/>
  <c r="J184" i="210"/>
  <c r="M183" i="210"/>
  <c r="L183" i="210"/>
  <c r="K183" i="210"/>
  <c r="J183" i="210"/>
  <c r="M182" i="210"/>
  <c r="L182" i="210"/>
  <c r="K182" i="210"/>
  <c r="J182" i="210"/>
  <c r="M181" i="210"/>
  <c r="L181" i="210"/>
  <c r="K181" i="210"/>
  <c r="J181" i="210"/>
  <c r="M180" i="210"/>
  <c r="L180" i="210"/>
  <c r="K180" i="210"/>
  <c r="J180" i="210"/>
  <c r="M179" i="210"/>
  <c r="L179" i="210"/>
  <c r="K179" i="210"/>
  <c r="J179" i="210"/>
  <c r="M178" i="210"/>
  <c r="L178" i="210"/>
  <c r="K178" i="210"/>
  <c r="J178" i="210"/>
  <c r="M177" i="210"/>
  <c r="L177" i="210"/>
  <c r="K177" i="210"/>
  <c r="J177" i="210"/>
  <c r="M175" i="210"/>
  <c r="L175" i="210"/>
  <c r="K175" i="210"/>
  <c r="J175" i="210"/>
  <c r="M174" i="210"/>
  <c r="L174" i="210"/>
  <c r="K174" i="210"/>
  <c r="J174" i="210"/>
  <c r="M173" i="210"/>
  <c r="L173" i="210"/>
  <c r="K173" i="210"/>
  <c r="J173" i="210"/>
  <c r="M172" i="210"/>
  <c r="L172" i="210"/>
  <c r="K172" i="210"/>
  <c r="J172" i="210"/>
  <c r="M171" i="210"/>
  <c r="L171" i="210"/>
  <c r="K171" i="210"/>
  <c r="J171" i="210"/>
  <c r="M170" i="210"/>
  <c r="L170" i="210"/>
  <c r="K170" i="210"/>
  <c r="J170" i="210"/>
  <c r="M169" i="210"/>
  <c r="L169" i="210"/>
  <c r="K169" i="210"/>
  <c r="J169" i="210"/>
  <c r="M168" i="210"/>
  <c r="L168" i="210"/>
  <c r="K168" i="210"/>
  <c r="J168" i="210"/>
  <c r="M167" i="210"/>
  <c r="L167" i="210"/>
  <c r="K167" i="210"/>
  <c r="J167" i="210"/>
  <c r="M166" i="210"/>
  <c r="L166" i="210"/>
  <c r="K166" i="210"/>
  <c r="J166" i="210"/>
  <c r="M165" i="210"/>
  <c r="L165" i="210"/>
  <c r="K165" i="210"/>
  <c r="J165" i="210"/>
  <c r="M164" i="210"/>
  <c r="L164" i="210"/>
  <c r="K164" i="210"/>
  <c r="J164" i="210"/>
  <c r="G215" i="210"/>
  <c r="F215" i="210"/>
  <c r="E215" i="210"/>
  <c r="D215" i="210"/>
  <c r="C215" i="210"/>
  <c r="G214" i="210"/>
  <c r="F214" i="210"/>
  <c r="E214" i="210"/>
  <c r="D214" i="210"/>
  <c r="C214" i="210"/>
  <c r="G213" i="210"/>
  <c r="F213" i="210"/>
  <c r="E213" i="210"/>
  <c r="D213" i="210"/>
  <c r="C213" i="210"/>
  <c r="G212" i="210"/>
  <c r="F212" i="210"/>
  <c r="E212" i="210"/>
  <c r="D212" i="210"/>
  <c r="C212" i="210"/>
  <c r="G211" i="210"/>
  <c r="F211" i="210"/>
  <c r="E211" i="210"/>
  <c r="D211" i="210"/>
  <c r="C211" i="210"/>
  <c r="G210" i="210"/>
  <c r="F210" i="210"/>
  <c r="E210" i="210"/>
  <c r="D210" i="210"/>
  <c r="C210" i="210"/>
  <c r="G209" i="210"/>
  <c r="F209" i="210"/>
  <c r="E209" i="210"/>
  <c r="D209" i="210"/>
  <c r="C209" i="210"/>
  <c r="G208" i="210"/>
  <c r="F208" i="210"/>
  <c r="E208" i="210"/>
  <c r="D208" i="210"/>
  <c r="C208" i="210"/>
  <c r="G207" i="210"/>
  <c r="F207" i="210"/>
  <c r="E207" i="210"/>
  <c r="D207" i="210"/>
  <c r="C207" i="210"/>
  <c r="G206" i="210"/>
  <c r="F206" i="210"/>
  <c r="E206" i="210"/>
  <c r="D206" i="210"/>
  <c r="C206" i="210"/>
  <c r="G205" i="210"/>
  <c r="F205" i="210"/>
  <c r="E205" i="210"/>
  <c r="D205" i="210"/>
  <c r="C205" i="210"/>
  <c r="G204" i="210"/>
  <c r="F204" i="210"/>
  <c r="E204" i="210"/>
  <c r="D204" i="210"/>
  <c r="C204" i="210"/>
  <c r="G202" i="210"/>
  <c r="F202" i="210"/>
  <c r="E202" i="210"/>
  <c r="D202" i="210"/>
  <c r="C202" i="210"/>
  <c r="G201" i="210"/>
  <c r="F201" i="210"/>
  <c r="E201" i="210"/>
  <c r="D201" i="210"/>
  <c r="C201" i="210"/>
  <c r="G200" i="210"/>
  <c r="F200" i="210"/>
  <c r="E200" i="210"/>
  <c r="D200" i="210"/>
  <c r="C200" i="210"/>
  <c r="G199" i="210"/>
  <c r="F199" i="210"/>
  <c r="E199" i="210"/>
  <c r="D199" i="210"/>
  <c r="C199" i="210"/>
  <c r="G198" i="210"/>
  <c r="F198" i="210"/>
  <c r="E198" i="210"/>
  <c r="D198" i="210"/>
  <c r="C198" i="210"/>
  <c r="G197" i="210"/>
  <c r="F197" i="210"/>
  <c r="E197" i="210"/>
  <c r="D197" i="210"/>
  <c r="C197" i="210"/>
  <c r="G196" i="210"/>
  <c r="F196" i="210"/>
  <c r="E196" i="210"/>
  <c r="D196" i="210"/>
  <c r="C196" i="210"/>
  <c r="G195" i="210"/>
  <c r="F195" i="210"/>
  <c r="E195" i="210"/>
  <c r="D195" i="210"/>
  <c r="C195" i="210"/>
  <c r="G194" i="210"/>
  <c r="F194" i="210"/>
  <c r="E194" i="210"/>
  <c r="D194" i="210"/>
  <c r="C194" i="210"/>
  <c r="G193" i="210"/>
  <c r="F193" i="210"/>
  <c r="E193" i="210"/>
  <c r="D193" i="210"/>
  <c r="C193" i="210"/>
  <c r="G192" i="210"/>
  <c r="F192" i="210"/>
  <c r="E192" i="210"/>
  <c r="D192" i="210"/>
  <c r="C192" i="210"/>
  <c r="G191" i="210"/>
  <c r="F191" i="210"/>
  <c r="E191" i="210"/>
  <c r="D191" i="210"/>
  <c r="C191" i="210"/>
  <c r="G188" i="210"/>
  <c r="F188" i="210"/>
  <c r="E188" i="210"/>
  <c r="D188" i="210"/>
  <c r="C188" i="210"/>
  <c r="G187" i="210"/>
  <c r="F187" i="210"/>
  <c r="E187" i="210"/>
  <c r="D187" i="210"/>
  <c r="C187" i="210"/>
  <c r="G186" i="210"/>
  <c r="F186" i="210"/>
  <c r="E186" i="210"/>
  <c r="D186" i="210"/>
  <c r="C186" i="210"/>
  <c r="G185" i="210"/>
  <c r="F185" i="210"/>
  <c r="E185" i="210"/>
  <c r="D185" i="210"/>
  <c r="C185" i="210"/>
  <c r="G184" i="210"/>
  <c r="F184" i="210"/>
  <c r="E184" i="210"/>
  <c r="D184" i="210"/>
  <c r="C184" i="210"/>
  <c r="G183" i="210"/>
  <c r="F183" i="210"/>
  <c r="E183" i="210"/>
  <c r="D183" i="210"/>
  <c r="C183" i="210"/>
  <c r="G182" i="210"/>
  <c r="F182" i="210"/>
  <c r="E182" i="210"/>
  <c r="D182" i="210"/>
  <c r="C182" i="210"/>
  <c r="G181" i="210"/>
  <c r="F181" i="210"/>
  <c r="E181" i="210"/>
  <c r="D181" i="210"/>
  <c r="C181" i="210"/>
  <c r="G180" i="210"/>
  <c r="F180" i="210"/>
  <c r="E180" i="210"/>
  <c r="D180" i="210"/>
  <c r="C180" i="210"/>
  <c r="G179" i="210"/>
  <c r="F179" i="210"/>
  <c r="E179" i="210"/>
  <c r="D179" i="210"/>
  <c r="C179" i="210"/>
  <c r="G178" i="210"/>
  <c r="F178" i="210"/>
  <c r="E178" i="210"/>
  <c r="D178" i="210"/>
  <c r="C178" i="210"/>
  <c r="G177" i="210"/>
  <c r="F177" i="210"/>
  <c r="E177" i="210"/>
  <c r="D177" i="210"/>
  <c r="C177" i="210"/>
  <c r="D164" i="210"/>
  <c r="E164" i="210"/>
  <c r="F164" i="210"/>
  <c r="G164" i="210"/>
  <c r="D165" i="210"/>
  <c r="E165" i="210"/>
  <c r="F165" i="210"/>
  <c r="G165" i="210"/>
  <c r="D166" i="210"/>
  <c r="E166" i="210"/>
  <c r="F166" i="210"/>
  <c r="G166" i="210"/>
  <c r="D167" i="210"/>
  <c r="E167" i="210"/>
  <c r="F167" i="210"/>
  <c r="G167" i="210"/>
  <c r="D168" i="210"/>
  <c r="E168" i="210"/>
  <c r="F168" i="210"/>
  <c r="G168" i="210"/>
  <c r="D169" i="210"/>
  <c r="E169" i="210"/>
  <c r="F169" i="210"/>
  <c r="G169" i="210"/>
  <c r="D170" i="210"/>
  <c r="E170" i="210"/>
  <c r="F170" i="210"/>
  <c r="G170" i="210"/>
  <c r="D171" i="210"/>
  <c r="E171" i="210"/>
  <c r="F171" i="210"/>
  <c r="G171" i="210"/>
  <c r="D172" i="210"/>
  <c r="E172" i="210"/>
  <c r="F172" i="210"/>
  <c r="G172" i="210"/>
  <c r="D173" i="210"/>
  <c r="E173" i="210"/>
  <c r="F173" i="210"/>
  <c r="G173" i="210"/>
  <c r="D174" i="210"/>
  <c r="E174" i="210"/>
  <c r="F174" i="210"/>
  <c r="G174" i="210"/>
  <c r="D175" i="210"/>
  <c r="E175" i="210"/>
  <c r="F175" i="210"/>
  <c r="G175" i="210"/>
  <c r="C165" i="210"/>
  <c r="C166" i="210"/>
  <c r="C167" i="210"/>
  <c r="C168" i="210"/>
  <c r="C169" i="210"/>
  <c r="C170" i="210"/>
  <c r="C171" i="210"/>
  <c r="C172" i="210"/>
  <c r="C173" i="210"/>
  <c r="C174" i="210"/>
  <c r="C175" i="210"/>
  <c r="C164" i="210"/>
  <c r="M161" i="210"/>
  <c r="L161" i="210"/>
  <c r="K161" i="210"/>
  <c r="J161" i="210"/>
  <c r="M160" i="210"/>
  <c r="L160" i="210"/>
  <c r="K160" i="210"/>
  <c r="J160" i="210"/>
  <c r="M159" i="210"/>
  <c r="L159" i="210"/>
  <c r="K159" i="210"/>
  <c r="J159" i="210"/>
  <c r="M158" i="210"/>
  <c r="L158" i="210"/>
  <c r="K158" i="210"/>
  <c r="J158" i="210"/>
  <c r="N157" i="210"/>
  <c r="M157" i="210"/>
  <c r="L157" i="210"/>
  <c r="K157" i="210"/>
  <c r="J157" i="210"/>
  <c r="D157" i="210"/>
  <c r="E157" i="210"/>
  <c r="F157" i="210"/>
  <c r="G157" i="210"/>
  <c r="D158" i="210"/>
  <c r="E158" i="210"/>
  <c r="F158" i="210"/>
  <c r="G158" i="210"/>
  <c r="D159" i="210"/>
  <c r="E159" i="210"/>
  <c r="F159" i="210"/>
  <c r="G159" i="210"/>
  <c r="D160" i="210"/>
  <c r="E160" i="210"/>
  <c r="F160" i="210"/>
  <c r="G160" i="210"/>
  <c r="D161" i="210"/>
  <c r="E161" i="210"/>
  <c r="F161" i="210"/>
  <c r="G161" i="210"/>
  <c r="C158" i="210"/>
  <c r="C159" i="210"/>
  <c r="C160" i="210"/>
  <c r="C161" i="210"/>
  <c r="L164" i="209"/>
  <c r="L165" i="209"/>
  <c r="L166" i="209"/>
  <c r="L167" i="209"/>
  <c r="L168" i="209"/>
  <c r="L169" i="209"/>
  <c r="L170" i="209"/>
  <c r="L171" i="209"/>
  <c r="L172" i="209"/>
  <c r="L173" i="209"/>
  <c r="L174" i="209"/>
  <c r="L175" i="209"/>
  <c r="L191" i="209"/>
  <c r="L192" i="209"/>
  <c r="L193" i="209"/>
  <c r="L194" i="209"/>
  <c r="L195" i="209"/>
  <c r="L196" i="209"/>
  <c r="L197" i="209"/>
  <c r="L198" i="209"/>
  <c r="L199" i="209"/>
  <c r="L200" i="209"/>
  <c r="L201" i="209"/>
  <c r="L202" i="209"/>
  <c r="N202" i="209"/>
  <c r="M202" i="209"/>
  <c r="K202" i="209"/>
  <c r="J202" i="209"/>
  <c r="N201" i="209"/>
  <c r="M201" i="209"/>
  <c r="K201" i="209"/>
  <c r="J201" i="209"/>
  <c r="N200" i="209"/>
  <c r="M200" i="209"/>
  <c r="K200" i="209"/>
  <c r="J200" i="209"/>
  <c r="N199" i="209"/>
  <c r="M199" i="209"/>
  <c r="K199" i="209"/>
  <c r="J199" i="209"/>
  <c r="N198" i="209"/>
  <c r="M198" i="209"/>
  <c r="K198" i="209"/>
  <c r="J198" i="209"/>
  <c r="N197" i="209"/>
  <c r="M197" i="209"/>
  <c r="K197" i="209"/>
  <c r="J197" i="209"/>
  <c r="N196" i="209"/>
  <c r="M196" i="209"/>
  <c r="K196" i="209"/>
  <c r="J196" i="209"/>
  <c r="N195" i="209"/>
  <c r="M195" i="209"/>
  <c r="K195" i="209"/>
  <c r="J195" i="209"/>
  <c r="N194" i="209"/>
  <c r="M194" i="209"/>
  <c r="K194" i="209"/>
  <c r="J194" i="209"/>
  <c r="N193" i="209"/>
  <c r="M193" i="209"/>
  <c r="K193" i="209"/>
  <c r="J193" i="209"/>
  <c r="N192" i="209"/>
  <c r="M192" i="209"/>
  <c r="K192" i="209"/>
  <c r="J192" i="209"/>
  <c r="N191" i="209"/>
  <c r="M191" i="209"/>
  <c r="K191" i="209"/>
  <c r="J191" i="209"/>
  <c r="N175" i="209"/>
  <c r="M175" i="209"/>
  <c r="K175" i="209"/>
  <c r="J175" i="209"/>
  <c r="N174" i="209"/>
  <c r="M174" i="209"/>
  <c r="K174" i="209"/>
  <c r="J174" i="209"/>
  <c r="N173" i="209"/>
  <c r="M173" i="209"/>
  <c r="K173" i="209"/>
  <c r="J173" i="209"/>
  <c r="N172" i="209"/>
  <c r="M172" i="209"/>
  <c r="K172" i="209"/>
  <c r="J172" i="209"/>
  <c r="N171" i="209"/>
  <c r="M171" i="209"/>
  <c r="K171" i="209"/>
  <c r="J171" i="209"/>
  <c r="N170" i="209"/>
  <c r="M170" i="209"/>
  <c r="K170" i="209"/>
  <c r="J170" i="209"/>
  <c r="N169" i="209"/>
  <c r="M169" i="209"/>
  <c r="K169" i="209"/>
  <c r="J169" i="209"/>
  <c r="N168" i="209"/>
  <c r="M168" i="209"/>
  <c r="K168" i="209"/>
  <c r="J168" i="209"/>
  <c r="N167" i="209"/>
  <c r="M167" i="209"/>
  <c r="K167" i="209"/>
  <c r="J167" i="209"/>
  <c r="N166" i="209"/>
  <c r="M166" i="209"/>
  <c r="K166" i="209"/>
  <c r="J166" i="209"/>
  <c r="N165" i="209"/>
  <c r="M165" i="209"/>
  <c r="K165" i="209"/>
  <c r="J165" i="209"/>
  <c r="N164" i="209"/>
  <c r="M164" i="209"/>
  <c r="K164" i="209"/>
  <c r="J164" i="209"/>
  <c r="G202" i="209"/>
  <c r="F202" i="209"/>
  <c r="D202" i="209"/>
  <c r="C202" i="209"/>
  <c r="G201" i="209"/>
  <c r="F201" i="209"/>
  <c r="D201" i="209"/>
  <c r="C201" i="209"/>
  <c r="G200" i="209"/>
  <c r="F200" i="209"/>
  <c r="D200" i="209"/>
  <c r="C200" i="209"/>
  <c r="G199" i="209"/>
  <c r="F199" i="209"/>
  <c r="D199" i="209"/>
  <c r="C199" i="209"/>
  <c r="G198" i="209"/>
  <c r="F198" i="209"/>
  <c r="D198" i="209"/>
  <c r="C198" i="209"/>
  <c r="G197" i="209"/>
  <c r="F197" i="209"/>
  <c r="D197" i="209"/>
  <c r="C197" i="209"/>
  <c r="G196" i="209"/>
  <c r="F196" i="209"/>
  <c r="D196" i="209"/>
  <c r="C196" i="209"/>
  <c r="G195" i="209"/>
  <c r="F195" i="209"/>
  <c r="D195" i="209"/>
  <c r="C195" i="209"/>
  <c r="G194" i="209"/>
  <c r="F194" i="209"/>
  <c r="D194" i="209"/>
  <c r="C194" i="209"/>
  <c r="G193" i="209"/>
  <c r="F193" i="209"/>
  <c r="D193" i="209"/>
  <c r="C193" i="209"/>
  <c r="G192" i="209"/>
  <c r="F192" i="209"/>
  <c r="D192" i="209"/>
  <c r="C192" i="209"/>
  <c r="G191" i="209"/>
  <c r="F191" i="209"/>
  <c r="D191" i="209"/>
  <c r="C191" i="209"/>
  <c r="D164" i="209"/>
  <c r="F164" i="209"/>
  <c r="G164" i="209"/>
  <c r="D165" i="209"/>
  <c r="F165" i="209"/>
  <c r="G165" i="209"/>
  <c r="D166" i="209"/>
  <c r="F166" i="209"/>
  <c r="G166" i="209"/>
  <c r="D167" i="209"/>
  <c r="F167" i="209"/>
  <c r="G167" i="209"/>
  <c r="D168" i="209"/>
  <c r="F168" i="209"/>
  <c r="G168" i="209"/>
  <c r="D169" i="209"/>
  <c r="F169" i="209"/>
  <c r="G169" i="209"/>
  <c r="D170" i="209"/>
  <c r="F170" i="209"/>
  <c r="G170" i="209"/>
  <c r="D171" i="209"/>
  <c r="F171" i="209"/>
  <c r="G171" i="209"/>
  <c r="D172" i="209"/>
  <c r="F172" i="209"/>
  <c r="G172" i="209"/>
  <c r="D173" i="209"/>
  <c r="F173" i="209"/>
  <c r="G173" i="209"/>
  <c r="D174" i="209"/>
  <c r="F174" i="209"/>
  <c r="G174" i="209"/>
  <c r="D175" i="209"/>
  <c r="F175" i="209"/>
  <c r="G175" i="209"/>
  <c r="C165" i="209"/>
  <c r="C166" i="209"/>
  <c r="C167" i="209"/>
  <c r="C168" i="209"/>
  <c r="C169" i="209"/>
  <c r="C170" i="209"/>
  <c r="C171" i="209"/>
  <c r="C172" i="209"/>
  <c r="C173" i="209"/>
  <c r="C174" i="209"/>
  <c r="C175" i="209"/>
  <c r="C164" i="209"/>
  <c r="J158" i="209"/>
  <c r="K158" i="209"/>
  <c r="L158" i="209"/>
  <c r="M158" i="209"/>
  <c r="N158" i="209"/>
  <c r="J159" i="209"/>
  <c r="K159" i="209"/>
  <c r="L159" i="209"/>
  <c r="M159" i="209"/>
  <c r="N159" i="209"/>
  <c r="J160" i="209"/>
  <c r="K160" i="209"/>
  <c r="L160" i="209"/>
  <c r="M160" i="209"/>
  <c r="N160" i="209"/>
  <c r="J161" i="209"/>
  <c r="K161" i="209"/>
  <c r="L161" i="209"/>
  <c r="M161" i="209"/>
  <c r="N161" i="209"/>
  <c r="K157" i="209"/>
  <c r="L157" i="209"/>
  <c r="M157" i="209"/>
  <c r="N157" i="209"/>
  <c r="C158" i="209"/>
  <c r="D158" i="209"/>
  <c r="E158" i="209"/>
  <c r="F158" i="209"/>
  <c r="G158" i="209"/>
  <c r="C159" i="209"/>
  <c r="D159" i="209"/>
  <c r="E159" i="209"/>
  <c r="F159" i="209"/>
  <c r="G159" i="209"/>
  <c r="C160" i="209"/>
  <c r="D160" i="209"/>
  <c r="E160" i="209"/>
  <c r="F160" i="209"/>
  <c r="G160" i="209"/>
  <c r="C161" i="209"/>
  <c r="D161" i="209"/>
  <c r="E161" i="209"/>
  <c r="F161" i="209"/>
  <c r="G161" i="209"/>
  <c r="N202" i="208" l="1"/>
  <c r="M202" i="208"/>
  <c r="L202" i="208"/>
  <c r="K202" i="208"/>
  <c r="J202" i="208"/>
  <c r="N201" i="208"/>
  <c r="M201" i="208"/>
  <c r="L201" i="208"/>
  <c r="K201" i="208"/>
  <c r="J201" i="208"/>
  <c r="N200" i="208"/>
  <c r="M200" i="208"/>
  <c r="L200" i="208"/>
  <c r="K200" i="208"/>
  <c r="J200" i="208"/>
  <c r="N199" i="208"/>
  <c r="M199" i="208"/>
  <c r="L199" i="208"/>
  <c r="K199" i="208"/>
  <c r="J199" i="208"/>
  <c r="N198" i="208"/>
  <c r="M198" i="208"/>
  <c r="L198" i="208"/>
  <c r="K198" i="208"/>
  <c r="J198" i="208"/>
  <c r="N197" i="208"/>
  <c r="M197" i="208"/>
  <c r="L197" i="208"/>
  <c r="K197" i="208"/>
  <c r="J197" i="208"/>
  <c r="N196" i="208"/>
  <c r="M196" i="208"/>
  <c r="L196" i="208"/>
  <c r="K196" i="208"/>
  <c r="J196" i="208"/>
  <c r="N195" i="208"/>
  <c r="M195" i="208"/>
  <c r="L195" i="208"/>
  <c r="K195" i="208"/>
  <c r="J195" i="208"/>
  <c r="N194" i="208"/>
  <c r="M194" i="208"/>
  <c r="L194" i="208"/>
  <c r="K194" i="208"/>
  <c r="J194" i="208"/>
  <c r="N193" i="208"/>
  <c r="M193" i="208"/>
  <c r="L193" i="208"/>
  <c r="K193" i="208"/>
  <c r="J193" i="208"/>
  <c r="N192" i="208"/>
  <c r="M192" i="208"/>
  <c r="L192" i="208"/>
  <c r="K192" i="208"/>
  <c r="J192" i="208"/>
  <c r="N191" i="208"/>
  <c r="M191" i="208"/>
  <c r="L191" i="208"/>
  <c r="K191" i="208"/>
  <c r="J191" i="208"/>
  <c r="D191" i="208"/>
  <c r="E191" i="208"/>
  <c r="F191" i="208"/>
  <c r="G191" i="208"/>
  <c r="D192" i="208"/>
  <c r="E192" i="208"/>
  <c r="F192" i="208"/>
  <c r="G192" i="208"/>
  <c r="D193" i="208"/>
  <c r="E193" i="208"/>
  <c r="F193" i="208"/>
  <c r="G193" i="208"/>
  <c r="D194" i="208"/>
  <c r="E194" i="208"/>
  <c r="F194" i="208"/>
  <c r="G194" i="208"/>
  <c r="D195" i="208"/>
  <c r="E195" i="208"/>
  <c r="F195" i="208"/>
  <c r="G195" i="208"/>
  <c r="D196" i="208"/>
  <c r="E196" i="208"/>
  <c r="F196" i="208"/>
  <c r="G196" i="208"/>
  <c r="D197" i="208"/>
  <c r="E197" i="208"/>
  <c r="F197" i="208"/>
  <c r="G197" i="208"/>
  <c r="D198" i="208"/>
  <c r="E198" i="208"/>
  <c r="F198" i="208"/>
  <c r="G198" i="208"/>
  <c r="D199" i="208"/>
  <c r="E199" i="208"/>
  <c r="F199" i="208"/>
  <c r="G199" i="208"/>
  <c r="D200" i="208"/>
  <c r="E200" i="208"/>
  <c r="F200" i="208"/>
  <c r="G200" i="208"/>
  <c r="D201" i="208"/>
  <c r="E201" i="208"/>
  <c r="F201" i="208"/>
  <c r="G201" i="208"/>
  <c r="D202" i="208"/>
  <c r="E202" i="208"/>
  <c r="F202" i="208"/>
  <c r="G202" i="208"/>
  <c r="C215" i="208"/>
  <c r="C214" i="208"/>
  <c r="C213" i="208"/>
  <c r="C212" i="208"/>
  <c r="C211" i="208"/>
  <c r="C210" i="208"/>
  <c r="C209" i="208"/>
  <c r="C208" i="208"/>
  <c r="C207" i="208"/>
  <c r="C206" i="208"/>
  <c r="C205" i="208"/>
  <c r="C204" i="208"/>
  <c r="C202" i="208"/>
  <c r="C201" i="208"/>
  <c r="C200" i="208"/>
  <c r="C199" i="208"/>
  <c r="C198" i="208"/>
  <c r="C197" i="208"/>
  <c r="C196" i="208"/>
  <c r="C195" i="208"/>
  <c r="C194" i="208"/>
  <c r="C193" i="208"/>
  <c r="C192" i="208"/>
  <c r="C191" i="208"/>
  <c r="C188" i="208"/>
  <c r="C187" i="208"/>
  <c r="C186" i="208"/>
  <c r="C185" i="208"/>
  <c r="C184" i="208"/>
  <c r="C183" i="208"/>
  <c r="C182" i="208"/>
  <c r="C181" i="208"/>
  <c r="C180" i="208"/>
  <c r="C179" i="208"/>
  <c r="C178" i="208"/>
  <c r="C177" i="208"/>
  <c r="D164" i="208"/>
  <c r="G164" i="208"/>
  <c r="G165" i="208"/>
  <c r="D166" i="208"/>
  <c r="G166" i="208"/>
  <c r="D167" i="208"/>
  <c r="G167" i="208"/>
  <c r="D168" i="208"/>
  <c r="G168" i="208"/>
  <c r="D169" i="208"/>
  <c r="G169" i="208"/>
  <c r="D170" i="208"/>
  <c r="G170" i="208"/>
  <c r="D171" i="208"/>
  <c r="G171" i="208"/>
  <c r="D172" i="208"/>
  <c r="G172" i="208"/>
  <c r="D173" i="208"/>
  <c r="G173" i="208"/>
  <c r="D174" i="208"/>
  <c r="G174" i="208"/>
  <c r="D175" i="208"/>
  <c r="G175" i="208"/>
  <c r="C164" i="208"/>
  <c r="N175" i="207"/>
  <c r="M175" i="207"/>
  <c r="L175" i="207"/>
  <c r="N174" i="207"/>
  <c r="M174" i="207"/>
  <c r="L174" i="207"/>
  <c r="N173" i="207"/>
  <c r="M173" i="207"/>
  <c r="N172" i="207"/>
  <c r="M172" i="207"/>
  <c r="N171" i="207"/>
  <c r="M171" i="207"/>
  <c r="N170" i="207"/>
  <c r="M170" i="207"/>
  <c r="L170" i="207"/>
  <c r="N169" i="207"/>
  <c r="M169" i="207"/>
  <c r="L169" i="207"/>
  <c r="N168" i="207"/>
  <c r="M168" i="207"/>
  <c r="L168" i="207"/>
  <c r="N167" i="207"/>
  <c r="M167" i="207"/>
  <c r="L167" i="207"/>
  <c r="N166" i="207"/>
  <c r="M166" i="207"/>
  <c r="L166" i="207"/>
  <c r="N165" i="207"/>
  <c r="M165" i="207"/>
  <c r="L165" i="207"/>
  <c r="N164" i="207"/>
  <c r="M164" i="207"/>
  <c r="L164" i="207"/>
  <c r="K175" i="207"/>
  <c r="K174" i="207"/>
  <c r="K173" i="207"/>
  <c r="K172" i="207"/>
  <c r="K171" i="207"/>
  <c r="K170" i="207"/>
  <c r="K169" i="207"/>
  <c r="K168" i="207"/>
  <c r="K167" i="207"/>
  <c r="K166" i="207"/>
  <c r="K165" i="207"/>
  <c r="K164" i="207"/>
  <c r="F164" i="207" l="1"/>
  <c r="G164" i="207"/>
  <c r="F165" i="207"/>
  <c r="G165" i="207"/>
  <c r="F166" i="207"/>
  <c r="G166" i="207"/>
  <c r="F167" i="207"/>
  <c r="G167" i="207"/>
  <c r="F168" i="207"/>
  <c r="G168" i="207"/>
  <c r="F169" i="207"/>
  <c r="G169" i="207"/>
  <c r="F170" i="207"/>
  <c r="G170" i="207"/>
  <c r="F171" i="207"/>
  <c r="G171" i="207"/>
  <c r="F172" i="207"/>
  <c r="G172" i="207"/>
  <c r="F173" i="207"/>
  <c r="G173" i="207"/>
  <c r="F174" i="207"/>
  <c r="G174" i="207"/>
  <c r="F175" i="207"/>
  <c r="G175" i="207"/>
  <c r="D164" i="207"/>
  <c r="D165" i="207"/>
  <c r="D166" i="207"/>
  <c r="D167" i="207"/>
  <c r="D168" i="207"/>
  <c r="D169" i="207"/>
  <c r="D170" i="207"/>
  <c r="D171" i="207"/>
  <c r="D172" i="207"/>
  <c r="D173" i="207"/>
  <c r="D174" i="207"/>
  <c r="D175" i="207"/>
  <c r="C165" i="207"/>
  <c r="C166" i="207"/>
  <c r="C167" i="207"/>
  <c r="C168" i="207"/>
  <c r="C169" i="207"/>
  <c r="C170" i="207"/>
  <c r="C171" i="207"/>
  <c r="C172" i="207"/>
  <c r="C173" i="207"/>
  <c r="C174" i="207"/>
  <c r="C175" i="207"/>
  <c r="C164" i="207"/>
  <c r="J158" i="207"/>
  <c r="K158" i="207"/>
  <c r="L158" i="207"/>
  <c r="M158" i="207"/>
  <c r="N158" i="207"/>
  <c r="J159" i="207"/>
  <c r="K159" i="207"/>
  <c r="L159" i="207"/>
  <c r="M159" i="207"/>
  <c r="N159" i="207"/>
  <c r="J160" i="207"/>
  <c r="K160" i="207"/>
  <c r="L160" i="207"/>
  <c r="M160" i="207"/>
  <c r="N160" i="207"/>
  <c r="J161" i="207"/>
  <c r="K161" i="207"/>
  <c r="L161" i="207"/>
  <c r="M161" i="207"/>
  <c r="N161" i="207"/>
  <c r="C158" i="207"/>
  <c r="D158" i="207"/>
  <c r="F158" i="207"/>
  <c r="G158" i="207"/>
  <c r="C159" i="207"/>
  <c r="D159" i="207"/>
  <c r="F159" i="207"/>
  <c r="G159" i="207"/>
  <c r="C160" i="207"/>
  <c r="D160" i="207"/>
  <c r="F160" i="207"/>
  <c r="G160" i="207"/>
  <c r="C161" i="207"/>
  <c r="D161" i="207"/>
  <c r="F161" i="207"/>
  <c r="G161" i="207"/>
  <c r="M175" i="208"/>
  <c r="L175" i="208"/>
  <c r="K175" i="208"/>
  <c r="J175" i="208"/>
  <c r="M174" i="208"/>
  <c r="L174" i="208"/>
  <c r="K174" i="208"/>
  <c r="J174" i="208"/>
  <c r="M173" i="208"/>
  <c r="L173" i="208"/>
  <c r="K173" i="208"/>
  <c r="J173" i="208"/>
  <c r="M172" i="208"/>
  <c r="L172" i="208"/>
  <c r="K172" i="208"/>
  <c r="J172" i="208"/>
  <c r="M171" i="208"/>
  <c r="L171" i="208"/>
  <c r="K171" i="208"/>
  <c r="J171" i="208"/>
  <c r="M170" i="208"/>
  <c r="L170" i="208"/>
  <c r="K170" i="208"/>
  <c r="J170" i="208"/>
  <c r="M169" i="208"/>
  <c r="L169" i="208"/>
  <c r="K169" i="208"/>
  <c r="J169" i="208"/>
  <c r="M168" i="208"/>
  <c r="L168" i="208"/>
  <c r="K168" i="208"/>
  <c r="J168" i="208"/>
  <c r="M167" i="208"/>
  <c r="L167" i="208"/>
  <c r="K167" i="208"/>
  <c r="J167" i="208"/>
  <c r="M166" i="208"/>
  <c r="L166" i="208"/>
  <c r="K166" i="208"/>
  <c r="J166" i="208"/>
  <c r="M165" i="208"/>
  <c r="L165" i="208"/>
  <c r="K165" i="208"/>
  <c r="J165" i="208"/>
  <c r="M164" i="208"/>
  <c r="L164" i="208"/>
  <c r="K164" i="208"/>
  <c r="J164" i="208"/>
  <c r="C165" i="208"/>
  <c r="C166" i="208"/>
  <c r="C167" i="208"/>
  <c r="C168" i="208"/>
  <c r="C169" i="208"/>
  <c r="C170" i="208"/>
  <c r="C171" i="208"/>
  <c r="C172" i="208"/>
  <c r="C173" i="208"/>
  <c r="C174" i="208"/>
  <c r="C175" i="208"/>
  <c r="J158" i="208"/>
  <c r="K158" i="208"/>
  <c r="L158" i="208"/>
  <c r="M158" i="208"/>
  <c r="J159" i="208"/>
  <c r="K159" i="208"/>
  <c r="L159" i="208"/>
  <c r="M159" i="208"/>
  <c r="J160" i="208"/>
  <c r="K160" i="208"/>
  <c r="L160" i="208"/>
  <c r="M160" i="208"/>
  <c r="N160" i="208"/>
  <c r="J161" i="208"/>
  <c r="K161" i="208"/>
  <c r="L161" i="208"/>
  <c r="M161" i="208"/>
  <c r="N161" i="208"/>
  <c r="C158" i="208"/>
  <c r="D158" i="208"/>
  <c r="E158" i="208"/>
  <c r="F158" i="208"/>
  <c r="G158" i="208"/>
  <c r="C159" i="208"/>
  <c r="D159" i="208"/>
  <c r="E159" i="208"/>
  <c r="F159" i="208"/>
  <c r="G159" i="208"/>
  <c r="C160" i="208"/>
  <c r="D160" i="208"/>
  <c r="E160" i="208"/>
  <c r="F160" i="208"/>
  <c r="G160" i="208"/>
  <c r="C161" i="208"/>
  <c r="D161" i="208"/>
  <c r="E161" i="208"/>
  <c r="F161" i="208"/>
  <c r="G161" i="208"/>
  <c r="C146" i="205"/>
  <c r="D146" i="205"/>
  <c r="E146" i="205"/>
  <c r="F146" i="205"/>
  <c r="G146" i="205"/>
  <c r="H146" i="205"/>
  <c r="C147" i="205"/>
  <c r="D147" i="205"/>
  <c r="E147" i="205"/>
  <c r="F147" i="205"/>
  <c r="G147" i="205"/>
  <c r="H147" i="205"/>
  <c r="C148" i="205"/>
  <c r="D148" i="205"/>
  <c r="E148" i="205"/>
  <c r="F148" i="205"/>
  <c r="G148" i="205"/>
  <c r="H148" i="205"/>
  <c r="D149" i="205"/>
  <c r="E149" i="205"/>
  <c r="F149" i="205"/>
  <c r="G149" i="205"/>
  <c r="H149" i="205"/>
  <c r="C149" i="205"/>
  <c r="C163" i="206"/>
  <c r="D163" i="206"/>
  <c r="E163" i="206"/>
  <c r="F163" i="206"/>
  <c r="D166" i="206"/>
  <c r="F166" i="206"/>
  <c r="G166" i="206"/>
  <c r="H166" i="206"/>
  <c r="D167" i="206"/>
  <c r="E167" i="206"/>
  <c r="F167" i="206"/>
  <c r="G167" i="206"/>
  <c r="H167" i="206"/>
  <c r="D168" i="206"/>
  <c r="F168" i="206"/>
  <c r="G168" i="206"/>
  <c r="H168" i="206"/>
  <c r="D169" i="206"/>
  <c r="F169" i="206"/>
  <c r="G169" i="206"/>
  <c r="H169" i="206"/>
  <c r="D170" i="206"/>
  <c r="F170" i="206"/>
  <c r="G170" i="206"/>
  <c r="H170" i="206"/>
  <c r="D171" i="206"/>
  <c r="E171" i="206"/>
  <c r="F171" i="206"/>
  <c r="G171" i="206"/>
  <c r="H171" i="206"/>
  <c r="D172" i="206"/>
  <c r="E172" i="206"/>
  <c r="F172" i="206"/>
  <c r="G172" i="206"/>
  <c r="H172" i="206"/>
  <c r="D173" i="206"/>
  <c r="F173" i="206"/>
  <c r="G173" i="206"/>
  <c r="H173" i="206"/>
  <c r="D174" i="206"/>
  <c r="F174" i="206"/>
  <c r="G174" i="206"/>
  <c r="H174" i="206"/>
  <c r="D175" i="206"/>
  <c r="E175" i="206"/>
  <c r="F175" i="206"/>
  <c r="G175" i="206"/>
  <c r="H175" i="206"/>
  <c r="D176" i="206"/>
  <c r="E176" i="206"/>
  <c r="F176" i="206"/>
  <c r="G176" i="206"/>
  <c r="H176" i="206"/>
  <c r="D177" i="206"/>
  <c r="F177" i="206"/>
  <c r="G177" i="206"/>
  <c r="H177" i="206"/>
  <c r="C167" i="206"/>
  <c r="C168" i="206"/>
  <c r="C169" i="206"/>
  <c r="C170" i="206"/>
  <c r="C171" i="206"/>
  <c r="C172" i="206"/>
  <c r="C173" i="206"/>
  <c r="C174" i="206"/>
  <c r="C175" i="206"/>
  <c r="C176" i="206"/>
  <c r="C177" i="206"/>
  <c r="C166" i="206"/>
  <c r="C87" i="206"/>
  <c r="D87" i="206"/>
  <c r="E87" i="206"/>
  <c r="F87" i="206"/>
  <c r="G87" i="206"/>
  <c r="H87" i="206"/>
  <c r="C88" i="206"/>
  <c r="D88" i="206"/>
  <c r="E88" i="206"/>
  <c r="F88" i="206"/>
  <c r="G88" i="206"/>
  <c r="H88" i="206"/>
  <c r="C89" i="206"/>
  <c r="D89" i="206"/>
  <c r="E89" i="206"/>
  <c r="F89" i="206"/>
  <c r="G89" i="206"/>
  <c r="H89" i="206"/>
  <c r="C90" i="206"/>
  <c r="D90" i="206"/>
  <c r="E90" i="206"/>
  <c r="F90" i="206"/>
  <c r="G90" i="206"/>
  <c r="H90" i="206"/>
  <c r="C91" i="206"/>
  <c r="D91" i="206"/>
  <c r="E91" i="206"/>
  <c r="F91" i="206"/>
  <c r="G91" i="206"/>
  <c r="H91" i="206"/>
  <c r="C92" i="206"/>
  <c r="D92" i="206"/>
  <c r="E92" i="206"/>
  <c r="F92" i="206"/>
  <c r="G92" i="206"/>
  <c r="H92" i="206"/>
  <c r="C93" i="206"/>
  <c r="D93" i="206"/>
  <c r="E93" i="206"/>
  <c r="F93" i="206"/>
  <c r="G93" i="206"/>
  <c r="H93" i="206"/>
  <c r="C94" i="206"/>
  <c r="D94" i="206"/>
  <c r="E94" i="206"/>
  <c r="F94" i="206"/>
  <c r="G94" i="206"/>
  <c r="H94" i="206"/>
  <c r="C95" i="206"/>
  <c r="D95" i="206"/>
  <c r="E95" i="206"/>
  <c r="F95" i="206"/>
  <c r="G95" i="206"/>
  <c r="H95" i="206"/>
  <c r="C96" i="206"/>
  <c r="D96" i="206"/>
  <c r="E96" i="206"/>
  <c r="F96" i="206"/>
  <c r="G96" i="206"/>
  <c r="H96" i="206"/>
  <c r="D86" i="206"/>
  <c r="E86" i="206"/>
  <c r="F86" i="206"/>
  <c r="G86" i="206"/>
  <c r="H86" i="206"/>
  <c r="C86" i="206"/>
  <c r="C114" i="206"/>
  <c r="D114" i="206"/>
  <c r="F114" i="206"/>
  <c r="G114" i="206"/>
  <c r="H114" i="206"/>
  <c r="C115" i="206"/>
  <c r="D115" i="206"/>
  <c r="F115" i="206"/>
  <c r="G115" i="206"/>
  <c r="H115" i="206"/>
  <c r="C116" i="206"/>
  <c r="D116" i="206"/>
  <c r="F116" i="206"/>
  <c r="G116" i="206"/>
  <c r="H116" i="206"/>
  <c r="C117" i="206"/>
  <c r="D117" i="206"/>
  <c r="F117" i="206"/>
  <c r="G117" i="206"/>
  <c r="H117" i="206"/>
  <c r="C118" i="206"/>
  <c r="D118" i="206"/>
  <c r="F118" i="206"/>
  <c r="G118" i="206"/>
  <c r="H118" i="206"/>
  <c r="C119" i="206"/>
  <c r="D119" i="206"/>
  <c r="F119" i="206"/>
  <c r="G119" i="206"/>
  <c r="H119" i="206"/>
  <c r="C120" i="206"/>
  <c r="D120" i="206"/>
  <c r="F120" i="206"/>
  <c r="G120" i="206"/>
  <c r="H120" i="206"/>
  <c r="C121" i="206"/>
  <c r="D121" i="206"/>
  <c r="F121" i="206"/>
  <c r="G121" i="206"/>
  <c r="H121" i="206"/>
  <c r="C122" i="206"/>
  <c r="D122" i="206"/>
  <c r="F122" i="206"/>
  <c r="G122" i="206"/>
  <c r="H122" i="206"/>
  <c r="C123" i="206"/>
  <c r="D123" i="206"/>
  <c r="F123" i="206"/>
  <c r="G123" i="206"/>
  <c r="H123" i="206"/>
  <c r="D113" i="206"/>
  <c r="F113" i="206"/>
  <c r="G113" i="206"/>
  <c r="H113" i="206"/>
  <c r="C113" i="206"/>
  <c r="H112" i="206"/>
  <c r="G112" i="206"/>
  <c r="F112" i="206"/>
  <c r="D112" i="206"/>
  <c r="C112" i="206"/>
  <c r="E110" i="206"/>
  <c r="E109" i="206"/>
  <c r="E108" i="206"/>
  <c r="E107" i="206"/>
  <c r="E106" i="206"/>
  <c r="E105" i="206"/>
  <c r="E104" i="206"/>
  <c r="E103" i="206"/>
  <c r="E102" i="206"/>
  <c r="E101" i="206"/>
  <c r="E100" i="206"/>
  <c r="E99" i="206"/>
  <c r="E122" i="206" s="1"/>
  <c r="G85" i="206"/>
  <c r="F85" i="206"/>
  <c r="E85" i="206"/>
  <c r="D85" i="206"/>
  <c r="C85" i="206"/>
  <c r="E83" i="206"/>
  <c r="E82" i="206"/>
  <c r="E81" i="206"/>
  <c r="E80" i="206"/>
  <c r="E79" i="206"/>
  <c r="E78" i="206"/>
  <c r="E77" i="206"/>
  <c r="E76" i="206"/>
  <c r="E75" i="206"/>
  <c r="E74" i="206"/>
  <c r="E73" i="206"/>
  <c r="E72" i="206"/>
  <c r="E56" i="206"/>
  <c r="E177" i="206" s="1"/>
  <c r="E55" i="206"/>
  <c r="E54" i="206"/>
  <c r="E53" i="206"/>
  <c r="E174" i="206" s="1"/>
  <c r="E52" i="206"/>
  <c r="E173" i="206" s="1"/>
  <c r="E51" i="206"/>
  <c r="E50" i="206"/>
  <c r="E49" i="206"/>
  <c r="E170" i="206" s="1"/>
  <c r="E48" i="206"/>
  <c r="E169" i="206" s="1"/>
  <c r="E47" i="206"/>
  <c r="E168" i="206" s="1"/>
  <c r="E46" i="206"/>
  <c r="E45" i="206"/>
  <c r="E166" i="206" s="1"/>
  <c r="E120" i="206" l="1"/>
  <c r="E118" i="206"/>
  <c r="E116" i="206"/>
  <c r="E114" i="206"/>
  <c r="E112" i="206"/>
  <c r="E113" i="206"/>
  <c r="E123" i="206"/>
  <c r="E121" i="206"/>
  <c r="E119" i="206"/>
  <c r="E117" i="206"/>
  <c r="E115" i="206"/>
  <c r="I152" i="302" l="1"/>
  <c r="H152" i="302"/>
  <c r="G152" i="302"/>
  <c r="F152" i="302"/>
  <c r="E152" i="302"/>
  <c r="D152" i="302"/>
  <c r="C152" i="302"/>
  <c r="I151" i="302"/>
  <c r="H151" i="302"/>
  <c r="G151" i="302"/>
  <c r="F151" i="302"/>
  <c r="E151" i="302"/>
  <c r="D151" i="302"/>
  <c r="C151" i="302"/>
  <c r="I150" i="302"/>
  <c r="H150" i="302"/>
  <c r="G150" i="302"/>
  <c r="F150" i="302"/>
  <c r="E150" i="302"/>
  <c r="D150" i="302"/>
  <c r="C150" i="302"/>
  <c r="I149" i="302"/>
  <c r="H149" i="302"/>
  <c r="G149" i="302"/>
  <c r="F149" i="302"/>
  <c r="E149" i="302"/>
  <c r="D149" i="302"/>
  <c r="C149" i="302"/>
  <c r="I146" i="302"/>
  <c r="H146" i="302"/>
  <c r="G146" i="302"/>
  <c r="F146" i="302"/>
  <c r="E146" i="302"/>
  <c r="D146" i="302"/>
  <c r="C146" i="302"/>
  <c r="I145" i="302"/>
  <c r="H145" i="302"/>
  <c r="G145" i="302"/>
  <c r="F145" i="302"/>
  <c r="E145" i="302"/>
  <c r="D145" i="302"/>
  <c r="C145" i="302"/>
  <c r="I144" i="302"/>
  <c r="H144" i="302"/>
  <c r="G144" i="302"/>
  <c r="F144" i="302"/>
  <c r="E144" i="302"/>
  <c r="D144" i="302"/>
  <c r="C144" i="302"/>
  <c r="I143" i="302"/>
  <c r="H143" i="302"/>
  <c r="G143" i="302"/>
  <c r="F143" i="302"/>
  <c r="E143" i="302"/>
  <c r="D143" i="302"/>
  <c r="C143" i="302"/>
  <c r="C127" i="302"/>
  <c r="D127" i="302"/>
  <c r="E127" i="302"/>
  <c r="F127" i="302"/>
  <c r="G127" i="302"/>
  <c r="H127" i="302"/>
  <c r="I127" i="302"/>
  <c r="C128" i="302"/>
  <c r="D128" i="302"/>
  <c r="E128" i="302"/>
  <c r="F128" i="302"/>
  <c r="G128" i="302"/>
  <c r="H128" i="302"/>
  <c r="I128" i="302"/>
  <c r="C327" i="264" l="1"/>
  <c r="D327" i="264"/>
  <c r="E327" i="264"/>
  <c r="F327" i="264"/>
  <c r="G327" i="264"/>
  <c r="H327" i="264"/>
  <c r="I327" i="264"/>
  <c r="C328" i="264"/>
  <c r="D328" i="264"/>
  <c r="E328" i="264"/>
  <c r="F328" i="264"/>
  <c r="G328" i="264"/>
  <c r="H328" i="264"/>
  <c r="I328" i="264"/>
  <c r="I559" i="264"/>
  <c r="H559" i="264"/>
  <c r="G559" i="264"/>
  <c r="F559" i="264"/>
  <c r="E559" i="264"/>
  <c r="D559" i="264"/>
  <c r="C559" i="264"/>
  <c r="I558" i="264"/>
  <c r="H558" i="264"/>
  <c r="G558" i="264"/>
  <c r="F558" i="264"/>
  <c r="E558" i="264"/>
  <c r="D558" i="264"/>
  <c r="C558" i="264"/>
  <c r="I557" i="264"/>
  <c r="H557" i="264"/>
  <c r="G557" i="264"/>
  <c r="F557" i="264"/>
  <c r="E557" i="264"/>
  <c r="D557" i="264"/>
  <c r="C557" i="264"/>
  <c r="I556" i="264"/>
  <c r="H556" i="264"/>
  <c r="G556" i="264"/>
  <c r="F556" i="264"/>
  <c r="E556" i="264"/>
  <c r="D556" i="264"/>
  <c r="C556" i="264"/>
  <c r="I555" i="264"/>
  <c r="H555" i="264"/>
  <c r="G555" i="264"/>
  <c r="F555" i="264"/>
  <c r="E555" i="264"/>
  <c r="D555" i="264"/>
  <c r="C555" i="264"/>
  <c r="I554" i="264"/>
  <c r="H554" i="264"/>
  <c r="G554" i="264"/>
  <c r="F554" i="264"/>
  <c r="E554" i="264"/>
  <c r="D554" i="264"/>
  <c r="C554" i="264"/>
  <c r="I553" i="264"/>
  <c r="H553" i="264"/>
  <c r="G553" i="264"/>
  <c r="F553" i="264"/>
  <c r="E553" i="264"/>
  <c r="D553" i="264"/>
  <c r="C553" i="264"/>
  <c r="I552" i="264"/>
  <c r="H552" i="264"/>
  <c r="G552" i="264"/>
  <c r="F552" i="264"/>
  <c r="E552" i="264"/>
  <c r="D552" i="264"/>
  <c r="C552" i="264"/>
  <c r="I551" i="264"/>
  <c r="H551" i="264"/>
  <c r="G551" i="264"/>
  <c r="F551" i="264"/>
  <c r="E551" i="264"/>
  <c r="D551" i="264"/>
  <c r="C551" i="264"/>
  <c r="I550" i="264"/>
  <c r="H550" i="264"/>
  <c r="G550" i="264"/>
  <c r="F550" i="264"/>
  <c r="E550" i="264"/>
  <c r="D550" i="264"/>
  <c r="C550" i="264"/>
  <c r="I549" i="264"/>
  <c r="H549" i="264"/>
  <c r="G549" i="264"/>
  <c r="F549" i="264"/>
  <c r="E549" i="264"/>
  <c r="D549" i="264"/>
  <c r="C549" i="264"/>
  <c r="I548" i="264"/>
  <c r="H548" i="264"/>
  <c r="G548" i="264"/>
  <c r="F548" i="264"/>
  <c r="E548" i="264"/>
  <c r="D548" i="264"/>
  <c r="C548" i="264"/>
  <c r="D534" i="264"/>
  <c r="E534" i="264"/>
  <c r="F534" i="264"/>
  <c r="G534" i="264"/>
  <c r="H534" i="264"/>
  <c r="I534" i="264"/>
  <c r="D535" i="264"/>
  <c r="E535" i="264"/>
  <c r="F535" i="264"/>
  <c r="G535" i="264"/>
  <c r="H535" i="264"/>
  <c r="I535" i="264"/>
  <c r="D536" i="264"/>
  <c r="E536" i="264"/>
  <c r="F536" i="264"/>
  <c r="G536" i="264"/>
  <c r="H536" i="264"/>
  <c r="I536" i="264"/>
  <c r="D537" i="264"/>
  <c r="E537" i="264"/>
  <c r="F537" i="264"/>
  <c r="G537" i="264"/>
  <c r="H537" i="264"/>
  <c r="I537" i="264"/>
  <c r="D538" i="264"/>
  <c r="E538" i="264"/>
  <c r="F538" i="264"/>
  <c r="G538" i="264"/>
  <c r="H538" i="264"/>
  <c r="I538" i="264"/>
  <c r="D539" i="264"/>
  <c r="E539" i="264"/>
  <c r="F539" i="264"/>
  <c r="G539" i="264"/>
  <c r="H539" i="264"/>
  <c r="I539" i="264"/>
  <c r="D540" i="264"/>
  <c r="E540" i="264"/>
  <c r="F540" i="264"/>
  <c r="G540" i="264"/>
  <c r="H540" i="264"/>
  <c r="I540" i="264"/>
  <c r="D541" i="264"/>
  <c r="E541" i="264"/>
  <c r="F541" i="264"/>
  <c r="G541" i="264"/>
  <c r="H541" i="264"/>
  <c r="I541" i="264"/>
  <c r="D542" i="264"/>
  <c r="E542" i="264"/>
  <c r="F542" i="264"/>
  <c r="G542" i="264"/>
  <c r="H542" i="264"/>
  <c r="I542" i="264"/>
  <c r="D543" i="264"/>
  <c r="E543" i="264"/>
  <c r="F543" i="264"/>
  <c r="G543" i="264"/>
  <c r="H543" i="264"/>
  <c r="I543" i="264"/>
  <c r="D544" i="264"/>
  <c r="E544" i="264"/>
  <c r="F544" i="264"/>
  <c r="G544" i="264"/>
  <c r="H544" i="264"/>
  <c r="I544" i="264"/>
  <c r="D545" i="264"/>
  <c r="E545" i="264"/>
  <c r="F545" i="264"/>
  <c r="G545" i="264"/>
  <c r="H545" i="264"/>
  <c r="I545" i="264"/>
  <c r="C535" i="264"/>
  <c r="C536" i="264"/>
  <c r="C537" i="264"/>
  <c r="C538" i="264"/>
  <c r="C539" i="264"/>
  <c r="C540" i="264"/>
  <c r="C541" i="264"/>
  <c r="C542" i="264"/>
  <c r="C543" i="264"/>
  <c r="C544" i="264"/>
  <c r="C545" i="264"/>
  <c r="C534" i="264"/>
  <c r="M215" i="208" l="1"/>
  <c r="L215" i="208"/>
  <c r="K215" i="208"/>
  <c r="J215" i="208"/>
  <c r="M214" i="208"/>
  <c r="L214" i="208"/>
  <c r="K214" i="208"/>
  <c r="J214" i="208"/>
  <c r="M213" i="208"/>
  <c r="L213" i="208"/>
  <c r="K213" i="208"/>
  <c r="J213" i="208"/>
  <c r="M212" i="208"/>
  <c r="L212" i="208"/>
  <c r="K212" i="208"/>
  <c r="J212" i="208"/>
  <c r="M211" i="208"/>
  <c r="L211" i="208"/>
  <c r="K211" i="208"/>
  <c r="J211" i="208"/>
  <c r="M210" i="208"/>
  <c r="L210" i="208"/>
  <c r="K210" i="208"/>
  <c r="J210" i="208"/>
  <c r="M209" i="208"/>
  <c r="L209" i="208"/>
  <c r="K209" i="208"/>
  <c r="J209" i="208"/>
  <c r="M208" i="208"/>
  <c r="L208" i="208"/>
  <c r="K208" i="208"/>
  <c r="J208" i="208"/>
  <c r="M207" i="208"/>
  <c r="L207" i="208"/>
  <c r="K207" i="208"/>
  <c r="J207" i="208"/>
  <c r="M206" i="208"/>
  <c r="L206" i="208"/>
  <c r="K206" i="208"/>
  <c r="J206" i="208"/>
  <c r="M205" i="208"/>
  <c r="L205" i="208"/>
  <c r="K205" i="208"/>
  <c r="J205" i="208"/>
  <c r="M204" i="208"/>
  <c r="L204" i="208"/>
  <c r="K204" i="208"/>
  <c r="J204" i="208"/>
  <c r="M188" i="208"/>
  <c r="L188" i="208"/>
  <c r="K188" i="208"/>
  <c r="J188" i="208"/>
  <c r="M187" i="208"/>
  <c r="L187" i="208"/>
  <c r="K187" i="208"/>
  <c r="J187" i="208"/>
  <c r="M186" i="208"/>
  <c r="L186" i="208"/>
  <c r="K186" i="208"/>
  <c r="J186" i="208"/>
  <c r="M185" i="208"/>
  <c r="L185" i="208"/>
  <c r="K185" i="208"/>
  <c r="J185" i="208"/>
  <c r="M184" i="208"/>
  <c r="L184" i="208"/>
  <c r="K184" i="208"/>
  <c r="J184" i="208"/>
  <c r="M183" i="208"/>
  <c r="L183" i="208"/>
  <c r="K183" i="208"/>
  <c r="J183" i="208"/>
  <c r="M182" i="208"/>
  <c r="L182" i="208"/>
  <c r="K182" i="208"/>
  <c r="J182" i="208"/>
  <c r="M181" i="208"/>
  <c r="L181" i="208"/>
  <c r="K181" i="208"/>
  <c r="J181" i="208"/>
  <c r="M180" i="208"/>
  <c r="L180" i="208"/>
  <c r="K180" i="208"/>
  <c r="J180" i="208"/>
  <c r="M179" i="208"/>
  <c r="L179" i="208"/>
  <c r="K179" i="208"/>
  <c r="J179" i="208"/>
  <c r="M178" i="208"/>
  <c r="L178" i="208"/>
  <c r="K178" i="208"/>
  <c r="J178" i="208"/>
  <c r="M177" i="208"/>
  <c r="L177" i="208"/>
  <c r="K177" i="208"/>
  <c r="J177" i="208"/>
  <c r="N215" i="207"/>
  <c r="M215" i="207"/>
  <c r="L215" i="207"/>
  <c r="K215" i="207"/>
  <c r="J215" i="207"/>
  <c r="N214" i="207"/>
  <c r="M214" i="207"/>
  <c r="L214" i="207"/>
  <c r="K214" i="207"/>
  <c r="J214" i="207"/>
  <c r="N213" i="207"/>
  <c r="M213" i="207"/>
  <c r="L213" i="207"/>
  <c r="K213" i="207"/>
  <c r="J213" i="207"/>
  <c r="N212" i="207"/>
  <c r="M212" i="207"/>
  <c r="L212" i="207"/>
  <c r="K212" i="207"/>
  <c r="J212" i="207"/>
  <c r="N211" i="207"/>
  <c r="M211" i="207"/>
  <c r="L211" i="207"/>
  <c r="K211" i="207"/>
  <c r="J211" i="207"/>
  <c r="N210" i="207"/>
  <c r="M210" i="207"/>
  <c r="L210" i="207"/>
  <c r="K210" i="207"/>
  <c r="J210" i="207"/>
  <c r="N209" i="207"/>
  <c r="M209" i="207"/>
  <c r="L209" i="207"/>
  <c r="K209" i="207"/>
  <c r="J209" i="207"/>
  <c r="N208" i="207"/>
  <c r="M208" i="207"/>
  <c r="L208" i="207"/>
  <c r="K208" i="207"/>
  <c r="J208" i="207"/>
  <c r="N207" i="207"/>
  <c r="M207" i="207"/>
  <c r="L207" i="207"/>
  <c r="K207" i="207"/>
  <c r="J207" i="207"/>
  <c r="N206" i="207"/>
  <c r="M206" i="207"/>
  <c r="L206" i="207"/>
  <c r="K206" i="207"/>
  <c r="J206" i="207"/>
  <c r="N205" i="207"/>
  <c r="M205" i="207"/>
  <c r="L205" i="207"/>
  <c r="K205" i="207"/>
  <c r="J205" i="207"/>
  <c r="N204" i="207"/>
  <c r="M204" i="207"/>
  <c r="L204" i="207"/>
  <c r="K204" i="207"/>
  <c r="J204" i="207"/>
  <c r="N202" i="207"/>
  <c r="M202" i="207"/>
  <c r="L202" i="207"/>
  <c r="K202" i="207"/>
  <c r="J202" i="207"/>
  <c r="N201" i="207"/>
  <c r="M201" i="207"/>
  <c r="L201" i="207"/>
  <c r="K201" i="207"/>
  <c r="J201" i="207"/>
  <c r="N200" i="207"/>
  <c r="M200" i="207"/>
  <c r="L200" i="207"/>
  <c r="K200" i="207"/>
  <c r="J200" i="207"/>
  <c r="N199" i="207"/>
  <c r="M199" i="207"/>
  <c r="L199" i="207"/>
  <c r="K199" i="207"/>
  <c r="J199" i="207"/>
  <c r="N198" i="207"/>
  <c r="M198" i="207"/>
  <c r="L198" i="207"/>
  <c r="K198" i="207"/>
  <c r="J198" i="207"/>
  <c r="N197" i="207"/>
  <c r="M197" i="207"/>
  <c r="L197" i="207"/>
  <c r="K197" i="207"/>
  <c r="J197" i="207"/>
  <c r="N196" i="207"/>
  <c r="M196" i="207"/>
  <c r="L196" i="207"/>
  <c r="K196" i="207"/>
  <c r="J196" i="207"/>
  <c r="N195" i="207"/>
  <c r="M195" i="207"/>
  <c r="L195" i="207"/>
  <c r="K195" i="207"/>
  <c r="J195" i="207"/>
  <c r="N194" i="207"/>
  <c r="M194" i="207"/>
  <c r="L194" i="207"/>
  <c r="K194" i="207"/>
  <c r="J194" i="207"/>
  <c r="N193" i="207"/>
  <c r="M193" i="207"/>
  <c r="L193" i="207"/>
  <c r="K193" i="207"/>
  <c r="J193" i="207"/>
  <c r="N192" i="207"/>
  <c r="M192" i="207"/>
  <c r="L192" i="207"/>
  <c r="K192" i="207"/>
  <c r="J192" i="207"/>
  <c r="N191" i="207"/>
  <c r="M191" i="207"/>
  <c r="L191" i="207"/>
  <c r="K191" i="207"/>
  <c r="J191" i="207"/>
  <c r="D177" i="208" l="1"/>
  <c r="E177" i="208"/>
  <c r="F177" i="208"/>
  <c r="G177" i="208"/>
  <c r="D178" i="208"/>
  <c r="E178" i="208"/>
  <c r="F178" i="208"/>
  <c r="G178" i="208"/>
  <c r="D179" i="208"/>
  <c r="E179" i="208"/>
  <c r="F179" i="208"/>
  <c r="G179" i="208"/>
  <c r="D180" i="208"/>
  <c r="E180" i="208"/>
  <c r="F180" i="208"/>
  <c r="G180" i="208"/>
  <c r="D181" i="208"/>
  <c r="E181" i="208"/>
  <c r="F181" i="208"/>
  <c r="G181" i="208"/>
  <c r="D182" i="208"/>
  <c r="E182" i="208"/>
  <c r="F182" i="208"/>
  <c r="G182" i="208"/>
  <c r="D183" i="208"/>
  <c r="E183" i="208"/>
  <c r="F183" i="208"/>
  <c r="G183" i="208"/>
  <c r="D184" i="208"/>
  <c r="E184" i="208"/>
  <c r="F184" i="208"/>
  <c r="G184" i="208"/>
  <c r="D185" i="208"/>
  <c r="E185" i="208"/>
  <c r="F185" i="208"/>
  <c r="G185" i="208"/>
  <c r="D186" i="208"/>
  <c r="E186" i="208"/>
  <c r="F186" i="208"/>
  <c r="G186" i="208"/>
  <c r="D187" i="208"/>
  <c r="E187" i="208"/>
  <c r="F187" i="208"/>
  <c r="G187" i="208"/>
  <c r="D204" i="208"/>
  <c r="E204" i="208"/>
  <c r="F204" i="208"/>
  <c r="G204" i="208"/>
  <c r="D191" i="207"/>
  <c r="E191" i="207"/>
  <c r="F191" i="207"/>
  <c r="G191" i="207"/>
  <c r="D192" i="207"/>
  <c r="E192" i="207"/>
  <c r="F192" i="207"/>
  <c r="G192" i="207"/>
  <c r="D193" i="207"/>
  <c r="E193" i="207"/>
  <c r="F193" i="207"/>
  <c r="G193" i="207"/>
  <c r="D194" i="207"/>
  <c r="E194" i="207"/>
  <c r="F194" i="207"/>
  <c r="G194" i="207"/>
  <c r="D195" i="207"/>
  <c r="E195" i="207"/>
  <c r="F195" i="207"/>
  <c r="G195" i="207"/>
  <c r="D196" i="207"/>
  <c r="E196" i="207"/>
  <c r="F196" i="207"/>
  <c r="G196" i="207"/>
  <c r="D197" i="207"/>
  <c r="E197" i="207"/>
  <c r="F197" i="207"/>
  <c r="G197" i="207"/>
  <c r="D198" i="207"/>
  <c r="E198" i="207"/>
  <c r="F198" i="207"/>
  <c r="G198" i="207"/>
  <c r="D199" i="207"/>
  <c r="E199" i="207"/>
  <c r="F199" i="207"/>
  <c r="G199" i="207"/>
  <c r="D200" i="207"/>
  <c r="E200" i="207"/>
  <c r="F200" i="207"/>
  <c r="G200" i="207"/>
  <c r="D201" i="207"/>
  <c r="E201" i="207"/>
  <c r="F201" i="207"/>
  <c r="G201" i="207"/>
  <c r="D202" i="207"/>
  <c r="E202" i="207"/>
  <c r="F202" i="207"/>
  <c r="G202" i="207"/>
  <c r="D204" i="207"/>
  <c r="E204" i="207"/>
  <c r="F204" i="207"/>
  <c r="G204" i="207"/>
  <c r="C204" i="207"/>
  <c r="C202" i="207"/>
  <c r="C201" i="207"/>
  <c r="C200" i="207"/>
  <c r="C199" i="207"/>
  <c r="C198" i="207"/>
  <c r="C197" i="207"/>
  <c r="C196" i="207"/>
  <c r="C195" i="207"/>
  <c r="C194" i="207"/>
  <c r="C193" i="207"/>
  <c r="C192" i="207"/>
  <c r="C191" i="207"/>
  <c r="D188" i="208"/>
  <c r="E188" i="208"/>
  <c r="F188" i="208"/>
  <c r="G188" i="208"/>
  <c r="H217" i="206"/>
  <c r="G217" i="206"/>
  <c r="F217" i="206"/>
  <c r="E217" i="206"/>
  <c r="D217" i="206"/>
  <c r="C217" i="206"/>
  <c r="H216" i="206"/>
  <c r="G216" i="206"/>
  <c r="F216" i="206"/>
  <c r="E216" i="206"/>
  <c r="D216" i="206"/>
  <c r="C216" i="206"/>
  <c r="H215" i="206"/>
  <c r="G215" i="206"/>
  <c r="F215" i="206"/>
  <c r="E215" i="206"/>
  <c r="D215" i="206"/>
  <c r="C215" i="206"/>
  <c r="H214" i="206"/>
  <c r="G214" i="206"/>
  <c r="F214" i="206"/>
  <c r="E214" i="206"/>
  <c r="D214" i="206"/>
  <c r="C214" i="206"/>
  <c r="H213" i="206"/>
  <c r="G213" i="206"/>
  <c r="F213" i="206"/>
  <c r="E213" i="206"/>
  <c r="D213" i="206"/>
  <c r="C213" i="206"/>
  <c r="H212" i="206"/>
  <c r="G212" i="206"/>
  <c r="F212" i="206"/>
  <c r="E212" i="206"/>
  <c r="D212" i="206"/>
  <c r="C212" i="206"/>
  <c r="H211" i="206"/>
  <c r="G211" i="206"/>
  <c r="F211" i="206"/>
  <c r="E211" i="206"/>
  <c r="D211" i="206"/>
  <c r="C211" i="206"/>
  <c r="H210" i="206"/>
  <c r="G210" i="206"/>
  <c r="F210" i="206"/>
  <c r="E210" i="206"/>
  <c r="D210" i="206"/>
  <c r="C210" i="206"/>
  <c r="H209" i="206"/>
  <c r="G209" i="206"/>
  <c r="F209" i="206"/>
  <c r="E209" i="206"/>
  <c r="D209" i="206"/>
  <c r="C209" i="206"/>
  <c r="H208" i="206"/>
  <c r="G208" i="206"/>
  <c r="F208" i="206"/>
  <c r="E208" i="206"/>
  <c r="D208" i="206"/>
  <c r="C208" i="206"/>
  <c r="H207" i="206"/>
  <c r="G207" i="206"/>
  <c r="F207" i="206"/>
  <c r="E207" i="206"/>
  <c r="D207" i="206"/>
  <c r="C207" i="206"/>
  <c r="H206" i="206"/>
  <c r="G206" i="206"/>
  <c r="F206" i="206"/>
  <c r="E206" i="206"/>
  <c r="D206" i="206"/>
  <c r="C206" i="206"/>
  <c r="H198" i="206"/>
  <c r="H197" i="206"/>
  <c r="H196" i="206"/>
  <c r="H195" i="206"/>
  <c r="H194" i="206"/>
  <c r="G193" i="206"/>
  <c r="F193" i="206"/>
  <c r="E193" i="206"/>
  <c r="D193" i="206"/>
  <c r="C193" i="206"/>
  <c r="H190" i="206"/>
  <c r="G190" i="206"/>
  <c r="F190" i="206"/>
  <c r="E190" i="206"/>
  <c r="D190" i="206"/>
  <c r="C190" i="206"/>
  <c r="H189" i="206"/>
  <c r="G189" i="206"/>
  <c r="F189" i="206"/>
  <c r="E189" i="206"/>
  <c r="D189" i="206"/>
  <c r="C189" i="206"/>
  <c r="H188" i="206"/>
  <c r="G188" i="206"/>
  <c r="F188" i="206"/>
  <c r="E188" i="206"/>
  <c r="D188" i="206"/>
  <c r="C188" i="206"/>
  <c r="H187" i="206"/>
  <c r="G187" i="206"/>
  <c r="F187" i="206"/>
  <c r="E187" i="206"/>
  <c r="D187" i="206"/>
  <c r="C187" i="206"/>
  <c r="H186" i="206"/>
  <c r="G186" i="206"/>
  <c r="F186" i="206"/>
  <c r="E186" i="206"/>
  <c r="D186" i="206"/>
  <c r="C186" i="206"/>
  <c r="H185" i="206"/>
  <c r="G185" i="206"/>
  <c r="F185" i="206"/>
  <c r="E185" i="206"/>
  <c r="D185" i="206"/>
  <c r="C185" i="206"/>
  <c r="H184" i="206"/>
  <c r="G184" i="206"/>
  <c r="F184" i="206"/>
  <c r="E184" i="206"/>
  <c r="D184" i="206"/>
  <c r="C184" i="206"/>
  <c r="H183" i="206"/>
  <c r="G183" i="206"/>
  <c r="F183" i="206"/>
  <c r="E183" i="206"/>
  <c r="D183" i="206"/>
  <c r="C183" i="206"/>
  <c r="H182" i="206"/>
  <c r="G182" i="206"/>
  <c r="F182" i="206"/>
  <c r="E182" i="206"/>
  <c r="D182" i="206"/>
  <c r="C182" i="206"/>
  <c r="H181" i="206"/>
  <c r="G181" i="206"/>
  <c r="F181" i="206"/>
  <c r="E181" i="206"/>
  <c r="D181" i="206"/>
  <c r="C181" i="206"/>
  <c r="H180" i="206"/>
  <c r="G180" i="206"/>
  <c r="F180" i="206"/>
  <c r="E180" i="206"/>
  <c r="D180" i="206"/>
  <c r="C180" i="206"/>
  <c r="H179" i="206"/>
  <c r="G179" i="206"/>
  <c r="F179" i="206"/>
  <c r="E179" i="206"/>
  <c r="D179" i="206"/>
  <c r="C179" i="206"/>
  <c r="H163" i="206"/>
  <c r="G163" i="206"/>
  <c r="H191" i="205"/>
  <c r="G191" i="205"/>
  <c r="F191" i="205"/>
  <c r="D191" i="205"/>
  <c r="C191" i="205"/>
  <c r="H190" i="205"/>
  <c r="G190" i="205"/>
  <c r="F190" i="205"/>
  <c r="D190" i="205"/>
  <c r="C190" i="205"/>
  <c r="H189" i="205"/>
  <c r="G189" i="205"/>
  <c r="F189" i="205"/>
  <c r="D189" i="205"/>
  <c r="C189" i="205"/>
  <c r="H188" i="205"/>
  <c r="G188" i="205"/>
  <c r="F188" i="205"/>
  <c r="D188" i="205"/>
  <c r="C188" i="205"/>
  <c r="H187" i="205"/>
  <c r="G187" i="205"/>
  <c r="F187" i="205"/>
  <c r="D187" i="205"/>
  <c r="C187" i="205"/>
  <c r="H186" i="205"/>
  <c r="G186" i="205"/>
  <c r="F186" i="205"/>
  <c r="D186" i="205"/>
  <c r="C186" i="205"/>
  <c r="H185" i="205"/>
  <c r="G185" i="205"/>
  <c r="F185" i="205"/>
  <c r="D185" i="205"/>
  <c r="C185" i="205"/>
  <c r="H184" i="205"/>
  <c r="G184" i="205"/>
  <c r="F184" i="205"/>
  <c r="D184" i="205"/>
  <c r="C184" i="205"/>
  <c r="H183" i="205"/>
  <c r="G183" i="205"/>
  <c r="F183" i="205"/>
  <c r="D183" i="205"/>
  <c r="C183" i="205"/>
  <c r="H182" i="205"/>
  <c r="G182" i="205"/>
  <c r="F182" i="205"/>
  <c r="D182" i="205"/>
  <c r="C182" i="205"/>
  <c r="H181" i="205"/>
  <c r="G181" i="205"/>
  <c r="F181" i="205"/>
  <c r="D181" i="205"/>
  <c r="C181" i="205"/>
  <c r="H180" i="205"/>
  <c r="G180" i="205"/>
  <c r="F180" i="205"/>
  <c r="D180" i="205"/>
  <c r="C180" i="205"/>
  <c r="H164" i="205"/>
  <c r="G164" i="205"/>
  <c r="F164" i="205"/>
  <c r="D164" i="205"/>
  <c r="C164" i="205"/>
  <c r="H163" i="205"/>
  <c r="G163" i="205"/>
  <c r="F163" i="205"/>
  <c r="D163" i="205"/>
  <c r="C163" i="205"/>
  <c r="H162" i="205"/>
  <c r="G162" i="205"/>
  <c r="F162" i="205"/>
  <c r="D162" i="205"/>
  <c r="C162" i="205"/>
  <c r="H161" i="205"/>
  <c r="G161" i="205"/>
  <c r="F161" i="205"/>
  <c r="D161" i="205"/>
  <c r="C161" i="205"/>
  <c r="H160" i="205"/>
  <c r="G160" i="205"/>
  <c r="F160" i="205"/>
  <c r="D160" i="205"/>
  <c r="C160" i="205"/>
  <c r="H159" i="205"/>
  <c r="G159" i="205"/>
  <c r="F159" i="205"/>
  <c r="D159" i="205"/>
  <c r="C159" i="205"/>
  <c r="H158" i="205"/>
  <c r="G158" i="205"/>
  <c r="F158" i="205"/>
  <c r="D158" i="205"/>
  <c r="C158" i="205"/>
  <c r="H157" i="205"/>
  <c r="G157" i="205"/>
  <c r="F157" i="205"/>
  <c r="D157" i="205"/>
  <c r="C157" i="205"/>
  <c r="H156" i="205"/>
  <c r="G156" i="205"/>
  <c r="F156" i="205"/>
  <c r="D156" i="205"/>
  <c r="C156" i="205"/>
  <c r="H155" i="205"/>
  <c r="G155" i="205"/>
  <c r="F155" i="205"/>
  <c r="D155" i="205"/>
  <c r="C155" i="205"/>
  <c r="H154" i="205"/>
  <c r="G154" i="205"/>
  <c r="F154" i="205"/>
  <c r="D154" i="205"/>
  <c r="C154" i="205"/>
  <c r="H153" i="205"/>
  <c r="G153" i="205"/>
  <c r="F153" i="205"/>
  <c r="D153" i="205"/>
  <c r="C153" i="205"/>
  <c r="H150" i="205"/>
  <c r="G150" i="205"/>
  <c r="F150" i="205"/>
  <c r="E150" i="205"/>
  <c r="D150" i="205"/>
  <c r="C150" i="205"/>
  <c r="C114" i="205" l="1"/>
  <c r="D114" i="205"/>
  <c r="E114" i="205"/>
  <c r="F114" i="205"/>
  <c r="F195" i="205" s="1"/>
  <c r="G114" i="205"/>
  <c r="H114" i="205"/>
  <c r="C115" i="205"/>
  <c r="D115" i="205"/>
  <c r="D196" i="205" s="1"/>
  <c r="E115" i="205"/>
  <c r="F115" i="205"/>
  <c r="G115" i="205"/>
  <c r="H115" i="205"/>
  <c r="C116" i="205"/>
  <c r="C197" i="205" s="1"/>
  <c r="D116" i="205"/>
  <c r="E116" i="205"/>
  <c r="F116" i="205"/>
  <c r="G116" i="205"/>
  <c r="H116" i="205"/>
  <c r="H197" i="205" s="1"/>
  <c r="C117" i="205"/>
  <c r="D117" i="205"/>
  <c r="E117" i="205"/>
  <c r="F117" i="205"/>
  <c r="G117" i="205"/>
  <c r="H117" i="205"/>
  <c r="C118" i="205"/>
  <c r="D118" i="205"/>
  <c r="E118" i="205"/>
  <c r="F118" i="205"/>
  <c r="F199" i="205" s="1"/>
  <c r="G118" i="205"/>
  <c r="H118" i="205"/>
  <c r="C119" i="205"/>
  <c r="D119" i="205"/>
  <c r="D200" i="205" s="1"/>
  <c r="E119" i="205"/>
  <c r="F119" i="205"/>
  <c r="G119" i="205"/>
  <c r="H119" i="205"/>
  <c r="C120" i="205"/>
  <c r="C201" i="205" s="1"/>
  <c r="D120" i="205"/>
  <c r="E120" i="205"/>
  <c r="F120" i="205"/>
  <c r="G120" i="205"/>
  <c r="H120" i="205"/>
  <c r="H201" i="205" s="1"/>
  <c r="C121" i="205"/>
  <c r="D121" i="205"/>
  <c r="E121" i="205"/>
  <c r="F121" i="205"/>
  <c r="G121" i="205"/>
  <c r="H121" i="205"/>
  <c r="C122" i="205"/>
  <c r="D122" i="205"/>
  <c r="E122" i="205"/>
  <c r="F122" i="205"/>
  <c r="F203" i="205" s="1"/>
  <c r="G122" i="205"/>
  <c r="H122" i="205"/>
  <c r="C123" i="205"/>
  <c r="D123" i="205"/>
  <c r="D204" i="205" s="1"/>
  <c r="E123" i="205"/>
  <c r="F123" i="205"/>
  <c r="G123" i="205"/>
  <c r="H123" i="205"/>
  <c r="D112" i="205"/>
  <c r="D193" i="205" s="1"/>
  <c r="E112" i="205"/>
  <c r="F112" i="205"/>
  <c r="G112" i="205"/>
  <c r="H112" i="205"/>
  <c r="D113" i="205"/>
  <c r="D194" i="205" s="1"/>
  <c r="E113" i="205"/>
  <c r="F113" i="205"/>
  <c r="G113" i="205"/>
  <c r="H113" i="205"/>
  <c r="C113" i="205"/>
  <c r="C112" i="205"/>
  <c r="C87" i="205"/>
  <c r="D87" i="205"/>
  <c r="F87" i="205"/>
  <c r="G87" i="205"/>
  <c r="H87" i="205"/>
  <c r="C88" i="205"/>
  <c r="D88" i="205"/>
  <c r="F88" i="205"/>
  <c r="G88" i="205"/>
  <c r="H88" i="205"/>
  <c r="C89" i="205"/>
  <c r="D89" i="205"/>
  <c r="F89" i="205"/>
  <c r="G89" i="205"/>
  <c r="H89" i="205"/>
  <c r="C90" i="205"/>
  <c r="D90" i="205"/>
  <c r="F90" i="205"/>
  <c r="G90" i="205"/>
  <c r="H90" i="205"/>
  <c r="C91" i="205"/>
  <c r="D91" i="205"/>
  <c r="F91" i="205"/>
  <c r="G91" i="205"/>
  <c r="H91" i="205"/>
  <c r="C92" i="205"/>
  <c r="D92" i="205"/>
  <c r="F92" i="205"/>
  <c r="G92" i="205"/>
  <c r="H92" i="205"/>
  <c r="C93" i="205"/>
  <c r="D93" i="205"/>
  <c r="F93" i="205"/>
  <c r="G93" i="205"/>
  <c r="H93" i="205"/>
  <c r="C94" i="205"/>
  <c r="D94" i="205"/>
  <c r="F94" i="205"/>
  <c r="G94" i="205"/>
  <c r="H94" i="205"/>
  <c r="C95" i="205"/>
  <c r="D95" i="205"/>
  <c r="F95" i="205"/>
  <c r="G95" i="205"/>
  <c r="H95" i="205"/>
  <c r="C96" i="205"/>
  <c r="D96" i="205"/>
  <c r="F96" i="205"/>
  <c r="G96" i="205"/>
  <c r="H96" i="205"/>
  <c r="D86" i="205"/>
  <c r="F86" i="205"/>
  <c r="G86" i="205"/>
  <c r="H86" i="205"/>
  <c r="C86" i="205"/>
  <c r="C85" i="205"/>
  <c r="C60" i="205"/>
  <c r="D60" i="205"/>
  <c r="F60" i="205"/>
  <c r="G60" i="205"/>
  <c r="H60" i="205"/>
  <c r="C61" i="205"/>
  <c r="D61" i="205"/>
  <c r="F61" i="205"/>
  <c r="G61" i="205"/>
  <c r="H61" i="205"/>
  <c r="C62" i="205"/>
  <c r="D62" i="205"/>
  <c r="F62" i="205"/>
  <c r="G62" i="205"/>
  <c r="H62" i="205"/>
  <c r="C63" i="205"/>
  <c r="D63" i="205"/>
  <c r="F63" i="205"/>
  <c r="G63" i="205"/>
  <c r="H63" i="205"/>
  <c r="C64" i="205"/>
  <c r="D64" i="205"/>
  <c r="F64" i="205"/>
  <c r="G64" i="205"/>
  <c r="H64" i="205"/>
  <c r="C65" i="205"/>
  <c r="D65" i="205"/>
  <c r="F65" i="205"/>
  <c r="G65" i="205"/>
  <c r="H65" i="205"/>
  <c r="C66" i="205"/>
  <c r="D66" i="205"/>
  <c r="F66" i="205"/>
  <c r="G66" i="205"/>
  <c r="H66" i="205"/>
  <c r="C67" i="205"/>
  <c r="D67" i="205"/>
  <c r="F67" i="205"/>
  <c r="G67" i="205"/>
  <c r="H67" i="205"/>
  <c r="C68" i="205"/>
  <c r="D68" i="205"/>
  <c r="F68" i="205"/>
  <c r="G68" i="205"/>
  <c r="H68" i="205"/>
  <c r="C69" i="205"/>
  <c r="D69" i="205"/>
  <c r="F69" i="205"/>
  <c r="G69" i="205"/>
  <c r="H69" i="205"/>
  <c r="D58" i="205"/>
  <c r="F58" i="205"/>
  <c r="G58" i="205"/>
  <c r="H58" i="205"/>
  <c r="D59" i="205"/>
  <c r="F59" i="205"/>
  <c r="G59" i="205"/>
  <c r="H59" i="205"/>
  <c r="C59" i="205"/>
  <c r="H85" i="205"/>
  <c r="G85" i="205"/>
  <c r="G166" i="205" s="1"/>
  <c r="F85" i="205"/>
  <c r="F166" i="205" s="1"/>
  <c r="D85" i="205"/>
  <c r="D166" i="205" s="1"/>
  <c r="E83" i="205"/>
  <c r="E82" i="205"/>
  <c r="E81" i="205"/>
  <c r="E80" i="205"/>
  <c r="E79" i="205"/>
  <c r="E78" i="205"/>
  <c r="E77" i="205"/>
  <c r="E76" i="205"/>
  <c r="E75" i="205"/>
  <c r="E74" i="205"/>
  <c r="E73" i="205"/>
  <c r="E72" i="205"/>
  <c r="C58" i="205"/>
  <c r="E56" i="205"/>
  <c r="E55" i="205"/>
  <c r="E54" i="205"/>
  <c r="E53" i="205"/>
  <c r="E52" i="205"/>
  <c r="E51" i="205"/>
  <c r="E50" i="205"/>
  <c r="E49" i="205"/>
  <c r="E48" i="205"/>
  <c r="E47" i="205"/>
  <c r="E46" i="205"/>
  <c r="E45" i="205"/>
  <c r="E181" i="205" l="1"/>
  <c r="E154" i="205"/>
  <c r="E182" i="205"/>
  <c r="E155" i="205"/>
  <c r="E159" i="205"/>
  <c r="E186" i="205"/>
  <c r="E183" i="205"/>
  <c r="E156" i="205"/>
  <c r="E187" i="205"/>
  <c r="E160" i="205"/>
  <c r="E191" i="205"/>
  <c r="E164" i="205"/>
  <c r="H166" i="205"/>
  <c r="C166" i="205"/>
  <c r="F167" i="205"/>
  <c r="F177" i="205"/>
  <c r="G176" i="205"/>
  <c r="H175" i="205"/>
  <c r="C175" i="205"/>
  <c r="D174" i="205"/>
  <c r="F173" i="205"/>
  <c r="G172" i="205"/>
  <c r="H171" i="205"/>
  <c r="C171" i="205"/>
  <c r="D170" i="205"/>
  <c r="F169" i="205"/>
  <c r="G168" i="205"/>
  <c r="C193" i="205"/>
  <c r="F194" i="205"/>
  <c r="G193" i="205"/>
  <c r="H204" i="205"/>
  <c r="H202" i="205"/>
  <c r="D202" i="205"/>
  <c r="F201" i="205"/>
  <c r="H200" i="205"/>
  <c r="H198" i="205"/>
  <c r="D198" i="205"/>
  <c r="F197" i="205"/>
  <c r="H196" i="205"/>
  <c r="E180" i="205"/>
  <c r="E153" i="205"/>
  <c r="E157" i="205"/>
  <c r="E184" i="205"/>
  <c r="E161" i="205"/>
  <c r="E188" i="205"/>
  <c r="C167" i="205"/>
  <c r="D167" i="205"/>
  <c r="D177" i="205"/>
  <c r="F176" i="205"/>
  <c r="G175" i="205"/>
  <c r="H174" i="205"/>
  <c r="C174" i="205"/>
  <c r="D173" i="205"/>
  <c r="F172" i="205"/>
  <c r="G171" i="205"/>
  <c r="H170" i="205"/>
  <c r="C170" i="205"/>
  <c r="D169" i="205"/>
  <c r="F168" i="205"/>
  <c r="C194" i="205"/>
  <c r="E194" i="205"/>
  <c r="F193" i="205"/>
  <c r="G204" i="205"/>
  <c r="C204" i="205"/>
  <c r="G202" i="205"/>
  <c r="C202" i="205"/>
  <c r="G200" i="205"/>
  <c r="C200" i="205"/>
  <c r="E199" i="205"/>
  <c r="G198" i="205"/>
  <c r="C198" i="205"/>
  <c r="G196" i="205"/>
  <c r="C196" i="205"/>
  <c r="E195" i="205"/>
  <c r="E185" i="205"/>
  <c r="E158" i="205"/>
  <c r="E189" i="205"/>
  <c r="E162" i="205"/>
  <c r="H167" i="205"/>
  <c r="H177" i="205"/>
  <c r="C177" i="205"/>
  <c r="D176" i="205"/>
  <c r="F175" i="205"/>
  <c r="G174" i="205"/>
  <c r="H173" i="205"/>
  <c r="C173" i="205"/>
  <c r="D172" i="205"/>
  <c r="F171" i="205"/>
  <c r="G170" i="205"/>
  <c r="H169" i="205"/>
  <c r="C169" i="205"/>
  <c r="D168" i="205"/>
  <c r="H194" i="205"/>
  <c r="F204" i="205"/>
  <c r="H203" i="205"/>
  <c r="D203" i="205"/>
  <c r="F202" i="205"/>
  <c r="D201" i="205"/>
  <c r="F200" i="205"/>
  <c r="H199" i="205"/>
  <c r="D199" i="205"/>
  <c r="F198" i="205"/>
  <c r="D197" i="205"/>
  <c r="F196" i="205"/>
  <c r="H195" i="205"/>
  <c r="D195" i="205"/>
  <c r="E190" i="205"/>
  <c r="E163" i="205"/>
  <c r="G167" i="205"/>
  <c r="G177" i="205"/>
  <c r="H176" i="205"/>
  <c r="C176" i="205"/>
  <c r="D175" i="205"/>
  <c r="F174" i="205"/>
  <c r="G173" i="205"/>
  <c r="H172" i="205"/>
  <c r="C172" i="205"/>
  <c r="D171" i="205"/>
  <c r="F170" i="205"/>
  <c r="G169" i="205"/>
  <c r="H168" i="205"/>
  <c r="C168" i="205"/>
  <c r="G194" i="205"/>
  <c r="H193" i="205"/>
  <c r="G203" i="205"/>
  <c r="C203" i="205"/>
  <c r="G201" i="205"/>
  <c r="E200" i="205"/>
  <c r="G199" i="205"/>
  <c r="C199" i="205"/>
  <c r="G197" i="205"/>
  <c r="E196" i="205"/>
  <c r="G195" i="205"/>
  <c r="C195" i="205"/>
  <c r="E61" i="205"/>
  <c r="E64" i="205"/>
  <c r="E86" i="205"/>
  <c r="E58" i="205"/>
  <c r="E95" i="205"/>
  <c r="E93" i="205"/>
  <c r="E91" i="205"/>
  <c r="E59" i="205"/>
  <c r="E68" i="205"/>
  <c r="E66" i="205"/>
  <c r="E62" i="205"/>
  <c r="E60" i="205"/>
  <c r="E96" i="205"/>
  <c r="E94" i="205"/>
  <c r="E175" i="205" s="1"/>
  <c r="E92" i="205"/>
  <c r="E90" i="205"/>
  <c r="E88" i="205"/>
  <c r="E169" i="205" s="1"/>
  <c r="E69" i="205"/>
  <c r="E67" i="205"/>
  <c r="E65" i="205"/>
  <c r="E63" i="205"/>
  <c r="E89" i="205"/>
  <c r="E170" i="205" s="1"/>
  <c r="E87" i="205"/>
  <c r="E85" i="205"/>
  <c r="E166" i="205" s="1"/>
  <c r="E174" i="205" l="1"/>
  <c r="E177" i="205"/>
  <c r="E176" i="205"/>
  <c r="E197" i="205"/>
  <c r="E171" i="205"/>
  <c r="E198" i="205"/>
  <c r="E204" i="205"/>
  <c r="E193" i="205"/>
  <c r="E203" i="205"/>
  <c r="E168" i="205"/>
  <c r="E173" i="205"/>
  <c r="E172" i="205"/>
  <c r="E167" i="205"/>
  <c r="E202" i="205"/>
  <c r="E201" i="205"/>
  <c r="H191" i="204"/>
  <c r="G191" i="204"/>
  <c r="F191" i="204"/>
  <c r="D191" i="204"/>
  <c r="C191" i="204"/>
  <c r="H190" i="204"/>
  <c r="G190" i="204"/>
  <c r="F190" i="204"/>
  <c r="D190" i="204"/>
  <c r="C190" i="204"/>
  <c r="H189" i="204"/>
  <c r="G189" i="204"/>
  <c r="F189" i="204"/>
  <c r="D189" i="204"/>
  <c r="C189" i="204"/>
  <c r="H188" i="204"/>
  <c r="G188" i="204"/>
  <c r="F188" i="204"/>
  <c r="D188" i="204"/>
  <c r="C188" i="204"/>
  <c r="H187" i="204"/>
  <c r="G187" i="204"/>
  <c r="F187" i="204"/>
  <c r="D187" i="204"/>
  <c r="C187" i="204"/>
  <c r="H186" i="204"/>
  <c r="G186" i="204"/>
  <c r="F186" i="204"/>
  <c r="D186" i="204"/>
  <c r="C186" i="204"/>
  <c r="H185" i="204"/>
  <c r="G185" i="204"/>
  <c r="F185" i="204"/>
  <c r="D185" i="204"/>
  <c r="C185" i="204"/>
  <c r="H184" i="204"/>
  <c r="G184" i="204"/>
  <c r="F184" i="204"/>
  <c r="D184" i="204"/>
  <c r="C184" i="204"/>
  <c r="H183" i="204"/>
  <c r="G183" i="204"/>
  <c r="F183" i="204"/>
  <c r="D183" i="204"/>
  <c r="C183" i="204"/>
  <c r="H182" i="204"/>
  <c r="G182" i="204"/>
  <c r="F182" i="204"/>
  <c r="D182" i="204"/>
  <c r="C182" i="204"/>
  <c r="H181" i="204"/>
  <c r="G181" i="204"/>
  <c r="F181" i="204"/>
  <c r="D181" i="204"/>
  <c r="C181" i="204"/>
  <c r="H180" i="204"/>
  <c r="G180" i="204"/>
  <c r="F180" i="204"/>
  <c r="D180" i="204"/>
  <c r="C180" i="204"/>
  <c r="D153" i="204"/>
  <c r="F153" i="204"/>
  <c r="G153" i="204"/>
  <c r="H153" i="204"/>
  <c r="D154" i="204"/>
  <c r="F154" i="204"/>
  <c r="G154" i="204"/>
  <c r="H154" i="204"/>
  <c r="D155" i="204"/>
  <c r="F155" i="204"/>
  <c r="G155" i="204"/>
  <c r="H155" i="204"/>
  <c r="D156" i="204"/>
  <c r="F156" i="204"/>
  <c r="G156" i="204"/>
  <c r="H156" i="204"/>
  <c r="D157" i="204"/>
  <c r="F157" i="204"/>
  <c r="G157" i="204"/>
  <c r="H157" i="204"/>
  <c r="D158" i="204"/>
  <c r="F158" i="204"/>
  <c r="G158" i="204"/>
  <c r="H158" i="204"/>
  <c r="D159" i="204"/>
  <c r="F159" i="204"/>
  <c r="G159" i="204"/>
  <c r="H159" i="204"/>
  <c r="D160" i="204"/>
  <c r="F160" i="204"/>
  <c r="G160" i="204"/>
  <c r="H160" i="204"/>
  <c r="D161" i="204"/>
  <c r="F161" i="204"/>
  <c r="G161" i="204"/>
  <c r="H161" i="204"/>
  <c r="D162" i="204"/>
  <c r="F162" i="204"/>
  <c r="G162" i="204"/>
  <c r="H162" i="204"/>
  <c r="D163" i="204"/>
  <c r="F163" i="204"/>
  <c r="G163" i="204"/>
  <c r="H163" i="204"/>
  <c r="D164" i="204"/>
  <c r="F164" i="204"/>
  <c r="G164" i="204"/>
  <c r="H164" i="204"/>
  <c r="C154" i="204"/>
  <c r="C155" i="204"/>
  <c r="C156" i="204"/>
  <c r="C157" i="204"/>
  <c r="C158" i="204"/>
  <c r="C159" i="204"/>
  <c r="C160" i="204"/>
  <c r="C161" i="204"/>
  <c r="C162" i="204"/>
  <c r="C163" i="204"/>
  <c r="C164" i="204"/>
  <c r="C153" i="204"/>
  <c r="C147" i="204"/>
  <c r="D147" i="204"/>
  <c r="E147" i="204"/>
  <c r="F147" i="204"/>
  <c r="G147" i="204"/>
  <c r="H147" i="204"/>
  <c r="C148" i="204"/>
  <c r="D148" i="204"/>
  <c r="E148" i="204"/>
  <c r="F148" i="204"/>
  <c r="G148" i="204"/>
  <c r="H148" i="204"/>
  <c r="C149" i="204"/>
  <c r="D149" i="204"/>
  <c r="E149" i="204"/>
  <c r="F149" i="204"/>
  <c r="G149" i="204"/>
  <c r="H149" i="204"/>
  <c r="C150" i="204"/>
  <c r="D150" i="204"/>
  <c r="E150" i="204"/>
  <c r="F150" i="204"/>
  <c r="G150" i="204"/>
  <c r="H150" i="204"/>
  <c r="D113" i="204"/>
  <c r="F113" i="204"/>
  <c r="G113" i="204"/>
  <c r="H113" i="204"/>
  <c r="D114" i="204"/>
  <c r="F114" i="204"/>
  <c r="G114" i="204"/>
  <c r="H114" i="204"/>
  <c r="D115" i="204"/>
  <c r="F115" i="204"/>
  <c r="G115" i="204"/>
  <c r="H115" i="204"/>
  <c r="D116" i="204"/>
  <c r="F116" i="204"/>
  <c r="G116" i="204"/>
  <c r="H116" i="204"/>
  <c r="D117" i="204"/>
  <c r="F117" i="204"/>
  <c r="G117" i="204"/>
  <c r="H117" i="204"/>
  <c r="D118" i="204"/>
  <c r="F118" i="204"/>
  <c r="G118" i="204"/>
  <c r="H118" i="204"/>
  <c r="D119" i="204"/>
  <c r="F119" i="204"/>
  <c r="G119" i="204"/>
  <c r="H119" i="204"/>
  <c r="D120" i="204"/>
  <c r="F120" i="204"/>
  <c r="G120" i="204"/>
  <c r="H120" i="204"/>
  <c r="D121" i="204"/>
  <c r="F121" i="204"/>
  <c r="G121" i="204"/>
  <c r="H121" i="204"/>
  <c r="D122" i="204"/>
  <c r="F122" i="204"/>
  <c r="G122" i="204"/>
  <c r="H122" i="204"/>
  <c r="D123" i="204"/>
  <c r="F123" i="204"/>
  <c r="G123" i="204"/>
  <c r="H123" i="204"/>
  <c r="C114" i="204"/>
  <c r="C115" i="204"/>
  <c r="C116" i="204"/>
  <c r="C117" i="204"/>
  <c r="C118" i="204"/>
  <c r="C119" i="204"/>
  <c r="C120" i="204"/>
  <c r="C121" i="204"/>
  <c r="C122" i="204"/>
  <c r="C123" i="204"/>
  <c r="C113" i="204"/>
  <c r="C112" i="204"/>
  <c r="D85" i="204"/>
  <c r="F85" i="204"/>
  <c r="G85" i="204"/>
  <c r="H85" i="204"/>
  <c r="D86" i="204"/>
  <c r="F86" i="204"/>
  <c r="G86" i="204"/>
  <c r="H86" i="204"/>
  <c r="D87" i="204"/>
  <c r="F87" i="204"/>
  <c r="G87" i="204"/>
  <c r="H87" i="204"/>
  <c r="D88" i="204"/>
  <c r="F88" i="204"/>
  <c r="G88" i="204"/>
  <c r="H88" i="204"/>
  <c r="D89" i="204"/>
  <c r="F89" i="204"/>
  <c r="G89" i="204"/>
  <c r="H89" i="204"/>
  <c r="D90" i="204"/>
  <c r="F90" i="204"/>
  <c r="G90" i="204"/>
  <c r="H90" i="204"/>
  <c r="D91" i="204"/>
  <c r="F91" i="204"/>
  <c r="G91" i="204"/>
  <c r="H91" i="204"/>
  <c r="D92" i="204"/>
  <c r="F92" i="204"/>
  <c r="G92" i="204"/>
  <c r="H92" i="204"/>
  <c r="D93" i="204"/>
  <c r="F93" i="204"/>
  <c r="G93" i="204"/>
  <c r="H93" i="204"/>
  <c r="D94" i="204"/>
  <c r="F94" i="204"/>
  <c r="G94" i="204"/>
  <c r="H94" i="204"/>
  <c r="D95" i="204"/>
  <c r="F95" i="204"/>
  <c r="G95" i="204"/>
  <c r="H95" i="204"/>
  <c r="D96" i="204"/>
  <c r="F96" i="204"/>
  <c r="G96" i="204"/>
  <c r="H96" i="204"/>
  <c r="C87" i="204"/>
  <c r="C88" i="204"/>
  <c r="C89" i="204"/>
  <c r="C90" i="204"/>
  <c r="C91" i="204"/>
  <c r="C92" i="204"/>
  <c r="C93" i="204"/>
  <c r="C94" i="204"/>
  <c r="C95" i="204"/>
  <c r="C96" i="204"/>
  <c r="C86" i="204"/>
  <c r="D58" i="204"/>
  <c r="F58" i="204"/>
  <c r="G58" i="204"/>
  <c r="H58" i="204"/>
  <c r="D59" i="204"/>
  <c r="F59" i="204"/>
  <c r="G59" i="204"/>
  <c r="H59" i="204"/>
  <c r="D60" i="204"/>
  <c r="F60" i="204"/>
  <c r="G60" i="204"/>
  <c r="H60" i="204"/>
  <c r="D61" i="204"/>
  <c r="F61" i="204"/>
  <c r="G61" i="204"/>
  <c r="H61" i="204"/>
  <c r="D62" i="204"/>
  <c r="F62" i="204"/>
  <c r="G62" i="204"/>
  <c r="H62" i="204"/>
  <c r="D63" i="204"/>
  <c r="F63" i="204"/>
  <c r="G63" i="204"/>
  <c r="H63" i="204"/>
  <c r="D64" i="204"/>
  <c r="F64" i="204"/>
  <c r="G64" i="204"/>
  <c r="H64" i="204"/>
  <c r="D65" i="204"/>
  <c r="F65" i="204"/>
  <c r="G65" i="204"/>
  <c r="H65" i="204"/>
  <c r="D66" i="204"/>
  <c r="F66" i="204"/>
  <c r="G66" i="204"/>
  <c r="H66" i="204"/>
  <c r="D67" i="204"/>
  <c r="F67" i="204"/>
  <c r="G67" i="204"/>
  <c r="H67" i="204"/>
  <c r="D68" i="204"/>
  <c r="F68" i="204"/>
  <c r="G68" i="204"/>
  <c r="H68" i="204"/>
  <c r="D69" i="204"/>
  <c r="F69" i="204"/>
  <c r="G69" i="204"/>
  <c r="H69" i="204"/>
  <c r="C60" i="204"/>
  <c r="C61" i="204"/>
  <c r="C62" i="204"/>
  <c r="C63" i="204"/>
  <c r="C64" i="204"/>
  <c r="C65" i="204"/>
  <c r="C66" i="204"/>
  <c r="C67" i="204"/>
  <c r="C68" i="204"/>
  <c r="C69" i="204"/>
  <c r="C59" i="204"/>
  <c r="H112" i="204"/>
  <c r="G112" i="204"/>
  <c r="F112" i="204"/>
  <c r="D112" i="204"/>
  <c r="D193" i="204" s="1"/>
  <c r="E110" i="204"/>
  <c r="E109" i="204"/>
  <c r="E108" i="204"/>
  <c r="E107" i="204"/>
  <c r="E188" i="204" s="1"/>
  <c r="E106" i="204"/>
  <c r="E105" i="204"/>
  <c r="E104" i="204"/>
  <c r="E103" i="204"/>
  <c r="E184" i="204" s="1"/>
  <c r="E102" i="204"/>
  <c r="E101" i="204"/>
  <c r="E100" i="204"/>
  <c r="E99" i="204"/>
  <c r="E112" i="204" s="1"/>
  <c r="E193" i="204" s="1"/>
  <c r="C85" i="204"/>
  <c r="E83" i="204"/>
  <c r="E82" i="204"/>
  <c r="E81" i="204"/>
  <c r="E80" i="204"/>
  <c r="E79" i="204"/>
  <c r="E78" i="204"/>
  <c r="E77" i="204"/>
  <c r="E76" i="204"/>
  <c r="E75" i="204"/>
  <c r="E74" i="204"/>
  <c r="E73" i="204"/>
  <c r="E72" i="204"/>
  <c r="E85" i="204" s="1"/>
  <c r="C58" i="204"/>
  <c r="E56" i="204"/>
  <c r="E55" i="204"/>
  <c r="E54" i="204"/>
  <c r="E53" i="204"/>
  <c r="E52" i="204"/>
  <c r="E51" i="204"/>
  <c r="E50" i="204"/>
  <c r="E49" i="204"/>
  <c r="E48" i="204"/>
  <c r="E47" i="204"/>
  <c r="E46" i="204"/>
  <c r="E45" i="204"/>
  <c r="C177" i="204" l="1"/>
  <c r="C173" i="204"/>
  <c r="C169" i="204"/>
  <c r="F177" i="204"/>
  <c r="F176" i="204"/>
  <c r="F175" i="204"/>
  <c r="F174" i="204"/>
  <c r="F173" i="204"/>
  <c r="F172" i="204"/>
  <c r="F171" i="204"/>
  <c r="F170" i="204"/>
  <c r="F169" i="204"/>
  <c r="F168" i="204"/>
  <c r="F167" i="204"/>
  <c r="F166" i="204"/>
  <c r="E182" i="204"/>
  <c r="E186" i="204"/>
  <c r="E190" i="204"/>
  <c r="G193" i="204"/>
  <c r="D166" i="204"/>
  <c r="C175" i="204"/>
  <c r="C171" i="204"/>
  <c r="H177" i="204"/>
  <c r="H176" i="204"/>
  <c r="H175" i="204"/>
  <c r="H174" i="204"/>
  <c r="H173" i="204"/>
  <c r="H172" i="204"/>
  <c r="H171" i="204"/>
  <c r="H170" i="204"/>
  <c r="H169" i="204"/>
  <c r="H168" i="204"/>
  <c r="H167" i="204"/>
  <c r="H166" i="204"/>
  <c r="C193" i="204"/>
  <c r="F193" i="204"/>
  <c r="C202" i="204"/>
  <c r="C198" i="204"/>
  <c r="H204" i="204"/>
  <c r="H203" i="204"/>
  <c r="H202" i="204"/>
  <c r="H201" i="204"/>
  <c r="H200" i="204"/>
  <c r="H199" i="204"/>
  <c r="H198" i="204"/>
  <c r="H197" i="204"/>
  <c r="H196" i="204"/>
  <c r="H195" i="204"/>
  <c r="H194" i="204"/>
  <c r="E157" i="204"/>
  <c r="E161" i="204"/>
  <c r="C166" i="204"/>
  <c r="E183" i="204"/>
  <c r="E187" i="204"/>
  <c r="E191" i="204"/>
  <c r="H193" i="204"/>
  <c r="C167" i="204"/>
  <c r="C174" i="204"/>
  <c r="C170" i="204"/>
  <c r="G177" i="204"/>
  <c r="G176" i="204"/>
  <c r="G175" i="204"/>
  <c r="G174" i="204"/>
  <c r="G173" i="204"/>
  <c r="G172" i="204"/>
  <c r="G171" i="204"/>
  <c r="G170" i="204"/>
  <c r="G169" i="204"/>
  <c r="G168" i="204"/>
  <c r="G167" i="204"/>
  <c r="G166" i="204"/>
  <c r="C194" i="204"/>
  <c r="C201" i="204"/>
  <c r="C197" i="204"/>
  <c r="G204" i="204"/>
  <c r="G203" i="204"/>
  <c r="G202" i="204"/>
  <c r="G201" i="204"/>
  <c r="G200" i="204"/>
  <c r="G199" i="204"/>
  <c r="G198" i="204"/>
  <c r="G197" i="204"/>
  <c r="G196" i="204"/>
  <c r="G195" i="204"/>
  <c r="G194" i="204"/>
  <c r="C204" i="204"/>
  <c r="C200" i="204"/>
  <c r="C196" i="204"/>
  <c r="F204" i="204"/>
  <c r="F203" i="204"/>
  <c r="F202" i="204"/>
  <c r="F201" i="204"/>
  <c r="F200" i="204"/>
  <c r="F199" i="204"/>
  <c r="F198" i="204"/>
  <c r="F197" i="204"/>
  <c r="F196" i="204"/>
  <c r="F195" i="204"/>
  <c r="F194" i="204"/>
  <c r="E181" i="204"/>
  <c r="E185" i="204"/>
  <c r="E189" i="204"/>
  <c r="C176" i="204"/>
  <c r="C172" i="204"/>
  <c r="C168" i="204"/>
  <c r="D177" i="204"/>
  <c r="D176" i="204"/>
  <c r="D175" i="204"/>
  <c r="D174" i="204"/>
  <c r="D173" i="204"/>
  <c r="D172" i="204"/>
  <c r="D171" i="204"/>
  <c r="D170" i="204"/>
  <c r="D169" i="204"/>
  <c r="D168" i="204"/>
  <c r="D167" i="204"/>
  <c r="C203" i="204"/>
  <c r="C199" i="204"/>
  <c r="C195" i="204"/>
  <c r="D204" i="204"/>
  <c r="D203" i="204"/>
  <c r="D202" i="204"/>
  <c r="D201" i="204"/>
  <c r="D200" i="204"/>
  <c r="D199" i="204"/>
  <c r="D198" i="204"/>
  <c r="D197" i="204"/>
  <c r="D196" i="204"/>
  <c r="D195" i="204"/>
  <c r="D194" i="204"/>
  <c r="E59" i="204"/>
  <c r="E156" i="204"/>
  <c r="E160" i="204"/>
  <c r="E164" i="204"/>
  <c r="E154" i="204"/>
  <c r="E158" i="204"/>
  <c r="E162" i="204"/>
  <c r="E180" i="204"/>
  <c r="E155" i="204"/>
  <c r="E159" i="204"/>
  <c r="E163" i="204"/>
  <c r="E153" i="204"/>
  <c r="E66" i="204"/>
  <c r="E62" i="204"/>
  <c r="E58" i="204"/>
  <c r="E166" i="204" s="1"/>
  <c r="E96" i="204"/>
  <c r="E92" i="204"/>
  <c r="E88" i="204"/>
  <c r="E123" i="204"/>
  <c r="E119" i="204"/>
  <c r="E115" i="204"/>
  <c r="E69" i="204"/>
  <c r="E65" i="204"/>
  <c r="E61" i="204"/>
  <c r="E95" i="204"/>
  <c r="E91" i="204"/>
  <c r="E87" i="204"/>
  <c r="E122" i="204"/>
  <c r="E118" i="204"/>
  <c r="E114" i="204"/>
  <c r="E68" i="204"/>
  <c r="E64" i="204"/>
  <c r="E60" i="204"/>
  <c r="E94" i="204"/>
  <c r="E90" i="204"/>
  <c r="E86" i="204"/>
  <c r="E121" i="204"/>
  <c r="E117" i="204"/>
  <c r="E113" i="204"/>
  <c r="E67" i="204"/>
  <c r="E63" i="204"/>
  <c r="E93" i="204"/>
  <c r="E89" i="204"/>
  <c r="E120" i="204"/>
  <c r="E116" i="204"/>
  <c r="E197" i="204" l="1"/>
  <c r="E202" i="204"/>
  <c r="E199" i="204"/>
  <c r="E176" i="204"/>
  <c r="E196" i="204"/>
  <c r="E173" i="204"/>
  <c r="E175" i="204"/>
  <c r="E172" i="204"/>
  <c r="E169" i="204"/>
  <c r="E174" i="204"/>
  <c r="E198" i="204"/>
  <c r="E195" i="204"/>
  <c r="E170" i="204"/>
  <c r="E194" i="204"/>
  <c r="E171" i="204"/>
  <c r="E168" i="204"/>
  <c r="E204" i="204"/>
  <c r="E201" i="204"/>
  <c r="E167" i="204"/>
  <c r="E203" i="204"/>
  <c r="E200" i="204"/>
  <c r="E177" i="204"/>
  <c r="D129" i="263" l="1"/>
  <c r="E129" i="263"/>
  <c r="F129" i="263"/>
  <c r="G129" i="263"/>
  <c r="H129" i="263"/>
  <c r="I129" i="263"/>
  <c r="J129" i="263"/>
  <c r="K129" i="263"/>
  <c r="D130" i="263"/>
  <c r="E130" i="263"/>
  <c r="F130" i="263"/>
  <c r="G130" i="263"/>
  <c r="H130" i="263"/>
  <c r="I130" i="263"/>
  <c r="J130" i="263"/>
  <c r="K130" i="263"/>
  <c r="D131" i="263"/>
  <c r="E131" i="263"/>
  <c r="F131" i="263"/>
  <c r="G131" i="263"/>
  <c r="H131" i="263"/>
  <c r="I131" i="263"/>
  <c r="J131" i="263"/>
  <c r="K131" i="263"/>
  <c r="D132" i="263"/>
  <c r="E132" i="263"/>
  <c r="F132" i="263"/>
  <c r="G132" i="263"/>
  <c r="H132" i="263"/>
  <c r="I132" i="263"/>
  <c r="J132" i="263"/>
  <c r="K132" i="263"/>
  <c r="D133" i="263"/>
  <c r="E133" i="263"/>
  <c r="F133" i="263"/>
  <c r="G133" i="263"/>
  <c r="H133" i="263"/>
  <c r="I133" i="263"/>
  <c r="J133" i="263"/>
  <c r="K133" i="263"/>
  <c r="D134" i="263"/>
  <c r="E134" i="263"/>
  <c r="F134" i="263"/>
  <c r="G134" i="263"/>
  <c r="H134" i="263"/>
  <c r="I134" i="263"/>
  <c r="J134" i="263"/>
  <c r="K134" i="263"/>
  <c r="D135" i="263"/>
  <c r="E135" i="263"/>
  <c r="F135" i="263"/>
  <c r="G135" i="263"/>
  <c r="H135" i="263"/>
  <c r="I135" i="263"/>
  <c r="J135" i="263"/>
  <c r="K135" i="263"/>
  <c r="D136" i="263"/>
  <c r="E136" i="263"/>
  <c r="F136" i="263"/>
  <c r="G136" i="263"/>
  <c r="H136" i="263"/>
  <c r="I136" i="263"/>
  <c r="J136" i="263"/>
  <c r="K136" i="263"/>
  <c r="D137" i="263"/>
  <c r="E137" i="263"/>
  <c r="F137" i="263"/>
  <c r="G137" i="263"/>
  <c r="H137" i="263"/>
  <c r="I137" i="263"/>
  <c r="J137" i="263"/>
  <c r="K137" i="263"/>
  <c r="D138" i="263"/>
  <c r="E138" i="263"/>
  <c r="F138" i="263"/>
  <c r="G138" i="263"/>
  <c r="H138" i="263"/>
  <c r="I138" i="263"/>
  <c r="J138" i="263"/>
  <c r="K138" i="263"/>
  <c r="D139" i="263"/>
  <c r="E139" i="263"/>
  <c r="F139" i="263"/>
  <c r="G139" i="263"/>
  <c r="H139" i="263"/>
  <c r="I139" i="263"/>
  <c r="J139" i="263"/>
  <c r="K139" i="263"/>
  <c r="D140" i="263"/>
  <c r="E140" i="263"/>
  <c r="F140" i="263"/>
  <c r="G140" i="263"/>
  <c r="H140" i="263"/>
  <c r="I140" i="263"/>
  <c r="J140" i="263"/>
  <c r="K140" i="263"/>
  <c r="D112" i="263"/>
  <c r="E112" i="263"/>
  <c r="F112" i="263"/>
  <c r="G112" i="263"/>
  <c r="H112" i="263"/>
  <c r="I112" i="263"/>
  <c r="J112" i="263"/>
  <c r="K112" i="263"/>
  <c r="C116" i="263"/>
  <c r="C117" i="263"/>
  <c r="C118" i="263"/>
  <c r="C119" i="263"/>
  <c r="C120" i="263"/>
  <c r="C121" i="263"/>
  <c r="C122" i="263"/>
  <c r="C123" i="263"/>
  <c r="C124" i="263"/>
  <c r="C125" i="263"/>
  <c r="C126" i="263"/>
  <c r="C129" i="263"/>
  <c r="C130" i="263"/>
  <c r="C131" i="263"/>
  <c r="C132" i="263"/>
  <c r="C133" i="263"/>
  <c r="C134" i="263"/>
  <c r="C135" i="263"/>
  <c r="C136" i="263"/>
  <c r="C137" i="263"/>
  <c r="C138" i="263"/>
  <c r="C139" i="263"/>
  <c r="C140" i="263"/>
  <c r="C115" i="263"/>
  <c r="P112" i="173" l="1"/>
  <c r="O112" i="173"/>
  <c r="N112" i="173"/>
  <c r="M112" i="173"/>
  <c r="L112" i="173"/>
  <c r="K112" i="173"/>
  <c r="D112" i="173"/>
  <c r="E112" i="173"/>
  <c r="F112" i="173"/>
  <c r="G112" i="173"/>
  <c r="H112" i="173"/>
  <c r="P140" i="173"/>
  <c r="O140" i="173"/>
  <c r="N140" i="173"/>
  <c r="M140" i="173"/>
  <c r="L140" i="173"/>
  <c r="K140" i="173"/>
  <c r="P139" i="173"/>
  <c r="O139" i="173"/>
  <c r="N139" i="173"/>
  <c r="M139" i="173"/>
  <c r="L139" i="173"/>
  <c r="K139" i="173"/>
  <c r="P138" i="173"/>
  <c r="O138" i="173"/>
  <c r="N138" i="173"/>
  <c r="M138" i="173"/>
  <c r="L138" i="173"/>
  <c r="K138" i="173"/>
  <c r="P137" i="173"/>
  <c r="O137" i="173"/>
  <c r="N137" i="173"/>
  <c r="M137" i="173"/>
  <c r="L137" i="173"/>
  <c r="K137" i="173"/>
  <c r="P136" i="173"/>
  <c r="O136" i="173"/>
  <c r="N136" i="173"/>
  <c r="M136" i="173"/>
  <c r="L136" i="173"/>
  <c r="K136" i="173"/>
  <c r="P135" i="173"/>
  <c r="O135" i="173"/>
  <c r="N135" i="173"/>
  <c r="M135" i="173"/>
  <c r="L135" i="173"/>
  <c r="K135" i="173"/>
  <c r="P134" i="173"/>
  <c r="O134" i="173"/>
  <c r="N134" i="173"/>
  <c r="M134" i="173"/>
  <c r="L134" i="173"/>
  <c r="K134" i="173"/>
  <c r="P133" i="173"/>
  <c r="O133" i="173"/>
  <c r="N133" i="173"/>
  <c r="M133" i="173"/>
  <c r="L133" i="173"/>
  <c r="K133" i="173"/>
  <c r="P132" i="173"/>
  <c r="O132" i="173"/>
  <c r="N132" i="173"/>
  <c r="M132" i="173"/>
  <c r="L132" i="173"/>
  <c r="K132" i="173"/>
  <c r="P131" i="173"/>
  <c r="O131" i="173"/>
  <c r="N131" i="173"/>
  <c r="M131" i="173"/>
  <c r="L131" i="173"/>
  <c r="K131" i="173"/>
  <c r="P130" i="173"/>
  <c r="O130" i="173"/>
  <c r="N130" i="173"/>
  <c r="M130" i="173"/>
  <c r="L130" i="173"/>
  <c r="K130" i="173"/>
  <c r="P129" i="173"/>
  <c r="O129" i="173"/>
  <c r="N129" i="173"/>
  <c r="M129" i="173"/>
  <c r="L129" i="173"/>
  <c r="K129" i="173"/>
  <c r="D129" i="173"/>
  <c r="E129" i="173"/>
  <c r="F129" i="173"/>
  <c r="G129" i="173"/>
  <c r="H129" i="173"/>
  <c r="D130" i="173"/>
  <c r="E130" i="173"/>
  <c r="F130" i="173"/>
  <c r="G130" i="173"/>
  <c r="H130" i="173"/>
  <c r="D131" i="173"/>
  <c r="E131" i="173"/>
  <c r="F131" i="173"/>
  <c r="G131" i="173"/>
  <c r="H131" i="173"/>
  <c r="D132" i="173"/>
  <c r="E132" i="173"/>
  <c r="F132" i="173"/>
  <c r="G132" i="173"/>
  <c r="H132" i="173"/>
  <c r="D133" i="173"/>
  <c r="E133" i="173"/>
  <c r="F133" i="173"/>
  <c r="G133" i="173"/>
  <c r="H133" i="173"/>
  <c r="D134" i="173"/>
  <c r="E134" i="173"/>
  <c r="F134" i="173"/>
  <c r="G134" i="173"/>
  <c r="H134" i="173"/>
  <c r="D135" i="173"/>
  <c r="E135" i="173"/>
  <c r="F135" i="173"/>
  <c r="G135" i="173"/>
  <c r="H135" i="173"/>
  <c r="D136" i="173"/>
  <c r="E136" i="173"/>
  <c r="F136" i="173"/>
  <c r="G136" i="173"/>
  <c r="H136" i="173"/>
  <c r="D137" i="173"/>
  <c r="E137" i="173"/>
  <c r="F137" i="173"/>
  <c r="G137" i="173"/>
  <c r="H137" i="173"/>
  <c r="D138" i="173"/>
  <c r="E138" i="173"/>
  <c r="F138" i="173"/>
  <c r="G138" i="173"/>
  <c r="H138" i="173"/>
  <c r="D139" i="173"/>
  <c r="E139" i="173"/>
  <c r="F139" i="173"/>
  <c r="G139" i="173"/>
  <c r="H139" i="173"/>
  <c r="D140" i="173"/>
  <c r="E140" i="173"/>
  <c r="F140" i="173"/>
  <c r="G140" i="173"/>
  <c r="H140" i="173"/>
  <c r="D42" i="166"/>
  <c r="E42" i="166"/>
  <c r="F42" i="166"/>
  <c r="G42" i="166"/>
  <c r="H42" i="166"/>
  <c r="C42" i="166"/>
  <c r="N140" i="175" l="1"/>
  <c r="L140" i="175"/>
  <c r="K140" i="175"/>
  <c r="N139" i="175"/>
  <c r="L139" i="175"/>
  <c r="K139" i="175"/>
  <c r="N138" i="175"/>
  <c r="L138" i="175"/>
  <c r="K138" i="175"/>
  <c r="N137" i="175"/>
  <c r="L137" i="175"/>
  <c r="K137" i="175"/>
  <c r="N136" i="175"/>
  <c r="L136" i="175"/>
  <c r="K136" i="175"/>
  <c r="N135" i="175"/>
  <c r="L135" i="175"/>
  <c r="K135" i="175"/>
  <c r="N134" i="175"/>
  <c r="L134" i="175"/>
  <c r="K134" i="175"/>
  <c r="N133" i="175"/>
  <c r="L133" i="175"/>
  <c r="K133" i="175"/>
  <c r="N132" i="175"/>
  <c r="L132" i="175"/>
  <c r="K132" i="175"/>
  <c r="N131" i="175"/>
  <c r="L131" i="175"/>
  <c r="K131" i="175"/>
  <c r="N130" i="175"/>
  <c r="L130" i="175"/>
  <c r="K130" i="175"/>
  <c r="N129" i="175"/>
  <c r="L129" i="175"/>
  <c r="K129" i="175"/>
  <c r="G140" i="175"/>
  <c r="F140" i="175"/>
  <c r="E140" i="175"/>
  <c r="D140" i="175"/>
  <c r="C140" i="175"/>
  <c r="G139" i="175"/>
  <c r="F139" i="175"/>
  <c r="E139" i="175"/>
  <c r="D139" i="175"/>
  <c r="C139" i="175"/>
  <c r="G138" i="175"/>
  <c r="F138" i="175"/>
  <c r="E138" i="175"/>
  <c r="D138" i="175"/>
  <c r="C138" i="175"/>
  <c r="G137" i="175"/>
  <c r="F137" i="175"/>
  <c r="E137" i="175"/>
  <c r="D137" i="175"/>
  <c r="C137" i="175"/>
  <c r="G136" i="175"/>
  <c r="F136" i="175"/>
  <c r="E136" i="175"/>
  <c r="D136" i="175"/>
  <c r="C136" i="175"/>
  <c r="G135" i="175"/>
  <c r="F135" i="175"/>
  <c r="E135" i="175"/>
  <c r="D135" i="175"/>
  <c r="C135" i="175"/>
  <c r="G134" i="175"/>
  <c r="F134" i="175"/>
  <c r="E134" i="175"/>
  <c r="D134" i="175"/>
  <c r="C134" i="175"/>
  <c r="G133" i="175"/>
  <c r="F133" i="175"/>
  <c r="E133" i="175"/>
  <c r="D133" i="175"/>
  <c r="C133" i="175"/>
  <c r="G132" i="175"/>
  <c r="F132" i="175"/>
  <c r="E132" i="175"/>
  <c r="D132" i="175"/>
  <c r="C132" i="175"/>
  <c r="G131" i="175"/>
  <c r="F131" i="175"/>
  <c r="E131" i="175"/>
  <c r="D131" i="175"/>
  <c r="C131" i="175"/>
  <c r="G130" i="175"/>
  <c r="F130" i="175"/>
  <c r="E130" i="175"/>
  <c r="D130" i="175"/>
  <c r="C130" i="175"/>
  <c r="G129" i="175"/>
  <c r="F129" i="175"/>
  <c r="E129" i="175"/>
  <c r="D129" i="175"/>
  <c r="C129" i="175"/>
  <c r="N140" i="174"/>
  <c r="M140" i="174"/>
  <c r="L140" i="174"/>
  <c r="K140" i="174"/>
  <c r="J140" i="174"/>
  <c r="N139" i="174"/>
  <c r="M139" i="174"/>
  <c r="L139" i="174"/>
  <c r="K139" i="174"/>
  <c r="J139" i="174"/>
  <c r="N138" i="174"/>
  <c r="M138" i="174"/>
  <c r="L138" i="174"/>
  <c r="K138" i="174"/>
  <c r="J138" i="174"/>
  <c r="N137" i="174"/>
  <c r="M137" i="174"/>
  <c r="L137" i="174"/>
  <c r="K137" i="174"/>
  <c r="J137" i="174"/>
  <c r="N136" i="174"/>
  <c r="M136" i="174"/>
  <c r="L136" i="174"/>
  <c r="K136" i="174"/>
  <c r="J136" i="174"/>
  <c r="N135" i="174"/>
  <c r="M135" i="174"/>
  <c r="L135" i="174"/>
  <c r="K135" i="174"/>
  <c r="J135" i="174"/>
  <c r="N134" i="174"/>
  <c r="M134" i="174"/>
  <c r="L134" i="174"/>
  <c r="K134" i="174"/>
  <c r="J134" i="174"/>
  <c r="N133" i="174"/>
  <c r="M133" i="174"/>
  <c r="L133" i="174"/>
  <c r="K133" i="174"/>
  <c r="J133" i="174"/>
  <c r="N132" i="174"/>
  <c r="M132" i="174"/>
  <c r="L132" i="174"/>
  <c r="K132" i="174"/>
  <c r="J132" i="174"/>
  <c r="N131" i="174"/>
  <c r="M131" i="174"/>
  <c r="L131" i="174"/>
  <c r="K131" i="174"/>
  <c r="J131" i="174"/>
  <c r="N130" i="174"/>
  <c r="M130" i="174"/>
  <c r="L130" i="174"/>
  <c r="K130" i="174"/>
  <c r="J130" i="174"/>
  <c r="N129" i="174"/>
  <c r="M129" i="174"/>
  <c r="L129" i="174"/>
  <c r="K129" i="174"/>
  <c r="J129" i="174"/>
  <c r="G140" i="174"/>
  <c r="F140" i="174"/>
  <c r="E140" i="174"/>
  <c r="D140" i="174"/>
  <c r="C140" i="174"/>
  <c r="G139" i="174"/>
  <c r="F139" i="174"/>
  <c r="E139" i="174"/>
  <c r="D139" i="174"/>
  <c r="C139" i="174"/>
  <c r="G138" i="174"/>
  <c r="F138" i="174"/>
  <c r="E138" i="174"/>
  <c r="D138" i="174"/>
  <c r="C138" i="174"/>
  <c r="G137" i="174"/>
  <c r="F137" i="174"/>
  <c r="E137" i="174"/>
  <c r="D137" i="174"/>
  <c r="C137" i="174"/>
  <c r="G136" i="174"/>
  <c r="F136" i="174"/>
  <c r="E136" i="174"/>
  <c r="D136" i="174"/>
  <c r="C136" i="174"/>
  <c r="G135" i="174"/>
  <c r="F135" i="174"/>
  <c r="E135" i="174"/>
  <c r="D135" i="174"/>
  <c r="C135" i="174"/>
  <c r="G134" i="174"/>
  <c r="F134" i="174"/>
  <c r="E134" i="174"/>
  <c r="D134" i="174"/>
  <c r="C134" i="174"/>
  <c r="G133" i="174"/>
  <c r="F133" i="174"/>
  <c r="E133" i="174"/>
  <c r="D133" i="174"/>
  <c r="C133" i="174"/>
  <c r="G132" i="174"/>
  <c r="F132" i="174"/>
  <c r="E132" i="174"/>
  <c r="D132" i="174"/>
  <c r="C132" i="174"/>
  <c r="G131" i="174"/>
  <c r="F131" i="174"/>
  <c r="E131" i="174"/>
  <c r="D131" i="174"/>
  <c r="C131" i="174"/>
  <c r="G130" i="174"/>
  <c r="F130" i="174"/>
  <c r="E130" i="174"/>
  <c r="D130" i="174"/>
  <c r="C130" i="174"/>
  <c r="G129" i="174"/>
  <c r="F129" i="174"/>
  <c r="E129" i="174"/>
  <c r="D129" i="174"/>
  <c r="C129" i="174"/>
  <c r="N126" i="175"/>
  <c r="N125" i="175"/>
  <c r="N124" i="175"/>
  <c r="N123" i="175"/>
  <c r="N122" i="175"/>
  <c r="N121" i="175"/>
  <c r="N120" i="175"/>
  <c r="N119" i="175"/>
  <c r="N118" i="175"/>
  <c r="N117" i="175"/>
  <c r="N116" i="175"/>
  <c r="N115" i="175"/>
  <c r="L126" i="175"/>
  <c r="L125" i="175"/>
  <c r="L124" i="175"/>
  <c r="L123" i="175"/>
  <c r="L122" i="175"/>
  <c r="L121" i="175"/>
  <c r="L120" i="175"/>
  <c r="L119" i="175"/>
  <c r="L118" i="175"/>
  <c r="L117" i="175"/>
  <c r="L116" i="175"/>
  <c r="L115" i="175"/>
  <c r="K126" i="175"/>
  <c r="K125" i="175"/>
  <c r="K124" i="175"/>
  <c r="K123" i="175"/>
  <c r="K122" i="175"/>
  <c r="K121" i="175"/>
  <c r="K120" i="175"/>
  <c r="K119" i="175"/>
  <c r="K118" i="175"/>
  <c r="K117" i="175"/>
  <c r="K116" i="175"/>
  <c r="K115" i="175"/>
  <c r="D115" i="175"/>
  <c r="E115" i="175"/>
  <c r="F115" i="175"/>
  <c r="G115" i="175"/>
  <c r="D116" i="175"/>
  <c r="E116" i="175"/>
  <c r="F116" i="175"/>
  <c r="G116" i="175"/>
  <c r="D117" i="175"/>
  <c r="E117" i="175"/>
  <c r="F117" i="175"/>
  <c r="G117" i="175"/>
  <c r="D118" i="175"/>
  <c r="E118" i="175"/>
  <c r="F118" i="175"/>
  <c r="G118" i="175"/>
  <c r="D119" i="175"/>
  <c r="E119" i="175"/>
  <c r="F119" i="175"/>
  <c r="G119" i="175"/>
  <c r="D120" i="175"/>
  <c r="E120" i="175"/>
  <c r="F120" i="175"/>
  <c r="G120" i="175"/>
  <c r="D121" i="175"/>
  <c r="E121" i="175"/>
  <c r="F121" i="175"/>
  <c r="G121" i="175"/>
  <c r="D122" i="175"/>
  <c r="E122" i="175"/>
  <c r="F122" i="175"/>
  <c r="G122" i="175"/>
  <c r="D123" i="175"/>
  <c r="E123" i="175"/>
  <c r="F123" i="175"/>
  <c r="G123" i="175"/>
  <c r="D124" i="175"/>
  <c r="E124" i="175"/>
  <c r="F124" i="175"/>
  <c r="G124" i="175"/>
  <c r="D125" i="175"/>
  <c r="E125" i="175"/>
  <c r="F125" i="175"/>
  <c r="G125" i="175"/>
  <c r="D126" i="175"/>
  <c r="E126" i="175"/>
  <c r="F126" i="175"/>
  <c r="G126" i="175"/>
  <c r="C116" i="175"/>
  <c r="C117" i="175"/>
  <c r="C118" i="175"/>
  <c r="C119" i="175"/>
  <c r="C120" i="175"/>
  <c r="C121" i="175"/>
  <c r="C122" i="175"/>
  <c r="C123" i="175"/>
  <c r="C124" i="175"/>
  <c r="C125" i="175"/>
  <c r="C126" i="175"/>
  <c r="C115" i="174"/>
  <c r="D115" i="174"/>
  <c r="E115" i="174"/>
  <c r="F115" i="174"/>
  <c r="G115" i="174"/>
  <c r="J115" i="174"/>
  <c r="K115" i="174"/>
  <c r="L115" i="174"/>
  <c r="M115" i="174"/>
  <c r="N115" i="174"/>
  <c r="D129" i="165" l="1"/>
  <c r="E129" i="165"/>
  <c r="F129" i="165"/>
  <c r="G129" i="165"/>
  <c r="D130" i="165"/>
  <c r="E130" i="165"/>
  <c r="F130" i="165"/>
  <c r="G130" i="165"/>
  <c r="D131" i="165"/>
  <c r="E131" i="165"/>
  <c r="F131" i="165"/>
  <c r="G131" i="165"/>
  <c r="D132" i="165"/>
  <c r="E132" i="165"/>
  <c r="F132" i="165"/>
  <c r="G132" i="165"/>
  <c r="D133" i="165"/>
  <c r="E133" i="165"/>
  <c r="F133" i="165"/>
  <c r="G133" i="165"/>
  <c r="D134" i="165"/>
  <c r="E134" i="165"/>
  <c r="F134" i="165"/>
  <c r="G134" i="165"/>
  <c r="D135" i="165"/>
  <c r="E135" i="165"/>
  <c r="F135" i="165"/>
  <c r="G135" i="165"/>
  <c r="D136" i="165"/>
  <c r="E136" i="165"/>
  <c r="F136" i="165"/>
  <c r="G136" i="165"/>
  <c r="D137" i="165"/>
  <c r="E137" i="165"/>
  <c r="F137" i="165"/>
  <c r="G137" i="165"/>
  <c r="D138" i="165"/>
  <c r="E138" i="165"/>
  <c r="F138" i="165"/>
  <c r="G138" i="165"/>
  <c r="D139" i="165"/>
  <c r="E139" i="165"/>
  <c r="F139" i="165"/>
  <c r="G139" i="165"/>
  <c r="D140" i="165"/>
  <c r="E140" i="165"/>
  <c r="F140" i="165"/>
  <c r="G140" i="165"/>
  <c r="C140" i="166"/>
  <c r="C139" i="166"/>
  <c r="C138" i="166"/>
  <c r="C137" i="166"/>
  <c r="C136" i="166"/>
  <c r="C135" i="166"/>
  <c r="C134" i="166"/>
  <c r="C133" i="166"/>
  <c r="C132" i="166"/>
  <c r="C131" i="166"/>
  <c r="C130" i="166"/>
  <c r="C129" i="166"/>
  <c r="C140" i="173"/>
  <c r="C139" i="173"/>
  <c r="C138" i="173"/>
  <c r="C137" i="173"/>
  <c r="C136" i="173"/>
  <c r="C135" i="173"/>
  <c r="C134" i="173"/>
  <c r="C133" i="173"/>
  <c r="C132" i="173"/>
  <c r="C131" i="173"/>
  <c r="C130" i="173"/>
  <c r="C129" i="173"/>
  <c r="C140" i="275"/>
  <c r="C139" i="275"/>
  <c r="C138" i="275"/>
  <c r="C137" i="275"/>
  <c r="C136" i="275"/>
  <c r="C135" i="275"/>
  <c r="C134" i="275"/>
  <c r="C133" i="275"/>
  <c r="C132" i="275"/>
  <c r="C131" i="275"/>
  <c r="C130" i="275"/>
  <c r="C129" i="275"/>
  <c r="C140" i="165"/>
  <c r="C139" i="165"/>
  <c r="C138" i="165"/>
  <c r="C137" i="165"/>
  <c r="C136" i="165"/>
  <c r="C135" i="165"/>
  <c r="C134" i="165"/>
  <c r="C133" i="165"/>
  <c r="C132" i="165"/>
  <c r="C131" i="165"/>
  <c r="C130" i="165"/>
  <c r="C129" i="165"/>
  <c r="C43" i="166"/>
  <c r="C112" i="166" s="1"/>
  <c r="C43" i="173"/>
  <c r="C43" i="174"/>
  <c r="C43" i="175"/>
  <c r="C43" i="275"/>
  <c r="C43" i="263"/>
  <c r="C43" i="165"/>
  <c r="N42" i="200"/>
  <c r="M42" i="200"/>
  <c r="L42" i="200"/>
  <c r="E88" i="330" s="1"/>
  <c r="K42" i="200"/>
  <c r="J42" i="200"/>
  <c r="D42" i="197"/>
  <c r="E42" i="197"/>
  <c r="F42" i="197"/>
  <c r="G42" i="197"/>
  <c r="H42" i="197"/>
  <c r="C42" i="197"/>
  <c r="D116" i="197"/>
  <c r="E116" i="197"/>
  <c r="F116" i="197"/>
  <c r="G116" i="197"/>
  <c r="H116" i="197"/>
  <c r="D117" i="197"/>
  <c r="E117" i="197"/>
  <c r="F117" i="197"/>
  <c r="G117" i="197"/>
  <c r="H117" i="197"/>
  <c r="D118" i="197"/>
  <c r="E118" i="197"/>
  <c r="F118" i="197"/>
  <c r="G118" i="197"/>
  <c r="H118" i="197"/>
  <c r="D119" i="197"/>
  <c r="E119" i="197"/>
  <c r="F119" i="197"/>
  <c r="G119" i="197"/>
  <c r="H119" i="197"/>
  <c r="D120" i="197"/>
  <c r="E120" i="197"/>
  <c r="F120" i="197"/>
  <c r="G120" i="197"/>
  <c r="H120" i="197"/>
  <c r="D121" i="197"/>
  <c r="E121" i="197"/>
  <c r="F121" i="197"/>
  <c r="G121" i="197"/>
  <c r="H121" i="197"/>
  <c r="D122" i="197"/>
  <c r="E122" i="197"/>
  <c r="F122" i="197"/>
  <c r="G122" i="197"/>
  <c r="H122" i="197"/>
  <c r="D123" i="197"/>
  <c r="E123" i="197"/>
  <c r="F123" i="197"/>
  <c r="G123" i="197"/>
  <c r="H123" i="197"/>
  <c r="D124" i="197"/>
  <c r="E124" i="197"/>
  <c r="F124" i="197"/>
  <c r="G124" i="197"/>
  <c r="H124" i="197"/>
  <c r="D125" i="197"/>
  <c r="E125" i="197"/>
  <c r="F125" i="197"/>
  <c r="G125" i="197"/>
  <c r="H125" i="197"/>
  <c r="D126" i="197"/>
  <c r="E126" i="197"/>
  <c r="F126" i="197"/>
  <c r="G126" i="197"/>
  <c r="H126" i="197"/>
  <c r="D127" i="197"/>
  <c r="E127" i="197"/>
  <c r="F127" i="197"/>
  <c r="G127" i="197"/>
  <c r="H127" i="197"/>
  <c r="C117" i="197"/>
  <c r="C118" i="197"/>
  <c r="C119" i="197"/>
  <c r="C120" i="197"/>
  <c r="C121" i="197"/>
  <c r="C122" i="197"/>
  <c r="C123" i="197"/>
  <c r="C124" i="197"/>
  <c r="C125" i="197"/>
  <c r="C126" i="197"/>
  <c r="C127" i="197"/>
  <c r="C116" i="197"/>
  <c r="E89" i="330" l="1"/>
  <c r="V140" i="261"/>
  <c r="U140" i="261"/>
  <c r="T140" i="261"/>
  <c r="S140" i="261"/>
  <c r="R140" i="261"/>
  <c r="Q140" i="261"/>
  <c r="P140" i="261"/>
  <c r="O140" i="261"/>
  <c r="N140" i="261"/>
  <c r="K140" i="261"/>
  <c r="J140" i="261"/>
  <c r="I140" i="261"/>
  <c r="H140" i="261"/>
  <c r="G140" i="261"/>
  <c r="F140" i="261"/>
  <c r="E140" i="261"/>
  <c r="D140" i="261"/>
  <c r="C140" i="261"/>
  <c r="V139" i="261"/>
  <c r="U139" i="261"/>
  <c r="T139" i="261"/>
  <c r="S139" i="261"/>
  <c r="R139" i="261"/>
  <c r="Q139" i="261"/>
  <c r="P139" i="261"/>
  <c r="O139" i="261"/>
  <c r="N139" i="261"/>
  <c r="K139" i="261"/>
  <c r="J139" i="261"/>
  <c r="I139" i="261"/>
  <c r="H139" i="261"/>
  <c r="G139" i="261"/>
  <c r="F139" i="261"/>
  <c r="E139" i="261"/>
  <c r="D139" i="261"/>
  <c r="C139" i="261"/>
  <c r="V138" i="261"/>
  <c r="U138" i="261"/>
  <c r="T138" i="261"/>
  <c r="S138" i="261"/>
  <c r="R138" i="261"/>
  <c r="Q138" i="261"/>
  <c r="P138" i="261"/>
  <c r="O138" i="261"/>
  <c r="N138" i="261"/>
  <c r="K138" i="261"/>
  <c r="J138" i="261"/>
  <c r="I138" i="261"/>
  <c r="H138" i="261"/>
  <c r="G138" i="261"/>
  <c r="F138" i="261"/>
  <c r="E138" i="261"/>
  <c r="D138" i="261"/>
  <c r="C138" i="261"/>
  <c r="V137" i="261"/>
  <c r="U137" i="261"/>
  <c r="T137" i="261"/>
  <c r="S137" i="261"/>
  <c r="R137" i="261"/>
  <c r="Q137" i="261"/>
  <c r="P137" i="261"/>
  <c r="O137" i="261"/>
  <c r="N137" i="261"/>
  <c r="K137" i="261"/>
  <c r="J137" i="261"/>
  <c r="I137" i="261"/>
  <c r="H137" i="261"/>
  <c r="G137" i="261"/>
  <c r="F137" i="261"/>
  <c r="E137" i="261"/>
  <c r="D137" i="261"/>
  <c r="C137" i="261"/>
  <c r="V136" i="261"/>
  <c r="U136" i="261"/>
  <c r="T136" i="261"/>
  <c r="S136" i="261"/>
  <c r="R136" i="261"/>
  <c r="Q136" i="261"/>
  <c r="P136" i="261"/>
  <c r="O136" i="261"/>
  <c r="N136" i="261"/>
  <c r="K136" i="261"/>
  <c r="J136" i="261"/>
  <c r="I136" i="261"/>
  <c r="H136" i="261"/>
  <c r="G136" i="261"/>
  <c r="F136" i="261"/>
  <c r="E136" i="261"/>
  <c r="D136" i="261"/>
  <c r="C136" i="261"/>
  <c r="V135" i="261"/>
  <c r="U135" i="261"/>
  <c r="T135" i="261"/>
  <c r="S135" i="261"/>
  <c r="R135" i="261"/>
  <c r="Q135" i="261"/>
  <c r="P135" i="261"/>
  <c r="O135" i="261"/>
  <c r="N135" i="261"/>
  <c r="K135" i="261"/>
  <c r="J135" i="261"/>
  <c r="I135" i="261"/>
  <c r="H135" i="261"/>
  <c r="G135" i="261"/>
  <c r="F135" i="261"/>
  <c r="E135" i="261"/>
  <c r="D135" i="261"/>
  <c r="C135" i="261"/>
  <c r="V134" i="261"/>
  <c r="U134" i="261"/>
  <c r="T134" i="261"/>
  <c r="S134" i="261"/>
  <c r="R134" i="261"/>
  <c r="Q134" i="261"/>
  <c r="P134" i="261"/>
  <c r="O134" i="261"/>
  <c r="N134" i="261"/>
  <c r="K134" i="261"/>
  <c r="J134" i="261"/>
  <c r="I134" i="261"/>
  <c r="H134" i="261"/>
  <c r="G134" i="261"/>
  <c r="F134" i="261"/>
  <c r="E134" i="261"/>
  <c r="D134" i="261"/>
  <c r="C134" i="261"/>
  <c r="V133" i="261"/>
  <c r="U133" i="261"/>
  <c r="T133" i="261"/>
  <c r="S133" i="261"/>
  <c r="R133" i="261"/>
  <c r="Q133" i="261"/>
  <c r="P133" i="261"/>
  <c r="O133" i="261"/>
  <c r="N133" i="261"/>
  <c r="K133" i="261"/>
  <c r="J133" i="261"/>
  <c r="I133" i="261"/>
  <c r="H133" i="261"/>
  <c r="G133" i="261"/>
  <c r="F133" i="261"/>
  <c r="E133" i="261"/>
  <c r="D133" i="261"/>
  <c r="C133" i="261"/>
  <c r="V132" i="261"/>
  <c r="U132" i="261"/>
  <c r="T132" i="261"/>
  <c r="S132" i="261"/>
  <c r="R132" i="261"/>
  <c r="Q132" i="261"/>
  <c r="P132" i="261"/>
  <c r="O132" i="261"/>
  <c r="N132" i="261"/>
  <c r="K132" i="261"/>
  <c r="J132" i="261"/>
  <c r="I132" i="261"/>
  <c r="H132" i="261"/>
  <c r="G132" i="261"/>
  <c r="F132" i="261"/>
  <c r="E132" i="261"/>
  <c r="D132" i="261"/>
  <c r="C132" i="261"/>
  <c r="V131" i="261"/>
  <c r="U131" i="261"/>
  <c r="T131" i="261"/>
  <c r="S131" i="261"/>
  <c r="R131" i="261"/>
  <c r="Q131" i="261"/>
  <c r="P131" i="261"/>
  <c r="O131" i="261"/>
  <c r="N131" i="261"/>
  <c r="K131" i="261"/>
  <c r="J131" i="261"/>
  <c r="I131" i="261"/>
  <c r="H131" i="261"/>
  <c r="G131" i="261"/>
  <c r="F131" i="261"/>
  <c r="E131" i="261"/>
  <c r="D131" i="261"/>
  <c r="C131" i="261"/>
  <c r="V130" i="261"/>
  <c r="U130" i="261"/>
  <c r="T130" i="261"/>
  <c r="S130" i="261"/>
  <c r="R130" i="261"/>
  <c r="Q130" i="261"/>
  <c r="P130" i="261"/>
  <c r="O130" i="261"/>
  <c r="N130" i="261"/>
  <c r="K130" i="261"/>
  <c r="J130" i="261"/>
  <c r="I130" i="261"/>
  <c r="H130" i="261"/>
  <c r="G130" i="261"/>
  <c r="F130" i="261"/>
  <c r="E130" i="261"/>
  <c r="D130" i="261"/>
  <c r="C130" i="261"/>
  <c r="V129" i="261"/>
  <c r="U129" i="261"/>
  <c r="T129" i="261"/>
  <c r="S129" i="261"/>
  <c r="R129" i="261"/>
  <c r="Q129" i="261"/>
  <c r="P129" i="261"/>
  <c r="O129" i="261"/>
  <c r="N129" i="261"/>
  <c r="K129" i="261"/>
  <c r="J129" i="261"/>
  <c r="I129" i="261"/>
  <c r="H129" i="261"/>
  <c r="G129" i="261"/>
  <c r="F129" i="261"/>
  <c r="E129" i="261"/>
  <c r="D129" i="261"/>
  <c r="C129" i="261"/>
  <c r="C113" i="261"/>
  <c r="D113" i="261"/>
  <c r="E113" i="261"/>
  <c r="F113" i="261"/>
  <c r="G113" i="261"/>
  <c r="H113" i="261"/>
  <c r="I113" i="261"/>
  <c r="J113" i="261"/>
  <c r="K113" i="261"/>
  <c r="N113" i="261"/>
  <c r="O113" i="261"/>
  <c r="P113" i="261"/>
  <c r="Q113" i="261"/>
  <c r="R113" i="261"/>
  <c r="S113" i="261"/>
  <c r="T113" i="261"/>
  <c r="U113" i="261"/>
  <c r="V113" i="261"/>
  <c r="T141" i="202"/>
  <c r="S141" i="202"/>
  <c r="R141" i="202"/>
  <c r="Q141" i="202"/>
  <c r="P141" i="202"/>
  <c r="O141" i="202"/>
  <c r="N141" i="202"/>
  <c r="M141" i="202"/>
  <c r="J141" i="202"/>
  <c r="I141" i="202"/>
  <c r="H141" i="202"/>
  <c r="G141" i="202"/>
  <c r="F141" i="202"/>
  <c r="E141" i="202"/>
  <c r="D141" i="202"/>
  <c r="C141" i="202"/>
  <c r="T140" i="202"/>
  <c r="S140" i="202"/>
  <c r="R140" i="202"/>
  <c r="Q140" i="202"/>
  <c r="P140" i="202"/>
  <c r="O140" i="202"/>
  <c r="N140" i="202"/>
  <c r="M140" i="202"/>
  <c r="J140" i="202"/>
  <c r="I140" i="202"/>
  <c r="H140" i="202"/>
  <c r="G140" i="202"/>
  <c r="F140" i="202"/>
  <c r="E140" i="202"/>
  <c r="D140" i="202"/>
  <c r="C140" i="202"/>
  <c r="T139" i="202"/>
  <c r="S139" i="202"/>
  <c r="R139" i="202"/>
  <c r="Q139" i="202"/>
  <c r="P139" i="202"/>
  <c r="O139" i="202"/>
  <c r="N139" i="202"/>
  <c r="M139" i="202"/>
  <c r="J139" i="202"/>
  <c r="I139" i="202"/>
  <c r="H139" i="202"/>
  <c r="G139" i="202"/>
  <c r="F139" i="202"/>
  <c r="E139" i="202"/>
  <c r="D139" i="202"/>
  <c r="C139" i="202"/>
  <c r="T138" i="202"/>
  <c r="S138" i="202"/>
  <c r="R138" i="202"/>
  <c r="Q138" i="202"/>
  <c r="P138" i="202"/>
  <c r="O138" i="202"/>
  <c r="N138" i="202"/>
  <c r="M138" i="202"/>
  <c r="J138" i="202"/>
  <c r="I138" i="202"/>
  <c r="H138" i="202"/>
  <c r="G138" i="202"/>
  <c r="F138" i="202"/>
  <c r="E138" i="202"/>
  <c r="D138" i="202"/>
  <c r="C138" i="202"/>
  <c r="T137" i="202"/>
  <c r="S137" i="202"/>
  <c r="R137" i="202"/>
  <c r="Q137" i="202"/>
  <c r="P137" i="202"/>
  <c r="O137" i="202"/>
  <c r="N137" i="202"/>
  <c r="M137" i="202"/>
  <c r="J137" i="202"/>
  <c r="I137" i="202"/>
  <c r="H137" i="202"/>
  <c r="G137" i="202"/>
  <c r="F137" i="202"/>
  <c r="E137" i="202"/>
  <c r="D137" i="202"/>
  <c r="C137" i="202"/>
  <c r="T136" i="202"/>
  <c r="S136" i="202"/>
  <c r="R136" i="202"/>
  <c r="Q136" i="202"/>
  <c r="P136" i="202"/>
  <c r="O136" i="202"/>
  <c r="N136" i="202"/>
  <c r="M136" i="202"/>
  <c r="J136" i="202"/>
  <c r="I136" i="202"/>
  <c r="H136" i="202"/>
  <c r="G136" i="202"/>
  <c r="F136" i="202"/>
  <c r="E136" i="202"/>
  <c r="D136" i="202"/>
  <c r="C136" i="202"/>
  <c r="T135" i="202"/>
  <c r="S135" i="202"/>
  <c r="R135" i="202"/>
  <c r="Q135" i="202"/>
  <c r="P135" i="202"/>
  <c r="O135" i="202"/>
  <c r="N135" i="202"/>
  <c r="M135" i="202"/>
  <c r="J135" i="202"/>
  <c r="I135" i="202"/>
  <c r="H135" i="202"/>
  <c r="G135" i="202"/>
  <c r="F135" i="202"/>
  <c r="E135" i="202"/>
  <c r="D135" i="202"/>
  <c r="C135" i="202"/>
  <c r="T134" i="202"/>
  <c r="S134" i="202"/>
  <c r="R134" i="202"/>
  <c r="Q134" i="202"/>
  <c r="P134" i="202"/>
  <c r="O134" i="202"/>
  <c r="N134" i="202"/>
  <c r="M134" i="202"/>
  <c r="J134" i="202"/>
  <c r="I134" i="202"/>
  <c r="H134" i="202"/>
  <c r="G134" i="202"/>
  <c r="F134" i="202"/>
  <c r="E134" i="202"/>
  <c r="D134" i="202"/>
  <c r="C134" i="202"/>
  <c r="T133" i="202"/>
  <c r="S133" i="202"/>
  <c r="R133" i="202"/>
  <c r="Q133" i="202"/>
  <c r="P133" i="202"/>
  <c r="O133" i="202"/>
  <c r="N133" i="202"/>
  <c r="M133" i="202"/>
  <c r="J133" i="202"/>
  <c r="I133" i="202"/>
  <c r="H133" i="202"/>
  <c r="G133" i="202"/>
  <c r="F133" i="202"/>
  <c r="E133" i="202"/>
  <c r="D133" i="202"/>
  <c r="C133" i="202"/>
  <c r="T132" i="202"/>
  <c r="S132" i="202"/>
  <c r="R132" i="202"/>
  <c r="Q132" i="202"/>
  <c r="P132" i="202"/>
  <c r="O132" i="202"/>
  <c r="N132" i="202"/>
  <c r="M132" i="202"/>
  <c r="J132" i="202"/>
  <c r="I132" i="202"/>
  <c r="H132" i="202"/>
  <c r="G132" i="202"/>
  <c r="F132" i="202"/>
  <c r="E132" i="202"/>
  <c r="D132" i="202"/>
  <c r="C132" i="202"/>
  <c r="T131" i="202"/>
  <c r="S131" i="202"/>
  <c r="R131" i="202"/>
  <c r="Q131" i="202"/>
  <c r="P131" i="202"/>
  <c r="O131" i="202"/>
  <c r="N131" i="202"/>
  <c r="M131" i="202"/>
  <c r="J131" i="202"/>
  <c r="I131" i="202"/>
  <c r="H131" i="202"/>
  <c r="G131" i="202"/>
  <c r="F131" i="202"/>
  <c r="E131" i="202"/>
  <c r="D131" i="202"/>
  <c r="C131" i="202"/>
  <c r="T130" i="202"/>
  <c r="S130" i="202"/>
  <c r="R130" i="202"/>
  <c r="Q130" i="202"/>
  <c r="P130" i="202"/>
  <c r="O130" i="202"/>
  <c r="N130" i="202"/>
  <c r="M130" i="202"/>
  <c r="J130" i="202"/>
  <c r="I130" i="202"/>
  <c r="H130" i="202"/>
  <c r="G130" i="202"/>
  <c r="F130" i="202"/>
  <c r="E130" i="202"/>
  <c r="D130" i="202"/>
  <c r="C130" i="202"/>
  <c r="C113" i="202"/>
  <c r="D113" i="202"/>
  <c r="E113" i="202"/>
  <c r="F113" i="202"/>
  <c r="G113" i="202"/>
  <c r="H113" i="202"/>
  <c r="I113" i="202"/>
  <c r="J113" i="202"/>
  <c r="M113" i="202"/>
  <c r="N113" i="202"/>
  <c r="O113" i="202"/>
  <c r="P113" i="202"/>
  <c r="Q113" i="202"/>
  <c r="R113" i="202"/>
  <c r="S113" i="202"/>
  <c r="T113" i="202"/>
  <c r="C92" i="202" l="1"/>
  <c r="D92" i="202"/>
  <c r="E92" i="202"/>
  <c r="F92" i="202"/>
  <c r="G92" i="202"/>
  <c r="H92" i="202"/>
  <c r="I92" i="202"/>
  <c r="J92" i="202"/>
  <c r="N92" i="202"/>
  <c r="O92" i="202"/>
  <c r="P92" i="202"/>
  <c r="Q92" i="202"/>
  <c r="R92" i="202"/>
  <c r="S92" i="202"/>
  <c r="T92" i="202"/>
  <c r="C93" i="202"/>
  <c r="D93" i="202"/>
  <c r="E93" i="202"/>
  <c r="F93" i="202"/>
  <c r="G93" i="202"/>
  <c r="H93" i="202"/>
  <c r="I93" i="202"/>
  <c r="J93" i="202"/>
  <c r="N93" i="202"/>
  <c r="O93" i="202"/>
  <c r="P93" i="202"/>
  <c r="Q93" i="202"/>
  <c r="R93" i="202"/>
  <c r="S93" i="202"/>
  <c r="T93" i="202"/>
  <c r="C94" i="202"/>
  <c r="D94" i="202"/>
  <c r="E94" i="202"/>
  <c r="F94" i="202"/>
  <c r="G94" i="202"/>
  <c r="H94" i="202"/>
  <c r="I94" i="202"/>
  <c r="J94" i="202"/>
  <c r="N94" i="202"/>
  <c r="O94" i="202"/>
  <c r="P94" i="202"/>
  <c r="Q94" i="202"/>
  <c r="R94" i="202"/>
  <c r="S94" i="202"/>
  <c r="T94" i="202"/>
  <c r="C95" i="202"/>
  <c r="D95" i="202"/>
  <c r="E95" i="202"/>
  <c r="F95" i="202"/>
  <c r="G95" i="202"/>
  <c r="H95" i="202"/>
  <c r="I95" i="202"/>
  <c r="J95" i="202"/>
  <c r="N95" i="202"/>
  <c r="O95" i="202"/>
  <c r="P95" i="202"/>
  <c r="Q95" i="202"/>
  <c r="R95" i="202"/>
  <c r="S95" i="202"/>
  <c r="T95" i="202"/>
  <c r="C96" i="202"/>
  <c r="D96" i="202"/>
  <c r="E96" i="202"/>
  <c r="F96" i="202"/>
  <c r="G96" i="202"/>
  <c r="H96" i="202"/>
  <c r="I96" i="202"/>
  <c r="J96" i="202"/>
  <c r="N96" i="202"/>
  <c r="O96" i="202"/>
  <c r="P96" i="202"/>
  <c r="Q96" i="202"/>
  <c r="R96" i="202"/>
  <c r="S96" i="202"/>
  <c r="T96" i="202"/>
  <c r="C97" i="202"/>
  <c r="D97" i="202"/>
  <c r="E97" i="202"/>
  <c r="F97" i="202"/>
  <c r="G97" i="202"/>
  <c r="H97" i="202"/>
  <c r="I97" i="202"/>
  <c r="J97" i="202"/>
  <c r="N97" i="202"/>
  <c r="O97" i="202"/>
  <c r="P97" i="202"/>
  <c r="Q97" i="202"/>
  <c r="R97" i="202"/>
  <c r="S97" i="202"/>
  <c r="T97" i="202"/>
  <c r="C98" i="202"/>
  <c r="D98" i="202"/>
  <c r="E98" i="202"/>
  <c r="F98" i="202"/>
  <c r="G98" i="202"/>
  <c r="H98" i="202"/>
  <c r="I98" i="202"/>
  <c r="J98" i="202"/>
  <c r="N98" i="202"/>
  <c r="O98" i="202"/>
  <c r="P98" i="202"/>
  <c r="Q98" i="202"/>
  <c r="R98" i="202"/>
  <c r="S98" i="202"/>
  <c r="T98" i="202"/>
  <c r="C99" i="202"/>
  <c r="D99" i="202"/>
  <c r="E99" i="202"/>
  <c r="F99" i="202"/>
  <c r="G99" i="202"/>
  <c r="H99" i="202"/>
  <c r="I99" i="202"/>
  <c r="J99" i="202"/>
  <c r="N99" i="202"/>
  <c r="O99" i="202"/>
  <c r="P99" i="202"/>
  <c r="Q99" i="202"/>
  <c r="R99" i="202"/>
  <c r="S99" i="202"/>
  <c r="T99" i="202"/>
  <c r="C100" i="202"/>
  <c r="D100" i="202"/>
  <c r="E100" i="202"/>
  <c r="F100" i="202"/>
  <c r="G100" i="202"/>
  <c r="H100" i="202"/>
  <c r="I100" i="202"/>
  <c r="J100" i="202"/>
  <c r="N100" i="202"/>
  <c r="O100" i="202"/>
  <c r="P100" i="202"/>
  <c r="Q100" i="202"/>
  <c r="R100" i="202"/>
  <c r="S100" i="202"/>
  <c r="T100" i="202"/>
  <c r="C101" i="202"/>
  <c r="D101" i="202"/>
  <c r="E101" i="202"/>
  <c r="F101" i="202"/>
  <c r="G101" i="202"/>
  <c r="H101" i="202"/>
  <c r="I101" i="202"/>
  <c r="J101" i="202"/>
  <c r="N101" i="202"/>
  <c r="O101" i="202"/>
  <c r="P101" i="202"/>
  <c r="Q101" i="202"/>
  <c r="R101" i="202"/>
  <c r="S101" i="202"/>
  <c r="T101" i="202"/>
  <c r="C102" i="202"/>
  <c r="D102" i="202"/>
  <c r="E102" i="202"/>
  <c r="F102" i="202"/>
  <c r="G102" i="202"/>
  <c r="H102" i="202"/>
  <c r="I102" i="202"/>
  <c r="J102" i="202"/>
  <c r="N102" i="202"/>
  <c r="O102" i="202"/>
  <c r="P102" i="202"/>
  <c r="Q102" i="202"/>
  <c r="R102" i="202"/>
  <c r="S102" i="202"/>
  <c r="T102" i="202"/>
  <c r="C103" i="202"/>
  <c r="D103" i="202"/>
  <c r="E103" i="202"/>
  <c r="F103" i="202"/>
  <c r="G103" i="202"/>
  <c r="H103" i="202"/>
  <c r="I103" i="202"/>
  <c r="J103" i="202"/>
  <c r="N103" i="202"/>
  <c r="O103" i="202"/>
  <c r="P103" i="202"/>
  <c r="Q103" i="202"/>
  <c r="R103" i="202"/>
  <c r="S103" i="202"/>
  <c r="T103" i="202"/>
  <c r="C104" i="202"/>
  <c r="D104" i="202"/>
  <c r="E104" i="202"/>
  <c r="F104" i="202"/>
  <c r="G104" i="202"/>
  <c r="H104" i="202"/>
  <c r="I104" i="202"/>
  <c r="J104" i="202"/>
  <c r="N104" i="202"/>
  <c r="O104" i="202"/>
  <c r="P104" i="202"/>
  <c r="Q104" i="202"/>
  <c r="R104" i="202"/>
  <c r="S104" i="202"/>
  <c r="T104" i="202"/>
  <c r="C105" i="202"/>
  <c r="D105" i="202"/>
  <c r="E105" i="202"/>
  <c r="F105" i="202"/>
  <c r="G105" i="202"/>
  <c r="H105" i="202"/>
  <c r="I105" i="202"/>
  <c r="J105" i="202"/>
  <c r="N105" i="202"/>
  <c r="O105" i="202"/>
  <c r="P105" i="202"/>
  <c r="Q105" i="202"/>
  <c r="R105" i="202"/>
  <c r="S105" i="202"/>
  <c r="T105" i="202"/>
  <c r="C106" i="202"/>
  <c r="D106" i="202"/>
  <c r="E106" i="202"/>
  <c r="F106" i="202"/>
  <c r="G106" i="202"/>
  <c r="H106" i="202"/>
  <c r="I106" i="202"/>
  <c r="J106" i="202"/>
  <c r="N106" i="202"/>
  <c r="O106" i="202"/>
  <c r="P106" i="202"/>
  <c r="Q106" i="202"/>
  <c r="R106" i="202"/>
  <c r="S106" i="202"/>
  <c r="T106" i="202"/>
  <c r="C107" i="202"/>
  <c r="D107" i="202"/>
  <c r="E107" i="202"/>
  <c r="F107" i="202"/>
  <c r="G107" i="202"/>
  <c r="H107" i="202"/>
  <c r="I107" i="202"/>
  <c r="J107" i="202"/>
  <c r="M107" i="202"/>
  <c r="N107" i="202"/>
  <c r="O107" i="202"/>
  <c r="P107" i="202"/>
  <c r="Q107" i="202"/>
  <c r="R107" i="202"/>
  <c r="S107" i="202"/>
  <c r="T107" i="202"/>
  <c r="C108" i="202"/>
  <c r="D108" i="202"/>
  <c r="E108" i="202"/>
  <c r="F108" i="202"/>
  <c r="G108" i="202"/>
  <c r="H108" i="202"/>
  <c r="I108" i="202"/>
  <c r="J108" i="202"/>
  <c r="M108" i="202"/>
  <c r="N108" i="202"/>
  <c r="O108" i="202"/>
  <c r="P108" i="202"/>
  <c r="Q108" i="202"/>
  <c r="R108" i="202"/>
  <c r="S108" i="202"/>
  <c r="T108" i="202"/>
  <c r="C109" i="202"/>
  <c r="D109" i="202"/>
  <c r="E109" i="202"/>
  <c r="F109" i="202"/>
  <c r="G109" i="202"/>
  <c r="H109" i="202"/>
  <c r="I109" i="202"/>
  <c r="J109" i="202"/>
  <c r="M109" i="202"/>
  <c r="N109" i="202"/>
  <c r="O109" i="202"/>
  <c r="P109" i="202"/>
  <c r="Q109" i="202"/>
  <c r="R109" i="202"/>
  <c r="S109" i="202"/>
  <c r="T109" i="202"/>
  <c r="C110" i="202"/>
  <c r="D110" i="202"/>
  <c r="E110" i="202"/>
  <c r="F110" i="202"/>
  <c r="G110" i="202"/>
  <c r="H110" i="202"/>
  <c r="I110" i="202"/>
  <c r="J110" i="202"/>
  <c r="M110" i="202"/>
  <c r="N110" i="202"/>
  <c r="O110" i="202"/>
  <c r="P110" i="202"/>
  <c r="Q110" i="202"/>
  <c r="R110" i="202"/>
  <c r="S110" i="202"/>
  <c r="T110" i="202"/>
  <c r="C111" i="202"/>
  <c r="D111" i="202"/>
  <c r="E111" i="202"/>
  <c r="F111" i="202"/>
  <c r="G111" i="202"/>
  <c r="H111" i="202"/>
  <c r="I111" i="202"/>
  <c r="J111" i="202"/>
  <c r="M111" i="202"/>
  <c r="N111" i="202"/>
  <c r="O111" i="202"/>
  <c r="P111" i="202"/>
  <c r="Q111" i="202"/>
  <c r="R111" i="202"/>
  <c r="S111" i="202"/>
  <c r="T111" i="202"/>
  <c r="C112" i="202"/>
  <c r="D112" i="202"/>
  <c r="E112" i="202"/>
  <c r="F112" i="202"/>
  <c r="G112" i="202"/>
  <c r="H112" i="202"/>
  <c r="I112" i="202"/>
  <c r="J112" i="202"/>
  <c r="M112" i="202"/>
  <c r="N112" i="202"/>
  <c r="O112" i="202"/>
  <c r="P112" i="202"/>
  <c r="Q112" i="202"/>
  <c r="R112" i="202"/>
  <c r="S112" i="202"/>
  <c r="T112" i="202"/>
  <c r="N141" i="201" l="1"/>
  <c r="K141" i="201"/>
  <c r="G141" i="201"/>
  <c r="F141" i="201"/>
  <c r="E141" i="201"/>
  <c r="D141" i="201"/>
  <c r="C141" i="201"/>
  <c r="N140" i="201"/>
  <c r="K140" i="201"/>
  <c r="G140" i="201"/>
  <c r="F140" i="201"/>
  <c r="E140" i="201"/>
  <c r="D140" i="201"/>
  <c r="C140" i="201"/>
  <c r="N139" i="201"/>
  <c r="K139" i="201"/>
  <c r="G139" i="201"/>
  <c r="F139" i="201"/>
  <c r="E139" i="201"/>
  <c r="D139" i="201"/>
  <c r="C139" i="201"/>
  <c r="N138" i="201"/>
  <c r="K138" i="201"/>
  <c r="G138" i="201"/>
  <c r="F138" i="201"/>
  <c r="E138" i="201"/>
  <c r="D138" i="201"/>
  <c r="C138" i="201"/>
  <c r="N137" i="201"/>
  <c r="K137" i="201"/>
  <c r="G137" i="201"/>
  <c r="F137" i="201"/>
  <c r="E137" i="201"/>
  <c r="D137" i="201"/>
  <c r="C137" i="201"/>
  <c r="N136" i="201"/>
  <c r="K136" i="201"/>
  <c r="G136" i="201"/>
  <c r="F136" i="201"/>
  <c r="E136" i="201"/>
  <c r="D136" i="201"/>
  <c r="C136" i="201"/>
  <c r="N135" i="201"/>
  <c r="K135" i="201"/>
  <c r="G135" i="201"/>
  <c r="F135" i="201"/>
  <c r="E135" i="201"/>
  <c r="D135" i="201"/>
  <c r="C135" i="201"/>
  <c r="N134" i="201"/>
  <c r="K134" i="201"/>
  <c r="G134" i="201"/>
  <c r="F134" i="201"/>
  <c r="E134" i="201"/>
  <c r="D134" i="201"/>
  <c r="C134" i="201"/>
  <c r="N133" i="201"/>
  <c r="K133" i="201"/>
  <c r="G133" i="201"/>
  <c r="F133" i="201"/>
  <c r="E133" i="201"/>
  <c r="D133" i="201"/>
  <c r="C133" i="201"/>
  <c r="N132" i="201"/>
  <c r="K132" i="201"/>
  <c r="G132" i="201"/>
  <c r="F132" i="201"/>
  <c r="E132" i="201"/>
  <c r="D132" i="201"/>
  <c r="C132" i="201"/>
  <c r="N131" i="201"/>
  <c r="K131" i="201"/>
  <c r="G131" i="201"/>
  <c r="F131" i="201"/>
  <c r="E131" i="201"/>
  <c r="D131" i="201"/>
  <c r="C131" i="201"/>
  <c r="N130" i="201"/>
  <c r="K130" i="201"/>
  <c r="G130" i="201"/>
  <c r="F130" i="201"/>
  <c r="E130" i="201"/>
  <c r="D130" i="201"/>
  <c r="C130" i="201"/>
  <c r="O43" i="201"/>
  <c r="N43" i="201"/>
  <c r="N113" i="201" s="1"/>
  <c r="M43" i="201"/>
  <c r="L43" i="201"/>
  <c r="K43" i="201"/>
  <c r="O42" i="201"/>
  <c r="N42" i="201"/>
  <c r="M42" i="201"/>
  <c r="L42" i="201"/>
  <c r="K42" i="201"/>
  <c r="E93" i="330" s="1"/>
  <c r="D42" i="201"/>
  <c r="E91" i="330" s="1"/>
  <c r="E42" i="201"/>
  <c r="F42" i="201"/>
  <c r="G42" i="201"/>
  <c r="E92" i="330" s="1"/>
  <c r="D43" i="201"/>
  <c r="E43" i="201"/>
  <c r="E113" i="201" s="1"/>
  <c r="F43" i="201"/>
  <c r="F113" i="201" s="1"/>
  <c r="G43" i="201"/>
  <c r="G113" i="201" s="1"/>
  <c r="C43" i="201"/>
  <c r="C42" i="201"/>
  <c r="E90" i="330" s="1"/>
  <c r="N141" i="200"/>
  <c r="M141" i="200"/>
  <c r="L141" i="200"/>
  <c r="K141" i="200"/>
  <c r="J141" i="200"/>
  <c r="G141" i="200"/>
  <c r="F141" i="200"/>
  <c r="E141" i="200"/>
  <c r="D141" i="200"/>
  <c r="C141" i="200"/>
  <c r="N140" i="200"/>
  <c r="M140" i="200"/>
  <c r="L140" i="200"/>
  <c r="K140" i="200"/>
  <c r="J140" i="200"/>
  <c r="G140" i="200"/>
  <c r="F140" i="200"/>
  <c r="E140" i="200"/>
  <c r="D140" i="200"/>
  <c r="C140" i="200"/>
  <c r="N139" i="200"/>
  <c r="M139" i="200"/>
  <c r="L139" i="200"/>
  <c r="K139" i="200"/>
  <c r="J139" i="200"/>
  <c r="G139" i="200"/>
  <c r="F139" i="200"/>
  <c r="E139" i="200"/>
  <c r="D139" i="200"/>
  <c r="N138" i="200"/>
  <c r="M138" i="200"/>
  <c r="L138" i="200"/>
  <c r="K138" i="200"/>
  <c r="J138" i="200"/>
  <c r="G138" i="200"/>
  <c r="F138" i="200"/>
  <c r="E138" i="200"/>
  <c r="D138" i="200"/>
  <c r="N137" i="200"/>
  <c r="M137" i="200"/>
  <c r="L137" i="200"/>
  <c r="K137" i="200"/>
  <c r="J137" i="200"/>
  <c r="G137" i="200"/>
  <c r="F137" i="200"/>
  <c r="E137" i="200"/>
  <c r="D137" i="200"/>
  <c r="N136" i="200"/>
  <c r="M136" i="200"/>
  <c r="L136" i="200"/>
  <c r="K136" i="200"/>
  <c r="J136" i="200"/>
  <c r="G136" i="200"/>
  <c r="F136" i="200"/>
  <c r="E136" i="200"/>
  <c r="D136" i="200"/>
  <c r="N135" i="200"/>
  <c r="M135" i="200"/>
  <c r="L135" i="200"/>
  <c r="K135" i="200"/>
  <c r="J135" i="200"/>
  <c r="G135" i="200"/>
  <c r="F135" i="200"/>
  <c r="E135" i="200"/>
  <c r="D135" i="200"/>
  <c r="N134" i="200"/>
  <c r="M134" i="200"/>
  <c r="L134" i="200"/>
  <c r="K134" i="200"/>
  <c r="J134" i="200"/>
  <c r="G134" i="200"/>
  <c r="F134" i="200"/>
  <c r="E134" i="200"/>
  <c r="D134" i="200"/>
  <c r="N133" i="200"/>
  <c r="M133" i="200"/>
  <c r="L133" i="200"/>
  <c r="K133" i="200"/>
  <c r="J133" i="200"/>
  <c r="G133" i="200"/>
  <c r="F133" i="200"/>
  <c r="E133" i="200"/>
  <c r="D133" i="200"/>
  <c r="N132" i="200"/>
  <c r="M132" i="200"/>
  <c r="L132" i="200"/>
  <c r="K132" i="200"/>
  <c r="J132" i="200"/>
  <c r="G132" i="200"/>
  <c r="F132" i="200"/>
  <c r="E132" i="200"/>
  <c r="D132" i="200"/>
  <c r="N131" i="200"/>
  <c r="M131" i="200"/>
  <c r="L131" i="200"/>
  <c r="K131" i="200"/>
  <c r="J131" i="200"/>
  <c r="G131" i="200"/>
  <c r="F131" i="200"/>
  <c r="E131" i="200"/>
  <c r="D131" i="200"/>
  <c r="N130" i="200"/>
  <c r="M130" i="200"/>
  <c r="L130" i="200"/>
  <c r="K130" i="200"/>
  <c r="J130" i="200"/>
  <c r="G130" i="200"/>
  <c r="F130" i="200"/>
  <c r="E130" i="200"/>
  <c r="D130" i="200"/>
  <c r="N127" i="200"/>
  <c r="M127" i="200"/>
  <c r="L127" i="200"/>
  <c r="K127" i="200"/>
  <c r="J127" i="200"/>
  <c r="N126" i="200"/>
  <c r="M126" i="200"/>
  <c r="L126" i="200"/>
  <c r="K126" i="200"/>
  <c r="J126" i="200"/>
  <c r="N125" i="200"/>
  <c r="M125" i="200"/>
  <c r="L125" i="200"/>
  <c r="K125" i="200"/>
  <c r="J125" i="200"/>
  <c r="N124" i="200"/>
  <c r="M124" i="200"/>
  <c r="L124" i="200"/>
  <c r="K124" i="200"/>
  <c r="J124" i="200"/>
  <c r="N123" i="200"/>
  <c r="M123" i="200"/>
  <c r="L123" i="200"/>
  <c r="K123" i="200"/>
  <c r="J123" i="200"/>
  <c r="N122" i="200"/>
  <c r="M122" i="200"/>
  <c r="L122" i="200"/>
  <c r="K122" i="200"/>
  <c r="J122" i="200"/>
  <c r="N121" i="200"/>
  <c r="M121" i="200"/>
  <c r="L121" i="200"/>
  <c r="K121" i="200"/>
  <c r="J121" i="200"/>
  <c r="N120" i="200"/>
  <c r="M120" i="200"/>
  <c r="L120" i="200"/>
  <c r="K120" i="200"/>
  <c r="J120" i="200"/>
  <c r="N119" i="200"/>
  <c r="M119" i="200"/>
  <c r="L119" i="200"/>
  <c r="K119" i="200"/>
  <c r="J119" i="200"/>
  <c r="N118" i="200"/>
  <c r="M118" i="200"/>
  <c r="L118" i="200"/>
  <c r="K118" i="200"/>
  <c r="J118" i="200"/>
  <c r="N117" i="200"/>
  <c r="M117" i="200"/>
  <c r="L117" i="200"/>
  <c r="K117" i="200"/>
  <c r="J117" i="200"/>
  <c r="N116" i="200"/>
  <c r="M116" i="200"/>
  <c r="L116" i="200"/>
  <c r="K116" i="200"/>
  <c r="J116" i="200"/>
  <c r="D116" i="200"/>
  <c r="E116" i="200"/>
  <c r="F116" i="200"/>
  <c r="G116" i="200"/>
  <c r="D117" i="200"/>
  <c r="E117" i="200"/>
  <c r="F117" i="200"/>
  <c r="G117" i="200"/>
  <c r="D118" i="200"/>
  <c r="E118" i="200"/>
  <c r="F118" i="200"/>
  <c r="G118" i="200"/>
  <c r="D119" i="200"/>
  <c r="E119" i="200"/>
  <c r="F119" i="200"/>
  <c r="G119" i="200"/>
  <c r="D120" i="200"/>
  <c r="E120" i="200"/>
  <c r="F120" i="200"/>
  <c r="G120" i="200"/>
  <c r="D121" i="200"/>
  <c r="E121" i="200"/>
  <c r="F121" i="200"/>
  <c r="G121" i="200"/>
  <c r="D122" i="200"/>
  <c r="E122" i="200"/>
  <c r="F122" i="200"/>
  <c r="G122" i="200"/>
  <c r="D123" i="200"/>
  <c r="E123" i="200"/>
  <c r="F123" i="200"/>
  <c r="G123" i="200"/>
  <c r="D124" i="200"/>
  <c r="E124" i="200"/>
  <c r="F124" i="200"/>
  <c r="G124" i="200"/>
  <c r="D125" i="200"/>
  <c r="E125" i="200"/>
  <c r="F125" i="200"/>
  <c r="G125" i="200"/>
  <c r="D126" i="200"/>
  <c r="E126" i="200"/>
  <c r="F126" i="200"/>
  <c r="G126" i="200"/>
  <c r="D127" i="200"/>
  <c r="E127" i="200"/>
  <c r="F127" i="200"/>
  <c r="G127" i="200"/>
  <c r="J113" i="200"/>
  <c r="K113" i="200"/>
  <c r="L113" i="200"/>
  <c r="M113" i="200"/>
  <c r="N113" i="200"/>
  <c r="D42" i="200"/>
  <c r="E84" i="330" s="1"/>
  <c r="E42" i="200"/>
  <c r="E85" i="330" s="1"/>
  <c r="F42" i="200"/>
  <c r="E86" i="330" s="1"/>
  <c r="G42" i="200"/>
  <c r="E87" i="330" s="1"/>
  <c r="D43" i="200"/>
  <c r="D113" i="200" s="1"/>
  <c r="E43" i="200"/>
  <c r="F43" i="200"/>
  <c r="F113" i="200" s="1"/>
  <c r="G43" i="200"/>
  <c r="C43" i="200"/>
  <c r="K127" i="199"/>
  <c r="K126" i="199"/>
  <c r="K125" i="199"/>
  <c r="K124" i="199"/>
  <c r="K123" i="199"/>
  <c r="K122" i="199"/>
  <c r="K121" i="199"/>
  <c r="K120" i="199"/>
  <c r="K119" i="199"/>
  <c r="K118" i="199"/>
  <c r="K117" i="199"/>
  <c r="K116" i="199"/>
  <c r="G127" i="199"/>
  <c r="G126" i="199"/>
  <c r="G125" i="199"/>
  <c r="G124" i="199"/>
  <c r="G123" i="199"/>
  <c r="G122" i="199"/>
  <c r="G121" i="199"/>
  <c r="G120" i="199"/>
  <c r="G119" i="199"/>
  <c r="G118" i="199"/>
  <c r="G117" i="199"/>
  <c r="G116" i="199"/>
  <c r="F127" i="199"/>
  <c r="F126" i="199"/>
  <c r="F125" i="199"/>
  <c r="F124" i="199"/>
  <c r="F123" i="199"/>
  <c r="F122" i="199"/>
  <c r="F121" i="199"/>
  <c r="F120" i="199"/>
  <c r="F119" i="199"/>
  <c r="F118" i="199"/>
  <c r="F117" i="199"/>
  <c r="F116" i="199"/>
  <c r="E127" i="199"/>
  <c r="E126" i="199"/>
  <c r="E125" i="199"/>
  <c r="E124" i="199"/>
  <c r="E123" i="199"/>
  <c r="E122" i="199"/>
  <c r="E121" i="199"/>
  <c r="E120" i="199"/>
  <c r="E119" i="199"/>
  <c r="E118" i="199"/>
  <c r="E117" i="199"/>
  <c r="E116" i="199"/>
  <c r="D127" i="199"/>
  <c r="D126" i="199"/>
  <c r="D125" i="199"/>
  <c r="D124" i="199"/>
  <c r="D123" i="199"/>
  <c r="D122" i="199"/>
  <c r="D121" i="199"/>
  <c r="D120" i="199"/>
  <c r="D119" i="199"/>
  <c r="D118" i="199"/>
  <c r="D117" i="199"/>
  <c r="D116" i="199"/>
  <c r="C117" i="199"/>
  <c r="C118" i="199"/>
  <c r="C119" i="199"/>
  <c r="C120" i="199"/>
  <c r="C121" i="199"/>
  <c r="C122" i="199"/>
  <c r="C123" i="199"/>
  <c r="C124" i="199"/>
  <c r="C125" i="199"/>
  <c r="C126" i="199"/>
  <c r="C127" i="199"/>
  <c r="N141" i="199"/>
  <c r="K141" i="199"/>
  <c r="G141" i="199"/>
  <c r="F141" i="199"/>
  <c r="E141" i="199"/>
  <c r="D141" i="199"/>
  <c r="C141" i="199"/>
  <c r="N140" i="199"/>
  <c r="K140" i="199"/>
  <c r="G140" i="199"/>
  <c r="F140" i="199"/>
  <c r="E140" i="199"/>
  <c r="D140" i="199"/>
  <c r="C140" i="199"/>
  <c r="N139" i="199"/>
  <c r="K139" i="199"/>
  <c r="G139" i="199"/>
  <c r="F139" i="199"/>
  <c r="E139" i="199"/>
  <c r="D139" i="199"/>
  <c r="C139" i="199"/>
  <c r="N138" i="199"/>
  <c r="K138" i="199"/>
  <c r="G138" i="199"/>
  <c r="F138" i="199"/>
  <c r="E138" i="199"/>
  <c r="D138" i="199"/>
  <c r="C138" i="199"/>
  <c r="N137" i="199"/>
  <c r="K137" i="199"/>
  <c r="G137" i="199"/>
  <c r="F137" i="199"/>
  <c r="E137" i="199"/>
  <c r="D137" i="199"/>
  <c r="C137" i="199"/>
  <c r="N136" i="199"/>
  <c r="K136" i="199"/>
  <c r="G136" i="199"/>
  <c r="F136" i="199"/>
  <c r="E136" i="199"/>
  <c r="D136" i="199"/>
  <c r="C136" i="199"/>
  <c r="N135" i="199"/>
  <c r="K135" i="199"/>
  <c r="G135" i="199"/>
  <c r="F135" i="199"/>
  <c r="E135" i="199"/>
  <c r="D135" i="199"/>
  <c r="C135" i="199"/>
  <c r="N134" i="199"/>
  <c r="K134" i="199"/>
  <c r="G134" i="199"/>
  <c r="F134" i="199"/>
  <c r="E134" i="199"/>
  <c r="D134" i="199"/>
  <c r="C134" i="199"/>
  <c r="N133" i="199"/>
  <c r="K133" i="199"/>
  <c r="G133" i="199"/>
  <c r="F133" i="199"/>
  <c r="E133" i="199"/>
  <c r="D133" i="199"/>
  <c r="C133" i="199"/>
  <c r="N132" i="199"/>
  <c r="K132" i="199"/>
  <c r="G132" i="199"/>
  <c r="F132" i="199"/>
  <c r="E132" i="199"/>
  <c r="D132" i="199"/>
  <c r="C132" i="199"/>
  <c r="N131" i="199"/>
  <c r="K131" i="199"/>
  <c r="G131" i="199"/>
  <c r="F131" i="199"/>
  <c r="E131" i="199"/>
  <c r="D131" i="199"/>
  <c r="C131" i="199"/>
  <c r="N130" i="199"/>
  <c r="K130" i="199"/>
  <c r="G130" i="199"/>
  <c r="F130" i="199"/>
  <c r="E130" i="199"/>
  <c r="D130" i="199"/>
  <c r="C130" i="199"/>
  <c r="O43" i="199"/>
  <c r="N43" i="199"/>
  <c r="M43" i="199"/>
  <c r="M113" i="199" s="1"/>
  <c r="L43" i="199"/>
  <c r="K43" i="199"/>
  <c r="O42" i="199"/>
  <c r="O113" i="199" s="1"/>
  <c r="N42" i="199"/>
  <c r="N113" i="199" s="1"/>
  <c r="M42" i="199"/>
  <c r="L42" i="199"/>
  <c r="K42" i="199"/>
  <c r="D42" i="199"/>
  <c r="C91" i="330" s="1"/>
  <c r="E42" i="199"/>
  <c r="F42" i="199"/>
  <c r="G42" i="199"/>
  <c r="C92" i="330" s="1"/>
  <c r="D43" i="199"/>
  <c r="D113" i="199" s="1"/>
  <c r="E43" i="199"/>
  <c r="E113" i="199" s="1"/>
  <c r="F43" i="199"/>
  <c r="F113" i="199" s="1"/>
  <c r="G43" i="199"/>
  <c r="E112" i="199"/>
  <c r="F112" i="199"/>
  <c r="G112" i="199"/>
  <c r="C43" i="199"/>
  <c r="C113" i="199" s="1"/>
  <c r="C42" i="199"/>
  <c r="C90" i="330" s="1"/>
  <c r="C48" i="196"/>
  <c r="N43" i="198"/>
  <c r="M43" i="198"/>
  <c r="L43" i="198"/>
  <c r="K43" i="198"/>
  <c r="J43" i="198"/>
  <c r="N42" i="198"/>
  <c r="M42" i="198"/>
  <c r="L42" i="198"/>
  <c r="C88" i="330" s="1"/>
  <c r="K42" i="198"/>
  <c r="J42" i="198"/>
  <c r="D42" i="198"/>
  <c r="C84" i="330" s="1"/>
  <c r="E42" i="198"/>
  <c r="C85" i="330" s="1"/>
  <c r="F42" i="198"/>
  <c r="C86" i="330" s="1"/>
  <c r="G42" i="198"/>
  <c r="D43" i="198"/>
  <c r="D113" i="198" s="1"/>
  <c r="E43" i="198"/>
  <c r="E113" i="198" s="1"/>
  <c r="F43" i="198"/>
  <c r="F113" i="198" s="1"/>
  <c r="G43" i="198"/>
  <c r="G113" i="198" s="1"/>
  <c r="C43" i="198"/>
  <c r="N141" i="198"/>
  <c r="M141" i="198"/>
  <c r="L141" i="198"/>
  <c r="K141" i="198"/>
  <c r="J141" i="198"/>
  <c r="N140" i="198"/>
  <c r="M140" i="198"/>
  <c r="L140" i="198"/>
  <c r="K140" i="198"/>
  <c r="J140" i="198"/>
  <c r="N139" i="198"/>
  <c r="M139" i="198"/>
  <c r="L139" i="198"/>
  <c r="K139" i="198"/>
  <c r="J139" i="198"/>
  <c r="N138" i="198"/>
  <c r="M138" i="198"/>
  <c r="L138" i="198"/>
  <c r="K138" i="198"/>
  <c r="J138" i="198"/>
  <c r="N137" i="198"/>
  <c r="M137" i="198"/>
  <c r="L137" i="198"/>
  <c r="K137" i="198"/>
  <c r="J137" i="198"/>
  <c r="N136" i="198"/>
  <c r="M136" i="198"/>
  <c r="L136" i="198"/>
  <c r="K136" i="198"/>
  <c r="J136" i="198"/>
  <c r="N135" i="198"/>
  <c r="M135" i="198"/>
  <c r="L135" i="198"/>
  <c r="K135" i="198"/>
  <c r="J135" i="198"/>
  <c r="N134" i="198"/>
  <c r="M134" i="198"/>
  <c r="L134" i="198"/>
  <c r="K134" i="198"/>
  <c r="J134" i="198"/>
  <c r="N133" i="198"/>
  <c r="M133" i="198"/>
  <c r="L133" i="198"/>
  <c r="K133" i="198"/>
  <c r="J133" i="198"/>
  <c r="N132" i="198"/>
  <c r="M132" i="198"/>
  <c r="L132" i="198"/>
  <c r="K132" i="198"/>
  <c r="J132" i="198"/>
  <c r="N131" i="198"/>
  <c r="M131" i="198"/>
  <c r="L131" i="198"/>
  <c r="K131" i="198"/>
  <c r="J131" i="198"/>
  <c r="N130" i="198"/>
  <c r="M130" i="198"/>
  <c r="L130" i="198"/>
  <c r="K130" i="198"/>
  <c r="J130" i="198"/>
  <c r="D130" i="198"/>
  <c r="E130" i="198"/>
  <c r="F130" i="198"/>
  <c r="G130" i="198"/>
  <c r="D131" i="198"/>
  <c r="E131" i="198"/>
  <c r="F131" i="198"/>
  <c r="G131" i="198"/>
  <c r="D132" i="198"/>
  <c r="E132" i="198"/>
  <c r="F132" i="198"/>
  <c r="G132" i="198"/>
  <c r="D133" i="198"/>
  <c r="E133" i="198"/>
  <c r="F133" i="198"/>
  <c r="G133" i="198"/>
  <c r="D134" i="198"/>
  <c r="E134" i="198"/>
  <c r="F134" i="198"/>
  <c r="G134" i="198"/>
  <c r="D135" i="198"/>
  <c r="E135" i="198"/>
  <c r="F135" i="198"/>
  <c r="G135" i="198"/>
  <c r="D136" i="198"/>
  <c r="E136" i="198"/>
  <c r="F136" i="198"/>
  <c r="G136" i="198"/>
  <c r="D137" i="198"/>
  <c r="E137" i="198"/>
  <c r="F137" i="198"/>
  <c r="G137" i="198"/>
  <c r="D138" i="198"/>
  <c r="E138" i="198"/>
  <c r="F138" i="198"/>
  <c r="G138" i="198"/>
  <c r="D139" i="198"/>
  <c r="E139" i="198"/>
  <c r="F139" i="198"/>
  <c r="G139" i="198"/>
  <c r="D140" i="198"/>
  <c r="E140" i="198"/>
  <c r="F140" i="198"/>
  <c r="G140" i="198"/>
  <c r="D141" i="198"/>
  <c r="E141" i="198"/>
  <c r="F141" i="198"/>
  <c r="G141" i="198"/>
  <c r="C140" i="198"/>
  <c r="C141" i="198"/>
  <c r="C89" i="330" l="1"/>
  <c r="C87" i="330"/>
  <c r="K113" i="201"/>
  <c r="O113" i="201"/>
  <c r="L113" i="201"/>
  <c r="D113" i="201"/>
  <c r="C113" i="201"/>
  <c r="E113" i="200"/>
  <c r="G113" i="200"/>
  <c r="G113" i="199"/>
  <c r="K113" i="199"/>
  <c r="D112" i="199"/>
  <c r="L113" i="199"/>
  <c r="M113" i="198"/>
  <c r="L113" i="198"/>
  <c r="K113" i="198"/>
  <c r="J113" i="198"/>
  <c r="N113" i="198"/>
  <c r="D43" i="197"/>
  <c r="E43" i="197"/>
  <c r="F43" i="197"/>
  <c r="G43" i="197"/>
  <c r="H43" i="197"/>
  <c r="C43" i="197"/>
  <c r="C139" i="200"/>
  <c r="C138" i="200"/>
  <c r="C137" i="200"/>
  <c r="C136" i="200"/>
  <c r="C135" i="200"/>
  <c r="C134" i="200"/>
  <c r="C133" i="200"/>
  <c r="C132" i="200"/>
  <c r="C131" i="200"/>
  <c r="C130" i="200"/>
  <c r="C139" i="198"/>
  <c r="C138" i="198"/>
  <c r="C137" i="198"/>
  <c r="C136" i="198"/>
  <c r="C135" i="198"/>
  <c r="C134" i="198"/>
  <c r="C133" i="198"/>
  <c r="C132" i="198"/>
  <c r="C131" i="198"/>
  <c r="C69" i="197"/>
  <c r="C68" i="197"/>
  <c r="C42" i="200" l="1"/>
  <c r="C130" i="198"/>
  <c r="C42" i="198"/>
  <c r="C113" i="200" l="1"/>
  <c r="E83" i="330"/>
  <c r="C113" i="198"/>
  <c r="C83" i="330"/>
  <c r="H127" i="196"/>
  <c r="H141" i="196"/>
  <c r="G141" i="196"/>
  <c r="F141" i="196"/>
  <c r="E141" i="196"/>
  <c r="D141" i="196"/>
  <c r="C141" i="196"/>
  <c r="H140" i="196"/>
  <c r="G140" i="196"/>
  <c r="F140" i="196"/>
  <c r="E140" i="196"/>
  <c r="D140" i="196"/>
  <c r="C140" i="196"/>
  <c r="H139" i="196"/>
  <c r="G139" i="196"/>
  <c r="F139" i="196"/>
  <c r="E139" i="196"/>
  <c r="D139" i="196"/>
  <c r="H138" i="196"/>
  <c r="G138" i="196"/>
  <c r="F138" i="196"/>
  <c r="E138" i="196"/>
  <c r="D138" i="196"/>
  <c r="H137" i="196"/>
  <c r="G137" i="196"/>
  <c r="F137" i="196"/>
  <c r="E137" i="196"/>
  <c r="D137" i="196"/>
  <c r="C137" i="196"/>
  <c r="H136" i="196"/>
  <c r="G136" i="196"/>
  <c r="F136" i="196"/>
  <c r="E136" i="196"/>
  <c r="D136" i="196"/>
  <c r="C136" i="196"/>
  <c r="H135" i="196"/>
  <c r="G135" i="196"/>
  <c r="F135" i="196"/>
  <c r="E135" i="196"/>
  <c r="D135" i="196"/>
  <c r="C135" i="196"/>
  <c r="H134" i="196"/>
  <c r="G134" i="196"/>
  <c r="F134" i="196"/>
  <c r="E134" i="196"/>
  <c r="D134" i="196"/>
  <c r="C134" i="196"/>
  <c r="H133" i="196"/>
  <c r="G133" i="196"/>
  <c r="F133" i="196"/>
  <c r="E133" i="196"/>
  <c r="D133" i="196"/>
  <c r="C133" i="196"/>
  <c r="H132" i="196"/>
  <c r="G132" i="196"/>
  <c r="F132" i="196"/>
  <c r="E132" i="196"/>
  <c r="D132" i="196"/>
  <c r="C132" i="196"/>
  <c r="H131" i="196"/>
  <c r="G131" i="196"/>
  <c r="F131" i="196"/>
  <c r="E131" i="196"/>
  <c r="D131" i="196"/>
  <c r="C131" i="196"/>
  <c r="H130" i="196"/>
  <c r="G130" i="196"/>
  <c r="F130" i="196"/>
  <c r="E130" i="196"/>
  <c r="D130" i="196"/>
  <c r="C130" i="196"/>
  <c r="D43" i="196"/>
  <c r="E43" i="196"/>
  <c r="F43" i="196"/>
  <c r="G43" i="196"/>
  <c r="H43" i="196"/>
  <c r="C43" i="196"/>
  <c r="C69" i="196"/>
  <c r="C139" i="196" s="1"/>
  <c r="C68" i="196"/>
  <c r="C138" i="196" s="1"/>
  <c r="C100" i="164" l="1"/>
  <c r="C99" i="164"/>
  <c r="C98" i="164"/>
  <c r="C97" i="164"/>
  <c r="C96" i="164"/>
  <c r="C95" i="164"/>
  <c r="C94" i="164"/>
  <c r="C93" i="164"/>
  <c r="C92" i="164"/>
  <c r="C91" i="164"/>
  <c r="C90" i="164"/>
  <c r="C131" i="164"/>
  <c r="D131" i="164"/>
  <c r="E131" i="164"/>
  <c r="F131" i="164"/>
  <c r="G131" i="164"/>
  <c r="H131" i="164"/>
  <c r="I131" i="164"/>
  <c r="J131" i="164"/>
  <c r="M131" i="164"/>
  <c r="N131" i="164"/>
  <c r="O131" i="164"/>
  <c r="P131" i="164"/>
  <c r="Q131" i="164"/>
  <c r="R131" i="164"/>
  <c r="S131" i="164"/>
  <c r="T131" i="164"/>
  <c r="C114" i="163"/>
  <c r="D114" i="163"/>
  <c r="E114" i="163"/>
  <c r="F114" i="163"/>
  <c r="G114" i="163"/>
  <c r="H114" i="163"/>
  <c r="I114" i="163"/>
  <c r="J114" i="163"/>
  <c r="M114" i="163"/>
  <c r="N114" i="163"/>
  <c r="O114" i="163"/>
  <c r="P114" i="163"/>
  <c r="Q114" i="163"/>
  <c r="R114" i="163"/>
  <c r="S114" i="163"/>
  <c r="T114" i="163"/>
  <c r="C299" i="301"/>
  <c r="D299" i="301"/>
  <c r="E299" i="301"/>
  <c r="F299" i="301"/>
  <c r="G299" i="301"/>
  <c r="H299" i="301"/>
  <c r="I299" i="301"/>
  <c r="L299" i="301"/>
  <c r="M299" i="301"/>
  <c r="N299" i="301"/>
  <c r="C300" i="300"/>
  <c r="D300" i="300"/>
  <c r="E300" i="300"/>
  <c r="F300" i="300"/>
  <c r="G300" i="300"/>
  <c r="H300" i="300"/>
  <c r="I300" i="300"/>
  <c r="L300" i="300"/>
  <c r="M300" i="300"/>
  <c r="N300" i="300"/>
  <c r="O300" i="300"/>
  <c r="P300" i="300"/>
  <c r="Q300" i="300"/>
  <c r="R300" i="300"/>
  <c r="C137" i="160"/>
  <c r="D137" i="160"/>
  <c r="E137" i="160"/>
  <c r="F137" i="160"/>
  <c r="G137" i="160"/>
  <c r="H137" i="160"/>
  <c r="I137" i="160"/>
  <c r="J137" i="160"/>
  <c r="M137" i="160"/>
  <c r="N137" i="160"/>
  <c r="O137" i="160"/>
  <c r="P137" i="160"/>
  <c r="Q137" i="160"/>
  <c r="R137" i="160"/>
  <c r="S137" i="160"/>
  <c r="C138" i="159"/>
  <c r="D138" i="159"/>
  <c r="E138" i="159"/>
  <c r="F138" i="159"/>
  <c r="G138" i="159"/>
  <c r="H138" i="159"/>
  <c r="I138" i="159"/>
  <c r="J138" i="159"/>
  <c r="M138" i="159"/>
  <c r="N138" i="159"/>
  <c r="O138" i="159"/>
  <c r="P138" i="159"/>
  <c r="Q138" i="159"/>
  <c r="R138" i="159"/>
  <c r="S138" i="159"/>
  <c r="T138" i="159"/>
  <c r="C138" i="158"/>
  <c r="D138" i="158"/>
  <c r="E138" i="158"/>
  <c r="F138" i="158"/>
  <c r="G138" i="158"/>
  <c r="H138" i="158"/>
  <c r="U392" i="132" l="1"/>
  <c r="T392" i="132"/>
  <c r="S392" i="132"/>
  <c r="R392" i="132"/>
  <c r="Q392" i="132"/>
  <c r="P392" i="132"/>
  <c r="O392" i="132"/>
  <c r="N392" i="132"/>
  <c r="U391" i="132"/>
  <c r="T391" i="132"/>
  <c r="S391" i="132"/>
  <c r="R391" i="132"/>
  <c r="Q391" i="132"/>
  <c r="P391" i="132"/>
  <c r="O391" i="132"/>
  <c r="N391" i="132"/>
  <c r="U390" i="132"/>
  <c r="T390" i="132"/>
  <c r="S390" i="132"/>
  <c r="R390" i="132"/>
  <c r="Q390" i="132"/>
  <c r="P390" i="132"/>
  <c r="O390" i="132"/>
  <c r="N390" i="132"/>
  <c r="U389" i="132"/>
  <c r="T389" i="132"/>
  <c r="S389" i="132"/>
  <c r="R389" i="132"/>
  <c r="Q389" i="132"/>
  <c r="P389" i="132"/>
  <c r="O389" i="132"/>
  <c r="N389" i="132"/>
  <c r="U388" i="132"/>
  <c r="T388" i="132"/>
  <c r="S388" i="132"/>
  <c r="R388" i="132"/>
  <c r="Q388" i="132"/>
  <c r="P388" i="132"/>
  <c r="O388" i="132"/>
  <c r="N388" i="132"/>
  <c r="U387" i="132"/>
  <c r="T387" i="132"/>
  <c r="S387" i="132"/>
  <c r="R387" i="132"/>
  <c r="Q387" i="132"/>
  <c r="P387" i="132"/>
  <c r="O387" i="132"/>
  <c r="N387" i="132"/>
  <c r="U386" i="132"/>
  <c r="T386" i="132"/>
  <c r="S386" i="132"/>
  <c r="R386" i="132"/>
  <c r="Q386" i="132"/>
  <c r="P386" i="132"/>
  <c r="O386" i="132"/>
  <c r="N386" i="132"/>
  <c r="U385" i="132"/>
  <c r="T385" i="132"/>
  <c r="S385" i="132"/>
  <c r="R385" i="132"/>
  <c r="Q385" i="132"/>
  <c r="P385" i="132"/>
  <c r="O385" i="132"/>
  <c r="N385" i="132"/>
  <c r="U384" i="132"/>
  <c r="T384" i="132"/>
  <c r="S384" i="132"/>
  <c r="R384" i="132"/>
  <c r="Q384" i="132"/>
  <c r="P384" i="132"/>
  <c r="O384" i="132"/>
  <c r="N384" i="132"/>
  <c r="U383" i="132"/>
  <c r="T383" i="132"/>
  <c r="S383" i="132"/>
  <c r="R383" i="132"/>
  <c r="Q383" i="132"/>
  <c r="P383" i="132"/>
  <c r="O383" i="132"/>
  <c r="N383" i="132"/>
  <c r="U382" i="132"/>
  <c r="T382" i="132"/>
  <c r="S382" i="132"/>
  <c r="R382" i="132"/>
  <c r="Q382" i="132"/>
  <c r="P382" i="132"/>
  <c r="O382" i="132"/>
  <c r="N382" i="132"/>
  <c r="U381" i="132"/>
  <c r="T381" i="132"/>
  <c r="S381" i="132"/>
  <c r="R381" i="132"/>
  <c r="Q381" i="132"/>
  <c r="P381" i="132"/>
  <c r="O381" i="132"/>
  <c r="N381" i="132"/>
  <c r="D381" i="132"/>
  <c r="E381" i="132"/>
  <c r="F381" i="132"/>
  <c r="G381" i="132"/>
  <c r="H381" i="132"/>
  <c r="I381" i="132"/>
  <c r="J381" i="132"/>
  <c r="K381" i="132"/>
  <c r="D382" i="132"/>
  <c r="E382" i="132"/>
  <c r="F382" i="132"/>
  <c r="G382" i="132"/>
  <c r="H382" i="132"/>
  <c r="I382" i="132"/>
  <c r="J382" i="132"/>
  <c r="K382" i="132"/>
  <c r="D383" i="132"/>
  <c r="E383" i="132"/>
  <c r="F383" i="132"/>
  <c r="G383" i="132"/>
  <c r="H383" i="132"/>
  <c r="I383" i="132"/>
  <c r="J383" i="132"/>
  <c r="K383" i="132"/>
  <c r="D384" i="132"/>
  <c r="E384" i="132"/>
  <c r="F384" i="132"/>
  <c r="G384" i="132"/>
  <c r="H384" i="132"/>
  <c r="I384" i="132"/>
  <c r="J384" i="132"/>
  <c r="K384" i="132"/>
  <c r="D385" i="132"/>
  <c r="E385" i="132"/>
  <c r="F385" i="132"/>
  <c r="G385" i="132"/>
  <c r="H385" i="132"/>
  <c r="I385" i="132"/>
  <c r="J385" i="132"/>
  <c r="K385" i="132"/>
  <c r="D386" i="132"/>
  <c r="E386" i="132"/>
  <c r="F386" i="132"/>
  <c r="G386" i="132"/>
  <c r="H386" i="132"/>
  <c r="I386" i="132"/>
  <c r="J386" i="132"/>
  <c r="K386" i="132"/>
  <c r="D387" i="132"/>
  <c r="E387" i="132"/>
  <c r="F387" i="132"/>
  <c r="G387" i="132"/>
  <c r="H387" i="132"/>
  <c r="I387" i="132"/>
  <c r="J387" i="132"/>
  <c r="K387" i="132"/>
  <c r="D388" i="132"/>
  <c r="E388" i="132"/>
  <c r="F388" i="132"/>
  <c r="G388" i="132"/>
  <c r="H388" i="132"/>
  <c r="I388" i="132"/>
  <c r="J388" i="132"/>
  <c r="K388" i="132"/>
  <c r="D389" i="132"/>
  <c r="E389" i="132"/>
  <c r="F389" i="132"/>
  <c r="G389" i="132"/>
  <c r="H389" i="132"/>
  <c r="I389" i="132"/>
  <c r="J389" i="132"/>
  <c r="K389" i="132"/>
  <c r="D390" i="132"/>
  <c r="E390" i="132"/>
  <c r="F390" i="132"/>
  <c r="G390" i="132"/>
  <c r="H390" i="132"/>
  <c r="I390" i="132"/>
  <c r="J390" i="132"/>
  <c r="K390" i="132"/>
  <c r="D391" i="132"/>
  <c r="E391" i="132"/>
  <c r="F391" i="132"/>
  <c r="G391" i="132"/>
  <c r="H391" i="132"/>
  <c r="I391" i="132"/>
  <c r="J391" i="132"/>
  <c r="K391" i="132"/>
  <c r="D392" i="132"/>
  <c r="E392" i="132"/>
  <c r="F392" i="132"/>
  <c r="G392" i="132"/>
  <c r="H392" i="132"/>
  <c r="I392" i="132"/>
  <c r="J392" i="132"/>
  <c r="K392" i="132"/>
  <c r="C382" i="132"/>
  <c r="C383" i="132"/>
  <c r="C384" i="132"/>
  <c r="C385" i="132"/>
  <c r="C386" i="132"/>
  <c r="C387" i="132"/>
  <c r="C388" i="132"/>
  <c r="C389" i="132"/>
  <c r="C390" i="132"/>
  <c r="C391" i="132"/>
  <c r="C392" i="132"/>
  <c r="C381" i="132"/>
  <c r="U43" i="132"/>
  <c r="T43" i="132"/>
  <c r="S43" i="132"/>
  <c r="R43" i="132"/>
  <c r="Q43" i="132"/>
  <c r="P43" i="132"/>
  <c r="O43" i="132"/>
  <c r="N43" i="132"/>
  <c r="D43" i="132"/>
  <c r="E43" i="132"/>
  <c r="F43" i="132"/>
  <c r="G43" i="132"/>
  <c r="H43" i="132"/>
  <c r="I43" i="132"/>
  <c r="J43" i="132"/>
  <c r="K43" i="132"/>
  <c r="C43" i="132"/>
  <c r="D172" i="127"/>
  <c r="E172" i="127"/>
  <c r="F172" i="127"/>
  <c r="G172" i="127"/>
  <c r="H172" i="127"/>
  <c r="I172" i="127"/>
  <c r="J172" i="127"/>
  <c r="D173" i="127"/>
  <c r="E173" i="127"/>
  <c r="F173" i="127"/>
  <c r="G173" i="127"/>
  <c r="H173" i="127"/>
  <c r="I173" i="127"/>
  <c r="J173" i="127"/>
  <c r="D174" i="127"/>
  <c r="E174" i="127"/>
  <c r="F174" i="127"/>
  <c r="G174" i="127"/>
  <c r="H174" i="127"/>
  <c r="I174" i="127"/>
  <c r="J174" i="127"/>
  <c r="D175" i="127"/>
  <c r="E175" i="127"/>
  <c r="F175" i="127"/>
  <c r="G175" i="127"/>
  <c r="H175" i="127"/>
  <c r="I175" i="127"/>
  <c r="J175" i="127"/>
  <c r="D176" i="127"/>
  <c r="E176" i="127"/>
  <c r="F176" i="127"/>
  <c r="G176" i="127"/>
  <c r="H176" i="127"/>
  <c r="I176" i="127"/>
  <c r="J176" i="127"/>
  <c r="D177" i="127"/>
  <c r="E177" i="127"/>
  <c r="F177" i="127"/>
  <c r="G177" i="127"/>
  <c r="H177" i="127"/>
  <c r="I177" i="127"/>
  <c r="J177" i="127"/>
  <c r="D178" i="127"/>
  <c r="E178" i="127"/>
  <c r="F178" i="127"/>
  <c r="G178" i="127"/>
  <c r="H178" i="127"/>
  <c r="I178" i="127"/>
  <c r="J178" i="127"/>
  <c r="D179" i="127"/>
  <c r="E179" i="127"/>
  <c r="F179" i="127"/>
  <c r="G179" i="127"/>
  <c r="H179" i="127"/>
  <c r="I179" i="127"/>
  <c r="J179" i="127"/>
  <c r="D180" i="127"/>
  <c r="E180" i="127"/>
  <c r="F180" i="127"/>
  <c r="G180" i="127"/>
  <c r="H180" i="127"/>
  <c r="I180" i="127"/>
  <c r="J180" i="127"/>
  <c r="D181" i="127"/>
  <c r="E181" i="127"/>
  <c r="F181" i="127"/>
  <c r="G181" i="127"/>
  <c r="H181" i="127"/>
  <c r="J181" i="127"/>
  <c r="D182" i="127"/>
  <c r="E182" i="127"/>
  <c r="F182" i="127"/>
  <c r="G182" i="127"/>
  <c r="H182" i="127"/>
  <c r="J182" i="127"/>
  <c r="D183" i="127"/>
  <c r="E183" i="127"/>
  <c r="F183" i="127"/>
  <c r="G183" i="127"/>
  <c r="H183" i="127"/>
  <c r="I183" i="127"/>
  <c r="J183" i="127"/>
  <c r="C178" i="127"/>
  <c r="C179" i="127"/>
  <c r="C182" i="127"/>
  <c r="C183" i="127"/>
  <c r="C172" i="127"/>
  <c r="D44" i="127"/>
  <c r="E44" i="127"/>
  <c r="F44" i="127"/>
  <c r="G44" i="127"/>
  <c r="H44" i="127"/>
  <c r="I44" i="127"/>
  <c r="J44" i="127"/>
  <c r="C44" i="127"/>
  <c r="I114" i="127"/>
  <c r="I113" i="127"/>
  <c r="I112" i="127"/>
  <c r="I111" i="127"/>
  <c r="I110" i="127"/>
  <c r="I109" i="127"/>
  <c r="I108" i="127"/>
  <c r="C108" i="127" s="1"/>
  <c r="I107" i="127"/>
  <c r="C107" i="127"/>
  <c r="I106" i="127"/>
  <c r="C106" i="127" s="1"/>
  <c r="I105" i="127"/>
  <c r="I104" i="127"/>
  <c r="I103" i="127"/>
  <c r="H192" i="259" l="1"/>
  <c r="G192" i="259"/>
  <c r="F192" i="259"/>
  <c r="D192" i="259"/>
  <c r="C192" i="259"/>
  <c r="H191" i="259"/>
  <c r="G191" i="259"/>
  <c r="F191" i="259"/>
  <c r="D191" i="259"/>
  <c r="C191" i="259"/>
  <c r="H190" i="259"/>
  <c r="G190" i="259"/>
  <c r="F190" i="259"/>
  <c r="D190" i="259"/>
  <c r="C190" i="259"/>
  <c r="H189" i="259"/>
  <c r="G189" i="259"/>
  <c r="F189" i="259"/>
  <c r="D189" i="259"/>
  <c r="C189" i="259"/>
  <c r="H188" i="259"/>
  <c r="G188" i="259"/>
  <c r="F188" i="259"/>
  <c r="D188" i="259"/>
  <c r="C188" i="259"/>
  <c r="H187" i="259"/>
  <c r="G187" i="259"/>
  <c r="F187" i="259"/>
  <c r="D187" i="259"/>
  <c r="C187" i="259"/>
  <c r="H186" i="259"/>
  <c r="G186" i="259"/>
  <c r="F186" i="259"/>
  <c r="D186" i="259"/>
  <c r="C186" i="259"/>
  <c r="H185" i="259"/>
  <c r="G185" i="259"/>
  <c r="F185" i="259"/>
  <c r="D185" i="259"/>
  <c r="C185" i="259"/>
  <c r="H184" i="259"/>
  <c r="G184" i="259"/>
  <c r="F184" i="259"/>
  <c r="D184" i="259"/>
  <c r="C184" i="259"/>
  <c r="H183" i="259"/>
  <c r="G183" i="259"/>
  <c r="F183" i="259"/>
  <c r="D183" i="259"/>
  <c r="C183" i="259"/>
  <c r="H182" i="259"/>
  <c r="G182" i="259"/>
  <c r="F182" i="259"/>
  <c r="D182" i="259"/>
  <c r="C182" i="259"/>
  <c r="H181" i="259"/>
  <c r="G181" i="259"/>
  <c r="F181" i="259"/>
  <c r="D181" i="259"/>
  <c r="C181" i="259"/>
  <c r="J86" i="85" l="1"/>
  <c r="R78" i="85"/>
  <c r="J84" i="85" s="1"/>
  <c r="R74" i="85"/>
  <c r="J85" i="85" s="1"/>
  <c r="C93" i="330" l="1"/>
  <c r="C77" i="74" l="1"/>
  <c r="D77" i="74"/>
  <c r="E77" i="74"/>
  <c r="F77" i="74"/>
  <c r="C76" i="74" l="1"/>
  <c r="D76" i="74"/>
  <c r="F76" i="74"/>
  <c r="U301" i="141" l="1"/>
  <c r="C162" i="259" l="1"/>
  <c r="D162" i="259"/>
  <c r="E162" i="259"/>
  <c r="F162" i="259"/>
  <c r="G162" i="259"/>
  <c r="H162" i="259"/>
  <c r="I162" i="259"/>
  <c r="C261" i="141" l="1"/>
  <c r="C260" i="141"/>
  <c r="C259" i="141"/>
  <c r="C258" i="141"/>
  <c r="C257" i="141"/>
  <c r="C256" i="141"/>
  <c r="C255" i="141"/>
  <c r="C254" i="141"/>
  <c r="C253" i="141"/>
  <c r="C252" i="141"/>
  <c r="C251" i="141"/>
  <c r="C250" i="141"/>
  <c r="G493" i="135"/>
  <c r="G494" i="135"/>
  <c r="G495" i="135"/>
  <c r="G496" i="135"/>
  <c r="G497" i="135"/>
  <c r="G498" i="135"/>
  <c r="G499" i="135"/>
  <c r="G500" i="135"/>
  <c r="G501" i="135"/>
  <c r="G502" i="135"/>
  <c r="G503" i="135"/>
  <c r="G504" i="135"/>
  <c r="G493" i="137"/>
  <c r="G494" i="137"/>
  <c r="G495" i="137"/>
  <c r="G496" i="137"/>
  <c r="G497" i="137"/>
  <c r="G498" i="137"/>
  <c r="G499" i="137"/>
  <c r="G500" i="137"/>
  <c r="G501" i="137"/>
  <c r="G502" i="137"/>
  <c r="G503" i="137"/>
  <c r="G504" i="137"/>
  <c r="G493" i="138"/>
  <c r="G494" i="138"/>
  <c r="G495" i="138"/>
  <c r="G496" i="138"/>
  <c r="G497" i="138"/>
  <c r="G498" i="138"/>
  <c r="G499" i="138"/>
  <c r="G500" i="138"/>
  <c r="G501" i="138"/>
  <c r="G502" i="138"/>
  <c r="G503" i="138"/>
  <c r="G504" i="138"/>
  <c r="G493" i="136"/>
  <c r="G494" i="136"/>
  <c r="G495" i="136"/>
  <c r="G496" i="136"/>
  <c r="G497" i="136"/>
  <c r="G498" i="136"/>
  <c r="G499" i="136"/>
  <c r="G500" i="136"/>
  <c r="G501" i="136"/>
  <c r="G502" i="136"/>
  <c r="G503" i="136"/>
  <c r="G504" i="136"/>
  <c r="E248" i="218"/>
  <c r="C248" i="218" s="1"/>
  <c r="E247" i="218"/>
  <c r="C247" i="218" s="1"/>
  <c r="E246" i="218"/>
  <c r="C246" i="218" s="1"/>
  <c r="E245" i="218"/>
  <c r="C245" i="218" s="1"/>
  <c r="E244" i="218"/>
  <c r="C244" i="218" s="1"/>
  <c r="E243" i="218"/>
  <c r="C243" i="218" s="1"/>
  <c r="E242" i="218"/>
  <c r="C242" i="218" s="1"/>
  <c r="E241" i="218"/>
  <c r="C241" i="218" s="1"/>
  <c r="E240" i="218"/>
  <c r="C240" i="218" s="1"/>
  <c r="E239" i="218"/>
  <c r="C239" i="218" s="1"/>
  <c r="E238" i="218"/>
  <c r="C238" i="218" s="1"/>
  <c r="E237" i="218"/>
  <c r="C237" i="218" s="1"/>
  <c r="E248" i="217"/>
  <c r="C248" i="217" s="1"/>
  <c r="E247" i="217"/>
  <c r="C247" i="217" s="1"/>
  <c r="E246" i="217"/>
  <c r="C246" i="217" s="1"/>
  <c r="E245" i="217"/>
  <c r="C245" i="217" s="1"/>
  <c r="E244" i="217"/>
  <c r="C244" i="217" s="1"/>
  <c r="E243" i="217"/>
  <c r="C243" i="217" s="1"/>
  <c r="E242" i="217"/>
  <c r="C242" i="217" s="1"/>
  <c r="E241" i="217"/>
  <c r="C241" i="217" s="1"/>
  <c r="E240" i="217"/>
  <c r="C240" i="217" s="1"/>
  <c r="E239" i="217"/>
  <c r="C239" i="217" s="1"/>
  <c r="E238" i="217"/>
  <c r="C238" i="217" s="1"/>
  <c r="E237" i="217"/>
  <c r="C237" i="217" s="1"/>
  <c r="J283" i="260" l="1"/>
  <c r="I283" i="260"/>
  <c r="G283" i="260"/>
  <c r="E283" i="260"/>
  <c r="C283" i="260"/>
  <c r="J282" i="260"/>
  <c r="I282" i="260"/>
  <c r="G282" i="260"/>
  <c r="E282" i="260"/>
  <c r="C282" i="260"/>
  <c r="J281" i="260"/>
  <c r="I281" i="260"/>
  <c r="G281" i="260"/>
  <c r="E281" i="260"/>
  <c r="C281" i="260"/>
  <c r="J280" i="260"/>
  <c r="I280" i="260"/>
  <c r="G280" i="260"/>
  <c r="E280" i="260"/>
  <c r="C280" i="260"/>
  <c r="G161" i="327" l="1"/>
  <c r="F161" i="327"/>
  <c r="E161" i="327"/>
  <c r="D161" i="327"/>
  <c r="C161" i="327"/>
  <c r="G160" i="327"/>
  <c r="F160" i="327"/>
  <c r="E160" i="327"/>
  <c r="D160" i="327"/>
  <c r="C160" i="327"/>
  <c r="G159" i="327"/>
  <c r="F159" i="327"/>
  <c r="E159" i="327"/>
  <c r="D159" i="327"/>
  <c r="C159" i="327"/>
  <c r="G158" i="327"/>
  <c r="F158" i="327"/>
  <c r="E158" i="327"/>
  <c r="D158" i="327"/>
  <c r="C158" i="327"/>
  <c r="C100" i="327"/>
  <c r="D100" i="327"/>
  <c r="E100" i="327"/>
  <c r="F100" i="327"/>
  <c r="G100" i="327"/>
  <c r="I140" i="302" l="1"/>
  <c r="H140" i="302"/>
  <c r="G140" i="302"/>
  <c r="F140" i="302"/>
  <c r="E140" i="302"/>
  <c r="D140" i="302"/>
  <c r="C140" i="302"/>
  <c r="I139" i="302"/>
  <c r="H139" i="302"/>
  <c r="G139" i="302"/>
  <c r="F139" i="302"/>
  <c r="E139" i="302"/>
  <c r="D139" i="302"/>
  <c r="C139" i="302"/>
  <c r="I138" i="302"/>
  <c r="H138" i="302"/>
  <c r="G138" i="302"/>
  <c r="F138" i="302"/>
  <c r="E138" i="302"/>
  <c r="D138" i="302"/>
  <c r="C138" i="302"/>
  <c r="I137" i="302"/>
  <c r="H137" i="302"/>
  <c r="G137" i="302"/>
  <c r="F137" i="302"/>
  <c r="E137" i="302"/>
  <c r="D137" i="302"/>
  <c r="C137" i="302"/>
  <c r="C126" i="302"/>
  <c r="D126" i="302"/>
  <c r="E126" i="302"/>
  <c r="F126" i="302"/>
  <c r="G126" i="302"/>
  <c r="H126" i="302"/>
  <c r="I126" i="302"/>
  <c r="I531" i="264"/>
  <c r="H531" i="264"/>
  <c r="G531" i="264"/>
  <c r="F531" i="264"/>
  <c r="E531" i="264"/>
  <c r="D531" i="264"/>
  <c r="C531" i="264"/>
  <c r="I530" i="264"/>
  <c r="H530" i="264"/>
  <c r="G530" i="264"/>
  <c r="F530" i="264"/>
  <c r="E530" i="264"/>
  <c r="D530" i="264"/>
  <c r="C530" i="264"/>
  <c r="I529" i="264"/>
  <c r="H529" i="264"/>
  <c r="G529" i="264"/>
  <c r="F529" i="264"/>
  <c r="E529" i="264"/>
  <c r="D529" i="264"/>
  <c r="C529" i="264"/>
  <c r="I528" i="264"/>
  <c r="H528" i="264"/>
  <c r="G528" i="264"/>
  <c r="F528" i="264"/>
  <c r="E528" i="264"/>
  <c r="D528" i="264"/>
  <c r="C528" i="264"/>
  <c r="I527" i="264"/>
  <c r="H527" i="264"/>
  <c r="G527" i="264"/>
  <c r="F527" i="264"/>
  <c r="E527" i="264"/>
  <c r="D527" i="264"/>
  <c r="C527" i="264"/>
  <c r="I526" i="264"/>
  <c r="H526" i="264"/>
  <c r="G526" i="264"/>
  <c r="F526" i="264"/>
  <c r="E526" i="264"/>
  <c r="D526" i="264"/>
  <c r="C526" i="264"/>
  <c r="I525" i="264"/>
  <c r="H525" i="264"/>
  <c r="G525" i="264"/>
  <c r="F525" i="264"/>
  <c r="E525" i="264"/>
  <c r="D525" i="264"/>
  <c r="C525" i="264"/>
  <c r="I524" i="264"/>
  <c r="H524" i="264"/>
  <c r="G524" i="264"/>
  <c r="F524" i="264"/>
  <c r="E524" i="264"/>
  <c r="D524" i="264"/>
  <c r="C524" i="264"/>
  <c r="I523" i="264"/>
  <c r="H523" i="264"/>
  <c r="G523" i="264"/>
  <c r="F523" i="264"/>
  <c r="E523" i="264"/>
  <c r="D523" i="264"/>
  <c r="C523" i="264"/>
  <c r="I522" i="264"/>
  <c r="H522" i="264"/>
  <c r="G522" i="264"/>
  <c r="F522" i="264"/>
  <c r="E522" i="264"/>
  <c r="D522" i="264"/>
  <c r="C522" i="264"/>
  <c r="I521" i="264"/>
  <c r="H521" i="264"/>
  <c r="G521" i="264"/>
  <c r="F521" i="264"/>
  <c r="E521" i="264"/>
  <c r="D521" i="264"/>
  <c r="C521" i="264"/>
  <c r="I520" i="264"/>
  <c r="H520" i="264"/>
  <c r="G520" i="264"/>
  <c r="F520" i="264"/>
  <c r="E520" i="264"/>
  <c r="D520" i="264"/>
  <c r="C520" i="264"/>
  <c r="C326" i="264"/>
  <c r="D326" i="264"/>
  <c r="E326" i="264"/>
  <c r="F326" i="264"/>
  <c r="G326" i="264"/>
  <c r="H326" i="264"/>
  <c r="I326" i="264"/>
  <c r="C96" i="180"/>
  <c r="D96" i="180"/>
  <c r="E96" i="180"/>
  <c r="E150" i="180"/>
  <c r="D150" i="180"/>
  <c r="C150" i="180"/>
  <c r="E149" i="180"/>
  <c r="D149" i="180"/>
  <c r="C149" i="180"/>
  <c r="E148" i="180"/>
  <c r="D148" i="180"/>
  <c r="C148" i="180"/>
  <c r="E147" i="180"/>
  <c r="D147" i="180"/>
  <c r="C147" i="180"/>
  <c r="E30" i="185" l="1"/>
  <c r="E200" i="185" s="1"/>
  <c r="F30" i="185"/>
  <c r="F200" i="185" s="1"/>
  <c r="G30" i="185"/>
  <c r="G200" i="185" s="1"/>
  <c r="H30" i="185"/>
  <c r="H200" i="185" s="1"/>
  <c r="I30" i="185"/>
  <c r="I200" i="185" s="1"/>
  <c r="E30" i="184"/>
  <c r="E200" i="184" s="1"/>
  <c r="F30" i="184"/>
  <c r="F200" i="184" s="1"/>
  <c r="G30" i="184"/>
  <c r="G200" i="184" s="1"/>
  <c r="H30" i="184"/>
  <c r="H200" i="184" s="1"/>
  <c r="I30" i="184"/>
  <c r="I200" i="184" s="1"/>
  <c r="D30" i="185"/>
  <c r="D200" i="185" s="1"/>
  <c r="D30" i="184"/>
  <c r="D200" i="184" s="1"/>
  <c r="C30" i="185"/>
  <c r="C200" i="185" s="1"/>
  <c r="C30" i="184"/>
  <c r="C200" i="184" s="1"/>
  <c r="D204" i="185"/>
  <c r="E204" i="185"/>
  <c r="F204" i="185"/>
  <c r="G204" i="185"/>
  <c r="H204" i="185"/>
  <c r="I204" i="185"/>
  <c r="D205" i="185"/>
  <c r="E205" i="185"/>
  <c r="F205" i="185"/>
  <c r="G205" i="185"/>
  <c r="H205" i="185"/>
  <c r="I205" i="185"/>
  <c r="D206" i="185"/>
  <c r="E206" i="185"/>
  <c r="F206" i="185"/>
  <c r="G206" i="185"/>
  <c r="H206" i="185"/>
  <c r="I206" i="185"/>
  <c r="D207" i="185"/>
  <c r="E207" i="185"/>
  <c r="F207" i="185"/>
  <c r="G207" i="185"/>
  <c r="H207" i="185"/>
  <c r="I207" i="185"/>
  <c r="D208" i="185"/>
  <c r="E208" i="185"/>
  <c r="F208" i="185"/>
  <c r="G208" i="185"/>
  <c r="H208" i="185"/>
  <c r="I208" i="185"/>
  <c r="D209" i="185"/>
  <c r="E209" i="185"/>
  <c r="F209" i="185"/>
  <c r="G209" i="185"/>
  <c r="H209" i="185"/>
  <c r="I209" i="185"/>
  <c r="D210" i="185"/>
  <c r="E210" i="185"/>
  <c r="F210" i="185"/>
  <c r="G210" i="185"/>
  <c r="H210" i="185"/>
  <c r="I210" i="185"/>
  <c r="D211" i="185"/>
  <c r="E211" i="185"/>
  <c r="F211" i="185"/>
  <c r="G211" i="185"/>
  <c r="H211" i="185"/>
  <c r="I211" i="185"/>
  <c r="D212" i="185"/>
  <c r="E212" i="185"/>
  <c r="F212" i="185"/>
  <c r="G212" i="185"/>
  <c r="H212" i="185"/>
  <c r="I212" i="185"/>
  <c r="D213" i="185"/>
  <c r="E213" i="185"/>
  <c r="F213" i="185"/>
  <c r="G213" i="185"/>
  <c r="H213" i="185"/>
  <c r="I213" i="185"/>
  <c r="D214" i="185"/>
  <c r="E214" i="185"/>
  <c r="F214" i="185"/>
  <c r="G214" i="185"/>
  <c r="H214" i="185"/>
  <c r="I214" i="185"/>
  <c r="D215" i="185"/>
  <c r="E215" i="185"/>
  <c r="F215" i="185"/>
  <c r="G215" i="185"/>
  <c r="H215" i="185"/>
  <c r="I215" i="185"/>
  <c r="D204" i="184"/>
  <c r="E204" i="184"/>
  <c r="F204" i="184"/>
  <c r="G204" i="184"/>
  <c r="H204" i="184"/>
  <c r="I204" i="184"/>
  <c r="D205" i="184"/>
  <c r="E205" i="184"/>
  <c r="F205" i="184"/>
  <c r="G205" i="184"/>
  <c r="H205" i="184"/>
  <c r="I205" i="184"/>
  <c r="D206" i="184"/>
  <c r="E206" i="184"/>
  <c r="F206" i="184"/>
  <c r="G206" i="184"/>
  <c r="H206" i="184"/>
  <c r="I206" i="184"/>
  <c r="D207" i="184"/>
  <c r="E207" i="184"/>
  <c r="F207" i="184"/>
  <c r="G207" i="184"/>
  <c r="H207" i="184"/>
  <c r="I207" i="184"/>
  <c r="D208" i="184"/>
  <c r="E208" i="184"/>
  <c r="F208" i="184"/>
  <c r="G208" i="184"/>
  <c r="H208" i="184"/>
  <c r="I208" i="184"/>
  <c r="D209" i="184"/>
  <c r="E209" i="184"/>
  <c r="F209" i="184"/>
  <c r="G209" i="184"/>
  <c r="H209" i="184"/>
  <c r="I209" i="184"/>
  <c r="D210" i="184"/>
  <c r="E210" i="184"/>
  <c r="F210" i="184"/>
  <c r="G210" i="184"/>
  <c r="H210" i="184"/>
  <c r="I210" i="184"/>
  <c r="D211" i="184"/>
  <c r="E211" i="184"/>
  <c r="F211" i="184"/>
  <c r="G211" i="184"/>
  <c r="H211" i="184"/>
  <c r="I211" i="184"/>
  <c r="D212" i="184"/>
  <c r="E212" i="184"/>
  <c r="F212" i="184"/>
  <c r="G212" i="184"/>
  <c r="H212" i="184"/>
  <c r="I212" i="184"/>
  <c r="D213" i="184"/>
  <c r="E213" i="184"/>
  <c r="F213" i="184"/>
  <c r="G213" i="184"/>
  <c r="H213" i="184"/>
  <c r="I213" i="184"/>
  <c r="D214" i="184"/>
  <c r="E214" i="184"/>
  <c r="F214" i="184"/>
  <c r="G214" i="184"/>
  <c r="H214" i="184"/>
  <c r="I214" i="184"/>
  <c r="D215" i="184"/>
  <c r="E215" i="184"/>
  <c r="F215" i="184"/>
  <c r="G215" i="184"/>
  <c r="H215" i="184"/>
  <c r="I215" i="184"/>
  <c r="C205" i="185"/>
  <c r="C206" i="185"/>
  <c r="C207" i="185"/>
  <c r="C208" i="185"/>
  <c r="C209" i="185"/>
  <c r="C210" i="185"/>
  <c r="C211" i="185"/>
  <c r="C212" i="185"/>
  <c r="C213" i="185"/>
  <c r="C214" i="185"/>
  <c r="C215" i="185"/>
  <c r="C205" i="184"/>
  <c r="C206" i="184"/>
  <c r="C207" i="184"/>
  <c r="C208" i="184"/>
  <c r="C209" i="184"/>
  <c r="C210" i="184"/>
  <c r="C211" i="184"/>
  <c r="C212" i="184"/>
  <c r="C213" i="184"/>
  <c r="C214" i="184"/>
  <c r="C215" i="184"/>
  <c r="C204" i="185"/>
  <c r="C204" i="184"/>
  <c r="U42" i="132" l="1"/>
  <c r="T42" i="132"/>
  <c r="S42" i="132"/>
  <c r="R42" i="132"/>
  <c r="R378" i="132" s="1"/>
  <c r="Q42" i="132"/>
  <c r="P42" i="132"/>
  <c r="O42" i="132"/>
  <c r="N42" i="132"/>
  <c r="N378" i="132" s="1"/>
  <c r="D42" i="132"/>
  <c r="E42" i="132"/>
  <c r="F42" i="132"/>
  <c r="G42" i="132"/>
  <c r="H42" i="132"/>
  <c r="I42" i="132"/>
  <c r="J42" i="132"/>
  <c r="K42" i="132"/>
  <c r="C42" i="132"/>
  <c r="I100" i="127"/>
  <c r="I99" i="127"/>
  <c r="I182" i="127" s="1"/>
  <c r="I98" i="127"/>
  <c r="I97" i="127"/>
  <c r="C97" i="127"/>
  <c r="C180" i="127" s="1"/>
  <c r="I96" i="127"/>
  <c r="I95" i="127"/>
  <c r="I94" i="127"/>
  <c r="C94" i="127"/>
  <c r="C177" i="127" s="1"/>
  <c r="I93" i="127"/>
  <c r="C93" i="127" s="1"/>
  <c r="C176" i="127" s="1"/>
  <c r="I92" i="127"/>
  <c r="C92" i="127" s="1"/>
  <c r="C175" i="127" s="1"/>
  <c r="I91" i="127"/>
  <c r="C91" i="127" s="1"/>
  <c r="C174" i="127" s="1"/>
  <c r="I90" i="127"/>
  <c r="C90" i="127"/>
  <c r="C173" i="127" s="1"/>
  <c r="I89" i="127"/>
  <c r="D43" i="127"/>
  <c r="E43" i="127"/>
  <c r="F43" i="127"/>
  <c r="G43" i="127"/>
  <c r="H43" i="127"/>
  <c r="J43" i="127"/>
  <c r="C105" i="131"/>
  <c r="D105" i="131"/>
  <c r="E105" i="131"/>
  <c r="F105" i="131"/>
  <c r="G105" i="131"/>
  <c r="H105" i="131"/>
  <c r="I105" i="131"/>
  <c r="J105" i="131"/>
  <c r="C55" i="131"/>
  <c r="D55" i="131"/>
  <c r="E55" i="131"/>
  <c r="F55" i="131"/>
  <c r="G55" i="131"/>
  <c r="H55" i="131"/>
  <c r="I55" i="131"/>
  <c r="J55" i="131"/>
  <c r="K55" i="131"/>
  <c r="C107" i="130"/>
  <c r="D107" i="130"/>
  <c r="E107" i="130"/>
  <c r="F107" i="130"/>
  <c r="G107" i="130"/>
  <c r="H107" i="130"/>
  <c r="I107" i="130"/>
  <c r="J107" i="130"/>
  <c r="J377" i="132" l="1"/>
  <c r="J378" i="132"/>
  <c r="F377" i="132"/>
  <c r="F378" i="132"/>
  <c r="O377" i="132"/>
  <c r="O378" i="132"/>
  <c r="S377" i="132"/>
  <c r="S378" i="132"/>
  <c r="N377" i="132"/>
  <c r="I377" i="132"/>
  <c r="I378" i="132"/>
  <c r="E377" i="132"/>
  <c r="E378" i="132"/>
  <c r="P377" i="132"/>
  <c r="P378" i="132"/>
  <c r="T377" i="132"/>
  <c r="T378" i="132"/>
  <c r="C377" i="132"/>
  <c r="C378" i="132"/>
  <c r="H377" i="132"/>
  <c r="H378" i="132"/>
  <c r="D377" i="132"/>
  <c r="D378" i="132"/>
  <c r="Q377" i="132"/>
  <c r="Q378" i="132"/>
  <c r="U377" i="132"/>
  <c r="U378" i="132"/>
  <c r="K377" i="132"/>
  <c r="K378" i="132"/>
  <c r="G377" i="132"/>
  <c r="G378" i="132"/>
  <c r="R377" i="132"/>
  <c r="G140" i="127"/>
  <c r="G141" i="127"/>
  <c r="C98" i="127"/>
  <c r="C181" i="127" s="1"/>
  <c r="I181" i="127"/>
  <c r="F140" i="127"/>
  <c r="F141" i="127"/>
  <c r="J140" i="127"/>
  <c r="J141" i="127"/>
  <c r="E140" i="127"/>
  <c r="E141" i="127"/>
  <c r="H140" i="127"/>
  <c r="H141" i="127"/>
  <c r="D140" i="127"/>
  <c r="D141" i="127"/>
  <c r="I43" i="127"/>
  <c r="C43" i="127"/>
  <c r="I140" i="127" l="1"/>
  <c r="I141" i="127"/>
  <c r="C140" i="127"/>
  <c r="C141" i="127"/>
  <c r="L299" i="300" l="1"/>
  <c r="P299" i="300"/>
  <c r="E299" i="300"/>
  <c r="F299" i="300"/>
  <c r="I299" i="300"/>
  <c r="Q298" i="301"/>
  <c r="N298" i="301"/>
  <c r="M298" i="301"/>
  <c r="L298" i="301"/>
  <c r="R299" i="300"/>
  <c r="Q299" i="300"/>
  <c r="O299" i="300"/>
  <c r="N299" i="300"/>
  <c r="M299" i="300"/>
  <c r="D298" i="301"/>
  <c r="E298" i="301"/>
  <c r="F298" i="301"/>
  <c r="G298" i="301"/>
  <c r="H298" i="301"/>
  <c r="I298" i="301"/>
  <c r="D299" i="300"/>
  <c r="G299" i="300"/>
  <c r="H299" i="300"/>
  <c r="C298" i="301"/>
  <c r="C299" i="300"/>
  <c r="T166" i="159" l="1"/>
  <c r="S166" i="159"/>
  <c r="R166" i="159"/>
  <c r="Q166" i="159"/>
  <c r="P166" i="159"/>
  <c r="O166" i="159"/>
  <c r="N166" i="159"/>
  <c r="M166" i="159"/>
  <c r="T165" i="159"/>
  <c r="S165" i="159"/>
  <c r="R165" i="159"/>
  <c r="Q165" i="159"/>
  <c r="P165" i="159"/>
  <c r="O165" i="159"/>
  <c r="N165" i="159"/>
  <c r="M165" i="159"/>
  <c r="T164" i="159"/>
  <c r="S164" i="159"/>
  <c r="R164" i="159"/>
  <c r="Q164" i="159"/>
  <c r="P164" i="159"/>
  <c r="O164" i="159"/>
  <c r="N164" i="159"/>
  <c r="M164" i="159"/>
  <c r="T163" i="159"/>
  <c r="S163" i="159"/>
  <c r="R163" i="159"/>
  <c r="Q163" i="159"/>
  <c r="P163" i="159"/>
  <c r="O163" i="159"/>
  <c r="N163" i="159"/>
  <c r="M163" i="159"/>
  <c r="T162" i="159"/>
  <c r="S162" i="159"/>
  <c r="R162" i="159"/>
  <c r="Q162" i="159"/>
  <c r="P162" i="159"/>
  <c r="O162" i="159"/>
  <c r="N162" i="159"/>
  <c r="M162" i="159"/>
  <c r="T161" i="159"/>
  <c r="S161" i="159"/>
  <c r="R161" i="159"/>
  <c r="Q161" i="159"/>
  <c r="P161" i="159"/>
  <c r="O161" i="159"/>
  <c r="N161" i="159"/>
  <c r="M161" i="159"/>
  <c r="T160" i="159"/>
  <c r="S160" i="159"/>
  <c r="R160" i="159"/>
  <c r="Q160" i="159"/>
  <c r="P160" i="159"/>
  <c r="O160" i="159"/>
  <c r="N160" i="159"/>
  <c r="M160" i="159"/>
  <c r="T159" i="159"/>
  <c r="S159" i="159"/>
  <c r="R159" i="159"/>
  <c r="Q159" i="159"/>
  <c r="P159" i="159"/>
  <c r="O159" i="159"/>
  <c r="N159" i="159"/>
  <c r="M159" i="159"/>
  <c r="T158" i="159"/>
  <c r="S158" i="159"/>
  <c r="R158" i="159"/>
  <c r="Q158" i="159"/>
  <c r="P158" i="159"/>
  <c r="O158" i="159"/>
  <c r="N158" i="159"/>
  <c r="M158" i="159"/>
  <c r="T157" i="159"/>
  <c r="S157" i="159"/>
  <c r="R157" i="159"/>
  <c r="Q157" i="159"/>
  <c r="P157" i="159"/>
  <c r="O157" i="159"/>
  <c r="N157" i="159"/>
  <c r="M157" i="159"/>
  <c r="T156" i="159"/>
  <c r="S156" i="159"/>
  <c r="R156" i="159"/>
  <c r="Q156" i="159"/>
  <c r="P156" i="159"/>
  <c r="O156" i="159"/>
  <c r="N156" i="159"/>
  <c r="M156" i="159"/>
  <c r="T155" i="159"/>
  <c r="S155" i="159"/>
  <c r="R155" i="159"/>
  <c r="Q155" i="159"/>
  <c r="P155" i="159"/>
  <c r="O155" i="159"/>
  <c r="N155" i="159"/>
  <c r="M155" i="159"/>
  <c r="D155" i="159"/>
  <c r="E155" i="159"/>
  <c r="F155" i="159"/>
  <c r="G155" i="159"/>
  <c r="H155" i="159"/>
  <c r="I155" i="159"/>
  <c r="J155" i="159"/>
  <c r="D156" i="159"/>
  <c r="E156" i="159"/>
  <c r="F156" i="159"/>
  <c r="G156" i="159"/>
  <c r="H156" i="159"/>
  <c r="I156" i="159"/>
  <c r="J156" i="159"/>
  <c r="D157" i="159"/>
  <c r="E157" i="159"/>
  <c r="F157" i="159"/>
  <c r="G157" i="159"/>
  <c r="H157" i="159"/>
  <c r="I157" i="159"/>
  <c r="J157" i="159"/>
  <c r="D158" i="159"/>
  <c r="E158" i="159"/>
  <c r="F158" i="159"/>
  <c r="G158" i="159"/>
  <c r="H158" i="159"/>
  <c r="I158" i="159"/>
  <c r="J158" i="159"/>
  <c r="D159" i="159"/>
  <c r="E159" i="159"/>
  <c r="F159" i="159"/>
  <c r="G159" i="159"/>
  <c r="H159" i="159"/>
  <c r="I159" i="159"/>
  <c r="J159" i="159"/>
  <c r="D160" i="159"/>
  <c r="E160" i="159"/>
  <c r="F160" i="159"/>
  <c r="G160" i="159"/>
  <c r="H160" i="159"/>
  <c r="I160" i="159"/>
  <c r="J160" i="159"/>
  <c r="D161" i="159"/>
  <c r="E161" i="159"/>
  <c r="F161" i="159"/>
  <c r="G161" i="159"/>
  <c r="H161" i="159"/>
  <c r="I161" i="159"/>
  <c r="J161" i="159"/>
  <c r="D162" i="159"/>
  <c r="E162" i="159"/>
  <c r="F162" i="159"/>
  <c r="G162" i="159"/>
  <c r="H162" i="159"/>
  <c r="I162" i="159"/>
  <c r="J162" i="159"/>
  <c r="D163" i="159"/>
  <c r="E163" i="159"/>
  <c r="F163" i="159"/>
  <c r="G163" i="159"/>
  <c r="H163" i="159"/>
  <c r="I163" i="159"/>
  <c r="J163" i="159"/>
  <c r="D164" i="159"/>
  <c r="E164" i="159"/>
  <c r="F164" i="159"/>
  <c r="G164" i="159"/>
  <c r="H164" i="159"/>
  <c r="I164" i="159"/>
  <c r="J164" i="159"/>
  <c r="D165" i="159"/>
  <c r="E165" i="159"/>
  <c r="F165" i="159"/>
  <c r="G165" i="159"/>
  <c r="H165" i="159"/>
  <c r="I165" i="159"/>
  <c r="J165" i="159"/>
  <c r="D166" i="159"/>
  <c r="E166" i="159"/>
  <c r="F166" i="159"/>
  <c r="G166" i="159"/>
  <c r="H166" i="159"/>
  <c r="I166" i="159"/>
  <c r="J166" i="159"/>
  <c r="C166" i="159"/>
  <c r="C165" i="159"/>
  <c r="C164" i="159"/>
  <c r="C163" i="159"/>
  <c r="C162" i="159"/>
  <c r="C161" i="159"/>
  <c r="C160" i="159"/>
  <c r="C159" i="159"/>
  <c r="C158" i="159"/>
  <c r="C157" i="159"/>
  <c r="C156" i="159"/>
  <c r="C155" i="159"/>
  <c r="H458" i="128"/>
  <c r="G458" i="128"/>
  <c r="E458" i="128"/>
  <c r="D458" i="128"/>
  <c r="H457" i="128"/>
  <c r="G457" i="128"/>
  <c r="E457" i="128"/>
  <c r="D457" i="128"/>
  <c r="H456" i="128"/>
  <c r="G456" i="128"/>
  <c r="E456" i="128"/>
  <c r="D456" i="128"/>
  <c r="H455" i="128"/>
  <c r="G455" i="128"/>
  <c r="E455" i="128"/>
  <c r="D455" i="128"/>
  <c r="H454" i="128"/>
  <c r="G454" i="128"/>
  <c r="E454" i="128"/>
  <c r="D454" i="128"/>
  <c r="H453" i="128"/>
  <c r="G453" i="128"/>
  <c r="E453" i="128"/>
  <c r="D453" i="128"/>
  <c r="H452" i="128"/>
  <c r="G452" i="128"/>
  <c r="E452" i="128"/>
  <c r="D452" i="128"/>
  <c r="H451" i="128"/>
  <c r="G451" i="128"/>
  <c r="E451" i="128"/>
  <c r="D451" i="128"/>
  <c r="H450" i="128"/>
  <c r="G450" i="128"/>
  <c r="E450" i="128"/>
  <c r="D450" i="128"/>
  <c r="H449" i="128"/>
  <c r="G449" i="128"/>
  <c r="E449" i="128"/>
  <c r="D449" i="128"/>
  <c r="H448" i="128"/>
  <c r="G448" i="128"/>
  <c r="E448" i="128"/>
  <c r="D448" i="128"/>
  <c r="H447" i="128"/>
  <c r="G447" i="128"/>
  <c r="E447" i="128"/>
  <c r="D447" i="128"/>
  <c r="F238" i="128"/>
  <c r="C238" i="128"/>
  <c r="F237" i="128"/>
  <c r="C237" i="128"/>
  <c r="F236" i="128"/>
  <c r="C236" i="128"/>
  <c r="F235" i="128"/>
  <c r="C235" i="128"/>
  <c r="F234" i="128"/>
  <c r="C234" i="128"/>
  <c r="F233" i="128"/>
  <c r="C233" i="128"/>
  <c r="F232" i="128"/>
  <c r="C232" i="128"/>
  <c r="F231" i="128"/>
  <c r="C231" i="128"/>
  <c r="F230" i="128"/>
  <c r="C230" i="128"/>
  <c r="F229" i="128"/>
  <c r="C229" i="128"/>
  <c r="F228" i="128"/>
  <c r="C228" i="128"/>
  <c r="F227" i="128"/>
  <c r="C227" i="128"/>
  <c r="F448" i="128" l="1"/>
  <c r="F462" i="128"/>
  <c r="C447" i="128"/>
  <c r="C461" i="128"/>
  <c r="C449" i="128"/>
  <c r="C463" i="128"/>
  <c r="C451" i="128"/>
  <c r="C465" i="128"/>
  <c r="C453" i="128"/>
  <c r="C467" i="128"/>
  <c r="C455" i="128"/>
  <c r="C469" i="128"/>
  <c r="C457" i="128"/>
  <c r="C471" i="128"/>
  <c r="F447" i="128"/>
  <c r="F461" i="128"/>
  <c r="F449" i="128"/>
  <c r="F463" i="128"/>
  <c r="F451" i="128"/>
  <c r="F465" i="128"/>
  <c r="F453" i="128"/>
  <c r="F467" i="128"/>
  <c r="F455" i="128"/>
  <c r="F469" i="128"/>
  <c r="F457" i="128"/>
  <c r="F471" i="128"/>
  <c r="C448" i="128"/>
  <c r="C462" i="128"/>
  <c r="C450" i="128"/>
  <c r="C464" i="128"/>
  <c r="C452" i="128"/>
  <c r="C466" i="128"/>
  <c r="C454" i="128"/>
  <c r="C468" i="128"/>
  <c r="C456" i="128"/>
  <c r="C470" i="128"/>
  <c r="C458" i="128"/>
  <c r="C472" i="128"/>
  <c r="F450" i="128"/>
  <c r="F464" i="128"/>
  <c r="F452" i="128"/>
  <c r="F466" i="128"/>
  <c r="F454" i="128"/>
  <c r="F468" i="128"/>
  <c r="F456" i="128"/>
  <c r="F470" i="128"/>
  <c r="F458" i="128"/>
  <c r="F472" i="128"/>
  <c r="C57" i="275"/>
  <c r="C56" i="275"/>
  <c r="C54" i="275"/>
  <c r="C53" i="275"/>
  <c r="C52" i="275"/>
  <c r="C51" i="275"/>
  <c r="C50" i="275"/>
  <c r="C49" i="275"/>
  <c r="C47" i="275"/>
  <c r="C46" i="275"/>
  <c r="C116" i="174"/>
  <c r="C117" i="174"/>
  <c r="C118" i="174"/>
  <c r="C119" i="174"/>
  <c r="C120" i="174"/>
  <c r="C121" i="174"/>
  <c r="C122" i="174"/>
  <c r="C123" i="174"/>
  <c r="C124" i="174"/>
  <c r="C115" i="175"/>
  <c r="C125" i="174"/>
  <c r="C126" i="174"/>
  <c r="E57" i="165"/>
  <c r="C57" i="165" s="1"/>
  <c r="E54" i="165"/>
  <c r="C54" i="165" s="1"/>
  <c r="E53" i="165"/>
  <c r="C53" i="165" s="1"/>
  <c r="E51" i="165"/>
  <c r="C51" i="165" s="1"/>
  <c r="E50" i="165"/>
  <c r="C50" i="165" s="1"/>
  <c r="E49" i="165"/>
  <c r="C49" i="165" s="1"/>
  <c r="E47" i="165"/>
  <c r="C47" i="165" s="1"/>
  <c r="E46" i="165"/>
  <c r="C46" i="165" s="1"/>
  <c r="D115" i="263" l="1"/>
  <c r="E115" i="263"/>
  <c r="F115" i="263"/>
  <c r="G115" i="263"/>
  <c r="H115" i="263"/>
  <c r="I115" i="263"/>
  <c r="J115" i="263"/>
  <c r="K115" i="263"/>
  <c r="D116" i="263"/>
  <c r="E116" i="263"/>
  <c r="F116" i="263"/>
  <c r="G116" i="263"/>
  <c r="H116" i="263"/>
  <c r="I116" i="263"/>
  <c r="J116" i="263"/>
  <c r="K116" i="263"/>
  <c r="D117" i="263"/>
  <c r="E117" i="263"/>
  <c r="F117" i="263"/>
  <c r="G117" i="263"/>
  <c r="H117" i="263"/>
  <c r="I117" i="263"/>
  <c r="J117" i="263"/>
  <c r="K117" i="263"/>
  <c r="D118" i="263"/>
  <c r="E118" i="263"/>
  <c r="F118" i="263"/>
  <c r="G118" i="263"/>
  <c r="H118" i="263"/>
  <c r="I118" i="263"/>
  <c r="J118" i="263"/>
  <c r="K118" i="263"/>
  <c r="D119" i="263"/>
  <c r="E119" i="263"/>
  <c r="F119" i="263"/>
  <c r="G119" i="263"/>
  <c r="H119" i="263"/>
  <c r="I119" i="263"/>
  <c r="J119" i="263"/>
  <c r="K119" i="263"/>
  <c r="D120" i="263"/>
  <c r="E120" i="263"/>
  <c r="F120" i="263"/>
  <c r="G120" i="263"/>
  <c r="H120" i="263"/>
  <c r="I120" i="263"/>
  <c r="J120" i="263"/>
  <c r="K120" i="263"/>
  <c r="D121" i="263"/>
  <c r="E121" i="263"/>
  <c r="F121" i="263"/>
  <c r="G121" i="263"/>
  <c r="H121" i="263"/>
  <c r="I121" i="263"/>
  <c r="J121" i="263"/>
  <c r="K121" i="263"/>
  <c r="D122" i="263"/>
  <c r="E122" i="263"/>
  <c r="F122" i="263"/>
  <c r="G122" i="263"/>
  <c r="H122" i="263"/>
  <c r="I122" i="263"/>
  <c r="J122" i="263"/>
  <c r="K122" i="263"/>
  <c r="D123" i="263"/>
  <c r="E123" i="263"/>
  <c r="F123" i="263"/>
  <c r="G123" i="263"/>
  <c r="H123" i="263"/>
  <c r="I123" i="263"/>
  <c r="J123" i="263"/>
  <c r="K123" i="263"/>
  <c r="D124" i="263"/>
  <c r="E124" i="263"/>
  <c r="F124" i="263"/>
  <c r="G124" i="263"/>
  <c r="H124" i="263"/>
  <c r="I124" i="263"/>
  <c r="J124" i="263"/>
  <c r="K124" i="263"/>
  <c r="D125" i="263"/>
  <c r="E125" i="263"/>
  <c r="F125" i="263"/>
  <c r="G125" i="263"/>
  <c r="H125" i="263"/>
  <c r="I125" i="263"/>
  <c r="J125" i="263"/>
  <c r="K125" i="263"/>
  <c r="D126" i="263"/>
  <c r="E126" i="263"/>
  <c r="F126" i="263"/>
  <c r="G126" i="263"/>
  <c r="H126" i="263"/>
  <c r="I126" i="263"/>
  <c r="J126" i="263"/>
  <c r="K126" i="263"/>
  <c r="D42" i="263"/>
  <c r="D111" i="263" s="1"/>
  <c r="E42" i="263"/>
  <c r="E111" i="263" s="1"/>
  <c r="F42" i="263"/>
  <c r="F111" i="263" s="1"/>
  <c r="G42" i="263"/>
  <c r="G111" i="263" s="1"/>
  <c r="H42" i="263"/>
  <c r="H111" i="263" s="1"/>
  <c r="I42" i="263"/>
  <c r="I111" i="263" s="1"/>
  <c r="J42" i="263"/>
  <c r="J111" i="263" s="1"/>
  <c r="K42" i="263"/>
  <c r="K111" i="263" s="1"/>
  <c r="D115" i="275"/>
  <c r="E115" i="275"/>
  <c r="F115" i="275"/>
  <c r="G115" i="275"/>
  <c r="H115" i="275"/>
  <c r="I115" i="275"/>
  <c r="D116" i="275"/>
  <c r="E116" i="275"/>
  <c r="F116" i="275"/>
  <c r="G116" i="275"/>
  <c r="H116" i="275"/>
  <c r="I116" i="275"/>
  <c r="D117" i="275"/>
  <c r="E117" i="275"/>
  <c r="F117" i="275"/>
  <c r="G117" i="275"/>
  <c r="H117" i="275"/>
  <c r="I117" i="275"/>
  <c r="D118" i="275"/>
  <c r="E118" i="275"/>
  <c r="F118" i="275"/>
  <c r="G118" i="275"/>
  <c r="H118" i="275"/>
  <c r="I118" i="275"/>
  <c r="D119" i="275"/>
  <c r="E119" i="275"/>
  <c r="F119" i="275"/>
  <c r="G119" i="275"/>
  <c r="H119" i="275"/>
  <c r="I119" i="275"/>
  <c r="D120" i="275"/>
  <c r="E120" i="275"/>
  <c r="F120" i="275"/>
  <c r="G120" i="275"/>
  <c r="H120" i="275"/>
  <c r="I120" i="275"/>
  <c r="D121" i="275"/>
  <c r="E121" i="275"/>
  <c r="F121" i="275"/>
  <c r="G121" i="275"/>
  <c r="H121" i="275"/>
  <c r="I121" i="275"/>
  <c r="D122" i="275"/>
  <c r="E122" i="275"/>
  <c r="F122" i="275"/>
  <c r="G122" i="275"/>
  <c r="H122" i="275"/>
  <c r="I122" i="275"/>
  <c r="D123" i="275"/>
  <c r="E123" i="275"/>
  <c r="F123" i="275"/>
  <c r="G123" i="275"/>
  <c r="H123" i="275"/>
  <c r="I123" i="275"/>
  <c r="D124" i="275"/>
  <c r="E124" i="275"/>
  <c r="F124" i="275"/>
  <c r="G124" i="275"/>
  <c r="H124" i="275"/>
  <c r="I124" i="275"/>
  <c r="D125" i="275"/>
  <c r="E125" i="275"/>
  <c r="F125" i="275"/>
  <c r="G125" i="275"/>
  <c r="H125" i="275"/>
  <c r="I125" i="275"/>
  <c r="D126" i="275"/>
  <c r="E126" i="275"/>
  <c r="F126" i="275"/>
  <c r="G126" i="275"/>
  <c r="H126" i="275"/>
  <c r="I126" i="275"/>
  <c r="D42" i="275"/>
  <c r="E42" i="275"/>
  <c r="F42" i="275"/>
  <c r="G42" i="275"/>
  <c r="H42" i="275"/>
  <c r="H111" i="275" s="1"/>
  <c r="I42" i="275"/>
  <c r="I111" i="275" s="1"/>
  <c r="N42" i="175"/>
  <c r="N112" i="175" s="1"/>
  <c r="M42" i="175"/>
  <c r="M112" i="175" s="1"/>
  <c r="L42" i="175"/>
  <c r="L112" i="175" s="1"/>
  <c r="K42" i="175"/>
  <c r="K112" i="175" s="1"/>
  <c r="J42" i="175"/>
  <c r="D42" i="175"/>
  <c r="D112" i="175" s="1"/>
  <c r="E42" i="175"/>
  <c r="F42" i="175"/>
  <c r="G42" i="175"/>
  <c r="G112" i="175" s="1"/>
  <c r="D111" i="175"/>
  <c r="N126" i="174"/>
  <c r="M126" i="174"/>
  <c r="L126" i="174"/>
  <c r="K126" i="174"/>
  <c r="J126" i="174"/>
  <c r="N125" i="174"/>
  <c r="M125" i="174"/>
  <c r="L125" i="174"/>
  <c r="K125" i="174"/>
  <c r="J125" i="174"/>
  <c r="N124" i="174"/>
  <c r="M124" i="174"/>
  <c r="L124" i="174"/>
  <c r="K124" i="174"/>
  <c r="J124" i="174"/>
  <c r="N123" i="174"/>
  <c r="M123" i="174"/>
  <c r="L123" i="174"/>
  <c r="K123" i="174"/>
  <c r="J123" i="174"/>
  <c r="N122" i="174"/>
  <c r="M122" i="174"/>
  <c r="L122" i="174"/>
  <c r="K122" i="174"/>
  <c r="J122" i="174"/>
  <c r="N121" i="174"/>
  <c r="M121" i="174"/>
  <c r="L121" i="174"/>
  <c r="K121" i="174"/>
  <c r="J121" i="174"/>
  <c r="N120" i="174"/>
  <c r="M120" i="174"/>
  <c r="L120" i="174"/>
  <c r="K120" i="174"/>
  <c r="J120" i="174"/>
  <c r="N119" i="174"/>
  <c r="M119" i="174"/>
  <c r="L119" i="174"/>
  <c r="K119" i="174"/>
  <c r="J119" i="174"/>
  <c r="N118" i="174"/>
  <c r="M118" i="174"/>
  <c r="L118" i="174"/>
  <c r="K118" i="174"/>
  <c r="J118" i="174"/>
  <c r="N117" i="174"/>
  <c r="M117" i="174"/>
  <c r="L117" i="174"/>
  <c r="K117" i="174"/>
  <c r="J117" i="174"/>
  <c r="N116" i="174"/>
  <c r="M116" i="174"/>
  <c r="L116" i="174"/>
  <c r="K116" i="174"/>
  <c r="J116" i="174"/>
  <c r="D116" i="174"/>
  <c r="E116" i="174"/>
  <c r="F116" i="174"/>
  <c r="G116" i="174"/>
  <c r="D117" i="174"/>
  <c r="E117" i="174"/>
  <c r="F117" i="174"/>
  <c r="G117" i="174"/>
  <c r="D118" i="174"/>
  <c r="E118" i="174"/>
  <c r="F118" i="174"/>
  <c r="G118" i="174"/>
  <c r="D119" i="174"/>
  <c r="E119" i="174"/>
  <c r="F119" i="174"/>
  <c r="G119" i="174"/>
  <c r="D120" i="174"/>
  <c r="E120" i="174"/>
  <c r="F120" i="174"/>
  <c r="G120" i="174"/>
  <c r="D121" i="174"/>
  <c r="E121" i="174"/>
  <c r="F121" i="174"/>
  <c r="G121" i="174"/>
  <c r="D122" i="174"/>
  <c r="E122" i="174"/>
  <c r="F122" i="174"/>
  <c r="G122" i="174"/>
  <c r="D123" i="174"/>
  <c r="E123" i="174"/>
  <c r="F123" i="174"/>
  <c r="G123" i="174"/>
  <c r="D124" i="174"/>
  <c r="E124" i="174"/>
  <c r="F124" i="174"/>
  <c r="G124" i="174"/>
  <c r="D125" i="174"/>
  <c r="E125" i="174"/>
  <c r="F125" i="174"/>
  <c r="G125" i="174"/>
  <c r="D126" i="174"/>
  <c r="E126" i="174"/>
  <c r="F126" i="174"/>
  <c r="G126" i="174"/>
  <c r="N42" i="174"/>
  <c r="N112" i="174" s="1"/>
  <c r="M42" i="174"/>
  <c r="M112" i="174" s="1"/>
  <c r="L42" i="174"/>
  <c r="L112" i="174" s="1"/>
  <c r="K42" i="174"/>
  <c r="K112" i="174" s="1"/>
  <c r="J42" i="174"/>
  <c r="J112" i="174" s="1"/>
  <c r="D42" i="174"/>
  <c r="D112" i="174" s="1"/>
  <c r="E42" i="174"/>
  <c r="E112" i="174" s="1"/>
  <c r="F42" i="174"/>
  <c r="G42" i="174"/>
  <c r="P126" i="173"/>
  <c r="O126" i="173"/>
  <c r="N126" i="173"/>
  <c r="M126" i="173"/>
  <c r="L126" i="173"/>
  <c r="K126" i="173"/>
  <c r="P125" i="173"/>
  <c r="O125" i="173"/>
  <c r="N125" i="173"/>
  <c r="M125" i="173"/>
  <c r="L125" i="173"/>
  <c r="K125" i="173"/>
  <c r="P124" i="173"/>
  <c r="O124" i="173"/>
  <c r="N124" i="173"/>
  <c r="M124" i="173"/>
  <c r="L124" i="173"/>
  <c r="K124" i="173"/>
  <c r="P123" i="173"/>
  <c r="O123" i="173"/>
  <c r="N123" i="173"/>
  <c r="M123" i="173"/>
  <c r="L123" i="173"/>
  <c r="K123" i="173"/>
  <c r="P122" i="173"/>
  <c r="O122" i="173"/>
  <c r="N122" i="173"/>
  <c r="M122" i="173"/>
  <c r="L122" i="173"/>
  <c r="K122" i="173"/>
  <c r="P121" i="173"/>
  <c r="O121" i="173"/>
  <c r="N121" i="173"/>
  <c r="M121" i="173"/>
  <c r="L121" i="173"/>
  <c r="K121" i="173"/>
  <c r="P120" i="173"/>
  <c r="O120" i="173"/>
  <c r="N120" i="173"/>
  <c r="M120" i="173"/>
  <c r="L120" i="173"/>
  <c r="K120" i="173"/>
  <c r="P119" i="173"/>
  <c r="O119" i="173"/>
  <c r="N119" i="173"/>
  <c r="M119" i="173"/>
  <c r="L119" i="173"/>
  <c r="K119" i="173"/>
  <c r="P118" i="173"/>
  <c r="O118" i="173"/>
  <c r="N118" i="173"/>
  <c r="M118" i="173"/>
  <c r="L118" i="173"/>
  <c r="K118" i="173"/>
  <c r="P117" i="173"/>
  <c r="O117" i="173"/>
  <c r="N117" i="173"/>
  <c r="M117" i="173"/>
  <c r="L117" i="173"/>
  <c r="K117" i="173"/>
  <c r="P116" i="173"/>
  <c r="O116" i="173"/>
  <c r="N116" i="173"/>
  <c r="M116" i="173"/>
  <c r="L116" i="173"/>
  <c r="K116" i="173"/>
  <c r="P115" i="173"/>
  <c r="O115" i="173"/>
  <c r="N115" i="173"/>
  <c r="M115" i="173"/>
  <c r="L115" i="173"/>
  <c r="K115" i="173"/>
  <c r="D115" i="173"/>
  <c r="E115" i="173"/>
  <c r="F115" i="173"/>
  <c r="G115" i="173"/>
  <c r="H115" i="173"/>
  <c r="D116" i="173"/>
  <c r="E116" i="173"/>
  <c r="F116" i="173"/>
  <c r="G116" i="173"/>
  <c r="H116" i="173"/>
  <c r="D117" i="173"/>
  <c r="E117" i="173"/>
  <c r="F117" i="173"/>
  <c r="G117" i="173"/>
  <c r="H117" i="173"/>
  <c r="D118" i="173"/>
  <c r="E118" i="173"/>
  <c r="F118" i="173"/>
  <c r="G118" i="173"/>
  <c r="H118" i="173"/>
  <c r="D119" i="173"/>
  <c r="E119" i="173"/>
  <c r="F119" i="173"/>
  <c r="G119" i="173"/>
  <c r="H119" i="173"/>
  <c r="D120" i="173"/>
  <c r="E120" i="173"/>
  <c r="F120" i="173"/>
  <c r="G120" i="173"/>
  <c r="H120" i="173"/>
  <c r="D121" i="173"/>
  <c r="E121" i="173"/>
  <c r="F121" i="173"/>
  <c r="G121" i="173"/>
  <c r="H121" i="173"/>
  <c r="D122" i="173"/>
  <c r="E122" i="173"/>
  <c r="F122" i="173"/>
  <c r="G122" i="173"/>
  <c r="H122" i="173"/>
  <c r="D123" i="173"/>
  <c r="E123" i="173"/>
  <c r="F123" i="173"/>
  <c r="G123" i="173"/>
  <c r="H123" i="173"/>
  <c r="D124" i="173"/>
  <c r="E124" i="173"/>
  <c r="F124" i="173"/>
  <c r="G124" i="173"/>
  <c r="H124" i="173"/>
  <c r="D125" i="173"/>
  <c r="E125" i="173"/>
  <c r="F125" i="173"/>
  <c r="G125" i="173"/>
  <c r="H125" i="173"/>
  <c r="D126" i="173"/>
  <c r="E126" i="173"/>
  <c r="F126" i="173"/>
  <c r="G126" i="173"/>
  <c r="H126" i="173"/>
  <c r="P42" i="173"/>
  <c r="O42" i="173"/>
  <c r="N42" i="173"/>
  <c r="M42" i="173"/>
  <c r="L42" i="173"/>
  <c r="K42" i="173"/>
  <c r="N111" i="173"/>
  <c r="D42" i="173"/>
  <c r="E42" i="173"/>
  <c r="E111" i="173" s="1"/>
  <c r="F42" i="173"/>
  <c r="F111" i="173" s="1"/>
  <c r="G42" i="173"/>
  <c r="G111" i="173" s="1"/>
  <c r="H42" i="173"/>
  <c r="D115" i="166"/>
  <c r="E115" i="166"/>
  <c r="F115" i="166"/>
  <c r="G115" i="166"/>
  <c r="H115" i="166"/>
  <c r="D116" i="166"/>
  <c r="E116" i="166"/>
  <c r="F116" i="166"/>
  <c r="G116" i="166"/>
  <c r="H116" i="166"/>
  <c r="D117" i="166"/>
  <c r="E117" i="166"/>
  <c r="F117" i="166"/>
  <c r="G117" i="166"/>
  <c r="H117" i="166"/>
  <c r="D118" i="166"/>
  <c r="E118" i="166"/>
  <c r="F118" i="166"/>
  <c r="G118" i="166"/>
  <c r="H118" i="166"/>
  <c r="D119" i="166"/>
  <c r="E119" i="166"/>
  <c r="F119" i="166"/>
  <c r="G119" i="166"/>
  <c r="H119" i="166"/>
  <c r="D120" i="166"/>
  <c r="E120" i="166"/>
  <c r="F120" i="166"/>
  <c r="G120" i="166"/>
  <c r="H120" i="166"/>
  <c r="D121" i="166"/>
  <c r="E121" i="166"/>
  <c r="F121" i="166"/>
  <c r="G121" i="166"/>
  <c r="H121" i="166"/>
  <c r="D122" i="166"/>
  <c r="E122" i="166"/>
  <c r="F122" i="166"/>
  <c r="G122" i="166"/>
  <c r="H122" i="166"/>
  <c r="D123" i="166"/>
  <c r="E123" i="166"/>
  <c r="F123" i="166"/>
  <c r="G123" i="166"/>
  <c r="H123" i="166"/>
  <c r="D124" i="166"/>
  <c r="E124" i="166"/>
  <c r="F124" i="166"/>
  <c r="G124" i="166"/>
  <c r="H124" i="166"/>
  <c r="D125" i="166"/>
  <c r="E125" i="166"/>
  <c r="F125" i="166"/>
  <c r="G125" i="166"/>
  <c r="H125" i="166"/>
  <c r="D126" i="166"/>
  <c r="E126" i="166"/>
  <c r="F126" i="166"/>
  <c r="G126" i="166"/>
  <c r="H126" i="166"/>
  <c r="D111" i="166"/>
  <c r="E111" i="166"/>
  <c r="F111" i="166"/>
  <c r="G111" i="166"/>
  <c r="H111" i="166"/>
  <c r="D115" i="165"/>
  <c r="E115" i="165"/>
  <c r="F115" i="165"/>
  <c r="G115" i="165"/>
  <c r="D116" i="165"/>
  <c r="E116" i="165"/>
  <c r="F116" i="165"/>
  <c r="G116" i="165"/>
  <c r="D117" i="165"/>
  <c r="E117" i="165"/>
  <c r="F117" i="165"/>
  <c r="G117" i="165"/>
  <c r="D118" i="165"/>
  <c r="E118" i="165"/>
  <c r="F118" i="165"/>
  <c r="G118" i="165"/>
  <c r="D119" i="165"/>
  <c r="E119" i="165"/>
  <c r="F119" i="165"/>
  <c r="G119" i="165"/>
  <c r="D120" i="165"/>
  <c r="E120" i="165"/>
  <c r="F120" i="165"/>
  <c r="G120" i="165"/>
  <c r="D121" i="165"/>
  <c r="E121" i="165"/>
  <c r="F121" i="165"/>
  <c r="G121" i="165"/>
  <c r="D122" i="165"/>
  <c r="E122" i="165"/>
  <c r="F122" i="165"/>
  <c r="G122" i="165"/>
  <c r="D123" i="165"/>
  <c r="E123" i="165"/>
  <c r="F123" i="165"/>
  <c r="G123" i="165"/>
  <c r="D124" i="165"/>
  <c r="E124" i="165"/>
  <c r="F124" i="165"/>
  <c r="G124" i="165"/>
  <c r="D125" i="165"/>
  <c r="E125" i="165"/>
  <c r="F125" i="165"/>
  <c r="G125" i="165"/>
  <c r="D126" i="165"/>
  <c r="E126" i="165"/>
  <c r="F126" i="165"/>
  <c r="G126" i="165"/>
  <c r="D80" i="220"/>
  <c r="E80" i="220"/>
  <c r="F80" i="220"/>
  <c r="D42" i="165"/>
  <c r="D112" i="165" s="1"/>
  <c r="E42" i="165"/>
  <c r="E112" i="165" s="1"/>
  <c r="F42" i="165"/>
  <c r="F112" i="165" s="1"/>
  <c r="G42" i="165"/>
  <c r="G112" i="165" s="1"/>
  <c r="D111" i="165"/>
  <c r="E111" i="165"/>
  <c r="F111" i="165"/>
  <c r="C126" i="166"/>
  <c r="C125" i="166"/>
  <c r="C124" i="166"/>
  <c r="C123" i="166"/>
  <c r="C122" i="166"/>
  <c r="C121" i="166"/>
  <c r="C120" i="166"/>
  <c r="C119" i="166"/>
  <c r="C118" i="166"/>
  <c r="C117" i="166"/>
  <c r="C116" i="166"/>
  <c r="C115" i="166"/>
  <c r="C126" i="173"/>
  <c r="C125" i="173"/>
  <c r="C124" i="173"/>
  <c r="C123" i="173"/>
  <c r="C122" i="173"/>
  <c r="C121" i="173"/>
  <c r="C120" i="173"/>
  <c r="C119" i="173"/>
  <c r="C118" i="173"/>
  <c r="C117" i="173"/>
  <c r="C116" i="173"/>
  <c r="C115" i="173"/>
  <c r="C126" i="275"/>
  <c r="C125" i="275"/>
  <c r="C124" i="275"/>
  <c r="C123" i="275"/>
  <c r="C122" i="275"/>
  <c r="C121" i="275"/>
  <c r="C120" i="275"/>
  <c r="C119" i="275"/>
  <c r="C118" i="275"/>
  <c r="C117" i="275"/>
  <c r="C116" i="275"/>
  <c r="C115" i="275"/>
  <c r="C126" i="165"/>
  <c r="C125" i="165"/>
  <c r="C124" i="165"/>
  <c r="C123" i="165"/>
  <c r="C122" i="165"/>
  <c r="C121" i="165"/>
  <c r="C120" i="165"/>
  <c r="C119" i="165"/>
  <c r="C118" i="165"/>
  <c r="C117" i="165"/>
  <c r="C116" i="165"/>
  <c r="C115" i="165"/>
  <c r="C42" i="173"/>
  <c r="C112" i="173" s="1"/>
  <c r="C42" i="174"/>
  <c r="C112" i="174" s="1"/>
  <c r="C42" i="175"/>
  <c r="C112" i="175" s="1"/>
  <c r="C42" i="275"/>
  <c r="C112" i="275" s="1"/>
  <c r="C42" i="263"/>
  <c r="C112" i="263" s="1"/>
  <c r="C42" i="165"/>
  <c r="C112" i="165" s="1"/>
  <c r="F111" i="174" l="1"/>
  <c r="F112" i="174"/>
  <c r="F111" i="175"/>
  <c r="F112" i="175"/>
  <c r="G111" i="174"/>
  <c r="G112" i="174"/>
  <c r="E111" i="175"/>
  <c r="E112" i="175"/>
  <c r="K111" i="174"/>
  <c r="H111" i="173"/>
  <c r="D111" i="173"/>
  <c r="G111" i="275"/>
  <c r="F111" i="275"/>
  <c r="G111" i="175"/>
  <c r="E111" i="174"/>
  <c r="D111" i="174"/>
  <c r="G111" i="165"/>
  <c r="E111" i="275"/>
  <c r="D111" i="275"/>
  <c r="K111" i="175"/>
  <c r="L111" i="175"/>
  <c r="M111" i="175"/>
  <c r="J111" i="174"/>
  <c r="N111" i="174"/>
  <c r="L111" i="174"/>
  <c r="M111" i="174"/>
  <c r="M111" i="173"/>
  <c r="K111" i="173"/>
  <c r="O111" i="173"/>
  <c r="L111" i="173"/>
  <c r="P111" i="173"/>
  <c r="N111" i="175"/>
  <c r="I193" i="185"/>
  <c r="H193" i="185"/>
  <c r="G193" i="185"/>
  <c r="E193" i="185"/>
  <c r="D193" i="185"/>
  <c r="I192" i="185"/>
  <c r="H192" i="185"/>
  <c r="G192" i="185"/>
  <c r="E192" i="185"/>
  <c r="D192" i="185"/>
  <c r="C191" i="185"/>
  <c r="I29" i="185"/>
  <c r="I199" i="185" s="1"/>
  <c r="H29" i="185"/>
  <c r="H199" i="185" s="1"/>
  <c r="G29" i="185"/>
  <c r="G199" i="185" s="1"/>
  <c r="F29" i="185"/>
  <c r="F199" i="185" s="1"/>
  <c r="E29" i="185"/>
  <c r="E199" i="185" s="1"/>
  <c r="D29" i="185"/>
  <c r="D199" i="185" s="1"/>
  <c r="C29" i="185"/>
  <c r="C199" i="185" s="1"/>
  <c r="I28" i="185"/>
  <c r="H28" i="185"/>
  <c r="G28" i="185"/>
  <c r="F28" i="185"/>
  <c r="E28" i="185"/>
  <c r="D28" i="185"/>
  <c r="C28" i="185"/>
  <c r="I27" i="185"/>
  <c r="H27" i="185"/>
  <c r="G27" i="185"/>
  <c r="F27" i="185"/>
  <c r="E27" i="185"/>
  <c r="D27" i="185"/>
  <c r="C27" i="185"/>
  <c r="I26" i="185"/>
  <c r="H26" i="185"/>
  <c r="G26" i="185"/>
  <c r="F26" i="185"/>
  <c r="E26" i="185"/>
  <c r="D26" i="185"/>
  <c r="C26" i="185"/>
  <c r="I25" i="185"/>
  <c r="I194" i="185" s="1"/>
  <c r="H25" i="185"/>
  <c r="H194" i="185" s="1"/>
  <c r="G25" i="185"/>
  <c r="G194" i="185" s="1"/>
  <c r="F25" i="185"/>
  <c r="F194" i="185" s="1"/>
  <c r="E25" i="185"/>
  <c r="E194" i="185" s="1"/>
  <c r="D25" i="185"/>
  <c r="D194" i="185" s="1"/>
  <c r="C25" i="185"/>
  <c r="C194" i="185" s="1"/>
  <c r="F23" i="185"/>
  <c r="F192" i="185" s="1"/>
  <c r="C23" i="185"/>
  <c r="C193" i="185" s="1"/>
  <c r="F22" i="185"/>
  <c r="C22" i="185"/>
  <c r="I197" i="184"/>
  <c r="H197" i="184"/>
  <c r="G197" i="184"/>
  <c r="F197" i="184"/>
  <c r="E197" i="184"/>
  <c r="D197" i="184"/>
  <c r="C197" i="184"/>
  <c r="I196" i="184"/>
  <c r="H196" i="184"/>
  <c r="G196" i="184"/>
  <c r="F196" i="184"/>
  <c r="E196" i="184"/>
  <c r="D196" i="184"/>
  <c r="C196" i="184"/>
  <c r="I195" i="184"/>
  <c r="H195" i="184"/>
  <c r="G195" i="184"/>
  <c r="F195" i="184"/>
  <c r="E195" i="184"/>
  <c r="D195" i="184"/>
  <c r="C195" i="184"/>
  <c r="I194" i="184"/>
  <c r="H194" i="184"/>
  <c r="G194" i="184"/>
  <c r="F194" i="184"/>
  <c r="E194" i="184"/>
  <c r="D194" i="184"/>
  <c r="C194" i="184"/>
  <c r="I193" i="184"/>
  <c r="H193" i="184"/>
  <c r="G193" i="184"/>
  <c r="F193" i="184"/>
  <c r="E193" i="184"/>
  <c r="D193" i="184"/>
  <c r="C193" i="184"/>
  <c r="I192" i="184"/>
  <c r="H192" i="184"/>
  <c r="G192" i="184"/>
  <c r="F192" i="184"/>
  <c r="E192" i="184"/>
  <c r="D192" i="184"/>
  <c r="C192" i="184"/>
  <c r="C191" i="184"/>
  <c r="I29" i="184"/>
  <c r="I199" i="184" s="1"/>
  <c r="H29" i="184"/>
  <c r="H199" i="184" s="1"/>
  <c r="G29" i="184"/>
  <c r="G199" i="184" s="1"/>
  <c r="F29" i="184"/>
  <c r="F199" i="184" s="1"/>
  <c r="E29" i="184"/>
  <c r="E199" i="184" s="1"/>
  <c r="D29" i="184"/>
  <c r="D199" i="184" s="1"/>
  <c r="C29" i="184"/>
  <c r="C199" i="184" s="1"/>
  <c r="J277" i="260"/>
  <c r="I277" i="260"/>
  <c r="G277" i="260"/>
  <c r="E277" i="260"/>
  <c r="C277" i="260"/>
  <c r="J276" i="260"/>
  <c r="I276" i="260"/>
  <c r="G276" i="260"/>
  <c r="E276" i="260"/>
  <c r="C276" i="260"/>
  <c r="J275" i="260"/>
  <c r="I275" i="260"/>
  <c r="G275" i="260"/>
  <c r="E275" i="260"/>
  <c r="C275" i="260"/>
  <c r="J274" i="260"/>
  <c r="I274" i="260"/>
  <c r="G274" i="260"/>
  <c r="E274" i="260"/>
  <c r="C274" i="260"/>
  <c r="J271" i="260"/>
  <c r="I271" i="260"/>
  <c r="G271" i="260"/>
  <c r="E271" i="260"/>
  <c r="C271" i="260"/>
  <c r="J270" i="260"/>
  <c r="I270" i="260"/>
  <c r="G270" i="260"/>
  <c r="E270" i="260"/>
  <c r="C270" i="260"/>
  <c r="J269" i="260"/>
  <c r="I269" i="260"/>
  <c r="G269" i="260"/>
  <c r="E269" i="260"/>
  <c r="C269" i="260"/>
  <c r="J268" i="260"/>
  <c r="I268" i="260"/>
  <c r="G268" i="260"/>
  <c r="E268" i="260"/>
  <c r="C268" i="260"/>
  <c r="J265" i="260"/>
  <c r="I265" i="260"/>
  <c r="G265" i="260"/>
  <c r="E265" i="260"/>
  <c r="J264" i="260"/>
  <c r="I264" i="260"/>
  <c r="G264" i="260"/>
  <c r="E264" i="260"/>
  <c r="J263" i="260"/>
  <c r="I263" i="260"/>
  <c r="G263" i="260"/>
  <c r="E263" i="260"/>
  <c r="J262" i="260"/>
  <c r="I262" i="260"/>
  <c r="G262" i="260"/>
  <c r="E262" i="260"/>
  <c r="J259" i="260"/>
  <c r="I259" i="260"/>
  <c r="G259" i="260"/>
  <c r="E259" i="260"/>
  <c r="J258" i="260"/>
  <c r="I258" i="260"/>
  <c r="G258" i="260"/>
  <c r="E258" i="260"/>
  <c r="J257" i="260"/>
  <c r="I257" i="260"/>
  <c r="H257" i="260"/>
  <c r="G257" i="260"/>
  <c r="E257" i="260"/>
  <c r="J256" i="260"/>
  <c r="I256" i="260"/>
  <c r="H256" i="260"/>
  <c r="G256" i="260"/>
  <c r="E256" i="260"/>
  <c r="J253" i="260"/>
  <c r="I253" i="260"/>
  <c r="H253" i="260"/>
  <c r="G253" i="260"/>
  <c r="E253" i="260"/>
  <c r="C253" i="260"/>
  <c r="J252" i="260"/>
  <c r="I252" i="260"/>
  <c r="H252" i="260"/>
  <c r="G252" i="260"/>
  <c r="E252" i="260"/>
  <c r="C252" i="260"/>
  <c r="J251" i="260"/>
  <c r="I251" i="260"/>
  <c r="H251" i="260"/>
  <c r="G251" i="260"/>
  <c r="E251" i="260"/>
  <c r="C251" i="260"/>
  <c r="J250" i="260"/>
  <c r="I250" i="260"/>
  <c r="H250" i="260"/>
  <c r="G250" i="260"/>
  <c r="E250" i="260"/>
  <c r="C250" i="260"/>
  <c r="J247" i="260"/>
  <c r="I247" i="260"/>
  <c r="H247" i="260"/>
  <c r="G247" i="260"/>
  <c r="E247" i="260"/>
  <c r="J246" i="260"/>
  <c r="I246" i="260"/>
  <c r="H246" i="260"/>
  <c r="G246" i="260"/>
  <c r="E246" i="260"/>
  <c r="J245" i="260"/>
  <c r="I245" i="260"/>
  <c r="H245" i="260"/>
  <c r="G245" i="260"/>
  <c r="E245" i="260"/>
  <c r="J244" i="260"/>
  <c r="I244" i="260"/>
  <c r="H244" i="260"/>
  <c r="E244" i="260"/>
  <c r="J241" i="260"/>
  <c r="I241" i="260"/>
  <c r="H241" i="260"/>
  <c r="G241" i="260"/>
  <c r="E241" i="260"/>
  <c r="J240" i="260"/>
  <c r="I240" i="260"/>
  <c r="H240" i="260"/>
  <c r="G240" i="260"/>
  <c r="E240" i="260"/>
  <c r="J239" i="260"/>
  <c r="I239" i="260"/>
  <c r="H239" i="260"/>
  <c r="G239" i="260"/>
  <c r="E239" i="260"/>
  <c r="J238" i="260"/>
  <c r="I238" i="260"/>
  <c r="H238" i="260"/>
  <c r="E238" i="260"/>
  <c r="J235" i="260"/>
  <c r="I235" i="260"/>
  <c r="H235" i="260"/>
  <c r="G235" i="260"/>
  <c r="F235" i="260"/>
  <c r="E235" i="260"/>
  <c r="J234" i="260"/>
  <c r="I234" i="260"/>
  <c r="H234" i="260"/>
  <c r="G234" i="260"/>
  <c r="F234" i="260"/>
  <c r="E234" i="260"/>
  <c r="J233" i="260"/>
  <c r="I233" i="260"/>
  <c r="H233" i="260"/>
  <c r="G233" i="260"/>
  <c r="F233" i="260"/>
  <c r="E233" i="260"/>
  <c r="J232" i="260"/>
  <c r="I232" i="260"/>
  <c r="H232" i="260"/>
  <c r="G232" i="260"/>
  <c r="F232" i="260"/>
  <c r="E232" i="260"/>
  <c r="J229" i="260"/>
  <c r="I229" i="260"/>
  <c r="H229" i="260"/>
  <c r="G229" i="260"/>
  <c r="F229" i="260"/>
  <c r="E229" i="260"/>
  <c r="J228" i="260"/>
  <c r="I228" i="260"/>
  <c r="H228" i="260"/>
  <c r="G228" i="260"/>
  <c r="F228" i="260"/>
  <c r="E228" i="260"/>
  <c r="J227" i="260"/>
  <c r="I227" i="260"/>
  <c r="H227" i="260"/>
  <c r="G227" i="260"/>
  <c r="F227" i="260"/>
  <c r="E227" i="260"/>
  <c r="J226" i="260"/>
  <c r="I226" i="260"/>
  <c r="H226" i="260"/>
  <c r="G226" i="260"/>
  <c r="F226" i="260"/>
  <c r="E226" i="260"/>
  <c r="J223" i="260"/>
  <c r="I223" i="260"/>
  <c r="H223" i="260"/>
  <c r="G223" i="260"/>
  <c r="F223" i="260"/>
  <c r="E223" i="260"/>
  <c r="C223" i="260"/>
  <c r="J222" i="260"/>
  <c r="I222" i="260"/>
  <c r="H222" i="260"/>
  <c r="G222" i="260"/>
  <c r="F222" i="260"/>
  <c r="E222" i="260"/>
  <c r="C222" i="260"/>
  <c r="J221" i="260"/>
  <c r="I221" i="260"/>
  <c r="H221" i="260"/>
  <c r="G221" i="260"/>
  <c r="F221" i="260"/>
  <c r="E221" i="260"/>
  <c r="C221" i="260"/>
  <c r="J220" i="260"/>
  <c r="I220" i="260"/>
  <c r="H220" i="260"/>
  <c r="G220" i="260"/>
  <c r="F220" i="260"/>
  <c r="E220" i="260"/>
  <c r="C220" i="260"/>
  <c r="J219" i="260"/>
  <c r="I219" i="260"/>
  <c r="H219" i="260"/>
  <c r="G219" i="260"/>
  <c r="F219" i="260"/>
  <c r="E219" i="260"/>
  <c r="C219" i="260"/>
  <c r="J218" i="260"/>
  <c r="I218" i="260"/>
  <c r="H218" i="260"/>
  <c r="G218" i="260"/>
  <c r="F218" i="260"/>
  <c r="E218" i="260"/>
  <c r="C218" i="260"/>
  <c r="J217" i="260"/>
  <c r="I217" i="260"/>
  <c r="H217" i="260"/>
  <c r="G217" i="260"/>
  <c r="F217" i="260"/>
  <c r="E217" i="260"/>
  <c r="C217" i="260"/>
  <c r="J216" i="260"/>
  <c r="I216" i="260"/>
  <c r="H216" i="260"/>
  <c r="G216" i="260"/>
  <c r="F216" i="260"/>
  <c r="E216" i="260"/>
  <c r="C216" i="260"/>
  <c r="J215" i="260"/>
  <c r="I215" i="260"/>
  <c r="H215" i="260"/>
  <c r="G215" i="260"/>
  <c r="F215" i="260"/>
  <c r="E215" i="260"/>
  <c r="C215" i="260"/>
  <c r="J214" i="260"/>
  <c r="I214" i="260"/>
  <c r="H214" i="260"/>
  <c r="G214" i="260"/>
  <c r="F214" i="260"/>
  <c r="E214" i="260"/>
  <c r="C214" i="260"/>
  <c r="J213" i="260"/>
  <c r="I213" i="260"/>
  <c r="H213" i="260"/>
  <c r="G213" i="260"/>
  <c r="F213" i="260"/>
  <c r="E213" i="260"/>
  <c r="C213" i="260"/>
  <c r="J212" i="260"/>
  <c r="I212" i="260"/>
  <c r="H212" i="260"/>
  <c r="G212" i="260"/>
  <c r="F212" i="260"/>
  <c r="E212" i="260"/>
  <c r="C212" i="260"/>
  <c r="J211" i="260"/>
  <c r="I211" i="260"/>
  <c r="H211" i="260"/>
  <c r="G211" i="260"/>
  <c r="F211" i="260"/>
  <c r="E211" i="260"/>
  <c r="C211" i="260"/>
  <c r="J210" i="260"/>
  <c r="I210" i="260"/>
  <c r="H210" i="260"/>
  <c r="G210" i="260"/>
  <c r="F210" i="260"/>
  <c r="E210" i="260"/>
  <c r="C210" i="260"/>
  <c r="J209" i="260"/>
  <c r="I209" i="260"/>
  <c r="H209" i="260"/>
  <c r="G209" i="260"/>
  <c r="F209" i="260"/>
  <c r="E209" i="260"/>
  <c r="C209" i="260"/>
  <c r="J208" i="260"/>
  <c r="I208" i="260"/>
  <c r="H208" i="260"/>
  <c r="G208" i="260"/>
  <c r="F208" i="260"/>
  <c r="E208" i="260"/>
  <c r="C208" i="260"/>
  <c r="J207" i="260"/>
  <c r="I207" i="260"/>
  <c r="H207" i="260"/>
  <c r="G207" i="260"/>
  <c r="F207" i="260"/>
  <c r="E207" i="260"/>
  <c r="C207" i="260"/>
  <c r="J206" i="260"/>
  <c r="I206" i="260"/>
  <c r="H206" i="260"/>
  <c r="G206" i="260"/>
  <c r="F206" i="260"/>
  <c r="E206" i="260"/>
  <c r="C206" i="260"/>
  <c r="J205" i="260"/>
  <c r="I205" i="260"/>
  <c r="H205" i="260"/>
  <c r="G205" i="260"/>
  <c r="F205" i="260"/>
  <c r="E205" i="260"/>
  <c r="C205" i="260"/>
  <c r="J204" i="260"/>
  <c r="I204" i="260"/>
  <c r="H204" i="260"/>
  <c r="G204" i="260"/>
  <c r="F204" i="260"/>
  <c r="E204" i="260"/>
  <c r="C204" i="260"/>
  <c r="J203" i="260"/>
  <c r="I203" i="260"/>
  <c r="H203" i="260"/>
  <c r="G203" i="260"/>
  <c r="F203" i="260"/>
  <c r="E203" i="260"/>
  <c r="C203" i="260"/>
  <c r="J202" i="260"/>
  <c r="I202" i="260"/>
  <c r="H202" i="260"/>
  <c r="G202" i="260"/>
  <c r="F202" i="260"/>
  <c r="E202" i="260"/>
  <c r="J201" i="260"/>
  <c r="I201" i="260"/>
  <c r="H201" i="260"/>
  <c r="G201" i="260"/>
  <c r="F201" i="260"/>
  <c r="E201" i="260"/>
  <c r="J192" i="260"/>
  <c r="I192" i="260"/>
  <c r="H192" i="260"/>
  <c r="E192" i="260"/>
  <c r="J191" i="260"/>
  <c r="I191" i="260"/>
  <c r="H191" i="260"/>
  <c r="E191" i="260"/>
  <c r="I188" i="260"/>
  <c r="H188" i="260"/>
  <c r="G188" i="260"/>
  <c r="F188" i="260"/>
  <c r="J187" i="260"/>
  <c r="I187" i="260"/>
  <c r="H187" i="260"/>
  <c r="G187" i="260"/>
  <c r="F187" i="260"/>
  <c r="E187" i="260"/>
  <c r="C187" i="260"/>
  <c r="J186" i="260"/>
  <c r="I186" i="260"/>
  <c r="H186" i="260"/>
  <c r="G186" i="260"/>
  <c r="F186" i="260"/>
  <c r="E186" i="260"/>
  <c r="C186" i="260"/>
  <c r="J185" i="260"/>
  <c r="I185" i="260"/>
  <c r="H185" i="260"/>
  <c r="G185" i="260"/>
  <c r="F185" i="260"/>
  <c r="E185" i="260"/>
  <c r="C185" i="260"/>
  <c r="J184" i="260"/>
  <c r="I184" i="260"/>
  <c r="H184" i="260"/>
  <c r="G184" i="260"/>
  <c r="F184" i="260"/>
  <c r="E184" i="260"/>
  <c r="C184" i="260"/>
  <c r="J183" i="260"/>
  <c r="I183" i="260"/>
  <c r="H183" i="260"/>
  <c r="G183" i="260"/>
  <c r="F183" i="260"/>
  <c r="E183" i="260"/>
  <c r="C183" i="260"/>
  <c r="J182" i="260"/>
  <c r="I182" i="260"/>
  <c r="H182" i="260"/>
  <c r="G182" i="260"/>
  <c r="F182" i="260"/>
  <c r="E182" i="260"/>
  <c r="C182" i="260"/>
  <c r="J181" i="260"/>
  <c r="I181" i="260"/>
  <c r="H181" i="260"/>
  <c r="G181" i="260"/>
  <c r="F181" i="260"/>
  <c r="E181" i="260"/>
  <c r="C181" i="260"/>
  <c r="J180" i="260"/>
  <c r="I180" i="260"/>
  <c r="H180" i="260"/>
  <c r="G180" i="260"/>
  <c r="F180" i="260"/>
  <c r="E180" i="260"/>
  <c r="C180" i="260"/>
  <c r="I179" i="260"/>
  <c r="H179" i="260"/>
  <c r="G179" i="260"/>
  <c r="F179" i="260"/>
  <c r="E179" i="260"/>
  <c r="C179" i="260"/>
  <c r="I178" i="260"/>
  <c r="H178" i="260"/>
  <c r="G178" i="260"/>
  <c r="F178" i="260"/>
  <c r="E178" i="260"/>
  <c r="C178" i="260"/>
  <c r="J177" i="260"/>
  <c r="H177" i="260"/>
  <c r="G177" i="260"/>
  <c r="F177" i="260"/>
  <c r="E177" i="260"/>
  <c r="C177" i="260"/>
  <c r="C142" i="260"/>
  <c r="C265" i="260" s="1"/>
  <c r="C141" i="260"/>
  <c r="C264" i="260" s="1"/>
  <c r="C140" i="260"/>
  <c r="C263" i="260" s="1"/>
  <c r="C139" i="260"/>
  <c r="C256" i="260" s="1"/>
  <c r="C124" i="260"/>
  <c r="C241" i="260" s="1"/>
  <c r="C123" i="260"/>
  <c r="C246" i="260" s="1"/>
  <c r="C122" i="260"/>
  <c r="C239" i="260" s="1"/>
  <c r="C121" i="260"/>
  <c r="C238" i="260" s="1"/>
  <c r="C112" i="260"/>
  <c r="C235" i="260" s="1"/>
  <c r="C111" i="260"/>
  <c r="C234" i="260" s="1"/>
  <c r="C110" i="260"/>
  <c r="C233" i="260" s="1"/>
  <c r="C109" i="260"/>
  <c r="C232" i="260" s="1"/>
  <c r="C106" i="260"/>
  <c r="C105" i="260"/>
  <c r="C104" i="260"/>
  <c r="C103" i="260"/>
  <c r="D101" i="260"/>
  <c r="J42" i="260"/>
  <c r="J198" i="260" s="1"/>
  <c r="I42" i="260"/>
  <c r="I198" i="260" s="1"/>
  <c r="G42" i="260"/>
  <c r="G198" i="260" s="1"/>
  <c r="E42" i="260"/>
  <c r="E198" i="260" s="1"/>
  <c r="C42" i="260"/>
  <c r="C198" i="260" s="1"/>
  <c r="J41" i="260"/>
  <c r="I41" i="260"/>
  <c r="G41" i="260"/>
  <c r="E41" i="260"/>
  <c r="C41" i="260"/>
  <c r="J40" i="260"/>
  <c r="I40" i="260"/>
  <c r="G40" i="260"/>
  <c r="E40" i="260"/>
  <c r="C40" i="260"/>
  <c r="J39" i="260"/>
  <c r="I39" i="260"/>
  <c r="G39" i="260"/>
  <c r="E39" i="260"/>
  <c r="J38" i="260"/>
  <c r="J193" i="260" s="1"/>
  <c r="I38" i="260"/>
  <c r="I193" i="260" s="1"/>
  <c r="H38" i="260"/>
  <c r="H193" i="260" s="1"/>
  <c r="G38" i="260"/>
  <c r="G193" i="260" s="1"/>
  <c r="E38" i="260"/>
  <c r="E193" i="260" s="1"/>
  <c r="C38" i="260"/>
  <c r="C193" i="260" s="1"/>
  <c r="C36" i="260"/>
  <c r="C202" i="260" s="1"/>
  <c r="J34" i="260"/>
  <c r="J200" i="260" s="1"/>
  <c r="I34" i="260"/>
  <c r="I200" i="260" s="1"/>
  <c r="H34" i="260"/>
  <c r="H190" i="260" s="1"/>
  <c r="G34" i="260"/>
  <c r="G189" i="260" s="1"/>
  <c r="F34" i="260"/>
  <c r="F200" i="260" s="1"/>
  <c r="E34" i="260"/>
  <c r="E200" i="260" s="1"/>
  <c r="J33" i="260"/>
  <c r="J188" i="260" s="1"/>
  <c r="E33" i="260"/>
  <c r="E188" i="260" s="1"/>
  <c r="C33" i="260"/>
  <c r="C188" i="260" s="1"/>
  <c r="U356" i="132"/>
  <c r="T356" i="132"/>
  <c r="S356" i="132"/>
  <c r="R356" i="132"/>
  <c r="Q356" i="132"/>
  <c r="P356" i="132"/>
  <c r="O356" i="132"/>
  <c r="N356" i="132"/>
  <c r="K356" i="132"/>
  <c r="J356" i="132"/>
  <c r="I356" i="132"/>
  <c r="H356" i="132"/>
  <c r="G356" i="132"/>
  <c r="F356" i="132"/>
  <c r="E356" i="132"/>
  <c r="D356" i="132"/>
  <c r="C356" i="132"/>
  <c r="C319" i="132"/>
  <c r="C303" i="132"/>
  <c r="C302" i="132"/>
  <c r="C301" i="132"/>
  <c r="C300" i="132"/>
  <c r="C299" i="132"/>
  <c r="C298" i="132"/>
  <c r="C295" i="132"/>
  <c r="C294" i="132"/>
  <c r="C293" i="132"/>
  <c r="C291" i="132"/>
  <c r="C290" i="132"/>
  <c r="C289" i="132"/>
  <c r="C287" i="132"/>
  <c r="C286" i="132"/>
  <c r="C285" i="132"/>
  <c r="C284" i="132"/>
  <c r="U40" i="132"/>
  <c r="T40" i="132"/>
  <c r="S40" i="132"/>
  <c r="R40" i="132"/>
  <c r="Q40" i="132"/>
  <c r="P40" i="132"/>
  <c r="O40" i="132"/>
  <c r="N40" i="132"/>
  <c r="K40" i="132"/>
  <c r="J40" i="132"/>
  <c r="I40" i="132"/>
  <c r="H40" i="132"/>
  <c r="G40" i="132"/>
  <c r="F40" i="132"/>
  <c r="E40" i="132"/>
  <c r="D40" i="132"/>
  <c r="C40" i="132"/>
  <c r="U39" i="132"/>
  <c r="T39" i="132"/>
  <c r="S39" i="132"/>
  <c r="R39" i="132"/>
  <c r="Q39" i="132"/>
  <c r="P39" i="132"/>
  <c r="O39" i="132"/>
  <c r="N39" i="132"/>
  <c r="K39" i="132"/>
  <c r="J39" i="132"/>
  <c r="I39" i="132"/>
  <c r="H39" i="132"/>
  <c r="G39" i="132"/>
  <c r="F39" i="132"/>
  <c r="E39" i="132"/>
  <c r="D39" i="132"/>
  <c r="U38" i="132"/>
  <c r="T38" i="132"/>
  <c r="S38" i="132"/>
  <c r="R38" i="132"/>
  <c r="Q38" i="132"/>
  <c r="P38" i="132"/>
  <c r="O38" i="132"/>
  <c r="N38" i="132"/>
  <c r="K38" i="132"/>
  <c r="J38" i="132"/>
  <c r="I38" i="132"/>
  <c r="H38" i="132"/>
  <c r="G38" i="132"/>
  <c r="F38" i="132"/>
  <c r="E38" i="132"/>
  <c r="D38" i="132"/>
  <c r="C38" i="132"/>
  <c r="U37" i="132"/>
  <c r="T37" i="132"/>
  <c r="S37" i="132"/>
  <c r="R37" i="132"/>
  <c r="Q37" i="132"/>
  <c r="P37" i="132"/>
  <c r="O37" i="132"/>
  <c r="N37" i="132"/>
  <c r="K37" i="132"/>
  <c r="J37" i="132"/>
  <c r="I37" i="132"/>
  <c r="H37" i="132"/>
  <c r="G37" i="132"/>
  <c r="F37" i="132"/>
  <c r="E37" i="132"/>
  <c r="D37" i="132"/>
  <c r="C37" i="132"/>
  <c r="U36" i="132"/>
  <c r="T36" i="132"/>
  <c r="S36" i="132"/>
  <c r="R36" i="132"/>
  <c r="Q36" i="132"/>
  <c r="P36" i="132"/>
  <c r="O36" i="132"/>
  <c r="N36" i="132"/>
  <c r="K36" i="132"/>
  <c r="J36" i="132"/>
  <c r="I36" i="132"/>
  <c r="H36" i="132"/>
  <c r="G36" i="132"/>
  <c r="F36" i="132"/>
  <c r="E36" i="132"/>
  <c r="D36" i="132"/>
  <c r="C36" i="132"/>
  <c r="C371" i="132" s="1"/>
  <c r="U35" i="132"/>
  <c r="T35" i="132"/>
  <c r="S35" i="132"/>
  <c r="R35" i="132"/>
  <c r="R370" i="132" s="1"/>
  <c r="Q35" i="132"/>
  <c r="P35" i="132"/>
  <c r="O35" i="132"/>
  <c r="N35" i="132"/>
  <c r="N370" i="132" s="1"/>
  <c r="K35" i="132"/>
  <c r="J35" i="132"/>
  <c r="I35" i="132"/>
  <c r="H35" i="132"/>
  <c r="H370" i="132" s="1"/>
  <c r="G35" i="132"/>
  <c r="F35" i="132"/>
  <c r="E35" i="132"/>
  <c r="D35" i="132"/>
  <c r="D370" i="132" s="1"/>
  <c r="C35" i="132"/>
  <c r="U34" i="132"/>
  <c r="T34" i="132"/>
  <c r="S34" i="132"/>
  <c r="S369" i="132" s="1"/>
  <c r="R34" i="132"/>
  <c r="Q34" i="132"/>
  <c r="P34" i="132"/>
  <c r="O34" i="132"/>
  <c r="O369" i="132" s="1"/>
  <c r="N34" i="132"/>
  <c r="K34" i="132"/>
  <c r="J34" i="132"/>
  <c r="I34" i="132"/>
  <c r="I369" i="132" s="1"/>
  <c r="H34" i="132"/>
  <c r="G34" i="132"/>
  <c r="F34" i="132"/>
  <c r="E34" i="132"/>
  <c r="E369" i="132" s="1"/>
  <c r="D34" i="132"/>
  <c r="C34" i="132"/>
  <c r="U33" i="132"/>
  <c r="T33" i="132"/>
  <c r="T368" i="132" s="1"/>
  <c r="S33" i="132"/>
  <c r="R33" i="132"/>
  <c r="Q33" i="132"/>
  <c r="P33" i="132"/>
  <c r="P368" i="132" s="1"/>
  <c r="O33" i="132"/>
  <c r="N33" i="132"/>
  <c r="K33" i="132"/>
  <c r="J33" i="132"/>
  <c r="J368" i="132" s="1"/>
  <c r="I33" i="132"/>
  <c r="H33" i="132"/>
  <c r="G33" i="132"/>
  <c r="F33" i="132"/>
  <c r="F368" i="132" s="1"/>
  <c r="E33" i="132"/>
  <c r="D33" i="132"/>
  <c r="C33" i="132"/>
  <c r="U32" i="132"/>
  <c r="U367" i="132" s="1"/>
  <c r="T32" i="132"/>
  <c r="T367" i="132" s="1"/>
  <c r="S32" i="132"/>
  <c r="S367" i="132" s="1"/>
  <c r="R32" i="132"/>
  <c r="R367" i="132" s="1"/>
  <c r="Q32" i="132"/>
  <c r="Q367" i="132" s="1"/>
  <c r="P32" i="132"/>
  <c r="P367" i="132" s="1"/>
  <c r="O32" i="132"/>
  <c r="O367" i="132" s="1"/>
  <c r="N32" i="132"/>
  <c r="N367" i="132" s="1"/>
  <c r="K32" i="132"/>
  <c r="K367" i="132" s="1"/>
  <c r="J32" i="132"/>
  <c r="J367" i="132" s="1"/>
  <c r="I32" i="132"/>
  <c r="I367" i="132" s="1"/>
  <c r="H32" i="132"/>
  <c r="H367" i="132" s="1"/>
  <c r="G32" i="132"/>
  <c r="G367" i="132" s="1"/>
  <c r="F32" i="132"/>
  <c r="F367" i="132" s="1"/>
  <c r="E32" i="132"/>
  <c r="E367" i="132" s="1"/>
  <c r="D32" i="132"/>
  <c r="D367" i="132" s="1"/>
  <c r="C32" i="132"/>
  <c r="C367" i="132" s="1"/>
  <c r="U30" i="132"/>
  <c r="T30" i="132"/>
  <c r="S30" i="132"/>
  <c r="R30" i="132"/>
  <c r="Q30" i="132"/>
  <c r="P30" i="132"/>
  <c r="O30" i="132"/>
  <c r="N30" i="132"/>
  <c r="K30" i="132"/>
  <c r="J30" i="132"/>
  <c r="I30" i="132"/>
  <c r="H30" i="132"/>
  <c r="G30" i="132"/>
  <c r="F30" i="132"/>
  <c r="E30" i="132"/>
  <c r="D30" i="132"/>
  <c r="C30" i="132"/>
  <c r="U29" i="132"/>
  <c r="T29" i="132"/>
  <c r="S29" i="132"/>
  <c r="R29" i="132"/>
  <c r="Q29" i="132"/>
  <c r="P29" i="132"/>
  <c r="O29" i="132"/>
  <c r="O364" i="132" s="1"/>
  <c r="N29" i="132"/>
  <c r="K29" i="132"/>
  <c r="J29" i="132"/>
  <c r="I29" i="132"/>
  <c r="I364" i="132" s="1"/>
  <c r="H29" i="132"/>
  <c r="G29" i="132"/>
  <c r="F29" i="132"/>
  <c r="E29" i="132"/>
  <c r="E364" i="132" s="1"/>
  <c r="D29" i="132"/>
  <c r="C29" i="132"/>
  <c r="U28" i="132"/>
  <c r="T28" i="132"/>
  <c r="T363" i="132" s="1"/>
  <c r="S28" i="132"/>
  <c r="R28" i="132"/>
  <c r="Q28" i="132"/>
  <c r="P28" i="132"/>
  <c r="P363" i="132" s="1"/>
  <c r="O28" i="132"/>
  <c r="N28" i="132"/>
  <c r="K28" i="132"/>
  <c r="J28" i="132"/>
  <c r="J363" i="132" s="1"/>
  <c r="I28" i="132"/>
  <c r="H28" i="132"/>
  <c r="G28" i="132"/>
  <c r="F28" i="132"/>
  <c r="F363" i="132" s="1"/>
  <c r="E28" i="132"/>
  <c r="D28" i="132"/>
  <c r="C28" i="132"/>
  <c r="U27" i="132"/>
  <c r="U362" i="132" s="1"/>
  <c r="T27" i="132"/>
  <c r="S27" i="132"/>
  <c r="R27" i="132"/>
  <c r="Q27" i="132"/>
  <c r="Q362" i="132" s="1"/>
  <c r="P27" i="132"/>
  <c r="O27" i="132"/>
  <c r="N27" i="132"/>
  <c r="K27" i="132"/>
  <c r="K362" i="132" s="1"/>
  <c r="J27" i="132"/>
  <c r="I27" i="132"/>
  <c r="H27" i="132"/>
  <c r="G27" i="132"/>
  <c r="G362" i="132" s="1"/>
  <c r="F27" i="132"/>
  <c r="E27" i="132"/>
  <c r="D27" i="132"/>
  <c r="C27" i="132"/>
  <c r="C362" i="132" s="1"/>
  <c r="U26" i="132"/>
  <c r="T26" i="132"/>
  <c r="S26" i="132"/>
  <c r="R26" i="132"/>
  <c r="R361" i="132" s="1"/>
  <c r="Q26" i="132"/>
  <c r="P26" i="132"/>
  <c r="O26" i="132"/>
  <c r="N26" i="132"/>
  <c r="N361" i="132" s="1"/>
  <c r="K26" i="132"/>
  <c r="J26" i="132"/>
  <c r="I26" i="132"/>
  <c r="H26" i="132"/>
  <c r="H361" i="132" s="1"/>
  <c r="G26" i="132"/>
  <c r="F26" i="132"/>
  <c r="E26" i="132"/>
  <c r="D26" i="132"/>
  <c r="D361" i="132" s="1"/>
  <c r="C26" i="132"/>
  <c r="U25" i="132"/>
  <c r="T25" i="132"/>
  <c r="S25" i="132"/>
  <c r="S360" i="132" s="1"/>
  <c r="R25" i="132"/>
  <c r="Q25" i="132"/>
  <c r="P25" i="132"/>
  <c r="O25" i="132"/>
  <c r="O360" i="132" s="1"/>
  <c r="N25" i="132"/>
  <c r="K25" i="132"/>
  <c r="J25" i="132"/>
  <c r="I25" i="132"/>
  <c r="I360" i="132" s="1"/>
  <c r="H25" i="132"/>
  <c r="G25" i="132"/>
  <c r="F25" i="132"/>
  <c r="E25" i="132"/>
  <c r="E360" i="132" s="1"/>
  <c r="D25" i="132"/>
  <c r="C25" i="132"/>
  <c r="U24" i="132"/>
  <c r="T24" i="132"/>
  <c r="T359" i="132" s="1"/>
  <c r="S24" i="132"/>
  <c r="R24" i="132"/>
  <c r="Q24" i="132"/>
  <c r="P24" i="132"/>
  <c r="P359" i="132" s="1"/>
  <c r="O24" i="132"/>
  <c r="N24" i="132"/>
  <c r="K24" i="132"/>
  <c r="J24" i="132"/>
  <c r="J359" i="132" s="1"/>
  <c r="I24" i="132"/>
  <c r="H24" i="132"/>
  <c r="G24" i="132"/>
  <c r="F24" i="132"/>
  <c r="F359" i="132" s="1"/>
  <c r="E24" i="132"/>
  <c r="D24" i="132"/>
  <c r="C24" i="132"/>
  <c r="U23" i="132"/>
  <c r="U358" i="132" s="1"/>
  <c r="T23" i="132"/>
  <c r="S23" i="132"/>
  <c r="R23" i="132"/>
  <c r="Q23" i="132"/>
  <c r="Q358" i="132" s="1"/>
  <c r="P23" i="132"/>
  <c r="O23" i="132"/>
  <c r="N23" i="132"/>
  <c r="K23" i="132"/>
  <c r="K358" i="132" s="1"/>
  <c r="J23" i="132"/>
  <c r="I23" i="132"/>
  <c r="H23" i="132"/>
  <c r="G23" i="132"/>
  <c r="G358" i="132" s="1"/>
  <c r="F23" i="132"/>
  <c r="E23" i="132"/>
  <c r="D23" i="132"/>
  <c r="C23" i="132"/>
  <c r="C358" i="132" s="1"/>
  <c r="U22" i="132"/>
  <c r="U357" i="132" s="1"/>
  <c r="T22" i="132"/>
  <c r="T357" i="132" s="1"/>
  <c r="S22" i="132"/>
  <c r="S357" i="132" s="1"/>
  <c r="R22" i="132"/>
  <c r="R357" i="132" s="1"/>
  <c r="Q22" i="132"/>
  <c r="Q357" i="132" s="1"/>
  <c r="P22" i="132"/>
  <c r="P357" i="132" s="1"/>
  <c r="O22" i="132"/>
  <c r="O357" i="132" s="1"/>
  <c r="N22" i="132"/>
  <c r="N357" i="132" s="1"/>
  <c r="K22" i="132"/>
  <c r="K357" i="132" s="1"/>
  <c r="J22" i="132"/>
  <c r="J357" i="132" s="1"/>
  <c r="I22" i="132"/>
  <c r="I357" i="132" s="1"/>
  <c r="H22" i="132"/>
  <c r="H357" i="132" s="1"/>
  <c r="G22" i="132"/>
  <c r="G357" i="132" s="1"/>
  <c r="F22" i="132"/>
  <c r="F357" i="132" s="1"/>
  <c r="E22" i="132"/>
  <c r="E357" i="132" s="1"/>
  <c r="D22" i="132"/>
  <c r="D357" i="132" s="1"/>
  <c r="C22" i="132"/>
  <c r="C357" i="132" s="1"/>
  <c r="F19" i="132"/>
  <c r="F18" i="132"/>
  <c r="F17" i="132"/>
  <c r="J169" i="127"/>
  <c r="H169" i="127"/>
  <c r="G169" i="127"/>
  <c r="F169" i="127"/>
  <c r="E169" i="127"/>
  <c r="D169" i="127"/>
  <c r="C169" i="127"/>
  <c r="J168" i="127"/>
  <c r="H168" i="127"/>
  <c r="G168" i="127"/>
  <c r="F168" i="127"/>
  <c r="E168" i="127"/>
  <c r="D168" i="127"/>
  <c r="C168" i="127"/>
  <c r="J167" i="127"/>
  <c r="H167" i="127"/>
  <c r="G167" i="127"/>
  <c r="F167" i="127"/>
  <c r="E167" i="127"/>
  <c r="D167" i="127"/>
  <c r="C167" i="127"/>
  <c r="J166" i="127"/>
  <c r="H166" i="127"/>
  <c r="G166" i="127"/>
  <c r="F166" i="127"/>
  <c r="E166" i="127"/>
  <c r="D166" i="127"/>
  <c r="J165" i="127"/>
  <c r="H165" i="127"/>
  <c r="G165" i="127"/>
  <c r="F165" i="127"/>
  <c r="E165" i="127"/>
  <c r="D165" i="127"/>
  <c r="J164" i="127"/>
  <c r="H164" i="127"/>
  <c r="G164" i="127"/>
  <c r="F164" i="127"/>
  <c r="E164" i="127"/>
  <c r="D164" i="127"/>
  <c r="J163" i="127"/>
  <c r="G163" i="127"/>
  <c r="F163" i="127"/>
  <c r="E163" i="127"/>
  <c r="D163" i="127"/>
  <c r="J162" i="127"/>
  <c r="H162" i="127"/>
  <c r="G162" i="127"/>
  <c r="F162" i="127"/>
  <c r="E162" i="127"/>
  <c r="D162" i="127"/>
  <c r="J161" i="127"/>
  <c r="H161" i="127"/>
  <c r="G161" i="127"/>
  <c r="F161" i="127"/>
  <c r="E161" i="127"/>
  <c r="D161" i="127"/>
  <c r="J160" i="127"/>
  <c r="H160" i="127"/>
  <c r="G160" i="127"/>
  <c r="F160" i="127"/>
  <c r="E160" i="127"/>
  <c r="D160" i="127"/>
  <c r="J159" i="127"/>
  <c r="H159" i="127"/>
  <c r="G159" i="127"/>
  <c r="F159" i="127"/>
  <c r="E159" i="127"/>
  <c r="D159" i="127"/>
  <c r="C159" i="127"/>
  <c r="J158" i="127"/>
  <c r="H158" i="127"/>
  <c r="G158" i="127"/>
  <c r="F158" i="127"/>
  <c r="E158" i="127"/>
  <c r="D158" i="127"/>
  <c r="J155" i="127"/>
  <c r="H155" i="127"/>
  <c r="G155" i="127"/>
  <c r="F155" i="127"/>
  <c r="E155" i="127"/>
  <c r="D155" i="127"/>
  <c r="J154" i="127"/>
  <c r="H154" i="127"/>
  <c r="G154" i="127"/>
  <c r="F154" i="127"/>
  <c r="E154" i="127"/>
  <c r="D154" i="127"/>
  <c r="J153" i="127"/>
  <c r="H153" i="127"/>
  <c r="G153" i="127"/>
  <c r="F153" i="127"/>
  <c r="E153" i="127"/>
  <c r="D153" i="127"/>
  <c r="J152" i="127"/>
  <c r="H152" i="127"/>
  <c r="G152" i="127"/>
  <c r="F152" i="127"/>
  <c r="E152" i="127"/>
  <c r="D152" i="127"/>
  <c r="J151" i="127"/>
  <c r="H151" i="127"/>
  <c r="G151" i="127"/>
  <c r="F151" i="127"/>
  <c r="E151" i="127"/>
  <c r="D151" i="127"/>
  <c r="J150" i="127"/>
  <c r="H150" i="127"/>
  <c r="G150" i="127"/>
  <c r="F150" i="127"/>
  <c r="E150" i="127"/>
  <c r="D150" i="127"/>
  <c r="J149" i="127"/>
  <c r="H149" i="127"/>
  <c r="G149" i="127"/>
  <c r="F149" i="127"/>
  <c r="E149" i="127"/>
  <c r="D149" i="127"/>
  <c r="J148" i="127"/>
  <c r="H148" i="127"/>
  <c r="G148" i="127"/>
  <c r="F148" i="127"/>
  <c r="E148" i="127"/>
  <c r="D148" i="127"/>
  <c r="J147" i="127"/>
  <c r="H147" i="127"/>
  <c r="G147" i="127"/>
  <c r="F147" i="127"/>
  <c r="E147" i="127"/>
  <c r="D147" i="127"/>
  <c r="J146" i="127"/>
  <c r="H146" i="127"/>
  <c r="G146" i="127"/>
  <c r="F146" i="127"/>
  <c r="E146" i="127"/>
  <c r="D146" i="127"/>
  <c r="J145" i="127"/>
  <c r="H145" i="127"/>
  <c r="G145" i="127"/>
  <c r="F145" i="127"/>
  <c r="E145" i="127"/>
  <c r="D145" i="127"/>
  <c r="J144" i="127"/>
  <c r="H144" i="127"/>
  <c r="G144" i="127"/>
  <c r="F144" i="127"/>
  <c r="E144" i="127"/>
  <c r="D144" i="127"/>
  <c r="J139" i="127"/>
  <c r="I139" i="127"/>
  <c r="H139" i="127"/>
  <c r="G139" i="127"/>
  <c r="F139" i="127"/>
  <c r="E139" i="127"/>
  <c r="D139" i="127"/>
  <c r="C139" i="127"/>
  <c r="J138" i="127"/>
  <c r="I138" i="127"/>
  <c r="H138" i="127"/>
  <c r="G138" i="127"/>
  <c r="F138" i="127"/>
  <c r="E138" i="127"/>
  <c r="D138" i="127"/>
  <c r="C138" i="127"/>
  <c r="J137" i="127"/>
  <c r="I137" i="127"/>
  <c r="H137" i="127"/>
  <c r="G137" i="127"/>
  <c r="F137" i="127"/>
  <c r="E137" i="127"/>
  <c r="D137" i="127"/>
  <c r="C137" i="127"/>
  <c r="J136" i="127"/>
  <c r="I136" i="127"/>
  <c r="H136" i="127"/>
  <c r="G136" i="127"/>
  <c r="F136" i="127"/>
  <c r="E136" i="127"/>
  <c r="D136" i="127"/>
  <c r="C136" i="127"/>
  <c r="J135" i="127"/>
  <c r="I135" i="127"/>
  <c r="H135" i="127"/>
  <c r="G135" i="127"/>
  <c r="F135" i="127"/>
  <c r="E135" i="127"/>
  <c r="D135" i="127"/>
  <c r="C135" i="127"/>
  <c r="J134" i="127"/>
  <c r="I134" i="127"/>
  <c r="H134" i="127"/>
  <c r="G134" i="127"/>
  <c r="F134" i="127"/>
  <c r="E134" i="127"/>
  <c r="D134" i="127"/>
  <c r="C134" i="127"/>
  <c r="J133" i="127"/>
  <c r="I133" i="127"/>
  <c r="H133" i="127"/>
  <c r="G133" i="127"/>
  <c r="F133" i="127"/>
  <c r="E133" i="127"/>
  <c r="D133" i="127"/>
  <c r="C133" i="127"/>
  <c r="J132" i="127"/>
  <c r="I132" i="127"/>
  <c r="H132" i="127"/>
  <c r="G132" i="127"/>
  <c r="F132" i="127"/>
  <c r="E132" i="127"/>
  <c r="D132" i="127"/>
  <c r="C132" i="127"/>
  <c r="J131" i="127"/>
  <c r="I131" i="127"/>
  <c r="H131" i="127"/>
  <c r="G131" i="127"/>
  <c r="F131" i="127"/>
  <c r="E131" i="127"/>
  <c r="D131" i="127"/>
  <c r="C131" i="127"/>
  <c r="J130" i="127"/>
  <c r="I130" i="127"/>
  <c r="H130" i="127"/>
  <c r="G130" i="127"/>
  <c r="F130" i="127"/>
  <c r="E130" i="127"/>
  <c r="D130" i="127"/>
  <c r="C130" i="127"/>
  <c r="J129" i="127"/>
  <c r="I129" i="127"/>
  <c r="H129" i="127"/>
  <c r="G129" i="127"/>
  <c r="F129" i="127"/>
  <c r="E129" i="127"/>
  <c r="D129" i="127"/>
  <c r="C129" i="127"/>
  <c r="J128" i="127"/>
  <c r="I128" i="127"/>
  <c r="H128" i="127"/>
  <c r="G128" i="127"/>
  <c r="F128" i="127"/>
  <c r="E128" i="127"/>
  <c r="D128" i="127"/>
  <c r="C128" i="127"/>
  <c r="J127" i="127"/>
  <c r="I127" i="127"/>
  <c r="H127" i="127"/>
  <c r="G127" i="127"/>
  <c r="F127" i="127"/>
  <c r="E127" i="127"/>
  <c r="D127" i="127"/>
  <c r="C127" i="127"/>
  <c r="J126" i="127"/>
  <c r="I126" i="127"/>
  <c r="H126" i="127"/>
  <c r="G126" i="127"/>
  <c r="F126" i="127"/>
  <c r="E126" i="127"/>
  <c r="D126" i="127"/>
  <c r="C126" i="127"/>
  <c r="J125" i="127"/>
  <c r="I125" i="127"/>
  <c r="H125" i="127"/>
  <c r="G125" i="127"/>
  <c r="F125" i="127"/>
  <c r="E125" i="127"/>
  <c r="D125" i="127"/>
  <c r="C125" i="127"/>
  <c r="J124" i="127"/>
  <c r="I124" i="127"/>
  <c r="H124" i="127"/>
  <c r="G124" i="127"/>
  <c r="F124" i="127"/>
  <c r="E124" i="127"/>
  <c r="D124" i="127"/>
  <c r="C124" i="127"/>
  <c r="J123" i="127"/>
  <c r="I123" i="127"/>
  <c r="H123" i="127"/>
  <c r="G123" i="127"/>
  <c r="F123" i="127"/>
  <c r="E123" i="127"/>
  <c r="D123" i="127"/>
  <c r="C123" i="127"/>
  <c r="J122" i="127"/>
  <c r="I122" i="127"/>
  <c r="H122" i="127"/>
  <c r="G122" i="127"/>
  <c r="F122" i="127"/>
  <c r="E122" i="127"/>
  <c r="D122" i="127"/>
  <c r="C122" i="127"/>
  <c r="J121" i="127"/>
  <c r="I121" i="127"/>
  <c r="H121" i="127"/>
  <c r="G121" i="127"/>
  <c r="F121" i="127"/>
  <c r="E121" i="127"/>
  <c r="D121" i="127"/>
  <c r="C121" i="127"/>
  <c r="I86" i="127"/>
  <c r="I85" i="127"/>
  <c r="I84" i="127"/>
  <c r="I83" i="127"/>
  <c r="I82" i="127"/>
  <c r="I81" i="127"/>
  <c r="C81" i="127" s="1"/>
  <c r="I80" i="127"/>
  <c r="H80" i="127"/>
  <c r="I79" i="127"/>
  <c r="C79" i="127"/>
  <c r="I78" i="127"/>
  <c r="I77" i="127"/>
  <c r="C77" i="127"/>
  <c r="I76" i="127"/>
  <c r="I75" i="127"/>
  <c r="I72" i="127"/>
  <c r="I71" i="127"/>
  <c r="I70" i="127"/>
  <c r="I69" i="127"/>
  <c r="I68" i="127"/>
  <c r="C68" i="127"/>
  <c r="C151" i="127" s="1"/>
  <c r="I67" i="127"/>
  <c r="I66" i="127"/>
  <c r="C66" i="127"/>
  <c r="C163" i="127" s="1"/>
  <c r="I65" i="127"/>
  <c r="I64" i="127"/>
  <c r="I63" i="127"/>
  <c r="I62" i="127"/>
  <c r="I61" i="127"/>
  <c r="I144" i="127" s="1"/>
  <c r="I58" i="127"/>
  <c r="C58" i="127" s="1"/>
  <c r="C155" i="127" s="1"/>
  <c r="I57" i="127"/>
  <c r="C57" i="127"/>
  <c r="C154" i="127" s="1"/>
  <c r="I56" i="127"/>
  <c r="C56" i="127" s="1"/>
  <c r="C153" i="127" s="1"/>
  <c r="I55" i="127"/>
  <c r="C55" i="127" s="1"/>
  <c r="I54" i="127"/>
  <c r="I53" i="127"/>
  <c r="I52" i="127"/>
  <c r="C52" i="127" s="1"/>
  <c r="I51" i="127"/>
  <c r="C51" i="127" s="1"/>
  <c r="I50" i="127"/>
  <c r="C50" i="127" s="1"/>
  <c r="C147" i="127" s="1"/>
  <c r="I49" i="127"/>
  <c r="C49" i="127" s="1"/>
  <c r="C146" i="127" s="1"/>
  <c r="I48" i="127"/>
  <c r="C48" i="127" s="1"/>
  <c r="C145" i="127" s="1"/>
  <c r="C47" i="127"/>
  <c r="J104" i="131"/>
  <c r="I104" i="131"/>
  <c r="H104" i="131"/>
  <c r="G104" i="131"/>
  <c r="F104" i="131"/>
  <c r="E104" i="131"/>
  <c r="D104" i="131"/>
  <c r="C104" i="131"/>
  <c r="J103" i="131"/>
  <c r="I103" i="131"/>
  <c r="H103" i="131"/>
  <c r="G103" i="131"/>
  <c r="F103" i="131"/>
  <c r="E103" i="131"/>
  <c r="D103" i="131"/>
  <c r="C103" i="131"/>
  <c r="J102" i="131"/>
  <c r="I102" i="131"/>
  <c r="H102" i="131"/>
  <c r="G102" i="131"/>
  <c r="F102" i="131"/>
  <c r="E102" i="131"/>
  <c r="D102" i="131"/>
  <c r="C102" i="131"/>
  <c r="J101" i="131"/>
  <c r="I101" i="131"/>
  <c r="H101" i="131"/>
  <c r="G101" i="131"/>
  <c r="F101" i="131"/>
  <c r="E101" i="131"/>
  <c r="D101" i="131"/>
  <c r="C101" i="131"/>
  <c r="J100" i="131"/>
  <c r="I100" i="131"/>
  <c r="H100" i="131"/>
  <c r="G100" i="131"/>
  <c r="F100" i="131"/>
  <c r="E100" i="131"/>
  <c r="D100" i="131"/>
  <c r="C100" i="131"/>
  <c r="J99" i="131"/>
  <c r="I99" i="131"/>
  <c r="H99" i="131"/>
  <c r="G99" i="131"/>
  <c r="F99" i="131"/>
  <c r="E99" i="131"/>
  <c r="D99" i="131"/>
  <c r="C99" i="131"/>
  <c r="J98" i="131"/>
  <c r="I98" i="131"/>
  <c r="H98" i="131"/>
  <c r="G98" i="131"/>
  <c r="F98" i="131"/>
  <c r="E98" i="131"/>
  <c r="D98" i="131"/>
  <c r="C98" i="131"/>
  <c r="J97" i="131"/>
  <c r="I97" i="131"/>
  <c r="H97" i="131"/>
  <c r="G97" i="131"/>
  <c r="F97" i="131"/>
  <c r="E97" i="131"/>
  <c r="D97" i="131"/>
  <c r="C97" i="131"/>
  <c r="J96" i="131"/>
  <c r="I96" i="131"/>
  <c r="H96" i="131"/>
  <c r="G96" i="131"/>
  <c r="F96" i="131"/>
  <c r="E96" i="131"/>
  <c r="D96" i="131"/>
  <c r="C96" i="131"/>
  <c r="J95" i="131"/>
  <c r="I95" i="131"/>
  <c r="H95" i="131"/>
  <c r="G95" i="131"/>
  <c r="F95" i="131"/>
  <c r="E95" i="131"/>
  <c r="D95" i="131"/>
  <c r="C95" i="131"/>
  <c r="J94" i="131"/>
  <c r="I94" i="131"/>
  <c r="H94" i="131"/>
  <c r="G94" i="131"/>
  <c r="F94" i="131"/>
  <c r="E94" i="131"/>
  <c r="D94" i="131"/>
  <c r="C94" i="131"/>
  <c r="J93" i="131"/>
  <c r="I93" i="131"/>
  <c r="H93" i="131"/>
  <c r="G93" i="131"/>
  <c r="F93" i="131"/>
  <c r="E93" i="131"/>
  <c r="D93" i="131"/>
  <c r="C93" i="131"/>
  <c r="J92" i="131"/>
  <c r="I92" i="131"/>
  <c r="H92" i="131"/>
  <c r="G92" i="131"/>
  <c r="F92" i="131"/>
  <c r="E92" i="131"/>
  <c r="D92" i="131"/>
  <c r="C92" i="131"/>
  <c r="J91" i="131"/>
  <c r="I91" i="131"/>
  <c r="H91" i="131"/>
  <c r="G91" i="131"/>
  <c r="F91" i="131"/>
  <c r="E91" i="131"/>
  <c r="D91" i="131"/>
  <c r="C91" i="131"/>
  <c r="J90" i="131"/>
  <c r="I90" i="131"/>
  <c r="H90" i="131"/>
  <c r="G90" i="131"/>
  <c r="F90" i="131"/>
  <c r="E90" i="131"/>
  <c r="D90" i="131"/>
  <c r="C90" i="131"/>
  <c r="K54" i="131"/>
  <c r="J54" i="131"/>
  <c r="I54" i="131"/>
  <c r="H54" i="131"/>
  <c r="G54" i="131"/>
  <c r="F54" i="131"/>
  <c r="E54" i="131"/>
  <c r="D54" i="131"/>
  <c r="C54" i="131"/>
  <c r="K53" i="131"/>
  <c r="J53" i="131"/>
  <c r="I53" i="131"/>
  <c r="H53" i="131"/>
  <c r="G53" i="131"/>
  <c r="F53" i="131"/>
  <c r="E53" i="131"/>
  <c r="D53" i="131"/>
  <c r="C53" i="131"/>
  <c r="K52" i="131"/>
  <c r="J52" i="131"/>
  <c r="I52" i="131"/>
  <c r="H52" i="131"/>
  <c r="G52" i="131"/>
  <c r="F52" i="131"/>
  <c r="E52" i="131"/>
  <c r="D52" i="131"/>
  <c r="C52" i="131"/>
  <c r="K51" i="131"/>
  <c r="J51" i="131"/>
  <c r="I51" i="131"/>
  <c r="H51" i="131"/>
  <c r="G51" i="131"/>
  <c r="F51" i="131"/>
  <c r="E51" i="131"/>
  <c r="D51" i="131"/>
  <c r="C51" i="131"/>
  <c r="K50" i="131"/>
  <c r="J50" i="131"/>
  <c r="I50" i="131"/>
  <c r="H50" i="131"/>
  <c r="G50" i="131"/>
  <c r="F50" i="131"/>
  <c r="E50" i="131"/>
  <c r="D50" i="131"/>
  <c r="C50" i="131"/>
  <c r="K49" i="131"/>
  <c r="J49" i="131"/>
  <c r="I49" i="131"/>
  <c r="H49" i="131"/>
  <c r="G49" i="131"/>
  <c r="F49" i="131"/>
  <c r="E49" i="131"/>
  <c r="D49" i="131"/>
  <c r="C49" i="131"/>
  <c r="K48" i="131"/>
  <c r="J48" i="131"/>
  <c r="I48" i="131"/>
  <c r="H48" i="131"/>
  <c r="G48" i="131"/>
  <c r="F48" i="131"/>
  <c r="E48" i="131"/>
  <c r="D48" i="131"/>
  <c r="C48" i="131"/>
  <c r="K47" i="131"/>
  <c r="J47" i="131"/>
  <c r="I47" i="131"/>
  <c r="H47" i="131"/>
  <c r="G47" i="131"/>
  <c r="F47" i="131"/>
  <c r="E47" i="131"/>
  <c r="D47" i="131"/>
  <c r="C47" i="131"/>
  <c r="K46" i="131"/>
  <c r="J46" i="131"/>
  <c r="I46" i="131"/>
  <c r="H46" i="131"/>
  <c r="G46" i="131"/>
  <c r="F46" i="131"/>
  <c r="E46" i="131"/>
  <c r="D46" i="131"/>
  <c r="C46" i="131"/>
  <c r="K45" i="131"/>
  <c r="J45" i="131"/>
  <c r="I45" i="131"/>
  <c r="H45" i="131"/>
  <c r="G45" i="131"/>
  <c r="F45" i="131"/>
  <c r="E45" i="131"/>
  <c r="D45" i="131"/>
  <c r="C45" i="131"/>
  <c r="K44" i="131"/>
  <c r="J44" i="131"/>
  <c r="I44" i="131"/>
  <c r="H44" i="131"/>
  <c r="G44" i="131"/>
  <c r="F44" i="131"/>
  <c r="E44" i="131"/>
  <c r="D44" i="131"/>
  <c r="C44" i="131"/>
  <c r="K43" i="131"/>
  <c r="J43" i="131"/>
  <c r="I43" i="131"/>
  <c r="H43" i="131"/>
  <c r="G43" i="131"/>
  <c r="F43" i="131"/>
  <c r="E43" i="131"/>
  <c r="D43" i="131"/>
  <c r="C43" i="131"/>
  <c r="K42" i="131"/>
  <c r="J42" i="131"/>
  <c r="I42" i="131"/>
  <c r="H42" i="131"/>
  <c r="G42" i="131"/>
  <c r="F42" i="131"/>
  <c r="E42" i="131"/>
  <c r="D42" i="131"/>
  <c r="C42" i="131"/>
  <c r="K41" i="131"/>
  <c r="J41" i="131"/>
  <c r="I41" i="131"/>
  <c r="H41" i="131"/>
  <c r="G41" i="131"/>
  <c r="F41" i="131"/>
  <c r="E41" i="131"/>
  <c r="D41" i="131"/>
  <c r="C41" i="131"/>
  <c r="K40" i="131"/>
  <c r="J40" i="131"/>
  <c r="I40" i="131"/>
  <c r="H40" i="131"/>
  <c r="G40" i="131"/>
  <c r="F40" i="131"/>
  <c r="E40" i="131"/>
  <c r="D40" i="131"/>
  <c r="C40" i="131"/>
  <c r="J106" i="130"/>
  <c r="I106" i="130"/>
  <c r="H106" i="130"/>
  <c r="G106" i="130"/>
  <c r="F106" i="130"/>
  <c r="E106" i="130"/>
  <c r="D106" i="130"/>
  <c r="C106" i="130"/>
  <c r="J105" i="130"/>
  <c r="I105" i="130"/>
  <c r="H105" i="130"/>
  <c r="G105" i="130"/>
  <c r="F105" i="130"/>
  <c r="E105" i="130"/>
  <c r="D105" i="130"/>
  <c r="C105" i="130"/>
  <c r="J104" i="130"/>
  <c r="I104" i="130"/>
  <c r="H104" i="130"/>
  <c r="G104" i="130"/>
  <c r="F104" i="130"/>
  <c r="E104" i="130"/>
  <c r="D104" i="130"/>
  <c r="C104" i="130"/>
  <c r="J103" i="130"/>
  <c r="I103" i="130"/>
  <c r="H103" i="130"/>
  <c r="G103" i="130"/>
  <c r="F103" i="130"/>
  <c r="E103" i="130"/>
  <c r="D103" i="130"/>
  <c r="C103" i="130"/>
  <c r="J102" i="130"/>
  <c r="I102" i="130"/>
  <c r="H102" i="130"/>
  <c r="G102" i="130"/>
  <c r="F102" i="130"/>
  <c r="E102" i="130"/>
  <c r="D102" i="130"/>
  <c r="C102" i="130"/>
  <c r="J101" i="130"/>
  <c r="I101" i="130"/>
  <c r="H101" i="130"/>
  <c r="G101" i="130"/>
  <c r="F101" i="130"/>
  <c r="E101" i="130"/>
  <c r="D101" i="130"/>
  <c r="C101" i="130"/>
  <c r="J100" i="130"/>
  <c r="I100" i="130"/>
  <c r="H100" i="130"/>
  <c r="G100" i="130"/>
  <c r="F100" i="130"/>
  <c r="E100" i="130"/>
  <c r="D100" i="130"/>
  <c r="C100" i="130"/>
  <c r="J99" i="130"/>
  <c r="I99" i="130"/>
  <c r="H99" i="130"/>
  <c r="G99" i="130"/>
  <c r="F99" i="130"/>
  <c r="E99" i="130"/>
  <c r="D99" i="130"/>
  <c r="C99" i="130"/>
  <c r="J98" i="130"/>
  <c r="I98" i="130"/>
  <c r="H98" i="130"/>
  <c r="G98" i="130"/>
  <c r="F98" i="130"/>
  <c r="E98" i="130"/>
  <c r="D98" i="130"/>
  <c r="C98" i="130"/>
  <c r="J97" i="130"/>
  <c r="H97" i="130"/>
  <c r="G97" i="130"/>
  <c r="F97" i="130"/>
  <c r="E97" i="130"/>
  <c r="D97" i="130"/>
  <c r="C97" i="130"/>
  <c r="J96" i="130"/>
  <c r="I96" i="130"/>
  <c r="H96" i="130"/>
  <c r="G96" i="130"/>
  <c r="F96" i="130"/>
  <c r="E96" i="130"/>
  <c r="D96" i="130"/>
  <c r="J95" i="130"/>
  <c r="I95" i="130"/>
  <c r="H95" i="130"/>
  <c r="G95" i="130"/>
  <c r="F95" i="130"/>
  <c r="E95" i="130"/>
  <c r="D95" i="130"/>
  <c r="J94" i="130"/>
  <c r="I94" i="130"/>
  <c r="H94" i="130"/>
  <c r="G94" i="130"/>
  <c r="F94" i="130"/>
  <c r="E94" i="130"/>
  <c r="D94" i="130"/>
  <c r="J93" i="130"/>
  <c r="I93" i="130"/>
  <c r="H93" i="130"/>
  <c r="G93" i="130"/>
  <c r="F93" i="130"/>
  <c r="E93" i="130"/>
  <c r="D93" i="130"/>
  <c r="J92" i="130"/>
  <c r="I92" i="130"/>
  <c r="H92" i="130"/>
  <c r="G92" i="130"/>
  <c r="F92" i="130"/>
  <c r="E92" i="130"/>
  <c r="D92" i="130"/>
  <c r="J90" i="130"/>
  <c r="I90" i="130"/>
  <c r="H90" i="130"/>
  <c r="G90" i="130"/>
  <c r="F90" i="130"/>
  <c r="E90" i="130"/>
  <c r="D90" i="130"/>
  <c r="J89" i="130"/>
  <c r="I89" i="130"/>
  <c r="H89" i="130"/>
  <c r="G89" i="130"/>
  <c r="F89" i="130"/>
  <c r="E89" i="130"/>
  <c r="D89" i="130"/>
  <c r="J88" i="130"/>
  <c r="I88" i="130"/>
  <c r="H88" i="130"/>
  <c r="G88" i="130"/>
  <c r="F88" i="130"/>
  <c r="E88" i="130"/>
  <c r="D88" i="130"/>
  <c r="J87" i="130"/>
  <c r="I87" i="130"/>
  <c r="H87" i="130"/>
  <c r="G87" i="130"/>
  <c r="F87" i="130"/>
  <c r="E87" i="130"/>
  <c r="D87" i="130"/>
  <c r="J86" i="130"/>
  <c r="I86" i="130"/>
  <c r="H86" i="130"/>
  <c r="G86" i="130"/>
  <c r="F86" i="130"/>
  <c r="E86" i="130"/>
  <c r="D86" i="130"/>
  <c r="J81" i="130"/>
  <c r="G81" i="130"/>
  <c r="F81" i="130"/>
  <c r="E81" i="130"/>
  <c r="D81" i="130"/>
  <c r="C81" i="130"/>
  <c r="J80" i="130"/>
  <c r="G80" i="130"/>
  <c r="F80" i="130"/>
  <c r="E80" i="130"/>
  <c r="D80" i="130"/>
  <c r="C80" i="130"/>
  <c r="J79" i="130"/>
  <c r="G79" i="130"/>
  <c r="F79" i="130"/>
  <c r="E79" i="130"/>
  <c r="D79" i="130"/>
  <c r="C79" i="130"/>
  <c r="J78" i="130"/>
  <c r="G78" i="130"/>
  <c r="F78" i="130"/>
  <c r="E78" i="130"/>
  <c r="D78" i="130"/>
  <c r="C78" i="130"/>
  <c r="J77" i="130"/>
  <c r="G77" i="130"/>
  <c r="F77" i="130"/>
  <c r="E77" i="130"/>
  <c r="D77" i="130"/>
  <c r="C77" i="130"/>
  <c r="J76" i="130"/>
  <c r="G76" i="130"/>
  <c r="F76" i="130"/>
  <c r="E76" i="130"/>
  <c r="D76" i="130"/>
  <c r="C76" i="130"/>
  <c r="J75" i="130"/>
  <c r="G75" i="130"/>
  <c r="F75" i="130"/>
  <c r="E75" i="130"/>
  <c r="D75" i="130"/>
  <c r="C75" i="130"/>
  <c r="J74" i="130"/>
  <c r="G74" i="130"/>
  <c r="F74" i="130"/>
  <c r="E74" i="130"/>
  <c r="D74" i="130"/>
  <c r="J73" i="130"/>
  <c r="G73" i="130"/>
  <c r="F73" i="130"/>
  <c r="E73" i="130"/>
  <c r="D73" i="130"/>
  <c r="J72" i="130"/>
  <c r="I72" i="130"/>
  <c r="H72" i="130"/>
  <c r="G72" i="130"/>
  <c r="F72" i="130"/>
  <c r="E72" i="130"/>
  <c r="D72" i="130"/>
  <c r="J71" i="130"/>
  <c r="G71" i="130"/>
  <c r="F71" i="130"/>
  <c r="E71" i="130"/>
  <c r="D71" i="130"/>
  <c r="J70" i="130"/>
  <c r="G70" i="130"/>
  <c r="F70" i="130"/>
  <c r="E70" i="130"/>
  <c r="D70" i="130"/>
  <c r="J69" i="130"/>
  <c r="G69" i="130"/>
  <c r="F69" i="130"/>
  <c r="E69" i="130"/>
  <c r="D69" i="130"/>
  <c r="C57" i="130"/>
  <c r="C56" i="130"/>
  <c r="C55" i="130"/>
  <c r="C54" i="130"/>
  <c r="H53" i="130"/>
  <c r="C53" i="130"/>
  <c r="C52" i="130"/>
  <c r="C51" i="130"/>
  <c r="C50" i="130"/>
  <c r="C49" i="130"/>
  <c r="C48" i="130"/>
  <c r="C96" i="130" s="1"/>
  <c r="C47" i="130"/>
  <c r="C94" i="130" s="1"/>
  <c r="C46" i="130"/>
  <c r="C93" i="130" s="1"/>
  <c r="C45" i="130"/>
  <c r="C44" i="130"/>
  <c r="C92" i="130" s="1"/>
  <c r="C43" i="130"/>
  <c r="C90" i="130" s="1"/>
  <c r="C42" i="130"/>
  <c r="C41" i="130"/>
  <c r="C88" i="130" s="1"/>
  <c r="C40" i="130"/>
  <c r="C87" i="130" s="1"/>
  <c r="C39" i="130"/>
  <c r="C38" i="130"/>
  <c r="C24" i="130"/>
  <c r="C74" i="130" s="1"/>
  <c r="C23" i="130"/>
  <c r="C73" i="130" s="1"/>
  <c r="I22" i="130"/>
  <c r="C22" i="130"/>
  <c r="I21" i="130"/>
  <c r="C21" i="130"/>
  <c r="C20" i="130"/>
  <c r="Q78" i="85"/>
  <c r="Q67" i="85" s="1"/>
  <c r="P78" i="85"/>
  <c r="N78" i="85"/>
  <c r="M78" i="85"/>
  <c r="L78" i="85"/>
  <c r="L67" i="85" s="1"/>
  <c r="K78" i="85"/>
  <c r="J78" i="85"/>
  <c r="I78" i="85"/>
  <c r="H78" i="85"/>
  <c r="G78" i="85"/>
  <c r="F78" i="85"/>
  <c r="E78" i="85"/>
  <c r="D78" i="85"/>
  <c r="C78" i="85"/>
  <c r="B78" i="85"/>
  <c r="Q74" i="85"/>
  <c r="Q68" i="85" s="1"/>
  <c r="P74" i="85"/>
  <c r="P68" i="85" s="1"/>
  <c r="N74" i="85"/>
  <c r="M74" i="85"/>
  <c r="L74" i="85"/>
  <c r="L68" i="85" s="1"/>
  <c r="K74" i="85"/>
  <c r="J74" i="85"/>
  <c r="I74" i="85"/>
  <c r="H74" i="85"/>
  <c r="G74" i="85"/>
  <c r="F74" i="85"/>
  <c r="E74" i="85"/>
  <c r="D74" i="85"/>
  <c r="C74" i="85"/>
  <c r="B74" i="85"/>
  <c r="N68" i="85"/>
  <c r="M68" i="85"/>
  <c r="J68" i="85"/>
  <c r="I68" i="85"/>
  <c r="H68" i="85"/>
  <c r="G68" i="85"/>
  <c r="F68" i="85"/>
  <c r="E68" i="85"/>
  <c r="D68" i="85"/>
  <c r="C68" i="85"/>
  <c r="B68" i="85"/>
  <c r="P67" i="85"/>
  <c r="N67" i="85"/>
  <c r="M67" i="85"/>
  <c r="J67" i="85"/>
  <c r="I67" i="85"/>
  <c r="H67" i="85"/>
  <c r="G67" i="85"/>
  <c r="F67" i="85"/>
  <c r="E67" i="85"/>
  <c r="D67" i="85"/>
  <c r="C67" i="85"/>
  <c r="B67" i="85"/>
  <c r="H178" i="259"/>
  <c r="G178" i="259"/>
  <c r="F178" i="259"/>
  <c r="D178" i="259"/>
  <c r="C178" i="259"/>
  <c r="H177" i="259"/>
  <c r="G177" i="259"/>
  <c r="F177" i="259"/>
  <c r="D177" i="259"/>
  <c r="C177" i="259"/>
  <c r="H176" i="259"/>
  <c r="G176" i="259"/>
  <c r="F176" i="259"/>
  <c r="D176" i="259"/>
  <c r="C176" i="259"/>
  <c r="H175" i="259"/>
  <c r="G175" i="259"/>
  <c r="F175" i="259"/>
  <c r="D175" i="259"/>
  <c r="C175" i="259"/>
  <c r="H174" i="259"/>
  <c r="G174" i="259"/>
  <c r="F174" i="259"/>
  <c r="D174" i="259"/>
  <c r="C174" i="259"/>
  <c r="H173" i="259"/>
  <c r="G173" i="259"/>
  <c r="F173" i="259"/>
  <c r="D173" i="259"/>
  <c r="C173" i="259"/>
  <c r="H172" i="259"/>
  <c r="G172" i="259"/>
  <c r="F172" i="259"/>
  <c r="D172" i="259"/>
  <c r="C172" i="259"/>
  <c r="H171" i="259"/>
  <c r="G171" i="259"/>
  <c r="F171" i="259"/>
  <c r="D171" i="259"/>
  <c r="C171" i="259"/>
  <c r="H170" i="259"/>
  <c r="G170" i="259"/>
  <c r="F170" i="259"/>
  <c r="D170" i="259"/>
  <c r="C170" i="259"/>
  <c r="H169" i="259"/>
  <c r="G169" i="259"/>
  <c r="F169" i="259"/>
  <c r="D169" i="259"/>
  <c r="C169" i="259"/>
  <c r="H168" i="259"/>
  <c r="G168" i="259"/>
  <c r="F168" i="259"/>
  <c r="D168" i="259"/>
  <c r="C168" i="259"/>
  <c r="H167" i="259"/>
  <c r="G167" i="259"/>
  <c r="F167" i="259"/>
  <c r="D167" i="259"/>
  <c r="C167" i="259"/>
  <c r="I161" i="259"/>
  <c r="H161" i="259"/>
  <c r="G161" i="259"/>
  <c r="F161" i="259"/>
  <c r="E161" i="259"/>
  <c r="D161" i="259"/>
  <c r="C161" i="259"/>
  <c r="I160" i="259"/>
  <c r="H160" i="259"/>
  <c r="G160" i="259"/>
  <c r="F160" i="259"/>
  <c r="E160" i="259"/>
  <c r="D160" i="259"/>
  <c r="C160" i="259"/>
  <c r="I159" i="259"/>
  <c r="H159" i="259"/>
  <c r="G159" i="259"/>
  <c r="F159" i="259"/>
  <c r="D159" i="259"/>
  <c r="C159" i="259"/>
  <c r="I158" i="259"/>
  <c r="H158" i="259"/>
  <c r="G158" i="259"/>
  <c r="F158" i="259"/>
  <c r="D158" i="259"/>
  <c r="C158" i="259"/>
  <c r="H157" i="259"/>
  <c r="G157" i="259"/>
  <c r="F157" i="259"/>
  <c r="D157" i="259"/>
  <c r="C157" i="259"/>
  <c r="I156" i="259"/>
  <c r="H156" i="259"/>
  <c r="G156" i="259"/>
  <c r="F156" i="259"/>
  <c r="D156" i="259"/>
  <c r="C156" i="259"/>
  <c r="I155" i="259"/>
  <c r="H155" i="259"/>
  <c r="G155" i="259"/>
  <c r="F155" i="259"/>
  <c r="D155" i="259"/>
  <c r="C155" i="259"/>
  <c r="I154" i="259"/>
  <c r="H154" i="259"/>
  <c r="G154" i="259"/>
  <c r="F154" i="259"/>
  <c r="D154" i="259"/>
  <c r="C154" i="259"/>
  <c r="I153" i="259"/>
  <c r="H153" i="259"/>
  <c r="G153" i="259"/>
  <c r="F153" i="259"/>
  <c r="D153" i="259"/>
  <c r="C153" i="259"/>
  <c r="I152" i="259"/>
  <c r="H152" i="259"/>
  <c r="G152" i="259"/>
  <c r="F152" i="259"/>
  <c r="D152" i="259"/>
  <c r="C152" i="259"/>
  <c r="I151" i="259"/>
  <c r="H151" i="259"/>
  <c r="G151" i="259"/>
  <c r="F151" i="259"/>
  <c r="D151" i="259"/>
  <c r="C151" i="259"/>
  <c r="I150" i="259"/>
  <c r="H150" i="259"/>
  <c r="G150" i="259"/>
  <c r="F150" i="259"/>
  <c r="D150" i="259"/>
  <c r="C150" i="259"/>
  <c r="I149" i="259"/>
  <c r="H149" i="259"/>
  <c r="G149" i="259"/>
  <c r="F149" i="259"/>
  <c r="D149" i="259"/>
  <c r="C149" i="259"/>
  <c r="I148" i="259"/>
  <c r="H148" i="259"/>
  <c r="G148" i="259"/>
  <c r="F148" i="259"/>
  <c r="D148" i="259"/>
  <c r="C148" i="259"/>
  <c r="I147" i="259"/>
  <c r="H147" i="259"/>
  <c r="G147" i="259"/>
  <c r="F147" i="259"/>
  <c r="D147" i="259"/>
  <c r="C147" i="259"/>
  <c r="I146" i="259"/>
  <c r="H146" i="259"/>
  <c r="G146" i="259"/>
  <c r="F146" i="259"/>
  <c r="D146" i="259"/>
  <c r="C146" i="259"/>
  <c r="I145" i="259"/>
  <c r="H145" i="259"/>
  <c r="G145" i="259"/>
  <c r="F145" i="259"/>
  <c r="D145" i="259"/>
  <c r="C145" i="259"/>
  <c r="T145" i="164"/>
  <c r="S145" i="164"/>
  <c r="R145" i="164"/>
  <c r="Q145" i="164"/>
  <c r="P145" i="164"/>
  <c r="O145" i="164"/>
  <c r="N145" i="164"/>
  <c r="M145" i="164"/>
  <c r="J145" i="164"/>
  <c r="I145" i="164"/>
  <c r="H145" i="164"/>
  <c r="G145" i="164"/>
  <c r="F145" i="164"/>
  <c r="E145" i="164"/>
  <c r="D145" i="164"/>
  <c r="T144" i="164"/>
  <c r="S144" i="164"/>
  <c r="R144" i="164"/>
  <c r="Q144" i="164"/>
  <c r="P144" i="164"/>
  <c r="O144" i="164"/>
  <c r="N144" i="164"/>
  <c r="M144" i="164"/>
  <c r="J144" i="164"/>
  <c r="I144" i="164"/>
  <c r="H144" i="164"/>
  <c r="G144" i="164"/>
  <c r="F144" i="164"/>
  <c r="E144" i="164"/>
  <c r="D144" i="164"/>
  <c r="T143" i="164"/>
  <c r="S143" i="164"/>
  <c r="R143" i="164"/>
  <c r="Q143" i="164"/>
  <c r="P143" i="164"/>
  <c r="O143" i="164"/>
  <c r="N143" i="164"/>
  <c r="M143" i="164"/>
  <c r="J143" i="164"/>
  <c r="I143" i="164"/>
  <c r="H143" i="164"/>
  <c r="G143" i="164"/>
  <c r="F143" i="164"/>
  <c r="E143" i="164"/>
  <c r="D143" i="164"/>
  <c r="T142" i="164"/>
  <c r="S142" i="164"/>
  <c r="R142" i="164"/>
  <c r="Q142" i="164"/>
  <c r="P142" i="164"/>
  <c r="O142" i="164"/>
  <c r="N142" i="164"/>
  <c r="M142" i="164"/>
  <c r="J142" i="164"/>
  <c r="I142" i="164"/>
  <c r="H142" i="164"/>
  <c r="G142" i="164"/>
  <c r="F142" i="164"/>
  <c r="E142" i="164"/>
  <c r="D142" i="164"/>
  <c r="T141" i="164"/>
  <c r="S141" i="164"/>
  <c r="R141" i="164"/>
  <c r="Q141" i="164"/>
  <c r="P141" i="164"/>
  <c r="O141" i="164"/>
  <c r="N141" i="164"/>
  <c r="M141" i="164"/>
  <c r="J141" i="164"/>
  <c r="I141" i="164"/>
  <c r="H141" i="164"/>
  <c r="G141" i="164"/>
  <c r="F141" i="164"/>
  <c r="E141" i="164"/>
  <c r="D141" i="164"/>
  <c r="T140" i="164"/>
  <c r="S140" i="164"/>
  <c r="R140" i="164"/>
  <c r="Q140" i="164"/>
  <c r="P140" i="164"/>
  <c r="O140" i="164"/>
  <c r="N140" i="164"/>
  <c r="M140" i="164"/>
  <c r="J140" i="164"/>
  <c r="I140" i="164"/>
  <c r="H140" i="164"/>
  <c r="G140" i="164"/>
  <c r="F140" i="164"/>
  <c r="E140" i="164"/>
  <c r="D140" i="164"/>
  <c r="T139" i="164"/>
  <c r="S139" i="164"/>
  <c r="R139" i="164"/>
  <c r="Q139" i="164"/>
  <c r="P139" i="164"/>
  <c r="O139" i="164"/>
  <c r="N139" i="164"/>
  <c r="M139" i="164"/>
  <c r="J139" i="164"/>
  <c r="I139" i="164"/>
  <c r="H139" i="164"/>
  <c r="G139" i="164"/>
  <c r="F139" i="164"/>
  <c r="E139" i="164"/>
  <c r="D139" i="164"/>
  <c r="T138" i="164"/>
  <c r="S138" i="164"/>
  <c r="R138" i="164"/>
  <c r="Q138" i="164"/>
  <c r="P138" i="164"/>
  <c r="O138" i="164"/>
  <c r="N138" i="164"/>
  <c r="M138" i="164"/>
  <c r="J138" i="164"/>
  <c r="I138" i="164"/>
  <c r="H138" i="164"/>
  <c r="G138" i="164"/>
  <c r="F138" i="164"/>
  <c r="E138" i="164"/>
  <c r="D138" i="164"/>
  <c r="T137" i="164"/>
  <c r="S137" i="164"/>
  <c r="R137" i="164"/>
  <c r="Q137" i="164"/>
  <c r="P137" i="164"/>
  <c r="O137" i="164"/>
  <c r="N137" i="164"/>
  <c r="M137" i="164"/>
  <c r="J137" i="164"/>
  <c r="I137" i="164"/>
  <c r="H137" i="164"/>
  <c r="G137" i="164"/>
  <c r="F137" i="164"/>
  <c r="E137" i="164"/>
  <c r="D137" i="164"/>
  <c r="T136" i="164"/>
  <c r="S136" i="164"/>
  <c r="R136" i="164"/>
  <c r="Q136" i="164"/>
  <c r="P136" i="164"/>
  <c r="O136" i="164"/>
  <c r="N136" i="164"/>
  <c r="M136" i="164"/>
  <c r="J136" i="164"/>
  <c r="I136" i="164"/>
  <c r="H136" i="164"/>
  <c r="G136" i="164"/>
  <c r="F136" i="164"/>
  <c r="E136" i="164"/>
  <c r="D136" i="164"/>
  <c r="T135" i="164"/>
  <c r="S135" i="164"/>
  <c r="R135" i="164"/>
  <c r="Q135" i="164"/>
  <c r="P135" i="164"/>
  <c r="O135" i="164"/>
  <c r="N135" i="164"/>
  <c r="M135" i="164"/>
  <c r="J135" i="164"/>
  <c r="I135" i="164"/>
  <c r="H135" i="164"/>
  <c r="G135" i="164"/>
  <c r="F135" i="164"/>
  <c r="E135" i="164"/>
  <c r="D135" i="164"/>
  <c r="T134" i="164"/>
  <c r="S134" i="164"/>
  <c r="R134" i="164"/>
  <c r="Q134" i="164"/>
  <c r="P134" i="164"/>
  <c r="O134" i="164"/>
  <c r="N134" i="164"/>
  <c r="M134" i="164"/>
  <c r="J134" i="164"/>
  <c r="I134" i="164"/>
  <c r="H134" i="164"/>
  <c r="G134" i="164"/>
  <c r="F134" i="164"/>
  <c r="E134" i="164"/>
  <c r="D134" i="164"/>
  <c r="T127" i="164"/>
  <c r="S127" i="164"/>
  <c r="R127" i="164"/>
  <c r="Q127" i="164"/>
  <c r="P127" i="164"/>
  <c r="O127" i="164"/>
  <c r="N127" i="164"/>
  <c r="M127" i="164"/>
  <c r="J127" i="164"/>
  <c r="I127" i="164"/>
  <c r="H127" i="164"/>
  <c r="G127" i="164"/>
  <c r="F127" i="164"/>
  <c r="E127" i="164"/>
  <c r="D127" i="164"/>
  <c r="C127" i="164"/>
  <c r="T126" i="164"/>
  <c r="S126" i="164"/>
  <c r="R126" i="164"/>
  <c r="Q126" i="164"/>
  <c r="P126" i="164"/>
  <c r="O126" i="164"/>
  <c r="N126" i="164"/>
  <c r="J126" i="164"/>
  <c r="I126" i="164"/>
  <c r="H126" i="164"/>
  <c r="G126" i="164"/>
  <c r="F126" i="164"/>
  <c r="E126" i="164"/>
  <c r="D126" i="164"/>
  <c r="T125" i="164"/>
  <c r="S125" i="164"/>
  <c r="R125" i="164"/>
  <c r="Q125" i="164"/>
  <c r="P125" i="164"/>
  <c r="O125" i="164"/>
  <c r="N125" i="164"/>
  <c r="J125" i="164"/>
  <c r="I125" i="164"/>
  <c r="H125" i="164"/>
  <c r="G125" i="164"/>
  <c r="F125" i="164"/>
  <c r="E125" i="164"/>
  <c r="D125" i="164"/>
  <c r="T124" i="164"/>
  <c r="S124" i="164"/>
  <c r="R124" i="164"/>
  <c r="Q124" i="164"/>
  <c r="P124" i="164"/>
  <c r="O124" i="164"/>
  <c r="N124" i="164"/>
  <c r="M124" i="164"/>
  <c r="J124" i="164"/>
  <c r="I124" i="164"/>
  <c r="H124" i="164"/>
  <c r="G124" i="164"/>
  <c r="F124" i="164"/>
  <c r="E124" i="164"/>
  <c r="D124" i="164"/>
  <c r="C124" i="164"/>
  <c r="T123" i="164"/>
  <c r="S123" i="164"/>
  <c r="R123" i="164"/>
  <c r="Q123" i="164"/>
  <c r="P123" i="164"/>
  <c r="O123" i="164"/>
  <c r="N123" i="164"/>
  <c r="M123" i="164"/>
  <c r="J123" i="164"/>
  <c r="I123" i="164"/>
  <c r="H123" i="164"/>
  <c r="G123" i="164"/>
  <c r="F123" i="164"/>
  <c r="E123" i="164"/>
  <c r="D123" i="164"/>
  <c r="C123" i="164"/>
  <c r="T122" i="164"/>
  <c r="S122" i="164"/>
  <c r="R122" i="164"/>
  <c r="Q122" i="164"/>
  <c r="P122" i="164"/>
  <c r="O122" i="164"/>
  <c r="N122" i="164"/>
  <c r="M122" i="164"/>
  <c r="J122" i="164"/>
  <c r="I122" i="164"/>
  <c r="H122" i="164"/>
  <c r="G122" i="164"/>
  <c r="F122" i="164"/>
  <c r="E122" i="164"/>
  <c r="D122" i="164"/>
  <c r="C122" i="164"/>
  <c r="T121" i="164"/>
  <c r="S121" i="164"/>
  <c r="R121" i="164"/>
  <c r="Q121" i="164"/>
  <c r="P121" i="164"/>
  <c r="O121" i="164"/>
  <c r="N121" i="164"/>
  <c r="M121" i="164"/>
  <c r="J121" i="164"/>
  <c r="I121" i="164"/>
  <c r="H121" i="164"/>
  <c r="G121" i="164"/>
  <c r="F121" i="164"/>
  <c r="E121" i="164"/>
  <c r="D121" i="164"/>
  <c r="C121" i="164"/>
  <c r="T120" i="164"/>
  <c r="S120" i="164"/>
  <c r="R120" i="164"/>
  <c r="Q120" i="164"/>
  <c r="P120" i="164"/>
  <c r="O120" i="164"/>
  <c r="N120" i="164"/>
  <c r="M120" i="164"/>
  <c r="J120" i="164"/>
  <c r="I120" i="164"/>
  <c r="H120" i="164"/>
  <c r="G120" i="164"/>
  <c r="F120" i="164"/>
  <c r="E120" i="164"/>
  <c r="D120" i="164"/>
  <c r="C120" i="164"/>
  <c r="T119" i="164"/>
  <c r="S119" i="164"/>
  <c r="R119" i="164"/>
  <c r="Q119" i="164"/>
  <c r="P119" i="164"/>
  <c r="O119" i="164"/>
  <c r="N119" i="164"/>
  <c r="M119" i="164"/>
  <c r="J119" i="164"/>
  <c r="I119" i="164"/>
  <c r="H119" i="164"/>
  <c r="G119" i="164"/>
  <c r="F119" i="164"/>
  <c r="E119" i="164"/>
  <c r="D119" i="164"/>
  <c r="C119" i="164"/>
  <c r="T116" i="164"/>
  <c r="S116" i="164"/>
  <c r="R116" i="164"/>
  <c r="Q116" i="164"/>
  <c r="P116" i="164"/>
  <c r="O116" i="164"/>
  <c r="N116" i="164"/>
  <c r="M116" i="164"/>
  <c r="J116" i="164"/>
  <c r="I116" i="164"/>
  <c r="H116" i="164"/>
  <c r="G116" i="164"/>
  <c r="F116" i="164"/>
  <c r="E116" i="164"/>
  <c r="D116" i="164"/>
  <c r="C116" i="164"/>
  <c r="T115" i="164"/>
  <c r="S115" i="164"/>
  <c r="R115" i="164"/>
  <c r="Q115" i="164"/>
  <c r="P115" i="164"/>
  <c r="O115" i="164"/>
  <c r="N115" i="164"/>
  <c r="M115" i="164"/>
  <c r="J115" i="164"/>
  <c r="I115" i="164"/>
  <c r="H115" i="164"/>
  <c r="G115" i="164"/>
  <c r="F115" i="164"/>
  <c r="E115" i="164"/>
  <c r="D115" i="164"/>
  <c r="C115" i="164"/>
  <c r="T114" i="164"/>
  <c r="S114" i="164"/>
  <c r="R114" i="164"/>
  <c r="Q114" i="164"/>
  <c r="P114" i="164"/>
  <c r="O114" i="164"/>
  <c r="N114" i="164"/>
  <c r="M114" i="164"/>
  <c r="J114" i="164"/>
  <c r="I114" i="164"/>
  <c r="H114" i="164"/>
  <c r="G114" i="164"/>
  <c r="F114" i="164"/>
  <c r="E114" i="164"/>
  <c r="D114" i="164"/>
  <c r="C114" i="164"/>
  <c r="T113" i="164"/>
  <c r="S113" i="164"/>
  <c r="R113" i="164"/>
  <c r="Q113" i="164"/>
  <c r="P113" i="164"/>
  <c r="O113" i="164"/>
  <c r="N113" i="164"/>
  <c r="M113" i="164"/>
  <c r="J113" i="164"/>
  <c r="I113" i="164"/>
  <c r="H113" i="164"/>
  <c r="G113" i="164"/>
  <c r="F113" i="164"/>
  <c r="E113" i="164"/>
  <c r="D113" i="164"/>
  <c r="C113" i="164"/>
  <c r="T112" i="164"/>
  <c r="S112" i="164"/>
  <c r="R112" i="164"/>
  <c r="Q112" i="164"/>
  <c r="P112" i="164"/>
  <c r="O112" i="164"/>
  <c r="N112" i="164"/>
  <c r="M112" i="164"/>
  <c r="J112" i="164"/>
  <c r="I112" i="164"/>
  <c r="H112" i="164"/>
  <c r="G112" i="164"/>
  <c r="F112" i="164"/>
  <c r="E112" i="164"/>
  <c r="D112" i="164"/>
  <c r="C112" i="164"/>
  <c r="T111" i="164"/>
  <c r="S111" i="164"/>
  <c r="R111" i="164"/>
  <c r="Q111" i="164"/>
  <c r="P111" i="164"/>
  <c r="O111" i="164"/>
  <c r="N111" i="164"/>
  <c r="M111" i="164"/>
  <c r="J111" i="164"/>
  <c r="I111" i="164"/>
  <c r="H111" i="164"/>
  <c r="G111" i="164"/>
  <c r="F111" i="164"/>
  <c r="E111" i="164"/>
  <c r="D111" i="164"/>
  <c r="C111" i="164"/>
  <c r="T110" i="164"/>
  <c r="S110" i="164"/>
  <c r="R110" i="164"/>
  <c r="Q110" i="164"/>
  <c r="P110" i="164"/>
  <c r="O110" i="164"/>
  <c r="N110" i="164"/>
  <c r="M110" i="164"/>
  <c r="J110" i="164"/>
  <c r="I110" i="164"/>
  <c r="H110" i="164"/>
  <c r="G110" i="164"/>
  <c r="F110" i="164"/>
  <c r="E110" i="164"/>
  <c r="D110" i="164"/>
  <c r="C110" i="164"/>
  <c r="T109" i="164"/>
  <c r="S109" i="164"/>
  <c r="R109" i="164"/>
  <c r="Q109" i="164"/>
  <c r="P109" i="164"/>
  <c r="O109" i="164"/>
  <c r="N109" i="164"/>
  <c r="M109" i="164"/>
  <c r="J109" i="164"/>
  <c r="I109" i="164"/>
  <c r="H109" i="164"/>
  <c r="G109" i="164"/>
  <c r="F109" i="164"/>
  <c r="E109" i="164"/>
  <c r="D109" i="164"/>
  <c r="C109" i="164"/>
  <c r="T108" i="164"/>
  <c r="S108" i="164"/>
  <c r="R108" i="164"/>
  <c r="Q108" i="164"/>
  <c r="P108" i="164"/>
  <c r="O108" i="164"/>
  <c r="N108" i="164"/>
  <c r="M108" i="164"/>
  <c r="J108" i="164"/>
  <c r="I108" i="164"/>
  <c r="H108" i="164"/>
  <c r="G108" i="164"/>
  <c r="F108" i="164"/>
  <c r="E108" i="164"/>
  <c r="D108" i="164"/>
  <c r="C108" i="164"/>
  <c r="T107" i="164"/>
  <c r="S107" i="164"/>
  <c r="R107" i="164"/>
  <c r="Q107" i="164"/>
  <c r="P107" i="164"/>
  <c r="O107" i="164"/>
  <c r="N107" i="164"/>
  <c r="M107" i="164"/>
  <c r="J107" i="164"/>
  <c r="I107" i="164"/>
  <c r="H107" i="164"/>
  <c r="G107" i="164"/>
  <c r="F107" i="164"/>
  <c r="E107" i="164"/>
  <c r="D107" i="164"/>
  <c r="C107" i="164"/>
  <c r="T106" i="164"/>
  <c r="S106" i="164"/>
  <c r="R106" i="164"/>
  <c r="Q106" i="164"/>
  <c r="P106" i="164"/>
  <c r="O106" i="164"/>
  <c r="N106" i="164"/>
  <c r="M106" i="164"/>
  <c r="J106" i="164"/>
  <c r="I106" i="164"/>
  <c r="H106" i="164"/>
  <c r="G106" i="164"/>
  <c r="F106" i="164"/>
  <c r="E106" i="164"/>
  <c r="D106" i="164"/>
  <c r="C106" i="164"/>
  <c r="C87" i="164"/>
  <c r="C86" i="164"/>
  <c r="C85" i="164"/>
  <c r="C84" i="164"/>
  <c r="C83" i="164"/>
  <c r="C82" i="164"/>
  <c r="C81" i="164"/>
  <c r="C80" i="164"/>
  <c r="C79" i="164"/>
  <c r="C78" i="164"/>
  <c r="C77" i="164"/>
  <c r="C76" i="164"/>
  <c r="C73" i="164"/>
  <c r="C72" i="164"/>
  <c r="C71" i="164"/>
  <c r="C70" i="164"/>
  <c r="C69" i="164"/>
  <c r="C68" i="164"/>
  <c r="C67" i="164"/>
  <c r="C66" i="164"/>
  <c r="C65" i="164"/>
  <c r="C64" i="164"/>
  <c r="C63" i="164"/>
  <c r="C62" i="164"/>
  <c r="C59" i="164"/>
  <c r="C58" i="164"/>
  <c r="C57" i="164"/>
  <c r="C56" i="164"/>
  <c r="C55" i="164"/>
  <c r="C54" i="164"/>
  <c r="C53" i="164"/>
  <c r="C52" i="164"/>
  <c r="C51" i="164"/>
  <c r="C50" i="164"/>
  <c r="C49" i="164"/>
  <c r="C48" i="164"/>
  <c r="T43" i="164"/>
  <c r="S43" i="164"/>
  <c r="R43" i="164"/>
  <c r="Q43" i="164"/>
  <c r="P43" i="164"/>
  <c r="O43" i="164"/>
  <c r="N43" i="164"/>
  <c r="M43" i="164"/>
  <c r="J43" i="164"/>
  <c r="I43" i="164"/>
  <c r="H43" i="164"/>
  <c r="G43" i="164"/>
  <c r="F43" i="164"/>
  <c r="E43" i="164"/>
  <c r="D43" i="164"/>
  <c r="C43" i="164"/>
  <c r="T42" i="164"/>
  <c r="T128" i="164" s="1"/>
  <c r="S42" i="164"/>
  <c r="S128" i="164" s="1"/>
  <c r="R42" i="164"/>
  <c r="R128" i="164" s="1"/>
  <c r="Q42" i="164"/>
  <c r="Q128" i="164" s="1"/>
  <c r="P42" i="164"/>
  <c r="P128" i="164" s="1"/>
  <c r="O42" i="164"/>
  <c r="O128" i="164" s="1"/>
  <c r="N42" i="164"/>
  <c r="N128" i="164" s="1"/>
  <c r="M42" i="164"/>
  <c r="M128" i="164" s="1"/>
  <c r="J42" i="164"/>
  <c r="J128" i="164" s="1"/>
  <c r="I42" i="164"/>
  <c r="I128" i="164" s="1"/>
  <c r="H42" i="164"/>
  <c r="H128" i="164" s="1"/>
  <c r="G42" i="164"/>
  <c r="G128" i="164" s="1"/>
  <c r="F42" i="164"/>
  <c r="F128" i="164" s="1"/>
  <c r="E42" i="164"/>
  <c r="E128" i="164" s="1"/>
  <c r="D42" i="164"/>
  <c r="D128" i="164" s="1"/>
  <c r="C42" i="164"/>
  <c r="C128" i="164" s="1"/>
  <c r="T128" i="163"/>
  <c r="S128" i="163"/>
  <c r="R128" i="163"/>
  <c r="Q128" i="163"/>
  <c r="P128" i="163"/>
  <c r="O128" i="163"/>
  <c r="N128" i="163"/>
  <c r="M128" i="163"/>
  <c r="J128" i="163"/>
  <c r="I128" i="163"/>
  <c r="H128" i="163"/>
  <c r="G128" i="163"/>
  <c r="F128" i="163"/>
  <c r="E128" i="163"/>
  <c r="D128" i="163"/>
  <c r="C128" i="163"/>
  <c r="T127" i="163"/>
  <c r="S127" i="163"/>
  <c r="R127" i="163"/>
  <c r="Q127" i="163"/>
  <c r="P127" i="163"/>
  <c r="O127" i="163"/>
  <c r="N127" i="163"/>
  <c r="M127" i="163"/>
  <c r="J127" i="163"/>
  <c r="I127" i="163"/>
  <c r="H127" i="163"/>
  <c r="G127" i="163"/>
  <c r="F127" i="163"/>
  <c r="E127" i="163"/>
  <c r="D127" i="163"/>
  <c r="C127" i="163"/>
  <c r="T126" i="163"/>
  <c r="S126" i="163"/>
  <c r="R126" i="163"/>
  <c r="Q126" i="163"/>
  <c r="P126" i="163"/>
  <c r="O126" i="163"/>
  <c r="N126" i="163"/>
  <c r="M126" i="163"/>
  <c r="J126" i="163"/>
  <c r="I126" i="163"/>
  <c r="H126" i="163"/>
  <c r="G126" i="163"/>
  <c r="F126" i="163"/>
  <c r="E126" i="163"/>
  <c r="D126" i="163"/>
  <c r="C126" i="163"/>
  <c r="T125" i="163"/>
  <c r="S125" i="163"/>
  <c r="R125" i="163"/>
  <c r="Q125" i="163"/>
  <c r="P125" i="163"/>
  <c r="O125" i="163"/>
  <c r="N125" i="163"/>
  <c r="M125" i="163"/>
  <c r="J125" i="163"/>
  <c r="I125" i="163"/>
  <c r="H125" i="163"/>
  <c r="G125" i="163"/>
  <c r="F125" i="163"/>
  <c r="E125" i="163"/>
  <c r="D125" i="163"/>
  <c r="C125" i="163"/>
  <c r="T124" i="163"/>
  <c r="S124" i="163"/>
  <c r="R124" i="163"/>
  <c r="Q124" i="163"/>
  <c r="P124" i="163"/>
  <c r="O124" i="163"/>
  <c r="N124" i="163"/>
  <c r="M124" i="163"/>
  <c r="J124" i="163"/>
  <c r="I124" i="163"/>
  <c r="H124" i="163"/>
  <c r="G124" i="163"/>
  <c r="F124" i="163"/>
  <c r="E124" i="163"/>
  <c r="D124" i="163"/>
  <c r="C124" i="163"/>
  <c r="T123" i="163"/>
  <c r="S123" i="163"/>
  <c r="R123" i="163"/>
  <c r="Q123" i="163"/>
  <c r="P123" i="163"/>
  <c r="O123" i="163"/>
  <c r="N123" i="163"/>
  <c r="M123" i="163"/>
  <c r="J123" i="163"/>
  <c r="I123" i="163"/>
  <c r="H123" i="163"/>
  <c r="G123" i="163"/>
  <c r="F123" i="163"/>
  <c r="E123" i="163"/>
  <c r="D123" i="163"/>
  <c r="C123" i="163"/>
  <c r="T122" i="163"/>
  <c r="S122" i="163"/>
  <c r="R122" i="163"/>
  <c r="Q122" i="163"/>
  <c r="P122" i="163"/>
  <c r="O122" i="163"/>
  <c r="N122" i="163"/>
  <c r="M122" i="163"/>
  <c r="J122" i="163"/>
  <c r="I122" i="163"/>
  <c r="H122" i="163"/>
  <c r="G122" i="163"/>
  <c r="F122" i="163"/>
  <c r="E122" i="163"/>
  <c r="D122" i="163"/>
  <c r="C122" i="163"/>
  <c r="T121" i="163"/>
  <c r="S121" i="163"/>
  <c r="R121" i="163"/>
  <c r="Q121" i="163"/>
  <c r="P121" i="163"/>
  <c r="O121" i="163"/>
  <c r="N121" i="163"/>
  <c r="M121" i="163"/>
  <c r="J121" i="163"/>
  <c r="I121" i="163"/>
  <c r="H121" i="163"/>
  <c r="G121" i="163"/>
  <c r="F121" i="163"/>
  <c r="E121" i="163"/>
  <c r="D121" i="163"/>
  <c r="C121" i="163"/>
  <c r="T120" i="163"/>
  <c r="S120" i="163"/>
  <c r="R120" i="163"/>
  <c r="Q120" i="163"/>
  <c r="P120" i="163"/>
  <c r="O120" i="163"/>
  <c r="N120" i="163"/>
  <c r="M120" i="163"/>
  <c r="J120" i="163"/>
  <c r="I120" i="163"/>
  <c r="H120" i="163"/>
  <c r="G120" i="163"/>
  <c r="F120" i="163"/>
  <c r="E120" i="163"/>
  <c r="D120" i="163"/>
  <c r="C120" i="163"/>
  <c r="T119" i="163"/>
  <c r="S119" i="163"/>
  <c r="R119" i="163"/>
  <c r="Q119" i="163"/>
  <c r="P119" i="163"/>
  <c r="O119" i="163"/>
  <c r="N119" i="163"/>
  <c r="M119" i="163"/>
  <c r="J119" i="163"/>
  <c r="I119" i="163"/>
  <c r="H119" i="163"/>
  <c r="G119" i="163"/>
  <c r="F119" i="163"/>
  <c r="E119" i="163"/>
  <c r="D119" i="163"/>
  <c r="C119" i="163"/>
  <c r="T118" i="163"/>
  <c r="S118" i="163"/>
  <c r="R118" i="163"/>
  <c r="Q118" i="163"/>
  <c r="P118" i="163"/>
  <c r="O118" i="163"/>
  <c r="N118" i="163"/>
  <c r="M118" i="163"/>
  <c r="J118" i="163"/>
  <c r="I118" i="163"/>
  <c r="H118" i="163"/>
  <c r="G118" i="163"/>
  <c r="F118" i="163"/>
  <c r="E118" i="163"/>
  <c r="D118" i="163"/>
  <c r="C118" i="163"/>
  <c r="T117" i="163"/>
  <c r="S117" i="163"/>
  <c r="R117" i="163"/>
  <c r="Q117" i="163"/>
  <c r="P117" i="163"/>
  <c r="O117" i="163"/>
  <c r="N117" i="163"/>
  <c r="M117" i="163"/>
  <c r="J117" i="163"/>
  <c r="I117" i="163"/>
  <c r="H117" i="163"/>
  <c r="G117" i="163"/>
  <c r="F117" i="163"/>
  <c r="E117" i="163"/>
  <c r="D117" i="163"/>
  <c r="C117" i="163"/>
  <c r="T111" i="163"/>
  <c r="S111" i="163"/>
  <c r="R111" i="163"/>
  <c r="Q111" i="163"/>
  <c r="P111" i="163"/>
  <c r="O111" i="163"/>
  <c r="N111" i="163"/>
  <c r="M111" i="163"/>
  <c r="J111" i="163"/>
  <c r="I111" i="163"/>
  <c r="H111" i="163"/>
  <c r="G111" i="163"/>
  <c r="F111" i="163"/>
  <c r="E111" i="163"/>
  <c r="D111" i="163"/>
  <c r="C111" i="163"/>
  <c r="T110" i="163"/>
  <c r="S110" i="163"/>
  <c r="R110" i="163"/>
  <c r="Q110" i="163"/>
  <c r="P110" i="163"/>
  <c r="O110" i="163"/>
  <c r="N110" i="163"/>
  <c r="M110" i="163"/>
  <c r="J110" i="163"/>
  <c r="I110" i="163"/>
  <c r="H110" i="163"/>
  <c r="G110" i="163"/>
  <c r="F110" i="163"/>
  <c r="E110" i="163"/>
  <c r="D110" i="163"/>
  <c r="C110" i="163"/>
  <c r="T109" i="163"/>
  <c r="S109" i="163"/>
  <c r="R109" i="163"/>
  <c r="Q109" i="163"/>
  <c r="P109" i="163"/>
  <c r="O109" i="163"/>
  <c r="N109" i="163"/>
  <c r="M109" i="163"/>
  <c r="J109" i="163"/>
  <c r="I109" i="163"/>
  <c r="H109" i="163"/>
  <c r="G109" i="163"/>
  <c r="F109" i="163"/>
  <c r="E109" i="163"/>
  <c r="D109" i="163"/>
  <c r="C109" i="163"/>
  <c r="T108" i="163"/>
  <c r="S108" i="163"/>
  <c r="R108" i="163"/>
  <c r="Q108" i="163"/>
  <c r="P108" i="163"/>
  <c r="O108" i="163"/>
  <c r="N108" i="163"/>
  <c r="M108" i="163"/>
  <c r="J108" i="163"/>
  <c r="I108" i="163"/>
  <c r="H108" i="163"/>
  <c r="G108" i="163"/>
  <c r="F108" i="163"/>
  <c r="E108" i="163"/>
  <c r="D108" i="163"/>
  <c r="T107" i="163"/>
  <c r="S107" i="163"/>
  <c r="R107" i="163"/>
  <c r="Q107" i="163"/>
  <c r="P107" i="163"/>
  <c r="O107" i="163"/>
  <c r="N107" i="163"/>
  <c r="M107" i="163"/>
  <c r="J107" i="163"/>
  <c r="I107" i="163"/>
  <c r="H107" i="163"/>
  <c r="G107" i="163"/>
  <c r="F107" i="163"/>
  <c r="E107" i="163"/>
  <c r="D107" i="163"/>
  <c r="C107" i="163"/>
  <c r="T106" i="163"/>
  <c r="S106" i="163"/>
  <c r="R106" i="163"/>
  <c r="Q106" i="163"/>
  <c r="P106" i="163"/>
  <c r="O106" i="163"/>
  <c r="N106" i="163"/>
  <c r="M106" i="163"/>
  <c r="J106" i="163"/>
  <c r="I106" i="163"/>
  <c r="H106" i="163"/>
  <c r="G106" i="163"/>
  <c r="F106" i="163"/>
  <c r="E106" i="163"/>
  <c r="D106" i="163"/>
  <c r="C106" i="163"/>
  <c r="T105" i="163"/>
  <c r="S105" i="163"/>
  <c r="R105" i="163"/>
  <c r="Q105" i="163"/>
  <c r="P105" i="163"/>
  <c r="O105" i="163"/>
  <c r="N105" i="163"/>
  <c r="M105" i="163"/>
  <c r="J105" i="163"/>
  <c r="I105" i="163"/>
  <c r="H105" i="163"/>
  <c r="G105" i="163"/>
  <c r="F105" i="163"/>
  <c r="E105" i="163"/>
  <c r="D105" i="163"/>
  <c r="C105" i="163"/>
  <c r="T104" i="163"/>
  <c r="S104" i="163"/>
  <c r="R104" i="163"/>
  <c r="Q104" i="163"/>
  <c r="P104" i="163"/>
  <c r="O104" i="163"/>
  <c r="N104" i="163"/>
  <c r="M104" i="163"/>
  <c r="J104" i="163"/>
  <c r="I104" i="163"/>
  <c r="H104" i="163"/>
  <c r="G104" i="163"/>
  <c r="F104" i="163"/>
  <c r="E104" i="163"/>
  <c r="D104" i="163"/>
  <c r="C104" i="163"/>
  <c r="T103" i="163"/>
  <c r="S103" i="163"/>
  <c r="R103" i="163"/>
  <c r="Q103" i="163"/>
  <c r="P103" i="163"/>
  <c r="O103" i="163"/>
  <c r="N103" i="163"/>
  <c r="M103" i="163"/>
  <c r="J103" i="163"/>
  <c r="I103" i="163"/>
  <c r="H103" i="163"/>
  <c r="G103" i="163"/>
  <c r="F103" i="163"/>
  <c r="E103" i="163"/>
  <c r="D103" i="163"/>
  <c r="C103" i="163"/>
  <c r="T102" i="163"/>
  <c r="S102" i="163"/>
  <c r="R102" i="163"/>
  <c r="Q102" i="163"/>
  <c r="P102" i="163"/>
  <c r="O102" i="163"/>
  <c r="N102" i="163"/>
  <c r="M102" i="163"/>
  <c r="J102" i="163"/>
  <c r="I102" i="163"/>
  <c r="H102" i="163"/>
  <c r="G102" i="163"/>
  <c r="F102" i="163"/>
  <c r="E102" i="163"/>
  <c r="D102" i="163"/>
  <c r="C102" i="163"/>
  <c r="T99" i="163"/>
  <c r="S99" i="163"/>
  <c r="R99" i="163"/>
  <c r="Q99" i="163"/>
  <c r="P99" i="163"/>
  <c r="O99" i="163"/>
  <c r="N99" i="163"/>
  <c r="M99" i="163"/>
  <c r="J99" i="163"/>
  <c r="I99" i="163"/>
  <c r="H99" i="163"/>
  <c r="G99" i="163"/>
  <c r="F99" i="163"/>
  <c r="E99" i="163"/>
  <c r="D99" i="163"/>
  <c r="C99" i="163"/>
  <c r="T98" i="163"/>
  <c r="S98" i="163"/>
  <c r="R98" i="163"/>
  <c r="Q98" i="163"/>
  <c r="P98" i="163"/>
  <c r="O98" i="163"/>
  <c r="N98" i="163"/>
  <c r="M98" i="163"/>
  <c r="J98" i="163"/>
  <c r="I98" i="163"/>
  <c r="H98" i="163"/>
  <c r="G98" i="163"/>
  <c r="F98" i="163"/>
  <c r="E98" i="163"/>
  <c r="D98" i="163"/>
  <c r="C98" i="163"/>
  <c r="T97" i="163"/>
  <c r="S97" i="163"/>
  <c r="R97" i="163"/>
  <c r="Q97" i="163"/>
  <c r="P97" i="163"/>
  <c r="O97" i="163"/>
  <c r="N97" i="163"/>
  <c r="M97" i="163"/>
  <c r="J97" i="163"/>
  <c r="I97" i="163"/>
  <c r="H97" i="163"/>
  <c r="G97" i="163"/>
  <c r="F97" i="163"/>
  <c r="E97" i="163"/>
  <c r="D97" i="163"/>
  <c r="C97" i="163"/>
  <c r="T96" i="163"/>
  <c r="S96" i="163"/>
  <c r="R96" i="163"/>
  <c r="Q96" i="163"/>
  <c r="P96" i="163"/>
  <c r="O96" i="163"/>
  <c r="N96" i="163"/>
  <c r="M96" i="163"/>
  <c r="J96" i="163"/>
  <c r="I96" i="163"/>
  <c r="H96" i="163"/>
  <c r="G96" i="163"/>
  <c r="F96" i="163"/>
  <c r="E96" i="163"/>
  <c r="D96" i="163"/>
  <c r="C96" i="163"/>
  <c r="T95" i="163"/>
  <c r="S95" i="163"/>
  <c r="R95" i="163"/>
  <c r="Q95" i="163"/>
  <c r="P95" i="163"/>
  <c r="O95" i="163"/>
  <c r="N95" i="163"/>
  <c r="M95" i="163"/>
  <c r="J95" i="163"/>
  <c r="I95" i="163"/>
  <c r="H95" i="163"/>
  <c r="G95" i="163"/>
  <c r="F95" i="163"/>
  <c r="E95" i="163"/>
  <c r="D95" i="163"/>
  <c r="C95" i="163"/>
  <c r="T94" i="163"/>
  <c r="S94" i="163"/>
  <c r="R94" i="163"/>
  <c r="Q94" i="163"/>
  <c r="P94" i="163"/>
  <c r="O94" i="163"/>
  <c r="N94" i="163"/>
  <c r="M94" i="163"/>
  <c r="J94" i="163"/>
  <c r="I94" i="163"/>
  <c r="H94" i="163"/>
  <c r="G94" i="163"/>
  <c r="F94" i="163"/>
  <c r="E94" i="163"/>
  <c r="D94" i="163"/>
  <c r="C94" i="163"/>
  <c r="T93" i="163"/>
  <c r="S93" i="163"/>
  <c r="R93" i="163"/>
  <c r="Q93" i="163"/>
  <c r="P93" i="163"/>
  <c r="O93" i="163"/>
  <c r="N93" i="163"/>
  <c r="M93" i="163"/>
  <c r="J93" i="163"/>
  <c r="I93" i="163"/>
  <c r="H93" i="163"/>
  <c r="G93" i="163"/>
  <c r="F93" i="163"/>
  <c r="E93" i="163"/>
  <c r="D93" i="163"/>
  <c r="C93" i="163"/>
  <c r="T92" i="163"/>
  <c r="S92" i="163"/>
  <c r="R92" i="163"/>
  <c r="Q92" i="163"/>
  <c r="P92" i="163"/>
  <c r="O92" i="163"/>
  <c r="N92" i="163"/>
  <c r="M92" i="163"/>
  <c r="J92" i="163"/>
  <c r="I92" i="163"/>
  <c r="H92" i="163"/>
  <c r="G92" i="163"/>
  <c r="F92" i="163"/>
  <c r="E92" i="163"/>
  <c r="D92" i="163"/>
  <c r="C92" i="163"/>
  <c r="T91" i="163"/>
  <c r="S91" i="163"/>
  <c r="R91" i="163"/>
  <c r="Q91" i="163"/>
  <c r="P91" i="163"/>
  <c r="O91" i="163"/>
  <c r="N91" i="163"/>
  <c r="M91" i="163"/>
  <c r="J91" i="163"/>
  <c r="I91" i="163"/>
  <c r="H91" i="163"/>
  <c r="G91" i="163"/>
  <c r="F91" i="163"/>
  <c r="E91" i="163"/>
  <c r="D91" i="163"/>
  <c r="C91" i="163"/>
  <c r="T90" i="163"/>
  <c r="S90" i="163"/>
  <c r="R90" i="163"/>
  <c r="Q90" i="163"/>
  <c r="P90" i="163"/>
  <c r="O90" i="163"/>
  <c r="N90" i="163"/>
  <c r="M90" i="163"/>
  <c r="J90" i="163"/>
  <c r="I90" i="163"/>
  <c r="H90" i="163"/>
  <c r="G90" i="163"/>
  <c r="F90" i="163"/>
  <c r="E90" i="163"/>
  <c r="D90" i="163"/>
  <c r="C90" i="163"/>
  <c r="T89" i="163"/>
  <c r="S89" i="163"/>
  <c r="R89" i="163"/>
  <c r="Q89" i="163"/>
  <c r="P89" i="163"/>
  <c r="O89" i="163"/>
  <c r="N89" i="163"/>
  <c r="M89" i="163"/>
  <c r="J89" i="163"/>
  <c r="I89" i="163"/>
  <c r="H89" i="163"/>
  <c r="G89" i="163"/>
  <c r="F89" i="163"/>
  <c r="E89" i="163"/>
  <c r="D89" i="163"/>
  <c r="C89" i="163"/>
  <c r="T41" i="163"/>
  <c r="R41" i="163"/>
  <c r="Q41" i="163"/>
  <c r="P41" i="163"/>
  <c r="O41" i="163"/>
  <c r="N41" i="163"/>
  <c r="M41" i="163"/>
  <c r="J41" i="163"/>
  <c r="I41" i="163"/>
  <c r="H41" i="163"/>
  <c r="G41" i="163"/>
  <c r="F41" i="163"/>
  <c r="E41" i="163"/>
  <c r="D41" i="163"/>
  <c r="C41" i="163"/>
  <c r="Q474" i="301"/>
  <c r="P474" i="301"/>
  <c r="N474" i="301"/>
  <c r="M474" i="301"/>
  <c r="L474" i="301"/>
  <c r="I474" i="301"/>
  <c r="H474" i="301"/>
  <c r="G474" i="301"/>
  <c r="F474" i="301"/>
  <c r="E474" i="301"/>
  <c r="D474" i="301"/>
  <c r="C474" i="301"/>
  <c r="Q473" i="301"/>
  <c r="P473" i="301"/>
  <c r="N473" i="301"/>
  <c r="M473" i="301"/>
  <c r="L473" i="301"/>
  <c r="I473" i="301"/>
  <c r="H473" i="301"/>
  <c r="G473" i="301"/>
  <c r="F473" i="301"/>
  <c r="E473" i="301"/>
  <c r="D473" i="301"/>
  <c r="C473" i="301"/>
  <c r="Q472" i="301"/>
  <c r="P472" i="301"/>
  <c r="N472" i="301"/>
  <c r="M472" i="301"/>
  <c r="L472" i="301"/>
  <c r="I472" i="301"/>
  <c r="H472" i="301"/>
  <c r="G472" i="301"/>
  <c r="F472" i="301"/>
  <c r="E472" i="301"/>
  <c r="D472" i="301"/>
  <c r="C472" i="301"/>
  <c r="Q471" i="301"/>
  <c r="P471" i="301"/>
  <c r="N471" i="301"/>
  <c r="M471" i="301"/>
  <c r="L471" i="301"/>
  <c r="I471" i="301"/>
  <c r="H471" i="301"/>
  <c r="G471" i="301"/>
  <c r="F471" i="301"/>
  <c r="E471" i="301"/>
  <c r="D471" i="301"/>
  <c r="C471" i="301"/>
  <c r="Q470" i="301"/>
  <c r="P470" i="301"/>
  <c r="N470" i="301"/>
  <c r="M470" i="301"/>
  <c r="L470" i="301"/>
  <c r="I470" i="301"/>
  <c r="H470" i="301"/>
  <c r="G470" i="301"/>
  <c r="F470" i="301"/>
  <c r="E470" i="301"/>
  <c r="D470" i="301"/>
  <c r="C470" i="301"/>
  <c r="Q469" i="301"/>
  <c r="P469" i="301"/>
  <c r="N469" i="301"/>
  <c r="M469" i="301"/>
  <c r="L469" i="301"/>
  <c r="I469" i="301"/>
  <c r="H469" i="301"/>
  <c r="G469" i="301"/>
  <c r="F469" i="301"/>
  <c r="E469" i="301"/>
  <c r="D469" i="301"/>
  <c r="C469" i="301"/>
  <c r="Q468" i="301"/>
  <c r="P468" i="301"/>
  <c r="N468" i="301"/>
  <c r="M468" i="301"/>
  <c r="L468" i="301"/>
  <c r="I468" i="301"/>
  <c r="H468" i="301"/>
  <c r="G468" i="301"/>
  <c r="F468" i="301"/>
  <c r="E468" i="301"/>
  <c r="D468" i="301"/>
  <c r="C468" i="301"/>
  <c r="Q467" i="301"/>
  <c r="P467" i="301"/>
  <c r="N467" i="301"/>
  <c r="M467" i="301"/>
  <c r="L467" i="301"/>
  <c r="I467" i="301"/>
  <c r="H467" i="301"/>
  <c r="G467" i="301"/>
  <c r="F467" i="301"/>
  <c r="E467" i="301"/>
  <c r="D467" i="301"/>
  <c r="C467" i="301"/>
  <c r="Q466" i="301"/>
  <c r="P466" i="301"/>
  <c r="N466" i="301"/>
  <c r="M466" i="301"/>
  <c r="L466" i="301"/>
  <c r="I466" i="301"/>
  <c r="H466" i="301"/>
  <c r="G466" i="301"/>
  <c r="F466" i="301"/>
  <c r="E466" i="301"/>
  <c r="D466" i="301"/>
  <c r="C466" i="301"/>
  <c r="Q465" i="301"/>
  <c r="P465" i="301"/>
  <c r="N465" i="301"/>
  <c r="M465" i="301"/>
  <c r="L465" i="301"/>
  <c r="I465" i="301"/>
  <c r="H465" i="301"/>
  <c r="G465" i="301"/>
  <c r="F465" i="301"/>
  <c r="E465" i="301"/>
  <c r="D465" i="301"/>
  <c r="C465" i="301"/>
  <c r="Q464" i="301"/>
  <c r="P464" i="301"/>
  <c r="N464" i="301"/>
  <c r="M464" i="301"/>
  <c r="L464" i="301"/>
  <c r="I464" i="301"/>
  <c r="H464" i="301"/>
  <c r="G464" i="301"/>
  <c r="F464" i="301"/>
  <c r="E464" i="301"/>
  <c r="D464" i="301"/>
  <c r="C464" i="301"/>
  <c r="Q463" i="301"/>
  <c r="P463" i="301"/>
  <c r="N463" i="301"/>
  <c r="M463" i="301"/>
  <c r="L463" i="301"/>
  <c r="I463" i="301"/>
  <c r="H463" i="301"/>
  <c r="G463" i="301"/>
  <c r="F463" i="301"/>
  <c r="E463" i="301"/>
  <c r="D463" i="301"/>
  <c r="C463" i="301"/>
  <c r="R448" i="301"/>
  <c r="Q448" i="301"/>
  <c r="O448" i="301"/>
  <c r="M448" i="301"/>
  <c r="L448" i="301"/>
  <c r="I448" i="301"/>
  <c r="G448" i="301"/>
  <c r="F448" i="301"/>
  <c r="E448" i="301"/>
  <c r="C448" i="301"/>
  <c r="R447" i="301"/>
  <c r="Q447" i="301"/>
  <c r="O447" i="301"/>
  <c r="M447" i="301"/>
  <c r="L447" i="301"/>
  <c r="I447" i="301"/>
  <c r="G447" i="301"/>
  <c r="F447" i="301"/>
  <c r="E447" i="301"/>
  <c r="C447" i="301"/>
  <c r="R446" i="301"/>
  <c r="Q446" i="301"/>
  <c r="O446" i="301"/>
  <c r="M446" i="301"/>
  <c r="L446" i="301"/>
  <c r="I446" i="301"/>
  <c r="G446" i="301"/>
  <c r="F446" i="301"/>
  <c r="E446" i="301"/>
  <c r="C446" i="301"/>
  <c r="R445" i="301"/>
  <c r="Q445" i="301"/>
  <c r="O445" i="301"/>
  <c r="M445" i="301"/>
  <c r="L445" i="301"/>
  <c r="I445" i="301"/>
  <c r="G445" i="301"/>
  <c r="F445" i="301"/>
  <c r="E445" i="301"/>
  <c r="C445" i="301"/>
  <c r="R444" i="301"/>
  <c r="Q444" i="301"/>
  <c r="O444" i="301"/>
  <c r="M444" i="301"/>
  <c r="L444" i="301"/>
  <c r="I444" i="301"/>
  <c r="G444" i="301"/>
  <c r="F444" i="301"/>
  <c r="E444" i="301"/>
  <c r="C444" i="301"/>
  <c r="R443" i="301"/>
  <c r="Q443" i="301"/>
  <c r="O443" i="301"/>
  <c r="M443" i="301"/>
  <c r="L443" i="301"/>
  <c r="I443" i="301"/>
  <c r="G443" i="301"/>
  <c r="F443" i="301"/>
  <c r="E443" i="301"/>
  <c r="C443" i="301"/>
  <c r="R442" i="301"/>
  <c r="Q442" i="301"/>
  <c r="O442" i="301"/>
  <c r="M442" i="301"/>
  <c r="L442" i="301"/>
  <c r="I442" i="301"/>
  <c r="G442" i="301"/>
  <c r="F442" i="301"/>
  <c r="E442" i="301"/>
  <c r="C442" i="301"/>
  <c r="R441" i="301"/>
  <c r="Q441" i="301"/>
  <c r="O441" i="301"/>
  <c r="M441" i="301"/>
  <c r="L441" i="301"/>
  <c r="I441" i="301"/>
  <c r="G441" i="301"/>
  <c r="F441" i="301"/>
  <c r="E441" i="301"/>
  <c r="C441" i="301"/>
  <c r="R440" i="301"/>
  <c r="Q440" i="301"/>
  <c r="O440" i="301"/>
  <c r="M440" i="301"/>
  <c r="L440" i="301"/>
  <c r="I440" i="301"/>
  <c r="G440" i="301"/>
  <c r="F440" i="301"/>
  <c r="E440" i="301"/>
  <c r="C440" i="301"/>
  <c r="R439" i="301"/>
  <c r="Q439" i="301"/>
  <c r="O439" i="301"/>
  <c r="M439" i="301"/>
  <c r="L439" i="301"/>
  <c r="I439" i="301"/>
  <c r="G439" i="301"/>
  <c r="F439" i="301"/>
  <c r="E439" i="301"/>
  <c r="C439" i="301"/>
  <c r="R438" i="301"/>
  <c r="Q438" i="301"/>
  <c r="O438" i="301"/>
  <c r="M438" i="301"/>
  <c r="L438" i="301"/>
  <c r="I438" i="301"/>
  <c r="G438" i="301"/>
  <c r="F438" i="301"/>
  <c r="E438" i="301"/>
  <c r="C438" i="301"/>
  <c r="R437" i="301"/>
  <c r="Q437" i="301"/>
  <c r="O437" i="301"/>
  <c r="M437" i="301"/>
  <c r="L437" i="301"/>
  <c r="I437" i="301"/>
  <c r="G437" i="301"/>
  <c r="F437" i="301"/>
  <c r="E437" i="301"/>
  <c r="C437" i="301"/>
  <c r="R421" i="301"/>
  <c r="Q421" i="301"/>
  <c r="O421" i="301"/>
  <c r="M421" i="301"/>
  <c r="L421" i="301"/>
  <c r="I421" i="301"/>
  <c r="G421" i="301"/>
  <c r="F421" i="301"/>
  <c r="E421" i="301"/>
  <c r="C421" i="301"/>
  <c r="R420" i="301"/>
  <c r="Q420" i="301"/>
  <c r="O420" i="301"/>
  <c r="M420" i="301"/>
  <c r="L420" i="301"/>
  <c r="I420" i="301"/>
  <c r="G420" i="301"/>
  <c r="F420" i="301"/>
  <c r="E420" i="301"/>
  <c r="C420" i="301"/>
  <c r="R419" i="301"/>
  <c r="Q419" i="301"/>
  <c r="O419" i="301"/>
  <c r="M419" i="301"/>
  <c r="L419" i="301"/>
  <c r="I419" i="301"/>
  <c r="G419" i="301"/>
  <c r="F419" i="301"/>
  <c r="E419" i="301"/>
  <c r="C419" i="301"/>
  <c r="R418" i="301"/>
  <c r="Q418" i="301"/>
  <c r="O418" i="301"/>
  <c r="M418" i="301"/>
  <c r="L418" i="301"/>
  <c r="I418" i="301"/>
  <c r="G418" i="301"/>
  <c r="F418" i="301"/>
  <c r="E418" i="301"/>
  <c r="C418" i="301"/>
  <c r="R417" i="301"/>
  <c r="Q417" i="301"/>
  <c r="O417" i="301"/>
  <c r="M417" i="301"/>
  <c r="L417" i="301"/>
  <c r="I417" i="301"/>
  <c r="G417" i="301"/>
  <c r="F417" i="301"/>
  <c r="E417" i="301"/>
  <c r="C417" i="301"/>
  <c r="R416" i="301"/>
  <c r="Q416" i="301"/>
  <c r="O416" i="301"/>
  <c r="M416" i="301"/>
  <c r="L416" i="301"/>
  <c r="I416" i="301"/>
  <c r="G416" i="301"/>
  <c r="F416" i="301"/>
  <c r="E416" i="301"/>
  <c r="C416" i="301"/>
  <c r="R415" i="301"/>
  <c r="Q415" i="301"/>
  <c r="O415" i="301"/>
  <c r="M415" i="301"/>
  <c r="L415" i="301"/>
  <c r="I415" i="301"/>
  <c r="G415" i="301"/>
  <c r="F415" i="301"/>
  <c r="E415" i="301"/>
  <c r="C415" i="301"/>
  <c r="R414" i="301"/>
  <c r="Q414" i="301"/>
  <c r="O414" i="301"/>
  <c r="M414" i="301"/>
  <c r="L414" i="301"/>
  <c r="I414" i="301"/>
  <c r="G414" i="301"/>
  <c r="F414" i="301"/>
  <c r="E414" i="301"/>
  <c r="C414" i="301"/>
  <c r="R413" i="301"/>
  <c r="Q413" i="301"/>
  <c r="O413" i="301"/>
  <c r="M413" i="301"/>
  <c r="L413" i="301"/>
  <c r="I413" i="301"/>
  <c r="G413" i="301"/>
  <c r="F413" i="301"/>
  <c r="E413" i="301"/>
  <c r="C413" i="301"/>
  <c r="R412" i="301"/>
  <c r="Q412" i="301"/>
  <c r="O412" i="301"/>
  <c r="M412" i="301"/>
  <c r="L412" i="301"/>
  <c r="I412" i="301"/>
  <c r="G412" i="301"/>
  <c r="F412" i="301"/>
  <c r="E412" i="301"/>
  <c r="C412" i="301"/>
  <c r="R411" i="301"/>
  <c r="Q411" i="301"/>
  <c r="O411" i="301"/>
  <c r="M411" i="301"/>
  <c r="L411" i="301"/>
  <c r="I411" i="301"/>
  <c r="G411" i="301"/>
  <c r="F411" i="301"/>
  <c r="E411" i="301"/>
  <c r="C411" i="301"/>
  <c r="R410" i="301"/>
  <c r="Q410" i="301"/>
  <c r="O410" i="301"/>
  <c r="M410" i="301"/>
  <c r="L410" i="301"/>
  <c r="I410" i="301"/>
  <c r="G410" i="301"/>
  <c r="F410" i="301"/>
  <c r="E410" i="301"/>
  <c r="C410" i="301"/>
  <c r="R394" i="301"/>
  <c r="O394" i="301"/>
  <c r="M394" i="301"/>
  <c r="L394" i="301"/>
  <c r="I394" i="301"/>
  <c r="G394" i="301"/>
  <c r="F394" i="301"/>
  <c r="E394" i="301"/>
  <c r="C394" i="301"/>
  <c r="R393" i="301"/>
  <c r="O393" i="301"/>
  <c r="M393" i="301"/>
  <c r="L393" i="301"/>
  <c r="I393" i="301"/>
  <c r="G393" i="301"/>
  <c r="F393" i="301"/>
  <c r="E393" i="301"/>
  <c r="C393" i="301"/>
  <c r="R392" i="301"/>
  <c r="O392" i="301"/>
  <c r="M392" i="301"/>
  <c r="L392" i="301"/>
  <c r="I392" i="301"/>
  <c r="G392" i="301"/>
  <c r="F392" i="301"/>
  <c r="E392" i="301"/>
  <c r="C392" i="301"/>
  <c r="R391" i="301"/>
  <c r="O391" i="301"/>
  <c r="M391" i="301"/>
  <c r="L391" i="301"/>
  <c r="I391" i="301"/>
  <c r="G391" i="301"/>
  <c r="F391" i="301"/>
  <c r="E391" i="301"/>
  <c r="C391" i="301"/>
  <c r="R390" i="301"/>
  <c r="O390" i="301"/>
  <c r="M390" i="301"/>
  <c r="L390" i="301"/>
  <c r="I390" i="301"/>
  <c r="G390" i="301"/>
  <c r="F390" i="301"/>
  <c r="E390" i="301"/>
  <c r="C390" i="301"/>
  <c r="R389" i="301"/>
  <c r="O389" i="301"/>
  <c r="M389" i="301"/>
  <c r="L389" i="301"/>
  <c r="I389" i="301"/>
  <c r="G389" i="301"/>
  <c r="F389" i="301"/>
  <c r="E389" i="301"/>
  <c r="C389" i="301"/>
  <c r="R388" i="301"/>
  <c r="O388" i="301"/>
  <c r="M388" i="301"/>
  <c r="L388" i="301"/>
  <c r="I388" i="301"/>
  <c r="G388" i="301"/>
  <c r="F388" i="301"/>
  <c r="E388" i="301"/>
  <c r="C388" i="301"/>
  <c r="R387" i="301"/>
  <c r="O387" i="301"/>
  <c r="M387" i="301"/>
  <c r="L387" i="301"/>
  <c r="I387" i="301"/>
  <c r="G387" i="301"/>
  <c r="F387" i="301"/>
  <c r="E387" i="301"/>
  <c r="C387" i="301"/>
  <c r="R386" i="301"/>
  <c r="O386" i="301"/>
  <c r="M386" i="301"/>
  <c r="L386" i="301"/>
  <c r="I386" i="301"/>
  <c r="G386" i="301"/>
  <c r="F386" i="301"/>
  <c r="E386" i="301"/>
  <c r="C386" i="301"/>
  <c r="R385" i="301"/>
  <c r="O385" i="301"/>
  <c r="M385" i="301"/>
  <c r="L385" i="301"/>
  <c r="I385" i="301"/>
  <c r="G385" i="301"/>
  <c r="F385" i="301"/>
  <c r="E385" i="301"/>
  <c r="C385" i="301"/>
  <c r="R384" i="301"/>
  <c r="O384" i="301"/>
  <c r="M384" i="301"/>
  <c r="L384" i="301"/>
  <c r="I384" i="301"/>
  <c r="G384" i="301"/>
  <c r="F384" i="301"/>
  <c r="E384" i="301"/>
  <c r="C384" i="301"/>
  <c r="R383" i="301"/>
  <c r="O383" i="301"/>
  <c r="M383" i="301"/>
  <c r="L383" i="301"/>
  <c r="I383" i="301"/>
  <c r="G383" i="301"/>
  <c r="F383" i="301"/>
  <c r="E383" i="301"/>
  <c r="C383" i="301"/>
  <c r="R367" i="301"/>
  <c r="O367" i="301"/>
  <c r="M367" i="301"/>
  <c r="L367" i="301"/>
  <c r="I367" i="301"/>
  <c r="G367" i="301"/>
  <c r="F367" i="301"/>
  <c r="E367" i="301"/>
  <c r="C367" i="301"/>
  <c r="R366" i="301"/>
  <c r="O366" i="301"/>
  <c r="M366" i="301"/>
  <c r="L366" i="301"/>
  <c r="I366" i="301"/>
  <c r="G366" i="301"/>
  <c r="F366" i="301"/>
  <c r="E366" i="301"/>
  <c r="C366" i="301"/>
  <c r="R365" i="301"/>
  <c r="O365" i="301"/>
  <c r="M365" i="301"/>
  <c r="L365" i="301"/>
  <c r="I365" i="301"/>
  <c r="G365" i="301"/>
  <c r="F365" i="301"/>
  <c r="E365" i="301"/>
  <c r="C365" i="301"/>
  <c r="R364" i="301"/>
  <c r="O364" i="301"/>
  <c r="M364" i="301"/>
  <c r="L364" i="301"/>
  <c r="I364" i="301"/>
  <c r="G364" i="301"/>
  <c r="F364" i="301"/>
  <c r="E364" i="301"/>
  <c r="C364" i="301"/>
  <c r="R363" i="301"/>
  <c r="O363" i="301"/>
  <c r="M363" i="301"/>
  <c r="L363" i="301"/>
  <c r="I363" i="301"/>
  <c r="G363" i="301"/>
  <c r="F363" i="301"/>
  <c r="E363" i="301"/>
  <c r="C363" i="301"/>
  <c r="R362" i="301"/>
  <c r="O362" i="301"/>
  <c r="M362" i="301"/>
  <c r="L362" i="301"/>
  <c r="I362" i="301"/>
  <c r="G362" i="301"/>
  <c r="F362" i="301"/>
  <c r="E362" i="301"/>
  <c r="C362" i="301"/>
  <c r="R361" i="301"/>
  <c r="O361" i="301"/>
  <c r="M361" i="301"/>
  <c r="L361" i="301"/>
  <c r="I361" i="301"/>
  <c r="G361" i="301"/>
  <c r="F361" i="301"/>
  <c r="E361" i="301"/>
  <c r="C361" i="301"/>
  <c r="R360" i="301"/>
  <c r="O360" i="301"/>
  <c r="M360" i="301"/>
  <c r="L360" i="301"/>
  <c r="I360" i="301"/>
  <c r="G360" i="301"/>
  <c r="F360" i="301"/>
  <c r="E360" i="301"/>
  <c r="C360" i="301"/>
  <c r="R359" i="301"/>
  <c r="O359" i="301"/>
  <c r="M359" i="301"/>
  <c r="L359" i="301"/>
  <c r="I359" i="301"/>
  <c r="G359" i="301"/>
  <c r="F359" i="301"/>
  <c r="E359" i="301"/>
  <c r="C359" i="301"/>
  <c r="R358" i="301"/>
  <c r="O358" i="301"/>
  <c r="M358" i="301"/>
  <c r="L358" i="301"/>
  <c r="I358" i="301"/>
  <c r="G358" i="301"/>
  <c r="F358" i="301"/>
  <c r="E358" i="301"/>
  <c r="C358" i="301"/>
  <c r="R357" i="301"/>
  <c r="O357" i="301"/>
  <c r="M357" i="301"/>
  <c r="L357" i="301"/>
  <c r="I357" i="301"/>
  <c r="G357" i="301"/>
  <c r="F357" i="301"/>
  <c r="E357" i="301"/>
  <c r="C357" i="301"/>
  <c r="R356" i="301"/>
  <c r="O356" i="301"/>
  <c r="M356" i="301"/>
  <c r="L356" i="301"/>
  <c r="I356" i="301"/>
  <c r="G356" i="301"/>
  <c r="F356" i="301"/>
  <c r="E356" i="301"/>
  <c r="C356" i="301"/>
  <c r="R340" i="301"/>
  <c r="O340" i="301"/>
  <c r="M340" i="301"/>
  <c r="L340" i="301"/>
  <c r="I340" i="301"/>
  <c r="G340" i="301"/>
  <c r="F340" i="301"/>
  <c r="E340" i="301"/>
  <c r="C340" i="301"/>
  <c r="R339" i="301"/>
  <c r="O339" i="301"/>
  <c r="M339" i="301"/>
  <c r="L339" i="301"/>
  <c r="I339" i="301"/>
  <c r="G339" i="301"/>
  <c r="F339" i="301"/>
  <c r="E339" i="301"/>
  <c r="C339" i="301"/>
  <c r="R338" i="301"/>
  <c r="O338" i="301"/>
  <c r="M338" i="301"/>
  <c r="L338" i="301"/>
  <c r="I338" i="301"/>
  <c r="G338" i="301"/>
  <c r="F338" i="301"/>
  <c r="E338" i="301"/>
  <c r="C338" i="301"/>
  <c r="R337" i="301"/>
  <c r="O337" i="301"/>
  <c r="M337" i="301"/>
  <c r="L337" i="301"/>
  <c r="I337" i="301"/>
  <c r="G337" i="301"/>
  <c r="F337" i="301"/>
  <c r="E337" i="301"/>
  <c r="C337" i="301"/>
  <c r="R336" i="301"/>
  <c r="O336" i="301"/>
  <c r="M336" i="301"/>
  <c r="L336" i="301"/>
  <c r="I336" i="301"/>
  <c r="G336" i="301"/>
  <c r="F336" i="301"/>
  <c r="E336" i="301"/>
  <c r="C336" i="301"/>
  <c r="R335" i="301"/>
  <c r="O335" i="301"/>
  <c r="M335" i="301"/>
  <c r="L335" i="301"/>
  <c r="I335" i="301"/>
  <c r="G335" i="301"/>
  <c r="F335" i="301"/>
  <c r="E335" i="301"/>
  <c r="C335" i="301"/>
  <c r="R334" i="301"/>
  <c r="O334" i="301"/>
  <c r="M334" i="301"/>
  <c r="L334" i="301"/>
  <c r="I334" i="301"/>
  <c r="G334" i="301"/>
  <c r="F334" i="301"/>
  <c r="E334" i="301"/>
  <c r="C334" i="301"/>
  <c r="R333" i="301"/>
  <c r="O333" i="301"/>
  <c r="M333" i="301"/>
  <c r="L333" i="301"/>
  <c r="I333" i="301"/>
  <c r="G333" i="301"/>
  <c r="F333" i="301"/>
  <c r="E333" i="301"/>
  <c r="C333" i="301"/>
  <c r="R332" i="301"/>
  <c r="O332" i="301"/>
  <c r="M332" i="301"/>
  <c r="L332" i="301"/>
  <c r="I332" i="301"/>
  <c r="G332" i="301"/>
  <c r="F332" i="301"/>
  <c r="E332" i="301"/>
  <c r="C332" i="301"/>
  <c r="R331" i="301"/>
  <c r="O331" i="301"/>
  <c r="M331" i="301"/>
  <c r="L331" i="301"/>
  <c r="I331" i="301"/>
  <c r="G331" i="301"/>
  <c r="F331" i="301"/>
  <c r="E331" i="301"/>
  <c r="C331" i="301"/>
  <c r="R330" i="301"/>
  <c r="O330" i="301"/>
  <c r="M330" i="301"/>
  <c r="L330" i="301"/>
  <c r="I330" i="301"/>
  <c r="G330" i="301"/>
  <c r="F330" i="301"/>
  <c r="E330" i="301"/>
  <c r="C330" i="301"/>
  <c r="R329" i="301"/>
  <c r="O329" i="301"/>
  <c r="M329" i="301"/>
  <c r="L329" i="301"/>
  <c r="I329" i="301"/>
  <c r="G329" i="301"/>
  <c r="F329" i="301"/>
  <c r="E329" i="301"/>
  <c r="C329" i="301"/>
  <c r="S313" i="301"/>
  <c r="R313" i="301"/>
  <c r="M313" i="301"/>
  <c r="L313" i="301"/>
  <c r="I313" i="301"/>
  <c r="G313" i="301"/>
  <c r="F313" i="301"/>
  <c r="E313" i="301"/>
  <c r="C313" i="301"/>
  <c r="S312" i="301"/>
  <c r="R312" i="301"/>
  <c r="M312" i="301"/>
  <c r="L312" i="301"/>
  <c r="I312" i="301"/>
  <c r="G312" i="301"/>
  <c r="F312" i="301"/>
  <c r="E312" i="301"/>
  <c r="C312" i="301"/>
  <c r="S311" i="301"/>
  <c r="R311" i="301"/>
  <c r="M311" i="301"/>
  <c r="L311" i="301"/>
  <c r="I311" i="301"/>
  <c r="G311" i="301"/>
  <c r="F311" i="301"/>
  <c r="E311" i="301"/>
  <c r="C311" i="301"/>
  <c r="S310" i="301"/>
  <c r="R310" i="301"/>
  <c r="M310" i="301"/>
  <c r="L310" i="301"/>
  <c r="I310" i="301"/>
  <c r="G310" i="301"/>
  <c r="F310" i="301"/>
  <c r="E310" i="301"/>
  <c r="C310" i="301"/>
  <c r="S309" i="301"/>
  <c r="R309" i="301"/>
  <c r="M309" i="301"/>
  <c r="L309" i="301"/>
  <c r="I309" i="301"/>
  <c r="G309" i="301"/>
  <c r="F309" i="301"/>
  <c r="E309" i="301"/>
  <c r="C309" i="301"/>
  <c r="S308" i="301"/>
  <c r="R308" i="301"/>
  <c r="M308" i="301"/>
  <c r="L308" i="301"/>
  <c r="I308" i="301"/>
  <c r="G308" i="301"/>
  <c r="F308" i="301"/>
  <c r="E308" i="301"/>
  <c r="C308" i="301"/>
  <c r="S307" i="301"/>
  <c r="R307" i="301"/>
  <c r="M307" i="301"/>
  <c r="L307" i="301"/>
  <c r="I307" i="301"/>
  <c r="G307" i="301"/>
  <c r="F307" i="301"/>
  <c r="E307" i="301"/>
  <c r="C307" i="301"/>
  <c r="S306" i="301"/>
  <c r="R306" i="301"/>
  <c r="M306" i="301"/>
  <c r="L306" i="301"/>
  <c r="I306" i="301"/>
  <c r="G306" i="301"/>
  <c r="F306" i="301"/>
  <c r="E306" i="301"/>
  <c r="C306" i="301"/>
  <c r="S305" i="301"/>
  <c r="R305" i="301"/>
  <c r="M305" i="301"/>
  <c r="L305" i="301"/>
  <c r="I305" i="301"/>
  <c r="G305" i="301"/>
  <c r="F305" i="301"/>
  <c r="E305" i="301"/>
  <c r="C305" i="301"/>
  <c r="S304" i="301"/>
  <c r="R304" i="301"/>
  <c r="M304" i="301"/>
  <c r="L304" i="301"/>
  <c r="I304" i="301"/>
  <c r="G304" i="301"/>
  <c r="F304" i="301"/>
  <c r="E304" i="301"/>
  <c r="C304" i="301"/>
  <c r="S303" i="301"/>
  <c r="R303" i="301"/>
  <c r="M303" i="301"/>
  <c r="L303" i="301"/>
  <c r="I303" i="301"/>
  <c r="G303" i="301"/>
  <c r="F303" i="301"/>
  <c r="E303" i="301"/>
  <c r="C303" i="301"/>
  <c r="S302" i="301"/>
  <c r="R302" i="301"/>
  <c r="M302" i="301"/>
  <c r="L302" i="301"/>
  <c r="I302" i="301"/>
  <c r="G302" i="301"/>
  <c r="F302" i="301"/>
  <c r="E302" i="301"/>
  <c r="C302" i="301"/>
  <c r="S288" i="301"/>
  <c r="P288" i="301"/>
  <c r="N288" i="301"/>
  <c r="M288" i="301"/>
  <c r="L288" i="301"/>
  <c r="H288" i="301"/>
  <c r="G288" i="301"/>
  <c r="F288" i="301"/>
  <c r="E288" i="301"/>
  <c r="D288" i="301"/>
  <c r="C288" i="301"/>
  <c r="S287" i="301"/>
  <c r="P287" i="301"/>
  <c r="N287" i="301"/>
  <c r="M287" i="301"/>
  <c r="L287" i="301"/>
  <c r="H287" i="301"/>
  <c r="G287" i="301"/>
  <c r="F287" i="301"/>
  <c r="E287" i="301"/>
  <c r="C287" i="301"/>
  <c r="S286" i="301"/>
  <c r="N286" i="301"/>
  <c r="M286" i="301"/>
  <c r="G286" i="301"/>
  <c r="E286" i="301"/>
  <c r="S285" i="301"/>
  <c r="M285" i="301"/>
  <c r="G285" i="301"/>
  <c r="E285" i="301"/>
  <c r="S284" i="301"/>
  <c r="M284" i="301"/>
  <c r="G284" i="301"/>
  <c r="E284" i="301"/>
  <c r="S283" i="301"/>
  <c r="M283" i="301"/>
  <c r="G283" i="301"/>
  <c r="S282" i="301"/>
  <c r="M282" i="301"/>
  <c r="G282" i="301"/>
  <c r="S281" i="301"/>
  <c r="M281" i="301"/>
  <c r="G281" i="301"/>
  <c r="S280" i="301"/>
  <c r="M280" i="301"/>
  <c r="G280" i="301"/>
  <c r="S279" i="301"/>
  <c r="M279" i="301"/>
  <c r="G279" i="301"/>
  <c r="R231" i="301"/>
  <c r="Q231" i="301"/>
  <c r="P231" i="301"/>
  <c r="O231" i="301"/>
  <c r="N231" i="301"/>
  <c r="M231" i="301"/>
  <c r="L231" i="301"/>
  <c r="I231" i="301"/>
  <c r="H231" i="301"/>
  <c r="G231" i="301"/>
  <c r="F231" i="301"/>
  <c r="E231" i="301"/>
  <c r="D231" i="301"/>
  <c r="C231" i="301"/>
  <c r="R230" i="301"/>
  <c r="Q230" i="301"/>
  <c r="P230" i="301"/>
  <c r="O230" i="301"/>
  <c r="N230" i="301"/>
  <c r="M230" i="301"/>
  <c r="L230" i="301"/>
  <c r="I230" i="301"/>
  <c r="H230" i="301"/>
  <c r="G230" i="301"/>
  <c r="F230" i="301"/>
  <c r="E230" i="301"/>
  <c r="D230" i="301"/>
  <c r="C230" i="301"/>
  <c r="R229" i="301"/>
  <c r="Q229" i="301"/>
  <c r="P229" i="301"/>
  <c r="O229" i="301"/>
  <c r="N229" i="301"/>
  <c r="M229" i="301"/>
  <c r="L229" i="301"/>
  <c r="I229" i="301"/>
  <c r="H229" i="301"/>
  <c r="G229" i="301"/>
  <c r="F229" i="301"/>
  <c r="E229" i="301"/>
  <c r="D229" i="301"/>
  <c r="C229" i="301"/>
  <c r="R228" i="301"/>
  <c r="Q228" i="301"/>
  <c r="P228" i="301"/>
  <c r="O228" i="301"/>
  <c r="N228" i="301"/>
  <c r="M228" i="301"/>
  <c r="L228" i="301"/>
  <c r="I228" i="301"/>
  <c r="H228" i="301"/>
  <c r="G228" i="301"/>
  <c r="F228" i="301"/>
  <c r="E228" i="301"/>
  <c r="D228" i="301"/>
  <c r="C228" i="301"/>
  <c r="R227" i="301"/>
  <c r="Q227" i="301"/>
  <c r="P227" i="301"/>
  <c r="O227" i="301"/>
  <c r="N227" i="301"/>
  <c r="M227" i="301"/>
  <c r="L227" i="301"/>
  <c r="I227" i="301"/>
  <c r="H227" i="301"/>
  <c r="G227" i="301"/>
  <c r="F227" i="301"/>
  <c r="E227" i="301"/>
  <c r="D227" i="301"/>
  <c r="C227" i="301"/>
  <c r="R226" i="301"/>
  <c r="Q226" i="301"/>
  <c r="P226" i="301"/>
  <c r="O226" i="301"/>
  <c r="N226" i="301"/>
  <c r="M226" i="301"/>
  <c r="L226" i="301"/>
  <c r="I226" i="301"/>
  <c r="H226" i="301"/>
  <c r="G226" i="301"/>
  <c r="F226" i="301"/>
  <c r="E226" i="301"/>
  <c r="D226" i="301"/>
  <c r="C226" i="301"/>
  <c r="R225" i="301"/>
  <c r="Q225" i="301"/>
  <c r="P225" i="301"/>
  <c r="O225" i="301"/>
  <c r="N225" i="301"/>
  <c r="M225" i="301"/>
  <c r="L225" i="301"/>
  <c r="I225" i="301"/>
  <c r="H225" i="301"/>
  <c r="G225" i="301"/>
  <c r="F225" i="301"/>
  <c r="E225" i="301"/>
  <c r="D225" i="301"/>
  <c r="C225" i="301"/>
  <c r="R224" i="301"/>
  <c r="Q224" i="301"/>
  <c r="P224" i="301"/>
  <c r="O224" i="301"/>
  <c r="N224" i="301"/>
  <c r="M224" i="301"/>
  <c r="L224" i="301"/>
  <c r="I224" i="301"/>
  <c r="H224" i="301"/>
  <c r="G224" i="301"/>
  <c r="F224" i="301"/>
  <c r="E224" i="301"/>
  <c r="D224" i="301"/>
  <c r="C224" i="301"/>
  <c r="R223" i="301"/>
  <c r="Q223" i="301"/>
  <c r="P223" i="301"/>
  <c r="O223" i="301"/>
  <c r="N223" i="301"/>
  <c r="M223" i="301"/>
  <c r="L223" i="301"/>
  <c r="I223" i="301"/>
  <c r="H223" i="301"/>
  <c r="G223" i="301"/>
  <c r="F223" i="301"/>
  <c r="E223" i="301"/>
  <c r="D223" i="301"/>
  <c r="C223" i="301"/>
  <c r="R222" i="301"/>
  <c r="Q222" i="301"/>
  <c r="P222" i="301"/>
  <c r="O222" i="301"/>
  <c r="N222" i="301"/>
  <c r="M222" i="301"/>
  <c r="L222" i="301"/>
  <c r="I222" i="301"/>
  <c r="H222" i="301"/>
  <c r="G222" i="301"/>
  <c r="F222" i="301"/>
  <c r="E222" i="301"/>
  <c r="D222" i="301"/>
  <c r="C222" i="301"/>
  <c r="R221" i="301"/>
  <c r="Q221" i="301"/>
  <c r="P221" i="301"/>
  <c r="O221" i="301"/>
  <c r="N221" i="301"/>
  <c r="M221" i="301"/>
  <c r="L221" i="301"/>
  <c r="I221" i="301"/>
  <c r="H221" i="301"/>
  <c r="G221" i="301"/>
  <c r="F221" i="301"/>
  <c r="E221" i="301"/>
  <c r="D221" i="301"/>
  <c r="C221" i="301"/>
  <c r="R220" i="301"/>
  <c r="Q220" i="301"/>
  <c r="P220" i="301"/>
  <c r="O220" i="301"/>
  <c r="N220" i="301"/>
  <c r="M220" i="301"/>
  <c r="L220" i="301"/>
  <c r="I220" i="301"/>
  <c r="H220" i="301"/>
  <c r="G220" i="301"/>
  <c r="F220" i="301"/>
  <c r="E220" i="301"/>
  <c r="D220" i="301"/>
  <c r="C220" i="301"/>
  <c r="R204" i="301"/>
  <c r="Q204" i="301"/>
  <c r="P204" i="301"/>
  <c r="O204" i="301"/>
  <c r="N204" i="301"/>
  <c r="M204" i="301"/>
  <c r="L204" i="301"/>
  <c r="I204" i="301"/>
  <c r="H204" i="301"/>
  <c r="G204" i="301"/>
  <c r="F204" i="301"/>
  <c r="E204" i="301"/>
  <c r="D204" i="301"/>
  <c r="C204" i="301"/>
  <c r="R203" i="301"/>
  <c r="Q203" i="301"/>
  <c r="P203" i="301"/>
  <c r="O203" i="301"/>
  <c r="N203" i="301"/>
  <c r="M203" i="301"/>
  <c r="L203" i="301"/>
  <c r="I203" i="301"/>
  <c r="H203" i="301"/>
  <c r="G203" i="301"/>
  <c r="F203" i="301"/>
  <c r="E203" i="301"/>
  <c r="D203" i="301"/>
  <c r="C203" i="301"/>
  <c r="R202" i="301"/>
  <c r="Q202" i="301"/>
  <c r="P202" i="301"/>
  <c r="O202" i="301"/>
  <c r="N202" i="301"/>
  <c r="M202" i="301"/>
  <c r="L202" i="301"/>
  <c r="I202" i="301"/>
  <c r="H202" i="301"/>
  <c r="G202" i="301"/>
  <c r="F202" i="301"/>
  <c r="E202" i="301"/>
  <c r="D202" i="301"/>
  <c r="C202" i="301"/>
  <c r="R201" i="301"/>
  <c r="Q201" i="301"/>
  <c r="P201" i="301"/>
  <c r="O201" i="301"/>
  <c r="N201" i="301"/>
  <c r="M201" i="301"/>
  <c r="L201" i="301"/>
  <c r="I201" i="301"/>
  <c r="H201" i="301"/>
  <c r="G201" i="301"/>
  <c r="F201" i="301"/>
  <c r="E201" i="301"/>
  <c r="D201" i="301"/>
  <c r="C201" i="301"/>
  <c r="R200" i="301"/>
  <c r="Q200" i="301"/>
  <c r="P200" i="301"/>
  <c r="O200" i="301"/>
  <c r="N200" i="301"/>
  <c r="M200" i="301"/>
  <c r="L200" i="301"/>
  <c r="I200" i="301"/>
  <c r="H200" i="301"/>
  <c r="G200" i="301"/>
  <c r="F200" i="301"/>
  <c r="E200" i="301"/>
  <c r="D200" i="301"/>
  <c r="C200" i="301"/>
  <c r="R199" i="301"/>
  <c r="Q199" i="301"/>
  <c r="P199" i="301"/>
  <c r="O199" i="301"/>
  <c r="N199" i="301"/>
  <c r="M199" i="301"/>
  <c r="L199" i="301"/>
  <c r="I199" i="301"/>
  <c r="H199" i="301"/>
  <c r="G199" i="301"/>
  <c r="F199" i="301"/>
  <c r="E199" i="301"/>
  <c r="D199" i="301"/>
  <c r="C199" i="301"/>
  <c r="R198" i="301"/>
  <c r="Q198" i="301"/>
  <c r="P198" i="301"/>
  <c r="O198" i="301"/>
  <c r="N198" i="301"/>
  <c r="M198" i="301"/>
  <c r="L198" i="301"/>
  <c r="I198" i="301"/>
  <c r="H198" i="301"/>
  <c r="G198" i="301"/>
  <c r="F198" i="301"/>
  <c r="E198" i="301"/>
  <c r="D198" i="301"/>
  <c r="C198" i="301"/>
  <c r="R197" i="301"/>
  <c r="Q197" i="301"/>
  <c r="P197" i="301"/>
  <c r="O197" i="301"/>
  <c r="N197" i="301"/>
  <c r="M197" i="301"/>
  <c r="L197" i="301"/>
  <c r="I197" i="301"/>
  <c r="H197" i="301"/>
  <c r="G197" i="301"/>
  <c r="F197" i="301"/>
  <c r="E197" i="301"/>
  <c r="D197" i="301"/>
  <c r="C197" i="301"/>
  <c r="R196" i="301"/>
  <c r="Q196" i="301"/>
  <c r="P196" i="301"/>
  <c r="O196" i="301"/>
  <c r="N196" i="301"/>
  <c r="M196" i="301"/>
  <c r="L196" i="301"/>
  <c r="I196" i="301"/>
  <c r="H196" i="301"/>
  <c r="G196" i="301"/>
  <c r="F196" i="301"/>
  <c r="E196" i="301"/>
  <c r="D196" i="301"/>
  <c r="C196" i="301"/>
  <c r="R195" i="301"/>
  <c r="Q195" i="301"/>
  <c r="P195" i="301"/>
  <c r="O195" i="301"/>
  <c r="N195" i="301"/>
  <c r="M195" i="301"/>
  <c r="L195" i="301"/>
  <c r="I195" i="301"/>
  <c r="H195" i="301"/>
  <c r="G195" i="301"/>
  <c r="F195" i="301"/>
  <c r="E195" i="301"/>
  <c r="D195" i="301"/>
  <c r="C195" i="301"/>
  <c r="R194" i="301"/>
  <c r="Q194" i="301"/>
  <c r="P194" i="301"/>
  <c r="O194" i="301"/>
  <c r="N194" i="301"/>
  <c r="M194" i="301"/>
  <c r="L194" i="301"/>
  <c r="I194" i="301"/>
  <c r="H194" i="301"/>
  <c r="G194" i="301"/>
  <c r="F194" i="301"/>
  <c r="E194" i="301"/>
  <c r="D194" i="301"/>
  <c r="C194" i="301"/>
  <c r="R193" i="301"/>
  <c r="Q193" i="301"/>
  <c r="P193" i="301"/>
  <c r="O193" i="301"/>
  <c r="N193" i="301"/>
  <c r="M193" i="301"/>
  <c r="L193" i="301"/>
  <c r="I193" i="301"/>
  <c r="H193" i="301"/>
  <c r="G193" i="301"/>
  <c r="F193" i="301"/>
  <c r="E193" i="301"/>
  <c r="D193" i="301"/>
  <c r="C193" i="301"/>
  <c r="R177" i="301"/>
  <c r="Q177" i="301"/>
  <c r="P177" i="301"/>
  <c r="O177" i="301"/>
  <c r="N177" i="301"/>
  <c r="M177" i="301"/>
  <c r="L177" i="301"/>
  <c r="I177" i="301"/>
  <c r="H177" i="301"/>
  <c r="G177" i="301"/>
  <c r="F177" i="301"/>
  <c r="E177" i="301"/>
  <c r="D177" i="301"/>
  <c r="C177" i="301"/>
  <c r="R176" i="301"/>
  <c r="Q176" i="301"/>
  <c r="P176" i="301"/>
  <c r="O176" i="301"/>
  <c r="N176" i="301"/>
  <c r="M176" i="301"/>
  <c r="L176" i="301"/>
  <c r="I176" i="301"/>
  <c r="H176" i="301"/>
  <c r="G176" i="301"/>
  <c r="F176" i="301"/>
  <c r="E176" i="301"/>
  <c r="D176" i="301"/>
  <c r="C176" i="301"/>
  <c r="R175" i="301"/>
  <c r="Q175" i="301"/>
  <c r="P175" i="301"/>
  <c r="O175" i="301"/>
  <c r="N175" i="301"/>
  <c r="M175" i="301"/>
  <c r="L175" i="301"/>
  <c r="I175" i="301"/>
  <c r="H175" i="301"/>
  <c r="G175" i="301"/>
  <c r="F175" i="301"/>
  <c r="E175" i="301"/>
  <c r="D175" i="301"/>
  <c r="C175" i="301"/>
  <c r="R174" i="301"/>
  <c r="Q174" i="301"/>
  <c r="P174" i="301"/>
  <c r="O174" i="301"/>
  <c r="N174" i="301"/>
  <c r="M174" i="301"/>
  <c r="L174" i="301"/>
  <c r="I174" i="301"/>
  <c r="H174" i="301"/>
  <c r="G174" i="301"/>
  <c r="F174" i="301"/>
  <c r="E174" i="301"/>
  <c r="D174" i="301"/>
  <c r="C174" i="301"/>
  <c r="R173" i="301"/>
  <c r="Q173" i="301"/>
  <c r="P173" i="301"/>
  <c r="O173" i="301"/>
  <c r="N173" i="301"/>
  <c r="M173" i="301"/>
  <c r="L173" i="301"/>
  <c r="I173" i="301"/>
  <c r="H173" i="301"/>
  <c r="G173" i="301"/>
  <c r="F173" i="301"/>
  <c r="E173" i="301"/>
  <c r="D173" i="301"/>
  <c r="C173" i="301"/>
  <c r="R172" i="301"/>
  <c r="Q172" i="301"/>
  <c r="P172" i="301"/>
  <c r="O172" i="301"/>
  <c r="N172" i="301"/>
  <c r="M172" i="301"/>
  <c r="L172" i="301"/>
  <c r="I172" i="301"/>
  <c r="H172" i="301"/>
  <c r="G172" i="301"/>
  <c r="F172" i="301"/>
  <c r="E172" i="301"/>
  <c r="D172" i="301"/>
  <c r="C172" i="301"/>
  <c r="R171" i="301"/>
  <c r="Q171" i="301"/>
  <c r="P171" i="301"/>
  <c r="O171" i="301"/>
  <c r="N171" i="301"/>
  <c r="M171" i="301"/>
  <c r="L171" i="301"/>
  <c r="I171" i="301"/>
  <c r="H171" i="301"/>
  <c r="G171" i="301"/>
  <c r="F171" i="301"/>
  <c r="E171" i="301"/>
  <c r="D171" i="301"/>
  <c r="C171" i="301"/>
  <c r="R170" i="301"/>
  <c r="Q170" i="301"/>
  <c r="P170" i="301"/>
  <c r="O170" i="301"/>
  <c r="N170" i="301"/>
  <c r="M170" i="301"/>
  <c r="L170" i="301"/>
  <c r="I170" i="301"/>
  <c r="H170" i="301"/>
  <c r="G170" i="301"/>
  <c r="F170" i="301"/>
  <c r="E170" i="301"/>
  <c r="D170" i="301"/>
  <c r="C170" i="301"/>
  <c r="R169" i="301"/>
  <c r="Q169" i="301"/>
  <c r="P169" i="301"/>
  <c r="O169" i="301"/>
  <c r="N169" i="301"/>
  <c r="M169" i="301"/>
  <c r="L169" i="301"/>
  <c r="I169" i="301"/>
  <c r="H169" i="301"/>
  <c r="G169" i="301"/>
  <c r="F169" i="301"/>
  <c r="E169" i="301"/>
  <c r="D169" i="301"/>
  <c r="C169" i="301"/>
  <c r="R168" i="301"/>
  <c r="Q168" i="301"/>
  <c r="P168" i="301"/>
  <c r="O168" i="301"/>
  <c r="N168" i="301"/>
  <c r="M168" i="301"/>
  <c r="L168" i="301"/>
  <c r="I168" i="301"/>
  <c r="H168" i="301"/>
  <c r="G168" i="301"/>
  <c r="F168" i="301"/>
  <c r="E168" i="301"/>
  <c r="D168" i="301"/>
  <c r="C168" i="301"/>
  <c r="R167" i="301"/>
  <c r="Q167" i="301"/>
  <c r="P167" i="301"/>
  <c r="O167" i="301"/>
  <c r="N167" i="301"/>
  <c r="M167" i="301"/>
  <c r="L167" i="301"/>
  <c r="I167" i="301"/>
  <c r="H167" i="301"/>
  <c r="G167" i="301"/>
  <c r="F167" i="301"/>
  <c r="E167" i="301"/>
  <c r="D167" i="301"/>
  <c r="C167" i="301"/>
  <c r="R166" i="301"/>
  <c r="Q166" i="301"/>
  <c r="P166" i="301"/>
  <c r="O166" i="301"/>
  <c r="N166" i="301"/>
  <c r="M166" i="301"/>
  <c r="L166" i="301"/>
  <c r="I166" i="301"/>
  <c r="H166" i="301"/>
  <c r="G166" i="301"/>
  <c r="F166" i="301"/>
  <c r="E166" i="301"/>
  <c r="D166" i="301"/>
  <c r="C166" i="301"/>
  <c r="R150" i="301"/>
  <c r="P150" i="301"/>
  <c r="O150" i="301"/>
  <c r="N150" i="301"/>
  <c r="M150" i="301"/>
  <c r="L150" i="301"/>
  <c r="I150" i="301"/>
  <c r="H150" i="301"/>
  <c r="G150" i="301"/>
  <c r="F150" i="301"/>
  <c r="E150" i="301"/>
  <c r="D150" i="301"/>
  <c r="C150" i="301"/>
  <c r="R149" i="301"/>
  <c r="P149" i="301"/>
  <c r="O149" i="301"/>
  <c r="N149" i="301"/>
  <c r="M149" i="301"/>
  <c r="L149" i="301"/>
  <c r="I149" i="301"/>
  <c r="H149" i="301"/>
  <c r="G149" i="301"/>
  <c r="F149" i="301"/>
  <c r="E149" i="301"/>
  <c r="D149" i="301"/>
  <c r="C149" i="301"/>
  <c r="R148" i="301"/>
  <c r="P148" i="301"/>
  <c r="O148" i="301"/>
  <c r="N148" i="301"/>
  <c r="M148" i="301"/>
  <c r="L148" i="301"/>
  <c r="I148" i="301"/>
  <c r="H148" i="301"/>
  <c r="G148" i="301"/>
  <c r="F148" i="301"/>
  <c r="E148" i="301"/>
  <c r="D148" i="301"/>
  <c r="C148" i="301"/>
  <c r="R147" i="301"/>
  <c r="P147" i="301"/>
  <c r="O147" i="301"/>
  <c r="N147" i="301"/>
  <c r="M147" i="301"/>
  <c r="L147" i="301"/>
  <c r="I147" i="301"/>
  <c r="H147" i="301"/>
  <c r="G147" i="301"/>
  <c r="F147" i="301"/>
  <c r="E147" i="301"/>
  <c r="D147" i="301"/>
  <c r="C147" i="301"/>
  <c r="R146" i="301"/>
  <c r="P146" i="301"/>
  <c r="O146" i="301"/>
  <c r="N146" i="301"/>
  <c r="M146" i="301"/>
  <c r="L146" i="301"/>
  <c r="I146" i="301"/>
  <c r="H146" i="301"/>
  <c r="G146" i="301"/>
  <c r="F146" i="301"/>
  <c r="E146" i="301"/>
  <c r="D146" i="301"/>
  <c r="C146" i="301"/>
  <c r="R145" i="301"/>
  <c r="P145" i="301"/>
  <c r="O145" i="301"/>
  <c r="N145" i="301"/>
  <c r="M145" i="301"/>
  <c r="L145" i="301"/>
  <c r="I145" i="301"/>
  <c r="H145" i="301"/>
  <c r="G145" i="301"/>
  <c r="F145" i="301"/>
  <c r="E145" i="301"/>
  <c r="D145" i="301"/>
  <c r="C145" i="301"/>
  <c r="R144" i="301"/>
  <c r="P144" i="301"/>
  <c r="O144" i="301"/>
  <c r="N144" i="301"/>
  <c r="M144" i="301"/>
  <c r="L144" i="301"/>
  <c r="I144" i="301"/>
  <c r="H144" i="301"/>
  <c r="G144" i="301"/>
  <c r="F144" i="301"/>
  <c r="E144" i="301"/>
  <c r="D144" i="301"/>
  <c r="C144" i="301"/>
  <c r="R143" i="301"/>
  <c r="P143" i="301"/>
  <c r="O143" i="301"/>
  <c r="N143" i="301"/>
  <c r="M143" i="301"/>
  <c r="L143" i="301"/>
  <c r="I143" i="301"/>
  <c r="H143" i="301"/>
  <c r="G143" i="301"/>
  <c r="F143" i="301"/>
  <c r="E143" i="301"/>
  <c r="D143" i="301"/>
  <c r="C143" i="301"/>
  <c r="R142" i="301"/>
  <c r="P142" i="301"/>
  <c r="O142" i="301"/>
  <c r="N142" i="301"/>
  <c r="M142" i="301"/>
  <c r="L142" i="301"/>
  <c r="I142" i="301"/>
  <c r="H142" i="301"/>
  <c r="G142" i="301"/>
  <c r="F142" i="301"/>
  <c r="E142" i="301"/>
  <c r="D142" i="301"/>
  <c r="C142" i="301"/>
  <c r="R141" i="301"/>
  <c r="P141" i="301"/>
  <c r="O141" i="301"/>
  <c r="N141" i="301"/>
  <c r="M141" i="301"/>
  <c r="L141" i="301"/>
  <c r="I141" i="301"/>
  <c r="H141" i="301"/>
  <c r="G141" i="301"/>
  <c r="F141" i="301"/>
  <c r="E141" i="301"/>
  <c r="D141" i="301"/>
  <c r="C141" i="301"/>
  <c r="R140" i="301"/>
  <c r="P140" i="301"/>
  <c r="O140" i="301"/>
  <c r="N140" i="301"/>
  <c r="M140" i="301"/>
  <c r="L140" i="301"/>
  <c r="I140" i="301"/>
  <c r="H140" i="301"/>
  <c r="G140" i="301"/>
  <c r="F140" i="301"/>
  <c r="E140" i="301"/>
  <c r="D140" i="301"/>
  <c r="C140" i="301"/>
  <c r="R139" i="301"/>
  <c r="P139" i="301"/>
  <c r="O139" i="301"/>
  <c r="N139" i="301"/>
  <c r="M139" i="301"/>
  <c r="L139" i="301"/>
  <c r="I139" i="301"/>
  <c r="H139" i="301"/>
  <c r="G139" i="301"/>
  <c r="F139" i="301"/>
  <c r="E139" i="301"/>
  <c r="D139" i="301"/>
  <c r="C139" i="301"/>
  <c r="R123" i="301"/>
  <c r="P123" i="301"/>
  <c r="O123" i="301"/>
  <c r="N123" i="301"/>
  <c r="M123" i="301"/>
  <c r="L123" i="301"/>
  <c r="I123" i="301"/>
  <c r="H123" i="301"/>
  <c r="G123" i="301"/>
  <c r="F123" i="301"/>
  <c r="E123" i="301"/>
  <c r="D123" i="301"/>
  <c r="C123" i="301"/>
  <c r="R122" i="301"/>
  <c r="P122" i="301"/>
  <c r="O122" i="301"/>
  <c r="N122" i="301"/>
  <c r="M122" i="301"/>
  <c r="L122" i="301"/>
  <c r="I122" i="301"/>
  <c r="H122" i="301"/>
  <c r="G122" i="301"/>
  <c r="F122" i="301"/>
  <c r="E122" i="301"/>
  <c r="D122" i="301"/>
  <c r="C122" i="301"/>
  <c r="R121" i="301"/>
  <c r="P121" i="301"/>
  <c r="O121" i="301"/>
  <c r="N121" i="301"/>
  <c r="M121" i="301"/>
  <c r="L121" i="301"/>
  <c r="I121" i="301"/>
  <c r="H121" i="301"/>
  <c r="G121" i="301"/>
  <c r="F121" i="301"/>
  <c r="E121" i="301"/>
  <c r="D121" i="301"/>
  <c r="C121" i="301"/>
  <c r="R120" i="301"/>
  <c r="P120" i="301"/>
  <c r="O120" i="301"/>
  <c r="N120" i="301"/>
  <c r="M120" i="301"/>
  <c r="L120" i="301"/>
  <c r="I120" i="301"/>
  <c r="H120" i="301"/>
  <c r="G120" i="301"/>
  <c r="F120" i="301"/>
  <c r="E120" i="301"/>
  <c r="D120" i="301"/>
  <c r="C120" i="301"/>
  <c r="R119" i="301"/>
  <c r="P119" i="301"/>
  <c r="O119" i="301"/>
  <c r="N119" i="301"/>
  <c r="M119" i="301"/>
  <c r="L119" i="301"/>
  <c r="I119" i="301"/>
  <c r="H119" i="301"/>
  <c r="G119" i="301"/>
  <c r="F119" i="301"/>
  <c r="E119" i="301"/>
  <c r="D119" i="301"/>
  <c r="C119" i="301"/>
  <c r="R118" i="301"/>
  <c r="P118" i="301"/>
  <c r="O118" i="301"/>
  <c r="N118" i="301"/>
  <c r="M118" i="301"/>
  <c r="L118" i="301"/>
  <c r="I118" i="301"/>
  <c r="H118" i="301"/>
  <c r="G118" i="301"/>
  <c r="F118" i="301"/>
  <c r="E118" i="301"/>
  <c r="D118" i="301"/>
  <c r="C118" i="301"/>
  <c r="R117" i="301"/>
  <c r="P117" i="301"/>
  <c r="O117" i="301"/>
  <c r="N117" i="301"/>
  <c r="M117" i="301"/>
  <c r="L117" i="301"/>
  <c r="I117" i="301"/>
  <c r="H117" i="301"/>
  <c r="G117" i="301"/>
  <c r="F117" i="301"/>
  <c r="E117" i="301"/>
  <c r="D117" i="301"/>
  <c r="C117" i="301"/>
  <c r="R116" i="301"/>
  <c r="P116" i="301"/>
  <c r="O116" i="301"/>
  <c r="N116" i="301"/>
  <c r="M116" i="301"/>
  <c r="L116" i="301"/>
  <c r="I116" i="301"/>
  <c r="H116" i="301"/>
  <c r="G116" i="301"/>
  <c r="F116" i="301"/>
  <c r="E116" i="301"/>
  <c r="D116" i="301"/>
  <c r="C116" i="301"/>
  <c r="R115" i="301"/>
  <c r="P115" i="301"/>
  <c r="O115" i="301"/>
  <c r="N115" i="301"/>
  <c r="M115" i="301"/>
  <c r="L115" i="301"/>
  <c r="I115" i="301"/>
  <c r="H115" i="301"/>
  <c r="G115" i="301"/>
  <c r="F115" i="301"/>
  <c r="E115" i="301"/>
  <c r="D115" i="301"/>
  <c r="C115" i="301"/>
  <c r="R114" i="301"/>
  <c r="P114" i="301"/>
  <c r="O114" i="301"/>
  <c r="N114" i="301"/>
  <c r="M114" i="301"/>
  <c r="L114" i="301"/>
  <c r="I114" i="301"/>
  <c r="H114" i="301"/>
  <c r="G114" i="301"/>
  <c r="F114" i="301"/>
  <c r="E114" i="301"/>
  <c r="D114" i="301"/>
  <c r="C114" i="301"/>
  <c r="R113" i="301"/>
  <c r="P113" i="301"/>
  <c r="O113" i="301"/>
  <c r="N113" i="301"/>
  <c r="M113" i="301"/>
  <c r="L113" i="301"/>
  <c r="I113" i="301"/>
  <c r="H113" i="301"/>
  <c r="G113" i="301"/>
  <c r="F113" i="301"/>
  <c r="E113" i="301"/>
  <c r="D113" i="301"/>
  <c r="C113" i="301"/>
  <c r="R112" i="301"/>
  <c r="P112" i="301"/>
  <c r="O112" i="301"/>
  <c r="N112" i="301"/>
  <c r="M112" i="301"/>
  <c r="L112" i="301"/>
  <c r="I112" i="301"/>
  <c r="H112" i="301"/>
  <c r="G112" i="301"/>
  <c r="F112" i="301"/>
  <c r="E112" i="301"/>
  <c r="D112" i="301"/>
  <c r="C112" i="301"/>
  <c r="S96" i="301"/>
  <c r="R96" i="301"/>
  <c r="P96" i="301"/>
  <c r="O96" i="301"/>
  <c r="N96" i="301"/>
  <c r="M96" i="301"/>
  <c r="L96" i="301"/>
  <c r="I96" i="301"/>
  <c r="H96" i="301"/>
  <c r="G96" i="301"/>
  <c r="F96" i="301"/>
  <c r="E96" i="301"/>
  <c r="D96" i="301"/>
  <c r="C96" i="301"/>
  <c r="S95" i="301"/>
  <c r="R95" i="301"/>
  <c r="P95" i="301"/>
  <c r="O95" i="301"/>
  <c r="N95" i="301"/>
  <c r="M95" i="301"/>
  <c r="L95" i="301"/>
  <c r="I95" i="301"/>
  <c r="H95" i="301"/>
  <c r="G95" i="301"/>
  <c r="F95" i="301"/>
  <c r="E95" i="301"/>
  <c r="D95" i="301"/>
  <c r="C95" i="301"/>
  <c r="S94" i="301"/>
  <c r="R94" i="301"/>
  <c r="P94" i="301"/>
  <c r="O94" i="301"/>
  <c r="N94" i="301"/>
  <c r="M94" i="301"/>
  <c r="L94" i="301"/>
  <c r="I94" i="301"/>
  <c r="H94" i="301"/>
  <c r="G94" i="301"/>
  <c r="F94" i="301"/>
  <c r="E94" i="301"/>
  <c r="D94" i="301"/>
  <c r="C94" i="301"/>
  <c r="S93" i="301"/>
  <c r="R93" i="301"/>
  <c r="P93" i="301"/>
  <c r="O93" i="301"/>
  <c r="N93" i="301"/>
  <c r="M93" i="301"/>
  <c r="L93" i="301"/>
  <c r="I93" i="301"/>
  <c r="H93" i="301"/>
  <c r="G93" i="301"/>
  <c r="F93" i="301"/>
  <c r="E93" i="301"/>
  <c r="D93" i="301"/>
  <c r="C93" i="301"/>
  <c r="S92" i="301"/>
  <c r="R92" i="301"/>
  <c r="P92" i="301"/>
  <c r="O92" i="301"/>
  <c r="N92" i="301"/>
  <c r="M92" i="301"/>
  <c r="L92" i="301"/>
  <c r="I92" i="301"/>
  <c r="H92" i="301"/>
  <c r="G92" i="301"/>
  <c r="F92" i="301"/>
  <c r="E92" i="301"/>
  <c r="D92" i="301"/>
  <c r="C92" i="301"/>
  <c r="S91" i="301"/>
  <c r="R91" i="301"/>
  <c r="P91" i="301"/>
  <c r="O91" i="301"/>
  <c r="N91" i="301"/>
  <c r="M91" i="301"/>
  <c r="L91" i="301"/>
  <c r="I91" i="301"/>
  <c r="H91" i="301"/>
  <c r="G91" i="301"/>
  <c r="F91" i="301"/>
  <c r="E91" i="301"/>
  <c r="D91" i="301"/>
  <c r="C91" i="301"/>
  <c r="S90" i="301"/>
  <c r="R90" i="301"/>
  <c r="P90" i="301"/>
  <c r="O90" i="301"/>
  <c r="N90" i="301"/>
  <c r="M90" i="301"/>
  <c r="L90" i="301"/>
  <c r="I90" i="301"/>
  <c r="H90" i="301"/>
  <c r="G90" i="301"/>
  <c r="F90" i="301"/>
  <c r="E90" i="301"/>
  <c r="D90" i="301"/>
  <c r="C90" i="301"/>
  <c r="S89" i="301"/>
  <c r="R89" i="301"/>
  <c r="P89" i="301"/>
  <c r="O89" i="301"/>
  <c r="N89" i="301"/>
  <c r="M89" i="301"/>
  <c r="L89" i="301"/>
  <c r="I89" i="301"/>
  <c r="H89" i="301"/>
  <c r="G89" i="301"/>
  <c r="F89" i="301"/>
  <c r="E89" i="301"/>
  <c r="D89" i="301"/>
  <c r="C89" i="301"/>
  <c r="S88" i="301"/>
  <c r="R88" i="301"/>
  <c r="P88" i="301"/>
  <c r="O88" i="301"/>
  <c r="N88" i="301"/>
  <c r="M88" i="301"/>
  <c r="L88" i="301"/>
  <c r="I88" i="301"/>
  <c r="H88" i="301"/>
  <c r="G88" i="301"/>
  <c r="F88" i="301"/>
  <c r="E88" i="301"/>
  <c r="D88" i="301"/>
  <c r="C88" i="301"/>
  <c r="S87" i="301"/>
  <c r="R87" i="301"/>
  <c r="P87" i="301"/>
  <c r="O87" i="301"/>
  <c r="N87" i="301"/>
  <c r="M87" i="301"/>
  <c r="L87" i="301"/>
  <c r="I87" i="301"/>
  <c r="H87" i="301"/>
  <c r="G87" i="301"/>
  <c r="F87" i="301"/>
  <c r="E87" i="301"/>
  <c r="D87" i="301"/>
  <c r="C87" i="301"/>
  <c r="S86" i="301"/>
  <c r="R86" i="301"/>
  <c r="P86" i="301"/>
  <c r="O86" i="301"/>
  <c r="N86" i="301"/>
  <c r="M86" i="301"/>
  <c r="L86" i="301"/>
  <c r="I86" i="301"/>
  <c r="H86" i="301"/>
  <c r="G86" i="301"/>
  <c r="F86" i="301"/>
  <c r="E86" i="301"/>
  <c r="D86" i="301"/>
  <c r="C86" i="301"/>
  <c r="S85" i="301"/>
  <c r="R85" i="301"/>
  <c r="P85" i="301"/>
  <c r="O85" i="301"/>
  <c r="N85" i="301"/>
  <c r="M85" i="301"/>
  <c r="L85" i="301"/>
  <c r="I85" i="301"/>
  <c r="H85" i="301"/>
  <c r="G85" i="301"/>
  <c r="F85" i="301"/>
  <c r="E85" i="301"/>
  <c r="D85" i="301"/>
  <c r="C85" i="301"/>
  <c r="S69" i="301"/>
  <c r="R69" i="301"/>
  <c r="P69" i="301"/>
  <c r="O69" i="301"/>
  <c r="N69" i="301"/>
  <c r="M69" i="301"/>
  <c r="L69" i="301"/>
  <c r="I69" i="301"/>
  <c r="H69" i="301"/>
  <c r="G69" i="301"/>
  <c r="F69" i="301"/>
  <c r="E69" i="301"/>
  <c r="D69" i="301"/>
  <c r="C69" i="301"/>
  <c r="S68" i="301"/>
  <c r="R68" i="301"/>
  <c r="P68" i="301"/>
  <c r="O68" i="301"/>
  <c r="N68" i="301"/>
  <c r="M68" i="301"/>
  <c r="L68" i="301"/>
  <c r="I68" i="301"/>
  <c r="H68" i="301"/>
  <c r="G68" i="301"/>
  <c r="F68" i="301"/>
  <c r="E68" i="301"/>
  <c r="D68" i="301"/>
  <c r="C68" i="301"/>
  <c r="S67" i="301"/>
  <c r="R67" i="301"/>
  <c r="P67" i="301"/>
  <c r="O67" i="301"/>
  <c r="N67" i="301"/>
  <c r="M67" i="301"/>
  <c r="L67" i="301"/>
  <c r="I67" i="301"/>
  <c r="H67" i="301"/>
  <c r="G67" i="301"/>
  <c r="F67" i="301"/>
  <c r="E67" i="301"/>
  <c r="D67" i="301"/>
  <c r="C67" i="301"/>
  <c r="S66" i="301"/>
  <c r="R66" i="301"/>
  <c r="P66" i="301"/>
  <c r="O66" i="301"/>
  <c r="N66" i="301"/>
  <c r="M66" i="301"/>
  <c r="L66" i="301"/>
  <c r="I66" i="301"/>
  <c r="H66" i="301"/>
  <c r="G66" i="301"/>
  <c r="F66" i="301"/>
  <c r="E66" i="301"/>
  <c r="D66" i="301"/>
  <c r="C66" i="301"/>
  <c r="S65" i="301"/>
  <c r="R65" i="301"/>
  <c r="P65" i="301"/>
  <c r="O65" i="301"/>
  <c r="N65" i="301"/>
  <c r="M65" i="301"/>
  <c r="L65" i="301"/>
  <c r="I65" i="301"/>
  <c r="H65" i="301"/>
  <c r="G65" i="301"/>
  <c r="F65" i="301"/>
  <c r="E65" i="301"/>
  <c r="D65" i="301"/>
  <c r="C65" i="301"/>
  <c r="S64" i="301"/>
  <c r="R64" i="301"/>
  <c r="P64" i="301"/>
  <c r="O64" i="301"/>
  <c r="N64" i="301"/>
  <c r="M64" i="301"/>
  <c r="L64" i="301"/>
  <c r="I64" i="301"/>
  <c r="H64" i="301"/>
  <c r="G64" i="301"/>
  <c r="F64" i="301"/>
  <c r="E64" i="301"/>
  <c r="D64" i="301"/>
  <c r="C64" i="301"/>
  <c r="S63" i="301"/>
  <c r="R63" i="301"/>
  <c r="P63" i="301"/>
  <c r="O63" i="301"/>
  <c r="N63" i="301"/>
  <c r="M63" i="301"/>
  <c r="L63" i="301"/>
  <c r="I63" i="301"/>
  <c r="H63" i="301"/>
  <c r="G63" i="301"/>
  <c r="F63" i="301"/>
  <c r="E63" i="301"/>
  <c r="D63" i="301"/>
  <c r="C63" i="301"/>
  <c r="S62" i="301"/>
  <c r="R62" i="301"/>
  <c r="P62" i="301"/>
  <c r="O62" i="301"/>
  <c r="N62" i="301"/>
  <c r="M62" i="301"/>
  <c r="L62" i="301"/>
  <c r="I62" i="301"/>
  <c r="H62" i="301"/>
  <c r="G62" i="301"/>
  <c r="F62" i="301"/>
  <c r="E62" i="301"/>
  <c r="D62" i="301"/>
  <c r="C62" i="301"/>
  <c r="S61" i="301"/>
  <c r="R61" i="301"/>
  <c r="P61" i="301"/>
  <c r="O61" i="301"/>
  <c r="N61" i="301"/>
  <c r="M61" i="301"/>
  <c r="L61" i="301"/>
  <c r="I61" i="301"/>
  <c r="H61" i="301"/>
  <c r="G61" i="301"/>
  <c r="F61" i="301"/>
  <c r="E61" i="301"/>
  <c r="D61" i="301"/>
  <c r="C61" i="301"/>
  <c r="S60" i="301"/>
  <c r="R60" i="301"/>
  <c r="P60" i="301"/>
  <c r="O60" i="301"/>
  <c r="N60" i="301"/>
  <c r="M60" i="301"/>
  <c r="L60" i="301"/>
  <c r="I60" i="301"/>
  <c r="H60" i="301"/>
  <c r="G60" i="301"/>
  <c r="F60" i="301"/>
  <c r="E60" i="301"/>
  <c r="D60" i="301"/>
  <c r="C60" i="301"/>
  <c r="S59" i="301"/>
  <c r="R59" i="301"/>
  <c r="P59" i="301"/>
  <c r="O59" i="301"/>
  <c r="N59" i="301"/>
  <c r="M59" i="301"/>
  <c r="L59" i="301"/>
  <c r="I59" i="301"/>
  <c r="H59" i="301"/>
  <c r="G59" i="301"/>
  <c r="F59" i="301"/>
  <c r="E59" i="301"/>
  <c r="D59" i="301"/>
  <c r="C59" i="301"/>
  <c r="S58" i="301"/>
  <c r="R58" i="301"/>
  <c r="P58" i="301"/>
  <c r="O58" i="301"/>
  <c r="N58" i="301"/>
  <c r="M58" i="301"/>
  <c r="L58" i="301"/>
  <c r="I58" i="301"/>
  <c r="H58" i="301"/>
  <c r="G58" i="301"/>
  <c r="F58" i="301"/>
  <c r="E58" i="301"/>
  <c r="D58" i="301"/>
  <c r="C58" i="301"/>
  <c r="R39" i="301"/>
  <c r="Q39" i="301"/>
  <c r="P39" i="301"/>
  <c r="O39" i="301"/>
  <c r="N39" i="301"/>
  <c r="M39" i="301"/>
  <c r="L39" i="301"/>
  <c r="I39" i="301"/>
  <c r="H39" i="301"/>
  <c r="G39" i="301"/>
  <c r="F39" i="301"/>
  <c r="E39" i="301"/>
  <c r="D39" i="301"/>
  <c r="C39" i="301"/>
  <c r="R38" i="301"/>
  <c r="Q38" i="301"/>
  <c r="P38" i="301"/>
  <c r="O38" i="301"/>
  <c r="N38" i="301"/>
  <c r="M38" i="301"/>
  <c r="L38" i="301"/>
  <c r="I38" i="301"/>
  <c r="H38" i="301"/>
  <c r="G38" i="301"/>
  <c r="F38" i="301"/>
  <c r="E38" i="301"/>
  <c r="E295" i="301" s="1"/>
  <c r="D38" i="301"/>
  <c r="C38" i="301"/>
  <c r="R37" i="301"/>
  <c r="Q37" i="301"/>
  <c r="Q294" i="301" s="1"/>
  <c r="P37" i="301"/>
  <c r="O37" i="301"/>
  <c r="N37" i="301"/>
  <c r="M37" i="301"/>
  <c r="M294" i="301" s="1"/>
  <c r="L37" i="301"/>
  <c r="I37" i="301"/>
  <c r="H37" i="301"/>
  <c r="G37" i="301"/>
  <c r="G294" i="301" s="1"/>
  <c r="F37" i="301"/>
  <c r="E37" i="301"/>
  <c r="D37" i="301"/>
  <c r="C37" i="301"/>
  <c r="C294" i="301" s="1"/>
  <c r="R36" i="301"/>
  <c r="Q36" i="301"/>
  <c r="P36" i="301"/>
  <c r="O36" i="301"/>
  <c r="N36" i="301"/>
  <c r="M36" i="301"/>
  <c r="L36" i="301"/>
  <c r="I36" i="301"/>
  <c r="H36" i="301"/>
  <c r="G36" i="301"/>
  <c r="F36" i="301"/>
  <c r="E36" i="301"/>
  <c r="D36" i="301"/>
  <c r="C36" i="301"/>
  <c r="R35" i="301"/>
  <c r="P35" i="301"/>
  <c r="O35" i="301"/>
  <c r="N35" i="301"/>
  <c r="M35" i="301"/>
  <c r="L35" i="301"/>
  <c r="I35" i="301"/>
  <c r="H35" i="301"/>
  <c r="G35" i="301"/>
  <c r="F35" i="301"/>
  <c r="E35" i="301"/>
  <c r="D35" i="301"/>
  <c r="C35" i="301"/>
  <c r="R34" i="301"/>
  <c r="R291" i="301" s="1"/>
  <c r="P34" i="301"/>
  <c r="O34" i="301"/>
  <c r="N34" i="301"/>
  <c r="M34" i="301"/>
  <c r="M291" i="301" s="1"/>
  <c r="L34" i="301"/>
  <c r="I34" i="301"/>
  <c r="H34" i="301"/>
  <c r="G34" i="301"/>
  <c r="G291" i="301" s="1"/>
  <c r="F34" i="301"/>
  <c r="E34" i="301"/>
  <c r="D34" i="301"/>
  <c r="C34" i="301"/>
  <c r="C291" i="301" s="1"/>
  <c r="S33" i="301"/>
  <c r="R33" i="301"/>
  <c r="P33" i="301"/>
  <c r="O33" i="301"/>
  <c r="N33" i="301"/>
  <c r="M33" i="301"/>
  <c r="L33" i="301"/>
  <c r="I33" i="301"/>
  <c r="H33" i="301"/>
  <c r="G33" i="301"/>
  <c r="F33" i="301"/>
  <c r="E33" i="301"/>
  <c r="D33" i="301"/>
  <c r="C33" i="301"/>
  <c r="S32" i="301"/>
  <c r="S289" i="301" s="1"/>
  <c r="R32" i="301"/>
  <c r="R289" i="301" s="1"/>
  <c r="P32" i="301"/>
  <c r="P289" i="301" s="1"/>
  <c r="N32" i="301"/>
  <c r="N289" i="301" s="1"/>
  <c r="M32" i="301"/>
  <c r="M289" i="301" s="1"/>
  <c r="L32" i="301"/>
  <c r="L289" i="301" s="1"/>
  <c r="H32" i="301"/>
  <c r="H289" i="301" s="1"/>
  <c r="G32" i="301"/>
  <c r="G289" i="301" s="1"/>
  <c r="F32" i="301"/>
  <c r="F289" i="301" s="1"/>
  <c r="E32" i="301"/>
  <c r="E289" i="301" s="1"/>
  <c r="D32" i="301"/>
  <c r="D289" i="301" s="1"/>
  <c r="C32" i="301"/>
  <c r="C289" i="301" s="1"/>
  <c r="R476" i="300"/>
  <c r="Q476" i="300"/>
  <c r="P476" i="300"/>
  <c r="O476" i="300"/>
  <c r="N476" i="300"/>
  <c r="M476" i="300"/>
  <c r="L476" i="300"/>
  <c r="I476" i="300"/>
  <c r="H476" i="300"/>
  <c r="G476" i="300"/>
  <c r="F476" i="300"/>
  <c r="E476" i="300"/>
  <c r="D476" i="300"/>
  <c r="R475" i="300"/>
  <c r="Q475" i="300"/>
  <c r="P475" i="300"/>
  <c r="O475" i="300"/>
  <c r="N475" i="300"/>
  <c r="M475" i="300"/>
  <c r="L475" i="300"/>
  <c r="I475" i="300"/>
  <c r="H475" i="300"/>
  <c r="G475" i="300"/>
  <c r="F475" i="300"/>
  <c r="E475" i="300"/>
  <c r="D475" i="300"/>
  <c r="R474" i="300"/>
  <c r="Q474" i="300"/>
  <c r="P474" i="300"/>
  <c r="O474" i="300"/>
  <c r="N474" i="300"/>
  <c r="M474" i="300"/>
  <c r="L474" i="300"/>
  <c r="I474" i="300"/>
  <c r="H474" i="300"/>
  <c r="G474" i="300"/>
  <c r="F474" i="300"/>
  <c r="E474" i="300"/>
  <c r="D474" i="300"/>
  <c r="R473" i="300"/>
  <c r="Q473" i="300"/>
  <c r="P473" i="300"/>
  <c r="O473" i="300"/>
  <c r="N473" i="300"/>
  <c r="M473" i="300"/>
  <c r="L473" i="300"/>
  <c r="I473" i="300"/>
  <c r="H473" i="300"/>
  <c r="G473" i="300"/>
  <c r="F473" i="300"/>
  <c r="E473" i="300"/>
  <c r="D473" i="300"/>
  <c r="R472" i="300"/>
  <c r="Q472" i="300"/>
  <c r="P472" i="300"/>
  <c r="O472" i="300"/>
  <c r="N472" i="300"/>
  <c r="M472" i="300"/>
  <c r="L472" i="300"/>
  <c r="I472" i="300"/>
  <c r="H472" i="300"/>
  <c r="G472" i="300"/>
  <c r="F472" i="300"/>
  <c r="E472" i="300"/>
  <c r="D472" i="300"/>
  <c r="R471" i="300"/>
  <c r="Q471" i="300"/>
  <c r="P471" i="300"/>
  <c r="O471" i="300"/>
  <c r="N471" i="300"/>
  <c r="M471" i="300"/>
  <c r="L471" i="300"/>
  <c r="I471" i="300"/>
  <c r="H471" i="300"/>
  <c r="G471" i="300"/>
  <c r="F471" i="300"/>
  <c r="E471" i="300"/>
  <c r="D471" i="300"/>
  <c r="R470" i="300"/>
  <c r="Q470" i="300"/>
  <c r="P470" i="300"/>
  <c r="O470" i="300"/>
  <c r="N470" i="300"/>
  <c r="M470" i="300"/>
  <c r="L470" i="300"/>
  <c r="I470" i="300"/>
  <c r="H470" i="300"/>
  <c r="G470" i="300"/>
  <c r="F470" i="300"/>
  <c r="E470" i="300"/>
  <c r="D470" i="300"/>
  <c r="R469" i="300"/>
  <c r="Q469" i="300"/>
  <c r="P469" i="300"/>
  <c r="O469" i="300"/>
  <c r="N469" i="300"/>
  <c r="M469" i="300"/>
  <c r="L469" i="300"/>
  <c r="I469" i="300"/>
  <c r="H469" i="300"/>
  <c r="G469" i="300"/>
  <c r="F469" i="300"/>
  <c r="E469" i="300"/>
  <c r="D469" i="300"/>
  <c r="R468" i="300"/>
  <c r="Q468" i="300"/>
  <c r="P468" i="300"/>
  <c r="O468" i="300"/>
  <c r="N468" i="300"/>
  <c r="M468" i="300"/>
  <c r="L468" i="300"/>
  <c r="I468" i="300"/>
  <c r="H468" i="300"/>
  <c r="G468" i="300"/>
  <c r="F468" i="300"/>
  <c r="E468" i="300"/>
  <c r="D468" i="300"/>
  <c r="R467" i="300"/>
  <c r="Q467" i="300"/>
  <c r="P467" i="300"/>
  <c r="O467" i="300"/>
  <c r="N467" i="300"/>
  <c r="M467" i="300"/>
  <c r="L467" i="300"/>
  <c r="I467" i="300"/>
  <c r="H467" i="300"/>
  <c r="G467" i="300"/>
  <c r="F467" i="300"/>
  <c r="E467" i="300"/>
  <c r="D467" i="300"/>
  <c r="R466" i="300"/>
  <c r="Q466" i="300"/>
  <c r="P466" i="300"/>
  <c r="O466" i="300"/>
  <c r="N466" i="300"/>
  <c r="M466" i="300"/>
  <c r="L466" i="300"/>
  <c r="I466" i="300"/>
  <c r="H466" i="300"/>
  <c r="G466" i="300"/>
  <c r="F466" i="300"/>
  <c r="E466" i="300"/>
  <c r="D466" i="300"/>
  <c r="R465" i="300"/>
  <c r="Q465" i="300"/>
  <c r="P465" i="300"/>
  <c r="O465" i="300"/>
  <c r="N465" i="300"/>
  <c r="M465" i="300"/>
  <c r="L465" i="300"/>
  <c r="I465" i="300"/>
  <c r="H465" i="300"/>
  <c r="G465" i="300"/>
  <c r="F465" i="300"/>
  <c r="E465" i="300"/>
  <c r="D465" i="300"/>
  <c r="R449" i="300"/>
  <c r="Q449" i="300"/>
  <c r="P449" i="300"/>
  <c r="O449" i="300"/>
  <c r="N449" i="300"/>
  <c r="M449" i="300"/>
  <c r="L449" i="300"/>
  <c r="I449" i="300"/>
  <c r="H449" i="300"/>
  <c r="G449" i="300"/>
  <c r="F449" i="300"/>
  <c r="E449" i="300"/>
  <c r="D449" i="300"/>
  <c r="R448" i="300"/>
  <c r="Q448" i="300"/>
  <c r="P448" i="300"/>
  <c r="O448" i="300"/>
  <c r="N448" i="300"/>
  <c r="M448" i="300"/>
  <c r="L448" i="300"/>
  <c r="I448" i="300"/>
  <c r="H448" i="300"/>
  <c r="G448" i="300"/>
  <c r="F448" i="300"/>
  <c r="E448" i="300"/>
  <c r="D448" i="300"/>
  <c r="R447" i="300"/>
  <c r="Q447" i="300"/>
  <c r="P447" i="300"/>
  <c r="O447" i="300"/>
  <c r="N447" i="300"/>
  <c r="M447" i="300"/>
  <c r="L447" i="300"/>
  <c r="I447" i="300"/>
  <c r="H447" i="300"/>
  <c r="G447" i="300"/>
  <c r="F447" i="300"/>
  <c r="E447" i="300"/>
  <c r="D447" i="300"/>
  <c r="R446" i="300"/>
  <c r="Q446" i="300"/>
  <c r="P446" i="300"/>
  <c r="O446" i="300"/>
  <c r="N446" i="300"/>
  <c r="M446" i="300"/>
  <c r="L446" i="300"/>
  <c r="I446" i="300"/>
  <c r="H446" i="300"/>
  <c r="G446" i="300"/>
  <c r="F446" i="300"/>
  <c r="E446" i="300"/>
  <c r="D446" i="300"/>
  <c r="R445" i="300"/>
  <c r="Q445" i="300"/>
  <c r="P445" i="300"/>
  <c r="O445" i="300"/>
  <c r="N445" i="300"/>
  <c r="M445" i="300"/>
  <c r="L445" i="300"/>
  <c r="I445" i="300"/>
  <c r="H445" i="300"/>
  <c r="G445" i="300"/>
  <c r="F445" i="300"/>
  <c r="E445" i="300"/>
  <c r="D445" i="300"/>
  <c r="R444" i="300"/>
  <c r="Q444" i="300"/>
  <c r="P444" i="300"/>
  <c r="O444" i="300"/>
  <c r="N444" i="300"/>
  <c r="M444" i="300"/>
  <c r="L444" i="300"/>
  <c r="I444" i="300"/>
  <c r="H444" i="300"/>
  <c r="G444" i="300"/>
  <c r="F444" i="300"/>
  <c r="E444" i="300"/>
  <c r="D444" i="300"/>
  <c r="R443" i="300"/>
  <c r="Q443" i="300"/>
  <c r="P443" i="300"/>
  <c r="O443" i="300"/>
  <c r="N443" i="300"/>
  <c r="M443" i="300"/>
  <c r="L443" i="300"/>
  <c r="I443" i="300"/>
  <c r="H443" i="300"/>
  <c r="G443" i="300"/>
  <c r="F443" i="300"/>
  <c r="E443" i="300"/>
  <c r="D443" i="300"/>
  <c r="R442" i="300"/>
  <c r="Q442" i="300"/>
  <c r="P442" i="300"/>
  <c r="O442" i="300"/>
  <c r="N442" i="300"/>
  <c r="M442" i="300"/>
  <c r="L442" i="300"/>
  <c r="I442" i="300"/>
  <c r="H442" i="300"/>
  <c r="G442" i="300"/>
  <c r="F442" i="300"/>
  <c r="E442" i="300"/>
  <c r="D442" i="300"/>
  <c r="R441" i="300"/>
  <c r="Q441" i="300"/>
  <c r="P441" i="300"/>
  <c r="O441" i="300"/>
  <c r="N441" i="300"/>
  <c r="M441" i="300"/>
  <c r="L441" i="300"/>
  <c r="I441" i="300"/>
  <c r="H441" i="300"/>
  <c r="G441" i="300"/>
  <c r="F441" i="300"/>
  <c r="E441" i="300"/>
  <c r="D441" i="300"/>
  <c r="R440" i="300"/>
  <c r="Q440" i="300"/>
  <c r="P440" i="300"/>
  <c r="O440" i="300"/>
  <c r="N440" i="300"/>
  <c r="M440" i="300"/>
  <c r="L440" i="300"/>
  <c r="I440" i="300"/>
  <c r="H440" i="300"/>
  <c r="G440" i="300"/>
  <c r="F440" i="300"/>
  <c r="E440" i="300"/>
  <c r="D440" i="300"/>
  <c r="R439" i="300"/>
  <c r="Q439" i="300"/>
  <c r="P439" i="300"/>
  <c r="O439" i="300"/>
  <c r="N439" i="300"/>
  <c r="M439" i="300"/>
  <c r="L439" i="300"/>
  <c r="I439" i="300"/>
  <c r="H439" i="300"/>
  <c r="G439" i="300"/>
  <c r="F439" i="300"/>
  <c r="E439" i="300"/>
  <c r="D439" i="300"/>
  <c r="R438" i="300"/>
  <c r="Q438" i="300"/>
  <c r="P438" i="300"/>
  <c r="O438" i="300"/>
  <c r="N438" i="300"/>
  <c r="M438" i="300"/>
  <c r="L438" i="300"/>
  <c r="I438" i="300"/>
  <c r="H438" i="300"/>
  <c r="G438" i="300"/>
  <c r="F438" i="300"/>
  <c r="E438" i="300"/>
  <c r="D438" i="300"/>
  <c r="R422" i="300"/>
  <c r="Q422" i="300"/>
  <c r="P422" i="300"/>
  <c r="O422" i="300"/>
  <c r="N422" i="300"/>
  <c r="M422" i="300"/>
  <c r="L422" i="300"/>
  <c r="I422" i="300"/>
  <c r="H422" i="300"/>
  <c r="G422" i="300"/>
  <c r="F422" i="300"/>
  <c r="E422" i="300"/>
  <c r="D422" i="300"/>
  <c r="R421" i="300"/>
  <c r="Q421" i="300"/>
  <c r="P421" i="300"/>
  <c r="O421" i="300"/>
  <c r="N421" i="300"/>
  <c r="M421" i="300"/>
  <c r="L421" i="300"/>
  <c r="I421" i="300"/>
  <c r="H421" i="300"/>
  <c r="G421" i="300"/>
  <c r="F421" i="300"/>
  <c r="E421" i="300"/>
  <c r="D421" i="300"/>
  <c r="R420" i="300"/>
  <c r="Q420" i="300"/>
  <c r="P420" i="300"/>
  <c r="O420" i="300"/>
  <c r="N420" i="300"/>
  <c r="M420" i="300"/>
  <c r="L420" i="300"/>
  <c r="I420" i="300"/>
  <c r="H420" i="300"/>
  <c r="G420" i="300"/>
  <c r="F420" i="300"/>
  <c r="E420" i="300"/>
  <c r="D420" i="300"/>
  <c r="R419" i="300"/>
  <c r="Q419" i="300"/>
  <c r="P419" i="300"/>
  <c r="O419" i="300"/>
  <c r="N419" i="300"/>
  <c r="M419" i="300"/>
  <c r="L419" i="300"/>
  <c r="I419" i="300"/>
  <c r="H419" i="300"/>
  <c r="G419" i="300"/>
  <c r="F419" i="300"/>
  <c r="E419" i="300"/>
  <c r="D419" i="300"/>
  <c r="R418" i="300"/>
  <c r="Q418" i="300"/>
  <c r="P418" i="300"/>
  <c r="O418" i="300"/>
  <c r="N418" i="300"/>
  <c r="M418" i="300"/>
  <c r="L418" i="300"/>
  <c r="I418" i="300"/>
  <c r="H418" i="300"/>
  <c r="G418" i="300"/>
  <c r="F418" i="300"/>
  <c r="E418" i="300"/>
  <c r="D418" i="300"/>
  <c r="R417" i="300"/>
  <c r="Q417" i="300"/>
  <c r="P417" i="300"/>
  <c r="O417" i="300"/>
  <c r="N417" i="300"/>
  <c r="M417" i="300"/>
  <c r="L417" i="300"/>
  <c r="I417" i="300"/>
  <c r="H417" i="300"/>
  <c r="G417" i="300"/>
  <c r="F417" i="300"/>
  <c r="E417" i="300"/>
  <c r="D417" i="300"/>
  <c r="R416" i="300"/>
  <c r="Q416" i="300"/>
  <c r="P416" i="300"/>
  <c r="O416" i="300"/>
  <c r="N416" i="300"/>
  <c r="M416" i="300"/>
  <c r="L416" i="300"/>
  <c r="I416" i="300"/>
  <c r="H416" i="300"/>
  <c r="G416" i="300"/>
  <c r="F416" i="300"/>
  <c r="E416" i="300"/>
  <c r="D416" i="300"/>
  <c r="R415" i="300"/>
  <c r="Q415" i="300"/>
  <c r="P415" i="300"/>
  <c r="O415" i="300"/>
  <c r="N415" i="300"/>
  <c r="M415" i="300"/>
  <c r="L415" i="300"/>
  <c r="I415" i="300"/>
  <c r="H415" i="300"/>
  <c r="G415" i="300"/>
  <c r="F415" i="300"/>
  <c r="E415" i="300"/>
  <c r="D415" i="300"/>
  <c r="R414" i="300"/>
  <c r="Q414" i="300"/>
  <c r="P414" i="300"/>
  <c r="O414" i="300"/>
  <c r="N414" i="300"/>
  <c r="M414" i="300"/>
  <c r="L414" i="300"/>
  <c r="I414" i="300"/>
  <c r="H414" i="300"/>
  <c r="G414" i="300"/>
  <c r="F414" i="300"/>
  <c r="E414" i="300"/>
  <c r="D414" i="300"/>
  <c r="R413" i="300"/>
  <c r="Q413" i="300"/>
  <c r="P413" i="300"/>
  <c r="O413" i="300"/>
  <c r="N413" i="300"/>
  <c r="M413" i="300"/>
  <c r="L413" i="300"/>
  <c r="I413" i="300"/>
  <c r="H413" i="300"/>
  <c r="G413" i="300"/>
  <c r="F413" i="300"/>
  <c r="E413" i="300"/>
  <c r="D413" i="300"/>
  <c r="R412" i="300"/>
  <c r="Q412" i="300"/>
  <c r="P412" i="300"/>
  <c r="O412" i="300"/>
  <c r="N412" i="300"/>
  <c r="M412" i="300"/>
  <c r="L412" i="300"/>
  <c r="I412" i="300"/>
  <c r="H412" i="300"/>
  <c r="G412" i="300"/>
  <c r="F412" i="300"/>
  <c r="E412" i="300"/>
  <c r="D412" i="300"/>
  <c r="R411" i="300"/>
  <c r="Q411" i="300"/>
  <c r="P411" i="300"/>
  <c r="O411" i="300"/>
  <c r="N411" i="300"/>
  <c r="M411" i="300"/>
  <c r="L411" i="300"/>
  <c r="I411" i="300"/>
  <c r="H411" i="300"/>
  <c r="G411" i="300"/>
  <c r="F411" i="300"/>
  <c r="E411" i="300"/>
  <c r="D411" i="300"/>
  <c r="R395" i="300"/>
  <c r="Q395" i="300"/>
  <c r="P395" i="300"/>
  <c r="O395" i="300"/>
  <c r="N395" i="300"/>
  <c r="M395" i="300"/>
  <c r="L395" i="300"/>
  <c r="I395" i="300"/>
  <c r="H395" i="300"/>
  <c r="G395" i="300"/>
  <c r="F395" i="300"/>
  <c r="E395" i="300"/>
  <c r="D395" i="300"/>
  <c r="R394" i="300"/>
  <c r="Q394" i="300"/>
  <c r="P394" i="300"/>
  <c r="O394" i="300"/>
  <c r="N394" i="300"/>
  <c r="M394" i="300"/>
  <c r="L394" i="300"/>
  <c r="I394" i="300"/>
  <c r="H394" i="300"/>
  <c r="G394" i="300"/>
  <c r="F394" i="300"/>
  <c r="E394" i="300"/>
  <c r="D394" i="300"/>
  <c r="R393" i="300"/>
  <c r="Q393" i="300"/>
  <c r="P393" i="300"/>
  <c r="O393" i="300"/>
  <c r="N393" i="300"/>
  <c r="M393" i="300"/>
  <c r="L393" i="300"/>
  <c r="I393" i="300"/>
  <c r="H393" i="300"/>
  <c r="G393" i="300"/>
  <c r="F393" i="300"/>
  <c r="E393" i="300"/>
  <c r="D393" i="300"/>
  <c r="R392" i="300"/>
  <c r="Q392" i="300"/>
  <c r="P392" i="300"/>
  <c r="O392" i="300"/>
  <c r="N392" i="300"/>
  <c r="M392" i="300"/>
  <c r="L392" i="300"/>
  <c r="I392" i="300"/>
  <c r="H392" i="300"/>
  <c r="G392" i="300"/>
  <c r="F392" i="300"/>
  <c r="E392" i="300"/>
  <c r="D392" i="300"/>
  <c r="R391" i="300"/>
  <c r="Q391" i="300"/>
  <c r="P391" i="300"/>
  <c r="O391" i="300"/>
  <c r="N391" i="300"/>
  <c r="M391" i="300"/>
  <c r="L391" i="300"/>
  <c r="I391" i="300"/>
  <c r="H391" i="300"/>
  <c r="G391" i="300"/>
  <c r="F391" i="300"/>
  <c r="E391" i="300"/>
  <c r="D391" i="300"/>
  <c r="R390" i="300"/>
  <c r="Q390" i="300"/>
  <c r="P390" i="300"/>
  <c r="O390" i="300"/>
  <c r="N390" i="300"/>
  <c r="M390" i="300"/>
  <c r="L390" i="300"/>
  <c r="I390" i="300"/>
  <c r="H390" i="300"/>
  <c r="G390" i="300"/>
  <c r="F390" i="300"/>
  <c r="E390" i="300"/>
  <c r="D390" i="300"/>
  <c r="R389" i="300"/>
  <c r="Q389" i="300"/>
  <c r="P389" i="300"/>
  <c r="O389" i="300"/>
  <c r="N389" i="300"/>
  <c r="M389" i="300"/>
  <c r="L389" i="300"/>
  <c r="I389" i="300"/>
  <c r="H389" i="300"/>
  <c r="G389" i="300"/>
  <c r="F389" i="300"/>
  <c r="E389" i="300"/>
  <c r="D389" i="300"/>
  <c r="R388" i="300"/>
  <c r="Q388" i="300"/>
  <c r="P388" i="300"/>
  <c r="O388" i="300"/>
  <c r="N388" i="300"/>
  <c r="M388" i="300"/>
  <c r="L388" i="300"/>
  <c r="I388" i="300"/>
  <c r="H388" i="300"/>
  <c r="G388" i="300"/>
  <c r="F388" i="300"/>
  <c r="E388" i="300"/>
  <c r="D388" i="300"/>
  <c r="R387" i="300"/>
  <c r="Q387" i="300"/>
  <c r="P387" i="300"/>
  <c r="O387" i="300"/>
  <c r="N387" i="300"/>
  <c r="M387" i="300"/>
  <c r="L387" i="300"/>
  <c r="I387" i="300"/>
  <c r="H387" i="300"/>
  <c r="G387" i="300"/>
  <c r="F387" i="300"/>
  <c r="E387" i="300"/>
  <c r="D387" i="300"/>
  <c r="R386" i="300"/>
  <c r="Q386" i="300"/>
  <c r="P386" i="300"/>
  <c r="O386" i="300"/>
  <c r="N386" i="300"/>
  <c r="M386" i="300"/>
  <c r="L386" i="300"/>
  <c r="I386" i="300"/>
  <c r="H386" i="300"/>
  <c r="G386" i="300"/>
  <c r="F386" i="300"/>
  <c r="E386" i="300"/>
  <c r="D386" i="300"/>
  <c r="R385" i="300"/>
  <c r="Q385" i="300"/>
  <c r="P385" i="300"/>
  <c r="O385" i="300"/>
  <c r="N385" i="300"/>
  <c r="M385" i="300"/>
  <c r="L385" i="300"/>
  <c r="I385" i="300"/>
  <c r="H385" i="300"/>
  <c r="G385" i="300"/>
  <c r="F385" i="300"/>
  <c r="E385" i="300"/>
  <c r="D385" i="300"/>
  <c r="R384" i="300"/>
  <c r="Q384" i="300"/>
  <c r="P384" i="300"/>
  <c r="O384" i="300"/>
  <c r="N384" i="300"/>
  <c r="M384" i="300"/>
  <c r="L384" i="300"/>
  <c r="I384" i="300"/>
  <c r="H384" i="300"/>
  <c r="G384" i="300"/>
  <c r="F384" i="300"/>
  <c r="E384" i="300"/>
  <c r="D384" i="300"/>
  <c r="R368" i="300"/>
  <c r="Q368" i="300"/>
  <c r="P368" i="300"/>
  <c r="O368" i="300"/>
  <c r="N368" i="300"/>
  <c r="M368" i="300"/>
  <c r="L368" i="300"/>
  <c r="I368" i="300"/>
  <c r="H368" i="300"/>
  <c r="G368" i="300"/>
  <c r="F368" i="300"/>
  <c r="E368" i="300"/>
  <c r="D368" i="300"/>
  <c r="R367" i="300"/>
  <c r="Q367" i="300"/>
  <c r="P367" i="300"/>
  <c r="O367" i="300"/>
  <c r="N367" i="300"/>
  <c r="M367" i="300"/>
  <c r="L367" i="300"/>
  <c r="I367" i="300"/>
  <c r="H367" i="300"/>
  <c r="G367" i="300"/>
  <c r="F367" i="300"/>
  <c r="E367" i="300"/>
  <c r="D367" i="300"/>
  <c r="R366" i="300"/>
  <c r="Q366" i="300"/>
  <c r="P366" i="300"/>
  <c r="O366" i="300"/>
  <c r="N366" i="300"/>
  <c r="M366" i="300"/>
  <c r="L366" i="300"/>
  <c r="I366" i="300"/>
  <c r="H366" i="300"/>
  <c r="G366" i="300"/>
  <c r="F366" i="300"/>
  <c r="E366" i="300"/>
  <c r="D366" i="300"/>
  <c r="R365" i="300"/>
  <c r="Q365" i="300"/>
  <c r="P365" i="300"/>
  <c r="O365" i="300"/>
  <c r="N365" i="300"/>
  <c r="M365" i="300"/>
  <c r="L365" i="300"/>
  <c r="I365" i="300"/>
  <c r="H365" i="300"/>
  <c r="G365" i="300"/>
  <c r="F365" i="300"/>
  <c r="E365" i="300"/>
  <c r="D365" i="300"/>
  <c r="R364" i="300"/>
  <c r="Q364" i="300"/>
  <c r="P364" i="300"/>
  <c r="O364" i="300"/>
  <c r="N364" i="300"/>
  <c r="M364" i="300"/>
  <c r="L364" i="300"/>
  <c r="I364" i="300"/>
  <c r="H364" i="300"/>
  <c r="G364" i="300"/>
  <c r="F364" i="300"/>
  <c r="E364" i="300"/>
  <c r="D364" i="300"/>
  <c r="R363" i="300"/>
  <c r="Q363" i="300"/>
  <c r="P363" i="300"/>
  <c r="O363" i="300"/>
  <c r="N363" i="300"/>
  <c r="M363" i="300"/>
  <c r="L363" i="300"/>
  <c r="I363" i="300"/>
  <c r="H363" i="300"/>
  <c r="G363" i="300"/>
  <c r="F363" i="300"/>
  <c r="E363" i="300"/>
  <c r="D363" i="300"/>
  <c r="R362" i="300"/>
  <c r="Q362" i="300"/>
  <c r="P362" i="300"/>
  <c r="O362" i="300"/>
  <c r="N362" i="300"/>
  <c r="M362" i="300"/>
  <c r="L362" i="300"/>
  <c r="I362" i="300"/>
  <c r="H362" i="300"/>
  <c r="G362" i="300"/>
  <c r="F362" i="300"/>
  <c r="E362" i="300"/>
  <c r="D362" i="300"/>
  <c r="R361" i="300"/>
  <c r="Q361" i="300"/>
  <c r="P361" i="300"/>
  <c r="O361" i="300"/>
  <c r="N361" i="300"/>
  <c r="M361" i="300"/>
  <c r="L361" i="300"/>
  <c r="I361" i="300"/>
  <c r="H361" i="300"/>
  <c r="G361" i="300"/>
  <c r="F361" i="300"/>
  <c r="E361" i="300"/>
  <c r="D361" i="300"/>
  <c r="R360" i="300"/>
  <c r="Q360" i="300"/>
  <c r="P360" i="300"/>
  <c r="O360" i="300"/>
  <c r="N360" i="300"/>
  <c r="M360" i="300"/>
  <c r="L360" i="300"/>
  <c r="I360" i="300"/>
  <c r="H360" i="300"/>
  <c r="G360" i="300"/>
  <c r="F360" i="300"/>
  <c r="E360" i="300"/>
  <c r="D360" i="300"/>
  <c r="R359" i="300"/>
  <c r="Q359" i="300"/>
  <c r="P359" i="300"/>
  <c r="O359" i="300"/>
  <c r="N359" i="300"/>
  <c r="M359" i="300"/>
  <c r="L359" i="300"/>
  <c r="I359" i="300"/>
  <c r="H359" i="300"/>
  <c r="G359" i="300"/>
  <c r="F359" i="300"/>
  <c r="E359" i="300"/>
  <c r="D359" i="300"/>
  <c r="R358" i="300"/>
  <c r="Q358" i="300"/>
  <c r="P358" i="300"/>
  <c r="O358" i="300"/>
  <c r="N358" i="300"/>
  <c r="M358" i="300"/>
  <c r="L358" i="300"/>
  <c r="I358" i="300"/>
  <c r="H358" i="300"/>
  <c r="G358" i="300"/>
  <c r="F358" i="300"/>
  <c r="E358" i="300"/>
  <c r="D358" i="300"/>
  <c r="R357" i="300"/>
  <c r="Q357" i="300"/>
  <c r="P357" i="300"/>
  <c r="O357" i="300"/>
  <c r="N357" i="300"/>
  <c r="M357" i="300"/>
  <c r="L357" i="300"/>
  <c r="I357" i="300"/>
  <c r="H357" i="300"/>
  <c r="G357" i="300"/>
  <c r="F357" i="300"/>
  <c r="E357" i="300"/>
  <c r="D357" i="300"/>
  <c r="R341" i="300"/>
  <c r="Q341" i="300"/>
  <c r="P341" i="300"/>
  <c r="O341" i="300"/>
  <c r="N341" i="300"/>
  <c r="M341" i="300"/>
  <c r="L341" i="300"/>
  <c r="I341" i="300"/>
  <c r="H341" i="300"/>
  <c r="G341" i="300"/>
  <c r="F341" i="300"/>
  <c r="E341" i="300"/>
  <c r="D341" i="300"/>
  <c r="R340" i="300"/>
  <c r="Q340" i="300"/>
  <c r="P340" i="300"/>
  <c r="O340" i="300"/>
  <c r="N340" i="300"/>
  <c r="M340" i="300"/>
  <c r="L340" i="300"/>
  <c r="I340" i="300"/>
  <c r="H340" i="300"/>
  <c r="G340" i="300"/>
  <c r="F340" i="300"/>
  <c r="E340" i="300"/>
  <c r="D340" i="300"/>
  <c r="R339" i="300"/>
  <c r="Q339" i="300"/>
  <c r="P339" i="300"/>
  <c r="O339" i="300"/>
  <c r="N339" i="300"/>
  <c r="M339" i="300"/>
  <c r="L339" i="300"/>
  <c r="I339" i="300"/>
  <c r="H339" i="300"/>
  <c r="G339" i="300"/>
  <c r="F339" i="300"/>
  <c r="E339" i="300"/>
  <c r="D339" i="300"/>
  <c r="R338" i="300"/>
  <c r="Q338" i="300"/>
  <c r="P338" i="300"/>
  <c r="O338" i="300"/>
  <c r="N338" i="300"/>
  <c r="M338" i="300"/>
  <c r="L338" i="300"/>
  <c r="I338" i="300"/>
  <c r="H338" i="300"/>
  <c r="G338" i="300"/>
  <c r="F338" i="300"/>
  <c r="E338" i="300"/>
  <c r="D338" i="300"/>
  <c r="R337" i="300"/>
  <c r="Q337" i="300"/>
  <c r="P337" i="300"/>
  <c r="O337" i="300"/>
  <c r="N337" i="300"/>
  <c r="M337" i="300"/>
  <c r="L337" i="300"/>
  <c r="I337" i="300"/>
  <c r="H337" i="300"/>
  <c r="G337" i="300"/>
  <c r="F337" i="300"/>
  <c r="E337" i="300"/>
  <c r="D337" i="300"/>
  <c r="R336" i="300"/>
  <c r="Q336" i="300"/>
  <c r="P336" i="300"/>
  <c r="O336" i="300"/>
  <c r="N336" i="300"/>
  <c r="M336" i="300"/>
  <c r="L336" i="300"/>
  <c r="I336" i="300"/>
  <c r="H336" i="300"/>
  <c r="G336" i="300"/>
  <c r="F336" i="300"/>
  <c r="E336" i="300"/>
  <c r="D336" i="300"/>
  <c r="R335" i="300"/>
  <c r="Q335" i="300"/>
  <c r="P335" i="300"/>
  <c r="O335" i="300"/>
  <c r="N335" i="300"/>
  <c r="M335" i="300"/>
  <c r="L335" i="300"/>
  <c r="I335" i="300"/>
  <c r="H335" i="300"/>
  <c r="G335" i="300"/>
  <c r="F335" i="300"/>
  <c r="E335" i="300"/>
  <c r="D335" i="300"/>
  <c r="R334" i="300"/>
  <c r="Q334" i="300"/>
  <c r="P334" i="300"/>
  <c r="O334" i="300"/>
  <c r="N334" i="300"/>
  <c r="M334" i="300"/>
  <c r="L334" i="300"/>
  <c r="I334" i="300"/>
  <c r="H334" i="300"/>
  <c r="G334" i="300"/>
  <c r="F334" i="300"/>
  <c r="E334" i="300"/>
  <c r="D334" i="300"/>
  <c r="R333" i="300"/>
  <c r="Q333" i="300"/>
  <c r="P333" i="300"/>
  <c r="O333" i="300"/>
  <c r="N333" i="300"/>
  <c r="M333" i="300"/>
  <c r="L333" i="300"/>
  <c r="I333" i="300"/>
  <c r="H333" i="300"/>
  <c r="G333" i="300"/>
  <c r="F333" i="300"/>
  <c r="E333" i="300"/>
  <c r="D333" i="300"/>
  <c r="R332" i="300"/>
  <c r="Q332" i="300"/>
  <c r="P332" i="300"/>
  <c r="O332" i="300"/>
  <c r="N332" i="300"/>
  <c r="M332" i="300"/>
  <c r="L332" i="300"/>
  <c r="I332" i="300"/>
  <c r="H332" i="300"/>
  <c r="G332" i="300"/>
  <c r="F332" i="300"/>
  <c r="E332" i="300"/>
  <c r="D332" i="300"/>
  <c r="R331" i="300"/>
  <c r="Q331" i="300"/>
  <c r="P331" i="300"/>
  <c r="O331" i="300"/>
  <c r="N331" i="300"/>
  <c r="M331" i="300"/>
  <c r="L331" i="300"/>
  <c r="I331" i="300"/>
  <c r="H331" i="300"/>
  <c r="G331" i="300"/>
  <c r="F331" i="300"/>
  <c r="E331" i="300"/>
  <c r="D331" i="300"/>
  <c r="R330" i="300"/>
  <c r="Q330" i="300"/>
  <c r="P330" i="300"/>
  <c r="O330" i="300"/>
  <c r="N330" i="300"/>
  <c r="M330" i="300"/>
  <c r="L330" i="300"/>
  <c r="I330" i="300"/>
  <c r="H330" i="300"/>
  <c r="G330" i="300"/>
  <c r="F330" i="300"/>
  <c r="E330" i="300"/>
  <c r="D330" i="300"/>
  <c r="R314" i="300"/>
  <c r="Q314" i="300"/>
  <c r="P314" i="300"/>
  <c r="O314" i="300"/>
  <c r="N314" i="300"/>
  <c r="M314" i="300"/>
  <c r="L314" i="300"/>
  <c r="I314" i="300"/>
  <c r="H314" i="300"/>
  <c r="G314" i="300"/>
  <c r="F314" i="300"/>
  <c r="E314" i="300"/>
  <c r="D314" i="300"/>
  <c r="R313" i="300"/>
  <c r="Q313" i="300"/>
  <c r="P313" i="300"/>
  <c r="O313" i="300"/>
  <c r="N313" i="300"/>
  <c r="M313" i="300"/>
  <c r="L313" i="300"/>
  <c r="I313" i="300"/>
  <c r="H313" i="300"/>
  <c r="G313" i="300"/>
  <c r="F313" i="300"/>
  <c r="E313" i="300"/>
  <c r="D313" i="300"/>
  <c r="R312" i="300"/>
  <c r="Q312" i="300"/>
  <c r="P312" i="300"/>
  <c r="O312" i="300"/>
  <c r="N312" i="300"/>
  <c r="M312" i="300"/>
  <c r="L312" i="300"/>
  <c r="I312" i="300"/>
  <c r="H312" i="300"/>
  <c r="G312" i="300"/>
  <c r="F312" i="300"/>
  <c r="E312" i="300"/>
  <c r="D312" i="300"/>
  <c r="R311" i="300"/>
  <c r="Q311" i="300"/>
  <c r="P311" i="300"/>
  <c r="O311" i="300"/>
  <c r="N311" i="300"/>
  <c r="M311" i="300"/>
  <c r="L311" i="300"/>
  <c r="I311" i="300"/>
  <c r="H311" i="300"/>
  <c r="G311" i="300"/>
  <c r="F311" i="300"/>
  <c r="E311" i="300"/>
  <c r="D311" i="300"/>
  <c r="R310" i="300"/>
  <c r="Q310" i="300"/>
  <c r="P310" i="300"/>
  <c r="O310" i="300"/>
  <c r="N310" i="300"/>
  <c r="M310" i="300"/>
  <c r="L310" i="300"/>
  <c r="I310" i="300"/>
  <c r="H310" i="300"/>
  <c r="G310" i="300"/>
  <c r="F310" i="300"/>
  <c r="E310" i="300"/>
  <c r="D310" i="300"/>
  <c r="R309" i="300"/>
  <c r="Q309" i="300"/>
  <c r="P309" i="300"/>
  <c r="O309" i="300"/>
  <c r="N309" i="300"/>
  <c r="M309" i="300"/>
  <c r="L309" i="300"/>
  <c r="I309" i="300"/>
  <c r="H309" i="300"/>
  <c r="G309" i="300"/>
  <c r="F309" i="300"/>
  <c r="E309" i="300"/>
  <c r="D309" i="300"/>
  <c r="R308" i="300"/>
  <c r="Q308" i="300"/>
  <c r="P308" i="300"/>
  <c r="O308" i="300"/>
  <c r="N308" i="300"/>
  <c r="M308" i="300"/>
  <c r="L308" i="300"/>
  <c r="I308" i="300"/>
  <c r="H308" i="300"/>
  <c r="G308" i="300"/>
  <c r="F308" i="300"/>
  <c r="E308" i="300"/>
  <c r="D308" i="300"/>
  <c r="R307" i="300"/>
  <c r="Q307" i="300"/>
  <c r="P307" i="300"/>
  <c r="O307" i="300"/>
  <c r="N307" i="300"/>
  <c r="M307" i="300"/>
  <c r="L307" i="300"/>
  <c r="I307" i="300"/>
  <c r="H307" i="300"/>
  <c r="G307" i="300"/>
  <c r="F307" i="300"/>
  <c r="E307" i="300"/>
  <c r="D307" i="300"/>
  <c r="R306" i="300"/>
  <c r="Q306" i="300"/>
  <c r="P306" i="300"/>
  <c r="O306" i="300"/>
  <c r="N306" i="300"/>
  <c r="M306" i="300"/>
  <c r="L306" i="300"/>
  <c r="I306" i="300"/>
  <c r="H306" i="300"/>
  <c r="G306" i="300"/>
  <c r="F306" i="300"/>
  <c r="E306" i="300"/>
  <c r="D306" i="300"/>
  <c r="R305" i="300"/>
  <c r="Q305" i="300"/>
  <c r="P305" i="300"/>
  <c r="O305" i="300"/>
  <c r="N305" i="300"/>
  <c r="M305" i="300"/>
  <c r="L305" i="300"/>
  <c r="I305" i="300"/>
  <c r="H305" i="300"/>
  <c r="G305" i="300"/>
  <c r="F305" i="300"/>
  <c r="E305" i="300"/>
  <c r="D305" i="300"/>
  <c r="R304" i="300"/>
  <c r="Q304" i="300"/>
  <c r="P304" i="300"/>
  <c r="O304" i="300"/>
  <c r="N304" i="300"/>
  <c r="M304" i="300"/>
  <c r="L304" i="300"/>
  <c r="I304" i="300"/>
  <c r="H304" i="300"/>
  <c r="G304" i="300"/>
  <c r="F304" i="300"/>
  <c r="E304" i="300"/>
  <c r="D304" i="300"/>
  <c r="R303" i="300"/>
  <c r="Q303" i="300"/>
  <c r="P303" i="300"/>
  <c r="O303" i="300"/>
  <c r="N303" i="300"/>
  <c r="M303" i="300"/>
  <c r="L303" i="300"/>
  <c r="I303" i="300"/>
  <c r="H303" i="300"/>
  <c r="G303" i="300"/>
  <c r="F303" i="300"/>
  <c r="E303" i="300"/>
  <c r="D303" i="300"/>
  <c r="R289" i="300"/>
  <c r="Q289" i="300"/>
  <c r="P289" i="300"/>
  <c r="O289" i="300"/>
  <c r="N289" i="300"/>
  <c r="M289" i="300"/>
  <c r="L289" i="300"/>
  <c r="I289" i="300"/>
  <c r="H289" i="300"/>
  <c r="G289" i="300"/>
  <c r="F289" i="300"/>
  <c r="E289" i="300"/>
  <c r="D289" i="300"/>
  <c r="R288" i="300"/>
  <c r="Q288" i="300"/>
  <c r="P288" i="300"/>
  <c r="O288" i="300"/>
  <c r="N288" i="300"/>
  <c r="M288" i="300"/>
  <c r="L288" i="300"/>
  <c r="I288" i="300"/>
  <c r="H288" i="300"/>
  <c r="G288" i="300"/>
  <c r="F288" i="300"/>
  <c r="E288" i="300"/>
  <c r="D288" i="300"/>
  <c r="R287" i="300"/>
  <c r="Q287" i="300"/>
  <c r="P287" i="300"/>
  <c r="O287" i="300"/>
  <c r="N287" i="300"/>
  <c r="M287" i="300"/>
  <c r="L287" i="300"/>
  <c r="I287" i="300"/>
  <c r="H287" i="300"/>
  <c r="G287" i="300"/>
  <c r="F287" i="300"/>
  <c r="E287" i="300"/>
  <c r="D287" i="300"/>
  <c r="R286" i="300"/>
  <c r="Q286" i="300"/>
  <c r="P286" i="300"/>
  <c r="O286" i="300"/>
  <c r="N286" i="300"/>
  <c r="M286" i="300"/>
  <c r="L286" i="300"/>
  <c r="I286" i="300"/>
  <c r="H286" i="300"/>
  <c r="G286" i="300"/>
  <c r="F286" i="300"/>
  <c r="E286" i="300"/>
  <c r="D286" i="300"/>
  <c r="R285" i="300"/>
  <c r="Q285" i="300"/>
  <c r="P285" i="300"/>
  <c r="O285" i="300"/>
  <c r="N285" i="300"/>
  <c r="M285" i="300"/>
  <c r="L285" i="300"/>
  <c r="I285" i="300"/>
  <c r="H285" i="300"/>
  <c r="G285" i="300"/>
  <c r="F285" i="300"/>
  <c r="E285" i="300"/>
  <c r="D285" i="300"/>
  <c r="R284" i="300"/>
  <c r="Q284" i="300"/>
  <c r="P284" i="300"/>
  <c r="O284" i="300"/>
  <c r="N284" i="300"/>
  <c r="M284" i="300"/>
  <c r="L284" i="300"/>
  <c r="I284" i="300"/>
  <c r="H284" i="300"/>
  <c r="G284" i="300"/>
  <c r="F284" i="300"/>
  <c r="E284" i="300"/>
  <c r="D284" i="300"/>
  <c r="R283" i="300"/>
  <c r="Q283" i="300"/>
  <c r="P283" i="300"/>
  <c r="O283" i="300"/>
  <c r="N283" i="300"/>
  <c r="M283" i="300"/>
  <c r="L283" i="300"/>
  <c r="I283" i="300"/>
  <c r="H283" i="300"/>
  <c r="G283" i="300"/>
  <c r="F283" i="300"/>
  <c r="E283" i="300"/>
  <c r="D283" i="300"/>
  <c r="C283" i="300"/>
  <c r="R282" i="300"/>
  <c r="Q282" i="300"/>
  <c r="P282" i="300"/>
  <c r="O282" i="300"/>
  <c r="N282" i="300"/>
  <c r="M282" i="300"/>
  <c r="L282" i="300"/>
  <c r="I282" i="300"/>
  <c r="H282" i="300"/>
  <c r="G282" i="300"/>
  <c r="F282" i="300"/>
  <c r="E282" i="300"/>
  <c r="D282" i="300"/>
  <c r="C282" i="300"/>
  <c r="R281" i="300"/>
  <c r="Q281" i="300"/>
  <c r="P281" i="300"/>
  <c r="O281" i="300"/>
  <c r="N281" i="300"/>
  <c r="M281" i="300"/>
  <c r="L281" i="300"/>
  <c r="I281" i="300"/>
  <c r="H281" i="300"/>
  <c r="G281" i="300"/>
  <c r="F281" i="300"/>
  <c r="E281" i="300"/>
  <c r="D281" i="300"/>
  <c r="C281" i="300"/>
  <c r="R280" i="300"/>
  <c r="Q280" i="300"/>
  <c r="P280" i="300"/>
  <c r="O280" i="300"/>
  <c r="N280" i="300"/>
  <c r="M280" i="300"/>
  <c r="L280" i="300"/>
  <c r="I280" i="300"/>
  <c r="H280" i="300"/>
  <c r="G280" i="300"/>
  <c r="F280" i="300"/>
  <c r="E280" i="300"/>
  <c r="D280" i="300"/>
  <c r="C280" i="300"/>
  <c r="C245" i="300"/>
  <c r="C476" i="300" s="1"/>
  <c r="C244" i="300"/>
  <c r="C475" i="300" s="1"/>
  <c r="C243" i="300"/>
  <c r="C474" i="300" s="1"/>
  <c r="C242" i="300"/>
  <c r="C473" i="300" s="1"/>
  <c r="C241" i="300"/>
  <c r="C472" i="300" s="1"/>
  <c r="C240" i="300"/>
  <c r="C471" i="300" s="1"/>
  <c r="C239" i="300"/>
  <c r="C470" i="300" s="1"/>
  <c r="C238" i="300"/>
  <c r="C469" i="300" s="1"/>
  <c r="C237" i="300"/>
  <c r="C468" i="300" s="1"/>
  <c r="C236" i="300"/>
  <c r="C467" i="300" s="1"/>
  <c r="C235" i="300"/>
  <c r="C466" i="300" s="1"/>
  <c r="C234" i="300"/>
  <c r="C465" i="300" s="1"/>
  <c r="R231" i="300"/>
  <c r="Q231" i="300"/>
  <c r="P231" i="300"/>
  <c r="O231" i="300"/>
  <c r="N231" i="300"/>
  <c r="M231" i="300"/>
  <c r="L231" i="300"/>
  <c r="I231" i="300"/>
  <c r="H231" i="300"/>
  <c r="G231" i="300"/>
  <c r="F231" i="300"/>
  <c r="E231" i="300"/>
  <c r="D231" i="300"/>
  <c r="R230" i="300"/>
  <c r="Q230" i="300"/>
  <c r="P230" i="300"/>
  <c r="O230" i="300"/>
  <c r="N230" i="300"/>
  <c r="M230" i="300"/>
  <c r="L230" i="300"/>
  <c r="I230" i="300"/>
  <c r="H230" i="300"/>
  <c r="G230" i="300"/>
  <c r="F230" i="300"/>
  <c r="E230" i="300"/>
  <c r="D230" i="300"/>
  <c r="R229" i="300"/>
  <c r="Q229" i="300"/>
  <c r="P229" i="300"/>
  <c r="O229" i="300"/>
  <c r="N229" i="300"/>
  <c r="M229" i="300"/>
  <c r="L229" i="300"/>
  <c r="I229" i="300"/>
  <c r="H229" i="300"/>
  <c r="G229" i="300"/>
  <c r="F229" i="300"/>
  <c r="E229" i="300"/>
  <c r="D229" i="300"/>
  <c r="R228" i="300"/>
  <c r="Q228" i="300"/>
  <c r="P228" i="300"/>
  <c r="O228" i="300"/>
  <c r="N228" i="300"/>
  <c r="M228" i="300"/>
  <c r="L228" i="300"/>
  <c r="I228" i="300"/>
  <c r="H228" i="300"/>
  <c r="G228" i="300"/>
  <c r="F228" i="300"/>
  <c r="E228" i="300"/>
  <c r="D228" i="300"/>
  <c r="R227" i="300"/>
  <c r="Q227" i="300"/>
  <c r="P227" i="300"/>
  <c r="O227" i="300"/>
  <c r="N227" i="300"/>
  <c r="M227" i="300"/>
  <c r="L227" i="300"/>
  <c r="I227" i="300"/>
  <c r="H227" i="300"/>
  <c r="G227" i="300"/>
  <c r="F227" i="300"/>
  <c r="E227" i="300"/>
  <c r="D227" i="300"/>
  <c r="R226" i="300"/>
  <c r="Q226" i="300"/>
  <c r="P226" i="300"/>
  <c r="O226" i="300"/>
  <c r="N226" i="300"/>
  <c r="M226" i="300"/>
  <c r="L226" i="300"/>
  <c r="I226" i="300"/>
  <c r="H226" i="300"/>
  <c r="G226" i="300"/>
  <c r="F226" i="300"/>
  <c r="E226" i="300"/>
  <c r="D226" i="300"/>
  <c r="R225" i="300"/>
  <c r="Q225" i="300"/>
  <c r="P225" i="300"/>
  <c r="O225" i="300"/>
  <c r="N225" i="300"/>
  <c r="M225" i="300"/>
  <c r="L225" i="300"/>
  <c r="I225" i="300"/>
  <c r="H225" i="300"/>
  <c r="G225" i="300"/>
  <c r="F225" i="300"/>
  <c r="E225" i="300"/>
  <c r="D225" i="300"/>
  <c r="R224" i="300"/>
  <c r="Q224" i="300"/>
  <c r="P224" i="300"/>
  <c r="O224" i="300"/>
  <c r="N224" i="300"/>
  <c r="M224" i="300"/>
  <c r="L224" i="300"/>
  <c r="I224" i="300"/>
  <c r="H224" i="300"/>
  <c r="G224" i="300"/>
  <c r="F224" i="300"/>
  <c r="E224" i="300"/>
  <c r="D224" i="300"/>
  <c r="R223" i="300"/>
  <c r="Q223" i="300"/>
  <c r="P223" i="300"/>
  <c r="O223" i="300"/>
  <c r="N223" i="300"/>
  <c r="M223" i="300"/>
  <c r="L223" i="300"/>
  <c r="I223" i="300"/>
  <c r="H223" i="300"/>
  <c r="G223" i="300"/>
  <c r="F223" i="300"/>
  <c r="E223" i="300"/>
  <c r="D223" i="300"/>
  <c r="R222" i="300"/>
  <c r="Q222" i="300"/>
  <c r="P222" i="300"/>
  <c r="O222" i="300"/>
  <c r="N222" i="300"/>
  <c r="M222" i="300"/>
  <c r="L222" i="300"/>
  <c r="I222" i="300"/>
  <c r="H222" i="300"/>
  <c r="G222" i="300"/>
  <c r="F222" i="300"/>
  <c r="E222" i="300"/>
  <c r="D222" i="300"/>
  <c r="R221" i="300"/>
  <c r="Q221" i="300"/>
  <c r="P221" i="300"/>
  <c r="O221" i="300"/>
  <c r="N221" i="300"/>
  <c r="M221" i="300"/>
  <c r="L221" i="300"/>
  <c r="I221" i="300"/>
  <c r="H221" i="300"/>
  <c r="G221" i="300"/>
  <c r="F221" i="300"/>
  <c r="E221" i="300"/>
  <c r="D221" i="300"/>
  <c r="R220" i="300"/>
  <c r="Q220" i="300"/>
  <c r="P220" i="300"/>
  <c r="O220" i="300"/>
  <c r="N220" i="300"/>
  <c r="M220" i="300"/>
  <c r="L220" i="300"/>
  <c r="I220" i="300"/>
  <c r="H220" i="300"/>
  <c r="G220" i="300"/>
  <c r="F220" i="300"/>
  <c r="E220" i="300"/>
  <c r="D220" i="300"/>
  <c r="C218" i="300"/>
  <c r="C217" i="300"/>
  <c r="C216" i="300"/>
  <c r="C215" i="300"/>
  <c r="C214" i="300"/>
  <c r="C213" i="300"/>
  <c r="C212" i="300"/>
  <c r="C211" i="300"/>
  <c r="C209" i="300"/>
  <c r="C208" i="300"/>
  <c r="C207" i="300"/>
  <c r="R204" i="300"/>
  <c r="Q204" i="300"/>
  <c r="P204" i="300"/>
  <c r="O204" i="300"/>
  <c r="N204" i="300"/>
  <c r="M204" i="300"/>
  <c r="L204" i="300"/>
  <c r="I204" i="300"/>
  <c r="H204" i="300"/>
  <c r="G204" i="300"/>
  <c r="F204" i="300"/>
  <c r="E204" i="300"/>
  <c r="D204" i="300"/>
  <c r="R203" i="300"/>
  <c r="Q203" i="300"/>
  <c r="P203" i="300"/>
  <c r="O203" i="300"/>
  <c r="N203" i="300"/>
  <c r="M203" i="300"/>
  <c r="L203" i="300"/>
  <c r="I203" i="300"/>
  <c r="H203" i="300"/>
  <c r="G203" i="300"/>
  <c r="F203" i="300"/>
  <c r="E203" i="300"/>
  <c r="D203" i="300"/>
  <c r="R202" i="300"/>
  <c r="Q202" i="300"/>
  <c r="P202" i="300"/>
  <c r="O202" i="300"/>
  <c r="N202" i="300"/>
  <c r="M202" i="300"/>
  <c r="L202" i="300"/>
  <c r="I202" i="300"/>
  <c r="H202" i="300"/>
  <c r="G202" i="300"/>
  <c r="F202" i="300"/>
  <c r="E202" i="300"/>
  <c r="D202" i="300"/>
  <c r="R201" i="300"/>
  <c r="Q201" i="300"/>
  <c r="P201" i="300"/>
  <c r="O201" i="300"/>
  <c r="N201" i="300"/>
  <c r="M201" i="300"/>
  <c r="L201" i="300"/>
  <c r="I201" i="300"/>
  <c r="H201" i="300"/>
  <c r="G201" i="300"/>
  <c r="F201" i="300"/>
  <c r="E201" i="300"/>
  <c r="D201" i="300"/>
  <c r="R200" i="300"/>
  <c r="Q200" i="300"/>
  <c r="P200" i="300"/>
  <c r="O200" i="300"/>
  <c r="N200" i="300"/>
  <c r="M200" i="300"/>
  <c r="L200" i="300"/>
  <c r="I200" i="300"/>
  <c r="H200" i="300"/>
  <c r="G200" i="300"/>
  <c r="F200" i="300"/>
  <c r="E200" i="300"/>
  <c r="D200" i="300"/>
  <c r="R199" i="300"/>
  <c r="Q199" i="300"/>
  <c r="P199" i="300"/>
  <c r="O199" i="300"/>
  <c r="N199" i="300"/>
  <c r="M199" i="300"/>
  <c r="L199" i="300"/>
  <c r="I199" i="300"/>
  <c r="H199" i="300"/>
  <c r="G199" i="300"/>
  <c r="F199" i="300"/>
  <c r="E199" i="300"/>
  <c r="D199" i="300"/>
  <c r="R198" i="300"/>
  <c r="Q198" i="300"/>
  <c r="P198" i="300"/>
  <c r="O198" i="300"/>
  <c r="N198" i="300"/>
  <c r="M198" i="300"/>
  <c r="L198" i="300"/>
  <c r="I198" i="300"/>
  <c r="H198" i="300"/>
  <c r="G198" i="300"/>
  <c r="F198" i="300"/>
  <c r="E198" i="300"/>
  <c r="D198" i="300"/>
  <c r="R197" i="300"/>
  <c r="Q197" i="300"/>
  <c r="P197" i="300"/>
  <c r="O197" i="300"/>
  <c r="N197" i="300"/>
  <c r="M197" i="300"/>
  <c r="L197" i="300"/>
  <c r="I197" i="300"/>
  <c r="H197" i="300"/>
  <c r="G197" i="300"/>
  <c r="F197" i="300"/>
  <c r="E197" i="300"/>
  <c r="D197" i="300"/>
  <c r="R196" i="300"/>
  <c r="Q196" i="300"/>
  <c r="P196" i="300"/>
  <c r="O196" i="300"/>
  <c r="N196" i="300"/>
  <c r="M196" i="300"/>
  <c r="L196" i="300"/>
  <c r="I196" i="300"/>
  <c r="H196" i="300"/>
  <c r="G196" i="300"/>
  <c r="F196" i="300"/>
  <c r="E196" i="300"/>
  <c r="D196" i="300"/>
  <c r="R195" i="300"/>
  <c r="Q195" i="300"/>
  <c r="P195" i="300"/>
  <c r="O195" i="300"/>
  <c r="N195" i="300"/>
  <c r="M195" i="300"/>
  <c r="L195" i="300"/>
  <c r="I195" i="300"/>
  <c r="H195" i="300"/>
  <c r="G195" i="300"/>
  <c r="F195" i="300"/>
  <c r="E195" i="300"/>
  <c r="D195" i="300"/>
  <c r="R194" i="300"/>
  <c r="Q194" i="300"/>
  <c r="P194" i="300"/>
  <c r="O194" i="300"/>
  <c r="N194" i="300"/>
  <c r="M194" i="300"/>
  <c r="L194" i="300"/>
  <c r="I194" i="300"/>
  <c r="H194" i="300"/>
  <c r="G194" i="300"/>
  <c r="F194" i="300"/>
  <c r="E194" i="300"/>
  <c r="D194" i="300"/>
  <c r="R193" i="300"/>
  <c r="Q193" i="300"/>
  <c r="P193" i="300"/>
  <c r="O193" i="300"/>
  <c r="N193" i="300"/>
  <c r="M193" i="300"/>
  <c r="L193" i="300"/>
  <c r="I193" i="300"/>
  <c r="H193" i="300"/>
  <c r="G193" i="300"/>
  <c r="F193" i="300"/>
  <c r="E193" i="300"/>
  <c r="D193" i="300"/>
  <c r="C191" i="300"/>
  <c r="C190" i="300"/>
  <c r="C189" i="300"/>
  <c r="C188" i="300"/>
  <c r="C187" i="300"/>
  <c r="C186" i="300"/>
  <c r="C185" i="300"/>
  <c r="C184" i="300"/>
  <c r="C183" i="300"/>
  <c r="C441" i="300" s="1"/>
  <c r="C182" i="300"/>
  <c r="C181" i="300"/>
  <c r="C180" i="300"/>
  <c r="R177" i="300"/>
  <c r="Q177" i="300"/>
  <c r="P177" i="300"/>
  <c r="O177" i="300"/>
  <c r="N177" i="300"/>
  <c r="M177" i="300"/>
  <c r="L177" i="300"/>
  <c r="I177" i="300"/>
  <c r="H177" i="300"/>
  <c r="G177" i="300"/>
  <c r="F177" i="300"/>
  <c r="E177" i="300"/>
  <c r="D177" i="300"/>
  <c r="R176" i="300"/>
  <c r="Q176" i="300"/>
  <c r="P176" i="300"/>
  <c r="O176" i="300"/>
  <c r="N176" i="300"/>
  <c r="M176" i="300"/>
  <c r="L176" i="300"/>
  <c r="I176" i="300"/>
  <c r="H176" i="300"/>
  <c r="G176" i="300"/>
  <c r="F176" i="300"/>
  <c r="E176" i="300"/>
  <c r="D176" i="300"/>
  <c r="R175" i="300"/>
  <c r="Q175" i="300"/>
  <c r="P175" i="300"/>
  <c r="O175" i="300"/>
  <c r="N175" i="300"/>
  <c r="M175" i="300"/>
  <c r="L175" i="300"/>
  <c r="I175" i="300"/>
  <c r="H175" i="300"/>
  <c r="G175" i="300"/>
  <c r="F175" i="300"/>
  <c r="E175" i="300"/>
  <c r="D175" i="300"/>
  <c r="R174" i="300"/>
  <c r="Q174" i="300"/>
  <c r="P174" i="300"/>
  <c r="O174" i="300"/>
  <c r="N174" i="300"/>
  <c r="M174" i="300"/>
  <c r="L174" i="300"/>
  <c r="I174" i="300"/>
  <c r="H174" i="300"/>
  <c r="G174" i="300"/>
  <c r="F174" i="300"/>
  <c r="E174" i="300"/>
  <c r="D174" i="300"/>
  <c r="R173" i="300"/>
  <c r="Q173" i="300"/>
  <c r="P173" i="300"/>
  <c r="O173" i="300"/>
  <c r="N173" i="300"/>
  <c r="M173" i="300"/>
  <c r="L173" i="300"/>
  <c r="I173" i="300"/>
  <c r="H173" i="300"/>
  <c r="G173" i="300"/>
  <c r="F173" i="300"/>
  <c r="E173" i="300"/>
  <c r="D173" i="300"/>
  <c r="R172" i="300"/>
  <c r="Q172" i="300"/>
  <c r="P172" i="300"/>
  <c r="O172" i="300"/>
  <c r="N172" i="300"/>
  <c r="M172" i="300"/>
  <c r="L172" i="300"/>
  <c r="I172" i="300"/>
  <c r="H172" i="300"/>
  <c r="G172" i="300"/>
  <c r="F172" i="300"/>
  <c r="E172" i="300"/>
  <c r="D172" i="300"/>
  <c r="R171" i="300"/>
  <c r="Q171" i="300"/>
  <c r="P171" i="300"/>
  <c r="O171" i="300"/>
  <c r="N171" i="300"/>
  <c r="M171" i="300"/>
  <c r="L171" i="300"/>
  <c r="I171" i="300"/>
  <c r="H171" i="300"/>
  <c r="G171" i="300"/>
  <c r="F171" i="300"/>
  <c r="E171" i="300"/>
  <c r="D171" i="300"/>
  <c r="R170" i="300"/>
  <c r="Q170" i="300"/>
  <c r="P170" i="300"/>
  <c r="O170" i="300"/>
  <c r="N170" i="300"/>
  <c r="M170" i="300"/>
  <c r="L170" i="300"/>
  <c r="I170" i="300"/>
  <c r="H170" i="300"/>
  <c r="G170" i="300"/>
  <c r="F170" i="300"/>
  <c r="E170" i="300"/>
  <c r="D170" i="300"/>
  <c r="R169" i="300"/>
  <c r="Q169" i="300"/>
  <c r="P169" i="300"/>
  <c r="O169" i="300"/>
  <c r="N169" i="300"/>
  <c r="M169" i="300"/>
  <c r="L169" i="300"/>
  <c r="I169" i="300"/>
  <c r="H169" i="300"/>
  <c r="G169" i="300"/>
  <c r="F169" i="300"/>
  <c r="E169" i="300"/>
  <c r="D169" i="300"/>
  <c r="R168" i="300"/>
  <c r="Q168" i="300"/>
  <c r="P168" i="300"/>
  <c r="O168" i="300"/>
  <c r="N168" i="300"/>
  <c r="M168" i="300"/>
  <c r="L168" i="300"/>
  <c r="I168" i="300"/>
  <c r="H168" i="300"/>
  <c r="G168" i="300"/>
  <c r="F168" i="300"/>
  <c r="E168" i="300"/>
  <c r="D168" i="300"/>
  <c r="R167" i="300"/>
  <c r="Q167" i="300"/>
  <c r="P167" i="300"/>
  <c r="O167" i="300"/>
  <c r="N167" i="300"/>
  <c r="M167" i="300"/>
  <c r="L167" i="300"/>
  <c r="I167" i="300"/>
  <c r="H167" i="300"/>
  <c r="G167" i="300"/>
  <c r="F167" i="300"/>
  <c r="E167" i="300"/>
  <c r="D167" i="300"/>
  <c r="R166" i="300"/>
  <c r="Q166" i="300"/>
  <c r="P166" i="300"/>
  <c r="O166" i="300"/>
  <c r="N166" i="300"/>
  <c r="M166" i="300"/>
  <c r="L166" i="300"/>
  <c r="I166" i="300"/>
  <c r="H166" i="300"/>
  <c r="G166" i="300"/>
  <c r="F166" i="300"/>
  <c r="E166" i="300"/>
  <c r="D166" i="300"/>
  <c r="C164" i="300"/>
  <c r="C163" i="300"/>
  <c r="C162" i="300"/>
  <c r="C161" i="300"/>
  <c r="C160" i="300"/>
  <c r="C159" i="300"/>
  <c r="C158" i="300"/>
  <c r="C157" i="300"/>
  <c r="C156" i="300"/>
  <c r="C155" i="300"/>
  <c r="C154" i="300"/>
  <c r="C153" i="300"/>
  <c r="R150" i="300"/>
  <c r="Q150" i="300"/>
  <c r="P150" i="300"/>
  <c r="O150" i="300"/>
  <c r="N150" i="300"/>
  <c r="M150" i="300"/>
  <c r="L150" i="300"/>
  <c r="I150" i="300"/>
  <c r="H150" i="300"/>
  <c r="G150" i="300"/>
  <c r="F150" i="300"/>
  <c r="E150" i="300"/>
  <c r="D150" i="300"/>
  <c r="R149" i="300"/>
  <c r="Q149" i="300"/>
  <c r="P149" i="300"/>
  <c r="O149" i="300"/>
  <c r="N149" i="300"/>
  <c r="M149" i="300"/>
  <c r="L149" i="300"/>
  <c r="I149" i="300"/>
  <c r="H149" i="300"/>
  <c r="G149" i="300"/>
  <c r="F149" i="300"/>
  <c r="E149" i="300"/>
  <c r="D149" i="300"/>
  <c r="R148" i="300"/>
  <c r="Q148" i="300"/>
  <c r="P148" i="300"/>
  <c r="O148" i="300"/>
  <c r="N148" i="300"/>
  <c r="M148" i="300"/>
  <c r="L148" i="300"/>
  <c r="I148" i="300"/>
  <c r="H148" i="300"/>
  <c r="G148" i="300"/>
  <c r="F148" i="300"/>
  <c r="E148" i="300"/>
  <c r="D148" i="300"/>
  <c r="R147" i="300"/>
  <c r="Q147" i="300"/>
  <c r="P147" i="300"/>
  <c r="O147" i="300"/>
  <c r="N147" i="300"/>
  <c r="M147" i="300"/>
  <c r="L147" i="300"/>
  <c r="I147" i="300"/>
  <c r="H147" i="300"/>
  <c r="G147" i="300"/>
  <c r="F147" i="300"/>
  <c r="E147" i="300"/>
  <c r="D147" i="300"/>
  <c r="R146" i="300"/>
  <c r="Q146" i="300"/>
  <c r="P146" i="300"/>
  <c r="O146" i="300"/>
  <c r="N146" i="300"/>
  <c r="M146" i="300"/>
  <c r="L146" i="300"/>
  <c r="I146" i="300"/>
  <c r="H146" i="300"/>
  <c r="G146" i="300"/>
  <c r="F146" i="300"/>
  <c r="E146" i="300"/>
  <c r="D146" i="300"/>
  <c r="R145" i="300"/>
  <c r="Q145" i="300"/>
  <c r="P145" i="300"/>
  <c r="O145" i="300"/>
  <c r="N145" i="300"/>
  <c r="M145" i="300"/>
  <c r="L145" i="300"/>
  <c r="I145" i="300"/>
  <c r="H145" i="300"/>
  <c r="G145" i="300"/>
  <c r="F145" i="300"/>
  <c r="E145" i="300"/>
  <c r="D145" i="300"/>
  <c r="R144" i="300"/>
  <c r="Q144" i="300"/>
  <c r="P144" i="300"/>
  <c r="O144" i="300"/>
  <c r="N144" i="300"/>
  <c r="M144" i="300"/>
  <c r="L144" i="300"/>
  <c r="I144" i="300"/>
  <c r="H144" i="300"/>
  <c r="G144" i="300"/>
  <c r="F144" i="300"/>
  <c r="E144" i="300"/>
  <c r="D144" i="300"/>
  <c r="R143" i="300"/>
  <c r="Q143" i="300"/>
  <c r="P143" i="300"/>
  <c r="O143" i="300"/>
  <c r="N143" i="300"/>
  <c r="M143" i="300"/>
  <c r="L143" i="300"/>
  <c r="I143" i="300"/>
  <c r="H143" i="300"/>
  <c r="G143" i="300"/>
  <c r="F143" i="300"/>
  <c r="E143" i="300"/>
  <c r="D143" i="300"/>
  <c r="R142" i="300"/>
  <c r="Q142" i="300"/>
  <c r="P142" i="300"/>
  <c r="O142" i="300"/>
  <c r="N142" i="300"/>
  <c r="M142" i="300"/>
  <c r="L142" i="300"/>
  <c r="I142" i="300"/>
  <c r="H142" i="300"/>
  <c r="G142" i="300"/>
  <c r="F142" i="300"/>
  <c r="E142" i="300"/>
  <c r="D142" i="300"/>
  <c r="R141" i="300"/>
  <c r="Q141" i="300"/>
  <c r="P141" i="300"/>
  <c r="O141" i="300"/>
  <c r="N141" i="300"/>
  <c r="M141" i="300"/>
  <c r="L141" i="300"/>
  <c r="I141" i="300"/>
  <c r="H141" i="300"/>
  <c r="G141" i="300"/>
  <c r="F141" i="300"/>
  <c r="E141" i="300"/>
  <c r="D141" i="300"/>
  <c r="R140" i="300"/>
  <c r="Q140" i="300"/>
  <c r="P140" i="300"/>
  <c r="O140" i="300"/>
  <c r="N140" i="300"/>
  <c r="M140" i="300"/>
  <c r="L140" i="300"/>
  <c r="I140" i="300"/>
  <c r="H140" i="300"/>
  <c r="G140" i="300"/>
  <c r="F140" i="300"/>
  <c r="E140" i="300"/>
  <c r="D140" i="300"/>
  <c r="R139" i="300"/>
  <c r="Q139" i="300"/>
  <c r="P139" i="300"/>
  <c r="O139" i="300"/>
  <c r="N139" i="300"/>
  <c r="M139" i="300"/>
  <c r="L139" i="300"/>
  <c r="I139" i="300"/>
  <c r="H139" i="300"/>
  <c r="G139" i="300"/>
  <c r="F139" i="300"/>
  <c r="E139" i="300"/>
  <c r="D139" i="300"/>
  <c r="C137" i="300"/>
  <c r="C136" i="300"/>
  <c r="C135" i="300"/>
  <c r="C134" i="300"/>
  <c r="C133" i="300"/>
  <c r="C132" i="300"/>
  <c r="C131" i="300"/>
  <c r="C130" i="300"/>
  <c r="C129" i="300"/>
  <c r="C128" i="300"/>
  <c r="C127" i="300"/>
  <c r="C126" i="300"/>
  <c r="R123" i="300"/>
  <c r="Q123" i="300"/>
  <c r="P123" i="300"/>
  <c r="O123" i="300"/>
  <c r="N123" i="300"/>
  <c r="M123" i="300"/>
  <c r="L123" i="300"/>
  <c r="I123" i="300"/>
  <c r="H123" i="300"/>
  <c r="G123" i="300"/>
  <c r="F123" i="300"/>
  <c r="E123" i="300"/>
  <c r="D123" i="300"/>
  <c r="R122" i="300"/>
  <c r="Q122" i="300"/>
  <c r="P122" i="300"/>
  <c r="O122" i="300"/>
  <c r="N122" i="300"/>
  <c r="M122" i="300"/>
  <c r="L122" i="300"/>
  <c r="I122" i="300"/>
  <c r="H122" i="300"/>
  <c r="G122" i="300"/>
  <c r="F122" i="300"/>
  <c r="E122" i="300"/>
  <c r="D122" i="300"/>
  <c r="R121" i="300"/>
  <c r="Q121" i="300"/>
  <c r="P121" i="300"/>
  <c r="O121" i="300"/>
  <c r="N121" i="300"/>
  <c r="M121" i="300"/>
  <c r="L121" i="300"/>
  <c r="I121" i="300"/>
  <c r="H121" i="300"/>
  <c r="G121" i="300"/>
  <c r="F121" i="300"/>
  <c r="E121" i="300"/>
  <c r="D121" i="300"/>
  <c r="R120" i="300"/>
  <c r="Q120" i="300"/>
  <c r="P120" i="300"/>
  <c r="O120" i="300"/>
  <c r="N120" i="300"/>
  <c r="M120" i="300"/>
  <c r="L120" i="300"/>
  <c r="I120" i="300"/>
  <c r="H120" i="300"/>
  <c r="G120" i="300"/>
  <c r="F120" i="300"/>
  <c r="E120" i="300"/>
  <c r="D120" i="300"/>
  <c r="R119" i="300"/>
  <c r="Q119" i="300"/>
  <c r="P119" i="300"/>
  <c r="O119" i="300"/>
  <c r="N119" i="300"/>
  <c r="M119" i="300"/>
  <c r="L119" i="300"/>
  <c r="I119" i="300"/>
  <c r="H119" i="300"/>
  <c r="G119" i="300"/>
  <c r="F119" i="300"/>
  <c r="E119" i="300"/>
  <c r="D119" i="300"/>
  <c r="R118" i="300"/>
  <c r="Q118" i="300"/>
  <c r="P118" i="300"/>
  <c r="O118" i="300"/>
  <c r="N118" i="300"/>
  <c r="M118" i="300"/>
  <c r="L118" i="300"/>
  <c r="I118" i="300"/>
  <c r="H118" i="300"/>
  <c r="G118" i="300"/>
  <c r="F118" i="300"/>
  <c r="E118" i="300"/>
  <c r="D118" i="300"/>
  <c r="R117" i="300"/>
  <c r="Q117" i="300"/>
  <c r="P117" i="300"/>
  <c r="O117" i="300"/>
  <c r="N117" i="300"/>
  <c r="M117" i="300"/>
  <c r="L117" i="300"/>
  <c r="I117" i="300"/>
  <c r="H117" i="300"/>
  <c r="G117" i="300"/>
  <c r="F117" i="300"/>
  <c r="E117" i="300"/>
  <c r="D117" i="300"/>
  <c r="R116" i="300"/>
  <c r="Q116" i="300"/>
  <c r="P116" i="300"/>
  <c r="O116" i="300"/>
  <c r="N116" i="300"/>
  <c r="M116" i="300"/>
  <c r="L116" i="300"/>
  <c r="I116" i="300"/>
  <c r="H116" i="300"/>
  <c r="G116" i="300"/>
  <c r="F116" i="300"/>
  <c r="E116" i="300"/>
  <c r="D116" i="300"/>
  <c r="R115" i="300"/>
  <c r="Q115" i="300"/>
  <c r="P115" i="300"/>
  <c r="O115" i="300"/>
  <c r="N115" i="300"/>
  <c r="M115" i="300"/>
  <c r="L115" i="300"/>
  <c r="I115" i="300"/>
  <c r="H115" i="300"/>
  <c r="G115" i="300"/>
  <c r="F115" i="300"/>
  <c r="E115" i="300"/>
  <c r="D115" i="300"/>
  <c r="R114" i="300"/>
  <c r="Q114" i="300"/>
  <c r="P114" i="300"/>
  <c r="O114" i="300"/>
  <c r="N114" i="300"/>
  <c r="M114" i="300"/>
  <c r="L114" i="300"/>
  <c r="I114" i="300"/>
  <c r="H114" i="300"/>
  <c r="G114" i="300"/>
  <c r="F114" i="300"/>
  <c r="E114" i="300"/>
  <c r="D114" i="300"/>
  <c r="R113" i="300"/>
  <c r="Q113" i="300"/>
  <c r="P113" i="300"/>
  <c r="O113" i="300"/>
  <c r="N113" i="300"/>
  <c r="M113" i="300"/>
  <c r="L113" i="300"/>
  <c r="I113" i="300"/>
  <c r="H113" i="300"/>
  <c r="G113" i="300"/>
  <c r="F113" i="300"/>
  <c r="E113" i="300"/>
  <c r="D113" i="300"/>
  <c r="R112" i="300"/>
  <c r="Q112" i="300"/>
  <c r="P112" i="300"/>
  <c r="O112" i="300"/>
  <c r="N112" i="300"/>
  <c r="M112" i="300"/>
  <c r="L112" i="300"/>
  <c r="I112" i="300"/>
  <c r="H112" i="300"/>
  <c r="G112" i="300"/>
  <c r="F112" i="300"/>
  <c r="E112" i="300"/>
  <c r="D112" i="300"/>
  <c r="C110" i="300"/>
  <c r="C109" i="300"/>
  <c r="C108" i="300"/>
  <c r="C107" i="300"/>
  <c r="C106" i="300"/>
  <c r="C105" i="300"/>
  <c r="C104" i="300"/>
  <c r="C103" i="300"/>
  <c r="C102" i="300"/>
  <c r="C101" i="300"/>
  <c r="C100" i="300"/>
  <c r="C99" i="300"/>
  <c r="C113" i="300" s="1"/>
  <c r="R96" i="300"/>
  <c r="Q96" i="300"/>
  <c r="P96" i="300"/>
  <c r="O96" i="300"/>
  <c r="N96" i="300"/>
  <c r="M96" i="300"/>
  <c r="L96" i="300"/>
  <c r="I96" i="300"/>
  <c r="H96" i="300"/>
  <c r="G96" i="300"/>
  <c r="F96" i="300"/>
  <c r="E96" i="300"/>
  <c r="D96" i="300"/>
  <c r="R95" i="300"/>
  <c r="Q95" i="300"/>
  <c r="P95" i="300"/>
  <c r="O95" i="300"/>
  <c r="N95" i="300"/>
  <c r="M95" i="300"/>
  <c r="L95" i="300"/>
  <c r="I95" i="300"/>
  <c r="H95" i="300"/>
  <c r="G95" i="300"/>
  <c r="F95" i="300"/>
  <c r="E95" i="300"/>
  <c r="D95" i="300"/>
  <c r="R94" i="300"/>
  <c r="Q94" i="300"/>
  <c r="P94" i="300"/>
  <c r="O94" i="300"/>
  <c r="N94" i="300"/>
  <c r="M94" i="300"/>
  <c r="L94" i="300"/>
  <c r="I94" i="300"/>
  <c r="H94" i="300"/>
  <c r="G94" i="300"/>
  <c r="F94" i="300"/>
  <c r="E94" i="300"/>
  <c r="D94" i="300"/>
  <c r="R93" i="300"/>
  <c r="Q93" i="300"/>
  <c r="P93" i="300"/>
  <c r="O93" i="300"/>
  <c r="N93" i="300"/>
  <c r="M93" i="300"/>
  <c r="L93" i="300"/>
  <c r="I93" i="300"/>
  <c r="H93" i="300"/>
  <c r="G93" i="300"/>
  <c r="F93" i="300"/>
  <c r="E93" i="300"/>
  <c r="D93" i="300"/>
  <c r="R92" i="300"/>
  <c r="Q92" i="300"/>
  <c r="P92" i="300"/>
  <c r="O92" i="300"/>
  <c r="N92" i="300"/>
  <c r="M92" i="300"/>
  <c r="L92" i="300"/>
  <c r="I92" i="300"/>
  <c r="H92" i="300"/>
  <c r="G92" i="300"/>
  <c r="F92" i="300"/>
  <c r="E92" i="300"/>
  <c r="D92" i="300"/>
  <c r="R91" i="300"/>
  <c r="Q91" i="300"/>
  <c r="P91" i="300"/>
  <c r="O91" i="300"/>
  <c r="N91" i="300"/>
  <c r="M91" i="300"/>
  <c r="L91" i="300"/>
  <c r="I91" i="300"/>
  <c r="H91" i="300"/>
  <c r="G91" i="300"/>
  <c r="F91" i="300"/>
  <c r="E91" i="300"/>
  <c r="D91" i="300"/>
  <c r="R90" i="300"/>
  <c r="Q90" i="300"/>
  <c r="P90" i="300"/>
  <c r="O90" i="300"/>
  <c r="N90" i="300"/>
  <c r="M90" i="300"/>
  <c r="L90" i="300"/>
  <c r="I90" i="300"/>
  <c r="H90" i="300"/>
  <c r="G90" i="300"/>
  <c r="F90" i="300"/>
  <c r="E90" i="300"/>
  <c r="D90" i="300"/>
  <c r="R89" i="300"/>
  <c r="Q89" i="300"/>
  <c r="P89" i="300"/>
  <c r="O89" i="300"/>
  <c r="N89" i="300"/>
  <c r="M89" i="300"/>
  <c r="L89" i="300"/>
  <c r="I89" i="300"/>
  <c r="H89" i="300"/>
  <c r="G89" i="300"/>
  <c r="F89" i="300"/>
  <c r="E89" i="300"/>
  <c r="D89" i="300"/>
  <c r="R88" i="300"/>
  <c r="Q88" i="300"/>
  <c r="P88" i="300"/>
  <c r="O88" i="300"/>
  <c r="N88" i="300"/>
  <c r="M88" i="300"/>
  <c r="L88" i="300"/>
  <c r="I88" i="300"/>
  <c r="H88" i="300"/>
  <c r="G88" i="300"/>
  <c r="F88" i="300"/>
  <c r="E88" i="300"/>
  <c r="D88" i="300"/>
  <c r="R87" i="300"/>
  <c r="Q87" i="300"/>
  <c r="P87" i="300"/>
  <c r="O87" i="300"/>
  <c r="N87" i="300"/>
  <c r="M87" i="300"/>
  <c r="L87" i="300"/>
  <c r="I87" i="300"/>
  <c r="H87" i="300"/>
  <c r="G87" i="300"/>
  <c r="F87" i="300"/>
  <c r="E87" i="300"/>
  <c r="D87" i="300"/>
  <c r="R86" i="300"/>
  <c r="Q86" i="300"/>
  <c r="P86" i="300"/>
  <c r="O86" i="300"/>
  <c r="N86" i="300"/>
  <c r="M86" i="300"/>
  <c r="L86" i="300"/>
  <c r="I86" i="300"/>
  <c r="H86" i="300"/>
  <c r="G86" i="300"/>
  <c r="F86" i="300"/>
  <c r="E86" i="300"/>
  <c r="D86" i="300"/>
  <c r="R85" i="300"/>
  <c r="Q85" i="300"/>
  <c r="P85" i="300"/>
  <c r="O85" i="300"/>
  <c r="N85" i="300"/>
  <c r="M85" i="300"/>
  <c r="L85" i="300"/>
  <c r="I85" i="300"/>
  <c r="H85" i="300"/>
  <c r="G85" i="300"/>
  <c r="F85" i="300"/>
  <c r="E85" i="300"/>
  <c r="D85" i="300"/>
  <c r="C83" i="300"/>
  <c r="C82" i="300"/>
  <c r="C81" i="300"/>
  <c r="C80" i="300"/>
  <c r="C79" i="300"/>
  <c r="C78" i="300"/>
  <c r="C77" i="300"/>
  <c r="C76" i="300"/>
  <c r="C75" i="300"/>
  <c r="C74" i="300"/>
  <c r="C73" i="300"/>
  <c r="C72" i="300"/>
  <c r="R69" i="300"/>
  <c r="Q69" i="300"/>
  <c r="P69" i="300"/>
  <c r="O69" i="300"/>
  <c r="N69" i="300"/>
  <c r="M69" i="300"/>
  <c r="L69" i="300"/>
  <c r="I69" i="300"/>
  <c r="H69" i="300"/>
  <c r="G69" i="300"/>
  <c r="F69" i="300"/>
  <c r="E69" i="300"/>
  <c r="D69" i="300"/>
  <c r="R68" i="300"/>
  <c r="Q68" i="300"/>
  <c r="P68" i="300"/>
  <c r="O68" i="300"/>
  <c r="N68" i="300"/>
  <c r="M68" i="300"/>
  <c r="L68" i="300"/>
  <c r="I68" i="300"/>
  <c r="H68" i="300"/>
  <c r="G68" i="300"/>
  <c r="F68" i="300"/>
  <c r="E68" i="300"/>
  <c r="D68" i="300"/>
  <c r="R67" i="300"/>
  <c r="Q67" i="300"/>
  <c r="P67" i="300"/>
  <c r="O67" i="300"/>
  <c r="N67" i="300"/>
  <c r="M67" i="300"/>
  <c r="L67" i="300"/>
  <c r="I67" i="300"/>
  <c r="H67" i="300"/>
  <c r="G67" i="300"/>
  <c r="F67" i="300"/>
  <c r="E67" i="300"/>
  <c r="D67" i="300"/>
  <c r="R66" i="300"/>
  <c r="Q66" i="300"/>
  <c r="P66" i="300"/>
  <c r="O66" i="300"/>
  <c r="N66" i="300"/>
  <c r="M66" i="300"/>
  <c r="L66" i="300"/>
  <c r="I66" i="300"/>
  <c r="H66" i="300"/>
  <c r="G66" i="300"/>
  <c r="F66" i="300"/>
  <c r="E66" i="300"/>
  <c r="D66" i="300"/>
  <c r="R65" i="300"/>
  <c r="Q65" i="300"/>
  <c r="P65" i="300"/>
  <c r="O65" i="300"/>
  <c r="N65" i="300"/>
  <c r="M65" i="300"/>
  <c r="L65" i="300"/>
  <c r="I65" i="300"/>
  <c r="H65" i="300"/>
  <c r="G65" i="300"/>
  <c r="F65" i="300"/>
  <c r="E65" i="300"/>
  <c r="D65" i="300"/>
  <c r="R64" i="300"/>
  <c r="Q64" i="300"/>
  <c r="P64" i="300"/>
  <c r="O64" i="300"/>
  <c r="N64" i="300"/>
  <c r="M64" i="300"/>
  <c r="L64" i="300"/>
  <c r="I64" i="300"/>
  <c r="H64" i="300"/>
  <c r="G64" i="300"/>
  <c r="F64" i="300"/>
  <c r="E64" i="300"/>
  <c r="D64" i="300"/>
  <c r="R63" i="300"/>
  <c r="Q63" i="300"/>
  <c r="P63" i="300"/>
  <c r="O63" i="300"/>
  <c r="N63" i="300"/>
  <c r="M63" i="300"/>
  <c r="L63" i="300"/>
  <c r="I63" i="300"/>
  <c r="H63" i="300"/>
  <c r="G63" i="300"/>
  <c r="F63" i="300"/>
  <c r="E63" i="300"/>
  <c r="D63" i="300"/>
  <c r="R62" i="300"/>
  <c r="Q62" i="300"/>
  <c r="P62" i="300"/>
  <c r="O62" i="300"/>
  <c r="N62" i="300"/>
  <c r="M62" i="300"/>
  <c r="L62" i="300"/>
  <c r="I62" i="300"/>
  <c r="H62" i="300"/>
  <c r="G62" i="300"/>
  <c r="F62" i="300"/>
  <c r="E62" i="300"/>
  <c r="D62" i="300"/>
  <c r="R61" i="300"/>
  <c r="Q61" i="300"/>
  <c r="P61" i="300"/>
  <c r="O61" i="300"/>
  <c r="N61" i="300"/>
  <c r="M61" i="300"/>
  <c r="L61" i="300"/>
  <c r="I61" i="300"/>
  <c r="H61" i="300"/>
  <c r="G61" i="300"/>
  <c r="F61" i="300"/>
  <c r="E61" i="300"/>
  <c r="D61" i="300"/>
  <c r="R60" i="300"/>
  <c r="Q60" i="300"/>
  <c r="P60" i="300"/>
  <c r="O60" i="300"/>
  <c r="N60" i="300"/>
  <c r="M60" i="300"/>
  <c r="L60" i="300"/>
  <c r="I60" i="300"/>
  <c r="H60" i="300"/>
  <c r="G60" i="300"/>
  <c r="F60" i="300"/>
  <c r="E60" i="300"/>
  <c r="D60" i="300"/>
  <c r="R59" i="300"/>
  <c r="Q59" i="300"/>
  <c r="P59" i="300"/>
  <c r="O59" i="300"/>
  <c r="N59" i="300"/>
  <c r="M59" i="300"/>
  <c r="L59" i="300"/>
  <c r="I59" i="300"/>
  <c r="H59" i="300"/>
  <c r="G59" i="300"/>
  <c r="F59" i="300"/>
  <c r="E59" i="300"/>
  <c r="D59" i="300"/>
  <c r="R58" i="300"/>
  <c r="Q58" i="300"/>
  <c r="P58" i="300"/>
  <c r="O58" i="300"/>
  <c r="N58" i="300"/>
  <c r="M58" i="300"/>
  <c r="L58" i="300"/>
  <c r="I58" i="300"/>
  <c r="H58" i="300"/>
  <c r="G58" i="300"/>
  <c r="F58" i="300"/>
  <c r="E58" i="300"/>
  <c r="D58" i="300"/>
  <c r="C56" i="300"/>
  <c r="C55" i="300"/>
  <c r="C54" i="300"/>
  <c r="C53" i="300"/>
  <c r="C52" i="300"/>
  <c r="C51" i="300"/>
  <c r="C50" i="300"/>
  <c r="C49" i="300"/>
  <c r="C48" i="300"/>
  <c r="C47" i="300"/>
  <c r="C46" i="300"/>
  <c r="C45" i="300"/>
  <c r="R39" i="300"/>
  <c r="Q39" i="300"/>
  <c r="P39" i="300"/>
  <c r="O39" i="300"/>
  <c r="N39" i="300"/>
  <c r="M39" i="300"/>
  <c r="L39" i="300"/>
  <c r="I39" i="300"/>
  <c r="H39" i="300"/>
  <c r="G39" i="300"/>
  <c r="F39" i="300"/>
  <c r="E39" i="300"/>
  <c r="C39" i="300" s="1"/>
  <c r="D39" i="300"/>
  <c r="R38" i="300"/>
  <c r="Q38" i="300"/>
  <c r="P38" i="300"/>
  <c r="O38" i="300"/>
  <c r="N38" i="300"/>
  <c r="M38" i="300"/>
  <c r="L38" i="300"/>
  <c r="I38" i="300"/>
  <c r="H38" i="300"/>
  <c r="G38" i="300"/>
  <c r="F38" i="300"/>
  <c r="E38" i="300"/>
  <c r="D38" i="300"/>
  <c r="C38" i="300"/>
  <c r="R37" i="300"/>
  <c r="Q37" i="300"/>
  <c r="P37" i="300"/>
  <c r="O37" i="300"/>
  <c r="O295" i="300" s="1"/>
  <c r="N37" i="300"/>
  <c r="M37" i="300"/>
  <c r="L37" i="300"/>
  <c r="I37" i="300"/>
  <c r="I295" i="300" s="1"/>
  <c r="H37" i="300"/>
  <c r="G37" i="300"/>
  <c r="F37" i="300"/>
  <c r="E37" i="300"/>
  <c r="E295" i="300" s="1"/>
  <c r="D37" i="300"/>
  <c r="R36" i="300"/>
  <c r="Q36" i="300"/>
  <c r="Q294" i="300" s="1"/>
  <c r="P36" i="300"/>
  <c r="O36" i="300"/>
  <c r="N36" i="300"/>
  <c r="M36" i="300"/>
  <c r="M294" i="300" s="1"/>
  <c r="L36" i="300"/>
  <c r="L294" i="300" s="1"/>
  <c r="I36" i="300"/>
  <c r="H36" i="300"/>
  <c r="G36" i="300"/>
  <c r="G294" i="300" s="1"/>
  <c r="F36" i="300"/>
  <c r="F294" i="300" s="1"/>
  <c r="E36" i="300"/>
  <c r="D36" i="300"/>
  <c r="C36" i="300"/>
  <c r="R35" i="300"/>
  <c r="R293" i="300" s="1"/>
  <c r="Q35" i="300"/>
  <c r="P35" i="300"/>
  <c r="O35" i="300"/>
  <c r="O293" i="300" s="1"/>
  <c r="N35" i="300"/>
  <c r="N293" i="300" s="1"/>
  <c r="M35" i="300"/>
  <c r="L35" i="300"/>
  <c r="I35" i="300"/>
  <c r="I293" i="300" s="1"/>
  <c r="H35" i="300"/>
  <c r="H293" i="300" s="1"/>
  <c r="G35" i="300"/>
  <c r="F35" i="300"/>
  <c r="E35" i="300"/>
  <c r="E293" i="300" s="1"/>
  <c r="D35" i="300"/>
  <c r="D293" i="300" s="1"/>
  <c r="R34" i="300"/>
  <c r="Q34" i="300"/>
  <c r="Q292" i="300" s="1"/>
  <c r="P34" i="300"/>
  <c r="P292" i="300" s="1"/>
  <c r="O34" i="300"/>
  <c r="N34" i="300"/>
  <c r="M34" i="300"/>
  <c r="M292" i="300" s="1"/>
  <c r="L34" i="300"/>
  <c r="L292" i="300" s="1"/>
  <c r="I34" i="300"/>
  <c r="H34" i="300"/>
  <c r="G34" i="300"/>
  <c r="G292" i="300" s="1"/>
  <c r="F34" i="300"/>
  <c r="F292" i="300" s="1"/>
  <c r="E34" i="300"/>
  <c r="D34" i="300"/>
  <c r="C34" i="300"/>
  <c r="R33" i="300"/>
  <c r="R291" i="300" s="1"/>
  <c r="Q33" i="300"/>
  <c r="P33" i="300"/>
  <c r="O33" i="300"/>
  <c r="O291" i="300" s="1"/>
  <c r="N33" i="300"/>
  <c r="N291" i="300" s="1"/>
  <c r="M33" i="300"/>
  <c r="L33" i="300"/>
  <c r="I33" i="300"/>
  <c r="I291" i="300" s="1"/>
  <c r="H33" i="300"/>
  <c r="H291" i="300" s="1"/>
  <c r="G33" i="300"/>
  <c r="F33" i="300"/>
  <c r="E33" i="300"/>
  <c r="E291" i="300" s="1"/>
  <c r="D33" i="300"/>
  <c r="D291" i="300" s="1"/>
  <c r="R32" i="300"/>
  <c r="R290" i="300" s="1"/>
  <c r="Q32" i="300"/>
  <c r="Q290" i="300" s="1"/>
  <c r="P32" i="300"/>
  <c r="P290" i="300" s="1"/>
  <c r="O32" i="300"/>
  <c r="O290" i="300" s="1"/>
  <c r="N32" i="300"/>
  <c r="N290" i="300" s="1"/>
  <c r="M32" i="300"/>
  <c r="M290" i="300" s="1"/>
  <c r="L32" i="300"/>
  <c r="L290" i="300" s="1"/>
  <c r="I32" i="300"/>
  <c r="I290" i="300" s="1"/>
  <c r="H32" i="300"/>
  <c r="H290" i="300" s="1"/>
  <c r="G32" i="300"/>
  <c r="G290" i="300" s="1"/>
  <c r="F32" i="300"/>
  <c r="F290" i="300" s="1"/>
  <c r="E32" i="300"/>
  <c r="E290" i="300" s="1"/>
  <c r="D32" i="300"/>
  <c r="D290" i="300" s="1"/>
  <c r="C32" i="300"/>
  <c r="C31" i="300"/>
  <c r="C30" i="300"/>
  <c r="C29" i="300"/>
  <c r="C28" i="300"/>
  <c r="C27" i="300"/>
  <c r="C26" i="300"/>
  <c r="C284" i="300" s="1"/>
  <c r="S151" i="160"/>
  <c r="R151" i="160"/>
  <c r="Q151" i="160"/>
  <c r="P151" i="160"/>
  <c r="O151" i="160"/>
  <c r="N151" i="160"/>
  <c r="M151" i="160"/>
  <c r="J151" i="160"/>
  <c r="I151" i="160"/>
  <c r="H151" i="160"/>
  <c r="G151" i="160"/>
  <c r="F151" i="160"/>
  <c r="E151" i="160"/>
  <c r="D151" i="160"/>
  <c r="S150" i="160"/>
  <c r="R150" i="160"/>
  <c r="Q150" i="160"/>
  <c r="P150" i="160"/>
  <c r="O150" i="160"/>
  <c r="N150" i="160"/>
  <c r="M150" i="160"/>
  <c r="J150" i="160"/>
  <c r="I150" i="160"/>
  <c r="H150" i="160"/>
  <c r="G150" i="160"/>
  <c r="F150" i="160"/>
  <c r="E150" i="160"/>
  <c r="D150" i="160"/>
  <c r="S149" i="160"/>
  <c r="R149" i="160"/>
  <c r="Q149" i="160"/>
  <c r="P149" i="160"/>
  <c r="O149" i="160"/>
  <c r="N149" i="160"/>
  <c r="M149" i="160"/>
  <c r="J149" i="160"/>
  <c r="I149" i="160"/>
  <c r="H149" i="160"/>
  <c r="G149" i="160"/>
  <c r="F149" i="160"/>
  <c r="E149" i="160"/>
  <c r="D149" i="160"/>
  <c r="S148" i="160"/>
  <c r="R148" i="160"/>
  <c r="Q148" i="160"/>
  <c r="P148" i="160"/>
  <c r="O148" i="160"/>
  <c r="N148" i="160"/>
  <c r="M148" i="160"/>
  <c r="J148" i="160"/>
  <c r="I148" i="160"/>
  <c r="H148" i="160"/>
  <c r="G148" i="160"/>
  <c r="F148" i="160"/>
  <c r="E148" i="160"/>
  <c r="D148" i="160"/>
  <c r="S147" i="160"/>
  <c r="R147" i="160"/>
  <c r="Q147" i="160"/>
  <c r="P147" i="160"/>
  <c r="O147" i="160"/>
  <c r="N147" i="160"/>
  <c r="M147" i="160"/>
  <c r="J147" i="160"/>
  <c r="I147" i="160"/>
  <c r="H147" i="160"/>
  <c r="G147" i="160"/>
  <c r="F147" i="160"/>
  <c r="E147" i="160"/>
  <c r="D147" i="160"/>
  <c r="S146" i="160"/>
  <c r="R146" i="160"/>
  <c r="Q146" i="160"/>
  <c r="P146" i="160"/>
  <c r="O146" i="160"/>
  <c r="N146" i="160"/>
  <c r="M146" i="160"/>
  <c r="J146" i="160"/>
  <c r="I146" i="160"/>
  <c r="H146" i="160"/>
  <c r="G146" i="160"/>
  <c r="F146" i="160"/>
  <c r="E146" i="160"/>
  <c r="D146" i="160"/>
  <c r="S145" i="160"/>
  <c r="R145" i="160"/>
  <c r="Q145" i="160"/>
  <c r="P145" i="160"/>
  <c r="O145" i="160"/>
  <c r="N145" i="160"/>
  <c r="M145" i="160"/>
  <c r="J145" i="160"/>
  <c r="I145" i="160"/>
  <c r="H145" i="160"/>
  <c r="G145" i="160"/>
  <c r="F145" i="160"/>
  <c r="E145" i="160"/>
  <c r="D145" i="160"/>
  <c r="S144" i="160"/>
  <c r="R144" i="160"/>
  <c r="Q144" i="160"/>
  <c r="P144" i="160"/>
  <c r="O144" i="160"/>
  <c r="N144" i="160"/>
  <c r="M144" i="160"/>
  <c r="J144" i="160"/>
  <c r="I144" i="160"/>
  <c r="H144" i="160"/>
  <c r="G144" i="160"/>
  <c r="F144" i="160"/>
  <c r="E144" i="160"/>
  <c r="D144" i="160"/>
  <c r="S143" i="160"/>
  <c r="R143" i="160"/>
  <c r="Q143" i="160"/>
  <c r="P143" i="160"/>
  <c r="O143" i="160"/>
  <c r="N143" i="160"/>
  <c r="M143" i="160"/>
  <c r="J143" i="160"/>
  <c r="I143" i="160"/>
  <c r="H143" i="160"/>
  <c r="G143" i="160"/>
  <c r="F143" i="160"/>
  <c r="E143" i="160"/>
  <c r="D143" i="160"/>
  <c r="S142" i="160"/>
  <c r="R142" i="160"/>
  <c r="Q142" i="160"/>
  <c r="P142" i="160"/>
  <c r="O142" i="160"/>
  <c r="N142" i="160"/>
  <c r="M142" i="160"/>
  <c r="J142" i="160"/>
  <c r="I142" i="160"/>
  <c r="H142" i="160"/>
  <c r="G142" i="160"/>
  <c r="F142" i="160"/>
  <c r="E142" i="160"/>
  <c r="D142" i="160"/>
  <c r="S141" i="160"/>
  <c r="R141" i="160"/>
  <c r="Q141" i="160"/>
  <c r="P141" i="160"/>
  <c r="O141" i="160"/>
  <c r="N141" i="160"/>
  <c r="M141" i="160"/>
  <c r="J141" i="160"/>
  <c r="I141" i="160"/>
  <c r="H141" i="160"/>
  <c r="G141" i="160"/>
  <c r="F141" i="160"/>
  <c r="E141" i="160"/>
  <c r="D141" i="160"/>
  <c r="S140" i="160"/>
  <c r="R140" i="160"/>
  <c r="Q140" i="160"/>
  <c r="P140" i="160"/>
  <c r="O140" i="160"/>
  <c r="N140" i="160"/>
  <c r="M140" i="160"/>
  <c r="J140" i="160"/>
  <c r="I140" i="160"/>
  <c r="H140" i="160"/>
  <c r="G140" i="160"/>
  <c r="F140" i="160"/>
  <c r="E140" i="160"/>
  <c r="D140" i="160"/>
  <c r="T133" i="160"/>
  <c r="S133" i="160"/>
  <c r="R133" i="160"/>
  <c r="Q133" i="160"/>
  <c r="P133" i="160"/>
  <c r="O133" i="160"/>
  <c r="N133" i="160"/>
  <c r="M133" i="160"/>
  <c r="J133" i="160"/>
  <c r="I133" i="160"/>
  <c r="H133" i="160"/>
  <c r="G133" i="160"/>
  <c r="F133" i="160"/>
  <c r="E133" i="160"/>
  <c r="D133" i="160"/>
  <c r="C133" i="160"/>
  <c r="T132" i="160"/>
  <c r="S132" i="160"/>
  <c r="R132" i="160"/>
  <c r="Q132" i="160"/>
  <c r="P132" i="160"/>
  <c r="O132" i="160"/>
  <c r="N132" i="160"/>
  <c r="M132" i="160"/>
  <c r="J132" i="160"/>
  <c r="I132" i="160"/>
  <c r="H132" i="160"/>
  <c r="G132" i="160"/>
  <c r="F132" i="160"/>
  <c r="E132" i="160"/>
  <c r="D132" i="160"/>
  <c r="C132" i="160"/>
  <c r="T131" i="160"/>
  <c r="S131" i="160"/>
  <c r="R131" i="160"/>
  <c r="Q131" i="160"/>
  <c r="P131" i="160"/>
  <c r="O131" i="160"/>
  <c r="N131" i="160"/>
  <c r="J131" i="160"/>
  <c r="I131" i="160"/>
  <c r="H131" i="160"/>
  <c r="G131" i="160"/>
  <c r="F131" i="160"/>
  <c r="E131" i="160"/>
  <c r="D131" i="160"/>
  <c r="T130" i="160"/>
  <c r="S130" i="160"/>
  <c r="R130" i="160"/>
  <c r="Q130" i="160"/>
  <c r="P130" i="160"/>
  <c r="O130" i="160"/>
  <c r="N130" i="160"/>
  <c r="M130" i="160"/>
  <c r="J130" i="160"/>
  <c r="I130" i="160"/>
  <c r="H130" i="160"/>
  <c r="G130" i="160"/>
  <c r="F130" i="160"/>
  <c r="E130" i="160"/>
  <c r="D130" i="160"/>
  <c r="C130" i="160"/>
  <c r="T129" i="160"/>
  <c r="S129" i="160"/>
  <c r="R129" i="160"/>
  <c r="Q129" i="160"/>
  <c r="P129" i="160"/>
  <c r="O129" i="160"/>
  <c r="N129" i="160"/>
  <c r="M129" i="160"/>
  <c r="J129" i="160"/>
  <c r="I129" i="160"/>
  <c r="H129" i="160"/>
  <c r="G129" i="160"/>
  <c r="F129" i="160"/>
  <c r="E129" i="160"/>
  <c r="D129" i="160"/>
  <c r="C129" i="160"/>
  <c r="T128" i="160"/>
  <c r="S128" i="160"/>
  <c r="R128" i="160"/>
  <c r="Q128" i="160"/>
  <c r="P128" i="160"/>
  <c r="O128" i="160"/>
  <c r="N128" i="160"/>
  <c r="M128" i="160"/>
  <c r="J128" i="160"/>
  <c r="I128" i="160"/>
  <c r="H128" i="160"/>
  <c r="G128" i="160"/>
  <c r="F128" i="160"/>
  <c r="E128" i="160"/>
  <c r="D128" i="160"/>
  <c r="C128" i="160"/>
  <c r="T127" i="160"/>
  <c r="S127" i="160"/>
  <c r="R127" i="160"/>
  <c r="Q127" i="160"/>
  <c r="P127" i="160"/>
  <c r="O127" i="160"/>
  <c r="N127" i="160"/>
  <c r="M127" i="160"/>
  <c r="J127" i="160"/>
  <c r="I127" i="160"/>
  <c r="H127" i="160"/>
  <c r="G127" i="160"/>
  <c r="F127" i="160"/>
  <c r="E127" i="160"/>
  <c r="D127" i="160"/>
  <c r="C127" i="160"/>
  <c r="T126" i="160"/>
  <c r="S126" i="160"/>
  <c r="R126" i="160"/>
  <c r="Q126" i="160"/>
  <c r="P126" i="160"/>
  <c r="O126" i="160"/>
  <c r="N126" i="160"/>
  <c r="M126" i="160"/>
  <c r="J126" i="160"/>
  <c r="I126" i="160"/>
  <c r="H126" i="160"/>
  <c r="G126" i="160"/>
  <c r="F126" i="160"/>
  <c r="E126" i="160"/>
  <c r="D126" i="160"/>
  <c r="C126" i="160"/>
  <c r="T125" i="160"/>
  <c r="S125" i="160"/>
  <c r="R125" i="160"/>
  <c r="Q125" i="160"/>
  <c r="P125" i="160"/>
  <c r="O125" i="160"/>
  <c r="N125" i="160"/>
  <c r="M125" i="160"/>
  <c r="J125" i="160"/>
  <c r="I125" i="160"/>
  <c r="H125" i="160"/>
  <c r="G125" i="160"/>
  <c r="F125" i="160"/>
  <c r="E125" i="160"/>
  <c r="D125" i="160"/>
  <c r="C125" i="160"/>
  <c r="T124" i="160"/>
  <c r="S124" i="160"/>
  <c r="R124" i="160"/>
  <c r="Q124" i="160"/>
  <c r="P124" i="160"/>
  <c r="O124" i="160"/>
  <c r="N124" i="160"/>
  <c r="M124" i="160"/>
  <c r="J124" i="160"/>
  <c r="I124" i="160"/>
  <c r="H124" i="160"/>
  <c r="G124" i="160"/>
  <c r="F124" i="160"/>
  <c r="E124" i="160"/>
  <c r="D124" i="160"/>
  <c r="C124" i="160"/>
  <c r="T123" i="160"/>
  <c r="S123" i="160"/>
  <c r="R123" i="160"/>
  <c r="Q123" i="160"/>
  <c r="P123" i="160"/>
  <c r="O123" i="160"/>
  <c r="N123" i="160"/>
  <c r="M123" i="160"/>
  <c r="J123" i="160"/>
  <c r="I123" i="160"/>
  <c r="H123" i="160"/>
  <c r="G123" i="160"/>
  <c r="F123" i="160"/>
  <c r="E123" i="160"/>
  <c r="D123" i="160"/>
  <c r="C123" i="160"/>
  <c r="T122" i="160"/>
  <c r="S122" i="160"/>
  <c r="R122" i="160"/>
  <c r="Q122" i="160"/>
  <c r="P122" i="160"/>
  <c r="O122" i="160"/>
  <c r="N122" i="160"/>
  <c r="M122" i="160"/>
  <c r="J122" i="160"/>
  <c r="I122" i="160"/>
  <c r="H122" i="160"/>
  <c r="G122" i="160"/>
  <c r="F122" i="160"/>
  <c r="E122" i="160"/>
  <c r="D122" i="160"/>
  <c r="C122" i="160"/>
  <c r="T121" i="160"/>
  <c r="S121" i="160"/>
  <c r="R121" i="160"/>
  <c r="Q121" i="160"/>
  <c r="P121" i="160"/>
  <c r="O121" i="160"/>
  <c r="N121" i="160"/>
  <c r="M121" i="160"/>
  <c r="J121" i="160"/>
  <c r="I121" i="160"/>
  <c r="H121" i="160"/>
  <c r="G121" i="160"/>
  <c r="F121" i="160"/>
  <c r="E121" i="160"/>
  <c r="D121" i="160"/>
  <c r="C121" i="160"/>
  <c r="T120" i="160"/>
  <c r="S120" i="160"/>
  <c r="R120" i="160"/>
  <c r="Q120" i="160"/>
  <c r="P120" i="160"/>
  <c r="O120" i="160"/>
  <c r="N120" i="160"/>
  <c r="M120" i="160"/>
  <c r="J120" i="160"/>
  <c r="I120" i="160"/>
  <c r="H120" i="160"/>
  <c r="G120" i="160"/>
  <c r="F120" i="160"/>
  <c r="E120" i="160"/>
  <c r="D120" i="160"/>
  <c r="C120" i="160"/>
  <c r="T119" i="160"/>
  <c r="S119" i="160"/>
  <c r="R119" i="160"/>
  <c r="Q119" i="160"/>
  <c r="P119" i="160"/>
  <c r="O119" i="160"/>
  <c r="N119" i="160"/>
  <c r="M119" i="160"/>
  <c r="J119" i="160"/>
  <c r="I119" i="160"/>
  <c r="H119" i="160"/>
  <c r="G119" i="160"/>
  <c r="F119" i="160"/>
  <c r="E119" i="160"/>
  <c r="D119" i="160"/>
  <c r="C119" i="160"/>
  <c r="T118" i="160"/>
  <c r="S118" i="160"/>
  <c r="R118" i="160"/>
  <c r="Q118" i="160"/>
  <c r="P118" i="160"/>
  <c r="O118" i="160"/>
  <c r="N118" i="160"/>
  <c r="M118" i="160"/>
  <c r="J118" i="160"/>
  <c r="I118" i="160"/>
  <c r="H118" i="160"/>
  <c r="G118" i="160"/>
  <c r="F118" i="160"/>
  <c r="E118" i="160"/>
  <c r="D118" i="160"/>
  <c r="C118" i="160"/>
  <c r="T117" i="160"/>
  <c r="S117" i="160"/>
  <c r="R117" i="160"/>
  <c r="Q117" i="160"/>
  <c r="P117" i="160"/>
  <c r="O117" i="160"/>
  <c r="N117" i="160"/>
  <c r="M117" i="160"/>
  <c r="J117" i="160"/>
  <c r="I117" i="160"/>
  <c r="H117" i="160"/>
  <c r="G117" i="160"/>
  <c r="F117" i="160"/>
  <c r="E117" i="160"/>
  <c r="D117" i="160"/>
  <c r="C117" i="160"/>
  <c r="C96" i="160"/>
  <c r="C95" i="160"/>
  <c r="C93" i="160"/>
  <c r="C92" i="160"/>
  <c r="C91" i="160"/>
  <c r="C90" i="160"/>
  <c r="C89" i="160"/>
  <c r="C88" i="160"/>
  <c r="C87" i="160"/>
  <c r="C86" i="160"/>
  <c r="C85" i="160"/>
  <c r="C82" i="160"/>
  <c r="C81" i="160"/>
  <c r="C80" i="160"/>
  <c r="C149" i="160" s="1"/>
  <c r="C79" i="160"/>
  <c r="C78" i="160"/>
  <c r="C77" i="160"/>
  <c r="C76" i="160"/>
  <c r="C75" i="160"/>
  <c r="C74" i="160"/>
  <c r="C73" i="160"/>
  <c r="C72" i="160"/>
  <c r="C71" i="160"/>
  <c r="T68" i="160"/>
  <c r="S68" i="160"/>
  <c r="R68" i="160"/>
  <c r="Q68" i="160"/>
  <c r="P68" i="160"/>
  <c r="O68" i="160"/>
  <c r="N68" i="160"/>
  <c r="M68" i="160"/>
  <c r="J68" i="160"/>
  <c r="I68" i="160"/>
  <c r="H68" i="160"/>
  <c r="G68" i="160"/>
  <c r="F68" i="160"/>
  <c r="E68" i="160"/>
  <c r="D68" i="160"/>
  <c r="T67" i="160"/>
  <c r="S67" i="160"/>
  <c r="R67" i="160"/>
  <c r="Q67" i="160"/>
  <c r="P67" i="160"/>
  <c r="O67" i="160"/>
  <c r="N67" i="160"/>
  <c r="M67" i="160"/>
  <c r="J67" i="160"/>
  <c r="I67" i="160"/>
  <c r="H67" i="160"/>
  <c r="G67" i="160"/>
  <c r="F67" i="160"/>
  <c r="E67" i="160"/>
  <c r="D67" i="160"/>
  <c r="T66" i="160"/>
  <c r="S66" i="160"/>
  <c r="R66" i="160"/>
  <c r="Q66" i="160"/>
  <c r="P66" i="160"/>
  <c r="O66" i="160"/>
  <c r="N66" i="160"/>
  <c r="M66" i="160"/>
  <c r="J66" i="160"/>
  <c r="I66" i="160"/>
  <c r="H66" i="160"/>
  <c r="G66" i="160"/>
  <c r="F66" i="160"/>
  <c r="E66" i="160"/>
  <c r="D66" i="160"/>
  <c r="T65" i="160"/>
  <c r="S65" i="160"/>
  <c r="R65" i="160"/>
  <c r="Q65" i="160"/>
  <c r="P65" i="160"/>
  <c r="O65" i="160"/>
  <c r="N65" i="160"/>
  <c r="M65" i="160"/>
  <c r="J65" i="160"/>
  <c r="I65" i="160"/>
  <c r="H65" i="160"/>
  <c r="G65" i="160"/>
  <c r="F65" i="160"/>
  <c r="E65" i="160"/>
  <c r="D65" i="160"/>
  <c r="T64" i="160"/>
  <c r="S64" i="160"/>
  <c r="R64" i="160"/>
  <c r="Q64" i="160"/>
  <c r="P64" i="160"/>
  <c r="O64" i="160"/>
  <c r="N64" i="160"/>
  <c r="M64" i="160"/>
  <c r="J64" i="160"/>
  <c r="I64" i="160"/>
  <c r="H64" i="160"/>
  <c r="G64" i="160"/>
  <c r="F64" i="160"/>
  <c r="E64" i="160"/>
  <c r="D64" i="160"/>
  <c r="T63" i="160"/>
  <c r="S63" i="160"/>
  <c r="R63" i="160"/>
  <c r="Q63" i="160"/>
  <c r="P63" i="160"/>
  <c r="O63" i="160"/>
  <c r="N63" i="160"/>
  <c r="M63" i="160"/>
  <c r="J63" i="160"/>
  <c r="I63" i="160"/>
  <c r="H63" i="160"/>
  <c r="G63" i="160"/>
  <c r="F63" i="160"/>
  <c r="E63" i="160"/>
  <c r="D63" i="160"/>
  <c r="T62" i="160"/>
  <c r="S62" i="160"/>
  <c r="R62" i="160"/>
  <c r="Q62" i="160"/>
  <c r="P62" i="160"/>
  <c r="O62" i="160"/>
  <c r="N62" i="160"/>
  <c r="M62" i="160"/>
  <c r="J62" i="160"/>
  <c r="I62" i="160"/>
  <c r="H62" i="160"/>
  <c r="G62" i="160"/>
  <c r="F62" i="160"/>
  <c r="E62" i="160"/>
  <c r="D62" i="160"/>
  <c r="T61" i="160"/>
  <c r="S61" i="160"/>
  <c r="R61" i="160"/>
  <c r="Q61" i="160"/>
  <c r="P61" i="160"/>
  <c r="O61" i="160"/>
  <c r="N61" i="160"/>
  <c r="M61" i="160"/>
  <c r="J61" i="160"/>
  <c r="I61" i="160"/>
  <c r="H61" i="160"/>
  <c r="G61" i="160"/>
  <c r="F61" i="160"/>
  <c r="E61" i="160"/>
  <c r="D61" i="160"/>
  <c r="T60" i="160"/>
  <c r="S60" i="160"/>
  <c r="R60" i="160"/>
  <c r="Q60" i="160"/>
  <c r="P60" i="160"/>
  <c r="O60" i="160"/>
  <c r="N60" i="160"/>
  <c r="M60" i="160"/>
  <c r="J60" i="160"/>
  <c r="I60" i="160"/>
  <c r="H60" i="160"/>
  <c r="G60" i="160"/>
  <c r="F60" i="160"/>
  <c r="E60" i="160"/>
  <c r="D60" i="160"/>
  <c r="T59" i="160"/>
  <c r="S59" i="160"/>
  <c r="R59" i="160"/>
  <c r="Q59" i="160"/>
  <c r="P59" i="160"/>
  <c r="O59" i="160"/>
  <c r="N59" i="160"/>
  <c r="M59" i="160"/>
  <c r="J59" i="160"/>
  <c r="I59" i="160"/>
  <c r="H59" i="160"/>
  <c r="G59" i="160"/>
  <c r="F59" i="160"/>
  <c r="E59" i="160"/>
  <c r="D59" i="160"/>
  <c r="T58" i="160"/>
  <c r="S58" i="160"/>
  <c r="R58" i="160"/>
  <c r="Q58" i="160"/>
  <c r="P58" i="160"/>
  <c r="O58" i="160"/>
  <c r="N58" i="160"/>
  <c r="M58" i="160"/>
  <c r="J58" i="160"/>
  <c r="I58" i="160"/>
  <c r="H58" i="160"/>
  <c r="G58" i="160"/>
  <c r="F58" i="160"/>
  <c r="E58" i="160"/>
  <c r="D58" i="160"/>
  <c r="T57" i="160"/>
  <c r="S57" i="160"/>
  <c r="R57" i="160"/>
  <c r="Q57" i="160"/>
  <c r="P57" i="160"/>
  <c r="O57" i="160"/>
  <c r="N57" i="160"/>
  <c r="M57" i="160"/>
  <c r="J57" i="160"/>
  <c r="I57" i="160"/>
  <c r="H57" i="160"/>
  <c r="G57" i="160"/>
  <c r="F57" i="160"/>
  <c r="E57" i="160"/>
  <c r="D57" i="160"/>
  <c r="C55" i="160"/>
  <c r="C54" i="160"/>
  <c r="C53" i="160"/>
  <c r="C52" i="160"/>
  <c r="C51" i="160"/>
  <c r="C50" i="160"/>
  <c r="C49" i="160"/>
  <c r="C48" i="160"/>
  <c r="C47" i="160"/>
  <c r="C46" i="160"/>
  <c r="C45" i="160"/>
  <c r="C44" i="160"/>
  <c r="T40" i="160"/>
  <c r="S40" i="160"/>
  <c r="S136" i="160" s="1"/>
  <c r="R40" i="160"/>
  <c r="R136" i="160" s="1"/>
  <c r="Q40" i="160"/>
  <c r="Q136" i="160" s="1"/>
  <c r="P40" i="160"/>
  <c r="P136" i="160" s="1"/>
  <c r="O40" i="160"/>
  <c r="O136" i="160" s="1"/>
  <c r="N40" i="160"/>
  <c r="N136" i="160" s="1"/>
  <c r="M40" i="160"/>
  <c r="M136" i="160" s="1"/>
  <c r="J40" i="160"/>
  <c r="J136" i="160" s="1"/>
  <c r="I40" i="160"/>
  <c r="I136" i="160" s="1"/>
  <c r="H40" i="160"/>
  <c r="H136" i="160" s="1"/>
  <c r="G40" i="160"/>
  <c r="G136" i="160" s="1"/>
  <c r="F40" i="160"/>
  <c r="F136" i="160" s="1"/>
  <c r="E40" i="160"/>
  <c r="E136" i="160" s="1"/>
  <c r="D40" i="160"/>
  <c r="D136" i="160" s="1"/>
  <c r="C40" i="160"/>
  <c r="C136" i="160" s="1"/>
  <c r="T39" i="160"/>
  <c r="S39" i="160"/>
  <c r="S134" i="160" s="1"/>
  <c r="R39" i="160"/>
  <c r="R134" i="160" s="1"/>
  <c r="Q39" i="160"/>
  <c r="Q134" i="160" s="1"/>
  <c r="P39" i="160"/>
  <c r="P134" i="160" s="1"/>
  <c r="O39" i="160"/>
  <c r="O134" i="160" s="1"/>
  <c r="N39" i="160"/>
  <c r="N134" i="160" s="1"/>
  <c r="M39" i="160"/>
  <c r="M134" i="160" s="1"/>
  <c r="J39" i="160"/>
  <c r="J134" i="160" s="1"/>
  <c r="I39" i="160"/>
  <c r="I134" i="160" s="1"/>
  <c r="H39" i="160"/>
  <c r="H134" i="160" s="1"/>
  <c r="G39" i="160"/>
  <c r="G134" i="160" s="1"/>
  <c r="F39" i="160"/>
  <c r="F134" i="160" s="1"/>
  <c r="E39" i="160"/>
  <c r="E134" i="160" s="1"/>
  <c r="D39" i="160"/>
  <c r="D134" i="160" s="1"/>
  <c r="T152" i="159"/>
  <c r="S152" i="159"/>
  <c r="R152" i="159"/>
  <c r="Q152" i="159"/>
  <c r="P152" i="159"/>
  <c r="O152" i="159"/>
  <c r="N152" i="159"/>
  <c r="M152" i="159"/>
  <c r="J152" i="159"/>
  <c r="I152" i="159"/>
  <c r="H152" i="159"/>
  <c r="G152" i="159"/>
  <c r="F152" i="159"/>
  <c r="E152" i="159"/>
  <c r="D152" i="159"/>
  <c r="C152" i="159"/>
  <c r="T151" i="159"/>
  <c r="S151" i="159"/>
  <c r="R151" i="159"/>
  <c r="Q151" i="159"/>
  <c r="P151" i="159"/>
  <c r="O151" i="159"/>
  <c r="N151" i="159"/>
  <c r="M151" i="159"/>
  <c r="J151" i="159"/>
  <c r="I151" i="159"/>
  <c r="H151" i="159"/>
  <c r="G151" i="159"/>
  <c r="F151" i="159"/>
  <c r="E151" i="159"/>
  <c r="D151" i="159"/>
  <c r="C151" i="159"/>
  <c r="T150" i="159"/>
  <c r="S150" i="159"/>
  <c r="R150" i="159"/>
  <c r="Q150" i="159"/>
  <c r="P150" i="159"/>
  <c r="O150" i="159"/>
  <c r="N150" i="159"/>
  <c r="M150" i="159"/>
  <c r="J150" i="159"/>
  <c r="I150" i="159"/>
  <c r="H150" i="159"/>
  <c r="G150" i="159"/>
  <c r="F150" i="159"/>
  <c r="E150" i="159"/>
  <c r="D150" i="159"/>
  <c r="C150" i="159"/>
  <c r="T149" i="159"/>
  <c r="S149" i="159"/>
  <c r="R149" i="159"/>
  <c r="Q149" i="159"/>
  <c r="P149" i="159"/>
  <c r="O149" i="159"/>
  <c r="N149" i="159"/>
  <c r="M149" i="159"/>
  <c r="J149" i="159"/>
  <c r="I149" i="159"/>
  <c r="H149" i="159"/>
  <c r="G149" i="159"/>
  <c r="F149" i="159"/>
  <c r="E149" i="159"/>
  <c r="D149" i="159"/>
  <c r="C149" i="159"/>
  <c r="T148" i="159"/>
  <c r="S148" i="159"/>
  <c r="R148" i="159"/>
  <c r="Q148" i="159"/>
  <c r="P148" i="159"/>
  <c r="O148" i="159"/>
  <c r="N148" i="159"/>
  <c r="M148" i="159"/>
  <c r="J148" i="159"/>
  <c r="I148" i="159"/>
  <c r="H148" i="159"/>
  <c r="G148" i="159"/>
  <c r="F148" i="159"/>
  <c r="E148" i="159"/>
  <c r="D148" i="159"/>
  <c r="C148" i="159"/>
  <c r="T147" i="159"/>
  <c r="S147" i="159"/>
  <c r="R147" i="159"/>
  <c r="Q147" i="159"/>
  <c r="P147" i="159"/>
  <c r="O147" i="159"/>
  <c r="N147" i="159"/>
  <c r="M147" i="159"/>
  <c r="J147" i="159"/>
  <c r="I147" i="159"/>
  <c r="H147" i="159"/>
  <c r="G147" i="159"/>
  <c r="F147" i="159"/>
  <c r="E147" i="159"/>
  <c r="D147" i="159"/>
  <c r="C147" i="159"/>
  <c r="T146" i="159"/>
  <c r="S146" i="159"/>
  <c r="R146" i="159"/>
  <c r="Q146" i="159"/>
  <c r="P146" i="159"/>
  <c r="O146" i="159"/>
  <c r="N146" i="159"/>
  <c r="M146" i="159"/>
  <c r="J146" i="159"/>
  <c r="I146" i="159"/>
  <c r="H146" i="159"/>
  <c r="G146" i="159"/>
  <c r="F146" i="159"/>
  <c r="E146" i="159"/>
  <c r="D146" i="159"/>
  <c r="C146" i="159"/>
  <c r="T145" i="159"/>
  <c r="S145" i="159"/>
  <c r="R145" i="159"/>
  <c r="Q145" i="159"/>
  <c r="P145" i="159"/>
  <c r="O145" i="159"/>
  <c r="N145" i="159"/>
  <c r="M145" i="159"/>
  <c r="J145" i="159"/>
  <c r="I145" i="159"/>
  <c r="H145" i="159"/>
  <c r="G145" i="159"/>
  <c r="F145" i="159"/>
  <c r="E145" i="159"/>
  <c r="D145" i="159"/>
  <c r="C145" i="159"/>
  <c r="T144" i="159"/>
  <c r="S144" i="159"/>
  <c r="R144" i="159"/>
  <c r="Q144" i="159"/>
  <c r="P144" i="159"/>
  <c r="O144" i="159"/>
  <c r="N144" i="159"/>
  <c r="M144" i="159"/>
  <c r="J144" i="159"/>
  <c r="I144" i="159"/>
  <c r="H144" i="159"/>
  <c r="G144" i="159"/>
  <c r="F144" i="159"/>
  <c r="E144" i="159"/>
  <c r="D144" i="159"/>
  <c r="C144" i="159"/>
  <c r="T143" i="159"/>
  <c r="S143" i="159"/>
  <c r="R143" i="159"/>
  <c r="Q143" i="159"/>
  <c r="P143" i="159"/>
  <c r="O143" i="159"/>
  <c r="N143" i="159"/>
  <c r="M143" i="159"/>
  <c r="J143" i="159"/>
  <c r="I143" i="159"/>
  <c r="H143" i="159"/>
  <c r="G143" i="159"/>
  <c r="F143" i="159"/>
  <c r="E143" i="159"/>
  <c r="D143" i="159"/>
  <c r="C143" i="159"/>
  <c r="T142" i="159"/>
  <c r="S142" i="159"/>
  <c r="R142" i="159"/>
  <c r="Q142" i="159"/>
  <c r="P142" i="159"/>
  <c r="O142" i="159"/>
  <c r="N142" i="159"/>
  <c r="M142" i="159"/>
  <c r="J142" i="159"/>
  <c r="I142" i="159"/>
  <c r="H142" i="159"/>
  <c r="G142" i="159"/>
  <c r="F142" i="159"/>
  <c r="E142" i="159"/>
  <c r="D142" i="159"/>
  <c r="C142" i="159"/>
  <c r="T141" i="159"/>
  <c r="S141" i="159"/>
  <c r="R141" i="159"/>
  <c r="Q141" i="159"/>
  <c r="P141" i="159"/>
  <c r="O141" i="159"/>
  <c r="N141" i="159"/>
  <c r="M141" i="159"/>
  <c r="J141" i="159"/>
  <c r="I141" i="159"/>
  <c r="H141" i="159"/>
  <c r="G141" i="159"/>
  <c r="F141" i="159"/>
  <c r="E141" i="159"/>
  <c r="D141" i="159"/>
  <c r="C141" i="159"/>
  <c r="T134" i="159"/>
  <c r="S134" i="159"/>
  <c r="R134" i="159"/>
  <c r="Q134" i="159"/>
  <c r="P134" i="159"/>
  <c r="O134" i="159"/>
  <c r="N134" i="159"/>
  <c r="M134" i="159"/>
  <c r="J134" i="159"/>
  <c r="I134" i="159"/>
  <c r="H134" i="159"/>
  <c r="G134" i="159"/>
  <c r="F134" i="159"/>
  <c r="E134" i="159"/>
  <c r="D134" i="159"/>
  <c r="C134" i="159"/>
  <c r="T133" i="159"/>
  <c r="S133" i="159"/>
  <c r="R133" i="159"/>
  <c r="Q133" i="159"/>
  <c r="P133" i="159"/>
  <c r="O133" i="159"/>
  <c r="N133" i="159"/>
  <c r="M133" i="159"/>
  <c r="J133" i="159"/>
  <c r="I133" i="159"/>
  <c r="H133" i="159"/>
  <c r="G133" i="159"/>
  <c r="F133" i="159"/>
  <c r="E133" i="159"/>
  <c r="D133" i="159"/>
  <c r="C133" i="159"/>
  <c r="T132" i="159"/>
  <c r="S132" i="159"/>
  <c r="R132" i="159"/>
  <c r="Q132" i="159"/>
  <c r="P132" i="159"/>
  <c r="O132" i="159"/>
  <c r="N132" i="159"/>
  <c r="M132" i="159"/>
  <c r="J132" i="159"/>
  <c r="I132" i="159"/>
  <c r="H132" i="159"/>
  <c r="G132" i="159"/>
  <c r="F132" i="159"/>
  <c r="E132" i="159"/>
  <c r="D132" i="159"/>
  <c r="T131" i="159"/>
  <c r="S131" i="159"/>
  <c r="R131" i="159"/>
  <c r="Q131" i="159"/>
  <c r="P131" i="159"/>
  <c r="O131" i="159"/>
  <c r="N131" i="159"/>
  <c r="M131" i="159"/>
  <c r="J131" i="159"/>
  <c r="I131" i="159"/>
  <c r="H131" i="159"/>
  <c r="G131" i="159"/>
  <c r="F131" i="159"/>
  <c r="E131" i="159"/>
  <c r="D131" i="159"/>
  <c r="C131" i="159"/>
  <c r="T130" i="159"/>
  <c r="S130" i="159"/>
  <c r="R130" i="159"/>
  <c r="Q130" i="159"/>
  <c r="P130" i="159"/>
  <c r="O130" i="159"/>
  <c r="N130" i="159"/>
  <c r="M130" i="159"/>
  <c r="J130" i="159"/>
  <c r="I130" i="159"/>
  <c r="H130" i="159"/>
  <c r="G130" i="159"/>
  <c r="F130" i="159"/>
  <c r="E130" i="159"/>
  <c r="D130" i="159"/>
  <c r="C130" i="159"/>
  <c r="T123" i="159"/>
  <c r="S123" i="159"/>
  <c r="R123" i="159"/>
  <c r="Q123" i="159"/>
  <c r="P123" i="159"/>
  <c r="O123" i="159"/>
  <c r="N123" i="159"/>
  <c r="M123" i="159"/>
  <c r="J123" i="159"/>
  <c r="I123" i="159"/>
  <c r="H123" i="159"/>
  <c r="G123" i="159"/>
  <c r="F123" i="159"/>
  <c r="E123" i="159"/>
  <c r="D123" i="159"/>
  <c r="C123" i="159"/>
  <c r="U122" i="159"/>
  <c r="T122" i="159"/>
  <c r="S122" i="159"/>
  <c r="R122" i="159"/>
  <c r="Q122" i="159"/>
  <c r="P122" i="159"/>
  <c r="O122" i="159"/>
  <c r="N122" i="159"/>
  <c r="M122" i="159"/>
  <c r="J122" i="159"/>
  <c r="I122" i="159"/>
  <c r="H122" i="159"/>
  <c r="G122" i="159"/>
  <c r="F122" i="159"/>
  <c r="E122" i="159"/>
  <c r="D122" i="159"/>
  <c r="C122" i="159"/>
  <c r="U121" i="159"/>
  <c r="T121" i="159"/>
  <c r="S121" i="159"/>
  <c r="R121" i="159"/>
  <c r="Q121" i="159"/>
  <c r="P121" i="159"/>
  <c r="O121" i="159"/>
  <c r="N121" i="159"/>
  <c r="M121" i="159"/>
  <c r="J121" i="159"/>
  <c r="I121" i="159"/>
  <c r="H121" i="159"/>
  <c r="G121" i="159"/>
  <c r="F121" i="159"/>
  <c r="E121" i="159"/>
  <c r="D121" i="159"/>
  <c r="C121" i="159"/>
  <c r="U120" i="159"/>
  <c r="T120" i="159"/>
  <c r="S120" i="159"/>
  <c r="R120" i="159"/>
  <c r="Q120" i="159"/>
  <c r="P120" i="159"/>
  <c r="O120" i="159"/>
  <c r="N120" i="159"/>
  <c r="M120" i="159"/>
  <c r="J120" i="159"/>
  <c r="I120" i="159"/>
  <c r="H120" i="159"/>
  <c r="G120" i="159"/>
  <c r="F120" i="159"/>
  <c r="E120" i="159"/>
  <c r="D120" i="159"/>
  <c r="C120" i="159"/>
  <c r="U119" i="159"/>
  <c r="T119" i="159"/>
  <c r="S119" i="159"/>
  <c r="R119" i="159"/>
  <c r="Q119" i="159"/>
  <c r="P119" i="159"/>
  <c r="O119" i="159"/>
  <c r="N119" i="159"/>
  <c r="M119" i="159"/>
  <c r="J119" i="159"/>
  <c r="I119" i="159"/>
  <c r="H119" i="159"/>
  <c r="G119" i="159"/>
  <c r="F119" i="159"/>
  <c r="E119" i="159"/>
  <c r="D119" i="159"/>
  <c r="C119" i="159"/>
  <c r="U118" i="159"/>
  <c r="T118" i="159"/>
  <c r="S118" i="159"/>
  <c r="R118" i="159"/>
  <c r="Q118" i="159"/>
  <c r="P118" i="159"/>
  <c r="O118" i="159"/>
  <c r="N118" i="159"/>
  <c r="M118" i="159"/>
  <c r="J118" i="159"/>
  <c r="I118" i="159"/>
  <c r="H118" i="159"/>
  <c r="G118" i="159"/>
  <c r="F118" i="159"/>
  <c r="E118" i="159"/>
  <c r="D118" i="159"/>
  <c r="C118" i="159"/>
  <c r="T69" i="159"/>
  <c r="S69" i="159"/>
  <c r="R69" i="159"/>
  <c r="Q69" i="159"/>
  <c r="P69" i="159"/>
  <c r="O69" i="159"/>
  <c r="N69" i="159"/>
  <c r="M69" i="159"/>
  <c r="J69" i="159"/>
  <c r="I69" i="159"/>
  <c r="H69" i="159"/>
  <c r="G69" i="159"/>
  <c r="F69" i="159"/>
  <c r="E69" i="159"/>
  <c r="D69" i="159"/>
  <c r="C69" i="159"/>
  <c r="T68" i="159"/>
  <c r="S68" i="159"/>
  <c r="R68" i="159"/>
  <c r="Q68" i="159"/>
  <c r="P68" i="159"/>
  <c r="O68" i="159"/>
  <c r="N68" i="159"/>
  <c r="M68" i="159"/>
  <c r="J68" i="159"/>
  <c r="I68" i="159"/>
  <c r="H68" i="159"/>
  <c r="G68" i="159"/>
  <c r="F68" i="159"/>
  <c r="E68" i="159"/>
  <c r="D68" i="159"/>
  <c r="C68" i="159"/>
  <c r="T67" i="159"/>
  <c r="S67" i="159"/>
  <c r="R67" i="159"/>
  <c r="Q67" i="159"/>
  <c r="P67" i="159"/>
  <c r="O67" i="159"/>
  <c r="N67" i="159"/>
  <c r="M67" i="159"/>
  <c r="J67" i="159"/>
  <c r="I67" i="159"/>
  <c r="H67" i="159"/>
  <c r="G67" i="159"/>
  <c r="F67" i="159"/>
  <c r="E67" i="159"/>
  <c r="D67" i="159"/>
  <c r="C67" i="159"/>
  <c r="T66" i="159"/>
  <c r="S66" i="159"/>
  <c r="R66" i="159"/>
  <c r="Q66" i="159"/>
  <c r="P66" i="159"/>
  <c r="O66" i="159"/>
  <c r="N66" i="159"/>
  <c r="M66" i="159"/>
  <c r="J66" i="159"/>
  <c r="I66" i="159"/>
  <c r="H66" i="159"/>
  <c r="G66" i="159"/>
  <c r="F66" i="159"/>
  <c r="E66" i="159"/>
  <c r="D66" i="159"/>
  <c r="C66" i="159"/>
  <c r="T65" i="159"/>
  <c r="S65" i="159"/>
  <c r="R65" i="159"/>
  <c r="Q65" i="159"/>
  <c r="P65" i="159"/>
  <c r="O65" i="159"/>
  <c r="N65" i="159"/>
  <c r="M65" i="159"/>
  <c r="J65" i="159"/>
  <c r="I65" i="159"/>
  <c r="H65" i="159"/>
  <c r="G65" i="159"/>
  <c r="F65" i="159"/>
  <c r="E65" i="159"/>
  <c r="D65" i="159"/>
  <c r="C65" i="159"/>
  <c r="T64" i="159"/>
  <c r="S64" i="159"/>
  <c r="R64" i="159"/>
  <c r="Q64" i="159"/>
  <c r="P64" i="159"/>
  <c r="O64" i="159"/>
  <c r="N64" i="159"/>
  <c r="M64" i="159"/>
  <c r="J64" i="159"/>
  <c r="I64" i="159"/>
  <c r="H64" i="159"/>
  <c r="G64" i="159"/>
  <c r="F64" i="159"/>
  <c r="E64" i="159"/>
  <c r="D64" i="159"/>
  <c r="C64" i="159"/>
  <c r="T63" i="159"/>
  <c r="S63" i="159"/>
  <c r="R63" i="159"/>
  <c r="Q63" i="159"/>
  <c r="P63" i="159"/>
  <c r="O63" i="159"/>
  <c r="N63" i="159"/>
  <c r="M63" i="159"/>
  <c r="J63" i="159"/>
  <c r="I63" i="159"/>
  <c r="H63" i="159"/>
  <c r="G63" i="159"/>
  <c r="F63" i="159"/>
  <c r="E63" i="159"/>
  <c r="D63" i="159"/>
  <c r="C63" i="159"/>
  <c r="T62" i="159"/>
  <c r="S62" i="159"/>
  <c r="R62" i="159"/>
  <c r="Q62" i="159"/>
  <c r="P62" i="159"/>
  <c r="O62" i="159"/>
  <c r="N62" i="159"/>
  <c r="M62" i="159"/>
  <c r="J62" i="159"/>
  <c r="I62" i="159"/>
  <c r="H62" i="159"/>
  <c r="G62" i="159"/>
  <c r="F62" i="159"/>
  <c r="E62" i="159"/>
  <c r="D62" i="159"/>
  <c r="C62" i="159"/>
  <c r="T61" i="159"/>
  <c r="S61" i="159"/>
  <c r="R61" i="159"/>
  <c r="Q61" i="159"/>
  <c r="P61" i="159"/>
  <c r="O61" i="159"/>
  <c r="N61" i="159"/>
  <c r="M61" i="159"/>
  <c r="J61" i="159"/>
  <c r="I61" i="159"/>
  <c r="H61" i="159"/>
  <c r="G61" i="159"/>
  <c r="F61" i="159"/>
  <c r="E61" i="159"/>
  <c r="D61" i="159"/>
  <c r="C61" i="159"/>
  <c r="T60" i="159"/>
  <c r="S60" i="159"/>
  <c r="R60" i="159"/>
  <c r="Q60" i="159"/>
  <c r="P60" i="159"/>
  <c r="O60" i="159"/>
  <c r="N60" i="159"/>
  <c r="M60" i="159"/>
  <c r="J60" i="159"/>
  <c r="I60" i="159"/>
  <c r="H60" i="159"/>
  <c r="G60" i="159"/>
  <c r="F60" i="159"/>
  <c r="E60" i="159"/>
  <c r="D60" i="159"/>
  <c r="C60" i="159"/>
  <c r="T59" i="159"/>
  <c r="S59" i="159"/>
  <c r="R59" i="159"/>
  <c r="Q59" i="159"/>
  <c r="P59" i="159"/>
  <c r="O59" i="159"/>
  <c r="N59" i="159"/>
  <c r="M59" i="159"/>
  <c r="J59" i="159"/>
  <c r="I59" i="159"/>
  <c r="H59" i="159"/>
  <c r="G59" i="159"/>
  <c r="F59" i="159"/>
  <c r="E59" i="159"/>
  <c r="D59" i="159"/>
  <c r="C59" i="159"/>
  <c r="T58" i="159"/>
  <c r="S58" i="159"/>
  <c r="R58" i="159"/>
  <c r="Q58" i="159"/>
  <c r="P58" i="159"/>
  <c r="O58" i="159"/>
  <c r="N58" i="159"/>
  <c r="M58" i="159"/>
  <c r="J58" i="159"/>
  <c r="I58" i="159"/>
  <c r="H58" i="159"/>
  <c r="G58" i="159"/>
  <c r="F58" i="159"/>
  <c r="E58" i="159"/>
  <c r="D58" i="159"/>
  <c r="C58" i="159"/>
  <c r="T40" i="159"/>
  <c r="T137" i="159" s="1"/>
  <c r="S40" i="159"/>
  <c r="S137" i="159" s="1"/>
  <c r="R40" i="159"/>
  <c r="R137" i="159" s="1"/>
  <c r="Q40" i="159"/>
  <c r="Q137" i="159" s="1"/>
  <c r="P40" i="159"/>
  <c r="P137" i="159" s="1"/>
  <c r="O40" i="159"/>
  <c r="O137" i="159" s="1"/>
  <c r="N40" i="159"/>
  <c r="N137" i="159" s="1"/>
  <c r="M40" i="159"/>
  <c r="M137" i="159" s="1"/>
  <c r="J40" i="159"/>
  <c r="J137" i="159" s="1"/>
  <c r="I40" i="159"/>
  <c r="I137" i="159" s="1"/>
  <c r="H40" i="159"/>
  <c r="H137" i="159" s="1"/>
  <c r="G40" i="159"/>
  <c r="G137" i="159" s="1"/>
  <c r="F40" i="159"/>
  <c r="F137" i="159" s="1"/>
  <c r="E40" i="159"/>
  <c r="E137" i="159" s="1"/>
  <c r="D40" i="159"/>
  <c r="D137" i="159" s="1"/>
  <c r="C40" i="159"/>
  <c r="C137" i="159" s="1"/>
  <c r="T39" i="159"/>
  <c r="T135" i="159" s="1"/>
  <c r="S39" i="159"/>
  <c r="S135" i="159" s="1"/>
  <c r="R39" i="159"/>
  <c r="R135" i="159" s="1"/>
  <c r="Q39" i="159"/>
  <c r="Q135" i="159" s="1"/>
  <c r="P39" i="159"/>
  <c r="P135" i="159" s="1"/>
  <c r="O39" i="159"/>
  <c r="O135" i="159" s="1"/>
  <c r="N39" i="159"/>
  <c r="N135" i="159" s="1"/>
  <c r="M39" i="159"/>
  <c r="M135" i="159" s="1"/>
  <c r="J39" i="159"/>
  <c r="J135" i="159" s="1"/>
  <c r="I39" i="159"/>
  <c r="I135" i="159" s="1"/>
  <c r="H39" i="159"/>
  <c r="H135" i="159" s="1"/>
  <c r="G39" i="159"/>
  <c r="G135" i="159" s="1"/>
  <c r="F39" i="159"/>
  <c r="F135" i="159" s="1"/>
  <c r="E39" i="159"/>
  <c r="E135" i="159" s="1"/>
  <c r="D39" i="159"/>
  <c r="D135" i="159" s="1"/>
  <c r="C39" i="159"/>
  <c r="C135" i="159" s="1"/>
  <c r="G152" i="158"/>
  <c r="F152" i="158"/>
  <c r="D152" i="158"/>
  <c r="G151" i="158"/>
  <c r="F151" i="158"/>
  <c r="D151" i="158"/>
  <c r="G150" i="158"/>
  <c r="F150" i="158"/>
  <c r="D150" i="158"/>
  <c r="G149" i="158"/>
  <c r="F149" i="158"/>
  <c r="D149" i="158"/>
  <c r="G148" i="158"/>
  <c r="F148" i="158"/>
  <c r="D148" i="158"/>
  <c r="G147" i="158"/>
  <c r="F147" i="158"/>
  <c r="D147" i="158"/>
  <c r="G146" i="158"/>
  <c r="F146" i="158"/>
  <c r="D146" i="158"/>
  <c r="G145" i="158"/>
  <c r="F145" i="158"/>
  <c r="D145" i="158"/>
  <c r="G144" i="158"/>
  <c r="F144" i="158"/>
  <c r="D144" i="158"/>
  <c r="G143" i="158"/>
  <c r="F143" i="158"/>
  <c r="D143" i="158"/>
  <c r="G142" i="158"/>
  <c r="F142" i="158"/>
  <c r="D142" i="158"/>
  <c r="G141" i="158"/>
  <c r="F141" i="158"/>
  <c r="D141" i="158"/>
  <c r="H133" i="158"/>
  <c r="G133" i="158"/>
  <c r="F133" i="158"/>
  <c r="E133" i="158"/>
  <c r="D133" i="158"/>
  <c r="C133" i="158"/>
  <c r="H131" i="158"/>
  <c r="G131" i="158"/>
  <c r="F131" i="158"/>
  <c r="E131" i="158"/>
  <c r="D131" i="158"/>
  <c r="C131" i="158"/>
  <c r="H130" i="158"/>
  <c r="G130" i="158"/>
  <c r="F130" i="158"/>
  <c r="E130" i="158"/>
  <c r="D130" i="158"/>
  <c r="C130" i="158"/>
  <c r="H123" i="158"/>
  <c r="G123" i="158"/>
  <c r="F123" i="158"/>
  <c r="E123" i="158"/>
  <c r="D123" i="158"/>
  <c r="C123" i="158"/>
  <c r="H122" i="158"/>
  <c r="G122" i="158"/>
  <c r="F122" i="158"/>
  <c r="E122" i="158"/>
  <c r="D122" i="158"/>
  <c r="C122" i="158"/>
  <c r="H121" i="158"/>
  <c r="G121" i="158"/>
  <c r="F121" i="158"/>
  <c r="E121" i="158"/>
  <c r="D121" i="158"/>
  <c r="C121" i="158"/>
  <c r="H120" i="158"/>
  <c r="G120" i="158"/>
  <c r="F120" i="158"/>
  <c r="E120" i="158"/>
  <c r="D120" i="158"/>
  <c r="C120" i="158"/>
  <c r="H119" i="158"/>
  <c r="G119" i="158"/>
  <c r="F119" i="158"/>
  <c r="E119" i="158"/>
  <c r="D119" i="158"/>
  <c r="C119" i="158"/>
  <c r="H118" i="158"/>
  <c r="G118" i="158"/>
  <c r="F118" i="158"/>
  <c r="E118" i="158"/>
  <c r="D118" i="158"/>
  <c r="C118" i="158"/>
  <c r="E97" i="158"/>
  <c r="E96" i="158"/>
  <c r="E95" i="158"/>
  <c r="E94" i="158"/>
  <c r="E93" i="158"/>
  <c r="E92" i="158"/>
  <c r="E91" i="158"/>
  <c r="E90" i="158"/>
  <c r="E89" i="158"/>
  <c r="E88" i="158"/>
  <c r="E87" i="158"/>
  <c r="E86" i="158"/>
  <c r="E83" i="158"/>
  <c r="C83" i="158" s="1"/>
  <c r="E82" i="158"/>
  <c r="C82" i="158" s="1"/>
  <c r="E81" i="158"/>
  <c r="C81" i="158"/>
  <c r="E80" i="158"/>
  <c r="C80" i="158" s="1"/>
  <c r="E79" i="158"/>
  <c r="C79" i="158" s="1"/>
  <c r="E78" i="158"/>
  <c r="C78" i="158" s="1"/>
  <c r="E77" i="158"/>
  <c r="C77" i="158" s="1"/>
  <c r="E76" i="158"/>
  <c r="C76" i="158" s="1"/>
  <c r="E75" i="158"/>
  <c r="C75" i="158" s="1"/>
  <c r="E74" i="158"/>
  <c r="C74" i="158" s="1"/>
  <c r="E73" i="158"/>
  <c r="C73" i="158"/>
  <c r="E72" i="158"/>
  <c r="C72" i="158" s="1"/>
  <c r="H69" i="158"/>
  <c r="G69" i="158"/>
  <c r="F69" i="158"/>
  <c r="D69" i="158"/>
  <c r="H68" i="158"/>
  <c r="G68" i="158"/>
  <c r="F68" i="158"/>
  <c r="D68" i="158"/>
  <c r="H67" i="158"/>
  <c r="G67" i="158"/>
  <c r="F67" i="158"/>
  <c r="D67" i="158"/>
  <c r="H66" i="158"/>
  <c r="G66" i="158"/>
  <c r="F66" i="158"/>
  <c r="D66" i="158"/>
  <c r="H65" i="158"/>
  <c r="G65" i="158"/>
  <c r="F65" i="158"/>
  <c r="D65" i="158"/>
  <c r="H64" i="158"/>
  <c r="G64" i="158"/>
  <c r="F64" i="158"/>
  <c r="D64" i="158"/>
  <c r="H63" i="158"/>
  <c r="G63" i="158"/>
  <c r="F63" i="158"/>
  <c r="D63" i="158"/>
  <c r="H62" i="158"/>
  <c r="G62" i="158"/>
  <c r="F62" i="158"/>
  <c r="D62" i="158"/>
  <c r="H61" i="158"/>
  <c r="G61" i="158"/>
  <c r="F61" i="158"/>
  <c r="D61" i="158"/>
  <c r="H60" i="158"/>
  <c r="G60" i="158"/>
  <c r="F60" i="158"/>
  <c r="D60" i="158"/>
  <c r="H59" i="158"/>
  <c r="G59" i="158"/>
  <c r="F59" i="158"/>
  <c r="D59" i="158"/>
  <c r="H58" i="158"/>
  <c r="G58" i="158"/>
  <c r="F58" i="158"/>
  <c r="D58" i="158"/>
  <c r="E56" i="158"/>
  <c r="C56" i="158"/>
  <c r="E55" i="158"/>
  <c r="C55" i="158" s="1"/>
  <c r="E54" i="158"/>
  <c r="C54" i="158"/>
  <c r="E53" i="158"/>
  <c r="C53" i="158" s="1"/>
  <c r="E52" i="158"/>
  <c r="C52" i="158"/>
  <c r="E51" i="158"/>
  <c r="C51" i="158" s="1"/>
  <c r="E50" i="158"/>
  <c r="C50" i="158"/>
  <c r="E49" i="158"/>
  <c r="C49" i="158" s="1"/>
  <c r="E48" i="158"/>
  <c r="C48" i="158"/>
  <c r="E47" i="158"/>
  <c r="C47" i="158" s="1"/>
  <c r="E46" i="158"/>
  <c r="C46" i="158"/>
  <c r="E45" i="158"/>
  <c r="E69" i="158" s="1"/>
  <c r="H40" i="158"/>
  <c r="H137" i="158" s="1"/>
  <c r="G40" i="158"/>
  <c r="F40" i="158"/>
  <c r="F137" i="158" s="1"/>
  <c r="E40" i="158"/>
  <c r="E137" i="158" s="1"/>
  <c r="D40" i="158"/>
  <c r="D137" i="158" s="1"/>
  <c r="H39" i="158"/>
  <c r="H135" i="158" s="1"/>
  <c r="G39" i="158"/>
  <c r="F39" i="158"/>
  <c r="F135" i="158" s="1"/>
  <c r="D39" i="158"/>
  <c r="H38" i="158"/>
  <c r="H134" i="158" s="1"/>
  <c r="G38" i="158"/>
  <c r="E38" i="158" s="1"/>
  <c r="F38" i="158"/>
  <c r="F134" i="158" s="1"/>
  <c r="D38" i="158"/>
  <c r="D134" i="158" s="1"/>
  <c r="G46" i="113"/>
  <c r="H444" i="128"/>
  <c r="G444" i="128"/>
  <c r="E444" i="128"/>
  <c r="D444" i="128"/>
  <c r="H443" i="128"/>
  <c r="G443" i="128"/>
  <c r="E443" i="128"/>
  <c r="D443" i="128"/>
  <c r="H442" i="128"/>
  <c r="G442" i="128"/>
  <c r="E442" i="128"/>
  <c r="D442" i="128"/>
  <c r="H441" i="128"/>
  <c r="G441" i="128"/>
  <c r="E441" i="128"/>
  <c r="D441" i="128"/>
  <c r="H440" i="128"/>
  <c r="G440" i="128"/>
  <c r="E440" i="128"/>
  <c r="D440" i="128"/>
  <c r="H439" i="128"/>
  <c r="G439" i="128"/>
  <c r="E439" i="128"/>
  <c r="D439" i="128"/>
  <c r="H438" i="128"/>
  <c r="G438" i="128"/>
  <c r="E438" i="128"/>
  <c r="D438" i="128"/>
  <c r="H437" i="128"/>
  <c r="G437" i="128"/>
  <c r="E437" i="128"/>
  <c r="D437" i="128"/>
  <c r="H436" i="128"/>
  <c r="G436" i="128"/>
  <c r="E436" i="128"/>
  <c r="D436" i="128"/>
  <c r="H435" i="128"/>
  <c r="G435" i="128"/>
  <c r="E435" i="128"/>
  <c r="D435" i="128"/>
  <c r="H434" i="128"/>
  <c r="G434" i="128"/>
  <c r="E434" i="128"/>
  <c r="D434" i="128"/>
  <c r="H433" i="128"/>
  <c r="G433" i="128"/>
  <c r="E433" i="128"/>
  <c r="D433" i="128"/>
  <c r="H430" i="128"/>
  <c r="G430" i="128"/>
  <c r="E430" i="128"/>
  <c r="D430" i="128"/>
  <c r="H429" i="128"/>
  <c r="G429" i="128"/>
  <c r="E429" i="128"/>
  <c r="D429" i="128"/>
  <c r="H428" i="128"/>
  <c r="G428" i="128"/>
  <c r="E428" i="128"/>
  <c r="D428" i="128"/>
  <c r="H427" i="128"/>
  <c r="G427" i="128"/>
  <c r="E427" i="128"/>
  <c r="D427" i="128"/>
  <c r="H426" i="128"/>
  <c r="G426" i="128"/>
  <c r="E426" i="128"/>
  <c r="D426" i="128"/>
  <c r="H425" i="128"/>
  <c r="G425" i="128"/>
  <c r="E425" i="128"/>
  <c r="D425" i="128"/>
  <c r="H424" i="128"/>
  <c r="G424" i="128"/>
  <c r="E424" i="128"/>
  <c r="D424" i="128"/>
  <c r="H423" i="128"/>
  <c r="G423" i="128"/>
  <c r="E423" i="128"/>
  <c r="D423" i="128"/>
  <c r="H422" i="128"/>
  <c r="G422" i="128"/>
  <c r="E422" i="128"/>
  <c r="D422" i="128"/>
  <c r="H421" i="128"/>
  <c r="G421" i="128"/>
  <c r="E421" i="128"/>
  <c r="D421" i="128"/>
  <c r="H420" i="128"/>
  <c r="G420" i="128"/>
  <c r="E420" i="128"/>
  <c r="D420" i="128"/>
  <c r="H419" i="128"/>
  <c r="G419" i="128"/>
  <c r="E419" i="128"/>
  <c r="D419" i="128"/>
  <c r="H416" i="128"/>
  <c r="G416" i="128"/>
  <c r="E416" i="128"/>
  <c r="D416" i="128"/>
  <c r="H415" i="128"/>
  <c r="G415" i="128"/>
  <c r="E415" i="128"/>
  <c r="D415" i="128"/>
  <c r="H414" i="128"/>
  <c r="G414" i="128"/>
  <c r="E414" i="128"/>
  <c r="D414" i="128"/>
  <c r="H413" i="128"/>
  <c r="G413" i="128"/>
  <c r="E413" i="128"/>
  <c r="D413" i="128"/>
  <c r="H412" i="128"/>
  <c r="G412" i="128"/>
  <c r="E412" i="128"/>
  <c r="D412" i="128"/>
  <c r="H411" i="128"/>
  <c r="G411" i="128"/>
  <c r="E411" i="128"/>
  <c r="D411" i="128"/>
  <c r="H410" i="128"/>
  <c r="G410" i="128"/>
  <c r="E410" i="128"/>
  <c r="D410" i="128"/>
  <c r="H409" i="128"/>
  <c r="G409" i="128"/>
  <c r="E409" i="128"/>
  <c r="D409" i="128"/>
  <c r="H408" i="128"/>
  <c r="G408" i="128"/>
  <c r="E408" i="128"/>
  <c r="D408" i="128"/>
  <c r="H407" i="128"/>
  <c r="G407" i="128"/>
  <c r="E407" i="128"/>
  <c r="D407" i="128"/>
  <c r="H406" i="128"/>
  <c r="G406" i="128"/>
  <c r="E406" i="128"/>
  <c r="D406" i="128"/>
  <c r="H405" i="128"/>
  <c r="G405" i="128"/>
  <c r="E405" i="128"/>
  <c r="D405" i="128"/>
  <c r="H389" i="128"/>
  <c r="G389" i="128"/>
  <c r="E389" i="128"/>
  <c r="D389" i="128"/>
  <c r="H388" i="128"/>
  <c r="G388" i="128"/>
  <c r="E388" i="128"/>
  <c r="D388" i="128"/>
  <c r="H387" i="128"/>
  <c r="G387" i="128"/>
  <c r="E387" i="128"/>
  <c r="D387" i="128"/>
  <c r="H386" i="128"/>
  <c r="G386" i="128"/>
  <c r="E386" i="128"/>
  <c r="D386" i="128"/>
  <c r="H385" i="128"/>
  <c r="G385" i="128"/>
  <c r="E385" i="128"/>
  <c r="D385" i="128"/>
  <c r="H384" i="128"/>
  <c r="G384" i="128"/>
  <c r="E384" i="128"/>
  <c r="D384" i="128"/>
  <c r="H383" i="128"/>
  <c r="G383" i="128"/>
  <c r="E383" i="128"/>
  <c r="D383" i="128"/>
  <c r="H382" i="128"/>
  <c r="G382" i="128"/>
  <c r="E382" i="128"/>
  <c r="D382" i="128"/>
  <c r="H381" i="128"/>
  <c r="G381" i="128"/>
  <c r="E381" i="128"/>
  <c r="D381" i="128"/>
  <c r="H380" i="128"/>
  <c r="G380" i="128"/>
  <c r="E380" i="128"/>
  <c r="D380" i="128"/>
  <c r="H379" i="128"/>
  <c r="G379" i="128"/>
  <c r="E379" i="128"/>
  <c r="D379" i="128"/>
  <c r="H378" i="128"/>
  <c r="G378" i="128"/>
  <c r="E378" i="128"/>
  <c r="D378" i="128"/>
  <c r="H362" i="128"/>
  <c r="G362" i="128"/>
  <c r="E362" i="128"/>
  <c r="D362" i="128"/>
  <c r="H361" i="128"/>
  <c r="G361" i="128"/>
  <c r="E361" i="128"/>
  <c r="D361" i="128"/>
  <c r="H360" i="128"/>
  <c r="G360" i="128"/>
  <c r="E360" i="128"/>
  <c r="D360" i="128"/>
  <c r="H359" i="128"/>
  <c r="G359" i="128"/>
  <c r="E359" i="128"/>
  <c r="D359" i="128"/>
  <c r="H358" i="128"/>
  <c r="G358" i="128"/>
  <c r="E358" i="128"/>
  <c r="D358" i="128"/>
  <c r="H357" i="128"/>
  <c r="G357" i="128"/>
  <c r="E357" i="128"/>
  <c r="D357" i="128"/>
  <c r="H356" i="128"/>
  <c r="G356" i="128"/>
  <c r="E356" i="128"/>
  <c r="D356" i="128"/>
  <c r="H355" i="128"/>
  <c r="G355" i="128"/>
  <c r="E355" i="128"/>
  <c r="D355" i="128"/>
  <c r="H354" i="128"/>
  <c r="G354" i="128"/>
  <c r="E354" i="128"/>
  <c r="D354" i="128"/>
  <c r="H353" i="128"/>
  <c r="G353" i="128"/>
  <c r="E353" i="128"/>
  <c r="D353" i="128"/>
  <c r="H352" i="128"/>
  <c r="G352" i="128"/>
  <c r="E352" i="128"/>
  <c r="D352" i="128"/>
  <c r="H351" i="128"/>
  <c r="G351" i="128"/>
  <c r="E351" i="128"/>
  <c r="D351" i="128"/>
  <c r="H335" i="128"/>
  <c r="G335" i="128"/>
  <c r="E335" i="128"/>
  <c r="D335" i="128"/>
  <c r="H334" i="128"/>
  <c r="G334" i="128"/>
  <c r="E334" i="128"/>
  <c r="D334" i="128"/>
  <c r="H333" i="128"/>
  <c r="G333" i="128"/>
  <c r="E333" i="128"/>
  <c r="D333" i="128"/>
  <c r="H332" i="128"/>
  <c r="G332" i="128"/>
  <c r="E332" i="128"/>
  <c r="D332" i="128"/>
  <c r="H331" i="128"/>
  <c r="G331" i="128"/>
  <c r="E331" i="128"/>
  <c r="D331" i="128"/>
  <c r="H330" i="128"/>
  <c r="G330" i="128"/>
  <c r="E330" i="128"/>
  <c r="D330" i="128"/>
  <c r="H329" i="128"/>
  <c r="G329" i="128"/>
  <c r="E329" i="128"/>
  <c r="D329" i="128"/>
  <c r="H328" i="128"/>
  <c r="G328" i="128"/>
  <c r="E328" i="128"/>
  <c r="D328" i="128"/>
  <c r="H327" i="128"/>
  <c r="G327" i="128"/>
  <c r="E327" i="128"/>
  <c r="D327" i="128"/>
  <c r="H326" i="128"/>
  <c r="G326" i="128"/>
  <c r="E326" i="128"/>
  <c r="D326" i="128"/>
  <c r="H325" i="128"/>
  <c r="G325" i="128"/>
  <c r="E325" i="128"/>
  <c r="D325" i="128"/>
  <c r="H324" i="128"/>
  <c r="G324" i="128"/>
  <c r="E324" i="128"/>
  <c r="D324" i="128"/>
  <c r="H308" i="128"/>
  <c r="G308" i="128"/>
  <c r="E308" i="128"/>
  <c r="D308" i="128"/>
  <c r="H307" i="128"/>
  <c r="G307" i="128"/>
  <c r="E307" i="128"/>
  <c r="D307" i="128"/>
  <c r="H306" i="128"/>
  <c r="G306" i="128"/>
  <c r="E306" i="128"/>
  <c r="D306" i="128"/>
  <c r="H305" i="128"/>
  <c r="G305" i="128"/>
  <c r="E305" i="128"/>
  <c r="D305" i="128"/>
  <c r="H304" i="128"/>
  <c r="G304" i="128"/>
  <c r="E304" i="128"/>
  <c r="D304" i="128"/>
  <c r="H303" i="128"/>
  <c r="G303" i="128"/>
  <c r="E303" i="128"/>
  <c r="D303" i="128"/>
  <c r="H302" i="128"/>
  <c r="G302" i="128"/>
  <c r="E302" i="128"/>
  <c r="D302" i="128"/>
  <c r="H301" i="128"/>
  <c r="G301" i="128"/>
  <c r="E301" i="128"/>
  <c r="D301" i="128"/>
  <c r="H300" i="128"/>
  <c r="G300" i="128"/>
  <c r="E300" i="128"/>
  <c r="D300" i="128"/>
  <c r="H299" i="128"/>
  <c r="G299" i="128"/>
  <c r="E299" i="128"/>
  <c r="D299" i="128"/>
  <c r="H298" i="128"/>
  <c r="G298" i="128"/>
  <c r="E298" i="128"/>
  <c r="D298" i="128"/>
  <c r="H297" i="128"/>
  <c r="G297" i="128"/>
  <c r="E297" i="128"/>
  <c r="D297" i="128"/>
  <c r="H282" i="128"/>
  <c r="G282" i="128"/>
  <c r="E282" i="128"/>
  <c r="D282" i="128"/>
  <c r="H281" i="128"/>
  <c r="G281" i="128"/>
  <c r="E281" i="128"/>
  <c r="D281" i="128"/>
  <c r="H280" i="128"/>
  <c r="G280" i="128"/>
  <c r="E280" i="128"/>
  <c r="D280" i="128"/>
  <c r="H279" i="128"/>
  <c r="G279" i="128"/>
  <c r="E279" i="128"/>
  <c r="D279" i="128"/>
  <c r="H278" i="128"/>
  <c r="G278" i="128"/>
  <c r="E278" i="128"/>
  <c r="D278" i="128"/>
  <c r="H277" i="128"/>
  <c r="G277" i="128"/>
  <c r="E277" i="128"/>
  <c r="D277" i="128"/>
  <c r="H276" i="128"/>
  <c r="G276" i="128"/>
  <c r="E276" i="128"/>
  <c r="D276" i="128"/>
  <c r="H275" i="128"/>
  <c r="G275" i="128"/>
  <c r="E275" i="128"/>
  <c r="D275" i="128"/>
  <c r="H274" i="128"/>
  <c r="G274" i="128"/>
  <c r="E274" i="128"/>
  <c r="D274" i="128"/>
  <c r="H273" i="128"/>
  <c r="G273" i="128"/>
  <c r="E273" i="128"/>
  <c r="D273" i="128"/>
  <c r="F210" i="128"/>
  <c r="F444" i="128" s="1"/>
  <c r="C210" i="128"/>
  <c r="C444" i="128" s="1"/>
  <c r="F209" i="128"/>
  <c r="F443" i="128" s="1"/>
  <c r="C209" i="128"/>
  <c r="C443" i="128" s="1"/>
  <c r="F208" i="128"/>
  <c r="F442" i="128" s="1"/>
  <c r="C208" i="128"/>
  <c r="C442" i="128" s="1"/>
  <c r="F207" i="128"/>
  <c r="F441" i="128" s="1"/>
  <c r="C207" i="128"/>
  <c r="C441" i="128" s="1"/>
  <c r="F206" i="128"/>
  <c r="F440" i="128" s="1"/>
  <c r="C206" i="128"/>
  <c r="C440" i="128" s="1"/>
  <c r="F205" i="128"/>
  <c r="F439" i="128" s="1"/>
  <c r="C205" i="128"/>
  <c r="C439" i="128" s="1"/>
  <c r="F204" i="128"/>
  <c r="F438" i="128" s="1"/>
  <c r="C204" i="128"/>
  <c r="C438" i="128" s="1"/>
  <c r="F203" i="128"/>
  <c r="F437" i="128" s="1"/>
  <c r="C203" i="128"/>
  <c r="C437" i="128" s="1"/>
  <c r="F202" i="128"/>
  <c r="F436" i="128" s="1"/>
  <c r="C202" i="128"/>
  <c r="C436" i="128" s="1"/>
  <c r="F201" i="128"/>
  <c r="F435" i="128" s="1"/>
  <c r="C201" i="128"/>
  <c r="C435" i="128" s="1"/>
  <c r="F200" i="128"/>
  <c r="F434" i="128" s="1"/>
  <c r="C200" i="128"/>
  <c r="C434" i="128" s="1"/>
  <c r="F199" i="128"/>
  <c r="F433" i="128" s="1"/>
  <c r="C199" i="128"/>
  <c r="C433" i="128" s="1"/>
  <c r="F196" i="128"/>
  <c r="C196" i="128"/>
  <c r="F195" i="128"/>
  <c r="C195" i="128"/>
  <c r="F194" i="128"/>
  <c r="C194" i="128"/>
  <c r="F193" i="128"/>
  <c r="C193" i="128"/>
  <c r="F192" i="128"/>
  <c r="C192" i="128"/>
  <c r="F191" i="128"/>
  <c r="C191" i="128"/>
  <c r="F190" i="128"/>
  <c r="C190" i="128"/>
  <c r="F189" i="128"/>
  <c r="C189" i="128"/>
  <c r="F188" i="128"/>
  <c r="C188" i="128"/>
  <c r="F187" i="128"/>
  <c r="C187" i="128"/>
  <c r="F186" i="128"/>
  <c r="C186" i="128"/>
  <c r="F185" i="128"/>
  <c r="C185" i="128"/>
  <c r="F182" i="128"/>
  <c r="C182" i="128"/>
  <c r="F181" i="128"/>
  <c r="C181" i="128"/>
  <c r="F180" i="128"/>
  <c r="C180" i="128"/>
  <c r="F179" i="128"/>
  <c r="F413" i="128" s="1"/>
  <c r="C179" i="128"/>
  <c r="C413" i="128" s="1"/>
  <c r="F178" i="128"/>
  <c r="F412" i="128" s="1"/>
  <c r="C178" i="128"/>
  <c r="C412" i="128" s="1"/>
  <c r="F177" i="128"/>
  <c r="F411" i="128" s="1"/>
  <c r="C177" i="128"/>
  <c r="C411" i="128" s="1"/>
  <c r="F176" i="128"/>
  <c r="F410" i="128" s="1"/>
  <c r="C176" i="128"/>
  <c r="C410" i="128" s="1"/>
  <c r="F175" i="128"/>
  <c r="F409" i="128" s="1"/>
  <c r="C175" i="128"/>
  <c r="C409" i="128" s="1"/>
  <c r="F174" i="128"/>
  <c r="F408" i="128" s="1"/>
  <c r="C174" i="128"/>
  <c r="C408" i="128" s="1"/>
  <c r="F173" i="128"/>
  <c r="F407" i="128" s="1"/>
  <c r="C173" i="128"/>
  <c r="C407" i="128" s="1"/>
  <c r="F172" i="128"/>
  <c r="F406" i="128" s="1"/>
  <c r="C172" i="128"/>
  <c r="C406" i="128" s="1"/>
  <c r="F171" i="128"/>
  <c r="F405" i="128" s="1"/>
  <c r="C171" i="128"/>
  <c r="C405" i="128" s="1"/>
  <c r="F168" i="128"/>
  <c r="C168" i="128"/>
  <c r="F167" i="128"/>
  <c r="C167" i="128"/>
  <c r="F166" i="128"/>
  <c r="C166" i="128"/>
  <c r="H154" i="128"/>
  <c r="G154" i="128"/>
  <c r="E154" i="128"/>
  <c r="D154" i="128"/>
  <c r="H153" i="128"/>
  <c r="G153" i="128"/>
  <c r="E153" i="128"/>
  <c r="D153" i="128"/>
  <c r="H152" i="128"/>
  <c r="G152" i="128"/>
  <c r="E152" i="128"/>
  <c r="D152" i="128"/>
  <c r="H151" i="128"/>
  <c r="G151" i="128"/>
  <c r="E151" i="128"/>
  <c r="D151" i="128"/>
  <c r="H150" i="128"/>
  <c r="G150" i="128"/>
  <c r="E150" i="128"/>
  <c r="D150" i="128"/>
  <c r="H149" i="128"/>
  <c r="G149" i="128"/>
  <c r="E149" i="128"/>
  <c r="D149" i="128"/>
  <c r="H148" i="128"/>
  <c r="G148" i="128"/>
  <c r="E148" i="128"/>
  <c r="D148" i="128"/>
  <c r="H147" i="128"/>
  <c r="G147" i="128"/>
  <c r="E147" i="128"/>
  <c r="D147" i="128"/>
  <c r="H146" i="128"/>
  <c r="G146" i="128"/>
  <c r="E146" i="128"/>
  <c r="D146" i="128"/>
  <c r="H145" i="128"/>
  <c r="G145" i="128"/>
  <c r="E145" i="128"/>
  <c r="D145" i="128"/>
  <c r="H144" i="128"/>
  <c r="G144" i="128"/>
  <c r="E144" i="128"/>
  <c r="D144" i="128"/>
  <c r="H143" i="128"/>
  <c r="G143" i="128"/>
  <c r="E143" i="128"/>
  <c r="D143" i="128"/>
  <c r="F141" i="128"/>
  <c r="C141" i="128"/>
  <c r="F140" i="128"/>
  <c r="C140" i="128"/>
  <c r="F139" i="128"/>
  <c r="C139" i="128"/>
  <c r="F138" i="128"/>
  <c r="C138" i="128"/>
  <c r="F137" i="128"/>
  <c r="C137" i="128"/>
  <c r="F136" i="128"/>
  <c r="C136" i="128"/>
  <c r="F135" i="128"/>
  <c r="C135" i="128"/>
  <c r="F134" i="128"/>
  <c r="C134" i="128"/>
  <c r="F133" i="128"/>
  <c r="C133" i="128"/>
  <c r="F132" i="128"/>
  <c r="C132" i="128"/>
  <c r="F131" i="128"/>
  <c r="C131" i="128"/>
  <c r="F130" i="128"/>
  <c r="F144" i="128" s="1"/>
  <c r="C130" i="128"/>
  <c r="C151" i="128" s="1"/>
  <c r="H127" i="128"/>
  <c r="G127" i="128"/>
  <c r="E127" i="128"/>
  <c r="D127" i="128"/>
  <c r="H126" i="128"/>
  <c r="G126" i="128"/>
  <c r="E126" i="128"/>
  <c r="D126" i="128"/>
  <c r="H125" i="128"/>
  <c r="G125" i="128"/>
  <c r="E125" i="128"/>
  <c r="D125" i="128"/>
  <c r="H124" i="128"/>
  <c r="G124" i="128"/>
  <c r="E124" i="128"/>
  <c r="D124" i="128"/>
  <c r="H123" i="128"/>
  <c r="G123" i="128"/>
  <c r="E123" i="128"/>
  <c r="D123" i="128"/>
  <c r="H122" i="128"/>
  <c r="G122" i="128"/>
  <c r="E122" i="128"/>
  <c r="D122" i="128"/>
  <c r="H121" i="128"/>
  <c r="G121" i="128"/>
  <c r="E121" i="128"/>
  <c r="D121" i="128"/>
  <c r="H120" i="128"/>
  <c r="G120" i="128"/>
  <c r="E120" i="128"/>
  <c r="D120" i="128"/>
  <c r="H119" i="128"/>
  <c r="G119" i="128"/>
  <c r="E119" i="128"/>
  <c r="D119" i="128"/>
  <c r="H118" i="128"/>
  <c r="G118" i="128"/>
  <c r="E118" i="128"/>
  <c r="D118" i="128"/>
  <c r="H117" i="128"/>
  <c r="G117" i="128"/>
  <c r="E117" i="128"/>
  <c r="D117" i="128"/>
  <c r="H116" i="128"/>
  <c r="G116" i="128"/>
  <c r="E116" i="128"/>
  <c r="D116" i="128"/>
  <c r="F114" i="128"/>
  <c r="C114" i="128"/>
  <c r="F113" i="128"/>
  <c r="C113" i="128"/>
  <c r="F112" i="128"/>
  <c r="C112" i="128"/>
  <c r="F111" i="128"/>
  <c r="C111" i="128"/>
  <c r="F110" i="128"/>
  <c r="C110" i="128"/>
  <c r="F109" i="128"/>
  <c r="C109" i="128"/>
  <c r="F108" i="128"/>
  <c r="C108" i="128"/>
  <c r="F107" i="128"/>
  <c r="C107" i="128"/>
  <c r="F106" i="128"/>
  <c r="C106" i="128"/>
  <c r="F105" i="128"/>
  <c r="C105" i="128"/>
  <c r="F104" i="128"/>
  <c r="C104" i="128"/>
  <c r="F103" i="128"/>
  <c r="C103" i="128"/>
  <c r="C126" i="128" s="1"/>
  <c r="H100" i="128"/>
  <c r="G100" i="128"/>
  <c r="E100" i="128"/>
  <c r="D100" i="128"/>
  <c r="H99" i="128"/>
  <c r="G99" i="128"/>
  <c r="E99" i="128"/>
  <c r="D99" i="128"/>
  <c r="H98" i="128"/>
  <c r="G98" i="128"/>
  <c r="E98" i="128"/>
  <c r="D98" i="128"/>
  <c r="H97" i="128"/>
  <c r="G97" i="128"/>
  <c r="E97" i="128"/>
  <c r="D97" i="128"/>
  <c r="H96" i="128"/>
  <c r="G96" i="128"/>
  <c r="E96" i="128"/>
  <c r="D96" i="128"/>
  <c r="H95" i="128"/>
  <c r="G95" i="128"/>
  <c r="E95" i="128"/>
  <c r="D95" i="128"/>
  <c r="H94" i="128"/>
  <c r="G94" i="128"/>
  <c r="E94" i="128"/>
  <c r="D94" i="128"/>
  <c r="H93" i="128"/>
  <c r="G93" i="128"/>
  <c r="E93" i="128"/>
  <c r="D93" i="128"/>
  <c r="H92" i="128"/>
  <c r="G92" i="128"/>
  <c r="E92" i="128"/>
  <c r="D92" i="128"/>
  <c r="H91" i="128"/>
  <c r="G91" i="128"/>
  <c r="E91" i="128"/>
  <c r="D91" i="128"/>
  <c r="H90" i="128"/>
  <c r="G90" i="128"/>
  <c r="E90" i="128"/>
  <c r="D90" i="128"/>
  <c r="H89" i="128"/>
  <c r="G89" i="128"/>
  <c r="E89" i="128"/>
  <c r="D89" i="128"/>
  <c r="F87" i="128"/>
  <c r="C87" i="128"/>
  <c r="F86" i="128"/>
  <c r="C86" i="128"/>
  <c r="F85" i="128"/>
  <c r="C85" i="128"/>
  <c r="F84" i="128"/>
  <c r="C84" i="128"/>
  <c r="F83" i="128"/>
  <c r="C83" i="128"/>
  <c r="F82" i="128"/>
  <c r="C82" i="128"/>
  <c r="F81" i="128"/>
  <c r="C81" i="128"/>
  <c r="F80" i="128"/>
  <c r="C80" i="128"/>
  <c r="F79" i="128"/>
  <c r="C79" i="128"/>
  <c r="F78" i="128"/>
  <c r="C78" i="128"/>
  <c r="F77" i="128"/>
  <c r="C77" i="128"/>
  <c r="F76" i="128"/>
  <c r="C76" i="128"/>
  <c r="C100" i="128" s="1"/>
  <c r="H73" i="128"/>
  <c r="G73" i="128"/>
  <c r="E73" i="128"/>
  <c r="D73" i="128"/>
  <c r="H72" i="128"/>
  <c r="G72" i="128"/>
  <c r="E72" i="128"/>
  <c r="D72" i="128"/>
  <c r="H71" i="128"/>
  <c r="G71" i="128"/>
  <c r="E71" i="128"/>
  <c r="D71" i="128"/>
  <c r="H70" i="128"/>
  <c r="G70" i="128"/>
  <c r="E70" i="128"/>
  <c r="D70" i="128"/>
  <c r="H69" i="128"/>
  <c r="G69" i="128"/>
  <c r="E69" i="128"/>
  <c r="D69" i="128"/>
  <c r="H68" i="128"/>
  <c r="G68" i="128"/>
  <c r="E68" i="128"/>
  <c r="D68" i="128"/>
  <c r="H67" i="128"/>
  <c r="G67" i="128"/>
  <c r="E67" i="128"/>
  <c r="D67" i="128"/>
  <c r="H66" i="128"/>
  <c r="G66" i="128"/>
  <c r="E66" i="128"/>
  <c r="D66" i="128"/>
  <c r="H65" i="128"/>
  <c r="G65" i="128"/>
  <c r="E65" i="128"/>
  <c r="D65" i="128"/>
  <c r="H64" i="128"/>
  <c r="G64" i="128"/>
  <c r="E64" i="128"/>
  <c r="D64" i="128"/>
  <c r="H63" i="128"/>
  <c r="G63" i="128"/>
  <c r="E63" i="128"/>
  <c r="D63" i="128"/>
  <c r="H62" i="128"/>
  <c r="G62" i="128"/>
  <c r="E62" i="128"/>
  <c r="D62" i="128"/>
  <c r="F60" i="128"/>
  <c r="C60" i="128"/>
  <c r="F59" i="128"/>
  <c r="C59" i="128"/>
  <c r="F58" i="128"/>
  <c r="C58" i="128"/>
  <c r="F57" i="128"/>
  <c r="C57" i="128"/>
  <c r="F56" i="128"/>
  <c r="C56" i="128"/>
  <c r="F55" i="128"/>
  <c r="C55" i="128"/>
  <c r="F54" i="128"/>
  <c r="C54" i="128"/>
  <c r="F53" i="128"/>
  <c r="C53" i="128"/>
  <c r="F52" i="128"/>
  <c r="C52" i="128"/>
  <c r="F51" i="128"/>
  <c r="C51" i="128"/>
  <c r="F50" i="128"/>
  <c r="C50" i="128"/>
  <c r="F49" i="128"/>
  <c r="F72" i="128" s="1"/>
  <c r="C49" i="128"/>
  <c r="C72" i="128" s="1"/>
  <c r="H43" i="128"/>
  <c r="H292" i="128" s="1"/>
  <c r="G43" i="128"/>
  <c r="G292" i="128" s="1"/>
  <c r="F43" i="128"/>
  <c r="F292" i="128" s="1"/>
  <c r="E43" i="128"/>
  <c r="E292" i="128" s="1"/>
  <c r="D43" i="128"/>
  <c r="D292" i="128" s="1"/>
  <c r="C43" i="128"/>
  <c r="C292" i="128" s="1"/>
  <c r="H42" i="128"/>
  <c r="G42" i="128"/>
  <c r="F42" i="128"/>
  <c r="E42" i="128"/>
  <c r="D42" i="128"/>
  <c r="C42" i="128"/>
  <c r="H41" i="128"/>
  <c r="G41" i="128"/>
  <c r="F41" i="128"/>
  <c r="E41" i="128"/>
  <c r="D41" i="128"/>
  <c r="C41" i="128"/>
  <c r="H40" i="128"/>
  <c r="G40" i="128"/>
  <c r="F40" i="128"/>
  <c r="E40" i="128"/>
  <c r="D40" i="128"/>
  <c r="C40" i="128"/>
  <c r="H39" i="128"/>
  <c r="G39" i="128"/>
  <c r="F39" i="128"/>
  <c r="E39" i="128"/>
  <c r="D39" i="128"/>
  <c r="C39" i="128"/>
  <c r="H38" i="128"/>
  <c r="G38" i="128"/>
  <c r="F38" i="128"/>
  <c r="E38" i="128"/>
  <c r="D38" i="128"/>
  <c r="C38" i="128"/>
  <c r="H37" i="128"/>
  <c r="G37" i="128"/>
  <c r="F37" i="128"/>
  <c r="E37" i="128"/>
  <c r="D37" i="128"/>
  <c r="C37" i="128"/>
  <c r="H36" i="128"/>
  <c r="G36" i="128"/>
  <c r="F36" i="128"/>
  <c r="E36" i="128"/>
  <c r="D36" i="128"/>
  <c r="C36" i="128"/>
  <c r="H35" i="128"/>
  <c r="H283" i="128" s="1"/>
  <c r="G35" i="128"/>
  <c r="G283" i="128" s="1"/>
  <c r="F35" i="128"/>
  <c r="E35" i="128"/>
  <c r="E283" i="128" s="1"/>
  <c r="D35" i="128"/>
  <c r="D283" i="128" s="1"/>
  <c r="C35" i="128"/>
  <c r="F34" i="128"/>
  <c r="F283" i="128" s="1"/>
  <c r="C34" i="128"/>
  <c r="F33" i="128"/>
  <c r="C33" i="128"/>
  <c r="F32" i="128"/>
  <c r="C32" i="128"/>
  <c r="F31" i="128"/>
  <c r="C31" i="128"/>
  <c r="F30" i="128"/>
  <c r="C30" i="128"/>
  <c r="F29" i="128"/>
  <c r="C29" i="128"/>
  <c r="F28" i="128"/>
  <c r="F277" i="128" s="1"/>
  <c r="C28" i="128"/>
  <c r="F27" i="128"/>
  <c r="C27" i="128"/>
  <c r="F26" i="128"/>
  <c r="F275" i="128" s="1"/>
  <c r="C26" i="128"/>
  <c r="F25" i="128"/>
  <c r="C25" i="128"/>
  <c r="F24" i="128"/>
  <c r="F273" i="128" s="1"/>
  <c r="C24" i="128"/>
  <c r="G155" i="327"/>
  <c r="F155" i="327"/>
  <c r="E155" i="327"/>
  <c r="D155" i="327"/>
  <c r="C155" i="327"/>
  <c r="G154" i="327"/>
  <c r="F154" i="327"/>
  <c r="E154" i="327"/>
  <c r="D154" i="327"/>
  <c r="C154" i="327"/>
  <c r="G153" i="327"/>
  <c r="F153" i="327"/>
  <c r="E153" i="327"/>
  <c r="D153" i="327"/>
  <c r="C153" i="327"/>
  <c r="G152" i="327"/>
  <c r="F152" i="327"/>
  <c r="E152" i="327"/>
  <c r="D152" i="327"/>
  <c r="C152" i="327"/>
  <c r="G149" i="327"/>
  <c r="F149" i="327"/>
  <c r="E149" i="327"/>
  <c r="D149" i="327"/>
  <c r="C149" i="327"/>
  <c r="G148" i="327"/>
  <c r="F148" i="327"/>
  <c r="E148" i="327"/>
  <c r="D148" i="327"/>
  <c r="C148" i="327"/>
  <c r="G147" i="327"/>
  <c r="F147" i="327"/>
  <c r="E147" i="327"/>
  <c r="D147" i="327"/>
  <c r="C147" i="327"/>
  <c r="G146" i="327"/>
  <c r="F146" i="327"/>
  <c r="E146" i="327"/>
  <c r="D146" i="327"/>
  <c r="C146" i="327"/>
  <c r="G143" i="327"/>
  <c r="F143" i="327"/>
  <c r="E143" i="327"/>
  <c r="D143" i="327"/>
  <c r="C143" i="327"/>
  <c r="G142" i="327"/>
  <c r="F142" i="327"/>
  <c r="E142" i="327"/>
  <c r="D142" i="327"/>
  <c r="C142" i="327"/>
  <c r="G141" i="327"/>
  <c r="F141" i="327"/>
  <c r="E141" i="327"/>
  <c r="D141" i="327"/>
  <c r="C141" i="327"/>
  <c r="G140" i="327"/>
  <c r="F140" i="327"/>
  <c r="E140" i="327"/>
  <c r="D140" i="327"/>
  <c r="C140" i="327"/>
  <c r="G137" i="327"/>
  <c r="F137" i="327"/>
  <c r="E137" i="327"/>
  <c r="D137" i="327"/>
  <c r="C137" i="327"/>
  <c r="G136" i="327"/>
  <c r="F136" i="327"/>
  <c r="E136" i="327"/>
  <c r="D136" i="327"/>
  <c r="C136" i="327"/>
  <c r="G135" i="327"/>
  <c r="F135" i="327"/>
  <c r="E135" i="327"/>
  <c r="D135" i="327"/>
  <c r="C135" i="327"/>
  <c r="G134" i="327"/>
  <c r="F134" i="327"/>
  <c r="E134" i="327"/>
  <c r="D134" i="327"/>
  <c r="C134" i="327"/>
  <c r="G131" i="327"/>
  <c r="F131" i="327"/>
  <c r="E131" i="327"/>
  <c r="D131" i="327"/>
  <c r="C131" i="327"/>
  <c r="G130" i="327"/>
  <c r="F130" i="327"/>
  <c r="E130" i="327"/>
  <c r="D130" i="327"/>
  <c r="C130" i="327"/>
  <c r="G129" i="327"/>
  <c r="F129" i="327"/>
  <c r="E129" i="327"/>
  <c r="D129" i="327"/>
  <c r="C129" i="327"/>
  <c r="G128" i="327"/>
  <c r="F128" i="327"/>
  <c r="E128" i="327"/>
  <c r="D128" i="327"/>
  <c r="C128" i="327"/>
  <c r="G125" i="327"/>
  <c r="F125" i="327"/>
  <c r="E125" i="327"/>
  <c r="D125" i="327"/>
  <c r="C125" i="327"/>
  <c r="G124" i="327"/>
  <c r="F124" i="327"/>
  <c r="E124" i="327"/>
  <c r="D124" i="327"/>
  <c r="C124" i="327"/>
  <c r="G123" i="327"/>
  <c r="F123" i="327"/>
  <c r="E123" i="327"/>
  <c r="D123" i="327"/>
  <c r="C123" i="327"/>
  <c r="G122" i="327"/>
  <c r="F122" i="327"/>
  <c r="E122" i="327"/>
  <c r="D122" i="327"/>
  <c r="C122" i="327"/>
  <c r="G119" i="327"/>
  <c r="F119" i="327"/>
  <c r="E119" i="327"/>
  <c r="D119" i="327"/>
  <c r="C119" i="327"/>
  <c r="G118" i="327"/>
  <c r="F118" i="327"/>
  <c r="E118" i="327"/>
  <c r="D118" i="327"/>
  <c r="C118" i="327"/>
  <c r="G117" i="327"/>
  <c r="F117" i="327"/>
  <c r="E117" i="327"/>
  <c r="D117" i="327"/>
  <c r="C117" i="327"/>
  <c r="G116" i="327"/>
  <c r="F116" i="327"/>
  <c r="E116" i="327"/>
  <c r="D116" i="327"/>
  <c r="C116" i="327"/>
  <c r="G113" i="327"/>
  <c r="F113" i="327"/>
  <c r="E113" i="327"/>
  <c r="D113" i="327"/>
  <c r="C113" i="327"/>
  <c r="G112" i="327"/>
  <c r="F112" i="327"/>
  <c r="E112" i="327"/>
  <c r="D112" i="327"/>
  <c r="C112" i="327"/>
  <c r="G111" i="327"/>
  <c r="F111" i="327"/>
  <c r="E111" i="327"/>
  <c r="D111" i="327"/>
  <c r="C111" i="327"/>
  <c r="G110" i="327"/>
  <c r="F110" i="327"/>
  <c r="E110" i="327"/>
  <c r="D110" i="327"/>
  <c r="C110" i="327"/>
  <c r="G107" i="327"/>
  <c r="F107" i="327"/>
  <c r="E107" i="327"/>
  <c r="D107" i="327"/>
  <c r="C107" i="327"/>
  <c r="G106" i="327"/>
  <c r="F106" i="327"/>
  <c r="E106" i="327"/>
  <c r="D106" i="327"/>
  <c r="C106" i="327"/>
  <c r="G105" i="327"/>
  <c r="F105" i="327"/>
  <c r="E105" i="327"/>
  <c r="D105" i="327"/>
  <c r="C105" i="327"/>
  <c r="G104" i="327"/>
  <c r="F104" i="327"/>
  <c r="E104" i="327"/>
  <c r="D104" i="327"/>
  <c r="C104" i="327"/>
  <c r="G99" i="327"/>
  <c r="F99" i="327"/>
  <c r="E99" i="327"/>
  <c r="D99" i="327"/>
  <c r="C99" i="327"/>
  <c r="G98" i="327"/>
  <c r="F98" i="327"/>
  <c r="E98" i="327"/>
  <c r="D98" i="327"/>
  <c r="C98" i="327"/>
  <c r="G97" i="327"/>
  <c r="F97" i="327"/>
  <c r="E97" i="327"/>
  <c r="D97" i="327"/>
  <c r="C97" i="327"/>
  <c r="G96" i="327"/>
  <c r="F96" i="327"/>
  <c r="E96" i="327"/>
  <c r="D96" i="327"/>
  <c r="C96" i="327"/>
  <c r="G95" i="327"/>
  <c r="F95" i="327"/>
  <c r="E95" i="327"/>
  <c r="D95" i="327"/>
  <c r="C95" i="327"/>
  <c r="G94" i="327"/>
  <c r="F94" i="327"/>
  <c r="E94" i="327"/>
  <c r="D94" i="327"/>
  <c r="C94" i="327"/>
  <c r="G93" i="327"/>
  <c r="F93" i="327"/>
  <c r="E93" i="327"/>
  <c r="D93" i="327"/>
  <c r="C93" i="327"/>
  <c r="G92" i="327"/>
  <c r="F92" i="327"/>
  <c r="E92" i="327"/>
  <c r="D92" i="327"/>
  <c r="C92" i="327"/>
  <c r="G91" i="327"/>
  <c r="F91" i="327"/>
  <c r="E91" i="327"/>
  <c r="D91" i="327"/>
  <c r="C91" i="327"/>
  <c r="P463" i="36"/>
  <c r="O463" i="36"/>
  <c r="N463" i="36"/>
  <c r="M463" i="36"/>
  <c r="L463" i="36"/>
  <c r="K463" i="36"/>
  <c r="H463" i="36"/>
  <c r="G463" i="36"/>
  <c r="F463" i="36"/>
  <c r="E463" i="36"/>
  <c r="D463" i="36"/>
  <c r="C463" i="36"/>
  <c r="P462" i="36"/>
  <c r="O462" i="36"/>
  <c r="N462" i="36"/>
  <c r="M462" i="36"/>
  <c r="L462" i="36"/>
  <c r="K462" i="36"/>
  <c r="H462" i="36"/>
  <c r="G462" i="36"/>
  <c r="F462" i="36"/>
  <c r="E462" i="36"/>
  <c r="D462" i="36"/>
  <c r="C462" i="36"/>
  <c r="P461" i="36"/>
  <c r="O461" i="36"/>
  <c r="N461" i="36"/>
  <c r="M461" i="36"/>
  <c r="L461" i="36"/>
  <c r="K461" i="36"/>
  <c r="H461" i="36"/>
  <c r="G461" i="36"/>
  <c r="F461" i="36"/>
  <c r="E461" i="36"/>
  <c r="D461" i="36"/>
  <c r="C461" i="36"/>
  <c r="P460" i="36"/>
  <c r="O460" i="36"/>
  <c r="N460" i="36"/>
  <c r="M460" i="36"/>
  <c r="L460" i="36"/>
  <c r="K460" i="36"/>
  <c r="H460" i="36"/>
  <c r="G460" i="36"/>
  <c r="F460" i="36"/>
  <c r="E460" i="36"/>
  <c r="D460" i="36"/>
  <c r="C460" i="36"/>
  <c r="P459" i="36"/>
  <c r="O459" i="36"/>
  <c r="N459" i="36"/>
  <c r="M459" i="36"/>
  <c r="L459" i="36"/>
  <c r="K459" i="36"/>
  <c r="H459" i="36"/>
  <c r="G459" i="36"/>
  <c r="F459" i="36"/>
  <c r="E459" i="36"/>
  <c r="D459" i="36"/>
  <c r="C459" i="36"/>
  <c r="P458" i="36"/>
  <c r="O458" i="36"/>
  <c r="N458" i="36"/>
  <c r="M458" i="36"/>
  <c r="L458" i="36"/>
  <c r="K458" i="36"/>
  <c r="H458" i="36"/>
  <c r="G458" i="36"/>
  <c r="F458" i="36"/>
  <c r="E458" i="36"/>
  <c r="D458" i="36"/>
  <c r="C458" i="36"/>
  <c r="P457" i="36"/>
  <c r="O457" i="36"/>
  <c r="N457" i="36"/>
  <c r="M457" i="36"/>
  <c r="L457" i="36"/>
  <c r="K457" i="36"/>
  <c r="H457" i="36"/>
  <c r="G457" i="36"/>
  <c r="F457" i="36"/>
  <c r="E457" i="36"/>
  <c r="D457" i="36"/>
  <c r="C457" i="36"/>
  <c r="P456" i="36"/>
  <c r="O456" i="36"/>
  <c r="N456" i="36"/>
  <c r="M456" i="36"/>
  <c r="L456" i="36"/>
  <c r="K456" i="36"/>
  <c r="H456" i="36"/>
  <c r="G456" i="36"/>
  <c r="F456" i="36"/>
  <c r="E456" i="36"/>
  <c r="D456" i="36"/>
  <c r="C456" i="36"/>
  <c r="P455" i="36"/>
  <c r="O455" i="36"/>
  <c r="N455" i="36"/>
  <c r="M455" i="36"/>
  <c r="L455" i="36"/>
  <c r="K455" i="36"/>
  <c r="H455" i="36"/>
  <c r="G455" i="36"/>
  <c r="F455" i="36"/>
  <c r="E455" i="36"/>
  <c r="D455" i="36"/>
  <c r="C455" i="36"/>
  <c r="P454" i="36"/>
  <c r="O454" i="36"/>
  <c r="N454" i="36"/>
  <c r="M454" i="36"/>
  <c r="L454" i="36"/>
  <c r="K454" i="36"/>
  <c r="H454" i="36"/>
  <c r="G454" i="36"/>
  <c r="F454" i="36"/>
  <c r="E454" i="36"/>
  <c r="D454" i="36"/>
  <c r="C454" i="36"/>
  <c r="P453" i="36"/>
  <c r="O453" i="36"/>
  <c r="N453" i="36"/>
  <c r="M453" i="36"/>
  <c r="L453" i="36"/>
  <c r="K453" i="36"/>
  <c r="H453" i="36"/>
  <c r="G453" i="36"/>
  <c r="F453" i="36"/>
  <c r="E453" i="36"/>
  <c r="D453" i="36"/>
  <c r="C453" i="36"/>
  <c r="P452" i="36"/>
  <c r="O452" i="36"/>
  <c r="N452" i="36"/>
  <c r="M452" i="36"/>
  <c r="L452" i="36"/>
  <c r="K452" i="36"/>
  <c r="H452" i="36"/>
  <c r="G452" i="36"/>
  <c r="F452" i="36"/>
  <c r="E452" i="36"/>
  <c r="D452" i="36"/>
  <c r="C452" i="36"/>
  <c r="P450" i="36"/>
  <c r="O450" i="36"/>
  <c r="N450" i="36"/>
  <c r="M450" i="36"/>
  <c r="L450" i="36"/>
  <c r="K450" i="36"/>
  <c r="H450" i="36"/>
  <c r="G450" i="36"/>
  <c r="F450" i="36"/>
  <c r="E450" i="36"/>
  <c r="D450" i="36"/>
  <c r="C450" i="36"/>
  <c r="P449" i="36"/>
  <c r="O449" i="36"/>
  <c r="N449" i="36"/>
  <c r="M449" i="36"/>
  <c r="L449" i="36"/>
  <c r="K449" i="36"/>
  <c r="H449" i="36"/>
  <c r="G449" i="36"/>
  <c r="F449" i="36"/>
  <c r="E449" i="36"/>
  <c r="D449" i="36"/>
  <c r="C449" i="36"/>
  <c r="P448" i="36"/>
  <c r="O448" i="36"/>
  <c r="N448" i="36"/>
  <c r="M448" i="36"/>
  <c r="L448" i="36"/>
  <c r="K448" i="36"/>
  <c r="H448" i="36"/>
  <c r="G448" i="36"/>
  <c r="F448" i="36"/>
  <c r="E448" i="36"/>
  <c r="D448" i="36"/>
  <c r="C448" i="36"/>
  <c r="P447" i="36"/>
  <c r="O447" i="36"/>
  <c r="N447" i="36"/>
  <c r="M447" i="36"/>
  <c r="L447" i="36"/>
  <c r="K447" i="36"/>
  <c r="H447" i="36"/>
  <c r="G447" i="36"/>
  <c r="F447" i="36"/>
  <c r="E447" i="36"/>
  <c r="D447" i="36"/>
  <c r="C447" i="36"/>
  <c r="P446" i="36"/>
  <c r="O446" i="36"/>
  <c r="N446" i="36"/>
  <c r="M446" i="36"/>
  <c r="L446" i="36"/>
  <c r="K446" i="36"/>
  <c r="H446" i="36"/>
  <c r="G446" i="36"/>
  <c r="F446" i="36"/>
  <c r="E446" i="36"/>
  <c r="D446" i="36"/>
  <c r="C446" i="36"/>
  <c r="P445" i="36"/>
  <c r="O445" i="36"/>
  <c r="N445" i="36"/>
  <c r="M445" i="36"/>
  <c r="L445" i="36"/>
  <c r="K445" i="36"/>
  <c r="H445" i="36"/>
  <c r="G445" i="36"/>
  <c r="F445" i="36"/>
  <c r="E445" i="36"/>
  <c r="D445" i="36"/>
  <c r="C445" i="36"/>
  <c r="P444" i="36"/>
  <c r="O444" i="36"/>
  <c r="N444" i="36"/>
  <c r="M444" i="36"/>
  <c r="L444" i="36"/>
  <c r="K444" i="36"/>
  <c r="H444" i="36"/>
  <c r="G444" i="36"/>
  <c r="F444" i="36"/>
  <c r="E444" i="36"/>
  <c r="D444" i="36"/>
  <c r="C444" i="36"/>
  <c r="P443" i="36"/>
  <c r="O443" i="36"/>
  <c r="N443" i="36"/>
  <c r="M443" i="36"/>
  <c r="L443" i="36"/>
  <c r="K443" i="36"/>
  <c r="H443" i="36"/>
  <c r="G443" i="36"/>
  <c r="F443" i="36"/>
  <c r="E443" i="36"/>
  <c r="D443" i="36"/>
  <c r="C443" i="36"/>
  <c r="P442" i="36"/>
  <c r="O442" i="36"/>
  <c r="N442" i="36"/>
  <c r="M442" i="36"/>
  <c r="L442" i="36"/>
  <c r="K442" i="36"/>
  <c r="H442" i="36"/>
  <c r="G442" i="36"/>
  <c r="F442" i="36"/>
  <c r="E442" i="36"/>
  <c r="D442" i="36"/>
  <c r="C442" i="36"/>
  <c r="P441" i="36"/>
  <c r="O441" i="36"/>
  <c r="N441" i="36"/>
  <c r="M441" i="36"/>
  <c r="L441" i="36"/>
  <c r="K441" i="36"/>
  <c r="H441" i="36"/>
  <c r="G441" i="36"/>
  <c r="F441" i="36"/>
  <c r="E441" i="36"/>
  <c r="D441" i="36"/>
  <c r="C441" i="36"/>
  <c r="P440" i="36"/>
  <c r="O440" i="36"/>
  <c r="N440" i="36"/>
  <c r="M440" i="36"/>
  <c r="L440" i="36"/>
  <c r="K440" i="36"/>
  <c r="H440" i="36"/>
  <c r="G440" i="36"/>
  <c r="F440" i="36"/>
  <c r="E440" i="36"/>
  <c r="D440" i="36"/>
  <c r="C440" i="36"/>
  <c r="P439" i="36"/>
  <c r="O439" i="36"/>
  <c r="N439" i="36"/>
  <c r="M439" i="36"/>
  <c r="L439" i="36"/>
  <c r="K439" i="36"/>
  <c r="H439" i="36"/>
  <c r="G439" i="36"/>
  <c r="F439" i="36"/>
  <c r="E439" i="36"/>
  <c r="D439" i="36"/>
  <c r="C439" i="36"/>
  <c r="P436" i="36"/>
  <c r="O436" i="36"/>
  <c r="N436" i="36"/>
  <c r="M436" i="36"/>
  <c r="L436" i="36"/>
  <c r="K436" i="36"/>
  <c r="H436" i="36"/>
  <c r="G436" i="36"/>
  <c r="F436" i="36"/>
  <c r="E436" i="36"/>
  <c r="D436" i="36"/>
  <c r="C436" i="36"/>
  <c r="P435" i="36"/>
  <c r="O435" i="36"/>
  <c r="N435" i="36"/>
  <c r="M435" i="36"/>
  <c r="L435" i="36"/>
  <c r="K435" i="36"/>
  <c r="H435" i="36"/>
  <c r="G435" i="36"/>
  <c r="F435" i="36"/>
  <c r="E435" i="36"/>
  <c r="D435" i="36"/>
  <c r="C435" i="36"/>
  <c r="P434" i="36"/>
  <c r="O434" i="36"/>
  <c r="N434" i="36"/>
  <c r="M434" i="36"/>
  <c r="L434" i="36"/>
  <c r="K434" i="36"/>
  <c r="H434" i="36"/>
  <c r="G434" i="36"/>
  <c r="F434" i="36"/>
  <c r="E434" i="36"/>
  <c r="D434" i="36"/>
  <c r="C434" i="36"/>
  <c r="P433" i="36"/>
  <c r="O433" i="36"/>
  <c r="N433" i="36"/>
  <c r="M433" i="36"/>
  <c r="L433" i="36"/>
  <c r="K433" i="36"/>
  <c r="H433" i="36"/>
  <c r="G433" i="36"/>
  <c r="F433" i="36"/>
  <c r="E433" i="36"/>
  <c r="D433" i="36"/>
  <c r="C433" i="36"/>
  <c r="P432" i="36"/>
  <c r="O432" i="36"/>
  <c r="N432" i="36"/>
  <c r="M432" i="36"/>
  <c r="L432" i="36"/>
  <c r="K432" i="36"/>
  <c r="H432" i="36"/>
  <c r="G432" i="36"/>
  <c r="F432" i="36"/>
  <c r="E432" i="36"/>
  <c r="D432" i="36"/>
  <c r="C432" i="36"/>
  <c r="P431" i="36"/>
  <c r="O431" i="36"/>
  <c r="N431" i="36"/>
  <c r="M431" i="36"/>
  <c r="L431" i="36"/>
  <c r="K431" i="36"/>
  <c r="H431" i="36"/>
  <c r="G431" i="36"/>
  <c r="F431" i="36"/>
  <c r="E431" i="36"/>
  <c r="D431" i="36"/>
  <c r="C431" i="36"/>
  <c r="P430" i="36"/>
  <c r="O430" i="36"/>
  <c r="N430" i="36"/>
  <c r="M430" i="36"/>
  <c r="L430" i="36"/>
  <c r="K430" i="36"/>
  <c r="H430" i="36"/>
  <c r="G430" i="36"/>
  <c r="F430" i="36"/>
  <c r="E430" i="36"/>
  <c r="D430" i="36"/>
  <c r="C430" i="36"/>
  <c r="P429" i="36"/>
  <c r="O429" i="36"/>
  <c r="N429" i="36"/>
  <c r="M429" i="36"/>
  <c r="L429" i="36"/>
  <c r="K429" i="36"/>
  <c r="H429" i="36"/>
  <c r="G429" i="36"/>
  <c r="F429" i="36"/>
  <c r="E429" i="36"/>
  <c r="D429" i="36"/>
  <c r="C429" i="36"/>
  <c r="P428" i="36"/>
  <c r="O428" i="36"/>
  <c r="N428" i="36"/>
  <c r="M428" i="36"/>
  <c r="L428" i="36"/>
  <c r="K428" i="36"/>
  <c r="H428" i="36"/>
  <c r="G428" i="36"/>
  <c r="F428" i="36"/>
  <c r="E428" i="36"/>
  <c r="D428" i="36"/>
  <c r="C428" i="36"/>
  <c r="P427" i="36"/>
  <c r="O427" i="36"/>
  <c r="N427" i="36"/>
  <c r="M427" i="36"/>
  <c r="L427" i="36"/>
  <c r="K427" i="36"/>
  <c r="H427" i="36"/>
  <c r="G427" i="36"/>
  <c r="F427" i="36"/>
  <c r="E427" i="36"/>
  <c r="D427" i="36"/>
  <c r="C427" i="36"/>
  <c r="P426" i="36"/>
  <c r="O426" i="36"/>
  <c r="N426" i="36"/>
  <c r="M426" i="36"/>
  <c r="L426" i="36"/>
  <c r="K426" i="36"/>
  <c r="H426" i="36"/>
  <c r="G426" i="36"/>
  <c r="F426" i="36"/>
  <c r="E426" i="36"/>
  <c r="D426" i="36"/>
  <c r="C426" i="36"/>
  <c r="P425" i="36"/>
  <c r="O425" i="36"/>
  <c r="N425" i="36"/>
  <c r="M425" i="36"/>
  <c r="L425" i="36"/>
  <c r="K425" i="36"/>
  <c r="H425" i="36"/>
  <c r="G425" i="36"/>
  <c r="F425" i="36"/>
  <c r="E425" i="36"/>
  <c r="D425" i="36"/>
  <c r="C425" i="36"/>
  <c r="P423" i="36"/>
  <c r="O423" i="36"/>
  <c r="N423" i="36"/>
  <c r="M423" i="36"/>
  <c r="L423" i="36"/>
  <c r="K423" i="36"/>
  <c r="H423" i="36"/>
  <c r="G423" i="36"/>
  <c r="F423" i="36"/>
  <c r="E423" i="36"/>
  <c r="D423" i="36"/>
  <c r="C423" i="36"/>
  <c r="P422" i="36"/>
  <c r="O422" i="36"/>
  <c r="N422" i="36"/>
  <c r="M422" i="36"/>
  <c r="L422" i="36"/>
  <c r="K422" i="36"/>
  <c r="H422" i="36"/>
  <c r="G422" i="36"/>
  <c r="F422" i="36"/>
  <c r="E422" i="36"/>
  <c r="D422" i="36"/>
  <c r="C422" i="36"/>
  <c r="P421" i="36"/>
  <c r="O421" i="36"/>
  <c r="N421" i="36"/>
  <c r="M421" i="36"/>
  <c r="L421" i="36"/>
  <c r="K421" i="36"/>
  <c r="H421" i="36"/>
  <c r="G421" i="36"/>
  <c r="F421" i="36"/>
  <c r="E421" i="36"/>
  <c r="D421" i="36"/>
  <c r="C421" i="36"/>
  <c r="P420" i="36"/>
  <c r="O420" i="36"/>
  <c r="N420" i="36"/>
  <c r="M420" i="36"/>
  <c r="L420" i="36"/>
  <c r="K420" i="36"/>
  <c r="H420" i="36"/>
  <c r="G420" i="36"/>
  <c r="F420" i="36"/>
  <c r="E420" i="36"/>
  <c r="D420" i="36"/>
  <c r="C420" i="36"/>
  <c r="P419" i="36"/>
  <c r="O419" i="36"/>
  <c r="N419" i="36"/>
  <c r="M419" i="36"/>
  <c r="L419" i="36"/>
  <c r="K419" i="36"/>
  <c r="H419" i="36"/>
  <c r="G419" i="36"/>
  <c r="F419" i="36"/>
  <c r="E419" i="36"/>
  <c r="D419" i="36"/>
  <c r="C419" i="36"/>
  <c r="P418" i="36"/>
  <c r="O418" i="36"/>
  <c r="N418" i="36"/>
  <c r="M418" i="36"/>
  <c r="L418" i="36"/>
  <c r="K418" i="36"/>
  <c r="H418" i="36"/>
  <c r="G418" i="36"/>
  <c r="F418" i="36"/>
  <c r="E418" i="36"/>
  <c r="D418" i="36"/>
  <c r="C418" i="36"/>
  <c r="P417" i="36"/>
  <c r="O417" i="36"/>
  <c r="N417" i="36"/>
  <c r="M417" i="36"/>
  <c r="L417" i="36"/>
  <c r="K417" i="36"/>
  <c r="H417" i="36"/>
  <c r="G417" i="36"/>
  <c r="F417" i="36"/>
  <c r="E417" i="36"/>
  <c r="D417" i="36"/>
  <c r="C417" i="36"/>
  <c r="P416" i="36"/>
  <c r="O416" i="36"/>
  <c r="N416" i="36"/>
  <c r="M416" i="36"/>
  <c r="L416" i="36"/>
  <c r="K416" i="36"/>
  <c r="H416" i="36"/>
  <c r="G416" i="36"/>
  <c r="F416" i="36"/>
  <c r="E416" i="36"/>
  <c r="D416" i="36"/>
  <c r="C416" i="36"/>
  <c r="P415" i="36"/>
  <c r="O415" i="36"/>
  <c r="N415" i="36"/>
  <c r="M415" i="36"/>
  <c r="L415" i="36"/>
  <c r="K415" i="36"/>
  <c r="H415" i="36"/>
  <c r="G415" i="36"/>
  <c r="F415" i="36"/>
  <c r="E415" i="36"/>
  <c r="D415" i="36"/>
  <c r="C415" i="36"/>
  <c r="P414" i="36"/>
  <c r="O414" i="36"/>
  <c r="N414" i="36"/>
  <c r="M414" i="36"/>
  <c r="L414" i="36"/>
  <c r="K414" i="36"/>
  <c r="H414" i="36"/>
  <c r="G414" i="36"/>
  <c r="F414" i="36"/>
  <c r="E414" i="36"/>
  <c r="D414" i="36"/>
  <c r="C414" i="36"/>
  <c r="P413" i="36"/>
  <c r="O413" i="36"/>
  <c r="N413" i="36"/>
  <c r="M413" i="36"/>
  <c r="L413" i="36"/>
  <c r="K413" i="36"/>
  <c r="H413" i="36"/>
  <c r="G413" i="36"/>
  <c r="F413" i="36"/>
  <c r="E413" i="36"/>
  <c r="D413" i="36"/>
  <c r="C413" i="36"/>
  <c r="P412" i="36"/>
  <c r="O412" i="36"/>
  <c r="N412" i="36"/>
  <c r="M412" i="36"/>
  <c r="L412" i="36"/>
  <c r="K412" i="36"/>
  <c r="H412" i="36"/>
  <c r="G412" i="36"/>
  <c r="F412" i="36"/>
  <c r="E412" i="36"/>
  <c r="D412" i="36"/>
  <c r="C412" i="36"/>
  <c r="P409" i="36"/>
  <c r="O409" i="36"/>
  <c r="N409" i="36"/>
  <c r="M409" i="36"/>
  <c r="L409" i="36"/>
  <c r="K409" i="36"/>
  <c r="H409" i="36"/>
  <c r="G409" i="36"/>
  <c r="F409" i="36"/>
  <c r="E409" i="36"/>
  <c r="D409" i="36"/>
  <c r="C409" i="36"/>
  <c r="P408" i="36"/>
  <c r="O408" i="36"/>
  <c r="N408" i="36"/>
  <c r="M408" i="36"/>
  <c r="L408" i="36"/>
  <c r="K408" i="36"/>
  <c r="H408" i="36"/>
  <c r="G408" i="36"/>
  <c r="F408" i="36"/>
  <c r="E408" i="36"/>
  <c r="D408" i="36"/>
  <c r="C408" i="36"/>
  <c r="P407" i="36"/>
  <c r="O407" i="36"/>
  <c r="N407" i="36"/>
  <c r="M407" i="36"/>
  <c r="L407" i="36"/>
  <c r="K407" i="36"/>
  <c r="H407" i="36"/>
  <c r="G407" i="36"/>
  <c r="F407" i="36"/>
  <c r="E407" i="36"/>
  <c r="D407" i="36"/>
  <c r="C407" i="36"/>
  <c r="P406" i="36"/>
  <c r="O406" i="36"/>
  <c r="N406" i="36"/>
  <c r="M406" i="36"/>
  <c r="L406" i="36"/>
  <c r="K406" i="36"/>
  <c r="H406" i="36"/>
  <c r="G406" i="36"/>
  <c r="F406" i="36"/>
  <c r="E406" i="36"/>
  <c r="D406" i="36"/>
  <c r="C406" i="36"/>
  <c r="P405" i="36"/>
  <c r="O405" i="36"/>
  <c r="N405" i="36"/>
  <c r="M405" i="36"/>
  <c r="L405" i="36"/>
  <c r="K405" i="36"/>
  <c r="H405" i="36"/>
  <c r="G405" i="36"/>
  <c r="F405" i="36"/>
  <c r="E405" i="36"/>
  <c r="D405" i="36"/>
  <c r="C405" i="36"/>
  <c r="P404" i="36"/>
  <c r="O404" i="36"/>
  <c r="N404" i="36"/>
  <c r="M404" i="36"/>
  <c r="L404" i="36"/>
  <c r="K404" i="36"/>
  <c r="H404" i="36"/>
  <c r="G404" i="36"/>
  <c r="F404" i="36"/>
  <c r="E404" i="36"/>
  <c r="D404" i="36"/>
  <c r="C404" i="36"/>
  <c r="P403" i="36"/>
  <c r="O403" i="36"/>
  <c r="N403" i="36"/>
  <c r="M403" i="36"/>
  <c r="L403" i="36"/>
  <c r="K403" i="36"/>
  <c r="H403" i="36"/>
  <c r="G403" i="36"/>
  <c r="F403" i="36"/>
  <c r="E403" i="36"/>
  <c r="D403" i="36"/>
  <c r="C403" i="36"/>
  <c r="P402" i="36"/>
  <c r="O402" i="36"/>
  <c r="N402" i="36"/>
  <c r="M402" i="36"/>
  <c r="L402" i="36"/>
  <c r="K402" i="36"/>
  <c r="H402" i="36"/>
  <c r="G402" i="36"/>
  <c r="F402" i="36"/>
  <c r="E402" i="36"/>
  <c r="D402" i="36"/>
  <c r="C402" i="36"/>
  <c r="P401" i="36"/>
  <c r="O401" i="36"/>
  <c r="N401" i="36"/>
  <c r="M401" i="36"/>
  <c r="L401" i="36"/>
  <c r="K401" i="36"/>
  <c r="H401" i="36"/>
  <c r="G401" i="36"/>
  <c r="F401" i="36"/>
  <c r="E401" i="36"/>
  <c r="D401" i="36"/>
  <c r="C401" i="36"/>
  <c r="P400" i="36"/>
  <c r="O400" i="36"/>
  <c r="N400" i="36"/>
  <c r="M400" i="36"/>
  <c r="L400" i="36"/>
  <c r="K400" i="36"/>
  <c r="H400" i="36"/>
  <c r="G400" i="36"/>
  <c r="F400" i="36"/>
  <c r="E400" i="36"/>
  <c r="D400" i="36"/>
  <c r="C400" i="36"/>
  <c r="P399" i="36"/>
  <c r="O399" i="36"/>
  <c r="N399" i="36"/>
  <c r="M399" i="36"/>
  <c r="L399" i="36"/>
  <c r="K399" i="36"/>
  <c r="H399" i="36"/>
  <c r="G399" i="36"/>
  <c r="F399" i="36"/>
  <c r="E399" i="36"/>
  <c r="D399" i="36"/>
  <c r="C399" i="36"/>
  <c r="P398" i="36"/>
  <c r="O398" i="36"/>
  <c r="N398" i="36"/>
  <c r="M398" i="36"/>
  <c r="L398" i="36"/>
  <c r="K398" i="36"/>
  <c r="H398" i="36"/>
  <c r="G398" i="36"/>
  <c r="F398" i="36"/>
  <c r="E398" i="36"/>
  <c r="D398" i="36"/>
  <c r="C398" i="36"/>
  <c r="P396" i="36"/>
  <c r="O396" i="36"/>
  <c r="N396" i="36"/>
  <c r="M396" i="36"/>
  <c r="L396" i="36"/>
  <c r="K396" i="36"/>
  <c r="H396" i="36"/>
  <c r="G396" i="36"/>
  <c r="F396" i="36"/>
  <c r="E396" i="36"/>
  <c r="D396" i="36"/>
  <c r="C396" i="36"/>
  <c r="P395" i="36"/>
  <c r="O395" i="36"/>
  <c r="N395" i="36"/>
  <c r="M395" i="36"/>
  <c r="L395" i="36"/>
  <c r="K395" i="36"/>
  <c r="H395" i="36"/>
  <c r="G395" i="36"/>
  <c r="F395" i="36"/>
  <c r="E395" i="36"/>
  <c r="D395" i="36"/>
  <c r="C395" i="36"/>
  <c r="P394" i="36"/>
  <c r="O394" i="36"/>
  <c r="N394" i="36"/>
  <c r="M394" i="36"/>
  <c r="L394" i="36"/>
  <c r="K394" i="36"/>
  <c r="H394" i="36"/>
  <c r="G394" i="36"/>
  <c r="F394" i="36"/>
  <c r="E394" i="36"/>
  <c r="D394" i="36"/>
  <c r="C394" i="36"/>
  <c r="P393" i="36"/>
  <c r="O393" i="36"/>
  <c r="N393" i="36"/>
  <c r="M393" i="36"/>
  <c r="L393" i="36"/>
  <c r="K393" i="36"/>
  <c r="H393" i="36"/>
  <c r="G393" i="36"/>
  <c r="F393" i="36"/>
  <c r="E393" i="36"/>
  <c r="D393" i="36"/>
  <c r="C393" i="36"/>
  <c r="P392" i="36"/>
  <c r="O392" i="36"/>
  <c r="N392" i="36"/>
  <c r="M392" i="36"/>
  <c r="L392" i="36"/>
  <c r="K392" i="36"/>
  <c r="H392" i="36"/>
  <c r="G392" i="36"/>
  <c r="F392" i="36"/>
  <c r="E392" i="36"/>
  <c r="D392" i="36"/>
  <c r="C392" i="36"/>
  <c r="P391" i="36"/>
  <c r="O391" i="36"/>
  <c r="N391" i="36"/>
  <c r="M391" i="36"/>
  <c r="L391" i="36"/>
  <c r="K391" i="36"/>
  <c r="H391" i="36"/>
  <c r="G391" i="36"/>
  <c r="F391" i="36"/>
  <c r="E391" i="36"/>
  <c r="D391" i="36"/>
  <c r="C391" i="36"/>
  <c r="P390" i="36"/>
  <c r="O390" i="36"/>
  <c r="N390" i="36"/>
  <c r="M390" i="36"/>
  <c r="L390" i="36"/>
  <c r="K390" i="36"/>
  <c r="H390" i="36"/>
  <c r="G390" i="36"/>
  <c r="F390" i="36"/>
  <c r="E390" i="36"/>
  <c r="D390" i="36"/>
  <c r="C390" i="36"/>
  <c r="P389" i="36"/>
  <c r="O389" i="36"/>
  <c r="N389" i="36"/>
  <c r="M389" i="36"/>
  <c r="L389" i="36"/>
  <c r="K389" i="36"/>
  <c r="H389" i="36"/>
  <c r="G389" i="36"/>
  <c r="F389" i="36"/>
  <c r="E389" i="36"/>
  <c r="D389" i="36"/>
  <c r="C389" i="36"/>
  <c r="P388" i="36"/>
  <c r="O388" i="36"/>
  <c r="N388" i="36"/>
  <c r="M388" i="36"/>
  <c r="L388" i="36"/>
  <c r="K388" i="36"/>
  <c r="H388" i="36"/>
  <c r="G388" i="36"/>
  <c r="F388" i="36"/>
  <c r="E388" i="36"/>
  <c r="D388" i="36"/>
  <c r="C388" i="36"/>
  <c r="P387" i="36"/>
  <c r="O387" i="36"/>
  <c r="N387" i="36"/>
  <c r="M387" i="36"/>
  <c r="L387" i="36"/>
  <c r="K387" i="36"/>
  <c r="H387" i="36"/>
  <c r="G387" i="36"/>
  <c r="F387" i="36"/>
  <c r="E387" i="36"/>
  <c r="D387" i="36"/>
  <c r="C387" i="36"/>
  <c r="P386" i="36"/>
  <c r="O386" i="36"/>
  <c r="N386" i="36"/>
  <c r="M386" i="36"/>
  <c r="L386" i="36"/>
  <c r="K386" i="36"/>
  <c r="H386" i="36"/>
  <c r="G386" i="36"/>
  <c r="F386" i="36"/>
  <c r="E386" i="36"/>
  <c r="D386" i="36"/>
  <c r="C386" i="36"/>
  <c r="P385" i="36"/>
  <c r="O385" i="36"/>
  <c r="N385" i="36"/>
  <c r="M385" i="36"/>
  <c r="L385" i="36"/>
  <c r="K385" i="36"/>
  <c r="H385" i="36"/>
  <c r="G385" i="36"/>
  <c r="F385" i="36"/>
  <c r="E385" i="36"/>
  <c r="D385" i="36"/>
  <c r="C385" i="36"/>
  <c r="P382" i="36"/>
  <c r="O382" i="36"/>
  <c r="N382" i="36"/>
  <c r="M382" i="36"/>
  <c r="L382" i="36"/>
  <c r="K382" i="36"/>
  <c r="H382" i="36"/>
  <c r="G382" i="36"/>
  <c r="F382" i="36"/>
  <c r="E382" i="36"/>
  <c r="D382" i="36"/>
  <c r="C382" i="36"/>
  <c r="P381" i="36"/>
  <c r="O381" i="36"/>
  <c r="N381" i="36"/>
  <c r="M381" i="36"/>
  <c r="L381" i="36"/>
  <c r="K381" i="36"/>
  <c r="H381" i="36"/>
  <c r="G381" i="36"/>
  <c r="F381" i="36"/>
  <c r="E381" i="36"/>
  <c r="D381" i="36"/>
  <c r="C381" i="36"/>
  <c r="P380" i="36"/>
  <c r="O380" i="36"/>
  <c r="N380" i="36"/>
  <c r="M380" i="36"/>
  <c r="L380" i="36"/>
  <c r="K380" i="36"/>
  <c r="H380" i="36"/>
  <c r="G380" i="36"/>
  <c r="F380" i="36"/>
  <c r="E380" i="36"/>
  <c r="D380" i="36"/>
  <c r="C380" i="36"/>
  <c r="P379" i="36"/>
  <c r="O379" i="36"/>
  <c r="N379" i="36"/>
  <c r="M379" i="36"/>
  <c r="L379" i="36"/>
  <c r="K379" i="36"/>
  <c r="H379" i="36"/>
  <c r="G379" i="36"/>
  <c r="F379" i="36"/>
  <c r="E379" i="36"/>
  <c r="D379" i="36"/>
  <c r="C379" i="36"/>
  <c r="P378" i="36"/>
  <c r="O378" i="36"/>
  <c r="N378" i="36"/>
  <c r="M378" i="36"/>
  <c r="L378" i="36"/>
  <c r="K378" i="36"/>
  <c r="H378" i="36"/>
  <c r="G378" i="36"/>
  <c r="F378" i="36"/>
  <c r="E378" i="36"/>
  <c r="D378" i="36"/>
  <c r="C378" i="36"/>
  <c r="P377" i="36"/>
  <c r="O377" i="36"/>
  <c r="N377" i="36"/>
  <c r="M377" i="36"/>
  <c r="L377" i="36"/>
  <c r="K377" i="36"/>
  <c r="H377" i="36"/>
  <c r="G377" i="36"/>
  <c r="F377" i="36"/>
  <c r="E377" i="36"/>
  <c r="D377" i="36"/>
  <c r="C377" i="36"/>
  <c r="P376" i="36"/>
  <c r="O376" i="36"/>
  <c r="N376" i="36"/>
  <c r="M376" i="36"/>
  <c r="L376" i="36"/>
  <c r="K376" i="36"/>
  <c r="H376" i="36"/>
  <c r="G376" i="36"/>
  <c r="F376" i="36"/>
  <c r="E376" i="36"/>
  <c r="D376" i="36"/>
  <c r="C376" i="36"/>
  <c r="P375" i="36"/>
  <c r="O375" i="36"/>
  <c r="N375" i="36"/>
  <c r="M375" i="36"/>
  <c r="L375" i="36"/>
  <c r="K375" i="36"/>
  <c r="H375" i="36"/>
  <c r="G375" i="36"/>
  <c r="F375" i="36"/>
  <c r="E375" i="36"/>
  <c r="D375" i="36"/>
  <c r="C375" i="36"/>
  <c r="P374" i="36"/>
  <c r="O374" i="36"/>
  <c r="N374" i="36"/>
  <c r="M374" i="36"/>
  <c r="L374" i="36"/>
  <c r="K374" i="36"/>
  <c r="H374" i="36"/>
  <c r="G374" i="36"/>
  <c r="F374" i="36"/>
  <c r="E374" i="36"/>
  <c r="D374" i="36"/>
  <c r="C374" i="36"/>
  <c r="P373" i="36"/>
  <c r="O373" i="36"/>
  <c r="N373" i="36"/>
  <c r="M373" i="36"/>
  <c r="L373" i="36"/>
  <c r="K373" i="36"/>
  <c r="H373" i="36"/>
  <c r="G373" i="36"/>
  <c r="F373" i="36"/>
  <c r="E373" i="36"/>
  <c r="D373" i="36"/>
  <c r="C373" i="36"/>
  <c r="P372" i="36"/>
  <c r="O372" i="36"/>
  <c r="N372" i="36"/>
  <c r="M372" i="36"/>
  <c r="L372" i="36"/>
  <c r="K372" i="36"/>
  <c r="H372" i="36"/>
  <c r="G372" i="36"/>
  <c r="F372" i="36"/>
  <c r="E372" i="36"/>
  <c r="D372" i="36"/>
  <c r="C372" i="36"/>
  <c r="P371" i="36"/>
  <c r="O371" i="36"/>
  <c r="N371" i="36"/>
  <c r="M371" i="36"/>
  <c r="L371" i="36"/>
  <c r="K371" i="36"/>
  <c r="H371" i="36"/>
  <c r="G371" i="36"/>
  <c r="F371" i="36"/>
  <c r="E371" i="36"/>
  <c r="D371" i="36"/>
  <c r="C371" i="36"/>
  <c r="P369" i="36"/>
  <c r="O369" i="36"/>
  <c r="N369" i="36"/>
  <c r="L369" i="36"/>
  <c r="G369" i="36"/>
  <c r="E369" i="36"/>
  <c r="D369" i="36"/>
  <c r="C369" i="36"/>
  <c r="P368" i="36"/>
  <c r="O368" i="36"/>
  <c r="N368" i="36"/>
  <c r="L368" i="36"/>
  <c r="G368" i="36"/>
  <c r="E368" i="36"/>
  <c r="D368" i="36"/>
  <c r="C368" i="36"/>
  <c r="P367" i="36"/>
  <c r="O367" i="36"/>
  <c r="N367" i="36"/>
  <c r="L367" i="36"/>
  <c r="G367" i="36"/>
  <c r="E367" i="36"/>
  <c r="D367" i="36"/>
  <c r="C367" i="36"/>
  <c r="P366" i="36"/>
  <c r="O366" i="36"/>
  <c r="N366" i="36"/>
  <c r="L366" i="36"/>
  <c r="G366" i="36"/>
  <c r="E366" i="36"/>
  <c r="D366" i="36"/>
  <c r="C366" i="36"/>
  <c r="P365" i="36"/>
  <c r="O365" i="36"/>
  <c r="N365" i="36"/>
  <c r="L365" i="36"/>
  <c r="G365" i="36"/>
  <c r="E365" i="36"/>
  <c r="D365" i="36"/>
  <c r="C365" i="36"/>
  <c r="P364" i="36"/>
  <c r="O364" i="36"/>
  <c r="N364" i="36"/>
  <c r="L364" i="36"/>
  <c r="G364" i="36"/>
  <c r="E364" i="36"/>
  <c r="D364" i="36"/>
  <c r="C364" i="36"/>
  <c r="P363" i="36"/>
  <c r="O363" i="36"/>
  <c r="N363" i="36"/>
  <c r="L363" i="36"/>
  <c r="G363" i="36"/>
  <c r="E363" i="36"/>
  <c r="D363" i="36"/>
  <c r="C363" i="36"/>
  <c r="P362" i="36"/>
  <c r="O362" i="36"/>
  <c r="N362" i="36"/>
  <c r="L362" i="36"/>
  <c r="G362" i="36"/>
  <c r="E362" i="36"/>
  <c r="D362" i="36"/>
  <c r="C362" i="36"/>
  <c r="P361" i="36"/>
  <c r="O361" i="36"/>
  <c r="N361" i="36"/>
  <c r="L361" i="36"/>
  <c r="G361" i="36"/>
  <c r="E361" i="36"/>
  <c r="D361" i="36"/>
  <c r="C361" i="36"/>
  <c r="P360" i="36"/>
  <c r="O360" i="36"/>
  <c r="N360" i="36"/>
  <c r="L360" i="36"/>
  <c r="G360" i="36"/>
  <c r="E360" i="36"/>
  <c r="D360" i="36"/>
  <c r="C360" i="36"/>
  <c r="P359" i="36"/>
  <c r="O359" i="36"/>
  <c r="N359" i="36"/>
  <c r="L359" i="36"/>
  <c r="G359" i="36"/>
  <c r="E359" i="36"/>
  <c r="D359" i="36"/>
  <c r="C359" i="36"/>
  <c r="P358" i="36"/>
  <c r="O358" i="36"/>
  <c r="N358" i="36"/>
  <c r="L358" i="36"/>
  <c r="G358" i="36"/>
  <c r="E358" i="36"/>
  <c r="D358" i="36"/>
  <c r="C358" i="36"/>
  <c r="P355" i="36"/>
  <c r="O355" i="36"/>
  <c r="N355" i="36"/>
  <c r="L355" i="36"/>
  <c r="G355" i="36"/>
  <c r="E355" i="36"/>
  <c r="D355" i="36"/>
  <c r="C355" i="36"/>
  <c r="P354" i="36"/>
  <c r="O354" i="36"/>
  <c r="N354" i="36"/>
  <c r="L354" i="36"/>
  <c r="G354" i="36"/>
  <c r="E354" i="36"/>
  <c r="D354" i="36"/>
  <c r="C354" i="36"/>
  <c r="P353" i="36"/>
  <c r="O353" i="36"/>
  <c r="N353" i="36"/>
  <c r="L353" i="36"/>
  <c r="G353" i="36"/>
  <c r="E353" i="36"/>
  <c r="D353" i="36"/>
  <c r="C353" i="36"/>
  <c r="P352" i="36"/>
  <c r="O352" i="36"/>
  <c r="N352" i="36"/>
  <c r="L352" i="36"/>
  <c r="G352" i="36"/>
  <c r="E352" i="36"/>
  <c r="D352" i="36"/>
  <c r="C352" i="36"/>
  <c r="P351" i="36"/>
  <c r="O351" i="36"/>
  <c r="N351" i="36"/>
  <c r="L351" i="36"/>
  <c r="G351" i="36"/>
  <c r="E351" i="36"/>
  <c r="D351" i="36"/>
  <c r="C351" i="36"/>
  <c r="P350" i="36"/>
  <c r="O350" i="36"/>
  <c r="N350" i="36"/>
  <c r="L350" i="36"/>
  <c r="G350" i="36"/>
  <c r="E350" i="36"/>
  <c r="D350" i="36"/>
  <c r="C350" i="36"/>
  <c r="P349" i="36"/>
  <c r="O349" i="36"/>
  <c r="N349" i="36"/>
  <c r="L349" i="36"/>
  <c r="G349" i="36"/>
  <c r="E349" i="36"/>
  <c r="D349" i="36"/>
  <c r="C349" i="36"/>
  <c r="P348" i="36"/>
  <c r="O348" i="36"/>
  <c r="N348" i="36"/>
  <c r="L348" i="36"/>
  <c r="G348" i="36"/>
  <c r="E348" i="36"/>
  <c r="D348" i="36"/>
  <c r="C348" i="36"/>
  <c r="P347" i="36"/>
  <c r="O347" i="36"/>
  <c r="N347" i="36"/>
  <c r="L347" i="36"/>
  <c r="G347" i="36"/>
  <c r="E347" i="36"/>
  <c r="D347" i="36"/>
  <c r="C347" i="36"/>
  <c r="P346" i="36"/>
  <c r="O346" i="36"/>
  <c r="N346" i="36"/>
  <c r="L346" i="36"/>
  <c r="G346" i="36"/>
  <c r="E346" i="36"/>
  <c r="D346" i="36"/>
  <c r="C346" i="36"/>
  <c r="P345" i="36"/>
  <c r="O345" i="36"/>
  <c r="N345" i="36"/>
  <c r="L345" i="36"/>
  <c r="G345" i="36"/>
  <c r="E345" i="36"/>
  <c r="D345" i="36"/>
  <c r="C345" i="36"/>
  <c r="P344" i="36"/>
  <c r="O344" i="36"/>
  <c r="N344" i="36"/>
  <c r="L344" i="36"/>
  <c r="G344" i="36"/>
  <c r="E344" i="36"/>
  <c r="D344" i="36"/>
  <c r="C344" i="36"/>
  <c r="P342" i="36"/>
  <c r="O342" i="36"/>
  <c r="N342" i="36"/>
  <c r="L342" i="36"/>
  <c r="G342" i="36"/>
  <c r="E342" i="36"/>
  <c r="D342" i="36"/>
  <c r="C342" i="36"/>
  <c r="P341" i="36"/>
  <c r="O341" i="36"/>
  <c r="N341" i="36"/>
  <c r="L341" i="36"/>
  <c r="G341" i="36"/>
  <c r="E341" i="36"/>
  <c r="D341" i="36"/>
  <c r="C341" i="36"/>
  <c r="P340" i="36"/>
  <c r="O340" i="36"/>
  <c r="N340" i="36"/>
  <c r="L340" i="36"/>
  <c r="G340" i="36"/>
  <c r="E340" i="36"/>
  <c r="D340" i="36"/>
  <c r="C340" i="36"/>
  <c r="P339" i="36"/>
  <c r="O339" i="36"/>
  <c r="N339" i="36"/>
  <c r="L339" i="36"/>
  <c r="G339" i="36"/>
  <c r="E339" i="36"/>
  <c r="D339" i="36"/>
  <c r="C339" i="36"/>
  <c r="P338" i="36"/>
  <c r="O338" i="36"/>
  <c r="N338" i="36"/>
  <c r="L338" i="36"/>
  <c r="G338" i="36"/>
  <c r="E338" i="36"/>
  <c r="D338" i="36"/>
  <c r="C338" i="36"/>
  <c r="P337" i="36"/>
  <c r="O337" i="36"/>
  <c r="N337" i="36"/>
  <c r="L337" i="36"/>
  <c r="G337" i="36"/>
  <c r="E337" i="36"/>
  <c r="D337" i="36"/>
  <c r="C337" i="36"/>
  <c r="P336" i="36"/>
  <c r="O336" i="36"/>
  <c r="N336" i="36"/>
  <c r="L336" i="36"/>
  <c r="G336" i="36"/>
  <c r="E336" i="36"/>
  <c r="D336" i="36"/>
  <c r="C336" i="36"/>
  <c r="P335" i="36"/>
  <c r="O335" i="36"/>
  <c r="N335" i="36"/>
  <c r="L335" i="36"/>
  <c r="G335" i="36"/>
  <c r="E335" i="36"/>
  <c r="D335" i="36"/>
  <c r="C335" i="36"/>
  <c r="P334" i="36"/>
  <c r="O334" i="36"/>
  <c r="N334" i="36"/>
  <c r="L334" i="36"/>
  <c r="G334" i="36"/>
  <c r="E334" i="36"/>
  <c r="D334" i="36"/>
  <c r="C334" i="36"/>
  <c r="P333" i="36"/>
  <c r="O333" i="36"/>
  <c r="N333" i="36"/>
  <c r="L333" i="36"/>
  <c r="G333" i="36"/>
  <c r="E333" i="36"/>
  <c r="D333" i="36"/>
  <c r="C333" i="36"/>
  <c r="P332" i="36"/>
  <c r="O332" i="36"/>
  <c r="N332" i="36"/>
  <c r="L332" i="36"/>
  <c r="G332" i="36"/>
  <c r="E332" i="36"/>
  <c r="D332" i="36"/>
  <c r="C332" i="36"/>
  <c r="P331" i="36"/>
  <c r="O331" i="36"/>
  <c r="N331" i="36"/>
  <c r="L331" i="36"/>
  <c r="G331" i="36"/>
  <c r="E331" i="36"/>
  <c r="D331" i="36"/>
  <c r="C331" i="36"/>
  <c r="P328" i="36"/>
  <c r="O328" i="36"/>
  <c r="N328" i="36"/>
  <c r="L328" i="36"/>
  <c r="G328" i="36"/>
  <c r="E328" i="36"/>
  <c r="D328" i="36"/>
  <c r="C328" i="36"/>
  <c r="P327" i="36"/>
  <c r="O327" i="36"/>
  <c r="N327" i="36"/>
  <c r="L327" i="36"/>
  <c r="G327" i="36"/>
  <c r="E327" i="36"/>
  <c r="D327" i="36"/>
  <c r="C327" i="36"/>
  <c r="P326" i="36"/>
  <c r="O326" i="36"/>
  <c r="N326" i="36"/>
  <c r="L326" i="36"/>
  <c r="G326" i="36"/>
  <c r="E326" i="36"/>
  <c r="D326" i="36"/>
  <c r="C326" i="36"/>
  <c r="P325" i="36"/>
  <c r="O325" i="36"/>
  <c r="N325" i="36"/>
  <c r="L325" i="36"/>
  <c r="G325" i="36"/>
  <c r="E325" i="36"/>
  <c r="D325" i="36"/>
  <c r="C325" i="36"/>
  <c r="P324" i="36"/>
  <c r="O324" i="36"/>
  <c r="N324" i="36"/>
  <c r="L324" i="36"/>
  <c r="G324" i="36"/>
  <c r="E324" i="36"/>
  <c r="D324" i="36"/>
  <c r="C324" i="36"/>
  <c r="P323" i="36"/>
  <c r="O323" i="36"/>
  <c r="N323" i="36"/>
  <c r="L323" i="36"/>
  <c r="G323" i="36"/>
  <c r="E323" i="36"/>
  <c r="D323" i="36"/>
  <c r="C323" i="36"/>
  <c r="P322" i="36"/>
  <c r="O322" i="36"/>
  <c r="N322" i="36"/>
  <c r="L322" i="36"/>
  <c r="G322" i="36"/>
  <c r="E322" i="36"/>
  <c r="D322" i="36"/>
  <c r="C322" i="36"/>
  <c r="P321" i="36"/>
  <c r="O321" i="36"/>
  <c r="N321" i="36"/>
  <c r="L321" i="36"/>
  <c r="G321" i="36"/>
  <c r="E321" i="36"/>
  <c r="D321" i="36"/>
  <c r="C321" i="36"/>
  <c r="P320" i="36"/>
  <c r="O320" i="36"/>
  <c r="N320" i="36"/>
  <c r="L320" i="36"/>
  <c r="G320" i="36"/>
  <c r="E320" i="36"/>
  <c r="D320" i="36"/>
  <c r="C320" i="36"/>
  <c r="P319" i="36"/>
  <c r="O319" i="36"/>
  <c r="N319" i="36"/>
  <c r="L319" i="36"/>
  <c r="G319" i="36"/>
  <c r="E319" i="36"/>
  <c r="D319" i="36"/>
  <c r="C319" i="36"/>
  <c r="P318" i="36"/>
  <c r="O318" i="36"/>
  <c r="N318" i="36"/>
  <c r="L318" i="36"/>
  <c r="G318" i="36"/>
  <c r="E318" i="36"/>
  <c r="D318" i="36"/>
  <c r="C318" i="36"/>
  <c r="P317" i="36"/>
  <c r="O317" i="36"/>
  <c r="N317" i="36"/>
  <c r="L317" i="36"/>
  <c r="G317" i="36"/>
  <c r="E317" i="36"/>
  <c r="D317" i="36"/>
  <c r="C317" i="36"/>
  <c r="P315" i="36"/>
  <c r="O315" i="36"/>
  <c r="N315" i="36"/>
  <c r="L315" i="36"/>
  <c r="G315" i="36"/>
  <c r="E315" i="36"/>
  <c r="D315" i="36"/>
  <c r="C315" i="36"/>
  <c r="P314" i="36"/>
  <c r="O314" i="36"/>
  <c r="N314" i="36"/>
  <c r="L314" i="36"/>
  <c r="G314" i="36"/>
  <c r="E314" i="36"/>
  <c r="D314" i="36"/>
  <c r="C314" i="36"/>
  <c r="P313" i="36"/>
  <c r="O313" i="36"/>
  <c r="N313" i="36"/>
  <c r="L313" i="36"/>
  <c r="G313" i="36"/>
  <c r="E313" i="36"/>
  <c r="D313" i="36"/>
  <c r="C313" i="36"/>
  <c r="P312" i="36"/>
  <c r="O312" i="36"/>
  <c r="N312" i="36"/>
  <c r="L312" i="36"/>
  <c r="G312" i="36"/>
  <c r="E312" i="36"/>
  <c r="D312" i="36"/>
  <c r="C312" i="36"/>
  <c r="P311" i="36"/>
  <c r="O311" i="36"/>
  <c r="N311" i="36"/>
  <c r="L311" i="36"/>
  <c r="G311" i="36"/>
  <c r="E311" i="36"/>
  <c r="D311" i="36"/>
  <c r="C311" i="36"/>
  <c r="P310" i="36"/>
  <c r="O310" i="36"/>
  <c r="N310" i="36"/>
  <c r="L310" i="36"/>
  <c r="G310" i="36"/>
  <c r="E310" i="36"/>
  <c r="D310" i="36"/>
  <c r="C310" i="36"/>
  <c r="P309" i="36"/>
  <c r="O309" i="36"/>
  <c r="N309" i="36"/>
  <c r="L309" i="36"/>
  <c r="G309" i="36"/>
  <c r="E309" i="36"/>
  <c r="D309" i="36"/>
  <c r="C309" i="36"/>
  <c r="P308" i="36"/>
  <c r="O308" i="36"/>
  <c r="N308" i="36"/>
  <c r="L308" i="36"/>
  <c r="G308" i="36"/>
  <c r="E308" i="36"/>
  <c r="D308" i="36"/>
  <c r="C308" i="36"/>
  <c r="P307" i="36"/>
  <c r="O307" i="36"/>
  <c r="N307" i="36"/>
  <c r="L307" i="36"/>
  <c r="G307" i="36"/>
  <c r="E307" i="36"/>
  <c r="D307" i="36"/>
  <c r="C307" i="36"/>
  <c r="P306" i="36"/>
  <c r="O306" i="36"/>
  <c r="N306" i="36"/>
  <c r="L306" i="36"/>
  <c r="G306" i="36"/>
  <c r="E306" i="36"/>
  <c r="D306" i="36"/>
  <c r="C306" i="36"/>
  <c r="P305" i="36"/>
  <c r="O305" i="36"/>
  <c r="N305" i="36"/>
  <c r="L305" i="36"/>
  <c r="G305" i="36"/>
  <c r="E305" i="36"/>
  <c r="D305" i="36"/>
  <c r="C305" i="36"/>
  <c r="P304" i="36"/>
  <c r="O304" i="36"/>
  <c r="N304" i="36"/>
  <c r="L304" i="36"/>
  <c r="G304" i="36"/>
  <c r="E304" i="36"/>
  <c r="D304" i="36"/>
  <c r="C304" i="36"/>
  <c r="P301" i="36"/>
  <c r="O301" i="36"/>
  <c r="N301" i="36"/>
  <c r="L301" i="36"/>
  <c r="G301" i="36"/>
  <c r="E301" i="36"/>
  <c r="D301" i="36"/>
  <c r="C301" i="36"/>
  <c r="P300" i="36"/>
  <c r="O300" i="36"/>
  <c r="N300" i="36"/>
  <c r="L300" i="36"/>
  <c r="G300" i="36"/>
  <c r="E300" i="36"/>
  <c r="D300" i="36"/>
  <c r="C300" i="36"/>
  <c r="P299" i="36"/>
  <c r="O299" i="36"/>
  <c r="N299" i="36"/>
  <c r="L299" i="36"/>
  <c r="G299" i="36"/>
  <c r="E299" i="36"/>
  <c r="D299" i="36"/>
  <c r="C299" i="36"/>
  <c r="P298" i="36"/>
  <c r="O298" i="36"/>
  <c r="N298" i="36"/>
  <c r="L298" i="36"/>
  <c r="G298" i="36"/>
  <c r="E298" i="36"/>
  <c r="D298" i="36"/>
  <c r="C298" i="36"/>
  <c r="P297" i="36"/>
  <c r="O297" i="36"/>
  <c r="N297" i="36"/>
  <c r="L297" i="36"/>
  <c r="G297" i="36"/>
  <c r="E297" i="36"/>
  <c r="D297" i="36"/>
  <c r="C297" i="36"/>
  <c r="P296" i="36"/>
  <c r="O296" i="36"/>
  <c r="N296" i="36"/>
  <c r="L296" i="36"/>
  <c r="G296" i="36"/>
  <c r="E296" i="36"/>
  <c r="D296" i="36"/>
  <c r="C296" i="36"/>
  <c r="P295" i="36"/>
  <c r="O295" i="36"/>
  <c r="N295" i="36"/>
  <c r="L295" i="36"/>
  <c r="G295" i="36"/>
  <c r="E295" i="36"/>
  <c r="D295" i="36"/>
  <c r="C295" i="36"/>
  <c r="P294" i="36"/>
  <c r="O294" i="36"/>
  <c r="N294" i="36"/>
  <c r="L294" i="36"/>
  <c r="G294" i="36"/>
  <c r="E294" i="36"/>
  <c r="D294" i="36"/>
  <c r="C294" i="36"/>
  <c r="P293" i="36"/>
  <c r="O293" i="36"/>
  <c r="N293" i="36"/>
  <c r="L293" i="36"/>
  <c r="G293" i="36"/>
  <c r="E293" i="36"/>
  <c r="D293" i="36"/>
  <c r="C293" i="36"/>
  <c r="P292" i="36"/>
  <c r="O292" i="36"/>
  <c r="N292" i="36"/>
  <c r="L292" i="36"/>
  <c r="G292" i="36"/>
  <c r="E292" i="36"/>
  <c r="D292" i="36"/>
  <c r="C292" i="36"/>
  <c r="P291" i="36"/>
  <c r="O291" i="36"/>
  <c r="N291" i="36"/>
  <c r="L291" i="36"/>
  <c r="G291" i="36"/>
  <c r="E291" i="36"/>
  <c r="D291" i="36"/>
  <c r="C291" i="36"/>
  <c r="P290" i="36"/>
  <c r="O290" i="36"/>
  <c r="N290" i="36"/>
  <c r="L290" i="36"/>
  <c r="G290" i="36"/>
  <c r="E290" i="36"/>
  <c r="D290" i="36"/>
  <c r="C290" i="36"/>
  <c r="P288" i="36"/>
  <c r="O288" i="36"/>
  <c r="N288" i="36"/>
  <c r="L288" i="36"/>
  <c r="G288" i="36"/>
  <c r="E288" i="36"/>
  <c r="D288" i="36"/>
  <c r="C288" i="36"/>
  <c r="P287" i="36"/>
  <c r="O287" i="36"/>
  <c r="N287" i="36"/>
  <c r="L287" i="36"/>
  <c r="G287" i="36"/>
  <c r="E287" i="36"/>
  <c r="D287" i="36"/>
  <c r="C287" i="36"/>
  <c r="P286" i="36"/>
  <c r="O286" i="36"/>
  <c r="N286" i="36"/>
  <c r="L286" i="36"/>
  <c r="G286" i="36"/>
  <c r="E286" i="36"/>
  <c r="D286" i="36"/>
  <c r="C286" i="36"/>
  <c r="P285" i="36"/>
  <c r="O285" i="36"/>
  <c r="N285" i="36"/>
  <c r="L285" i="36"/>
  <c r="G285" i="36"/>
  <c r="E285" i="36"/>
  <c r="D285" i="36"/>
  <c r="C285" i="36"/>
  <c r="P284" i="36"/>
  <c r="O284" i="36"/>
  <c r="N284" i="36"/>
  <c r="L284" i="36"/>
  <c r="G284" i="36"/>
  <c r="E284" i="36"/>
  <c r="D284" i="36"/>
  <c r="C284" i="36"/>
  <c r="P283" i="36"/>
  <c r="O283" i="36"/>
  <c r="N283" i="36"/>
  <c r="L283" i="36"/>
  <c r="G283" i="36"/>
  <c r="E283" i="36"/>
  <c r="D283" i="36"/>
  <c r="C283" i="36"/>
  <c r="P282" i="36"/>
  <c r="O282" i="36"/>
  <c r="N282" i="36"/>
  <c r="L282" i="36"/>
  <c r="G282" i="36"/>
  <c r="E282" i="36"/>
  <c r="D282" i="36"/>
  <c r="C282" i="36"/>
  <c r="P281" i="36"/>
  <c r="O281" i="36"/>
  <c r="N281" i="36"/>
  <c r="L281" i="36"/>
  <c r="G281" i="36"/>
  <c r="E281" i="36"/>
  <c r="D281" i="36"/>
  <c r="C281" i="36"/>
  <c r="P280" i="36"/>
  <c r="O280" i="36"/>
  <c r="N280" i="36"/>
  <c r="L280" i="36"/>
  <c r="G280" i="36"/>
  <c r="E280" i="36"/>
  <c r="D280" i="36"/>
  <c r="C280" i="36"/>
  <c r="P279" i="36"/>
  <c r="O279" i="36"/>
  <c r="N279" i="36"/>
  <c r="L279" i="36"/>
  <c r="G279" i="36"/>
  <c r="E279" i="36"/>
  <c r="D279" i="36"/>
  <c r="C279" i="36"/>
  <c r="P278" i="36"/>
  <c r="O278" i="36"/>
  <c r="N278" i="36"/>
  <c r="L278" i="36"/>
  <c r="G278" i="36"/>
  <c r="E278" i="36"/>
  <c r="D278" i="36"/>
  <c r="C278" i="36"/>
  <c r="P277" i="36"/>
  <c r="O277" i="36"/>
  <c r="N277" i="36"/>
  <c r="L277" i="36"/>
  <c r="G277" i="36"/>
  <c r="E277" i="36"/>
  <c r="D277" i="36"/>
  <c r="C277" i="36"/>
  <c r="P274" i="36"/>
  <c r="O274" i="36"/>
  <c r="N274" i="36"/>
  <c r="M274" i="36"/>
  <c r="L274" i="36"/>
  <c r="K274" i="36"/>
  <c r="H274" i="36"/>
  <c r="G274" i="36"/>
  <c r="E274" i="36"/>
  <c r="D274" i="36"/>
  <c r="C274" i="36"/>
  <c r="P273" i="36"/>
  <c r="O273" i="36"/>
  <c r="N273" i="36"/>
  <c r="M273" i="36"/>
  <c r="L273" i="36"/>
  <c r="K273" i="36"/>
  <c r="H273" i="36"/>
  <c r="G273" i="36"/>
  <c r="E273" i="36"/>
  <c r="D273" i="36"/>
  <c r="C273" i="36"/>
  <c r="P272" i="36"/>
  <c r="O272" i="36"/>
  <c r="N272" i="36"/>
  <c r="M272" i="36"/>
  <c r="L272" i="36"/>
  <c r="K272" i="36"/>
  <c r="H272" i="36"/>
  <c r="G272" i="36"/>
  <c r="E272" i="36"/>
  <c r="D272" i="36"/>
  <c r="C272" i="36"/>
  <c r="P271" i="36"/>
  <c r="O271" i="36"/>
  <c r="N271" i="36"/>
  <c r="M271" i="36"/>
  <c r="L271" i="36"/>
  <c r="K271" i="36"/>
  <c r="H271" i="36"/>
  <c r="G271" i="36"/>
  <c r="E271" i="36"/>
  <c r="D271" i="36"/>
  <c r="C271" i="36"/>
  <c r="P270" i="36"/>
  <c r="O270" i="36"/>
  <c r="N270" i="36"/>
  <c r="M270" i="36"/>
  <c r="L270" i="36"/>
  <c r="K270" i="36"/>
  <c r="H270" i="36"/>
  <c r="G270" i="36"/>
  <c r="E270" i="36"/>
  <c r="D270" i="36"/>
  <c r="C270" i="36"/>
  <c r="P269" i="36"/>
  <c r="O269" i="36"/>
  <c r="N269" i="36"/>
  <c r="M269" i="36"/>
  <c r="L269" i="36"/>
  <c r="K269" i="36"/>
  <c r="H269" i="36"/>
  <c r="G269" i="36"/>
  <c r="E269" i="36"/>
  <c r="D269" i="36"/>
  <c r="C269" i="36"/>
  <c r="P268" i="36"/>
  <c r="O268" i="36"/>
  <c r="N268" i="36"/>
  <c r="M268" i="36"/>
  <c r="L268" i="36"/>
  <c r="K268" i="36"/>
  <c r="H268" i="36"/>
  <c r="G268" i="36"/>
  <c r="E268" i="36"/>
  <c r="D268" i="36"/>
  <c r="C268" i="36"/>
  <c r="P267" i="36"/>
  <c r="O267" i="36"/>
  <c r="N267" i="36"/>
  <c r="M267" i="36"/>
  <c r="L267" i="36"/>
  <c r="K267" i="36"/>
  <c r="H267" i="36"/>
  <c r="G267" i="36"/>
  <c r="E267" i="36"/>
  <c r="D267" i="36"/>
  <c r="C267" i="36"/>
  <c r="P266" i="36"/>
  <c r="O266" i="36"/>
  <c r="N266" i="36"/>
  <c r="M266" i="36"/>
  <c r="L266" i="36"/>
  <c r="K266" i="36"/>
  <c r="H266" i="36"/>
  <c r="G266" i="36"/>
  <c r="E266" i="36"/>
  <c r="D266" i="36"/>
  <c r="C266" i="36"/>
  <c r="P265" i="36"/>
  <c r="O265" i="36"/>
  <c r="N265" i="36"/>
  <c r="M265" i="36"/>
  <c r="L265" i="36"/>
  <c r="K265" i="36"/>
  <c r="H265" i="36"/>
  <c r="G265" i="36"/>
  <c r="E265" i="36"/>
  <c r="D265" i="36"/>
  <c r="C265" i="36"/>
  <c r="P264" i="36"/>
  <c r="O264" i="36"/>
  <c r="N264" i="36"/>
  <c r="M264" i="36"/>
  <c r="L264" i="36"/>
  <c r="K264" i="36"/>
  <c r="H264" i="36"/>
  <c r="G264" i="36"/>
  <c r="E264" i="36"/>
  <c r="D264" i="36"/>
  <c r="C264" i="36"/>
  <c r="P263" i="36"/>
  <c r="O263" i="36"/>
  <c r="N263" i="36"/>
  <c r="M263" i="36"/>
  <c r="L263" i="36"/>
  <c r="K263" i="36"/>
  <c r="H263" i="36"/>
  <c r="G263" i="36"/>
  <c r="E263" i="36"/>
  <c r="D263" i="36"/>
  <c r="C263" i="36"/>
  <c r="P262" i="36"/>
  <c r="O262" i="36"/>
  <c r="N262" i="36"/>
  <c r="M262" i="36"/>
  <c r="L262" i="36"/>
  <c r="K262" i="36"/>
  <c r="H262" i="36"/>
  <c r="G262" i="36"/>
  <c r="E262" i="36"/>
  <c r="D262" i="36"/>
  <c r="C262" i="36"/>
  <c r="P261" i="36"/>
  <c r="O261" i="36"/>
  <c r="N261" i="36"/>
  <c r="M261" i="36"/>
  <c r="L261" i="36"/>
  <c r="K261" i="36"/>
  <c r="H261" i="36"/>
  <c r="G261" i="36"/>
  <c r="E261" i="36"/>
  <c r="D261" i="36"/>
  <c r="C261" i="36"/>
  <c r="P260" i="36"/>
  <c r="O260" i="36"/>
  <c r="N260" i="36"/>
  <c r="M260" i="36"/>
  <c r="L260" i="36"/>
  <c r="K260" i="36"/>
  <c r="H260" i="36"/>
  <c r="G260" i="36"/>
  <c r="E260" i="36"/>
  <c r="D260" i="36"/>
  <c r="C260" i="36"/>
  <c r="P255" i="36"/>
  <c r="O255" i="36"/>
  <c r="N255" i="36"/>
  <c r="M255" i="36"/>
  <c r="L255" i="36"/>
  <c r="K255" i="36"/>
  <c r="H255" i="36"/>
  <c r="G255" i="36"/>
  <c r="F255" i="36"/>
  <c r="E255" i="36"/>
  <c r="D255" i="36"/>
  <c r="C255" i="36"/>
  <c r="P254" i="36"/>
  <c r="O254" i="36"/>
  <c r="N254" i="36"/>
  <c r="M254" i="36"/>
  <c r="L254" i="36"/>
  <c r="K254" i="36"/>
  <c r="H254" i="36"/>
  <c r="G254" i="36"/>
  <c r="F254" i="36"/>
  <c r="E254" i="36"/>
  <c r="D254" i="36"/>
  <c r="C254" i="36"/>
  <c r="P253" i="36"/>
  <c r="O253" i="36"/>
  <c r="N253" i="36"/>
  <c r="M253" i="36"/>
  <c r="L253" i="36"/>
  <c r="K253" i="36"/>
  <c r="H253" i="36"/>
  <c r="G253" i="36"/>
  <c r="F253" i="36"/>
  <c r="E253" i="36"/>
  <c r="D253" i="36"/>
  <c r="C253" i="36"/>
  <c r="P252" i="36"/>
  <c r="O252" i="36"/>
  <c r="N252" i="36"/>
  <c r="M252" i="36"/>
  <c r="L252" i="36"/>
  <c r="K252" i="36"/>
  <c r="H252" i="36"/>
  <c r="G252" i="36"/>
  <c r="F252" i="36"/>
  <c r="E252" i="36"/>
  <c r="D252" i="36"/>
  <c r="C252" i="36"/>
  <c r="P251" i="36"/>
  <c r="O251" i="36"/>
  <c r="N251" i="36"/>
  <c r="M251" i="36"/>
  <c r="L251" i="36"/>
  <c r="K251" i="36"/>
  <c r="H251" i="36"/>
  <c r="G251" i="36"/>
  <c r="F251" i="36"/>
  <c r="E251" i="36"/>
  <c r="D251" i="36"/>
  <c r="C251" i="36"/>
  <c r="P250" i="36"/>
  <c r="O250" i="36"/>
  <c r="N250" i="36"/>
  <c r="M250" i="36"/>
  <c r="L250" i="36"/>
  <c r="K250" i="36"/>
  <c r="H250" i="36"/>
  <c r="G250" i="36"/>
  <c r="F250" i="36"/>
  <c r="E250" i="36"/>
  <c r="D250" i="36"/>
  <c r="C250" i="36"/>
  <c r="P249" i="36"/>
  <c r="O249" i="36"/>
  <c r="N249" i="36"/>
  <c r="M249" i="36"/>
  <c r="L249" i="36"/>
  <c r="K249" i="36"/>
  <c r="H249" i="36"/>
  <c r="G249" i="36"/>
  <c r="F249" i="36"/>
  <c r="E249" i="36"/>
  <c r="D249" i="36"/>
  <c r="C249" i="36"/>
  <c r="P248" i="36"/>
  <c r="O248" i="36"/>
  <c r="N248" i="36"/>
  <c r="M248" i="36"/>
  <c r="L248" i="36"/>
  <c r="K248" i="36"/>
  <c r="H248" i="36"/>
  <c r="G248" i="36"/>
  <c r="F248" i="36"/>
  <c r="E248" i="36"/>
  <c r="D248" i="36"/>
  <c r="C248" i="36"/>
  <c r="P247" i="36"/>
  <c r="O247" i="36"/>
  <c r="N247" i="36"/>
  <c r="M247" i="36"/>
  <c r="L247" i="36"/>
  <c r="K247" i="36"/>
  <c r="H247" i="36"/>
  <c r="G247" i="36"/>
  <c r="F247" i="36"/>
  <c r="E247" i="36"/>
  <c r="D247" i="36"/>
  <c r="C247" i="36"/>
  <c r="P246" i="36"/>
  <c r="O246" i="36"/>
  <c r="N246" i="36"/>
  <c r="M246" i="36"/>
  <c r="L246" i="36"/>
  <c r="K246" i="36"/>
  <c r="H246" i="36"/>
  <c r="G246" i="36"/>
  <c r="F246" i="36"/>
  <c r="E246" i="36"/>
  <c r="D246" i="36"/>
  <c r="C246" i="36"/>
  <c r="P245" i="36"/>
  <c r="O245" i="36"/>
  <c r="N245" i="36"/>
  <c r="M245" i="36"/>
  <c r="L245" i="36"/>
  <c r="K245" i="36"/>
  <c r="H245" i="36"/>
  <c r="G245" i="36"/>
  <c r="F245" i="36"/>
  <c r="E245" i="36"/>
  <c r="D245" i="36"/>
  <c r="C245" i="36"/>
  <c r="P244" i="36"/>
  <c r="O244" i="36"/>
  <c r="N244" i="36"/>
  <c r="M244" i="36"/>
  <c r="L244" i="36"/>
  <c r="K244" i="36"/>
  <c r="H244" i="36"/>
  <c r="G244" i="36"/>
  <c r="F244" i="36"/>
  <c r="E244" i="36"/>
  <c r="D244" i="36"/>
  <c r="C244" i="36"/>
  <c r="P228" i="36"/>
  <c r="O228" i="36"/>
  <c r="N228" i="36"/>
  <c r="M228" i="36"/>
  <c r="L228" i="36"/>
  <c r="K228" i="36"/>
  <c r="H228" i="36"/>
  <c r="G228" i="36"/>
  <c r="F228" i="36"/>
  <c r="E228" i="36"/>
  <c r="D228" i="36"/>
  <c r="C228" i="36"/>
  <c r="P227" i="36"/>
  <c r="O227" i="36"/>
  <c r="N227" i="36"/>
  <c r="M227" i="36"/>
  <c r="L227" i="36"/>
  <c r="K227" i="36"/>
  <c r="H227" i="36"/>
  <c r="G227" i="36"/>
  <c r="F227" i="36"/>
  <c r="E227" i="36"/>
  <c r="D227" i="36"/>
  <c r="C227" i="36"/>
  <c r="P226" i="36"/>
  <c r="O226" i="36"/>
  <c r="N226" i="36"/>
  <c r="M226" i="36"/>
  <c r="L226" i="36"/>
  <c r="K226" i="36"/>
  <c r="H226" i="36"/>
  <c r="G226" i="36"/>
  <c r="F226" i="36"/>
  <c r="E226" i="36"/>
  <c r="D226" i="36"/>
  <c r="C226" i="36"/>
  <c r="P225" i="36"/>
  <c r="O225" i="36"/>
  <c r="N225" i="36"/>
  <c r="M225" i="36"/>
  <c r="L225" i="36"/>
  <c r="K225" i="36"/>
  <c r="H225" i="36"/>
  <c r="G225" i="36"/>
  <c r="F225" i="36"/>
  <c r="E225" i="36"/>
  <c r="D225" i="36"/>
  <c r="C225" i="36"/>
  <c r="P224" i="36"/>
  <c r="O224" i="36"/>
  <c r="N224" i="36"/>
  <c r="M224" i="36"/>
  <c r="L224" i="36"/>
  <c r="K224" i="36"/>
  <c r="H224" i="36"/>
  <c r="G224" i="36"/>
  <c r="F224" i="36"/>
  <c r="E224" i="36"/>
  <c r="D224" i="36"/>
  <c r="C224" i="36"/>
  <c r="P223" i="36"/>
  <c r="O223" i="36"/>
  <c r="N223" i="36"/>
  <c r="M223" i="36"/>
  <c r="L223" i="36"/>
  <c r="K223" i="36"/>
  <c r="H223" i="36"/>
  <c r="G223" i="36"/>
  <c r="F223" i="36"/>
  <c r="E223" i="36"/>
  <c r="D223" i="36"/>
  <c r="C223" i="36"/>
  <c r="P222" i="36"/>
  <c r="O222" i="36"/>
  <c r="N222" i="36"/>
  <c r="M222" i="36"/>
  <c r="L222" i="36"/>
  <c r="K222" i="36"/>
  <c r="H222" i="36"/>
  <c r="G222" i="36"/>
  <c r="F222" i="36"/>
  <c r="E222" i="36"/>
  <c r="D222" i="36"/>
  <c r="C222" i="36"/>
  <c r="P221" i="36"/>
  <c r="O221" i="36"/>
  <c r="N221" i="36"/>
  <c r="M221" i="36"/>
  <c r="L221" i="36"/>
  <c r="K221" i="36"/>
  <c r="H221" i="36"/>
  <c r="G221" i="36"/>
  <c r="F221" i="36"/>
  <c r="E221" i="36"/>
  <c r="D221" i="36"/>
  <c r="C221" i="36"/>
  <c r="P220" i="36"/>
  <c r="O220" i="36"/>
  <c r="N220" i="36"/>
  <c r="M220" i="36"/>
  <c r="L220" i="36"/>
  <c r="K220" i="36"/>
  <c r="H220" i="36"/>
  <c r="G220" i="36"/>
  <c r="F220" i="36"/>
  <c r="E220" i="36"/>
  <c r="D220" i="36"/>
  <c r="C220" i="36"/>
  <c r="P219" i="36"/>
  <c r="O219" i="36"/>
  <c r="N219" i="36"/>
  <c r="M219" i="36"/>
  <c r="L219" i="36"/>
  <c r="K219" i="36"/>
  <c r="H219" i="36"/>
  <c r="G219" i="36"/>
  <c r="F219" i="36"/>
  <c r="E219" i="36"/>
  <c r="D219" i="36"/>
  <c r="C219" i="36"/>
  <c r="P218" i="36"/>
  <c r="O218" i="36"/>
  <c r="N218" i="36"/>
  <c r="M218" i="36"/>
  <c r="L218" i="36"/>
  <c r="K218" i="36"/>
  <c r="H218" i="36"/>
  <c r="G218" i="36"/>
  <c r="F218" i="36"/>
  <c r="E218" i="36"/>
  <c r="D218" i="36"/>
  <c r="C218" i="36"/>
  <c r="P217" i="36"/>
  <c r="O217" i="36"/>
  <c r="N217" i="36"/>
  <c r="M217" i="36"/>
  <c r="L217" i="36"/>
  <c r="K217" i="36"/>
  <c r="H217" i="36"/>
  <c r="G217" i="36"/>
  <c r="F217" i="36"/>
  <c r="E217" i="36"/>
  <c r="D217" i="36"/>
  <c r="C217" i="36"/>
  <c r="P201" i="36"/>
  <c r="O201" i="36"/>
  <c r="N201" i="36"/>
  <c r="M201" i="36"/>
  <c r="L201" i="36"/>
  <c r="K201" i="36"/>
  <c r="H201" i="36"/>
  <c r="G201" i="36"/>
  <c r="F201" i="36"/>
  <c r="E201" i="36"/>
  <c r="D201" i="36"/>
  <c r="C201" i="36"/>
  <c r="P200" i="36"/>
  <c r="O200" i="36"/>
  <c r="N200" i="36"/>
  <c r="M200" i="36"/>
  <c r="L200" i="36"/>
  <c r="K200" i="36"/>
  <c r="H200" i="36"/>
  <c r="G200" i="36"/>
  <c r="F200" i="36"/>
  <c r="E200" i="36"/>
  <c r="D200" i="36"/>
  <c r="C200" i="36"/>
  <c r="P199" i="36"/>
  <c r="O199" i="36"/>
  <c r="N199" i="36"/>
  <c r="M199" i="36"/>
  <c r="L199" i="36"/>
  <c r="K199" i="36"/>
  <c r="H199" i="36"/>
  <c r="G199" i="36"/>
  <c r="F199" i="36"/>
  <c r="E199" i="36"/>
  <c r="D199" i="36"/>
  <c r="C199" i="36"/>
  <c r="P198" i="36"/>
  <c r="O198" i="36"/>
  <c r="N198" i="36"/>
  <c r="M198" i="36"/>
  <c r="L198" i="36"/>
  <c r="K198" i="36"/>
  <c r="H198" i="36"/>
  <c r="G198" i="36"/>
  <c r="F198" i="36"/>
  <c r="E198" i="36"/>
  <c r="D198" i="36"/>
  <c r="C198" i="36"/>
  <c r="P197" i="36"/>
  <c r="O197" i="36"/>
  <c r="N197" i="36"/>
  <c r="M197" i="36"/>
  <c r="L197" i="36"/>
  <c r="K197" i="36"/>
  <c r="H197" i="36"/>
  <c r="G197" i="36"/>
  <c r="F197" i="36"/>
  <c r="E197" i="36"/>
  <c r="D197" i="36"/>
  <c r="C197" i="36"/>
  <c r="P196" i="36"/>
  <c r="O196" i="36"/>
  <c r="N196" i="36"/>
  <c r="M196" i="36"/>
  <c r="L196" i="36"/>
  <c r="K196" i="36"/>
  <c r="H196" i="36"/>
  <c r="G196" i="36"/>
  <c r="F196" i="36"/>
  <c r="E196" i="36"/>
  <c r="D196" i="36"/>
  <c r="C196" i="36"/>
  <c r="P195" i="36"/>
  <c r="O195" i="36"/>
  <c r="N195" i="36"/>
  <c r="M195" i="36"/>
  <c r="L195" i="36"/>
  <c r="K195" i="36"/>
  <c r="H195" i="36"/>
  <c r="G195" i="36"/>
  <c r="F195" i="36"/>
  <c r="E195" i="36"/>
  <c r="D195" i="36"/>
  <c r="C195" i="36"/>
  <c r="P194" i="36"/>
  <c r="O194" i="36"/>
  <c r="N194" i="36"/>
  <c r="M194" i="36"/>
  <c r="L194" i="36"/>
  <c r="K194" i="36"/>
  <c r="H194" i="36"/>
  <c r="G194" i="36"/>
  <c r="F194" i="36"/>
  <c r="E194" i="36"/>
  <c r="D194" i="36"/>
  <c r="C194" i="36"/>
  <c r="P193" i="36"/>
  <c r="O193" i="36"/>
  <c r="N193" i="36"/>
  <c r="M193" i="36"/>
  <c r="L193" i="36"/>
  <c r="K193" i="36"/>
  <c r="H193" i="36"/>
  <c r="G193" i="36"/>
  <c r="F193" i="36"/>
  <c r="E193" i="36"/>
  <c r="D193" i="36"/>
  <c r="C193" i="36"/>
  <c r="P192" i="36"/>
  <c r="O192" i="36"/>
  <c r="N192" i="36"/>
  <c r="M192" i="36"/>
  <c r="L192" i="36"/>
  <c r="K192" i="36"/>
  <c r="H192" i="36"/>
  <c r="G192" i="36"/>
  <c r="F192" i="36"/>
  <c r="E192" i="36"/>
  <c r="D192" i="36"/>
  <c r="C192" i="36"/>
  <c r="P191" i="36"/>
  <c r="O191" i="36"/>
  <c r="N191" i="36"/>
  <c r="M191" i="36"/>
  <c r="L191" i="36"/>
  <c r="K191" i="36"/>
  <c r="H191" i="36"/>
  <c r="G191" i="36"/>
  <c r="F191" i="36"/>
  <c r="E191" i="36"/>
  <c r="D191" i="36"/>
  <c r="C191" i="36"/>
  <c r="P190" i="36"/>
  <c r="O190" i="36"/>
  <c r="N190" i="36"/>
  <c r="M190" i="36"/>
  <c r="L190" i="36"/>
  <c r="K190" i="36"/>
  <c r="H190" i="36"/>
  <c r="G190" i="36"/>
  <c r="F190" i="36"/>
  <c r="E190" i="36"/>
  <c r="D190" i="36"/>
  <c r="C190" i="36"/>
  <c r="P174" i="36"/>
  <c r="O174" i="36"/>
  <c r="N174" i="36"/>
  <c r="M174" i="36"/>
  <c r="L174" i="36"/>
  <c r="K174" i="36"/>
  <c r="H174" i="36"/>
  <c r="G174" i="36"/>
  <c r="F174" i="36"/>
  <c r="E174" i="36"/>
  <c r="D174" i="36"/>
  <c r="C174" i="36"/>
  <c r="P173" i="36"/>
  <c r="O173" i="36"/>
  <c r="N173" i="36"/>
  <c r="M173" i="36"/>
  <c r="L173" i="36"/>
  <c r="K173" i="36"/>
  <c r="H173" i="36"/>
  <c r="G173" i="36"/>
  <c r="F173" i="36"/>
  <c r="E173" i="36"/>
  <c r="D173" i="36"/>
  <c r="C173" i="36"/>
  <c r="P172" i="36"/>
  <c r="O172" i="36"/>
  <c r="N172" i="36"/>
  <c r="M172" i="36"/>
  <c r="L172" i="36"/>
  <c r="K172" i="36"/>
  <c r="H172" i="36"/>
  <c r="G172" i="36"/>
  <c r="F172" i="36"/>
  <c r="E172" i="36"/>
  <c r="D172" i="36"/>
  <c r="C172" i="36"/>
  <c r="P171" i="36"/>
  <c r="O171" i="36"/>
  <c r="N171" i="36"/>
  <c r="M171" i="36"/>
  <c r="L171" i="36"/>
  <c r="K171" i="36"/>
  <c r="H171" i="36"/>
  <c r="G171" i="36"/>
  <c r="F171" i="36"/>
  <c r="E171" i="36"/>
  <c r="D171" i="36"/>
  <c r="C171" i="36"/>
  <c r="P170" i="36"/>
  <c r="O170" i="36"/>
  <c r="N170" i="36"/>
  <c r="M170" i="36"/>
  <c r="L170" i="36"/>
  <c r="K170" i="36"/>
  <c r="H170" i="36"/>
  <c r="G170" i="36"/>
  <c r="F170" i="36"/>
  <c r="E170" i="36"/>
  <c r="D170" i="36"/>
  <c r="C170" i="36"/>
  <c r="P169" i="36"/>
  <c r="O169" i="36"/>
  <c r="N169" i="36"/>
  <c r="M169" i="36"/>
  <c r="L169" i="36"/>
  <c r="K169" i="36"/>
  <c r="H169" i="36"/>
  <c r="G169" i="36"/>
  <c r="F169" i="36"/>
  <c r="E169" i="36"/>
  <c r="D169" i="36"/>
  <c r="C169" i="36"/>
  <c r="P168" i="36"/>
  <c r="O168" i="36"/>
  <c r="N168" i="36"/>
  <c r="M168" i="36"/>
  <c r="L168" i="36"/>
  <c r="K168" i="36"/>
  <c r="H168" i="36"/>
  <c r="G168" i="36"/>
  <c r="F168" i="36"/>
  <c r="E168" i="36"/>
  <c r="D168" i="36"/>
  <c r="C168" i="36"/>
  <c r="P167" i="36"/>
  <c r="O167" i="36"/>
  <c r="N167" i="36"/>
  <c r="M167" i="36"/>
  <c r="L167" i="36"/>
  <c r="K167" i="36"/>
  <c r="H167" i="36"/>
  <c r="G167" i="36"/>
  <c r="F167" i="36"/>
  <c r="E167" i="36"/>
  <c r="D167" i="36"/>
  <c r="C167" i="36"/>
  <c r="P166" i="36"/>
  <c r="O166" i="36"/>
  <c r="N166" i="36"/>
  <c r="M166" i="36"/>
  <c r="L166" i="36"/>
  <c r="K166" i="36"/>
  <c r="H166" i="36"/>
  <c r="G166" i="36"/>
  <c r="F166" i="36"/>
  <c r="E166" i="36"/>
  <c r="D166" i="36"/>
  <c r="C166" i="36"/>
  <c r="P165" i="36"/>
  <c r="O165" i="36"/>
  <c r="N165" i="36"/>
  <c r="M165" i="36"/>
  <c r="L165" i="36"/>
  <c r="K165" i="36"/>
  <c r="H165" i="36"/>
  <c r="G165" i="36"/>
  <c r="F165" i="36"/>
  <c r="E165" i="36"/>
  <c r="D165" i="36"/>
  <c r="C165" i="36"/>
  <c r="P164" i="36"/>
  <c r="O164" i="36"/>
  <c r="N164" i="36"/>
  <c r="M164" i="36"/>
  <c r="L164" i="36"/>
  <c r="K164" i="36"/>
  <c r="H164" i="36"/>
  <c r="G164" i="36"/>
  <c r="F164" i="36"/>
  <c r="E164" i="36"/>
  <c r="D164" i="36"/>
  <c r="C164" i="36"/>
  <c r="P163" i="36"/>
  <c r="O163" i="36"/>
  <c r="N163" i="36"/>
  <c r="M163" i="36"/>
  <c r="L163" i="36"/>
  <c r="K163" i="36"/>
  <c r="H163" i="36"/>
  <c r="G163" i="36"/>
  <c r="F163" i="36"/>
  <c r="E163" i="36"/>
  <c r="D163" i="36"/>
  <c r="C163" i="36"/>
  <c r="P147" i="36"/>
  <c r="O147" i="36"/>
  <c r="N147" i="36"/>
  <c r="M147" i="36"/>
  <c r="L147" i="36"/>
  <c r="K147" i="36"/>
  <c r="H147" i="36"/>
  <c r="G147" i="36"/>
  <c r="F147" i="36"/>
  <c r="E147" i="36"/>
  <c r="D147" i="36"/>
  <c r="C147" i="36"/>
  <c r="P146" i="36"/>
  <c r="O146" i="36"/>
  <c r="N146" i="36"/>
  <c r="M146" i="36"/>
  <c r="L146" i="36"/>
  <c r="K146" i="36"/>
  <c r="H146" i="36"/>
  <c r="G146" i="36"/>
  <c r="F146" i="36"/>
  <c r="E146" i="36"/>
  <c r="D146" i="36"/>
  <c r="C146" i="36"/>
  <c r="P145" i="36"/>
  <c r="O145" i="36"/>
  <c r="N145" i="36"/>
  <c r="M145" i="36"/>
  <c r="L145" i="36"/>
  <c r="K145" i="36"/>
  <c r="H145" i="36"/>
  <c r="G145" i="36"/>
  <c r="F145" i="36"/>
  <c r="E145" i="36"/>
  <c r="D145" i="36"/>
  <c r="C145" i="36"/>
  <c r="P144" i="36"/>
  <c r="O144" i="36"/>
  <c r="N144" i="36"/>
  <c r="M144" i="36"/>
  <c r="L144" i="36"/>
  <c r="K144" i="36"/>
  <c r="H144" i="36"/>
  <c r="G144" i="36"/>
  <c r="F144" i="36"/>
  <c r="E144" i="36"/>
  <c r="D144" i="36"/>
  <c r="C144" i="36"/>
  <c r="P143" i="36"/>
  <c r="O143" i="36"/>
  <c r="N143" i="36"/>
  <c r="M143" i="36"/>
  <c r="L143" i="36"/>
  <c r="K143" i="36"/>
  <c r="H143" i="36"/>
  <c r="G143" i="36"/>
  <c r="F143" i="36"/>
  <c r="E143" i="36"/>
  <c r="D143" i="36"/>
  <c r="C143" i="36"/>
  <c r="P142" i="36"/>
  <c r="O142" i="36"/>
  <c r="N142" i="36"/>
  <c r="M142" i="36"/>
  <c r="L142" i="36"/>
  <c r="K142" i="36"/>
  <c r="H142" i="36"/>
  <c r="G142" i="36"/>
  <c r="F142" i="36"/>
  <c r="E142" i="36"/>
  <c r="D142" i="36"/>
  <c r="C142" i="36"/>
  <c r="P141" i="36"/>
  <c r="O141" i="36"/>
  <c r="N141" i="36"/>
  <c r="M141" i="36"/>
  <c r="L141" i="36"/>
  <c r="K141" i="36"/>
  <c r="H141" i="36"/>
  <c r="G141" i="36"/>
  <c r="F141" i="36"/>
  <c r="E141" i="36"/>
  <c r="D141" i="36"/>
  <c r="C141" i="36"/>
  <c r="P140" i="36"/>
  <c r="O140" i="36"/>
  <c r="N140" i="36"/>
  <c r="M140" i="36"/>
  <c r="L140" i="36"/>
  <c r="K140" i="36"/>
  <c r="H140" i="36"/>
  <c r="G140" i="36"/>
  <c r="F140" i="36"/>
  <c r="E140" i="36"/>
  <c r="D140" i="36"/>
  <c r="C140" i="36"/>
  <c r="P139" i="36"/>
  <c r="O139" i="36"/>
  <c r="N139" i="36"/>
  <c r="M139" i="36"/>
  <c r="L139" i="36"/>
  <c r="K139" i="36"/>
  <c r="H139" i="36"/>
  <c r="G139" i="36"/>
  <c r="F139" i="36"/>
  <c r="E139" i="36"/>
  <c r="D139" i="36"/>
  <c r="C139" i="36"/>
  <c r="P138" i="36"/>
  <c r="O138" i="36"/>
  <c r="N138" i="36"/>
  <c r="M138" i="36"/>
  <c r="L138" i="36"/>
  <c r="K138" i="36"/>
  <c r="H138" i="36"/>
  <c r="G138" i="36"/>
  <c r="F138" i="36"/>
  <c r="E138" i="36"/>
  <c r="D138" i="36"/>
  <c r="C138" i="36"/>
  <c r="P137" i="36"/>
  <c r="O137" i="36"/>
  <c r="N137" i="36"/>
  <c r="M137" i="36"/>
  <c r="L137" i="36"/>
  <c r="K137" i="36"/>
  <c r="H137" i="36"/>
  <c r="G137" i="36"/>
  <c r="F137" i="36"/>
  <c r="E137" i="36"/>
  <c r="D137" i="36"/>
  <c r="C137" i="36"/>
  <c r="P136" i="36"/>
  <c r="O136" i="36"/>
  <c r="N136" i="36"/>
  <c r="M136" i="36"/>
  <c r="L136" i="36"/>
  <c r="K136" i="36"/>
  <c r="H136" i="36"/>
  <c r="G136" i="36"/>
  <c r="F136" i="36"/>
  <c r="E136" i="36"/>
  <c r="D136" i="36"/>
  <c r="C136" i="36"/>
  <c r="P120" i="36"/>
  <c r="O120" i="36"/>
  <c r="N120" i="36"/>
  <c r="M120" i="36"/>
  <c r="L120" i="36"/>
  <c r="K120" i="36"/>
  <c r="H120" i="36"/>
  <c r="G120" i="36"/>
  <c r="F120" i="36"/>
  <c r="E120" i="36"/>
  <c r="D120" i="36"/>
  <c r="C120" i="36"/>
  <c r="P119" i="36"/>
  <c r="O119" i="36"/>
  <c r="N119" i="36"/>
  <c r="M119" i="36"/>
  <c r="L119" i="36"/>
  <c r="K119" i="36"/>
  <c r="H119" i="36"/>
  <c r="G119" i="36"/>
  <c r="F119" i="36"/>
  <c r="E119" i="36"/>
  <c r="D119" i="36"/>
  <c r="C119" i="36"/>
  <c r="P118" i="36"/>
  <c r="O118" i="36"/>
  <c r="N118" i="36"/>
  <c r="M118" i="36"/>
  <c r="L118" i="36"/>
  <c r="K118" i="36"/>
  <c r="H118" i="36"/>
  <c r="G118" i="36"/>
  <c r="F118" i="36"/>
  <c r="E118" i="36"/>
  <c r="D118" i="36"/>
  <c r="C118" i="36"/>
  <c r="P117" i="36"/>
  <c r="O117" i="36"/>
  <c r="N117" i="36"/>
  <c r="M117" i="36"/>
  <c r="L117" i="36"/>
  <c r="K117" i="36"/>
  <c r="H117" i="36"/>
  <c r="G117" i="36"/>
  <c r="F117" i="36"/>
  <c r="E117" i="36"/>
  <c r="D117" i="36"/>
  <c r="C117" i="36"/>
  <c r="P116" i="36"/>
  <c r="O116" i="36"/>
  <c r="N116" i="36"/>
  <c r="M116" i="36"/>
  <c r="L116" i="36"/>
  <c r="K116" i="36"/>
  <c r="H116" i="36"/>
  <c r="G116" i="36"/>
  <c r="F116" i="36"/>
  <c r="E116" i="36"/>
  <c r="D116" i="36"/>
  <c r="C116" i="36"/>
  <c r="P115" i="36"/>
  <c r="O115" i="36"/>
  <c r="N115" i="36"/>
  <c r="M115" i="36"/>
  <c r="L115" i="36"/>
  <c r="K115" i="36"/>
  <c r="H115" i="36"/>
  <c r="G115" i="36"/>
  <c r="F115" i="36"/>
  <c r="E115" i="36"/>
  <c r="D115" i="36"/>
  <c r="C115" i="36"/>
  <c r="P114" i="36"/>
  <c r="O114" i="36"/>
  <c r="N114" i="36"/>
  <c r="M114" i="36"/>
  <c r="L114" i="36"/>
  <c r="K114" i="36"/>
  <c r="H114" i="36"/>
  <c r="G114" i="36"/>
  <c r="F114" i="36"/>
  <c r="E114" i="36"/>
  <c r="D114" i="36"/>
  <c r="C114" i="36"/>
  <c r="P113" i="36"/>
  <c r="O113" i="36"/>
  <c r="N113" i="36"/>
  <c r="M113" i="36"/>
  <c r="L113" i="36"/>
  <c r="K113" i="36"/>
  <c r="H113" i="36"/>
  <c r="G113" i="36"/>
  <c r="F113" i="36"/>
  <c r="E113" i="36"/>
  <c r="D113" i="36"/>
  <c r="C113" i="36"/>
  <c r="P112" i="36"/>
  <c r="O112" i="36"/>
  <c r="N112" i="36"/>
  <c r="M112" i="36"/>
  <c r="L112" i="36"/>
  <c r="K112" i="36"/>
  <c r="H112" i="36"/>
  <c r="G112" i="36"/>
  <c r="F112" i="36"/>
  <c r="E112" i="36"/>
  <c r="D112" i="36"/>
  <c r="C112" i="36"/>
  <c r="P111" i="36"/>
  <c r="O111" i="36"/>
  <c r="N111" i="36"/>
  <c r="M111" i="36"/>
  <c r="L111" i="36"/>
  <c r="K111" i="36"/>
  <c r="H111" i="36"/>
  <c r="G111" i="36"/>
  <c r="F111" i="36"/>
  <c r="E111" i="36"/>
  <c r="D111" i="36"/>
  <c r="C111" i="36"/>
  <c r="P110" i="36"/>
  <c r="O110" i="36"/>
  <c r="N110" i="36"/>
  <c r="M110" i="36"/>
  <c r="L110" i="36"/>
  <c r="K110" i="36"/>
  <c r="H110" i="36"/>
  <c r="G110" i="36"/>
  <c r="F110" i="36"/>
  <c r="E110" i="36"/>
  <c r="D110" i="36"/>
  <c r="C110" i="36"/>
  <c r="P109" i="36"/>
  <c r="O109" i="36"/>
  <c r="N109" i="36"/>
  <c r="M109" i="36"/>
  <c r="L109" i="36"/>
  <c r="K109" i="36"/>
  <c r="H109" i="36"/>
  <c r="G109" i="36"/>
  <c r="F109" i="36"/>
  <c r="E109" i="36"/>
  <c r="D109" i="36"/>
  <c r="C109" i="36"/>
  <c r="P107" i="36"/>
  <c r="O107" i="36"/>
  <c r="P106" i="36"/>
  <c r="O106" i="36"/>
  <c r="P105" i="36"/>
  <c r="O105" i="36"/>
  <c r="P104" i="36"/>
  <c r="O104" i="36"/>
  <c r="P103" i="36"/>
  <c r="O103" i="36"/>
  <c r="P102" i="36"/>
  <c r="O102" i="36"/>
  <c r="P101" i="36"/>
  <c r="O101" i="36"/>
  <c r="P100" i="36"/>
  <c r="O100" i="36"/>
  <c r="O99" i="36"/>
  <c r="P98" i="36"/>
  <c r="O98" i="36"/>
  <c r="P97" i="36"/>
  <c r="O97" i="36"/>
  <c r="P96" i="36"/>
  <c r="O96" i="36"/>
  <c r="P93" i="36"/>
  <c r="O93" i="36"/>
  <c r="N93" i="36"/>
  <c r="M93" i="36"/>
  <c r="L93" i="36"/>
  <c r="K93" i="36"/>
  <c r="H93" i="36"/>
  <c r="G93" i="36"/>
  <c r="F93" i="36"/>
  <c r="E93" i="36"/>
  <c r="D93" i="36"/>
  <c r="C93" i="36"/>
  <c r="P92" i="36"/>
  <c r="O92" i="36"/>
  <c r="N92" i="36"/>
  <c r="M92" i="36"/>
  <c r="L92" i="36"/>
  <c r="K92" i="36"/>
  <c r="H92" i="36"/>
  <c r="G92" i="36"/>
  <c r="F92" i="36"/>
  <c r="E92" i="36"/>
  <c r="D92" i="36"/>
  <c r="C92" i="36"/>
  <c r="P91" i="36"/>
  <c r="O91" i="36"/>
  <c r="N91" i="36"/>
  <c r="M91" i="36"/>
  <c r="L91" i="36"/>
  <c r="K91" i="36"/>
  <c r="H91" i="36"/>
  <c r="G91" i="36"/>
  <c r="F91" i="36"/>
  <c r="E91" i="36"/>
  <c r="D91" i="36"/>
  <c r="C91" i="36"/>
  <c r="P90" i="36"/>
  <c r="O90" i="36"/>
  <c r="N90" i="36"/>
  <c r="M90" i="36"/>
  <c r="L90" i="36"/>
  <c r="K90" i="36"/>
  <c r="H90" i="36"/>
  <c r="G90" i="36"/>
  <c r="F90" i="36"/>
  <c r="E90" i="36"/>
  <c r="D90" i="36"/>
  <c r="C90" i="36"/>
  <c r="P89" i="36"/>
  <c r="O89" i="36"/>
  <c r="N89" i="36"/>
  <c r="M89" i="36"/>
  <c r="L89" i="36"/>
  <c r="K89" i="36"/>
  <c r="H89" i="36"/>
  <c r="G89" i="36"/>
  <c r="F89" i="36"/>
  <c r="E89" i="36"/>
  <c r="D89" i="36"/>
  <c r="C89" i="36"/>
  <c r="P88" i="36"/>
  <c r="O88" i="36"/>
  <c r="N88" i="36"/>
  <c r="M88" i="36"/>
  <c r="L88" i="36"/>
  <c r="K88" i="36"/>
  <c r="H88" i="36"/>
  <c r="G88" i="36"/>
  <c r="F88" i="36"/>
  <c r="E88" i="36"/>
  <c r="D88" i="36"/>
  <c r="C88" i="36"/>
  <c r="P87" i="36"/>
  <c r="O87" i="36"/>
  <c r="N87" i="36"/>
  <c r="M87" i="36"/>
  <c r="L87" i="36"/>
  <c r="K87" i="36"/>
  <c r="H87" i="36"/>
  <c r="G87" i="36"/>
  <c r="F87" i="36"/>
  <c r="E87" i="36"/>
  <c r="D87" i="36"/>
  <c r="C87" i="36"/>
  <c r="P86" i="36"/>
  <c r="O86" i="36"/>
  <c r="N86" i="36"/>
  <c r="M86" i="36"/>
  <c r="L86" i="36"/>
  <c r="K86" i="36"/>
  <c r="H86" i="36"/>
  <c r="G86" i="36"/>
  <c r="F86" i="36"/>
  <c r="E86" i="36"/>
  <c r="D86" i="36"/>
  <c r="C86" i="36"/>
  <c r="P85" i="36"/>
  <c r="O85" i="36"/>
  <c r="N85" i="36"/>
  <c r="M85" i="36"/>
  <c r="L85" i="36"/>
  <c r="K85" i="36"/>
  <c r="H85" i="36"/>
  <c r="G85" i="36"/>
  <c r="F85" i="36"/>
  <c r="E85" i="36"/>
  <c r="D85" i="36"/>
  <c r="C85" i="36"/>
  <c r="P84" i="36"/>
  <c r="O84" i="36"/>
  <c r="N84" i="36"/>
  <c r="M84" i="36"/>
  <c r="L84" i="36"/>
  <c r="K84" i="36"/>
  <c r="H84" i="36"/>
  <c r="G84" i="36"/>
  <c r="F84" i="36"/>
  <c r="E84" i="36"/>
  <c r="D84" i="36"/>
  <c r="C84" i="36"/>
  <c r="P83" i="36"/>
  <c r="O83" i="36"/>
  <c r="N83" i="36"/>
  <c r="M83" i="36"/>
  <c r="L83" i="36"/>
  <c r="K83" i="36"/>
  <c r="H83" i="36"/>
  <c r="G83" i="36"/>
  <c r="F83" i="36"/>
  <c r="E83" i="36"/>
  <c r="D83" i="36"/>
  <c r="C83" i="36"/>
  <c r="P82" i="36"/>
  <c r="O82" i="36"/>
  <c r="N82" i="36"/>
  <c r="M82" i="36"/>
  <c r="L82" i="36"/>
  <c r="K82" i="36"/>
  <c r="H82" i="36"/>
  <c r="G82" i="36"/>
  <c r="F82" i="36"/>
  <c r="E82" i="36"/>
  <c r="D82" i="36"/>
  <c r="C82" i="36"/>
  <c r="P80" i="36"/>
  <c r="O80" i="36"/>
  <c r="P79" i="36"/>
  <c r="O79" i="36"/>
  <c r="P78" i="36"/>
  <c r="O78" i="36"/>
  <c r="P77" i="36"/>
  <c r="O77" i="36"/>
  <c r="P76" i="36"/>
  <c r="O76" i="36"/>
  <c r="P75" i="36"/>
  <c r="O75" i="36"/>
  <c r="P74" i="36"/>
  <c r="O74" i="36"/>
  <c r="P73" i="36"/>
  <c r="O73" i="36"/>
  <c r="P72" i="36"/>
  <c r="O72" i="36"/>
  <c r="P71" i="36"/>
  <c r="O71" i="36"/>
  <c r="P70" i="36"/>
  <c r="O70" i="36"/>
  <c r="P69" i="36"/>
  <c r="O69" i="36"/>
  <c r="P66" i="36"/>
  <c r="O66" i="36"/>
  <c r="N66" i="36"/>
  <c r="M66" i="36"/>
  <c r="L66" i="36"/>
  <c r="K66" i="36"/>
  <c r="H66" i="36"/>
  <c r="G66" i="36"/>
  <c r="F66" i="36"/>
  <c r="E66" i="36"/>
  <c r="D66" i="36"/>
  <c r="C66" i="36"/>
  <c r="P65" i="36"/>
  <c r="O65" i="36"/>
  <c r="N65" i="36"/>
  <c r="M65" i="36"/>
  <c r="L65" i="36"/>
  <c r="K65" i="36"/>
  <c r="H65" i="36"/>
  <c r="G65" i="36"/>
  <c r="F65" i="36"/>
  <c r="E65" i="36"/>
  <c r="D65" i="36"/>
  <c r="C65" i="36"/>
  <c r="P64" i="36"/>
  <c r="O64" i="36"/>
  <c r="N64" i="36"/>
  <c r="M64" i="36"/>
  <c r="L64" i="36"/>
  <c r="K64" i="36"/>
  <c r="H64" i="36"/>
  <c r="G64" i="36"/>
  <c r="F64" i="36"/>
  <c r="E64" i="36"/>
  <c r="D64" i="36"/>
  <c r="C64" i="36"/>
  <c r="P63" i="36"/>
  <c r="O63" i="36"/>
  <c r="N63" i="36"/>
  <c r="M63" i="36"/>
  <c r="L63" i="36"/>
  <c r="K63" i="36"/>
  <c r="H63" i="36"/>
  <c r="G63" i="36"/>
  <c r="F63" i="36"/>
  <c r="E63" i="36"/>
  <c r="D63" i="36"/>
  <c r="C63" i="36"/>
  <c r="P62" i="36"/>
  <c r="O62" i="36"/>
  <c r="N62" i="36"/>
  <c r="M62" i="36"/>
  <c r="L62" i="36"/>
  <c r="K62" i="36"/>
  <c r="H62" i="36"/>
  <c r="G62" i="36"/>
  <c r="F62" i="36"/>
  <c r="E62" i="36"/>
  <c r="D62" i="36"/>
  <c r="C62" i="36"/>
  <c r="P61" i="36"/>
  <c r="O61" i="36"/>
  <c r="N61" i="36"/>
  <c r="M61" i="36"/>
  <c r="L61" i="36"/>
  <c r="K61" i="36"/>
  <c r="H61" i="36"/>
  <c r="G61" i="36"/>
  <c r="F61" i="36"/>
  <c r="E61" i="36"/>
  <c r="D61" i="36"/>
  <c r="C61" i="36"/>
  <c r="P60" i="36"/>
  <c r="O60" i="36"/>
  <c r="N60" i="36"/>
  <c r="M60" i="36"/>
  <c r="L60" i="36"/>
  <c r="K60" i="36"/>
  <c r="H60" i="36"/>
  <c r="G60" i="36"/>
  <c r="F60" i="36"/>
  <c r="E60" i="36"/>
  <c r="D60" i="36"/>
  <c r="C60" i="36"/>
  <c r="P59" i="36"/>
  <c r="O59" i="36"/>
  <c r="N59" i="36"/>
  <c r="M59" i="36"/>
  <c r="L59" i="36"/>
  <c r="K59" i="36"/>
  <c r="H59" i="36"/>
  <c r="G59" i="36"/>
  <c r="F59" i="36"/>
  <c r="E59" i="36"/>
  <c r="D59" i="36"/>
  <c r="C59" i="36"/>
  <c r="P58" i="36"/>
  <c r="O58" i="36"/>
  <c r="N58" i="36"/>
  <c r="M58" i="36"/>
  <c r="L58" i="36"/>
  <c r="K58" i="36"/>
  <c r="H58" i="36"/>
  <c r="G58" i="36"/>
  <c r="F58" i="36"/>
  <c r="E58" i="36"/>
  <c r="D58" i="36"/>
  <c r="C58" i="36"/>
  <c r="P57" i="36"/>
  <c r="O57" i="36"/>
  <c r="N57" i="36"/>
  <c r="M57" i="36"/>
  <c r="L57" i="36"/>
  <c r="K57" i="36"/>
  <c r="H57" i="36"/>
  <c r="G57" i="36"/>
  <c r="F57" i="36"/>
  <c r="E57" i="36"/>
  <c r="D57" i="36"/>
  <c r="C57" i="36"/>
  <c r="P56" i="36"/>
  <c r="O56" i="36"/>
  <c r="N56" i="36"/>
  <c r="M56" i="36"/>
  <c r="L56" i="36"/>
  <c r="K56" i="36"/>
  <c r="H56" i="36"/>
  <c r="G56" i="36"/>
  <c r="F56" i="36"/>
  <c r="E56" i="36"/>
  <c r="D56" i="36"/>
  <c r="C56" i="36"/>
  <c r="P55" i="36"/>
  <c r="O55" i="36"/>
  <c r="N55" i="36"/>
  <c r="M55" i="36"/>
  <c r="L55" i="36"/>
  <c r="K55" i="36"/>
  <c r="H55" i="36"/>
  <c r="G55" i="36"/>
  <c r="F55" i="36"/>
  <c r="E55" i="36"/>
  <c r="D55" i="36"/>
  <c r="C55" i="36"/>
  <c r="P53" i="36"/>
  <c r="O53" i="36"/>
  <c r="P52" i="36"/>
  <c r="O52" i="36"/>
  <c r="P51" i="36"/>
  <c r="O51" i="36"/>
  <c r="P50" i="36"/>
  <c r="O50" i="36"/>
  <c r="P49" i="36"/>
  <c r="O49" i="36"/>
  <c r="P48" i="36"/>
  <c r="O48" i="36"/>
  <c r="P47" i="36"/>
  <c r="O47" i="36"/>
  <c r="P46" i="36"/>
  <c r="O46" i="36"/>
  <c r="P45" i="36"/>
  <c r="O45" i="36"/>
  <c r="P44" i="36"/>
  <c r="O44" i="36"/>
  <c r="P43" i="36"/>
  <c r="O43" i="36"/>
  <c r="P42" i="36"/>
  <c r="O42" i="36"/>
  <c r="C39" i="36"/>
  <c r="C38" i="36"/>
  <c r="C37" i="36"/>
  <c r="C36" i="36"/>
  <c r="C35" i="36"/>
  <c r="O34" i="36"/>
  <c r="N34" i="36"/>
  <c r="L34" i="36"/>
  <c r="K34" i="36"/>
  <c r="H34" i="36"/>
  <c r="E34" i="36"/>
  <c r="D34" i="36"/>
  <c r="C34" i="36"/>
  <c r="P33" i="36"/>
  <c r="O33" i="36"/>
  <c r="N33" i="36"/>
  <c r="L33" i="36"/>
  <c r="K33" i="36"/>
  <c r="H33" i="36"/>
  <c r="G33" i="36"/>
  <c r="E33" i="36"/>
  <c r="D33" i="36"/>
  <c r="C33" i="36"/>
  <c r="P32" i="36"/>
  <c r="O32" i="36"/>
  <c r="N32" i="36"/>
  <c r="L32" i="36"/>
  <c r="K32" i="36"/>
  <c r="H32" i="36"/>
  <c r="G32" i="36"/>
  <c r="E32" i="36"/>
  <c r="D32" i="36"/>
  <c r="C32" i="36"/>
  <c r="C29" i="36"/>
  <c r="C28" i="36"/>
  <c r="C27" i="36"/>
  <c r="C26" i="36"/>
  <c r="C24" i="36"/>
  <c r="C23" i="36"/>
  <c r="C22" i="36"/>
  <c r="C21" i="36"/>
  <c r="P463" i="35"/>
  <c r="O463" i="35"/>
  <c r="N463" i="35"/>
  <c r="M463" i="35"/>
  <c r="L463" i="35"/>
  <c r="K463" i="35"/>
  <c r="H463" i="35"/>
  <c r="G463" i="35"/>
  <c r="F463" i="35"/>
  <c r="E463" i="35"/>
  <c r="D463" i="35"/>
  <c r="C463" i="35"/>
  <c r="P462" i="35"/>
  <c r="O462" i="35"/>
  <c r="N462" i="35"/>
  <c r="M462" i="35"/>
  <c r="L462" i="35"/>
  <c r="K462" i="35"/>
  <c r="H462" i="35"/>
  <c r="G462" i="35"/>
  <c r="F462" i="35"/>
  <c r="E462" i="35"/>
  <c r="D462" i="35"/>
  <c r="C462" i="35"/>
  <c r="P461" i="35"/>
  <c r="O461" i="35"/>
  <c r="N461" i="35"/>
  <c r="M461" i="35"/>
  <c r="L461" i="35"/>
  <c r="K461" i="35"/>
  <c r="H461" i="35"/>
  <c r="G461" i="35"/>
  <c r="F461" i="35"/>
  <c r="E461" i="35"/>
  <c r="D461" i="35"/>
  <c r="C461" i="35"/>
  <c r="P460" i="35"/>
  <c r="O460" i="35"/>
  <c r="N460" i="35"/>
  <c r="M460" i="35"/>
  <c r="L460" i="35"/>
  <c r="K460" i="35"/>
  <c r="H460" i="35"/>
  <c r="G460" i="35"/>
  <c r="F460" i="35"/>
  <c r="E460" i="35"/>
  <c r="D460" i="35"/>
  <c r="C460" i="35"/>
  <c r="P459" i="35"/>
  <c r="O459" i="35"/>
  <c r="N459" i="35"/>
  <c r="M459" i="35"/>
  <c r="L459" i="35"/>
  <c r="K459" i="35"/>
  <c r="H459" i="35"/>
  <c r="G459" i="35"/>
  <c r="F459" i="35"/>
  <c r="E459" i="35"/>
  <c r="D459" i="35"/>
  <c r="C459" i="35"/>
  <c r="P458" i="35"/>
  <c r="O458" i="35"/>
  <c r="N458" i="35"/>
  <c r="M458" i="35"/>
  <c r="L458" i="35"/>
  <c r="K458" i="35"/>
  <c r="H458" i="35"/>
  <c r="G458" i="35"/>
  <c r="F458" i="35"/>
  <c r="E458" i="35"/>
  <c r="D458" i="35"/>
  <c r="C458" i="35"/>
  <c r="P457" i="35"/>
  <c r="O457" i="35"/>
  <c r="N457" i="35"/>
  <c r="M457" i="35"/>
  <c r="L457" i="35"/>
  <c r="K457" i="35"/>
  <c r="H457" i="35"/>
  <c r="G457" i="35"/>
  <c r="F457" i="35"/>
  <c r="E457" i="35"/>
  <c r="D457" i="35"/>
  <c r="C457" i="35"/>
  <c r="P456" i="35"/>
  <c r="O456" i="35"/>
  <c r="N456" i="35"/>
  <c r="M456" i="35"/>
  <c r="L456" i="35"/>
  <c r="K456" i="35"/>
  <c r="H456" i="35"/>
  <c r="G456" i="35"/>
  <c r="F456" i="35"/>
  <c r="E456" i="35"/>
  <c r="D456" i="35"/>
  <c r="C456" i="35"/>
  <c r="P455" i="35"/>
  <c r="O455" i="35"/>
  <c r="N455" i="35"/>
  <c r="M455" i="35"/>
  <c r="L455" i="35"/>
  <c r="K455" i="35"/>
  <c r="H455" i="35"/>
  <c r="G455" i="35"/>
  <c r="F455" i="35"/>
  <c r="E455" i="35"/>
  <c r="D455" i="35"/>
  <c r="C455" i="35"/>
  <c r="P454" i="35"/>
  <c r="O454" i="35"/>
  <c r="N454" i="35"/>
  <c r="M454" i="35"/>
  <c r="L454" i="35"/>
  <c r="K454" i="35"/>
  <c r="H454" i="35"/>
  <c r="G454" i="35"/>
  <c r="F454" i="35"/>
  <c r="E454" i="35"/>
  <c r="D454" i="35"/>
  <c r="C454" i="35"/>
  <c r="P453" i="35"/>
  <c r="O453" i="35"/>
  <c r="N453" i="35"/>
  <c r="M453" i="35"/>
  <c r="L453" i="35"/>
  <c r="K453" i="35"/>
  <c r="H453" i="35"/>
  <c r="G453" i="35"/>
  <c r="F453" i="35"/>
  <c r="E453" i="35"/>
  <c r="D453" i="35"/>
  <c r="C453" i="35"/>
  <c r="P452" i="35"/>
  <c r="O452" i="35"/>
  <c r="N452" i="35"/>
  <c r="M452" i="35"/>
  <c r="L452" i="35"/>
  <c r="K452" i="35"/>
  <c r="H452" i="35"/>
  <c r="G452" i="35"/>
  <c r="F452" i="35"/>
  <c r="E452" i="35"/>
  <c r="D452" i="35"/>
  <c r="C452" i="35"/>
  <c r="P450" i="35"/>
  <c r="O450" i="35"/>
  <c r="N450" i="35"/>
  <c r="M450" i="35"/>
  <c r="L450" i="35"/>
  <c r="K450" i="35"/>
  <c r="H450" i="35"/>
  <c r="G450" i="35"/>
  <c r="F450" i="35"/>
  <c r="E450" i="35"/>
  <c r="D450" i="35"/>
  <c r="C450" i="35"/>
  <c r="P449" i="35"/>
  <c r="O449" i="35"/>
  <c r="N449" i="35"/>
  <c r="M449" i="35"/>
  <c r="L449" i="35"/>
  <c r="K449" i="35"/>
  <c r="H449" i="35"/>
  <c r="G449" i="35"/>
  <c r="F449" i="35"/>
  <c r="E449" i="35"/>
  <c r="D449" i="35"/>
  <c r="C449" i="35"/>
  <c r="P448" i="35"/>
  <c r="O448" i="35"/>
  <c r="N448" i="35"/>
  <c r="M448" i="35"/>
  <c r="L448" i="35"/>
  <c r="K448" i="35"/>
  <c r="H448" i="35"/>
  <c r="G448" i="35"/>
  <c r="F448" i="35"/>
  <c r="E448" i="35"/>
  <c r="D448" i="35"/>
  <c r="C448" i="35"/>
  <c r="P447" i="35"/>
  <c r="O447" i="35"/>
  <c r="N447" i="35"/>
  <c r="M447" i="35"/>
  <c r="L447" i="35"/>
  <c r="K447" i="35"/>
  <c r="H447" i="35"/>
  <c r="G447" i="35"/>
  <c r="F447" i="35"/>
  <c r="E447" i="35"/>
  <c r="D447" i="35"/>
  <c r="C447" i="35"/>
  <c r="P446" i="35"/>
  <c r="O446" i="35"/>
  <c r="N446" i="35"/>
  <c r="M446" i="35"/>
  <c r="L446" i="35"/>
  <c r="K446" i="35"/>
  <c r="H446" i="35"/>
  <c r="G446" i="35"/>
  <c r="F446" i="35"/>
  <c r="E446" i="35"/>
  <c r="D446" i="35"/>
  <c r="C446" i="35"/>
  <c r="P445" i="35"/>
  <c r="O445" i="35"/>
  <c r="N445" i="35"/>
  <c r="M445" i="35"/>
  <c r="L445" i="35"/>
  <c r="K445" i="35"/>
  <c r="H445" i="35"/>
  <c r="G445" i="35"/>
  <c r="F445" i="35"/>
  <c r="E445" i="35"/>
  <c r="D445" i="35"/>
  <c r="C445" i="35"/>
  <c r="P444" i="35"/>
  <c r="O444" i="35"/>
  <c r="N444" i="35"/>
  <c r="M444" i="35"/>
  <c r="L444" i="35"/>
  <c r="K444" i="35"/>
  <c r="H444" i="35"/>
  <c r="G444" i="35"/>
  <c r="F444" i="35"/>
  <c r="E444" i="35"/>
  <c r="D444" i="35"/>
  <c r="C444" i="35"/>
  <c r="P443" i="35"/>
  <c r="O443" i="35"/>
  <c r="N443" i="35"/>
  <c r="M443" i="35"/>
  <c r="L443" i="35"/>
  <c r="K443" i="35"/>
  <c r="H443" i="35"/>
  <c r="G443" i="35"/>
  <c r="F443" i="35"/>
  <c r="E443" i="35"/>
  <c r="D443" i="35"/>
  <c r="C443" i="35"/>
  <c r="P442" i="35"/>
  <c r="O442" i="35"/>
  <c r="N442" i="35"/>
  <c r="M442" i="35"/>
  <c r="L442" i="35"/>
  <c r="K442" i="35"/>
  <c r="H442" i="35"/>
  <c r="G442" i="35"/>
  <c r="F442" i="35"/>
  <c r="E442" i="35"/>
  <c r="D442" i="35"/>
  <c r="C442" i="35"/>
  <c r="P441" i="35"/>
  <c r="O441" i="35"/>
  <c r="N441" i="35"/>
  <c r="M441" i="35"/>
  <c r="L441" i="35"/>
  <c r="K441" i="35"/>
  <c r="H441" i="35"/>
  <c r="G441" i="35"/>
  <c r="F441" i="35"/>
  <c r="E441" i="35"/>
  <c r="D441" i="35"/>
  <c r="C441" i="35"/>
  <c r="P440" i="35"/>
  <c r="O440" i="35"/>
  <c r="N440" i="35"/>
  <c r="M440" i="35"/>
  <c r="L440" i="35"/>
  <c r="K440" i="35"/>
  <c r="H440" i="35"/>
  <c r="G440" i="35"/>
  <c r="F440" i="35"/>
  <c r="E440" i="35"/>
  <c r="D440" i="35"/>
  <c r="C440" i="35"/>
  <c r="P439" i="35"/>
  <c r="O439" i="35"/>
  <c r="N439" i="35"/>
  <c r="M439" i="35"/>
  <c r="L439" i="35"/>
  <c r="K439" i="35"/>
  <c r="H439" i="35"/>
  <c r="G439" i="35"/>
  <c r="F439" i="35"/>
  <c r="E439" i="35"/>
  <c r="D439" i="35"/>
  <c r="C439" i="35"/>
  <c r="P436" i="35"/>
  <c r="O436" i="35"/>
  <c r="N436" i="35"/>
  <c r="M436" i="35"/>
  <c r="L436" i="35"/>
  <c r="K436" i="35"/>
  <c r="H436" i="35"/>
  <c r="G436" i="35"/>
  <c r="F436" i="35"/>
  <c r="E436" i="35"/>
  <c r="D436" i="35"/>
  <c r="C436" i="35"/>
  <c r="P435" i="35"/>
  <c r="O435" i="35"/>
  <c r="N435" i="35"/>
  <c r="M435" i="35"/>
  <c r="L435" i="35"/>
  <c r="K435" i="35"/>
  <c r="H435" i="35"/>
  <c r="G435" i="35"/>
  <c r="F435" i="35"/>
  <c r="E435" i="35"/>
  <c r="D435" i="35"/>
  <c r="C435" i="35"/>
  <c r="P434" i="35"/>
  <c r="O434" i="35"/>
  <c r="N434" i="35"/>
  <c r="M434" i="35"/>
  <c r="L434" i="35"/>
  <c r="K434" i="35"/>
  <c r="H434" i="35"/>
  <c r="G434" i="35"/>
  <c r="F434" i="35"/>
  <c r="E434" i="35"/>
  <c r="D434" i="35"/>
  <c r="C434" i="35"/>
  <c r="P433" i="35"/>
  <c r="O433" i="35"/>
  <c r="N433" i="35"/>
  <c r="M433" i="35"/>
  <c r="L433" i="35"/>
  <c r="K433" i="35"/>
  <c r="H433" i="35"/>
  <c r="G433" i="35"/>
  <c r="F433" i="35"/>
  <c r="E433" i="35"/>
  <c r="D433" i="35"/>
  <c r="C433" i="35"/>
  <c r="P432" i="35"/>
  <c r="O432" i="35"/>
  <c r="N432" i="35"/>
  <c r="M432" i="35"/>
  <c r="L432" i="35"/>
  <c r="K432" i="35"/>
  <c r="H432" i="35"/>
  <c r="G432" i="35"/>
  <c r="F432" i="35"/>
  <c r="E432" i="35"/>
  <c r="D432" i="35"/>
  <c r="C432" i="35"/>
  <c r="P431" i="35"/>
  <c r="O431" i="35"/>
  <c r="N431" i="35"/>
  <c r="M431" i="35"/>
  <c r="L431" i="35"/>
  <c r="K431" i="35"/>
  <c r="H431" i="35"/>
  <c r="G431" i="35"/>
  <c r="F431" i="35"/>
  <c r="E431" i="35"/>
  <c r="D431" i="35"/>
  <c r="C431" i="35"/>
  <c r="P430" i="35"/>
  <c r="O430" i="35"/>
  <c r="N430" i="35"/>
  <c r="M430" i="35"/>
  <c r="L430" i="35"/>
  <c r="K430" i="35"/>
  <c r="H430" i="35"/>
  <c r="G430" i="35"/>
  <c r="F430" i="35"/>
  <c r="E430" i="35"/>
  <c r="D430" i="35"/>
  <c r="C430" i="35"/>
  <c r="P429" i="35"/>
  <c r="O429" i="35"/>
  <c r="N429" i="35"/>
  <c r="M429" i="35"/>
  <c r="L429" i="35"/>
  <c r="K429" i="35"/>
  <c r="H429" i="35"/>
  <c r="G429" i="35"/>
  <c r="F429" i="35"/>
  <c r="E429" i="35"/>
  <c r="D429" i="35"/>
  <c r="C429" i="35"/>
  <c r="P428" i="35"/>
  <c r="O428" i="35"/>
  <c r="N428" i="35"/>
  <c r="M428" i="35"/>
  <c r="L428" i="35"/>
  <c r="K428" i="35"/>
  <c r="H428" i="35"/>
  <c r="G428" i="35"/>
  <c r="F428" i="35"/>
  <c r="E428" i="35"/>
  <c r="D428" i="35"/>
  <c r="C428" i="35"/>
  <c r="P427" i="35"/>
  <c r="O427" i="35"/>
  <c r="N427" i="35"/>
  <c r="M427" i="35"/>
  <c r="L427" i="35"/>
  <c r="K427" i="35"/>
  <c r="H427" i="35"/>
  <c r="G427" i="35"/>
  <c r="F427" i="35"/>
  <c r="E427" i="35"/>
  <c r="D427" i="35"/>
  <c r="C427" i="35"/>
  <c r="P426" i="35"/>
  <c r="O426" i="35"/>
  <c r="N426" i="35"/>
  <c r="M426" i="35"/>
  <c r="L426" i="35"/>
  <c r="K426" i="35"/>
  <c r="H426" i="35"/>
  <c r="G426" i="35"/>
  <c r="F426" i="35"/>
  <c r="E426" i="35"/>
  <c r="D426" i="35"/>
  <c r="C426" i="35"/>
  <c r="P425" i="35"/>
  <c r="O425" i="35"/>
  <c r="N425" i="35"/>
  <c r="M425" i="35"/>
  <c r="L425" i="35"/>
  <c r="K425" i="35"/>
  <c r="H425" i="35"/>
  <c r="G425" i="35"/>
  <c r="F425" i="35"/>
  <c r="E425" i="35"/>
  <c r="D425" i="35"/>
  <c r="C425" i="35"/>
  <c r="P423" i="35"/>
  <c r="O423" i="35"/>
  <c r="N423" i="35"/>
  <c r="M423" i="35"/>
  <c r="L423" i="35"/>
  <c r="K423" i="35"/>
  <c r="H423" i="35"/>
  <c r="G423" i="35"/>
  <c r="F423" i="35"/>
  <c r="E423" i="35"/>
  <c r="D423" i="35"/>
  <c r="C423" i="35"/>
  <c r="P422" i="35"/>
  <c r="O422" i="35"/>
  <c r="N422" i="35"/>
  <c r="M422" i="35"/>
  <c r="L422" i="35"/>
  <c r="K422" i="35"/>
  <c r="H422" i="35"/>
  <c r="G422" i="35"/>
  <c r="F422" i="35"/>
  <c r="E422" i="35"/>
  <c r="D422" i="35"/>
  <c r="C422" i="35"/>
  <c r="P421" i="35"/>
  <c r="O421" i="35"/>
  <c r="N421" i="35"/>
  <c r="M421" i="35"/>
  <c r="L421" i="35"/>
  <c r="K421" i="35"/>
  <c r="H421" i="35"/>
  <c r="G421" i="35"/>
  <c r="F421" i="35"/>
  <c r="E421" i="35"/>
  <c r="D421" i="35"/>
  <c r="C421" i="35"/>
  <c r="P420" i="35"/>
  <c r="O420" i="35"/>
  <c r="N420" i="35"/>
  <c r="M420" i="35"/>
  <c r="L420" i="35"/>
  <c r="K420" i="35"/>
  <c r="H420" i="35"/>
  <c r="G420" i="35"/>
  <c r="F420" i="35"/>
  <c r="E420" i="35"/>
  <c r="D420" i="35"/>
  <c r="C420" i="35"/>
  <c r="P419" i="35"/>
  <c r="O419" i="35"/>
  <c r="N419" i="35"/>
  <c r="M419" i="35"/>
  <c r="L419" i="35"/>
  <c r="K419" i="35"/>
  <c r="H419" i="35"/>
  <c r="G419" i="35"/>
  <c r="F419" i="35"/>
  <c r="E419" i="35"/>
  <c r="D419" i="35"/>
  <c r="C419" i="35"/>
  <c r="P418" i="35"/>
  <c r="O418" i="35"/>
  <c r="N418" i="35"/>
  <c r="M418" i="35"/>
  <c r="L418" i="35"/>
  <c r="K418" i="35"/>
  <c r="H418" i="35"/>
  <c r="G418" i="35"/>
  <c r="F418" i="35"/>
  <c r="E418" i="35"/>
  <c r="D418" i="35"/>
  <c r="C418" i="35"/>
  <c r="P417" i="35"/>
  <c r="O417" i="35"/>
  <c r="N417" i="35"/>
  <c r="M417" i="35"/>
  <c r="L417" i="35"/>
  <c r="K417" i="35"/>
  <c r="H417" i="35"/>
  <c r="G417" i="35"/>
  <c r="F417" i="35"/>
  <c r="E417" i="35"/>
  <c r="D417" i="35"/>
  <c r="C417" i="35"/>
  <c r="P416" i="35"/>
  <c r="O416" i="35"/>
  <c r="N416" i="35"/>
  <c r="M416" i="35"/>
  <c r="L416" i="35"/>
  <c r="K416" i="35"/>
  <c r="H416" i="35"/>
  <c r="G416" i="35"/>
  <c r="F416" i="35"/>
  <c r="E416" i="35"/>
  <c r="D416" i="35"/>
  <c r="C416" i="35"/>
  <c r="P415" i="35"/>
  <c r="O415" i="35"/>
  <c r="N415" i="35"/>
  <c r="M415" i="35"/>
  <c r="L415" i="35"/>
  <c r="K415" i="35"/>
  <c r="H415" i="35"/>
  <c r="G415" i="35"/>
  <c r="F415" i="35"/>
  <c r="E415" i="35"/>
  <c r="D415" i="35"/>
  <c r="C415" i="35"/>
  <c r="P414" i="35"/>
  <c r="O414" i="35"/>
  <c r="N414" i="35"/>
  <c r="M414" i="35"/>
  <c r="L414" i="35"/>
  <c r="K414" i="35"/>
  <c r="H414" i="35"/>
  <c r="G414" i="35"/>
  <c r="F414" i="35"/>
  <c r="E414" i="35"/>
  <c r="D414" i="35"/>
  <c r="C414" i="35"/>
  <c r="P413" i="35"/>
  <c r="O413" i="35"/>
  <c r="N413" i="35"/>
  <c r="M413" i="35"/>
  <c r="L413" i="35"/>
  <c r="K413" i="35"/>
  <c r="H413" i="35"/>
  <c r="G413" i="35"/>
  <c r="F413" i="35"/>
  <c r="E413" i="35"/>
  <c r="D413" i="35"/>
  <c r="C413" i="35"/>
  <c r="P412" i="35"/>
  <c r="O412" i="35"/>
  <c r="N412" i="35"/>
  <c r="M412" i="35"/>
  <c r="L412" i="35"/>
  <c r="K412" i="35"/>
  <c r="H412" i="35"/>
  <c r="G412" i="35"/>
  <c r="F412" i="35"/>
  <c r="E412" i="35"/>
  <c r="D412" i="35"/>
  <c r="C412" i="35"/>
  <c r="P409" i="35"/>
  <c r="O409" i="35"/>
  <c r="N409" i="35"/>
  <c r="M409" i="35"/>
  <c r="L409" i="35"/>
  <c r="K409" i="35"/>
  <c r="H409" i="35"/>
  <c r="G409" i="35"/>
  <c r="F409" i="35"/>
  <c r="E409" i="35"/>
  <c r="D409" i="35"/>
  <c r="C409" i="35"/>
  <c r="P408" i="35"/>
  <c r="O408" i="35"/>
  <c r="N408" i="35"/>
  <c r="M408" i="35"/>
  <c r="L408" i="35"/>
  <c r="K408" i="35"/>
  <c r="H408" i="35"/>
  <c r="G408" i="35"/>
  <c r="F408" i="35"/>
  <c r="E408" i="35"/>
  <c r="D408" i="35"/>
  <c r="C408" i="35"/>
  <c r="P407" i="35"/>
  <c r="O407" i="35"/>
  <c r="N407" i="35"/>
  <c r="M407" i="35"/>
  <c r="L407" i="35"/>
  <c r="K407" i="35"/>
  <c r="H407" i="35"/>
  <c r="G407" i="35"/>
  <c r="F407" i="35"/>
  <c r="E407" i="35"/>
  <c r="D407" i="35"/>
  <c r="C407" i="35"/>
  <c r="P406" i="35"/>
  <c r="O406" i="35"/>
  <c r="N406" i="35"/>
  <c r="M406" i="35"/>
  <c r="L406" i="35"/>
  <c r="K406" i="35"/>
  <c r="H406" i="35"/>
  <c r="G406" i="35"/>
  <c r="F406" i="35"/>
  <c r="E406" i="35"/>
  <c r="D406" i="35"/>
  <c r="C406" i="35"/>
  <c r="P405" i="35"/>
  <c r="O405" i="35"/>
  <c r="N405" i="35"/>
  <c r="M405" i="35"/>
  <c r="L405" i="35"/>
  <c r="K405" i="35"/>
  <c r="H405" i="35"/>
  <c r="G405" i="35"/>
  <c r="F405" i="35"/>
  <c r="E405" i="35"/>
  <c r="D405" i="35"/>
  <c r="C405" i="35"/>
  <c r="P404" i="35"/>
  <c r="O404" i="35"/>
  <c r="N404" i="35"/>
  <c r="M404" i="35"/>
  <c r="L404" i="35"/>
  <c r="K404" i="35"/>
  <c r="H404" i="35"/>
  <c r="G404" i="35"/>
  <c r="F404" i="35"/>
  <c r="E404" i="35"/>
  <c r="D404" i="35"/>
  <c r="C404" i="35"/>
  <c r="P403" i="35"/>
  <c r="O403" i="35"/>
  <c r="N403" i="35"/>
  <c r="M403" i="35"/>
  <c r="L403" i="35"/>
  <c r="K403" i="35"/>
  <c r="H403" i="35"/>
  <c r="G403" i="35"/>
  <c r="F403" i="35"/>
  <c r="E403" i="35"/>
  <c r="D403" i="35"/>
  <c r="C403" i="35"/>
  <c r="P402" i="35"/>
  <c r="O402" i="35"/>
  <c r="N402" i="35"/>
  <c r="M402" i="35"/>
  <c r="L402" i="35"/>
  <c r="K402" i="35"/>
  <c r="H402" i="35"/>
  <c r="G402" i="35"/>
  <c r="F402" i="35"/>
  <c r="E402" i="35"/>
  <c r="D402" i="35"/>
  <c r="C402" i="35"/>
  <c r="P401" i="35"/>
  <c r="O401" i="35"/>
  <c r="N401" i="35"/>
  <c r="M401" i="35"/>
  <c r="L401" i="35"/>
  <c r="K401" i="35"/>
  <c r="H401" i="35"/>
  <c r="G401" i="35"/>
  <c r="F401" i="35"/>
  <c r="E401" i="35"/>
  <c r="D401" i="35"/>
  <c r="C401" i="35"/>
  <c r="P400" i="35"/>
  <c r="O400" i="35"/>
  <c r="N400" i="35"/>
  <c r="M400" i="35"/>
  <c r="L400" i="35"/>
  <c r="K400" i="35"/>
  <c r="H400" i="35"/>
  <c r="G400" i="35"/>
  <c r="F400" i="35"/>
  <c r="E400" i="35"/>
  <c r="D400" i="35"/>
  <c r="C400" i="35"/>
  <c r="P399" i="35"/>
  <c r="O399" i="35"/>
  <c r="N399" i="35"/>
  <c r="M399" i="35"/>
  <c r="L399" i="35"/>
  <c r="K399" i="35"/>
  <c r="H399" i="35"/>
  <c r="G399" i="35"/>
  <c r="F399" i="35"/>
  <c r="E399" i="35"/>
  <c r="D399" i="35"/>
  <c r="C399" i="35"/>
  <c r="P398" i="35"/>
  <c r="O398" i="35"/>
  <c r="N398" i="35"/>
  <c r="M398" i="35"/>
  <c r="L398" i="35"/>
  <c r="K398" i="35"/>
  <c r="H398" i="35"/>
  <c r="G398" i="35"/>
  <c r="F398" i="35"/>
  <c r="E398" i="35"/>
  <c r="D398" i="35"/>
  <c r="C398" i="35"/>
  <c r="P396" i="35"/>
  <c r="O396" i="35"/>
  <c r="N396" i="35"/>
  <c r="M396" i="35"/>
  <c r="L396" i="35"/>
  <c r="K396" i="35"/>
  <c r="H396" i="35"/>
  <c r="G396" i="35"/>
  <c r="F396" i="35"/>
  <c r="E396" i="35"/>
  <c r="D396" i="35"/>
  <c r="C396" i="35"/>
  <c r="P395" i="35"/>
  <c r="O395" i="35"/>
  <c r="N395" i="35"/>
  <c r="M395" i="35"/>
  <c r="L395" i="35"/>
  <c r="K395" i="35"/>
  <c r="H395" i="35"/>
  <c r="G395" i="35"/>
  <c r="F395" i="35"/>
  <c r="E395" i="35"/>
  <c r="D395" i="35"/>
  <c r="C395" i="35"/>
  <c r="P394" i="35"/>
  <c r="O394" i="35"/>
  <c r="N394" i="35"/>
  <c r="M394" i="35"/>
  <c r="L394" i="35"/>
  <c r="K394" i="35"/>
  <c r="H394" i="35"/>
  <c r="G394" i="35"/>
  <c r="F394" i="35"/>
  <c r="E394" i="35"/>
  <c r="D394" i="35"/>
  <c r="C394" i="35"/>
  <c r="P393" i="35"/>
  <c r="O393" i="35"/>
  <c r="N393" i="35"/>
  <c r="M393" i="35"/>
  <c r="L393" i="35"/>
  <c r="K393" i="35"/>
  <c r="H393" i="35"/>
  <c r="G393" i="35"/>
  <c r="F393" i="35"/>
  <c r="E393" i="35"/>
  <c r="D393" i="35"/>
  <c r="C393" i="35"/>
  <c r="P392" i="35"/>
  <c r="O392" i="35"/>
  <c r="N392" i="35"/>
  <c r="M392" i="35"/>
  <c r="L392" i="35"/>
  <c r="K392" i="35"/>
  <c r="H392" i="35"/>
  <c r="G392" i="35"/>
  <c r="F392" i="35"/>
  <c r="E392" i="35"/>
  <c r="D392" i="35"/>
  <c r="C392" i="35"/>
  <c r="P391" i="35"/>
  <c r="O391" i="35"/>
  <c r="N391" i="35"/>
  <c r="M391" i="35"/>
  <c r="L391" i="35"/>
  <c r="K391" i="35"/>
  <c r="H391" i="35"/>
  <c r="G391" i="35"/>
  <c r="F391" i="35"/>
  <c r="E391" i="35"/>
  <c r="D391" i="35"/>
  <c r="C391" i="35"/>
  <c r="P390" i="35"/>
  <c r="O390" i="35"/>
  <c r="N390" i="35"/>
  <c r="M390" i="35"/>
  <c r="L390" i="35"/>
  <c r="K390" i="35"/>
  <c r="H390" i="35"/>
  <c r="G390" i="35"/>
  <c r="F390" i="35"/>
  <c r="E390" i="35"/>
  <c r="D390" i="35"/>
  <c r="C390" i="35"/>
  <c r="P389" i="35"/>
  <c r="O389" i="35"/>
  <c r="N389" i="35"/>
  <c r="M389" i="35"/>
  <c r="L389" i="35"/>
  <c r="K389" i="35"/>
  <c r="H389" i="35"/>
  <c r="G389" i="35"/>
  <c r="F389" i="35"/>
  <c r="E389" i="35"/>
  <c r="D389" i="35"/>
  <c r="C389" i="35"/>
  <c r="P388" i="35"/>
  <c r="O388" i="35"/>
  <c r="N388" i="35"/>
  <c r="M388" i="35"/>
  <c r="L388" i="35"/>
  <c r="K388" i="35"/>
  <c r="H388" i="35"/>
  <c r="G388" i="35"/>
  <c r="F388" i="35"/>
  <c r="E388" i="35"/>
  <c r="D388" i="35"/>
  <c r="C388" i="35"/>
  <c r="P387" i="35"/>
  <c r="O387" i="35"/>
  <c r="N387" i="35"/>
  <c r="M387" i="35"/>
  <c r="L387" i="35"/>
  <c r="K387" i="35"/>
  <c r="H387" i="35"/>
  <c r="G387" i="35"/>
  <c r="F387" i="35"/>
  <c r="E387" i="35"/>
  <c r="D387" i="35"/>
  <c r="C387" i="35"/>
  <c r="P386" i="35"/>
  <c r="O386" i="35"/>
  <c r="N386" i="35"/>
  <c r="M386" i="35"/>
  <c r="L386" i="35"/>
  <c r="K386" i="35"/>
  <c r="H386" i="35"/>
  <c r="G386" i="35"/>
  <c r="F386" i="35"/>
  <c r="E386" i="35"/>
  <c r="D386" i="35"/>
  <c r="C386" i="35"/>
  <c r="P385" i="35"/>
  <c r="O385" i="35"/>
  <c r="N385" i="35"/>
  <c r="M385" i="35"/>
  <c r="L385" i="35"/>
  <c r="K385" i="35"/>
  <c r="H385" i="35"/>
  <c r="G385" i="35"/>
  <c r="F385" i="35"/>
  <c r="E385" i="35"/>
  <c r="D385" i="35"/>
  <c r="C385" i="35"/>
  <c r="P382" i="35"/>
  <c r="O382" i="35"/>
  <c r="N382" i="35"/>
  <c r="M382" i="35"/>
  <c r="L382" i="35"/>
  <c r="K382" i="35"/>
  <c r="H382" i="35"/>
  <c r="G382" i="35"/>
  <c r="F382" i="35"/>
  <c r="E382" i="35"/>
  <c r="D382" i="35"/>
  <c r="C382" i="35"/>
  <c r="P381" i="35"/>
  <c r="O381" i="35"/>
  <c r="N381" i="35"/>
  <c r="M381" i="35"/>
  <c r="L381" i="35"/>
  <c r="K381" i="35"/>
  <c r="H381" i="35"/>
  <c r="G381" i="35"/>
  <c r="F381" i="35"/>
  <c r="E381" i="35"/>
  <c r="D381" i="35"/>
  <c r="C381" i="35"/>
  <c r="P380" i="35"/>
  <c r="O380" i="35"/>
  <c r="N380" i="35"/>
  <c r="M380" i="35"/>
  <c r="L380" i="35"/>
  <c r="K380" i="35"/>
  <c r="H380" i="35"/>
  <c r="G380" i="35"/>
  <c r="F380" i="35"/>
  <c r="E380" i="35"/>
  <c r="D380" i="35"/>
  <c r="C380" i="35"/>
  <c r="P379" i="35"/>
  <c r="O379" i="35"/>
  <c r="N379" i="35"/>
  <c r="M379" i="35"/>
  <c r="L379" i="35"/>
  <c r="K379" i="35"/>
  <c r="H379" i="35"/>
  <c r="G379" i="35"/>
  <c r="F379" i="35"/>
  <c r="E379" i="35"/>
  <c r="D379" i="35"/>
  <c r="C379" i="35"/>
  <c r="P378" i="35"/>
  <c r="O378" i="35"/>
  <c r="N378" i="35"/>
  <c r="M378" i="35"/>
  <c r="L378" i="35"/>
  <c r="K378" i="35"/>
  <c r="H378" i="35"/>
  <c r="G378" i="35"/>
  <c r="F378" i="35"/>
  <c r="E378" i="35"/>
  <c r="D378" i="35"/>
  <c r="C378" i="35"/>
  <c r="P377" i="35"/>
  <c r="O377" i="35"/>
  <c r="N377" i="35"/>
  <c r="M377" i="35"/>
  <c r="L377" i="35"/>
  <c r="K377" i="35"/>
  <c r="H377" i="35"/>
  <c r="G377" i="35"/>
  <c r="F377" i="35"/>
  <c r="E377" i="35"/>
  <c r="D377" i="35"/>
  <c r="C377" i="35"/>
  <c r="P376" i="35"/>
  <c r="O376" i="35"/>
  <c r="N376" i="35"/>
  <c r="M376" i="35"/>
  <c r="L376" i="35"/>
  <c r="K376" i="35"/>
  <c r="H376" i="35"/>
  <c r="G376" i="35"/>
  <c r="F376" i="35"/>
  <c r="E376" i="35"/>
  <c r="D376" i="35"/>
  <c r="C376" i="35"/>
  <c r="P375" i="35"/>
  <c r="O375" i="35"/>
  <c r="N375" i="35"/>
  <c r="M375" i="35"/>
  <c r="L375" i="35"/>
  <c r="K375" i="35"/>
  <c r="H375" i="35"/>
  <c r="G375" i="35"/>
  <c r="F375" i="35"/>
  <c r="E375" i="35"/>
  <c r="D375" i="35"/>
  <c r="C375" i="35"/>
  <c r="P374" i="35"/>
  <c r="O374" i="35"/>
  <c r="N374" i="35"/>
  <c r="M374" i="35"/>
  <c r="L374" i="35"/>
  <c r="K374" i="35"/>
  <c r="H374" i="35"/>
  <c r="G374" i="35"/>
  <c r="F374" i="35"/>
  <c r="E374" i="35"/>
  <c r="D374" i="35"/>
  <c r="C374" i="35"/>
  <c r="P373" i="35"/>
  <c r="O373" i="35"/>
  <c r="N373" i="35"/>
  <c r="M373" i="35"/>
  <c r="L373" i="35"/>
  <c r="K373" i="35"/>
  <c r="H373" i="35"/>
  <c r="G373" i="35"/>
  <c r="F373" i="35"/>
  <c r="E373" i="35"/>
  <c r="D373" i="35"/>
  <c r="C373" i="35"/>
  <c r="P372" i="35"/>
  <c r="O372" i="35"/>
  <c r="N372" i="35"/>
  <c r="M372" i="35"/>
  <c r="L372" i="35"/>
  <c r="K372" i="35"/>
  <c r="H372" i="35"/>
  <c r="G372" i="35"/>
  <c r="F372" i="35"/>
  <c r="E372" i="35"/>
  <c r="D372" i="35"/>
  <c r="C372" i="35"/>
  <c r="P371" i="35"/>
  <c r="O371" i="35"/>
  <c r="N371" i="35"/>
  <c r="M371" i="35"/>
  <c r="L371" i="35"/>
  <c r="K371" i="35"/>
  <c r="H371" i="35"/>
  <c r="G371" i="35"/>
  <c r="F371" i="35"/>
  <c r="E371" i="35"/>
  <c r="D371" i="35"/>
  <c r="C371" i="35"/>
  <c r="P369" i="35"/>
  <c r="O369" i="35"/>
  <c r="N369" i="35"/>
  <c r="L369" i="35"/>
  <c r="G369" i="35"/>
  <c r="E369" i="35"/>
  <c r="D369" i="35"/>
  <c r="C369" i="35"/>
  <c r="P368" i="35"/>
  <c r="O368" i="35"/>
  <c r="N368" i="35"/>
  <c r="L368" i="35"/>
  <c r="G368" i="35"/>
  <c r="E368" i="35"/>
  <c r="D368" i="35"/>
  <c r="C368" i="35"/>
  <c r="P367" i="35"/>
  <c r="O367" i="35"/>
  <c r="N367" i="35"/>
  <c r="L367" i="35"/>
  <c r="G367" i="35"/>
  <c r="E367" i="35"/>
  <c r="D367" i="35"/>
  <c r="C367" i="35"/>
  <c r="P366" i="35"/>
  <c r="O366" i="35"/>
  <c r="N366" i="35"/>
  <c r="L366" i="35"/>
  <c r="G366" i="35"/>
  <c r="E366" i="35"/>
  <c r="D366" i="35"/>
  <c r="C366" i="35"/>
  <c r="P365" i="35"/>
  <c r="O365" i="35"/>
  <c r="N365" i="35"/>
  <c r="L365" i="35"/>
  <c r="G365" i="35"/>
  <c r="E365" i="35"/>
  <c r="D365" i="35"/>
  <c r="C365" i="35"/>
  <c r="P364" i="35"/>
  <c r="O364" i="35"/>
  <c r="N364" i="35"/>
  <c r="L364" i="35"/>
  <c r="G364" i="35"/>
  <c r="E364" i="35"/>
  <c r="D364" i="35"/>
  <c r="C364" i="35"/>
  <c r="P363" i="35"/>
  <c r="O363" i="35"/>
  <c r="N363" i="35"/>
  <c r="L363" i="35"/>
  <c r="G363" i="35"/>
  <c r="E363" i="35"/>
  <c r="D363" i="35"/>
  <c r="C363" i="35"/>
  <c r="P362" i="35"/>
  <c r="O362" i="35"/>
  <c r="N362" i="35"/>
  <c r="L362" i="35"/>
  <c r="G362" i="35"/>
  <c r="E362" i="35"/>
  <c r="D362" i="35"/>
  <c r="C362" i="35"/>
  <c r="P361" i="35"/>
  <c r="O361" i="35"/>
  <c r="N361" i="35"/>
  <c r="L361" i="35"/>
  <c r="G361" i="35"/>
  <c r="E361" i="35"/>
  <c r="D361" i="35"/>
  <c r="C361" i="35"/>
  <c r="P360" i="35"/>
  <c r="O360" i="35"/>
  <c r="N360" i="35"/>
  <c r="L360" i="35"/>
  <c r="G360" i="35"/>
  <c r="E360" i="35"/>
  <c r="D360" i="35"/>
  <c r="C360" i="35"/>
  <c r="P359" i="35"/>
  <c r="O359" i="35"/>
  <c r="N359" i="35"/>
  <c r="L359" i="35"/>
  <c r="G359" i="35"/>
  <c r="E359" i="35"/>
  <c r="D359" i="35"/>
  <c r="C359" i="35"/>
  <c r="P358" i="35"/>
  <c r="O358" i="35"/>
  <c r="N358" i="35"/>
  <c r="L358" i="35"/>
  <c r="G358" i="35"/>
  <c r="E358" i="35"/>
  <c r="D358" i="35"/>
  <c r="C358" i="35"/>
  <c r="P355" i="35"/>
  <c r="O355" i="35"/>
  <c r="N355" i="35"/>
  <c r="L355" i="35"/>
  <c r="G355" i="35"/>
  <c r="E355" i="35"/>
  <c r="D355" i="35"/>
  <c r="C355" i="35"/>
  <c r="P354" i="35"/>
  <c r="O354" i="35"/>
  <c r="N354" i="35"/>
  <c r="L354" i="35"/>
  <c r="G354" i="35"/>
  <c r="E354" i="35"/>
  <c r="D354" i="35"/>
  <c r="C354" i="35"/>
  <c r="P353" i="35"/>
  <c r="O353" i="35"/>
  <c r="N353" i="35"/>
  <c r="L353" i="35"/>
  <c r="G353" i="35"/>
  <c r="E353" i="35"/>
  <c r="D353" i="35"/>
  <c r="C353" i="35"/>
  <c r="P352" i="35"/>
  <c r="O352" i="35"/>
  <c r="N352" i="35"/>
  <c r="L352" i="35"/>
  <c r="G352" i="35"/>
  <c r="E352" i="35"/>
  <c r="D352" i="35"/>
  <c r="C352" i="35"/>
  <c r="P351" i="35"/>
  <c r="O351" i="35"/>
  <c r="N351" i="35"/>
  <c r="L351" i="35"/>
  <c r="G351" i="35"/>
  <c r="E351" i="35"/>
  <c r="D351" i="35"/>
  <c r="C351" i="35"/>
  <c r="P350" i="35"/>
  <c r="O350" i="35"/>
  <c r="N350" i="35"/>
  <c r="L350" i="35"/>
  <c r="G350" i="35"/>
  <c r="E350" i="35"/>
  <c r="D350" i="35"/>
  <c r="C350" i="35"/>
  <c r="P349" i="35"/>
  <c r="O349" i="35"/>
  <c r="N349" i="35"/>
  <c r="L349" i="35"/>
  <c r="G349" i="35"/>
  <c r="E349" i="35"/>
  <c r="D349" i="35"/>
  <c r="C349" i="35"/>
  <c r="P348" i="35"/>
  <c r="O348" i="35"/>
  <c r="N348" i="35"/>
  <c r="L348" i="35"/>
  <c r="G348" i="35"/>
  <c r="E348" i="35"/>
  <c r="D348" i="35"/>
  <c r="C348" i="35"/>
  <c r="P347" i="35"/>
  <c r="O347" i="35"/>
  <c r="N347" i="35"/>
  <c r="L347" i="35"/>
  <c r="G347" i="35"/>
  <c r="E347" i="35"/>
  <c r="D347" i="35"/>
  <c r="C347" i="35"/>
  <c r="P346" i="35"/>
  <c r="O346" i="35"/>
  <c r="N346" i="35"/>
  <c r="L346" i="35"/>
  <c r="G346" i="35"/>
  <c r="E346" i="35"/>
  <c r="D346" i="35"/>
  <c r="C346" i="35"/>
  <c r="P345" i="35"/>
  <c r="O345" i="35"/>
  <c r="N345" i="35"/>
  <c r="L345" i="35"/>
  <c r="G345" i="35"/>
  <c r="E345" i="35"/>
  <c r="D345" i="35"/>
  <c r="C345" i="35"/>
  <c r="P344" i="35"/>
  <c r="O344" i="35"/>
  <c r="N344" i="35"/>
  <c r="L344" i="35"/>
  <c r="G344" i="35"/>
  <c r="E344" i="35"/>
  <c r="D344" i="35"/>
  <c r="C344" i="35"/>
  <c r="P342" i="35"/>
  <c r="O342" i="35"/>
  <c r="N342" i="35"/>
  <c r="L342" i="35"/>
  <c r="G342" i="35"/>
  <c r="E342" i="35"/>
  <c r="D342" i="35"/>
  <c r="C342" i="35"/>
  <c r="P341" i="35"/>
  <c r="O341" i="35"/>
  <c r="N341" i="35"/>
  <c r="L341" i="35"/>
  <c r="G341" i="35"/>
  <c r="E341" i="35"/>
  <c r="D341" i="35"/>
  <c r="C341" i="35"/>
  <c r="P340" i="35"/>
  <c r="O340" i="35"/>
  <c r="N340" i="35"/>
  <c r="L340" i="35"/>
  <c r="G340" i="35"/>
  <c r="E340" i="35"/>
  <c r="D340" i="35"/>
  <c r="C340" i="35"/>
  <c r="P339" i="35"/>
  <c r="O339" i="35"/>
  <c r="N339" i="35"/>
  <c r="L339" i="35"/>
  <c r="G339" i="35"/>
  <c r="E339" i="35"/>
  <c r="D339" i="35"/>
  <c r="C339" i="35"/>
  <c r="P338" i="35"/>
  <c r="O338" i="35"/>
  <c r="N338" i="35"/>
  <c r="L338" i="35"/>
  <c r="G338" i="35"/>
  <c r="E338" i="35"/>
  <c r="D338" i="35"/>
  <c r="C338" i="35"/>
  <c r="P337" i="35"/>
  <c r="O337" i="35"/>
  <c r="N337" i="35"/>
  <c r="L337" i="35"/>
  <c r="G337" i="35"/>
  <c r="E337" i="35"/>
  <c r="D337" i="35"/>
  <c r="C337" i="35"/>
  <c r="P336" i="35"/>
  <c r="O336" i="35"/>
  <c r="N336" i="35"/>
  <c r="L336" i="35"/>
  <c r="G336" i="35"/>
  <c r="E336" i="35"/>
  <c r="D336" i="35"/>
  <c r="C336" i="35"/>
  <c r="P335" i="35"/>
  <c r="O335" i="35"/>
  <c r="N335" i="35"/>
  <c r="L335" i="35"/>
  <c r="G335" i="35"/>
  <c r="E335" i="35"/>
  <c r="D335" i="35"/>
  <c r="C335" i="35"/>
  <c r="P334" i="35"/>
  <c r="O334" i="35"/>
  <c r="N334" i="35"/>
  <c r="L334" i="35"/>
  <c r="G334" i="35"/>
  <c r="E334" i="35"/>
  <c r="D334" i="35"/>
  <c r="C334" i="35"/>
  <c r="P333" i="35"/>
  <c r="O333" i="35"/>
  <c r="N333" i="35"/>
  <c r="L333" i="35"/>
  <c r="G333" i="35"/>
  <c r="E333" i="35"/>
  <c r="D333" i="35"/>
  <c r="C333" i="35"/>
  <c r="P332" i="35"/>
  <c r="O332" i="35"/>
  <c r="N332" i="35"/>
  <c r="L332" i="35"/>
  <c r="G332" i="35"/>
  <c r="E332" i="35"/>
  <c r="D332" i="35"/>
  <c r="C332" i="35"/>
  <c r="P331" i="35"/>
  <c r="O331" i="35"/>
  <c r="N331" i="35"/>
  <c r="L331" i="35"/>
  <c r="G331" i="35"/>
  <c r="E331" i="35"/>
  <c r="D331" i="35"/>
  <c r="C331" i="35"/>
  <c r="P328" i="35"/>
  <c r="O328" i="35"/>
  <c r="N328" i="35"/>
  <c r="L328" i="35"/>
  <c r="G328" i="35"/>
  <c r="E328" i="35"/>
  <c r="D328" i="35"/>
  <c r="C328" i="35"/>
  <c r="P327" i="35"/>
  <c r="O327" i="35"/>
  <c r="N327" i="35"/>
  <c r="L327" i="35"/>
  <c r="G327" i="35"/>
  <c r="E327" i="35"/>
  <c r="D327" i="35"/>
  <c r="C327" i="35"/>
  <c r="P326" i="35"/>
  <c r="O326" i="35"/>
  <c r="N326" i="35"/>
  <c r="L326" i="35"/>
  <c r="G326" i="35"/>
  <c r="E326" i="35"/>
  <c r="D326" i="35"/>
  <c r="C326" i="35"/>
  <c r="P325" i="35"/>
  <c r="O325" i="35"/>
  <c r="N325" i="35"/>
  <c r="L325" i="35"/>
  <c r="G325" i="35"/>
  <c r="E325" i="35"/>
  <c r="D325" i="35"/>
  <c r="C325" i="35"/>
  <c r="P324" i="35"/>
  <c r="O324" i="35"/>
  <c r="N324" i="35"/>
  <c r="L324" i="35"/>
  <c r="G324" i="35"/>
  <c r="E324" i="35"/>
  <c r="D324" i="35"/>
  <c r="C324" i="35"/>
  <c r="P323" i="35"/>
  <c r="O323" i="35"/>
  <c r="N323" i="35"/>
  <c r="L323" i="35"/>
  <c r="G323" i="35"/>
  <c r="E323" i="35"/>
  <c r="D323" i="35"/>
  <c r="C323" i="35"/>
  <c r="P322" i="35"/>
  <c r="O322" i="35"/>
  <c r="N322" i="35"/>
  <c r="L322" i="35"/>
  <c r="G322" i="35"/>
  <c r="E322" i="35"/>
  <c r="D322" i="35"/>
  <c r="C322" i="35"/>
  <c r="P321" i="35"/>
  <c r="O321" i="35"/>
  <c r="N321" i="35"/>
  <c r="L321" i="35"/>
  <c r="G321" i="35"/>
  <c r="E321" i="35"/>
  <c r="D321" i="35"/>
  <c r="C321" i="35"/>
  <c r="P320" i="35"/>
  <c r="O320" i="35"/>
  <c r="N320" i="35"/>
  <c r="L320" i="35"/>
  <c r="G320" i="35"/>
  <c r="E320" i="35"/>
  <c r="D320" i="35"/>
  <c r="C320" i="35"/>
  <c r="P319" i="35"/>
  <c r="O319" i="35"/>
  <c r="N319" i="35"/>
  <c r="L319" i="35"/>
  <c r="G319" i="35"/>
  <c r="E319" i="35"/>
  <c r="D319" i="35"/>
  <c r="C319" i="35"/>
  <c r="P318" i="35"/>
  <c r="O318" i="35"/>
  <c r="N318" i="35"/>
  <c r="L318" i="35"/>
  <c r="G318" i="35"/>
  <c r="E318" i="35"/>
  <c r="D318" i="35"/>
  <c r="C318" i="35"/>
  <c r="P317" i="35"/>
  <c r="O317" i="35"/>
  <c r="N317" i="35"/>
  <c r="L317" i="35"/>
  <c r="G317" i="35"/>
  <c r="E317" i="35"/>
  <c r="D317" i="35"/>
  <c r="C317" i="35"/>
  <c r="P315" i="35"/>
  <c r="O315" i="35"/>
  <c r="N315" i="35"/>
  <c r="L315" i="35"/>
  <c r="G315" i="35"/>
  <c r="E315" i="35"/>
  <c r="D315" i="35"/>
  <c r="C315" i="35"/>
  <c r="P314" i="35"/>
  <c r="O314" i="35"/>
  <c r="N314" i="35"/>
  <c r="L314" i="35"/>
  <c r="G314" i="35"/>
  <c r="E314" i="35"/>
  <c r="D314" i="35"/>
  <c r="C314" i="35"/>
  <c r="P313" i="35"/>
  <c r="O313" i="35"/>
  <c r="N313" i="35"/>
  <c r="L313" i="35"/>
  <c r="G313" i="35"/>
  <c r="E313" i="35"/>
  <c r="D313" i="35"/>
  <c r="C313" i="35"/>
  <c r="P312" i="35"/>
  <c r="O312" i="35"/>
  <c r="N312" i="35"/>
  <c r="L312" i="35"/>
  <c r="G312" i="35"/>
  <c r="E312" i="35"/>
  <c r="D312" i="35"/>
  <c r="C312" i="35"/>
  <c r="P311" i="35"/>
  <c r="O311" i="35"/>
  <c r="N311" i="35"/>
  <c r="L311" i="35"/>
  <c r="G311" i="35"/>
  <c r="E311" i="35"/>
  <c r="D311" i="35"/>
  <c r="C311" i="35"/>
  <c r="P310" i="35"/>
  <c r="O310" i="35"/>
  <c r="N310" i="35"/>
  <c r="L310" i="35"/>
  <c r="G310" i="35"/>
  <c r="E310" i="35"/>
  <c r="D310" i="35"/>
  <c r="C310" i="35"/>
  <c r="P309" i="35"/>
  <c r="O309" i="35"/>
  <c r="N309" i="35"/>
  <c r="L309" i="35"/>
  <c r="G309" i="35"/>
  <c r="E309" i="35"/>
  <c r="D309" i="35"/>
  <c r="C309" i="35"/>
  <c r="P308" i="35"/>
  <c r="O308" i="35"/>
  <c r="N308" i="35"/>
  <c r="L308" i="35"/>
  <c r="G308" i="35"/>
  <c r="E308" i="35"/>
  <c r="D308" i="35"/>
  <c r="C308" i="35"/>
  <c r="P307" i="35"/>
  <c r="O307" i="35"/>
  <c r="N307" i="35"/>
  <c r="L307" i="35"/>
  <c r="G307" i="35"/>
  <c r="E307" i="35"/>
  <c r="D307" i="35"/>
  <c r="C307" i="35"/>
  <c r="P306" i="35"/>
  <c r="O306" i="35"/>
  <c r="N306" i="35"/>
  <c r="L306" i="35"/>
  <c r="G306" i="35"/>
  <c r="E306" i="35"/>
  <c r="D306" i="35"/>
  <c r="C306" i="35"/>
  <c r="P305" i="35"/>
  <c r="O305" i="35"/>
  <c r="N305" i="35"/>
  <c r="L305" i="35"/>
  <c r="G305" i="35"/>
  <c r="E305" i="35"/>
  <c r="D305" i="35"/>
  <c r="C305" i="35"/>
  <c r="P304" i="35"/>
  <c r="O304" i="35"/>
  <c r="N304" i="35"/>
  <c r="L304" i="35"/>
  <c r="G304" i="35"/>
  <c r="E304" i="35"/>
  <c r="D304" i="35"/>
  <c r="C304" i="35"/>
  <c r="P301" i="35"/>
  <c r="O301" i="35"/>
  <c r="N301" i="35"/>
  <c r="L301" i="35"/>
  <c r="G301" i="35"/>
  <c r="E301" i="35"/>
  <c r="D301" i="35"/>
  <c r="C301" i="35"/>
  <c r="P300" i="35"/>
  <c r="O300" i="35"/>
  <c r="N300" i="35"/>
  <c r="L300" i="35"/>
  <c r="G300" i="35"/>
  <c r="E300" i="35"/>
  <c r="D300" i="35"/>
  <c r="C300" i="35"/>
  <c r="P299" i="35"/>
  <c r="O299" i="35"/>
  <c r="N299" i="35"/>
  <c r="L299" i="35"/>
  <c r="G299" i="35"/>
  <c r="E299" i="35"/>
  <c r="D299" i="35"/>
  <c r="C299" i="35"/>
  <c r="P298" i="35"/>
  <c r="O298" i="35"/>
  <c r="N298" i="35"/>
  <c r="L298" i="35"/>
  <c r="G298" i="35"/>
  <c r="E298" i="35"/>
  <c r="D298" i="35"/>
  <c r="C298" i="35"/>
  <c r="P297" i="35"/>
  <c r="O297" i="35"/>
  <c r="N297" i="35"/>
  <c r="L297" i="35"/>
  <c r="G297" i="35"/>
  <c r="E297" i="35"/>
  <c r="D297" i="35"/>
  <c r="C297" i="35"/>
  <c r="P296" i="35"/>
  <c r="O296" i="35"/>
  <c r="N296" i="35"/>
  <c r="L296" i="35"/>
  <c r="G296" i="35"/>
  <c r="E296" i="35"/>
  <c r="D296" i="35"/>
  <c r="C296" i="35"/>
  <c r="P295" i="35"/>
  <c r="O295" i="35"/>
  <c r="N295" i="35"/>
  <c r="L295" i="35"/>
  <c r="G295" i="35"/>
  <c r="E295" i="35"/>
  <c r="D295" i="35"/>
  <c r="C295" i="35"/>
  <c r="P294" i="35"/>
  <c r="O294" i="35"/>
  <c r="N294" i="35"/>
  <c r="L294" i="35"/>
  <c r="G294" i="35"/>
  <c r="E294" i="35"/>
  <c r="D294" i="35"/>
  <c r="C294" i="35"/>
  <c r="P293" i="35"/>
  <c r="O293" i="35"/>
  <c r="N293" i="35"/>
  <c r="L293" i="35"/>
  <c r="G293" i="35"/>
  <c r="E293" i="35"/>
  <c r="D293" i="35"/>
  <c r="C293" i="35"/>
  <c r="P292" i="35"/>
  <c r="O292" i="35"/>
  <c r="N292" i="35"/>
  <c r="L292" i="35"/>
  <c r="G292" i="35"/>
  <c r="E292" i="35"/>
  <c r="D292" i="35"/>
  <c r="C292" i="35"/>
  <c r="P291" i="35"/>
  <c r="O291" i="35"/>
  <c r="N291" i="35"/>
  <c r="L291" i="35"/>
  <c r="G291" i="35"/>
  <c r="E291" i="35"/>
  <c r="D291" i="35"/>
  <c r="C291" i="35"/>
  <c r="P290" i="35"/>
  <c r="O290" i="35"/>
  <c r="N290" i="35"/>
  <c r="L290" i="35"/>
  <c r="G290" i="35"/>
  <c r="E290" i="35"/>
  <c r="D290" i="35"/>
  <c r="C290" i="35"/>
  <c r="P288" i="35"/>
  <c r="O288" i="35"/>
  <c r="N288" i="35"/>
  <c r="L288" i="35"/>
  <c r="G288" i="35"/>
  <c r="E288" i="35"/>
  <c r="D288" i="35"/>
  <c r="C288" i="35"/>
  <c r="P287" i="35"/>
  <c r="O287" i="35"/>
  <c r="N287" i="35"/>
  <c r="L287" i="35"/>
  <c r="G287" i="35"/>
  <c r="E287" i="35"/>
  <c r="D287" i="35"/>
  <c r="C287" i="35"/>
  <c r="P286" i="35"/>
  <c r="O286" i="35"/>
  <c r="N286" i="35"/>
  <c r="L286" i="35"/>
  <c r="G286" i="35"/>
  <c r="E286" i="35"/>
  <c r="D286" i="35"/>
  <c r="C286" i="35"/>
  <c r="P285" i="35"/>
  <c r="O285" i="35"/>
  <c r="N285" i="35"/>
  <c r="L285" i="35"/>
  <c r="G285" i="35"/>
  <c r="E285" i="35"/>
  <c r="D285" i="35"/>
  <c r="C285" i="35"/>
  <c r="P284" i="35"/>
  <c r="O284" i="35"/>
  <c r="N284" i="35"/>
  <c r="L284" i="35"/>
  <c r="G284" i="35"/>
  <c r="E284" i="35"/>
  <c r="D284" i="35"/>
  <c r="C284" i="35"/>
  <c r="P283" i="35"/>
  <c r="O283" i="35"/>
  <c r="N283" i="35"/>
  <c r="L283" i="35"/>
  <c r="G283" i="35"/>
  <c r="E283" i="35"/>
  <c r="D283" i="35"/>
  <c r="C283" i="35"/>
  <c r="P282" i="35"/>
  <c r="O282" i="35"/>
  <c r="N282" i="35"/>
  <c r="L282" i="35"/>
  <c r="G282" i="35"/>
  <c r="E282" i="35"/>
  <c r="D282" i="35"/>
  <c r="C282" i="35"/>
  <c r="P281" i="35"/>
  <c r="O281" i="35"/>
  <c r="N281" i="35"/>
  <c r="L281" i="35"/>
  <c r="G281" i="35"/>
  <c r="E281" i="35"/>
  <c r="D281" i="35"/>
  <c r="C281" i="35"/>
  <c r="P280" i="35"/>
  <c r="O280" i="35"/>
  <c r="N280" i="35"/>
  <c r="L280" i="35"/>
  <c r="G280" i="35"/>
  <c r="E280" i="35"/>
  <c r="D280" i="35"/>
  <c r="C280" i="35"/>
  <c r="P279" i="35"/>
  <c r="O279" i="35"/>
  <c r="N279" i="35"/>
  <c r="L279" i="35"/>
  <c r="G279" i="35"/>
  <c r="E279" i="35"/>
  <c r="D279" i="35"/>
  <c r="C279" i="35"/>
  <c r="P278" i="35"/>
  <c r="O278" i="35"/>
  <c r="N278" i="35"/>
  <c r="L278" i="35"/>
  <c r="G278" i="35"/>
  <c r="E278" i="35"/>
  <c r="D278" i="35"/>
  <c r="C278" i="35"/>
  <c r="P277" i="35"/>
  <c r="O277" i="35"/>
  <c r="N277" i="35"/>
  <c r="L277" i="35"/>
  <c r="G277" i="35"/>
  <c r="E277" i="35"/>
  <c r="D277" i="35"/>
  <c r="C277" i="35"/>
  <c r="P274" i="35"/>
  <c r="O274" i="35"/>
  <c r="N274" i="35"/>
  <c r="M274" i="35"/>
  <c r="L274" i="35"/>
  <c r="K274" i="35"/>
  <c r="H274" i="35"/>
  <c r="G274" i="35"/>
  <c r="E274" i="35"/>
  <c r="D274" i="35"/>
  <c r="C274" i="35"/>
  <c r="P273" i="35"/>
  <c r="O273" i="35"/>
  <c r="N273" i="35"/>
  <c r="M273" i="35"/>
  <c r="L273" i="35"/>
  <c r="K273" i="35"/>
  <c r="H273" i="35"/>
  <c r="G273" i="35"/>
  <c r="E273" i="35"/>
  <c r="D273" i="35"/>
  <c r="C273" i="35"/>
  <c r="P272" i="35"/>
  <c r="O272" i="35"/>
  <c r="N272" i="35"/>
  <c r="M272" i="35"/>
  <c r="L272" i="35"/>
  <c r="K272" i="35"/>
  <c r="H272" i="35"/>
  <c r="G272" i="35"/>
  <c r="E272" i="35"/>
  <c r="D272" i="35"/>
  <c r="C272" i="35"/>
  <c r="P271" i="35"/>
  <c r="O271" i="35"/>
  <c r="N271" i="35"/>
  <c r="M271" i="35"/>
  <c r="L271" i="35"/>
  <c r="K271" i="35"/>
  <c r="H271" i="35"/>
  <c r="G271" i="35"/>
  <c r="E271" i="35"/>
  <c r="D271" i="35"/>
  <c r="C271" i="35"/>
  <c r="P270" i="35"/>
  <c r="O270" i="35"/>
  <c r="N270" i="35"/>
  <c r="M270" i="35"/>
  <c r="L270" i="35"/>
  <c r="K270" i="35"/>
  <c r="H270" i="35"/>
  <c r="G270" i="35"/>
  <c r="E270" i="35"/>
  <c r="D270" i="35"/>
  <c r="C270" i="35"/>
  <c r="P269" i="35"/>
  <c r="O269" i="35"/>
  <c r="N269" i="35"/>
  <c r="M269" i="35"/>
  <c r="L269" i="35"/>
  <c r="K269" i="35"/>
  <c r="H269" i="35"/>
  <c r="G269" i="35"/>
  <c r="E269" i="35"/>
  <c r="D269" i="35"/>
  <c r="C269" i="35"/>
  <c r="P268" i="35"/>
  <c r="O268" i="35"/>
  <c r="N268" i="35"/>
  <c r="M268" i="35"/>
  <c r="L268" i="35"/>
  <c r="K268" i="35"/>
  <c r="H268" i="35"/>
  <c r="G268" i="35"/>
  <c r="E268" i="35"/>
  <c r="D268" i="35"/>
  <c r="C268" i="35"/>
  <c r="P267" i="35"/>
  <c r="O267" i="35"/>
  <c r="N267" i="35"/>
  <c r="M267" i="35"/>
  <c r="L267" i="35"/>
  <c r="K267" i="35"/>
  <c r="H267" i="35"/>
  <c r="G267" i="35"/>
  <c r="E267" i="35"/>
  <c r="D267" i="35"/>
  <c r="C267" i="35"/>
  <c r="P266" i="35"/>
  <c r="O266" i="35"/>
  <c r="N266" i="35"/>
  <c r="M266" i="35"/>
  <c r="L266" i="35"/>
  <c r="K266" i="35"/>
  <c r="H266" i="35"/>
  <c r="G266" i="35"/>
  <c r="E266" i="35"/>
  <c r="D266" i="35"/>
  <c r="C266" i="35"/>
  <c r="P265" i="35"/>
  <c r="O265" i="35"/>
  <c r="N265" i="35"/>
  <c r="M265" i="35"/>
  <c r="L265" i="35"/>
  <c r="K265" i="35"/>
  <c r="H265" i="35"/>
  <c r="G265" i="35"/>
  <c r="E265" i="35"/>
  <c r="D265" i="35"/>
  <c r="C265" i="35"/>
  <c r="P264" i="35"/>
  <c r="O264" i="35"/>
  <c r="N264" i="35"/>
  <c r="M264" i="35"/>
  <c r="L264" i="35"/>
  <c r="K264" i="35"/>
  <c r="H264" i="35"/>
  <c r="G264" i="35"/>
  <c r="E264" i="35"/>
  <c r="D264" i="35"/>
  <c r="C264" i="35"/>
  <c r="P263" i="35"/>
  <c r="O263" i="35"/>
  <c r="N263" i="35"/>
  <c r="M263" i="35"/>
  <c r="L263" i="35"/>
  <c r="K263" i="35"/>
  <c r="H263" i="35"/>
  <c r="G263" i="35"/>
  <c r="E263" i="35"/>
  <c r="D263" i="35"/>
  <c r="C263" i="35"/>
  <c r="P262" i="35"/>
  <c r="O262" i="35"/>
  <c r="N262" i="35"/>
  <c r="M262" i="35"/>
  <c r="L262" i="35"/>
  <c r="K262" i="35"/>
  <c r="H262" i="35"/>
  <c r="G262" i="35"/>
  <c r="E262" i="35"/>
  <c r="D262" i="35"/>
  <c r="C262" i="35"/>
  <c r="P261" i="35"/>
  <c r="O261" i="35"/>
  <c r="N261" i="35"/>
  <c r="M261" i="35"/>
  <c r="L261" i="35"/>
  <c r="K261" i="35"/>
  <c r="H261" i="35"/>
  <c r="G261" i="35"/>
  <c r="E261" i="35"/>
  <c r="D261" i="35"/>
  <c r="C261" i="35"/>
  <c r="P260" i="35"/>
  <c r="O260" i="35"/>
  <c r="N260" i="35"/>
  <c r="M260" i="35"/>
  <c r="L260" i="35"/>
  <c r="K260" i="35"/>
  <c r="H260" i="35"/>
  <c r="G260" i="35"/>
  <c r="E260" i="35"/>
  <c r="D260" i="35"/>
  <c r="C260" i="35"/>
  <c r="P255" i="35"/>
  <c r="O255" i="35"/>
  <c r="N255" i="35"/>
  <c r="M255" i="35"/>
  <c r="L255" i="35"/>
  <c r="K255" i="35"/>
  <c r="H255" i="35"/>
  <c r="G255" i="35"/>
  <c r="F255" i="35"/>
  <c r="E255" i="35"/>
  <c r="D255" i="35"/>
  <c r="C255" i="35"/>
  <c r="P254" i="35"/>
  <c r="O254" i="35"/>
  <c r="N254" i="35"/>
  <c r="M254" i="35"/>
  <c r="L254" i="35"/>
  <c r="K254" i="35"/>
  <c r="H254" i="35"/>
  <c r="G254" i="35"/>
  <c r="F254" i="35"/>
  <c r="E254" i="35"/>
  <c r="D254" i="35"/>
  <c r="C254" i="35"/>
  <c r="P253" i="35"/>
  <c r="O253" i="35"/>
  <c r="N253" i="35"/>
  <c r="M253" i="35"/>
  <c r="L253" i="35"/>
  <c r="K253" i="35"/>
  <c r="H253" i="35"/>
  <c r="G253" i="35"/>
  <c r="F253" i="35"/>
  <c r="E253" i="35"/>
  <c r="D253" i="35"/>
  <c r="C253" i="35"/>
  <c r="P252" i="35"/>
  <c r="O252" i="35"/>
  <c r="N252" i="35"/>
  <c r="M252" i="35"/>
  <c r="L252" i="35"/>
  <c r="K252" i="35"/>
  <c r="H252" i="35"/>
  <c r="G252" i="35"/>
  <c r="F252" i="35"/>
  <c r="E252" i="35"/>
  <c r="D252" i="35"/>
  <c r="C252" i="35"/>
  <c r="P251" i="35"/>
  <c r="O251" i="35"/>
  <c r="N251" i="35"/>
  <c r="M251" i="35"/>
  <c r="L251" i="35"/>
  <c r="K251" i="35"/>
  <c r="H251" i="35"/>
  <c r="G251" i="35"/>
  <c r="F251" i="35"/>
  <c r="E251" i="35"/>
  <c r="D251" i="35"/>
  <c r="C251" i="35"/>
  <c r="P250" i="35"/>
  <c r="O250" i="35"/>
  <c r="N250" i="35"/>
  <c r="M250" i="35"/>
  <c r="L250" i="35"/>
  <c r="K250" i="35"/>
  <c r="H250" i="35"/>
  <c r="G250" i="35"/>
  <c r="F250" i="35"/>
  <c r="E250" i="35"/>
  <c r="D250" i="35"/>
  <c r="C250" i="35"/>
  <c r="P249" i="35"/>
  <c r="O249" i="35"/>
  <c r="N249" i="35"/>
  <c r="M249" i="35"/>
  <c r="L249" i="35"/>
  <c r="K249" i="35"/>
  <c r="H249" i="35"/>
  <c r="G249" i="35"/>
  <c r="F249" i="35"/>
  <c r="E249" i="35"/>
  <c r="D249" i="35"/>
  <c r="C249" i="35"/>
  <c r="P248" i="35"/>
  <c r="O248" i="35"/>
  <c r="N248" i="35"/>
  <c r="M248" i="35"/>
  <c r="L248" i="35"/>
  <c r="K248" i="35"/>
  <c r="H248" i="35"/>
  <c r="G248" i="35"/>
  <c r="F248" i="35"/>
  <c r="E248" i="35"/>
  <c r="D248" i="35"/>
  <c r="C248" i="35"/>
  <c r="P247" i="35"/>
  <c r="O247" i="35"/>
  <c r="N247" i="35"/>
  <c r="M247" i="35"/>
  <c r="L247" i="35"/>
  <c r="K247" i="35"/>
  <c r="H247" i="35"/>
  <c r="G247" i="35"/>
  <c r="F247" i="35"/>
  <c r="E247" i="35"/>
  <c r="D247" i="35"/>
  <c r="C247" i="35"/>
  <c r="P246" i="35"/>
  <c r="O246" i="35"/>
  <c r="N246" i="35"/>
  <c r="M246" i="35"/>
  <c r="L246" i="35"/>
  <c r="K246" i="35"/>
  <c r="H246" i="35"/>
  <c r="G246" i="35"/>
  <c r="F246" i="35"/>
  <c r="E246" i="35"/>
  <c r="D246" i="35"/>
  <c r="C246" i="35"/>
  <c r="P245" i="35"/>
  <c r="O245" i="35"/>
  <c r="N245" i="35"/>
  <c r="M245" i="35"/>
  <c r="L245" i="35"/>
  <c r="K245" i="35"/>
  <c r="H245" i="35"/>
  <c r="G245" i="35"/>
  <c r="F245" i="35"/>
  <c r="E245" i="35"/>
  <c r="D245" i="35"/>
  <c r="C245" i="35"/>
  <c r="P244" i="35"/>
  <c r="O244" i="35"/>
  <c r="N244" i="35"/>
  <c r="M244" i="35"/>
  <c r="L244" i="35"/>
  <c r="K244" i="35"/>
  <c r="H244" i="35"/>
  <c r="G244" i="35"/>
  <c r="F244" i="35"/>
  <c r="E244" i="35"/>
  <c r="D244" i="35"/>
  <c r="C244" i="35"/>
  <c r="P228" i="35"/>
  <c r="O228" i="35"/>
  <c r="N228" i="35"/>
  <c r="M228" i="35"/>
  <c r="L228" i="35"/>
  <c r="K228" i="35"/>
  <c r="H228" i="35"/>
  <c r="G228" i="35"/>
  <c r="F228" i="35"/>
  <c r="E228" i="35"/>
  <c r="D228" i="35"/>
  <c r="C228" i="35"/>
  <c r="P227" i="35"/>
  <c r="O227" i="35"/>
  <c r="N227" i="35"/>
  <c r="M227" i="35"/>
  <c r="L227" i="35"/>
  <c r="K227" i="35"/>
  <c r="H227" i="35"/>
  <c r="G227" i="35"/>
  <c r="F227" i="35"/>
  <c r="E227" i="35"/>
  <c r="D227" i="35"/>
  <c r="C227" i="35"/>
  <c r="P226" i="35"/>
  <c r="O226" i="35"/>
  <c r="N226" i="35"/>
  <c r="M226" i="35"/>
  <c r="L226" i="35"/>
  <c r="K226" i="35"/>
  <c r="H226" i="35"/>
  <c r="G226" i="35"/>
  <c r="F226" i="35"/>
  <c r="E226" i="35"/>
  <c r="D226" i="35"/>
  <c r="C226" i="35"/>
  <c r="P225" i="35"/>
  <c r="O225" i="35"/>
  <c r="N225" i="35"/>
  <c r="M225" i="35"/>
  <c r="L225" i="35"/>
  <c r="K225" i="35"/>
  <c r="H225" i="35"/>
  <c r="G225" i="35"/>
  <c r="F225" i="35"/>
  <c r="E225" i="35"/>
  <c r="D225" i="35"/>
  <c r="C225" i="35"/>
  <c r="P224" i="35"/>
  <c r="O224" i="35"/>
  <c r="N224" i="35"/>
  <c r="M224" i="35"/>
  <c r="L224" i="35"/>
  <c r="K224" i="35"/>
  <c r="H224" i="35"/>
  <c r="G224" i="35"/>
  <c r="F224" i="35"/>
  <c r="E224" i="35"/>
  <c r="D224" i="35"/>
  <c r="C224" i="35"/>
  <c r="P223" i="35"/>
  <c r="O223" i="35"/>
  <c r="N223" i="35"/>
  <c r="M223" i="35"/>
  <c r="L223" i="35"/>
  <c r="K223" i="35"/>
  <c r="H223" i="35"/>
  <c r="G223" i="35"/>
  <c r="F223" i="35"/>
  <c r="E223" i="35"/>
  <c r="D223" i="35"/>
  <c r="C223" i="35"/>
  <c r="P222" i="35"/>
  <c r="O222" i="35"/>
  <c r="N222" i="35"/>
  <c r="M222" i="35"/>
  <c r="L222" i="35"/>
  <c r="K222" i="35"/>
  <c r="H222" i="35"/>
  <c r="G222" i="35"/>
  <c r="F222" i="35"/>
  <c r="E222" i="35"/>
  <c r="D222" i="35"/>
  <c r="C222" i="35"/>
  <c r="P221" i="35"/>
  <c r="O221" i="35"/>
  <c r="N221" i="35"/>
  <c r="M221" i="35"/>
  <c r="L221" i="35"/>
  <c r="K221" i="35"/>
  <c r="H221" i="35"/>
  <c r="G221" i="35"/>
  <c r="F221" i="35"/>
  <c r="E221" i="35"/>
  <c r="D221" i="35"/>
  <c r="C221" i="35"/>
  <c r="P220" i="35"/>
  <c r="O220" i="35"/>
  <c r="N220" i="35"/>
  <c r="M220" i="35"/>
  <c r="L220" i="35"/>
  <c r="K220" i="35"/>
  <c r="H220" i="35"/>
  <c r="G220" i="35"/>
  <c r="F220" i="35"/>
  <c r="E220" i="35"/>
  <c r="D220" i="35"/>
  <c r="C220" i="35"/>
  <c r="P219" i="35"/>
  <c r="O219" i="35"/>
  <c r="N219" i="35"/>
  <c r="M219" i="35"/>
  <c r="L219" i="35"/>
  <c r="K219" i="35"/>
  <c r="H219" i="35"/>
  <c r="G219" i="35"/>
  <c r="F219" i="35"/>
  <c r="E219" i="35"/>
  <c r="D219" i="35"/>
  <c r="C219" i="35"/>
  <c r="P218" i="35"/>
  <c r="O218" i="35"/>
  <c r="N218" i="35"/>
  <c r="M218" i="35"/>
  <c r="L218" i="35"/>
  <c r="K218" i="35"/>
  <c r="H218" i="35"/>
  <c r="G218" i="35"/>
  <c r="F218" i="35"/>
  <c r="E218" i="35"/>
  <c r="D218" i="35"/>
  <c r="C218" i="35"/>
  <c r="P217" i="35"/>
  <c r="O217" i="35"/>
  <c r="N217" i="35"/>
  <c r="M217" i="35"/>
  <c r="L217" i="35"/>
  <c r="K217" i="35"/>
  <c r="H217" i="35"/>
  <c r="G217" i="35"/>
  <c r="F217" i="35"/>
  <c r="E217" i="35"/>
  <c r="D217" i="35"/>
  <c r="C217" i="35"/>
  <c r="P201" i="35"/>
  <c r="O201" i="35"/>
  <c r="N201" i="35"/>
  <c r="M201" i="35"/>
  <c r="L201" i="35"/>
  <c r="K201" i="35"/>
  <c r="H201" i="35"/>
  <c r="G201" i="35"/>
  <c r="F201" i="35"/>
  <c r="E201" i="35"/>
  <c r="D201" i="35"/>
  <c r="C201" i="35"/>
  <c r="P200" i="35"/>
  <c r="O200" i="35"/>
  <c r="N200" i="35"/>
  <c r="M200" i="35"/>
  <c r="L200" i="35"/>
  <c r="K200" i="35"/>
  <c r="H200" i="35"/>
  <c r="G200" i="35"/>
  <c r="F200" i="35"/>
  <c r="E200" i="35"/>
  <c r="D200" i="35"/>
  <c r="C200" i="35"/>
  <c r="P199" i="35"/>
  <c r="O199" i="35"/>
  <c r="N199" i="35"/>
  <c r="M199" i="35"/>
  <c r="L199" i="35"/>
  <c r="K199" i="35"/>
  <c r="H199" i="35"/>
  <c r="G199" i="35"/>
  <c r="F199" i="35"/>
  <c r="E199" i="35"/>
  <c r="D199" i="35"/>
  <c r="C199" i="35"/>
  <c r="P198" i="35"/>
  <c r="O198" i="35"/>
  <c r="N198" i="35"/>
  <c r="M198" i="35"/>
  <c r="L198" i="35"/>
  <c r="K198" i="35"/>
  <c r="H198" i="35"/>
  <c r="G198" i="35"/>
  <c r="F198" i="35"/>
  <c r="E198" i="35"/>
  <c r="D198" i="35"/>
  <c r="C198" i="35"/>
  <c r="P197" i="35"/>
  <c r="O197" i="35"/>
  <c r="N197" i="35"/>
  <c r="M197" i="35"/>
  <c r="L197" i="35"/>
  <c r="K197" i="35"/>
  <c r="H197" i="35"/>
  <c r="G197" i="35"/>
  <c r="F197" i="35"/>
  <c r="E197" i="35"/>
  <c r="D197" i="35"/>
  <c r="C197" i="35"/>
  <c r="P196" i="35"/>
  <c r="O196" i="35"/>
  <c r="N196" i="35"/>
  <c r="M196" i="35"/>
  <c r="L196" i="35"/>
  <c r="K196" i="35"/>
  <c r="H196" i="35"/>
  <c r="G196" i="35"/>
  <c r="F196" i="35"/>
  <c r="E196" i="35"/>
  <c r="D196" i="35"/>
  <c r="C196" i="35"/>
  <c r="P195" i="35"/>
  <c r="O195" i="35"/>
  <c r="N195" i="35"/>
  <c r="M195" i="35"/>
  <c r="L195" i="35"/>
  <c r="K195" i="35"/>
  <c r="H195" i="35"/>
  <c r="G195" i="35"/>
  <c r="F195" i="35"/>
  <c r="E195" i="35"/>
  <c r="D195" i="35"/>
  <c r="C195" i="35"/>
  <c r="P194" i="35"/>
  <c r="O194" i="35"/>
  <c r="N194" i="35"/>
  <c r="M194" i="35"/>
  <c r="L194" i="35"/>
  <c r="K194" i="35"/>
  <c r="H194" i="35"/>
  <c r="G194" i="35"/>
  <c r="F194" i="35"/>
  <c r="E194" i="35"/>
  <c r="D194" i="35"/>
  <c r="C194" i="35"/>
  <c r="P193" i="35"/>
  <c r="O193" i="35"/>
  <c r="N193" i="35"/>
  <c r="M193" i="35"/>
  <c r="L193" i="35"/>
  <c r="K193" i="35"/>
  <c r="H193" i="35"/>
  <c r="G193" i="35"/>
  <c r="F193" i="35"/>
  <c r="E193" i="35"/>
  <c r="D193" i="35"/>
  <c r="C193" i="35"/>
  <c r="P192" i="35"/>
  <c r="O192" i="35"/>
  <c r="N192" i="35"/>
  <c r="M192" i="35"/>
  <c r="L192" i="35"/>
  <c r="K192" i="35"/>
  <c r="H192" i="35"/>
  <c r="G192" i="35"/>
  <c r="F192" i="35"/>
  <c r="E192" i="35"/>
  <c r="D192" i="35"/>
  <c r="C192" i="35"/>
  <c r="P191" i="35"/>
  <c r="O191" i="35"/>
  <c r="N191" i="35"/>
  <c r="M191" i="35"/>
  <c r="L191" i="35"/>
  <c r="K191" i="35"/>
  <c r="H191" i="35"/>
  <c r="G191" i="35"/>
  <c r="F191" i="35"/>
  <c r="E191" i="35"/>
  <c r="D191" i="35"/>
  <c r="C191" i="35"/>
  <c r="P190" i="35"/>
  <c r="O190" i="35"/>
  <c r="N190" i="35"/>
  <c r="M190" i="35"/>
  <c r="L190" i="35"/>
  <c r="K190" i="35"/>
  <c r="H190" i="35"/>
  <c r="G190" i="35"/>
  <c r="F190" i="35"/>
  <c r="E190" i="35"/>
  <c r="D190" i="35"/>
  <c r="C190" i="35"/>
  <c r="P174" i="35"/>
  <c r="O174" i="35"/>
  <c r="N174" i="35"/>
  <c r="M174" i="35"/>
  <c r="L174" i="35"/>
  <c r="K174" i="35"/>
  <c r="H174" i="35"/>
  <c r="G174" i="35"/>
  <c r="F174" i="35"/>
  <c r="E174" i="35"/>
  <c r="D174" i="35"/>
  <c r="C174" i="35"/>
  <c r="P173" i="35"/>
  <c r="O173" i="35"/>
  <c r="N173" i="35"/>
  <c r="M173" i="35"/>
  <c r="L173" i="35"/>
  <c r="K173" i="35"/>
  <c r="H173" i="35"/>
  <c r="G173" i="35"/>
  <c r="F173" i="35"/>
  <c r="E173" i="35"/>
  <c r="D173" i="35"/>
  <c r="C173" i="35"/>
  <c r="P172" i="35"/>
  <c r="O172" i="35"/>
  <c r="N172" i="35"/>
  <c r="M172" i="35"/>
  <c r="L172" i="35"/>
  <c r="K172" i="35"/>
  <c r="H172" i="35"/>
  <c r="G172" i="35"/>
  <c r="F172" i="35"/>
  <c r="E172" i="35"/>
  <c r="D172" i="35"/>
  <c r="C172" i="35"/>
  <c r="P171" i="35"/>
  <c r="O171" i="35"/>
  <c r="N171" i="35"/>
  <c r="M171" i="35"/>
  <c r="L171" i="35"/>
  <c r="K171" i="35"/>
  <c r="H171" i="35"/>
  <c r="G171" i="35"/>
  <c r="F171" i="35"/>
  <c r="E171" i="35"/>
  <c r="D171" i="35"/>
  <c r="C171" i="35"/>
  <c r="P170" i="35"/>
  <c r="O170" i="35"/>
  <c r="N170" i="35"/>
  <c r="M170" i="35"/>
  <c r="L170" i="35"/>
  <c r="K170" i="35"/>
  <c r="H170" i="35"/>
  <c r="G170" i="35"/>
  <c r="F170" i="35"/>
  <c r="E170" i="35"/>
  <c r="D170" i="35"/>
  <c r="C170" i="35"/>
  <c r="P169" i="35"/>
  <c r="O169" i="35"/>
  <c r="N169" i="35"/>
  <c r="M169" i="35"/>
  <c r="L169" i="35"/>
  <c r="K169" i="35"/>
  <c r="H169" i="35"/>
  <c r="G169" i="35"/>
  <c r="F169" i="35"/>
  <c r="E169" i="35"/>
  <c r="D169" i="35"/>
  <c r="C169" i="35"/>
  <c r="P168" i="35"/>
  <c r="O168" i="35"/>
  <c r="N168" i="35"/>
  <c r="M168" i="35"/>
  <c r="L168" i="35"/>
  <c r="K168" i="35"/>
  <c r="H168" i="35"/>
  <c r="G168" i="35"/>
  <c r="F168" i="35"/>
  <c r="E168" i="35"/>
  <c r="D168" i="35"/>
  <c r="C168" i="35"/>
  <c r="P167" i="35"/>
  <c r="O167" i="35"/>
  <c r="N167" i="35"/>
  <c r="M167" i="35"/>
  <c r="L167" i="35"/>
  <c r="K167" i="35"/>
  <c r="H167" i="35"/>
  <c r="G167" i="35"/>
  <c r="F167" i="35"/>
  <c r="E167" i="35"/>
  <c r="D167" i="35"/>
  <c r="C167" i="35"/>
  <c r="P166" i="35"/>
  <c r="O166" i="35"/>
  <c r="N166" i="35"/>
  <c r="M166" i="35"/>
  <c r="L166" i="35"/>
  <c r="K166" i="35"/>
  <c r="H166" i="35"/>
  <c r="G166" i="35"/>
  <c r="F166" i="35"/>
  <c r="E166" i="35"/>
  <c r="D166" i="35"/>
  <c r="C166" i="35"/>
  <c r="P165" i="35"/>
  <c r="O165" i="35"/>
  <c r="N165" i="35"/>
  <c r="M165" i="35"/>
  <c r="L165" i="35"/>
  <c r="K165" i="35"/>
  <c r="H165" i="35"/>
  <c r="G165" i="35"/>
  <c r="F165" i="35"/>
  <c r="E165" i="35"/>
  <c r="D165" i="35"/>
  <c r="C165" i="35"/>
  <c r="P164" i="35"/>
  <c r="O164" i="35"/>
  <c r="N164" i="35"/>
  <c r="M164" i="35"/>
  <c r="L164" i="35"/>
  <c r="K164" i="35"/>
  <c r="H164" i="35"/>
  <c r="G164" i="35"/>
  <c r="F164" i="35"/>
  <c r="E164" i="35"/>
  <c r="D164" i="35"/>
  <c r="C164" i="35"/>
  <c r="P163" i="35"/>
  <c r="O163" i="35"/>
  <c r="N163" i="35"/>
  <c r="M163" i="35"/>
  <c r="L163" i="35"/>
  <c r="K163" i="35"/>
  <c r="H163" i="35"/>
  <c r="G163" i="35"/>
  <c r="F163" i="35"/>
  <c r="E163" i="35"/>
  <c r="D163" i="35"/>
  <c r="C163" i="35"/>
  <c r="P147" i="35"/>
  <c r="O147" i="35"/>
  <c r="N147" i="35"/>
  <c r="M147" i="35"/>
  <c r="L147" i="35"/>
  <c r="K147" i="35"/>
  <c r="H147" i="35"/>
  <c r="G147" i="35"/>
  <c r="F147" i="35"/>
  <c r="E147" i="35"/>
  <c r="D147" i="35"/>
  <c r="C147" i="35"/>
  <c r="P146" i="35"/>
  <c r="O146" i="35"/>
  <c r="N146" i="35"/>
  <c r="M146" i="35"/>
  <c r="L146" i="35"/>
  <c r="K146" i="35"/>
  <c r="H146" i="35"/>
  <c r="G146" i="35"/>
  <c r="F146" i="35"/>
  <c r="E146" i="35"/>
  <c r="D146" i="35"/>
  <c r="C146" i="35"/>
  <c r="P145" i="35"/>
  <c r="O145" i="35"/>
  <c r="N145" i="35"/>
  <c r="M145" i="35"/>
  <c r="L145" i="35"/>
  <c r="K145" i="35"/>
  <c r="H145" i="35"/>
  <c r="G145" i="35"/>
  <c r="F145" i="35"/>
  <c r="E145" i="35"/>
  <c r="D145" i="35"/>
  <c r="C145" i="35"/>
  <c r="P144" i="35"/>
  <c r="O144" i="35"/>
  <c r="N144" i="35"/>
  <c r="M144" i="35"/>
  <c r="L144" i="35"/>
  <c r="K144" i="35"/>
  <c r="H144" i="35"/>
  <c r="G144" i="35"/>
  <c r="F144" i="35"/>
  <c r="E144" i="35"/>
  <c r="D144" i="35"/>
  <c r="C144" i="35"/>
  <c r="P143" i="35"/>
  <c r="O143" i="35"/>
  <c r="N143" i="35"/>
  <c r="M143" i="35"/>
  <c r="L143" i="35"/>
  <c r="K143" i="35"/>
  <c r="H143" i="35"/>
  <c r="G143" i="35"/>
  <c r="F143" i="35"/>
  <c r="E143" i="35"/>
  <c r="D143" i="35"/>
  <c r="C143" i="35"/>
  <c r="P142" i="35"/>
  <c r="O142" i="35"/>
  <c r="N142" i="35"/>
  <c r="M142" i="35"/>
  <c r="L142" i="35"/>
  <c r="K142" i="35"/>
  <c r="H142" i="35"/>
  <c r="G142" i="35"/>
  <c r="F142" i="35"/>
  <c r="E142" i="35"/>
  <c r="D142" i="35"/>
  <c r="C142" i="35"/>
  <c r="P141" i="35"/>
  <c r="O141" i="35"/>
  <c r="N141" i="35"/>
  <c r="M141" i="35"/>
  <c r="L141" i="35"/>
  <c r="K141" i="35"/>
  <c r="H141" i="35"/>
  <c r="G141" i="35"/>
  <c r="F141" i="35"/>
  <c r="E141" i="35"/>
  <c r="D141" i="35"/>
  <c r="C141" i="35"/>
  <c r="P140" i="35"/>
  <c r="O140" i="35"/>
  <c r="N140" i="35"/>
  <c r="M140" i="35"/>
  <c r="L140" i="35"/>
  <c r="K140" i="35"/>
  <c r="H140" i="35"/>
  <c r="G140" i="35"/>
  <c r="F140" i="35"/>
  <c r="E140" i="35"/>
  <c r="D140" i="35"/>
  <c r="C140" i="35"/>
  <c r="P139" i="35"/>
  <c r="O139" i="35"/>
  <c r="N139" i="35"/>
  <c r="M139" i="35"/>
  <c r="L139" i="35"/>
  <c r="K139" i="35"/>
  <c r="H139" i="35"/>
  <c r="G139" i="35"/>
  <c r="F139" i="35"/>
  <c r="E139" i="35"/>
  <c r="D139" i="35"/>
  <c r="C139" i="35"/>
  <c r="P138" i="35"/>
  <c r="O138" i="35"/>
  <c r="N138" i="35"/>
  <c r="M138" i="35"/>
  <c r="L138" i="35"/>
  <c r="K138" i="35"/>
  <c r="H138" i="35"/>
  <c r="G138" i="35"/>
  <c r="F138" i="35"/>
  <c r="E138" i="35"/>
  <c r="D138" i="35"/>
  <c r="C138" i="35"/>
  <c r="P137" i="35"/>
  <c r="O137" i="35"/>
  <c r="N137" i="35"/>
  <c r="M137" i="35"/>
  <c r="L137" i="35"/>
  <c r="K137" i="35"/>
  <c r="H137" i="35"/>
  <c r="G137" i="35"/>
  <c r="F137" i="35"/>
  <c r="E137" i="35"/>
  <c r="D137" i="35"/>
  <c r="C137" i="35"/>
  <c r="P136" i="35"/>
  <c r="O136" i="35"/>
  <c r="N136" i="35"/>
  <c r="M136" i="35"/>
  <c r="L136" i="35"/>
  <c r="K136" i="35"/>
  <c r="H136" i="35"/>
  <c r="G136" i="35"/>
  <c r="F136" i="35"/>
  <c r="E136" i="35"/>
  <c r="D136" i="35"/>
  <c r="C136" i="35"/>
  <c r="P120" i="35"/>
  <c r="O120" i="35"/>
  <c r="N120" i="35"/>
  <c r="M120" i="35"/>
  <c r="L120" i="35"/>
  <c r="K120" i="35"/>
  <c r="H120" i="35"/>
  <c r="G120" i="35"/>
  <c r="F120" i="35"/>
  <c r="E120" i="35"/>
  <c r="D120" i="35"/>
  <c r="C120" i="35"/>
  <c r="P119" i="35"/>
  <c r="O119" i="35"/>
  <c r="N119" i="35"/>
  <c r="M119" i="35"/>
  <c r="L119" i="35"/>
  <c r="K119" i="35"/>
  <c r="H119" i="35"/>
  <c r="G119" i="35"/>
  <c r="F119" i="35"/>
  <c r="E119" i="35"/>
  <c r="D119" i="35"/>
  <c r="C119" i="35"/>
  <c r="P118" i="35"/>
  <c r="O118" i="35"/>
  <c r="N118" i="35"/>
  <c r="M118" i="35"/>
  <c r="L118" i="35"/>
  <c r="K118" i="35"/>
  <c r="H118" i="35"/>
  <c r="G118" i="35"/>
  <c r="F118" i="35"/>
  <c r="E118" i="35"/>
  <c r="D118" i="35"/>
  <c r="C118" i="35"/>
  <c r="P117" i="35"/>
  <c r="O117" i="35"/>
  <c r="N117" i="35"/>
  <c r="M117" i="35"/>
  <c r="L117" i="35"/>
  <c r="K117" i="35"/>
  <c r="H117" i="35"/>
  <c r="G117" i="35"/>
  <c r="F117" i="35"/>
  <c r="E117" i="35"/>
  <c r="D117" i="35"/>
  <c r="C117" i="35"/>
  <c r="P116" i="35"/>
  <c r="O116" i="35"/>
  <c r="N116" i="35"/>
  <c r="M116" i="35"/>
  <c r="L116" i="35"/>
  <c r="K116" i="35"/>
  <c r="H116" i="35"/>
  <c r="G116" i="35"/>
  <c r="F116" i="35"/>
  <c r="E116" i="35"/>
  <c r="D116" i="35"/>
  <c r="C116" i="35"/>
  <c r="P115" i="35"/>
  <c r="O115" i="35"/>
  <c r="N115" i="35"/>
  <c r="M115" i="35"/>
  <c r="L115" i="35"/>
  <c r="K115" i="35"/>
  <c r="H115" i="35"/>
  <c r="G115" i="35"/>
  <c r="F115" i="35"/>
  <c r="E115" i="35"/>
  <c r="D115" i="35"/>
  <c r="C115" i="35"/>
  <c r="P114" i="35"/>
  <c r="O114" i="35"/>
  <c r="N114" i="35"/>
  <c r="M114" i="35"/>
  <c r="L114" i="35"/>
  <c r="K114" i="35"/>
  <c r="H114" i="35"/>
  <c r="G114" i="35"/>
  <c r="F114" i="35"/>
  <c r="E114" i="35"/>
  <c r="D114" i="35"/>
  <c r="C114" i="35"/>
  <c r="P113" i="35"/>
  <c r="O113" i="35"/>
  <c r="N113" i="35"/>
  <c r="M113" i="35"/>
  <c r="L113" i="35"/>
  <c r="K113" i="35"/>
  <c r="H113" i="35"/>
  <c r="G113" i="35"/>
  <c r="F113" i="35"/>
  <c r="E113" i="35"/>
  <c r="D113" i="35"/>
  <c r="C113" i="35"/>
  <c r="P112" i="35"/>
  <c r="O112" i="35"/>
  <c r="N112" i="35"/>
  <c r="M112" i="35"/>
  <c r="L112" i="35"/>
  <c r="K112" i="35"/>
  <c r="H112" i="35"/>
  <c r="G112" i="35"/>
  <c r="F112" i="35"/>
  <c r="E112" i="35"/>
  <c r="D112" i="35"/>
  <c r="C112" i="35"/>
  <c r="P111" i="35"/>
  <c r="O111" i="35"/>
  <c r="N111" i="35"/>
  <c r="M111" i="35"/>
  <c r="L111" i="35"/>
  <c r="K111" i="35"/>
  <c r="H111" i="35"/>
  <c r="G111" i="35"/>
  <c r="F111" i="35"/>
  <c r="E111" i="35"/>
  <c r="D111" i="35"/>
  <c r="C111" i="35"/>
  <c r="P110" i="35"/>
  <c r="O110" i="35"/>
  <c r="N110" i="35"/>
  <c r="M110" i="35"/>
  <c r="L110" i="35"/>
  <c r="K110" i="35"/>
  <c r="H110" i="35"/>
  <c r="G110" i="35"/>
  <c r="F110" i="35"/>
  <c r="E110" i="35"/>
  <c r="D110" i="35"/>
  <c r="C110" i="35"/>
  <c r="P109" i="35"/>
  <c r="O109" i="35"/>
  <c r="N109" i="35"/>
  <c r="M109" i="35"/>
  <c r="L109" i="35"/>
  <c r="K109" i="35"/>
  <c r="H109" i="35"/>
  <c r="G109" i="35"/>
  <c r="F109" i="35"/>
  <c r="E109" i="35"/>
  <c r="D109" i="35"/>
  <c r="C109" i="35"/>
  <c r="P107" i="35"/>
  <c r="O107" i="35"/>
  <c r="P106" i="35"/>
  <c r="O106" i="35"/>
  <c r="P105" i="35"/>
  <c r="O105" i="35"/>
  <c r="P104" i="35"/>
  <c r="O104" i="35"/>
  <c r="P103" i="35"/>
  <c r="O103" i="35"/>
  <c r="P102" i="35"/>
  <c r="O102" i="35"/>
  <c r="P101" i="35"/>
  <c r="O101" i="35"/>
  <c r="P100" i="35"/>
  <c r="P99" i="35"/>
  <c r="O99" i="35"/>
  <c r="P98" i="35"/>
  <c r="O98" i="35"/>
  <c r="P97" i="35"/>
  <c r="O97" i="35"/>
  <c r="P96" i="35"/>
  <c r="O96" i="35"/>
  <c r="P93" i="35"/>
  <c r="O93" i="35"/>
  <c r="N93" i="35"/>
  <c r="M93" i="35"/>
  <c r="L93" i="35"/>
  <c r="K93" i="35"/>
  <c r="H93" i="35"/>
  <c r="G93" i="35"/>
  <c r="F93" i="35"/>
  <c r="E93" i="35"/>
  <c r="D93" i="35"/>
  <c r="C93" i="35"/>
  <c r="P92" i="35"/>
  <c r="O92" i="35"/>
  <c r="N92" i="35"/>
  <c r="M92" i="35"/>
  <c r="L92" i="35"/>
  <c r="K92" i="35"/>
  <c r="H92" i="35"/>
  <c r="G92" i="35"/>
  <c r="F92" i="35"/>
  <c r="E92" i="35"/>
  <c r="D92" i="35"/>
  <c r="C92" i="35"/>
  <c r="P91" i="35"/>
  <c r="O91" i="35"/>
  <c r="N91" i="35"/>
  <c r="M91" i="35"/>
  <c r="L91" i="35"/>
  <c r="K91" i="35"/>
  <c r="H91" i="35"/>
  <c r="G91" i="35"/>
  <c r="F91" i="35"/>
  <c r="E91" i="35"/>
  <c r="D91" i="35"/>
  <c r="C91" i="35"/>
  <c r="P90" i="35"/>
  <c r="O90" i="35"/>
  <c r="N90" i="35"/>
  <c r="M90" i="35"/>
  <c r="L90" i="35"/>
  <c r="K90" i="35"/>
  <c r="H90" i="35"/>
  <c r="G90" i="35"/>
  <c r="F90" i="35"/>
  <c r="E90" i="35"/>
  <c r="D90" i="35"/>
  <c r="C90" i="35"/>
  <c r="P89" i="35"/>
  <c r="O89" i="35"/>
  <c r="N89" i="35"/>
  <c r="M89" i="35"/>
  <c r="L89" i="35"/>
  <c r="K89" i="35"/>
  <c r="H89" i="35"/>
  <c r="G89" i="35"/>
  <c r="F89" i="35"/>
  <c r="E89" i="35"/>
  <c r="D89" i="35"/>
  <c r="C89" i="35"/>
  <c r="P88" i="35"/>
  <c r="O88" i="35"/>
  <c r="N88" i="35"/>
  <c r="M88" i="35"/>
  <c r="L88" i="35"/>
  <c r="K88" i="35"/>
  <c r="H88" i="35"/>
  <c r="G88" i="35"/>
  <c r="F88" i="35"/>
  <c r="E88" i="35"/>
  <c r="D88" i="35"/>
  <c r="C88" i="35"/>
  <c r="P87" i="35"/>
  <c r="O87" i="35"/>
  <c r="N87" i="35"/>
  <c r="M87" i="35"/>
  <c r="L87" i="35"/>
  <c r="K87" i="35"/>
  <c r="H87" i="35"/>
  <c r="G87" i="35"/>
  <c r="F87" i="35"/>
  <c r="E87" i="35"/>
  <c r="D87" i="35"/>
  <c r="C87" i="35"/>
  <c r="P86" i="35"/>
  <c r="O86" i="35"/>
  <c r="N86" i="35"/>
  <c r="M86" i="35"/>
  <c r="L86" i="35"/>
  <c r="K86" i="35"/>
  <c r="H86" i="35"/>
  <c r="G86" i="35"/>
  <c r="F86" i="35"/>
  <c r="E86" i="35"/>
  <c r="D86" i="35"/>
  <c r="C86" i="35"/>
  <c r="P85" i="35"/>
  <c r="O85" i="35"/>
  <c r="N85" i="35"/>
  <c r="M85" i="35"/>
  <c r="L85" i="35"/>
  <c r="K85" i="35"/>
  <c r="H85" i="35"/>
  <c r="G85" i="35"/>
  <c r="F85" i="35"/>
  <c r="E85" i="35"/>
  <c r="D85" i="35"/>
  <c r="C85" i="35"/>
  <c r="P84" i="35"/>
  <c r="O84" i="35"/>
  <c r="N84" i="35"/>
  <c r="M84" i="35"/>
  <c r="L84" i="35"/>
  <c r="K84" i="35"/>
  <c r="H84" i="35"/>
  <c r="G84" i="35"/>
  <c r="F84" i="35"/>
  <c r="E84" i="35"/>
  <c r="D84" i="35"/>
  <c r="C84" i="35"/>
  <c r="P83" i="35"/>
  <c r="O83" i="35"/>
  <c r="N83" i="35"/>
  <c r="M83" i="35"/>
  <c r="L83" i="35"/>
  <c r="K83" i="35"/>
  <c r="H83" i="35"/>
  <c r="G83" i="35"/>
  <c r="F83" i="35"/>
  <c r="E83" i="35"/>
  <c r="D83" i="35"/>
  <c r="C83" i="35"/>
  <c r="P82" i="35"/>
  <c r="O82" i="35"/>
  <c r="N82" i="35"/>
  <c r="M82" i="35"/>
  <c r="L82" i="35"/>
  <c r="K82" i="35"/>
  <c r="H82" i="35"/>
  <c r="G82" i="35"/>
  <c r="F82" i="35"/>
  <c r="E82" i="35"/>
  <c r="D82" i="35"/>
  <c r="C82" i="35"/>
  <c r="P79" i="35"/>
  <c r="O79" i="35"/>
  <c r="P78" i="35"/>
  <c r="O78" i="35"/>
  <c r="P77" i="35"/>
  <c r="O77" i="35"/>
  <c r="P76" i="35"/>
  <c r="O76" i="35"/>
  <c r="P75" i="35"/>
  <c r="O75" i="35"/>
  <c r="P74" i="35"/>
  <c r="O74" i="35"/>
  <c r="P73" i="35"/>
  <c r="O73" i="35"/>
  <c r="P72" i="35"/>
  <c r="O72" i="35"/>
  <c r="P71" i="35"/>
  <c r="O71" i="35"/>
  <c r="P70" i="35"/>
  <c r="O70" i="35"/>
  <c r="P69" i="35"/>
  <c r="O69" i="35"/>
  <c r="P66" i="35"/>
  <c r="O66" i="35"/>
  <c r="N66" i="35"/>
  <c r="M66" i="35"/>
  <c r="L66" i="35"/>
  <c r="K66" i="35"/>
  <c r="H66" i="35"/>
  <c r="G66" i="35"/>
  <c r="F66" i="35"/>
  <c r="E66" i="35"/>
  <c r="D66" i="35"/>
  <c r="C66" i="35"/>
  <c r="P65" i="35"/>
  <c r="O65" i="35"/>
  <c r="N65" i="35"/>
  <c r="M65" i="35"/>
  <c r="L65" i="35"/>
  <c r="K65" i="35"/>
  <c r="H65" i="35"/>
  <c r="G65" i="35"/>
  <c r="F65" i="35"/>
  <c r="E65" i="35"/>
  <c r="D65" i="35"/>
  <c r="C65" i="35"/>
  <c r="P64" i="35"/>
  <c r="O64" i="35"/>
  <c r="N64" i="35"/>
  <c r="M64" i="35"/>
  <c r="L64" i="35"/>
  <c r="K64" i="35"/>
  <c r="H64" i="35"/>
  <c r="G64" i="35"/>
  <c r="F64" i="35"/>
  <c r="E64" i="35"/>
  <c r="D64" i="35"/>
  <c r="C64" i="35"/>
  <c r="P63" i="35"/>
  <c r="O63" i="35"/>
  <c r="N63" i="35"/>
  <c r="M63" i="35"/>
  <c r="L63" i="35"/>
  <c r="K63" i="35"/>
  <c r="H63" i="35"/>
  <c r="G63" i="35"/>
  <c r="F63" i="35"/>
  <c r="E63" i="35"/>
  <c r="D63" i="35"/>
  <c r="C63" i="35"/>
  <c r="P62" i="35"/>
  <c r="O62" i="35"/>
  <c r="N62" i="35"/>
  <c r="M62" i="35"/>
  <c r="L62" i="35"/>
  <c r="K62" i="35"/>
  <c r="H62" i="35"/>
  <c r="G62" i="35"/>
  <c r="F62" i="35"/>
  <c r="E62" i="35"/>
  <c r="D62" i="35"/>
  <c r="C62" i="35"/>
  <c r="P61" i="35"/>
  <c r="O61" i="35"/>
  <c r="N61" i="35"/>
  <c r="M61" i="35"/>
  <c r="L61" i="35"/>
  <c r="K61" i="35"/>
  <c r="H61" i="35"/>
  <c r="G61" i="35"/>
  <c r="F61" i="35"/>
  <c r="E61" i="35"/>
  <c r="D61" i="35"/>
  <c r="C61" i="35"/>
  <c r="P60" i="35"/>
  <c r="O60" i="35"/>
  <c r="N60" i="35"/>
  <c r="M60" i="35"/>
  <c r="L60" i="35"/>
  <c r="K60" i="35"/>
  <c r="H60" i="35"/>
  <c r="G60" i="35"/>
  <c r="F60" i="35"/>
  <c r="E60" i="35"/>
  <c r="D60" i="35"/>
  <c r="C60" i="35"/>
  <c r="P59" i="35"/>
  <c r="O59" i="35"/>
  <c r="N59" i="35"/>
  <c r="M59" i="35"/>
  <c r="L59" i="35"/>
  <c r="K59" i="35"/>
  <c r="H59" i="35"/>
  <c r="G59" i="35"/>
  <c r="F59" i="35"/>
  <c r="E59" i="35"/>
  <c r="D59" i="35"/>
  <c r="C59" i="35"/>
  <c r="P58" i="35"/>
  <c r="O58" i="35"/>
  <c r="N58" i="35"/>
  <c r="M58" i="35"/>
  <c r="L58" i="35"/>
  <c r="K58" i="35"/>
  <c r="H58" i="35"/>
  <c r="G58" i="35"/>
  <c r="F58" i="35"/>
  <c r="E58" i="35"/>
  <c r="D58" i="35"/>
  <c r="C58" i="35"/>
  <c r="P57" i="35"/>
  <c r="O57" i="35"/>
  <c r="N57" i="35"/>
  <c r="M57" i="35"/>
  <c r="L57" i="35"/>
  <c r="K57" i="35"/>
  <c r="H57" i="35"/>
  <c r="G57" i="35"/>
  <c r="F57" i="35"/>
  <c r="E57" i="35"/>
  <c r="D57" i="35"/>
  <c r="C57" i="35"/>
  <c r="P56" i="35"/>
  <c r="O56" i="35"/>
  <c r="N56" i="35"/>
  <c r="M56" i="35"/>
  <c r="L56" i="35"/>
  <c r="K56" i="35"/>
  <c r="H56" i="35"/>
  <c r="G56" i="35"/>
  <c r="F56" i="35"/>
  <c r="E56" i="35"/>
  <c r="D56" i="35"/>
  <c r="C56" i="35"/>
  <c r="P55" i="35"/>
  <c r="O55" i="35"/>
  <c r="N55" i="35"/>
  <c r="M55" i="35"/>
  <c r="L55" i="35"/>
  <c r="K55" i="35"/>
  <c r="H55" i="35"/>
  <c r="G55" i="35"/>
  <c r="F55" i="35"/>
  <c r="E55" i="35"/>
  <c r="D55" i="35"/>
  <c r="C55" i="35"/>
  <c r="P53" i="35"/>
  <c r="O53" i="35"/>
  <c r="P52" i="35"/>
  <c r="O52" i="35"/>
  <c r="P51" i="35"/>
  <c r="O51" i="35"/>
  <c r="P50" i="35"/>
  <c r="O50" i="35"/>
  <c r="P49" i="35"/>
  <c r="O49" i="35"/>
  <c r="P48" i="35"/>
  <c r="O48" i="35"/>
  <c r="P47" i="35"/>
  <c r="O47" i="35"/>
  <c r="P46" i="35"/>
  <c r="O46" i="35"/>
  <c r="P45" i="35"/>
  <c r="O45" i="35"/>
  <c r="P44" i="35"/>
  <c r="O44" i="35"/>
  <c r="P43" i="35"/>
  <c r="O43" i="35"/>
  <c r="P42" i="35"/>
  <c r="O42" i="35"/>
  <c r="P34" i="35"/>
  <c r="O34" i="35"/>
  <c r="N34" i="35"/>
  <c r="L34" i="35"/>
  <c r="H34" i="35"/>
  <c r="G34" i="35"/>
  <c r="E34" i="35"/>
  <c r="D34" i="35"/>
  <c r="C34" i="35"/>
  <c r="P33" i="35"/>
  <c r="O33" i="35"/>
  <c r="N33" i="35"/>
  <c r="L33" i="35"/>
  <c r="K33" i="35"/>
  <c r="H33" i="35"/>
  <c r="G33" i="35"/>
  <c r="E33" i="35"/>
  <c r="C33" i="35"/>
  <c r="P32" i="35"/>
  <c r="O32" i="35"/>
  <c r="N32" i="35"/>
  <c r="L32" i="35"/>
  <c r="K32" i="35"/>
  <c r="H32" i="35"/>
  <c r="G32" i="35"/>
  <c r="E32" i="35"/>
  <c r="D32" i="35"/>
  <c r="C32" i="35"/>
  <c r="C31" i="35"/>
  <c r="C30" i="35"/>
  <c r="C29" i="35"/>
  <c r="C28" i="35"/>
  <c r="C27" i="35"/>
  <c r="C26" i="35"/>
  <c r="C25" i="35"/>
  <c r="C24" i="35"/>
  <c r="C23" i="35"/>
  <c r="C22" i="35"/>
  <c r="C21" i="35"/>
  <c r="N156" i="210"/>
  <c r="D156" i="210"/>
  <c r="N155" i="210"/>
  <c r="N154" i="210"/>
  <c r="N152" i="210"/>
  <c r="L152" i="210"/>
  <c r="K152" i="210"/>
  <c r="G152" i="210"/>
  <c r="F152" i="210"/>
  <c r="E152" i="210"/>
  <c r="D152" i="210"/>
  <c r="C152" i="210"/>
  <c r="O151" i="210"/>
  <c r="N151" i="210"/>
  <c r="M151" i="210"/>
  <c r="L151" i="210"/>
  <c r="K151" i="210"/>
  <c r="J151" i="210"/>
  <c r="G151" i="210"/>
  <c r="F151" i="210"/>
  <c r="E151" i="210"/>
  <c r="D151" i="210"/>
  <c r="C151" i="210"/>
  <c r="O150" i="210"/>
  <c r="N150" i="210"/>
  <c r="M150" i="210"/>
  <c r="L150" i="210"/>
  <c r="K150" i="210"/>
  <c r="J150" i="210"/>
  <c r="G150" i="210"/>
  <c r="F150" i="210"/>
  <c r="E150" i="210"/>
  <c r="D150" i="210"/>
  <c r="C150" i="210"/>
  <c r="O149" i="210"/>
  <c r="N149" i="210"/>
  <c r="M149" i="210"/>
  <c r="L149" i="210"/>
  <c r="K149" i="210"/>
  <c r="J149" i="210"/>
  <c r="G149" i="210"/>
  <c r="F149" i="210"/>
  <c r="E149" i="210"/>
  <c r="D149" i="210"/>
  <c r="C149" i="210"/>
  <c r="O148" i="210"/>
  <c r="N148" i="210"/>
  <c r="M148" i="210"/>
  <c r="L148" i="210"/>
  <c r="K148" i="210"/>
  <c r="J148" i="210"/>
  <c r="G148" i="210"/>
  <c r="F148" i="210"/>
  <c r="E148" i="210"/>
  <c r="D148" i="210"/>
  <c r="C148" i="210"/>
  <c r="O147" i="210"/>
  <c r="N147" i="210"/>
  <c r="M147" i="210"/>
  <c r="L147" i="210"/>
  <c r="K147" i="210"/>
  <c r="J147" i="210"/>
  <c r="G147" i="210"/>
  <c r="F147" i="210"/>
  <c r="E147" i="210"/>
  <c r="D147" i="210"/>
  <c r="C147" i="210"/>
  <c r="O146" i="210"/>
  <c r="N146" i="210"/>
  <c r="M146" i="210"/>
  <c r="L146" i="210"/>
  <c r="K146" i="210"/>
  <c r="J146" i="210"/>
  <c r="G146" i="210"/>
  <c r="F146" i="210"/>
  <c r="E146" i="210"/>
  <c r="D146" i="210"/>
  <c r="C146" i="210"/>
  <c r="O145" i="210"/>
  <c r="N145" i="210"/>
  <c r="M145" i="210"/>
  <c r="L145" i="210"/>
  <c r="K145" i="210"/>
  <c r="J145" i="210"/>
  <c r="G145" i="210"/>
  <c r="F145" i="210"/>
  <c r="E145" i="210"/>
  <c r="D145" i="210"/>
  <c r="C145" i="210"/>
  <c r="O144" i="210"/>
  <c r="N144" i="210"/>
  <c r="M144" i="210"/>
  <c r="L144" i="210"/>
  <c r="K144" i="210"/>
  <c r="J144" i="210"/>
  <c r="G144" i="210"/>
  <c r="F144" i="210"/>
  <c r="E144" i="210"/>
  <c r="D144" i="210"/>
  <c r="C144" i="210"/>
  <c r="O135" i="210"/>
  <c r="M135" i="210"/>
  <c r="L135" i="210"/>
  <c r="K135" i="210"/>
  <c r="J135" i="210"/>
  <c r="G135" i="210"/>
  <c r="F135" i="210"/>
  <c r="E135" i="210"/>
  <c r="D135" i="210"/>
  <c r="C135" i="210"/>
  <c r="O134" i="210"/>
  <c r="M134" i="210"/>
  <c r="L134" i="210"/>
  <c r="K134" i="210"/>
  <c r="J134" i="210"/>
  <c r="G134" i="210"/>
  <c r="F134" i="210"/>
  <c r="E134" i="210"/>
  <c r="D134" i="210"/>
  <c r="C134" i="210"/>
  <c r="O133" i="210"/>
  <c r="M133" i="210"/>
  <c r="L133" i="210"/>
  <c r="K133" i="210"/>
  <c r="J133" i="210"/>
  <c r="G133" i="210"/>
  <c r="F133" i="210"/>
  <c r="E133" i="210"/>
  <c r="D133" i="210"/>
  <c r="C133" i="210"/>
  <c r="O132" i="210"/>
  <c r="M132" i="210"/>
  <c r="L132" i="210"/>
  <c r="K132" i="210"/>
  <c r="J132" i="210"/>
  <c r="G132" i="210"/>
  <c r="F132" i="210"/>
  <c r="E132" i="210"/>
  <c r="D132" i="210"/>
  <c r="C132" i="210"/>
  <c r="O131" i="210"/>
  <c r="M131" i="210"/>
  <c r="L131" i="210"/>
  <c r="K131" i="210"/>
  <c r="J131" i="210"/>
  <c r="G131" i="210"/>
  <c r="F131" i="210"/>
  <c r="E131" i="210"/>
  <c r="D131" i="210"/>
  <c r="C131" i="210"/>
  <c r="O130" i="210"/>
  <c r="M130" i="210"/>
  <c r="L130" i="210"/>
  <c r="K130" i="210"/>
  <c r="J130" i="210"/>
  <c r="G130" i="210"/>
  <c r="F130" i="210"/>
  <c r="E130" i="210"/>
  <c r="D130" i="210"/>
  <c r="C130" i="210"/>
  <c r="O129" i="210"/>
  <c r="M129" i="210"/>
  <c r="L129" i="210"/>
  <c r="K129" i="210"/>
  <c r="J129" i="210"/>
  <c r="G129" i="210"/>
  <c r="F129" i="210"/>
  <c r="E129" i="210"/>
  <c r="D129" i="210"/>
  <c r="C129" i="210"/>
  <c r="O128" i="210"/>
  <c r="M128" i="210"/>
  <c r="L128" i="210"/>
  <c r="K128" i="210"/>
  <c r="J128" i="210"/>
  <c r="G128" i="210"/>
  <c r="F128" i="210"/>
  <c r="E128" i="210"/>
  <c r="D128" i="210"/>
  <c r="C128" i="210"/>
  <c r="O127" i="210"/>
  <c r="M127" i="210"/>
  <c r="L127" i="210"/>
  <c r="K127" i="210"/>
  <c r="J127" i="210"/>
  <c r="G127" i="210"/>
  <c r="F127" i="210"/>
  <c r="E127" i="210"/>
  <c r="D127" i="210"/>
  <c r="C127" i="210"/>
  <c r="O126" i="210"/>
  <c r="M126" i="210"/>
  <c r="L126" i="210"/>
  <c r="K126" i="210"/>
  <c r="J126" i="210"/>
  <c r="G126" i="210"/>
  <c r="F126" i="210"/>
  <c r="E126" i="210"/>
  <c r="D126" i="210"/>
  <c r="C126" i="210"/>
  <c r="O125" i="210"/>
  <c r="M125" i="210"/>
  <c r="L125" i="210"/>
  <c r="K125" i="210"/>
  <c r="J125" i="210"/>
  <c r="G125" i="210"/>
  <c r="F125" i="210"/>
  <c r="E125" i="210"/>
  <c r="D125" i="210"/>
  <c r="C125" i="210"/>
  <c r="O124" i="210"/>
  <c r="M124" i="210"/>
  <c r="L124" i="210"/>
  <c r="K124" i="210"/>
  <c r="J124" i="210"/>
  <c r="G124" i="210"/>
  <c r="F124" i="210"/>
  <c r="E124" i="210"/>
  <c r="D124" i="210"/>
  <c r="C124" i="210"/>
  <c r="J157" i="209"/>
  <c r="G157" i="209"/>
  <c r="F157" i="209"/>
  <c r="E157" i="209"/>
  <c r="D157" i="209"/>
  <c r="C157" i="209"/>
  <c r="N156" i="209"/>
  <c r="M156" i="209"/>
  <c r="L156" i="209"/>
  <c r="K156" i="209"/>
  <c r="J156" i="209"/>
  <c r="E156" i="209"/>
  <c r="E155" i="209"/>
  <c r="E154" i="209"/>
  <c r="N152" i="209"/>
  <c r="M152" i="209"/>
  <c r="L152" i="209"/>
  <c r="K152" i="209"/>
  <c r="J152" i="209"/>
  <c r="G152" i="209"/>
  <c r="F152" i="209"/>
  <c r="E152" i="209"/>
  <c r="D152" i="209"/>
  <c r="C152" i="209"/>
  <c r="N151" i="209"/>
  <c r="M151" i="209"/>
  <c r="L151" i="209"/>
  <c r="K151" i="209"/>
  <c r="J151" i="209"/>
  <c r="G151" i="209"/>
  <c r="F151" i="209"/>
  <c r="E151" i="209"/>
  <c r="D151" i="209"/>
  <c r="C151" i="209"/>
  <c r="N150" i="209"/>
  <c r="M150" i="209"/>
  <c r="L150" i="209"/>
  <c r="K150" i="209"/>
  <c r="J150" i="209"/>
  <c r="G150" i="209"/>
  <c r="F150" i="209"/>
  <c r="E150" i="209"/>
  <c r="D150" i="209"/>
  <c r="C150" i="209"/>
  <c r="N149" i="209"/>
  <c r="M149" i="209"/>
  <c r="L149" i="209"/>
  <c r="K149" i="209"/>
  <c r="J149" i="209"/>
  <c r="G149" i="209"/>
  <c r="F149" i="209"/>
  <c r="E149" i="209"/>
  <c r="D149" i="209"/>
  <c r="C149" i="209"/>
  <c r="N148" i="209"/>
  <c r="M148" i="209"/>
  <c r="L148" i="209"/>
  <c r="K148" i="209"/>
  <c r="J148" i="209"/>
  <c r="G148" i="209"/>
  <c r="F148" i="209"/>
  <c r="E148" i="209"/>
  <c r="D148" i="209"/>
  <c r="C148" i="209"/>
  <c r="N147" i="209"/>
  <c r="M147" i="209"/>
  <c r="L147" i="209"/>
  <c r="K147" i="209"/>
  <c r="J147" i="209"/>
  <c r="G147" i="209"/>
  <c r="F147" i="209"/>
  <c r="E147" i="209"/>
  <c r="D147" i="209"/>
  <c r="C147" i="209"/>
  <c r="N146" i="209"/>
  <c r="M146" i="209"/>
  <c r="L146" i="209"/>
  <c r="K146" i="209"/>
  <c r="J146" i="209"/>
  <c r="G146" i="209"/>
  <c r="F146" i="209"/>
  <c r="E146" i="209"/>
  <c r="D146" i="209"/>
  <c r="C146" i="209"/>
  <c r="N145" i="209"/>
  <c r="M145" i="209"/>
  <c r="L145" i="209"/>
  <c r="K145" i="209"/>
  <c r="J145" i="209"/>
  <c r="G145" i="209"/>
  <c r="F145" i="209"/>
  <c r="E145" i="209"/>
  <c r="D145" i="209"/>
  <c r="C145" i="209"/>
  <c r="N144" i="209"/>
  <c r="M144" i="209"/>
  <c r="L144" i="209"/>
  <c r="K144" i="209"/>
  <c r="J144" i="209"/>
  <c r="G144" i="209"/>
  <c r="F144" i="209"/>
  <c r="E144" i="209"/>
  <c r="D144" i="209"/>
  <c r="C144" i="209"/>
  <c r="N135" i="209"/>
  <c r="M135" i="209"/>
  <c r="L135" i="209"/>
  <c r="K135" i="209"/>
  <c r="J135" i="209"/>
  <c r="G135" i="209"/>
  <c r="F135" i="209"/>
  <c r="E135" i="209"/>
  <c r="D135" i="209"/>
  <c r="C135" i="209"/>
  <c r="N134" i="209"/>
  <c r="M134" i="209"/>
  <c r="L134" i="209"/>
  <c r="K134" i="209"/>
  <c r="J134" i="209"/>
  <c r="G134" i="209"/>
  <c r="F134" i="209"/>
  <c r="E134" i="209"/>
  <c r="D134" i="209"/>
  <c r="C134" i="209"/>
  <c r="N133" i="209"/>
  <c r="M133" i="209"/>
  <c r="L133" i="209"/>
  <c r="K133" i="209"/>
  <c r="J133" i="209"/>
  <c r="G133" i="209"/>
  <c r="F133" i="209"/>
  <c r="E133" i="209"/>
  <c r="D133" i="209"/>
  <c r="C133" i="209"/>
  <c r="N132" i="209"/>
  <c r="M132" i="209"/>
  <c r="L132" i="209"/>
  <c r="K132" i="209"/>
  <c r="J132" i="209"/>
  <c r="G132" i="209"/>
  <c r="F132" i="209"/>
  <c r="E132" i="209"/>
  <c r="D132" i="209"/>
  <c r="C132" i="209"/>
  <c r="N131" i="209"/>
  <c r="M131" i="209"/>
  <c r="L131" i="209"/>
  <c r="K131" i="209"/>
  <c r="J131" i="209"/>
  <c r="G131" i="209"/>
  <c r="F131" i="209"/>
  <c r="E131" i="209"/>
  <c r="D131" i="209"/>
  <c r="C131" i="209"/>
  <c r="N130" i="209"/>
  <c r="M130" i="209"/>
  <c r="L130" i="209"/>
  <c r="K130" i="209"/>
  <c r="J130" i="209"/>
  <c r="G130" i="209"/>
  <c r="F130" i="209"/>
  <c r="E130" i="209"/>
  <c r="D130" i="209"/>
  <c r="C130" i="209"/>
  <c r="N129" i="209"/>
  <c r="M129" i="209"/>
  <c r="L129" i="209"/>
  <c r="K129" i="209"/>
  <c r="J129" i="209"/>
  <c r="G129" i="209"/>
  <c r="F129" i="209"/>
  <c r="E129" i="209"/>
  <c r="D129" i="209"/>
  <c r="C129" i="209"/>
  <c r="N128" i="209"/>
  <c r="M128" i="209"/>
  <c r="L128" i="209"/>
  <c r="K128" i="209"/>
  <c r="J128" i="209"/>
  <c r="G128" i="209"/>
  <c r="F128" i="209"/>
  <c r="E128" i="209"/>
  <c r="D128" i="209"/>
  <c r="C128" i="209"/>
  <c r="N127" i="209"/>
  <c r="M127" i="209"/>
  <c r="L127" i="209"/>
  <c r="K127" i="209"/>
  <c r="J127" i="209"/>
  <c r="G127" i="209"/>
  <c r="F127" i="209"/>
  <c r="E127" i="209"/>
  <c r="D127" i="209"/>
  <c r="C127" i="209"/>
  <c r="N126" i="209"/>
  <c r="M126" i="209"/>
  <c r="L126" i="209"/>
  <c r="K126" i="209"/>
  <c r="J126" i="209"/>
  <c r="G126" i="209"/>
  <c r="F126" i="209"/>
  <c r="E126" i="209"/>
  <c r="D126" i="209"/>
  <c r="C126" i="209"/>
  <c r="N125" i="209"/>
  <c r="M125" i="209"/>
  <c r="L125" i="209"/>
  <c r="K125" i="209"/>
  <c r="J125" i="209"/>
  <c r="G125" i="209"/>
  <c r="F125" i="209"/>
  <c r="E125" i="209"/>
  <c r="D125" i="209"/>
  <c r="C125" i="209"/>
  <c r="N124" i="209"/>
  <c r="M124" i="209"/>
  <c r="L124" i="209"/>
  <c r="K124" i="209"/>
  <c r="J124" i="209"/>
  <c r="G124" i="209"/>
  <c r="F124" i="209"/>
  <c r="E124" i="209"/>
  <c r="D124" i="209"/>
  <c r="C124" i="209"/>
  <c r="G156" i="209"/>
  <c r="C156" i="209"/>
  <c r="K155" i="209"/>
  <c r="G154" i="209"/>
  <c r="F154" i="209"/>
  <c r="D154" i="209"/>
  <c r="C153" i="209"/>
  <c r="D217" i="208"/>
  <c r="D216" i="208"/>
  <c r="N157" i="208"/>
  <c r="M157" i="208"/>
  <c r="L157" i="208"/>
  <c r="K157" i="208"/>
  <c r="J157" i="208"/>
  <c r="G157" i="208"/>
  <c r="F157" i="208"/>
  <c r="E157" i="208"/>
  <c r="D157" i="208"/>
  <c r="C157" i="208"/>
  <c r="N156" i="208"/>
  <c r="G156" i="208"/>
  <c r="F156" i="208"/>
  <c r="E156" i="208"/>
  <c r="D156" i="208"/>
  <c r="C156" i="208"/>
  <c r="N155" i="208"/>
  <c r="F155" i="208"/>
  <c r="N154" i="208"/>
  <c r="N152" i="208"/>
  <c r="L152" i="208"/>
  <c r="K152" i="208"/>
  <c r="G152" i="208"/>
  <c r="F152" i="208"/>
  <c r="E152" i="208"/>
  <c r="D152" i="208"/>
  <c r="C152" i="208"/>
  <c r="O151" i="208"/>
  <c r="N151" i="208"/>
  <c r="M151" i="208"/>
  <c r="L151" i="208"/>
  <c r="K151" i="208"/>
  <c r="J151" i="208"/>
  <c r="G151" i="208"/>
  <c r="F151" i="208"/>
  <c r="E151" i="208"/>
  <c r="D151" i="208"/>
  <c r="C151" i="208"/>
  <c r="O150" i="208"/>
  <c r="N150" i="208"/>
  <c r="M150" i="208"/>
  <c r="L150" i="208"/>
  <c r="K150" i="208"/>
  <c r="J150" i="208"/>
  <c r="G150" i="208"/>
  <c r="F150" i="208"/>
  <c r="E150" i="208"/>
  <c r="D150" i="208"/>
  <c r="C150" i="208"/>
  <c r="O149" i="208"/>
  <c r="N149" i="208"/>
  <c r="M149" i="208"/>
  <c r="L149" i="208"/>
  <c r="K149" i="208"/>
  <c r="J149" i="208"/>
  <c r="G149" i="208"/>
  <c r="F149" i="208"/>
  <c r="E149" i="208"/>
  <c r="D149" i="208"/>
  <c r="C149" i="208"/>
  <c r="O148" i="208"/>
  <c r="N148" i="208"/>
  <c r="M148" i="208"/>
  <c r="L148" i="208"/>
  <c r="K148" i="208"/>
  <c r="J148" i="208"/>
  <c r="G148" i="208"/>
  <c r="F148" i="208"/>
  <c r="E148" i="208"/>
  <c r="D148" i="208"/>
  <c r="C148" i="208"/>
  <c r="O147" i="208"/>
  <c r="N147" i="208"/>
  <c r="M147" i="208"/>
  <c r="L147" i="208"/>
  <c r="K147" i="208"/>
  <c r="J147" i="208"/>
  <c r="G147" i="208"/>
  <c r="F147" i="208"/>
  <c r="E147" i="208"/>
  <c r="D147" i="208"/>
  <c r="C147" i="208"/>
  <c r="O146" i="208"/>
  <c r="N146" i="208"/>
  <c r="M146" i="208"/>
  <c r="L146" i="208"/>
  <c r="K146" i="208"/>
  <c r="J146" i="208"/>
  <c r="G146" i="208"/>
  <c r="F146" i="208"/>
  <c r="E146" i="208"/>
  <c r="D146" i="208"/>
  <c r="C146" i="208"/>
  <c r="O145" i="208"/>
  <c r="N145" i="208"/>
  <c r="M145" i="208"/>
  <c r="L145" i="208"/>
  <c r="K145" i="208"/>
  <c r="J145" i="208"/>
  <c r="G145" i="208"/>
  <c r="F145" i="208"/>
  <c r="E145" i="208"/>
  <c r="D145" i="208"/>
  <c r="C145" i="208"/>
  <c r="O144" i="208"/>
  <c r="N144" i="208"/>
  <c r="M144" i="208"/>
  <c r="L144" i="208"/>
  <c r="K144" i="208"/>
  <c r="J144" i="208"/>
  <c r="G144" i="208"/>
  <c r="F144" i="208"/>
  <c r="E144" i="208"/>
  <c r="D144" i="208"/>
  <c r="C144" i="208"/>
  <c r="O135" i="208"/>
  <c r="N135" i="208"/>
  <c r="M135" i="208"/>
  <c r="L135" i="208"/>
  <c r="K135" i="208"/>
  <c r="J135" i="208"/>
  <c r="G135" i="208"/>
  <c r="F135" i="208"/>
  <c r="E135" i="208"/>
  <c r="D135" i="208"/>
  <c r="C135" i="208"/>
  <c r="O134" i="208"/>
  <c r="N134" i="208"/>
  <c r="M134" i="208"/>
  <c r="L134" i="208"/>
  <c r="K134" i="208"/>
  <c r="J134" i="208"/>
  <c r="G134" i="208"/>
  <c r="G215" i="208" s="1"/>
  <c r="F134" i="208"/>
  <c r="F215" i="208" s="1"/>
  <c r="E134" i="208"/>
  <c r="E215" i="208" s="1"/>
  <c r="D134" i="208"/>
  <c r="D215" i="208" s="1"/>
  <c r="C134" i="208"/>
  <c r="O133" i="208"/>
  <c r="N133" i="208"/>
  <c r="M133" i="208"/>
  <c r="L133" i="208"/>
  <c r="K133" i="208"/>
  <c r="J133" i="208"/>
  <c r="G133" i="208"/>
  <c r="G214" i="208" s="1"/>
  <c r="F133" i="208"/>
  <c r="F214" i="208" s="1"/>
  <c r="E133" i="208"/>
  <c r="E214" i="208" s="1"/>
  <c r="D133" i="208"/>
  <c r="D214" i="208" s="1"/>
  <c r="C133" i="208"/>
  <c r="O132" i="208"/>
  <c r="N132" i="208"/>
  <c r="M132" i="208"/>
  <c r="L132" i="208"/>
  <c r="K132" i="208"/>
  <c r="J132" i="208"/>
  <c r="G132" i="208"/>
  <c r="G213" i="208" s="1"/>
  <c r="F132" i="208"/>
  <c r="F213" i="208" s="1"/>
  <c r="E132" i="208"/>
  <c r="E213" i="208" s="1"/>
  <c r="D132" i="208"/>
  <c r="D213" i="208" s="1"/>
  <c r="C132" i="208"/>
  <c r="O131" i="208"/>
  <c r="N131" i="208"/>
  <c r="M131" i="208"/>
  <c r="L131" i="208"/>
  <c r="K131" i="208"/>
  <c r="J131" i="208"/>
  <c r="G131" i="208"/>
  <c r="G212" i="208" s="1"/>
  <c r="F131" i="208"/>
  <c r="F212" i="208" s="1"/>
  <c r="E131" i="208"/>
  <c r="E212" i="208" s="1"/>
  <c r="D131" i="208"/>
  <c r="D212" i="208" s="1"/>
  <c r="C131" i="208"/>
  <c r="O130" i="208"/>
  <c r="N130" i="208"/>
  <c r="M130" i="208"/>
  <c r="L130" i="208"/>
  <c r="K130" i="208"/>
  <c r="J130" i="208"/>
  <c r="G130" i="208"/>
  <c r="G211" i="208" s="1"/>
  <c r="F130" i="208"/>
  <c r="F211" i="208" s="1"/>
  <c r="E130" i="208"/>
  <c r="E211" i="208" s="1"/>
  <c r="D130" i="208"/>
  <c r="D211" i="208" s="1"/>
  <c r="C130" i="208"/>
  <c r="O129" i="208"/>
  <c r="N129" i="208"/>
  <c r="M129" i="208"/>
  <c r="L129" i="208"/>
  <c r="K129" i="208"/>
  <c r="J129" i="208"/>
  <c r="G129" i="208"/>
  <c r="G210" i="208" s="1"/>
  <c r="F129" i="208"/>
  <c r="F210" i="208" s="1"/>
  <c r="E129" i="208"/>
  <c r="E210" i="208" s="1"/>
  <c r="D129" i="208"/>
  <c r="D210" i="208" s="1"/>
  <c r="C129" i="208"/>
  <c r="O128" i="208"/>
  <c r="N128" i="208"/>
  <c r="M128" i="208"/>
  <c r="L128" i="208"/>
  <c r="K128" i="208"/>
  <c r="J128" i="208"/>
  <c r="G128" i="208"/>
  <c r="G209" i="208" s="1"/>
  <c r="F128" i="208"/>
  <c r="F209" i="208" s="1"/>
  <c r="E128" i="208"/>
  <c r="E209" i="208" s="1"/>
  <c r="D128" i="208"/>
  <c r="D209" i="208" s="1"/>
  <c r="C128" i="208"/>
  <c r="O127" i="208"/>
  <c r="N127" i="208"/>
  <c r="M127" i="208"/>
  <c r="L127" i="208"/>
  <c r="K127" i="208"/>
  <c r="J127" i="208"/>
  <c r="G127" i="208"/>
  <c r="G208" i="208" s="1"/>
  <c r="F127" i="208"/>
  <c r="F208" i="208" s="1"/>
  <c r="E127" i="208"/>
  <c r="E208" i="208" s="1"/>
  <c r="D127" i="208"/>
  <c r="D208" i="208" s="1"/>
  <c r="C127" i="208"/>
  <c r="O126" i="208"/>
  <c r="N126" i="208"/>
  <c r="M126" i="208"/>
  <c r="L126" i="208"/>
  <c r="K126" i="208"/>
  <c r="J126" i="208"/>
  <c r="G126" i="208"/>
  <c r="G207" i="208" s="1"/>
  <c r="F126" i="208"/>
  <c r="F207" i="208" s="1"/>
  <c r="E126" i="208"/>
  <c r="E207" i="208" s="1"/>
  <c r="D126" i="208"/>
  <c r="D207" i="208" s="1"/>
  <c r="C126" i="208"/>
  <c r="O125" i="208"/>
  <c r="N125" i="208"/>
  <c r="M125" i="208"/>
  <c r="L125" i="208"/>
  <c r="K125" i="208"/>
  <c r="J125" i="208"/>
  <c r="G125" i="208"/>
  <c r="G206" i="208" s="1"/>
  <c r="F125" i="208"/>
  <c r="F206" i="208" s="1"/>
  <c r="E125" i="208"/>
  <c r="E206" i="208" s="1"/>
  <c r="D125" i="208"/>
  <c r="D206" i="208" s="1"/>
  <c r="C125" i="208"/>
  <c r="O124" i="208"/>
  <c r="N124" i="208"/>
  <c r="M124" i="208"/>
  <c r="L124" i="208"/>
  <c r="K124" i="208"/>
  <c r="J124" i="208"/>
  <c r="G124" i="208"/>
  <c r="G205" i="208" s="1"/>
  <c r="F124" i="208"/>
  <c r="F205" i="208" s="1"/>
  <c r="E124" i="208"/>
  <c r="E205" i="208" s="1"/>
  <c r="D124" i="208"/>
  <c r="D205" i="208" s="1"/>
  <c r="C124" i="208"/>
  <c r="D219" i="208"/>
  <c r="M156" i="208"/>
  <c r="L156" i="208"/>
  <c r="K155" i="208"/>
  <c r="J155" i="208"/>
  <c r="M154" i="208"/>
  <c r="L154" i="208"/>
  <c r="K154" i="208"/>
  <c r="J154" i="208"/>
  <c r="G154" i="208"/>
  <c r="E155" i="208"/>
  <c r="D155" i="208"/>
  <c r="C154" i="208"/>
  <c r="F154" i="208"/>
  <c r="N157" i="207"/>
  <c r="M157" i="207"/>
  <c r="L157" i="207"/>
  <c r="K157" i="207"/>
  <c r="J157" i="207"/>
  <c r="G157" i="207"/>
  <c r="F157" i="207"/>
  <c r="D157" i="207"/>
  <c r="C157" i="207"/>
  <c r="N156" i="207"/>
  <c r="M156" i="207"/>
  <c r="L156" i="207"/>
  <c r="K156" i="207"/>
  <c r="J156" i="207"/>
  <c r="G156" i="207"/>
  <c r="F156" i="207"/>
  <c r="D156" i="207"/>
  <c r="C156" i="207"/>
  <c r="M155" i="207"/>
  <c r="G155" i="207"/>
  <c r="C155" i="207"/>
  <c r="M154" i="207"/>
  <c r="N152" i="207"/>
  <c r="M152" i="207"/>
  <c r="L152" i="207"/>
  <c r="K152" i="207"/>
  <c r="J152" i="207"/>
  <c r="G152" i="207"/>
  <c r="F152" i="207"/>
  <c r="E152" i="207"/>
  <c r="D152" i="207"/>
  <c r="C152" i="207"/>
  <c r="N151" i="207"/>
  <c r="M151" i="207"/>
  <c r="L151" i="207"/>
  <c r="K151" i="207"/>
  <c r="J151" i="207"/>
  <c r="G151" i="207"/>
  <c r="F151" i="207"/>
  <c r="E151" i="207"/>
  <c r="D151" i="207"/>
  <c r="C151" i="207"/>
  <c r="N150" i="207"/>
  <c r="M150" i="207"/>
  <c r="L150" i="207"/>
  <c r="K150" i="207"/>
  <c r="J150" i="207"/>
  <c r="G150" i="207"/>
  <c r="F150" i="207"/>
  <c r="E150" i="207"/>
  <c r="D150" i="207"/>
  <c r="C150" i="207"/>
  <c r="N149" i="207"/>
  <c r="M149" i="207"/>
  <c r="L149" i="207"/>
  <c r="K149" i="207"/>
  <c r="J149" i="207"/>
  <c r="G149" i="207"/>
  <c r="F149" i="207"/>
  <c r="E149" i="207"/>
  <c r="D149" i="207"/>
  <c r="C149" i="207"/>
  <c r="N148" i="207"/>
  <c r="M148" i="207"/>
  <c r="L148" i="207"/>
  <c r="K148" i="207"/>
  <c r="J148" i="207"/>
  <c r="G148" i="207"/>
  <c r="F148" i="207"/>
  <c r="E148" i="207"/>
  <c r="D148" i="207"/>
  <c r="C148" i="207"/>
  <c r="N147" i="207"/>
  <c r="M147" i="207"/>
  <c r="L147" i="207"/>
  <c r="K147" i="207"/>
  <c r="J147" i="207"/>
  <c r="G147" i="207"/>
  <c r="F147" i="207"/>
  <c r="E147" i="207"/>
  <c r="D147" i="207"/>
  <c r="C147" i="207"/>
  <c r="N146" i="207"/>
  <c r="M146" i="207"/>
  <c r="L146" i="207"/>
  <c r="K146" i="207"/>
  <c r="J146" i="207"/>
  <c r="G146" i="207"/>
  <c r="F146" i="207"/>
  <c r="E146" i="207"/>
  <c r="D146" i="207"/>
  <c r="C146" i="207"/>
  <c r="N145" i="207"/>
  <c r="M145" i="207"/>
  <c r="L145" i="207"/>
  <c r="K145" i="207"/>
  <c r="J145" i="207"/>
  <c r="G145" i="207"/>
  <c r="F145" i="207"/>
  <c r="E145" i="207"/>
  <c r="D145" i="207"/>
  <c r="C145" i="207"/>
  <c r="N144" i="207"/>
  <c r="M144" i="207"/>
  <c r="L144" i="207"/>
  <c r="K144" i="207"/>
  <c r="J144" i="207"/>
  <c r="G144" i="207"/>
  <c r="F144" i="207"/>
  <c r="E144" i="207"/>
  <c r="D144" i="207"/>
  <c r="C144" i="207"/>
  <c r="N135" i="207"/>
  <c r="M135" i="207"/>
  <c r="L135" i="207"/>
  <c r="K135" i="207"/>
  <c r="J135" i="207"/>
  <c r="G135" i="207"/>
  <c r="F135" i="207"/>
  <c r="E135" i="207"/>
  <c r="D135" i="207"/>
  <c r="C135" i="207"/>
  <c r="N134" i="207"/>
  <c r="M134" i="207"/>
  <c r="L134" i="207"/>
  <c r="K134" i="207"/>
  <c r="J134" i="207"/>
  <c r="G134" i="207"/>
  <c r="G215" i="207" s="1"/>
  <c r="F134" i="207"/>
  <c r="F215" i="207" s="1"/>
  <c r="E134" i="207"/>
  <c r="E215" i="207" s="1"/>
  <c r="D134" i="207"/>
  <c r="D215" i="207" s="1"/>
  <c r="C134" i="207"/>
  <c r="C215" i="207" s="1"/>
  <c r="N133" i="207"/>
  <c r="M133" i="207"/>
  <c r="L133" i="207"/>
  <c r="K133" i="207"/>
  <c r="J133" i="207"/>
  <c r="G133" i="207"/>
  <c r="G214" i="207" s="1"/>
  <c r="F133" i="207"/>
  <c r="F214" i="207" s="1"/>
  <c r="E133" i="207"/>
  <c r="E214" i="207" s="1"/>
  <c r="D133" i="207"/>
  <c r="D214" i="207" s="1"/>
  <c r="C133" i="207"/>
  <c r="C214" i="207" s="1"/>
  <c r="N132" i="207"/>
  <c r="M132" i="207"/>
  <c r="L132" i="207"/>
  <c r="K132" i="207"/>
  <c r="J132" i="207"/>
  <c r="G132" i="207"/>
  <c r="G213" i="207" s="1"/>
  <c r="F132" i="207"/>
  <c r="F213" i="207" s="1"/>
  <c r="E132" i="207"/>
  <c r="E213" i="207" s="1"/>
  <c r="D132" i="207"/>
  <c r="D213" i="207" s="1"/>
  <c r="C132" i="207"/>
  <c r="C213" i="207" s="1"/>
  <c r="N131" i="207"/>
  <c r="M131" i="207"/>
  <c r="L131" i="207"/>
  <c r="K131" i="207"/>
  <c r="J131" i="207"/>
  <c r="G131" i="207"/>
  <c r="G212" i="207" s="1"/>
  <c r="F131" i="207"/>
  <c r="F212" i="207" s="1"/>
  <c r="E131" i="207"/>
  <c r="E212" i="207" s="1"/>
  <c r="D131" i="207"/>
  <c r="D212" i="207" s="1"/>
  <c r="C131" i="207"/>
  <c r="C212" i="207" s="1"/>
  <c r="N130" i="207"/>
  <c r="M130" i="207"/>
  <c r="L130" i="207"/>
  <c r="K130" i="207"/>
  <c r="J130" i="207"/>
  <c r="G130" i="207"/>
  <c r="G211" i="207" s="1"/>
  <c r="F130" i="207"/>
  <c r="F211" i="207" s="1"/>
  <c r="E130" i="207"/>
  <c r="E211" i="207" s="1"/>
  <c r="D130" i="207"/>
  <c r="D211" i="207" s="1"/>
  <c r="C130" i="207"/>
  <c r="C211" i="207" s="1"/>
  <c r="N129" i="207"/>
  <c r="M129" i="207"/>
  <c r="L129" i="207"/>
  <c r="K129" i="207"/>
  <c r="J129" i="207"/>
  <c r="G129" i="207"/>
  <c r="G210" i="207" s="1"/>
  <c r="F129" i="207"/>
  <c r="F210" i="207" s="1"/>
  <c r="E129" i="207"/>
  <c r="E210" i="207" s="1"/>
  <c r="D129" i="207"/>
  <c r="D210" i="207" s="1"/>
  <c r="C129" i="207"/>
  <c r="C210" i="207" s="1"/>
  <c r="N128" i="207"/>
  <c r="M128" i="207"/>
  <c r="L128" i="207"/>
  <c r="K128" i="207"/>
  <c r="J128" i="207"/>
  <c r="G128" i="207"/>
  <c r="G209" i="207" s="1"/>
  <c r="F128" i="207"/>
  <c r="F209" i="207" s="1"/>
  <c r="E128" i="207"/>
  <c r="E209" i="207" s="1"/>
  <c r="D128" i="207"/>
  <c r="D209" i="207" s="1"/>
  <c r="C128" i="207"/>
  <c r="C209" i="207" s="1"/>
  <c r="N127" i="207"/>
  <c r="M127" i="207"/>
  <c r="L127" i="207"/>
  <c r="K127" i="207"/>
  <c r="J127" i="207"/>
  <c r="G127" i="207"/>
  <c r="G208" i="207" s="1"/>
  <c r="F127" i="207"/>
  <c r="F208" i="207" s="1"/>
  <c r="E127" i="207"/>
  <c r="E208" i="207" s="1"/>
  <c r="D127" i="207"/>
  <c r="D208" i="207" s="1"/>
  <c r="C127" i="207"/>
  <c r="C208" i="207" s="1"/>
  <c r="N126" i="207"/>
  <c r="M126" i="207"/>
  <c r="L126" i="207"/>
  <c r="K126" i="207"/>
  <c r="J126" i="207"/>
  <c r="G126" i="207"/>
  <c r="G207" i="207" s="1"/>
  <c r="F126" i="207"/>
  <c r="F207" i="207" s="1"/>
  <c r="E126" i="207"/>
  <c r="E207" i="207" s="1"/>
  <c r="D126" i="207"/>
  <c r="D207" i="207" s="1"/>
  <c r="C126" i="207"/>
  <c r="C207" i="207" s="1"/>
  <c r="N125" i="207"/>
  <c r="M125" i="207"/>
  <c r="L125" i="207"/>
  <c r="K125" i="207"/>
  <c r="J125" i="207"/>
  <c r="G125" i="207"/>
  <c r="G206" i="207" s="1"/>
  <c r="F125" i="207"/>
  <c r="F206" i="207" s="1"/>
  <c r="E125" i="207"/>
  <c r="E206" i="207" s="1"/>
  <c r="D125" i="207"/>
  <c r="D206" i="207" s="1"/>
  <c r="C125" i="207"/>
  <c r="C206" i="207" s="1"/>
  <c r="N124" i="207"/>
  <c r="M124" i="207"/>
  <c r="L124" i="207"/>
  <c r="K124" i="207"/>
  <c r="J124" i="207"/>
  <c r="G124" i="207"/>
  <c r="G205" i="207" s="1"/>
  <c r="F124" i="207"/>
  <c r="F205" i="207" s="1"/>
  <c r="E124" i="207"/>
  <c r="E205" i="207" s="1"/>
  <c r="D124" i="207"/>
  <c r="D205" i="207" s="1"/>
  <c r="C124" i="207"/>
  <c r="C205" i="207" s="1"/>
  <c r="N155" i="207"/>
  <c r="L155" i="207"/>
  <c r="K154" i="207"/>
  <c r="J155" i="207"/>
  <c r="F155" i="207"/>
  <c r="D154" i="207"/>
  <c r="G154" i="207"/>
  <c r="C154" i="207"/>
  <c r="H151" i="206"/>
  <c r="G151" i="206"/>
  <c r="E151" i="206"/>
  <c r="D151" i="206"/>
  <c r="H150" i="206"/>
  <c r="G150" i="206"/>
  <c r="E150" i="206"/>
  <c r="D150" i="206"/>
  <c r="H149" i="206"/>
  <c r="G149" i="206"/>
  <c r="E149" i="206"/>
  <c r="D149" i="206"/>
  <c r="H148" i="206"/>
  <c r="G148" i="206"/>
  <c r="E148" i="206"/>
  <c r="D148" i="206"/>
  <c r="H147" i="206"/>
  <c r="G147" i="206"/>
  <c r="E147" i="206"/>
  <c r="D147" i="206"/>
  <c r="H146" i="206"/>
  <c r="G146" i="206"/>
  <c r="E146" i="206"/>
  <c r="D146" i="206"/>
  <c r="H145" i="206"/>
  <c r="G145" i="206"/>
  <c r="E145" i="206"/>
  <c r="D145" i="206"/>
  <c r="C145" i="206"/>
  <c r="H144" i="206"/>
  <c r="G144" i="206"/>
  <c r="F144" i="206"/>
  <c r="E144" i="206"/>
  <c r="D144" i="206"/>
  <c r="C144" i="206"/>
  <c r="H143" i="206"/>
  <c r="G143" i="206"/>
  <c r="F143" i="206"/>
  <c r="E143" i="206"/>
  <c r="D143" i="206"/>
  <c r="C143" i="206"/>
  <c r="H142" i="206"/>
  <c r="G142" i="206"/>
  <c r="F142" i="206"/>
  <c r="E142" i="206"/>
  <c r="D142" i="206"/>
  <c r="C142" i="206"/>
  <c r="H136" i="206"/>
  <c r="G136" i="206"/>
  <c r="E136" i="206"/>
  <c r="D136" i="206"/>
  <c r="H135" i="206"/>
  <c r="G135" i="206"/>
  <c r="E135" i="206"/>
  <c r="D135" i="206"/>
  <c r="H134" i="206"/>
  <c r="G134" i="206"/>
  <c r="E134" i="206"/>
  <c r="D134" i="206"/>
  <c r="H133" i="206"/>
  <c r="G133" i="206"/>
  <c r="E133" i="206"/>
  <c r="D133" i="206"/>
  <c r="H132" i="206"/>
  <c r="G132" i="206"/>
  <c r="E132" i="206"/>
  <c r="D132" i="206"/>
  <c r="H131" i="206"/>
  <c r="G131" i="206"/>
  <c r="E131" i="206"/>
  <c r="D131" i="206"/>
  <c r="H130" i="206"/>
  <c r="G130" i="206"/>
  <c r="E130" i="206"/>
  <c r="D130" i="206"/>
  <c r="H129" i="206"/>
  <c r="G129" i="206"/>
  <c r="E129" i="206"/>
  <c r="D129" i="206"/>
  <c r="H128" i="206"/>
  <c r="G128" i="206"/>
  <c r="E128" i="206"/>
  <c r="D128" i="206"/>
  <c r="H127" i="206"/>
  <c r="G127" i="206"/>
  <c r="E127" i="206"/>
  <c r="D127" i="206"/>
  <c r="H126" i="206"/>
  <c r="G126" i="206"/>
  <c r="E126" i="206"/>
  <c r="D126" i="206"/>
  <c r="H125" i="206"/>
  <c r="G125" i="206"/>
  <c r="E125" i="206"/>
  <c r="D125" i="206"/>
  <c r="C125" i="206"/>
  <c r="F136" i="206"/>
  <c r="C129" i="206"/>
  <c r="H159" i="206"/>
  <c r="G159" i="206"/>
  <c r="E159" i="206"/>
  <c r="D159" i="206"/>
  <c r="H158" i="206"/>
  <c r="G157" i="206"/>
  <c r="E158" i="206"/>
  <c r="D157" i="206"/>
  <c r="C157" i="206"/>
  <c r="F156" i="206"/>
  <c r="E156" i="206"/>
  <c r="D156" i="206"/>
  <c r="G156" i="206"/>
  <c r="E155" i="206"/>
  <c r="H155" i="206"/>
  <c r="G154" i="206"/>
  <c r="D155" i="206"/>
  <c r="H153" i="206"/>
  <c r="F153" i="206"/>
  <c r="C153" i="206"/>
  <c r="H152" i="206"/>
  <c r="G152" i="206"/>
  <c r="E152" i="206"/>
  <c r="D153" i="206"/>
  <c r="F151" i="206"/>
  <c r="C151" i="206"/>
  <c r="F150" i="206"/>
  <c r="C150" i="206"/>
  <c r="F149" i="206"/>
  <c r="C149" i="206"/>
  <c r="F148" i="206"/>
  <c r="C148" i="206"/>
  <c r="F147" i="206"/>
  <c r="C147" i="206"/>
  <c r="F146" i="206"/>
  <c r="C146" i="206"/>
  <c r="F145" i="206"/>
  <c r="G145" i="205"/>
  <c r="D142" i="205"/>
  <c r="F141" i="205"/>
  <c r="H138" i="205"/>
  <c r="G138" i="205"/>
  <c r="F138" i="205"/>
  <c r="E138" i="205"/>
  <c r="D138" i="205"/>
  <c r="C138" i="205"/>
  <c r="H137" i="205"/>
  <c r="G137" i="205"/>
  <c r="F137" i="205"/>
  <c r="E137" i="205"/>
  <c r="D137" i="205"/>
  <c r="C137" i="205"/>
  <c r="G136" i="205"/>
  <c r="F136" i="205"/>
  <c r="E136" i="205"/>
  <c r="D136" i="205"/>
  <c r="C136" i="205"/>
  <c r="H135" i="205"/>
  <c r="G135" i="205"/>
  <c r="F135" i="205"/>
  <c r="E135" i="205"/>
  <c r="D135" i="205"/>
  <c r="C135" i="205"/>
  <c r="H134" i="205"/>
  <c r="G134" i="205"/>
  <c r="F134" i="205"/>
  <c r="E134" i="205"/>
  <c r="D134" i="205"/>
  <c r="C134" i="205"/>
  <c r="H133" i="205"/>
  <c r="G133" i="205"/>
  <c r="F133" i="205"/>
  <c r="E133" i="205"/>
  <c r="D133" i="205"/>
  <c r="C133" i="205"/>
  <c r="H132" i="205"/>
  <c r="G132" i="205"/>
  <c r="F132" i="205"/>
  <c r="E132" i="205"/>
  <c r="D132" i="205"/>
  <c r="C132" i="205"/>
  <c r="H131" i="205"/>
  <c r="G131" i="205"/>
  <c r="F131" i="205"/>
  <c r="E131" i="205"/>
  <c r="D131" i="205"/>
  <c r="C131" i="205"/>
  <c r="H130" i="205"/>
  <c r="G130" i="205"/>
  <c r="F130" i="205"/>
  <c r="E130" i="205"/>
  <c r="D130" i="205"/>
  <c r="C130" i="205"/>
  <c r="H129" i="205"/>
  <c r="G129" i="205"/>
  <c r="F129" i="205"/>
  <c r="E129" i="205"/>
  <c r="D129" i="205"/>
  <c r="C129" i="205"/>
  <c r="E139" i="205"/>
  <c r="H145" i="205"/>
  <c r="D145" i="205"/>
  <c r="C145" i="205"/>
  <c r="F144" i="205"/>
  <c r="E145" i="205"/>
  <c r="H143" i="205"/>
  <c r="G144" i="205"/>
  <c r="D143" i="205"/>
  <c r="C144" i="205"/>
  <c r="G142" i="205"/>
  <c r="F142" i="205"/>
  <c r="H142" i="205"/>
  <c r="G141" i="205"/>
  <c r="C142" i="205"/>
  <c r="H140" i="205"/>
  <c r="D141" i="205"/>
  <c r="H139" i="205"/>
  <c r="G140" i="205"/>
  <c r="F139" i="205"/>
  <c r="D139" i="205"/>
  <c r="C140" i="205"/>
  <c r="D146" i="204"/>
  <c r="C144" i="204"/>
  <c r="H139" i="204"/>
  <c r="D139" i="204"/>
  <c r="H138" i="204"/>
  <c r="G138" i="204"/>
  <c r="F138" i="204"/>
  <c r="E138" i="204"/>
  <c r="D138" i="204"/>
  <c r="C138" i="204"/>
  <c r="H137" i="204"/>
  <c r="G137" i="204"/>
  <c r="F137" i="204"/>
  <c r="E137" i="204"/>
  <c r="D137" i="204"/>
  <c r="C137" i="204"/>
  <c r="G136" i="204"/>
  <c r="F136" i="204"/>
  <c r="E136" i="204"/>
  <c r="D136" i="204"/>
  <c r="C136" i="204"/>
  <c r="H135" i="204"/>
  <c r="G135" i="204"/>
  <c r="F135" i="204"/>
  <c r="E135" i="204"/>
  <c r="D135" i="204"/>
  <c r="C135" i="204"/>
  <c r="H134" i="204"/>
  <c r="G134" i="204"/>
  <c r="F134" i="204"/>
  <c r="E134" i="204"/>
  <c r="D134" i="204"/>
  <c r="C134" i="204"/>
  <c r="H133" i="204"/>
  <c r="G133" i="204"/>
  <c r="F133" i="204"/>
  <c r="E133" i="204"/>
  <c r="D133" i="204"/>
  <c r="C133" i="204"/>
  <c r="H132" i="204"/>
  <c r="G132" i="204"/>
  <c r="F132" i="204"/>
  <c r="E132" i="204"/>
  <c r="D132" i="204"/>
  <c r="C132" i="204"/>
  <c r="H131" i="204"/>
  <c r="G131" i="204"/>
  <c r="F131" i="204"/>
  <c r="E131" i="204"/>
  <c r="D131" i="204"/>
  <c r="C131" i="204"/>
  <c r="H130" i="204"/>
  <c r="G130" i="204"/>
  <c r="F130" i="204"/>
  <c r="E130" i="204"/>
  <c r="D130" i="204"/>
  <c r="C130" i="204"/>
  <c r="H129" i="204"/>
  <c r="G129" i="204"/>
  <c r="F129" i="204"/>
  <c r="E129" i="204"/>
  <c r="D129" i="204"/>
  <c r="C129" i="204"/>
  <c r="E142" i="204"/>
  <c r="E139" i="204"/>
  <c r="F146" i="204"/>
  <c r="G145" i="204"/>
  <c r="C145" i="204"/>
  <c r="H144" i="204"/>
  <c r="F143" i="204"/>
  <c r="D143" i="204"/>
  <c r="H142" i="204"/>
  <c r="G142" i="204"/>
  <c r="D142" i="204"/>
  <c r="G140" i="204"/>
  <c r="C140" i="204"/>
  <c r="G139" i="204"/>
  <c r="C139" i="204"/>
  <c r="D83" i="87"/>
  <c r="I134" i="302"/>
  <c r="H134" i="302"/>
  <c r="G134" i="302"/>
  <c r="F134" i="302"/>
  <c r="E134" i="302"/>
  <c r="D134" i="302"/>
  <c r="C134" i="302"/>
  <c r="I133" i="302"/>
  <c r="H133" i="302"/>
  <c r="G133" i="302"/>
  <c r="F133" i="302"/>
  <c r="E133" i="302"/>
  <c r="D133" i="302"/>
  <c r="C133" i="302"/>
  <c r="I132" i="302"/>
  <c r="H132" i="302"/>
  <c r="G132" i="302"/>
  <c r="F132" i="302"/>
  <c r="E132" i="302"/>
  <c r="D132" i="302"/>
  <c r="C132" i="302"/>
  <c r="I131" i="302"/>
  <c r="H131" i="302"/>
  <c r="G131" i="302"/>
  <c r="F131" i="302"/>
  <c r="E131" i="302"/>
  <c r="D131" i="302"/>
  <c r="C131" i="302"/>
  <c r="I125" i="302"/>
  <c r="H125" i="302"/>
  <c r="G125" i="302"/>
  <c r="F125" i="302"/>
  <c r="E125" i="302"/>
  <c r="D125" i="302"/>
  <c r="C125" i="302"/>
  <c r="I124" i="302"/>
  <c r="H124" i="302"/>
  <c r="G124" i="302"/>
  <c r="F124" i="302"/>
  <c r="E124" i="302"/>
  <c r="D124" i="302"/>
  <c r="C124" i="302"/>
  <c r="I123" i="302"/>
  <c r="H123" i="302"/>
  <c r="G123" i="302"/>
  <c r="F123" i="302"/>
  <c r="E123" i="302"/>
  <c r="D123" i="302"/>
  <c r="C123" i="302"/>
  <c r="I122" i="302"/>
  <c r="H122" i="302"/>
  <c r="G122" i="302"/>
  <c r="F122" i="302"/>
  <c r="E122" i="302"/>
  <c r="D122" i="302"/>
  <c r="C122" i="302"/>
  <c r="I121" i="302"/>
  <c r="H121" i="302"/>
  <c r="G121" i="302"/>
  <c r="F121" i="302"/>
  <c r="E121" i="302"/>
  <c r="D121" i="302"/>
  <c r="C121" i="302"/>
  <c r="I120" i="302"/>
  <c r="H120" i="302"/>
  <c r="G120" i="302"/>
  <c r="F120" i="302"/>
  <c r="E120" i="302"/>
  <c r="D120" i="302"/>
  <c r="C120" i="302"/>
  <c r="I119" i="302"/>
  <c r="H119" i="302"/>
  <c r="G119" i="302"/>
  <c r="F119" i="302"/>
  <c r="E119" i="302"/>
  <c r="D119" i="302"/>
  <c r="C119" i="302"/>
  <c r="I118" i="302"/>
  <c r="H118" i="302"/>
  <c r="G118" i="302"/>
  <c r="F118" i="302"/>
  <c r="E118" i="302"/>
  <c r="D118" i="302"/>
  <c r="C118" i="302"/>
  <c r="I117" i="302"/>
  <c r="H117" i="302"/>
  <c r="G117" i="302"/>
  <c r="F117" i="302"/>
  <c r="E117" i="302"/>
  <c r="D117" i="302"/>
  <c r="C117" i="302"/>
  <c r="I517" i="264"/>
  <c r="H517" i="264"/>
  <c r="G517" i="264"/>
  <c r="F517" i="264"/>
  <c r="E517" i="264"/>
  <c r="D517" i="264"/>
  <c r="C517" i="264"/>
  <c r="I516" i="264"/>
  <c r="H516" i="264"/>
  <c r="G516" i="264"/>
  <c r="F516" i="264"/>
  <c r="E516" i="264"/>
  <c r="D516" i="264"/>
  <c r="C516" i="264"/>
  <c r="I515" i="264"/>
  <c r="H515" i="264"/>
  <c r="G515" i="264"/>
  <c r="F515" i="264"/>
  <c r="E515" i="264"/>
  <c r="D515" i="264"/>
  <c r="C515" i="264"/>
  <c r="I514" i="264"/>
  <c r="H514" i="264"/>
  <c r="G514" i="264"/>
  <c r="F514" i="264"/>
  <c r="E514" i="264"/>
  <c r="D514" i="264"/>
  <c r="C514" i="264"/>
  <c r="I513" i="264"/>
  <c r="H513" i="264"/>
  <c r="G513" i="264"/>
  <c r="F513" i="264"/>
  <c r="E513" i="264"/>
  <c r="D513" i="264"/>
  <c r="C513" i="264"/>
  <c r="I512" i="264"/>
  <c r="H512" i="264"/>
  <c r="G512" i="264"/>
  <c r="F512" i="264"/>
  <c r="E512" i="264"/>
  <c r="D512" i="264"/>
  <c r="C512" i="264"/>
  <c r="I511" i="264"/>
  <c r="H511" i="264"/>
  <c r="G511" i="264"/>
  <c r="F511" i="264"/>
  <c r="E511" i="264"/>
  <c r="D511" i="264"/>
  <c r="C511" i="264"/>
  <c r="I510" i="264"/>
  <c r="H510" i="264"/>
  <c r="G510" i="264"/>
  <c r="F510" i="264"/>
  <c r="E510" i="264"/>
  <c r="D510" i="264"/>
  <c r="C510" i="264"/>
  <c r="I509" i="264"/>
  <c r="H509" i="264"/>
  <c r="G509" i="264"/>
  <c r="F509" i="264"/>
  <c r="E509" i="264"/>
  <c r="D509" i="264"/>
  <c r="C509" i="264"/>
  <c r="I508" i="264"/>
  <c r="H508" i="264"/>
  <c r="G508" i="264"/>
  <c r="F508" i="264"/>
  <c r="E508" i="264"/>
  <c r="D508" i="264"/>
  <c r="C508" i="264"/>
  <c r="I507" i="264"/>
  <c r="H507" i="264"/>
  <c r="G507" i="264"/>
  <c r="F507" i="264"/>
  <c r="E507" i="264"/>
  <c r="D507" i="264"/>
  <c r="C507" i="264"/>
  <c r="I506" i="264"/>
  <c r="H506" i="264"/>
  <c r="G506" i="264"/>
  <c r="F506" i="264"/>
  <c r="E506" i="264"/>
  <c r="D506" i="264"/>
  <c r="C506" i="264"/>
  <c r="I503" i="264"/>
  <c r="H503" i="264"/>
  <c r="G503" i="264"/>
  <c r="F503" i="264"/>
  <c r="E503" i="264"/>
  <c r="D503" i="264"/>
  <c r="C503" i="264"/>
  <c r="I502" i="264"/>
  <c r="H502" i="264"/>
  <c r="G502" i="264"/>
  <c r="F502" i="264"/>
  <c r="E502" i="264"/>
  <c r="D502" i="264"/>
  <c r="C502" i="264"/>
  <c r="I501" i="264"/>
  <c r="H501" i="264"/>
  <c r="G501" i="264"/>
  <c r="F501" i="264"/>
  <c r="E501" i="264"/>
  <c r="D501" i="264"/>
  <c r="C501" i="264"/>
  <c r="I500" i="264"/>
  <c r="H500" i="264"/>
  <c r="G500" i="264"/>
  <c r="F500" i="264"/>
  <c r="E500" i="264"/>
  <c r="D500" i="264"/>
  <c r="C500" i="264"/>
  <c r="I499" i="264"/>
  <c r="H499" i="264"/>
  <c r="G499" i="264"/>
  <c r="F499" i="264"/>
  <c r="E499" i="264"/>
  <c r="D499" i="264"/>
  <c r="C499" i="264"/>
  <c r="I498" i="264"/>
  <c r="H498" i="264"/>
  <c r="G498" i="264"/>
  <c r="F498" i="264"/>
  <c r="E498" i="264"/>
  <c r="D498" i="264"/>
  <c r="C498" i="264"/>
  <c r="I497" i="264"/>
  <c r="H497" i="264"/>
  <c r="G497" i="264"/>
  <c r="F497" i="264"/>
  <c r="E497" i="264"/>
  <c r="D497" i="264"/>
  <c r="C497" i="264"/>
  <c r="I496" i="264"/>
  <c r="H496" i="264"/>
  <c r="G496" i="264"/>
  <c r="F496" i="264"/>
  <c r="E496" i="264"/>
  <c r="D496" i="264"/>
  <c r="C496" i="264"/>
  <c r="I495" i="264"/>
  <c r="H495" i="264"/>
  <c r="G495" i="264"/>
  <c r="F495" i="264"/>
  <c r="E495" i="264"/>
  <c r="D495" i="264"/>
  <c r="C495" i="264"/>
  <c r="I494" i="264"/>
  <c r="H494" i="264"/>
  <c r="G494" i="264"/>
  <c r="F494" i="264"/>
  <c r="E494" i="264"/>
  <c r="D494" i="264"/>
  <c r="C494" i="264"/>
  <c r="I493" i="264"/>
  <c r="H493" i="264"/>
  <c r="G493" i="264"/>
  <c r="F493" i="264"/>
  <c r="E493" i="264"/>
  <c r="D493" i="264"/>
  <c r="C493" i="264"/>
  <c r="I492" i="264"/>
  <c r="H492" i="264"/>
  <c r="G492" i="264"/>
  <c r="F492" i="264"/>
  <c r="E492" i="264"/>
  <c r="D492" i="264"/>
  <c r="C492" i="264"/>
  <c r="I462" i="264"/>
  <c r="H462" i="264"/>
  <c r="G462" i="264"/>
  <c r="F462" i="264"/>
  <c r="E462" i="264"/>
  <c r="D462" i="264"/>
  <c r="C462" i="264"/>
  <c r="I461" i="264"/>
  <c r="H461" i="264"/>
  <c r="G461" i="264"/>
  <c r="F461" i="264"/>
  <c r="E461" i="264"/>
  <c r="D461" i="264"/>
  <c r="C461" i="264"/>
  <c r="I460" i="264"/>
  <c r="H460" i="264"/>
  <c r="G460" i="264"/>
  <c r="F460" i="264"/>
  <c r="E460" i="264"/>
  <c r="D460" i="264"/>
  <c r="C460" i="264"/>
  <c r="I459" i="264"/>
  <c r="H459" i="264"/>
  <c r="G459" i="264"/>
  <c r="F459" i="264"/>
  <c r="E459" i="264"/>
  <c r="D459" i="264"/>
  <c r="C459" i="264"/>
  <c r="I458" i="264"/>
  <c r="H458" i="264"/>
  <c r="G458" i="264"/>
  <c r="F458" i="264"/>
  <c r="E458" i="264"/>
  <c r="D458" i="264"/>
  <c r="C458" i="264"/>
  <c r="I457" i="264"/>
  <c r="H457" i="264"/>
  <c r="G457" i="264"/>
  <c r="F457" i="264"/>
  <c r="E457" i="264"/>
  <c r="D457" i="264"/>
  <c r="C457" i="264"/>
  <c r="I456" i="264"/>
  <c r="H456" i="264"/>
  <c r="G456" i="264"/>
  <c r="F456" i="264"/>
  <c r="E456" i="264"/>
  <c r="D456" i="264"/>
  <c r="C456" i="264"/>
  <c r="I455" i="264"/>
  <c r="H455" i="264"/>
  <c r="G455" i="264"/>
  <c r="F455" i="264"/>
  <c r="E455" i="264"/>
  <c r="D455" i="264"/>
  <c r="C455" i="264"/>
  <c r="I454" i="264"/>
  <c r="H454" i="264"/>
  <c r="G454" i="264"/>
  <c r="F454" i="264"/>
  <c r="E454" i="264"/>
  <c r="D454" i="264"/>
  <c r="C454" i="264"/>
  <c r="I453" i="264"/>
  <c r="H453" i="264"/>
  <c r="G453" i="264"/>
  <c r="F453" i="264"/>
  <c r="E453" i="264"/>
  <c r="D453" i="264"/>
  <c r="C453" i="264"/>
  <c r="I452" i="264"/>
  <c r="H452" i="264"/>
  <c r="G452" i="264"/>
  <c r="F452" i="264"/>
  <c r="E452" i="264"/>
  <c r="D452" i="264"/>
  <c r="C452" i="264"/>
  <c r="I451" i="264"/>
  <c r="H451" i="264"/>
  <c r="G451" i="264"/>
  <c r="F451" i="264"/>
  <c r="E451" i="264"/>
  <c r="D451" i="264"/>
  <c r="C451" i="264"/>
  <c r="I449" i="264"/>
  <c r="H449" i="264"/>
  <c r="G449" i="264"/>
  <c r="F449" i="264"/>
  <c r="E449" i="264"/>
  <c r="D449" i="264"/>
  <c r="C449" i="264"/>
  <c r="I448" i="264"/>
  <c r="H448" i="264"/>
  <c r="G448" i="264"/>
  <c r="F448" i="264"/>
  <c r="E448" i="264"/>
  <c r="D448" i="264"/>
  <c r="C448" i="264"/>
  <c r="I447" i="264"/>
  <c r="H447" i="264"/>
  <c r="G447" i="264"/>
  <c r="F447" i="264"/>
  <c r="E447" i="264"/>
  <c r="D447" i="264"/>
  <c r="C447" i="264"/>
  <c r="I446" i="264"/>
  <c r="H446" i="264"/>
  <c r="G446" i="264"/>
  <c r="F446" i="264"/>
  <c r="E446" i="264"/>
  <c r="D446" i="264"/>
  <c r="C446" i="264"/>
  <c r="I445" i="264"/>
  <c r="H445" i="264"/>
  <c r="G445" i="264"/>
  <c r="F445" i="264"/>
  <c r="E445" i="264"/>
  <c r="D445" i="264"/>
  <c r="C445" i="264"/>
  <c r="I444" i="264"/>
  <c r="H444" i="264"/>
  <c r="G444" i="264"/>
  <c r="F444" i="264"/>
  <c r="E444" i="264"/>
  <c r="D444" i="264"/>
  <c r="C444" i="264"/>
  <c r="I443" i="264"/>
  <c r="H443" i="264"/>
  <c r="G443" i="264"/>
  <c r="F443" i="264"/>
  <c r="E443" i="264"/>
  <c r="D443" i="264"/>
  <c r="C443" i="264"/>
  <c r="I442" i="264"/>
  <c r="H442" i="264"/>
  <c r="G442" i="264"/>
  <c r="F442" i="264"/>
  <c r="E442" i="264"/>
  <c r="D442" i="264"/>
  <c r="C442" i="264"/>
  <c r="I441" i="264"/>
  <c r="H441" i="264"/>
  <c r="G441" i="264"/>
  <c r="F441" i="264"/>
  <c r="E441" i="264"/>
  <c r="D441" i="264"/>
  <c r="C441" i="264"/>
  <c r="I440" i="264"/>
  <c r="H440" i="264"/>
  <c r="G440" i="264"/>
  <c r="F440" i="264"/>
  <c r="E440" i="264"/>
  <c r="D440" i="264"/>
  <c r="C440" i="264"/>
  <c r="I439" i="264"/>
  <c r="H439" i="264"/>
  <c r="G439" i="264"/>
  <c r="F439" i="264"/>
  <c r="E439" i="264"/>
  <c r="D439" i="264"/>
  <c r="C439" i="264"/>
  <c r="I438" i="264"/>
  <c r="H438" i="264"/>
  <c r="G438" i="264"/>
  <c r="F438" i="264"/>
  <c r="E438" i="264"/>
  <c r="D438" i="264"/>
  <c r="C438" i="264"/>
  <c r="I435" i="264"/>
  <c r="H435" i="264"/>
  <c r="G435" i="264"/>
  <c r="F435" i="264"/>
  <c r="E435" i="264"/>
  <c r="D435" i="264"/>
  <c r="C435" i="264"/>
  <c r="I434" i="264"/>
  <c r="H434" i="264"/>
  <c r="G434" i="264"/>
  <c r="F434" i="264"/>
  <c r="E434" i="264"/>
  <c r="D434" i="264"/>
  <c r="C434" i="264"/>
  <c r="I433" i="264"/>
  <c r="H433" i="264"/>
  <c r="G433" i="264"/>
  <c r="F433" i="264"/>
  <c r="E433" i="264"/>
  <c r="D433" i="264"/>
  <c r="C433" i="264"/>
  <c r="I432" i="264"/>
  <c r="H432" i="264"/>
  <c r="G432" i="264"/>
  <c r="F432" i="264"/>
  <c r="E432" i="264"/>
  <c r="D432" i="264"/>
  <c r="C432" i="264"/>
  <c r="I431" i="264"/>
  <c r="H431" i="264"/>
  <c r="G431" i="264"/>
  <c r="F431" i="264"/>
  <c r="E431" i="264"/>
  <c r="D431" i="264"/>
  <c r="C431" i="264"/>
  <c r="I430" i="264"/>
  <c r="H430" i="264"/>
  <c r="G430" i="264"/>
  <c r="F430" i="264"/>
  <c r="E430" i="264"/>
  <c r="D430" i="264"/>
  <c r="C430" i="264"/>
  <c r="I429" i="264"/>
  <c r="H429" i="264"/>
  <c r="G429" i="264"/>
  <c r="F429" i="264"/>
  <c r="E429" i="264"/>
  <c r="D429" i="264"/>
  <c r="C429" i="264"/>
  <c r="I428" i="264"/>
  <c r="H428" i="264"/>
  <c r="G428" i="264"/>
  <c r="F428" i="264"/>
  <c r="E428" i="264"/>
  <c r="D428" i="264"/>
  <c r="C428" i="264"/>
  <c r="I427" i="264"/>
  <c r="H427" i="264"/>
  <c r="G427" i="264"/>
  <c r="F427" i="264"/>
  <c r="E427" i="264"/>
  <c r="D427" i="264"/>
  <c r="C427" i="264"/>
  <c r="I426" i="264"/>
  <c r="H426" i="264"/>
  <c r="G426" i="264"/>
  <c r="F426" i="264"/>
  <c r="E426" i="264"/>
  <c r="D426" i="264"/>
  <c r="C426" i="264"/>
  <c r="I425" i="264"/>
  <c r="H425" i="264"/>
  <c r="G425" i="264"/>
  <c r="F425" i="264"/>
  <c r="E425" i="264"/>
  <c r="D425" i="264"/>
  <c r="C425" i="264"/>
  <c r="I424" i="264"/>
  <c r="H424" i="264"/>
  <c r="G424" i="264"/>
  <c r="F424" i="264"/>
  <c r="E424" i="264"/>
  <c r="D424" i="264"/>
  <c r="C424" i="264"/>
  <c r="I422" i="264"/>
  <c r="H422" i="264"/>
  <c r="G422" i="264"/>
  <c r="F422" i="264"/>
  <c r="E422" i="264"/>
  <c r="D422" i="264"/>
  <c r="C422" i="264"/>
  <c r="I421" i="264"/>
  <c r="H421" i="264"/>
  <c r="G421" i="264"/>
  <c r="F421" i="264"/>
  <c r="E421" i="264"/>
  <c r="D421" i="264"/>
  <c r="C421" i="264"/>
  <c r="I420" i="264"/>
  <c r="H420" i="264"/>
  <c r="G420" i="264"/>
  <c r="F420" i="264"/>
  <c r="E420" i="264"/>
  <c r="D420" i="264"/>
  <c r="C420" i="264"/>
  <c r="I419" i="264"/>
  <c r="H419" i="264"/>
  <c r="G419" i="264"/>
  <c r="F419" i="264"/>
  <c r="E419" i="264"/>
  <c r="D419" i="264"/>
  <c r="C419" i="264"/>
  <c r="I418" i="264"/>
  <c r="H418" i="264"/>
  <c r="G418" i="264"/>
  <c r="F418" i="264"/>
  <c r="E418" i="264"/>
  <c r="D418" i="264"/>
  <c r="C418" i="264"/>
  <c r="I417" i="264"/>
  <c r="H417" i="264"/>
  <c r="G417" i="264"/>
  <c r="F417" i="264"/>
  <c r="E417" i="264"/>
  <c r="D417" i="264"/>
  <c r="C417" i="264"/>
  <c r="I416" i="264"/>
  <c r="H416" i="264"/>
  <c r="G416" i="264"/>
  <c r="F416" i="264"/>
  <c r="E416" i="264"/>
  <c r="D416" i="264"/>
  <c r="C416" i="264"/>
  <c r="I415" i="264"/>
  <c r="H415" i="264"/>
  <c r="G415" i="264"/>
  <c r="F415" i="264"/>
  <c r="E415" i="264"/>
  <c r="D415" i="264"/>
  <c r="C415" i="264"/>
  <c r="I414" i="264"/>
  <c r="H414" i="264"/>
  <c r="G414" i="264"/>
  <c r="F414" i="264"/>
  <c r="E414" i="264"/>
  <c r="D414" i="264"/>
  <c r="C414" i="264"/>
  <c r="I413" i="264"/>
  <c r="H413" i="264"/>
  <c r="G413" i="264"/>
  <c r="F413" i="264"/>
  <c r="E413" i="264"/>
  <c r="D413" i="264"/>
  <c r="C413" i="264"/>
  <c r="I412" i="264"/>
  <c r="H412" i="264"/>
  <c r="G412" i="264"/>
  <c r="F412" i="264"/>
  <c r="E412" i="264"/>
  <c r="D412" i="264"/>
  <c r="C412" i="264"/>
  <c r="I411" i="264"/>
  <c r="H411" i="264"/>
  <c r="G411" i="264"/>
  <c r="F411" i="264"/>
  <c r="E411" i="264"/>
  <c r="D411" i="264"/>
  <c r="C411" i="264"/>
  <c r="I408" i="264"/>
  <c r="H408" i="264"/>
  <c r="G408" i="264"/>
  <c r="F408" i="264"/>
  <c r="E408" i="264"/>
  <c r="D408" i="264"/>
  <c r="C408" i="264"/>
  <c r="I407" i="264"/>
  <c r="H407" i="264"/>
  <c r="G407" i="264"/>
  <c r="F407" i="264"/>
  <c r="E407" i="264"/>
  <c r="D407" i="264"/>
  <c r="C407" i="264"/>
  <c r="I406" i="264"/>
  <c r="H406" i="264"/>
  <c r="G406" i="264"/>
  <c r="F406" i="264"/>
  <c r="E406" i="264"/>
  <c r="D406" i="264"/>
  <c r="C406" i="264"/>
  <c r="I405" i="264"/>
  <c r="H405" i="264"/>
  <c r="G405" i="264"/>
  <c r="F405" i="264"/>
  <c r="E405" i="264"/>
  <c r="D405" i="264"/>
  <c r="C405" i="264"/>
  <c r="I404" i="264"/>
  <c r="H404" i="264"/>
  <c r="G404" i="264"/>
  <c r="F404" i="264"/>
  <c r="E404" i="264"/>
  <c r="D404" i="264"/>
  <c r="C404" i="264"/>
  <c r="I403" i="264"/>
  <c r="H403" i="264"/>
  <c r="G403" i="264"/>
  <c r="F403" i="264"/>
  <c r="E403" i="264"/>
  <c r="D403" i="264"/>
  <c r="C403" i="264"/>
  <c r="I402" i="264"/>
  <c r="H402" i="264"/>
  <c r="G402" i="264"/>
  <c r="F402" i="264"/>
  <c r="E402" i="264"/>
  <c r="D402" i="264"/>
  <c r="C402" i="264"/>
  <c r="I401" i="264"/>
  <c r="H401" i="264"/>
  <c r="G401" i="264"/>
  <c r="F401" i="264"/>
  <c r="E401" i="264"/>
  <c r="D401" i="264"/>
  <c r="C401" i="264"/>
  <c r="I400" i="264"/>
  <c r="H400" i="264"/>
  <c r="G400" i="264"/>
  <c r="F400" i="264"/>
  <c r="E400" i="264"/>
  <c r="D400" i="264"/>
  <c r="C400" i="264"/>
  <c r="I399" i="264"/>
  <c r="H399" i="264"/>
  <c r="G399" i="264"/>
  <c r="F399" i="264"/>
  <c r="E399" i="264"/>
  <c r="D399" i="264"/>
  <c r="C399" i="264"/>
  <c r="I398" i="264"/>
  <c r="H398" i="264"/>
  <c r="G398" i="264"/>
  <c r="F398" i="264"/>
  <c r="E398" i="264"/>
  <c r="D398" i="264"/>
  <c r="C398" i="264"/>
  <c r="I397" i="264"/>
  <c r="H397" i="264"/>
  <c r="G397" i="264"/>
  <c r="F397" i="264"/>
  <c r="E397" i="264"/>
  <c r="D397" i="264"/>
  <c r="C397" i="264"/>
  <c r="I395" i="264"/>
  <c r="H395" i="264"/>
  <c r="G395" i="264"/>
  <c r="F395" i="264"/>
  <c r="E395" i="264"/>
  <c r="D395" i="264"/>
  <c r="C395" i="264"/>
  <c r="I394" i="264"/>
  <c r="H394" i="264"/>
  <c r="G394" i="264"/>
  <c r="F394" i="264"/>
  <c r="E394" i="264"/>
  <c r="D394" i="264"/>
  <c r="C394" i="264"/>
  <c r="I393" i="264"/>
  <c r="H393" i="264"/>
  <c r="G393" i="264"/>
  <c r="F393" i="264"/>
  <c r="E393" i="264"/>
  <c r="D393" i="264"/>
  <c r="C393" i="264"/>
  <c r="I392" i="264"/>
  <c r="H392" i="264"/>
  <c r="G392" i="264"/>
  <c r="F392" i="264"/>
  <c r="E392" i="264"/>
  <c r="D392" i="264"/>
  <c r="C392" i="264"/>
  <c r="I391" i="264"/>
  <c r="H391" i="264"/>
  <c r="G391" i="264"/>
  <c r="F391" i="264"/>
  <c r="E391" i="264"/>
  <c r="D391" i="264"/>
  <c r="C391" i="264"/>
  <c r="I390" i="264"/>
  <c r="H390" i="264"/>
  <c r="G390" i="264"/>
  <c r="F390" i="264"/>
  <c r="E390" i="264"/>
  <c r="D390" i="264"/>
  <c r="C390" i="264"/>
  <c r="I389" i="264"/>
  <c r="H389" i="264"/>
  <c r="G389" i="264"/>
  <c r="F389" i="264"/>
  <c r="E389" i="264"/>
  <c r="D389" i="264"/>
  <c r="C389" i="264"/>
  <c r="I388" i="264"/>
  <c r="H388" i="264"/>
  <c r="G388" i="264"/>
  <c r="F388" i="264"/>
  <c r="E388" i="264"/>
  <c r="D388" i="264"/>
  <c r="C388" i="264"/>
  <c r="I387" i="264"/>
  <c r="H387" i="264"/>
  <c r="G387" i="264"/>
  <c r="F387" i="264"/>
  <c r="E387" i="264"/>
  <c r="D387" i="264"/>
  <c r="C387" i="264"/>
  <c r="I386" i="264"/>
  <c r="H386" i="264"/>
  <c r="G386" i="264"/>
  <c r="F386" i="264"/>
  <c r="E386" i="264"/>
  <c r="D386" i="264"/>
  <c r="C386" i="264"/>
  <c r="I385" i="264"/>
  <c r="H385" i="264"/>
  <c r="G385" i="264"/>
  <c r="F385" i="264"/>
  <c r="E385" i="264"/>
  <c r="D385" i="264"/>
  <c r="C385" i="264"/>
  <c r="I384" i="264"/>
  <c r="H384" i="264"/>
  <c r="G384" i="264"/>
  <c r="F384" i="264"/>
  <c r="E384" i="264"/>
  <c r="D384" i="264"/>
  <c r="C384" i="264"/>
  <c r="I381" i="264"/>
  <c r="H381" i="264"/>
  <c r="G381" i="264"/>
  <c r="F381" i="264"/>
  <c r="E381" i="264"/>
  <c r="D381" i="264"/>
  <c r="C381" i="264"/>
  <c r="I380" i="264"/>
  <c r="H380" i="264"/>
  <c r="G380" i="264"/>
  <c r="F380" i="264"/>
  <c r="E380" i="264"/>
  <c r="D380" i="264"/>
  <c r="C380" i="264"/>
  <c r="I379" i="264"/>
  <c r="H379" i="264"/>
  <c r="G379" i="264"/>
  <c r="F379" i="264"/>
  <c r="E379" i="264"/>
  <c r="D379" i="264"/>
  <c r="C379" i="264"/>
  <c r="I378" i="264"/>
  <c r="H378" i="264"/>
  <c r="G378" i="264"/>
  <c r="F378" i="264"/>
  <c r="E378" i="264"/>
  <c r="D378" i="264"/>
  <c r="C378" i="264"/>
  <c r="I377" i="264"/>
  <c r="H377" i="264"/>
  <c r="G377" i="264"/>
  <c r="F377" i="264"/>
  <c r="E377" i="264"/>
  <c r="D377" i="264"/>
  <c r="C377" i="264"/>
  <c r="I376" i="264"/>
  <c r="H376" i="264"/>
  <c r="G376" i="264"/>
  <c r="F376" i="264"/>
  <c r="E376" i="264"/>
  <c r="D376" i="264"/>
  <c r="C376" i="264"/>
  <c r="I375" i="264"/>
  <c r="H375" i="264"/>
  <c r="G375" i="264"/>
  <c r="F375" i="264"/>
  <c r="E375" i="264"/>
  <c r="D375" i="264"/>
  <c r="C375" i="264"/>
  <c r="I374" i="264"/>
  <c r="H374" i="264"/>
  <c r="G374" i="264"/>
  <c r="F374" i="264"/>
  <c r="E374" i="264"/>
  <c r="D374" i="264"/>
  <c r="C374" i="264"/>
  <c r="I373" i="264"/>
  <c r="H373" i="264"/>
  <c r="G373" i="264"/>
  <c r="F373" i="264"/>
  <c r="E373" i="264"/>
  <c r="D373" i="264"/>
  <c r="C373" i="264"/>
  <c r="I372" i="264"/>
  <c r="H372" i="264"/>
  <c r="G372" i="264"/>
  <c r="F372" i="264"/>
  <c r="E372" i="264"/>
  <c r="D372" i="264"/>
  <c r="C372" i="264"/>
  <c r="I371" i="264"/>
  <c r="H371" i="264"/>
  <c r="G371" i="264"/>
  <c r="F371" i="264"/>
  <c r="E371" i="264"/>
  <c r="D371" i="264"/>
  <c r="C371" i="264"/>
  <c r="I370" i="264"/>
  <c r="H370" i="264"/>
  <c r="G370" i="264"/>
  <c r="F370" i="264"/>
  <c r="E370" i="264"/>
  <c r="D370" i="264"/>
  <c r="C370" i="264"/>
  <c r="I368" i="264"/>
  <c r="H368" i="264"/>
  <c r="G368" i="264"/>
  <c r="F368" i="264"/>
  <c r="E368" i="264"/>
  <c r="D368" i="264"/>
  <c r="C368" i="264"/>
  <c r="I367" i="264"/>
  <c r="H367" i="264"/>
  <c r="G367" i="264"/>
  <c r="F367" i="264"/>
  <c r="E367" i="264"/>
  <c r="D367" i="264"/>
  <c r="C367" i="264"/>
  <c r="I366" i="264"/>
  <c r="H366" i="264"/>
  <c r="G366" i="264"/>
  <c r="F366" i="264"/>
  <c r="E366" i="264"/>
  <c r="D366" i="264"/>
  <c r="C366" i="264"/>
  <c r="I365" i="264"/>
  <c r="H365" i="264"/>
  <c r="G365" i="264"/>
  <c r="F365" i="264"/>
  <c r="E365" i="264"/>
  <c r="D365" i="264"/>
  <c r="C365" i="264"/>
  <c r="I364" i="264"/>
  <c r="H364" i="264"/>
  <c r="G364" i="264"/>
  <c r="F364" i="264"/>
  <c r="E364" i="264"/>
  <c r="D364" i="264"/>
  <c r="C364" i="264"/>
  <c r="I363" i="264"/>
  <c r="H363" i="264"/>
  <c r="G363" i="264"/>
  <c r="F363" i="264"/>
  <c r="E363" i="264"/>
  <c r="D363" i="264"/>
  <c r="C363" i="264"/>
  <c r="I362" i="264"/>
  <c r="H362" i="264"/>
  <c r="G362" i="264"/>
  <c r="F362" i="264"/>
  <c r="E362" i="264"/>
  <c r="D362" i="264"/>
  <c r="C362" i="264"/>
  <c r="I361" i="264"/>
  <c r="H361" i="264"/>
  <c r="G361" i="264"/>
  <c r="F361" i="264"/>
  <c r="E361" i="264"/>
  <c r="D361" i="264"/>
  <c r="C361" i="264"/>
  <c r="I360" i="264"/>
  <c r="H360" i="264"/>
  <c r="G360" i="264"/>
  <c r="F360" i="264"/>
  <c r="E360" i="264"/>
  <c r="D360" i="264"/>
  <c r="C360" i="264"/>
  <c r="I359" i="264"/>
  <c r="H359" i="264"/>
  <c r="G359" i="264"/>
  <c r="F359" i="264"/>
  <c r="E359" i="264"/>
  <c r="D359" i="264"/>
  <c r="C359" i="264"/>
  <c r="I358" i="264"/>
  <c r="H358" i="264"/>
  <c r="G358" i="264"/>
  <c r="F358" i="264"/>
  <c r="E358" i="264"/>
  <c r="D358" i="264"/>
  <c r="C358" i="264"/>
  <c r="I357" i="264"/>
  <c r="H357" i="264"/>
  <c r="G357" i="264"/>
  <c r="F357" i="264"/>
  <c r="E357" i="264"/>
  <c r="D357" i="264"/>
  <c r="C357" i="264"/>
  <c r="I354" i="264"/>
  <c r="H354" i="264"/>
  <c r="G354" i="264"/>
  <c r="F354" i="264"/>
  <c r="E354" i="264"/>
  <c r="D354" i="264"/>
  <c r="C354" i="264"/>
  <c r="I353" i="264"/>
  <c r="H353" i="264"/>
  <c r="G353" i="264"/>
  <c r="F353" i="264"/>
  <c r="E353" i="264"/>
  <c r="D353" i="264"/>
  <c r="C353" i="264"/>
  <c r="I352" i="264"/>
  <c r="H352" i="264"/>
  <c r="G352" i="264"/>
  <c r="F352" i="264"/>
  <c r="E352" i="264"/>
  <c r="D352" i="264"/>
  <c r="C352" i="264"/>
  <c r="I351" i="264"/>
  <c r="H351" i="264"/>
  <c r="G351" i="264"/>
  <c r="F351" i="264"/>
  <c r="E351" i="264"/>
  <c r="D351" i="264"/>
  <c r="C351" i="264"/>
  <c r="I350" i="264"/>
  <c r="H350" i="264"/>
  <c r="G350" i="264"/>
  <c r="F350" i="264"/>
  <c r="E350" i="264"/>
  <c r="D350" i="264"/>
  <c r="C350" i="264"/>
  <c r="I349" i="264"/>
  <c r="H349" i="264"/>
  <c r="G349" i="264"/>
  <c r="F349" i="264"/>
  <c r="E349" i="264"/>
  <c r="D349" i="264"/>
  <c r="C349" i="264"/>
  <c r="I348" i="264"/>
  <c r="H348" i="264"/>
  <c r="G348" i="264"/>
  <c r="F348" i="264"/>
  <c r="E348" i="264"/>
  <c r="D348" i="264"/>
  <c r="C348" i="264"/>
  <c r="I347" i="264"/>
  <c r="H347" i="264"/>
  <c r="G347" i="264"/>
  <c r="F347" i="264"/>
  <c r="E347" i="264"/>
  <c r="D347" i="264"/>
  <c r="C347" i="264"/>
  <c r="I346" i="264"/>
  <c r="H346" i="264"/>
  <c r="G346" i="264"/>
  <c r="F346" i="264"/>
  <c r="E346" i="264"/>
  <c r="D346" i="264"/>
  <c r="C346" i="264"/>
  <c r="I345" i="264"/>
  <c r="H345" i="264"/>
  <c r="G345" i="264"/>
  <c r="F345" i="264"/>
  <c r="E345" i="264"/>
  <c r="D345" i="264"/>
  <c r="C345" i="264"/>
  <c r="I344" i="264"/>
  <c r="H344" i="264"/>
  <c r="G344" i="264"/>
  <c r="F344" i="264"/>
  <c r="E344" i="264"/>
  <c r="D344" i="264"/>
  <c r="C344" i="264"/>
  <c r="I343" i="264"/>
  <c r="H343" i="264"/>
  <c r="G343" i="264"/>
  <c r="F343" i="264"/>
  <c r="E343" i="264"/>
  <c r="D343" i="264"/>
  <c r="C343" i="264"/>
  <c r="I341" i="264"/>
  <c r="H341" i="264"/>
  <c r="G341" i="264"/>
  <c r="F341" i="264"/>
  <c r="E341" i="264"/>
  <c r="D341" i="264"/>
  <c r="C341" i="264"/>
  <c r="I340" i="264"/>
  <c r="H340" i="264"/>
  <c r="G340" i="264"/>
  <c r="F340" i="264"/>
  <c r="E340" i="264"/>
  <c r="D340" i="264"/>
  <c r="C340" i="264"/>
  <c r="I339" i="264"/>
  <c r="H339" i="264"/>
  <c r="G339" i="264"/>
  <c r="F339" i="264"/>
  <c r="E339" i="264"/>
  <c r="D339" i="264"/>
  <c r="C339" i="264"/>
  <c r="I338" i="264"/>
  <c r="H338" i="264"/>
  <c r="G338" i="264"/>
  <c r="F338" i="264"/>
  <c r="E338" i="264"/>
  <c r="D338" i="264"/>
  <c r="C338" i="264"/>
  <c r="I337" i="264"/>
  <c r="H337" i="264"/>
  <c r="G337" i="264"/>
  <c r="F337" i="264"/>
  <c r="E337" i="264"/>
  <c r="D337" i="264"/>
  <c r="C337" i="264"/>
  <c r="I336" i="264"/>
  <c r="H336" i="264"/>
  <c r="G336" i="264"/>
  <c r="F336" i="264"/>
  <c r="E336" i="264"/>
  <c r="D336" i="264"/>
  <c r="C336" i="264"/>
  <c r="I335" i="264"/>
  <c r="H335" i="264"/>
  <c r="G335" i="264"/>
  <c r="F335" i="264"/>
  <c r="E335" i="264"/>
  <c r="D335" i="264"/>
  <c r="C335" i="264"/>
  <c r="I334" i="264"/>
  <c r="H334" i="264"/>
  <c r="G334" i="264"/>
  <c r="F334" i="264"/>
  <c r="E334" i="264"/>
  <c r="D334" i="264"/>
  <c r="C334" i="264"/>
  <c r="I333" i="264"/>
  <c r="H333" i="264"/>
  <c r="G333" i="264"/>
  <c r="F333" i="264"/>
  <c r="E333" i="264"/>
  <c r="D333" i="264"/>
  <c r="C333" i="264"/>
  <c r="I332" i="264"/>
  <c r="H332" i="264"/>
  <c r="G332" i="264"/>
  <c r="F332" i="264"/>
  <c r="E332" i="264"/>
  <c r="D332" i="264"/>
  <c r="C332" i="264"/>
  <c r="I331" i="264"/>
  <c r="H331" i="264"/>
  <c r="G331" i="264"/>
  <c r="F331" i="264"/>
  <c r="E331" i="264"/>
  <c r="D331" i="264"/>
  <c r="C331" i="264"/>
  <c r="I330" i="264"/>
  <c r="H330" i="264"/>
  <c r="G330" i="264"/>
  <c r="F330" i="264"/>
  <c r="E330" i="264"/>
  <c r="D330" i="264"/>
  <c r="C330" i="264"/>
  <c r="I325" i="264"/>
  <c r="H325" i="264"/>
  <c r="G325" i="264"/>
  <c r="F325" i="264"/>
  <c r="E325" i="264"/>
  <c r="D325" i="264"/>
  <c r="C325" i="264"/>
  <c r="I324" i="264"/>
  <c r="H324" i="264"/>
  <c r="G324" i="264"/>
  <c r="F324" i="264"/>
  <c r="E324" i="264"/>
  <c r="D324" i="264"/>
  <c r="C324" i="264"/>
  <c r="I323" i="264"/>
  <c r="H323" i="264"/>
  <c r="G323" i="264"/>
  <c r="F323" i="264"/>
  <c r="E323" i="264"/>
  <c r="D323" i="264"/>
  <c r="C323" i="264"/>
  <c r="I322" i="264"/>
  <c r="H322" i="264"/>
  <c r="G322" i="264"/>
  <c r="F322" i="264"/>
  <c r="E322" i="264"/>
  <c r="D322" i="264"/>
  <c r="C322" i="264"/>
  <c r="I321" i="264"/>
  <c r="H321" i="264"/>
  <c r="G321" i="264"/>
  <c r="F321" i="264"/>
  <c r="E321" i="264"/>
  <c r="D321" i="264"/>
  <c r="C321" i="264"/>
  <c r="I320" i="264"/>
  <c r="H320" i="264"/>
  <c r="G320" i="264"/>
  <c r="F320" i="264"/>
  <c r="E320" i="264"/>
  <c r="D320" i="264"/>
  <c r="C320" i="264"/>
  <c r="I319" i="264"/>
  <c r="H319" i="264"/>
  <c r="G319" i="264"/>
  <c r="F319" i="264"/>
  <c r="E319" i="264"/>
  <c r="D319" i="264"/>
  <c r="C319" i="264"/>
  <c r="I318" i="264"/>
  <c r="H318" i="264"/>
  <c r="G318" i="264"/>
  <c r="F318" i="264"/>
  <c r="E318" i="264"/>
  <c r="D318" i="264"/>
  <c r="C318" i="264"/>
  <c r="I317" i="264"/>
  <c r="H317" i="264"/>
  <c r="G317" i="264"/>
  <c r="F317" i="264"/>
  <c r="E317" i="264"/>
  <c r="D317" i="264"/>
  <c r="C317" i="264"/>
  <c r="I315" i="264"/>
  <c r="H315" i="264"/>
  <c r="G315" i="264"/>
  <c r="F315" i="264"/>
  <c r="E315" i="264"/>
  <c r="D315" i="264"/>
  <c r="C315" i="264"/>
  <c r="I314" i="264"/>
  <c r="H314" i="264"/>
  <c r="G314" i="264"/>
  <c r="F314" i="264"/>
  <c r="E314" i="264"/>
  <c r="D314" i="264"/>
  <c r="C314" i="264"/>
  <c r="I313" i="264"/>
  <c r="H313" i="264"/>
  <c r="G313" i="264"/>
  <c r="F313" i="264"/>
  <c r="E313" i="264"/>
  <c r="D313" i="264"/>
  <c r="C313" i="264"/>
  <c r="I312" i="264"/>
  <c r="H312" i="264"/>
  <c r="G312" i="264"/>
  <c r="F312" i="264"/>
  <c r="E312" i="264"/>
  <c r="D312" i="264"/>
  <c r="C312" i="264"/>
  <c r="I311" i="264"/>
  <c r="H311" i="264"/>
  <c r="G311" i="264"/>
  <c r="F311" i="264"/>
  <c r="E311" i="264"/>
  <c r="D311" i="264"/>
  <c r="C311" i="264"/>
  <c r="I310" i="264"/>
  <c r="H310" i="264"/>
  <c r="G310" i="264"/>
  <c r="F310" i="264"/>
  <c r="E310" i="264"/>
  <c r="D310" i="264"/>
  <c r="C310" i="264"/>
  <c r="I309" i="264"/>
  <c r="H309" i="264"/>
  <c r="G309" i="264"/>
  <c r="F309" i="264"/>
  <c r="E309" i="264"/>
  <c r="D309" i="264"/>
  <c r="C309" i="264"/>
  <c r="I308" i="264"/>
  <c r="H308" i="264"/>
  <c r="G308" i="264"/>
  <c r="F308" i="264"/>
  <c r="E308" i="264"/>
  <c r="D308" i="264"/>
  <c r="C308" i="264"/>
  <c r="I307" i="264"/>
  <c r="H307" i="264"/>
  <c r="G307" i="264"/>
  <c r="F307" i="264"/>
  <c r="E307" i="264"/>
  <c r="D307" i="264"/>
  <c r="C307" i="264"/>
  <c r="I306" i="264"/>
  <c r="H306" i="264"/>
  <c r="G306" i="264"/>
  <c r="F306" i="264"/>
  <c r="E306" i="264"/>
  <c r="D306" i="264"/>
  <c r="C306" i="264"/>
  <c r="K106" i="263"/>
  <c r="J106" i="263"/>
  <c r="I106" i="263"/>
  <c r="H106" i="263"/>
  <c r="G106" i="263"/>
  <c r="F106" i="263"/>
  <c r="E106" i="263"/>
  <c r="D106" i="263"/>
  <c r="C106" i="263"/>
  <c r="K105" i="263"/>
  <c r="J105" i="263"/>
  <c r="I105" i="263"/>
  <c r="H105" i="263"/>
  <c r="G105" i="263"/>
  <c r="F105" i="263"/>
  <c r="E105" i="263"/>
  <c r="D105" i="263"/>
  <c r="C105" i="263"/>
  <c r="K104" i="263"/>
  <c r="J104" i="263"/>
  <c r="I104" i="263"/>
  <c r="H104" i="263"/>
  <c r="G104" i="263"/>
  <c r="F104" i="263"/>
  <c r="E104" i="263"/>
  <c r="D104" i="263"/>
  <c r="C104" i="263"/>
  <c r="K103" i="263"/>
  <c r="J103" i="263"/>
  <c r="I103" i="263"/>
  <c r="H103" i="263"/>
  <c r="G103" i="263"/>
  <c r="F103" i="263"/>
  <c r="E103" i="263"/>
  <c r="D103" i="263"/>
  <c r="C103" i="263"/>
  <c r="K102" i="263"/>
  <c r="J102" i="263"/>
  <c r="I102" i="263"/>
  <c r="H102" i="263"/>
  <c r="G102" i="263"/>
  <c r="F102" i="263"/>
  <c r="E102" i="263"/>
  <c r="D102" i="263"/>
  <c r="C102" i="263"/>
  <c r="K101" i="263"/>
  <c r="J101" i="263"/>
  <c r="I101" i="263"/>
  <c r="H101" i="263"/>
  <c r="G101" i="263"/>
  <c r="F101" i="263"/>
  <c r="E101" i="263"/>
  <c r="D101" i="263"/>
  <c r="C101" i="263"/>
  <c r="K100" i="263"/>
  <c r="J100" i="263"/>
  <c r="I100" i="263"/>
  <c r="H100" i="263"/>
  <c r="G100" i="263"/>
  <c r="F100" i="263"/>
  <c r="E100" i="263"/>
  <c r="D100" i="263"/>
  <c r="C100" i="263"/>
  <c r="K99" i="263"/>
  <c r="J99" i="263"/>
  <c r="I99" i="263"/>
  <c r="H99" i="263"/>
  <c r="G99" i="263"/>
  <c r="F99" i="263"/>
  <c r="E99" i="263"/>
  <c r="D99" i="263"/>
  <c r="C99" i="263"/>
  <c r="K98" i="263"/>
  <c r="J98" i="263"/>
  <c r="I98" i="263"/>
  <c r="H98" i="263"/>
  <c r="G98" i="263"/>
  <c r="F98" i="263"/>
  <c r="E98" i="263"/>
  <c r="D98" i="263"/>
  <c r="C98" i="263"/>
  <c r="K97" i="263"/>
  <c r="J97" i="263"/>
  <c r="I97" i="263"/>
  <c r="H97" i="263"/>
  <c r="G97" i="263"/>
  <c r="F97" i="263"/>
  <c r="E97" i="263"/>
  <c r="D97" i="263"/>
  <c r="C97" i="263"/>
  <c r="K96" i="263"/>
  <c r="J96" i="263"/>
  <c r="I96" i="263"/>
  <c r="H96" i="263"/>
  <c r="G96" i="263"/>
  <c r="F96" i="263"/>
  <c r="E96" i="263"/>
  <c r="D96" i="263"/>
  <c r="C96" i="263"/>
  <c r="K95" i="263"/>
  <c r="J95" i="263"/>
  <c r="I95" i="263"/>
  <c r="H95" i="263"/>
  <c r="G95" i="263"/>
  <c r="F95" i="263"/>
  <c r="E95" i="263"/>
  <c r="D95" i="263"/>
  <c r="C95" i="263"/>
  <c r="J94" i="263"/>
  <c r="I94" i="263"/>
  <c r="H94" i="263"/>
  <c r="F94" i="263"/>
  <c r="E94" i="263"/>
  <c r="D94" i="263"/>
  <c r="C94" i="263"/>
  <c r="J93" i="263"/>
  <c r="I93" i="263"/>
  <c r="H93" i="263"/>
  <c r="F93" i="263"/>
  <c r="E93" i="263"/>
  <c r="D93" i="263"/>
  <c r="C93" i="263"/>
  <c r="K110" i="263"/>
  <c r="G110" i="263"/>
  <c r="K107" i="263"/>
  <c r="J107" i="263"/>
  <c r="I107" i="263"/>
  <c r="H107" i="263"/>
  <c r="G107" i="263"/>
  <c r="F107" i="263"/>
  <c r="E107" i="263"/>
  <c r="D107" i="263"/>
  <c r="C107" i="263"/>
  <c r="C101" i="275"/>
  <c r="I100" i="275"/>
  <c r="H100" i="275"/>
  <c r="G100" i="275"/>
  <c r="F100" i="275"/>
  <c r="E100" i="275"/>
  <c r="D100" i="275"/>
  <c r="C100" i="275"/>
  <c r="I99" i="275"/>
  <c r="H99" i="275"/>
  <c r="G99" i="275"/>
  <c r="F99" i="275"/>
  <c r="E99" i="275"/>
  <c r="D99" i="275"/>
  <c r="C99" i="275"/>
  <c r="I98" i="275"/>
  <c r="H98" i="275"/>
  <c r="G98" i="275"/>
  <c r="F98" i="275"/>
  <c r="E98" i="275"/>
  <c r="D98" i="275"/>
  <c r="C98" i="275"/>
  <c r="I97" i="275"/>
  <c r="H97" i="275"/>
  <c r="G97" i="275"/>
  <c r="F97" i="275"/>
  <c r="E97" i="275"/>
  <c r="D97" i="275"/>
  <c r="C97" i="275"/>
  <c r="I96" i="275"/>
  <c r="H96" i="275"/>
  <c r="G96" i="275"/>
  <c r="F96" i="275"/>
  <c r="E96" i="275"/>
  <c r="D96" i="275"/>
  <c r="C96" i="275"/>
  <c r="I95" i="275"/>
  <c r="H95" i="275"/>
  <c r="G95" i="275"/>
  <c r="F95" i="275"/>
  <c r="E95" i="275"/>
  <c r="D95" i="275"/>
  <c r="C95" i="275"/>
  <c r="H94" i="275"/>
  <c r="G94" i="275"/>
  <c r="F94" i="275"/>
  <c r="E94" i="275"/>
  <c r="D94" i="275"/>
  <c r="C94" i="275"/>
  <c r="H93" i="275"/>
  <c r="G93" i="275"/>
  <c r="F93" i="275"/>
  <c r="E93" i="275"/>
  <c r="D93" i="275"/>
  <c r="C93" i="275"/>
  <c r="H92" i="275"/>
  <c r="G92" i="275"/>
  <c r="F92" i="275"/>
  <c r="E92" i="275"/>
  <c r="D92" i="275"/>
  <c r="C92" i="275"/>
  <c r="H91" i="275"/>
  <c r="G91" i="275"/>
  <c r="F91" i="275"/>
  <c r="E91" i="275"/>
  <c r="D91" i="275"/>
  <c r="C91" i="275"/>
  <c r="H110" i="275"/>
  <c r="D110" i="275"/>
  <c r="I107" i="275"/>
  <c r="E107" i="275"/>
  <c r="H106" i="275"/>
  <c r="D106" i="275"/>
  <c r="G105" i="275"/>
  <c r="C105" i="275"/>
  <c r="F104" i="275"/>
  <c r="I103" i="275"/>
  <c r="E103" i="275"/>
  <c r="H102" i="275"/>
  <c r="D102" i="275"/>
  <c r="C102" i="275"/>
  <c r="I101" i="275"/>
  <c r="H101" i="275"/>
  <c r="G101" i="275"/>
  <c r="F101" i="275"/>
  <c r="E101" i="275"/>
  <c r="D101" i="275"/>
  <c r="G469" i="176"/>
  <c r="F469" i="176"/>
  <c r="E469" i="176"/>
  <c r="D469" i="176"/>
  <c r="C469" i="176"/>
  <c r="G468" i="176"/>
  <c r="F468" i="176"/>
  <c r="E468" i="176"/>
  <c r="D468" i="176"/>
  <c r="C468" i="176"/>
  <c r="G467" i="176"/>
  <c r="F467" i="176"/>
  <c r="E467" i="176"/>
  <c r="D467" i="176"/>
  <c r="C467" i="176"/>
  <c r="G466" i="176"/>
  <c r="F466" i="176"/>
  <c r="E466" i="176"/>
  <c r="D466" i="176"/>
  <c r="C466" i="176"/>
  <c r="G465" i="176"/>
  <c r="F465" i="176"/>
  <c r="E465" i="176"/>
  <c r="D465" i="176"/>
  <c r="C465" i="176"/>
  <c r="G464" i="176"/>
  <c r="F464" i="176"/>
  <c r="E464" i="176"/>
  <c r="D464" i="176"/>
  <c r="C464" i="176"/>
  <c r="G463" i="176"/>
  <c r="F463" i="176"/>
  <c r="E463" i="176"/>
  <c r="D463" i="176"/>
  <c r="C463" i="176"/>
  <c r="G462" i="176"/>
  <c r="F462" i="176"/>
  <c r="E462" i="176"/>
  <c r="D462" i="176"/>
  <c r="C462" i="176"/>
  <c r="G461" i="176"/>
  <c r="F461" i="176"/>
  <c r="E461" i="176"/>
  <c r="D461" i="176"/>
  <c r="C461" i="176"/>
  <c r="G460" i="176"/>
  <c r="F460" i="176"/>
  <c r="E460" i="176"/>
  <c r="D460" i="176"/>
  <c r="C460" i="176"/>
  <c r="G459" i="176"/>
  <c r="F459" i="176"/>
  <c r="E459" i="176"/>
  <c r="D459" i="176"/>
  <c r="C459" i="176"/>
  <c r="G458" i="176"/>
  <c r="F458" i="176"/>
  <c r="E458" i="176"/>
  <c r="D458" i="176"/>
  <c r="C458" i="176"/>
  <c r="P278" i="176"/>
  <c r="O278" i="176"/>
  <c r="N278" i="176"/>
  <c r="M278" i="176"/>
  <c r="L278" i="176"/>
  <c r="K278" i="176"/>
  <c r="H278" i="176"/>
  <c r="G278" i="176"/>
  <c r="F278" i="176"/>
  <c r="E278" i="176"/>
  <c r="D278" i="176"/>
  <c r="C278" i="176"/>
  <c r="P277" i="176"/>
  <c r="O277" i="176"/>
  <c r="N277" i="176"/>
  <c r="M277" i="176"/>
  <c r="L277" i="176"/>
  <c r="K277" i="176"/>
  <c r="H277" i="176"/>
  <c r="G277" i="176"/>
  <c r="F277" i="176"/>
  <c r="E277" i="176"/>
  <c r="D277" i="176"/>
  <c r="C277" i="176"/>
  <c r="P276" i="176"/>
  <c r="O276" i="176"/>
  <c r="N276" i="176"/>
  <c r="M276" i="176"/>
  <c r="L276" i="176"/>
  <c r="K276" i="176"/>
  <c r="H276" i="176"/>
  <c r="G276" i="176"/>
  <c r="F276" i="176"/>
  <c r="E276" i="176"/>
  <c r="D276" i="176"/>
  <c r="C276" i="176"/>
  <c r="P275" i="176"/>
  <c r="O275" i="176"/>
  <c r="N275" i="176"/>
  <c r="M275" i="176"/>
  <c r="L275" i="176"/>
  <c r="K275" i="176"/>
  <c r="H275" i="176"/>
  <c r="G275" i="176"/>
  <c r="F275" i="176"/>
  <c r="E275" i="176"/>
  <c r="D275" i="176"/>
  <c r="C275" i="176"/>
  <c r="P274" i="176"/>
  <c r="O274" i="176"/>
  <c r="N274" i="176"/>
  <c r="M274" i="176"/>
  <c r="L274" i="176"/>
  <c r="K274" i="176"/>
  <c r="H274" i="176"/>
  <c r="G274" i="176"/>
  <c r="F274" i="176"/>
  <c r="E274" i="176"/>
  <c r="D274" i="176"/>
  <c r="C274" i="176"/>
  <c r="P272" i="176"/>
  <c r="O272" i="176"/>
  <c r="N272" i="176"/>
  <c r="M272" i="176"/>
  <c r="L272" i="176"/>
  <c r="K272" i="176"/>
  <c r="H272" i="176"/>
  <c r="G272" i="176"/>
  <c r="F272" i="176"/>
  <c r="E272" i="176"/>
  <c r="D272" i="176"/>
  <c r="C272" i="176"/>
  <c r="P271" i="176"/>
  <c r="O271" i="176"/>
  <c r="N271" i="176"/>
  <c r="M271" i="176"/>
  <c r="L271" i="176"/>
  <c r="K271" i="176"/>
  <c r="H271" i="176"/>
  <c r="G271" i="176"/>
  <c r="F271" i="176"/>
  <c r="E271" i="176"/>
  <c r="D271" i="176"/>
  <c r="C271" i="176"/>
  <c r="P270" i="176"/>
  <c r="O270" i="176"/>
  <c r="N270" i="176"/>
  <c r="M270" i="176"/>
  <c r="L270" i="176"/>
  <c r="K270" i="176"/>
  <c r="H270" i="176"/>
  <c r="G270" i="176"/>
  <c r="F270" i="176"/>
  <c r="E270" i="176"/>
  <c r="D270" i="176"/>
  <c r="C270" i="176"/>
  <c r="P269" i="176"/>
  <c r="O269" i="176"/>
  <c r="N269" i="176"/>
  <c r="M269" i="176"/>
  <c r="L269" i="176"/>
  <c r="K269" i="176"/>
  <c r="H269" i="176"/>
  <c r="G269" i="176"/>
  <c r="F269" i="176"/>
  <c r="E269" i="176"/>
  <c r="D269" i="176"/>
  <c r="C269" i="176"/>
  <c r="P268" i="176"/>
  <c r="O268" i="176"/>
  <c r="N268" i="176"/>
  <c r="M268" i="176"/>
  <c r="L268" i="176"/>
  <c r="K268" i="176"/>
  <c r="H268" i="176"/>
  <c r="G268" i="176"/>
  <c r="F268" i="176"/>
  <c r="E268" i="176"/>
  <c r="D268" i="176"/>
  <c r="C268" i="176"/>
  <c r="P267" i="176"/>
  <c r="O267" i="176"/>
  <c r="N267" i="176"/>
  <c r="M267" i="176"/>
  <c r="L267" i="176"/>
  <c r="K267" i="176"/>
  <c r="H267" i="176"/>
  <c r="G267" i="176"/>
  <c r="F267" i="176"/>
  <c r="E267" i="176"/>
  <c r="D267" i="176"/>
  <c r="C267" i="176"/>
  <c r="P266" i="176"/>
  <c r="O266" i="176"/>
  <c r="N266" i="176"/>
  <c r="M266" i="176"/>
  <c r="L266" i="176"/>
  <c r="K266" i="176"/>
  <c r="H266" i="176"/>
  <c r="G266" i="176"/>
  <c r="F266" i="176"/>
  <c r="E266" i="176"/>
  <c r="D266" i="176"/>
  <c r="C266" i="176"/>
  <c r="P265" i="176"/>
  <c r="O265" i="176"/>
  <c r="N265" i="176"/>
  <c r="M265" i="176"/>
  <c r="L265" i="176"/>
  <c r="K265" i="176"/>
  <c r="H265" i="176"/>
  <c r="G265" i="176"/>
  <c r="F265" i="176"/>
  <c r="E265" i="176"/>
  <c r="D265" i="176"/>
  <c r="C265" i="176"/>
  <c r="P264" i="176"/>
  <c r="O264" i="176"/>
  <c r="N264" i="176"/>
  <c r="M264" i="176"/>
  <c r="L264" i="176"/>
  <c r="K264" i="176"/>
  <c r="H264" i="176"/>
  <c r="G264" i="176"/>
  <c r="F264" i="176"/>
  <c r="E264" i="176"/>
  <c r="D264" i="176"/>
  <c r="C264" i="176"/>
  <c r="P263" i="176"/>
  <c r="O263" i="176"/>
  <c r="N263" i="176"/>
  <c r="M263" i="176"/>
  <c r="L263" i="176"/>
  <c r="K263" i="176"/>
  <c r="H263" i="176"/>
  <c r="G263" i="176"/>
  <c r="F263" i="176"/>
  <c r="E263" i="176"/>
  <c r="D263" i="176"/>
  <c r="C263" i="176"/>
  <c r="P262" i="176"/>
  <c r="O262" i="176"/>
  <c r="N262" i="176"/>
  <c r="M262" i="176"/>
  <c r="L262" i="176"/>
  <c r="K262" i="176"/>
  <c r="H262" i="176"/>
  <c r="G262" i="176"/>
  <c r="F262" i="176"/>
  <c r="E262" i="176"/>
  <c r="D262" i="176"/>
  <c r="C262" i="176"/>
  <c r="P261" i="176"/>
  <c r="O261" i="176"/>
  <c r="N261" i="176"/>
  <c r="M261" i="176"/>
  <c r="L261" i="176"/>
  <c r="K261" i="176"/>
  <c r="H261" i="176"/>
  <c r="G261" i="176"/>
  <c r="F261" i="176"/>
  <c r="E261" i="176"/>
  <c r="D261" i="176"/>
  <c r="C261" i="176"/>
  <c r="P258" i="176"/>
  <c r="O258" i="176"/>
  <c r="N258" i="176"/>
  <c r="M258" i="176"/>
  <c r="L258" i="176"/>
  <c r="K258" i="176"/>
  <c r="H258" i="176"/>
  <c r="G258" i="176"/>
  <c r="F258" i="176"/>
  <c r="E258" i="176"/>
  <c r="D258" i="176"/>
  <c r="C258" i="176"/>
  <c r="P257" i="176"/>
  <c r="O257" i="176"/>
  <c r="N257" i="176"/>
  <c r="M257" i="176"/>
  <c r="L257" i="176"/>
  <c r="K257" i="176"/>
  <c r="H257" i="176"/>
  <c r="G257" i="176"/>
  <c r="F257" i="176"/>
  <c r="E257" i="176"/>
  <c r="D257" i="176"/>
  <c r="C257" i="176"/>
  <c r="P256" i="176"/>
  <c r="O256" i="176"/>
  <c r="N256" i="176"/>
  <c r="M256" i="176"/>
  <c r="L256" i="176"/>
  <c r="K256" i="176"/>
  <c r="H256" i="176"/>
  <c r="G256" i="176"/>
  <c r="F256" i="176"/>
  <c r="E256" i="176"/>
  <c r="D256" i="176"/>
  <c r="C256" i="176"/>
  <c r="P255" i="176"/>
  <c r="O255" i="176"/>
  <c r="N255" i="176"/>
  <c r="M255" i="176"/>
  <c r="L255" i="176"/>
  <c r="K255" i="176"/>
  <c r="H255" i="176"/>
  <c r="G255" i="176"/>
  <c r="F255" i="176"/>
  <c r="E255" i="176"/>
  <c r="D255" i="176"/>
  <c r="C255" i="176"/>
  <c r="P254" i="176"/>
  <c r="O254" i="176"/>
  <c r="N254" i="176"/>
  <c r="M254" i="176"/>
  <c r="L254" i="176"/>
  <c r="K254" i="176"/>
  <c r="H254" i="176"/>
  <c r="G254" i="176"/>
  <c r="F254" i="176"/>
  <c r="E254" i="176"/>
  <c r="D254" i="176"/>
  <c r="C254" i="176"/>
  <c r="P253" i="176"/>
  <c r="O253" i="176"/>
  <c r="N253" i="176"/>
  <c r="M253" i="176"/>
  <c r="L253" i="176"/>
  <c r="K253" i="176"/>
  <c r="H253" i="176"/>
  <c r="G253" i="176"/>
  <c r="F253" i="176"/>
  <c r="E253" i="176"/>
  <c r="D253" i="176"/>
  <c r="C253" i="176"/>
  <c r="P252" i="176"/>
  <c r="O252" i="176"/>
  <c r="N252" i="176"/>
  <c r="M252" i="176"/>
  <c r="L252" i="176"/>
  <c r="K252" i="176"/>
  <c r="H252" i="176"/>
  <c r="G252" i="176"/>
  <c r="F252" i="176"/>
  <c r="E252" i="176"/>
  <c r="D252" i="176"/>
  <c r="C252" i="176"/>
  <c r="P251" i="176"/>
  <c r="O251" i="176"/>
  <c r="N251" i="176"/>
  <c r="M251" i="176"/>
  <c r="L251" i="176"/>
  <c r="K251" i="176"/>
  <c r="H251" i="176"/>
  <c r="G251" i="176"/>
  <c r="F251" i="176"/>
  <c r="E251" i="176"/>
  <c r="D251" i="176"/>
  <c r="C251" i="176"/>
  <c r="P250" i="176"/>
  <c r="O250" i="176"/>
  <c r="N250" i="176"/>
  <c r="M250" i="176"/>
  <c r="L250" i="176"/>
  <c r="K250" i="176"/>
  <c r="H250" i="176"/>
  <c r="G250" i="176"/>
  <c r="F250" i="176"/>
  <c r="E250" i="176"/>
  <c r="D250" i="176"/>
  <c r="C250" i="176"/>
  <c r="P249" i="176"/>
  <c r="O249" i="176"/>
  <c r="N249" i="176"/>
  <c r="M249" i="176"/>
  <c r="L249" i="176"/>
  <c r="K249" i="176"/>
  <c r="H249" i="176"/>
  <c r="G249" i="176"/>
  <c r="F249" i="176"/>
  <c r="E249" i="176"/>
  <c r="D249" i="176"/>
  <c r="C249" i="176"/>
  <c r="P248" i="176"/>
  <c r="O248" i="176"/>
  <c r="N248" i="176"/>
  <c r="M248" i="176"/>
  <c r="L248" i="176"/>
  <c r="K248" i="176"/>
  <c r="H248" i="176"/>
  <c r="G248" i="176"/>
  <c r="F248" i="176"/>
  <c r="E248" i="176"/>
  <c r="D248" i="176"/>
  <c r="C248" i="176"/>
  <c r="P247" i="176"/>
  <c r="O247" i="176"/>
  <c r="N247" i="176"/>
  <c r="M247" i="176"/>
  <c r="L247" i="176"/>
  <c r="K247" i="176"/>
  <c r="H247" i="176"/>
  <c r="G247" i="176"/>
  <c r="F247" i="176"/>
  <c r="E247" i="176"/>
  <c r="D247" i="176"/>
  <c r="C247" i="176"/>
  <c r="P245" i="176"/>
  <c r="O245" i="176"/>
  <c r="N245" i="176"/>
  <c r="M245" i="176"/>
  <c r="L245" i="176"/>
  <c r="K245" i="176"/>
  <c r="H245" i="176"/>
  <c r="G245" i="176"/>
  <c r="F245" i="176"/>
  <c r="E245" i="176"/>
  <c r="D245" i="176"/>
  <c r="C245" i="176"/>
  <c r="P244" i="176"/>
  <c r="O244" i="176"/>
  <c r="N244" i="176"/>
  <c r="M244" i="176"/>
  <c r="L244" i="176"/>
  <c r="K244" i="176"/>
  <c r="H244" i="176"/>
  <c r="G244" i="176"/>
  <c r="F244" i="176"/>
  <c r="E244" i="176"/>
  <c r="D244" i="176"/>
  <c r="C244" i="176"/>
  <c r="P243" i="176"/>
  <c r="O243" i="176"/>
  <c r="N243" i="176"/>
  <c r="M243" i="176"/>
  <c r="L243" i="176"/>
  <c r="K243" i="176"/>
  <c r="H243" i="176"/>
  <c r="G243" i="176"/>
  <c r="F243" i="176"/>
  <c r="E243" i="176"/>
  <c r="D243" i="176"/>
  <c r="C243" i="176"/>
  <c r="P242" i="176"/>
  <c r="O242" i="176"/>
  <c r="N242" i="176"/>
  <c r="M242" i="176"/>
  <c r="L242" i="176"/>
  <c r="K242" i="176"/>
  <c r="H242" i="176"/>
  <c r="G242" i="176"/>
  <c r="F242" i="176"/>
  <c r="E242" i="176"/>
  <c r="D242" i="176"/>
  <c r="C242" i="176"/>
  <c r="P241" i="176"/>
  <c r="O241" i="176"/>
  <c r="N241" i="176"/>
  <c r="M241" i="176"/>
  <c r="L241" i="176"/>
  <c r="K241" i="176"/>
  <c r="H241" i="176"/>
  <c r="G241" i="176"/>
  <c r="F241" i="176"/>
  <c r="E241" i="176"/>
  <c r="D241" i="176"/>
  <c r="C241" i="176"/>
  <c r="P240" i="176"/>
  <c r="O240" i="176"/>
  <c r="N240" i="176"/>
  <c r="M240" i="176"/>
  <c r="L240" i="176"/>
  <c r="K240" i="176"/>
  <c r="H240" i="176"/>
  <c r="G240" i="176"/>
  <c r="F240" i="176"/>
  <c r="E240" i="176"/>
  <c r="D240" i="176"/>
  <c r="C240" i="176"/>
  <c r="P239" i="176"/>
  <c r="O239" i="176"/>
  <c r="N239" i="176"/>
  <c r="M239" i="176"/>
  <c r="L239" i="176"/>
  <c r="K239" i="176"/>
  <c r="H239" i="176"/>
  <c r="G239" i="176"/>
  <c r="F239" i="176"/>
  <c r="E239" i="176"/>
  <c r="D239" i="176"/>
  <c r="C239" i="176"/>
  <c r="P238" i="176"/>
  <c r="O238" i="176"/>
  <c r="N238" i="176"/>
  <c r="M238" i="176"/>
  <c r="L238" i="176"/>
  <c r="K238" i="176"/>
  <c r="H238" i="176"/>
  <c r="G238" i="176"/>
  <c r="F238" i="176"/>
  <c r="E238" i="176"/>
  <c r="D238" i="176"/>
  <c r="C238" i="176"/>
  <c r="P237" i="176"/>
  <c r="O237" i="176"/>
  <c r="N237" i="176"/>
  <c r="M237" i="176"/>
  <c r="L237" i="176"/>
  <c r="K237" i="176"/>
  <c r="H237" i="176"/>
  <c r="G237" i="176"/>
  <c r="F237" i="176"/>
  <c r="E237" i="176"/>
  <c r="D237" i="176"/>
  <c r="C237" i="176"/>
  <c r="P236" i="176"/>
  <c r="O236" i="176"/>
  <c r="N236" i="176"/>
  <c r="M236" i="176"/>
  <c r="L236" i="176"/>
  <c r="K236" i="176"/>
  <c r="H236" i="176"/>
  <c r="G236" i="176"/>
  <c r="F236" i="176"/>
  <c r="E236" i="176"/>
  <c r="D236" i="176"/>
  <c r="C236" i="176"/>
  <c r="P235" i="176"/>
  <c r="O235" i="176"/>
  <c r="N235" i="176"/>
  <c r="M235" i="176"/>
  <c r="L235" i="176"/>
  <c r="K235" i="176"/>
  <c r="H235" i="176"/>
  <c r="G235" i="176"/>
  <c r="F235" i="176"/>
  <c r="E235" i="176"/>
  <c r="D235" i="176"/>
  <c r="C235" i="176"/>
  <c r="P234" i="176"/>
  <c r="O234" i="176"/>
  <c r="N234" i="176"/>
  <c r="M234" i="176"/>
  <c r="L234" i="176"/>
  <c r="K234" i="176"/>
  <c r="H234" i="176"/>
  <c r="G234" i="176"/>
  <c r="F234" i="176"/>
  <c r="E234" i="176"/>
  <c r="D234" i="176"/>
  <c r="C234" i="176"/>
  <c r="P231" i="176"/>
  <c r="O231" i="176"/>
  <c r="N231" i="176"/>
  <c r="M231" i="176"/>
  <c r="L231" i="176"/>
  <c r="K231" i="176"/>
  <c r="H231" i="176"/>
  <c r="G231" i="176"/>
  <c r="F231" i="176"/>
  <c r="E231" i="176"/>
  <c r="D231" i="176"/>
  <c r="C231" i="176"/>
  <c r="P230" i="176"/>
  <c r="O230" i="176"/>
  <c r="N230" i="176"/>
  <c r="M230" i="176"/>
  <c r="L230" i="176"/>
  <c r="K230" i="176"/>
  <c r="H230" i="176"/>
  <c r="G230" i="176"/>
  <c r="F230" i="176"/>
  <c r="E230" i="176"/>
  <c r="D230" i="176"/>
  <c r="C230" i="176"/>
  <c r="P229" i="176"/>
  <c r="O229" i="176"/>
  <c r="N229" i="176"/>
  <c r="M229" i="176"/>
  <c r="L229" i="176"/>
  <c r="K229" i="176"/>
  <c r="H229" i="176"/>
  <c r="G229" i="176"/>
  <c r="F229" i="176"/>
  <c r="E229" i="176"/>
  <c r="D229" i="176"/>
  <c r="C229" i="176"/>
  <c r="P228" i="176"/>
  <c r="O228" i="176"/>
  <c r="N228" i="176"/>
  <c r="M228" i="176"/>
  <c r="L228" i="176"/>
  <c r="K228" i="176"/>
  <c r="H228" i="176"/>
  <c r="G228" i="176"/>
  <c r="F228" i="176"/>
  <c r="E228" i="176"/>
  <c r="D228" i="176"/>
  <c r="C228" i="176"/>
  <c r="P227" i="176"/>
  <c r="O227" i="176"/>
  <c r="N227" i="176"/>
  <c r="M227" i="176"/>
  <c r="L227" i="176"/>
  <c r="K227" i="176"/>
  <c r="H227" i="176"/>
  <c r="G227" i="176"/>
  <c r="F227" i="176"/>
  <c r="E227" i="176"/>
  <c r="D227" i="176"/>
  <c r="C227" i="176"/>
  <c r="P226" i="176"/>
  <c r="O226" i="176"/>
  <c r="N226" i="176"/>
  <c r="M226" i="176"/>
  <c r="L226" i="176"/>
  <c r="K226" i="176"/>
  <c r="H226" i="176"/>
  <c r="G226" i="176"/>
  <c r="F226" i="176"/>
  <c r="E226" i="176"/>
  <c r="D226" i="176"/>
  <c r="C226" i="176"/>
  <c r="P225" i="176"/>
  <c r="O225" i="176"/>
  <c r="N225" i="176"/>
  <c r="M225" i="176"/>
  <c r="L225" i="176"/>
  <c r="K225" i="176"/>
  <c r="H225" i="176"/>
  <c r="G225" i="176"/>
  <c r="F225" i="176"/>
  <c r="E225" i="176"/>
  <c r="D225" i="176"/>
  <c r="C225" i="176"/>
  <c r="P224" i="176"/>
  <c r="O224" i="176"/>
  <c r="N224" i="176"/>
  <c r="M224" i="176"/>
  <c r="L224" i="176"/>
  <c r="K224" i="176"/>
  <c r="H224" i="176"/>
  <c r="G224" i="176"/>
  <c r="F224" i="176"/>
  <c r="E224" i="176"/>
  <c r="D224" i="176"/>
  <c r="C224" i="176"/>
  <c r="P223" i="176"/>
  <c r="O223" i="176"/>
  <c r="N223" i="176"/>
  <c r="M223" i="176"/>
  <c r="L223" i="176"/>
  <c r="K223" i="176"/>
  <c r="H223" i="176"/>
  <c r="G223" i="176"/>
  <c r="F223" i="176"/>
  <c r="E223" i="176"/>
  <c r="D223" i="176"/>
  <c r="C223" i="176"/>
  <c r="P222" i="176"/>
  <c r="O222" i="176"/>
  <c r="N222" i="176"/>
  <c r="M222" i="176"/>
  <c r="L222" i="176"/>
  <c r="K222" i="176"/>
  <c r="H222" i="176"/>
  <c r="G222" i="176"/>
  <c r="F222" i="176"/>
  <c r="E222" i="176"/>
  <c r="D222" i="176"/>
  <c r="C222" i="176"/>
  <c r="P221" i="176"/>
  <c r="O221" i="176"/>
  <c r="N221" i="176"/>
  <c r="M221" i="176"/>
  <c r="L221" i="176"/>
  <c r="K221" i="176"/>
  <c r="H221" i="176"/>
  <c r="G221" i="176"/>
  <c r="F221" i="176"/>
  <c r="E221" i="176"/>
  <c r="D221" i="176"/>
  <c r="C221" i="176"/>
  <c r="P220" i="176"/>
  <c r="O220" i="176"/>
  <c r="N220" i="176"/>
  <c r="M220" i="176"/>
  <c r="L220" i="176"/>
  <c r="K220" i="176"/>
  <c r="H220" i="176"/>
  <c r="G220" i="176"/>
  <c r="F220" i="176"/>
  <c r="E220" i="176"/>
  <c r="D220" i="176"/>
  <c r="C220" i="176"/>
  <c r="P218" i="176"/>
  <c r="O218" i="176"/>
  <c r="N218" i="176"/>
  <c r="M218" i="176"/>
  <c r="L218" i="176"/>
  <c r="K218" i="176"/>
  <c r="H218" i="176"/>
  <c r="G218" i="176"/>
  <c r="F218" i="176"/>
  <c r="E218" i="176"/>
  <c r="D218" i="176"/>
  <c r="C218" i="176"/>
  <c r="P217" i="176"/>
  <c r="O217" i="176"/>
  <c r="N217" i="176"/>
  <c r="M217" i="176"/>
  <c r="L217" i="176"/>
  <c r="K217" i="176"/>
  <c r="H217" i="176"/>
  <c r="G217" i="176"/>
  <c r="F217" i="176"/>
  <c r="E217" i="176"/>
  <c r="D217" i="176"/>
  <c r="C217" i="176"/>
  <c r="P216" i="176"/>
  <c r="O216" i="176"/>
  <c r="N216" i="176"/>
  <c r="M216" i="176"/>
  <c r="L216" i="176"/>
  <c r="K216" i="176"/>
  <c r="H216" i="176"/>
  <c r="G216" i="176"/>
  <c r="F216" i="176"/>
  <c r="E216" i="176"/>
  <c r="D216" i="176"/>
  <c r="C216" i="176"/>
  <c r="P215" i="176"/>
  <c r="O215" i="176"/>
  <c r="N215" i="176"/>
  <c r="M215" i="176"/>
  <c r="L215" i="176"/>
  <c r="K215" i="176"/>
  <c r="H215" i="176"/>
  <c r="G215" i="176"/>
  <c r="F215" i="176"/>
  <c r="E215" i="176"/>
  <c r="D215" i="176"/>
  <c r="C215" i="176"/>
  <c r="P214" i="176"/>
  <c r="O214" i="176"/>
  <c r="N214" i="176"/>
  <c r="M214" i="176"/>
  <c r="L214" i="176"/>
  <c r="K214" i="176"/>
  <c r="H214" i="176"/>
  <c r="G214" i="176"/>
  <c r="F214" i="176"/>
  <c r="E214" i="176"/>
  <c r="D214" i="176"/>
  <c r="C214" i="176"/>
  <c r="P213" i="176"/>
  <c r="O213" i="176"/>
  <c r="N213" i="176"/>
  <c r="M213" i="176"/>
  <c r="L213" i="176"/>
  <c r="K213" i="176"/>
  <c r="H213" i="176"/>
  <c r="G213" i="176"/>
  <c r="F213" i="176"/>
  <c r="E213" i="176"/>
  <c r="D213" i="176"/>
  <c r="C213" i="176"/>
  <c r="P212" i="176"/>
  <c r="O212" i="176"/>
  <c r="N212" i="176"/>
  <c r="M212" i="176"/>
  <c r="L212" i="176"/>
  <c r="K212" i="176"/>
  <c r="H212" i="176"/>
  <c r="G212" i="176"/>
  <c r="F212" i="176"/>
  <c r="E212" i="176"/>
  <c r="D212" i="176"/>
  <c r="C212" i="176"/>
  <c r="P211" i="176"/>
  <c r="O211" i="176"/>
  <c r="N211" i="176"/>
  <c r="M211" i="176"/>
  <c r="L211" i="176"/>
  <c r="K211" i="176"/>
  <c r="H211" i="176"/>
  <c r="G211" i="176"/>
  <c r="F211" i="176"/>
  <c r="E211" i="176"/>
  <c r="D211" i="176"/>
  <c r="C211" i="176"/>
  <c r="P210" i="176"/>
  <c r="O210" i="176"/>
  <c r="N210" i="176"/>
  <c r="M210" i="176"/>
  <c r="L210" i="176"/>
  <c r="K210" i="176"/>
  <c r="H210" i="176"/>
  <c r="G210" i="176"/>
  <c r="F210" i="176"/>
  <c r="E210" i="176"/>
  <c r="D210" i="176"/>
  <c r="C210" i="176"/>
  <c r="P209" i="176"/>
  <c r="O209" i="176"/>
  <c r="N209" i="176"/>
  <c r="M209" i="176"/>
  <c r="L209" i="176"/>
  <c r="K209" i="176"/>
  <c r="H209" i="176"/>
  <c r="G209" i="176"/>
  <c r="F209" i="176"/>
  <c r="E209" i="176"/>
  <c r="D209" i="176"/>
  <c r="C209" i="176"/>
  <c r="P208" i="176"/>
  <c r="O208" i="176"/>
  <c r="N208" i="176"/>
  <c r="M208" i="176"/>
  <c r="L208" i="176"/>
  <c r="K208" i="176"/>
  <c r="H208" i="176"/>
  <c r="G208" i="176"/>
  <c r="F208" i="176"/>
  <c r="E208" i="176"/>
  <c r="D208" i="176"/>
  <c r="C208" i="176"/>
  <c r="P207" i="176"/>
  <c r="O207" i="176"/>
  <c r="N207" i="176"/>
  <c r="M207" i="176"/>
  <c r="L207" i="176"/>
  <c r="K207" i="176"/>
  <c r="H207" i="176"/>
  <c r="G207" i="176"/>
  <c r="F207" i="176"/>
  <c r="E207" i="176"/>
  <c r="D207" i="176"/>
  <c r="C207" i="176"/>
  <c r="P204" i="176"/>
  <c r="O204" i="176"/>
  <c r="N204" i="176"/>
  <c r="M204" i="176"/>
  <c r="L204" i="176"/>
  <c r="K204" i="176"/>
  <c r="H204" i="176"/>
  <c r="G204" i="176"/>
  <c r="F204" i="176"/>
  <c r="E204" i="176"/>
  <c r="D204" i="176"/>
  <c r="C204" i="176"/>
  <c r="P203" i="176"/>
  <c r="O203" i="176"/>
  <c r="N203" i="176"/>
  <c r="M203" i="176"/>
  <c r="L203" i="176"/>
  <c r="K203" i="176"/>
  <c r="H203" i="176"/>
  <c r="G203" i="176"/>
  <c r="F203" i="176"/>
  <c r="E203" i="176"/>
  <c r="D203" i="176"/>
  <c r="C203" i="176"/>
  <c r="P202" i="176"/>
  <c r="O202" i="176"/>
  <c r="N202" i="176"/>
  <c r="M202" i="176"/>
  <c r="L202" i="176"/>
  <c r="K202" i="176"/>
  <c r="H202" i="176"/>
  <c r="G202" i="176"/>
  <c r="F202" i="176"/>
  <c r="E202" i="176"/>
  <c r="D202" i="176"/>
  <c r="C202" i="176"/>
  <c r="P201" i="176"/>
  <c r="O201" i="176"/>
  <c r="N201" i="176"/>
  <c r="M201" i="176"/>
  <c r="L201" i="176"/>
  <c r="K201" i="176"/>
  <c r="H201" i="176"/>
  <c r="G201" i="176"/>
  <c r="F201" i="176"/>
  <c r="E201" i="176"/>
  <c r="D201" i="176"/>
  <c r="C201" i="176"/>
  <c r="P200" i="176"/>
  <c r="O200" i="176"/>
  <c r="N200" i="176"/>
  <c r="M200" i="176"/>
  <c r="L200" i="176"/>
  <c r="K200" i="176"/>
  <c r="H200" i="176"/>
  <c r="G200" i="176"/>
  <c r="F200" i="176"/>
  <c r="E200" i="176"/>
  <c r="D200" i="176"/>
  <c r="C200" i="176"/>
  <c r="P199" i="176"/>
  <c r="O199" i="176"/>
  <c r="N199" i="176"/>
  <c r="M199" i="176"/>
  <c r="L199" i="176"/>
  <c r="K199" i="176"/>
  <c r="H199" i="176"/>
  <c r="G199" i="176"/>
  <c r="F199" i="176"/>
  <c r="E199" i="176"/>
  <c r="D199" i="176"/>
  <c r="C199" i="176"/>
  <c r="P198" i="176"/>
  <c r="O198" i="176"/>
  <c r="N198" i="176"/>
  <c r="M198" i="176"/>
  <c r="L198" i="176"/>
  <c r="K198" i="176"/>
  <c r="H198" i="176"/>
  <c r="G198" i="176"/>
  <c r="F198" i="176"/>
  <c r="E198" i="176"/>
  <c r="D198" i="176"/>
  <c r="C198" i="176"/>
  <c r="P197" i="176"/>
  <c r="O197" i="176"/>
  <c r="N197" i="176"/>
  <c r="M197" i="176"/>
  <c r="L197" i="176"/>
  <c r="K197" i="176"/>
  <c r="H197" i="176"/>
  <c r="G197" i="176"/>
  <c r="F197" i="176"/>
  <c r="E197" i="176"/>
  <c r="D197" i="176"/>
  <c r="C197" i="176"/>
  <c r="P196" i="176"/>
  <c r="O196" i="176"/>
  <c r="N196" i="176"/>
  <c r="M196" i="176"/>
  <c r="L196" i="176"/>
  <c r="K196" i="176"/>
  <c r="H196" i="176"/>
  <c r="G196" i="176"/>
  <c r="F196" i="176"/>
  <c r="E196" i="176"/>
  <c r="D196" i="176"/>
  <c r="C196" i="176"/>
  <c r="P195" i="176"/>
  <c r="O195" i="176"/>
  <c r="N195" i="176"/>
  <c r="M195" i="176"/>
  <c r="L195" i="176"/>
  <c r="K195" i="176"/>
  <c r="H195" i="176"/>
  <c r="G195" i="176"/>
  <c r="F195" i="176"/>
  <c r="E195" i="176"/>
  <c r="D195" i="176"/>
  <c r="C195" i="176"/>
  <c r="P194" i="176"/>
  <c r="O194" i="176"/>
  <c r="N194" i="176"/>
  <c r="M194" i="176"/>
  <c r="L194" i="176"/>
  <c r="K194" i="176"/>
  <c r="H194" i="176"/>
  <c r="G194" i="176"/>
  <c r="F194" i="176"/>
  <c r="E194" i="176"/>
  <c r="D194" i="176"/>
  <c r="C194" i="176"/>
  <c r="P193" i="176"/>
  <c r="O193" i="176"/>
  <c r="N193" i="176"/>
  <c r="M193" i="176"/>
  <c r="L193" i="176"/>
  <c r="K193" i="176"/>
  <c r="H193" i="176"/>
  <c r="G193" i="176"/>
  <c r="F193" i="176"/>
  <c r="E193" i="176"/>
  <c r="D193" i="176"/>
  <c r="C193" i="176"/>
  <c r="P191" i="176"/>
  <c r="O191" i="176"/>
  <c r="N191" i="176"/>
  <c r="M191" i="176"/>
  <c r="L191" i="176"/>
  <c r="K191" i="176"/>
  <c r="H191" i="176"/>
  <c r="G191" i="176"/>
  <c r="F191" i="176"/>
  <c r="E191" i="176"/>
  <c r="D191" i="176"/>
  <c r="C191" i="176"/>
  <c r="P190" i="176"/>
  <c r="O190" i="176"/>
  <c r="N190" i="176"/>
  <c r="M190" i="176"/>
  <c r="L190" i="176"/>
  <c r="K190" i="176"/>
  <c r="H190" i="176"/>
  <c r="G190" i="176"/>
  <c r="F190" i="176"/>
  <c r="E190" i="176"/>
  <c r="D190" i="176"/>
  <c r="C190" i="176"/>
  <c r="P189" i="176"/>
  <c r="O189" i="176"/>
  <c r="N189" i="176"/>
  <c r="M189" i="176"/>
  <c r="L189" i="176"/>
  <c r="K189" i="176"/>
  <c r="H189" i="176"/>
  <c r="G189" i="176"/>
  <c r="F189" i="176"/>
  <c r="E189" i="176"/>
  <c r="D189" i="176"/>
  <c r="C189" i="176"/>
  <c r="P188" i="176"/>
  <c r="O188" i="176"/>
  <c r="N188" i="176"/>
  <c r="M188" i="176"/>
  <c r="L188" i="176"/>
  <c r="K188" i="176"/>
  <c r="H188" i="176"/>
  <c r="G188" i="176"/>
  <c r="F188" i="176"/>
  <c r="E188" i="176"/>
  <c r="D188" i="176"/>
  <c r="C188" i="176"/>
  <c r="P187" i="176"/>
  <c r="O187" i="176"/>
  <c r="N187" i="176"/>
  <c r="M187" i="176"/>
  <c r="L187" i="176"/>
  <c r="K187" i="176"/>
  <c r="H187" i="176"/>
  <c r="G187" i="176"/>
  <c r="F187" i="176"/>
  <c r="E187" i="176"/>
  <c r="D187" i="176"/>
  <c r="C187" i="176"/>
  <c r="P186" i="176"/>
  <c r="O186" i="176"/>
  <c r="N186" i="176"/>
  <c r="M186" i="176"/>
  <c r="L186" i="176"/>
  <c r="K186" i="176"/>
  <c r="H186" i="176"/>
  <c r="G186" i="176"/>
  <c r="F186" i="176"/>
  <c r="E186" i="176"/>
  <c r="D186" i="176"/>
  <c r="C186" i="176"/>
  <c r="P185" i="176"/>
  <c r="O185" i="176"/>
  <c r="N185" i="176"/>
  <c r="M185" i="176"/>
  <c r="L185" i="176"/>
  <c r="K185" i="176"/>
  <c r="H185" i="176"/>
  <c r="G185" i="176"/>
  <c r="F185" i="176"/>
  <c r="E185" i="176"/>
  <c r="D185" i="176"/>
  <c r="C185" i="176"/>
  <c r="P184" i="176"/>
  <c r="O184" i="176"/>
  <c r="N184" i="176"/>
  <c r="M184" i="176"/>
  <c r="L184" i="176"/>
  <c r="K184" i="176"/>
  <c r="H184" i="176"/>
  <c r="G184" i="176"/>
  <c r="F184" i="176"/>
  <c r="E184" i="176"/>
  <c r="D184" i="176"/>
  <c r="C184" i="176"/>
  <c r="P183" i="176"/>
  <c r="O183" i="176"/>
  <c r="N183" i="176"/>
  <c r="M183" i="176"/>
  <c r="L183" i="176"/>
  <c r="K183" i="176"/>
  <c r="H183" i="176"/>
  <c r="G183" i="176"/>
  <c r="F183" i="176"/>
  <c r="E183" i="176"/>
  <c r="D183" i="176"/>
  <c r="C183" i="176"/>
  <c r="P182" i="176"/>
  <c r="O182" i="176"/>
  <c r="N182" i="176"/>
  <c r="M182" i="176"/>
  <c r="L182" i="176"/>
  <c r="K182" i="176"/>
  <c r="H182" i="176"/>
  <c r="G182" i="176"/>
  <c r="F182" i="176"/>
  <c r="E182" i="176"/>
  <c r="D182" i="176"/>
  <c r="C182" i="176"/>
  <c r="P181" i="176"/>
  <c r="O181" i="176"/>
  <c r="N181" i="176"/>
  <c r="M181" i="176"/>
  <c r="L181" i="176"/>
  <c r="K181" i="176"/>
  <c r="H181" i="176"/>
  <c r="G181" i="176"/>
  <c r="F181" i="176"/>
  <c r="E181" i="176"/>
  <c r="D181" i="176"/>
  <c r="C181" i="176"/>
  <c r="P180" i="176"/>
  <c r="O180" i="176"/>
  <c r="N180" i="176"/>
  <c r="M180" i="176"/>
  <c r="L180" i="176"/>
  <c r="K180" i="176"/>
  <c r="H180" i="176"/>
  <c r="G180" i="176"/>
  <c r="F180" i="176"/>
  <c r="E180" i="176"/>
  <c r="D180" i="176"/>
  <c r="C180" i="176"/>
  <c r="P177" i="176"/>
  <c r="O177" i="176"/>
  <c r="N177" i="176"/>
  <c r="M177" i="176"/>
  <c r="L177" i="176"/>
  <c r="K177" i="176"/>
  <c r="H177" i="176"/>
  <c r="G177" i="176"/>
  <c r="F177" i="176"/>
  <c r="E177" i="176"/>
  <c r="D177" i="176"/>
  <c r="C177" i="176"/>
  <c r="P176" i="176"/>
  <c r="O176" i="176"/>
  <c r="N176" i="176"/>
  <c r="M176" i="176"/>
  <c r="L176" i="176"/>
  <c r="K176" i="176"/>
  <c r="H176" i="176"/>
  <c r="G176" i="176"/>
  <c r="F176" i="176"/>
  <c r="E176" i="176"/>
  <c r="D176" i="176"/>
  <c r="C176" i="176"/>
  <c r="P175" i="176"/>
  <c r="O175" i="176"/>
  <c r="N175" i="176"/>
  <c r="M175" i="176"/>
  <c r="L175" i="176"/>
  <c r="K175" i="176"/>
  <c r="H175" i="176"/>
  <c r="G175" i="176"/>
  <c r="F175" i="176"/>
  <c r="E175" i="176"/>
  <c r="D175" i="176"/>
  <c r="C175" i="176"/>
  <c r="P174" i="176"/>
  <c r="O174" i="176"/>
  <c r="N174" i="176"/>
  <c r="M174" i="176"/>
  <c r="L174" i="176"/>
  <c r="K174" i="176"/>
  <c r="H174" i="176"/>
  <c r="G174" i="176"/>
  <c r="F174" i="176"/>
  <c r="E174" i="176"/>
  <c r="D174" i="176"/>
  <c r="C174" i="176"/>
  <c r="P173" i="176"/>
  <c r="O173" i="176"/>
  <c r="N173" i="176"/>
  <c r="M173" i="176"/>
  <c r="L173" i="176"/>
  <c r="K173" i="176"/>
  <c r="H173" i="176"/>
  <c r="G173" i="176"/>
  <c r="F173" i="176"/>
  <c r="E173" i="176"/>
  <c r="D173" i="176"/>
  <c r="C173" i="176"/>
  <c r="P172" i="176"/>
  <c r="O172" i="176"/>
  <c r="N172" i="176"/>
  <c r="M172" i="176"/>
  <c r="L172" i="176"/>
  <c r="K172" i="176"/>
  <c r="H172" i="176"/>
  <c r="G172" i="176"/>
  <c r="F172" i="176"/>
  <c r="E172" i="176"/>
  <c r="D172" i="176"/>
  <c r="C172" i="176"/>
  <c r="P171" i="176"/>
  <c r="O171" i="176"/>
  <c r="N171" i="176"/>
  <c r="M171" i="176"/>
  <c r="L171" i="176"/>
  <c r="K171" i="176"/>
  <c r="H171" i="176"/>
  <c r="G171" i="176"/>
  <c r="F171" i="176"/>
  <c r="E171" i="176"/>
  <c r="D171" i="176"/>
  <c r="C171" i="176"/>
  <c r="P170" i="176"/>
  <c r="O170" i="176"/>
  <c r="N170" i="176"/>
  <c r="M170" i="176"/>
  <c r="L170" i="176"/>
  <c r="K170" i="176"/>
  <c r="H170" i="176"/>
  <c r="G170" i="176"/>
  <c r="F170" i="176"/>
  <c r="E170" i="176"/>
  <c r="D170" i="176"/>
  <c r="C170" i="176"/>
  <c r="P169" i="176"/>
  <c r="O169" i="176"/>
  <c r="N169" i="176"/>
  <c r="M169" i="176"/>
  <c r="L169" i="176"/>
  <c r="K169" i="176"/>
  <c r="H169" i="176"/>
  <c r="G169" i="176"/>
  <c r="F169" i="176"/>
  <c r="E169" i="176"/>
  <c r="D169" i="176"/>
  <c r="C169" i="176"/>
  <c r="P168" i="176"/>
  <c r="O168" i="176"/>
  <c r="N168" i="176"/>
  <c r="M168" i="176"/>
  <c r="L168" i="176"/>
  <c r="K168" i="176"/>
  <c r="H168" i="176"/>
  <c r="G168" i="176"/>
  <c r="F168" i="176"/>
  <c r="E168" i="176"/>
  <c r="D168" i="176"/>
  <c r="C168" i="176"/>
  <c r="P167" i="176"/>
  <c r="O167" i="176"/>
  <c r="N167" i="176"/>
  <c r="M167" i="176"/>
  <c r="L167" i="176"/>
  <c r="K167" i="176"/>
  <c r="H167" i="176"/>
  <c r="G167" i="176"/>
  <c r="F167" i="176"/>
  <c r="E167" i="176"/>
  <c r="D167" i="176"/>
  <c r="C167" i="176"/>
  <c r="P166" i="176"/>
  <c r="O166" i="176"/>
  <c r="N166" i="176"/>
  <c r="M166" i="176"/>
  <c r="L166" i="176"/>
  <c r="K166" i="176"/>
  <c r="H166" i="176"/>
  <c r="G166" i="176"/>
  <c r="F166" i="176"/>
  <c r="E166" i="176"/>
  <c r="D166" i="176"/>
  <c r="C166" i="176"/>
  <c r="P164" i="176"/>
  <c r="O164" i="176"/>
  <c r="N164" i="176"/>
  <c r="M164" i="176"/>
  <c r="L164" i="176"/>
  <c r="K164" i="176"/>
  <c r="H164" i="176"/>
  <c r="G164" i="176"/>
  <c r="F164" i="176"/>
  <c r="E164" i="176"/>
  <c r="D164" i="176"/>
  <c r="C164" i="176"/>
  <c r="P163" i="176"/>
  <c r="O163" i="176"/>
  <c r="N163" i="176"/>
  <c r="M163" i="176"/>
  <c r="L163" i="176"/>
  <c r="K163" i="176"/>
  <c r="H163" i="176"/>
  <c r="G163" i="176"/>
  <c r="F163" i="176"/>
  <c r="E163" i="176"/>
  <c r="D163" i="176"/>
  <c r="C163" i="176"/>
  <c r="P162" i="176"/>
  <c r="O162" i="176"/>
  <c r="N162" i="176"/>
  <c r="M162" i="176"/>
  <c r="L162" i="176"/>
  <c r="K162" i="176"/>
  <c r="H162" i="176"/>
  <c r="G162" i="176"/>
  <c r="F162" i="176"/>
  <c r="E162" i="176"/>
  <c r="D162" i="176"/>
  <c r="C162" i="176"/>
  <c r="P161" i="176"/>
  <c r="O161" i="176"/>
  <c r="N161" i="176"/>
  <c r="M161" i="176"/>
  <c r="L161" i="176"/>
  <c r="K161" i="176"/>
  <c r="H161" i="176"/>
  <c r="G161" i="176"/>
  <c r="F161" i="176"/>
  <c r="E161" i="176"/>
  <c r="D161" i="176"/>
  <c r="C161" i="176"/>
  <c r="P160" i="176"/>
  <c r="O160" i="176"/>
  <c r="N160" i="176"/>
  <c r="M160" i="176"/>
  <c r="L160" i="176"/>
  <c r="K160" i="176"/>
  <c r="H160" i="176"/>
  <c r="G160" i="176"/>
  <c r="F160" i="176"/>
  <c r="E160" i="176"/>
  <c r="D160" i="176"/>
  <c r="C160" i="176"/>
  <c r="P159" i="176"/>
  <c r="O159" i="176"/>
  <c r="N159" i="176"/>
  <c r="M159" i="176"/>
  <c r="L159" i="176"/>
  <c r="K159" i="176"/>
  <c r="H159" i="176"/>
  <c r="G159" i="176"/>
  <c r="F159" i="176"/>
  <c r="E159" i="176"/>
  <c r="D159" i="176"/>
  <c r="C159" i="176"/>
  <c r="P158" i="176"/>
  <c r="O158" i="176"/>
  <c r="N158" i="176"/>
  <c r="M158" i="176"/>
  <c r="L158" i="176"/>
  <c r="K158" i="176"/>
  <c r="H158" i="176"/>
  <c r="G158" i="176"/>
  <c r="F158" i="176"/>
  <c r="E158" i="176"/>
  <c r="D158" i="176"/>
  <c r="C158" i="176"/>
  <c r="P157" i="176"/>
  <c r="O157" i="176"/>
  <c r="N157" i="176"/>
  <c r="M157" i="176"/>
  <c r="L157" i="176"/>
  <c r="K157" i="176"/>
  <c r="H157" i="176"/>
  <c r="G157" i="176"/>
  <c r="F157" i="176"/>
  <c r="E157" i="176"/>
  <c r="D157" i="176"/>
  <c r="C157" i="176"/>
  <c r="P156" i="176"/>
  <c r="O156" i="176"/>
  <c r="N156" i="176"/>
  <c r="M156" i="176"/>
  <c r="L156" i="176"/>
  <c r="K156" i="176"/>
  <c r="H156" i="176"/>
  <c r="G156" i="176"/>
  <c r="F156" i="176"/>
  <c r="E156" i="176"/>
  <c r="D156" i="176"/>
  <c r="C156" i="176"/>
  <c r="P155" i="176"/>
  <c r="O155" i="176"/>
  <c r="N155" i="176"/>
  <c r="M155" i="176"/>
  <c r="L155" i="176"/>
  <c r="K155" i="176"/>
  <c r="H155" i="176"/>
  <c r="G155" i="176"/>
  <c r="F155" i="176"/>
  <c r="E155" i="176"/>
  <c r="D155" i="176"/>
  <c r="C155" i="176"/>
  <c r="P154" i="176"/>
  <c r="O154" i="176"/>
  <c r="N154" i="176"/>
  <c r="M154" i="176"/>
  <c r="L154" i="176"/>
  <c r="K154" i="176"/>
  <c r="H154" i="176"/>
  <c r="G154" i="176"/>
  <c r="F154" i="176"/>
  <c r="E154" i="176"/>
  <c r="D154" i="176"/>
  <c r="C154" i="176"/>
  <c r="P153" i="176"/>
  <c r="O153" i="176"/>
  <c r="N153" i="176"/>
  <c r="M153" i="176"/>
  <c r="L153" i="176"/>
  <c r="K153" i="176"/>
  <c r="H153" i="176"/>
  <c r="G153" i="176"/>
  <c r="F153" i="176"/>
  <c r="E153" i="176"/>
  <c r="D153" i="176"/>
  <c r="C153" i="176"/>
  <c r="P150" i="176"/>
  <c r="O150" i="176"/>
  <c r="N150" i="176"/>
  <c r="M150" i="176"/>
  <c r="L150" i="176"/>
  <c r="K150" i="176"/>
  <c r="H150" i="176"/>
  <c r="G150" i="176"/>
  <c r="F150" i="176"/>
  <c r="E150" i="176"/>
  <c r="D150" i="176"/>
  <c r="C150" i="176"/>
  <c r="P149" i="176"/>
  <c r="O149" i="176"/>
  <c r="N149" i="176"/>
  <c r="M149" i="176"/>
  <c r="L149" i="176"/>
  <c r="K149" i="176"/>
  <c r="H149" i="176"/>
  <c r="G149" i="176"/>
  <c r="F149" i="176"/>
  <c r="E149" i="176"/>
  <c r="D149" i="176"/>
  <c r="C149" i="176"/>
  <c r="P148" i="176"/>
  <c r="O148" i="176"/>
  <c r="N148" i="176"/>
  <c r="M148" i="176"/>
  <c r="L148" i="176"/>
  <c r="K148" i="176"/>
  <c r="H148" i="176"/>
  <c r="G148" i="176"/>
  <c r="F148" i="176"/>
  <c r="E148" i="176"/>
  <c r="D148" i="176"/>
  <c r="C148" i="176"/>
  <c r="P147" i="176"/>
  <c r="O147" i="176"/>
  <c r="N147" i="176"/>
  <c r="M147" i="176"/>
  <c r="L147" i="176"/>
  <c r="K147" i="176"/>
  <c r="H147" i="176"/>
  <c r="G147" i="176"/>
  <c r="F147" i="176"/>
  <c r="E147" i="176"/>
  <c r="D147" i="176"/>
  <c r="C147" i="176"/>
  <c r="P146" i="176"/>
  <c r="O146" i="176"/>
  <c r="N146" i="176"/>
  <c r="M146" i="176"/>
  <c r="L146" i="176"/>
  <c r="K146" i="176"/>
  <c r="H146" i="176"/>
  <c r="G146" i="176"/>
  <c r="F146" i="176"/>
  <c r="E146" i="176"/>
  <c r="D146" i="176"/>
  <c r="C146" i="176"/>
  <c r="P145" i="176"/>
  <c r="O145" i="176"/>
  <c r="N145" i="176"/>
  <c r="M145" i="176"/>
  <c r="L145" i="176"/>
  <c r="K145" i="176"/>
  <c r="H145" i="176"/>
  <c r="G145" i="176"/>
  <c r="F145" i="176"/>
  <c r="E145" i="176"/>
  <c r="D145" i="176"/>
  <c r="C145" i="176"/>
  <c r="P144" i="176"/>
  <c r="O144" i="176"/>
  <c r="N144" i="176"/>
  <c r="M144" i="176"/>
  <c r="L144" i="176"/>
  <c r="K144" i="176"/>
  <c r="H144" i="176"/>
  <c r="G144" i="176"/>
  <c r="F144" i="176"/>
  <c r="E144" i="176"/>
  <c r="D144" i="176"/>
  <c r="C144" i="176"/>
  <c r="P143" i="176"/>
  <c r="O143" i="176"/>
  <c r="N143" i="176"/>
  <c r="M143" i="176"/>
  <c r="L143" i="176"/>
  <c r="K143" i="176"/>
  <c r="H143" i="176"/>
  <c r="G143" i="176"/>
  <c r="F143" i="176"/>
  <c r="E143" i="176"/>
  <c r="D143" i="176"/>
  <c r="C143" i="176"/>
  <c r="P142" i="176"/>
  <c r="O142" i="176"/>
  <c r="N142" i="176"/>
  <c r="M142" i="176"/>
  <c r="L142" i="176"/>
  <c r="K142" i="176"/>
  <c r="H142" i="176"/>
  <c r="G142" i="176"/>
  <c r="F142" i="176"/>
  <c r="E142" i="176"/>
  <c r="D142" i="176"/>
  <c r="C142" i="176"/>
  <c r="P141" i="176"/>
  <c r="O141" i="176"/>
  <c r="N141" i="176"/>
  <c r="M141" i="176"/>
  <c r="L141" i="176"/>
  <c r="K141" i="176"/>
  <c r="H141" i="176"/>
  <c r="G141" i="176"/>
  <c r="F141" i="176"/>
  <c r="E141" i="176"/>
  <c r="D141" i="176"/>
  <c r="C141" i="176"/>
  <c r="P140" i="176"/>
  <c r="O140" i="176"/>
  <c r="N140" i="176"/>
  <c r="M140" i="176"/>
  <c r="L140" i="176"/>
  <c r="K140" i="176"/>
  <c r="H140" i="176"/>
  <c r="G140" i="176"/>
  <c r="F140" i="176"/>
  <c r="E140" i="176"/>
  <c r="D140" i="176"/>
  <c r="C140" i="176"/>
  <c r="P139" i="176"/>
  <c r="O139" i="176"/>
  <c r="N139" i="176"/>
  <c r="M139" i="176"/>
  <c r="L139" i="176"/>
  <c r="K139" i="176"/>
  <c r="H139" i="176"/>
  <c r="G139" i="176"/>
  <c r="F139" i="176"/>
  <c r="E139" i="176"/>
  <c r="D139" i="176"/>
  <c r="C139" i="176"/>
  <c r="P138" i="176"/>
  <c r="O138" i="176"/>
  <c r="N138" i="176"/>
  <c r="M138" i="176"/>
  <c r="L138" i="176"/>
  <c r="K138" i="176"/>
  <c r="H138" i="176"/>
  <c r="G138" i="176"/>
  <c r="F138" i="176"/>
  <c r="E138" i="176"/>
  <c r="D138" i="176"/>
  <c r="C138" i="176"/>
  <c r="P137" i="176"/>
  <c r="O137" i="176"/>
  <c r="N137" i="176"/>
  <c r="M137" i="176"/>
  <c r="L137" i="176"/>
  <c r="K137" i="176"/>
  <c r="H137" i="176"/>
  <c r="G137" i="176"/>
  <c r="F137" i="176"/>
  <c r="E137" i="176"/>
  <c r="D137" i="176"/>
  <c r="C137" i="176"/>
  <c r="IV137" i="176" s="1"/>
  <c r="P117" i="176"/>
  <c r="O117" i="176"/>
  <c r="N117" i="176"/>
  <c r="M117" i="176"/>
  <c r="L117" i="176"/>
  <c r="K117" i="176"/>
  <c r="H117" i="176"/>
  <c r="G117" i="176"/>
  <c r="F117" i="176"/>
  <c r="E117" i="176"/>
  <c r="D117" i="176"/>
  <c r="C117" i="176"/>
  <c r="P116" i="176"/>
  <c r="O116" i="176"/>
  <c r="N116" i="176"/>
  <c r="M116" i="176"/>
  <c r="L116" i="176"/>
  <c r="K116" i="176"/>
  <c r="H116" i="176"/>
  <c r="G116" i="176"/>
  <c r="F116" i="176"/>
  <c r="E116" i="176"/>
  <c r="D116" i="176"/>
  <c r="C116" i="176"/>
  <c r="P115" i="176"/>
  <c r="O115" i="176"/>
  <c r="N115" i="176"/>
  <c r="M115" i="176"/>
  <c r="L115" i="176"/>
  <c r="K115" i="176"/>
  <c r="H115" i="176"/>
  <c r="G115" i="176"/>
  <c r="F115" i="176"/>
  <c r="E115" i="176"/>
  <c r="D115" i="176"/>
  <c r="C115" i="176"/>
  <c r="P114" i="176"/>
  <c r="O114" i="176"/>
  <c r="N114" i="176"/>
  <c r="M114" i="176"/>
  <c r="L114" i="176"/>
  <c r="K114" i="176"/>
  <c r="H114" i="176"/>
  <c r="G114" i="176"/>
  <c r="F114" i="176"/>
  <c r="E114" i="176"/>
  <c r="D114" i="176"/>
  <c r="C114" i="176"/>
  <c r="P113" i="176"/>
  <c r="O113" i="176"/>
  <c r="N113" i="176"/>
  <c r="M113" i="176"/>
  <c r="L113" i="176"/>
  <c r="K113" i="176"/>
  <c r="H113" i="176"/>
  <c r="G113" i="176"/>
  <c r="F113" i="176"/>
  <c r="E113" i="176"/>
  <c r="D113" i="176"/>
  <c r="C113" i="176"/>
  <c r="P112" i="176"/>
  <c r="O112" i="176"/>
  <c r="N112" i="176"/>
  <c r="M112" i="176"/>
  <c r="L112" i="176"/>
  <c r="K112" i="176"/>
  <c r="H112" i="176"/>
  <c r="G112" i="176"/>
  <c r="F112" i="176"/>
  <c r="E112" i="176"/>
  <c r="D112" i="176"/>
  <c r="C112" i="176"/>
  <c r="P111" i="176"/>
  <c r="O111" i="176"/>
  <c r="N111" i="176"/>
  <c r="M111" i="176"/>
  <c r="L111" i="176"/>
  <c r="K111" i="176"/>
  <c r="H111" i="176"/>
  <c r="G111" i="176"/>
  <c r="F111" i="176"/>
  <c r="E111" i="176"/>
  <c r="D111" i="176"/>
  <c r="C111" i="176"/>
  <c r="P110" i="176"/>
  <c r="O110" i="176"/>
  <c r="N110" i="176"/>
  <c r="M110" i="176"/>
  <c r="L110" i="176"/>
  <c r="K110" i="176"/>
  <c r="H110" i="176"/>
  <c r="G110" i="176"/>
  <c r="F110" i="176"/>
  <c r="E110" i="176"/>
  <c r="D110" i="176"/>
  <c r="C110" i="176"/>
  <c r="P109" i="176"/>
  <c r="O109" i="176"/>
  <c r="N109" i="176"/>
  <c r="M109" i="176"/>
  <c r="L109" i="176"/>
  <c r="K109" i="176"/>
  <c r="H109" i="176"/>
  <c r="G109" i="176"/>
  <c r="F109" i="176"/>
  <c r="E109" i="176"/>
  <c r="D109" i="176"/>
  <c r="C109" i="176"/>
  <c r="P108" i="176"/>
  <c r="O108" i="176"/>
  <c r="N108" i="176"/>
  <c r="M108" i="176"/>
  <c r="L108" i="176"/>
  <c r="K108" i="176"/>
  <c r="H108" i="176"/>
  <c r="G108" i="176"/>
  <c r="F108" i="176"/>
  <c r="E108" i="176"/>
  <c r="D108" i="176"/>
  <c r="C108" i="176"/>
  <c r="P107" i="176"/>
  <c r="O107" i="176"/>
  <c r="N107" i="176"/>
  <c r="M107" i="176"/>
  <c r="L107" i="176"/>
  <c r="K107" i="176"/>
  <c r="H107" i="176"/>
  <c r="G107" i="176"/>
  <c r="F107" i="176"/>
  <c r="E107" i="176"/>
  <c r="D107" i="176"/>
  <c r="C107" i="176"/>
  <c r="P106" i="176"/>
  <c r="O106" i="176"/>
  <c r="N106" i="176"/>
  <c r="M106" i="176"/>
  <c r="L106" i="176"/>
  <c r="K106" i="176"/>
  <c r="H106" i="176"/>
  <c r="G106" i="176"/>
  <c r="F106" i="176"/>
  <c r="E106" i="176"/>
  <c r="D106" i="176"/>
  <c r="C106" i="176"/>
  <c r="P90" i="176"/>
  <c r="O90" i="176"/>
  <c r="N90" i="176"/>
  <c r="M90" i="176"/>
  <c r="L90" i="176"/>
  <c r="K90" i="176"/>
  <c r="H90" i="176"/>
  <c r="G90" i="176"/>
  <c r="F90" i="176"/>
  <c r="E90" i="176"/>
  <c r="D90" i="176"/>
  <c r="C90" i="176"/>
  <c r="P89" i="176"/>
  <c r="O89" i="176"/>
  <c r="N89" i="176"/>
  <c r="M89" i="176"/>
  <c r="L89" i="176"/>
  <c r="K89" i="176"/>
  <c r="H89" i="176"/>
  <c r="G89" i="176"/>
  <c r="F89" i="176"/>
  <c r="E89" i="176"/>
  <c r="D89" i="176"/>
  <c r="C89" i="176"/>
  <c r="P88" i="176"/>
  <c r="O88" i="176"/>
  <c r="N88" i="176"/>
  <c r="M88" i="176"/>
  <c r="L88" i="176"/>
  <c r="K88" i="176"/>
  <c r="H88" i="176"/>
  <c r="G88" i="176"/>
  <c r="F88" i="176"/>
  <c r="E88" i="176"/>
  <c r="D88" i="176"/>
  <c r="C88" i="176"/>
  <c r="P87" i="176"/>
  <c r="O87" i="176"/>
  <c r="N87" i="176"/>
  <c r="M87" i="176"/>
  <c r="L87" i="176"/>
  <c r="K87" i="176"/>
  <c r="H87" i="176"/>
  <c r="G87" i="176"/>
  <c r="F87" i="176"/>
  <c r="E87" i="176"/>
  <c r="D87" i="176"/>
  <c r="C87" i="176"/>
  <c r="P86" i="176"/>
  <c r="O86" i="176"/>
  <c r="N86" i="176"/>
  <c r="M86" i="176"/>
  <c r="L86" i="176"/>
  <c r="K86" i="176"/>
  <c r="H86" i="176"/>
  <c r="G86" i="176"/>
  <c r="F86" i="176"/>
  <c r="E86" i="176"/>
  <c r="D86" i="176"/>
  <c r="C86" i="176"/>
  <c r="P85" i="176"/>
  <c r="O85" i="176"/>
  <c r="N85" i="176"/>
  <c r="M85" i="176"/>
  <c r="L85" i="176"/>
  <c r="K85" i="176"/>
  <c r="H85" i="176"/>
  <c r="G85" i="176"/>
  <c r="F85" i="176"/>
  <c r="E85" i="176"/>
  <c r="D85" i="176"/>
  <c r="C85" i="176"/>
  <c r="P84" i="176"/>
  <c r="O84" i="176"/>
  <c r="N84" i="176"/>
  <c r="M84" i="176"/>
  <c r="L84" i="176"/>
  <c r="K84" i="176"/>
  <c r="H84" i="176"/>
  <c r="G84" i="176"/>
  <c r="F84" i="176"/>
  <c r="E84" i="176"/>
  <c r="D84" i="176"/>
  <c r="C84" i="176"/>
  <c r="P83" i="176"/>
  <c r="O83" i="176"/>
  <c r="N83" i="176"/>
  <c r="M83" i="176"/>
  <c r="L83" i="176"/>
  <c r="K83" i="176"/>
  <c r="H83" i="176"/>
  <c r="G83" i="176"/>
  <c r="F83" i="176"/>
  <c r="E83" i="176"/>
  <c r="D83" i="176"/>
  <c r="C83" i="176"/>
  <c r="P82" i="176"/>
  <c r="O82" i="176"/>
  <c r="N82" i="176"/>
  <c r="M82" i="176"/>
  <c r="L82" i="176"/>
  <c r="K82" i="176"/>
  <c r="H82" i="176"/>
  <c r="G82" i="176"/>
  <c r="F82" i="176"/>
  <c r="E82" i="176"/>
  <c r="D82" i="176"/>
  <c r="C82" i="176"/>
  <c r="P81" i="176"/>
  <c r="O81" i="176"/>
  <c r="N81" i="176"/>
  <c r="M81" i="176"/>
  <c r="L81" i="176"/>
  <c r="K81" i="176"/>
  <c r="H81" i="176"/>
  <c r="G81" i="176"/>
  <c r="F81" i="176"/>
  <c r="E81" i="176"/>
  <c r="D81" i="176"/>
  <c r="C81" i="176"/>
  <c r="P80" i="176"/>
  <c r="O80" i="176"/>
  <c r="N80" i="176"/>
  <c r="M80" i="176"/>
  <c r="L80" i="176"/>
  <c r="K80" i="176"/>
  <c r="H80" i="176"/>
  <c r="G80" i="176"/>
  <c r="F80" i="176"/>
  <c r="E80" i="176"/>
  <c r="D80" i="176"/>
  <c r="C80" i="176"/>
  <c r="P79" i="176"/>
  <c r="O79" i="176"/>
  <c r="N79" i="176"/>
  <c r="M79" i="176"/>
  <c r="L79" i="176"/>
  <c r="K79" i="176"/>
  <c r="H79" i="176"/>
  <c r="G79" i="176"/>
  <c r="F79" i="176"/>
  <c r="E79" i="176"/>
  <c r="D79" i="176"/>
  <c r="C79" i="176"/>
  <c r="C77" i="176"/>
  <c r="C76" i="176"/>
  <c r="C75" i="176"/>
  <c r="C74" i="176"/>
  <c r="C73" i="176"/>
  <c r="C72" i="176"/>
  <c r="C71" i="176"/>
  <c r="C70" i="176"/>
  <c r="C69" i="176"/>
  <c r="C68" i="176"/>
  <c r="C67" i="176"/>
  <c r="C66" i="176"/>
  <c r="P63" i="176"/>
  <c r="O63" i="176"/>
  <c r="N63" i="176"/>
  <c r="M63" i="176"/>
  <c r="L63" i="176"/>
  <c r="K63" i="176"/>
  <c r="H63" i="176"/>
  <c r="G63" i="176"/>
  <c r="F63" i="176"/>
  <c r="E63" i="176"/>
  <c r="D63" i="176"/>
  <c r="C63" i="176"/>
  <c r="P62" i="176"/>
  <c r="O62" i="176"/>
  <c r="N62" i="176"/>
  <c r="M62" i="176"/>
  <c r="L62" i="176"/>
  <c r="K62" i="176"/>
  <c r="H62" i="176"/>
  <c r="G62" i="176"/>
  <c r="F62" i="176"/>
  <c r="E62" i="176"/>
  <c r="D62" i="176"/>
  <c r="C62" i="176"/>
  <c r="P61" i="176"/>
  <c r="O61" i="176"/>
  <c r="N61" i="176"/>
  <c r="M61" i="176"/>
  <c r="L61" i="176"/>
  <c r="K61" i="176"/>
  <c r="H61" i="176"/>
  <c r="G61" i="176"/>
  <c r="F61" i="176"/>
  <c r="E61" i="176"/>
  <c r="D61" i="176"/>
  <c r="C61" i="176"/>
  <c r="P60" i="176"/>
  <c r="O60" i="176"/>
  <c r="N60" i="176"/>
  <c r="M60" i="176"/>
  <c r="L60" i="176"/>
  <c r="K60" i="176"/>
  <c r="H60" i="176"/>
  <c r="G60" i="176"/>
  <c r="F60" i="176"/>
  <c r="E60" i="176"/>
  <c r="D60" i="176"/>
  <c r="C60" i="176"/>
  <c r="P59" i="176"/>
  <c r="O59" i="176"/>
  <c r="N59" i="176"/>
  <c r="M59" i="176"/>
  <c r="L59" i="176"/>
  <c r="K59" i="176"/>
  <c r="H59" i="176"/>
  <c r="G59" i="176"/>
  <c r="F59" i="176"/>
  <c r="E59" i="176"/>
  <c r="D59" i="176"/>
  <c r="C59" i="176"/>
  <c r="P58" i="176"/>
  <c r="O58" i="176"/>
  <c r="N58" i="176"/>
  <c r="M58" i="176"/>
  <c r="L58" i="176"/>
  <c r="K58" i="176"/>
  <c r="H58" i="176"/>
  <c r="G58" i="176"/>
  <c r="F58" i="176"/>
  <c r="E58" i="176"/>
  <c r="D58" i="176"/>
  <c r="C58" i="176"/>
  <c r="P57" i="176"/>
  <c r="O57" i="176"/>
  <c r="N57" i="176"/>
  <c r="M57" i="176"/>
  <c r="L57" i="176"/>
  <c r="K57" i="176"/>
  <c r="H57" i="176"/>
  <c r="G57" i="176"/>
  <c r="F57" i="176"/>
  <c r="E57" i="176"/>
  <c r="D57" i="176"/>
  <c r="C57" i="176"/>
  <c r="P56" i="176"/>
  <c r="O56" i="176"/>
  <c r="N56" i="176"/>
  <c r="M56" i="176"/>
  <c r="L56" i="176"/>
  <c r="K56" i="176"/>
  <c r="H56" i="176"/>
  <c r="G56" i="176"/>
  <c r="F56" i="176"/>
  <c r="E56" i="176"/>
  <c r="D56" i="176"/>
  <c r="C56" i="176"/>
  <c r="P55" i="176"/>
  <c r="O55" i="176"/>
  <c r="N55" i="176"/>
  <c r="M55" i="176"/>
  <c r="L55" i="176"/>
  <c r="K55" i="176"/>
  <c r="H55" i="176"/>
  <c r="G55" i="176"/>
  <c r="F55" i="176"/>
  <c r="E55" i="176"/>
  <c r="D55" i="176"/>
  <c r="C55" i="176"/>
  <c r="P54" i="176"/>
  <c r="O54" i="176"/>
  <c r="N54" i="176"/>
  <c r="M54" i="176"/>
  <c r="L54" i="176"/>
  <c r="K54" i="176"/>
  <c r="H54" i="176"/>
  <c r="G54" i="176"/>
  <c r="F54" i="176"/>
  <c r="E54" i="176"/>
  <c r="D54" i="176"/>
  <c r="C54" i="176"/>
  <c r="P53" i="176"/>
  <c r="O53" i="176"/>
  <c r="N53" i="176"/>
  <c r="M53" i="176"/>
  <c r="L53" i="176"/>
  <c r="K53" i="176"/>
  <c r="H53" i="176"/>
  <c r="G53" i="176"/>
  <c r="F53" i="176"/>
  <c r="E53" i="176"/>
  <c r="D53" i="176"/>
  <c r="C53" i="176"/>
  <c r="P52" i="176"/>
  <c r="O52" i="176"/>
  <c r="N52" i="176"/>
  <c r="M52" i="176"/>
  <c r="L52" i="176"/>
  <c r="K52" i="176"/>
  <c r="H52" i="176"/>
  <c r="G52" i="176"/>
  <c r="F52" i="176"/>
  <c r="E52" i="176"/>
  <c r="D52" i="176"/>
  <c r="C52" i="176"/>
  <c r="C50" i="176"/>
  <c r="C49" i="176"/>
  <c r="C48" i="176"/>
  <c r="C47" i="176"/>
  <c r="C46" i="176"/>
  <c r="C45" i="176"/>
  <c r="C44" i="176"/>
  <c r="C43" i="176"/>
  <c r="C42" i="176"/>
  <c r="C41" i="176"/>
  <c r="C40" i="176"/>
  <c r="C39" i="176"/>
  <c r="P36" i="176"/>
  <c r="O36" i="176"/>
  <c r="N36" i="176"/>
  <c r="M36" i="176"/>
  <c r="L36" i="176"/>
  <c r="K36" i="176"/>
  <c r="H36" i="176"/>
  <c r="G36" i="176"/>
  <c r="F36" i="176"/>
  <c r="E36" i="176"/>
  <c r="D36" i="176"/>
  <c r="C36" i="176"/>
  <c r="J145" i="175"/>
  <c r="D145" i="175"/>
  <c r="M144" i="175"/>
  <c r="K144" i="175"/>
  <c r="G144" i="175"/>
  <c r="E144" i="175"/>
  <c r="C144" i="175"/>
  <c r="N143" i="175"/>
  <c r="L143" i="175"/>
  <c r="J143" i="175"/>
  <c r="F143" i="175"/>
  <c r="D143" i="175"/>
  <c r="O142" i="175"/>
  <c r="M142" i="175"/>
  <c r="K142" i="175"/>
  <c r="G142" i="175"/>
  <c r="E142" i="175"/>
  <c r="C142" i="175"/>
  <c r="N141" i="175"/>
  <c r="L141" i="175"/>
  <c r="J141" i="175"/>
  <c r="F141" i="175"/>
  <c r="D141" i="175"/>
  <c r="N110" i="175"/>
  <c r="M110" i="175"/>
  <c r="G110" i="175"/>
  <c r="D110" i="175"/>
  <c r="C110" i="175"/>
  <c r="N34" i="175"/>
  <c r="L34" i="175"/>
  <c r="K34" i="175"/>
  <c r="G34" i="175"/>
  <c r="F34" i="175"/>
  <c r="E34" i="175"/>
  <c r="D34" i="175"/>
  <c r="C34" i="175"/>
  <c r="N33" i="175"/>
  <c r="L33" i="175"/>
  <c r="K33" i="175"/>
  <c r="G33" i="175"/>
  <c r="F33" i="175"/>
  <c r="E33" i="175"/>
  <c r="D33" i="175"/>
  <c r="C33" i="175"/>
  <c r="O32" i="175"/>
  <c r="N32" i="175"/>
  <c r="M32" i="175"/>
  <c r="L32" i="175"/>
  <c r="K32" i="175"/>
  <c r="J32" i="175"/>
  <c r="G32" i="175"/>
  <c r="F32" i="175"/>
  <c r="E32" i="175"/>
  <c r="D32" i="175"/>
  <c r="C32" i="175"/>
  <c r="L150" i="174"/>
  <c r="K150" i="174"/>
  <c r="F150" i="174"/>
  <c r="E150" i="174"/>
  <c r="M149" i="174"/>
  <c r="L149" i="174"/>
  <c r="G149" i="174"/>
  <c r="F149" i="174"/>
  <c r="N148" i="174"/>
  <c r="M148" i="174"/>
  <c r="J148" i="174"/>
  <c r="G148" i="174"/>
  <c r="D148" i="174"/>
  <c r="N147" i="174"/>
  <c r="K147" i="174"/>
  <c r="J147" i="174"/>
  <c r="E147" i="174"/>
  <c r="D147" i="174"/>
  <c r="L146" i="174"/>
  <c r="K146" i="174"/>
  <c r="F146" i="174"/>
  <c r="E146" i="174"/>
  <c r="M145" i="174"/>
  <c r="L145" i="174"/>
  <c r="G145" i="174"/>
  <c r="F145" i="174"/>
  <c r="N144" i="174"/>
  <c r="M144" i="174"/>
  <c r="J144" i="174"/>
  <c r="G144" i="174"/>
  <c r="E144" i="174"/>
  <c r="D144" i="174"/>
  <c r="N143" i="174"/>
  <c r="L143" i="174"/>
  <c r="K143" i="174"/>
  <c r="J143" i="174"/>
  <c r="F143" i="174"/>
  <c r="E143" i="174"/>
  <c r="D143" i="174"/>
  <c r="M142" i="174"/>
  <c r="L142" i="174"/>
  <c r="K142" i="174"/>
  <c r="G142" i="174"/>
  <c r="F142" i="174"/>
  <c r="E142" i="174"/>
  <c r="N141" i="174"/>
  <c r="M141" i="174"/>
  <c r="L141" i="174"/>
  <c r="J141" i="174"/>
  <c r="G141" i="174"/>
  <c r="F141" i="174"/>
  <c r="D141" i="174"/>
  <c r="E107" i="174"/>
  <c r="M105" i="174"/>
  <c r="G105" i="174"/>
  <c r="N34" i="174"/>
  <c r="N104" i="174" s="1"/>
  <c r="M34" i="174"/>
  <c r="L34" i="174"/>
  <c r="K34" i="174"/>
  <c r="J34" i="174"/>
  <c r="J104" i="174" s="1"/>
  <c r="G34" i="174"/>
  <c r="F34" i="174"/>
  <c r="E34" i="174"/>
  <c r="D34" i="174"/>
  <c r="D104" i="174" s="1"/>
  <c r="N33" i="174"/>
  <c r="M33" i="174"/>
  <c r="L33" i="174"/>
  <c r="K33" i="174"/>
  <c r="J33" i="174"/>
  <c r="G33" i="174"/>
  <c r="F33" i="174"/>
  <c r="E33" i="174"/>
  <c r="D33" i="174"/>
  <c r="N32" i="174"/>
  <c r="M32" i="174"/>
  <c r="L32" i="174"/>
  <c r="K32" i="174"/>
  <c r="J32" i="174"/>
  <c r="G32" i="174"/>
  <c r="F32" i="174"/>
  <c r="E32" i="174"/>
  <c r="D32" i="174"/>
  <c r="C31" i="174"/>
  <c r="C30" i="174"/>
  <c r="C29" i="174"/>
  <c r="C28" i="174"/>
  <c r="C27" i="174"/>
  <c r="C26" i="174"/>
  <c r="C25" i="174"/>
  <c r="P100" i="173"/>
  <c r="O100" i="173"/>
  <c r="N100" i="173"/>
  <c r="M100" i="173"/>
  <c r="L100" i="173"/>
  <c r="K100" i="173"/>
  <c r="H100" i="173"/>
  <c r="G100" i="173"/>
  <c r="F100" i="173"/>
  <c r="E100" i="173"/>
  <c r="D100" i="173"/>
  <c r="C100" i="173"/>
  <c r="P99" i="173"/>
  <c r="O99" i="173"/>
  <c r="N99" i="173"/>
  <c r="M99" i="173"/>
  <c r="L99" i="173"/>
  <c r="K99" i="173"/>
  <c r="H99" i="173"/>
  <c r="G99" i="173"/>
  <c r="F99" i="173"/>
  <c r="E99" i="173"/>
  <c r="D99" i="173"/>
  <c r="C99" i="173"/>
  <c r="P98" i="173"/>
  <c r="O98" i="173"/>
  <c r="N98" i="173"/>
  <c r="M98" i="173"/>
  <c r="L98" i="173"/>
  <c r="K98" i="173"/>
  <c r="H98" i="173"/>
  <c r="G98" i="173"/>
  <c r="F98" i="173"/>
  <c r="E98" i="173"/>
  <c r="D98" i="173"/>
  <c r="C98" i="173"/>
  <c r="P97" i="173"/>
  <c r="O97" i="173"/>
  <c r="N97" i="173"/>
  <c r="M97" i="173"/>
  <c r="L97" i="173"/>
  <c r="K97" i="173"/>
  <c r="H97" i="173"/>
  <c r="G97" i="173"/>
  <c r="F97" i="173"/>
  <c r="E97" i="173"/>
  <c r="D97" i="173"/>
  <c r="C97" i="173"/>
  <c r="P96" i="173"/>
  <c r="O96" i="173"/>
  <c r="N96" i="173"/>
  <c r="M96" i="173"/>
  <c r="L96" i="173"/>
  <c r="K96" i="173"/>
  <c r="H96" i="173"/>
  <c r="G96" i="173"/>
  <c r="F96" i="173"/>
  <c r="E96" i="173"/>
  <c r="D96" i="173"/>
  <c r="C96" i="173"/>
  <c r="P95" i="173"/>
  <c r="O95" i="173"/>
  <c r="N95" i="173"/>
  <c r="M95" i="173"/>
  <c r="L95" i="173"/>
  <c r="K95" i="173"/>
  <c r="H95" i="173"/>
  <c r="G95" i="173"/>
  <c r="F95" i="173"/>
  <c r="E95" i="173"/>
  <c r="D95" i="173"/>
  <c r="C95" i="173"/>
  <c r="P94" i="173"/>
  <c r="O94" i="173"/>
  <c r="N94" i="173"/>
  <c r="M94" i="173"/>
  <c r="L94" i="173"/>
  <c r="K94" i="173"/>
  <c r="H94" i="173"/>
  <c r="G94" i="173"/>
  <c r="F94" i="173"/>
  <c r="E94" i="173"/>
  <c r="D94" i="173"/>
  <c r="C94" i="173"/>
  <c r="P93" i="173"/>
  <c r="O93" i="173"/>
  <c r="N93" i="173"/>
  <c r="M93" i="173"/>
  <c r="L93" i="173"/>
  <c r="K93" i="173"/>
  <c r="H93" i="173"/>
  <c r="G93" i="173"/>
  <c r="F93" i="173"/>
  <c r="E93" i="173"/>
  <c r="D93" i="173"/>
  <c r="C93" i="173"/>
  <c r="P92" i="173"/>
  <c r="O92" i="173"/>
  <c r="N92" i="173"/>
  <c r="M92" i="173"/>
  <c r="L92" i="173"/>
  <c r="K92" i="173"/>
  <c r="H92" i="173"/>
  <c r="G92" i="173"/>
  <c r="F92" i="173"/>
  <c r="E92" i="173"/>
  <c r="D92" i="173"/>
  <c r="C92" i="173"/>
  <c r="P91" i="173"/>
  <c r="O91" i="173"/>
  <c r="N91" i="173"/>
  <c r="M91" i="173"/>
  <c r="L91" i="173"/>
  <c r="K91" i="173"/>
  <c r="H91" i="173"/>
  <c r="G91" i="173"/>
  <c r="F91" i="173"/>
  <c r="E91" i="173"/>
  <c r="D91" i="173"/>
  <c r="C91" i="173"/>
  <c r="IV91" i="173" s="1"/>
  <c r="P101" i="173"/>
  <c r="O101" i="173"/>
  <c r="N101" i="173"/>
  <c r="M101" i="173"/>
  <c r="L101" i="173"/>
  <c r="K101" i="173"/>
  <c r="H101" i="173"/>
  <c r="G101" i="173"/>
  <c r="F101" i="173"/>
  <c r="E101" i="173"/>
  <c r="D101" i="173"/>
  <c r="C101" i="173"/>
  <c r="H100" i="166"/>
  <c r="G100" i="166"/>
  <c r="F100" i="166"/>
  <c r="E100" i="166"/>
  <c r="D100" i="166"/>
  <c r="C100" i="166"/>
  <c r="H99" i="166"/>
  <c r="G99" i="166"/>
  <c r="F99" i="166"/>
  <c r="E99" i="166"/>
  <c r="D99" i="166"/>
  <c r="C99" i="166"/>
  <c r="H98" i="166"/>
  <c r="G98" i="166"/>
  <c r="F98" i="166"/>
  <c r="E98" i="166"/>
  <c r="D98" i="166"/>
  <c r="C98" i="166"/>
  <c r="H97" i="166"/>
  <c r="G97" i="166"/>
  <c r="F97" i="166"/>
  <c r="E97" i="166"/>
  <c r="D97" i="166"/>
  <c r="C97" i="166"/>
  <c r="H96" i="166"/>
  <c r="G96" i="166"/>
  <c r="F96" i="166"/>
  <c r="E96" i="166"/>
  <c r="D96" i="166"/>
  <c r="C96" i="166"/>
  <c r="H95" i="166"/>
  <c r="G95" i="166"/>
  <c r="F95" i="166"/>
  <c r="E95" i="166"/>
  <c r="D95" i="166"/>
  <c r="C95" i="166"/>
  <c r="H101" i="166"/>
  <c r="G101" i="166"/>
  <c r="F101" i="166"/>
  <c r="E101" i="166"/>
  <c r="D101" i="166"/>
  <c r="C101" i="166"/>
  <c r="C103" i="165"/>
  <c r="G100" i="165"/>
  <c r="F100" i="165"/>
  <c r="D100" i="165"/>
  <c r="G99" i="165"/>
  <c r="F99" i="165"/>
  <c r="D99" i="165"/>
  <c r="G98" i="165"/>
  <c r="F98" i="165"/>
  <c r="D98" i="165"/>
  <c r="G97" i="165"/>
  <c r="F97" i="165"/>
  <c r="D97" i="165"/>
  <c r="G96" i="165"/>
  <c r="F96" i="165"/>
  <c r="D96" i="165"/>
  <c r="G95" i="165"/>
  <c r="F95" i="165"/>
  <c r="D95" i="165"/>
  <c r="G94" i="165"/>
  <c r="F94" i="165"/>
  <c r="D94" i="165"/>
  <c r="G93" i="165"/>
  <c r="F93" i="165"/>
  <c r="D93" i="165"/>
  <c r="G92" i="165"/>
  <c r="F92" i="165"/>
  <c r="D92" i="165"/>
  <c r="G91" i="165"/>
  <c r="F91" i="165"/>
  <c r="D91" i="165"/>
  <c r="C80" i="220"/>
  <c r="G104" i="165"/>
  <c r="F104" i="165"/>
  <c r="E104" i="165"/>
  <c r="D104" i="165"/>
  <c r="G103" i="165"/>
  <c r="E103" i="165"/>
  <c r="D103" i="165"/>
  <c r="G101" i="165"/>
  <c r="F101" i="165"/>
  <c r="D101" i="165"/>
  <c r="E98" i="165"/>
  <c r="E96" i="165"/>
  <c r="F79" i="220"/>
  <c r="E79" i="220"/>
  <c r="D79" i="220"/>
  <c r="V127" i="261"/>
  <c r="U127" i="261"/>
  <c r="T127" i="261"/>
  <c r="S127" i="261"/>
  <c r="R127" i="261"/>
  <c r="Q127" i="261"/>
  <c r="P127" i="261"/>
  <c r="O127" i="261"/>
  <c r="N127" i="261"/>
  <c r="K127" i="261"/>
  <c r="J127" i="261"/>
  <c r="I127" i="261"/>
  <c r="H127" i="261"/>
  <c r="G127" i="261"/>
  <c r="F127" i="261"/>
  <c r="E127" i="261"/>
  <c r="D127" i="261"/>
  <c r="C127" i="261"/>
  <c r="V126" i="261"/>
  <c r="U126" i="261"/>
  <c r="T126" i="261"/>
  <c r="S126" i="261"/>
  <c r="R126" i="261"/>
  <c r="Q126" i="261"/>
  <c r="P126" i="261"/>
  <c r="O126" i="261"/>
  <c r="N126" i="261"/>
  <c r="K126" i="261"/>
  <c r="J126" i="261"/>
  <c r="I126" i="261"/>
  <c r="H126" i="261"/>
  <c r="G126" i="261"/>
  <c r="F126" i="261"/>
  <c r="E126" i="261"/>
  <c r="D126" i="261"/>
  <c r="C126" i="261"/>
  <c r="V125" i="261"/>
  <c r="U125" i="261"/>
  <c r="T125" i="261"/>
  <c r="S125" i="261"/>
  <c r="R125" i="261"/>
  <c r="Q125" i="261"/>
  <c r="P125" i="261"/>
  <c r="O125" i="261"/>
  <c r="N125" i="261"/>
  <c r="K125" i="261"/>
  <c r="J125" i="261"/>
  <c r="I125" i="261"/>
  <c r="H125" i="261"/>
  <c r="G125" i="261"/>
  <c r="F125" i="261"/>
  <c r="E125" i="261"/>
  <c r="D125" i="261"/>
  <c r="C125" i="261"/>
  <c r="V124" i="261"/>
  <c r="U124" i="261"/>
  <c r="T124" i="261"/>
  <c r="S124" i="261"/>
  <c r="R124" i="261"/>
  <c r="Q124" i="261"/>
  <c r="P124" i="261"/>
  <c r="O124" i="261"/>
  <c r="N124" i="261"/>
  <c r="K124" i="261"/>
  <c r="J124" i="261"/>
  <c r="I124" i="261"/>
  <c r="H124" i="261"/>
  <c r="G124" i="261"/>
  <c r="F124" i="261"/>
  <c r="E124" i="261"/>
  <c r="D124" i="261"/>
  <c r="C124" i="261"/>
  <c r="V123" i="261"/>
  <c r="U123" i="261"/>
  <c r="T123" i="261"/>
  <c r="S123" i="261"/>
  <c r="R123" i="261"/>
  <c r="Q123" i="261"/>
  <c r="P123" i="261"/>
  <c r="O123" i="261"/>
  <c r="N123" i="261"/>
  <c r="K123" i="261"/>
  <c r="J123" i="261"/>
  <c r="I123" i="261"/>
  <c r="H123" i="261"/>
  <c r="G123" i="261"/>
  <c r="F123" i="261"/>
  <c r="E123" i="261"/>
  <c r="D123" i="261"/>
  <c r="C123" i="261"/>
  <c r="V122" i="261"/>
  <c r="U122" i="261"/>
  <c r="T122" i="261"/>
  <c r="S122" i="261"/>
  <c r="R122" i="261"/>
  <c r="Q122" i="261"/>
  <c r="P122" i="261"/>
  <c r="O122" i="261"/>
  <c r="N122" i="261"/>
  <c r="K122" i="261"/>
  <c r="J122" i="261"/>
  <c r="I122" i="261"/>
  <c r="H122" i="261"/>
  <c r="G122" i="261"/>
  <c r="F122" i="261"/>
  <c r="E122" i="261"/>
  <c r="D122" i="261"/>
  <c r="C122" i="261"/>
  <c r="V121" i="261"/>
  <c r="U121" i="261"/>
  <c r="T121" i="261"/>
  <c r="S121" i="261"/>
  <c r="R121" i="261"/>
  <c r="Q121" i="261"/>
  <c r="P121" i="261"/>
  <c r="O121" i="261"/>
  <c r="N121" i="261"/>
  <c r="K121" i="261"/>
  <c r="J121" i="261"/>
  <c r="I121" i="261"/>
  <c r="H121" i="261"/>
  <c r="G121" i="261"/>
  <c r="F121" i="261"/>
  <c r="E121" i="261"/>
  <c r="D121" i="261"/>
  <c r="C121" i="261"/>
  <c r="V120" i="261"/>
  <c r="U120" i="261"/>
  <c r="T120" i="261"/>
  <c r="S120" i="261"/>
  <c r="R120" i="261"/>
  <c r="Q120" i="261"/>
  <c r="P120" i="261"/>
  <c r="O120" i="261"/>
  <c r="N120" i="261"/>
  <c r="K120" i="261"/>
  <c r="J120" i="261"/>
  <c r="I120" i="261"/>
  <c r="H120" i="261"/>
  <c r="G120" i="261"/>
  <c r="F120" i="261"/>
  <c r="E120" i="261"/>
  <c r="D120" i="261"/>
  <c r="C120" i="261"/>
  <c r="V119" i="261"/>
  <c r="U119" i="261"/>
  <c r="T119" i="261"/>
  <c r="S119" i="261"/>
  <c r="R119" i="261"/>
  <c r="Q119" i="261"/>
  <c r="P119" i="261"/>
  <c r="O119" i="261"/>
  <c r="N119" i="261"/>
  <c r="K119" i="261"/>
  <c r="J119" i="261"/>
  <c r="I119" i="261"/>
  <c r="H119" i="261"/>
  <c r="G119" i="261"/>
  <c r="F119" i="261"/>
  <c r="E119" i="261"/>
  <c r="D119" i="261"/>
  <c r="C119" i="261"/>
  <c r="V118" i="261"/>
  <c r="U118" i="261"/>
  <c r="T118" i="261"/>
  <c r="S118" i="261"/>
  <c r="R118" i="261"/>
  <c r="Q118" i="261"/>
  <c r="P118" i="261"/>
  <c r="O118" i="261"/>
  <c r="N118" i="261"/>
  <c r="K118" i="261"/>
  <c r="J118" i="261"/>
  <c r="I118" i="261"/>
  <c r="H118" i="261"/>
  <c r="G118" i="261"/>
  <c r="F118" i="261"/>
  <c r="E118" i="261"/>
  <c r="D118" i="261"/>
  <c r="C118" i="261"/>
  <c r="V117" i="261"/>
  <c r="U117" i="261"/>
  <c r="T117" i="261"/>
  <c r="S117" i="261"/>
  <c r="R117" i="261"/>
  <c r="Q117" i="261"/>
  <c r="P117" i="261"/>
  <c r="O117" i="261"/>
  <c r="N117" i="261"/>
  <c r="K117" i="261"/>
  <c r="J117" i="261"/>
  <c r="I117" i="261"/>
  <c r="H117" i="261"/>
  <c r="G117" i="261"/>
  <c r="F117" i="261"/>
  <c r="E117" i="261"/>
  <c r="D117" i="261"/>
  <c r="C117" i="261"/>
  <c r="V116" i="261"/>
  <c r="U116" i="261"/>
  <c r="T116" i="261"/>
  <c r="S116" i="261"/>
  <c r="R116" i="261"/>
  <c r="Q116" i="261"/>
  <c r="P116" i="261"/>
  <c r="O116" i="261"/>
  <c r="N116" i="261"/>
  <c r="K116" i="261"/>
  <c r="J116" i="261"/>
  <c r="I116" i="261"/>
  <c r="H116" i="261"/>
  <c r="G116" i="261"/>
  <c r="F116" i="261"/>
  <c r="E116" i="261"/>
  <c r="D116" i="261"/>
  <c r="C116" i="261"/>
  <c r="V110" i="261"/>
  <c r="U110" i="261"/>
  <c r="T110" i="261"/>
  <c r="S110" i="261"/>
  <c r="R110" i="261"/>
  <c r="Q110" i="261"/>
  <c r="P110" i="261"/>
  <c r="O110" i="261"/>
  <c r="N110" i="261"/>
  <c r="K110" i="261"/>
  <c r="J110" i="261"/>
  <c r="I110" i="261"/>
  <c r="H110" i="261"/>
  <c r="G110" i="261"/>
  <c r="F110" i="261"/>
  <c r="E110" i="261"/>
  <c r="D110" i="261"/>
  <c r="C110" i="261"/>
  <c r="V109" i="261"/>
  <c r="U109" i="261"/>
  <c r="T109" i="261"/>
  <c r="S109" i="261"/>
  <c r="R109" i="261"/>
  <c r="Q109" i="261"/>
  <c r="P109" i="261"/>
  <c r="O109" i="261"/>
  <c r="N109" i="261"/>
  <c r="K109" i="261"/>
  <c r="J109" i="261"/>
  <c r="I109" i="261"/>
  <c r="H109" i="261"/>
  <c r="G109" i="261"/>
  <c r="F109" i="261"/>
  <c r="E109" i="261"/>
  <c r="D109" i="261"/>
  <c r="C109" i="261"/>
  <c r="V108" i="261"/>
  <c r="U108" i="261"/>
  <c r="T108" i="261"/>
  <c r="S108" i="261"/>
  <c r="R108" i="261"/>
  <c r="Q108" i="261"/>
  <c r="P108" i="261"/>
  <c r="O108" i="261"/>
  <c r="N108" i="261"/>
  <c r="K108" i="261"/>
  <c r="J108" i="261"/>
  <c r="I108" i="261"/>
  <c r="H108" i="261"/>
  <c r="G108" i="261"/>
  <c r="F108" i="261"/>
  <c r="E108" i="261"/>
  <c r="D108" i="261"/>
  <c r="C108" i="261"/>
  <c r="V107" i="261"/>
  <c r="U107" i="261"/>
  <c r="T107" i="261"/>
  <c r="S107" i="261"/>
  <c r="R107" i="261"/>
  <c r="Q107" i="261"/>
  <c r="P107" i="261"/>
  <c r="O107" i="261"/>
  <c r="N107" i="261"/>
  <c r="K107" i="261"/>
  <c r="J107" i="261"/>
  <c r="I107" i="261"/>
  <c r="H107" i="261"/>
  <c r="G107" i="261"/>
  <c r="F107" i="261"/>
  <c r="E107" i="261"/>
  <c r="D107" i="261"/>
  <c r="C107" i="261"/>
  <c r="V106" i="261"/>
  <c r="U106" i="261"/>
  <c r="T106" i="261"/>
  <c r="S106" i="261"/>
  <c r="R106" i="261"/>
  <c r="Q106" i="261"/>
  <c r="P106" i="261"/>
  <c r="O106" i="261"/>
  <c r="N106" i="261"/>
  <c r="K106" i="261"/>
  <c r="J106" i="261"/>
  <c r="I106" i="261"/>
  <c r="H106" i="261"/>
  <c r="G106" i="261"/>
  <c r="F106" i="261"/>
  <c r="E106" i="261"/>
  <c r="D106" i="261"/>
  <c r="C106" i="261"/>
  <c r="V105" i="261"/>
  <c r="U105" i="261"/>
  <c r="T105" i="261"/>
  <c r="S105" i="261"/>
  <c r="R105" i="261"/>
  <c r="Q105" i="261"/>
  <c r="P105" i="261"/>
  <c r="O105" i="261"/>
  <c r="N105" i="261"/>
  <c r="K105" i="261"/>
  <c r="J105" i="261"/>
  <c r="I105" i="261"/>
  <c r="H105" i="261"/>
  <c r="G105" i="261"/>
  <c r="F105" i="261"/>
  <c r="E105" i="261"/>
  <c r="D105" i="261"/>
  <c r="C105" i="261"/>
  <c r="V104" i="261"/>
  <c r="U104" i="261"/>
  <c r="T104" i="261"/>
  <c r="S104" i="261"/>
  <c r="R104" i="261"/>
  <c r="Q104" i="261"/>
  <c r="P104" i="261"/>
  <c r="O104" i="261"/>
  <c r="N104" i="261"/>
  <c r="K104" i="261"/>
  <c r="J104" i="261"/>
  <c r="I104" i="261"/>
  <c r="H104" i="261"/>
  <c r="G104" i="261"/>
  <c r="F104" i="261"/>
  <c r="E104" i="261"/>
  <c r="D104" i="261"/>
  <c r="C104" i="261"/>
  <c r="V103" i="261"/>
  <c r="U103" i="261"/>
  <c r="T103" i="261"/>
  <c r="S103" i="261"/>
  <c r="R103" i="261"/>
  <c r="Q103" i="261"/>
  <c r="P103" i="261"/>
  <c r="O103" i="261"/>
  <c r="N103" i="261"/>
  <c r="K103" i="261"/>
  <c r="J103" i="261"/>
  <c r="I103" i="261"/>
  <c r="H103" i="261"/>
  <c r="G103" i="261"/>
  <c r="F103" i="261"/>
  <c r="E103" i="261"/>
  <c r="D103" i="261"/>
  <c r="C103" i="261"/>
  <c r="V102" i="261"/>
  <c r="U102" i="261"/>
  <c r="T102" i="261"/>
  <c r="S102" i="261"/>
  <c r="R102" i="261"/>
  <c r="Q102" i="261"/>
  <c r="P102" i="261"/>
  <c r="O102" i="261"/>
  <c r="N102" i="261"/>
  <c r="K102" i="261"/>
  <c r="J102" i="261"/>
  <c r="I102" i="261"/>
  <c r="H102" i="261"/>
  <c r="G102" i="261"/>
  <c r="F102" i="261"/>
  <c r="E102" i="261"/>
  <c r="D102" i="261"/>
  <c r="C102" i="261"/>
  <c r="V101" i="261"/>
  <c r="U101" i="261"/>
  <c r="T101" i="261"/>
  <c r="S101" i="261"/>
  <c r="R101" i="261"/>
  <c r="Q101" i="261"/>
  <c r="P101" i="261"/>
  <c r="O101" i="261"/>
  <c r="N101" i="261"/>
  <c r="K101" i="261"/>
  <c r="J101" i="261"/>
  <c r="I101" i="261"/>
  <c r="H101" i="261"/>
  <c r="G101" i="261"/>
  <c r="F101" i="261"/>
  <c r="E101" i="261"/>
  <c r="D101" i="261"/>
  <c r="C101" i="261"/>
  <c r="V100" i="261"/>
  <c r="U100" i="261"/>
  <c r="T100" i="261"/>
  <c r="S100" i="261"/>
  <c r="R100" i="261"/>
  <c r="Q100" i="261"/>
  <c r="P100" i="261"/>
  <c r="O100" i="261"/>
  <c r="N100" i="261"/>
  <c r="K100" i="261"/>
  <c r="J100" i="261"/>
  <c r="I100" i="261"/>
  <c r="H100" i="261"/>
  <c r="G100" i="261"/>
  <c r="F100" i="261"/>
  <c r="E100" i="261"/>
  <c r="D100" i="261"/>
  <c r="C100" i="261"/>
  <c r="V99" i="261"/>
  <c r="U99" i="261"/>
  <c r="T99" i="261"/>
  <c r="S99" i="261"/>
  <c r="R99" i="261"/>
  <c r="Q99" i="261"/>
  <c r="P99" i="261"/>
  <c r="O99" i="261"/>
  <c r="N99" i="261"/>
  <c r="K99" i="261"/>
  <c r="J99" i="261"/>
  <c r="I99" i="261"/>
  <c r="H99" i="261"/>
  <c r="G99" i="261"/>
  <c r="F99" i="261"/>
  <c r="E99" i="261"/>
  <c r="D99" i="261"/>
  <c r="C99" i="261"/>
  <c r="V98" i="261"/>
  <c r="U98" i="261"/>
  <c r="T98" i="261"/>
  <c r="S98" i="261"/>
  <c r="R98" i="261"/>
  <c r="Q98" i="261"/>
  <c r="P98" i="261"/>
  <c r="O98" i="261"/>
  <c r="N98" i="261"/>
  <c r="K98" i="261"/>
  <c r="J98" i="261"/>
  <c r="I98" i="261"/>
  <c r="H98" i="261"/>
  <c r="G98" i="261"/>
  <c r="F98" i="261"/>
  <c r="E98" i="261"/>
  <c r="D98" i="261"/>
  <c r="C98" i="261"/>
  <c r="V97" i="261"/>
  <c r="U97" i="261"/>
  <c r="T97" i="261"/>
  <c r="S97" i="261"/>
  <c r="R97" i="261"/>
  <c r="Q97" i="261"/>
  <c r="P97" i="261"/>
  <c r="O97" i="261"/>
  <c r="N97" i="261"/>
  <c r="K97" i="261"/>
  <c r="J97" i="261"/>
  <c r="I97" i="261"/>
  <c r="H97" i="261"/>
  <c r="G97" i="261"/>
  <c r="F97" i="261"/>
  <c r="E97" i="261"/>
  <c r="D97" i="261"/>
  <c r="C97" i="261"/>
  <c r="V96" i="261"/>
  <c r="U96" i="261"/>
  <c r="T96" i="261"/>
  <c r="S96" i="261"/>
  <c r="R96" i="261"/>
  <c r="Q96" i="261"/>
  <c r="P96" i="261"/>
  <c r="O96" i="261"/>
  <c r="N96" i="261"/>
  <c r="K96" i="261"/>
  <c r="J96" i="261"/>
  <c r="I96" i="261"/>
  <c r="H96" i="261"/>
  <c r="G96" i="261"/>
  <c r="F96" i="261"/>
  <c r="E96" i="261"/>
  <c r="D96" i="261"/>
  <c r="C96" i="261"/>
  <c r="V95" i="261"/>
  <c r="U95" i="261"/>
  <c r="T95" i="261"/>
  <c r="S95" i="261"/>
  <c r="R95" i="261"/>
  <c r="Q95" i="261"/>
  <c r="P95" i="261"/>
  <c r="O95" i="261"/>
  <c r="N95" i="261"/>
  <c r="K95" i="261"/>
  <c r="J95" i="261"/>
  <c r="I95" i="261"/>
  <c r="H95" i="261"/>
  <c r="G95" i="261"/>
  <c r="F95" i="261"/>
  <c r="E95" i="261"/>
  <c r="D95" i="261"/>
  <c r="C95" i="261"/>
  <c r="V94" i="261"/>
  <c r="U94" i="261"/>
  <c r="T94" i="261"/>
  <c r="S94" i="261"/>
  <c r="R94" i="261"/>
  <c r="Q94" i="261"/>
  <c r="P94" i="261"/>
  <c r="O94" i="261"/>
  <c r="N94" i="261"/>
  <c r="K94" i="261"/>
  <c r="J94" i="261"/>
  <c r="I94" i="261"/>
  <c r="H94" i="261"/>
  <c r="G94" i="261"/>
  <c r="F94" i="261"/>
  <c r="E94" i="261"/>
  <c r="D94" i="261"/>
  <c r="C94" i="261"/>
  <c r="V93" i="261"/>
  <c r="U93" i="261"/>
  <c r="T93" i="261"/>
  <c r="S93" i="261"/>
  <c r="R93" i="261"/>
  <c r="Q93" i="261"/>
  <c r="P93" i="261"/>
  <c r="O93" i="261"/>
  <c r="N93" i="261"/>
  <c r="K93" i="261"/>
  <c r="J93" i="261"/>
  <c r="I93" i="261"/>
  <c r="H93" i="261"/>
  <c r="G93" i="261"/>
  <c r="F93" i="261"/>
  <c r="E93" i="261"/>
  <c r="D93" i="261"/>
  <c r="C93" i="261"/>
  <c r="V92" i="261"/>
  <c r="U92" i="261"/>
  <c r="T92" i="261"/>
  <c r="S92" i="261"/>
  <c r="R92" i="261"/>
  <c r="Q92" i="261"/>
  <c r="P92" i="261"/>
  <c r="O92" i="261"/>
  <c r="N92" i="261"/>
  <c r="K92" i="261"/>
  <c r="J92" i="261"/>
  <c r="I92" i="261"/>
  <c r="H92" i="261"/>
  <c r="G92" i="261"/>
  <c r="F92" i="261"/>
  <c r="E92" i="261"/>
  <c r="D92" i="261"/>
  <c r="C92" i="261"/>
  <c r="V112" i="261"/>
  <c r="U112" i="261"/>
  <c r="T112" i="261"/>
  <c r="S112" i="261"/>
  <c r="R112" i="261"/>
  <c r="Q112" i="261"/>
  <c r="P112" i="261"/>
  <c r="O112" i="261"/>
  <c r="N112" i="261"/>
  <c r="K112" i="261"/>
  <c r="J112" i="261"/>
  <c r="I112" i="261"/>
  <c r="H112" i="261"/>
  <c r="G112" i="261"/>
  <c r="F112" i="261"/>
  <c r="E112" i="261"/>
  <c r="D112" i="261"/>
  <c r="C112" i="261"/>
  <c r="V111" i="261"/>
  <c r="U111" i="261"/>
  <c r="T111" i="261"/>
  <c r="S111" i="261"/>
  <c r="R111" i="261"/>
  <c r="Q111" i="261"/>
  <c r="P111" i="261"/>
  <c r="O111" i="261"/>
  <c r="N111" i="261"/>
  <c r="K111" i="261"/>
  <c r="J111" i="261"/>
  <c r="I111" i="261"/>
  <c r="H111" i="261"/>
  <c r="G111" i="261"/>
  <c r="F111" i="261"/>
  <c r="E111" i="261"/>
  <c r="D111" i="261"/>
  <c r="C111" i="261"/>
  <c r="T127" i="202"/>
  <c r="S127" i="202"/>
  <c r="Q127" i="202"/>
  <c r="P127" i="202"/>
  <c r="O127" i="202"/>
  <c r="N127" i="202"/>
  <c r="J127" i="202"/>
  <c r="I127" i="202"/>
  <c r="H127" i="202"/>
  <c r="G127" i="202"/>
  <c r="F127" i="202"/>
  <c r="E127" i="202"/>
  <c r="D127" i="202"/>
  <c r="C127" i="202"/>
  <c r="T126" i="202"/>
  <c r="S126" i="202"/>
  <c r="Q126" i="202"/>
  <c r="P126" i="202"/>
  <c r="O126" i="202"/>
  <c r="N126" i="202"/>
  <c r="J126" i="202"/>
  <c r="I126" i="202"/>
  <c r="H126" i="202"/>
  <c r="G126" i="202"/>
  <c r="F126" i="202"/>
  <c r="E126" i="202"/>
  <c r="D126" i="202"/>
  <c r="C126" i="202"/>
  <c r="T125" i="202"/>
  <c r="S125" i="202"/>
  <c r="Q125" i="202"/>
  <c r="P125" i="202"/>
  <c r="O125" i="202"/>
  <c r="N125" i="202"/>
  <c r="J125" i="202"/>
  <c r="I125" i="202"/>
  <c r="H125" i="202"/>
  <c r="G125" i="202"/>
  <c r="F125" i="202"/>
  <c r="E125" i="202"/>
  <c r="D125" i="202"/>
  <c r="C125" i="202"/>
  <c r="T124" i="202"/>
  <c r="S124" i="202"/>
  <c r="Q124" i="202"/>
  <c r="P124" i="202"/>
  <c r="O124" i="202"/>
  <c r="N124" i="202"/>
  <c r="J124" i="202"/>
  <c r="I124" i="202"/>
  <c r="H124" i="202"/>
  <c r="G124" i="202"/>
  <c r="F124" i="202"/>
  <c r="E124" i="202"/>
  <c r="D124" i="202"/>
  <c r="C124" i="202"/>
  <c r="T123" i="202"/>
  <c r="S123" i="202"/>
  <c r="Q123" i="202"/>
  <c r="P123" i="202"/>
  <c r="O123" i="202"/>
  <c r="N123" i="202"/>
  <c r="J123" i="202"/>
  <c r="I123" i="202"/>
  <c r="H123" i="202"/>
  <c r="G123" i="202"/>
  <c r="F123" i="202"/>
  <c r="E123" i="202"/>
  <c r="D123" i="202"/>
  <c r="C123" i="202"/>
  <c r="T122" i="202"/>
  <c r="S122" i="202"/>
  <c r="Q122" i="202"/>
  <c r="P122" i="202"/>
  <c r="O122" i="202"/>
  <c r="N122" i="202"/>
  <c r="J122" i="202"/>
  <c r="I122" i="202"/>
  <c r="H122" i="202"/>
  <c r="G122" i="202"/>
  <c r="F122" i="202"/>
  <c r="E122" i="202"/>
  <c r="D122" i="202"/>
  <c r="C122" i="202"/>
  <c r="T121" i="202"/>
  <c r="S121" i="202"/>
  <c r="Q121" i="202"/>
  <c r="P121" i="202"/>
  <c r="O121" i="202"/>
  <c r="N121" i="202"/>
  <c r="J121" i="202"/>
  <c r="I121" i="202"/>
  <c r="H121" i="202"/>
  <c r="G121" i="202"/>
  <c r="F121" i="202"/>
  <c r="E121" i="202"/>
  <c r="D121" i="202"/>
  <c r="C121" i="202"/>
  <c r="T120" i="202"/>
  <c r="S120" i="202"/>
  <c r="Q120" i="202"/>
  <c r="P120" i="202"/>
  <c r="O120" i="202"/>
  <c r="N120" i="202"/>
  <c r="J120" i="202"/>
  <c r="I120" i="202"/>
  <c r="H120" i="202"/>
  <c r="G120" i="202"/>
  <c r="F120" i="202"/>
  <c r="E120" i="202"/>
  <c r="D120" i="202"/>
  <c r="C120" i="202"/>
  <c r="T119" i="202"/>
  <c r="S119" i="202"/>
  <c r="Q119" i="202"/>
  <c r="P119" i="202"/>
  <c r="O119" i="202"/>
  <c r="N119" i="202"/>
  <c r="J119" i="202"/>
  <c r="I119" i="202"/>
  <c r="H119" i="202"/>
  <c r="G119" i="202"/>
  <c r="F119" i="202"/>
  <c r="E119" i="202"/>
  <c r="D119" i="202"/>
  <c r="C119" i="202"/>
  <c r="T118" i="202"/>
  <c r="S118" i="202"/>
  <c r="Q118" i="202"/>
  <c r="P118" i="202"/>
  <c r="O118" i="202"/>
  <c r="N118" i="202"/>
  <c r="J118" i="202"/>
  <c r="I118" i="202"/>
  <c r="H118" i="202"/>
  <c r="G118" i="202"/>
  <c r="F118" i="202"/>
  <c r="E118" i="202"/>
  <c r="D118" i="202"/>
  <c r="C118" i="202"/>
  <c r="T117" i="202"/>
  <c r="S117" i="202"/>
  <c r="Q117" i="202"/>
  <c r="P117" i="202"/>
  <c r="O117" i="202"/>
  <c r="N117" i="202"/>
  <c r="J117" i="202"/>
  <c r="I117" i="202"/>
  <c r="H117" i="202"/>
  <c r="G117" i="202"/>
  <c r="F117" i="202"/>
  <c r="E117" i="202"/>
  <c r="D117" i="202"/>
  <c r="C117" i="202"/>
  <c r="T116" i="202"/>
  <c r="S116" i="202"/>
  <c r="Q116" i="202"/>
  <c r="P116" i="202"/>
  <c r="O116" i="202"/>
  <c r="N116" i="202"/>
  <c r="J116" i="202"/>
  <c r="I116" i="202"/>
  <c r="H116" i="202"/>
  <c r="G116" i="202"/>
  <c r="F116" i="202"/>
  <c r="E116" i="202"/>
  <c r="D116" i="202"/>
  <c r="C116" i="202"/>
  <c r="P420" i="14"/>
  <c r="O420" i="14"/>
  <c r="N420" i="14"/>
  <c r="M420" i="14"/>
  <c r="L420" i="14"/>
  <c r="K420" i="14"/>
  <c r="H420" i="14"/>
  <c r="G420" i="14"/>
  <c r="F420" i="14"/>
  <c r="E420" i="14"/>
  <c r="D420" i="14"/>
  <c r="C420" i="14"/>
  <c r="P419" i="14"/>
  <c r="O419" i="14"/>
  <c r="N419" i="14"/>
  <c r="M419" i="14"/>
  <c r="L419" i="14"/>
  <c r="K419" i="14"/>
  <c r="H419" i="14"/>
  <c r="G419" i="14"/>
  <c r="F419" i="14"/>
  <c r="E419" i="14"/>
  <c r="D419" i="14"/>
  <c r="C419" i="14"/>
  <c r="P418" i="14"/>
  <c r="O418" i="14"/>
  <c r="N418" i="14"/>
  <c r="M418" i="14"/>
  <c r="L418" i="14"/>
  <c r="K418" i="14"/>
  <c r="H418" i="14"/>
  <c r="G418" i="14"/>
  <c r="F418" i="14"/>
  <c r="E418" i="14"/>
  <c r="D418" i="14"/>
  <c r="C418" i="14"/>
  <c r="P417" i="14"/>
  <c r="O417" i="14"/>
  <c r="N417" i="14"/>
  <c r="M417" i="14"/>
  <c r="L417" i="14"/>
  <c r="K417" i="14"/>
  <c r="H417" i="14"/>
  <c r="G417" i="14"/>
  <c r="F417" i="14"/>
  <c r="E417" i="14"/>
  <c r="D417" i="14"/>
  <c r="C417" i="14"/>
  <c r="P416" i="14"/>
  <c r="O416" i="14"/>
  <c r="N416" i="14"/>
  <c r="M416" i="14"/>
  <c r="L416" i="14"/>
  <c r="K416" i="14"/>
  <c r="H416" i="14"/>
  <c r="G416" i="14"/>
  <c r="F416" i="14"/>
  <c r="E416" i="14"/>
  <c r="D416" i="14"/>
  <c r="C416" i="14"/>
  <c r="P415" i="14"/>
  <c r="O415" i="14"/>
  <c r="N415" i="14"/>
  <c r="M415" i="14"/>
  <c r="L415" i="14"/>
  <c r="K415" i="14"/>
  <c r="H415" i="14"/>
  <c r="G415" i="14"/>
  <c r="F415" i="14"/>
  <c r="E415" i="14"/>
  <c r="D415" i="14"/>
  <c r="C415" i="14"/>
  <c r="P414" i="14"/>
  <c r="O414" i="14"/>
  <c r="N414" i="14"/>
  <c r="M414" i="14"/>
  <c r="L414" i="14"/>
  <c r="K414" i="14"/>
  <c r="H414" i="14"/>
  <c r="G414" i="14"/>
  <c r="F414" i="14"/>
  <c r="E414" i="14"/>
  <c r="D414" i="14"/>
  <c r="C414" i="14"/>
  <c r="P413" i="14"/>
  <c r="O413" i="14"/>
  <c r="N413" i="14"/>
  <c r="M413" i="14"/>
  <c r="L413" i="14"/>
  <c r="K413" i="14"/>
  <c r="H413" i="14"/>
  <c r="G413" i="14"/>
  <c r="F413" i="14"/>
  <c r="E413" i="14"/>
  <c r="D413" i="14"/>
  <c r="C413" i="14"/>
  <c r="P412" i="14"/>
  <c r="O412" i="14"/>
  <c r="N412" i="14"/>
  <c r="M412" i="14"/>
  <c r="L412" i="14"/>
  <c r="K412" i="14"/>
  <c r="H412" i="14"/>
  <c r="G412" i="14"/>
  <c r="F412" i="14"/>
  <c r="E412" i="14"/>
  <c r="D412" i="14"/>
  <c r="C412" i="14"/>
  <c r="P411" i="14"/>
  <c r="O411" i="14"/>
  <c r="N411" i="14"/>
  <c r="M411" i="14"/>
  <c r="L411" i="14"/>
  <c r="K411" i="14"/>
  <c r="H411" i="14"/>
  <c r="G411" i="14"/>
  <c r="F411" i="14"/>
  <c r="E411" i="14"/>
  <c r="D411" i="14"/>
  <c r="C411" i="14"/>
  <c r="P410" i="14"/>
  <c r="O410" i="14"/>
  <c r="N410" i="14"/>
  <c r="M410" i="14"/>
  <c r="L410" i="14"/>
  <c r="K410" i="14"/>
  <c r="H410" i="14"/>
  <c r="G410" i="14"/>
  <c r="F410" i="14"/>
  <c r="E410" i="14"/>
  <c r="D410" i="14"/>
  <c r="C410" i="14"/>
  <c r="P409" i="14"/>
  <c r="O409" i="14"/>
  <c r="N409" i="14"/>
  <c r="M409" i="14"/>
  <c r="L409" i="14"/>
  <c r="K409" i="14"/>
  <c r="H409" i="14"/>
  <c r="G409" i="14"/>
  <c r="F409" i="14"/>
  <c r="E409" i="14"/>
  <c r="D409" i="14"/>
  <c r="C409" i="14"/>
  <c r="P407" i="14"/>
  <c r="O407" i="14"/>
  <c r="N407" i="14"/>
  <c r="M407" i="14"/>
  <c r="L407" i="14"/>
  <c r="K407" i="14"/>
  <c r="H407" i="14"/>
  <c r="G407" i="14"/>
  <c r="F407" i="14"/>
  <c r="E407" i="14"/>
  <c r="D407" i="14"/>
  <c r="C407" i="14"/>
  <c r="P406" i="14"/>
  <c r="O406" i="14"/>
  <c r="N406" i="14"/>
  <c r="M406" i="14"/>
  <c r="L406" i="14"/>
  <c r="K406" i="14"/>
  <c r="H406" i="14"/>
  <c r="G406" i="14"/>
  <c r="F406" i="14"/>
  <c r="E406" i="14"/>
  <c r="D406" i="14"/>
  <c r="C406" i="14"/>
  <c r="P405" i="14"/>
  <c r="O405" i="14"/>
  <c r="N405" i="14"/>
  <c r="M405" i="14"/>
  <c r="L405" i="14"/>
  <c r="K405" i="14"/>
  <c r="H405" i="14"/>
  <c r="G405" i="14"/>
  <c r="F405" i="14"/>
  <c r="E405" i="14"/>
  <c r="D405" i="14"/>
  <c r="C405" i="14"/>
  <c r="P404" i="14"/>
  <c r="O404" i="14"/>
  <c r="N404" i="14"/>
  <c r="M404" i="14"/>
  <c r="L404" i="14"/>
  <c r="K404" i="14"/>
  <c r="H404" i="14"/>
  <c r="G404" i="14"/>
  <c r="F404" i="14"/>
  <c r="E404" i="14"/>
  <c r="D404" i="14"/>
  <c r="C404" i="14"/>
  <c r="P403" i="14"/>
  <c r="O403" i="14"/>
  <c r="N403" i="14"/>
  <c r="M403" i="14"/>
  <c r="L403" i="14"/>
  <c r="K403" i="14"/>
  <c r="H403" i="14"/>
  <c r="G403" i="14"/>
  <c r="F403" i="14"/>
  <c r="E403" i="14"/>
  <c r="D403" i="14"/>
  <c r="C403" i="14"/>
  <c r="P402" i="14"/>
  <c r="O402" i="14"/>
  <c r="N402" i="14"/>
  <c r="M402" i="14"/>
  <c r="L402" i="14"/>
  <c r="K402" i="14"/>
  <c r="H402" i="14"/>
  <c r="G402" i="14"/>
  <c r="F402" i="14"/>
  <c r="E402" i="14"/>
  <c r="D402" i="14"/>
  <c r="C402" i="14"/>
  <c r="P401" i="14"/>
  <c r="O401" i="14"/>
  <c r="N401" i="14"/>
  <c r="M401" i="14"/>
  <c r="L401" i="14"/>
  <c r="K401" i="14"/>
  <c r="H401" i="14"/>
  <c r="G401" i="14"/>
  <c r="F401" i="14"/>
  <c r="E401" i="14"/>
  <c r="D401" i="14"/>
  <c r="C401" i="14"/>
  <c r="P400" i="14"/>
  <c r="O400" i="14"/>
  <c r="N400" i="14"/>
  <c r="M400" i="14"/>
  <c r="L400" i="14"/>
  <c r="K400" i="14"/>
  <c r="H400" i="14"/>
  <c r="G400" i="14"/>
  <c r="F400" i="14"/>
  <c r="E400" i="14"/>
  <c r="D400" i="14"/>
  <c r="C400" i="14"/>
  <c r="P399" i="14"/>
  <c r="O399" i="14"/>
  <c r="N399" i="14"/>
  <c r="M399" i="14"/>
  <c r="L399" i="14"/>
  <c r="K399" i="14"/>
  <c r="H399" i="14"/>
  <c r="G399" i="14"/>
  <c r="F399" i="14"/>
  <c r="E399" i="14"/>
  <c r="D399" i="14"/>
  <c r="C399" i="14"/>
  <c r="P398" i="14"/>
  <c r="O398" i="14"/>
  <c r="N398" i="14"/>
  <c r="M398" i="14"/>
  <c r="L398" i="14"/>
  <c r="K398" i="14"/>
  <c r="H398" i="14"/>
  <c r="G398" i="14"/>
  <c r="F398" i="14"/>
  <c r="E398" i="14"/>
  <c r="D398" i="14"/>
  <c r="C398" i="14"/>
  <c r="P397" i="14"/>
  <c r="O397" i="14"/>
  <c r="N397" i="14"/>
  <c r="M397" i="14"/>
  <c r="L397" i="14"/>
  <c r="K397" i="14"/>
  <c r="H397" i="14"/>
  <c r="G397" i="14"/>
  <c r="F397" i="14"/>
  <c r="E397" i="14"/>
  <c r="D397" i="14"/>
  <c r="C397" i="14"/>
  <c r="P396" i="14"/>
  <c r="O396" i="14"/>
  <c r="N396" i="14"/>
  <c r="M396" i="14"/>
  <c r="L396" i="14"/>
  <c r="K396" i="14"/>
  <c r="H396" i="14"/>
  <c r="G396" i="14"/>
  <c r="F396" i="14"/>
  <c r="E396" i="14"/>
  <c r="D396" i="14"/>
  <c r="C396" i="14"/>
  <c r="P393" i="14"/>
  <c r="O393" i="14"/>
  <c r="N393" i="14"/>
  <c r="M393" i="14"/>
  <c r="L393" i="14"/>
  <c r="K393" i="14"/>
  <c r="H393" i="14"/>
  <c r="G393" i="14"/>
  <c r="F393" i="14"/>
  <c r="E393" i="14"/>
  <c r="D393" i="14"/>
  <c r="C393" i="14"/>
  <c r="P392" i="14"/>
  <c r="O392" i="14"/>
  <c r="N392" i="14"/>
  <c r="M392" i="14"/>
  <c r="L392" i="14"/>
  <c r="K392" i="14"/>
  <c r="H392" i="14"/>
  <c r="G392" i="14"/>
  <c r="F392" i="14"/>
  <c r="E392" i="14"/>
  <c r="D392" i="14"/>
  <c r="C392" i="14"/>
  <c r="P391" i="14"/>
  <c r="O391" i="14"/>
  <c r="N391" i="14"/>
  <c r="M391" i="14"/>
  <c r="L391" i="14"/>
  <c r="K391" i="14"/>
  <c r="H391" i="14"/>
  <c r="G391" i="14"/>
  <c r="F391" i="14"/>
  <c r="E391" i="14"/>
  <c r="D391" i="14"/>
  <c r="C391" i="14"/>
  <c r="P390" i="14"/>
  <c r="O390" i="14"/>
  <c r="N390" i="14"/>
  <c r="M390" i="14"/>
  <c r="L390" i="14"/>
  <c r="K390" i="14"/>
  <c r="H390" i="14"/>
  <c r="G390" i="14"/>
  <c r="F390" i="14"/>
  <c r="E390" i="14"/>
  <c r="D390" i="14"/>
  <c r="C390" i="14"/>
  <c r="P389" i="14"/>
  <c r="O389" i="14"/>
  <c r="N389" i="14"/>
  <c r="M389" i="14"/>
  <c r="L389" i="14"/>
  <c r="K389" i="14"/>
  <c r="H389" i="14"/>
  <c r="G389" i="14"/>
  <c r="F389" i="14"/>
  <c r="E389" i="14"/>
  <c r="D389" i="14"/>
  <c r="C389" i="14"/>
  <c r="P388" i="14"/>
  <c r="O388" i="14"/>
  <c r="N388" i="14"/>
  <c r="M388" i="14"/>
  <c r="L388" i="14"/>
  <c r="K388" i="14"/>
  <c r="H388" i="14"/>
  <c r="G388" i="14"/>
  <c r="F388" i="14"/>
  <c r="E388" i="14"/>
  <c r="D388" i="14"/>
  <c r="C388" i="14"/>
  <c r="P387" i="14"/>
  <c r="O387" i="14"/>
  <c r="N387" i="14"/>
  <c r="M387" i="14"/>
  <c r="L387" i="14"/>
  <c r="K387" i="14"/>
  <c r="H387" i="14"/>
  <c r="G387" i="14"/>
  <c r="F387" i="14"/>
  <c r="E387" i="14"/>
  <c r="D387" i="14"/>
  <c r="C387" i="14"/>
  <c r="P386" i="14"/>
  <c r="O386" i="14"/>
  <c r="N386" i="14"/>
  <c r="M386" i="14"/>
  <c r="L386" i="14"/>
  <c r="K386" i="14"/>
  <c r="H386" i="14"/>
  <c r="G386" i="14"/>
  <c r="F386" i="14"/>
  <c r="E386" i="14"/>
  <c r="D386" i="14"/>
  <c r="C386" i="14"/>
  <c r="P385" i="14"/>
  <c r="O385" i="14"/>
  <c r="N385" i="14"/>
  <c r="M385" i="14"/>
  <c r="L385" i="14"/>
  <c r="K385" i="14"/>
  <c r="H385" i="14"/>
  <c r="G385" i="14"/>
  <c r="F385" i="14"/>
  <c r="E385" i="14"/>
  <c r="D385" i="14"/>
  <c r="C385" i="14"/>
  <c r="P384" i="14"/>
  <c r="O384" i="14"/>
  <c r="N384" i="14"/>
  <c r="M384" i="14"/>
  <c r="L384" i="14"/>
  <c r="K384" i="14"/>
  <c r="H384" i="14"/>
  <c r="G384" i="14"/>
  <c r="F384" i="14"/>
  <c r="E384" i="14"/>
  <c r="D384" i="14"/>
  <c r="C384" i="14"/>
  <c r="P383" i="14"/>
  <c r="O383" i="14"/>
  <c r="N383" i="14"/>
  <c r="M383" i="14"/>
  <c r="L383" i="14"/>
  <c r="K383" i="14"/>
  <c r="H383" i="14"/>
  <c r="G383" i="14"/>
  <c r="F383" i="14"/>
  <c r="E383" i="14"/>
  <c r="D383" i="14"/>
  <c r="C383" i="14"/>
  <c r="P382" i="14"/>
  <c r="O382" i="14"/>
  <c r="N382" i="14"/>
  <c r="M382" i="14"/>
  <c r="L382" i="14"/>
  <c r="K382" i="14"/>
  <c r="H382" i="14"/>
  <c r="G382" i="14"/>
  <c r="F382" i="14"/>
  <c r="E382" i="14"/>
  <c r="D382" i="14"/>
  <c r="C382" i="14"/>
  <c r="P380" i="14"/>
  <c r="O380" i="14"/>
  <c r="N380" i="14"/>
  <c r="M380" i="14"/>
  <c r="L380" i="14"/>
  <c r="K380" i="14"/>
  <c r="H380" i="14"/>
  <c r="G380" i="14"/>
  <c r="F380" i="14"/>
  <c r="E380" i="14"/>
  <c r="D380" i="14"/>
  <c r="C380" i="14"/>
  <c r="P379" i="14"/>
  <c r="O379" i="14"/>
  <c r="N379" i="14"/>
  <c r="M379" i="14"/>
  <c r="L379" i="14"/>
  <c r="K379" i="14"/>
  <c r="H379" i="14"/>
  <c r="G379" i="14"/>
  <c r="F379" i="14"/>
  <c r="E379" i="14"/>
  <c r="D379" i="14"/>
  <c r="C379" i="14"/>
  <c r="P378" i="14"/>
  <c r="O378" i="14"/>
  <c r="N378" i="14"/>
  <c r="M378" i="14"/>
  <c r="L378" i="14"/>
  <c r="K378" i="14"/>
  <c r="H378" i="14"/>
  <c r="G378" i="14"/>
  <c r="F378" i="14"/>
  <c r="E378" i="14"/>
  <c r="D378" i="14"/>
  <c r="C378" i="14"/>
  <c r="P377" i="14"/>
  <c r="O377" i="14"/>
  <c r="N377" i="14"/>
  <c r="M377" i="14"/>
  <c r="L377" i="14"/>
  <c r="K377" i="14"/>
  <c r="H377" i="14"/>
  <c r="G377" i="14"/>
  <c r="F377" i="14"/>
  <c r="E377" i="14"/>
  <c r="D377" i="14"/>
  <c r="C377" i="14"/>
  <c r="P376" i="14"/>
  <c r="O376" i="14"/>
  <c r="N376" i="14"/>
  <c r="M376" i="14"/>
  <c r="L376" i="14"/>
  <c r="K376" i="14"/>
  <c r="H376" i="14"/>
  <c r="G376" i="14"/>
  <c r="F376" i="14"/>
  <c r="E376" i="14"/>
  <c r="D376" i="14"/>
  <c r="C376" i="14"/>
  <c r="P375" i="14"/>
  <c r="O375" i="14"/>
  <c r="N375" i="14"/>
  <c r="M375" i="14"/>
  <c r="L375" i="14"/>
  <c r="K375" i="14"/>
  <c r="H375" i="14"/>
  <c r="G375" i="14"/>
  <c r="F375" i="14"/>
  <c r="E375" i="14"/>
  <c r="D375" i="14"/>
  <c r="C375" i="14"/>
  <c r="P374" i="14"/>
  <c r="O374" i="14"/>
  <c r="N374" i="14"/>
  <c r="M374" i="14"/>
  <c r="L374" i="14"/>
  <c r="K374" i="14"/>
  <c r="H374" i="14"/>
  <c r="G374" i="14"/>
  <c r="F374" i="14"/>
  <c r="E374" i="14"/>
  <c r="D374" i="14"/>
  <c r="C374" i="14"/>
  <c r="P373" i="14"/>
  <c r="O373" i="14"/>
  <c r="N373" i="14"/>
  <c r="M373" i="14"/>
  <c r="L373" i="14"/>
  <c r="K373" i="14"/>
  <c r="H373" i="14"/>
  <c r="G373" i="14"/>
  <c r="F373" i="14"/>
  <c r="E373" i="14"/>
  <c r="D373" i="14"/>
  <c r="C373" i="14"/>
  <c r="P372" i="14"/>
  <c r="O372" i="14"/>
  <c r="N372" i="14"/>
  <c r="M372" i="14"/>
  <c r="L372" i="14"/>
  <c r="K372" i="14"/>
  <c r="H372" i="14"/>
  <c r="G372" i="14"/>
  <c r="F372" i="14"/>
  <c r="E372" i="14"/>
  <c r="D372" i="14"/>
  <c r="C372" i="14"/>
  <c r="P371" i="14"/>
  <c r="O371" i="14"/>
  <c r="N371" i="14"/>
  <c r="M371" i="14"/>
  <c r="L371" i="14"/>
  <c r="K371" i="14"/>
  <c r="H371" i="14"/>
  <c r="G371" i="14"/>
  <c r="F371" i="14"/>
  <c r="E371" i="14"/>
  <c r="D371" i="14"/>
  <c r="C371" i="14"/>
  <c r="P370" i="14"/>
  <c r="O370" i="14"/>
  <c r="N370" i="14"/>
  <c r="M370" i="14"/>
  <c r="L370" i="14"/>
  <c r="K370" i="14"/>
  <c r="H370" i="14"/>
  <c r="G370" i="14"/>
  <c r="F370" i="14"/>
  <c r="E370" i="14"/>
  <c r="D370" i="14"/>
  <c r="C370" i="14"/>
  <c r="P369" i="14"/>
  <c r="O369" i="14"/>
  <c r="N369" i="14"/>
  <c r="M369" i="14"/>
  <c r="L369" i="14"/>
  <c r="K369" i="14"/>
  <c r="H369" i="14"/>
  <c r="G369" i="14"/>
  <c r="F369" i="14"/>
  <c r="E369" i="14"/>
  <c r="D369" i="14"/>
  <c r="C369" i="14"/>
  <c r="P366" i="14"/>
  <c r="O366" i="14"/>
  <c r="N366" i="14"/>
  <c r="M366" i="14"/>
  <c r="L366" i="14"/>
  <c r="K366" i="14"/>
  <c r="H366" i="14"/>
  <c r="G366" i="14"/>
  <c r="F366" i="14"/>
  <c r="E366" i="14"/>
  <c r="D366" i="14"/>
  <c r="C366" i="14"/>
  <c r="P365" i="14"/>
  <c r="O365" i="14"/>
  <c r="N365" i="14"/>
  <c r="M365" i="14"/>
  <c r="L365" i="14"/>
  <c r="K365" i="14"/>
  <c r="H365" i="14"/>
  <c r="G365" i="14"/>
  <c r="F365" i="14"/>
  <c r="E365" i="14"/>
  <c r="D365" i="14"/>
  <c r="C365" i="14"/>
  <c r="P364" i="14"/>
  <c r="O364" i="14"/>
  <c r="N364" i="14"/>
  <c r="M364" i="14"/>
  <c r="L364" i="14"/>
  <c r="K364" i="14"/>
  <c r="H364" i="14"/>
  <c r="G364" i="14"/>
  <c r="F364" i="14"/>
  <c r="E364" i="14"/>
  <c r="D364" i="14"/>
  <c r="C364" i="14"/>
  <c r="P363" i="14"/>
  <c r="O363" i="14"/>
  <c r="N363" i="14"/>
  <c r="M363" i="14"/>
  <c r="L363" i="14"/>
  <c r="K363" i="14"/>
  <c r="H363" i="14"/>
  <c r="G363" i="14"/>
  <c r="F363" i="14"/>
  <c r="E363" i="14"/>
  <c r="D363" i="14"/>
  <c r="C363" i="14"/>
  <c r="P362" i="14"/>
  <c r="O362" i="14"/>
  <c r="N362" i="14"/>
  <c r="M362" i="14"/>
  <c r="L362" i="14"/>
  <c r="K362" i="14"/>
  <c r="H362" i="14"/>
  <c r="G362" i="14"/>
  <c r="F362" i="14"/>
  <c r="E362" i="14"/>
  <c r="D362" i="14"/>
  <c r="C362" i="14"/>
  <c r="P361" i="14"/>
  <c r="O361" i="14"/>
  <c r="N361" i="14"/>
  <c r="M361" i="14"/>
  <c r="L361" i="14"/>
  <c r="K361" i="14"/>
  <c r="H361" i="14"/>
  <c r="G361" i="14"/>
  <c r="F361" i="14"/>
  <c r="E361" i="14"/>
  <c r="D361" i="14"/>
  <c r="C361" i="14"/>
  <c r="P360" i="14"/>
  <c r="O360" i="14"/>
  <c r="N360" i="14"/>
  <c r="M360" i="14"/>
  <c r="L360" i="14"/>
  <c r="K360" i="14"/>
  <c r="H360" i="14"/>
  <c r="G360" i="14"/>
  <c r="F360" i="14"/>
  <c r="E360" i="14"/>
  <c r="D360" i="14"/>
  <c r="C360" i="14"/>
  <c r="P359" i="14"/>
  <c r="O359" i="14"/>
  <c r="N359" i="14"/>
  <c r="M359" i="14"/>
  <c r="L359" i="14"/>
  <c r="K359" i="14"/>
  <c r="H359" i="14"/>
  <c r="G359" i="14"/>
  <c r="F359" i="14"/>
  <c r="E359" i="14"/>
  <c r="D359" i="14"/>
  <c r="C359" i="14"/>
  <c r="P358" i="14"/>
  <c r="O358" i="14"/>
  <c r="N358" i="14"/>
  <c r="M358" i="14"/>
  <c r="L358" i="14"/>
  <c r="K358" i="14"/>
  <c r="H358" i="14"/>
  <c r="G358" i="14"/>
  <c r="F358" i="14"/>
  <c r="E358" i="14"/>
  <c r="D358" i="14"/>
  <c r="C358" i="14"/>
  <c r="P357" i="14"/>
  <c r="O357" i="14"/>
  <c r="N357" i="14"/>
  <c r="M357" i="14"/>
  <c r="L357" i="14"/>
  <c r="K357" i="14"/>
  <c r="H357" i="14"/>
  <c r="G357" i="14"/>
  <c r="F357" i="14"/>
  <c r="E357" i="14"/>
  <c r="D357" i="14"/>
  <c r="C357" i="14"/>
  <c r="P356" i="14"/>
  <c r="O356" i="14"/>
  <c r="N356" i="14"/>
  <c r="M356" i="14"/>
  <c r="L356" i="14"/>
  <c r="K356" i="14"/>
  <c r="H356" i="14"/>
  <c r="G356" i="14"/>
  <c r="F356" i="14"/>
  <c r="E356" i="14"/>
  <c r="D356" i="14"/>
  <c r="C356" i="14"/>
  <c r="P355" i="14"/>
  <c r="O355" i="14"/>
  <c r="N355" i="14"/>
  <c r="M355" i="14"/>
  <c r="L355" i="14"/>
  <c r="K355" i="14"/>
  <c r="H355" i="14"/>
  <c r="G355" i="14"/>
  <c r="F355" i="14"/>
  <c r="E355" i="14"/>
  <c r="D355" i="14"/>
  <c r="C355" i="14"/>
  <c r="P353" i="14"/>
  <c r="O353" i="14"/>
  <c r="N353" i="14"/>
  <c r="M353" i="14"/>
  <c r="L353" i="14"/>
  <c r="K353" i="14"/>
  <c r="H353" i="14"/>
  <c r="G353" i="14"/>
  <c r="F353" i="14"/>
  <c r="E353" i="14"/>
  <c r="D353" i="14"/>
  <c r="C353" i="14"/>
  <c r="P352" i="14"/>
  <c r="O352" i="14"/>
  <c r="N352" i="14"/>
  <c r="M352" i="14"/>
  <c r="L352" i="14"/>
  <c r="K352" i="14"/>
  <c r="H352" i="14"/>
  <c r="G352" i="14"/>
  <c r="F352" i="14"/>
  <c r="E352" i="14"/>
  <c r="D352" i="14"/>
  <c r="C352" i="14"/>
  <c r="P351" i="14"/>
  <c r="O351" i="14"/>
  <c r="N351" i="14"/>
  <c r="M351" i="14"/>
  <c r="L351" i="14"/>
  <c r="K351" i="14"/>
  <c r="H351" i="14"/>
  <c r="G351" i="14"/>
  <c r="F351" i="14"/>
  <c r="E351" i="14"/>
  <c r="D351" i="14"/>
  <c r="C351" i="14"/>
  <c r="P350" i="14"/>
  <c r="O350" i="14"/>
  <c r="N350" i="14"/>
  <c r="M350" i="14"/>
  <c r="L350" i="14"/>
  <c r="K350" i="14"/>
  <c r="H350" i="14"/>
  <c r="G350" i="14"/>
  <c r="F350" i="14"/>
  <c r="E350" i="14"/>
  <c r="D350" i="14"/>
  <c r="C350" i="14"/>
  <c r="P349" i="14"/>
  <c r="O349" i="14"/>
  <c r="N349" i="14"/>
  <c r="M349" i="14"/>
  <c r="L349" i="14"/>
  <c r="K349" i="14"/>
  <c r="H349" i="14"/>
  <c r="G349" i="14"/>
  <c r="F349" i="14"/>
  <c r="E349" i="14"/>
  <c r="D349" i="14"/>
  <c r="C349" i="14"/>
  <c r="P348" i="14"/>
  <c r="O348" i="14"/>
  <c r="N348" i="14"/>
  <c r="M348" i="14"/>
  <c r="L348" i="14"/>
  <c r="K348" i="14"/>
  <c r="H348" i="14"/>
  <c r="G348" i="14"/>
  <c r="F348" i="14"/>
  <c r="E348" i="14"/>
  <c r="D348" i="14"/>
  <c r="C348" i="14"/>
  <c r="P347" i="14"/>
  <c r="O347" i="14"/>
  <c r="N347" i="14"/>
  <c r="M347" i="14"/>
  <c r="L347" i="14"/>
  <c r="K347" i="14"/>
  <c r="H347" i="14"/>
  <c r="G347" i="14"/>
  <c r="F347" i="14"/>
  <c r="E347" i="14"/>
  <c r="D347" i="14"/>
  <c r="C347" i="14"/>
  <c r="P346" i="14"/>
  <c r="O346" i="14"/>
  <c r="N346" i="14"/>
  <c r="M346" i="14"/>
  <c r="L346" i="14"/>
  <c r="K346" i="14"/>
  <c r="H346" i="14"/>
  <c r="G346" i="14"/>
  <c r="F346" i="14"/>
  <c r="E346" i="14"/>
  <c r="D346" i="14"/>
  <c r="C346" i="14"/>
  <c r="P345" i="14"/>
  <c r="O345" i="14"/>
  <c r="N345" i="14"/>
  <c r="M345" i="14"/>
  <c r="L345" i="14"/>
  <c r="K345" i="14"/>
  <c r="H345" i="14"/>
  <c r="G345" i="14"/>
  <c r="F345" i="14"/>
  <c r="E345" i="14"/>
  <c r="D345" i="14"/>
  <c r="C345" i="14"/>
  <c r="P344" i="14"/>
  <c r="O344" i="14"/>
  <c r="N344" i="14"/>
  <c r="M344" i="14"/>
  <c r="L344" i="14"/>
  <c r="K344" i="14"/>
  <c r="H344" i="14"/>
  <c r="G344" i="14"/>
  <c r="F344" i="14"/>
  <c r="E344" i="14"/>
  <c r="D344" i="14"/>
  <c r="C344" i="14"/>
  <c r="P343" i="14"/>
  <c r="O343" i="14"/>
  <c r="N343" i="14"/>
  <c r="M343" i="14"/>
  <c r="L343" i="14"/>
  <c r="K343" i="14"/>
  <c r="H343" i="14"/>
  <c r="G343" i="14"/>
  <c r="F343" i="14"/>
  <c r="E343" i="14"/>
  <c r="D343" i="14"/>
  <c r="C343" i="14"/>
  <c r="P342" i="14"/>
  <c r="O342" i="14"/>
  <c r="N342" i="14"/>
  <c r="M342" i="14"/>
  <c r="L342" i="14"/>
  <c r="K342" i="14"/>
  <c r="H342" i="14"/>
  <c r="G342" i="14"/>
  <c r="F342" i="14"/>
  <c r="E342" i="14"/>
  <c r="D342" i="14"/>
  <c r="C342" i="14"/>
  <c r="P339" i="14"/>
  <c r="O339" i="14"/>
  <c r="N339" i="14"/>
  <c r="M339" i="14"/>
  <c r="L339" i="14"/>
  <c r="K339" i="14"/>
  <c r="H339" i="14"/>
  <c r="G339" i="14"/>
  <c r="F339" i="14"/>
  <c r="E339" i="14"/>
  <c r="D339" i="14"/>
  <c r="C339" i="14"/>
  <c r="P338" i="14"/>
  <c r="O338" i="14"/>
  <c r="N338" i="14"/>
  <c r="M338" i="14"/>
  <c r="L338" i="14"/>
  <c r="K338" i="14"/>
  <c r="H338" i="14"/>
  <c r="G338" i="14"/>
  <c r="F338" i="14"/>
  <c r="E338" i="14"/>
  <c r="D338" i="14"/>
  <c r="C338" i="14"/>
  <c r="P337" i="14"/>
  <c r="O337" i="14"/>
  <c r="N337" i="14"/>
  <c r="M337" i="14"/>
  <c r="L337" i="14"/>
  <c r="K337" i="14"/>
  <c r="H337" i="14"/>
  <c r="G337" i="14"/>
  <c r="F337" i="14"/>
  <c r="E337" i="14"/>
  <c r="D337" i="14"/>
  <c r="C337" i="14"/>
  <c r="P336" i="14"/>
  <c r="O336" i="14"/>
  <c r="N336" i="14"/>
  <c r="M336" i="14"/>
  <c r="L336" i="14"/>
  <c r="K336" i="14"/>
  <c r="H336" i="14"/>
  <c r="G336" i="14"/>
  <c r="F336" i="14"/>
  <c r="E336" i="14"/>
  <c r="D336" i="14"/>
  <c r="C336" i="14"/>
  <c r="P335" i="14"/>
  <c r="O335" i="14"/>
  <c r="N335" i="14"/>
  <c r="M335" i="14"/>
  <c r="L335" i="14"/>
  <c r="K335" i="14"/>
  <c r="H335" i="14"/>
  <c r="G335" i="14"/>
  <c r="F335" i="14"/>
  <c r="E335" i="14"/>
  <c r="D335" i="14"/>
  <c r="C335" i="14"/>
  <c r="P334" i="14"/>
  <c r="O334" i="14"/>
  <c r="N334" i="14"/>
  <c r="M334" i="14"/>
  <c r="L334" i="14"/>
  <c r="K334" i="14"/>
  <c r="H334" i="14"/>
  <c r="G334" i="14"/>
  <c r="F334" i="14"/>
  <c r="E334" i="14"/>
  <c r="D334" i="14"/>
  <c r="C334" i="14"/>
  <c r="P333" i="14"/>
  <c r="O333" i="14"/>
  <c r="N333" i="14"/>
  <c r="M333" i="14"/>
  <c r="L333" i="14"/>
  <c r="K333" i="14"/>
  <c r="H333" i="14"/>
  <c r="G333" i="14"/>
  <c r="F333" i="14"/>
  <c r="E333" i="14"/>
  <c r="D333" i="14"/>
  <c r="C333" i="14"/>
  <c r="P332" i="14"/>
  <c r="O332" i="14"/>
  <c r="N332" i="14"/>
  <c r="M332" i="14"/>
  <c r="L332" i="14"/>
  <c r="K332" i="14"/>
  <c r="H332" i="14"/>
  <c r="G332" i="14"/>
  <c r="F332" i="14"/>
  <c r="E332" i="14"/>
  <c r="D332" i="14"/>
  <c r="C332" i="14"/>
  <c r="P331" i="14"/>
  <c r="O331" i="14"/>
  <c r="N331" i="14"/>
  <c r="M331" i="14"/>
  <c r="L331" i="14"/>
  <c r="K331" i="14"/>
  <c r="H331" i="14"/>
  <c r="G331" i="14"/>
  <c r="F331" i="14"/>
  <c r="E331" i="14"/>
  <c r="D331" i="14"/>
  <c r="C331" i="14"/>
  <c r="P330" i="14"/>
  <c r="O330" i="14"/>
  <c r="N330" i="14"/>
  <c r="M330" i="14"/>
  <c r="L330" i="14"/>
  <c r="K330" i="14"/>
  <c r="H330" i="14"/>
  <c r="G330" i="14"/>
  <c r="F330" i="14"/>
  <c r="E330" i="14"/>
  <c r="D330" i="14"/>
  <c r="C330" i="14"/>
  <c r="P329" i="14"/>
  <c r="O329" i="14"/>
  <c r="N329" i="14"/>
  <c r="M329" i="14"/>
  <c r="L329" i="14"/>
  <c r="K329" i="14"/>
  <c r="H329" i="14"/>
  <c r="G329" i="14"/>
  <c r="F329" i="14"/>
  <c r="E329" i="14"/>
  <c r="D329" i="14"/>
  <c r="C329" i="14"/>
  <c r="P328" i="14"/>
  <c r="O328" i="14"/>
  <c r="N328" i="14"/>
  <c r="M328" i="14"/>
  <c r="L328" i="14"/>
  <c r="K328" i="14"/>
  <c r="H328" i="14"/>
  <c r="G328" i="14"/>
  <c r="F328" i="14"/>
  <c r="E328" i="14"/>
  <c r="D328" i="14"/>
  <c r="C328" i="14"/>
  <c r="P326" i="14"/>
  <c r="O326" i="14"/>
  <c r="N326" i="14"/>
  <c r="M326" i="14"/>
  <c r="L326" i="14"/>
  <c r="K326" i="14"/>
  <c r="H326" i="14"/>
  <c r="G326" i="14"/>
  <c r="F326" i="14"/>
  <c r="E326" i="14"/>
  <c r="D326" i="14"/>
  <c r="C326" i="14"/>
  <c r="P325" i="14"/>
  <c r="O325" i="14"/>
  <c r="N325" i="14"/>
  <c r="M325" i="14"/>
  <c r="L325" i="14"/>
  <c r="K325" i="14"/>
  <c r="H325" i="14"/>
  <c r="G325" i="14"/>
  <c r="F325" i="14"/>
  <c r="E325" i="14"/>
  <c r="D325" i="14"/>
  <c r="C325" i="14"/>
  <c r="P324" i="14"/>
  <c r="O324" i="14"/>
  <c r="N324" i="14"/>
  <c r="M324" i="14"/>
  <c r="L324" i="14"/>
  <c r="K324" i="14"/>
  <c r="H324" i="14"/>
  <c r="G324" i="14"/>
  <c r="F324" i="14"/>
  <c r="E324" i="14"/>
  <c r="D324" i="14"/>
  <c r="C324" i="14"/>
  <c r="P323" i="14"/>
  <c r="O323" i="14"/>
  <c r="N323" i="14"/>
  <c r="M323" i="14"/>
  <c r="L323" i="14"/>
  <c r="K323" i="14"/>
  <c r="H323" i="14"/>
  <c r="G323" i="14"/>
  <c r="F323" i="14"/>
  <c r="E323" i="14"/>
  <c r="D323" i="14"/>
  <c r="C323" i="14"/>
  <c r="P322" i="14"/>
  <c r="O322" i="14"/>
  <c r="N322" i="14"/>
  <c r="M322" i="14"/>
  <c r="L322" i="14"/>
  <c r="K322" i="14"/>
  <c r="H322" i="14"/>
  <c r="G322" i="14"/>
  <c r="F322" i="14"/>
  <c r="E322" i="14"/>
  <c r="D322" i="14"/>
  <c r="C322" i="14"/>
  <c r="P321" i="14"/>
  <c r="O321" i="14"/>
  <c r="N321" i="14"/>
  <c r="M321" i="14"/>
  <c r="L321" i="14"/>
  <c r="K321" i="14"/>
  <c r="H321" i="14"/>
  <c r="G321" i="14"/>
  <c r="F321" i="14"/>
  <c r="E321" i="14"/>
  <c r="D321" i="14"/>
  <c r="C321" i="14"/>
  <c r="P320" i="14"/>
  <c r="O320" i="14"/>
  <c r="N320" i="14"/>
  <c r="M320" i="14"/>
  <c r="L320" i="14"/>
  <c r="K320" i="14"/>
  <c r="H320" i="14"/>
  <c r="G320" i="14"/>
  <c r="F320" i="14"/>
  <c r="E320" i="14"/>
  <c r="D320" i="14"/>
  <c r="C320" i="14"/>
  <c r="P319" i="14"/>
  <c r="O319" i="14"/>
  <c r="N319" i="14"/>
  <c r="M319" i="14"/>
  <c r="L319" i="14"/>
  <c r="K319" i="14"/>
  <c r="H319" i="14"/>
  <c r="G319" i="14"/>
  <c r="F319" i="14"/>
  <c r="E319" i="14"/>
  <c r="D319" i="14"/>
  <c r="C319" i="14"/>
  <c r="P318" i="14"/>
  <c r="O318" i="14"/>
  <c r="N318" i="14"/>
  <c r="M318" i="14"/>
  <c r="L318" i="14"/>
  <c r="K318" i="14"/>
  <c r="H318" i="14"/>
  <c r="G318" i="14"/>
  <c r="F318" i="14"/>
  <c r="E318" i="14"/>
  <c r="D318" i="14"/>
  <c r="C318" i="14"/>
  <c r="P317" i="14"/>
  <c r="O317" i="14"/>
  <c r="N317" i="14"/>
  <c r="M317" i="14"/>
  <c r="L317" i="14"/>
  <c r="K317" i="14"/>
  <c r="H317" i="14"/>
  <c r="G317" i="14"/>
  <c r="F317" i="14"/>
  <c r="E317" i="14"/>
  <c r="D317" i="14"/>
  <c r="C317" i="14"/>
  <c r="P316" i="14"/>
  <c r="O316" i="14"/>
  <c r="N316" i="14"/>
  <c r="M316" i="14"/>
  <c r="L316" i="14"/>
  <c r="K316" i="14"/>
  <c r="H316" i="14"/>
  <c r="G316" i="14"/>
  <c r="F316" i="14"/>
  <c r="E316" i="14"/>
  <c r="D316" i="14"/>
  <c r="C316" i="14"/>
  <c r="P315" i="14"/>
  <c r="O315" i="14"/>
  <c r="N315" i="14"/>
  <c r="M315" i="14"/>
  <c r="L315" i="14"/>
  <c r="K315" i="14"/>
  <c r="H315" i="14"/>
  <c r="G315" i="14"/>
  <c r="F315" i="14"/>
  <c r="E315" i="14"/>
  <c r="D315" i="14"/>
  <c r="C315" i="14"/>
  <c r="P312" i="14"/>
  <c r="O312" i="14"/>
  <c r="N312" i="14"/>
  <c r="M312" i="14"/>
  <c r="L312" i="14"/>
  <c r="K312" i="14"/>
  <c r="H312" i="14"/>
  <c r="G312" i="14"/>
  <c r="F312" i="14"/>
  <c r="E312" i="14"/>
  <c r="D312" i="14"/>
  <c r="C312" i="14"/>
  <c r="P311" i="14"/>
  <c r="O311" i="14"/>
  <c r="N311" i="14"/>
  <c r="M311" i="14"/>
  <c r="L311" i="14"/>
  <c r="K311" i="14"/>
  <c r="H311" i="14"/>
  <c r="G311" i="14"/>
  <c r="F311" i="14"/>
  <c r="E311" i="14"/>
  <c r="D311" i="14"/>
  <c r="C311" i="14"/>
  <c r="P310" i="14"/>
  <c r="O310" i="14"/>
  <c r="N310" i="14"/>
  <c r="M310" i="14"/>
  <c r="L310" i="14"/>
  <c r="K310" i="14"/>
  <c r="H310" i="14"/>
  <c r="G310" i="14"/>
  <c r="F310" i="14"/>
  <c r="E310" i="14"/>
  <c r="D310" i="14"/>
  <c r="C310" i="14"/>
  <c r="P309" i="14"/>
  <c r="O309" i="14"/>
  <c r="N309" i="14"/>
  <c r="M309" i="14"/>
  <c r="L309" i="14"/>
  <c r="K309" i="14"/>
  <c r="H309" i="14"/>
  <c r="G309" i="14"/>
  <c r="F309" i="14"/>
  <c r="E309" i="14"/>
  <c r="D309" i="14"/>
  <c r="C309" i="14"/>
  <c r="P308" i="14"/>
  <c r="O308" i="14"/>
  <c r="N308" i="14"/>
  <c r="M308" i="14"/>
  <c r="L308" i="14"/>
  <c r="K308" i="14"/>
  <c r="H308" i="14"/>
  <c r="G308" i="14"/>
  <c r="F308" i="14"/>
  <c r="E308" i="14"/>
  <c r="D308" i="14"/>
  <c r="C308" i="14"/>
  <c r="P307" i="14"/>
  <c r="O307" i="14"/>
  <c r="N307" i="14"/>
  <c r="M307" i="14"/>
  <c r="L307" i="14"/>
  <c r="K307" i="14"/>
  <c r="H307" i="14"/>
  <c r="G307" i="14"/>
  <c r="F307" i="14"/>
  <c r="E307" i="14"/>
  <c r="D307" i="14"/>
  <c r="C307" i="14"/>
  <c r="P306" i="14"/>
  <c r="O306" i="14"/>
  <c r="N306" i="14"/>
  <c r="M306" i="14"/>
  <c r="L306" i="14"/>
  <c r="K306" i="14"/>
  <c r="H306" i="14"/>
  <c r="G306" i="14"/>
  <c r="F306" i="14"/>
  <c r="E306" i="14"/>
  <c r="D306" i="14"/>
  <c r="C306" i="14"/>
  <c r="P305" i="14"/>
  <c r="O305" i="14"/>
  <c r="N305" i="14"/>
  <c r="M305" i="14"/>
  <c r="L305" i="14"/>
  <c r="K305" i="14"/>
  <c r="H305" i="14"/>
  <c r="G305" i="14"/>
  <c r="F305" i="14"/>
  <c r="E305" i="14"/>
  <c r="D305" i="14"/>
  <c r="C305" i="14"/>
  <c r="P304" i="14"/>
  <c r="O304" i="14"/>
  <c r="N304" i="14"/>
  <c r="M304" i="14"/>
  <c r="L304" i="14"/>
  <c r="K304" i="14"/>
  <c r="H304" i="14"/>
  <c r="G304" i="14"/>
  <c r="F304" i="14"/>
  <c r="E304" i="14"/>
  <c r="D304" i="14"/>
  <c r="C304" i="14"/>
  <c r="P303" i="14"/>
  <c r="O303" i="14"/>
  <c r="N303" i="14"/>
  <c r="M303" i="14"/>
  <c r="L303" i="14"/>
  <c r="K303" i="14"/>
  <c r="H303" i="14"/>
  <c r="G303" i="14"/>
  <c r="F303" i="14"/>
  <c r="E303" i="14"/>
  <c r="D303" i="14"/>
  <c r="C303" i="14"/>
  <c r="P302" i="14"/>
  <c r="O302" i="14"/>
  <c r="N302" i="14"/>
  <c r="M302" i="14"/>
  <c r="L302" i="14"/>
  <c r="K302" i="14"/>
  <c r="H302" i="14"/>
  <c r="G302" i="14"/>
  <c r="F302" i="14"/>
  <c r="E302" i="14"/>
  <c r="D302" i="14"/>
  <c r="C302" i="14"/>
  <c r="P301" i="14"/>
  <c r="O301" i="14"/>
  <c r="N301" i="14"/>
  <c r="M301" i="14"/>
  <c r="L301" i="14"/>
  <c r="K301" i="14"/>
  <c r="H301" i="14"/>
  <c r="G301" i="14"/>
  <c r="F301" i="14"/>
  <c r="E301" i="14"/>
  <c r="D301" i="14"/>
  <c r="C301" i="14"/>
  <c r="P299" i="14"/>
  <c r="O299" i="14"/>
  <c r="N299" i="14"/>
  <c r="M299" i="14"/>
  <c r="L299" i="14"/>
  <c r="K299" i="14"/>
  <c r="H299" i="14"/>
  <c r="G299" i="14"/>
  <c r="F299" i="14"/>
  <c r="E299" i="14"/>
  <c r="D299" i="14"/>
  <c r="C299" i="14"/>
  <c r="P298" i="14"/>
  <c r="O298" i="14"/>
  <c r="N298" i="14"/>
  <c r="M298" i="14"/>
  <c r="L298" i="14"/>
  <c r="K298" i="14"/>
  <c r="H298" i="14"/>
  <c r="G298" i="14"/>
  <c r="F298" i="14"/>
  <c r="E298" i="14"/>
  <c r="D298" i="14"/>
  <c r="C298" i="14"/>
  <c r="P297" i="14"/>
  <c r="O297" i="14"/>
  <c r="N297" i="14"/>
  <c r="M297" i="14"/>
  <c r="L297" i="14"/>
  <c r="K297" i="14"/>
  <c r="H297" i="14"/>
  <c r="G297" i="14"/>
  <c r="F297" i="14"/>
  <c r="E297" i="14"/>
  <c r="D297" i="14"/>
  <c r="C297" i="14"/>
  <c r="P296" i="14"/>
  <c r="O296" i="14"/>
  <c r="N296" i="14"/>
  <c r="M296" i="14"/>
  <c r="L296" i="14"/>
  <c r="K296" i="14"/>
  <c r="H296" i="14"/>
  <c r="G296" i="14"/>
  <c r="F296" i="14"/>
  <c r="E296" i="14"/>
  <c r="D296" i="14"/>
  <c r="C296" i="14"/>
  <c r="P295" i="14"/>
  <c r="O295" i="14"/>
  <c r="N295" i="14"/>
  <c r="M295" i="14"/>
  <c r="L295" i="14"/>
  <c r="K295" i="14"/>
  <c r="H295" i="14"/>
  <c r="G295" i="14"/>
  <c r="F295" i="14"/>
  <c r="E295" i="14"/>
  <c r="D295" i="14"/>
  <c r="C295" i="14"/>
  <c r="P294" i="14"/>
  <c r="O294" i="14"/>
  <c r="N294" i="14"/>
  <c r="M294" i="14"/>
  <c r="L294" i="14"/>
  <c r="K294" i="14"/>
  <c r="H294" i="14"/>
  <c r="G294" i="14"/>
  <c r="F294" i="14"/>
  <c r="E294" i="14"/>
  <c r="D294" i="14"/>
  <c r="C294" i="14"/>
  <c r="P293" i="14"/>
  <c r="O293" i="14"/>
  <c r="N293" i="14"/>
  <c r="M293" i="14"/>
  <c r="L293" i="14"/>
  <c r="K293" i="14"/>
  <c r="H293" i="14"/>
  <c r="G293" i="14"/>
  <c r="F293" i="14"/>
  <c r="E293" i="14"/>
  <c r="D293" i="14"/>
  <c r="C293" i="14"/>
  <c r="P292" i="14"/>
  <c r="O292" i="14"/>
  <c r="N292" i="14"/>
  <c r="M292" i="14"/>
  <c r="L292" i="14"/>
  <c r="K292" i="14"/>
  <c r="H292" i="14"/>
  <c r="G292" i="14"/>
  <c r="F292" i="14"/>
  <c r="E292" i="14"/>
  <c r="D292" i="14"/>
  <c r="C292" i="14"/>
  <c r="P291" i="14"/>
  <c r="O291" i="14"/>
  <c r="N291" i="14"/>
  <c r="M291" i="14"/>
  <c r="L291" i="14"/>
  <c r="K291" i="14"/>
  <c r="H291" i="14"/>
  <c r="G291" i="14"/>
  <c r="F291" i="14"/>
  <c r="E291" i="14"/>
  <c r="D291" i="14"/>
  <c r="C291" i="14"/>
  <c r="P290" i="14"/>
  <c r="O290" i="14"/>
  <c r="N290" i="14"/>
  <c r="M290" i="14"/>
  <c r="L290" i="14"/>
  <c r="K290" i="14"/>
  <c r="H290" i="14"/>
  <c r="G290" i="14"/>
  <c r="F290" i="14"/>
  <c r="E290" i="14"/>
  <c r="D290" i="14"/>
  <c r="C290" i="14"/>
  <c r="P289" i="14"/>
  <c r="O289" i="14"/>
  <c r="N289" i="14"/>
  <c r="M289" i="14"/>
  <c r="L289" i="14"/>
  <c r="K289" i="14"/>
  <c r="H289" i="14"/>
  <c r="G289" i="14"/>
  <c r="F289" i="14"/>
  <c r="E289" i="14"/>
  <c r="D289" i="14"/>
  <c r="C289" i="14"/>
  <c r="P288" i="14"/>
  <c r="O288" i="14"/>
  <c r="N288" i="14"/>
  <c r="M288" i="14"/>
  <c r="L288" i="14"/>
  <c r="K288" i="14"/>
  <c r="H288" i="14"/>
  <c r="G288" i="14"/>
  <c r="F288" i="14"/>
  <c r="E288" i="14"/>
  <c r="D288" i="14"/>
  <c r="C288" i="14"/>
  <c r="P284" i="14"/>
  <c r="O284" i="14"/>
  <c r="N284" i="14"/>
  <c r="M284" i="14"/>
  <c r="L284" i="14"/>
  <c r="K284" i="14"/>
  <c r="H284" i="14"/>
  <c r="G284" i="14"/>
  <c r="F284" i="14"/>
  <c r="E284" i="14"/>
  <c r="D284" i="14"/>
  <c r="C284" i="14"/>
  <c r="P283" i="14"/>
  <c r="O283" i="14"/>
  <c r="N283" i="14"/>
  <c r="M283" i="14"/>
  <c r="L283" i="14"/>
  <c r="K283" i="14"/>
  <c r="H283" i="14"/>
  <c r="G283" i="14"/>
  <c r="F283" i="14"/>
  <c r="E283" i="14"/>
  <c r="D283" i="14"/>
  <c r="C283" i="14"/>
  <c r="P282" i="14"/>
  <c r="O282" i="14"/>
  <c r="N282" i="14"/>
  <c r="M282" i="14"/>
  <c r="L282" i="14"/>
  <c r="K282" i="14"/>
  <c r="H282" i="14"/>
  <c r="G282" i="14"/>
  <c r="F282" i="14"/>
  <c r="E282" i="14"/>
  <c r="D282" i="14"/>
  <c r="C282" i="14"/>
  <c r="P281" i="14"/>
  <c r="O281" i="14"/>
  <c r="N281" i="14"/>
  <c r="M281" i="14"/>
  <c r="L281" i="14"/>
  <c r="K281" i="14"/>
  <c r="H281" i="14"/>
  <c r="G281" i="14"/>
  <c r="F281" i="14"/>
  <c r="E281" i="14"/>
  <c r="D281" i="14"/>
  <c r="C281" i="14"/>
  <c r="P280" i="14"/>
  <c r="O280" i="14"/>
  <c r="N280" i="14"/>
  <c r="M280" i="14"/>
  <c r="L280" i="14"/>
  <c r="K280" i="14"/>
  <c r="H280" i="14"/>
  <c r="G280" i="14"/>
  <c r="F280" i="14"/>
  <c r="E280" i="14"/>
  <c r="D280" i="14"/>
  <c r="C280" i="14"/>
  <c r="P279" i="14"/>
  <c r="O279" i="14"/>
  <c r="N279" i="14"/>
  <c r="M279" i="14"/>
  <c r="L279" i="14"/>
  <c r="K279" i="14"/>
  <c r="H279" i="14"/>
  <c r="G279" i="14"/>
  <c r="F279" i="14"/>
  <c r="E279" i="14"/>
  <c r="D279" i="14"/>
  <c r="C279" i="14"/>
  <c r="P278" i="14"/>
  <c r="O278" i="14"/>
  <c r="N278" i="14"/>
  <c r="M278" i="14"/>
  <c r="L278" i="14"/>
  <c r="K278" i="14"/>
  <c r="H278" i="14"/>
  <c r="G278" i="14"/>
  <c r="F278" i="14"/>
  <c r="E278" i="14"/>
  <c r="D278" i="14"/>
  <c r="C278" i="14"/>
  <c r="P277" i="14"/>
  <c r="O277" i="14"/>
  <c r="N277" i="14"/>
  <c r="M277" i="14"/>
  <c r="L277" i="14"/>
  <c r="K277" i="14"/>
  <c r="H277" i="14"/>
  <c r="G277" i="14"/>
  <c r="F277" i="14"/>
  <c r="E277" i="14"/>
  <c r="D277" i="14"/>
  <c r="C277" i="14"/>
  <c r="P276" i="14"/>
  <c r="O276" i="14"/>
  <c r="N276" i="14"/>
  <c r="M276" i="14"/>
  <c r="L276" i="14"/>
  <c r="K276" i="14"/>
  <c r="H276" i="14"/>
  <c r="G276" i="14"/>
  <c r="F276" i="14"/>
  <c r="E276" i="14"/>
  <c r="D276" i="14"/>
  <c r="C276" i="14"/>
  <c r="P275" i="14"/>
  <c r="O275" i="14"/>
  <c r="N275" i="14"/>
  <c r="M275" i="14"/>
  <c r="L275" i="14"/>
  <c r="K275" i="14"/>
  <c r="H275" i="14"/>
  <c r="G275" i="14"/>
  <c r="F275" i="14"/>
  <c r="E275" i="14"/>
  <c r="D275" i="14"/>
  <c r="C275" i="14"/>
  <c r="P274" i="14"/>
  <c r="O274" i="14"/>
  <c r="N274" i="14"/>
  <c r="M274" i="14"/>
  <c r="L274" i="14"/>
  <c r="K274" i="14"/>
  <c r="H274" i="14"/>
  <c r="G274" i="14"/>
  <c r="F274" i="14"/>
  <c r="E274" i="14"/>
  <c r="D274" i="14"/>
  <c r="C274" i="14"/>
  <c r="P273" i="14"/>
  <c r="O273" i="14"/>
  <c r="N273" i="14"/>
  <c r="M273" i="14"/>
  <c r="L273" i="14"/>
  <c r="K273" i="14"/>
  <c r="H273" i="14"/>
  <c r="G273" i="14"/>
  <c r="F273" i="14"/>
  <c r="E273" i="14"/>
  <c r="D273" i="14"/>
  <c r="C273" i="14"/>
  <c r="P272" i="14"/>
  <c r="O272" i="14"/>
  <c r="N272" i="14"/>
  <c r="M272" i="14"/>
  <c r="L272" i="14"/>
  <c r="K272" i="14"/>
  <c r="H272" i="14"/>
  <c r="G272" i="14"/>
  <c r="F272" i="14"/>
  <c r="E272" i="14"/>
  <c r="D272" i="14"/>
  <c r="C272" i="14"/>
  <c r="P271" i="14"/>
  <c r="O271" i="14"/>
  <c r="N271" i="14"/>
  <c r="M271" i="14"/>
  <c r="L271" i="14"/>
  <c r="K271" i="14"/>
  <c r="H271" i="14"/>
  <c r="G271" i="14"/>
  <c r="F271" i="14"/>
  <c r="E271" i="14"/>
  <c r="D271" i="14"/>
  <c r="C271" i="14"/>
  <c r="P270" i="14"/>
  <c r="O270" i="14"/>
  <c r="N270" i="14"/>
  <c r="M270" i="14"/>
  <c r="L270" i="14"/>
  <c r="K270" i="14"/>
  <c r="H270" i="14"/>
  <c r="G270" i="14"/>
  <c r="F270" i="14"/>
  <c r="E270" i="14"/>
  <c r="D270" i="14"/>
  <c r="C270" i="14"/>
  <c r="P269" i="14"/>
  <c r="O269" i="14"/>
  <c r="N269" i="14"/>
  <c r="M269" i="14"/>
  <c r="L269" i="14"/>
  <c r="K269" i="14"/>
  <c r="H269" i="14"/>
  <c r="G269" i="14"/>
  <c r="F269" i="14"/>
  <c r="E269" i="14"/>
  <c r="D269" i="14"/>
  <c r="C269" i="14"/>
  <c r="P268" i="14"/>
  <c r="O268" i="14"/>
  <c r="N268" i="14"/>
  <c r="M268" i="14"/>
  <c r="L268" i="14"/>
  <c r="K268" i="14"/>
  <c r="H268" i="14"/>
  <c r="G268" i="14"/>
  <c r="F268" i="14"/>
  <c r="E268" i="14"/>
  <c r="D268" i="14"/>
  <c r="C268" i="14"/>
  <c r="P267" i="14"/>
  <c r="O267" i="14"/>
  <c r="N267" i="14"/>
  <c r="M267" i="14"/>
  <c r="L267" i="14"/>
  <c r="K267" i="14"/>
  <c r="H267" i="14"/>
  <c r="G267" i="14"/>
  <c r="F267" i="14"/>
  <c r="E267" i="14"/>
  <c r="D267" i="14"/>
  <c r="C267" i="14"/>
  <c r="P266" i="14"/>
  <c r="O266" i="14"/>
  <c r="N266" i="14"/>
  <c r="M266" i="14"/>
  <c r="L266" i="14"/>
  <c r="K266" i="14"/>
  <c r="H266" i="14"/>
  <c r="G266" i="14"/>
  <c r="F266" i="14"/>
  <c r="E266" i="14"/>
  <c r="D266" i="14"/>
  <c r="C266" i="14"/>
  <c r="P265" i="14"/>
  <c r="O265" i="14"/>
  <c r="N265" i="14"/>
  <c r="M265" i="14"/>
  <c r="L265" i="14"/>
  <c r="K265" i="14"/>
  <c r="H265" i="14"/>
  <c r="G265" i="14"/>
  <c r="F265" i="14"/>
  <c r="E265" i="14"/>
  <c r="D265" i="14"/>
  <c r="C265" i="14"/>
  <c r="P264" i="14"/>
  <c r="O264" i="14"/>
  <c r="N264" i="14"/>
  <c r="M264" i="14"/>
  <c r="L264" i="14"/>
  <c r="K264" i="14"/>
  <c r="H264" i="14"/>
  <c r="G264" i="14"/>
  <c r="F264" i="14"/>
  <c r="E264" i="14"/>
  <c r="D264" i="14"/>
  <c r="C264" i="14"/>
  <c r="P263" i="14"/>
  <c r="O263" i="14"/>
  <c r="N263" i="14"/>
  <c r="M263" i="14"/>
  <c r="L263" i="14"/>
  <c r="K263" i="14"/>
  <c r="H263" i="14"/>
  <c r="G263" i="14"/>
  <c r="F263" i="14"/>
  <c r="E263" i="14"/>
  <c r="D263" i="14"/>
  <c r="C263" i="14"/>
  <c r="P262" i="14"/>
  <c r="O262" i="14"/>
  <c r="N262" i="14"/>
  <c r="M262" i="14"/>
  <c r="L262" i="14"/>
  <c r="K262" i="14"/>
  <c r="H262" i="14"/>
  <c r="G262" i="14"/>
  <c r="F262" i="14"/>
  <c r="E262" i="14"/>
  <c r="D262" i="14"/>
  <c r="C262" i="14"/>
  <c r="P261" i="14"/>
  <c r="O261" i="14"/>
  <c r="N261" i="14"/>
  <c r="M261" i="14"/>
  <c r="L261" i="14"/>
  <c r="K261" i="14"/>
  <c r="H261" i="14"/>
  <c r="G261" i="14"/>
  <c r="F261" i="14"/>
  <c r="E261" i="14"/>
  <c r="D261" i="14"/>
  <c r="C261" i="14"/>
  <c r="P260" i="14"/>
  <c r="O260" i="14"/>
  <c r="N260" i="14"/>
  <c r="M260" i="14"/>
  <c r="L260" i="14"/>
  <c r="K260" i="14"/>
  <c r="H260" i="14"/>
  <c r="G260" i="14"/>
  <c r="F260" i="14"/>
  <c r="E260" i="14"/>
  <c r="D260" i="14"/>
  <c r="C260" i="14"/>
  <c r="P251" i="14"/>
  <c r="O251" i="14"/>
  <c r="N251" i="14"/>
  <c r="M251" i="14"/>
  <c r="L251" i="14"/>
  <c r="K251" i="14"/>
  <c r="H251" i="14"/>
  <c r="G251" i="14"/>
  <c r="F251" i="14"/>
  <c r="E251" i="14"/>
  <c r="D251" i="14"/>
  <c r="C251" i="14"/>
  <c r="P250" i="14"/>
  <c r="O250" i="14"/>
  <c r="N250" i="14"/>
  <c r="M250" i="14"/>
  <c r="L250" i="14"/>
  <c r="K250" i="14"/>
  <c r="H250" i="14"/>
  <c r="G250" i="14"/>
  <c r="F250" i="14"/>
  <c r="E250" i="14"/>
  <c r="D250" i="14"/>
  <c r="C250" i="14"/>
  <c r="P249" i="14"/>
  <c r="O249" i="14"/>
  <c r="N249" i="14"/>
  <c r="M249" i="14"/>
  <c r="L249" i="14"/>
  <c r="K249" i="14"/>
  <c r="H249" i="14"/>
  <c r="G249" i="14"/>
  <c r="F249" i="14"/>
  <c r="E249" i="14"/>
  <c r="D249" i="14"/>
  <c r="C249" i="14"/>
  <c r="P248" i="14"/>
  <c r="O248" i="14"/>
  <c r="N248" i="14"/>
  <c r="M248" i="14"/>
  <c r="L248" i="14"/>
  <c r="K248" i="14"/>
  <c r="H248" i="14"/>
  <c r="G248" i="14"/>
  <c r="F248" i="14"/>
  <c r="E248" i="14"/>
  <c r="D248" i="14"/>
  <c r="C248" i="14"/>
  <c r="P247" i="14"/>
  <c r="O247" i="14"/>
  <c r="N247" i="14"/>
  <c r="M247" i="14"/>
  <c r="L247" i="14"/>
  <c r="K247" i="14"/>
  <c r="H247" i="14"/>
  <c r="G247" i="14"/>
  <c r="F247" i="14"/>
  <c r="E247" i="14"/>
  <c r="D247" i="14"/>
  <c r="C247" i="14"/>
  <c r="P246" i="14"/>
  <c r="O246" i="14"/>
  <c r="N246" i="14"/>
  <c r="M246" i="14"/>
  <c r="L246" i="14"/>
  <c r="K246" i="14"/>
  <c r="H246" i="14"/>
  <c r="G246" i="14"/>
  <c r="F246" i="14"/>
  <c r="E246" i="14"/>
  <c r="D246" i="14"/>
  <c r="C246" i="14"/>
  <c r="P245" i="14"/>
  <c r="O245" i="14"/>
  <c r="N245" i="14"/>
  <c r="M245" i="14"/>
  <c r="L245" i="14"/>
  <c r="K245" i="14"/>
  <c r="H245" i="14"/>
  <c r="G245" i="14"/>
  <c r="F245" i="14"/>
  <c r="E245" i="14"/>
  <c r="D245" i="14"/>
  <c r="C245" i="14"/>
  <c r="P244" i="14"/>
  <c r="O244" i="14"/>
  <c r="N244" i="14"/>
  <c r="M244" i="14"/>
  <c r="L244" i="14"/>
  <c r="K244" i="14"/>
  <c r="H244" i="14"/>
  <c r="G244" i="14"/>
  <c r="F244" i="14"/>
  <c r="E244" i="14"/>
  <c r="D244" i="14"/>
  <c r="C244" i="14"/>
  <c r="P243" i="14"/>
  <c r="O243" i="14"/>
  <c r="N243" i="14"/>
  <c r="M243" i="14"/>
  <c r="L243" i="14"/>
  <c r="K243" i="14"/>
  <c r="H243" i="14"/>
  <c r="G243" i="14"/>
  <c r="F243" i="14"/>
  <c r="E243" i="14"/>
  <c r="D243" i="14"/>
  <c r="C243" i="14"/>
  <c r="P242" i="14"/>
  <c r="O242" i="14"/>
  <c r="N242" i="14"/>
  <c r="M242" i="14"/>
  <c r="L242" i="14"/>
  <c r="K242" i="14"/>
  <c r="H242" i="14"/>
  <c r="G242" i="14"/>
  <c r="F242" i="14"/>
  <c r="E242" i="14"/>
  <c r="D242" i="14"/>
  <c r="C242" i="14"/>
  <c r="P241" i="14"/>
  <c r="O241" i="14"/>
  <c r="N241" i="14"/>
  <c r="M241" i="14"/>
  <c r="L241" i="14"/>
  <c r="K241" i="14"/>
  <c r="H241" i="14"/>
  <c r="G241" i="14"/>
  <c r="F241" i="14"/>
  <c r="E241" i="14"/>
  <c r="D241" i="14"/>
  <c r="C241" i="14"/>
  <c r="P240" i="14"/>
  <c r="O240" i="14"/>
  <c r="N240" i="14"/>
  <c r="M240" i="14"/>
  <c r="L240" i="14"/>
  <c r="K240" i="14"/>
  <c r="H240" i="14"/>
  <c r="G240" i="14"/>
  <c r="F240" i="14"/>
  <c r="E240" i="14"/>
  <c r="D240" i="14"/>
  <c r="C240" i="14"/>
  <c r="C238" i="14"/>
  <c r="C237" i="14"/>
  <c r="C236" i="14"/>
  <c r="C235" i="14"/>
  <c r="C234" i="14"/>
  <c r="C233" i="14"/>
  <c r="C232" i="14"/>
  <c r="C231" i="14"/>
  <c r="C230" i="14"/>
  <c r="C229" i="14"/>
  <c r="C228" i="14"/>
  <c r="C227" i="14"/>
  <c r="P224" i="14"/>
  <c r="O224" i="14"/>
  <c r="N224" i="14"/>
  <c r="M224" i="14"/>
  <c r="L224" i="14"/>
  <c r="K224" i="14"/>
  <c r="H224" i="14"/>
  <c r="G224" i="14"/>
  <c r="F224" i="14"/>
  <c r="E224" i="14"/>
  <c r="D224" i="14"/>
  <c r="C224" i="14"/>
  <c r="P223" i="14"/>
  <c r="O223" i="14"/>
  <c r="N223" i="14"/>
  <c r="M223" i="14"/>
  <c r="L223" i="14"/>
  <c r="K223" i="14"/>
  <c r="H223" i="14"/>
  <c r="G223" i="14"/>
  <c r="F223" i="14"/>
  <c r="E223" i="14"/>
  <c r="D223" i="14"/>
  <c r="C223" i="14"/>
  <c r="P222" i="14"/>
  <c r="O222" i="14"/>
  <c r="N222" i="14"/>
  <c r="M222" i="14"/>
  <c r="L222" i="14"/>
  <c r="K222" i="14"/>
  <c r="H222" i="14"/>
  <c r="G222" i="14"/>
  <c r="F222" i="14"/>
  <c r="E222" i="14"/>
  <c r="D222" i="14"/>
  <c r="C222" i="14"/>
  <c r="P221" i="14"/>
  <c r="O221" i="14"/>
  <c r="N221" i="14"/>
  <c r="M221" i="14"/>
  <c r="L221" i="14"/>
  <c r="K221" i="14"/>
  <c r="H221" i="14"/>
  <c r="G221" i="14"/>
  <c r="F221" i="14"/>
  <c r="E221" i="14"/>
  <c r="D221" i="14"/>
  <c r="C221" i="14"/>
  <c r="P220" i="14"/>
  <c r="O220" i="14"/>
  <c r="N220" i="14"/>
  <c r="M220" i="14"/>
  <c r="L220" i="14"/>
  <c r="K220" i="14"/>
  <c r="H220" i="14"/>
  <c r="G220" i="14"/>
  <c r="F220" i="14"/>
  <c r="E220" i="14"/>
  <c r="D220" i="14"/>
  <c r="C220" i="14"/>
  <c r="P219" i="14"/>
  <c r="O219" i="14"/>
  <c r="N219" i="14"/>
  <c r="M219" i="14"/>
  <c r="L219" i="14"/>
  <c r="K219" i="14"/>
  <c r="H219" i="14"/>
  <c r="G219" i="14"/>
  <c r="F219" i="14"/>
  <c r="E219" i="14"/>
  <c r="D219" i="14"/>
  <c r="C219" i="14"/>
  <c r="P218" i="14"/>
  <c r="O218" i="14"/>
  <c r="N218" i="14"/>
  <c r="M218" i="14"/>
  <c r="L218" i="14"/>
  <c r="K218" i="14"/>
  <c r="H218" i="14"/>
  <c r="G218" i="14"/>
  <c r="F218" i="14"/>
  <c r="E218" i="14"/>
  <c r="D218" i="14"/>
  <c r="C218" i="14"/>
  <c r="P217" i="14"/>
  <c r="O217" i="14"/>
  <c r="N217" i="14"/>
  <c r="M217" i="14"/>
  <c r="L217" i="14"/>
  <c r="K217" i="14"/>
  <c r="H217" i="14"/>
  <c r="G217" i="14"/>
  <c r="F217" i="14"/>
  <c r="E217" i="14"/>
  <c r="D217" i="14"/>
  <c r="C217" i="14"/>
  <c r="P216" i="14"/>
  <c r="O216" i="14"/>
  <c r="N216" i="14"/>
  <c r="M216" i="14"/>
  <c r="L216" i="14"/>
  <c r="K216" i="14"/>
  <c r="H216" i="14"/>
  <c r="G216" i="14"/>
  <c r="F216" i="14"/>
  <c r="E216" i="14"/>
  <c r="D216" i="14"/>
  <c r="C216" i="14"/>
  <c r="P215" i="14"/>
  <c r="O215" i="14"/>
  <c r="N215" i="14"/>
  <c r="M215" i="14"/>
  <c r="L215" i="14"/>
  <c r="K215" i="14"/>
  <c r="H215" i="14"/>
  <c r="G215" i="14"/>
  <c r="F215" i="14"/>
  <c r="E215" i="14"/>
  <c r="D215" i="14"/>
  <c r="C215" i="14"/>
  <c r="P214" i="14"/>
  <c r="O214" i="14"/>
  <c r="N214" i="14"/>
  <c r="M214" i="14"/>
  <c r="L214" i="14"/>
  <c r="K214" i="14"/>
  <c r="H214" i="14"/>
  <c r="G214" i="14"/>
  <c r="F214" i="14"/>
  <c r="E214" i="14"/>
  <c r="D214" i="14"/>
  <c r="C214" i="14"/>
  <c r="P213" i="14"/>
  <c r="O213" i="14"/>
  <c r="N213" i="14"/>
  <c r="M213" i="14"/>
  <c r="L213" i="14"/>
  <c r="K213" i="14"/>
  <c r="H213" i="14"/>
  <c r="G213" i="14"/>
  <c r="F213" i="14"/>
  <c r="E213" i="14"/>
  <c r="D213" i="14"/>
  <c r="C213" i="14"/>
  <c r="C211" i="14"/>
  <c r="C210" i="14"/>
  <c r="C209" i="14"/>
  <c r="C208" i="14"/>
  <c r="C207" i="14"/>
  <c r="C206" i="14"/>
  <c r="C205" i="14"/>
  <c r="C204" i="14"/>
  <c r="C203" i="14"/>
  <c r="C202" i="14"/>
  <c r="C201" i="14"/>
  <c r="C200" i="14"/>
  <c r="P197" i="14"/>
  <c r="O197" i="14"/>
  <c r="N197" i="14"/>
  <c r="M197" i="14"/>
  <c r="L197" i="14"/>
  <c r="K197" i="14"/>
  <c r="H197" i="14"/>
  <c r="G197" i="14"/>
  <c r="F197" i="14"/>
  <c r="E197" i="14"/>
  <c r="D197" i="14"/>
  <c r="C197" i="14"/>
  <c r="P196" i="14"/>
  <c r="O196" i="14"/>
  <c r="N196" i="14"/>
  <c r="M196" i="14"/>
  <c r="L196" i="14"/>
  <c r="K196" i="14"/>
  <c r="H196" i="14"/>
  <c r="G196" i="14"/>
  <c r="F196" i="14"/>
  <c r="E196" i="14"/>
  <c r="D196" i="14"/>
  <c r="C196" i="14"/>
  <c r="P195" i="14"/>
  <c r="O195" i="14"/>
  <c r="N195" i="14"/>
  <c r="M195" i="14"/>
  <c r="L195" i="14"/>
  <c r="K195" i="14"/>
  <c r="H195" i="14"/>
  <c r="G195" i="14"/>
  <c r="F195" i="14"/>
  <c r="E195" i="14"/>
  <c r="D195" i="14"/>
  <c r="C195" i="14"/>
  <c r="P194" i="14"/>
  <c r="O194" i="14"/>
  <c r="N194" i="14"/>
  <c r="M194" i="14"/>
  <c r="L194" i="14"/>
  <c r="K194" i="14"/>
  <c r="H194" i="14"/>
  <c r="G194" i="14"/>
  <c r="F194" i="14"/>
  <c r="E194" i="14"/>
  <c r="D194" i="14"/>
  <c r="C194" i="14"/>
  <c r="P193" i="14"/>
  <c r="O193" i="14"/>
  <c r="N193" i="14"/>
  <c r="M193" i="14"/>
  <c r="L193" i="14"/>
  <c r="K193" i="14"/>
  <c r="H193" i="14"/>
  <c r="G193" i="14"/>
  <c r="F193" i="14"/>
  <c r="E193" i="14"/>
  <c r="D193" i="14"/>
  <c r="C193" i="14"/>
  <c r="P192" i="14"/>
  <c r="O192" i="14"/>
  <c r="N192" i="14"/>
  <c r="M192" i="14"/>
  <c r="L192" i="14"/>
  <c r="K192" i="14"/>
  <c r="H192" i="14"/>
  <c r="G192" i="14"/>
  <c r="F192" i="14"/>
  <c r="E192" i="14"/>
  <c r="D192" i="14"/>
  <c r="C192" i="14"/>
  <c r="P191" i="14"/>
  <c r="O191" i="14"/>
  <c r="N191" i="14"/>
  <c r="M191" i="14"/>
  <c r="L191" i="14"/>
  <c r="K191" i="14"/>
  <c r="H191" i="14"/>
  <c r="G191" i="14"/>
  <c r="F191" i="14"/>
  <c r="E191" i="14"/>
  <c r="D191" i="14"/>
  <c r="C191" i="14"/>
  <c r="P190" i="14"/>
  <c r="O190" i="14"/>
  <c r="N190" i="14"/>
  <c r="M190" i="14"/>
  <c r="L190" i="14"/>
  <c r="K190" i="14"/>
  <c r="H190" i="14"/>
  <c r="G190" i="14"/>
  <c r="F190" i="14"/>
  <c r="E190" i="14"/>
  <c r="D190" i="14"/>
  <c r="C190" i="14"/>
  <c r="P189" i="14"/>
  <c r="O189" i="14"/>
  <c r="N189" i="14"/>
  <c r="M189" i="14"/>
  <c r="L189" i="14"/>
  <c r="K189" i="14"/>
  <c r="H189" i="14"/>
  <c r="G189" i="14"/>
  <c r="F189" i="14"/>
  <c r="E189" i="14"/>
  <c r="D189" i="14"/>
  <c r="C189" i="14"/>
  <c r="P188" i="14"/>
  <c r="O188" i="14"/>
  <c r="N188" i="14"/>
  <c r="M188" i="14"/>
  <c r="L188" i="14"/>
  <c r="K188" i="14"/>
  <c r="H188" i="14"/>
  <c r="G188" i="14"/>
  <c r="F188" i="14"/>
  <c r="E188" i="14"/>
  <c r="D188" i="14"/>
  <c r="C188" i="14"/>
  <c r="P187" i="14"/>
  <c r="O187" i="14"/>
  <c r="N187" i="14"/>
  <c r="M187" i="14"/>
  <c r="L187" i="14"/>
  <c r="K187" i="14"/>
  <c r="H187" i="14"/>
  <c r="G187" i="14"/>
  <c r="F187" i="14"/>
  <c r="E187" i="14"/>
  <c r="D187" i="14"/>
  <c r="C187" i="14"/>
  <c r="P186" i="14"/>
  <c r="O186" i="14"/>
  <c r="N186" i="14"/>
  <c r="M186" i="14"/>
  <c r="L186" i="14"/>
  <c r="K186" i="14"/>
  <c r="H186" i="14"/>
  <c r="G186" i="14"/>
  <c r="F186" i="14"/>
  <c r="E186" i="14"/>
  <c r="D186" i="14"/>
  <c r="C186" i="14"/>
  <c r="C184" i="14"/>
  <c r="C183" i="14"/>
  <c r="C182" i="14"/>
  <c r="C181" i="14"/>
  <c r="C180" i="14"/>
  <c r="C179" i="14"/>
  <c r="C178" i="14"/>
  <c r="C177" i="14"/>
  <c r="C176" i="14"/>
  <c r="C175" i="14"/>
  <c r="C174" i="14"/>
  <c r="C173" i="14"/>
  <c r="P170" i="14"/>
  <c r="O170" i="14"/>
  <c r="N170" i="14"/>
  <c r="M170" i="14"/>
  <c r="L170" i="14"/>
  <c r="K170" i="14"/>
  <c r="H170" i="14"/>
  <c r="G170" i="14"/>
  <c r="F170" i="14"/>
  <c r="E170" i="14"/>
  <c r="D170" i="14"/>
  <c r="C170" i="14"/>
  <c r="P169" i="14"/>
  <c r="O169" i="14"/>
  <c r="N169" i="14"/>
  <c r="M169" i="14"/>
  <c r="L169" i="14"/>
  <c r="K169" i="14"/>
  <c r="H169" i="14"/>
  <c r="G169" i="14"/>
  <c r="F169" i="14"/>
  <c r="E169" i="14"/>
  <c r="D169" i="14"/>
  <c r="C169" i="14"/>
  <c r="P168" i="14"/>
  <c r="O168" i="14"/>
  <c r="N168" i="14"/>
  <c r="M168" i="14"/>
  <c r="L168" i="14"/>
  <c r="K168" i="14"/>
  <c r="H168" i="14"/>
  <c r="G168" i="14"/>
  <c r="F168" i="14"/>
  <c r="E168" i="14"/>
  <c r="D168" i="14"/>
  <c r="C168" i="14"/>
  <c r="P167" i="14"/>
  <c r="O167" i="14"/>
  <c r="N167" i="14"/>
  <c r="M167" i="14"/>
  <c r="L167" i="14"/>
  <c r="K167" i="14"/>
  <c r="H167" i="14"/>
  <c r="G167" i="14"/>
  <c r="F167" i="14"/>
  <c r="E167" i="14"/>
  <c r="D167" i="14"/>
  <c r="C167" i="14"/>
  <c r="P166" i="14"/>
  <c r="O166" i="14"/>
  <c r="N166" i="14"/>
  <c r="M166" i="14"/>
  <c r="L166" i="14"/>
  <c r="K166" i="14"/>
  <c r="H166" i="14"/>
  <c r="G166" i="14"/>
  <c r="F166" i="14"/>
  <c r="E166" i="14"/>
  <c r="D166" i="14"/>
  <c r="C166" i="14"/>
  <c r="P165" i="14"/>
  <c r="O165" i="14"/>
  <c r="N165" i="14"/>
  <c r="M165" i="14"/>
  <c r="L165" i="14"/>
  <c r="K165" i="14"/>
  <c r="H165" i="14"/>
  <c r="G165" i="14"/>
  <c r="F165" i="14"/>
  <c r="E165" i="14"/>
  <c r="D165" i="14"/>
  <c r="C165" i="14"/>
  <c r="P164" i="14"/>
  <c r="O164" i="14"/>
  <c r="N164" i="14"/>
  <c r="M164" i="14"/>
  <c r="L164" i="14"/>
  <c r="K164" i="14"/>
  <c r="H164" i="14"/>
  <c r="G164" i="14"/>
  <c r="F164" i="14"/>
  <c r="E164" i="14"/>
  <c r="D164" i="14"/>
  <c r="C164" i="14"/>
  <c r="P163" i="14"/>
  <c r="O163" i="14"/>
  <c r="N163" i="14"/>
  <c r="M163" i="14"/>
  <c r="L163" i="14"/>
  <c r="K163" i="14"/>
  <c r="H163" i="14"/>
  <c r="G163" i="14"/>
  <c r="F163" i="14"/>
  <c r="E163" i="14"/>
  <c r="D163" i="14"/>
  <c r="C163" i="14"/>
  <c r="P162" i="14"/>
  <c r="O162" i="14"/>
  <c r="N162" i="14"/>
  <c r="M162" i="14"/>
  <c r="L162" i="14"/>
  <c r="K162" i="14"/>
  <c r="H162" i="14"/>
  <c r="G162" i="14"/>
  <c r="F162" i="14"/>
  <c r="E162" i="14"/>
  <c r="D162" i="14"/>
  <c r="C162" i="14"/>
  <c r="P161" i="14"/>
  <c r="O161" i="14"/>
  <c r="N161" i="14"/>
  <c r="M161" i="14"/>
  <c r="L161" i="14"/>
  <c r="K161" i="14"/>
  <c r="H161" i="14"/>
  <c r="G161" i="14"/>
  <c r="F161" i="14"/>
  <c r="E161" i="14"/>
  <c r="D161" i="14"/>
  <c r="C161" i="14"/>
  <c r="P160" i="14"/>
  <c r="O160" i="14"/>
  <c r="N160" i="14"/>
  <c r="M160" i="14"/>
  <c r="L160" i="14"/>
  <c r="K160" i="14"/>
  <c r="H160" i="14"/>
  <c r="G160" i="14"/>
  <c r="F160" i="14"/>
  <c r="E160" i="14"/>
  <c r="D160" i="14"/>
  <c r="C160" i="14"/>
  <c r="P159" i="14"/>
  <c r="O159" i="14"/>
  <c r="N159" i="14"/>
  <c r="M159" i="14"/>
  <c r="L159" i="14"/>
  <c r="K159" i="14"/>
  <c r="H159" i="14"/>
  <c r="G159" i="14"/>
  <c r="F159" i="14"/>
  <c r="E159" i="14"/>
  <c r="D159" i="14"/>
  <c r="C159" i="14"/>
  <c r="C157" i="14"/>
  <c r="C156" i="14"/>
  <c r="C155" i="14"/>
  <c r="C154" i="14"/>
  <c r="C153" i="14"/>
  <c r="C152" i="14"/>
  <c r="C151" i="14"/>
  <c r="C150" i="14"/>
  <c r="C149" i="14"/>
  <c r="C148" i="14"/>
  <c r="C147" i="14"/>
  <c r="C146" i="14"/>
  <c r="P143" i="14"/>
  <c r="O143" i="14"/>
  <c r="N143" i="14"/>
  <c r="M143" i="14"/>
  <c r="L143" i="14"/>
  <c r="K143" i="14"/>
  <c r="H143" i="14"/>
  <c r="G143" i="14"/>
  <c r="F143" i="14"/>
  <c r="E143" i="14"/>
  <c r="D143" i="14"/>
  <c r="C143" i="14"/>
  <c r="P142" i="14"/>
  <c r="O142" i="14"/>
  <c r="N142" i="14"/>
  <c r="M142" i="14"/>
  <c r="L142" i="14"/>
  <c r="K142" i="14"/>
  <c r="H142" i="14"/>
  <c r="G142" i="14"/>
  <c r="F142" i="14"/>
  <c r="E142" i="14"/>
  <c r="D142" i="14"/>
  <c r="C142" i="14"/>
  <c r="P141" i="14"/>
  <c r="O141" i="14"/>
  <c r="N141" i="14"/>
  <c r="M141" i="14"/>
  <c r="L141" i="14"/>
  <c r="K141" i="14"/>
  <c r="H141" i="14"/>
  <c r="G141" i="14"/>
  <c r="F141" i="14"/>
  <c r="E141" i="14"/>
  <c r="D141" i="14"/>
  <c r="C141" i="14"/>
  <c r="P140" i="14"/>
  <c r="O140" i="14"/>
  <c r="N140" i="14"/>
  <c r="M140" i="14"/>
  <c r="L140" i="14"/>
  <c r="K140" i="14"/>
  <c r="H140" i="14"/>
  <c r="G140" i="14"/>
  <c r="F140" i="14"/>
  <c r="E140" i="14"/>
  <c r="D140" i="14"/>
  <c r="C140" i="14"/>
  <c r="P139" i="14"/>
  <c r="O139" i="14"/>
  <c r="N139" i="14"/>
  <c r="M139" i="14"/>
  <c r="L139" i="14"/>
  <c r="K139" i="14"/>
  <c r="H139" i="14"/>
  <c r="G139" i="14"/>
  <c r="F139" i="14"/>
  <c r="E139" i="14"/>
  <c r="D139" i="14"/>
  <c r="C139" i="14"/>
  <c r="P138" i="14"/>
  <c r="O138" i="14"/>
  <c r="N138" i="14"/>
  <c r="M138" i="14"/>
  <c r="L138" i="14"/>
  <c r="K138" i="14"/>
  <c r="H138" i="14"/>
  <c r="G138" i="14"/>
  <c r="F138" i="14"/>
  <c r="E138" i="14"/>
  <c r="D138" i="14"/>
  <c r="C138" i="14"/>
  <c r="P137" i="14"/>
  <c r="O137" i="14"/>
  <c r="N137" i="14"/>
  <c r="M137" i="14"/>
  <c r="L137" i="14"/>
  <c r="K137" i="14"/>
  <c r="H137" i="14"/>
  <c r="G137" i="14"/>
  <c r="F137" i="14"/>
  <c r="E137" i="14"/>
  <c r="D137" i="14"/>
  <c r="C137" i="14"/>
  <c r="P136" i="14"/>
  <c r="O136" i="14"/>
  <c r="N136" i="14"/>
  <c r="M136" i="14"/>
  <c r="L136" i="14"/>
  <c r="K136" i="14"/>
  <c r="H136" i="14"/>
  <c r="G136" i="14"/>
  <c r="F136" i="14"/>
  <c r="E136" i="14"/>
  <c r="D136" i="14"/>
  <c r="C136" i="14"/>
  <c r="P135" i="14"/>
  <c r="O135" i="14"/>
  <c r="N135" i="14"/>
  <c r="M135" i="14"/>
  <c r="L135" i="14"/>
  <c r="K135" i="14"/>
  <c r="H135" i="14"/>
  <c r="G135" i="14"/>
  <c r="F135" i="14"/>
  <c r="E135" i="14"/>
  <c r="D135" i="14"/>
  <c r="C135" i="14"/>
  <c r="P134" i="14"/>
  <c r="O134" i="14"/>
  <c r="N134" i="14"/>
  <c r="M134" i="14"/>
  <c r="L134" i="14"/>
  <c r="K134" i="14"/>
  <c r="H134" i="14"/>
  <c r="G134" i="14"/>
  <c r="F134" i="14"/>
  <c r="E134" i="14"/>
  <c r="D134" i="14"/>
  <c r="C134" i="14"/>
  <c r="P133" i="14"/>
  <c r="O133" i="14"/>
  <c r="N133" i="14"/>
  <c r="M133" i="14"/>
  <c r="L133" i="14"/>
  <c r="K133" i="14"/>
  <c r="H133" i="14"/>
  <c r="G133" i="14"/>
  <c r="F133" i="14"/>
  <c r="E133" i="14"/>
  <c r="D133" i="14"/>
  <c r="C133" i="14"/>
  <c r="P132" i="14"/>
  <c r="O132" i="14"/>
  <c r="N132" i="14"/>
  <c r="M132" i="14"/>
  <c r="L132" i="14"/>
  <c r="K132" i="14"/>
  <c r="H132" i="14"/>
  <c r="G132" i="14"/>
  <c r="F132" i="14"/>
  <c r="E132" i="14"/>
  <c r="D132" i="14"/>
  <c r="C132" i="14"/>
  <c r="C130" i="14"/>
  <c r="C129" i="14"/>
  <c r="C128" i="14"/>
  <c r="C127" i="14"/>
  <c r="C126" i="14"/>
  <c r="C125" i="14"/>
  <c r="C124" i="14"/>
  <c r="C123" i="14"/>
  <c r="C122" i="14"/>
  <c r="C121" i="14"/>
  <c r="C120" i="14"/>
  <c r="C119" i="14"/>
  <c r="P116" i="14"/>
  <c r="O116" i="14"/>
  <c r="N116" i="14"/>
  <c r="M116" i="14"/>
  <c r="L116" i="14"/>
  <c r="K116" i="14"/>
  <c r="H116" i="14"/>
  <c r="G116" i="14"/>
  <c r="F116" i="14"/>
  <c r="E116" i="14"/>
  <c r="D116" i="14"/>
  <c r="C116" i="14"/>
  <c r="P115" i="14"/>
  <c r="O115" i="14"/>
  <c r="N115" i="14"/>
  <c r="M115" i="14"/>
  <c r="L115" i="14"/>
  <c r="K115" i="14"/>
  <c r="H115" i="14"/>
  <c r="G115" i="14"/>
  <c r="F115" i="14"/>
  <c r="E115" i="14"/>
  <c r="D115" i="14"/>
  <c r="C115" i="14"/>
  <c r="P114" i="14"/>
  <c r="O114" i="14"/>
  <c r="N114" i="14"/>
  <c r="M114" i="14"/>
  <c r="L114" i="14"/>
  <c r="K114" i="14"/>
  <c r="H114" i="14"/>
  <c r="G114" i="14"/>
  <c r="F114" i="14"/>
  <c r="E114" i="14"/>
  <c r="D114" i="14"/>
  <c r="C114" i="14"/>
  <c r="P113" i="14"/>
  <c r="O113" i="14"/>
  <c r="N113" i="14"/>
  <c r="M113" i="14"/>
  <c r="L113" i="14"/>
  <c r="K113" i="14"/>
  <c r="H113" i="14"/>
  <c r="G113" i="14"/>
  <c r="F113" i="14"/>
  <c r="E113" i="14"/>
  <c r="D113" i="14"/>
  <c r="C113" i="14"/>
  <c r="P112" i="14"/>
  <c r="O112" i="14"/>
  <c r="N112" i="14"/>
  <c r="M112" i="14"/>
  <c r="L112" i="14"/>
  <c r="K112" i="14"/>
  <c r="H112" i="14"/>
  <c r="G112" i="14"/>
  <c r="F112" i="14"/>
  <c r="E112" i="14"/>
  <c r="D112" i="14"/>
  <c r="C112" i="14"/>
  <c r="P111" i="14"/>
  <c r="O111" i="14"/>
  <c r="N111" i="14"/>
  <c r="M111" i="14"/>
  <c r="L111" i="14"/>
  <c r="K111" i="14"/>
  <c r="H111" i="14"/>
  <c r="G111" i="14"/>
  <c r="F111" i="14"/>
  <c r="E111" i="14"/>
  <c r="D111" i="14"/>
  <c r="C111" i="14"/>
  <c r="P110" i="14"/>
  <c r="O110" i="14"/>
  <c r="N110" i="14"/>
  <c r="M110" i="14"/>
  <c r="L110" i="14"/>
  <c r="K110" i="14"/>
  <c r="H110" i="14"/>
  <c r="G110" i="14"/>
  <c r="F110" i="14"/>
  <c r="E110" i="14"/>
  <c r="D110" i="14"/>
  <c r="C110" i="14"/>
  <c r="P109" i="14"/>
  <c r="O109" i="14"/>
  <c r="N109" i="14"/>
  <c r="M109" i="14"/>
  <c r="L109" i="14"/>
  <c r="K109" i="14"/>
  <c r="H109" i="14"/>
  <c r="G109" i="14"/>
  <c r="F109" i="14"/>
  <c r="E109" i="14"/>
  <c r="D109" i="14"/>
  <c r="C109" i="14"/>
  <c r="P108" i="14"/>
  <c r="O108" i="14"/>
  <c r="N108" i="14"/>
  <c r="M108" i="14"/>
  <c r="L108" i="14"/>
  <c r="K108" i="14"/>
  <c r="H108" i="14"/>
  <c r="G108" i="14"/>
  <c r="F108" i="14"/>
  <c r="E108" i="14"/>
  <c r="D108" i="14"/>
  <c r="C108" i="14"/>
  <c r="P107" i="14"/>
  <c r="O107" i="14"/>
  <c r="N107" i="14"/>
  <c r="M107" i="14"/>
  <c r="L107" i="14"/>
  <c r="K107" i="14"/>
  <c r="H107" i="14"/>
  <c r="G107" i="14"/>
  <c r="F107" i="14"/>
  <c r="E107" i="14"/>
  <c r="D107" i="14"/>
  <c r="C107" i="14"/>
  <c r="P106" i="14"/>
  <c r="O106" i="14"/>
  <c r="N106" i="14"/>
  <c r="M106" i="14"/>
  <c r="L106" i="14"/>
  <c r="K106" i="14"/>
  <c r="H106" i="14"/>
  <c r="G106" i="14"/>
  <c r="F106" i="14"/>
  <c r="E106" i="14"/>
  <c r="D106" i="14"/>
  <c r="C106" i="14"/>
  <c r="P105" i="14"/>
  <c r="O105" i="14"/>
  <c r="N105" i="14"/>
  <c r="M105" i="14"/>
  <c r="L105" i="14"/>
  <c r="K105" i="14"/>
  <c r="H105" i="14"/>
  <c r="G105" i="14"/>
  <c r="F105" i="14"/>
  <c r="E105" i="14"/>
  <c r="D105" i="14"/>
  <c r="C105" i="14"/>
  <c r="C103" i="14"/>
  <c r="C102" i="14"/>
  <c r="C101" i="14"/>
  <c r="C100" i="14"/>
  <c r="C99" i="14"/>
  <c r="C98" i="14"/>
  <c r="C97" i="14"/>
  <c r="C96" i="14"/>
  <c r="C95" i="14"/>
  <c r="C94" i="14"/>
  <c r="C93" i="14"/>
  <c r="C92" i="14"/>
  <c r="P89" i="14"/>
  <c r="O89" i="14"/>
  <c r="N89" i="14"/>
  <c r="M89" i="14"/>
  <c r="L89" i="14"/>
  <c r="K89" i="14"/>
  <c r="H89" i="14"/>
  <c r="G89" i="14"/>
  <c r="F89" i="14"/>
  <c r="E89" i="14"/>
  <c r="D89" i="14"/>
  <c r="C89" i="14"/>
  <c r="P88" i="14"/>
  <c r="O88" i="14"/>
  <c r="N88" i="14"/>
  <c r="M88" i="14"/>
  <c r="L88" i="14"/>
  <c r="K88" i="14"/>
  <c r="H88" i="14"/>
  <c r="G88" i="14"/>
  <c r="F88" i="14"/>
  <c r="E88" i="14"/>
  <c r="D88" i="14"/>
  <c r="C88" i="14"/>
  <c r="P87" i="14"/>
  <c r="O87" i="14"/>
  <c r="N87" i="14"/>
  <c r="M87" i="14"/>
  <c r="L87" i="14"/>
  <c r="K87" i="14"/>
  <c r="H87" i="14"/>
  <c r="G87" i="14"/>
  <c r="F87" i="14"/>
  <c r="E87" i="14"/>
  <c r="D87" i="14"/>
  <c r="C87" i="14"/>
  <c r="P86" i="14"/>
  <c r="O86" i="14"/>
  <c r="N86" i="14"/>
  <c r="M86" i="14"/>
  <c r="L86" i="14"/>
  <c r="K86" i="14"/>
  <c r="H86" i="14"/>
  <c r="G86" i="14"/>
  <c r="F86" i="14"/>
  <c r="E86" i="14"/>
  <c r="D86" i="14"/>
  <c r="C86" i="14"/>
  <c r="P85" i="14"/>
  <c r="O85" i="14"/>
  <c r="N85" i="14"/>
  <c r="M85" i="14"/>
  <c r="L85" i="14"/>
  <c r="K85" i="14"/>
  <c r="H85" i="14"/>
  <c r="G85" i="14"/>
  <c r="F85" i="14"/>
  <c r="E85" i="14"/>
  <c r="D85" i="14"/>
  <c r="C85" i="14"/>
  <c r="P84" i="14"/>
  <c r="O84" i="14"/>
  <c r="N84" i="14"/>
  <c r="M84" i="14"/>
  <c r="L84" i="14"/>
  <c r="K84" i="14"/>
  <c r="H84" i="14"/>
  <c r="G84" i="14"/>
  <c r="F84" i="14"/>
  <c r="E84" i="14"/>
  <c r="D84" i="14"/>
  <c r="C84" i="14"/>
  <c r="P83" i="14"/>
  <c r="O83" i="14"/>
  <c r="N83" i="14"/>
  <c r="M83" i="14"/>
  <c r="L83" i="14"/>
  <c r="K83" i="14"/>
  <c r="H83" i="14"/>
  <c r="G83" i="14"/>
  <c r="F83" i="14"/>
  <c r="E83" i="14"/>
  <c r="D83" i="14"/>
  <c r="C83" i="14"/>
  <c r="P82" i="14"/>
  <c r="O82" i="14"/>
  <c r="N82" i="14"/>
  <c r="M82" i="14"/>
  <c r="L82" i="14"/>
  <c r="K82" i="14"/>
  <c r="H82" i="14"/>
  <c r="G82" i="14"/>
  <c r="F82" i="14"/>
  <c r="E82" i="14"/>
  <c r="D82" i="14"/>
  <c r="C82" i="14"/>
  <c r="P81" i="14"/>
  <c r="O81" i="14"/>
  <c r="N81" i="14"/>
  <c r="M81" i="14"/>
  <c r="L81" i="14"/>
  <c r="K81" i="14"/>
  <c r="H81" i="14"/>
  <c r="G81" i="14"/>
  <c r="F81" i="14"/>
  <c r="E81" i="14"/>
  <c r="D81" i="14"/>
  <c r="C81" i="14"/>
  <c r="P80" i="14"/>
  <c r="O80" i="14"/>
  <c r="N80" i="14"/>
  <c r="M80" i="14"/>
  <c r="L80" i="14"/>
  <c r="K80" i="14"/>
  <c r="H80" i="14"/>
  <c r="G80" i="14"/>
  <c r="F80" i="14"/>
  <c r="E80" i="14"/>
  <c r="D80" i="14"/>
  <c r="C80" i="14"/>
  <c r="P79" i="14"/>
  <c r="O79" i="14"/>
  <c r="N79" i="14"/>
  <c r="M79" i="14"/>
  <c r="L79" i="14"/>
  <c r="K79" i="14"/>
  <c r="H79" i="14"/>
  <c r="G79" i="14"/>
  <c r="F79" i="14"/>
  <c r="E79" i="14"/>
  <c r="D79" i="14"/>
  <c r="C79" i="14"/>
  <c r="P78" i="14"/>
  <c r="O78" i="14"/>
  <c r="N78" i="14"/>
  <c r="M78" i="14"/>
  <c r="L78" i="14"/>
  <c r="K78" i="14"/>
  <c r="H78" i="14"/>
  <c r="G78" i="14"/>
  <c r="F78" i="14"/>
  <c r="E78" i="14"/>
  <c r="D78" i="14"/>
  <c r="C78" i="14"/>
  <c r="C76" i="14"/>
  <c r="C75" i="14"/>
  <c r="C74" i="14"/>
  <c r="C73" i="14"/>
  <c r="C72" i="14"/>
  <c r="C71" i="14"/>
  <c r="C70" i="14"/>
  <c r="C69" i="14"/>
  <c r="C68" i="14"/>
  <c r="C67" i="14"/>
  <c r="C66" i="14"/>
  <c r="C65" i="14"/>
  <c r="P62" i="14"/>
  <c r="O62" i="14"/>
  <c r="N62" i="14"/>
  <c r="M62" i="14"/>
  <c r="L62" i="14"/>
  <c r="K62" i="14"/>
  <c r="H62" i="14"/>
  <c r="G62" i="14"/>
  <c r="F62" i="14"/>
  <c r="E62" i="14"/>
  <c r="D62" i="14"/>
  <c r="C62" i="14"/>
  <c r="P61" i="14"/>
  <c r="O61" i="14"/>
  <c r="N61" i="14"/>
  <c r="M61" i="14"/>
  <c r="L61" i="14"/>
  <c r="K61" i="14"/>
  <c r="H61" i="14"/>
  <c r="G61" i="14"/>
  <c r="F61" i="14"/>
  <c r="E61" i="14"/>
  <c r="D61" i="14"/>
  <c r="C61" i="14"/>
  <c r="P60" i="14"/>
  <c r="O60" i="14"/>
  <c r="N60" i="14"/>
  <c r="M60" i="14"/>
  <c r="L60" i="14"/>
  <c r="K60" i="14"/>
  <c r="H60" i="14"/>
  <c r="G60" i="14"/>
  <c r="F60" i="14"/>
  <c r="E60" i="14"/>
  <c r="D60" i="14"/>
  <c r="C60" i="14"/>
  <c r="P59" i="14"/>
  <c r="O59" i="14"/>
  <c r="N59" i="14"/>
  <c r="M59" i="14"/>
  <c r="L59" i="14"/>
  <c r="K59" i="14"/>
  <c r="H59" i="14"/>
  <c r="G59" i="14"/>
  <c r="F59" i="14"/>
  <c r="E59" i="14"/>
  <c r="D59" i="14"/>
  <c r="C59" i="14"/>
  <c r="P58" i="14"/>
  <c r="O58" i="14"/>
  <c r="N58" i="14"/>
  <c r="M58" i="14"/>
  <c r="L58" i="14"/>
  <c r="K58" i="14"/>
  <c r="H58" i="14"/>
  <c r="G58" i="14"/>
  <c r="F58" i="14"/>
  <c r="E58" i="14"/>
  <c r="D58" i="14"/>
  <c r="C58" i="14"/>
  <c r="P57" i="14"/>
  <c r="O57" i="14"/>
  <c r="N57" i="14"/>
  <c r="M57" i="14"/>
  <c r="L57" i="14"/>
  <c r="K57" i="14"/>
  <c r="H57" i="14"/>
  <c r="G57" i="14"/>
  <c r="F57" i="14"/>
  <c r="E57" i="14"/>
  <c r="D57" i="14"/>
  <c r="C57" i="14"/>
  <c r="P56" i="14"/>
  <c r="O56" i="14"/>
  <c r="N56" i="14"/>
  <c r="M56" i="14"/>
  <c r="L56" i="14"/>
  <c r="K56" i="14"/>
  <c r="H56" i="14"/>
  <c r="G56" i="14"/>
  <c r="F56" i="14"/>
  <c r="E56" i="14"/>
  <c r="D56" i="14"/>
  <c r="C56" i="14"/>
  <c r="P55" i="14"/>
  <c r="O55" i="14"/>
  <c r="N55" i="14"/>
  <c r="M55" i="14"/>
  <c r="L55" i="14"/>
  <c r="K55" i="14"/>
  <c r="H55" i="14"/>
  <c r="G55" i="14"/>
  <c r="F55" i="14"/>
  <c r="E55" i="14"/>
  <c r="D55" i="14"/>
  <c r="C55" i="14"/>
  <c r="P54" i="14"/>
  <c r="O54" i="14"/>
  <c r="N54" i="14"/>
  <c r="M54" i="14"/>
  <c r="L54" i="14"/>
  <c r="K54" i="14"/>
  <c r="H54" i="14"/>
  <c r="G54" i="14"/>
  <c r="F54" i="14"/>
  <c r="E54" i="14"/>
  <c r="D54" i="14"/>
  <c r="C54" i="14"/>
  <c r="P53" i="14"/>
  <c r="O53" i="14"/>
  <c r="N53" i="14"/>
  <c r="M53" i="14"/>
  <c r="L53" i="14"/>
  <c r="K53" i="14"/>
  <c r="H53" i="14"/>
  <c r="G53" i="14"/>
  <c r="F53" i="14"/>
  <c r="E53" i="14"/>
  <c r="D53" i="14"/>
  <c r="C53" i="14"/>
  <c r="P52" i="14"/>
  <c r="O52" i="14"/>
  <c r="N52" i="14"/>
  <c r="M52" i="14"/>
  <c r="L52" i="14"/>
  <c r="K52" i="14"/>
  <c r="H52" i="14"/>
  <c r="G52" i="14"/>
  <c r="F52" i="14"/>
  <c r="E52" i="14"/>
  <c r="D52" i="14"/>
  <c r="C52" i="14"/>
  <c r="P51" i="14"/>
  <c r="O51" i="14"/>
  <c r="N51" i="14"/>
  <c r="M51" i="14"/>
  <c r="L51" i="14"/>
  <c r="K51" i="14"/>
  <c r="H51" i="14"/>
  <c r="G51" i="14"/>
  <c r="F51" i="14"/>
  <c r="E51" i="14"/>
  <c r="D51" i="14"/>
  <c r="C51" i="14"/>
  <c r="C49" i="14"/>
  <c r="C48" i="14"/>
  <c r="C47" i="14"/>
  <c r="C46" i="14"/>
  <c r="C45" i="14"/>
  <c r="C44" i="14"/>
  <c r="C43" i="14"/>
  <c r="C42" i="14"/>
  <c r="C41" i="14"/>
  <c r="C40" i="14"/>
  <c r="C39" i="14"/>
  <c r="C38" i="14"/>
  <c r="P35" i="14"/>
  <c r="O35" i="14"/>
  <c r="N35" i="14"/>
  <c r="M35" i="14"/>
  <c r="L35" i="14"/>
  <c r="K35" i="14"/>
  <c r="H35" i="14"/>
  <c r="G35" i="14"/>
  <c r="F35" i="14"/>
  <c r="E35" i="14"/>
  <c r="D35" i="14"/>
  <c r="C35" i="14"/>
  <c r="P34" i="14"/>
  <c r="O34" i="14"/>
  <c r="N34" i="14"/>
  <c r="M34" i="14"/>
  <c r="L34" i="14"/>
  <c r="K34" i="14"/>
  <c r="H34" i="14"/>
  <c r="G34" i="14"/>
  <c r="F34" i="14"/>
  <c r="E34" i="14"/>
  <c r="D34" i="14"/>
  <c r="C34" i="14"/>
  <c r="P33" i="14"/>
  <c r="O33" i="14"/>
  <c r="N33" i="14"/>
  <c r="M33" i="14"/>
  <c r="L33" i="14"/>
  <c r="K33" i="14"/>
  <c r="H33" i="14"/>
  <c r="G33" i="14"/>
  <c r="F33" i="14"/>
  <c r="E33" i="14"/>
  <c r="D33" i="14"/>
  <c r="C33" i="14"/>
  <c r="P32" i="14"/>
  <c r="O32" i="14"/>
  <c r="N32" i="14"/>
  <c r="M32" i="14"/>
  <c r="L32" i="14"/>
  <c r="K32" i="14"/>
  <c r="H32" i="14"/>
  <c r="G32" i="14"/>
  <c r="F32" i="14"/>
  <c r="E32" i="14"/>
  <c r="D32" i="14"/>
  <c r="C32" i="14"/>
  <c r="P31" i="14"/>
  <c r="O31" i="14"/>
  <c r="N31" i="14"/>
  <c r="M31" i="14"/>
  <c r="L31" i="14"/>
  <c r="K31" i="14"/>
  <c r="H31" i="14"/>
  <c r="G31" i="14"/>
  <c r="F31" i="14"/>
  <c r="E31" i="14"/>
  <c r="D31" i="14"/>
  <c r="C31" i="14"/>
  <c r="P30" i="14"/>
  <c r="O30" i="14"/>
  <c r="N30" i="14"/>
  <c r="M30" i="14"/>
  <c r="L30" i="14"/>
  <c r="K30" i="14"/>
  <c r="H30" i="14"/>
  <c r="G30" i="14"/>
  <c r="F30" i="14"/>
  <c r="D30" i="14"/>
  <c r="P29" i="14"/>
  <c r="O29" i="14"/>
  <c r="N29" i="14"/>
  <c r="M29" i="14"/>
  <c r="L29" i="14"/>
  <c r="K29" i="14"/>
  <c r="H29" i="14"/>
  <c r="G29" i="14"/>
  <c r="F29" i="14"/>
  <c r="E29" i="14"/>
  <c r="D29" i="14"/>
  <c r="C29" i="14"/>
  <c r="P28" i="14"/>
  <c r="O28" i="14"/>
  <c r="N28" i="14"/>
  <c r="M28" i="14"/>
  <c r="L28" i="14"/>
  <c r="K28" i="14"/>
  <c r="H28" i="14"/>
  <c r="G28" i="14"/>
  <c r="F28" i="14"/>
  <c r="E28" i="14"/>
  <c r="D28" i="14"/>
  <c r="C28" i="14"/>
  <c r="C26" i="14"/>
  <c r="C25" i="14"/>
  <c r="C24" i="14"/>
  <c r="C23" i="14"/>
  <c r="C22" i="14"/>
  <c r="P420" i="13"/>
  <c r="O420" i="13"/>
  <c r="N420" i="13"/>
  <c r="M420" i="13"/>
  <c r="L420" i="13"/>
  <c r="K420" i="13"/>
  <c r="H420" i="13"/>
  <c r="G420" i="13"/>
  <c r="F420" i="13"/>
  <c r="E420" i="13"/>
  <c r="D420" i="13"/>
  <c r="C420" i="13"/>
  <c r="P419" i="13"/>
  <c r="O419" i="13"/>
  <c r="N419" i="13"/>
  <c r="M419" i="13"/>
  <c r="L419" i="13"/>
  <c r="K419" i="13"/>
  <c r="H419" i="13"/>
  <c r="G419" i="13"/>
  <c r="F419" i="13"/>
  <c r="E419" i="13"/>
  <c r="D419" i="13"/>
  <c r="C419" i="13"/>
  <c r="P418" i="13"/>
  <c r="O418" i="13"/>
  <c r="N418" i="13"/>
  <c r="M418" i="13"/>
  <c r="L418" i="13"/>
  <c r="K418" i="13"/>
  <c r="H418" i="13"/>
  <c r="G418" i="13"/>
  <c r="F418" i="13"/>
  <c r="E418" i="13"/>
  <c r="D418" i="13"/>
  <c r="C418" i="13"/>
  <c r="P417" i="13"/>
  <c r="O417" i="13"/>
  <c r="N417" i="13"/>
  <c r="M417" i="13"/>
  <c r="L417" i="13"/>
  <c r="K417" i="13"/>
  <c r="H417" i="13"/>
  <c r="G417" i="13"/>
  <c r="F417" i="13"/>
  <c r="E417" i="13"/>
  <c r="D417" i="13"/>
  <c r="C417" i="13"/>
  <c r="P416" i="13"/>
  <c r="O416" i="13"/>
  <c r="N416" i="13"/>
  <c r="M416" i="13"/>
  <c r="L416" i="13"/>
  <c r="K416" i="13"/>
  <c r="H416" i="13"/>
  <c r="G416" i="13"/>
  <c r="F416" i="13"/>
  <c r="E416" i="13"/>
  <c r="D416" i="13"/>
  <c r="C416" i="13"/>
  <c r="P415" i="13"/>
  <c r="O415" i="13"/>
  <c r="N415" i="13"/>
  <c r="M415" i="13"/>
  <c r="L415" i="13"/>
  <c r="K415" i="13"/>
  <c r="H415" i="13"/>
  <c r="G415" i="13"/>
  <c r="F415" i="13"/>
  <c r="E415" i="13"/>
  <c r="D415" i="13"/>
  <c r="C415" i="13"/>
  <c r="P414" i="13"/>
  <c r="O414" i="13"/>
  <c r="N414" i="13"/>
  <c r="M414" i="13"/>
  <c r="L414" i="13"/>
  <c r="K414" i="13"/>
  <c r="H414" i="13"/>
  <c r="G414" i="13"/>
  <c r="F414" i="13"/>
  <c r="E414" i="13"/>
  <c r="D414" i="13"/>
  <c r="C414" i="13"/>
  <c r="P413" i="13"/>
  <c r="O413" i="13"/>
  <c r="N413" i="13"/>
  <c r="M413" i="13"/>
  <c r="L413" i="13"/>
  <c r="K413" i="13"/>
  <c r="H413" i="13"/>
  <c r="G413" i="13"/>
  <c r="F413" i="13"/>
  <c r="E413" i="13"/>
  <c r="D413" i="13"/>
  <c r="C413" i="13"/>
  <c r="P412" i="13"/>
  <c r="O412" i="13"/>
  <c r="N412" i="13"/>
  <c r="M412" i="13"/>
  <c r="L412" i="13"/>
  <c r="K412" i="13"/>
  <c r="H412" i="13"/>
  <c r="G412" i="13"/>
  <c r="F412" i="13"/>
  <c r="E412" i="13"/>
  <c r="D412" i="13"/>
  <c r="C412" i="13"/>
  <c r="P411" i="13"/>
  <c r="O411" i="13"/>
  <c r="N411" i="13"/>
  <c r="M411" i="13"/>
  <c r="L411" i="13"/>
  <c r="K411" i="13"/>
  <c r="H411" i="13"/>
  <c r="G411" i="13"/>
  <c r="F411" i="13"/>
  <c r="E411" i="13"/>
  <c r="D411" i="13"/>
  <c r="C411" i="13"/>
  <c r="P410" i="13"/>
  <c r="O410" i="13"/>
  <c r="N410" i="13"/>
  <c r="M410" i="13"/>
  <c r="L410" i="13"/>
  <c r="K410" i="13"/>
  <c r="H410" i="13"/>
  <c r="G410" i="13"/>
  <c r="F410" i="13"/>
  <c r="E410" i="13"/>
  <c r="D410" i="13"/>
  <c r="C410" i="13"/>
  <c r="P409" i="13"/>
  <c r="O409" i="13"/>
  <c r="N409" i="13"/>
  <c r="M409" i="13"/>
  <c r="L409" i="13"/>
  <c r="K409" i="13"/>
  <c r="H409" i="13"/>
  <c r="G409" i="13"/>
  <c r="F409" i="13"/>
  <c r="E409" i="13"/>
  <c r="D409" i="13"/>
  <c r="C409" i="13"/>
  <c r="P407" i="13"/>
  <c r="O407" i="13"/>
  <c r="N407" i="13"/>
  <c r="M407" i="13"/>
  <c r="L407" i="13"/>
  <c r="K407" i="13"/>
  <c r="H407" i="13"/>
  <c r="G407" i="13"/>
  <c r="F407" i="13"/>
  <c r="E407" i="13"/>
  <c r="D407" i="13"/>
  <c r="C407" i="13"/>
  <c r="P406" i="13"/>
  <c r="O406" i="13"/>
  <c r="N406" i="13"/>
  <c r="M406" i="13"/>
  <c r="L406" i="13"/>
  <c r="K406" i="13"/>
  <c r="H406" i="13"/>
  <c r="G406" i="13"/>
  <c r="F406" i="13"/>
  <c r="E406" i="13"/>
  <c r="D406" i="13"/>
  <c r="C406" i="13"/>
  <c r="P405" i="13"/>
  <c r="O405" i="13"/>
  <c r="N405" i="13"/>
  <c r="M405" i="13"/>
  <c r="L405" i="13"/>
  <c r="K405" i="13"/>
  <c r="H405" i="13"/>
  <c r="G405" i="13"/>
  <c r="F405" i="13"/>
  <c r="E405" i="13"/>
  <c r="D405" i="13"/>
  <c r="C405" i="13"/>
  <c r="P404" i="13"/>
  <c r="O404" i="13"/>
  <c r="N404" i="13"/>
  <c r="M404" i="13"/>
  <c r="L404" i="13"/>
  <c r="K404" i="13"/>
  <c r="H404" i="13"/>
  <c r="G404" i="13"/>
  <c r="F404" i="13"/>
  <c r="E404" i="13"/>
  <c r="D404" i="13"/>
  <c r="C404" i="13"/>
  <c r="P403" i="13"/>
  <c r="O403" i="13"/>
  <c r="N403" i="13"/>
  <c r="M403" i="13"/>
  <c r="L403" i="13"/>
  <c r="K403" i="13"/>
  <c r="H403" i="13"/>
  <c r="G403" i="13"/>
  <c r="F403" i="13"/>
  <c r="E403" i="13"/>
  <c r="D403" i="13"/>
  <c r="C403" i="13"/>
  <c r="P402" i="13"/>
  <c r="O402" i="13"/>
  <c r="N402" i="13"/>
  <c r="M402" i="13"/>
  <c r="L402" i="13"/>
  <c r="K402" i="13"/>
  <c r="H402" i="13"/>
  <c r="G402" i="13"/>
  <c r="F402" i="13"/>
  <c r="E402" i="13"/>
  <c r="D402" i="13"/>
  <c r="C402" i="13"/>
  <c r="P401" i="13"/>
  <c r="O401" i="13"/>
  <c r="N401" i="13"/>
  <c r="M401" i="13"/>
  <c r="L401" i="13"/>
  <c r="K401" i="13"/>
  <c r="H401" i="13"/>
  <c r="G401" i="13"/>
  <c r="F401" i="13"/>
  <c r="E401" i="13"/>
  <c r="D401" i="13"/>
  <c r="C401" i="13"/>
  <c r="P400" i="13"/>
  <c r="O400" i="13"/>
  <c r="N400" i="13"/>
  <c r="M400" i="13"/>
  <c r="L400" i="13"/>
  <c r="K400" i="13"/>
  <c r="H400" i="13"/>
  <c r="G400" i="13"/>
  <c r="F400" i="13"/>
  <c r="E400" i="13"/>
  <c r="D400" i="13"/>
  <c r="C400" i="13"/>
  <c r="P399" i="13"/>
  <c r="O399" i="13"/>
  <c r="N399" i="13"/>
  <c r="M399" i="13"/>
  <c r="L399" i="13"/>
  <c r="K399" i="13"/>
  <c r="H399" i="13"/>
  <c r="G399" i="13"/>
  <c r="F399" i="13"/>
  <c r="E399" i="13"/>
  <c r="D399" i="13"/>
  <c r="C399" i="13"/>
  <c r="P398" i="13"/>
  <c r="O398" i="13"/>
  <c r="N398" i="13"/>
  <c r="M398" i="13"/>
  <c r="L398" i="13"/>
  <c r="K398" i="13"/>
  <c r="H398" i="13"/>
  <c r="G398" i="13"/>
  <c r="F398" i="13"/>
  <c r="E398" i="13"/>
  <c r="D398" i="13"/>
  <c r="C398" i="13"/>
  <c r="P397" i="13"/>
  <c r="O397" i="13"/>
  <c r="N397" i="13"/>
  <c r="M397" i="13"/>
  <c r="L397" i="13"/>
  <c r="K397" i="13"/>
  <c r="H397" i="13"/>
  <c r="G397" i="13"/>
  <c r="F397" i="13"/>
  <c r="E397" i="13"/>
  <c r="D397" i="13"/>
  <c r="C397" i="13"/>
  <c r="P396" i="13"/>
  <c r="O396" i="13"/>
  <c r="N396" i="13"/>
  <c r="M396" i="13"/>
  <c r="L396" i="13"/>
  <c r="K396" i="13"/>
  <c r="H396" i="13"/>
  <c r="G396" i="13"/>
  <c r="F396" i="13"/>
  <c r="E396" i="13"/>
  <c r="D396" i="13"/>
  <c r="C396" i="13"/>
  <c r="P393" i="13"/>
  <c r="O393" i="13"/>
  <c r="N393" i="13"/>
  <c r="M393" i="13"/>
  <c r="L393" i="13"/>
  <c r="K393" i="13"/>
  <c r="H393" i="13"/>
  <c r="G393" i="13"/>
  <c r="F393" i="13"/>
  <c r="E393" i="13"/>
  <c r="D393" i="13"/>
  <c r="C393" i="13"/>
  <c r="P392" i="13"/>
  <c r="O392" i="13"/>
  <c r="N392" i="13"/>
  <c r="M392" i="13"/>
  <c r="L392" i="13"/>
  <c r="K392" i="13"/>
  <c r="H392" i="13"/>
  <c r="G392" i="13"/>
  <c r="F392" i="13"/>
  <c r="E392" i="13"/>
  <c r="D392" i="13"/>
  <c r="C392" i="13"/>
  <c r="P391" i="13"/>
  <c r="O391" i="13"/>
  <c r="N391" i="13"/>
  <c r="M391" i="13"/>
  <c r="L391" i="13"/>
  <c r="K391" i="13"/>
  <c r="H391" i="13"/>
  <c r="G391" i="13"/>
  <c r="F391" i="13"/>
  <c r="E391" i="13"/>
  <c r="D391" i="13"/>
  <c r="C391" i="13"/>
  <c r="P390" i="13"/>
  <c r="O390" i="13"/>
  <c r="N390" i="13"/>
  <c r="M390" i="13"/>
  <c r="L390" i="13"/>
  <c r="K390" i="13"/>
  <c r="H390" i="13"/>
  <c r="G390" i="13"/>
  <c r="F390" i="13"/>
  <c r="E390" i="13"/>
  <c r="D390" i="13"/>
  <c r="C390" i="13"/>
  <c r="P389" i="13"/>
  <c r="O389" i="13"/>
  <c r="N389" i="13"/>
  <c r="M389" i="13"/>
  <c r="L389" i="13"/>
  <c r="K389" i="13"/>
  <c r="H389" i="13"/>
  <c r="G389" i="13"/>
  <c r="F389" i="13"/>
  <c r="E389" i="13"/>
  <c r="D389" i="13"/>
  <c r="C389" i="13"/>
  <c r="P388" i="13"/>
  <c r="O388" i="13"/>
  <c r="N388" i="13"/>
  <c r="M388" i="13"/>
  <c r="L388" i="13"/>
  <c r="K388" i="13"/>
  <c r="H388" i="13"/>
  <c r="G388" i="13"/>
  <c r="F388" i="13"/>
  <c r="E388" i="13"/>
  <c r="D388" i="13"/>
  <c r="C388" i="13"/>
  <c r="P387" i="13"/>
  <c r="O387" i="13"/>
  <c r="N387" i="13"/>
  <c r="M387" i="13"/>
  <c r="L387" i="13"/>
  <c r="K387" i="13"/>
  <c r="H387" i="13"/>
  <c r="G387" i="13"/>
  <c r="F387" i="13"/>
  <c r="E387" i="13"/>
  <c r="D387" i="13"/>
  <c r="C387" i="13"/>
  <c r="P386" i="13"/>
  <c r="O386" i="13"/>
  <c r="N386" i="13"/>
  <c r="M386" i="13"/>
  <c r="L386" i="13"/>
  <c r="K386" i="13"/>
  <c r="H386" i="13"/>
  <c r="G386" i="13"/>
  <c r="F386" i="13"/>
  <c r="E386" i="13"/>
  <c r="D386" i="13"/>
  <c r="C386" i="13"/>
  <c r="P385" i="13"/>
  <c r="O385" i="13"/>
  <c r="N385" i="13"/>
  <c r="M385" i="13"/>
  <c r="L385" i="13"/>
  <c r="K385" i="13"/>
  <c r="H385" i="13"/>
  <c r="G385" i="13"/>
  <c r="F385" i="13"/>
  <c r="E385" i="13"/>
  <c r="D385" i="13"/>
  <c r="C385" i="13"/>
  <c r="P384" i="13"/>
  <c r="O384" i="13"/>
  <c r="N384" i="13"/>
  <c r="M384" i="13"/>
  <c r="L384" i="13"/>
  <c r="K384" i="13"/>
  <c r="H384" i="13"/>
  <c r="G384" i="13"/>
  <c r="F384" i="13"/>
  <c r="E384" i="13"/>
  <c r="D384" i="13"/>
  <c r="C384" i="13"/>
  <c r="P383" i="13"/>
  <c r="O383" i="13"/>
  <c r="N383" i="13"/>
  <c r="M383" i="13"/>
  <c r="L383" i="13"/>
  <c r="K383" i="13"/>
  <c r="H383" i="13"/>
  <c r="G383" i="13"/>
  <c r="F383" i="13"/>
  <c r="E383" i="13"/>
  <c r="D383" i="13"/>
  <c r="C383" i="13"/>
  <c r="P382" i="13"/>
  <c r="O382" i="13"/>
  <c r="N382" i="13"/>
  <c r="M382" i="13"/>
  <c r="L382" i="13"/>
  <c r="K382" i="13"/>
  <c r="H382" i="13"/>
  <c r="G382" i="13"/>
  <c r="F382" i="13"/>
  <c r="E382" i="13"/>
  <c r="D382" i="13"/>
  <c r="C382" i="13"/>
  <c r="P380" i="13"/>
  <c r="O380" i="13"/>
  <c r="N380" i="13"/>
  <c r="M380" i="13"/>
  <c r="L380" i="13"/>
  <c r="K380" i="13"/>
  <c r="H380" i="13"/>
  <c r="G380" i="13"/>
  <c r="F380" i="13"/>
  <c r="E380" i="13"/>
  <c r="D380" i="13"/>
  <c r="C380" i="13"/>
  <c r="P379" i="13"/>
  <c r="O379" i="13"/>
  <c r="N379" i="13"/>
  <c r="M379" i="13"/>
  <c r="L379" i="13"/>
  <c r="K379" i="13"/>
  <c r="H379" i="13"/>
  <c r="G379" i="13"/>
  <c r="F379" i="13"/>
  <c r="E379" i="13"/>
  <c r="D379" i="13"/>
  <c r="C379" i="13"/>
  <c r="P378" i="13"/>
  <c r="O378" i="13"/>
  <c r="N378" i="13"/>
  <c r="M378" i="13"/>
  <c r="L378" i="13"/>
  <c r="K378" i="13"/>
  <c r="H378" i="13"/>
  <c r="G378" i="13"/>
  <c r="F378" i="13"/>
  <c r="E378" i="13"/>
  <c r="D378" i="13"/>
  <c r="C378" i="13"/>
  <c r="P377" i="13"/>
  <c r="O377" i="13"/>
  <c r="N377" i="13"/>
  <c r="M377" i="13"/>
  <c r="L377" i="13"/>
  <c r="K377" i="13"/>
  <c r="H377" i="13"/>
  <c r="G377" i="13"/>
  <c r="F377" i="13"/>
  <c r="E377" i="13"/>
  <c r="D377" i="13"/>
  <c r="C377" i="13"/>
  <c r="P376" i="13"/>
  <c r="O376" i="13"/>
  <c r="N376" i="13"/>
  <c r="M376" i="13"/>
  <c r="L376" i="13"/>
  <c r="K376" i="13"/>
  <c r="H376" i="13"/>
  <c r="G376" i="13"/>
  <c r="F376" i="13"/>
  <c r="E376" i="13"/>
  <c r="D376" i="13"/>
  <c r="C376" i="13"/>
  <c r="P375" i="13"/>
  <c r="O375" i="13"/>
  <c r="N375" i="13"/>
  <c r="M375" i="13"/>
  <c r="L375" i="13"/>
  <c r="K375" i="13"/>
  <c r="H375" i="13"/>
  <c r="G375" i="13"/>
  <c r="F375" i="13"/>
  <c r="E375" i="13"/>
  <c r="D375" i="13"/>
  <c r="C375" i="13"/>
  <c r="P374" i="13"/>
  <c r="O374" i="13"/>
  <c r="N374" i="13"/>
  <c r="M374" i="13"/>
  <c r="L374" i="13"/>
  <c r="K374" i="13"/>
  <c r="H374" i="13"/>
  <c r="G374" i="13"/>
  <c r="F374" i="13"/>
  <c r="E374" i="13"/>
  <c r="D374" i="13"/>
  <c r="C374" i="13"/>
  <c r="P373" i="13"/>
  <c r="O373" i="13"/>
  <c r="N373" i="13"/>
  <c r="M373" i="13"/>
  <c r="L373" i="13"/>
  <c r="K373" i="13"/>
  <c r="H373" i="13"/>
  <c r="G373" i="13"/>
  <c r="F373" i="13"/>
  <c r="E373" i="13"/>
  <c r="D373" i="13"/>
  <c r="C373" i="13"/>
  <c r="P372" i="13"/>
  <c r="O372" i="13"/>
  <c r="N372" i="13"/>
  <c r="M372" i="13"/>
  <c r="L372" i="13"/>
  <c r="K372" i="13"/>
  <c r="H372" i="13"/>
  <c r="G372" i="13"/>
  <c r="F372" i="13"/>
  <c r="E372" i="13"/>
  <c r="D372" i="13"/>
  <c r="C372" i="13"/>
  <c r="P371" i="13"/>
  <c r="O371" i="13"/>
  <c r="N371" i="13"/>
  <c r="M371" i="13"/>
  <c r="L371" i="13"/>
  <c r="K371" i="13"/>
  <c r="H371" i="13"/>
  <c r="G371" i="13"/>
  <c r="F371" i="13"/>
  <c r="E371" i="13"/>
  <c r="D371" i="13"/>
  <c r="C371" i="13"/>
  <c r="P370" i="13"/>
  <c r="O370" i="13"/>
  <c r="N370" i="13"/>
  <c r="M370" i="13"/>
  <c r="L370" i="13"/>
  <c r="K370" i="13"/>
  <c r="H370" i="13"/>
  <c r="G370" i="13"/>
  <c r="F370" i="13"/>
  <c r="E370" i="13"/>
  <c r="D370" i="13"/>
  <c r="C370" i="13"/>
  <c r="P369" i="13"/>
  <c r="O369" i="13"/>
  <c r="N369" i="13"/>
  <c r="M369" i="13"/>
  <c r="L369" i="13"/>
  <c r="K369" i="13"/>
  <c r="H369" i="13"/>
  <c r="G369" i="13"/>
  <c r="F369" i="13"/>
  <c r="E369" i="13"/>
  <c r="D369" i="13"/>
  <c r="C369" i="13"/>
  <c r="P366" i="13"/>
  <c r="O366" i="13"/>
  <c r="N366" i="13"/>
  <c r="M366" i="13"/>
  <c r="L366" i="13"/>
  <c r="K366" i="13"/>
  <c r="H366" i="13"/>
  <c r="G366" i="13"/>
  <c r="F366" i="13"/>
  <c r="E366" i="13"/>
  <c r="D366" i="13"/>
  <c r="C366" i="13"/>
  <c r="P365" i="13"/>
  <c r="O365" i="13"/>
  <c r="N365" i="13"/>
  <c r="M365" i="13"/>
  <c r="L365" i="13"/>
  <c r="K365" i="13"/>
  <c r="H365" i="13"/>
  <c r="G365" i="13"/>
  <c r="F365" i="13"/>
  <c r="E365" i="13"/>
  <c r="D365" i="13"/>
  <c r="C365" i="13"/>
  <c r="P364" i="13"/>
  <c r="O364" i="13"/>
  <c r="N364" i="13"/>
  <c r="M364" i="13"/>
  <c r="L364" i="13"/>
  <c r="K364" i="13"/>
  <c r="H364" i="13"/>
  <c r="G364" i="13"/>
  <c r="F364" i="13"/>
  <c r="E364" i="13"/>
  <c r="D364" i="13"/>
  <c r="C364" i="13"/>
  <c r="P363" i="13"/>
  <c r="O363" i="13"/>
  <c r="N363" i="13"/>
  <c r="M363" i="13"/>
  <c r="L363" i="13"/>
  <c r="K363" i="13"/>
  <c r="H363" i="13"/>
  <c r="G363" i="13"/>
  <c r="F363" i="13"/>
  <c r="E363" i="13"/>
  <c r="D363" i="13"/>
  <c r="C363" i="13"/>
  <c r="P362" i="13"/>
  <c r="O362" i="13"/>
  <c r="N362" i="13"/>
  <c r="M362" i="13"/>
  <c r="L362" i="13"/>
  <c r="K362" i="13"/>
  <c r="H362" i="13"/>
  <c r="G362" i="13"/>
  <c r="F362" i="13"/>
  <c r="E362" i="13"/>
  <c r="D362" i="13"/>
  <c r="C362" i="13"/>
  <c r="P361" i="13"/>
  <c r="O361" i="13"/>
  <c r="N361" i="13"/>
  <c r="M361" i="13"/>
  <c r="L361" i="13"/>
  <c r="K361" i="13"/>
  <c r="H361" i="13"/>
  <c r="G361" i="13"/>
  <c r="F361" i="13"/>
  <c r="E361" i="13"/>
  <c r="D361" i="13"/>
  <c r="C361" i="13"/>
  <c r="P360" i="13"/>
  <c r="O360" i="13"/>
  <c r="N360" i="13"/>
  <c r="M360" i="13"/>
  <c r="L360" i="13"/>
  <c r="K360" i="13"/>
  <c r="H360" i="13"/>
  <c r="G360" i="13"/>
  <c r="F360" i="13"/>
  <c r="E360" i="13"/>
  <c r="D360" i="13"/>
  <c r="C360" i="13"/>
  <c r="P359" i="13"/>
  <c r="O359" i="13"/>
  <c r="N359" i="13"/>
  <c r="M359" i="13"/>
  <c r="L359" i="13"/>
  <c r="K359" i="13"/>
  <c r="H359" i="13"/>
  <c r="G359" i="13"/>
  <c r="F359" i="13"/>
  <c r="E359" i="13"/>
  <c r="D359" i="13"/>
  <c r="C359" i="13"/>
  <c r="P358" i="13"/>
  <c r="O358" i="13"/>
  <c r="N358" i="13"/>
  <c r="M358" i="13"/>
  <c r="L358" i="13"/>
  <c r="K358" i="13"/>
  <c r="H358" i="13"/>
  <c r="G358" i="13"/>
  <c r="F358" i="13"/>
  <c r="E358" i="13"/>
  <c r="D358" i="13"/>
  <c r="C358" i="13"/>
  <c r="P357" i="13"/>
  <c r="O357" i="13"/>
  <c r="N357" i="13"/>
  <c r="M357" i="13"/>
  <c r="L357" i="13"/>
  <c r="K357" i="13"/>
  <c r="H357" i="13"/>
  <c r="G357" i="13"/>
  <c r="F357" i="13"/>
  <c r="E357" i="13"/>
  <c r="D357" i="13"/>
  <c r="C357" i="13"/>
  <c r="P356" i="13"/>
  <c r="O356" i="13"/>
  <c r="N356" i="13"/>
  <c r="M356" i="13"/>
  <c r="L356" i="13"/>
  <c r="K356" i="13"/>
  <c r="H356" i="13"/>
  <c r="G356" i="13"/>
  <c r="F356" i="13"/>
  <c r="E356" i="13"/>
  <c r="D356" i="13"/>
  <c r="C356" i="13"/>
  <c r="P355" i="13"/>
  <c r="O355" i="13"/>
  <c r="N355" i="13"/>
  <c r="M355" i="13"/>
  <c r="L355" i="13"/>
  <c r="K355" i="13"/>
  <c r="H355" i="13"/>
  <c r="G355" i="13"/>
  <c r="F355" i="13"/>
  <c r="E355" i="13"/>
  <c r="D355" i="13"/>
  <c r="C355" i="13"/>
  <c r="P353" i="13"/>
  <c r="O353" i="13"/>
  <c r="N353" i="13"/>
  <c r="M353" i="13"/>
  <c r="L353" i="13"/>
  <c r="K353" i="13"/>
  <c r="H353" i="13"/>
  <c r="G353" i="13"/>
  <c r="F353" i="13"/>
  <c r="E353" i="13"/>
  <c r="D353" i="13"/>
  <c r="C353" i="13"/>
  <c r="P352" i="13"/>
  <c r="O352" i="13"/>
  <c r="N352" i="13"/>
  <c r="M352" i="13"/>
  <c r="L352" i="13"/>
  <c r="K352" i="13"/>
  <c r="H352" i="13"/>
  <c r="G352" i="13"/>
  <c r="F352" i="13"/>
  <c r="E352" i="13"/>
  <c r="D352" i="13"/>
  <c r="C352" i="13"/>
  <c r="P351" i="13"/>
  <c r="O351" i="13"/>
  <c r="N351" i="13"/>
  <c r="M351" i="13"/>
  <c r="L351" i="13"/>
  <c r="K351" i="13"/>
  <c r="H351" i="13"/>
  <c r="G351" i="13"/>
  <c r="F351" i="13"/>
  <c r="E351" i="13"/>
  <c r="D351" i="13"/>
  <c r="C351" i="13"/>
  <c r="P350" i="13"/>
  <c r="O350" i="13"/>
  <c r="N350" i="13"/>
  <c r="M350" i="13"/>
  <c r="L350" i="13"/>
  <c r="K350" i="13"/>
  <c r="H350" i="13"/>
  <c r="G350" i="13"/>
  <c r="F350" i="13"/>
  <c r="E350" i="13"/>
  <c r="D350" i="13"/>
  <c r="C350" i="13"/>
  <c r="P349" i="13"/>
  <c r="O349" i="13"/>
  <c r="N349" i="13"/>
  <c r="M349" i="13"/>
  <c r="L349" i="13"/>
  <c r="K349" i="13"/>
  <c r="H349" i="13"/>
  <c r="G349" i="13"/>
  <c r="F349" i="13"/>
  <c r="E349" i="13"/>
  <c r="D349" i="13"/>
  <c r="C349" i="13"/>
  <c r="P348" i="13"/>
  <c r="O348" i="13"/>
  <c r="N348" i="13"/>
  <c r="M348" i="13"/>
  <c r="L348" i="13"/>
  <c r="K348" i="13"/>
  <c r="H348" i="13"/>
  <c r="G348" i="13"/>
  <c r="F348" i="13"/>
  <c r="E348" i="13"/>
  <c r="D348" i="13"/>
  <c r="C348" i="13"/>
  <c r="P347" i="13"/>
  <c r="O347" i="13"/>
  <c r="N347" i="13"/>
  <c r="M347" i="13"/>
  <c r="L347" i="13"/>
  <c r="K347" i="13"/>
  <c r="H347" i="13"/>
  <c r="G347" i="13"/>
  <c r="F347" i="13"/>
  <c r="E347" i="13"/>
  <c r="D347" i="13"/>
  <c r="C347" i="13"/>
  <c r="P346" i="13"/>
  <c r="O346" i="13"/>
  <c r="N346" i="13"/>
  <c r="M346" i="13"/>
  <c r="L346" i="13"/>
  <c r="K346" i="13"/>
  <c r="H346" i="13"/>
  <c r="G346" i="13"/>
  <c r="F346" i="13"/>
  <c r="E346" i="13"/>
  <c r="D346" i="13"/>
  <c r="C346" i="13"/>
  <c r="P345" i="13"/>
  <c r="O345" i="13"/>
  <c r="N345" i="13"/>
  <c r="M345" i="13"/>
  <c r="L345" i="13"/>
  <c r="K345" i="13"/>
  <c r="H345" i="13"/>
  <c r="G345" i="13"/>
  <c r="F345" i="13"/>
  <c r="E345" i="13"/>
  <c r="D345" i="13"/>
  <c r="C345" i="13"/>
  <c r="P344" i="13"/>
  <c r="O344" i="13"/>
  <c r="N344" i="13"/>
  <c r="M344" i="13"/>
  <c r="L344" i="13"/>
  <c r="K344" i="13"/>
  <c r="H344" i="13"/>
  <c r="G344" i="13"/>
  <c r="F344" i="13"/>
  <c r="E344" i="13"/>
  <c r="D344" i="13"/>
  <c r="C344" i="13"/>
  <c r="P343" i="13"/>
  <c r="O343" i="13"/>
  <c r="N343" i="13"/>
  <c r="M343" i="13"/>
  <c r="L343" i="13"/>
  <c r="K343" i="13"/>
  <c r="H343" i="13"/>
  <c r="G343" i="13"/>
  <c r="F343" i="13"/>
  <c r="E343" i="13"/>
  <c r="D343" i="13"/>
  <c r="C343" i="13"/>
  <c r="P342" i="13"/>
  <c r="O342" i="13"/>
  <c r="N342" i="13"/>
  <c r="M342" i="13"/>
  <c r="L342" i="13"/>
  <c r="K342" i="13"/>
  <c r="H342" i="13"/>
  <c r="G342" i="13"/>
  <c r="F342" i="13"/>
  <c r="E342" i="13"/>
  <c r="D342" i="13"/>
  <c r="C342" i="13"/>
  <c r="P339" i="13"/>
  <c r="O339" i="13"/>
  <c r="N339" i="13"/>
  <c r="M339" i="13"/>
  <c r="L339" i="13"/>
  <c r="K339" i="13"/>
  <c r="H339" i="13"/>
  <c r="G339" i="13"/>
  <c r="F339" i="13"/>
  <c r="E339" i="13"/>
  <c r="D339" i="13"/>
  <c r="C339" i="13"/>
  <c r="P338" i="13"/>
  <c r="O338" i="13"/>
  <c r="N338" i="13"/>
  <c r="M338" i="13"/>
  <c r="L338" i="13"/>
  <c r="K338" i="13"/>
  <c r="H338" i="13"/>
  <c r="G338" i="13"/>
  <c r="F338" i="13"/>
  <c r="E338" i="13"/>
  <c r="D338" i="13"/>
  <c r="C338" i="13"/>
  <c r="P337" i="13"/>
  <c r="O337" i="13"/>
  <c r="N337" i="13"/>
  <c r="M337" i="13"/>
  <c r="L337" i="13"/>
  <c r="K337" i="13"/>
  <c r="H337" i="13"/>
  <c r="G337" i="13"/>
  <c r="F337" i="13"/>
  <c r="E337" i="13"/>
  <c r="D337" i="13"/>
  <c r="C337" i="13"/>
  <c r="P336" i="13"/>
  <c r="O336" i="13"/>
  <c r="N336" i="13"/>
  <c r="M336" i="13"/>
  <c r="L336" i="13"/>
  <c r="K336" i="13"/>
  <c r="H336" i="13"/>
  <c r="G336" i="13"/>
  <c r="F336" i="13"/>
  <c r="E336" i="13"/>
  <c r="D336" i="13"/>
  <c r="C336" i="13"/>
  <c r="P335" i="13"/>
  <c r="O335" i="13"/>
  <c r="N335" i="13"/>
  <c r="M335" i="13"/>
  <c r="L335" i="13"/>
  <c r="K335" i="13"/>
  <c r="H335" i="13"/>
  <c r="G335" i="13"/>
  <c r="F335" i="13"/>
  <c r="E335" i="13"/>
  <c r="D335" i="13"/>
  <c r="C335" i="13"/>
  <c r="P334" i="13"/>
  <c r="O334" i="13"/>
  <c r="N334" i="13"/>
  <c r="M334" i="13"/>
  <c r="L334" i="13"/>
  <c r="K334" i="13"/>
  <c r="H334" i="13"/>
  <c r="G334" i="13"/>
  <c r="F334" i="13"/>
  <c r="E334" i="13"/>
  <c r="D334" i="13"/>
  <c r="C334" i="13"/>
  <c r="P333" i="13"/>
  <c r="O333" i="13"/>
  <c r="N333" i="13"/>
  <c r="M333" i="13"/>
  <c r="L333" i="13"/>
  <c r="K333" i="13"/>
  <c r="H333" i="13"/>
  <c r="G333" i="13"/>
  <c r="F333" i="13"/>
  <c r="E333" i="13"/>
  <c r="D333" i="13"/>
  <c r="C333" i="13"/>
  <c r="P332" i="13"/>
  <c r="O332" i="13"/>
  <c r="N332" i="13"/>
  <c r="M332" i="13"/>
  <c r="L332" i="13"/>
  <c r="K332" i="13"/>
  <c r="H332" i="13"/>
  <c r="G332" i="13"/>
  <c r="F332" i="13"/>
  <c r="E332" i="13"/>
  <c r="D332" i="13"/>
  <c r="C332" i="13"/>
  <c r="P331" i="13"/>
  <c r="O331" i="13"/>
  <c r="N331" i="13"/>
  <c r="M331" i="13"/>
  <c r="L331" i="13"/>
  <c r="K331" i="13"/>
  <c r="H331" i="13"/>
  <c r="G331" i="13"/>
  <c r="F331" i="13"/>
  <c r="E331" i="13"/>
  <c r="D331" i="13"/>
  <c r="C331" i="13"/>
  <c r="P330" i="13"/>
  <c r="O330" i="13"/>
  <c r="N330" i="13"/>
  <c r="M330" i="13"/>
  <c r="L330" i="13"/>
  <c r="K330" i="13"/>
  <c r="H330" i="13"/>
  <c r="G330" i="13"/>
  <c r="F330" i="13"/>
  <c r="E330" i="13"/>
  <c r="D330" i="13"/>
  <c r="C330" i="13"/>
  <c r="P329" i="13"/>
  <c r="O329" i="13"/>
  <c r="N329" i="13"/>
  <c r="M329" i="13"/>
  <c r="L329" i="13"/>
  <c r="K329" i="13"/>
  <c r="H329" i="13"/>
  <c r="G329" i="13"/>
  <c r="F329" i="13"/>
  <c r="E329" i="13"/>
  <c r="D329" i="13"/>
  <c r="C329" i="13"/>
  <c r="P328" i="13"/>
  <c r="O328" i="13"/>
  <c r="N328" i="13"/>
  <c r="M328" i="13"/>
  <c r="L328" i="13"/>
  <c r="K328" i="13"/>
  <c r="H328" i="13"/>
  <c r="G328" i="13"/>
  <c r="F328" i="13"/>
  <c r="E328" i="13"/>
  <c r="D328" i="13"/>
  <c r="C328" i="13"/>
  <c r="P326" i="13"/>
  <c r="O326" i="13"/>
  <c r="N326" i="13"/>
  <c r="M326" i="13"/>
  <c r="L326" i="13"/>
  <c r="K326" i="13"/>
  <c r="H326" i="13"/>
  <c r="G326" i="13"/>
  <c r="F326" i="13"/>
  <c r="E326" i="13"/>
  <c r="D326" i="13"/>
  <c r="C326" i="13"/>
  <c r="P325" i="13"/>
  <c r="O325" i="13"/>
  <c r="N325" i="13"/>
  <c r="M325" i="13"/>
  <c r="L325" i="13"/>
  <c r="K325" i="13"/>
  <c r="H325" i="13"/>
  <c r="G325" i="13"/>
  <c r="F325" i="13"/>
  <c r="E325" i="13"/>
  <c r="D325" i="13"/>
  <c r="C325" i="13"/>
  <c r="P324" i="13"/>
  <c r="O324" i="13"/>
  <c r="N324" i="13"/>
  <c r="M324" i="13"/>
  <c r="L324" i="13"/>
  <c r="K324" i="13"/>
  <c r="H324" i="13"/>
  <c r="G324" i="13"/>
  <c r="F324" i="13"/>
  <c r="E324" i="13"/>
  <c r="D324" i="13"/>
  <c r="C324" i="13"/>
  <c r="P323" i="13"/>
  <c r="O323" i="13"/>
  <c r="N323" i="13"/>
  <c r="M323" i="13"/>
  <c r="L323" i="13"/>
  <c r="K323" i="13"/>
  <c r="H323" i="13"/>
  <c r="G323" i="13"/>
  <c r="F323" i="13"/>
  <c r="E323" i="13"/>
  <c r="D323" i="13"/>
  <c r="C323" i="13"/>
  <c r="P322" i="13"/>
  <c r="O322" i="13"/>
  <c r="N322" i="13"/>
  <c r="M322" i="13"/>
  <c r="L322" i="13"/>
  <c r="K322" i="13"/>
  <c r="H322" i="13"/>
  <c r="G322" i="13"/>
  <c r="F322" i="13"/>
  <c r="E322" i="13"/>
  <c r="D322" i="13"/>
  <c r="C322" i="13"/>
  <c r="P321" i="13"/>
  <c r="O321" i="13"/>
  <c r="N321" i="13"/>
  <c r="M321" i="13"/>
  <c r="L321" i="13"/>
  <c r="K321" i="13"/>
  <c r="H321" i="13"/>
  <c r="G321" i="13"/>
  <c r="F321" i="13"/>
  <c r="E321" i="13"/>
  <c r="D321" i="13"/>
  <c r="C321" i="13"/>
  <c r="P320" i="13"/>
  <c r="O320" i="13"/>
  <c r="N320" i="13"/>
  <c r="M320" i="13"/>
  <c r="L320" i="13"/>
  <c r="K320" i="13"/>
  <c r="H320" i="13"/>
  <c r="G320" i="13"/>
  <c r="F320" i="13"/>
  <c r="E320" i="13"/>
  <c r="D320" i="13"/>
  <c r="C320" i="13"/>
  <c r="P319" i="13"/>
  <c r="O319" i="13"/>
  <c r="N319" i="13"/>
  <c r="M319" i="13"/>
  <c r="L319" i="13"/>
  <c r="K319" i="13"/>
  <c r="H319" i="13"/>
  <c r="G319" i="13"/>
  <c r="F319" i="13"/>
  <c r="E319" i="13"/>
  <c r="D319" i="13"/>
  <c r="C319" i="13"/>
  <c r="P318" i="13"/>
  <c r="O318" i="13"/>
  <c r="N318" i="13"/>
  <c r="M318" i="13"/>
  <c r="L318" i="13"/>
  <c r="K318" i="13"/>
  <c r="H318" i="13"/>
  <c r="G318" i="13"/>
  <c r="F318" i="13"/>
  <c r="E318" i="13"/>
  <c r="D318" i="13"/>
  <c r="C318" i="13"/>
  <c r="P317" i="13"/>
  <c r="O317" i="13"/>
  <c r="N317" i="13"/>
  <c r="M317" i="13"/>
  <c r="L317" i="13"/>
  <c r="K317" i="13"/>
  <c r="H317" i="13"/>
  <c r="G317" i="13"/>
  <c r="F317" i="13"/>
  <c r="E317" i="13"/>
  <c r="D317" i="13"/>
  <c r="C317" i="13"/>
  <c r="P316" i="13"/>
  <c r="O316" i="13"/>
  <c r="N316" i="13"/>
  <c r="M316" i="13"/>
  <c r="L316" i="13"/>
  <c r="K316" i="13"/>
  <c r="H316" i="13"/>
  <c r="G316" i="13"/>
  <c r="F316" i="13"/>
  <c r="E316" i="13"/>
  <c r="D316" i="13"/>
  <c r="C316" i="13"/>
  <c r="P315" i="13"/>
  <c r="O315" i="13"/>
  <c r="N315" i="13"/>
  <c r="M315" i="13"/>
  <c r="L315" i="13"/>
  <c r="K315" i="13"/>
  <c r="H315" i="13"/>
  <c r="G315" i="13"/>
  <c r="F315" i="13"/>
  <c r="E315" i="13"/>
  <c r="D315" i="13"/>
  <c r="C315" i="13"/>
  <c r="P312" i="13"/>
  <c r="O312" i="13"/>
  <c r="N312" i="13"/>
  <c r="M312" i="13"/>
  <c r="L312" i="13"/>
  <c r="K312" i="13"/>
  <c r="H312" i="13"/>
  <c r="G312" i="13"/>
  <c r="F312" i="13"/>
  <c r="E312" i="13"/>
  <c r="D312" i="13"/>
  <c r="C312" i="13"/>
  <c r="P311" i="13"/>
  <c r="O311" i="13"/>
  <c r="N311" i="13"/>
  <c r="M311" i="13"/>
  <c r="L311" i="13"/>
  <c r="K311" i="13"/>
  <c r="H311" i="13"/>
  <c r="G311" i="13"/>
  <c r="F311" i="13"/>
  <c r="E311" i="13"/>
  <c r="D311" i="13"/>
  <c r="C311" i="13"/>
  <c r="P310" i="13"/>
  <c r="O310" i="13"/>
  <c r="N310" i="13"/>
  <c r="M310" i="13"/>
  <c r="L310" i="13"/>
  <c r="K310" i="13"/>
  <c r="H310" i="13"/>
  <c r="G310" i="13"/>
  <c r="F310" i="13"/>
  <c r="E310" i="13"/>
  <c r="D310" i="13"/>
  <c r="C310" i="13"/>
  <c r="P309" i="13"/>
  <c r="O309" i="13"/>
  <c r="N309" i="13"/>
  <c r="M309" i="13"/>
  <c r="L309" i="13"/>
  <c r="K309" i="13"/>
  <c r="H309" i="13"/>
  <c r="G309" i="13"/>
  <c r="F309" i="13"/>
  <c r="E309" i="13"/>
  <c r="D309" i="13"/>
  <c r="C309" i="13"/>
  <c r="P308" i="13"/>
  <c r="O308" i="13"/>
  <c r="N308" i="13"/>
  <c r="M308" i="13"/>
  <c r="L308" i="13"/>
  <c r="K308" i="13"/>
  <c r="H308" i="13"/>
  <c r="G308" i="13"/>
  <c r="F308" i="13"/>
  <c r="E308" i="13"/>
  <c r="D308" i="13"/>
  <c r="C308" i="13"/>
  <c r="P307" i="13"/>
  <c r="O307" i="13"/>
  <c r="N307" i="13"/>
  <c r="M307" i="13"/>
  <c r="L307" i="13"/>
  <c r="K307" i="13"/>
  <c r="H307" i="13"/>
  <c r="G307" i="13"/>
  <c r="F307" i="13"/>
  <c r="E307" i="13"/>
  <c r="D307" i="13"/>
  <c r="C307" i="13"/>
  <c r="P306" i="13"/>
  <c r="O306" i="13"/>
  <c r="N306" i="13"/>
  <c r="M306" i="13"/>
  <c r="L306" i="13"/>
  <c r="K306" i="13"/>
  <c r="H306" i="13"/>
  <c r="G306" i="13"/>
  <c r="F306" i="13"/>
  <c r="E306" i="13"/>
  <c r="D306" i="13"/>
  <c r="C306" i="13"/>
  <c r="P305" i="13"/>
  <c r="O305" i="13"/>
  <c r="N305" i="13"/>
  <c r="M305" i="13"/>
  <c r="L305" i="13"/>
  <c r="K305" i="13"/>
  <c r="H305" i="13"/>
  <c r="G305" i="13"/>
  <c r="F305" i="13"/>
  <c r="E305" i="13"/>
  <c r="D305" i="13"/>
  <c r="C305" i="13"/>
  <c r="P304" i="13"/>
  <c r="O304" i="13"/>
  <c r="N304" i="13"/>
  <c r="M304" i="13"/>
  <c r="L304" i="13"/>
  <c r="K304" i="13"/>
  <c r="H304" i="13"/>
  <c r="G304" i="13"/>
  <c r="F304" i="13"/>
  <c r="E304" i="13"/>
  <c r="D304" i="13"/>
  <c r="C304" i="13"/>
  <c r="P303" i="13"/>
  <c r="O303" i="13"/>
  <c r="N303" i="13"/>
  <c r="M303" i="13"/>
  <c r="L303" i="13"/>
  <c r="K303" i="13"/>
  <c r="H303" i="13"/>
  <c r="G303" i="13"/>
  <c r="F303" i="13"/>
  <c r="E303" i="13"/>
  <c r="D303" i="13"/>
  <c r="C303" i="13"/>
  <c r="P302" i="13"/>
  <c r="O302" i="13"/>
  <c r="N302" i="13"/>
  <c r="M302" i="13"/>
  <c r="L302" i="13"/>
  <c r="K302" i="13"/>
  <c r="H302" i="13"/>
  <c r="G302" i="13"/>
  <c r="F302" i="13"/>
  <c r="E302" i="13"/>
  <c r="D302" i="13"/>
  <c r="C302" i="13"/>
  <c r="P301" i="13"/>
  <c r="O301" i="13"/>
  <c r="N301" i="13"/>
  <c r="M301" i="13"/>
  <c r="L301" i="13"/>
  <c r="K301" i="13"/>
  <c r="H301" i="13"/>
  <c r="G301" i="13"/>
  <c r="F301" i="13"/>
  <c r="E301" i="13"/>
  <c r="D301" i="13"/>
  <c r="C301" i="13"/>
  <c r="P299" i="13"/>
  <c r="O299" i="13"/>
  <c r="N299" i="13"/>
  <c r="M299" i="13"/>
  <c r="L299" i="13"/>
  <c r="K299" i="13"/>
  <c r="H299" i="13"/>
  <c r="G299" i="13"/>
  <c r="F299" i="13"/>
  <c r="E299" i="13"/>
  <c r="D299" i="13"/>
  <c r="C299" i="13"/>
  <c r="P298" i="13"/>
  <c r="O298" i="13"/>
  <c r="N298" i="13"/>
  <c r="M298" i="13"/>
  <c r="L298" i="13"/>
  <c r="K298" i="13"/>
  <c r="H298" i="13"/>
  <c r="G298" i="13"/>
  <c r="F298" i="13"/>
  <c r="E298" i="13"/>
  <c r="D298" i="13"/>
  <c r="C298" i="13"/>
  <c r="P297" i="13"/>
  <c r="O297" i="13"/>
  <c r="N297" i="13"/>
  <c r="M297" i="13"/>
  <c r="L297" i="13"/>
  <c r="K297" i="13"/>
  <c r="H297" i="13"/>
  <c r="G297" i="13"/>
  <c r="F297" i="13"/>
  <c r="E297" i="13"/>
  <c r="D297" i="13"/>
  <c r="C297" i="13"/>
  <c r="P296" i="13"/>
  <c r="O296" i="13"/>
  <c r="N296" i="13"/>
  <c r="M296" i="13"/>
  <c r="L296" i="13"/>
  <c r="K296" i="13"/>
  <c r="H296" i="13"/>
  <c r="G296" i="13"/>
  <c r="F296" i="13"/>
  <c r="E296" i="13"/>
  <c r="D296" i="13"/>
  <c r="C296" i="13"/>
  <c r="P295" i="13"/>
  <c r="O295" i="13"/>
  <c r="N295" i="13"/>
  <c r="M295" i="13"/>
  <c r="L295" i="13"/>
  <c r="K295" i="13"/>
  <c r="H295" i="13"/>
  <c r="G295" i="13"/>
  <c r="F295" i="13"/>
  <c r="E295" i="13"/>
  <c r="D295" i="13"/>
  <c r="C295" i="13"/>
  <c r="P294" i="13"/>
  <c r="O294" i="13"/>
  <c r="N294" i="13"/>
  <c r="M294" i="13"/>
  <c r="L294" i="13"/>
  <c r="K294" i="13"/>
  <c r="H294" i="13"/>
  <c r="G294" i="13"/>
  <c r="F294" i="13"/>
  <c r="E294" i="13"/>
  <c r="D294" i="13"/>
  <c r="C294" i="13"/>
  <c r="P293" i="13"/>
  <c r="O293" i="13"/>
  <c r="N293" i="13"/>
  <c r="M293" i="13"/>
  <c r="L293" i="13"/>
  <c r="K293" i="13"/>
  <c r="H293" i="13"/>
  <c r="G293" i="13"/>
  <c r="F293" i="13"/>
  <c r="E293" i="13"/>
  <c r="D293" i="13"/>
  <c r="C293" i="13"/>
  <c r="P292" i="13"/>
  <c r="O292" i="13"/>
  <c r="N292" i="13"/>
  <c r="M292" i="13"/>
  <c r="L292" i="13"/>
  <c r="K292" i="13"/>
  <c r="H292" i="13"/>
  <c r="G292" i="13"/>
  <c r="F292" i="13"/>
  <c r="E292" i="13"/>
  <c r="D292" i="13"/>
  <c r="C292" i="13"/>
  <c r="P291" i="13"/>
  <c r="O291" i="13"/>
  <c r="N291" i="13"/>
  <c r="M291" i="13"/>
  <c r="L291" i="13"/>
  <c r="K291" i="13"/>
  <c r="H291" i="13"/>
  <c r="G291" i="13"/>
  <c r="F291" i="13"/>
  <c r="E291" i="13"/>
  <c r="D291" i="13"/>
  <c r="C291" i="13"/>
  <c r="P290" i="13"/>
  <c r="O290" i="13"/>
  <c r="N290" i="13"/>
  <c r="M290" i="13"/>
  <c r="L290" i="13"/>
  <c r="K290" i="13"/>
  <c r="H290" i="13"/>
  <c r="G290" i="13"/>
  <c r="F290" i="13"/>
  <c r="E290" i="13"/>
  <c r="D290" i="13"/>
  <c r="C290" i="13"/>
  <c r="P289" i="13"/>
  <c r="O289" i="13"/>
  <c r="N289" i="13"/>
  <c r="M289" i="13"/>
  <c r="L289" i="13"/>
  <c r="K289" i="13"/>
  <c r="H289" i="13"/>
  <c r="G289" i="13"/>
  <c r="F289" i="13"/>
  <c r="E289" i="13"/>
  <c r="D289" i="13"/>
  <c r="C289" i="13"/>
  <c r="P288" i="13"/>
  <c r="O288" i="13"/>
  <c r="N288" i="13"/>
  <c r="M288" i="13"/>
  <c r="L288" i="13"/>
  <c r="K288" i="13"/>
  <c r="H288" i="13"/>
  <c r="G288" i="13"/>
  <c r="F288" i="13"/>
  <c r="E288" i="13"/>
  <c r="D288" i="13"/>
  <c r="C288" i="13"/>
  <c r="P284" i="13"/>
  <c r="O284" i="13"/>
  <c r="N284" i="13"/>
  <c r="M284" i="13"/>
  <c r="L284" i="13"/>
  <c r="K284" i="13"/>
  <c r="H284" i="13"/>
  <c r="G284" i="13"/>
  <c r="F284" i="13"/>
  <c r="E284" i="13"/>
  <c r="D284" i="13"/>
  <c r="C284" i="13"/>
  <c r="P283" i="13"/>
  <c r="O283" i="13"/>
  <c r="N283" i="13"/>
  <c r="M283" i="13"/>
  <c r="L283" i="13"/>
  <c r="K283" i="13"/>
  <c r="H283" i="13"/>
  <c r="G283" i="13"/>
  <c r="F283" i="13"/>
  <c r="E283" i="13"/>
  <c r="D283" i="13"/>
  <c r="C283" i="13"/>
  <c r="P282" i="13"/>
  <c r="O282" i="13"/>
  <c r="N282" i="13"/>
  <c r="M282" i="13"/>
  <c r="L282" i="13"/>
  <c r="K282" i="13"/>
  <c r="H282" i="13"/>
  <c r="G282" i="13"/>
  <c r="F282" i="13"/>
  <c r="E282" i="13"/>
  <c r="D282" i="13"/>
  <c r="C282" i="13"/>
  <c r="P281" i="13"/>
  <c r="O281" i="13"/>
  <c r="N281" i="13"/>
  <c r="M281" i="13"/>
  <c r="L281" i="13"/>
  <c r="K281" i="13"/>
  <c r="H281" i="13"/>
  <c r="G281" i="13"/>
  <c r="F281" i="13"/>
  <c r="E281" i="13"/>
  <c r="D281" i="13"/>
  <c r="C281" i="13"/>
  <c r="P280" i="13"/>
  <c r="O280" i="13"/>
  <c r="N280" i="13"/>
  <c r="M280" i="13"/>
  <c r="L280" i="13"/>
  <c r="K280" i="13"/>
  <c r="H280" i="13"/>
  <c r="G280" i="13"/>
  <c r="F280" i="13"/>
  <c r="E280" i="13"/>
  <c r="D280" i="13"/>
  <c r="C280" i="13"/>
  <c r="P279" i="13"/>
  <c r="O279" i="13"/>
  <c r="N279" i="13"/>
  <c r="M279" i="13"/>
  <c r="L279" i="13"/>
  <c r="K279" i="13"/>
  <c r="H279" i="13"/>
  <c r="G279" i="13"/>
  <c r="F279" i="13"/>
  <c r="E279" i="13"/>
  <c r="D279" i="13"/>
  <c r="C279" i="13"/>
  <c r="P278" i="13"/>
  <c r="O278" i="13"/>
  <c r="N278" i="13"/>
  <c r="M278" i="13"/>
  <c r="L278" i="13"/>
  <c r="K278" i="13"/>
  <c r="H278" i="13"/>
  <c r="G278" i="13"/>
  <c r="F278" i="13"/>
  <c r="E278" i="13"/>
  <c r="D278" i="13"/>
  <c r="C278" i="13"/>
  <c r="P277" i="13"/>
  <c r="O277" i="13"/>
  <c r="N277" i="13"/>
  <c r="M277" i="13"/>
  <c r="L277" i="13"/>
  <c r="K277" i="13"/>
  <c r="H277" i="13"/>
  <c r="G277" i="13"/>
  <c r="F277" i="13"/>
  <c r="E277" i="13"/>
  <c r="D277" i="13"/>
  <c r="C277" i="13"/>
  <c r="P276" i="13"/>
  <c r="O276" i="13"/>
  <c r="N276" i="13"/>
  <c r="M276" i="13"/>
  <c r="L276" i="13"/>
  <c r="K276" i="13"/>
  <c r="H276" i="13"/>
  <c r="G276" i="13"/>
  <c r="F276" i="13"/>
  <c r="E276" i="13"/>
  <c r="D276" i="13"/>
  <c r="C276" i="13"/>
  <c r="P275" i="13"/>
  <c r="O275" i="13"/>
  <c r="N275" i="13"/>
  <c r="M275" i="13"/>
  <c r="L275" i="13"/>
  <c r="K275" i="13"/>
  <c r="H275" i="13"/>
  <c r="G275" i="13"/>
  <c r="F275" i="13"/>
  <c r="E275" i="13"/>
  <c r="D275" i="13"/>
  <c r="C275" i="13"/>
  <c r="P274" i="13"/>
  <c r="O274" i="13"/>
  <c r="N274" i="13"/>
  <c r="M274" i="13"/>
  <c r="L274" i="13"/>
  <c r="K274" i="13"/>
  <c r="H274" i="13"/>
  <c r="G274" i="13"/>
  <c r="F274" i="13"/>
  <c r="E274" i="13"/>
  <c r="D274" i="13"/>
  <c r="C274" i="13"/>
  <c r="P273" i="13"/>
  <c r="O273" i="13"/>
  <c r="N273" i="13"/>
  <c r="M273" i="13"/>
  <c r="L273" i="13"/>
  <c r="K273" i="13"/>
  <c r="H273" i="13"/>
  <c r="G273" i="13"/>
  <c r="F273" i="13"/>
  <c r="E273" i="13"/>
  <c r="D273" i="13"/>
  <c r="C273" i="13"/>
  <c r="P272" i="13"/>
  <c r="O272" i="13"/>
  <c r="N272" i="13"/>
  <c r="M272" i="13"/>
  <c r="L272" i="13"/>
  <c r="K272" i="13"/>
  <c r="H272" i="13"/>
  <c r="G272" i="13"/>
  <c r="F272" i="13"/>
  <c r="E272" i="13"/>
  <c r="D272" i="13"/>
  <c r="C272" i="13"/>
  <c r="P271" i="13"/>
  <c r="O271" i="13"/>
  <c r="N271" i="13"/>
  <c r="M271" i="13"/>
  <c r="L271" i="13"/>
  <c r="K271" i="13"/>
  <c r="H271" i="13"/>
  <c r="G271" i="13"/>
  <c r="F271" i="13"/>
  <c r="E271" i="13"/>
  <c r="D271" i="13"/>
  <c r="C271" i="13"/>
  <c r="P270" i="13"/>
  <c r="O270" i="13"/>
  <c r="N270" i="13"/>
  <c r="M270" i="13"/>
  <c r="L270" i="13"/>
  <c r="K270" i="13"/>
  <c r="H270" i="13"/>
  <c r="G270" i="13"/>
  <c r="F270" i="13"/>
  <c r="E270" i="13"/>
  <c r="D270" i="13"/>
  <c r="C270" i="13"/>
  <c r="P269" i="13"/>
  <c r="O269" i="13"/>
  <c r="N269" i="13"/>
  <c r="M269" i="13"/>
  <c r="L269" i="13"/>
  <c r="K269" i="13"/>
  <c r="H269" i="13"/>
  <c r="G269" i="13"/>
  <c r="F269" i="13"/>
  <c r="E269" i="13"/>
  <c r="D269" i="13"/>
  <c r="C269" i="13"/>
  <c r="P268" i="13"/>
  <c r="O268" i="13"/>
  <c r="N268" i="13"/>
  <c r="M268" i="13"/>
  <c r="L268" i="13"/>
  <c r="K268" i="13"/>
  <c r="H268" i="13"/>
  <c r="G268" i="13"/>
  <c r="F268" i="13"/>
  <c r="E268" i="13"/>
  <c r="D268" i="13"/>
  <c r="C268" i="13"/>
  <c r="P267" i="13"/>
  <c r="O267" i="13"/>
  <c r="N267" i="13"/>
  <c r="M267" i="13"/>
  <c r="L267" i="13"/>
  <c r="K267" i="13"/>
  <c r="H267" i="13"/>
  <c r="G267" i="13"/>
  <c r="F267" i="13"/>
  <c r="E267" i="13"/>
  <c r="D267" i="13"/>
  <c r="C267" i="13"/>
  <c r="P266" i="13"/>
  <c r="O266" i="13"/>
  <c r="N266" i="13"/>
  <c r="M266" i="13"/>
  <c r="L266" i="13"/>
  <c r="K266" i="13"/>
  <c r="H266" i="13"/>
  <c r="G266" i="13"/>
  <c r="F266" i="13"/>
  <c r="E266" i="13"/>
  <c r="D266" i="13"/>
  <c r="C266" i="13"/>
  <c r="P265" i="13"/>
  <c r="O265" i="13"/>
  <c r="N265" i="13"/>
  <c r="M265" i="13"/>
  <c r="L265" i="13"/>
  <c r="K265" i="13"/>
  <c r="H265" i="13"/>
  <c r="G265" i="13"/>
  <c r="F265" i="13"/>
  <c r="E265" i="13"/>
  <c r="D265" i="13"/>
  <c r="C265" i="13"/>
  <c r="P264" i="13"/>
  <c r="O264" i="13"/>
  <c r="N264" i="13"/>
  <c r="M264" i="13"/>
  <c r="L264" i="13"/>
  <c r="K264" i="13"/>
  <c r="H264" i="13"/>
  <c r="G264" i="13"/>
  <c r="F264" i="13"/>
  <c r="E264" i="13"/>
  <c r="D264" i="13"/>
  <c r="C264" i="13"/>
  <c r="P263" i="13"/>
  <c r="O263" i="13"/>
  <c r="N263" i="13"/>
  <c r="M263" i="13"/>
  <c r="L263" i="13"/>
  <c r="K263" i="13"/>
  <c r="H263" i="13"/>
  <c r="G263" i="13"/>
  <c r="F263" i="13"/>
  <c r="E263" i="13"/>
  <c r="D263" i="13"/>
  <c r="C263" i="13"/>
  <c r="P262" i="13"/>
  <c r="O262" i="13"/>
  <c r="N262" i="13"/>
  <c r="M262" i="13"/>
  <c r="L262" i="13"/>
  <c r="K262" i="13"/>
  <c r="H262" i="13"/>
  <c r="G262" i="13"/>
  <c r="F262" i="13"/>
  <c r="E262" i="13"/>
  <c r="D262" i="13"/>
  <c r="C262" i="13"/>
  <c r="P261" i="13"/>
  <c r="O261" i="13"/>
  <c r="N261" i="13"/>
  <c r="M261" i="13"/>
  <c r="L261" i="13"/>
  <c r="K261" i="13"/>
  <c r="H261" i="13"/>
  <c r="G261" i="13"/>
  <c r="F261" i="13"/>
  <c r="E261" i="13"/>
  <c r="D261" i="13"/>
  <c r="C261" i="13"/>
  <c r="P260" i="13"/>
  <c r="O260" i="13"/>
  <c r="N260" i="13"/>
  <c r="M260" i="13"/>
  <c r="L260" i="13"/>
  <c r="K260" i="13"/>
  <c r="H260" i="13"/>
  <c r="G260" i="13"/>
  <c r="F260" i="13"/>
  <c r="E260" i="13"/>
  <c r="D260" i="13"/>
  <c r="C260" i="13"/>
  <c r="P251" i="13"/>
  <c r="O251" i="13"/>
  <c r="N251" i="13"/>
  <c r="M251" i="13"/>
  <c r="L251" i="13"/>
  <c r="K251" i="13"/>
  <c r="H251" i="13"/>
  <c r="G251" i="13"/>
  <c r="F251" i="13"/>
  <c r="E251" i="13"/>
  <c r="D251" i="13"/>
  <c r="C251" i="13"/>
  <c r="P250" i="13"/>
  <c r="O250" i="13"/>
  <c r="N250" i="13"/>
  <c r="M250" i="13"/>
  <c r="L250" i="13"/>
  <c r="K250" i="13"/>
  <c r="H250" i="13"/>
  <c r="G250" i="13"/>
  <c r="F250" i="13"/>
  <c r="E250" i="13"/>
  <c r="D250" i="13"/>
  <c r="C250" i="13"/>
  <c r="P249" i="13"/>
  <c r="O249" i="13"/>
  <c r="N249" i="13"/>
  <c r="M249" i="13"/>
  <c r="L249" i="13"/>
  <c r="K249" i="13"/>
  <c r="H249" i="13"/>
  <c r="G249" i="13"/>
  <c r="F249" i="13"/>
  <c r="E249" i="13"/>
  <c r="D249" i="13"/>
  <c r="C249" i="13"/>
  <c r="P248" i="13"/>
  <c r="O248" i="13"/>
  <c r="N248" i="13"/>
  <c r="M248" i="13"/>
  <c r="L248" i="13"/>
  <c r="K248" i="13"/>
  <c r="H248" i="13"/>
  <c r="G248" i="13"/>
  <c r="F248" i="13"/>
  <c r="E248" i="13"/>
  <c r="D248" i="13"/>
  <c r="C248" i="13"/>
  <c r="P247" i="13"/>
  <c r="O247" i="13"/>
  <c r="N247" i="13"/>
  <c r="M247" i="13"/>
  <c r="L247" i="13"/>
  <c r="K247" i="13"/>
  <c r="H247" i="13"/>
  <c r="G247" i="13"/>
  <c r="F247" i="13"/>
  <c r="E247" i="13"/>
  <c r="D247" i="13"/>
  <c r="C247" i="13"/>
  <c r="P246" i="13"/>
  <c r="O246" i="13"/>
  <c r="N246" i="13"/>
  <c r="M246" i="13"/>
  <c r="L246" i="13"/>
  <c r="K246" i="13"/>
  <c r="H246" i="13"/>
  <c r="G246" i="13"/>
  <c r="F246" i="13"/>
  <c r="E246" i="13"/>
  <c r="D246" i="13"/>
  <c r="C246" i="13"/>
  <c r="P245" i="13"/>
  <c r="O245" i="13"/>
  <c r="N245" i="13"/>
  <c r="M245" i="13"/>
  <c r="L245" i="13"/>
  <c r="K245" i="13"/>
  <c r="H245" i="13"/>
  <c r="G245" i="13"/>
  <c r="F245" i="13"/>
  <c r="E245" i="13"/>
  <c r="D245" i="13"/>
  <c r="C245" i="13"/>
  <c r="P244" i="13"/>
  <c r="O244" i="13"/>
  <c r="N244" i="13"/>
  <c r="M244" i="13"/>
  <c r="L244" i="13"/>
  <c r="K244" i="13"/>
  <c r="H244" i="13"/>
  <c r="G244" i="13"/>
  <c r="F244" i="13"/>
  <c r="E244" i="13"/>
  <c r="D244" i="13"/>
  <c r="C244" i="13"/>
  <c r="P243" i="13"/>
  <c r="O243" i="13"/>
  <c r="N243" i="13"/>
  <c r="M243" i="13"/>
  <c r="L243" i="13"/>
  <c r="K243" i="13"/>
  <c r="H243" i="13"/>
  <c r="G243" i="13"/>
  <c r="F243" i="13"/>
  <c r="E243" i="13"/>
  <c r="D243" i="13"/>
  <c r="C243" i="13"/>
  <c r="P242" i="13"/>
  <c r="O242" i="13"/>
  <c r="N242" i="13"/>
  <c r="M242" i="13"/>
  <c r="L242" i="13"/>
  <c r="K242" i="13"/>
  <c r="H242" i="13"/>
  <c r="G242" i="13"/>
  <c r="F242" i="13"/>
  <c r="E242" i="13"/>
  <c r="D242" i="13"/>
  <c r="C242" i="13"/>
  <c r="P241" i="13"/>
  <c r="O241" i="13"/>
  <c r="N241" i="13"/>
  <c r="M241" i="13"/>
  <c r="L241" i="13"/>
  <c r="K241" i="13"/>
  <c r="H241" i="13"/>
  <c r="G241" i="13"/>
  <c r="F241" i="13"/>
  <c r="E241" i="13"/>
  <c r="D241" i="13"/>
  <c r="C241" i="13"/>
  <c r="P240" i="13"/>
  <c r="O240" i="13"/>
  <c r="N240" i="13"/>
  <c r="M240" i="13"/>
  <c r="L240" i="13"/>
  <c r="K240" i="13"/>
  <c r="H240" i="13"/>
  <c r="G240" i="13"/>
  <c r="F240" i="13"/>
  <c r="E240" i="13"/>
  <c r="D240" i="13"/>
  <c r="C240" i="13"/>
  <c r="C238" i="13"/>
  <c r="C237" i="13"/>
  <c r="C236" i="13"/>
  <c r="C235" i="13"/>
  <c r="C234" i="13"/>
  <c r="C233" i="13"/>
  <c r="C232" i="13"/>
  <c r="C231" i="13"/>
  <c r="C230" i="13"/>
  <c r="C229" i="13"/>
  <c r="C228" i="13"/>
  <c r="C227" i="13"/>
  <c r="P224" i="13"/>
  <c r="O224" i="13"/>
  <c r="N224" i="13"/>
  <c r="M224" i="13"/>
  <c r="L224" i="13"/>
  <c r="K224" i="13"/>
  <c r="H224" i="13"/>
  <c r="G224" i="13"/>
  <c r="F224" i="13"/>
  <c r="E224" i="13"/>
  <c r="D224" i="13"/>
  <c r="C224" i="13"/>
  <c r="P223" i="13"/>
  <c r="O223" i="13"/>
  <c r="N223" i="13"/>
  <c r="M223" i="13"/>
  <c r="L223" i="13"/>
  <c r="K223" i="13"/>
  <c r="H223" i="13"/>
  <c r="G223" i="13"/>
  <c r="F223" i="13"/>
  <c r="E223" i="13"/>
  <c r="D223" i="13"/>
  <c r="C223" i="13"/>
  <c r="P222" i="13"/>
  <c r="O222" i="13"/>
  <c r="N222" i="13"/>
  <c r="M222" i="13"/>
  <c r="L222" i="13"/>
  <c r="K222" i="13"/>
  <c r="H222" i="13"/>
  <c r="G222" i="13"/>
  <c r="F222" i="13"/>
  <c r="E222" i="13"/>
  <c r="D222" i="13"/>
  <c r="C222" i="13"/>
  <c r="P221" i="13"/>
  <c r="O221" i="13"/>
  <c r="N221" i="13"/>
  <c r="M221" i="13"/>
  <c r="L221" i="13"/>
  <c r="K221" i="13"/>
  <c r="H221" i="13"/>
  <c r="G221" i="13"/>
  <c r="F221" i="13"/>
  <c r="E221" i="13"/>
  <c r="D221" i="13"/>
  <c r="C221" i="13"/>
  <c r="P220" i="13"/>
  <c r="O220" i="13"/>
  <c r="N220" i="13"/>
  <c r="M220" i="13"/>
  <c r="L220" i="13"/>
  <c r="K220" i="13"/>
  <c r="H220" i="13"/>
  <c r="G220" i="13"/>
  <c r="F220" i="13"/>
  <c r="E220" i="13"/>
  <c r="D220" i="13"/>
  <c r="C220" i="13"/>
  <c r="P219" i="13"/>
  <c r="O219" i="13"/>
  <c r="N219" i="13"/>
  <c r="M219" i="13"/>
  <c r="L219" i="13"/>
  <c r="K219" i="13"/>
  <c r="H219" i="13"/>
  <c r="G219" i="13"/>
  <c r="F219" i="13"/>
  <c r="E219" i="13"/>
  <c r="D219" i="13"/>
  <c r="C219" i="13"/>
  <c r="P218" i="13"/>
  <c r="O218" i="13"/>
  <c r="N218" i="13"/>
  <c r="M218" i="13"/>
  <c r="L218" i="13"/>
  <c r="K218" i="13"/>
  <c r="H218" i="13"/>
  <c r="G218" i="13"/>
  <c r="F218" i="13"/>
  <c r="E218" i="13"/>
  <c r="D218" i="13"/>
  <c r="C218" i="13"/>
  <c r="P217" i="13"/>
  <c r="O217" i="13"/>
  <c r="N217" i="13"/>
  <c r="M217" i="13"/>
  <c r="L217" i="13"/>
  <c r="K217" i="13"/>
  <c r="H217" i="13"/>
  <c r="G217" i="13"/>
  <c r="F217" i="13"/>
  <c r="E217" i="13"/>
  <c r="D217" i="13"/>
  <c r="C217" i="13"/>
  <c r="P216" i="13"/>
  <c r="O216" i="13"/>
  <c r="N216" i="13"/>
  <c r="M216" i="13"/>
  <c r="L216" i="13"/>
  <c r="K216" i="13"/>
  <c r="H216" i="13"/>
  <c r="G216" i="13"/>
  <c r="F216" i="13"/>
  <c r="E216" i="13"/>
  <c r="D216" i="13"/>
  <c r="C216" i="13"/>
  <c r="P215" i="13"/>
  <c r="O215" i="13"/>
  <c r="N215" i="13"/>
  <c r="M215" i="13"/>
  <c r="L215" i="13"/>
  <c r="K215" i="13"/>
  <c r="H215" i="13"/>
  <c r="G215" i="13"/>
  <c r="F215" i="13"/>
  <c r="E215" i="13"/>
  <c r="D215" i="13"/>
  <c r="C215" i="13"/>
  <c r="P214" i="13"/>
  <c r="O214" i="13"/>
  <c r="N214" i="13"/>
  <c r="M214" i="13"/>
  <c r="L214" i="13"/>
  <c r="K214" i="13"/>
  <c r="H214" i="13"/>
  <c r="G214" i="13"/>
  <c r="F214" i="13"/>
  <c r="E214" i="13"/>
  <c r="D214" i="13"/>
  <c r="C214" i="13"/>
  <c r="P213" i="13"/>
  <c r="O213" i="13"/>
  <c r="N213" i="13"/>
  <c r="M213" i="13"/>
  <c r="L213" i="13"/>
  <c r="K213" i="13"/>
  <c r="H213" i="13"/>
  <c r="G213" i="13"/>
  <c r="F213" i="13"/>
  <c r="E213" i="13"/>
  <c r="D213" i="13"/>
  <c r="C213" i="13"/>
  <c r="C211" i="13"/>
  <c r="C210" i="13"/>
  <c r="C209" i="13"/>
  <c r="C208" i="13"/>
  <c r="C207" i="13"/>
  <c r="C206" i="13"/>
  <c r="C205" i="13"/>
  <c r="C204" i="13"/>
  <c r="C203" i="13"/>
  <c r="C202" i="13"/>
  <c r="C201" i="13"/>
  <c r="C200" i="13"/>
  <c r="P197" i="13"/>
  <c r="O197" i="13"/>
  <c r="N197" i="13"/>
  <c r="M197" i="13"/>
  <c r="L197" i="13"/>
  <c r="K197" i="13"/>
  <c r="H197" i="13"/>
  <c r="G197" i="13"/>
  <c r="F197" i="13"/>
  <c r="E197" i="13"/>
  <c r="D197" i="13"/>
  <c r="C197" i="13"/>
  <c r="P196" i="13"/>
  <c r="O196" i="13"/>
  <c r="N196" i="13"/>
  <c r="M196" i="13"/>
  <c r="L196" i="13"/>
  <c r="K196" i="13"/>
  <c r="H196" i="13"/>
  <c r="G196" i="13"/>
  <c r="F196" i="13"/>
  <c r="E196" i="13"/>
  <c r="D196" i="13"/>
  <c r="C196" i="13"/>
  <c r="P195" i="13"/>
  <c r="O195" i="13"/>
  <c r="N195" i="13"/>
  <c r="M195" i="13"/>
  <c r="L195" i="13"/>
  <c r="K195" i="13"/>
  <c r="H195" i="13"/>
  <c r="G195" i="13"/>
  <c r="F195" i="13"/>
  <c r="E195" i="13"/>
  <c r="D195" i="13"/>
  <c r="C195" i="13"/>
  <c r="P194" i="13"/>
  <c r="O194" i="13"/>
  <c r="N194" i="13"/>
  <c r="M194" i="13"/>
  <c r="L194" i="13"/>
  <c r="K194" i="13"/>
  <c r="H194" i="13"/>
  <c r="G194" i="13"/>
  <c r="F194" i="13"/>
  <c r="E194" i="13"/>
  <c r="D194" i="13"/>
  <c r="C194" i="13"/>
  <c r="P193" i="13"/>
  <c r="O193" i="13"/>
  <c r="N193" i="13"/>
  <c r="M193" i="13"/>
  <c r="L193" i="13"/>
  <c r="K193" i="13"/>
  <c r="H193" i="13"/>
  <c r="G193" i="13"/>
  <c r="F193" i="13"/>
  <c r="E193" i="13"/>
  <c r="D193" i="13"/>
  <c r="C193" i="13"/>
  <c r="P192" i="13"/>
  <c r="O192" i="13"/>
  <c r="N192" i="13"/>
  <c r="M192" i="13"/>
  <c r="L192" i="13"/>
  <c r="K192" i="13"/>
  <c r="H192" i="13"/>
  <c r="G192" i="13"/>
  <c r="F192" i="13"/>
  <c r="E192" i="13"/>
  <c r="D192" i="13"/>
  <c r="C192" i="13"/>
  <c r="P191" i="13"/>
  <c r="O191" i="13"/>
  <c r="N191" i="13"/>
  <c r="M191" i="13"/>
  <c r="L191" i="13"/>
  <c r="K191" i="13"/>
  <c r="H191" i="13"/>
  <c r="G191" i="13"/>
  <c r="F191" i="13"/>
  <c r="E191" i="13"/>
  <c r="D191" i="13"/>
  <c r="C191" i="13"/>
  <c r="P190" i="13"/>
  <c r="O190" i="13"/>
  <c r="N190" i="13"/>
  <c r="M190" i="13"/>
  <c r="L190" i="13"/>
  <c r="K190" i="13"/>
  <c r="H190" i="13"/>
  <c r="G190" i="13"/>
  <c r="F190" i="13"/>
  <c r="E190" i="13"/>
  <c r="D190" i="13"/>
  <c r="C190" i="13"/>
  <c r="P189" i="13"/>
  <c r="O189" i="13"/>
  <c r="N189" i="13"/>
  <c r="M189" i="13"/>
  <c r="L189" i="13"/>
  <c r="K189" i="13"/>
  <c r="H189" i="13"/>
  <c r="G189" i="13"/>
  <c r="F189" i="13"/>
  <c r="E189" i="13"/>
  <c r="D189" i="13"/>
  <c r="C189" i="13"/>
  <c r="P188" i="13"/>
  <c r="O188" i="13"/>
  <c r="N188" i="13"/>
  <c r="M188" i="13"/>
  <c r="L188" i="13"/>
  <c r="K188" i="13"/>
  <c r="H188" i="13"/>
  <c r="G188" i="13"/>
  <c r="F188" i="13"/>
  <c r="E188" i="13"/>
  <c r="D188" i="13"/>
  <c r="C188" i="13"/>
  <c r="P187" i="13"/>
  <c r="O187" i="13"/>
  <c r="N187" i="13"/>
  <c r="M187" i="13"/>
  <c r="L187" i="13"/>
  <c r="K187" i="13"/>
  <c r="H187" i="13"/>
  <c r="G187" i="13"/>
  <c r="F187" i="13"/>
  <c r="E187" i="13"/>
  <c r="D187" i="13"/>
  <c r="C187" i="13"/>
  <c r="P186" i="13"/>
  <c r="O186" i="13"/>
  <c r="N186" i="13"/>
  <c r="M186" i="13"/>
  <c r="L186" i="13"/>
  <c r="K186" i="13"/>
  <c r="H186" i="13"/>
  <c r="G186" i="13"/>
  <c r="F186" i="13"/>
  <c r="E186" i="13"/>
  <c r="D186" i="13"/>
  <c r="C186" i="13"/>
  <c r="C184" i="13"/>
  <c r="C183" i="13"/>
  <c r="C182" i="13"/>
  <c r="C181" i="13"/>
  <c r="C180" i="13"/>
  <c r="C179" i="13"/>
  <c r="C178" i="13"/>
  <c r="C177" i="13"/>
  <c r="C176" i="13"/>
  <c r="C175" i="13"/>
  <c r="C174" i="13"/>
  <c r="C173" i="13"/>
  <c r="P170" i="13"/>
  <c r="O170" i="13"/>
  <c r="N170" i="13"/>
  <c r="M170" i="13"/>
  <c r="L170" i="13"/>
  <c r="K170" i="13"/>
  <c r="H170" i="13"/>
  <c r="G170" i="13"/>
  <c r="F170" i="13"/>
  <c r="E170" i="13"/>
  <c r="D170" i="13"/>
  <c r="C170" i="13"/>
  <c r="P169" i="13"/>
  <c r="O169" i="13"/>
  <c r="N169" i="13"/>
  <c r="M169" i="13"/>
  <c r="L169" i="13"/>
  <c r="K169" i="13"/>
  <c r="H169" i="13"/>
  <c r="G169" i="13"/>
  <c r="F169" i="13"/>
  <c r="E169" i="13"/>
  <c r="D169" i="13"/>
  <c r="C169" i="13"/>
  <c r="P168" i="13"/>
  <c r="O168" i="13"/>
  <c r="N168" i="13"/>
  <c r="M168" i="13"/>
  <c r="L168" i="13"/>
  <c r="K168" i="13"/>
  <c r="H168" i="13"/>
  <c r="G168" i="13"/>
  <c r="F168" i="13"/>
  <c r="E168" i="13"/>
  <c r="D168" i="13"/>
  <c r="C168" i="13"/>
  <c r="P167" i="13"/>
  <c r="O167" i="13"/>
  <c r="N167" i="13"/>
  <c r="M167" i="13"/>
  <c r="L167" i="13"/>
  <c r="K167" i="13"/>
  <c r="H167" i="13"/>
  <c r="G167" i="13"/>
  <c r="F167" i="13"/>
  <c r="E167" i="13"/>
  <c r="D167" i="13"/>
  <c r="C167" i="13"/>
  <c r="P166" i="13"/>
  <c r="O166" i="13"/>
  <c r="N166" i="13"/>
  <c r="M166" i="13"/>
  <c r="L166" i="13"/>
  <c r="K166" i="13"/>
  <c r="H166" i="13"/>
  <c r="G166" i="13"/>
  <c r="F166" i="13"/>
  <c r="E166" i="13"/>
  <c r="D166" i="13"/>
  <c r="C166" i="13"/>
  <c r="P165" i="13"/>
  <c r="O165" i="13"/>
  <c r="N165" i="13"/>
  <c r="M165" i="13"/>
  <c r="L165" i="13"/>
  <c r="K165" i="13"/>
  <c r="H165" i="13"/>
  <c r="G165" i="13"/>
  <c r="F165" i="13"/>
  <c r="E165" i="13"/>
  <c r="D165" i="13"/>
  <c r="C165" i="13"/>
  <c r="P164" i="13"/>
  <c r="O164" i="13"/>
  <c r="N164" i="13"/>
  <c r="M164" i="13"/>
  <c r="L164" i="13"/>
  <c r="K164" i="13"/>
  <c r="H164" i="13"/>
  <c r="G164" i="13"/>
  <c r="F164" i="13"/>
  <c r="E164" i="13"/>
  <c r="D164" i="13"/>
  <c r="C164" i="13"/>
  <c r="P163" i="13"/>
  <c r="O163" i="13"/>
  <c r="N163" i="13"/>
  <c r="M163" i="13"/>
  <c r="L163" i="13"/>
  <c r="K163" i="13"/>
  <c r="H163" i="13"/>
  <c r="G163" i="13"/>
  <c r="F163" i="13"/>
  <c r="E163" i="13"/>
  <c r="D163" i="13"/>
  <c r="C163" i="13"/>
  <c r="P162" i="13"/>
  <c r="O162" i="13"/>
  <c r="N162" i="13"/>
  <c r="M162" i="13"/>
  <c r="L162" i="13"/>
  <c r="K162" i="13"/>
  <c r="H162" i="13"/>
  <c r="G162" i="13"/>
  <c r="F162" i="13"/>
  <c r="E162" i="13"/>
  <c r="D162" i="13"/>
  <c r="C162" i="13"/>
  <c r="P161" i="13"/>
  <c r="O161" i="13"/>
  <c r="N161" i="13"/>
  <c r="M161" i="13"/>
  <c r="L161" i="13"/>
  <c r="K161" i="13"/>
  <c r="H161" i="13"/>
  <c r="G161" i="13"/>
  <c r="F161" i="13"/>
  <c r="E161" i="13"/>
  <c r="D161" i="13"/>
  <c r="C161" i="13"/>
  <c r="P160" i="13"/>
  <c r="O160" i="13"/>
  <c r="N160" i="13"/>
  <c r="M160" i="13"/>
  <c r="L160" i="13"/>
  <c r="K160" i="13"/>
  <c r="H160" i="13"/>
  <c r="G160" i="13"/>
  <c r="F160" i="13"/>
  <c r="E160" i="13"/>
  <c r="D160" i="13"/>
  <c r="C160" i="13"/>
  <c r="P159" i="13"/>
  <c r="O159" i="13"/>
  <c r="N159" i="13"/>
  <c r="M159" i="13"/>
  <c r="L159" i="13"/>
  <c r="K159" i="13"/>
  <c r="H159" i="13"/>
  <c r="G159" i="13"/>
  <c r="F159" i="13"/>
  <c r="E159" i="13"/>
  <c r="D159" i="13"/>
  <c r="C159" i="13"/>
  <c r="C157" i="13"/>
  <c r="C156" i="13"/>
  <c r="C155" i="13"/>
  <c r="C154" i="13"/>
  <c r="C153" i="13"/>
  <c r="C152" i="13"/>
  <c r="C151" i="13"/>
  <c r="C150" i="13"/>
  <c r="C149" i="13"/>
  <c r="C148" i="13"/>
  <c r="C147" i="13"/>
  <c r="C146" i="13"/>
  <c r="P143" i="13"/>
  <c r="O143" i="13"/>
  <c r="N143" i="13"/>
  <c r="M143" i="13"/>
  <c r="L143" i="13"/>
  <c r="K143" i="13"/>
  <c r="H143" i="13"/>
  <c r="G143" i="13"/>
  <c r="F143" i="13"/>
  <c r="E143" i="13"/>
  <c r="D143" i="13"/>
  <c r="C143" i="13"/>
  <c r="P142" i="13"/>
  <c r="O142" i="13"/>
  <c r="N142" i="13"/>
  <c r="M142" i="13"/>
  <c r="L142" i="13"/>
  <c r="K142" i="13"/>
  <c r="H142" i="13"/>
  <c r="G142" i="13"/>
  <c r="F142" i="13"/>
  <c r="E142" i="13"/>
  <c r="D142" i="13"/>
  <c r="C142" i="13"/>
  <c r="P141" i="13"/>
  <c r="O141" i="13"/>
  <c r="N141" i="13"/>
  <c r="M141" i="13"/>
  <c r="L141" i="13"/>
  <c r="K141" i="13"/>
  <c r="H141" i="13"/>
  <c r="G141" i="13"/>
  <c r="F141" i="13"/>
  <c r="E141" i="13"/>
  <c r="D141" i="13"/>
  <c r="C141" i="13"/>
  <c r="P140" i="13"/>
  <c r="O140" i="13"/>
  <c r="N140" i="13"/>
  <c r="M140" i="13"/>
  <c r="L140" i="13"/>
  <c r="K140" i="13"/>
  <c r="H140" i="13"/>
  <c r="G140" i="13"/>
  <c r="F140" i="13"/>
  <c r="E140" i="13"/>
  <c r="D140" i="13"/>
  <c r="C140" i="13"/>
  <c r="P139" i="13"/>
  <c r="O139" i="13"/>
  <c r="N139" i="13"/>
  <c r="M139" i="13"/>
  <c r="L139" i="13"/>
  <c r="K139" i="13"/>
  <c r="H139" i="13"/>
  <c r="G139" i="13"/>
  <c r="F139" i="13"/>
  <c r="E139" i="13"/>
  <c r="D139" i="13"/>
  <c r="C139" i="13"/>
  <c r="P138" i="13"/>
  <c r="O138" i="13"/>
  <c r="N138" i="13"/>
  <c r="M138" i="13"/>
  <c r="L138" i="13"/>
  <c r="K138" i="13"/>
  <c r="H138" i="13"/>
  <c r="G138" i="13"/>
  <c r="F138" i="13"/>
  <c r="E138" i="13"/>
  <c r="D138" i="13"/>
  <c r="C138" i="13"/>
  <c r="P137" i="13"/>
  <c r="O137" i="13"/>
  <c r="N137" i="13"/>
  <c r="M137" i="13"/>
  <c r="L137" i="13"/>
  <c r="K137" i="13"/>
  <c r="H137" i="13"/>
  <c r="G137" i="13"/>
  <c r="F137" i="13"/>
  <c r="E137" i="13"/>
  <c r="D137" i="13"/>
  <c r="C137" i="13"/>
  <c r="P136" i="13"/>
  <c r="O136" i="13"/>
  <c r="N136" i="13"/>
  <c r="M136" i="13"/>
  <c r="L136" i="13"/>
  <c r="K136" i="13"/>
  <c r="H136" i="13"/>
  <c r="G136" i="13"/>
  <c r="F136" i="13"/>
  <c r="E136" i="13"/>
  <c r="D136" i="13"/>
  <c r="C136" i="13"/>
  <c r="P135" i="13"/>
  <c r="O135" i="13"/>
  <c r="N135" i="13"/>
  <c r="M135" i="13"/>
  <c r="L135" i="13"/>
  <c r="K135" i="13"/>
  <c r="H135" i="13"/>
  <c r="G135" i="13"/>
  <c r="F135" i="13"/>
  <c r="E135" i="13"/>
  <c r="D135" i="13"/>
  <c r="C135" i="13"/>
  <c r="P134" i="13"/>
  <c r="O134" i="13"/>
  <c r="N134" i="13"/>
  <c r="M134" i="13"/>
  <c r="L134" i="13"/>
  <c r="K134" i="13"/>
  <c r="H134" i="13"/>
  <c r="G134" i="13"/>
  <c r="F134" i="13"/>
  <c r="E134" i="13"/>
  <c r="D134" i="13"/>
  <c r="C134" i="13"/>
  <c r="P133" i="13"/>
  <c r="O133" i="13"/>
  <c r="N133" i="13"/>
  <c r="M133" i="13"/>
  <c r="L133" i="13"/>
  <c r="K133" i="13"/>
  <c r="H133" i="13"/>
  <c r="G133" i="13"/>
  <c r="F133" i="13"/>
  <c r="E133" i="13"/>
  <c r="D133" i="13"/>
  <c r="C133" i="13"/>
  <c r="P132" i="13"/>
  <c r="O132" i="13"/>
  <c r="N132" i="13"/>
  <c r="M132" i="13"/>
  <c r="L132" i="13"/>
  <c r="K132" i="13"/>
  <c r="H132" i="13"/>
  <c r="G132" i="13"/>
  <c r="F132" i="13"/>
  <c r="E132" i="13"/>
  <c r="D132" i="13"/>
  <c r="C132" i="13"/>
  <c r="C130" i="13"/>
  <c r="C129" i="13"/>
  <c r="C128" i="13"/>
  <c r="C127" i="13"/>
  <c r="C126" i="13"/>
  <c r="C125" i="13"/>
  <c r="C124" i="13"/>
  <c r="C123" i="13"/>
  <c r="C122" i="13"/>
  <c r="C121" i="13"/>
  <c r="C120" i="13"/>
  <c r="C119" i="13"/>
  <c r="P116" i="13"/>
  <c r="O116" i="13"/>
  <c r="N116" i="13"/>
  <c r="M116" i="13"/>
  <c r="L116" i="13"/>
  <c r="K116" i="13"/>
  <c r="H116" i="13"/>
  <c r="G116" i="13"/>
  <c r="F116" i="13"/>
  <c r="E116" i="13"/>
  <c r="D116" i="13"/>
  <c r="C116" i="13"/>
  <c r="P115" i="13"/>
  <c r="O115" i="13"/>
  <c r="N115" i="13"/>
  <c r="M115" i="13"/>
  <c r="L115" i="13"/>
  <c r="K115" i="13"/>
  <c r="H115" i="13"/>
  <c r="G115" i="13"/>
  <c r="F115" i="13"/>
  <c r="E115" i="13"/>
  <c r="D115" i="13"/>
  <c r="C115" i="13"/>
  <c r="P114" i="13"/>
  <c r="O114" i="13"/>
  <c r="N114" i="13"/>
  <c r="M114" i="13"/>
  <c r="L114" i="13"/>
  <c r="K114" i="13"/>
  <c r="H114" i="13"/>
  <c r="G114" i="13"/>
  <c r="F114" i="13"/>
  <c r="E114" i="13"/>
  <c r="D114" i="13"/>
  <c r="C114" i="13"/>
  <c r="P113" i="13"/>
  <c r="O113" i="13"/>
  <c r="N113" i="13"/>
  <c r="M113" i="13"/>
  <c r="L113" i="13"/>
  <c r="K113" i="13"/>
  <c r="H113" i="13"/>
  <c r="G113" i="13"/>
  <c r="F113" i="13"/>
  <c r="E113" i="13"/>
  <c r="D113" i="13"/>
  <c r="C113" i="13"/>
  <c r="P112" i="13"/>
  <c r="O112" i="13"/>
  <c r="N112" i="13"/>
  <c r="M112" i="13"/>
  <c r="L112" i="13"/>
  <c r="K112" i="13"/>
  <c r="H112" i="13"/>
  <c r="G112" i="13"/>
  <c r="F112" i="13"/>
  <c r="E112" i="13"/>
  <c r="D112" i="13"/>
  <c r="C112" i="13"/>
  <c r="P111" i="13"/>
  <c r="O111" i="13"/>
  <c r="N111" i="13"/>
  <c r="M111" i="13"/>
  <c r="L111" i="13"/>
  <c r="K111" i="13"/>
  <c r="H111" i="13"/>
  <c r="G111" i="13"/>
  <c r="F111" i="13"/>
  <c r="E111" i="13"/>
  <c r="D111" i="13"/>
  <c r="C111" i="13"/>
  <c r="P110" i="13"/>
  <c r="O110" i="13"/>
  <c r="N110" i="13"/>
  <c r="M110" i="13"/>
  <c r="L110" i="13"/>
  <c r="K110" i="13"/>
  <c r="H110" i="13"/>
  <c r="G110" i="13"/>
  <c r="F110" i="13"/>
  <c r="E110" i="13"/>
  <c r="D110" i="13"/>
  <c r="C110" i="13"/>
  <c r="P109" i="13"/>
  <c r="O109" i="13"/>
  <c r="N109" i="13"/>
  <c r="M109" i="13"/>
  <c r="L109" i="13"/>
  <c r="K109" i="13"/>
  <c r="H109" i="13"/>
  <c r="G109" i="13"/>
  <c r="F109" i="13"/>
  <c r="E109" i="13"/>
  <c r="D109" i="13"/>
  <c r="C109" i="13"/>
  <c r="P108" i="13"/>
  <c r="O108" i="13"/>
  <c r="N108" i="13"/>
  <c r="M108" i="13"/>
  <c r="L108" i="13"/>
  <c r="K108" i="13"/>
  <c r="H108" i="13"/>
  <c r="G108" i="13"/>
  <c r="F108" i="13"/>
  <c r="E108" i="13"/>
  <c r="D108" i="13"/>
  <c r="C108" i="13"/>
  <c r="P107" i="13"/>
  <c r="O107" i="13"/>
  <c r="N107" i="13"/>
  <c r="M107" i="13"/>
  <c r="L107" i="13"/>
  <c r="K107" i="13"/>
  <c r="H107" i="13"/>
  <c r="G107" i="13"/>
  <c r="F107" i="13"/>
  <c r="E107" i="13"/>
  <c r="D107" i="13"/>
  <c r="C107" i="13"/>
  <c r="P106" i="13"/>
  <c r="O106" i="13"/>
  <c r="N106" i="13"/>
  <c r="M106" i="13"/>
  <c r="L106" i="13"/>
  <c r="K106" i="13"/>
  <c r="H106" i="13"/>
  <c r="G106" i="13"/>
  <c r="F106" i="13"/>
  <c r="E106" i="13"/>
  <c r="D106" i="13"/>
  <c r="C106" i="13"/>
  <c r="P105" i="13"/>
  <c r="O105" i="13"/>
  <c r="N105" i="13"/>
  <c r="M105" i="13"/>
  <c r="L105" i="13"/>
  <c r="K105" i="13"/>
  <c r="H105" i="13"/>
  <c r="G105" i="13"/>
  <c r="F105" i="13"/>
  <c r="E105" i="13"/>
  <c r="D105" i="13"/>
  <c r="C105" i="13"/>
  <c r="C103" i="13"/>
  <c r="C102" i="13"/>
  <c r="C101" i="13"/>
  <c r="C100" i="13"/>
  <c r="C99" i="13"/>
  <c r="C98" i="13"/>
  <c r="C97" i="13"/>
  <c r="C96" i="13"/>
  <c r="C95" i="13"/>
  <c r="C94" i="13"/>
  <c r="C93" i="13"/>
  <c r="C92" i="13"/>
  <c r="P89" i="13"/>
  <c r="O89" i="13"/>
  <c r="N89" i="13"/>
  <c r="M89" i="13"/>
  <c r="L89" i="13"/>
  <c r="K89" i="13"/>
  <c r="H89" i="13"/>
  <c r="G89" i="13"/>
  <c r="F89" i="13"/>
  <c r="E89" i="13"/>
  <c r="D89" i="13"/>
  <c r="C89" i="13"/>
  <c r="P88" i="13"/>
  <c r="O88" i="13"/>
  <c r="N88" i="13"/>
  <c r="M88" i="13"/>
  <c r="L88" i="13"/>
  <c r="K88" i="13"/>
  <c r="H88" i="13"/>
  <c r="G88" i="13"/>
  <c r="F88" i="13"/>
  <c r="E88" i="13"/>
  <c r="D88" i="13"/>
  <c r="C88" i="13"/>
  <c r="P87" i="13"/>
  <c r="O87" i="13"/>
  <c r="N87" i="13"/>
  <c r="M87" i="13"/>
  <c r="L87" i="13"/>
  <c r="K87" i="13"/>
  <c r="H87" i="13"/>
  <c r="G87" i="13"/>
  <c r="F87" i="13"/>
  <c r="E87" i="13"/>
  <c r="D87" i="13"/>
  <c r="C87" i="13"/>
  <c r="P86" i="13"/>
  <c r="O86" i="13"/>
  <c r="N86" i="13"/>
  <c r="M86" i="13"/>
  <c r="L86" i="13"/>
  <c r="K86" i="13"/>
  <c r="H86" i="13"/>
  <c r="G86" i="13"/>
  <c r="F86" i="13"/>
  <c r="E86" i="13"/>
  <c r="D86" i="13"/>
  <c r="C86" i="13"/>
  <c r="P85" i="13"/>
  <c r="O85" i="13"/>
  <c r="N85" i="13"/>
  <c r="M85" i="13"/>
  <c r="L85" i="13"/>
  <c r="K85" i="13"/>
  <c r="H85" i="13"/>
  <c r="G85" i="13"/>
  <c r="F85" i="13"/>
  <c r="E85" i="13"/>
  <c r="D85" i="13"/>
  <c r="C85" i="13"/>
  <c r="P84" i="13"/>
  <c r="O84" i="13"/>
  <c r="N84" i="13"/>
  <c r="M84" i="13"/>
  <c r="L84" i="13"/>
  <c r="K84" i="13"/>
  <c r="H84" i="13"/>
  <c r="G84" i="13"/>
  <c r="F84" i="13"/>
  <c r="E84" i="13"/>
  <c r="D84" i="13"/>
  <c r="C84" i="13"/>
  <c r="P83" i="13"/>
  <c r="O83" i="13"/>
  <c r="N83" i="13"/>
  <c r="M83" i="13"/>
  <c r="L83" i="13"/>
  <c r="K83" i="13"/>
  <c r="H83" i="13"/>
  <c r="G83" i="13"/>
  <c r="F83" i="13"/>
  <c r="E83" i="13"/>
  <c r="D83" i="13"/>
  <c r="C83" i="13"/>
  <c r="P82" i="13"/>
  <c r="O82" i="13"/>
  <c r="N82" i="13"/>
  <c r="M82" i="13"/>
  <c r="L82" i="13"/>
  <c r="K82" i="13"/>
  <c r="H82" i="13"/>
  <c r="G82" i="13"/>
  <c r="F82" i="13"/>
  <c r="E82" i="13"/>
  <c r="D82" i="13"/>
  <c r="C82" i="13"/>
  <c r="P81" i="13"/>
  <c r="O81" i="13"/>
  <c r="N81" i="13"/>
  <c r="M81" i="13"/>
  <c r="L81" i="13"/>
  <c r="K81" i="13"/>
  <c r="H81" i="13"/>
  <c r="G81" i="13"/>
  <c r="F81" i="13"/>
  <c r="E81" i="13"/>
  <c r="D81" i="13"/>
  <c r="C81" i="13"/>
  <c r="P80" i="13"/>
  <c r="O80" i="13"/>
  <c r="N80" i="13"/>
  <c r="M80" i="13"/>
  <c r="L80" i="13"/>
  <c r="K80" i="13"/>
  <c r="H80" i="13"/>
  <c r="G80" i="13"/>
  <c r="F80" i="13"/>
  <c r="E80" i="13"/>
  <c r="D80" i="13"/>
  <c r="C80" i="13"/>
  <c r="P79" i="13"/>
  <c r="O79" i="13"/>
  <c r="N79" i="13"/>
  <c r="M79" i="13"/>
  <c r="L79" i="13"/>
  <c r="K79" i="13"/>
  <c r="H79" i="13"/>
  <c r="G79" i="13"/>
  <c r="F79" i="13"/>
  <c r="E79" i="13"/>
  <c r="D79" i="13"/>
  <c r="C79" i="13"/>
  <c r="P78" i="13"/>
  <c r="O78" i="13"/>
  <c r="N78" i="13"/>
  <c r="M78" i="13"/>
  <c r="L78" i="13"/>
  <c r="K78" i="13"/>
  <c r="H78" i="13"/>
  <c r="G78" i="13"/>
  <c r="F78" i="13"/>
  <c r="E78" i="13"/>
  <c r="D78" i="13"/>
  <c r="C78" i="13"/>
  <c r="C76" i="13"/>
  <c r="C75" i="13"/>
  <c r="C74" i="13"/>
  <c r="C73" i="13"/>
  <c r="C72" i="13"/>
  <c r="C71" i="13"/>
  <c r="C70" i="13"/>
  <c r="C69" i="13"/>
  <c r="C68" i="13"/>
  <c r="C67" i="13"/>
  <c r="C66" i="13"/>
  <c r="C65" i="13"/>
  <c r="P62" i="13"/>
  <c r="O62" i="13"/>
  <c r="N62" i="13"/>
  <c r="M62" i="13"/>
  <c r="L62" i="13"/>
  <c r="K62" i="13"/>
  <c r="H62" i="13"/>
  <c r="G62" i="13"/>
  <c r="F62" i="13"/>
  <c r="E62" i="13"/>
  <c r="D62" i="13"/>
  <c r="C62" i="13"/>
  <c r="P61" i="13"/>
  <c r="O61" i="13"/>
  <c r="N61" i="13"/>
  <c r="M61" i="13"/>
  <c r="L61" i="13"/>
  <c r="K61" i="13"/>
  <c r="H61" i="13"/>
  <c r="G61" i="13"/>
  <c r="F61" i="13"/>
  <c r="E61" i="13"/>
  <c r="D61" i="13"/>
  <c r="C61" i="13"/>
  <c r="P60" i="13"/>
  <c r="O60" i="13"/>
  <c r="N60" i="13"/>
  <c r="M60" i="13"/>
  <c r="L60" i="13"/>
  <c r="K60" i="13"/>
  <c r="H60" i="13"/>
  <c r="G60" i="13"/>
  <c r="F60" i="13"/>
  <c r="E60" i="13"/>
  <c r="D60" i="13"/>
  <c r="C60" i="13"/>
  <c r="P59" i="13"/>
  <c r="O59" i="13"/>
  <c r="N59" i="13"/>
  <c r="M59" i="13"/>
  <c r="L59" i="13"/>
  <c r="K59" i="13"/>
  <c r="H59" i="13"/>
  <c r="G59" i="13"/>
  <c r="F59" i="13"/>
  <c r="E59" i="13"/>
  <c r="D59" i="13"/>
  <c r="C59" i="13"/>
  <c r="P58" i="13"/>
  <c r="O58" i="13"/>
  <c r="N58" i="13"/>
  <c r="M58" i="13"/>
  <c r="L58" i="13"/>
  <c r="K58" i="13"/>
  <c r="H58" i="13"/>
  <c r="G58" i="13"/>
  <c r="F58" i="13"/>
  <c r="E58" i="13"/>
  <c r="D58" i="13"/>
  <c r="C58" i="13"/>
  <c r="P57" i="13"/>
  <c r="O57" i="13"/>
  <c r="N57" i="13"/>
  <c r="M57" i="13"/>
  <c r="L57" i="13"/>
  <c r="K57" i="13"/>
  <c r="H57" i="13"/>
  <c r="G57" i="13"/>
  <c r="F57" i="13"/>
  <c r="E57" i="13"/>
  <c r="D57" i="13"/>
  <c r="C57" i="13"/>
  <c r="P56" i="13"/>
  <c r="O56" i="13"/>
  <c r="N56" i="13"/>
  <c r="M56" i="13"/>
  <c r="L56" i="13"/>
  <c r="K56" i="13"/>
  <c r="H56" i="13"/>
  <c r="G56" i="13"/>
  <c r="F56" i="13"/>
  <c r="E56" i="13"/>
  <c r="D56" i="13"/>
  <c r="C56" i="13"/>
  <c r="P55" i="13"/>
  <c r="O55" i="13"/>
  <c r="N55" i="13"/>
  <c r="M55" i="13"/>
  <c r="L55" i="13"/>
  <c r="K55" i="13"/>
  <c r="H55" i="13"/>
  <c r="G55" i="13"/>
  <c r="F55" i="13"/>
  <c r="E55" i="13"/>
  <c r="D55" i="13"/>
  <c r="C55" i="13"/>
  <c r="P54" i="13"/>
  <c r="O54" i="13"/>
  <c r="N54" i="13"/>
  <c r="M54" i="13"/>
  <c r="L54" i="13"/>
  <c r="K54" i="13"/>
  <c r="H54" i="13"/>
  <c r="G54" i="13"/>
  <c r="F54" i="13"/>
  <c r="E54" i="13"/>
  <c r="D54" i="13"/>
  <c r="C54" i="13"/>
  <c r="P53" i="13"/>
  <c r="O53" i="13"/>
  <c r="N53" i="13"/>
  <c r="M53" i="13"/>
  <c r="L53" i="13"/>
  <c r="K53" i="13"/>
  <c r="H53" i="13"/>
  <c r="G53" i="13"/>
  <c r="F53" i="13"/>
  <c r="E53" i="13"/>
  <c r="D53" i="13"/>
  <c r="C53" i="13"/>
  <c r="P52" i="13"/>
  <c r="O52" i="13"/>
  <c r="N52" i="13"/>
  <c r="M52" i="13"/>
  <c r="L52" i="13"/>
  <c r="K52" i="13"/>
  <c r="H52" i="13"/>
  <c r="G52" i="13"/>
  <c r="F52" i="13"/>
  <c r="E52" i="13"/>
  <c r="D52" i="13"/>
  <c r="C52" i="13"/>
  <c r="P51" i="13"/>
  <c r="O51" i="13"/>
  <c r="N51" i="13"/>
  <c r="M51" i="13"/>
  <c r="L51" i="13"/>
  <c r="K51" i="13"/>
  <c r="H51" i="13"/>
  <c r="G51" i="13"/>
  <c r="F51" i="13"/>
  <c r="E51" i="13"/>
  <c r="D51" i="13"/>
  <c r="C51" i="13"/>
  <c r="C49" i="13"/>
  <c r="C48" i="13"/>
  <c r="C47" i="13"/>
  <c r="C46" i="13"/>
  <c r="C45" i="13"/>
  <c r="C44" i="13"/>
  <c r="C43" i="13"/>
  <c r="C42" i="13"/>
  <c r="C41" i="13"/>
  <c r="C40" i="13"/>
  <c r="C39" i="13"/>
  <c r="C38" i="13"/>
  <c r="P35" i="13"/>
  <c r="O35" i="13"/>
  <c r="N35" i="13"/>
  <c r="M35" i="13"/>
  <c r="L35" i="13"/>
  <c r="K35" i="13"/>
  <c r="H35" i="13"/>
  <c r="G35" i="13"/>
  <c r="F35" i="13"/>
  <c r="E35" i="13"/>
  <c r="D35" i="13"/>
  <c r="C35" i="13"/>
  <c r="P34" i="13"/>
  <c r="O34" i="13"/>
  <c r="N34" i="13"/>
  <c r="M34" i="13"/>
  <c r="L34" i="13"/>
  <c r="K34" i="13"/>
  <c r="H34" i="13"/>
  <c r="G34" i="13"/>
  <c r="F34" i="13"/>
  <c r="E34" i="13"/>
  <c r="D34" i="13"/>
  <c r="C34" i="13"/>
  <c r="P33" i="13"/>
  <c r="O33" i="13"/>
  <c r="N33" i="13"/>
  <c r="M33" i="13"/>
  <c r="L33" i="13"/>
  <c r="K33" i="13"/>
  <c r="H33" i="13"/>
  <c r="G33" i="13"/>
  <c r="F33" i="13"/>
  <c r="E33" i="13"/>
  <c r="D33" i="13"/>
  <c r="C33" i="13"/>
  <c r="P32" i="13"/>
  <c r="O32" i="13"/>
  <c r="N32" i="13"/>
  <c r="M32" i="13"/>
  <c r="L32" i="13"/>
  <c r="K32" i="13"/>
  <c r="H32" i="13"/>
  <c r="G32" i="13"/>
  <c r="F32" i="13"/>
  <c r="E32" i="13"/>
  <c r="D32" i="13"/>
  <c r="C32" i="13"/>
  <c r="P31" i="13"/>
  <c r="O31" i="13"/>
  <c r="N31" i="13"/>
  <c r="M31" i="13"/>
  <c r="L31" i="13"/>
  <c r="K31" i="13"/>
  <c r="H31" i="13"/>
  <c r="G31" i="13"/>
  <c r="F31" i="13"/>
  <c r="E31" i="13"/>
  <c r="D31" i="13"/>
  <c r="P30" i="13"/>
  <c r="O30" i="13"/>
  <c r="N30" i="13"/>
  <c r="M30" i="13"/>
  <c r="L30" i="13"/>
  <c r="K30" i="13"/>
  <c r="H30" i="13"/>
  <c r="G30" i="13"/>
  <c r="F30" i="13"/>
  <c r="E30" i="13"/>
  <c r="D30" i="13"/>
  <c r="C30" i="13"/>
  <c r="P29" i="13"/>
  <c r="O29" i="13"/>
  <c r="N29" i="13"/>
  <c r="M29" i="13"/>
  <c r="L29" i="13"/>
  <c r="K29" i="13"/>
  <c r="H29" i="13"/>
  <c r="G29" i="13"/>
  <c r="F29" i="13"/>
  <c r="E29" i="13"/>
  <c r="D29" i="13"/>
  <c r="C29" i="13"/>
  <c r="P28" i="13"/>
  <c r="O28" i="13"/>
  <c r="N28" i="13"/>
  <c r="M28" i="13"/>
  <c r="L28" i="13"/>
  <c r="K28" i="13"/>
  <c r="H28" i="13"/>
  <c r="G28" i="13"/>
  <c r="F28" i="13"/>
  <c r="E28" i="13"/>
  <c r="D28" i="13"/>
  <c r="C28" i="13"/>
  <c r="C27" i="13"/>
  <c r="C26" i="13"/>
  <c r="C25" i="13"/>
  <c r="C24" i="13"/>
  <c r="C23" i="13"/>
  <c r="C22" i="13"/>
  <c r="N127" i="201"/>
  <c r="K127" i="201"/>
  <c r="G127" i="201"/>
  <c r="F127" i="201"/>
  <c r="E127" i="201"/>
  <c r="D127" i="201"/>
  <c r="C127" i="201"/>
  <c r="N126" i="201"/>
  <c r="K126" i="201"/>
  <c r="G126" i="201"/>
  <c r="F126" i="201"/>
  <c r="E126" i="201"/>
  <c r="D126" i="201"/>
  <c r="C126" i="201"/>
  <c r="N125" i="201"/>
  <c r="K125" i="201"/>
  <c r="G125" i="201"/>
  <c r="F125" i="201"/>
  <c r="E125" i="201"/>
  <c r="D125" i="201"/>
  <c r="C125" i="201"/>
  <c r="N124" i="201"/>
  <c r="K124" i="201"/>
  <c r="G124" i="201"/>
  <c r="F124" i="201"/>
  <c r="E124" i="201"/>
  <c r="D124" i="201"/>
  <c r="C124" i="201"/>
  <c r="N123" i="201"/>
  <c r="K123" i="201"/>
  <c r="G123" i="201"/>
  <c r="F123" i="201"/>
  <c r="E123" i="201"/>
  <c r="D123" i="201"/>
  <c r="C123" i="201"/>
  <c r="N122" i="201"/>
  <c r="K122" i="201"/>
  <c r="G122" i="201"/>
  <c r="F122" i="201"/>
  <c r="E122" i="201"/>
  <c r="D122" i="201"/>
  <c r="C122" i="201"/>
  <c r="N121" i="201"/>
  <c r="K121" i="201"/>
  <c r="G121" i="201"/>
  <c r="F121" i="201"/>
  <c r="E121" i="201"/>
  <c r="D121" i="201"/>
  <c r="C121" i="201"/>
  <c r="N120" i="201"/>
  <c r="K120" i="201"/>
  <c r="G120" i="201"/>
  <c r="F120" i="201"/>
  <c r="E120" i="201"/>
  <c r="D120" i="201"/>
  <c r="C120" i="201"/>
  <c r="N119" i="201"/>
  <c r="K119" i="201"/>
  <c r="G119" i="201"/>
  <c r="F119" i="201"/>
  <c r="E119" i="201"/>
  <c r="D119" i="201"/>
  <c r="C119" i="201"/>
  <c r="N118" i="201"/>
  <c r="K118" i="201"/>
  <c r="G118" i="201"/>
  <c r="F118" i="201"/>
  <c r="E118" i="201"/>
  <c r="D118" i="201"/>
  <c r="C118" i="201"/>
  <c r="N117" i="201"/>
  <c r="K117" i="201"/>
  <c r="G117" i="201"/>
  <c r="F117" i="201"/>
  <c r="E117" i="201"/>
  <c r="D117" i="201"/>
  <c r="C117" i="201"/>
  <c r="N116" i="201"/>
  <c r="K116" i="201"/>
  <c r="G116" i="201"/>
  <c r="F116" i="201"/>
  <c r="E116" i="201"/>
  <c r="D116" i="201"/>
  <c r="C116" i="201"/>
  <c r="O112" i="201"/>
  <c r="N112" i="201"/>
  <c r="L112" i="201"/>
  <c r="K112" i="201"/>
  <c r="G112" i="201"/>
  <c r="F112" i="201"/>
  <c r="E112" i="201"/>
  <c r="D112" i="201"/>
  <c r="C112" i="201"/>
  <c r="O111" i="201"/>
  <c r="N111" i="201"/>
  <c r="L111" i="201"/>
  <c r="K111" i="201"/>
  <c r="G111" i="201"/>
  <c r="F111" i="201"/>
  <c r="E111" i="201"/>
  <c r="D111" i="201"/>
  <c r="C111" i="201"/>
  <c r="O110" i="201"/>
  <c r="N110" i="201"/>
  <c r="L110" i="201"/>
  <c r="K110" i="201"/>
  <c r="G110" i="201"/>
  <c r="F110" i="201"/>
  <c r="E110" i="201"/>
  <c r="D110" i="201"/>
  <c r="C110" i="201"/>
  <c r="O109" i="201"/>
  <c r="N109" i="201"/>
  <c r="L109" i="201"/>
  <c r="K109" i="201"/>
  <c r="G109" i="201"/>
  <c r="F109" i="201"/>
  <c r="E109" i="201"/>
  <c r="D109" i="201"/>
  <c r="C109" i="201"/>
  <c r="O108" i="201"/>
  <c r="N108" i="201"/>
  <c r="K108" i="201"/>
  <c r="G108" i="201"/>
  <c r="F108" i="201"/>
  <c r="E108" i="201"/>
  <c r="D108" i="201"/>
  <c r="C108" i="201"/>
  <c r="N107" i="201"/>
  <c r="L107" i="201"/>
  <c r="K107" i="201"/>
  <c r="G107" i="201"/>
  <c r="F107" i="201"/>
  <c r="E107" i="201"/>
  <c r="D107" i="201"/>
  <c r="C107" i="201"/>
  <c r="N106" i="201"/>
  <c r="L106" i="201"/>
  <c r="K106" i="201"/>
  <c r="G106" i="201"/>
  <c r="F106" i="201"/>
  <c r="E106" i="201"/>
  <c r="D106" i="201"/>
  <c r="C106" i="201"/>
  <c r="N105" i="201"/>
  <c r="L105" i="201"/>
  <c r="K105" i="201"/>
  <c r="G105" i="201"/>
  <c r="F105" i="201"/>
  <c r="E105" i="201"/>
  <c r="D105" i="201"/>
  <c r="C105" i="201"/>
  <c r="N104" i="201"/>
  <c r="L104" i="201"/>
  <c r="K104" i="201"/>
  <c r="G104" i="201"/>
  <c r="F104" i="201"/>
  <c r="E104" i="201"/>
  <c r="D104" i="201"/>
  <c r="C104" i="201"/>
  <c r="O103" i="201"/>
  <c r="N103" i="201"/>
  <c r="M103" i="201"/>
  <c r="L103" i="201"/>
  <c r="K103" i="201"/>
  <c r="J103" i="201"/>
  <c r="G103" i="201"/>
  <c r="F103" i="201"/>
  <c r="E103" i="201"/>
  <c r="D103" i="201"/>
  <c r="C103" i="201"/>
  <c r="O102" i="201"/>
  <c r="N102" i="201"/>
  <c r="M102" i="201"/>
  <c r="L102" i="201"/>
  <c r="K102" i="201"/>
  <c r="J102" i="201"/>
  <c r="G102" i="201"/>
  <c r="F102" i="201"/>
  <c r="E102" i="201"/>
  <c r="D102" i="201"/>
  <c r="C102" i="201"/>
  <c r="O101" i="201"/>
  <c r="N101" i="201"/>
  <c r="M101" i="201"/>
  <c r="L101" i="201"/>
  <c r="K101" i="201"/>
  <c r="J101" i="201"/>
  <c r="G101" i="201"/>
  <c r="F101" i="201"/>
  <c r="E101" i="201"/>
  <c r="D101" i="201"/>
  <c r="C101" i="201"/>
  <c r="O100" i="201"/>
  <c r="N100" i="201"/>
  <c r="M100" i="201"/>
  <c r="L100" i="201"/>
  <c r="K100" i="201"/>
  <c r="J100" i="201"/>
  <c r="G100" i="201"/>
  <c r="F100" i="201"/>
  <c r="E100" i="201"/>
  <c r="D100" i="201"/>
  <c r="C100" i="201"/>
  <c r="O99" i="201"/>
  <c r="N99" i="201"/>
  <c r="M99" i="201"/>
  <c r="L99" i="201"/>
  <c r="K99" i="201"/>
  <c r="J99" i="201"/>
  <c r="G99" i="201"/>
  <c r="F99" i="201"/>
  <c r="E99" i="201"/>
  <c r="D99" i="201"/>
  <c r="C99" i="201"/>
  <c r="O98" i="201"/>
  <c r="N98" i="201"/>
  <c r="M98" i="201"/>
  <c r="L98" i="201"/>
  <c r="K98" i="201"/>
  <c r="J98" i="201"/>
  <c r="G98" i="201"/>
  <c r="F98" i="201"/>
  <c r="E98" i="201"/>
  <c r="D98" i="201"/>
  <c r="C98" i="201"/>
  <c r="O97" i="201"/>
  <c r="N97" i="201"/>
  <c r="M97" i="201"/>
  <c r="L97" i="201"/>
  <c r="K97" i="201"/>
  <c r="J97" i="201"/>
  <c r="G97" i="201"/>
  <c r="F97" i="201"/>
  <c r="E97" i="201"/>
  <c r="D97" i="201"/>
  <c r="C97" i="201"/>
  <c r="O96" i="201"/>
  <c r="N96" i="201"/>
  <c r="M96" i="201"/>
  <c r="L96" i="201"/>
  <c r="K96" i="201"/>
  <c r="J96" i="201"/>
  <c r="G96" i="201"/>
  <c r="F96" i="201"/>
  <c r="E96" i="201"/>
  <c r="D96" i="201"/>
  <c r="C96" i="201"/>
  <c r="N112" i="200"/>
  <c r="M112" i="200"/>
  <c r="L112" i="200"/>
  <c r="K112" i="200"/>
  <c r="J112" i="200"/>
  <c r="G112" i="200"/>
  <c r="F112" i="200"/>
  <c r="E112" i="200"/>
  <c r="D112" i="200"/>
  <c r="N111" i="200"/>
  <c r="M111" i="200"/>
  <c r="L111" i="200"/>
  <c r="K111" i="200"/>
  <c r="J111" i="200"/>
  <c r="G111" i="200"/>
  <c r="F111" i="200"/>
  <c r="E111" i="200"/>
  <c r="D111" i="200"/>
  <c r="N110" i="200"/>
  <c r="M110" i="200"/>
  <c r="L110" i="200"/>
  <c r="K110" i="200"/>
  <c r="J110" i="200"/>
  <c r="G110" i="200"/>
  <c r="F110" i="200"/>
  <c r="E110" i="200"/>
  <c r="D110" i="200"/>
  <c r="C110" i="200"/>
  <c r="N109" i="200"/>
  <c r="M109" i="200"/>
  <c r="L109" i="200"/>
  <c r="K109" i="200"/>
  <c r="J109" i="200"/>
  <c r="G109" i="200"/>
  <c r="F109" i="200"/>
  <c r="E109" i="200"/>
  <c r="D109" i="200"/>
  <c r="C109" i="200"/>
  <c r="N108" i="200"/>
  <c r="M108" i="200"/>
  <c r="L108" i="200"/>
  <c r="K108" i="200"/>
  <c r="J108" i="200"/>
  <c r="G108" i="200"/>
  <c r="F108" i="200"/>
  <c r="E108" i="200"/>
  <c r="D108" i="200"/>
  <c r="C108" i="200"/>
  <c r="N107" i="200"/>
  <c r="M107" i="200"/>
  <c r="L107" i="200"/>
  <c r="K107" i="200"/>
  <c r="J107" i="200"/>
  <c r="G107" i="200"/>
  <c r="F107" i="200"/>
  <c r="E107" i="200"/>
  <c r="D107" i="200"/>
  <c r="C107" i="200"/>
  <c r="N106" i="200"/>
  <c r="M106" i="200"/>
  <c r="L106" i="200"/>
  <c r="K106" i="200"/>
  <c r="J106" i="200"/>
  <c r="G106" i="200"/>
  <c r="F106" i="200"/>
  <c r="E106" i="200"/>
  <c r="D106" i="200"/>
  <c r="C106" i="200"/>
  <c r="N105" i="200"/>
  <c r="M105" i="200"/>
  <c r="L105" i="200"/>
  <c r="K105" i="200"/>
  <c r="J105" i="200"/>
  <c r="G105" i="200"/>
  <c r="F105" i="200"/>
  <c r="E105" i="200"/>
  <c r="D105" i="200"/>
  <c r="C105" i="200"/>
  <c r="N104" i="200"/>
  <c r="M104" i="200"/>
  <c r="L104" i="200"/>
  <c r="K104" i="200"/>
  <c r="J104" i="200"/>
  <c r="G104" i="200"/>
  <c r="F104" i="200"/>
  <c r="E104" i="200"/>
  <c r="D104" i="200"/>
  <c r="C104" i="200"/>
  <c r="N103" i="200"/>
  <c r="M103" i="200"/>
  <c r="L103" i="200"/>
  <c r="K103" i="200"/>
  <c r="J103" i="200"/>
  <c r="G103" i="200"/>
  <c r="F103" i="200"/>
  <c r="E103" i="200"/>
  <c r="D103" i="200"/>
  <c r="C103" i="200"/>
  <c r="N102" i="200"/>
  <c r="M102" i="200"/>
  <c r="L102" i="200"/>
  <c r="K102" i="200"/>
  <c r="J102" i="200"/>
  <c r="G102" i="200"/>
  <c r="F102" i="200"/>
  <c r="E102" i="200"/>
  <c r="D102" i="200"/>
  <c r="C102" i="200"/>
  <c r="N101" i="200"/>
  <c r="M101" i="200"/>
  <c r="L101" i="200"/>
  <c r="K101" i="200"/>
  <c r="J101" i="200"/>
  <c r="G101" i="200"/>
  <c r="F101" i="200"/>
  <c r="E101" i="200"/>
  <c r="D101" i="200"/>
  <c r="C101" i="200"/>
  <c r="N100" i="200"/>
  <c r="M100" i="200"/>
  <c r="L100" i="200"/>
  <c r="K100" i="200"/>
  <c r="J100" i="200"/>
  <c r="G100" i="200"/>
  <c r="F100" i="200"/>
  <c r="E100" i="200"/>
  <c r="D100" i="200"/>
  <c r="C100" i="200"/>
  <c r="N99" i="200"/>
  <c r="M99" i="200"/>
  <c r="L99" i="200"/>
  <c r="K99" i="200"/>
  <c r="J99" i="200"/>
  <c r="G99" i="200"/>
  <c r="F99" i="200"/>
  <c r="E99" i="200"/>
  <c r="D99" i="200"/>
  <c r="C99" i="200"/>
  <c r="N98" i="200"/>
  <c r="M98" i="200"/>
  <c r="L98" i="200"/>
  <c r="K98" i="200"/>
  <c r="J98" i="200"/>
  <c r="G98" i="200"/>
  <c r="F98" i="200"/>
  <c r="E98" i="200"/>
  <c r="D98" i="200"/>
  <c r="C98" i="200"/>
  <c r="N97" i="200"/>
  <c r="M97" i="200"/>
  <c r="L97" i="200"/>
  <c r="K97" i="200"/>
  <c r="J97" i="200"/>
  <c r="G97" i="200"/>
  <c r="F97" i="200"/>
  <c r="E97" i="200"/>
  <c r="D97" i="200"/>
  <c r="C97" i="200"/>
  <c r="N96" i="200"/>
  <c r="M96" i="200"/>
  <c r="L96" i="200"/>
  <c r="K96" i="200"/>
  <c r="J96" i="200"/>
  <c r="G96" i="200"/>
  <c r="F96" i="200"/>
  <c r="E96" i="200"/>
  <c r="D96" i="200"/>
  <c r="C96" i="200"/>
  <c r="C127" i="200"/>
  <c r="C126" i="200"/>
  <c r="C125" i="200"/>
  <c r="C124" i="200"/>
  <c r="C123" i="200"/>
  <c r="C122" i="200"/>
  <c r="C121" i="200"/>
  <c r="C120" i="200"/>
  <c r="C119" i="200"/>
  <c r="C118" i="200"/>
  <c r="C117" i="200"/>
  <c r="C116" i="200"/>
  <c r="C112" i="200"/>
  <c r="N127" i="199"/>
  <c r="N126" i="199"/>
  <c r="N125" i="199"/>
  <c r="N124" i="199"/>
  <c r="N123" i="199"/>
  <c r="N122" i="199"/>
  <c r="N121" i="199"/>
  <c r="N120" i="199"/>
  <c r="N119" i="199"/>
  <c r="N118" i="199"/>
  <c r="N117" i="199"/>
  <c r="N116" i="199"/>
  <c r="C116" i="199"/>
  <c r="O112" i="199"/>
  <c r="N112" i="199"/>
  <c r="L112" i="199"/>
  <c r="K112" i="199"/>
  <c r="C112" i="199"/>
  <c r="O111" i="199"/>
  <c r="N111" i="199"/>
  <c r="L111" i="199"/>
  <c r="K111" i="199"/>
  <c r="G111" i="199"/>
  <c r="F111" i="199"/>
  <c r="E111" i="199"/>
  <c r="D111" i="199"/>
  <c r="C111" i="199"/>
  <c r="O110" i="199"/>
  <c r="N110" i="199"/>
  <c r="M110" i="199"/>
  <c r="L110" i="199"/>
  <c r="K110" i="199"/>
  <c r="G110" i="199"/>
  <c r="F110" i="199"/>
  <c r="E110" i="199"/>
  <c r="D110" i="199"/>
  <c r="C110" i="199"/>
  <c r="O109" i="199"/>
  <c r="N109" i="199"/>
  <c r="L109" i="199"/>
  <c r="K109" i="199"/>
  <c r="G109" i="199"/>
  <c r="F109" i="199"/>
  <c r="E109" i="199"/>
  <c r="D109" i="199"/>
  <c r="C109" i="199"/>
  <c r="N108" i="199"/>
  <c r="K108" i="199"/>
  <c r="G108" i="199"/>
  <c r="F108" i="199"/>
  <c r="E108" i="199"/>
  <c r="D108" i="199"/>
  <c r="C108" i="199"/>
  <c r="N107" i="199"/>
  <c r="L107" i="199"/>
  <c r="K107" i="199"/>
  <c r="G107" i="199"/>
  <c r="F107" i="199"/>
  <c r="E107" i="199"/>
  <c r="D107" i="199"/>
  <c r="C107" i="199"/>
  <c r="N106" i="199"/>
  <c r="L106" i="199"/>
  <c r="K106" i="199"/>
  <c r="G106" i="199"/>
  <c r="F106" i="199"/>
  <c r="E106" i="199"/>
  <c r="D106" i="199"/>
  <c r="C106" i="199"/>
  <c r="N105" i="199"/>
  <c r="L105" i="199"/>
  <c r="K105" i="199"/>
  <c r="G105" i="199"/>
  <c r="F105" i="199"/>
  <c r="E105" i="199"/>
  <c r="D105" i="199"/>
  <c r="C105" i="199"/>
  <c r="N104" i="199"/>
  <c r="L104" i="199"/>
  <c r="K104" i="199"/>
  <c r="G104" i="199"/>
  <c r="F104" i="199"/>
  <c r="E104" i="199"/>
  <c r="D104" i="199"/>
  <c r="C104" i="199"/>
  <c r="O101" i="199"/>
  <c r="N101" i="199"/>
  <c r="M101" i="199"/>
  <c r="L101" i="199"/>
  <c r="K101" i="199"/>
  <c r="J101" i="199"/>
  <c r="G101" i="199"/>
  <c r="F101" i="199"/>
  <c r="E101" i="199"/>
  <c r="D101" i="199"/>
  <c r="C101" i="199"/>
  <c r="O100" i="199"/>
  <c r="N100" i="199"/>
  <c r="M100" i="199"/>
  <c r="L100" i="199"/>
  <c r="K100" i="199"/>
  <c r="J100" i="199"/>
  <c r="G100" i="199"/>
  <c r="F100" i="199"/>
  <c r="E100" i="199"/>
  <c r="D100" i="199"/>
  <c r="C100" i="199"/>
  <c r="O99" i="199"/>
  <c r="N99" i="199"/>
  <c r="M99" i="199"/>
  <c r="L99" i="199"/>
  <c r="K99" i="199"/>
  <c r="J99" i="199"/>
  <c r="G99" i="199"/>
  <c r="F99" i="199"/>
  <c r="E99" i="199"/>
  <c r="D99" i="199"/>
  <c r="C99" i="199"/>
  <c r="O98" i="199"/>
  <c r="N98" i="199"/>
  <c r="M98" i="199"/>
  <c r="L98" i="199"/>
  <c r="K98" i="199"/>
  <c r="J98" i="199"/>
  <c r="G98" i="199"/>
  <c r="F98" i="199"/>
  <c r="E98" i="199"/>
  <c r="D98" i="199"/>
  <c r="C98" i="199"/>
  <c r="O97" i="199"/>
  <c r="N97" i="199"/>
  <c r="M97" i="199"/>
  <c r="L97" i="199"/>
  <c r="K97" i="199"/>
  <c r="J97" i="199"/>
  <c r="G97" i="199"/>
  <c r="F97" i="199"/>
  <c r="E97" i="199"/>
  <c r="D97" i="199"/>
  <c r="C97" i="199"/>
  <c r="O96" i="199"/>
  <c r="N96" i="199"/>
  <c r="M96" i="199"/>
  <c r="L96" i="199"/>
  <c r="K96" i="199"/>
  <c r="J96" i="199"/>
  <c r="G96" i="199"/>
  <c r="F96" i="199"/>
  <c r="E96" i="199"/>
  <c r="D96" i="199"/>
  <c r="C96" i="199"/>
  <c r="O32" i="199"/>
  <c r="O102" i="199" s="1"/>
  <c r="N32" i="199"/>
  <c r="N103" i="199" s="1"/>
  <c r="M32" i="199"/>
  <c r="M102" i="199" s="1"/>
  <c r="L32" i="199"/>
  <c r="L102" i="199" s="1"/>
  <c r="K32" i="199"/>
  <c r="K102" i="199" s="1"/>
  <c r="J32" i="199"/>
  <c r="J103" i="199" s="1"/>
  <c r="G32" i="199"/>
  <c r="G102" i="199" s="1"/>
  <c r="F32" i="199"/>
  <c r="F102" i="199" s="1"/>
  <c r="E32" i="199"/>
  <c r="E102" i="199" s="1"/>
  <c r="D32" i="199"/>
  <c r="D103" i="199" s="1"/>
  <c r="C32" i="199"/>
  <c r="C102" i="199" s="1"/>
  <c r="N127" i="198"/>
  <c r="M127" i="198"/>
  <c r="L127" i="198"/>
  <c r="K127" i="198"/>
  <c r="J127" i="198"/>
  <c r="G127" i="198"/>
  <c r="F127" i="198"/>
  <c r="E127" i="198"/>
  <c r="D127" i="198"/>
  <c r="N126" i="198"/>
  <c r="M126" i="198"/>
  <c r="L126" i="198"/>
  <c r="K126" i="198"/>
  <c r="J126" i="198"/>
  <c r="G126" i="198"/>
  <c r="F126" i="198"/>
  <c r="E126" i="198"/>
  <c r="D126" i="198"/>
  <c r="N125" i="198"/>
  <c r="M125" i="198"/>
  <c r="L125" i="198"/>
  <c r="K125" i="198"/>
  <c r="J125" i="198"/>
  <c r="G125" i="198"/>
  <c r="F125" i="198"/>
  <c r="E125" i="198"/>
  <c r="D125" i="198"/>
  <c r="N124" i="198"/>
  <c r="M124" i="198"/>
  <c r="L124" i="198"/>
  <c r="K124" i="198"/>
  <c r="J124" i="198"/>
  <c r="G124" i="198"/>
  <c r="F124" i="198"/>
  <c r="E124" i="198"/>
  <c r="D124" i="198"/>
  <c r="N123" i="198"/>
  <c r="M123" i="198"/>
  <c r="L123" i="198"/>
  <c r="K123" i="198"/>
  <c r="J123" i="198"/>
  <c r="G123" i="198"/>
  <c r="F123" i="198"/>
  <c r="E123" i="198"/>
  <c r="D123" i="198"/>
  <c r="N122" i="198"/>
  <c r="M122" i="198"/>
  <c r="L122" i="198"/>
  <c r="K122" i="198"/>
  <c r="J122" i="198"/>
  <c r="G122" i="198"/>
  <c r="F122" i="198"/>
  <c r="E122" i="198"/>
  <c r="D122" i="198"/>
  <c r="N121" i="198"/>
  <c r="M121" i="198"/>
  <c r="L121" i="198"/>
  <c r="K121" i="198"/>
  <c r="J121" i="198"/>
  <c r="G121" i="198"/>
  <c r="F121" i="198"/>
  <c r="E121" i="198"/>
  <c r="D121" i="198"/>
  <c r="N120" i="198"/>
  <c r="M120" i="198"/>
  <c r="L120" i="198"/>
  <c r="K120" i="198"/>
  <c r="J120" i="198"/>
  <c r="G120" i="198"/>
  <c r="F120" i="198"/>
  <c r="E120" i="198"/>
  <c r="D120" i="198"/>
  <c r="N119" i="198"/>
  <c r="M119" i="198"/>
  <c r="L119" i="198"/>
  <c r="K119" i="198"/>
  <c r="J119" i="198"/>
  <c r="G119" i="198"/>
  <c r="F119" i="198"/>
  <c r="E119" i="198"/>
  <c r="D119" i="198"/>
  <c r="N118" i="198"/>
  <c r="M118" i="198"/>
  <c r="L118" i="198"/>
  <c r="K118" i="198"/>
  <c r="J118" i="198"/>
  <c r="G118" i="198"/>
  <c r="F118" i="198"/>
  <c r="E118" i="198"/>
  <c r="D118" i="198"/>
  <c r="N117" i="198"/>
  <c r="M117" i="198"/>
  <c r="L117" i="198"/>
  <c r="K117" i="198"/>
  <c r="J117" i="198"/>
  <c r="G117" i="198"/>
  <c r="F117" i="198"/>
  <c r="E117" i="198"/>
  <c r="D117" i="198"/>
  <c r="N116" i="198"/>
  <c r="M116" i="198"/>
  <c r="L116" i="198"/>
  <c r="K116" i="198"/>
  <c r="J116" i="198"/>
  <c r="G116" i="198"/>
  <c r="F116" i="198"/>
  <c r="E116" i="198"/>
  <c r="D116" i="198"/>
  <c r="N112" i="198"/>
  <c r="M112" i="198"/>
  <c r="L112" i="198"/>
  <c r="K112" i="198"/>
  <c r="J112" i="198"/>
  <c r="G112" i="198"/>
  <c r="F112" i="198"/>
  <c r="E112" i="198"/>
  <c r="D112" i="198"/>
  <c r="N111" i="198"/>
  <c r="M111" i="198"/>
  <c r="L111" i="198"/>
  <c r="K111" i="198"/>
  <c r="J111" i="198"/>
  <c r="G111" i="198"/>
  <c r="F111" i="198"/>
  <c r="E111" i="198"/>
  <c r="D111" i="198"/>
  <c r="N110" i="198"/>
  <c r="M110" i="198"/>
  <c r="L110" i="198"/>
  <c r="K110" i="198"/>
  <c r="J110" i="198"/>
  <c r="G110" i="198"/>
  <c r="F110" i="198"/>
  <c r="E110" i="198"/>
  <c r="D110" i="198"/>
  <c r="C110" i="198"/>
  <c r="N109" i="198"/>
  <c r="M109" i="198"/>
  <c r="L109" i="198"/>
  <c r="K109" i="198"/>
  <c r="J109" i="198"/>
  <c r="G109" i="198"/>
  <c r="F109" i="198"/>
  <c r="E109" i="198"/>
  <c r="D109" i="198"/>
  <c r="C109" i="198"/>
  <c r="N108" i="198"/>
  <c r="M108" i="198"/>
  <c r="L108" i="198"/>
  <c r="K108" i="198"/>
  <c r="J108" i="198"/>
  <c r="G108" i="198"/>
  <c r="F108" i="198"/>
  <c r="E108" i="198"/>
  <c r="D108" i="198"/>
  <c r="C108" i="198"/>
  <c r="N107" i="198"/>
  <c r="M107" i="198"/>
  <c r="L107" i="198"/>
  <c r="K107" i="198"/>
  <c r="J107" i="198"/>
  <c r="G107" i="198"/>
  <c r="F107" i="198"/>
  <c r="E107" i="198"/>
  <c r="D107" i="198"/>
  <c r="C107" i="198"/>
  <c r="N106" i="198"/>
  <c r="M106" i="198"/>
  <c r="L106" i="198"/>
  <c r="K106" i="198"/>
  <c r="J106" i="198"/>
  <c r="G106" i="198"/>
  <c r="F106" i="198"/>
  <c r="E106" i="198"/>
  <c r="D106" i="198"/>
  <c r="C106" i="198"/>
  <c r="N105" i="198"/>
  <c r="M105" i="198"/>
  <c r="L105" i="198"/>
  <c r="K105" i="198"/>
  <c r="J105" i="198"/>
  <c r="G105" i="198"/>
  <c r="F105" i="198"/>
  <c r="E105" i="198"/>
  <c r="D105" i="198"/>
  <c r="C105" i="198"/>
  <c r="N104" i="198"/>
  <c r="M104" i="198"/>
  <c r="L104" i="198"/>
  <c r="K104" i="198"/>
  <c r="J104" i="198"/>
  <c r="G104" i="198"/>
  <c r="F104" i="198"/>
  <c r="E104" i="198"/>
  <c r="D104" i="198"/>
  <c r="C104" i="198"/>
  <c r="N101" i="198"/>
  <c r="M101" i="198"/>
  <c r="L101" i="198"/>
  <c r="K101" i="198"/>
  <c r="J101" i="198"/>
  <c r="G101" i="198"/>
  <c r="F101" i="198"/>
  <c r="E101" i="198"/>
  <c r="D101" i="198"/>
  <c r="N100" i="198"/>
  <c r="M100" i="198"/>
  <c r="L100" i="198"/>
  <c r="K100" i="198"/>
  <c r="J100" i="198"/>
  <c r="G100" i="198"/>
  <c r="F100" i="198"/>
  <c r="E100" i="198"/>
  <c r="D100" i="198"/>
  <c r="N99" i="198"/>
  <c r="M99" i="198"/>
  <c r="L99" i="198"/>
  <c r="K99" i="198"/>
  <c r="J99" i="198"/>
  <c r="G99" i="198"/>
  <c r="F99" i="198"/>
  <c r="E99" i="198"/>
  <c r="D99" i="198"/>
  <c r="N98" i="198"/>
  <c r="M98" i="198"/>
  <c r="L98" i="198"/>
  <c r="K98" i="198"/>
  <c r="J98" i="198"/>
  <c r="G98" i="198"/>
  <c r="F98" i="198"/>
  <c r="E98" i="198"/>
  <c r="D98" i="198"/>
  <c r="N97" i="198"/>
  <c r="M97" i="198"/>
  <c r="L97" i="198"/>
  <c r="K97" i="198"/>
  <c r="J97" i="198"/>
  <c r="G97" i="198"/>
  <c r="F97" i="198"/>
  <c r="E97" i="198"/>
  <c r="D97" i="198"/>
  <c r="N96" i="198"/>
  <c r="M96" i="198"/>
  <c r="L96" i="198"/>
  <c r="K96" i="198"/>
  <c r="J96" i="198"/>
  <c r="G96" i="198"/>
  <c r="F96" i="198"/>
  <c r="E96" i="198"/>
  <c r="D96" i="198"/>
  <c r="C127" i="198"/>
  <c r="C126" i="198"/>
  <c r="C125" i="198"/>
  <c r="C124" i="198"/>
  <c r="C123" i="198"/>
  <c r="C122" i="198"/>
  <c r="C121" i="198"/>
  <c r="C120" i="198"/>
  <c r="C119" i="198"/>
  <c r="C118" i="198"/>
  <c r="C117" i="198"/>
  <c r="C116" i="198"/>
  <c r="C111" i="198"/>
  <c r="N32" i="198"/>
  <c r="N103" i="198" s="1"/>
  <c r="M32" i="198"/>
  <c r="M103" i="198" s="1"/>
  <c r="L32" i="198"/>
  <c r="L102" i="198" s="1"/>
  <c r="K32" i="198"/>
  <c r="K103" i="198" s="1"/>
  <c r="J32" i="198"/>
  <c r="J103" i="198" s="1"/>
  <c r="G32" i="198"/>
  <c r="G103" i="198" s="1"/>
  <c r="F32" i="198"/>
  <c r="F102" i="198" s="1"/>
  <c r="E32" i="198"/>
  <c r="E103" i="198" s="1"/>
  <c r="D32" i="198"/>
  <c r="D103" i="198" s="1"/>
  <c r="C31" i="198"/>
  <c r="C30" i="198"/>
  <c r="C29" i="198"/>
  <c r="C28" i="198"/>
  <c r="C27" i="198"/>
  <c r="C26" i="198"/>
  <c r="C25" i="198"/>
  <c r="H141" i="197"/>
  <c r="G141" i="197"/>
  <c r="F141" i="197"/>
  <c r="E141" i="197"/>
  <c r="D141" i="197"/>
  <c r="C141" i="197"/>
  <c r="H140" i="197"/>
  <c r="G140" i="197"/>
  <c r="F140" i="197"/>
  <c r="E140" i="197"/>
  <c r="D140" i="197"/>
  <c r="C140" i="197"/>
  <c r="H139" i="197"/>
  <c r="G139" i="197"/>
  <c r="F139" i="197"/>
  <c r="E139" i="197"/>
  <c r="D139" i="197"/>
  <c r="C139" i="197"/>
  <c r="H138" i="197"/>
  <c r="G138" i="197"/>
  <c r="F138" i="197"/>
  <c r="E138" i="197"/>
  <c r="D138" i="197"/>
  <c r="C138" i="197"/>
  <c r="H137" i="197"/>
  <c r="G137" i="197"/>
  <c r="F137" i="197"/>
  <c r="E137" i="197"/>
  <c r="D137" i="197"/>
  <c r="C137" i="197"/>
  <c r="H136" i="197"/>
  <c r="G136" i="197"/>
  <c r="F136" i="197"/>
  <c r="E136" i="197"/>
  <c r="D136" i="197"/>
  <c r="C136" i="197"/>
  <c r="H135" i="197"/>
  <c r="G135" i="197"/>
  <c r="F135" i="197"/>
  <c r="E135" i="197"/>
  <c r="D135" i="197"/>
  <c r="C135" i="197"/>
  <c r="H134" i="197"/>
  <c r="G134" i="197"/>
  <c r="F134" i="197"/>
  <c r="E134" i="197"/>
  <c r="D134" i="197"/>
  <c r="C134" i="197"/>
  <c r="H133" i="197"/>
  <c r="G133" i="197"/>
  <c r="F133" i="197"/>
  <c r="E133" i="197"/>
  <c r="D133" i="197"/>
  <c r="C133" i="197"/>
  <c r="H132" i="197"/>
  <c r="G132" i="197"/>
  <c r="F132" i="197"/>
  <c r="E132" i="197"/>
  <c r="D132" i="197"/>
  <c r="C132" i="197"/>
  <c r="H131" i="197"/>
  <c r="G131" i="197"/>
  <c r="F131" i="197"/>
  <c r="E131" i="197"/>
  <c r="D131" i="197"/>
  <c r="C131" i="197"/>
  <c r="H130" i="197"/>
  <c r="G130" i="197"/>
  <c r="F130" i="197"/>
  <c r="E130" i="197"/>
  <c r="D130" i="197"/>
  <c r="C130" i="197"/>
  <c r="D103" i="197"/>
  <c r="C103" i="197"/>
  <c r="D102" i="197"/>
  <c r="C102" i="197"/>
  <c r="H101" i="197"/>
  <c r="G101" i="197"/>
  <c r="F101" i="197"/>
  <c r="E101" i="197"/>
  <c r="D101" i="197"/>
  <c r="C101" i="197"/>
  <c r="H100" i="197"/>
  <c r="G100" i="197"/>
  <c r="F100" i="197"/>
  <c r="E100" i="197"/>
  <c r="D100" i="197"/>
  <c r="C100" i="197"/>
  <c r="H99" i="197"/>
  <c r="G99" i="197"/>
  <c r="F99" i="197"/>
  <c r="E99" i="197"/>
  <c r="D99" i="197"/>
  <c r="C99" i="197"/>
  <c r="H98" i="197"/>
  <c r="G98" i="197"/>
  <c r="F98" i="197"/>
  <c r="E98" i="197"/>
  <c r="D98" i="197"/>
  <c r="C98" i="197"/>
  <c r="H97" i="197"/>
  <c r="G97" i="197"/>
  <c r="F97" i="197"/>
  <c r="E97" i="197"/>
  <c r="D97" i="197"/>
  <c r="C97" i="197"/>
  <c r="H96" i="197"/>
  <c r="G96" i="197"/>
  <c r="F96" i="197"/>
  <c r="E96" i="197"/>
  <c r="D96" i="197"/>
  <c r="C96" i="197"/>
  <c r="H95" i="197"/>
  <c r="G95" i="197"/>
  <c r="F95" i="197"/>
  <c r="E95" i="197"/>
  <c r="D95" i="197"/>
  <c r="C95" i="197"/>
  <c r="H94" i="197"/>
  <c r="G94" i="197"/>
  <c r="F94" i="197"/>
  <c r="E94" i="197"/>
  <c r="D94" i="197"/>
  <c r="C94" i="197"/>
  <c r="H93" i="197"/>
  <c r="G93" i="197"/>
  <c r="F93" i="197"/>
  <c r="E93" i="197"/>
  <c r="D93" i="197"/>
  <c r="C93" i="197"/>
  <c r="H92" i="197"/>
  <c r="G92" i="197"/>
  <c r="F92" i="197"/>
  <c r="E92" i="197"/>
  <c r="D92" i="197"/>
  <c r="C92" i="197"/>
  <c r="H113" i="197"/>
  <c r="G113" i="197"/>
  <c r="F113" i="197"/>
  <c r="D113" i="197"/>
  <c r="C113" i="197"/>
  <c r="G110" i="197"/>
  <c r="F105" i="197"/>
  <c r="E105" i="197"/>
  <c r="D104" i="197"/>
  <c r="H102" i="197"/>
  <c r="G102" i="197"/>
  <c r="F102" i="197"/>
  <c r="E102" i="197"/>
  <c r="F76" i="316"/>
  <c r="E76" i="316"/>
  <c r="D76" i="316"/>
  <c r="F75" i="316"/>
  <c r="E75" i="316"/>
  <c r="D75" i="316"/>
  <c r="F74" i="316"/>
  <c r="E74" i="316"/>
  <c r="D74" i="316"/>
  <c r="F73" i="316"/>
  <c r="E73" i="316"/>
  <c r="D73" i="316"/>
  <c r="F72" i="316"/>
  <c r="E72" i="316"/>
  <c r="D72" i="316"/>
  <c r="F71" i="316"/>
  <c r="E71" i="316"/>
  <c r="D71" i="316"/>
  <c r="F70" i="316"/>
  <c r="E70" i="316"/>
  <c r="D70" i="316"/>
  <c r="G127" i="196"/>
  <c r="F127" i="196"/>
  <c r="E127" i="196"/>
  <c r="D127" i="196"/>
  <c r="C127" i="196"/>
  <c r="H126" i="196"/>
  <c r="G126" i="196"/>
  <c r="F126" i="196"/>
  <c r="E126" i="196"/>
  <c r="D126" i="196"/>
  <c r="C126" i="196"/>
  <c r="H125" i="196"/>
  <c r="G125" i="196"/>
  <c r="F125" i="196"/>
  <c r="E125" i="196"/>
  <c r="D125" i="196"/>
  <c r="C125" i="196"/>
  <c r="H124" i="196"/>
  <c r="G124" i="196"/>
  <c r="F124" i="196"/>
  <c r="E124" i="196"/>
  <c r="D124" i="196"/>
  <c r="C124" i="196"/>
  <c r="H123" i="196"/>
  <c r="G123" i="196"/>
  <c r="F123" i="196"/>
  <c r="E123" i="196"/>
  <c r="D123" i="196"/>
  <c r="C123" i="196"/>
  <c r="H122" i="196"/>
  <c r="G122" i="196"/>
  <c r="F122" i="196"/>
  <c r="E122" i="196"/>
  <c r="D122" i="196"/>
  <c r="C122" i="196"/>
  <c r="H121" i="196"/>
  <c r="G121" i="196"/>
  <c r="F121" i="196"/>
  <c r="E121" i="196"/>
  <c r="D121" i="196"/>
  <c r="C121" i="196"/>
  <c r="H120" i="196"/>
  <c r="G120" i="196"/>
  <c r="F120" i="196"/>
  <c r="E120" i="196"/>
  <c r="D120" i="196"/>
  <c r="C120" i="196"/>
  <c r="H119" i="196"/>
  <c r="G119" i="196"/>
  <c r="F119" i="196"/>
  <c r="E119" i="196"/>
  <c r="D119" i="196"/>
  <c r="C119" i="196"/>
  <c r="H118" i="196"/>
  <c r="G118" i="196"/>
  <c r="F118" i="196"/>
  <c r="E118" i="196"/>
  <c r="D118" i="196"/>
  <c r="H117" i="196"/>
  <c r="G117" i="196"/>
  <c r="F117" i="196"/>
  <c r="E117" i="196"/>
  <c r="D117" i="196"/>
  <c r="C117" i="196"/>
  <c r="H116" i="196"/>
  <c r="G116" i="196"/>
  <c r="F116" i="196"/>
  <c r="E116" i="196"/>
  <c r="D116" i="196"/>
  <c r="C116" i="196"/>
  <c r="H101" i="196"/>
  <c r="G101" i="196"/>
  <c r="F101" i="196"/>
  <c r="E101" i="196"/>
  <c r="D101" i="196"/>
  <c r="C101" i="196"/>
  <c r="H100" i="196"/>
  <c r="G100" i="196"/>
  <c r="F100" i="196"/>
  <c r="E100" i="196"/>
  <c r="D100" i="196"/>
  <c r="C100" i="196"/>
  <c r="H99" i="196"/>
  <c r="G99" i="196"/>
  <c r="F99" i="196"/>
  <c r="E99" i="196"/>
  <c r="D99" i="196"/>
  <c r="C99" i="196"/>
  <c r="H98" i="196"/>
  <c r="G98" i="196"/>
  <c r="F98" i="196"/>
  <c r="E98" i="196"/>
  <c r="D98" i="196"/>
  <c r="C98" i="196"/>
  <c r="H97" i="196"/>
  <c r="G97" i="196"/>
  <c r="F97" i="196"/>
  <c r="E97" i="196"/>
  <c r="D97" i="196"/>
  <c r="C97" i="196"/>
  <c r="H96" i="196"/>
  <c r="G96" i="196"/>
  <c r="F96" i="196"/>
  <c r="E96" i="196"/>
  <c r="D96" i="196"/>
  <c r="C96" i="196"/>
  <c r="H95" i="196"/>
  <c r="G95" i="196"/>
  <c r="F95" i="196"/>
  <c r="E95" i="196"/>
  <c r="D95" i="196"/>
  <c r="C95" i="196"/>
  <c r="H94" i="196"/>
  <c r="G94" i="196"/>
  <c r="F94" i="196"/>
  <c r="E94" i="196"/>
  <c r="D94" i="196"/>
  <c r="C94" i="196"/>
  <c r="H93" i="196"/>
  <c r="G93" i="196"/>
  <c r="F93" i="196"/>
  <c r="E93" i="196"/>
  <c r="D93" i="196"/>
  <c r="C93" i="196"/>
  <c r="H92" i="196"/>
  <c r="G92" i="196"/>
  <c r="F92" i="196"/>
  <c r="E92" i="196"/>
  <c r="D92" i="196"/>
  <c r="C92" i="196"/>
  <c r="C118" i="196"/>
  <c r="H113" i="196"/>
  <c r="G113" i="196"/>
  <c r="F113" i="196"/>
  <c r="E113" i="196"/>
  <c r="D113" i="196"/>
  <c r="C113" i="196"/>
  <c r="H112" i="196"/>
  <c r="D112" i="196"/>
  <c r="D105" i="196"/>
  <c r="H102" i="196"/>
  <c r="G102" i="196"/>
  <c r="F102" i="196"/>
  <c r="E102" i="196"/>
  <c r="D102" i="196"/>
  <c r="C102" i="196"/>
  <c r="F93" i="330"/>
  <c r="D93" i="330"/>
  <c r="F92" i="330"/>
  <c r="D92" i="330"/>
  <c r="F91" i="330"/>
  <c r="D91" i="330"/>
  <c r="F90" i="330"/>
  <c r="D90" i="330"/>
  <c r="F89" i="330"/>
  <c r="D89" i="330"/>
  <c r="F88" i="330"/>
  <c r="D88" i="330"/>
  <c r="F87" i="330"/>
  <c r="D87" i="330"/>
  <c r="F86" i="330"/>
  <c r="D86" i="330"/>
  <c r="F85" i="330"/>
  <c r="D85" i="330"/>
  <c r="F84" i="330"/>
  <c r="D84" i="330"/>
  <c r="F83" i="330"/>
  <c r="D83" i="330"/>
  <c r="E144" i="180"/>
  <c r="D144" i="180"/>
  <c r="C144" i="180"/>
  <c r="E143" i="180"/>
  <c r="D143" i="180"/>
  <c r="C143" i="180"/>
  <c r="E142" i="180"/>
  <c r="D142" i="180"/>
  <c r="C142" i="180"/>
  <c r="E141" i="180"/>
  <c r="D141" i="180"/>
  <c r="C141" i="180"/>
  <c r="E138" i="180"/>
  <c r="D138" i="180"/>
  <c r="C138" i="180"/>
  <c r="E137" i="180"/>
  <c r="D137" i="180"/>
  <c r="C137" i="180"/>
  <c r="F136" i="180"/>
  <c r="E136" i="180"/>
  <c r="D136" i="180"/>
  <c r="C136" i="180"/>
  <c r="F135" i="180"/>
  <c r="E135" i="180"/>
  <c r="D135" i="180"/>
  <c r="C135" i="180"/>
  <c r="F132" i="180"/>
  <c r="E132" i="180"/>
  <c r="D132" i="180"/>
  <c r="C132" i="180"/>
  <c r="F131" i="180"/>
  <c r="E131" i="180"/>
  <c r="D131" i="180"/>
  <c r="C131" i="180"/>
  <c r="F130" i="180"/>
  <c r="E130" i="180"/>
  <c r="D130" i="180"/>
  <c r="C130" i="180"/>
  <c r="F129" i="180"/>
  <c r="E129" i="180"/>
  <c r="D129" i="180"/>
  <c r="C129" i="180"/>
  <c r="F126" i="180"/>
  <c r="E126" i="180"/>
  <c r="D126" i="180"/>
  <c r="C126" i="180"/>
  <c r="F125" i="180"/>
  <c r="E125" i="180"/>
  <c r="D125" i="180"/>
  <c r="C125" i="180"/>
  <c r="F124" i="180"/>
  <c r="E124" i="180"/>
  <c r="D124" i="180"/>
  <c r="C124" i="180"/>
  <c r="F123" i="180"/>
  <c r="E123" i="180"/>
  <c r="D123" i="180"/>
  <c r="C123" i="180"/>
  <c r="F120" i="180"/>
  <c r="E120" i="180"/>
  <c r="D120" i="180"/>
  <c r="C120" i="180"/>
  <c r="F119" i="180"/>
  <c r="E119" i="180"/>
  <c r="D119" i="180"/>
  <c r="C119" i="180"/>
  <c r="F118" i="180"/>
  <c r="E118" i="180"/>
  <c r="D118" i="180"/>
  <c r="C118" i="180"/>
  <c r="F117" i="180"/>
  <c r="E117" i="180"/>
  <c r="D117" i="180"/>
  <c r="C117" i="180"/>
  <c r="F114" i="180"/>
  <c r="E114" i="180"/>
  <c r="D114" i="180"/>
  <c r="C114" i="180"/>
  <c r="F113" i="180"/>
  <c r="E113" i="180"/>
  <c r="D113" i="180"/>
  <c r="C113" i="180"/>
  <c r="F112" i="180"/>
  <c r="E112" i="180"/>
  <c r="D112" i="180"/>
  <c r="C112" i="180"/>
  <c r="F111" i="180"/>
  <c r="E111" i="180"/>
  <c r="D111" i="180"/>
  <c r="C111" i="180"/>
  <c r="F108" i="180"/>
  <c r="E108" i="180"/>
  <c r="D108" i="180"/>
  <c r="C108" i="180"/>
  <c r="F107" i="180"/>
  <c r="E107" i="180"/>
  <c r="D107" i="180"/>
  <c r="C107" i="180"/>
  <c r="F106" i="180"/>
  <c r="E106" i="180"/>
  <c r="D106" i="180"/>
  <c r="C106" i="180"/>
  <c r="F105" i="180"/>
  <c r="E105" i="180"/>
  <c r="D105" i="180"/>
  <c r="C105" i="180"/>
  <c r="F102" i="180"/>
  <c r="E102" i="180"/>
  <c r="D102" i="180"/>
  <c r="C102" i="180"/>
  <c r="F101" i="180"/>
  <c r="E101" i="180"/>
  <c r="D101" i="180"/>
  <c r="C101" i="180"/>
  <c r="F100" i="180"/>
  <c r="E100" i="180"/>
  <c r="D100" i="180"/>
  <c r="C100" i="180"/>
  <c r="F99" i="180"/>
  <c r="E99" i="180"/>
  <c r="D99" i="180"/>
  <c r="C99" i="180"/>
  <c r="E95" i="180"/>
  <c r="D95" i="180"/>
  <c r="C95" i="180"/>
  <c r="E94" i="180"/>
  <c r="D94" i="180"/>
  <c r="C94" i="180"/>
  <c r="E93" i="180"/>
  <c r="D93" i="180"/>
  <c r="C93" i="180"/>
  <c r="F92" i="180"/>
  <c r="E92" i="180"/>
  <c r="D92" i="180"/>
  <c r="C92" i="180"/>
  <c r="F91" i="180"/>
  <c r="E91" i="180"/>
  <c r="D91" i="180"/>
  <c r="C91" i="180"/>
  <c r="F90" i="180"/>
  <c r="E90" i="180"/>
  <c r="D90" i="180"/>
  <c r="C90" i="180"/>
  <c r="F89" i="180"/>
  <c r="E89" i="180"/>
  <c r="D89" i="180"/>
  <c r="C89" i="180"/>
  <c r="F88" i="180"/>
  <c r="E88" i="180"/>
  <c r="D88" i="180"/>
  <c r="C88" i="180"/>
  <c r="F87" i="180"/>
  <c r="E87" i="180"/>
  <c r="D87" i="180"/>
  <c r="C87" i="180"/>
  <c r="U494" i="141"/>
  <c r="T494" i="141"/>
  <c r="S494" i="141"/>
  <c r="R494" i="141"/>
  <c r="Q494" i="141"/>
  <c r="P494" i="141"/>
  <c r="O494" i="141"/>
  <c r="N494" i="141"/>
  <c r="M494" i="141"/>
  <c r="J494" i="141"/>
  <c r="I494" i="141"/>
  <c r="H494" i="141"/>
  <c r="G494" i="141"/>
  <c r="F494" i="141"/>
  <c r="E494" i="141"/>
  <c r="D494" i="141"/>
  <c r="U493" i="141"/>
  <c r="T493" i="141"/>
  <c r="S493" i="141"/>
  <c r="R493" i="141"/>
  <c r="Q493" i="141"/>
  <c r="P493" i="141"/>
  <c r="O493" i="141"/>
  <c r="N493" i="141"/>
  <c r="M493" i="141"/>
  <c r="J493" i="141"/>
  <c r="I493" i="141"/>
  <c r="H493" i="141"/>
  <c r="G493" i="141"/>
  <c r="F493" i="141"/>
  <c r="E493" i="141"/>
  <c r="D493" i="141"/>
  <c r="U492" i="141"/>
  <c r="T492" i="141"/>
  <c r="S492" i="141"/>
  <c r="R492" i="141"/>
  <c r="Q492" i="141"/>
  <c r="P492" i="141"/>
  <c r="O492" i="141"/>
  <c r="N492" i="141"/>
  <c r="M492" i="141"/>
  <c r="J492" i="141"/>
  <c r="I492" i="141"/>
  <c r="H492" i="141"/>
  <c r="G492" i="141"/>
  <c r="F492" i="141"/>
  <c r="E492" i="141"/>
  <c r="D492" i="141"/>
  <c r="U491" i="141"/>
  <c r="T491" i="141"/>
  <c r="S491" i="141"/>
  <c r="R491" i="141"/>
  <c r="Q491" i="141"/>
  <c r="P491" i="141"/>
  <c r="O491" i="141"/>
  <c r="N491" i="141"/>
  <c r="M491" i="141"/>
  <c r="J491" i="141"/>
  <c r="I491" i="141"/>
  <c r="H491" i="141"/>
  <c r="G491" i="141"/>
  <c r="F491" i="141"/>
  <c r="E491" i="141"/>
  <c r="D491" i="141"/>
  <c r="U490" i="141"/>
  <c r="T490" i="141"/>
  <c r="S490" i="141"/>
  <c r="R490" i="141"/>
  <c r="Q490" i="141"/>
  <c r="P490" i="141"/>
  <c r="O490" i="141"/>
  <c r="N490" i="141"/>
  <c r="M490" i="141"/>
  <c r="J490" i="141"/>
  <c r="I490" i="141"/>
  <c r="H490" i="141"/>
  <c r="G490" i="141"/>
  <c r="F490" i="141"/>
  <c r="E490" i="141"/>
  <c r="D490" i="141"/>
  <c r="U489" i="141"/>
  <c r="T489" i="141"/>
  <c r="S489" i="141"/>
  <c r="R489" i="141"/>
  <c r="Q489" i="141"/>
  <c r="P489" i="141"/>
  <c r="O489" i="141"/>
  <c r="N489" i="141"/>
  <c r="M489" i="141"/>
  <c r="J489" i="141"/>
  <c r="I489" i="141"/>
  <c r="H489" i="141"/>
  <c r="G489" i="141"/>
  <c r="F489" i="141"/>
  <c r="E489" i="141"/>
  <c r="D489" i="141"/>
  <c r="U488" i="141"/>
  <c r="T488" i="141"/>
  <c r="S488" i="141"/>
  <c r="R488" i="141"/>
  <c r="Q488" i="141"/>
  <c r="P488" i="141"/>
  <c r="O488" i="141"/>
  <c r="N488" i="141"/>
  <c r="M488" i="141"/>
  <c r="J488" i="141"/>
  <c r="I488" i="141"/>
  <c r="H488" i="141"/>
  <c r="G488" i="141"/>
  <c r="F488" i="141"/>
  <c r="E488" i="141"/>
  <c r="D488" i="141"/>
  <c r="U487" i="141"/>
  <c r="T487" i="141"/>
  <c r="S487" i="141"/>
  <c r="R487" i="141"/>
  <c r="Q487" i="141"/>
  <c r="P487" i="141"/>
  <c r="O487" i="141"/>
  <c r="N487" i="141"/>
  <c r="M487" i="141"/>
  <c r="J487" i="141"/>
  <c r="I487" i="141"/>
  <c r="H487" i="141"/>
  <c r="G487" i="141"/>
  <c r="F487" i="141"/>
  <c r="E487" i="141"/>
  <c r="D487" i="141"/>
  <c r="U486" i="141"/>
  <c r="T486" i="141"/>
  <c r="S486" i="141"/>
  <c r="R486" i="141"/>
  <c r="Q486" i="141"/>
  <c r="P486" i="141"/>
  <c r="O486" i="141"/>
  <c r="N486" i="141"/>
  <c r="M486" i="141"/>
  <c r="J486" i="141"/>
  <c r="I486" i="141"/>
  <c r="H486" i="141"/>
  <c r="G486" i="141"/>
  <c r="F486" i="141"/>
  <c r="E486" i="141"/>
  <c r="D486" i="141"/>
  <c r="U485" i="141"/>
  <c r="T485" i="141"/>
  <c r="S485" i="141"/>
  <c r="R485" i="141"/>
  <c r="Q485" i="141"/>
  <c r="P485" i="141"/>
  <c r="O485" i="141"/>
  <c r="N485" i="141"/>
  <c r="M485" i="141"/>
  <c r="J485" i="141"/>
  <c r="I485" i="141"/>
  <c r="H485" i="141"/>
  <c r="G485" i="141"/>
  <c r="F485" i="141"/>
  <c r="E485" i="141"/>
  <c r="D485" i="141"/>
  <c r="U484" i="141"/>
  <c r="T484" i="141"/>
  <c r="S484" i="141"/>
  <c r="R484" i="141"/>
  <c r="Q484" i="141"/>
  <c r="P484" i="141"/>
  <c r="O484" i="141"/>
  <c r="N484" i="141"/>
  <c r="M484" i="141"/>
  <c r="J484" i="141"/>
  <c r="I484" i="141"/>
  <c r="H484" i="141"/>
  <c r="G484" i="141"/>
  <c r="F484" i="141"/>
  <c r="E484" i="141"/>
  <c r="D484" i="141"/>
  <c r="U483" i="141"/>
  <c r="T483" i="141"/>
  <c r="S483" i="141"/>
  <c r="R483" i="141"/>
  <c r="Q483" i="141"/>
  <c r="P483" i="141"/>
  <c r="O483" i="141"/>
  <c r="N483" i="141"/>
  <c r="M483" i="141"/>
  <c r="J483" i="141"/>
  <c r="I483" i="141"/>
  <c r="H483" i="141"/>
  <c r="G483" i="141"/>
  <c r="F483" i="141"/>
  <c r="E483" i="141"/>
  <c r="D483" i="141"/>
  <c r="U480" i="141"/>
  <c r="T480" i="141"/>
  <c r="S480" i="141"/>
  <c r="R480" i="141"/>
  <c r="Q480" i="141"/>
  <c r="P480" i="141"/>
  <c r="O480" i="141"/>
  <c r="N480" i="141"/>
  <c r="M480" i="141"/>
  <c r="J480" i="141"/>
  <c r="I480" i="141"/>
  <c r="H480" i="141"/>
  <c r="G480" i="141"/>
  <c r="F480" i="141"/>
  <c r="E480" i="141"/>
  <c r="D480" i="141"/>
  <c r="U479" i="141"/>
  <c r="T479" i="141"/>
  <c r="S479" i="141"/>
  <c r="R479" i="141"/>
  <c r="Q479" i="141"/>
  <c r="P479" i="141"/>
  <c r="O479" i="141"/>
  <c r="N479" i="141"/>
  <c r="M479" i="141"/>
  <c r="J479" i="141"/>
  <c r="I479" i="141"/>
  <c r="H479" i="141"/>
  <c r="G479" i="141"/>
  <c r="F479" i="141"/>
  <c r="E479" i="141"/>
  <c r="D479" i="141"/>
  <c r="U478" i="141"/>
  <c r="T478" i="141"/>
  <c r="S478" i="141"/>
  <c r="R478" i="141"/>
  <c r="Q478" i="141"/>
  <c r="P478" i="141"/>
  <c r="O478" i="141"/>
  <c r="N478" i="141"/>
  <c r="M478" i="141"/>
  <c r="J478" i="141"/>
  <c r="I478" i="141"/>
  <c r="H478" i="141"/>
  <c r="G478" i="141"/>
  <c r="F478" i="141"/>
  <c r="E478" i="141"/>
  <c r="D478" i="141"/>
  <c r="U477" i="141"/>
  <c r="T477" i="141"/>
  <c r="S477" i="141"/>
  <c r="R477" i="141"/>
  <c r="Q477" i="141"/>
  <c r="P477" i="141"/>
  <c r="O477" i="141"/>
  <c r="N477" i="141"/>
  <c r="M477" i="141"/>
  <c r="J477" i="141"/>
  <c r="I477" i="141"/>
  <c r="H477" i="141"/>
  <c r="G477" i="141"/>
  <c r="F477" i="141"/>
  <c r="E477" i="141"/>
  <c r="D477" i="141"/>
  <c r="U476" i="141"/>
  <c r="T476" i="141"/>
  <c r="S476" i="141"/>
  <c r="R476" i="141"/>
  <c r="Q476" i="141"/>
  <c r="P476" i="141"/>
  <c r="O476" i="141"/>
  <c r="N476" i="141"/>
  <c r="M476" i="141"/>
  <c r="J476" i="141"/>
  <c r="I476" i="141"/>
  <c r="H476" i="141"/>
  <c r="G476" i="141"/>
  <c r="F476" i="141"/>
  <c r="E476" i="141"/>
  <c r="D476" i="141"/>
  <c r="U475" i="141"/>
  <c r="T475" i="141"/>
  <c r="S475" i="141"/>
  <c r="R475" i="141"/>
  <c r="Q475" i="141"/>
  <c r="P475" i="141"/>
  <c r="O475" i="141"/>
  <c r="N475" i="141"/>
  <c r="M475" i="141"/>
  <c r="J475" i="141"/>
  <c r="I475" i="141"/>
  <c r="H475" i="141"/>
  <c r="G475" i="141"/>
  <c r="F475" i="141"/>
  <c r="E475" i="141"/>
  <c r="D475" i="141"/>
  <c r="U474" i="141"/>
  <c r="T474" i="141"/>
  <c r="S474" i="141"/>
  <c r="R474" i="141"/>
  <c r="Q474" i="141"/>
  <c r="P474" i="141"/>
  <c r="O474" i="141"/>
  <c r="N474" i="141"/>
  <c r="M474" i="141"/>
  <c r="J474" i="141"/>
  <c r="I474" i="141"/>
  <c r="H474" i="141"/>
  <c r="G474" i="141"/>
  <c r="F474" i="141"/>
  <c r="E474" i="141"/>
  <c r="D474" i="141"/>
  <c r="U473" i="141"/>
  <c r="T473" i="141"/>
  <c r="S473" i="141"/>
  <c r="R473" i="141"/>
  <c r="Q473" i="141"/>
  <c r="P473" i="141"/>
  <c r="O473" i="141"/>
  <c r="N473" i="141"/>
  <c r="M473" i="141"/>
  <c r="J473" i="141"/>
  <c r="I473" i="141"/>
  <c r="H473" i="141"/>
  <c r="G473" i="141"/>
  <c r="F473" i="141"/>
  <c r="E473" i="141"/>
  <c r="D473" i="141"/>
  <c r="U472" i="141"/>
  <c r="T472" i="141"/>
  <c r="S472" i="141"/>
  <c r="R472" i="141"/>
  <c r="Q472" i="141"/>
  <c r="P472" i="141"/>
  <c r="O472" i="141"/>
  <c r="N472" i="141"/>
  <c r="M472" i="141"/>
  <c r="J472" i="141"/>
  <c r="I472" i="141"/>
  <c r="H472" i="141"/>
  <c r="G472" i="141"/>
  <c r="F472" i="141"/>
  <c r="E472" i="141"/>
  <c r="D472" i="141"/>
  <c r="U471" i="141"/>
  <c r="T471" i="141"/>
  <c r="S471" i="141"/>
  <c r="R471" i="141"/>
  <c r="Q471" i="141"/>
  <c r="P471" i="141"/>
  <c r="O471" i="141"/>
  <c r="N471" i="141"/>
  <c r="M471" i="141"/>
  <c r="J471" i="141"/>
  <c r="I471" i="141"/>
  <c r="H471" i="141"/>
  <c r="G471" i="141"/>
  <c r="F471" i="141"/>
  <c r="E471" i="141"/>
  <c r="D471" i="141"/>
  <c r="U470" i="141"/>
  <c r="T470" i="141"/>
  <c r="S470" i="141"/>
  <c r="R470" i="141"/>
  <c r="Q470" i="141"/>
  <c r="P470" i="141"/>
  <c r="O470" i="141"/>
  <c r="N470" i="141"/>
  <c r="M470" i="141"/>
  <c r="J470" i="141"/>
  <c r="I470" i="141"/>
  <c r="H470" i="141"/>
  <c r="G470" i="141"/>
  <c r="F470" i="141"/>
  <c r="E470" i="141"/>
  <c r="D470" i="141"/>
  <c r="U469" i="141"/>
  <c r="T469" i="141"/>
  <c r="S469" i="141"/>
  <c r="R469" i="141"/>
  <c r="Q469" i="141"/>
  <c r="P469" i="141"/>
  <c r="O469" i="141"/>
  <c r="N469" i="141"/>
  <c r="M469" i="141"/>
  <c r="J469" i="141"/>
  <c r="I469" i="141"/>
  <c r="H469" i="141"/>
  <c r="G469" i="141"/>
  <c r="F469" i="141"/>
  <c r="E469" i="141"/>
  <c r="D469" i="141"/>
  <c r="U466" i="141"/>
  <c r="T466" i="141"/>
  <c r="S466" i="141"/>
  <c r="R466" i="141"/>
  <c r="Q466" i="141"/>
  <c r="P466" i="141"/>
  <c r="O466" i="141"/>
  <c r="N466" i="141"/>
  <c r="M466" i="141"/>
  <c r="J466" i="141"/>
  <c r="I466" i="141"/>
  <c r="H466" i="141"/>
  <c r="G466" i="141"/>
  <c r="F466" i="141"/>
  <c r="E466" i="141"/>
  <c r="D466" i="141"/>
  <c r="U465" i="141"/>
  <c r="T465" i="141"/>
  <c r="S465" i="141"/>
  <c r="R465" i="141"/>
  <c r="Q465" i="141"/>
  <c r="P465" i="141"/>
  <c r="O465" i="141"/>
  <c r="N465" i="141"/>
  <c r="M465" i="141"/>
  <c r="J465" i="141"/>
  <c r="I465" i="141"/>
  <c r="H465" i="141"/>
  <c r="G465" i="141"/>
  <c r="F465" i="141"/>
  <c r="E465" i="141"/>
  <c r="D465" i="141"/>
  <c r="U464" i="141"/>
  <c r="T464" i="141"/>
  <c r="S464" i="141"/>
  <c r="R464" i="141"/>
  <c r="Q464" i="141"/>
  <c r="P464" i="141"/>
  <c r="O464" i="141"/>
  <c r="N464" i="141"/>
  <c r="M464" i="141"/>
  <c r="J464" i="141"/>
  <c r="I464" i="141"/>
  <c r="H464" i="141"/>
  <c r="G464" i="141"/>
  <c r="F464" i="141"/>
  <c r="E464" i="141"/>
  <c r="D464" i="141"/>
  <c r="U463" i="141"/>
  <c r="T463" i="141"/>
  <c r="S463" i="141"/>
  <c r="R463" i="141"/>
  <c r="Q463" i="141"/>
  <c r="P463" i="141"/>
  <c r="O463" i="141"/>
  <c r="N463" i="141"/>
  <c r="M463" i="141"/>
  <c r="J463" i="141"/>
  <c r="I463" i="141"/>
  <c r="H463" i="141"/>
  <c r="G463" i="141"/>
  <c r="F463" i="141"/>
  <c r="E463" i="141"/>
  <c r="D463" i="141"/>
  <c r="U462" i="141"/>
  <c r="T462" i="141"/>
  <c r="S462" i="141"/>
  <c r="R462" i="141"/>
  <c r="Q462" i="141"/>
  <c r="P462" i="141"/>
  <c r="O462" i="141"/>
  <c r="N462" i="141"/>
  <c r="M462" i="141"/>
  <c r="J462" i="141"/>
  <c r="I462" i="141"/>
  <c r="H462" i="141"/>
  <c r="G462" i="141"/>
  <c r="F462" i="141"/>
  <c r="E462" i="141"/>
  <c r="D462" i="141"/>
  <c r="U461" i="141"/>
  <c r="T461" i="141"/>
  <c r="S461" i="141"/>
  <c r="R461" i="141"/>
  <c r="Q461" i="141"/>
  <c r="P461" i="141"/>
  <c r="O461" i="141"/>
  <c r="N461" i="141"/>
  <c r="M461" i="141"/>
  <c r="J461" i="141"/>
  <c r="I461" i="141"/>
  <c r="H461" i="141"/>
  <c r="G461" i="141"/>
  <c r="F461" i="141"/>
  <c r="E461" i="141"/>
  <c r="D461" i="141"/>
  <c r="U460" i="141"/>
  <c r="T460" i="141"/>
  <c r="S460" i="141"/>
  <c r="R460" i="141"/>
  <c r="Q460" i="141"/>
  <c r="P460" i="141"/>
  <c r="O460" i="141"/>
  <c r="N460" i="141"/>
  <c r="M460" i="141"/>
  <c r="J460" i="141"/>
  <c r="I460" i="141"/>
  <c r="H460" i="141"/>
  <c r="G460" i="141"/>
  <c r="F460" i="141"/>
  <c r="E460" i="141"/>
  <c r="D460" i="141"/>
  <c r="U459" i="141"/>
  <c r="T459" i="141"/>
  <c r="S459" i="141"/>
  <c r="R459" i="141"/>
  <c r="Q459" i="141"/>
  <c r="P459" i="141"/>
  <c r="O459" i="141"/>
  <c r="N459" i="141"/>
  <c r="M459" i="141"/>
  <c r="J459" i="141"/>
  <c r="I459" i="141"/>
  <c r="H459" i="141"/>
  <c r="G459" i="141"/>
  <c r="F459" i="141"/>
  <c r="E459" i="141"/>
  <c r="D459" i="141"/>
  <c r="U458" i="141"/>
  <c r="T458" i="141"/>
  <c r="S458" i="141"/>
  <c r="R458" i="141"/>
  <c r="Q458" i="141"/>
  <c r="P458" i="141"/>
  <c r="O458" i="141"/>
  <c r="N458" i="141"/>
  <c r="M458" i="141"/>
  <c r="J458" i="141"/>
  <c r="I458" i="141"/>
  <c r="H458" i="141"/>
  <c r="G458" i="141"/>
  <c r="F458" i="141"/>
  <c r="E458" i="141"/>
  <c r="D458" i="141"/>
  <c r="U457" i="141"/>
  <c r="T457" i="141"/>
  <c r="S457" i="141"/>
  <c r="R457" i="141"/>
  <c r="Q457" i="141"/>
  <c r="P457" i="141"/>
  <c r="O457" i="141"/>
  <c r="N457" i="141"/>
  <c r="M457" i="141"/>
  <c r="J457" i="141"/>
  <c r="I457" i="141"/>
  <c r="H457" i="141"/>
  <c r="G457" i="141"/>
  <c r="F457" i="141"/>
  <c r="E457" i="141"/>
  <c r="D457" i="141"/>
  <c r="U456" i="141"/>
  <c r="T456" i="141"/>
  <c r="S456" i="141"/>
  <c r="R456" i="141"/>
  <c r="Q456" i="141"/>
  <c r="P456" i="141"/>
  <c r="O456" i="141"/>
  <c r="N456" i="141"/>
  <c r="M456" i="141"/>
  <c r="J456" i="141"/>
  <c r="I456" i="141"/>
  <c r="H456" i="141"/>
  <c r="G456" i="141"/>
  <c r="F456" i="141"/>
  <c r="E456" i="141"/>
  <c r="D456" i="141"/>
  <c r="U455" i="141"/>
  <c r="T455" i="141"/>
  <c r="S455" i="141"/>
  <c r="R455" i="141"/>
  <c r="Q455" i="141"/>
  <c r="P455" i="141"/>
  <c r="O455" i="141"/>
  <c r="N455" i="141"/>
  <c r="M455" i="141"/>
  <c r="J455" i="141"/>
  <c r="I455" i="141"/>
  <c r="H455" i="141"/>
  <c r="G455" i="141"/>
  <c r="F455" i="141"/>
  <c r="E455" i="141"/>
  <c r="D455" i="141"/>
  <c r="U452" i="141"/>
  <c r="T452" i="141"/>
  <c r="S452" i="141"/>
  <c r="R452" i="141"/>
  <c r="Q452" i="141"/>
  <c r="P452" i="141"/>
  <c r="O452" i="141"/>
  <c r="N452" i="141"/>
  <c r="M452" i="141"/>
  <c r="J452" i="141"/>
  <c r="I452" i="141"/>
  <c r="H452" i="141"/>
  <c r="G452" i="141"/>
  <c r="F452" i="141"/>
  <c r="E452" i="141"/>
  <c r="D452" i="141"/>
  <c r="U451" i="141"/>
  <c r="T451" i="141"/>
  <c r="S451" i="141"/>
  <c r="R451" i="141"/>
  <c r="Q451" i="141"/>
  <c r="P451" i="141"/>
  <c r="O451" i="141"/>
  <c r="N451" i="141"/>
  <c r="M451" i="141"/>
  <c r="J451" i="141"/>
  <c r="I451" i="141"/>
  <c r="H451" i="141"/>
  <c r="G451" i="141"/>
  <c r="F451" i="141"/>
  <c r="E451" i="141"/>
  <c r="D451" i="141"/>
  <c r="U450" i="141"/>
  <c r="T450" i="141"/>
  <c r="S450" i="141"/>
  <c r="R450" i="141"/>
  <c r="Q450" i="141"/>
  <c r="P450" i="141"/>
  <c r="O450" i="141"/>
  <c r="N450" i="141"/>
  <c r="M450" i="141"/>
  <c r="J450" i="141"/>
  <c r="I450" i="141"/>
  <c r="H450" i="141"/>
  <c r="G450" i="141"/>
  <c r="F450" i="141"/>
  <c r="E450" i="141"/>
  <c r="D450" i="141"/>
  <c r="U449" i="141"/>
  <c r="T449" i="141"/>
  <c r="S449" i="141"/>
  <c r="R449" i="141"/>
  <c r="Q449" i="141"/>
  <c r="P449" i="141"/>
  <c r="O449" i="141"/>
  <c r="N449" i="141"/>
  <c r="M449" i="141"/>
  <c r="J449" i="141"/>
  <c r="I449" i="141"/>
  <c r="H449" i="141"/>
  <c r="G449" i="141"/>
  <c r="F449" i="141"/>
  <c r="E449" i="141"/>
  <c r="D449" i="141"/>
  <c r="U448" i="141"/>
  <c r="T448" i="141"/>
  <c r="S448" i="141"/>
  <c r="R448" i="141"/>
  <c r="Q448" i="141"/>
  <c r="P448" i="141"/>
  <c r="O448" i="141"/>
  <c r="N448" i="141"/>
  <c r="M448" i="141"/>
  <c r="J448" i="141"/>
  <c r="I448" i="141"/>
  <c r="H448" i="141"/>
  <c r="G448" i="141"/>
  <c r="F448" i="141"/>
  <c r="E448" i="141"/>
  <c r="D448" i="141"/>
  <c r="U447" i="141"/>
  <c r="T447" i="141"/>
  <c r="S447" i="141"/>
  <c r="R447" i="141"/>
  <c r="Q447" i="141"/>
  <c r="P447" i="141"/>
  <c r="O447" i="141"/>
  <c r="N447" i="141"/>
  <c r="M447" i="141"/>
  <c r="J447" i="141"/>
  <c r="I447" i="141"/>
  <c r="H447" i="141"/>
  <c r="G447" i="141"/>
  <c r="F447" i="141"/>
  <c r="E447" i="141"/>
  <c r="D447" i="141"/>
  <c r="U446" i="141"/>
  <c r="T446" i="141"/>
  <c r="S446" i="141"/>
  <c r="R446" i="141"/>
  <c r="Q446" i="141"/>
  <c r="P446" i="141"/>
  <c r="O446" i="141"/>
  <c r="N446" i="141"/>
  <c r="M446" i="141"/>
  <c r="J446" i="141"/>
  <c r="I446" i="141"/>
  <c r="H446" i="141"/>
  <c r="G446" i="141"/>
  <c r="F446" i="141"/>
  <c r="E446" i="141"/>
  <c r="D446" i="141"/>
  <c r="U445" i="141"/>
  <c r="T445" i="141"/>
  <c r="S445" i="141"/>
  <c r="R445" i="141"/>
  <c r="Q445" i="141"/>
  <c r="P445" i="141"/>
  <c r="O445" i="141"/>
  <c r="N445" i="141"/>
  <c r="M445" i="141"/>
  <c r="J445" i="141"/>
  <c r="I445" i="141"/>
  <c r="H445" i="141"/>
  <c r="G445" i="141"/>
  <c r="F445" i="141"/>
  <c r="E445" i="141"/>
  <c r="D445" i="141"/>
  <c r="U444" i="141"/>
  <c r="T444" i="141"/>
  <c r="S444" i="141"/>
  <c r="R444" i="141"/>
  <c r="Q444" i="141"/>
  <c r="P444" i="141"/>
  <c r="O444" i="141"/>
  <c r="N444" i="141"/>
  <c r="M444" i="141"/>
  <c r="J444" i="141"/>
  <c r="I444" i="141"/>
  <c r="H444" i="141"/>
  <c r="G444" i="141"/>
  <c r="F444" i="141"/>
  <c r="E444" i="141"/>
  <c r="D444" i="141"/>
  <c r="U443" i="141"/>
  <c r="T443" i="141"/>
  <c r="S443" i="141"/>
  <c r="R443" i="141"/>
  <c r="Q443" i="141"/>
  <c r="P443" i="141"/>
  <c r="O443" i="141"/>
  <c r="N443" i="141"/>
  <c r="M443" i="141"/>
  <c r="J443" i="141"/>
  <c r="I443" i="141"/>
  <c r="H443" i="141"/>
  <c r="G443" i="141"/>
  <c r="F443" i="141"/>
  <c r="E443" i="141"/>
  <c r="D443" i="141"/>
  <c r="U442" i="141"/>
  <c r="T442" i="141"/>
  <c r="S442" i="141"/>
  <c r="R442" i="141"/>
  <c r="Q442" i="141"/>
  <c r="P442" i="141"/>
  <c r="O442" i="141"/>
  <c r="N442" i="141"/>
  <c r="M442" i="141"/>
  <c r="J442" i="141"/>
  <c r="I442" i="141"/>
  <c r="H442" i="141"/>
  <c r="G442" i="141"/>
  <c r="F442" i="141"/>
  <c r="E442" i="141"/>
  <c r="D442" i="141"/>
  <c r="U441" i="141"/>
  <c r="T441" i="141"/>
  <c r="S441" i="141"/>
  <c r="R441" i="141"/>
  <c r="Q441" i="141"/>
  <c r="P441" i="141"/>
  <c r="O441" i="141"/>
  <c r="N441" i="141"/>
  <c r="M441" i="141"/>
  <c r="J441" i="141"/>
  <c r="I441" i="141"/>
  <c r="H441" i="141"/>
  <c r="G441" i="141"/>
  <c r="F441" i="141"/>
  <c r="E441" i="141"/>
  <c r="D441" i="141"/>
  <c r="U425" i="141"/>
  <c r="T425" i="141"/>
  <c r="S425" i="141"/>
  <c r="R425" i="141"/>
  <c r="Q425" i="141"/>
  <c r="P425" i="141"/>
  <c r="O425" i="141"/>
  <c r="N425" i="141"/>
  <c r="M425" i="141"/>
  <c r="J425" i="141"/>
  <c r="I425" i="141"/>
  <c r="H425" i="141"/>
  <c r="G425" i="141"/>
  <c r="F425" i="141"/>
  <c r="E425" i="141"/>
  <c r="D425" i="141"/>
  <c r="U424" i="141"/>
  <c r="T424" i="141"/>
  <c r="S424" i="141"/>
  <c r="R424" i="141"/>
  <c r="Q424" i="141"/>
  <c r="P424" i="141"/>
  <c r="O424" i="141"/>
  <c r="N424" i="141"/>
  <c r="M424" i="141"/>
  <c r="J424" i="141"/>
  <c r="I424" i="141"/>
  <c r="H424" i="141"/>
  <c r="G424" i="141"/>
  <c r="F424" i="141"/>
  <c r="E424" i="141"/>
  <c r="D424" i="141"/>
  <c r="U423" i="141"/>
  <c r="T423" i="141"/>
  <c r="S423" i="141"/>
  <c r="R423" i="141"/>
  <c r="Q423" i="141"/>
  <c r="P423" i="141"/>
  <c r="O423" i="141"/>
  <c r="N423" i="141"/>
  <c r="M423" i="141"/>
  <c r="J423" i="141"/>
  <c r="I423" i="141"/>
  <c r="H423" i="141"/>
  <c r="G423" i="141"/>
  <c r="F423" i="141"/>
  <c r="E423" i="141"/>
  <c r="D423" i="141"/>
  <c r="U422" i="141"/>
  <c r="T422" i="141"/>
  <c r="S422" i="141"/>
  <c r="R422" i="141"/>
  <c r="Q422" i="141"/>
  <c r="P422" i="141"/>
  <c r="O422" i="141"/>
  <c r="N422" i="141"/>
  <c r="M422" i="141"/>
  <c r="J422" i="141"/>
  <c r="I422" i="141"/>
  <c r="H422" i="141"/>
  <c r="G422" i="141"/>
  <c r="F422" i="141"/>
  <c r="E422" i="141"/>
  <c r="D422" i="141"/>
  <c r="U421" i="141"/>
  <c r="T421" i="141"/>
  <c r="S421" i="141"/>
  <c r="R421" i="141"/>
  <c r="Q421" i="141"/>
  <c r="P421" i="141"/>
  <c r="O421" i="141"/>
  <c r="N421" i="141"/>
  <c r="M421" i="141"/>
  <c r="J421" i="141"/>
  <c r="I421" i="141"/>
  <c r="H421" i="141"/>
  <c r="G421" i="141"/>
  <c r="F421" i="141"/>
  <c r="E421" i="141"/>
  <c r="D421" i="141"/>
  <c r="U420" i="141"/>
  <c r="T420" i="141"/>
  <c r="S420" i="141"/>
  <c r="R420" i="141"/>
  <c r="Q420" i="141"/>
  <c r="P420" i="141"/>
  <c r="O420" i="141"/>
  <c r="N420" i="141"/>
  <c r="M420" i="141"/>
  <c r="J420" i="141"/>
  <c r="I420" i="141"/>
  <c r="H420" i="141"/>
  <c r="G420" i="141"/>
  <c r="F420" i="141"/>
  <c r="E420" i="141"/>
  <c r="D420" i="141"/>
  <c r="U419" i="141"/>
  <c r="T419" i="141"/>
  <c r="S419" i="141"/>
  <c r="R419" i="141"/>
  <c r="Q419" i="141"/>
  <c r="P419" i="141"/>
  <c r="O419" i="141"/>
  <c r="N419" i="141"/>
  <c r="M419" i="141"/>
  <c r="J419" i="141"/>
  <c r="I419" i="141"/>
  <c r="H419" i="141"/>
  <c r="G419" i="141"/>
  <c r="F419" i="141"/>
  <c r="E419" i="141"/>
  <c r="D419" i="141"/>
  <c r="U418" i="141"/>
  <c r="T418" i="141"/>
  <c r="S418" i="141"/>
  <c r="R418" i="141"/>
  <c r="Q418" i="141"/>
  <c r="P418" i="141"/>
  <c r="O418" i="141"/>
  <c r="N418" i="141"/>
  <c r="M418" i="141"/>
  <c r="J418" i="141"/>
  <c r="I418" i="141"/>
  <c r="H418" i="141"/>
  <c r="G418" i="141"/>
  <c r="F418" i="141"/>
  <c r="E418" i="141"/>
  <c r="D418" i="141"/>
  <c r="U417" i="141"/>
  <c r="T417" i="141"/>
  <c r="S417" i="141"/>
  <c r="R417" i="141"/>
  <c r="Q417" i="141"/>
  <c r="P417" i="141"/>
  <c r="O417" i="141"/>
  <c r="N417" i="141"/>
  <c r="M417" i="141"/>
  <c r="J417" i="141"/>
  <c r="I417" i="141"/>
  <c r="H417" i="141"/>
  <c r="G417" i="141"/>
  <c r="F417" i="141"/>
  <c r="E417" i="141"/>
  <c r="D417" i="141"/>
  <c r="U416" i="141"/>
  <c r="T416" i="141"/>
  <c r="S416" i="141"/>
  <c r="R416" i="141"/>
  <c r="Q416" i="141"/>
  <c r="P416" i="141"/>
  <c r="O416" i="141"/>
  <c r="N416" i="141"/>
  <c r="M416" i="141"/>
  <c r="J416" i="141"/>
  <c r="I416" i="141"/>
  <c r="H416" i="141"/>
  <c r="G416" i="141"/>
  <c r="F416" i="141"/>
  <c r="E416" i="141"/>
  <c r="D416" i="141"/>
  <c r="U415" i="141"/>
  <c r="T415" i="141"/>
  <c r="S415" i="141"/>
  <c r="R415" i="141"/>
  <c r="Q415" i="141"/>
  <c r="P415" i="141"/>
  <c r="O415" i="141"/>
  <c r="N415" i="141"/>
  <c r="M415" i="141"/>
  <c r="J415" i="141"/>
  <c r="I415" i="141"/>
  <c r="H415" i="141"/>
  <c r="G415" i="141"/>
  <c r="F415" i="141"/>
  <c r="E415" i="141"/>
  <c r="D415" i="141"/>
  <c r="U414" i="141"/>
  <c r="T414" i="141"/>
  <c r="S414" i="141"/>
  <c r="R414" i="141"/>
  <c r="Q414" i="141"/>
  <c r="P414" i="141"/>
  <c r="O414" i="141"/>
  <c r="N414" i="141"/>
  <c r="M414" i="141"/>
  <c r="J414" i="141"/>
  <c r="I414" i="141"/>
  <c r="H414" i="141"/>
  <c r="G414" i="141"/>
  <c r="F414" i="141"/>
  <c r="E414" i="141"/>
  <c r="D414" i="141"/>
  <c r="U398" i="141"/>
  <c r="T398" i="141"/>
  <c r="S398" i="141"/>
  <c r="R398" i="141"/>
  <c r="Q398" i="141"/>
  <c r="P398" i="141"/>
  <c r="O398" i="141"/>
  <c r="N398" i="141"/>
  <c r="M398" i="141"/>
  <c r="J398" i="141"/>
  <c r="I398" i="141"/>
  <c r="H398" i="141"/>
  <c r="G398" i="141"/>
  <c r="F398" i="141"/>
  <c r="E398" i="141"/>
  <c r="D398" i="141"/>
  <c r="U397" i="141"/>
  <c r="T397" i="141"/>
  <c r="S397" i="141"/>
  <c r="R397" i="141"/>
  <c r="Q397" i="141"/>
  <c r="P397" i="141"/>
  <c r="O397" i="141"/>
  <c r="N397" i="141"/>
  <c r="M397" i="141"/>
  <c r="J397" i="141"/>
  <c r="I397" i="141"/>
  <c r="H397" i="141"/>
  <c r="G397" i="141"/>
  <c r="F397" i="141"/>
  <c r="E397" i="141"/>
  <c r="D397" i="141"/>
  <c r="U396" i="141"/>
  <c r="T396" i="141"/>
  <c r="S396" i="141"/>
  <c r="R396" i="141"/>
  <c r="Q396" i="141"/>
  <c r="P396" i="141"/>
  <c r="O396" i="141"/>
  <c r="N396" i="141"/>
  <c r="M396" i="141"/>
  <c r="J396" i="141"/>
  <c r="I396" i="141"/>
  <c r="H396" i="141"/>
  <c r="G396" i="141"/>
  <c r="F396" i="141"/>
  <c r="E396" i="141"/>
  <c r="D396" i="141"/>
  <c r="U395" i="141"/>
  <c r="T395" i="141"/>
  <c r="S395" i="141"/>
  <c r="R395" i="141"/>
  <c r="Q395" i="141"/>
  <c r="P395" i="141"/>
  <c r="O395" i="141"/>
  <c r="N395" i="141"/>
  <c r="M395" i="141"/>
  <c r="J395" i="141"/>
  <c r="I395" i="141"/>
  <c r="H395" i="141"/>
  <c r="G395" i="141"/>
  <c r="F395" i="141"/>
  <c r="E395" i="141"/>
  <c r="D395" i="141"/>
  <c r="U394" i="141"/>
  <c r="T394" i="141"/>
  <c r="S394" i="141"/>
  <c r="R394" i="141"/>
  <c r="Q394" i="141"/>
  <c r="P394" i="141"/>
  <c r="O394" i="141"/>
  <c r="N394" i="141"/>
  <c r="M394" i="141"/>
  <c r="J394" i="141"/>
  <c r="I394" i="141"/>
  <c r="H394" i="141"/>
  <c r="G394" i="141"/>
  <c r="F394" i="141"/>
  <c r="E394" i="141"/>
  <c r="D394" i="141"/>
  <c r="U393" i="141"/>
  <c r="T393" i="141"/>
  <c r="S393" i="141"/>
  <c r="R393" i="141"/>
  <c r="Q393" i="141"/>
  <c r="P393" i="141"/>
  <c r="O393" i="141"/>
  <c r="N393" i="141"/>
  <c r="M393" i="141"/>
  <c r="J393" i="141"/>
  <c r="I393" i="141"/>
  <c r="H393" i="141"/>
  <c r="G393" i="141"/>
  <c r="F393" i="141"/>
  <c r="E393" i="141"/>
  <c r="D393" i="141"/>
  <c r="U392" i="141"/>
  <c r="T392" i="141"/>
  <c r="S392" i="141"/>
  <c r="R392" i="141"/>
  <c r="Q392" i="141"/>
  <c r="P392" i="141"/>
  <c r="O392" i="141"/>
  <c r="N392" i="141"/>
  <c r="M392" i="141"/>
  <c r="J392" i="141"/>
  <c r="I392" i="141"/>
  <c r="H392" i="141"/>
  <c r="G392" i="141"/>
  <c r="F392" i="141"/>
  <c r="E392" i="141"/>
  <c r="D392" i="141"/>
  <c r="U391" i="141"/>
  <c r="T391" i="141"/>
  <c r="S391" i="141"/>
  <c r="R391" i="141"/>
  <c r="Q391" i="141"/>
  <c r="P391" i="141"/>
  <c r="O391" i="141"/>
  <c r="N391" i="141"/>
  <c r="M391" i="141"/>
  <c r="J391" i="141"/>
  <c r="I391" i="141"/>
  <c r="H391" i="141"/>
  <c r="G391" i="141"/>
  <c r="F391" i="141"/>
  <c r="E391" i="141"/>
  <c r="D391" i="141"/>
  <c r="U390" i="141"/>
  <c r="T390" i="141"/>
  <c r="S390" i="141"/>
  <c r="R390" i="141"/>
  <c r="Q390" i="141"/>
  <c r="P390" i="141"/>
  <c r="O390" i="141"/>
  <c r="N390" i="141"/>
  <c r="M390" i="141"/>
  <c r="J390" i="141"/>
  <c r="I390" i="141"/>
  <c r="H390" i="141"/>
  <c r="G390" i="141"/>
  <c r="F390" i="141"/>
  <c r="E390" i="141"/>
  <c r="D390" i="141"/>
  <c r="U389" i="141"/>
  <c r="T389" i="141"/>
  <c r="S389" i="141"/>
  <c r="R389" i="141"/>
  <c r="Q389" i="141"/>
  <c r="P389" i="141"/>
  <c r="O389" i="141"/>
  <c r="N389" i="141"/>
  <c r="M389" i="141"/>
  <c r="J389" i="141"/>
  <c r="I389" i="141"/>
  <c r="H389" i="141"/>
  <c r="G389" i="141"/>
  <c r="F389" i="141"/>
  <c r="E389" i="141"/>
  <c r="D389" i="141"/>
  <c r="U388" i="141"/>
  <c r="T388" i="141"/>
  <c r="S388" i="141"/>
  <c r="R388" i="141"/>
  <c r="Q388" i="141"/>
  <c r="P388" i="141"/>
  <c r="O388" i="141"/>
  <c r="N388" i="141"/>
  <c r="M388" i="141"/>
  <c r="J388" i="141"/>
  <c r="I388" i="141"/>
  <c r="H388" i="141"/>
  <c r="G388" i="141"/>
  <c r="F388" i="141"/>
  <c r="E388" i="141"/>
  <c r="D388" i="141"/>
  <c r="U387" i="141"/>
  <c r="T387" i="141"/>
  <c r="S387" i="141"/>
  <c r="R387" i="141"/>
  <c r="Q387" i="141"/>
  <c r="P387" i="141"/>
  <c r="O387" i="141"/>
  <c r="N387" i="141"/>
  <c r="M387" i="141"/>
  <c r="J387" i="141"/>
  <c r="I387" i="141"/>
  <c r="H387" i="141"/>
  <c r="G387" i="141"/>
  <c r="F387" i="141"/>
  <c r="E387" i="141"/>
  <c r="D387" i="141"/>
  <c r="U371" i="141"/>
  <c r="T371" i="141"/>
  <c r="S371" i="141"/>
  <c r="R371" i="141"/>
  <c r="Q371" i="141"/>
  <c r="P371" i="141"/>
  <c r="O371" i="141"/>
  <c r="N371" i="141"/>
  <c r="M371" i="141"/>
  <c r="J371" i="141"/>
  <c r="I371" i="141"/>
  <c r="H371" i="141"/>
  <c r="G371" i="141"/>
  <c r="F371" i="141"/>
  <c r="E371" i="141"/>
  <c r="D371" i="141"/>
  <c r="U370" i="141"/>
  <c r="T370" i="141"/>
  <c r="S370" i="141"/>
  <c r="R370" i="141"/>
  <c r="Q370" i="141"/>
  <c r="P370" i="141"/>
  <c r="O370" i="141"/>
  <c r="N370" i="141"/>
  <c r="M370" i="141"/>
  <c r="J370" i="141"/>
  <c r="I370" i="141"/>
  <c r="H370" i="141"/>
  <c r="G370" i="141"/>
  <c r="F370" i="141"/>
  <c r="E370" i="141"/>
  <c r="D370" i="141"/>
  <c r="U369" i="141"/>
  <c r="T369" i="141"/>
  <c r="S369" i="141"/>
  <c r="R369" i="141"/>
  <c r="Q369" i="141"/>
  <c r="P369" i="141"/>
  <c r="O369" i="141"/>
  <c r="N369" i="141"/>
  <c r="M369" i="141"/>
  <c r="J369" i="141"/>
  <c r="I369" i="141"/>
  <c r="H369" i="141"/>
  <c r="G369" i="141"/>
  <c r="F369" i="141"/>
  <c r="E369" i="141"/>
  <c r="D369" i="141"/>
  <c r="U368" i="141"/>
  <c r="T368" i="141"/>
  <c r="S368" i="141"/>
  <c r="R368" i="141"/>
  <c r="Q368" i="141"/>
  <c r="P368" i="141"/>
  <c r="O368" i="141"/>
  <c r="N368" i="141"/>
  <c r="M368" i="141"/>
  <c r="J368" i="141"/>
  <c r="I368" i="141"/>
  <c r="H368" i="141"/>
  <c r="G368" i="141"/>
  <c r="F368" i="141"/>
  <c r="E368" i="141"/>
  <c r="D368" i="141"/>
  <c r="U367" i="141"/>
  <c r="T367" i="141"/>
  <c r="S367" i="141"/>
  <c r="R367" i="141"/>
  <c r="Q367" i="141"/>
  <c r="P367" i="141"/>
  <c r="O367" i="141"/>
  <c r="N367" i="141"/>
  <c r="M367" i="141"/>
  <c r="J367" i="141"/>
  <c r="I367" i="141"/>
  <c r="H367" i="141"/>
  <c r="G367" i="141"/>
  <c r="F367" i="141"/>
  <c r="E367" i="141"/>
  <c r="D367" i="141"/>
  <c r="U366" i="141"/>
  <c r="T366" i="141"/>
  <c r="S366" i="141"/>
  <c r="R366" i="141"/>
  <c r="Q366" i="141"/>
  <c r="P366" i="141"/>
  <c r="O366" i="141"/>
  <c r="N366" i="141"/>
  <c r="M366" i="141"/>
  <c r="J366" i="141"/>
  <c r="I366" i="141"/>
  <c r="H366" i="141"/>
  <c r="G366" i="141"/>
  <c r="F366" i="141"/>
  <c r="E366" i="141"/>
  <c r="D366" i="141"/>
  <c r="U365" i="141"/>
  <c r="T365" i="141"/>
  <c r="S365" i="141"/>
  <c r="R365" i="141"/>
  <c r="Q365" i="141"/>
  <c r="P365" i="141"/>
  <c r="O365" i="141"/>
  <c r="N365" i="141"/>
  <c r="M365" i="141"/>
  <c r="J365" i="141"/>
  <c r="I365" i="141"/>
  <c r="H365" i="141"/>
  <c r="G365" i="141"/>
  <c r="F365" i="141"/>
  <c r="E365" i="141"/>
  <c r="D365" i="141"/>
  <c r="U364" i="141"/>
  <c r="T364" i="141"/>
  <c r="S364" i="141"/>
  <c r="R364" i="141"/>
  <c r="Q364" i="141"/>
  <c r="P364" i="141"/>
  <c r="O364" i="141"/>
  <c r="N364" i="141"/>
  <c r="M364" i="141"/>
  <c r="J364" i="141"/>
  <c r="I364" i="141"/>
  <c r="H364" i="141"/>
  <c r="G364" i="141"/>
  <c r="F364" i="141"/>
  <c r="E364" i="141"/>
  <c r="D364" i="141"/>
  <c r="U363" i="141"/>
  <c r="T363" i="141"/>
  <c r="S363" i="141"/>
  <c r="R363" i="141"/>
  <c r="Q363" i="141"/>
  <c r="P363" i="141"/>
  <c r="O363" i="141"/>
  <c r="N363" i="141"/>
  <c r="M363" i="141"/>
  <c r="J363" i="141"/>
  <c r="I363" i="141"/>
  <c r="H363" i="141"/>
  <c r="G363" i="141"/>
  <c r="F363" i="141"/>
  <c r="E363" i="141"/>
  <c r="D363" i="141"/>
  <c r="U362" i="141"/>
  <c r="T362" i="141"/>
  <c r="S362" i="141"/>
  <c r="R362" i="141"/>
  <c r="Q362" i="141"/>
  <c r="P362" i="141"/>
  <c r="O362" i="141"/>
  <c r="N362" i="141"/>
  <c r="M362" i="141"/>
  <c r="J362" i="141"/>
  <c r="I362" i="141"/>
  <c r="H362" i="141"/>
  <c r="G362" i="141"/>
  <c r="F362" i="141"/>
  <c r="E362" i="141"/>
  <c r="D362" i="141"/>
  <c r="U361" i="141"/>
  <c r="T361" i="141"/>
  <c r="S361" i="141"/>
  <c r="R361" i="141"/>
  <c r="Q361" i="141"/>
  <c r="P361" i="141"/>
  <c r="O361" i="141"/>
  <c r="N361" i="141"/>
  <c r="M361" i="141"/>
  <c r="J361" i="141"/>
  <c r="I361" i="141"/>
  <c r="H361" i="141"/>
  <c r="G361" i="141"/>
  <c r="F361" i="141"/>
  <c r="E361" i="141"/>
  <c r="D361" i="141"/>
  <c r="U360" i="141"/>
  <c r="T360" i="141"/>
  <c r="S360" i="141"/>
  <c r="R360" i="141"/>
  <c r="Q360" i="141"/>
  <c r="P360" i="141"/>
  <c r="O360" i="141"/>
  <c r="N360" i="141"/>
  <c r="M360" i="141"/>
  <c r="J360" i="141"/>
  <c r="I360" i="141"/>
  <c r="H360" i="141"/>
  <c r="G360" i="141"/>
  <c r="F360" i="141"/>
  <c r="E360" i="141"/>
  <c r="D360" i="141"/>
  <c r="U344" i="141"/>
  <c r="T344" i="141"/>
  <c r="S344" i="141"/>
  <c r="R344" i="141"/>
  <c r="Q344" i="141"/>
  <c r="P344" i="141"/>
  <c r="O344" i="141"/>
  <c r="N344" i="141"/>
  <c r="M344" i="141"/>
  <c r="J344" i="141"/>
  <c r="I344" i="141"/>
  <c r="H344" i="141"/>
  <c r="G344" i="141"/>
  <c r="F344" i="141"/>
  <c r="E344" i="141"/>
  <c r="D344" i="141"/>
  <c r="U343" i="141"/>
  <c r="T343" i="141"/>
  <c r="S343" i="141"/>
  <c r="R343" i="141"/>
  <c r="Q343" i="141"/>
  <c r="P343" i="141"/>
  <c r="O343" i="141"/>
  <c r="N343" i="141"/>
  <c r="M343" i="141"/>
  <c r="J343" i="141"/>
  <c r="I343" i="141"/>
  <c r="H343" i="141"/>
  <c r="G343" i="141"/>
  <c r="F343" i="141"/>
  <c r="E343" i="141"/>
  <c r="D343" i="141"/>
  <c r="U342" i="141"/>
  <c r="T342" i="141"/>
  <c r="S342" i="141"/>
  <c r="R342" i="141"/>
  <c r="Q342" i="141"/>
  <c r="P342" i="141"/>
  <c r="O342" i="141"/>
  <c r="N342" i="141"/>
  <c r="M342" i="141"/>
  <c r="J342" i="141"/>
  <c r="I342" i="141"/>
  <c r="H342" i="141"/>
  <c r="G342" i="141"/>
  <c r="F342" i="141"/>
  <c r="E342" i="141"/>
  <c r="D342" i="141"/>
  <c r="U341" i="141"/>
  <c r="T341" i="141"/>
  <c r="S341" i="141"/>
  <c r="R341" i="141"/>
  <c r="Q341" i="141"/>
  <c r="P341" i="141"/>
  <c r="O341" i="141"/>
  <c r="N341" i="141"/>
  <c r="M341" i="141"/>
  <c r="J341" i="141"/>
  <c r="I341" i="141"/>
  <c r="H341" i="141"/>
  <c r="G341" i="141"/>
  <c r="F341" i="141"/>
  <c r="E341" i="141"/>
  <c r="D341" i="141"/>
  <c r="U340" i="141"/>
  <c r="T340" i="141"/>
  <c r="S340" i="141"/>
  <c r="R340" i="141"/>
  <c r="Q340" i="141"/>
  <c r="P340" i="141"/>
  <c r="O340" i="141"/>
  <c r="N340" i="141"/>
  <c r="M340" i="141"/>
  <c r="J340" i="141"/>
  <c r="I340" i="141"/>
  <c r="H340" i="141"/>
  <c r="G340" i="141"/>
  <c r="F340" i="141"/>
  <c r="E340" i="141"/>
  <c r="D340" i="141"/>
  <c r="U339" i="141"/>
  <c r="T339" i="141"/>
  <c r="S339" i="141"/>
  <c r="R339" i="141"/>
  <c r="Q339" i="141"/>
  <c r="P339" i="141"/>
  <c r="O339" i="141"/>
  <c r="N339" i="141"/>
  <c r="M339" i="141"/>
  <c r="J339" i="141"/>
  <c r="I339" i="141"/>
  <c r="H339" i="141"/>
  <c r="G339" i="141"/>
  <c r="F339" i="141"/>
  <c r="E339" i="141"/>
  <c r="D339" i="141"/>
  <c r="U338" i="141"/>
  <c r="T338" i="141"/>
  <c r="S338" i="141"/>
  <c r="R338" i="141"/>
  <c r="Q338" i="141"/>
  <c r="P338" i="141"/>
  <c r="O338" i="141"/>
  <c r="N338" i="141"/>
  <c r="M338" i="141"/>
  <c r="J338" i="141"/>
  <c r="I338" i="141"/>
  <c r="H338" i="141"/>
  <c r="G338" i="141"/>
  <c r="F338" i="141"/>
  <c r="E338" i="141"/>
  <c r="D338" i="141"/>
  <c r="U337" i="141"/>
  <c r="T337" i="141"/>
  <c r="S337" i="141"/>
  <c r="R337" i="141"/>
  <c r="Q337" i="141"/>
  <c r="P337" i="141"/>
  <c r="O337" i="141"/>
  <c r="N337" i="141"/>
  <c r="M337" i="141"/>
  <c r="J337" i="141"/>
  <c r="I337" i="141"/>
  <c r="H337" i="141"/>
  <c r="G337" i="141"/>
  <c r="F337" i="141"/>
  <c r="E337" i="141"/>
  <c r="D337" i="141"/>
  <c r="U336" i="141"/>
  <c r="T336" i="141"/>
  <c r="S336" i="141"/>
  <c r="R336" i="141"/>
  <c r="Q336" i="141"/>
  <c r="P336" i="141"/>
  <c r="O336" i="141"/>
  <c r="N336" i="141"/>
  <c r="M336" i="141"/>
  <c r="J336" i="141"/>
  <c r="I336" i="141"/>
  <c r="H336" i="141"/>
  <c r="G336" i="141"/>
  <c r="F336" i="141"/>
  <c r="E336" i="141"/>
  <c r="D336" i="141"/>
  <c r="U335" i="141"/>
  <c r="T335" i="141"/>
  <c r="S335" i="141"/>
  <c r="R335" i="141"/>
  <c r="Q335" i="141"/>
  <c r="P335" i="141"/>
  <c r="O335" i="141"/>
  <c r="N335" i="141"/>
  <c r="M335" i="141"/>
  <c r="J335" i="141"/>
  <c r="I335" i="141"/>
  <c r="H335" i="141"/>
  <c r="G335" i="141"/>
  <c r="F335" i="141"/>
  <c r="E335" i="141"/>
  <c r="D335" i="141"/>
  <c r="U334" i="141"/>
  <c r="T334" i="141"/>
  <c r="S334" i="141"/>
  <c r="R334" i="141"/>
  <c r="Q334" i="141"/>
  <c r="P334" i="141"/>
  <c r="O334" i="141"/>
  <c r="N334" i="141"/>
  <c r="M334" i="141"/>
  <c r="J334" i="141"/>
  <c r="I334" i="141"/>
  <c r="H334" i="141"/>
  <c r="G334" i="141"/>
  <c r="F334" i="141"/>
  <c r="E334" i="141"/>
  <c r="D334" i="141"/>
  <c r="U333" i="141"/>
  <c r="T333" i="141"/>
  <c r="S333" i="141"/>
  <c r="R333" i="141"/>
  <c r="Q333" i="141"/>
  <c r="P333" i="141"/>
  <c r="O333" i="141"/>
  <c r="N333" i="141"/>
  <c r="M333" i="141"/>
  <c r="J333" i="141"/>
  <c r="I333" i="141"/>
  <c r="H333" i="141"/>
  <c r="G333" i="141"/>
  <c r="F333" i="141"/>
  <c r="E333" i="141"/>
  <c r="D333" i="141"/>
  <c r="U317" i="141"/>
  <c r="T317" i="141"/>
  <c r="S317" i="141"/>
  <c r="R317" i="141"/>
  <c r="Q317" i="141"/>
  <c r="P317" i="141"/>
  <c r="O317" i="141"/>
  <c r="N317" i="141"/>
  <c r="M317" i="141"/>
  <c r="J317" i="141"/>
  <c r="I317" i="141"/>
  <c r="H317" i="141"/>
  <c r="G317" i="141"/>
  <c r="F317" i="141"/>
  <c r="E317" i="141"/>
  <c r="D317" i="141"/>
  <c r="U316" i="141"/>
  <c r="T316" i="141"/>
  <c r="S316" i="141"/>
  <c r="R316" i="141"/>
  <c r="Q316" i="141"/>
  <c r="P316" i="141"/>
  <c r="O316" i="141"/>
  <c r="N316" i="141"/>
  <c r="M316" i="141"/>
  <c r="J316" i="141"/>
  <c r="I316" i="141"/>
  <c r="H316" i="141"/>
  <c r="G316" i="141"/>
  <c r="F316" i="141"/>
  <c r="E316" i="141"/>
  <c r="D316" i="141"/>
  <c r="U315" i="141"/>
  <c r="T315" i="141"/>
  <c r="S315" i="141"/>
  <c r="R315" i="141"/>
  <c r="Q315" i="141"/>
  <c r="P315" i="141"/>
  <c r="O315" i="141"/>
  <c r="N315" i="141"/>
  <c r="M315" i="141"/>
  <c r="J315" i="141"/>
  <c r="I315" i="141"/>
  <c r="H315" i="141"/>
  <c r="G315" i="141"/>
  <c r="F315" i="141"/>
  <c r="E315" i="141"/>
  <c r="D315" i="141"/>
  <c r="U314" i="141"/>
  <c r="T314" i="141"/>
  <c r="S314" i="141"/>
  <c r="R314" i="141"/>
  <c r="Q314" i="141"/>
  <c r="P314" i="141"/>
  <c r="O314" i="141"/>
  <c r="N314" i="141"/>
  <c r="M314" i="141"/>
  <c r="J314" i="141"/>
  <c r="I314" i="141"/>
  <c r="H314" i="141"/>
  <c r="G314" i="141"/>
  <c r="F314" i="141"/>
  <c r="E314" i="141"/>
  <c r="D314" i="141"/>
  <c r="U313" i="141"/>
  <c r="T313" i="141"/>
  <c r="S313" i="141"/>
  <c r="R313" i="141"/>
  <c r="Q313" i="141"/>
  <c r="P313" i="141"/>
  <c r="O313" i="141"/>
  <c r="N313" i="141"/>
  <c r="M313" i="141"/>
  <c r="J313" i="141"/>
  <c r="I313" i="141"/>
  <c r="H313" i="141"/>
  <c r="G313" i="141"/>
  <c r="F313" i="141"/>
  <c r="E313" i="141"/>
  <c r="D313" i="141"/>
  <c r="U312" i="141"/>
  <c r="T312" i="141"/>
  <c r="S312" i="141"/>
  <c r="R312" i="141"/>
  <c r="Q312" i="141"/>
  <c r="P312" i="141"/>
  <c r="O312" i="141"/>
  <c r="N312" i="141"/>
  <c r="M312" i="141"/>
  <c r="J312" i="141"/>
  <c r="I312" i="141"/>
  <c r="H312" i="141"/>
  <c r="G312" i="141"/>
  <c r="F312" i="141"/>
  <c r="E312" i="141"/>
  <c r="D312" i="141"/>
  <c r="U311" i="141"/>
  <c r="T311" i="141"/>
  <c r="S311" i="141"/>
  <c r="R311" i="141"/>
  <c r="Q311" i="141"/>
  <c r="P311" i="141"/>
  <c r="O311" i="141"/>
  <c r="N311" i="141"/>
  <c r="M311" i="141"/>
  <c r="J311" i="141"/>
  <c r="I311" i="141"/>
  <c r="H311" i="141"/>
  <c r="G311" i="141"/>
  <c r="F311" i="141"/>
  <c r="E311" i="141"/>
  <c r="D311" i="141"/>
  <c r="U310" i="141"/>
  <c r="T310" i="141"/>
  <c r="S310" i="141"/>
  <c r="R310" i="141"/>
  <c r="Q310" i="141"/>
  <c r="P310" i="141"/>
  <c r="O310" i="141"/>
  <c r="N310" i="141"/>
  <c r="M310" i="141"/>
  <c r="J310" i="141"/>
  <c r="I310" i="141"/>
  <c r="H310" i="141"/>
  <c r="G310" i="141"/>
  <c r="F310" i="141"/>
  <c r="E310" i="141"/>
  <c r="D310" i="141"/>
  <c r="U309" i="141"/>
  <c r="T309" i="141"/>
  <c r="S309" i="141"/>
  <c r="R309" i="141"/>
  <c r="Q309" i="141"/>
  <c r="P309" i="141"/>
  <c r="O309" i="141"/>
  <c r="N309" i="141"/>
  <c r="M309" i="141"/>
  <c r="J309" i="141"/>
  <c r="I309" i="141"/>
  <c r="H309" i="141"/>
  <c r="G309" i="141"/>
  <c r="F309" i="141"/>
  <c r="E309" i="141"/>
  <c r="D309" i="141"/>
  <c r="U308" i="141"/>
  <c r="T308" i="141"/>
  <c r="S308" i="141"/>
  <c r="R308" i="141"/>
  <c r="Q308" i="141"/>
  <c r="P308" i="141"/>
  <c r="O308" i="141"/>
  <c r="N308" i="141"/>
  <c r="M308" i="141"/>
  <c r="J308" i="141"/>
  <c r="I308" i="141"/>
  <c r="H308" i="141"/>
  <c r="G308" i="141"/>
  <c r="F308" i="141"/>
  <c r="E308" i="141"/>
  <c r="D308" i="141"/>
  <c r="U307" i="141"/>
  <c r="T307" i="141"/>
  <c r="S307" i="141"/>
  <c r="R307" i="141"/>
  <c r="Q307" i="141"/>
  <c r="P307" i="141"/>
  <c r="O307" i="141"/>
  <c r="N307" i="141"/>
  <c r="M307" i="141"/>
  <c r="J307" i="141"/>
  <c r="I307" i="141"/>
  <c r="H307" i="141"/>
  <c r="G307" i="141"/>
  <c r="F307" i="141"/>
  <c r="E307" i="141"/>
  <c r="D307" i="141"/>
  <c r="U306" i="141"/>
  <c r="T306" i="141"/>
  <c r="S306" i="141"/>
  <c r="R306" i="141"/>
  <c r="Q306" i="141"/>
  <c r="P306" i="141"/>
  <c r="O306" i="141"/>
  <c r="N306" i="141"/>
  <c r="M306" i="141"/>
  <c r="J306" i="141"/>
  <c r="I306" i="141"/>
  <c r="H306" i="141"/>
  <c r="G306" i="141"/>
  <c r="F306" i="141"/>
  <c r="E306" i="141"/>
  <c r="D306" i="141"/>
  <c r="U294" i="141"/>
  <c r="T294" i="141"/>
  <c r="S294" i="141"/>
  <c r="R294" i="141"/>
  <c r="Q294" i="141"/>
  <c r="P294" i="141"/>
  <c r="O294" i="141"/>
  <c r="N294" i="141"/>
  <c r="M294" i="141"/>
  <c r="J294" i="141"/>
  <c r="I294" i="141"/>
  <c r="H294" i="141"/>
  <c r="G294" i="141"/>
  <c r="F294" i="141"/>
  <c r="E294" i="141"/>
  <c r="D294" i="141"/>
  <c r="C294" i="141"/>
  <c r="U291" i="141"/>
  <c r="T291" i="141"/>
  <c r="S291" i="141"/>
  <c r="R291" i="141"/>
  <c r="Q291" i="141"/>
  <c r="P291" i="141"/>
  <c r="O291" i="141"/>
  <c r="N291" i="141"/>
  <c r="M291" i="141"/>
  <c r="J291" i="141"/>
  <c r="I291" i="141"/>
  <c r="H291" i="141"/>
  <c r="G291" i="141"/>
  <c r="F291" i="141"/>
  <c r="E291" i="141"/>
  <c r="D291" i="141"/>
  <c r="C291" i="141"/>
  <c r="U289" i="141"/>
  <c r="T289" i="141"/>
  <c r="S289" i="141"/>
  <c r="R289" i="141"/>
  <c r="Q289" i="141"/>
  <c r="P289" i="141"/>
  <c r="O289" i="141"/>
  <c r="N289" i="141"/>
  <c r="M289" i="141"/>
  <c r="J289" i="141"/>
  <c r="I289" i="141"/>
  <c r="H289" i="141"/>
  <c r="G289" i="141"/>
  <c r="F289" i="141"/>
  <c r="E289" i="141"/>
  <c r="D289" i="141"/>
  <c r="C289" i="141"/>
  <c r="U288" i="141"/>
  <c r="T288" i="141"/>
  <c r="S288" i="141"/>
  <c r="R288" i="141"/>
  <c r="Q288" i="141"/>
  <c r="P288" i="141"/>
  <c r="O288" i="141"/>
  <c r="N288" i="141"/>
  <c r="M288" i="141"/>
  <c r="J288" i="141"/>
  <c r="I288" i="141"/>
  <c r="H288" i="141"/>
  <c r="G288" i="141"/>
  <c r="F288" i="141"/>
  <c r="E288" i="141"/>
  <c r="D288" i="141"/>
  <c r="C288" i="141"/>
  <c r="U287" i="141"/>
  <c r="T287" i="141"/>
  <c r="S287" i="141"/>
  <c r="R287" i="141"/>
  <c r="Q287" i="141"/>
  <c r="P287" i="141"/>
  <c r="O287" i="141"/>
  <c r="N287" i="141"/>
  <c r="M287" i="141"/>
  <c r="J287" i="141"/>
  <c r="I287" i="141"/>
  <c r="H287" i="141"/>
  <c r="G287" i="141"/>
  <c r="F287" i="141"/>
  <c r="E287" i="141"/>
  <c r="D287" i="141"/>
  <c r="C287" i="141"/>
  <c r="U286" i="141"/>
  <c r="T286" i="141"/>
  <c r="S286" i="141"/>
  <c r="R286" i="141"/>
  <c r="Q286" i="141"/>
  <c r="P286" i="141"/>
  <c r="O286" i="141"/>
  <c r="N286" i="141"/>
  <c r="M286" i="141"/>
  <c r="J286" i="141"/>
  <c r="I286" i="141"/>
  <c r="H286" i="141"/>
  <c r="G286" i="141"/>
  <c r="F286" i="141"/>
  <c r="E286" i="141"/>
  <c r="D286" i="141"/>
  <c r="C286" i="141"/>
  <c r="U285" i="141"/>
  <c r="T285" i="141"/>
  <c r="S285" i="141"/>
  <c r="R285" i="141"/>
  <c r="Q285" i="141"/>
  <c r="P285" i="141"/>
  <c r="O285" i="141"/>
  <c r="N285" i="141"/>
  <c r="M285" i="141"/>
  <c r="J285" i="141"/>
  <c r="I285" i="141"/>
  <c r="H285" i="141"/>
  <c r="G285" i="141"/>
  <c r="F285" i="141"/>
  <c r="E285" i="141"/>
  <c r="D285" i="141"/>
  <c r="C285" i="141"/>
  <c r="U284" i="141"/>
  <c r="T284" i="141"/>
  <c r="S284" i="141"/>
  <c r="R284" i="141"/>
  <c r="Q284" i="141"/>
  <c r="P284" i="141"/>
  <c r="O284" i="141"/>
  <c r="N284" i="141"/>
  <c r="M284" i="141"/>
  <c r="J284" i="141"/>
  <c r="I284" i="141"/>
  <c r="H284" i="141"/>
  <c r="G284" i="141"/>
  <c r="F284" i="141"/>
  <c r="E284" i="141"/>
  <c r="D284" i="141"/>
  <c r="C284" i="141"/>
  <c r="U283" i="141"/>
  <c r="T283" i="141"/>
  <c r="S283" i="141"/>
  <c r="R283" i="141"/>
  <c r="Q283" i="141"/>
  <c r="P283" i="141"/>
  <c r="O283" i="141"/>
  <c r="N283" i="141"/>
  <c r="M283" i="141"/>
  <c r="J283" i="141"/>
  <c r="I283" i="141"/>
  <c r="H283" i="141"/>
  <c r="G283" i="141"/>
  <c r="F283" i="141"/>
  <c r="E283" i="141"/>
  <c r="D283" i="141"/>
  <c r="C283" i="141"/>
  <c r="U282" i="141"/>
  <c r="T282" i="141"/>
  <c r="S282" i="141"/>
  <c r="R282" i="141"/>
  <c r="Q282" i="141"/>
  <c r="P282" i="141"/>
  <c r="O282" i="141"/>
  <c r="N282" i="141"/>
  <c r="M282" i="141"/>
  <c r="J282" i="141"/>
  <c r="I282" i="141"/>
  <c r="H282" i="141"/>
  <c r="G282" i="141"/>
  <c r="F282" i="141"/>
  <c r="E282" i="141"/>
  <c r="D282" i="141"/>
  <c r="C282" i="141"/>
  <c r="C247" i="141"/>
  <c r="C246" i="141"/>
  <c r="C245" i="141"/>
  <c r="C244" i="141"/>
  <c r="C243" i="141"/>
  <c r="C242" i="141"/>
  <c r="C241" i="141"/>
  <c r="C240" i="141"/>
  <c r="C239" i="141"/>
  <c r="C238" i="141"/>
  <c r="C237" i="141"/>
  <c r="C236" i="141"/>
  <c r="C233" i="141"/>
  <c r="C232" i="141"/>
  <c r="C231" i="141"/>
  <c r="C230" i="141"/>
  <c r="C229" i="141"/>
  <c r="C228" i="141"/>
  <c r="C227" i="141"/>
  <c r="C226" i="141"/>
  <c r="C225" i="141"/>
  <c r="C224" i="141"/>
  <c r="C223" i="141"/>
  <c r="C222" i="141"/>
  <c r="C219" i="141"/>
  <c r="C452" i="141" s="1"/>
  <c r="C218" i="141"/>
  <c r="C217" i="141"/>
  <c r="C450" i="141" s="1"/>
  <c r="C216" i="141"/>
  <c r="C215" i="141"/>
  <c r="C448" i="141" s="1"/>
  <c r="C214" i="141"/>
  <c r="C447" i="141" s="1"/>
  <c r="C213" i="141"/>
  <c r="C212" i="141"/>
  <c r="C211" i="141"/>
  <c r="C210" i="141"/>
  <c r="C209" i="141"/>
  <c r="C208" i="141"/>
  <c r="U205" i="141"/>
  <c r="T205" i="141"/>
  <c r="S205" i="141"/>
  <c r="R205" i="141"/>
  <c r="Q205" i="141"/>
  <c r="P205" i="141"/>
  <c r="O205" i="141"/>
  <c r="N205" i="141"/>
  <c r="M205" i="141"/>
  <c r="J205" i="141"/>
  <c r="I205" i="141"/>
  <c r="H205" i="141"/>
  <c r="G205" i="141"/>
  <c r="F205" i="141"/>
  <c r="E205" i="141"/>
  <c r="D205" i="141"/>
  <c r="U204" i="141"/>
  <c r="T204" i="141"/>
  <c r="S204" i="141"/>
  <c r="R204" i="141"/>
  <c r="Q204" i="141"/>
  <c r="P204" i="141"/>
  <c r="O204" i="141"/>
  <c r="N204" i="141"/>
  <c r="M204" i="141"/>
  <c r="J204" i="141"/>
  <c r="I204" i="141"/>
  <c r="H204" i="141"/>
  <c r="G204" i="141"/>
  <c r="F204" i="141"/>
  <c r="E204" i="141"/>
  <c r="D204" i="141"/>
  <c r="U203" i="141"/>
  <c r="T203" i="141"/>
  <c r="S203" i="141"/>
  <c r="R203" i="141"/>
  <c r="Q203" i="141"/>
  <c r="P203" i="141"/>
  <c r="O203" i="141"/>
  <c r="N203" i="141"/>
  <c r="M203" i="141"/>
  <c r="J203" i="141"/>
  <c r="I203" i="141"/>
  <c r="H203" i="141"/>
  <c r="G203" i="141"/>
  <c r="F203" i="141"/>
  <c r="E203" i="141"/>
  <c r="D203" i="141"/>
  <c r="U202" i="141"/>
  <c r="T202" i="141"/>
  <c r="S202" i="141"/>
  <c r="R202" i="141"/>
  <c r="Q202" i="141"/>
  <c r="P202" i="141"/>
  <c r="O202" i="141"/>
  <c r="N202" i="141"/>
  <c r="M202" i="141"/>
  <c r="J202" i="141"/>
  <c r="I202" i="141"/>
  <c r="H202" i="141"/>
  <c r="G202" i="141"/>
  <c r="F202" i="141"/>
  <c r="E202" i="141"/>
  <c r="D202" i="141"/>
  <c r="U201" i="141"/>
  <c r="T201" i="141"/>
  <c r="S201" i="141"/>
  <c r="R201" i="141"/>
  <c r="Q201" i="141"/>
  <c r="P201" i="141"/>
  <c r="O201" i="141"/>
  <c r="N201" i="141"/>
  <c r="M201" i="141"/>
  <c r="J201" i="141"/>
  <c r="I201" i="141"/>
  <c r="H201" i="141"/>
  <c r="G201" i="141"/>
  <c r="F201" i="141"/>
  <c r="E201" i="141"/>
  <c r="D201" i="141"/>
  <c r="U200" i="141"/>
  <c r="T200" i="141"/>
  <c r="S200" i="141"/>
  <c r="R200" i="141"/>
  <c r="Q200" i="141"/>
  <c r="P200" i="141"/>
  <c r="O200" i="141"/>
  <c r="N200" i="141"/>
  <c r="M200" i="141"/>
  <c r="J200" i="141"/>
  <c r="I200" i="141"/>
  <c r="H200" i="141"/>
  <c r="G200" i="141"/>
  <c r="F200" i="141"/>
  <c r="E200" i="141"/>
  <c r="D200" i="141"/>
  <c r="U199" i="141"/>
  <c r="T199" i="141"/>
  <c r="S199" i="141"/>
  <c r="R199" i="141"/>
  <c r="Q199" i="141"/>
  <c r="P199" i="141"/>
  <c r="O199" i="141"/>
  <c r="N199" i="141"/>
  <c r="M199" i="141"/>
  <c r="J199" i="141"/>
  <c r="I199" i="141"/>
  <c r="H199" i="141"/>
  <c r="G199" i="141"/>
  <c r="F199" i="141"/>
  <c r="E199" i="141"/>
  <c r="D199" i="141"/>
  <c r="U198" i="141"/>
  <c r="T198" i="141"/>
  <c r="S198" i="141"/>
  <c r="R198" i="141"/>
  <c r="Q198" i="141"/>
  <c r="P198" i="141"/>
  <c r="O198" i="141"/>
  <c r="N198" i="141"/>
  <c r="M198" i="141"/>
  <c r="J198" i="141"/>
  <c r="I198" i="141"/>
  <c r="H198" i="141"/>
  <c r="G198" i="141"/>
  <c r="F198" i="141"/>
  <c r="E198" i="141"/>
  <c r="D198" i="141"/>
  <c r="U197" i="141"/>
  <c r="T197" i="141"/>
  <c r="S197" i="141"/>
  <c r="R197" i="141"/>
  <c r="Q197" i="141"/>
  <c r="P197" i="141"/>
  <c r="O197" i="141"/>
  <c r="N197" i="141"/>
  <c r="M197" i="141"/>
  <c r="J197" i="141"/>
  <c r="I197" i="141"/>
  <c r="H197" i="141"/>
  <c r="G197" i="141"/>
  <c r="F197" i="141"/>
  <c r="E197" i="141"/>
  <c r="D197" i="141"/>
  <c r="U196" i="141"/>
  <c r="T196" i="141"/>
  <c r="S196" i="141"/>
  <c r="R196" i="141"/>
  <c r="Q196" i="141"/>
  <c r="P196" i="141"/>
  <c r="O196" i="141"/>
  <c r="N196" i="141"/>
  <c r="M196" i="141"/>
  <c r="J196" i="141"/>
  <c r="I196" i="141"/>
  <c r="H196" i="141"/>
  <c r="G196" i="141"/>
  <c r="F196" i="141"/>
  <c r="E196" i="141"/>
  <c r="D196" i="141"/>
  <c r="U195" i="141"/>
  <c r="T195" i="141"/>
  <c r="S195" i="141"/>
  <c r="R195" i="141"/>
  <c r="Q195" i="141"/>
  <c r="P195" i="141"/>
  <c r="O195" i="141"/>
  <c r="N195" i="141"/>
  <c r="M195" i="141"/>
  <c r="J195" i="141"/>
  <c r="I195" i="141"/>
  <c r="H195" i="141"/>
  <c r="G195" i="141"/>
  <c r="F195" i="141"/>
  <c r="E195" i="141"/>
  <c r="D195" i="141"/>
  <c r="U194" i="141"/>
  <c r="T194" i="141"/>
  <c r="S194" i="141"/>
  <c r="R194" i="141"/>
  <c r="Q194" i="141"/>
  <c r="P194" i="141"/>
  <c r="O194" i="141"/>
  <c r="N194" i="141"/>
  <c r="M194" i="141"/>
  <c r="J194" i="141"/>
  <c r="I194" i="141"/>
  <c r="H194" i="141"/>
  <c r="G194" i="141"/>
  <c r="F194" i="141"/>
  <c r="E194" i="141"/>
  <c r="D194" i="141"/>
  <c r="C191" i="141"/>
  <c r="C189" i="141"/>
  <c r="C186" i="141"/>
  <c r="C185" i="141"/>
  <c r="C184" i="141"/>
  <c r="C183" i="141"/>
  <c r="C182" i="141"/>
  <c r="C181" i="141"/>
  <c r="U178" i="141"/>
  <c r="T178" i="141"/>
  <c r="S178" i="141"/>
  <c r="R178" i="141"/>
  <c r="Q178" i="141"/>
  <c r="P178" i="141"/>
  <c r="O178" i="141"/>
  <c r="N178" i="141"/>
  <c r="M178" i="141"/>
  <c r="J178" i="141"/>
  <c r="I178" i="141"/>
  <c r="H178" i="141"/>
  <c r="G178" i="141"/>
  <c r="F178" i="141"/>
  <c r="E178" i="141"/>
  <c r="D178" i="141"/>
  <c r="U177" i="141"/>
  <c r="T177" i="141"/>
  <c r="S177" i="141"/>
  <c r="R177" i="141"/>
  <c r="Q177" i="141"/>
  <c r="P177" i="141"/>
  <c r="O177" i="141"/>
  <c r="N177" i="141"/>
  <c r="M177" i="141"/>
  <c r="J177" i="141"/>
  <c r="I177" i="141"/>
  <c r="H177" i="141"/>
  <c r="G177" i="141"/>
  <c r="F177" i="141"/>
  <c r="E177" i="141"/>
  <c r="D177" i="141"/>
  <c r="U176" i="141"/>
  <c r="T176" i="141"/>
  <c r="S176" i="141"/>
  <c r="R176" i="141"/>
  <c r="Q176" i="141"/>
  <c r="P176" i="141"/>
  <c r="O176" i="141"/>
  <c r="N176" i="141"/>
  <c r="M176" i="141"/>
  <c r="J176" i="141"/>
  <c r="I176" i="141"/>
  <c r="H176" i="141"/>
  <c r="G176" i="141"/>
  <c r="F176" i="141"/>
  <c r="E176" i="141"/>
  <c r="D176" i="141"/>
  <c r="U175" i="141"/>
  <c r="T175" i="141"/>
  <c r="S175" i="141"/>
  <c r="R175" i="141"/>
  <c r="Q175" i="141"/>
  <c r="P175" i="141"/>
  <c r="O175" i="141"/>
  <c r="N175" i="141"/>
  <c r="M175" i="141"/>
  <c r="J175" i="141"/>
  <c r="I175" i="141"/>
  <c r="H175" i="141"/>
  <c r="G175" i="141"/>
  <c r="F175" i="141"/>
  <c r="E175" i="141"/>
  <c r="D175" i="141"/>
  <c r="U174" i="141"/>
  <c r="T174" i="141"/>
  <c r="S174" i="141"/>
  <c r="R174" i="141"/>
  <c r="Q174" i="141"/>
  <c r="P174" i="141"/>
  <c r="O174" i="141"/>
  <c r="N174" i="141"/>
  <c r="M174" i="141"/>
  <c r="J174" i="141"/>
  <c r="I174" i="141"/>
  <c r="H174" i="141"/>
  <c r="G174" i="141"/>
  <c r="F174" i="141"/>
  <c r="E174" i="141"/>
  <c r="D174" i="141"/>
  <c r="U173" i="141"/>
  <c r="T173" i="141"/>
  <c r="S173" i="141"/>
  <c r="R173" i="141"/>
  <c r="Q173" i="141"/>
  <c r="P173" i="141"/>
  <c r="O173" i="141"/>
  <c r="N173" i="141"/>
  <c r="M173" i="141"/>
  <c r="J173" i="141"/>
  <c r="I173" i="141"/>
  <c r="H173" i="141"/>
  <c r="G173" i="141"/>
  <c r="F173" i="141"/>
  <c r="E173" i="141"/>
  <c r="D173" i="141"/>
  <c r="U172" i="141"/>
  <c r="T172" i="141"/>
  <c r="S172" i="141"/>
  <c r="R172" i="141"/>
  <c r="Q172" i="141"/>
  <c r="P172" i="141"/>
  <c r="O172" i="141"/>
  <c r="N172" i="141"/>
  <c r="M172" i="141"/>
  <c r="J172" i="141"/>
  <c r="I172" i="141"/>
  <c r="H172" i="141"/>
  <c r="G172" i="141"/>
  <c r="F172" i="141"/>
  <c r="E172" i="141"/>
  <c r="D172" i="141"/>
  <c r="U171" i="141"/>
  <c r="T171" i="141"/>
  <c r="S171" i="141"/>
  <c r="R171" i="141"/>
  <c r="Q171" i="141"/>
  <c r="P171" i="141"/>
  <c r="O171" i="141"/>
  <c r="N171" i="141"/>
  <c r="M171" i="141"/>
  <c r="J171" i="141"/>
  <c r="I171" i="141"/>
  <c r="H171" i="141"/>
  <c r="G171" i="141"/>
  <c r="F171" i="141"/>
  <c r="E171" i="141"/>
  <c r="D171" i="141"/>
  <c r="U170" i="141"/>
  <c r="T170" i="141"/>
  <c r="S170" i="141"/>
  <c r="R170" i="141"/>
  <c r="Q170" i="141"/>
  <c r="P170" i="141"/>
  <c r="O170" i="141"/>
  <c r="N170" i="141"/>
  <c r="M170" i="141"/>
  <c r="J170" i="141"/>
  <c r="I170" i="141"/>
  <c r="H170" i="141"/>
  <c r="G170" i="141"/>
  <c r="F170" i="141"/>
  <c r="E170" i="141"/>
  <c r="D170" i="141"/>
  <c r="U169" i="141"/>
  <c r="T169" i="141"/>
  <c r="S169" i="141"/>
  <c r="R169" i="141"/>
  <c r="Q169" i="141"/>
  <c r="P169" i="141"/>
  <c r="O169" i="141"/>
  <c r="N169" i="141"/>
  <c r="M169" i="141"/>
  <c r="J169" i="141"/>
  <c r="I169" i="141"/>
  <c r="H169" i="141"/>
  <c r="G169" i="141"/>
  <c r="F169" i="141"/>
  <c r="E169" i="141"/>
  <c r="D169" i="141"/>
  <c r="U168" i="141"/>
  <c r="T168" i="141"/>
  <c r="S168" i="141"/>
  <c r="R168" i="141"/>
  <c r="Q168" i="141"/>
  <c r="P168" i="141"/>
  <c r="O168" i="141"/>
  <c r="N168" i="141"/>
  <c r="M168" i="141"/>
  <c r="J168" i="141"/>
  <c r="I168" i="141"/>
  <c r="H168" i="141"/>
  <c r="G168" i="141"/>
  <c r="F168" i="141"/>
  <c r="E168" i="141"/>
  <c r="D168" i="141"/>
  <c r="U167" i="141"/>
  <c r="T167" i="141"/>
  <c r="S167" i="141"/>
  <c r="R167" i="141"/>
  <c r="Q167" i="141"/>
  <c r="P167" i="141"/>
  <c r="O167" i="141"/>
  <c r="N167" i="141"/>
  <c r="M167" i="141"/>
  <c r="J167" i="141"/>
  <c r="I167" i="141"/>
  <c r="H167" i="141"/>
  <c r="G167" i="141"/>
  <c r="F167" i="141"/>
  <c r="E167" i="141"/>
  <c r="D167" i="141"/>
  <c r="C165" i="141"/>
  <c r="C164" i="141"/>
  <c r="C163" i="141"/>
  <c r="C162" i="141"/>
  <c r="C161" i="141"/>
  <c r="C160" i="141"/>
  <c r="C159" i="141"/>
  <c r="C158" i="141"/>
  <c r="C157" i="141"/>
  <c r="C156" i="141"/>
  <c r="C155" i="141"/>
  <c r="C154" i="141"/>
  <c r="U151" i="141"/>
  <c r="T151" i="141"/>
  <c r="S151" i="141"/>
  <c r="R151" i="141"/>
  <c r="Q151" i="141"/>
  <c r="P151" i="141"/>
  <c r="O151" i="141"/>
  <c r="N151" i="141"/>
  <c r="M151" i="141"/>
  <c r="J151" i="141"/>
  <c r="I151" i="141"/>
  <c r="H151" i="141"/>
  <c r="G151" i="141"/>
  <c r="F151" i="141"/>
  <c r="E151" i="141"/>
  <c r="D151" i="141"/>
  <c r="U150" i="141"/>
  <c r="T150" i="141"/>
  <c r="S150" i="141"/>
  <c r="R150" i="141"/>
  <c r="Q150" i="141"/>
  <c r="P150" i="141"/>
  <c r="O150" i="141"/>
  <c r="N150" i="141"/>
  <c r="M150" i="141"/>
  <c r="J150" i="141"/>
  <c r="I150" i="141"/>
  <c r="H150" i="141"/>
  <c r="G150" i="141"/>
  <c r="F150" i="141"/>
  <c r="E150" i="141"/>
  <c r="D150" i="141"/>
  <c r="U149" i="141"/>
  <c r="T149" i="141"/>
  <c r="S149" i="141"/>
  <c r="R149" i="141"/>
  <c r="Q149" i="141"/>
  <c r="P149" i="141"/>
  <c r="O149" i="141"/>
  <c r="N149" i="141"/>
  <c r="M149" i="141"/>
  <c r="J149" i="141"/>
  <c r="I149" i="141"/>
  <c r="H149" i="141"/>
  <c r="G149" i="141"/>
  <c r="F149" i="141"/>
  <c r="E149" i="141"/>
  <c r="D149" i="141"/>
  <c r="U148" i="141"/>
  <c r="T148" i="141"/>
  <c r="S148" i="141"/>
  <c r="R148" i="141"/>
  <c r="Q148" i="141"/>
  <c r="P148" i="141"/>
  <c r="O148" i="141"/>
  <c r="N148" i="141"/>
  <c r="M148" i="141"/>
  <c r="J148" i="141"/>
  <c r="I148" i="141"/>
  <c r="H148" i="141"/>
  <c r="G148" i="141"/>
  <c r="F148" i="141"/>
  <c r="E148" i="141"/>
  <c r="D148" i="141"/>
  <c r="U147" i="141"/>
  <c r="T147" i="141"/>
  <c r="S147" i="141"/>
  <c r="R147" i="141"/>
  <c r="Q147" i="141"/>
  <c r="P147" i="141"/>
  <c r="O147" i="141"/>
  <c r="N147" i="141"/>
  <c r="M147" i="141"/>
  <c r="J147" i="141"/>
  <c r="I147" i="141"/>
  <c r="H147" i="141"/>
  <c r="G147" i="141"/>
  <c r="F147" i="141"/>
  <c r="E147" i="141"/>
  <c r="D147" i="141"/>
  <c r="U146" i="141"/>
  <c r="T146" i="141"/>
  <c r="S146" i="141"/>
  <c r="R146" i="141"/>
  <c r="Q146" i="141"/>
  <c r="P146" i="141"/>
  <c r="O146" i="141"/>
  <c r="N146" i="141"/>
  <c r="M146" i="141"/>
  <c r="J146" i="141"/>
  <c r="I146" i="141"/>
  <c r="H146" i="141"/>
  <c r="G146" i="141"/>
  <c r="F146" i="141"/>
  <c r="E146" i="141"/>
  <c r="D146" i="141"/>
  <c r="U145" i="141"/>
  <c r="T145" i="141"/>
  <c r="S145" i="141"/>
  <c r="R145" i="141"/>
  <c r="Q145" i="141"/>
  <c r="P145" i="141"/>
  <c r="O145" i="141"/>
  <c r="N145" i="141"/>
  <c r="M145" i="141"/>
  <c r="J145" i="141"/>
  <c r="I145" i="141"/>
  <c r="H145" i="141"/>
  <c r="G145" i="141"/>
  <c r="F145" i="141"/>
  <c r="E145" i="141"/>
  <c r="D145" i="141"/>
  <c r="U144" i="141"/>
  <c r="T144" i="141"/>
  <c r="S144" i="141"/>
  <c r="R144" i="141"/>
  <c r="Q144" i="141"/>
  <c r="P144" i="141"/>
  <c r="O144" i="141"/>
  <c r="N144" i="141"/>
  <c r="M144" i="141"/>
  <c r="J144" i="141"/>
  <c r="I144" i="141"/>
  <c r="H144" i="141"/>
  <c r="G144" i="141"/>
  <c r="F144" i="141"/>
  <c r="E144" i="141"/>
  <c r="D144" i="141"/>
  <c r="U143" i="141"/>
  <c r="T143" i="141"/>
  <c r="S143" i="141"/>
  <c r="R143" i="141"/>
  <c r="Q143" i="141"/>
  <c r="P143" i="141"/>
  <c r="O143" i="141"/>
  <c r="N143" i="141"/>
  <c r="M143" i="141"/>
  <c r="J143" i="141"/>
  <c r="I143" i="141"/>
  <c r="H143" i="141"/>
  <c r="G143" i="141"/>
  <c r="F143" i="141"/>
  <c r="E143" i="141"/>
  <c r="D143" i="141"/>
  <c r="U142" i="141"/>
  <c r="T142" i="141"/>
  <c r="S142" i="141"/>
  <c r="R142" i="141"/>
  <c r="Q142" i="141"/>
  <c r="P142" i="141"/>
  <c r="O142" i="141"/>
  <c r="N142" i="141"/>
  <c r="M142" i="141"/>
  <c r="J142" i="141"/>
  <c r="I142" i="141"/>
  <c r="H142" i="141"/>
  <c r="G142" i="141"/>
  <c r="F142" i="141"/>
  <c r="E142" i="141"/>
  <c r="D142" i="141"/>
  <c r="U141" i="141"/>
  <c r="T141" i="141"/>
  <c r="S141" i="141"/>
  <c r="R141" i="141"/>
  <c r="Q141" i="141"/>
  <c r="P141" i="141"/>
  <c r="O141" i="141"/>
  <c r="N141" i="141"/>
  <c r="M141" i="141"/>
  <c r="J141" i="141"/>
  <c r="I141" i="141"/>
  <c r="H141" i="141"/>
  <c r="G141" i="141"/>
  <c r="F141" i="141"/>
  <c r="E141" i="141"/>
  <c r="D141" i="141"/>
  <c r="U140" i="141"/>
  <c r="T140" i="141"/>
  <c r="S140" i="141"/>
  <c r="R140" i="141"/>
  <c r="Q140" i="141"/>
  <c r="P140" i="141"/>
  <c r="O140" i="141"/>
  <c r="N140" i="141"/>
  <c r="M140" i="141"/>
  <c r="J140" i="141"/>
  <c r="I140" i="141"/>
  <c r="H140" i="141"/>
  <c r="G140" i="141"/>
  <c r="F140" i="141"/>
  <c r="E140" i="141"/>
  <c r="D140" i="141"/>
  <c r="C137" i="141"/>
  <c r="C136" i="141"/>
  <c r="C135" i="141"/>
  <c r="C134" i="141"/>
  <c r="C133" i="141"/>
  <c r="C132" i="141"/>
  <c r="C131" i="141"/>
  <c r="C130" i="141"/>
  <c r="C129" i="141"/>
  <c r="C128" i="141"/>
  <c r="C127" i="141"/>
  <c r="U124" i="141"/>
  <c r="T124" i="141"/>
  <c r="S124" i="141"/>
  <c r="R124" i="141"/>
  <c r="Q124" i="141"/>
  <c r="P124" i="141"/>
  <c r="O124" i="141"/>
  <c r="N124" i="141"/>
  <c r="M124" i="141"/>
  <c r="J124" i="141"/>
  <c r="I124" i="141"/>
  <c r="H124" i="141"/>
  <c r="G124" i="141"/>
  <c r="F124" i="141"/>
  <c r="E124" i="141"/>
  <c r="D124" i="141"/>
  <c r="U123" i="141"/>
  <c r="T123" i="141"/>
  <c r="S123" i="141"/>
  <c r="R123" i="141"/>
  <c r="Q123" i="141"/>
  <c r="P123" i="141"/>
  <c r="O123" i="141"/>
  <c r="N123" i="141"/>
  <c r="M123" i="141"/>
  <c r="J123" i="141"/>
  <c r="I123" i="141"/>
  <c r="H123" i="141"/>
  <c r="G123" i="141"/>
  <c r="F123" i="141"/>
  <c r="E123" i="141"/>
  <c r="D123" i="141"/>
  <c r="U122" i="141"/>
  <c r="T122" i="141"/>
  <c r="S122" i="141"/>
  <c r="R122" i="141"/>
  <c r="Q122" i="141"/>
  <c r="P122" i="141"/>
  <c r="O122" i="141"/>
  <c r="N122" i="141"/>
  <c r="M122" i="141"/>
  <c r="J122" i="141"/>
  <c r="I122" i="141"/>
  <c r="H122" i="141"/>
  <c r="G122" i="141"/>
  <c r="F122" i="141"/>
  <c r="E122" i="141"/>
  <c r="D122" i="141"/>
  <c r="U121" i="141"/>
  <c r="T121" i="141"/>
  <c r="S121" i="141"/>
  <c r="R121" i="141"/>
  <c r="Q121" i="141"/>
  <c r="P121" i="141"/>
  <c r="O121" i="141"/>
  <c r="N121" i="141"/>
  <c r="M121" i="141"/>
  <c r="J121" i="141"/>
  <c r="I121" i="141"/>
  <c r="H121" i="141"/>
  <c r="G121" i="141"/>
  <c r="F121" i="141"/>
  <c r="E121" i="141"/>
  <c r="D121" i="141"/>
  <c r="U120" i="141"/>
  <c r="T120" i="141"/>
  <c r="S120" i="141"/>
  <c r="R120" i="141"/>
  <c r="Q120" i="141"/>
  <c r="P120" i="141"/>
  <c r="O120" i="141"/>
  <c r="N120" i="141"/>
  <c r="M120" i="141"/>
  <c r="J120" i="141"/>
  <c r="I120" i="141"/>
  <c r="H120" i="141"/>
  <c r="G120" i="141"/>
  <c r="F120" i="141"/>
  <c r="E120" i="141"/>
  <c r="D120" i="141"/>
  <c r="U119" i="141"/>
  <c r="T119" i="141"/>
  <c r="S119" i="141"/>
  <c r="R119" i="141"/>
  <c r="Q119" i="141"/>
  <c r="P119" i="141"/>
  <c r="O119" i="141"/>
  <c r="N119" i="141"/>
  <c r="M119" i="141"/>
  <c r="J119" i="141"/>
  <c r="I119" i="141"/>
  <c r="H119" i="141"/>
  <c r="G119" i="141"/>
  <c r="F119" i="141"/>
  <c r="E119" i="141"/>
  <c r="D119" i="141"/>
  <c r="U118" i="141"/>
  <c r="T118" i="141"/>
  <c r="S118" i="141"/>
  <c r="R118" i="141"/>
  <c r="Q118" i="141"/>
  <c r="P118" i="141"/>
  <c r="O118" i="141"/>
  <c r="N118" i="141"/>
  <c r="M118" i="141"/>
  <c r="J118" i="141"/>
  <c r="I118" i="141"/>
  <c r="H118" i="141"/>
  <c r="G118" i="141"/>
  <c r="F118" i="141"/>
  <c r="E118" i="141"/>
  <c r="D118" i="141"/>
  <c r="U117" i="141"/>
  <c r="T117" i="141"/>
  <c r="S117" i="141"/>
  <c r="R117" i="141"/>
  <c r="Q117" i="141"/>
  <c r="P117" i="141"/>
  <c r="O117" i="141"/>
  <c r="N117" i="141"/>
  <c r="M117" i="141"/>
  <c r="J117" i="141"/>
  <c r="I117" i="141"/>
  <c r="H117" i="141"/>
  <c r="G117" i="141"/>
  <c r="F117" i="141"/>
  <c r="E117" i="141"/>
  <c r="D117" i="141"/>
  <c r="U116" i="141"/>
  <c r="T116" i="141"/>
  <c r="S116" i="141"/>
  <c r="R116" i="141"/>
  <c r="Q116" i="141"/>
  <c r="P116" i="141"/>
  <c r="O116" i="141"/>
  <c r="N116" i="141"/>
  <c r="M116" i="141"/>
  <c r="J116" i="141"/>
  <c r="I116" i="141"/>
  <c r="H116" i="141"/>
  <c r="G116" i="141"/>
  <c r="F116" i="141"/>
  <c r="E116" i="141"/>
  <c r="D116" i="141"/>
  <c r="U115" i="141"/>
  <c r="T115" i="141"/>
  <c r="S115" i="141"/>
  <c r="R115" i="141"/>
  <c r="Q115" i="141"/>
  <c r="P115" i="141"/>
  <c r="O115" i="141"/>
  <c r="N115" i="141"/>
  <c r="M115" i="141"/>
  <c r="J115" i="141"/>
  <c r="I115" i="141"/>
  <c r="H115" i="141"/>
  <c r="G115" i="141"/>
  <c r="F115" i="141"/>
  <c r="E115" i="141"/>
  <c r="D115" i="141"/>
  <c r="U114" i="141"/>
  <c r="T114" i="141"/>
  <c r="S114" i="141"/>
  <c r="R114" i="141"/>
  <c r="Q114" i="141"/>
  <c r="P114" i="141"/>
  <c r="O114" i="141"/>
  <c r="N114" i="141"/>
  <c r="M114" i="141"/>
  <c r="J114" i="141"/>
  <c r="I114" i="141"/>
  <c r="H114" i="141"/>
  <c r="G114" i="141"/>
  <c r="F114" i="141"/>
  <c r="E114" i="141"/>
  <c r="D114" i="141"/>
  <c r="U113" i="141"/>
  <c r="T113" i="141"/>
  <c r="S113" i="141"/>
  <c r="R113" i="141"/>
  <c r="Q113" i="141"/>
  <c r="P113" i="141"/>
  <c r="O113" i="141"/>
  <c r="N113" i="141"/>
  <c r="M113" i="141"/>
  <c r="J113" i="141"/>
  <c r="I113" i="141"/>
  <c r="H113" i="141"/>
  <c r="G113" i="141"/>
  <c r="F113" i="141"/>
  <c r="E113" i="141"/>
  <c r="D113" i="141"/>
  <c r="C111" i="141"/>
  <c r="C110" i="141"/>
  <c r="C109" i="141"/>
  <c r="C108" i="141"/>
  <c r="C107" i="141"/>
  <c r="C106" i="141"/>
  <c r="C105" i="141"/>
  <c r="C104" i="141"/>
  <c r="C103" i="141"/>
  <c r="C102" i="141"/>
  <c r="C101" i="141"/>
  <c r="C100" i="141"/>
  <c r="U97" i="141"/>
  <c r="T97" i="141"/>
  <c r="S97" i="141"/>
  <c r="R97" i="141"/>
  <c r="Q97" i="141"/>
  <c r="P97" i="141"/>
  <c r="O97" i="141"/>
  <c r="N97" i="141"/>
  <c r="M97" i="141"/>
  <c r="J97" i="141"/>
  <c r="I97" i="141"/>
  <c r="H97" i="141"/>
  <c r="G97" i="141"/>
  <c r="F97" i="141"/>
  <c r="E97" i="141"/>
  <c r="D97" i="141"/>
  <c r="U96" i="141"/>
  <c r="T96" i="141"/>
  <c r="S96" i="141"/>
  <c r="R96" i="141"/>
  <c r="Q96" i="141"/>
  <c r="P96" i="141"/>
  <c r="O96" i="141"/>
  <c r="N96" i="141"/>
  <c r="M96" i="141"/>
  <c r="J96" i="141"/>
  <c r="I96" i="141"/>
  <c r="H96" i="141"/>
  <c r="G96" i="141"/>
  <c r="F96" i="141"/>
  <c r="E96" i="141"/>
  <c r="D96" i="141"/>
  <c r="U95" i="141"/>
  <c r="T95" i="141"/>
  <c r="S95" i="141"/>
  <c r="R95" i="141"/>
  <c r="Q95" i="141"/>
  <c r="P95" i="141"/>
  <c r="O95" i="141"/>
  <c r="N95" i="141"/>
  <c r="M95" i="141"/>
  <c r="J95" i="141"/>
  <c r="I95" i="141"/>
  <c r="H95" i="141"/>
  <c r="G95" i="141"/>
  <c r="F95" i="141"/>
  <c r="E95" i="141"/>
  <c r="D95" i="141"/>
  <c r="U94" i="141"/>
  <c r="T94" i="141"/>
  <c r="S94" i="141"/>
  <c r="R94" i="141"/>
  <c r="Q94" i="141"/>
  <c r="P94" i="141"/>
  <c r="O94" i="141"/>
  <c r="N94" i="141"/>
  <c r="M94" i="141"/>
  <c r="J94" i="141"/>
  <c r="I94" i="141"/>
  <c r="H94" i="141"/>
  <c r="G94" i="141"/>
  <c r="F94" i="141"/>
  <c r="E94" i="141"/>
  <c r="D94" i="141"/>
  <c r="U93" i="141"/>
  <c r="T93" i="141"/>
  <c r="S93" i="141"/>
  <c r="R93" i="141"/>
  <c r="Q93" i="141"/>
  <c r="P93" i="141"/>
  <c r="O93" i="141"/>
  <c r="N93" i="141"/>
  <c r="M93" i="141"/>
  <c r="J93" i="141"/>
  <c r="I93" i="141"/>
  <c r="H93" i="141"/>
  <c r="G93" i="141"/>
  <c r="F93" i="141"/>
  <c r="E93" i="141"/>
  <c r="D93" i="141"/>
  <c r="U92" i="141"/>
  <c r="T92" i="141"/>
  <c r="S92" i="141"/>
  <c r="R92" i="141"/>
  <c r="Q92" i="141"/>
  <c r="P92" i="141"/>
  <c r="O92" i="141"/>
  <c r="N92" i="141"/>
  <c r="M92" i="141"/>
  <c r="J92" i="141"/>
  <c r="I92" i="141"/>
  <c r="H92" i="141"/>
  <c r="G92" i="141"/>
  <c r="F92" i="141"/>
  <c r="E92" i="141"/>
  <c r="D92" i="141"/>
  <c r="U91" i="141"/>
  <c r="T91" i="141"/>
  <c r="S91" i="141"/>
  <c r="R91" i="141"/>
  <c r="Q91" i="141"/>
  <c r="P91" i="141"/>
  <c r="O91" i="141"/>
  <c r="N91" i="141"/>
  <c r="M91" i="141"/>
  <c r="J91" i="141"/>
  <c r="I91" i="141"/>
  <c r="H91" i="141"/>
  <c r="G91" i="141"/>
  <c r="F91" i="141"/>
  <c r="E91" i="141"/>
  <c r="D91" i="141"/>
  <c r="U90" i="141"/>
  <c r="T90" i="141"/>
  <c r="S90" i="141"/>
  <c r="R90" i="141"/>
  <c r="Q90" i="141"/>
  <c r="P90" i="141"/>
  <c r="O90" i="141"/>
  <c r="N90" i="141"/>
  <c r="M90" i="141"/>
  <c r="J90" i="141"/>
  <c r="I90" i="141"/>
  <c r="H90" i="141"/>
  <c r="G90" i="141"/>
  <c r="F90" i="141"/>
  <c r="E90" i="141"/>
  <c r="D90" i="141"/>
  <c r="U89" i="141"/>
  <c r="T89" i="141"/>
  <c r="S89" i="141"/>
  <c r="R89" i="141"/>
  <c r="Q89" i="141"/>
  <c r="P89" i="141"/>
  <c r="O89" i="141"/>
  <c r="N89" i="141"/>
  <c r="M89" i="141"/>
  <c r="J89" i="141"/>
  <c r="I89" i="141"/>
  <c r="H89" i="141"/>
  <c r="G89" i="141"/>
  <c r="F89" i="141"/>
  <c r="E89" i="141"/>
  <c r="D89" i="141"/>
  <c r="U88" i="141"/>
  <c r="T88" i="141"/>
  <c r="S88" i="141"/>
  <c r="R88" i="141"/>
  <c r="Q88" i="141"/>
  <c r="P88" i="141"/>
  <c r="O88" i="141"/>
  <c r="N88" i="141"/>
  <c r="M88" i="141"/>
  <c r="J88" i="141"/>
  <c r="I88" i="141"/>
  <c r="H88" i="141"/>
  <c r="G88" i="141"/>
  <c r="F88" i="141"/>
  <c r="E88" i="141"/>
  <c r="D88" i="141"/>
  <c r="U87" i="141"/>
  <c r="T87" i="141"/>
  <c r="S87" i="141"/>
  <c r="R87" i="141"/>
  <c r="Q87" i="141"/>
  <c r="P87" i="141"/>
  <c r="O87" i="141"/>
  <c r="N87" i="141"/>
  <c r="M87" i="141"/>
  <c r="J87" i="141"/>
  <c r="I87" i="141"/>
  <c r="H87" i="141"/>
  <c r="G87" i="141"/>
  <c r="F87" i="141"/>
  <c r="E87" i="141"/>
  <c r="D87" i="141"/>
  <c r="U86" i="141"/>
  <c r="T86" i="141"/>
  <c r="S86" i="141"/>
  <c r="R86" i="141"/>
  <c r="Q86" i="141"/>
  <c r="P86" i="141"/>
  <c r="O86" i="141"/>
  <c r="N86" i="141"/>
  <c r="M86" i="141"/>
  <c r="J86" i="141"/>
  <c r="I86" i="141"/>
  <c r="H86" i="141"/>
  <c r="G86" i="141"/>
  <c r="F86" i="141"/>
  <c r="E86" i="141"/>
  <c r="D86" i="141"/>
  <c r="C84" i="141"/>
  <c r="C83" i="141"/>
  <c r="C82" i="141"/>
  <c r="C81" i="141"/>
  <c r="C80" i="141"/>
  <c r="C79" i="141"/>
  <c r="C78" i="141"/>
  <c r="C77" i="141"/>
  <c r="C76" i="141"/>
  <c r="C75" i="141"/>
  <c r="C74" i="141"/>
  <c r="C73" i="141"/>
  <c r="U70" i="141"/>
  <c r="T70" i="141"/>
  <c r="S70" i="141"/>
  <c r="R70" i="141"/>
  <c r="Q70" i="141"/>
  <c r="P70" i="141"/>
  <c r="O70" i="141"/>
  <c r="N70" i="141"/>
  <c r="M70" i="141"/>
  <c r="J70" i="141"/>
  <c r="I70" i="141"/>
  <c r="H70" i="141"/>
  <c r="G70" i="141"/>
  <c r="F70" i="141"/>
  <c r="E70" i="141"/>
  <c r="D70" i="141"/>
  <c r="U69" i="141"/>
  <c r="T69" i="141"/>
  <c r="S69" i="141"/>
  <c r="R69" i="141"/>
  <c r="Q69" i="141"/>
  <c r="P69" i="141"/>
  <c r="O69" i="141"/>
  <c r="N69" i="141"/>
  <c r="M69" i="141"/>
  <c r="J69" i="141"/>
  <c r="I69" i="141"/>
  <c r="H69" i="141"/>
  <c r="G69" i="141"/>
  <c r="F69" i="141"/>
  <c r="E69" i="141"/>
  <c r="D69" i="141"/>
  <c r="U68" i="141"/>
  <c r="T68" i="141"/>
  <c r="S68" i="141"/>
  <c r="R68" i="141"/>
  <c r="Q68" i="141"/>
  <c r="P68" i="141"/>
  <c r="O68" i="141"/>
  <c r="N68" i="141"/>
  <c r="M68" i="141"/>
  <c r="J68" i="141"/>
  <c r="I68" i="141"/>
  <c r="H68" i="141"/>
  <c r="G68" i="141"/>
  <c r="F68" i="141"/>
  <c r="E68" i="141"/>
  <c r="D68" i="141"/>
  <c r="U67" i="141"/>
  <c r="T67" i="141"/>
  <c r="S67" i="141"/>
  <c r="R67" i="141"/>
  <c r="Q67" i="141"/>
  <c r="P67" i="141"/>
  <c r="O67" i="141"/>
  <c r="N67" i="141"/>
  <c r="M67" i="141"/>
  <c r="J67" i="141"/>
  <c r="I67" i="141"/>
  <c r="H67" i="141"/>
  <c r="G67" i="141"/>
  <c r="F67" i="141"/>
  <c r="E67" i="141"/>
  <c r="D67" i="141"/>
  <c r="U66" i="141"/>
  <c r="T66" i="141"/>
  <c r="S66" i="141"/>
  <c r="R66" i="141"/>
  <c r="Q66" i="141"/>
  <c r="P66" i="141"/>
  <c r="O66" i="141"/>
  <c r="N66" i="141"/>
  <c r="M66" i="141"/>
  <c r="J66" i="141"/>
  <c r="I66" i="141"/>
  <c r="H66" i="141"/>
  <c r="G66" i="141"/>
  <c r="F66" i="141"/>
  <c r="E66" i="141"/>
  <c r="D66" i="141"/>
  <c r="U65" i="141"/>
  <c r="T65" i="141"/>
  <c r="S65" i="141"/>
  <c r="R65" i="141"/>
  <c r="Q65" i="141"/>
  <c r="P65" i="141"/>
  <c r="O65" i="141"/>
  <c r="N65" i="141"/>
  <c r="M65" i="141"/>
  <c r="J65" i="141"/>
  <c r="I65" i="141"/>
  <c r="H65" i="141"/>
  <c r="G65" i="141"/>
  <c r="F65" i="141"/>
  <c r="E65" i="141"/>
  <c r="D65" i="141"/>
  <c r="U64" i="141"/>
  <c r="T64" i="141"/>
  <c r="S64" i="141"/>
  <c r="R64" i="141"/>
  <c r="Q64" i="141"/>
  <c r="P64" i="141"/>
  <c r="O64" i="141"/>
  <c r="N64" i="141"/>
  <c r="M64" i="141"/>
  <c r="J64" i="141"/>
  <c r="I64" i="141"/>
  <c r="H64" i="141"/>
  <c r="G64" i="141"/>
  <c r="F64" i="141"/>
  <c r="E64" i="141"/>
  <c r="D64" i="141"/>
  <c r="U63" i="141"/>
  <c r="T63" i="141"/>
  <c r="S63" i="141"/>
  <c r="R63" i="141"/>
  <c r="Q63" i="141"/>
  <c r="P63" i="141"/>
  <c r="O63" i="141"/>
  <c r="N63" i="141"/>
  <c r="M63" i="141"/>
  <c r="J63" i="141"/>
  <c r="I63" i="141"/>
  <c r="H63" i="141"/>
  <c r="G63" i="141"/>
  <c r="F63" i="141"/>
  <c r="E63" i="141"/>
  <c r="D63" i="141"/>
  <c r="U62" i="141"/>
  <c r="T62" i="141"/>
  <c r="S62" i="141"/>
  <c r="R62" i="141"/>
  <c r="Q62" i="141"/>
  <c r="P62" i="141"/>
  <c r="O62" i="141"/>
  <c r="N62" i="141"/>
  <c r="M62" i="141"/>
  <c r="J62" i="141"/>
  <c r="I62" i="141"/>
  <c r="H62" i="141"/>
  <c r="G62" i="141"/>
  <c r="F62" i="141"/>
  <c r="E62" i="141"/>
  <c r="D62" i="141"/>
  <c r="U61" i="141"/>
  <c r="T61" i="141"/>
  <c r="S61" i="141"/>
  <c r="R61" i="141"/>
  <c r="Q61" i="141"/>
  <c r="P61" i="141"/>
  <c r="O61" i="141"/>
  <c r="N61" i="141"/>
  <c r="M61" i="141"/>
  <c r="J61" i="141"/>
  <c r="I61" i="141"/>
  <c r="H61" i="141"/>
  <c r="G61" i="141"/>
  <c r="F61" i="141"/>
  <c r="E61" i="141"/>
  <c r="D61" i="141"/>
  <c r="U60" i="141"/>
  <c r="T60" i="141"/>
  <c r="S60" i="141"/>
  <c r="R60" i="141"/>
  <c r="Q60" i="141"/>
  <c r="P60" i="141"/>
  <c r="O60" i="141"/>
  <c r="N60" i="141"/>
  <c r="M60" i="141"/>
  <c r="J60" i="141"/>
  <c r="I60" i="141"/>
  <c r="H60" i="141"/>
  <c r="G60" i="141"/>
  <c r="F60" i="141"/>
  <c r="E60" i="141"/>
  <c r="D60" i="141"/>
  <c r="U59" i="141"/>
  <c r="T59" i="141"/>
  <c r="S59" i="141"/>
  <c r="R59" i="141"/>
  <c r="Q59" i="141"/>
  <c r="P59" i="141"/>
  <c r="O59" i="141"/>
  <c r="N59" i="141"/>
  <c r="M59" i="141"/>
  <c r="J59" i="141"/>
  <c r="I59" i="141"/>
  <c r="H59" i="141"/>
  <c r="G59" i="141"/>
  <c r="F59" i="141"/>
  <c r="E59" i="141"/>
  <c r="D59" i="141"/>
  <c r="C57" i="141"/>
  <c r="C56" i="141"/>
  <c r="C55" i="141"/>
  <c r="C54" i="141"/>
  <c r="C53" i="141"/>
  <c r="C52" i="141"/>
  <c r="C51" i="141"/>
  <c r="C50" i="141"/>
  <c r="C49" i="141"/>
  <c r="C48" i="141"/>
  <c r="C47" i="141"/>
  <c r="C46" i="141"/>
  <c r="T301" i="141"/>
  <c r="S301" i="141"/>
  <c r="R301" i="141"/>
  <c r="Q301" i="141"/>
  <c r="P301" i="141"/>
  <c r="O301" i="141"/>
  <c r="N301" i="141"/>
  <c r="M301" i="141"/>
  <c r="J301" i="141"/>
  <c r="I301" i="141"/>
  <c r="H301" i="141"/>
  <c r="G301" i="141"/>
  <c r="F301" i="141"/>
  <c r="E301" i="141"/>
  <c r="D301" i="141"/>
  <c r="U39" i="141"/>
  <c r="U299" i="141" s="1"/>
  <c r="T39" i="141"/>
  <c r="T299" i="141" s="1"/>
  <c r="S39" i="141"/>
  <c r="S299" i="141" s="1"/>
  <c r="R39" i="141"/>
  <c r="R299" i="141" s="1"/>
  <c r="Q39" i="141"/>
  <c r="Q299" i="141" s="1"/>
  <c r="P39" i="141"/>
  <c r="P299" i="141" s="1"/>
  <c r="O39" i="141"/>
  <c r="O299" i="141" s="1"/>
  <c r="N39" i="141"/>
  <c r="N299" i="141" s="1"/>
  <c r="M39" i="141"/>
  <c r="M299" i="141" s="1"/>
  <c r="J39" i="141"/>
  <c r="J299" i="141" s="1"/>
  <c r="I39" i="141"/>
  <c r="I299" i="141" s="1"/>
  <c r="H39" i="141"/>
  <c r="H299" i="141" s="1"/>
  <c r="G39" i="141"/>
  <c r="G299" i="141" s="1"/>
  <c r="F39" i="141"/>
  <c r="F299" i="141" s="1"/>
  <c r="E39" i="141"/>
  <c r="E299" i="141" s="1"/>
  <c r="D39" i="141"/>
  <c r="D299" i="141" s="1"/>
  <c r="C38" i="141"/>
  <c r="U37" i="141"/>
  <c r="T37" i="141"/>
  <c r="S37" i="141"/>
  <c r="R37" i="141"/>
  <c r="Q37" i="141"/>
  <c r="P37" i="141"/>
  <c r="O37" i="141"/>
  <c r="N37" i="141"/>
  <c r="M37" i="141"/>
  <c r="J37" i="141"/>
  <c r="I37" i="141"/>
  <c r="H37" i="141"/>
  <c r="G37" i="141"/>
  <c r="F37" i="141"/>
  <c r="E37" i="141"/>
  <c r="D37" i="141"/>
  <c r="U35" i="141"/>
  <c r="T35" i="141"/>
  <c r="S35" i="141"/>
  <c r="R35" i="141"/>
  <c r="Q35" i="141"/>
  <c r="P35" i="141"/>
  <c r="O35" i="141"/>
  <c r="N35" i="141"/>
  <c r="M35" i="141"/>
  <c r="J35" i="141"/>
  <c r="I35" i="141"/>
  <c r="H35" i="141"/>
  <c r="G35" i="141"/>
  <c r="F35" i="141"/>
  <c r="E35" i="141"/>
  <c r="D35" i="141"/>
  <c r="U32" i="141"/>
  <c r="T32" i="141"/>
  <c r="S32" i="141"/>
  <c r="R32" i="141"/>
  <c r="Q32" i="141"/>
  <c r="P32" i="141"/>
  <c r="O32" i="141"/>
  <c r="N32" i="141"/>
  <c r="M32" i="141"/>
  <c r="J32" i="141"/>
  <c r="I32" i="141"/>
  <c r="H32" i="141"/>
  <c r="G32" i="141"/>
  <c r="F32" i="141"/>
  <c r="E32" i="141"/>
  <c r="D32" i="141"/>
  <c r="P449" i="140"/>
  <c r="O449" i="140"/>
  <c r="N449" i="140"/>
  <c r="M449" i="140"/>
  <c r="L449" i="140"/>
  <c r="K449" i="140"/>
  <c r="H449" i="140"/>
  <c r="G449" i="140"/>
  <c r="F449" i="140"/>
  <c r="E449" i="140"/>
  <c r="D449" i="140"/>
  <c r="P448" i="140"/>
  <c r="O448" i="140"/>
  <c r="N448" i="140"/>
  <c r="M448" i="140"/>
  <c r="L448" i="140"/>
  <c r="K448" i="140"/>
  <c r="H448" i="140"/>
  <c r="G448" i="140"/>
  <c r="F448" i="140"/>
  <c r="E448" i="140"/>
  <c r="D448" i="140"/>
  <c r="P447" i="140"/>
  <c r="O447" i="140"/>
  <c r="N447" i="140"/>
  <c r="M447" i="140"/>
  <c r="L447" i="140"/>
  <c r="K447" i="140"/>
  <c r="H447" i="140"/>
  <c r="G447" i="140"/>
  <c r="F447" i="140"/>
  <c r="E447" i="140"/>
  <c r="D447" i="140"/>
  <c r="P446" i="140"/>
  <c r="O446" i="140"/>
  <c r="N446" i="140"/>
  <c r="M446" i="140"/>
  <c r="L446" i="140"/>
  <c r="K446" i="140"/>
  <c r="H446" i="140"/>
  <c r="G446" i="140"/>
  <c r="F446" i="140"/>
  <c r="E446" i="140"/>
  <c r="D446" i="140"/>
  <c r="P445" i="140"/>
  <c r="O445" i="140"/>
  <c r="N445" i="140"/>
  <c r="M445" i="140"/>
  <c r="L445" i="140"/>
  <c r="K445" i="140"/>
  <c r="H445" i="140"/>
  <c r="G445" i="140"/>
  <c r="F445" i="140"/>
  <c r="E445" i="140"/>
  <c r="D445" i="140"/>
  <c r="P444" i="140"/>
  <c r="O444" i="140"/>
  <c r="N444" i="140"/>
  <c r="M444" i="140"/>
  <c r="L444" i="140"/>
  <c r="K444" i="140"/>
  <c r="H444" i="140"/>
  <c r="G444" i="140"/>
  <c r="F444" i="140"/>
  <c r="E444" i="140"/>
  <c r="D444" i="140"/>
  <c r="P443" i="140"/>
  <c r="O443" i="140"/>
  <c r="N443" i="140"/>
  <c r="M443" i="140"/>
  <c r="L443" i="140"/>
  <c r="K443" i="140"/>
  <c r="H443" i="140"/>
  <c r="G443" i="140"/>
  <c r="F443" i="140"/>
  <c r="E443" i="140"/>
  <c r="D443" i="140"/>
  <c r="P442" i="140"/>
  <c r="O442" i="140"/>
  <c r="N442" i="140"/>
  <c r="M442" i="140"/>
  <c r="L442" i="140"/>
  <c r="K442" i="140"/>
  <c r="H442" i="140"/>
  <c r="G442" i="140"/>
  <c r="F442" i="140"/>
  <c r="E442" i="140"/>
  <c r="D442" i="140"/>
  <c r="P441" i="140"/>
  <c r="O441" i="140"/>
  <c r="N441" i="140"/>
  <c r="M441" i="140"/>
  <c r="L441" i="140"/>
  <c r="K441" i="140"/>
  <c r="H441" i="140"/>
  <c r="G441" i="140"/>
  <c r="F441" i="140"/>
  <c r="E441" i="140"/>
  <c r="D441" i="140"/>
  <c r="P440" i="140"/>
  <c r="O440" i="140"/>
  <c r="N440" i="140"/>
  <c r="M440" i="140"/>
  <c r="L440" i="140"/>
  <c r="K440" i="140"/>
  <c r="H440" i="140"/>
  <c r="G440" i="140"/>
  <c r="F440" i="140"/>
  <c r="E440" i="140"/>
  <c r="D440" i="140"/>
  <c r="P439" i="140"/>
  <c r="O439" i="140"/>
  <c r="N439" i="140"/>
  <c r="M439" i="140"/>
  <c r="L439" i="140"/>
  <c r="K439" i="140"/>
  <c r="H439" i="140"/>
  <c r="G439" i="140"/>
  <c r="F439" i="140"/>
  <c r="E439" i="140"/>
  <c r="D439" i="140"/>
  <c r="P438" i="140"/>
  <c r="O438" i="140"/>
  <c r="N438" i="140"/>
  <c r="M438" i="140"/>
  <c r="L438" i="140"/>
  <c r="K438" i="140"/>
  <c r="H438" i="140"/>
  <c r="G438" i="140"/>
  <c r="F438" i="140"/>
  <c r="E438" i="140"/>
  <c r="D438" i="140"/>
  <c r="P422" i="140"/>
  <c r="O422" i="140"/>
  <c r="N422" i="140"/>
  <c r="M422" i="140"/>
  <c r="L422" i="140"/>
  <c r="K422" i="140"/>
  <c r="H422" i="140"/>
  <c r="G422" i="140"/>
  <c r="F422" i="140"/>
  <c r="E422" i="140"/>
  <c r="D422" i="140"/>
  <c r="P421" i="140"/>
  <c r="O421" i="140"/>
  <c r="N421" i="140"/>
  <c r="M421" i="140"/>
  <c r="L421" i="140"/>
  <c r="K421" i="140"/>
  <c r="H421" i="140"/>
  <c r="G421" i="140"/>
  <c r="F421" i="140"/>
  <c r="E421" i="140"/>
  <c r="D421" i="140"/>
  <c r="P420" i="140"/>
  <c r="O420" i="140"/>
  <c r="N420" i="140"/>
  <c r="M420" i="140"/>
  <c r="L420" i="140"/>
  <c r="K420" i="140"/>
  <c r="H420" i="140"/>
  <c r="G420" i="140"/>
  <c r="F420" i="140"/>
  <c r="E420" i="140"/>
  <c r="D420" i="140"/>
  <c r="P419" i="140"/>
  <c r="O419" i="140"/>
  <c r="N419" i="140"/>
  <c r="M419" i="140"/>
  <c r="L419" i="140"/>
  <c r="K419" i="140"/>
  <c r="H419" i="140"/>
  <c r="G419" i="140"/>
  <c r="F419" i="140"/>
  <c r="E419" i="140"/>
  <c r="D419" i="140"/>
  <c r="P418" i="140"/>
  <c r="O418" i="140"/>
  <c r="N418" i="140"/>
  <c r="M418" i="140"/>
  <c r="L418" i="140"/>
  <c r="K418" i="140"/>
  <c r="H418" i="140"/>
  <c r="G418" i="140"/>
  <c r="F418" i="140"/>
  <c r="E418" i="140"/>
  <c r="D418" i="140"/>
  <c r="P417" i="140"/>
  <c r="O417" i="140"/>
  <c r="N417" i="140"/>
  <c r="M417" i="140"/>
  <c r="L417" i="140"/>
  <c r="K417" i="140"/>
  <c r="H417" i="140"/>
  <c r="G417" i="140"/>
  <c r="F417" i="140"/>
  <c r="E417" i="140"/>
  <c r="D417" i="140"/>
  <c r="P416" i="140"/>
  <c r="O416" i="140"/>
  <c r="N416" i="140"/>
  <c r="M416" i="140"/>
  <c r="L416" i="140"/>
  <c r="K416" i="140"/>
  <c r="H416" i="140"/>
  <c r="G416" i="140"/>
  <c r="F416" i="140"/>
  <c r="E416" i="140"/>
  <c r="D416" i="140"/>
  <c r="P415" i="140"/>
  <c r="O415" i="140"/>
  <c r="N415" i="140"/>
  <c r="M415" i="140"/>
  <c r="L415" i="140"/>
  <c r="K415" i="140"/>
  <c r="H415" i="140"/>
  <c r="G415" i="140"/>
  <c r="F415" i="140"/>
  <c r="E415" i="140"/>
  <c r="D415" i="140"/>
  <c r="P414" i="140"/>
  <c r="O414" i="140"/>
  <c r="N414" i="140"/>
  <c r="M414" i="140"/>
  <c r="L414" i="140"/>
  <c r="K414" i="140"/>
  <c r="H414" i="140"/>
  <c r="G414" i="140"/>
  <c r="F414" i="140"/>
  <c r="E414" i="140"/>
  <c r="D414" i="140"/>
  <c r="P413" i="140"/>
  <c r="O413" i="140"/>
  <c r="N413" i="140"/>
  <c r="M413" i="140"/>
  <c r="L413" i="140"/>
  <c r="K413" i="140"/>
  <c r="H413" i="140"/>
  <c r="G413" i="140"/>
  <c r="F413" i="140"/>
  <c r="E413" i="140"/>
  <c r="D413" i="140"/>
  <c r="P412" i="140"/>
  <c r="O412" i="140"/>
  <c r="N412" i="140"/>
  <c r="M412" i="140"/>
  <c r="L412" i="140"/>
  <c r="K412" i="140"/>
  <c r="H412" i="140"/>
  <c r="G412" i="140"/>
  <c r="F412" i="140"/>
  <c r="E412" i="140"/>
  <c r="D412" i="140"/>
  <c r="P411" i="140"/>
  <c r="O411" i="140"/>
  <c r="N411" i="140"/>
  <c r="M411" i="140"/>
  <c r="L411" i="140"/>
  <c r="K411" i="140"/>
  <c r="H411" i="140"/>
  <c r="G411" i="140"/>
  <c r="F411" i="140"/>
  <c r="E411" i="140"/>
  <c r="D411" i="140"/>
  <c r="P395" i="140"/>
  <c r="O395" i="140"/>
  <c r="N395" i="140"/>
  <c r="M395" i="140"/>
  <c r="L395" i="140"/>
  <c r="K395" i="140"/>
  <c r="H395" i="140"/>
  <c r="G395" i="140"/>
  <c r="F395" i="140"/>
  <c r="E395" i="140"/>
  <c r="D395" i="140"/>
  <c r="P394" i="140"/>
  <c r="O394" i="140"/>
  <c r="N394" i="140"/>
  <c r="M394" i="140"/>
  <c r="L394" i="140"/>
  <c r="K394" i="140"/>
  <c r="H394" i="140"/>
  <c r="G394" i="140"/>
  <c r="F394" i="140"/>
  <c r="E394" i="140"/>
  <c r="D394" i="140"/>
  <c r="P393" i="140"/>
  <c r="O393" i="140"/>
  <c r="N393" i="140"/>
  <c r="M393" i="140"/>
  <c r="L393" i="140"/>
  <c r="K393" i="140"/>
  <c r="H393" i="140"/>
  <c r="G393" i="140"/>
  <c r="F393" i="140"/>
  <c r="E393" i="140"/>
  <c r="D393" i="140"/>
  <c r="P392" i="140"/>
  <c r="O392" i="140"/>
  <c r="N392" i="140"/>
  <c r="M392" i="140"/>
  <c r="L392" i="140"/>
  <c r="K392" i="140"/>
  <c r="H392" i="140"/>
  <c r="G392" i="140"/>
  <c r="F392" i="140"/>
  <c r="E392" i="140"/>
  <c r="D392" i="140"/>
  <c r="P391" i="140"/>
  <c r="O391" i="140"/>
  <c r="N391" i="140"/>
  <c r="M391" i="140"/>
  <c r="L391" i="140"/>
  <c r="K391" i="140"/>
  <c r="H391" i="140"/>
  <c r="G391" i="140"/>
  <c r="F391" i="140"/>
  <c r="E391" i="140"/>
  <c r="D391" i="140"/>
  <c r="P390" i="140"/>
  <c r="O390" i="140"/>
  <c r="N390" i="140"/>
  <c r="M390" i="140"/>
  <c r="L390" i="140"/>
  <c r="K390" i="140"/>
  <c r="H390" i="140"/>
  <c r="G390" i="140"/>
  <c r="F390" i="140"/>
  <c r="E390" i="140"/>
  <c r="D390" i="140"/>
  <c r="P389" i="140"/>
  <c r="O389" i="140"/>
  <c r="N389" i="140"/>
  <c r="M389" i="140"/>
  <c r="L389" i="140"/>
  <c r="K389" i="140"/>
  <c r="H389" i="140"/>
  <c r="G389" i="140"/>
  <c r="F389" i="140"/>
  <c r="E389" i="140"/>
  <c r="D389" i="140"/>
  <c r="P388" i="140"/>
  <c r="O388" i="140"/>
  <c r="N388" i="140"/>
  <c r="M388" i="140"/>
  <c r="L388" i="140"/>
  <c r="K388" i="140"/>
  <c r="H388" i="140"/>
  <c r="G388" i="140"/>
  <c r="F388" i="140"/>
  <c r="E388" i="140"/>
  <c r="D388" i="140"/>
  <c r="P387" i="140"/>
  <c r="O387" i="140"/>
  <c r="N387" i="140"/>
  <c r="M387" i="140"/>
  <c r="L387" i="140"/>
  <c r="K387" i="140"/>
  <c r="H387" i="140"/>
  <c r="G387" i="140"/>
  <c r="F387" i="140"/>
  <c r="E387" i="140"/>
  <c r="D387" i="140"/>
  <c r="P386" i="140"/>
  <c r="O386" i="140"/>
  <c r="N386" i="140"/>
  <c r="M386" i="140"/>
  <c r="L386" i="140"/>
  <c r="K386" i="140"/>
  <c r="H386" i="140"/>
  <c r="G386" i="140"/>
  <c r="F386" i="140"/>
  <c r="E386" i="140"/>
  <c r="D386" i="140"/>
  <c r="P385" i="140"/>
  <c r="O385" i="140"/>
  <c r="N385" i="140"/>
  <c r="M385" i="140"/>
  <c r="L385" i="140"/>
  <c r="K385" i="140"/>
  <c r="H385" i="140"/>
  <c r="G385" i="140"/>
  <c r="F385" i="140"/>
  <c r="E385" i="140"/>
  <c r="D385" i="140"/>
  <c r="P384" i="140"/>
  <c r="O384" i="140"/>
  <c r="N384" i="140"/>
  <c r="M384" i="140"/>
  <c r="L384" i="140"/>
  <c r="K384" i="140"/>
  <c r="H384" i="140"/>
  <c r="G384" i="140"/>
  <c r="F384" i="140"/>
  <c r="E384" i="140"/>
  <c r="D384" i="140"/>
  <c r="P368" i="140"/>
  <c r="O368" i="140"/>
  <c r="N368" i="140"/>
  <c r="M368" i="140"/>
  <c r="L368" i="140"/>
  <c r="K368" i="140"/>
  <c r="H368" i="140"/>
  <c r="G368" i="140"/>
  <c r="F368" i="140"/>
  <c r="E368" i="140"/>
  <c r="D368" i="140"/>
  <c r="P367" i="140"/>
  <c r="O367" i="140"/>
  <c r="N367" i="140"/>
  <c r="M367" i="140"/>
  <c r="L367" i="140"/>
  <c r="K367" i="140"/>
  <c r="H367" i="140"/>
  <c r="G367" i="140"/>
  <c r="F367" i="140"/>
  <c r="E367" i="140"/>
  <c r="D367" i="140"/>
  <c r="P366" i="140"/>
  <c r="O366" i="140"/>
  <c r="N366" i="140"/>
  <c r="M366" i="140"/>
  <c r="L366" i="140"/>
  <c r="K366" i="140"/>
  <c r="H366" i="140"/>
  <c r="G366" i="140"/>
  <c r="F366" i="140"/>
  <c r="E366" i="140"/>
  <c r="D366" i="140"/>
  <c r="P365" i="140"/>
  <c r="O365" i="140"/>
  <c r="N365" i="140"/>
  <c r="M365" i="140"/>
  <c r="L365" i="140"/>
  <c r="K365" i="140"/>
  <c r="H365" i="140"/>
  <c r="G365" i="140"/>
  <c r="F365" i="140"/>
  <c r="E365" i="140"/>
  <c r="D365" i="140"/>
  <c r="P364" i="140"/>
  <c r="O364" i="140"/>
  <c r="N364" i="140"/>
  <c r="M364" i="140"/>
  <c r="L364" i="140"/>
  <c r="K364" i="140"/>
  <c r="H364" i="140"/>
  <c r="G364" i="140"/>
  <c r="F364" i="140"/>
  <c r="E364" i="140"/>
  <c r="D364" i="140"/>
  <c r="P363" i="140"/>
  <c r="O363" i="140"/>
  <c r="N363" i="140"/>
  <c r="M363" i="140"/>
  <c r="L363" i="140"/>
  <c r="K363" i="140"/>
  <c r="H363" i="140"/>
  <c r="G363" i="140"/>
  <c r="F363" i="140"/>
  <c r="E363" i="140"/>
  <c r="D363" i="140"/>
  <c r="P362" i="140"/>
  <c r="O362" i="140"/>
  <c r="N362" i="140"/>
  <c r="M362" i="140"/>
  <c r="L362" i="140"/>
  <c r="K362" i="140"/>
  <c r="H362" i="140"/>
  <c r="G362" i="140"/>
  <c r="F362" i="140"/>
  <c r="E362" i="140"/>
  <c r="D362" i="140"/>
  <c r="P361" i="140"/>
  <c r="O361" i="140"/>
  <c r="N361" i="140"/>
  <c r="M361" i="140"/>
  <c r="L361" i="140"/>
  <c r="K361" i="140"/>
  <c r="H361" i="140"/>
  <c r="G361" i="140"/>
  <c r="F361" i="140"/>
  <c r="E361" i="140"/>
  <c r="D361" i="140"/>
  <c r="P360" i="140"/>
  <c r="O360" i="140"/>
  <c r="N360" i="140"/>
  <c r="M360" i="140"/>
  <c r="L360" i="140"/>
  <c r="K360" i="140"/>
  <c r="H360" i="140"/>
  <c r="G360" i="140"/>
  <c r="F360" i="140"/>
  <c r="E360" i="140"/>
  <c r="D360" i="140"/>
  <c r="P359" i="140"/>
  <c r="O359" i="140"/>
  <c r="N359" i="140"/>
  <c r="M359" i="140"/>
  <c r="L359" i="140"/>
  <c r="K359" i="140"/>
  <c r="H359" i="140"/>
  <c r="G359" i="140"/>
  <c r="F359" i="140"/>
  <c r="E359" i="140"/>
  <c r="D359" i="140"/>
  <c r="P358" i="140"/>
  <c r="O358" i="140"/>
  <c r="N358" i="140"/>
  <c r="M358" i="140"/>
  <c r="L358" i="140"/>
  <c r="K358" i="140"/>
  <c r="H358" i="140"/>
  <c r="G358" i="140"/>
  <c r="F358" i="140"/>
  <c r="E358" i="140"/>
  <c r="D358" i="140"/>
  <c r="P357" i="140"/>
  <c r="O357" i="140"/>
  <c r="N357" i="140"/>
  <c r="M357" i="140"/>
  <c r="L357" i="140"/>
  <c r="K357" i="140"/>
  <c r="H357" i="140"/>
  <c r="G357" i="140"/>
  <c r="F357" i="140"/>
  <c r="E357" i="140"/>
  <c r="D357" i="140"/>
  <c r="P341" i="140"/>
  <c r="O341" i="140"/>
  <c r="N341" i="140"/>
  <c r="M341" i="140"/>
  <c r="L341" i="140"/>
  <c r="K341" i="140"/>
  <c r="H341" i="140"/>
  <c r="G341" i="140"/>
  <c r="F341" i="140"/>
  <c r="E341" i="140"/>
  <c r="D341" i="140"/>
  <c r="P340" i="140"/>
  <c r="O340" i="140"/>
  <c r="N340" i="140"/>
  <c r="M340" i="140"/>
  <c r="L340" i="140"/>
  <c r="K340" i="140"/>
  <c r="H340" i="140"/>
  <c r="G340" i="140"/>
  <c r="F340" i="140"/>
  <c r="E340" i="140"/>
  <c r="D340" i="140"/>
  <c r="P339" i="140"/>
  <c r="O339" i="140"/>
  <c r="N339" i="140"/>
  <c r="M339" i="140"/>
  <c r="L339" i="140"/>
  <c r="K339" i="140"/>
  <c r="H339" i="140"/>
  <c r="G339" i="140"/>
  <c r="F339" i="140"/>
  <c r="E339" i="140"/>
  <c r="D339" i="140"/>
  <c r="P338" i="140"/>
  <c r="O338" i="140"/>
  <c r="N338" i="140"/>
  <c r="M338" i="140"/>
  <c r="L338" i="140"/>
  <c r="K338" i="140"/>
  <c r="H338" i="140"/>
  <c r="G338" i="140"/>
  <c r="F338" i="140"/>
  <c r="E338" i="140"/>
  <c r="D338" i="140"/>
  <c r="P337" i="140"/>
  <c r="O337" i="140"/>
  <c r="N337" i="140"/>
  <c r="M337" i="140"/>
  <c r="L337" i="140"/>
  <c r="K337" i="140"/>
  <c r="H337" i="140"/>
  <c r="G337" i="140"/>
  <c r="F337" i="140"/>
  <c r="E337" i="140"/>
  <c r="D337" i="140"/>
  <c r="P336" i="140"/>
  <c r="O336" i="140"/>
  <c r="N336" i="140"/>
  <c r="M336" i="140"/>
  <c r="L336" i="140"/>
  <c r="K336" i="140"/>
  <c r="H336" i="140"/>
  <c r="G336" i="140"/>
  <c r="F336" i="140"/>
  <c r="E336" i="140"/>
  <c r="D336" i="140"/>
  <c r="P335" i="140"/>
  <c r="O335" i="140"/>
  <c r="N335" i="140"/>
  <c r="M335" i="140"/>
  <c r="L335" i="140"/>
  <c r="K335" i="140"/>
  <c r="H335" i="140"/>
  <c r="G335" i="140"/>
  <c r="F335" i="140"/>
  <c r="E335" i="140"/>
  <c r="D335" i="140"/>
  <c r="P334" i="140"/>
  <c r="O334" i="140"/>
  <c r="N334" i="140"/>
  <c r="M334" i="140"/>
  <c r="L334" i="140"/>
  <c r="K334" i="140"/>
  <c r="H334" i="140"/>
  <c r="G334" i="140"/>
  <c r="F334" i="140"/>
  <c r="E334" i="140"/>
  <c r="D334" i="140"/>
  <c r="P333" i="140"/>
  <c r="O333" i="140"/>
  <c r="N333" i="140"/>
  <c r="M333" i="140"/>
  <c r="L333" i="140"/>
  <c r="K333" i="140"/>
  <c r="H333" i="140"/>
  <c r="G333" i="140"/>
  <c r="F333" i="140"/>
  <c r="E333" i="140"/>
  <c r="D333" i="140"/>
  <c r="P332" i="140"/>
  <c r="O332" i="140"/>
  <c r="N332" i="140"/>
  <c r="M332" i="140"/>
  <c r="L332" i="140"/>
  <c r="K332" i="140"/>
  <c r="H332" i="140"/>
  <c r="G332" i="140"/>
  <c r="F332" i="140"/>
  <c r="E332" i="140"/>
  <c r="D332" i="140"/>
  <c r="P331" i="140"/>
  <c r="O331" i="140"/>
  <c r="N331" i="140"/>
  <c r="M331" i="140"/>
  <c r="L331" i="140"/>
  <c r="K331" i="140"/>
  <c r="H331" i="140"/>
  <c r="G331" i="140"/>
  <c r="F331" i="140"/>
  <c r="E331" i="140"/>
  <c r="D331" i="140"/>
  <c r="P330" i="140"/>
  <c r="O330" i="140"/>
  <c r="N330" i="140"/>
  <c r="M330" i="140"/>
  <c r="L330" i="140"/>
  <c r="K330" i="140"/>
  <c r="H330" i="140"/>
  <c r="G330" i="140"/>
  <c r="F330" i="140"/>
  <c r="E330" i="140"/>
  <c r="D330" i="140"/>
  <c r="P314" i="140"/>
  <c r="O314" i="140"/>
  <c r="N314" i="140"/>
  <c r="M314" i="140"/>
  <c r="L314" i="140"/>
  <c r="K314" i="140"/>
  <c r="H314" i="140"/>
  <c r="G314" i="140"/>
  <c r="F314" i="140"/>
  <c r="E314" i="140"/>
  <c r="D314" i="140"/>
  <c r="P313" i="140"/>
  <c r="O313" i="140"/>
  <c r="N313" i="140"/>
  <c r="M313" i="140"/>
  <c r="L313" i="140"/>
  <c r="K313" i="140"/>
  <c r="H313" i="140"/>
  <c r="G313" i="140"/>
  <c r="F313" i="140"/>
  <c r="E313" i="140"/>
  <c r="D313" i="140"/>
  <c r="P312" i="140"/>
  <c r="O312" i="140"/>
  <c r="N312" i="140"/>
  <c r="M312" i="140"/>
  <c r="L312" i="140"/>
  <c r="K312" i="140"/>
  <c r="H312" i="140"/>
  <c r="G312" i="140"/>
  <c r="F312" i="140"/>
  <c r="E312" i="140"/>
  <c r="D312" i="140"/>
  <c r="P311" i="140"/>
  <c r="O311" i="140"/>
  <c r="N311" i="140"/>
  <c r="M311" i="140"/>
  <c r="L311" i="140"/>
  <c r="K311" i="140"/>
  <c r="H311" i="140"/>
  <c r="G311" i="140"/>
  <c r="F311" i="140"/>
  <c r="E311" i="140"/>
  <c r="D311" i="140"/>
  <c r="P310" i="140"/>
  <c r="O310" i="140"/>
  <c r="N310" i="140"/>
  <c r="M310" i="140"/>
  <c r="L310" i="140"/>
  <c r="K310" i="140"/>
  <c r="H310" i="140"/>
  <c r="G310" i="140"/>
  <c r="F310" i="140"/>
  <c r="E310" i="140"/>
  <c r="D310" i="140"/>
  <c r="P309" i="140"/>
  <c r="O309" i="140"/>
  <c r="N309" i="140"/>
  <c r="M309" i="140"/>
  <c r="L309" i="140"/>
  <c r="K309" i="140"/>
  <c r="H309" i="140"/>
  <c r="G309" i="140"/>
  <c r="F309" i="140"/>
  <c r="E309" i="140"/>
  <c r="D309" i="140"/>
  <c r="P308" i="140"/>
  <c r="O308" i="140"/>
  <c r="N308" i="140"/>
  <c r="M308" i="140"/>
  <c r="L308" i="140"/>
  <c r="K308" i="140"/>
  <c r="H308" i="140"/>
  <c r="G308" i="140"/>
  <c r="F308" i="140"/>
  <c r="E308" i="140"/>
  <c r="D308" i="140"/>
  <c r="P307" i="140"/>
  <c r="O307" i="140"/>
  <c r="N307" i="140"/>
  <c r="M307" i="140"/>
  <c r="L307" i="140"/>
  <c r="K307" i="140"/>
  <c r="H307" i="140"/>
  <c r="G307" i="140"/>
  <c r="F307" i="140"/>
  <c r="E307" i="140"/>
  <c r="D307" i="140"/>
  <c r="P306" i="140"/>
  <c r="O306" i="140"/>
  <c r="N306" i="140"/>
  <c r="M306" i="140"/>
  <c r="L306" i="140"/>
  <c r="K306" i="140"/>
  <c r="H306" i="140"/>
  <c r="G306" i="140"/>
  <c r="F306" i="140"/>
  <c r="E306" i="140"/>
  <c r="D306" i="140"/>
  <c r="P305" i="140"/>
  <c r="O305" i="140"/>
  <c r="N305" i="140"/>
  <c r="M305" i="140"/>
  <c r="L305" i="140"/>
  <c r="K305" i="140"/>
  <c r="H305" i="140"/>
  <c r="G305" i="140"/>
  <c r="F305" i="140"/>
  <c r="E305" i="140"/>
  <c r="D305" i="140"/>
  <c r="P304" i="140"/>
  <c r="O304" i="140"/>
  <c r="N304" i="140"/>
  <c r="M304" i="140"/>
  <c r="L304" i="140"/>
  <c r="K304" i="140"/>
  <c r="H304" i="140"/>
  <c r="G304" i="140"/>
  <c r="F304" i="140"/>
  <c r="E304" i="140"/>
  <c r="D304" i="140"/>
  <c r="P303" i="140"/>
  <c r="O303" i="140"/>
  <c r="N303" i="140"/>
  <c r="M303" i="140"/>
  <c r="L303" i="140"/>
  <c r="K303" i="140"/>
  <c r="H303" i="140"/>
  <c r="G303" i="140"/>
  <c r="F303" i="140"/>
  <c r="E303" i="140"/>
  <c r="D303" i="140"/>
  <c r="P287" i="140"/>
  <c r="O287" i="140"/>
  <c r="N287" i="140"/>
  <c r="M287" i="140"/>
  <c r="L287" i="140"/>
  <c r="K287" i="140"/>
  <c r="H287" i="140"/>
  <c r="G287" i="140"/>
  <c r="F287" i="140"/>
  <c r="E287" i="140"/>
  <c r="D287" i="140"/>
  <c r="P286" i="140"/>
  <c r="O286" i="140"/>
  <c r="N286" i="140"/>
  <c r="M286" i="140"/>
  <c r="L286" i="140"/>
  <c r="K286" i="140"/>
  <c r="H286" i="140"/>
  <c r="G286" i="140"/>
  <c r="F286" i="140"/>
  <c r="E286" i="140"/>
  <c r="D286" i="140"/>
  <c r="P285" i="140"/>
  <c r="O285" i="140"/>
  <c r="N285" i="140"/>
  <c r="M285" i="140"/>
  <c r="L285" i="140"/>
  <c r="K285" i="140"/>
  <c r="H285" i="140"/>
  <c r="G285" i="140"/>
  <c r="F285" i="140"/>
  <c r="E285" i="140"/>
  <c r="D285" i="140"/>
  <c r="P284" i="140"/>
  <c r="O284" i="140"/>
  <c r="N284" i="140"/>
  <c r="M284" i="140"/>
  <c r="L284" i="140"/>
  <c r="K284" i="140"/>
  <c r="H284" i="140"/>
  <c r="G284" i="140"/>
  <c r="F284" i="140"/>
  <c r="E284" i="140"/>
  <c r="D284" i="140"/>
  <c r="P283" i="140"/>
  <c r="O283" i="140"/>
  <c r="N283" i="140"/>
  <c r="M283" i="140"/>
  <c r="L283" i="140"/>
  <c r="K283" i="140"/>
  <c r="H283" i="140"/>
  <c r="G283" i="140"/>
  <c r="F283" i="140"/>
  <c r="E283" i="140"/>
  <c r="D283" i="140"/>
  <c r="P282" i="140"/>
  <c r="O282" i="140"/>
  <c r="N282" i="140"/>
  <c r="M282" i="140"/>
  <c r="L282" i="140"/>
  <c r="K282" i="140"/>
  <c r="H282" i="140"/>
  <c r="G282" i="140"/>
  <c r="F282" i="140"/>
  <c r="E282" i="140"/>
  <c r="D282" i="140"/>
  <c r="P281" i="140"/>
  <c r="O281" i="140"/>
  <c r="N281" i="140"/>
  <c r="M281" i="140"/>
  <c r="L281" i="140"/>
  <c r="K281" i="140"/>
  <c r="H281" i="140"/>
  <c r="G281" i="140"/>
  <c r="F281" i="140"/>
  <c r="E281" i="140"/>
  <c r="D281" i="140"/>
  <c r="P280" i="140"/>
  <c r="O280" i="140"/>
  <c r="N280" i="140"/>
  <c r="M280" i="140"/>
  <c r="L280" i="140"/>
  <c r="K280" i="140"/>
  <c r="H280" i="140"/>
  <c r="G280" i="140"/>
  <c r="F280" i="140"/>
  <c r="E280" i="140"/>
  <c r="D280" i="140"/>
  <c r="P279" i="140"/>
  <c r="O279" i="140"/>
  <c r="N279" i="140"/>
  <c r="M279" i="140"/>
  <c r="L279" i="140"/>
  <c r="K279" i="140"/>
  <c r="H279" i="140"/>
  <c r="G279" i="140"/>
  <c r="F279" i="140"/>
  <c r="E279" i="140"/>
  <c r="D279" i="140"/>
  <c r="P278" i="140"/>
  <c r="O278" i="140"/>
  <c r="N278" i="140"/>
  <c r="M278" i="140"/>
  <c r="L278" i="140"/>
  <c r="K278" i="140"/>
  <c r="H278" i="140"/>
  <c r="G278" i="140"/>
  <c r="F278" i="140"/>
  <c r="E278" i="140"/>
  <c r="D278" i="140"/>
  <c r="P277" i="140"/>
  <c r="O277" i="140"/>
  <c r="N277" i="140"/>
  <c r="M277" i="140"/>
  <c r="L277" i="140"/>
  <c r="K277" i="140"/>
  <c r="H277" i="140"/>
  <c r="G277" i="140"/>
  <c r="F277" i="140"/>
  <c r="E277" i="140"/>
  <c r="D277" i="140"/>
  <c r="P276" i="140"/>
  <c r="O276" i="140"/>
  <c r="N276" i="140"/>
  <c r="M276" i="140"/>
  <c r="L276" i="140"/>
  <c r="K276" i="140"/>
  <c r="H276" i="140"/>
  <c r="G276" i="140"/>
  <c r="F276" i="140"/>
  <c r="E276" i="140"/>
  <c r="D276" i="140"/>
  <c r="P268" i="140"/>
  <c r="O268" i="140"/>
  <c r="N268" i="140"/>
  <c r="M268" i="140"/>
  <c r="L268" i="140"/>
  <c r="K268" i="140"/>
  <c r="H268" i="140"/>
  <c r="G268" i="140"/>
  <c r="F268" i="140"/>
  <c r="E268" i="140"/>
  <c r="D268" i="140"/>
  <c r="C268" i="140"/>
  <c r="P265" i="140"/>
  <c r="O265" i="140"/>
  <c r="N265" i="140"/>
  <c r="M265" i="140"/>
  <c r="L265" i="140"/>
  <c r="K265" i="140"/>
  <c r="H265" i="140"/>
  <c r="G265" i="140"/>
  <c r="F265" i="140"/>
  <c r="E265" i="140"/>
  <c r="D265" i="140"/>
  <c r="C265" i="140"/>
  <c r="P263" i="140"/>
  <c r="O263" i="140"/>
  <c r="N263" i="140"/>
  <c r="M263" i="140"/>
  <c r="L263" i="140"/>
  <c r="K263" i="140"/>
  <c r="H263" i="140"/>
  <c r="G263" i="140"/>
  <c r="F263" i="140"/>
  <c r="E263" i="140"/>
  <c r="D263" i="140"/>
  <c r="C263" i="140"/>
  <c r="P262" i="140"/>
  <c r="O262" i="140"/>
  <c r="N262" i="140"/>
  <c r="M262" i="140"/>
  <c r="L262" i="140"/>
  <c r="K262" i="140"/>
  <c r="H262" i="140"/>
  <c r="G262" i="140"/>
  <c r="F262" i="140"/>
  <c r="E262" i="140"/>
  <c r="D262" i="140"/>
  <c r="C262" i="140"/>
  <c r="P261" i="140"/>
  <c r="O261" i="140"/>
  <c r="N261" i="140"/>
  <c r="M261" i="140"/>
  <c r="L261" i="140"/>
  <c r="K261" i="140"/>
  <c r="H261" i="140"/>
  <c r="G261" i="140"/>
  <c r="F261" i="140"/>
  <c r="E261" i="140"/>
  <c r="D261" i="140"/>
  <c r="C261" i="140"/>
  <c r="P260" i="140"/>
  <c r="O260" i="140"/>
  <c r="N260" i="140"/>
  <c r="M260" i="140"/>
  <c r="L260" i="140"/>
  <c r="K260" i="140"/>
  <c r="H260" i="140"/>
  <c r="G260" i="140"/>
  <c r="F260" i="140"/>
  <c r="E260" i="140"/>
  <c r="D260" i="140"/>
  <c r="C260" i="140"/>
  <c r="P259" i="140"/>
  <c r="O259" i="140"/>
  <c r="N259" i="140"/>
  <c r="M259" i="140"/>
  <c r="L259" i="140"/>
  <c r="K259" i="140"/>
  <c r="H259" i="140"/>
  <c r="G259" i="140"/>
  <c r="F259" i="140"/>
  <c r="E259" i="140"/>
  <c r="D259" i="140"/>
  <c r="C259" i="140"/>
  <c r="P258" i="140"/>
  <c r="O258" i="140"/>
  <c r="N258" i="140"/>
  <c r="M258" i="140"/>
  <c r="L258" i="140"/>
  <c r="K258" i="140"/>
  <c r="H258" i="140"/>
  <c r="G258" i="140"/>
  <c r="F258" i="140"/>
  <c r="E258" i="140"/>
  <c r="D258" i="140"/>
  <c r="C258" i="140"/>
  <c r="P257" i="140"/>
  <c r="O257" i="140"/>
  <c r="N257" i="140"/>
  <c r="M257" i="140"/>
  <c r="L257" i="140"/>
  <c r="K257" i="140"/>
  <c r="H257" i="140"/>
  <c r="G257" i="140"/>
  <c r="F257" i="140"/>
  <c r="E257" i="140"/>
  <c r="D257" i="140"/>
  <c r="C257" i="140"/>
  <c r="P256" i="140"/>
  <c r="O256" i="140"/>
  <c r="N256" i="140"/>
  <c r="M256" i="140"/>
  <c r="L256" i="140"/>
  <c r="K256" i="140"/>
  <c r="H256" i="140"/>
  <c r="G256" i="140"/>
  <c r="F256" i="140"/>
  <c r="E256" i="140"/>
  <c r="D256" i="140"/>
  <c r="C256" i="140"/>
  <c r="IV256" i="140" s="1"/>
  <c r="P249" i="140"/>
  <c r="O249" i="140"/>
  <c r="N249" i="140"/>
  <c r="M249" i="140"/>
  <c r="L249" i="140"/>
  <c r="K249" i="140"/>
  <c r="H249" i="140"/>
  <c r="G249" i="140"/>
  <c r="F249" i="140"/>
  <c r="E249" i="140"/>
  <c r="D249" i="140"/>
  <c r="P248" i="140"/>
  <c r="O248" i="140"/>
  <c r="N248" i="140"/>
  <c r="M248" i="140"/>
  <c r="L248" i="140"/>
  <c r="K248" i="140"/>
  <c r="H248" i="140"/>
  <c r="G248" i="140"/>
  <c r="F248" i="140"/>
  <c r="E248" i="140"/>
  <c r="D248" i="140"/>
  <c r="P247" i="140"/>
  <c r="O247" i="140"/>
  <c r="N247" i="140"/>
  <c r="M247" i="140"/>
  <c r="L247" i="140"/>
  <c r="K247" i="140"/>
  <c r="H247" i="140"/>
  <c r="G247" i="140"/>
  <c r="F247" i="140"/>
  <c r="E247" i="140"/>
  <c r="D247" i="140"/>
  <c r="P246" i="140"/>
  <c r="O246" i="140"/>
  <c r="N246" i="140"/>
  <c r="M246" i="140"/>
  <c r="L246" i="140"/>
  <c r="K246" i="140"/>
  <c r="H246" i="140"/>
  <c r="G246" i="140"/>
  <c r="F246" i="140"/>
  <c r="E246" i="140"/>
  <c r="D246" i="140"/>
  <c r="P245" i="140"/>
  <c r="O245" i="140"/>
  <c r="N245" i="140"/>
  <c r="M245" i="140"/>
  <c r="L245" i="140"/>
  <c r="K245" i="140"/>
  <c r="H245" i="140"/>
  <c r="G245" i="140"/>
  <c r="F245" i="140"/>
  <c r="E245" i="140"/>
  <c r="D245" i="140"/>
  <c r="P244" i="140"/>
  <c r="O244" i="140"/>
  <c r="N244" i="140"/>
  <c r="M244" i="140"/>
  <c r="L244" i="140"/>
  <c r="K244" i="140"/>
  <c r="H244" i="140"/>
  <c r="G244" i="140"/>
  <c r="F244" i="140"/>
  <c r="E244" i="140"/>
  <c r="D244" i="140"/>
  <c r="P243" i="140"/>
  <c r="O243" i="140"/>
  <c r="N243" i="140"/>
  <c r="M243" i="140"/>
  <c r="L243" i="140"/>
  <c r="K243" i="140"/>
  <c r="H243" i="140"/>
  <c r="G243" i="140"/>
  <c r="F243" i="140"/>
  <c r="E243" i="140"/>
  <c r="D243" i="140"/>
  <c r="P242" i="140"/>
  <c r="O242" i="140"/>
  <c r="N242" i="140"/>
  <c r="M242" i="140"/>
  <c r="L242" i="140"/>
  <c r="K242" i="140"/>
  <c r="H242" i="140"/>
  <c r="G242" i="140"/>
  <c r="F242" i="140"/>
  <c r="E242" i="140"/>
  <c r="D242" i="140"/>
  <c r="P241" i="140"/>
  <c r="O241" i="140"/>
  <c r="N241" i="140"/>
  <c r="M241" i="140"/>
  <c r="L241" i="140"/>
  <c r="K241" i="140"/>
  <c r="H241" i="140"/>
  <c r="G241" i="140"/>
  <c r="F241" i="140"/>
  <c r="E241" i="140"/>
  <c r="D241" i="140"/>
  <c r="P240" i="140"/>
  <c r="O240" i="140"/>
  <c r="N240" i="140"/>
  <c r="M240" i="140"/>
  <c r="L240" i="140"/>
  <c r="K240" i="140"/>
  <c r="H240" i="140"/>
  <c r="G240" i="140"/>
  <c r="F240" i="140"/>
  <c r="E240" i="140"/>
  <c r="D240" i="140"/>
  <c r="C239" i="140"/>
  <c r="C238" i="140"/>
  <c r="C237" i="140"/>
  <c r="C236" i="140"/>
  <c r="C235" i="140"/>
  <c r="C234" i="140"/>
  <c r="C233" i="140"/>
  <c r="C232" i="140"/>
  <c r="C231" i="140"/>
  <c r="P228" i="140"/>
  <c r="O228" i="140"/>
  <c r="N228" i="140"/>
  <c r="M228" i="140"/>
  <c r="L228" i="140"/>
  <c r="K228" i="140"/>
  <c r="H228" i="140"/>
  <c r="G228" i="140"/>
  <c r="F228" i="140"/>
  <c r="E228" i="140"/>
  <c r="D228" i="140"/>
  <c r="P227" i="140"/>
  <c r="O227" i="140"/>
  <c r="N227" i="140"/>
  <c r="M227" i="140"/>
  <c r="L227" i="140"/>
  <c r="K227" i="140"/>
  <c r="H227" i="140"/>
  <c r="G227" i="140"/>
  <c r="F227" i="140"/>
  <c r="E227" i="140"/>
  <c r="D227" i="140"/>
  <c r="P226" i="140"/>
  <c r="O226" i="140"/>
  <c r="N226" i="140"/>
  <c r="M226" i="140"/>
  <c r="L226" i="140"/>
  <c r="K226" i="140"/>
  <c r="H226" i="140"/>
  <c r="G226" i="140"/>
  <c r="F226" i="140"/>
  <c r="E226" i="140"/>
  <c r="D226" i="140"/>
  <c r="P225" i="140"/>
  <c r="O225" i="140"/>
  <c r="N225" i="140"/>
  <c r="M225" i="140"/>
  <c r="L225" i="140"/>
  <c r="K225" i="140"/>
  <c r="H225" i="140"/>
  <c r="G225" i="140"/>
  <c r="F225" i="140"/>
  <c r="E225" i="140"/>
  <c r="D225" i="140"/>
  <c r="P224" i="140"/>
  <c r="O224" i="140"/>
  <c r="N224" i="140"/>
  <c r="M224" i="140"/>
  <c r="L224" i="140"/>
  <c r="K224" i="140"/>
  <c r="H224" i="140"/>
  <c r="G224" i="140"/>
  <c r="F224" i="140"/>
  <c r="E224" i="140"/>
  <c r="D224" i="140"/>
  <c r="P223" i="140"/>
  <c r="O223" i="140"/>
  <c r="N223" i="140"/>
  <c r="M223" i="140"/>
  <c r="L223" i="140"/>
  <c r="K223" i="140"/>
  <c r="H223" i="140"/>
  <c r="G223" i="140"/>
  <c r="F223" i="140"/>
  <c r="E223" i="140"/>
  <c r="D223" i="140"/>
  <c r="P222" i="140"/>
  <c r="O222" i="140"/>
  <c r="N222" i="140"/>
  <c r="M222" i="140"/>
  <c r="L222" i="140"/>
  <c r="K222" i="140"/>
  <c r="H222" i="140"/>
  <c r="G222" i="140"/>
  <c r="F222" i="140"/>
  <c r="E222" i="140"/>
  <c r="D222" i="140"/>
  <c r="P221" i="140"/>
  <c r="O221" i="140"/>
  <c r="N221" i="140"/>
  <c r="M221" i="140"/>
  <c r="L221" i="140"/>
  <c r="K221" i="140"/>
  <c r="H221" i="140"/>
  <c r="G221" i="140"/>
  <c r="F221" i="140"/>
  <c r="E221" i="140"/>
  <c r="D221" i="140"/>
  <c r="P220" i="140"/>
  <c r="O220" i="140"/>
  <c r="N220" i="140"/>
  <c r="M220" i="140"/>
  <c r="L220" i="140"/>
  <c r="K220" i="140"/>
  <c r="H220" i="140"/>
  <c r="G220" i="140"/>
  <c r="F220" i="140"/>
  <c r="E220" i="140"/>
  <c r="D220" i="140"/>
  <c r="P219" i="140"/>
  <c r="O219" i="140"/>
  <c r="N219" i="140"/>
  <c r="M219" i="140"/>
  <c r="L219" i="140"/>
  <c r="K219" i="140"/>
  <c r="H219" i="140"/>
  <c r="G219" i="140"/>
  <c r="F219" i="140"/>
  <c r="E219" i="140"/>
  <c r="D219" i="140"/>
  <c r="P218" i="140"/>
  <c r="O218" i="140"/>
  <c r="N218" i="140"/>
  <c r="M218" i="140"/>
  <c r="L218" i="140"/>
  <c r="K218" i="140"/>
  <c r="H218" i="140"/>
  <c r="G218" i="140"/>
  <c r="F218" i="140"/>
  <c r="E218" i="140"/>
  <c r="D218" i="140"/>
  <c r="P217" i="140"/>
  <c r="O217" i="140"/>
  <c r="N217" i="140"/>
  <c r="M217" i="140"/>
  <c r="L217" i="140"/>
  <c r="K217" i="140"/>
  <c r="H217" i="140"/>
  <c r="G217" i="140"/>
  <c r="F217" i="140"/>
  <c r="E217" i="140"/>
  <c r="D217" i="140"/>
  <c r="C215" i="140"/>
  <c r="C214" i="140"/>
  <c r="C213" i="140"/>
  <c r="C212" i="140"/>
  <c r="C211" i="140"/>
  <c r="C210" i="140"/>
  <c r="C209" i="140"/>
  <c r="C208" i="140"/>
  <c r="C207" i="140"/>
  <c r="C206" i="140"/>
  <c r="C205" i="140"/>
  <c r="C204" i="140"/>
  <c r="P201" i="140"/>
  <c r="O201" i="140"/>
  <c r="N201" i="140"/>
  <c r="M201" i="140"/>
  <c r="L201" i="140"/>
  <c r="K201" i="140"/>
  <c r="H201" i="140"/>
  <c r="G201" i="140"/>
  <c r="F201" i="140"/>
  <c r="E201" i="140"/>
  <c r="D201" i="140"/>
  <c r="P200" i="140"/>
  <c r="O200" i="140"/>
  <c r="N200" i="140"/>
  <c r="M200" i="140"/>
  <c r="L200" i="140"/>
  <c r="K200" i="140"/>
  <c r="H200" i="140"/>
  <c r="G200" i="140"/>
  <c r="F200" i="140"/>
  <c r="E200" i="140"/>
  <c r="D200" i="140"/>
  <c r="P199" i="140"/>
  <c r="O199" i="140"/>
  <c r="N199" i="140"/>
  <c r="M199" i="140"/>
  <c r="L199" i="140"/>
  <c r="K199" i="140"/>
  <c r="H199" i="140"/>
  <c r="G199" i="140"/>
  <c r="F199" i="140"/>
  <c r="E199" i="140"/>
  <c r="D199" i="140"/>
  <c r="P198" i="140"/>
  <c r="O198" i="140"/>
  <c r="N198" i="140"/>
  <c r="M198" i="140"/>
  <c r="L198" i="140"/>
  <c r="K198" i="140"/>
  <c r="H198" i="140"/>
  <c r="G198" i="140"/>
  <c r="F198" i="140"/>
  <c r="E198" i="140"/>
  <c r="D198" i="140"/>
  <c r="P197" i="140"/>
  <c r="O197" i="140"/>
  <c r="N197" i="140"/>
  <c r="M197" i="140"/>
  <c r="L197" i="140"/>
  <c r="K197" i="140"/>
  <c r="H197" i="140"/>
  <c r="G197" i="140"/>
  <c r="F197" i="140"/>
  <c r="E197" i="140"/>
  <c r="D197" i="140"/>
  <c r="P196" i="140"/>
  <c r="O196" i="140"/>
  <c r="N196" i="140"/>
  <c r="M196" i="140"/>
  <c r="L196" i="140"/>
  <c r="K196" i="140"/>
  <c r="H196" i="140"/>
  <c r="G196" i="140"/>
  <c r="F196" i="140"/>
  <c r="E196" i="140"/>
  <c r="D196" i="140"/>
  <c r="P195" i="140"/>
  <c r="O195" i="140"/>
  <c r="N195" i="140"/>
  <c r="M195" i="140"/>
  <c r="L195" i="140"/>
  <c r="K195" i="140"/>
  <c r="H195" i="140"/>
  <c r="G195" i="140"/>
  <c r="F195" i="140"/>
  <c r="E195" i="140"/>
  <c r="D195" i="140"/>
  <c r="P194" i="140"/>
  <c r="O194" i="140"/>
  <c r="N194" i="140"/>
  <c r="M194" i="140"/>
  <c r="L194" i="140"/>
  <c r="K194" i="140"/>
  <c r="H194" i="140"/>
  <c r="G194" i="140"/>
  <c r="F194" i="140"/>
  <c r="E194" i="140"/>
  <c r="D194" i="140"/>
  <c r="P193" i="140"/>
  <c r="O193" i="140"/>
  <c r="N193" i="140"/>
  <c r="M193" i="140"/>
  <c r="L193" i="140"/>
  <c r="K193" i="140"/>
  <c r="H193" i="140"/>
  <c r="G193" i="140"/>
  <c r="F193" i="140"/>
  <c r="E193" i="140"/>
  <c r="D193" i="140"/>
  <c r="P192" i="140"/>
  <c r="O192" i="140"/>
  <c r="N192" i="140"/>
  <c r="M192" i="140"/>
  <c r="L192" i="140"/>
  <c r="K192" i="140"/>
  <c r="H192" i="140"/>
  <c r="G192" i="140"/>
  <c r="F192" i="140"/>
  <c r="E192" i="140"/>
  <c r="D192" i="140"/>
  <c r="P191" i="140"/>
  <c r="O191" i="140"/>
  <c r="N191" i="140"/>
  <c r="M191" i="140"/>
  <c r="L191" i="140"/>
  <c r="K191" i="140"/>
  <c r="H191" i="140"/>
  <c r="G191" i="140"/>
  <c r="F191" i="140"/>
  <c r="E191" i="140"/>
  <c r="D191" i="140"/>
  <c r="P190" i="140"/>
  <c r="O190" i="140"/>
  <c r="N190" i="140"/>
  <c r="M190" i="140"/>
  <c r="L190" i="140"/>
  <c r="K190" i="140"/>
  <c r="H190" i="140"/>
  <c r="G190" i="140"/>
  <c r="F190" i="140"/>
  <c r="E190" i="140"/>
  <c r="D190" i="140"/>
  <c r="C188" i="140"/>
  <c r="C187" i="140"/>
  <c r="C186" i="140"/>
  <c r="C185" i="140"/>
  <c r="C184" i="140"/>
  <c r="C183" i="140"/>
  <c r="C182" i="140"/>
  <c r="C181" i="140"/>
  <c r="C180" i="140"/>
  <c r="C179" i="140"/>
  <c r="C178" i="140"/>
  <c r="C177" i="140"/>
  <c r="P174" i="140"/>
  <c r="O174" i="140"/>
  <c r="N174" i="140"/>
  <c r="M174" i="140"/>
  <c r="L174" i="140"/>
  <c r="K174" i="140"/>
  <c r="H174" i="140"/>
  <c r="G174" i="140"/>
  <c r="F174" i="140"/>
  <c r="E174" i="140"/>
  <c r="D174" i="140"/>
  <c r="P173" i="140"/>
  <c r="O173" i="140"/>
  <c r="N173" i="140"/>
  <c r="M173" i="140"/>
  <c r="L173" i="140"/>
  <c r="K173" i="140"/>
  <c r="H173" i="140"/>
  <c r="G173" i="140"/>
  <c r="F173" i="140"/>
  <c r="E173" i="140"/>
  <c r="D173" i="140"/>
  <c r="P172" i="140"/>
  <c r="O172" i="140"/>
  <c r="N172" i="140"/>
  <c r="M172" i="140"/>
  <c r="L172" i="140"/>
  <c r="K172" i="140"/>
  <c r="H172" i="140"/>
  <c r="G172" i="140"/>
  <c r="F172" i="140"/>
  <c r="E172" i="140"/>
  <c r="D172" i="140"/>
  <c r="P171" i="140"/>
  <c r="O171" i="140"/>
  <c r="N171" i="140"/>
  <c r="M171" i="140"/>
  <c r="L171" i="140"/>
  <c r="K171" i="140"/>
  <c r="H171" i="140"/>
  <c r="G171" i="140"/>
  <c r="F171" i="140"/>
  <c r="E171" i="140"/>
  <c r="D171" i="140"/>
  <c r="P170" i="140"/>
  <c r="O170" i="140"/>
  <c r="N170" i="140"/>
  <c r="M170" i="140"/>
  <c r="L170" i="140"/>
  <c r="K170" i="140"/>
  <c r="H170" i="140"/>
  <c r="G170" i="140"/>
  <c r="F170" i="140"/>
  <c r="E170" i="140"/>
  <c r="D170" i="140"/>
  <c r="P169" i="140"/>
  <c r="O169" i="140"/>
  <c r="N169" i="140"/>
  <c r="M169" i="140"/>
  <c r="L169" i="140"/>
  <c r="K169" i="140"/>
  <c r="H169" i="140"/>
  <c r="G169" i="140"/>
  <c r="F169" i="140"/>
  <c r="E169" i="140"/>
  <c r="D169" i="140"/>
  <c r="P168" i="140"/>
  <c r="O168" i="140"/>
  <c r="N168" i="140"/>
  <c r="M168" i="140"/>
  <c r="L168" i="140"/>
  <c r="K168" i="140"/>
  <c r="H168" i="140"/>
  <c r="G168" i="140"/>
  <c r="F168" i="140"/>
  <c r="E168" i="140"/>
  <c r="D168" i="140"/>
  <c r="P167" i="140"/>
  <c r="O167" i="140"/>
  <c r="N167" i="140"/>
  <c r="M167" i="140"/>
  <c r="L167" i="140"/>
  <c r="K167" i="140"/>
  <c r="H167" i="140"/>
  <c r="G167" i="140"/>
  <c r="F167" i="140"/>
  <c r="E167" i="140"/>
  <c r="D167" i="140"/>
  <c r="P166" i="140"/>
  <c r="O166" i="140"/>
  <c r="N166" i="140"/>
  <c r="M166" i="140"/>
  <c r="L166" i="140"/>
  <c r="K166" i="140"/>
  <c r="H166" i="140"/>
  <c r="G166" i="140"/>
  <c r="F166" i="140"/>
  <c r="E166" i="140"/>
  <c r="D166" i="140"/>
  <c r="P165" i="140"/>
  <c r="O165" i="140"/>
  <c r="N165" i="140"/>
  <c r="M165" i="140"/>
  <c r="L165" i="140"/>
  <c r="K165" i="140"/>
  <c r="H165" i="140"/>
  <c r="G165" i="140"/>
  <c r="F165" i="140"/>
  <c r="E165" i="140"/>
  <c r="D165" i="140"/>
  <c r="P164" i="140"/>
  <c r="O164" i="140"/>
  <c r="N164" i="140"/>
  <c r="M164" i="140"/>
  <c r="L164" i="140"/>
  <c r="K164" i="140"/>
  <c r="H164" i="140"/>
  <c r="G164" i="140"/>
  <c r="F164" i="140"/>
  <c r="E164" i="140"/>
  <c r="D164" i="140"/>
  <c r="P163" i="140"/>
  <c r="O163" i="140"/>
  <c r="N163" i="140"/>
  <c r="M163" i="140"/>
  <c r="L163" i="140"/>
  <c r="K163" i="140"/>
  <c r="H163" i="140"/>
  <c r="G163" i="140"/>
  <c r="F163" i="140"/>
  <c r="E163" i="140"/>
  <c r="D163" i="140"/>
  <c r="C161" i="140"/>
  <c r="C368" i="140" s="1"/>
  <c r="C160" i="140"/>
  <c r="C159" i="140"/>
  <c r="C158" i="140"/>
  <c r="C157" i="140"/>
  <c r="C156" i="140"/>
  <c r="C155" i="140"/>
  <c r="C154" i="140"/>
  <c r="C153" i="140"/>
  <c r="C360" i="140" s="1"/>
  <c r="C152" i="140"/>
  <c r="C151" i="140"/>
  <c r="C150" i="140"/>
  <c r="P147" i="140"/>
  <c r="P354" i="140" s="1"/>
  <c r="O147" i="140"/>
  <c r="N147" i="140"/>
  <c r="M147" i="140"/>
  <c r="L147" i="140"/>
  <c r="L354" i="140" s="1"/>
  <c r="K147" i="140"/>
  <c r="H147" i="140"/>
  <c r="G147" i="140"/>
  <c r="F147" i="140"/>
  <c r="F354" i="140" s="1"/>
  <c r="E147" i="140"/>
  <c r="D147" i="140"/>
  <c r="P146" i="140"/>
  <c r="O146" i="140"/>
  <c r="N146" i="140"/>
  <c r="M146" i="140"/>
  <c r="L146" i="140"/>
  <c r="K146" i="140"/>
  <c r="H146" i="140"/>
  <c r="G146" i="140"/>
  <c r="F146" i="140"/>
  <c r="E146" i="140"/>
  <c r="D146" i="140"/>
  <c r="P145" i="140"/>
  <c r="O145" i="140"/>
  <c r="N145" i="140"/>
  <c r="M145" i="140"/>
  <c r="L145" i="140"/>
  <c r="K145" i="140"/>
  <c r="H145" i="140"/>
  <c r="G145" i="140"/>
  <c r="F145" i="140"/>
  <c r="E145" i="140"/>
  <c r="D145" i="140"/>
  <c r="P144" i="140"/>
  <c r="O144" i="140"/>
  <c r="N144" i="140"/>
  <c r="M144" i="140"/>
  <c r="L144" i="140"/>
  <c r="K144" i="140"/>
  <c r="H144" i="140"/>
  <c r="G144" i="140"/>
  <c r="F144" i="140"/>
  <c r="E144" i="140"/>
  <c r="D144" i="140"/>
  <c r="P143" i="140"/>
  <c r="P350" i="140" s="1"/>
  <c r="O143" i="140"/>
  <c r="N143" i="140"/>
  <c r="M143" i="140"/>
  <c r="L143" i="140"/>
  <c r="L350" i="140" s="1"/>
  <c r="K143" i="140"/>
  <c r="H143" i="140"/>
  <c r="G143" i="140"/>
  <c r="F143" i="140"/>
  <c r="F350" i="140" s="1"/>
  <c r="E143" i="140"/>
  <c r="D143" i="140"/>
  <c r="P142" i="140"/>
  <c r="O142" i="140"/>
  <c r="N142" i="140"/>
  <c r="M142" i="140"/>
  <c r="L142" i="140"/>
  <c r="K142" i="140"/>
  <c r="H142" i="140"/>
  <c r="G142" i="140"/>
  <c r="F142" i="140"/>
  <c r="E142" i="140"/>
  <c r="D142" i="140"/>
  <c r="P141" i="140"/>
  <c r="O141" i="140"/>
  <c r="N141" i="140"/>
  <c r="M141" i="140"/>
  <c r="L141" i="140"/>
  <c r="K141" i="140"/>
  <c r="H141" i="140"/>
  <c r="G141" i="140"/>
  <c r="F141" i="140"/>
  <c r="E141" i="140"/>
  <c r="D141" i="140"/>
  <c r="P140" i="140"/>
  <c r="O140" i="140"/>
  <c r="N140" i="140"/>
  <c r="M140" i="140"/>
  <c r="L140" i="140"/>
  <c r="K140" i="140"/>
  <c r="H140" i="140"/>
  <c r="G140" i="140"/>
  <c r="F140" i="140"/>
  <c r="E140" i="140"/>
  <c r="D140" i="140"/>
  <c r="P139" i="140"/>
  <c r="P346" i="140" s="1"/>
  <c r="O139" i="140"/>
  <c r="N139" i="140"/>
  <c r="M139" i="140"/>
  <c r="L139" i="140"/>
  <c r="L346" i="140" s="1"/>
  <c r="K139" i="140"/>
  <c r="H139" i="140"/>
  <c r="G139" i="140"/>
  <c r="F139" i="140"/>
  <c r="F346" i="140" s="1"/>
  <c r="E139" i="140"/>
  <c r="D139" i="140"/>
  <c r="P138" i="140"/>
  <c r="O138" i="140"/>
  <c r="N138" i="140"/>
  <c r="M138" i="140"/>
  <c r="L138" i="140"/>
  <c r="K138" i="140"/>
  <c r="H138" i="140"/>
  <c r="G138" i="140"/>
  <c r="F138" i="140"/>
  <c r="E138" i="140"/>
  <c r="D138" i="140"/>
  <c r="P137" i="140"/>
  <c r="O137" i="140"/>
  <c r="N137" i="140"/>
  <c r="M137" i="140"/>
  <c r="L137" i="140"/>
  <c r="K137" i="140"/>
  <c r="H137" i="140"/>
  <c r="G137" i="140"/>
  <c r="F137" i="140"/>
  <c r="E137" i="140"/>
  <c r="D137" i="140"/>
  <c r="P136" i="140"/>
  <c r="O136" i="140"/>
  <c r="N136" i="140"/>
  <c r="M136" i="140"/>
  <c r="L136" i="140"/>
  <c r="K136" i="140"/>
  <c r="H136" i="140"/>
  <c r="G136" i="140"/>
  <c r="G343" i="140" s="1"/>
  <c r="F136" i="140"/>
  <c r="E136" i="140"/>
  <c r="D136" i="140"/>
  <c r="C136" i="140"/>
  <c r="C133" i="140"/>
  <c r="C132" i="140"/>
  <c r="C131" i="140"/>
  <c r="C130" i="140"/>
  <c r="C129" i="140"/>
  <c r="C128" i="140"/>
  <c r="C127" i="140"/>
  <c r="C126" i="140"/>
  <c r="C125" i="140"/>
  <c r="C124" i="140"/>
  <c r="C123" i="140"/>
  <c r="P120" i="140"/>
  <c r="O120" i="140"/>
  <c r="N120" i="140"/>
  <c r="M120" i="140"/>
  <c r="L120" i="140"/>
  <c r="K120" i="140"/>
  <c r="H120" i="140"/>
  <c r="G120" i="140"/>
  <c r="F120" i="140"/>
  <c r="E120" i="140"/>
  <c r="D120" i="140"/>
  <c r="P119" i="140"/>
  <c r="O119" i="140"/>
  <c r="N119" i="140"/>
  <c r="M119" i="140"/>
  <c r="L119" i="140"/>
  <c r="K119" i="140"/>
  <c r="H119" i="140"/>
  <c r="G119" i="140"/>
  <c r="F119" i="140"/>
  <c r="E119" i="140"/>
  <c r="D119" i="140"/>
  <c r="P118" i="140"/>
  <c r="O118" i="140"/>
  <c r="N118" i="140"/>
  <c r="M118" i="140"/>
  <c r="L118" i="140"/>
  <c r="K118" i="140"/>
  <c r="H118" i="140"/>
  <c r="G118" i="140"/>
  <c r="F118" i="140"/>
  <c r="E118" i="140"/>
  <c r="D118" i="140"/>
  <c r="P117" i="140"/>
  <c r="O117" i="140"/>
  <c r="N117" i="140"/>
  <c r="M117" i="140"/>
  <c r="L117" i="140"/>
  <c r="K117" i="140"/>
  <c r="H117" i="140"/>
  <c r="G117" i="140"/>
  <c r="F117" i="140"/>
  <c r="E117" i="140"/>
  <c r="D117" i="140"/>
  <c r="P116" i="140"/>
  <c r="O116" i="140"/>
  <c r="N116" i="140"/>
  <c r="M116" i="140"/>
  <c r="L116" i="140"/>
  <c r="K116" i="140"/>
  <c r="H116" i="140"/>
  <c r="G116" i="140"/>
  <c r="F116" i="140"/>
  <c r="E116" i="140"/>
  <c r="D116" i="140"/>
  <c r="P115" i="140"/>
  <c r="O115" i="140"/>
  <c r="N115" i="140"/>
  <c r="M115" i="140"/>
  <c r="L115" i="140"/>
  <c r="K115" i="140"/>
  <c r="H115" i="140"/>
  <c r="G115" i="140"/>
  <c r="F115" i="140"/>
  <c r="E115" i="140"/>
  <c r="D115" i="140"/>
  <c r="P114" i="140"/>
  <c r="O114" i="140"/>
  <c r="N114" i="140"/>
  <c r="M114" i="140"/>
  <c r="L114" i="140"/>
  <c r="K114" i="140"/>
  <c r="H114" i="140"/>
  <c r="G114" i="140"/>
  <c r="F114" i="140"/>
  <c r="E114" i="140"/>
  <c r="D114" i="140"/>
  <c r="P113" i="140"/>
  <c r="O113" i="140"/>
  <c r="N113" i="140"/>
  <c r="M113" i="140"/>
  <c r="L113" i="140"/>
  <c r="K113" i="140"/>
  <c r="H113" i="140"/>
  <c r="G113" i="140"/>
  <c r="F113" i="140"/>
  <c r="E113" i="140"/>
  <c r="D113" i="140"/>
  <c r="P112" i="140"/>
  <c r="O112" i="140"/>
  <c r="N112" i="140"/>
  <c r="M112" i="140"/>
  <c r="L112" i="140"/>
  <c r="K112" i="140"/>
  <c r="H112" i="140"/>
  <c r="G112" i="140"/>
  <c r="F112" i="140"/>
  <c r="E112" i="140"/>
  <c r="D112" i="140"/>
  <c r="P111" i="140"/>
  <c r="O111" i="140"/>
  <c r="N111" i="140"/>
  <c r="M111" i="140"/>
  <c r="L111" i="140"/>
  <c r="K111" i="140"/>
  <c r="H111" i="140"/>
  <c r="G111" i="140"/>
  <c r="F111" i="140"/>
  <c r="E111" i="140"/>
  <c r="D111" i="140"/>
  <c r="P110" i="140"/>
  <c r="O110" i="140"/>
  <c r="N110" i="140"/>
  <c r="M110" i="140"/>
  <c r="L110" i="140"/>
  <c r="K110" i="140"/>
  <c r="H110" i="140"/>
  <c r="G110" i="140"/>
  <c r="F110" i="140"/>
  <c r="E110" i="140"/>
  <c r="D110" i="140"/>
  <c r="P109" i="140"/>
  <c r="O109" i="140"/>
  <c r="N109" i="140"/>
  <c r="M109" i="140"/>
  <c r="L109" i="140"/>
  <c r="K109" i="140"/>
  <c r="H109" i="140"/>
  <c r="G109" i="140"/>
  <c r="F109" i="140"/>
  <c r="E109" i="140"/>
  <c r="D109" i="140"/>
  <c r="C107" i="140"/>
  <c r="C106" i="140"/>
  <c r="C105" i="140"/>
  <c r="C104" i="140"/>
  <c r="C103" i="140"/>
  <c r="C102" i="140"/>
  <c r="C101" i="140"/>
  <c r="C100" i="140"/>
  <c r="C99" i="140"/>
  <c r="C98" i="140"/>
  <c r="C97" i="140"/>
  <c r="C96" i="140"/>
  <c r="P93" i="140"/>
  <c r="O93" i="140"/>
  <c r="N93" i="140"/>
  <c r="M93" i="140"/>
  <c r="L93" i="140"/>
  <c r="K93" i="140"/>
  <c r="H93" i="140"/>
  <c r="G93" i="140"/>
  <c r="F93" i="140"/>
  <c r="E93" i="140"/>
  <c r="D93" i="140"/>
  <c r="P92" i="140"/>
  <c r="O92" i="140"/>
  <c r="N92" i="140"/>
  <c r="M92" i="140"/>
  <c r="L92" i="140"/>
  <c r="K92" i="140"/>
  <c r="H92" i="140"/>
  <c r="G92" i="140"/>
  <c r="F92" i="140"/>
  <c r="E92" i="140"/>
  <c r="D92" i="140"/>
  <c r="P91" i="140"/>
  <c r="O91" i="140"/>
  <c r="N91" i="140"/>
  <c r="M91" i="140"/>
  <c r="L91" i="140"/>
  <c r="K91" i="140"/>
  <c r="H91" i="140"/>
  <c r="G91" i="140"/>
  <c r="F91" i="140"/>
  <c r="E91" i="140"/>
  <c r="D91" i="140"/>
  <c r="P90" i="140"/>
  <c r="O90" i="140"/>
  <c r="N90" i="140"/>
  <c r="M90" i="140"/>
  <c r="L90" i="140"/>
  <c r="K90" i="140"/>
  <c r="H90" i="140"/>
  <c r="G90" i="140"/>
  <c r="F90" i="140"/>
  <c r="E90" i="140"/>
  <c r="D90" i="140"/>
  <c r="P89" i="140"/>
  <c r="O89" i="140"/>
  <c r="N89" i="140"/>
  <c r="M89" i="140"/>
  <c r="L89" i="140"/>
  <c r="K89" i="140"/>
  <c r="H89" i="140"/>
  <c r="G89" i="140"/>
  <c r="F89" i="140"/>
  <c r="E89" i="140"/>
  <c r="D89" i="140"/>
  <c r="P88" i="140"/>
  <c r="O88" i="140"/>
  <c r="N88" i="140"/>
  <c r="M88" i="140"/>
  <c r="L88" i="140"/>
  <c r="K88" i="140"/>
  <c r="H88" i="140"/>
  <c r="G88" i="140"/>
  <c r="F88" i="140"/>
  <c r="E88" i="140"/>
  <c r="D88" i="140"/>
  <c r="P87" i="140"/>
  <c r="O87" i="140"/>
  <c r="N87" i="140"/>
  <c r="M87" i="140"/>
  <c r="L87" i="140"/>
  <c r="K87" i="140"/>
  <c r="H87" i="140"/>
  <c r="G87" i="140"/>
  <c r="F87" i="140"/>
  <c r="E87" i="140"/>
  <c r="D87" i="140"/>
  <c r="P86" i="140"/>
  <c r="O86" i="140"/>
  <c r="N86" i="140"/>
  <c r="M86" i="140"/>
  <c r="L86" i="140"/>
  <c r="K86" i="140"/>
  <c r="H86" i="140"/>
  <c r="G86" i="140"/>
  <c r="F86" i="140"/>
  <c r="E86" i="140"/>
  <c r="D86" i="140"/>
  <c r="P85" i="140"/>
  <c r="O85" i="140"/>
  <c r="N85" i="140"/>
  <c r="M85" i="140"/>
  <c r="L85" i="140"/>
  <c r="K85" i="140"/>
  <c r="H85" i="140"/>
  <c r="G85" i="140"/>
  <c r="F85" i="140"/>
  <c r="E85" i="140"/>
  <c r="D85" i="140"/>
  <c r="P84" i="140"/>
  <c r="O84" i="140"/>
  <c r="N84" i="140"/>
  <c r="M84" i="140"/>
  <c r="L84" i="140"/>
  <c r="K84" i="140"/>
  <c r="H84" i="140"/>
  <c r="G84" i="140"/>
  <c r="F84" i="140"/>
  <c r="E84" i="140"/>
  <c r="D84" i="140"/>
  <c r="P83" i="140"/>
  <c r="O83" i="140"/>
  <c r="N83" i="140"/>
  <c r="M83" i="140"/>
  <c r="L83" i="140"/>
  <c r="K83" i="140"/>
  <c r="H83" i="140"/>
  <c r="G83" i="140"/>
  <c r="F83" i="140"/>
  <c r="E83" i="140"/>
  <c r="D83" i="140"/>
  <c r="P82" i="140"/>
  <c r="O82" i="140"/>
  <c r="N82" i="140"/>
  <c r="M82" i="140"/>
  <c r="L82" i="140"/>
  <c r="K82" i="140"/>
  <c r="H82" i="140"/>
  <c r="G82" i="140"/>
  <c r="F82" i="140"/>
  <c r="E82" i="140"/>
  <c r="D82" i="140"/>
  <c r="C80" i="140"/>
  <c r="C79" i="140"/>
  <c r="C78" i="140"/>
  <c r="C77" i="140"/>
  <c r="C76" i="140"/>
  <c r="C75" i="140"/>
  <c r="C74" i="140"/>
  <c r="C73" i="140"/>
  <c r="C72" i="140"/>
  <c r="C71" i="140"/>
  <c r="C70" i="140"/>
  <c r="C69" i="140"/>
  <c r="P66" i="140"/>
  <c r="O66" i="140"/>
  <c r="N66" i="140"/>
  <c r="M66" i="140"/>
  <c r="L66" i="140"/>
  <c r="K66" i="140"/>
  <c r="H66" i="140"/>
  <c r="G66" i="140"/>
  <c r="F66" i="140"/>
  <c r="E66" i="140"/>
  <c r="D66" i="140"/>
  <c r="P65" i="140"/>
  <c r="O65" i="140"/>
  <c r="N65" i="140"/>
  <c r="M65" i="140"/>
  <c r="L65" i="140"/>
  <c r="K65" i="140"/>
  <c r="H65" i="140"/>
  <c r="G65" i="140"/>
  <c r="F65" i="140"/>
  <c r="E65" i="140"/>
  <c r="D65" i="140"/>
  <c r="P64" i="140"/>
  <c r="O64" i="140"/>
  <c r="N64" i="140"/>
  <c r="M64" i="140"/>
  <c r="L64" i="140"/>
  <c r="K64" i="140"/>
  <c r="H64" i="140"/>
  <c r="G64" i="140"/>
  <c r="F64" i="140"/>
  <c r="E64" i="140"/>
  <c r="D64" i="140"/>
  <c r="P63" i="140"/>
  <c r="O63" i="140"/>
  <c r="N63" i="140"/>
  <c r="M63" i="140"/>
  <c r="L63" i="140"/>
  <c r="K63" i="140"/>
  <c r="H63" i="140"/>
  <c r="G63" i="140"/>
  <c r="F63" i="140"/>
  <c r="E63" i="140"/>
  <c r="D63" i="140"/>
  <c r="P62" i="140"/>
  <c r="O62" i="140"/>
  <c r="N62" i="140"/>
  <c r="M62" i="140"/>
  <c r="L62" i="140"/>
  <c r="K62" i="140"/>
  <c r="H62" i="140"/>
  <c r="G62" i="140"/>
  <c r="F62" i="140"/>
  <c r="E62" i="140"/>
  <c r="D62" i="140"/>
  <c r="P61" i="140"/>
  <c r="O61" i="140"/>
  <c r="N61" i="140"/>
  <c r="M61" i="140"/>
  <c r="L61" i="140"/>
  <c r="K61" i="140"/>
  <c r="H61" i="140"/>
  <c r="G61" i="140"/>
  <c r="F61" i="140"/>
  <c r="E61" i="140"/>
  <c r="D61" i="140"/>
  <c r="P60" i="140"/>
  <c r="O60" i="140"/>
  <c r="N60" i="140"/>
  <c r="M60" i="140"/>
  <c r="L60" i="140"/>
  <c r="K60" i="140"/>
  <c r="H60" i="140"/>
  <c r="G60" i="140"/>
  <c r="F60" i="140"/>
  <c r="E60" i="140"/>
  <c r="D60" i="140"/>
  <c r="P59" i="140"/>
  <c r="O59" i="140"/>
  <c r="N59" i="140"/>
  <c r="M59" i="140"/>
  <c r="L59" i="140"/>
  <c r="K59" i="140"/>
  <c r="H59" i="140"/>
  <c r="G59" i="140"/>
  <c r="F59" i="140"/>
  <c r="E59" i="140"/>
  <c r="D59" i="140"/>
  <c r="P58" i="140"/>
  <c r="O58" i="140"/>
  <c r="N58" i="140"/>
  <c r="M58" i="140"/>
  <c r="L58" i="140"/>
  <c r="K58" i="140"/>
  <c r="H58" i="140"/>
  <c r="G58" i="140"/>
  <c r="F58" i="140"/>
  <c r="E58" i="140"/>
  <c r="D58" i="140"/>
  <c r="P57" i="140"/>
  <c r="O57" i="140"/>
  <c r="N57" i="140"/>
  <c r="M57" i="140"/>
  <c r="L57" i="140"/>
  <c r="K57" i="140"/>
  <c r="H57" i="140"/>
  <c r="G57" i="140"/>
  <c r="F57" i="140"/>
  <c r="E57" i="140"/>
  <c r="D57" i="140"/>
  <c r="P56" i="140"/>
  <c r="O56" i="140"/>
  <c r="N56" i="140"/>
  <c r="M56" i="140"/>
  <c r="L56" i="140"/>
  <c r="K56" i="140"/>
  <c r="H56" i="140"/>
  <c r="G56" i="140"/>
  <c r="F56" i="140"/>
  <c r="E56" i="140"/>
  <c r="D56" i="140"/>
  <c r="P55" i="140"/>
  <c r="O55" i="140"/>
  <c r="N55" i="140"/>
  <c r="M55" i="140"/>
  <c r="L55" i="140"/>
  <c r="K55" i="140"/>
  <c r="H55" i="140"/>
  <c r="G55" i="140"/>
  <c r="F55" i="140"/>
  <c r="E55" i="140"/>
  <c r="D55" i="140"/>
  <c r="C53" i="140"/>
  <c r="C52" i="140"/>
  <c r="C51" i="140"/>
  <c r="C50" i="140"/>
  <c r="C49" i="140"/>
  <c r="C48" i="140"/>
  <c r="C47" i="140"/>
  <c r="C46" i="140"/>
  <c r="C45" i="140"/>
  <c r="C44" i="140"/>
  <c r="C43" i="140"/>
  <c r="C42" i="140"/>
  <c r="C66" i="140" s="1"/>
  <c r="P39" i="140"/>
  <c r="O39" i="140"/>
  <c r="N39" i="140"/>
  <c r="M39" i="140"/>
  <c r="L39" i="140"/>
  <c r="K39" i="140"/>
  <c r="H39" i="140"/>
  <c r="G39" i="140"/>
  <c r="F39" i="140"/>
  <c r="E39" i="140"/>
  <c r="D39" i="140"/>
  <c r="C39" i="140" s="1"/>
  <c r="C273" i="140" s="1"/>
  <c r="P38" i="140"/>
  <c r="O38" i="140"/>
  <c r="N38" i="140"/>
  <c r="M38" i="140"/>
  <c r="L38" i="140"/>
  <c r="K38" i="140"/>
  <c r="H38" i="140"/>
  <c r="G38" i="140"/>
  <c r="F38" i="140"/>
  <c r="E38" i="140"/>
  <c r="D38" i="140"/>
  <c r="C38" i="140" s="1"/>
  <c r="P37" i="140"/>
  <c r="O37" i="140"/>
  <c r="N37" i="140"/>
  <c r="M37" i="140"/>
  <c r="L37" i="140"/>
  <c r="K37" i="140"/>
  <c r="H37" i="140"/>
  <c r="G37" i="140"/>
  <c r="F37" i="140"/>
  <c r="E37" i="140"/>
  <c r="D37" i="140"/>
  <c r="C37" i="140" s="1"/>
  <c r="P36" i="140"/>
  <c r="O36" i="140"/>
  <c r="N36" i="140"/>
  <c r="M36" i="140"/>
  <c r="L36" i="140"/>
  <c r="K36" i="140"/>
  <c r="H36" i="140"/>
  <c r="G36" i="140"/>
  <c r="F36" i="140"/>
  <c r="E36" i="140"/>
  <c r="D36" i="140"/>
  <c r="C36" i="140" s="1"/>
  <c r="P35" i="140"/>
  <c r="P269" i="140" s="1"/>
  <c r="O35" i="140"/>
  <c r="O269" i="140" s="1"/>
  <c r="N35" i="140"/>
  <c r="N269" i="140" s="1"/>
  <c r="M35" i="140"/>
  <c r="M269" i="140" s="1"/>
  <c r="L35" i="140"/>
  <c r="L269" i="140" s="1"/>
  <c r="K35" i="140"/>
  <c r="K269" i="140" s="1"/>
  <c r="H35" i="140"/>
  <c r="H269" i="140" s="1"/>
  <c r="G35" i="140"/>
  <c r="G269" i="140" s="1"/>
  <c r="F35" i="140"/>
  <c r="F269" i="140" s="1"/>
  <c r="E35" i="140"/>
  <c r="E269" i="140" s="1"/>
  <c r="D35" i="140"/>
  <c r="D269" i="140" s="1"/>
  <c r="P32" i="140"/>
  <c r="O32" i="140"/>
  <c r="N32" i="140"/>
  <c r="M32" i="140"/>
  <c r="L32" i="140"/>
  <c r="K32" i="140"/>
  <c r="H32" i="140"/>
  <c r="G32" i="140"/>
  <c r="F32" i="140"/>
  <c r="E32" i="140"/>
  <c r="D32" i="140"/>
  <c r="C32" i="140" s="1"/>
  <c r="P449" i="139"/>
  <c r="O449" i="139"/>
  <c r="N449" i="139"/>
  <c r="M449" i="139"/>
  <c r="L449" i="139"/>
  <c r="K449" i="139"/>
  <c r="H449" i="139"/>
  <c r="G449" i="139"/>
  <c r="F449" i="139"/>
  <c r="E449" i="139"/>
  <c r="D449" i="139"/>
  <c r="P448" i="139"/>
  <c r="O448" i="139"/>
  <c r="N448" i="139"/>
  <c r="M448" i="139"/>
  <c r="L448" i="139"/>
  <c r="K448" i="139"/>
  <c r="H448" i="139"/>
  <c r="G448" i="139"/>
  <c r="F448" i="139"/>
  <c r="E448" i="139"/>
  <c r="D448" i="139"/>
  <c r="P447" i="139"/>
  <c r="O447" i="139"/>
  <c r="N447" i="139"/>
  <c r="M447" i="139"/>
  <c r="L447" i="139"/>
  <c r="K447" i="139"/>
  <c r="H447" i="139"/>
  <c r="G447" i="139"/>
  <c r="F447" i="139"/>
  <c r="E447" i="139"/>
  <c r="D447" i="139"/>
  <c r="P446" i="139"/>
  <c r="O446" i="139"/>
  <c r="N446" i="139"/>
  <c r="M446" i="139"/>
  <c r="L446" i="139"/>
  <c r="K446" i="139"/>
  <c r="H446" i="139"/>
  <c r="G446" i="139"/>
  <c r="F446" i="139"/>
  <c r="E446" i="139"/>
  <c r="D446" i="139"/>
  <c r="P445" i="139"/>
  <c r="O445" i="139"/>
  <c r="N445" i="139"/>
  <c r="M445" i="139"/>
  <c r="L445" i="139"/>
  <c r="K445" i="139"/>
  <c r="H445" i="139"/>
  <c r="G445" i="139"/>
  <c r="F445" i="139"/>
  <c r="E445" i="139"/>
  <c r="D445" i="139"/>
  <c r="P444" i="139"/>
  <c r="O444" i="139"/>
  <c r="N444" i="139"/>
  <c r="M444" i="139"/>
  <c r="L444" i="139"/>
  <c r="K444" i="139"/>
  <c r="H444" i="139"/>
  <c r="G444" i="139"/>
  <c r="F444" i="139"/>
  <c r="E444" i="139"/>
  <c r="D444" i="139"/>
  <c r="P443" i="139"/>
  <c r="O443" i="139"/>
  <c r="N443" i="139"/>
  <c r="M443" i="139"/>
  <c r="L443" i="139"/>
  <c r="K443" i="139"/>
  <c r="H443" i="139"/>
  <c r="G443" i="139"/>
  <c r="F443" i="139"/>
  <c r="E443" i="139"/>
  <c r="D443" i="139"/>
  <c r="P442" i="139"/>
  <c r="O442" i="139"/>
  <c r="N442" i="139"/>
  <c r="M442" i="139"/>
  <c r="L442" i="139"/>
  <c r="K442" i="139"/>
  <c r="H442" i="139"/>
  <c r="G442" i="139"/>
  <c r="F442" i="139"/>
  <c r="E442" i="139"/>
  <c r="D442" i="139"/>
  <c r="P441" i="139"/>
  <c r="O441" i="139"/>
  <c r="N441" i="139"/>
  <c r="M441" i="139"/>
  <c r="L441" i="139"/>
  <c r="K441" i="139"/>
  <c r="H441" i="139"/>
  <c r="G441" i="139"/>
  <c r="F441" i="139"/>
  <c r="E441" i="139"/>
  <c r="D441" i="139"/>
  <c r="P440" i="139"/>
  <c r="O440" i="139"/>
  <c r="N440" i="139"/>
  <c r="M440" i="139"/>
  <c r="L440" i="139"/>
  <c r="K440" i="139"/>
  <c r="H440" i="139"/>
  <c r="G440" i="139"/>
  <c r="F440" i="139"/>
  <c r="E440" i="139"/>
  <c r="D440" i="139"/>
  <c r="P439" i="139"/>
  <c r="O439" i="139"/>
  <c r="N439" i="139"/>
  <c r="M439" i="139"/>
  <c r="L439" i="139"/>
  <c r="K439" i="139"/>
  <c r="H439" i="139"/>
  <c r="G439" i="139"/>
  <c r="F439" i="139"/>
  <c r="E439" i="139"/>
  <c r="D439" i="139"/>
  <c r="P438" i="139"/>
  <c r="O438" i="139"/>
  <c r="N438" i="139"/>
  <c r="M438" i="139"/>
  <c r="L438" i="139"/>
  <c r="K438" i="139"/>
  <c r="H438" i="139"/>
  <c r="G438" i="139"/>
  <c r="F438" i="139"/>
  <c r="E438" i="139"/>
  <c r="D438" i="139"/>
  <c r="P422" i="139"/>
  <c r="O422" i="139"/>
  <c r="N422" i="139"/>
  <c r="M422" i="139"/>
  <c r="L422" i="139"/>
  <c r="K422" i="139"/>
  <c r="H422" i="139"/>
  <c r="G422" i="139"/>
  <c r="F422" i="139"/>
  <c r="E422" i="139"/>
  <c r="D422" i="139"/>
  <c r="P421" i="139"/>
  <c r="O421" i="139"/>
  <c r="N421" i="139"/>
  <c r="M421" i="139"/>
  <c r="L421" i="139"/>
  <c r="K421" i="139"/>
  <c r="H421" i="139"/>
  <c r="G421" i="139"/>
  <c r="F421" i="139"/>
  <c r="E421" i="139"/>
  <c r="D421" i="139"/>
  <c r="P420" i="139"/>
  <c r="O420" i="139"/>
  <c r="N420" i="139"/>
  <c r="M420" i="139"/>
  <c r="L420" i="139"/>
  <c r="K420" i="139"/>
  <c r="H420" i="139"/>
  <c r="G420" i="139"/>
  <c r="F420" i="139"/>
  <c r="E420" i="139"/>
  <c r="D420" i="139"/>
  <c r="P419" i="139"/>
  <c r="O419" i="139"/>
  <c r="N419" i="139"/>
  <c r="M419" i="139"/>
  <c r="L419" i="139"/>
  <c r="K419" i="139"/>
  <c r="H419" i="139"/>
  <c r="G419" i="139"/>
  <c r="F419" i="139"/>
  <c r="E419" i="139"/>
  <c r="D419" i="139"/>
  <c r="P418" i="139"/>
  <c r="O418" i="139"/>
  <c r="N418" i="139"/>
  <c r="M418" i="139"/>
  <c r="L418" i="139"/>
  <c r="K418" i="139"/>
  <c r="H418" i="139"/>
  <c r="G418" i="139"/>
  <c r="F418" i="139"/>
  <c r="E418" i="139"/>
  <c r="D418" i="139"/>
  <c r="P417" i="139"/>
  <c r="O417" i="139"/>
  <c r="N417" i="139"/>
  <c r="M417" i="139"/>
  <c r="L417" i="139"/>
  <c r="K417" i="139"/>
  <c r="H417" i="139"/>
  <c r="G417" i="139"/>
  <c r="F417" i="139"/>
  <c r="E417" i="139"/>
  <c r="D417" i="139"/>
  <c r="P416" i="139"/>
  <c r="O416" i="139"/>
  <c r="N416" i="139"/>
  <c r="M416" i="139"/>
  <c r="L416" i="139"/>
  <c r="K416" i="139"/>
  <c r="H416" i="139"/>
  <c r="G416" i="139"/>
  <c r="F416" i="139"/>
  <c r="E416" i="139"/>
  <c r="D416" i="139"/>
  <c r="P415" i="139"/>
  <c r="O415" i="139"/>
  <c r="N415" i="139"/>
  <c r="M415" i="139"/>
  <c r="L415" i="139"/>
  <c r="K415" i="139"/>
  <c r="H415" i="139"/>
  <c r="G415" i="139"/>
  <c r="F415" i="139"/>
  <c r="E415" i="139"/>
  <c r="D415" i="139"/>
  <c r="P414" i="139"/>
  <c r="O414" i="139"/>
  <c r="N414" i="139"/>
  <c r="M414" i="139"/>
  <c r="L414" i="139"/>
  <c r="K414" i="139"/>
  <c r="H414" i="139"/>
  <c r="G414" i="139"/>
  <c r="F414" i="139"/>
  <c r="E414" i="139"/>
  <c r="D414" i="139"/>
  <c r="P413" i="139"/>
  <c r="O413" i="139"/>
  <c r="N413" i="139"/>
  <c r="M413" i="139"/>
  <c r="L413" i="139"/>
  <c r="K413" i="139"/>
  <c r="H413" i="139"/>
  <c r="G413" i="139"/>
  <c r="F413" i="139"/>
  <c r="E413" i="139"/>
  <c r="D413" i="139"/>
  <c r="P412" i="139"/>
  <c r="O412" i="139"/>
  <c r="N412" i="139"/>
  <c r="M412" i="139"/>
  <c r="L412" i="139"/>
  <c r="K412" i="139"/>
  <c r="H412" i="139"/>
  <c r="G412" i="139"/>
  <c r="F412" i="139"/>
  <c r="E412" i="139"/>
  <c r="D412" i="139"/>
  <c r="P411" i="139"/>
  <c r="O411" i="139"/>
  <c r="N411" i="139"/>
  <c r="M411" i="139"/>
  <c r="L411" i="139"/>
  <c r="K411" i="139"/>
  <c r="H411" i="139"/>
  <c r="G411" i="139"/>
  <c r="F411" i="139"/>
  <c r="E411" i="139"/>
  <c r="D411" i="139"/>
  <c r="P395" i="139"/>
  <c r="O395" i="139"/>
  <c r="N395" i="139"/>
  <c r="M395" i="139"/>
  <c r="L395" i="139"/>
  <c r="K395" i="139"/>
  <c r="H395" i="139"/>
  <c r="G395" i="139"/>
  <c r="F395" i="139"/>
  <c r="E395" i="139"/>
  <c r="D395" i="139"/>
  <c r="P394" i="139"/>
  <c r="O394" i="139"/>
  <c r="N394" i="139"/>
  <c r="M394" i="139"/>
  <c r="L394" i="139"/>
  <c r="K394" i="139"/>
  <c r="H394" i="139"/>
  <c r="G394" i="139"/>
  <c r="F394" i="139"/>
  <c r="E394" i="139"/>
  <c r="D394" i="139"/>
  <c r="P393" i="139"/>
  <c r="O393" i="139"/>
  <c r="N393" i="139"/>
  <c r="M393" i="139"/>
  <c r="L393" i="139"/>
  <c r="K393" i="139"/>
  <c r="H393" i="139"/>
  <c r="G393" i="139"/>
  <c r="F393" i="139"/>
  <c r="E393" i="139"/>
  <c r="D393" i="139"/>
  <c r="P392" i="139"/>
  <c r="O392" i="139"/>
  <c r="N392" i="139"/>
  <c r="M392" i="139"/>
  <c r="L392" i="139"/>
  <c r="K392" i="139"/>
  <c r="H392" i="139"/>
  <c r="G392" i="139"/>
  <c r="F392" i="139"/>
  <c r="E392" i="139"/>
  <c r="D392" i="139"/>
  <c r="P391" i="139"/>
  <c r="O391" i="139"/>
  <c r="N391" i="139"/>
  <c r="M391" i="139"/>
  <c r="L391" i="139"/>
  <c r="K391" i="139"/>
  <c r="H391" i="139"/>
  <c r="G391" i="139"/>
  <c r="F391" i="139"/>
  <c r="E391" i="139"/>
  <c r="D391" i="139"/>
  <c r="P390" i="139"/>
  <c r="O390" i="139"/>
  <c r="N390" i="139"/>
  <c r="M390" i="139"/>
  <c r="L390" i="139"/>
  <c r="K390" i="139"/>
  <c r="H390" i="139"/>
  <c r="G390" i="139"/>
  <c r="F390" i="139"/>
  <c r="E390" i="139"/>
  <c r="D390" i="139"/>
  <c r="P389" i="139"/>
  <c r="O389" i="139"/>
  <c r="N389" i="139"/>
  <c r="M389" i="139"/>
  <c r="L389" i="139"/>
  <c r="K389" i="139"/>
  <c r="H389" i="139"/>
  <c r="G389" i="139"/>
  <c r="F389" i="139"/>
  <c r="E389" i="139"/>
  <c r="D389" i="139"/>
  <c r="P388" i="139"/>
  <c r="O388" i="139"/>
  <c r="N388" i="139"/>
  <c r="M388" i="139"/>
  <c r="L388" i="139"/>
  <c r="K388" i="139"/>
  <c r="H388" i="139"/>
  <c r="G388" i="139"/>
  <c r="F388" i="139"/>
  <c r="E388" i="139"/>
  <c r="D388" i="139"/>
  <c r="P387" i="139"/>
  <c r="O387" i="139"/>
  <c r="N387" i="139"/>
  <c r="M387" i="139"/>
  <c r="L387" i="139"/>
  <c r="K387" i="139"/>
  <c r="H387" i="139"/>
  <c r="G387" i="139"/>
  <c r="F387" i="139"/>
  <c r="E387" i="139"/>
  <c r="D387" i="139"/>
  <c r="P386" i="139"/>
  <c r="O386" i="139"/>
  <c r="N386" i="139"/>
  <c r="M386" i="139"/>
  <c r="L386" i="139"/>
  <c r="K386" i="139"/>
  <c r="H386" i="139"/>
  <c r="G386" i="139"/>
  <c r="F386" i="139"/>
  <c r="E386" i="139"/>
  <c r="D386" i="139"/>
  <c r="P385" i="139"/>
  <c r="O385" i="139"/>
  <c r="N385" i="139"/>
  <c r="M385" i="139"/>
  <c r="L385" i="139"/>
  <c r="K385" i="139"/>
  <c r="H385" i="139"/>
  <c r="G385" i="139"/>
  <c r="F385" i="139"/>
  <c r="E385" i="139"/>
  <c r="D385" i="139"/>
  <c r="P384" i="139"/>
  <c r="O384" i="139"/>
  <c r="N384" i="139"/>
  <c r="M384" i="139"/>
  <c r="L384" i="139"/>
  <c r="K384" i="139"/>
  <c r="H384" i="139"/>
  <c r="G384" i="139"/>
  <c r="F384" i="139"/>
  <c r="E384" i="139"/>
  <c r="D384" i="139"/>
  <c r="P368" i="139"/>
  <c r="O368" i="139"/>
  <c r="N368" i="139"/>
  <c r="M368" i="139"/>
  <c r="L368" i="139"/>
  <c r="K368" i="139"/>
  <c r="H368" i="139"/>
  <c r="G368" i="139"/>
  <c r="F368" i="139"/>
  <c r="E368" i="139"/>
  <c r="D368" i="139"/>
  <c r="P367" i="139"/>
  <c r="O367" i="139"/>
  <c r="N367" i="139"/>
  <c r="M367" i="139"/>
  <c r="L367" i="139"/>
  <c r="K367" i="139"/>
  <c r="H367" i="139"/>
  <c r="G367" i="139"/>
  <c r="F367" i="139"/>
  <c r="E367" i="139"/>
  <c r="D367" i="139"/>
  <c r="P366" i="139"/>
  <c r="O366" i="139"/>
  <c r="N366" i="139"/>
  <c r="M366" i="139"/>
  <c r="L366" i="139"/>
  <c r="K366" i="139"/>
  <c r="H366" i="139"/>
  <c r="G366" i="139"/>
  <c r="F366" i="139"/>
  <c r="E366" i="139"/>
  <c r="D366" i="139"/>
  <c r="P365" i="139"/>
  <c r="O365" i="139"/>
  <c r="N365" i="139"/>
  <c r="M365" i="139"/>
  <c r="L365" i="139"/>
  <c r="K365" i="139"/>
  <c r="H365" i="139"/>
  <c r="G365" i="139"/>
  <c r="F365" i="139"/>
  <c r="E365" i="139"/>
  <c r="D365" i="139"/>
  <c r="P364" i="139"/>
  <c r="O364" i="139"/>
  <c r="N364" i="139"/>
  <c r="M364" i="139"/>
  <c r="L364" i="139"/>
  <c r="K364" i="139"/>
  <c r="H364" i="139"/>
  <c r="G364" i="139"/>
  <c r="F364" i="139"/>
  <c r="E364" i="139"/>
  <c r="D364" i="139"/>
  <c r="P363" i="139"/>
  <c r="O363" i="139"/>
  <c r="N363" i="139"/>
  <c r="M363" i="139"/>
  <c r="L363" i="139"/>
  <c r="K363" i="139"/>
  <c r="H363" i="139"/>
  <c r="G363" i="139"/>
  <c r="F363" i="139"/>
  <c r="E363" i="139"/>
  <c r="D363" i="139"/>
  <c r="P362" i="139"/>
  <c r="O362" i="139"/>
  <c r="N362" i="139"/>
  <c r="M362" i="139"/>
  <c r="L362" i="139"/>
  <c r="K362" i="139"/>
  <c r="H362" i="139"/>
  <c r="G362" i="139"/>
  <c r="F362" i="139"/>
  <c r="E362" i="139"/>
  <c r="D362" i="139"/>
  <c r="P361" i="139"/>
  <c r="O361" i="139"/>
  <c r="N361" i="139"/>
  <c r="M361" i="139"/>
  <c r="L361" i="139"/>
  <c r="K361" i="139"/>
  <c r="H361" i="139"/>
  <c r="G361" i="139"/>
  <c r="F361" i="139"/>
  <c r="E361" i="139"/>
  <c r="D361" i="139"/>
  <c r="P360" i="139"/>
  <c r="O360" i="139"/>
  <c r="N360" i="139"/>
  <c r="M360" i="139"/>
  <c r="L360" i="139"/>
  <c r="K360" i="139"/>
  <c r="H360" i="139"/>
  <c r="G360" i="139"/>
  <c r="F360" i="139"/>
  <c r="E360" i="139"/>
  <c r="D360" i="139"/>
  <c r="P359" i="139"/>
  <c r="O359" i="139"/>
  <c r="N359" i="139"/>
  <c r="M359" i="139"/>
  <c r="L359" i="139"/>
  <c r="K359" i="139"/>
  <c r="H359" i="139"/>
  <c r="G359" i="139"/>
  <c r="F359" i="139"/>
  <c r="E359" i="139"/>
  <c r="D359" i="139"/>
  <c r="P358" i="139"/>
  <c r="O358" i="139"/>
  <c r="N358" i="139"/>
  <c r="M358" i="139"/>
  <c r="L358" i="139"/>
  <c r="K358" i="139"/>
  <c r="H358" i="139"/>
  <c r="G358" i="139"/>
  <c r="F358" i="139"/>
  <c r="E358" i="139"/>
  <c r="D358" i="139"/>
  <c r="P357" i="139"/>
  <c r="O357" i="139"/>
  <c r="N357" i="139"/>
  <c r="M357" i="139"/>
  <c r="L357" i="139"/>
  <c r="K357" i="139"/>
  <c r="H357" i="139"/>
  <c r="G357" i="139"/>
  <c r="F357" i="139"/>
  <c r="E357" i="139"/>
  <c r="D357" i="139"/>
  <c r="P341" i="139"/>
  <c r="O341" i="139"/>
  <c r="N341" i="139"/>
  <c r="M341" i="139"/>
  <c r="L341" i="139"/>
  <c r="K341" i="139"/>
  <c r="H341" i="139"/>
  <c r="G341" i="139"/>
  <c r="F341" i="139"/>
  <c r="E341" i="139"/>
  <c r="D341" i="139"/>
  <c r="P340" i="139"/>
  <c r="O340" i="139"/>
  <c r="N340" i="139"/>
  <c r="M340" i="139"/>
  <c r="L340" i="139"/>
  <c r="K340" i="139"/>
  <c r="H340" i="139"/>
  <c r="G340" i="139"/>
  <c r="F340" i="139"/>
  <c r="E340" i="139"/>
  <c r="D340" i="139"/>
  <c r="P339" i="139"/>
  <c r="O339" i="139"/>
  <c r="N339" i="139"/>
  <c r="M339" i="139"/>
  <c r="L339" i="139"/>
  <c r="K339" i="139"/>
  <c r="H339" i="139"/>
  <c r="G339" i="139"/>
  <c r="F339" i="139"/>
  <c r="E339" i="139"/>
  <c r="D339" i="139"/>
  <c r="P338" i="139"/>
  <c r="O338" i="139"/>
  <c r="N338" i="139"/>
  <c r="M338" i="139"/>
  <c r="L338" i="139"/>
  <c r="K338" i="139"/>
  <c r="H338" i="139"/>
  <c r="G338" i="139"/>
  <c r="F338" i="139"/>
  <c r="E338" i="139"/>
  <c r="D338" i="139"/>
  <c r="P337" i="139"/>
  <c r="O337" i="139"/>
  <c r="N337" i="139"/>
  <c r="M337" i="139"/>
  <c r="L337" i="139"/>
  <c r="K337" i="139"/>
  <c r="H337" i="139"/>
  <c r="G337" i="139"/>
  <c r="F337" i="139"/>
  <c r="E337" i="139"/>
  <c r="D337" i="139"/>
  <c r="P336" i="139"/>
  <c r="O336" i="139"/>
  <c r="N336" i="139"/>
  <c r="M336" i="139"/>
  <c r="L336" i="139"/>
  <c r="K336" i="139"/>
  <c r="H336" i="139"/>
  <c r="G336" i="139"/>
  <c r="F336" i="139"/>
  <c r="E336" i="139"/>
  <c r="D336" i="139"/>
  <c r="P335" i="139"/>
  <c r="O335" i="139"/>
  <c r="N335" i="139"/>
  <c r="M335" i="139"/>
  <c r="L335" i="139"/>
  <c r="K335" i="139"/>
  <c r="H335" i="139"/>
  <c r="G335" i="139"/>
  <c r="F335" i="139"/>
  <c r="E335" i="139"/>
  <c r="D335" i="139"/>
  <c r="P334" i="139"/>
  <c r="O334" i="139"/>
  <c r="N334" i="139"/>
  <c r="M334" i="139"/>
  <c r="L334" i="139"/>
  <c r="K334" i="139"/>
  <c r="H334" i="139"/>
  <c r="G334" i="139"/>
  <c r="F334" i="139"/>
  <c r="E334" i="139"/>
  <c r="D334" i="139"/>
  <c r="P333" i="139"/>
  <c r="O333" i="139"/>
  <c r="N333" i="139"/>
  <c r="M333" i="139"/>
  <c r="L333" i="139"/>
  <c r="K333" i="139"/>
  <c r="H333" i="139"/>
  <c r="G333" i="139"/>
  <c r="F333" i="139"/>
  <c r="E333" i="139"/>
  <c r="D333" i="139"/>
  <c r="P332" i="139"/>
  <c r="O332" i="139"/>
  <c r="N332" i="139"/>
  <c r="M332" i="139"/>
  <c r="L332" i="139"/>
  <c r="K332" i="139"/>
  <c r="H332" i="139"/>
  <c r="G332" i="139"/>
  <c r="F332" i="139"/>
  <c r="E332" i="139"/>
  <c r="D332" i="139"/>
  <c r="P331" i="139"/>
  <c r="O331" i="139"/>
  <c r="N331" i="139"/>
  <c r="M331" i="139"/>
  <c r="L331" i="139"/>
  <c r="K331" i="139"/>
  <c r="H331" i="139"/>
  <c r="G331" i="139"/>
  <c r="F331" i="139"/>
  <c r="E331" i="139"/>
  <c r="D331" i="139"/>
  <c r="P330" i="139"/>
  <c r="O330" i="139"/>
  <c r="N330" i="139"/>
  <c r="M330" i="139"/>
  <c r="L330" i="139"/>
  <c r="K330" i="139"/>
  <c r="H330" i="139"/>
  <c r="G330" i="139"/>
  <c r="F330" i="139"/>
  <c r="E330" i="139"/>
  <c r="D330" i="139"/>
  <c r="P314" i="139"/>
  <c r="O314" i="139"/>
  <c r="N314" i="139"/>
  <c r="M314" i="139"/>
  <c r="L314" i="139"/>
  <c r="K314" i="139"/>
  <c r="H314" i="139"/>
  <c r="G314" i="139"/>
  <c r="F314" i="139"/>
  <c r="E314" i="139"/>
  <c r="D314" i="139"/>
  <c r="P313" i="139"/>
  <c r="O313" i="139"/>
  <c r="N313" i="139"/>
  <c r="M313" i="139"/>
  <c r="L313" i="139"/>
  <c r="K313" i="139"/>
  <c r="H313" i="139"/>
  <c r="G313" i="139"/>
  <c r="F313" i="139"/>
  <c r="E313" i="139"/>
  <c r="D313" i="139"/>
  <c r="P312" i="139"/>
  <c r="O312" i="139"/>
  <c r="N312" i="139"/>
  <c r="M312" i="139"/>
  <c r="L312" i="139"/>
  <c r="K312" i="139"/>
  <c r="H312" i="139"/>
  <c r="G312" i="139"/>
  <c r="F312" i="139"/>
  <c r="E312" i="139"/>
  <c r="D312" i="139"/>
  <c r="P311" i="139"/>
  <c r="O311" i="139"/>
  <c r="N311" i="139"/>
  <c r="M311" i="139"/>
  <c r="L311" i="139"/>
  <c r="K311" i="139"/>
  <c r="H311" i="139"/>
  <c r="G311" i="139"/>
  <c r="F311" i="139"/>
  <c r="E311" i="139"/>
  <c r="D311" i="139"/>
  <c r="P310" i="139"/>
  <c r="O310" i="139"/>
  <c r="N310" i="139"/>
  <c r="M310" i="139"/>
  <c r="L310" i="139"/>
  <c r="K310" i="139"/>
  <c r="H310" i="139"/>
  <c r="G310" i="139"/>
  <c r="F310" i="139"/>
  <c r="E310" i="139"/>
  <c r="D310" i="139"/>
  <c r="P309" i="139"/>
  <c r="O309" i="139"/>
  <c r="N309" i="139"/>
  <c r="M309" i="139"/>
  <c r="L309" i="139"/>
  <c r="K309" i="139"/>
  <c r="H309" i="139"/>
  <c r="G309" i="139"/>
  <c r="F309" i="139"/>
  <c r="E309" i="139"/>
  <c r="D309" i="139"/>
  <c r="P308" i="139"/>
  <c r="O308" i="139"/>
  <c r="N308" i="139"/>
  <c r="M308" i="139"/>
  <c r="L308" i="139"/>
  <c r="K308" i="139"/>
  <c r="H308" i="139"/>
  <c r="G308" i="139"/>
  <c r="F308" i="139"/>
  <c r="E308" i="139"/>
  <c r="D308" i="139"/>
  <c r="P307" i="139"/>
  <c r="O307" i="139"/>
  <c r="N307" i="139"/>
  <c r="M307" i="139"/>
  <c r="L307" i="139"/>
  <c r="K307" i="139"/>
  <c r="H307" i="139"/>
  <c r="G307" i="139"/>
  <c r="F307" i="139"/>
  <c r="E307" i="139"/>
  <c r="D307" i="139"/>
  <c r="P306" i="139"/>
  <c r="O306" i="139"/>
  <c r="N306" i="139"/>
  <c r="M306" i="139"/>
  <c r="L306" i="139"/>
  <c r="K306" i="139"/>
  <c r="H306" i="139"/>
  <c r="G306" i="139"/>
  <c r="F306" i="139"/>
  <c r="E306" i="139"/>
  <c r="D306" i="139"/>
  <c r="P305" i="139"/>
  <c r="O305" i="139"/>
  <c r="N305" i="139"/>
  <c r="M305" i="139"/>
  <c r="L305" i="139"/>
  <c r="K305" i="139"/>
  <c r="H305" i="139"/>
  <c r="G305" i="139"/>
  <c r="F305" i="139"/>
  <c r="E305" i="139"/>
  <c r="D305" i="139"/>
  <c r="P304" i="139"/>
  <c r="O304" i="139"/>
  <c r="N304" i="139"/>
  <c r="M304" i="139"/>
  <c r="L304" i="139"/>
  <c r="K304" i="139"/>
  <c r="H304" i="139"/>
  <c r="G304" i="139"/>
  <c r="F304" i="139"/>
  <c r="E304" i="139"/>
  <c r="D304" i="139"/>
  <c r="P303" i="139"/>
  <c r="O303" i="139"/>
  <c r="N303" i="139"/>
  <c r="M303" i="139"/>
  <c r="L303" i="139"/>
  <c r="K303" i="139"/>
  <c r="H303" i="139"/>
  <c r="G303" i="139"/>
  <c r="F303" i="139"/>
  <c r="E303" i="139"/>
  <c r="D303" i="139"/>
  <c r="P287" i="139"/>
  <c r="O287" i="139"/>
  <c r="N287" i="139"/>
  <c r="M287" i="139"/>
  <c r="L287" i="139"/>
  <c r="K287" i="139"/>
  <c r="H287" i="139"/>
  <c r="G287" i="139"/>
  <c r="F287" i="139"/>
  <c r="E287" i="139"/>
  <c r="D287" i="139"/>
  <c r="P286" i="139"/>
  <c r="O286" i="139"/>
  <c r="N286" i="139"/>
  <c r="M286" i="139"/>
  <c r="L286" i="139"/>
  <c r="K286" i="139"/>
  <c r="H286" i="139"/>
  <c r="G286" i="139"/>
  <c r="F286" i="139"/>
  <c r="E286" i="139"/>
  <c r="D286" i="139"/>
  <c r="P285" i="139"/>
  <c r="O285" i="139"/>
  <c r="N285" i="139"/>
  <c r="M285" i="139"/>
  <c r="L285" i="139"/>
  <c r="K285" i="139"/>
  <c r="H285" i="139"/>
  <c r="G285" i="139"/>
  <c r="F285" i="139"/>
  <c r="E285" i="139"/>
  <c r="D285" i="139"/>
  <c r="P284" i="139"/>
  <c r="O284" i="139"/>
  <c r="N284" i="139"/>
  <c r="M284" i="139"/>
  <c r="L284" i="139"/>
  <c r="K284" i="139"/>
  <c r="H284" i="139"/>
  <c r="G284" i="139"/>
  <c r="F284" i="139"/>
  <c r="E284" i="139"/>
  <c r="D284" i="139"/>
  <c r="P283" i="139"/>
  <c r="O283" i="139"/>
  <c r="N283" i="139"/>
  <c r="M283" i="139"/>
  <c r="L283" i="139"/>
  <c r="K283" i="139"/>
  <c r="H283" i="139"/>
  <c r="G283" i="139"/>
  <c r="F283" i="139"/>
  <c r="E283" i="139"/>
  <c r="D283" i="139"/>
  <c r="P282" i="139"/>
  <c r="O282" i="139"/>
  <c r="N282" i="139"/>
  <c r="M282" i="139"/>
  <c r="L282" i="139"/>
  <c r="K282" i="139"/>
  <c r="H282" i="139"/>
  <c r="G282" i="139"/>
  <c r="F282" i="139"/>
  <c r="E282" i="139"/>
  <c r="D282" i="139"/>
  <c r="P281" i="139"/>
  <c r="O281" i="139"/>
  <c r="N281" i="139"/>
  <c r="M281" i="139"/>
  <c r="L281" i="139"/>
  <c r="K281" i="139"/>
  <c r="H281" i="139"/>
  <c r="G281" i="139"/>
  <c r="F281" i="139"/>
  <c r="E281" i="139"/>
  <c r="D281" i="139"/>
  <c r="P280" i="139"/>
  <c r="O280" i="139"/>
  <c r="N280" i="139"/>
  <c r="M280" i="139"/>
  <c r="L280" i="139"/>
  <c r="K280" i="139"/>
  <c r="H280" i="139"/>
  <c r="G280" i="139"/>
  <c r="F280" i="139"/>
  <c r="E280" i="139"/>
  <c r="D280" i="139"/>
  <c r="P279" i="139"/>
  <c r="O279" i="139"/>
  <c r="N279" i="139"/>
  <c r="M279" i="139"/>
  <c r="L279" i="139"/>
  <c r="K279" i="139"/>
  <c r="H279" i="139"/>
  <c r="G279" i="139"/>
  <c r="F279" i="139"/>
  <c r="E279" i="139"/>
  <c r="D279" i="139"/>
  <c r="P278" i="139"/>
  <c r="O278" i="139"/>
  <c r="N278" i="139"/>
  <c r="M278" i="139"/>
  <c r="L278" i="139"/>
  <c r="K278" i="139"/>
  <c r="H278" i="139"/>
  <c r="G278" i="139"/>
  <c r="F278" i="139"/>
  <c r="E278" i="139"/>
  <c r="D278" i="139"/>
  <c r="P277" i="139"/>
  <c r="O277" i="139"/>
  <c r="N277" i="139"/>
  <c r="M277" i="139"/>
  <c r="L277" i="139"/>
  <c r="K277" i="139"/>
  <c r="H277" i="139"/>
  <c r="G277" i="139"/>
  <c r="F277" i="139"/>
  <c r="E277" i="139"/>
  <c r="D277" i="139"/>
  <c r="P276" i="139"/>
  <c r="O276" i="139"/>
  <c r="N276" i="139"/>
  <c r="M276" i="139"/>
  <c r="L276" i="139"/>
  <c r="K276" i="139"/>
  <c r="H276" i="139"/>
  <c r="G276" i="139"/>
  <c r="F276" i="139"/>
  <c r="E276" i="139"/>
  <c r="D276" i="139"/>
  <c r="P268" i="139"/>
  <c r="O268" i="139"/>
  <c r="N268" i="139"/>
  <c r="M268" i="139"/>
  <c r="L268" i="139"/>
  <c r="K268" i="139"/>
  <c r="H268" i="139"/>
  <c r="G268" i="139"/>
  <c r="F268" i="139"/>
  <c r="E268" i="139"/>
  <c r="D268" i="139"/>
  <c r="C268" i="139"/>
  <c r="P267" i="139"/>
  <c r="O267" i="139"/>
  <c r="N267" i="139"/>
  <c r="M267" i="139"/>
  <c r="L267" i="139"/>
  <c r="K267" i="139"/>
  <c r="H267" i="139"/>
  <c r="G267" i="139"/>
  <c r="F267" i="139"/>
  <c r="E267" i="139"/>
  <c r="D267" i="139"/>
  <c r="C267" i="139"/>
  <c r="P266" i="139"/>
  <c r="O266" i="139"/>
  <c r="N266" i="139"/>
  <c r="M266" i="139"/>
  <c r="L266" i="139"/>
  <c r="K266" i="139"/>
  <c r="H266" i="139"/>
  <c r="G266" i="139"/>
  <c r="F266" i="139"/>
  <c r="E266" i="139"/>
  <c r="D266" i="139"/>
  <c r="C266" i="139"/>
  <c r="P265" i="139"/>
  <c r="O265" i="139"/>
  <c r="N265" i="139"/>
  <c r="M265" i="139"/>
  <c r="L265" i="139"/>
  <c r="K265" i="139"/>
  <c r="H265" i="139"/>
  <c r="G265" i="139"/>
  <c r="F265" i="139"/>
  <c r="E265" i="139"/>
  <c r="D265" i="139"/>
  <c r="C265" i="139"/>
  <c r="P263" i="139"/>
  <c r="O263" i="139"/>
  <c r="N263" i="139"/>
  <c r="M263" i="139"/>
  <c r="L263" i="139"/>
  <c r="K263" i="139"/>
  <c r="H263" i="139"/>
  <c r="G263" i="139"/>
  <c r="F263" i="139"/>
  <c r="E263" i="139"/>
  <c r="D263" i="139"/>
  <c r="C263" i="139"/>
  <c r="P262" i="139"/>
  <c r="O262" i="139"/>
  <c r="N262" i="139"/>
  <c r="M262" i="139"/>
  <c r="L262" i="139"/>
  <c r="K262" i="139"/>
  <c r="H262" i="139"/>
  <c r="G262" i="139"/>
  <c r="F262" i="139"/>
  <c r="E262" i="139"/>
  <c r="D262" i="139"/>
  <c r="C262" i="139"/>
  <c r="P261" i="139"/>
  <c r="O261" i="139"/>
  <c r="N261" i="139"/>
  <c r="M261" i="139"/>
  <c r="L261" i="139"/>
  <c r="K261" i="139"/>
  <c r="H261" i="139"/>
  <c r="G261" i="139"/>
  <c r="F261" i="139"/>
  <c r="E261" i="139"/>
  <c r="D261" i="139"/>
  <c r="C261" i="139"/>
  <c r="P259" i="139"/>
  <c r="O259" i="139"/>
  <c r="N259" i="139"/>
  <c r="M259" i="139"/>
  <c r="L259" i="139"/>
  <c r="K259" i="139"/>
  <c r="H259" i="139"/>
  <c r="G259" i="139"/>
  <c r="F259" i="139"/>
  <c r="E259" i="139"/>
  <c r="D259" i="139"/>
  <c r="C259" i="139"/>
  <c r="P258" i="139"/>
  <c r="O258" i="139"/>
  <c r="N258" i="139"/>
  <c r="M258" i="139"/>
  <c r="L258" i="139"/>
  <c r="K258" i="139"/>
  <c r="H258" i="139"/>
  <c r="G258" i="139"/>
  <c r="F258" i="139"/>
  <c r="E258" i="139"/>
  <c r="D258" i="139"/>
  <c r="C258" i="139"/>
  <c r="P257" i="139"/>
  <c r="O257" i="139"/>
  <c r="N257" i="139"/>
  <c r="M257" i="139"/>
  <c r="L257" i="139"/>
  <c r="K257" i="139"/>
  <c r="H257" i="139"/>
  <c r="G257" i="139"/>
  <c r="F257" i="139"/>
  <c r="E257" i="139"/>
  <c r="D257" i="139"/>
  <c r="C257" i="139"/>
  <c r="P256" i="139"/>
  <c r="O256" i="139"/>
  <c r="N256" i="139"/>
  <c r="M256" i="139"/>
  <c r="L256" i="139"/>
  <c r="K256" i="139"/>
  <c r="H256" i="139"/>
  <c r="G256" i="139"/>
  <c r="F256" i="139"/>
  <c r="E256" i="139"/>
  <c r="D256" i="139"/>
  <c r="C256" i="139"/>
  <c r="IV256" i="139" s="1"/>
  <c r="P249" i="139"/>
  <c r="O249" i="139"/>
  <c r="N249" i="139"/>
  <c r="M249" i="139"/>
  <c r="L249" i="139"/>
  <c r="K249" i="139"/>
  <c r="H249" i="139"/>
  <c r="G249" i="139"/>
  <c r="F249" i="139"/>
  <c r="E249" i="139"/>
  <c r="D249" i="139"/>
  <c r="P248" i="139"/>
  <c r="O248" i="139"/>
  <c r="N248" i="139"/>
  <c r="M248" i="139"/>
  <c r="L248" i="139"/>
  <c r="K248" i="139"/>
  <c r="H248" i="139"/>
  <c r="G248" i="139"/>
  <c r="F248" i="139"/>
  <c r="E248" i="139"/>
  <c r="D248" i="139"/>
  <c r="P247" i="139"/>
  <c r="O247" i="139"/>
  <c r="N247" i="139"/>
  <c r="M247" i="139"/>
  <c r="L247" i="139"/>
  <c r="K247" i="139"/>
  <c r="H247" i="139"/>
  <c r="G247" i="139"/>
  <c r="F247" i="139"/>
  <c r="E247" i="139"/>
  <c r="D247" i="139"/>
  <c r="P246" i="139"/>
  <c r="O246" i="139"/>
  <c r="N246" i="139"/>
  <c r="M246" i="139"/>
  <c r="L246" i="139"/>
  <c r="K246" i="139"/>
  <c r="H246" i="139"/>
  <c r="G246" i="139"/>
  <c r="F246" i="139"/>
  <c r="E246" i="139"/>
  <c r="D246" i="139"/>
  <c r="P245" i="139"/>
  <c r="O245" i="139"/>
  <c r="N245" i="139"/>
  <c r="M245" i="139"/>
  <c r="L245" i="139"/>
  <c r="K245" i="139"/>
  <c r="H245" i="139"/>
  <c r="G245" i="139"/>
  <c r="F245" i="139"/>
  <c r="E245" i="139"/>
  <c r="D245" i="139"/>
  <c r="P244" i="139"/>
  <c r="O244" i="139"/>
  <c r="N244" i="139"/>
  <c r="M244" i="139"/>
  <c r="L244" i="139"/>
  <c r="K244" i="139"/>
  <c r="H244" i="139"/>
  <c r="G244" i="139"/>
  <c r="F244" i="139"/>
  <c r="E244" i="139"/>
  <c r="D244" i="139"/>
  <c r="P243" i="139"/>
  <c r="O243" i="139"/>
  <c r="N243" i="139"/>
  <c r="M243" i="139"/>
  <c r="L243" i="139"/>
  <c r="K243" i="139"/>
  <c r="H243" i="139"/>
  <c r="G243" i="139"/>
  <c r="F243" i="139"/>
  <c r="E243" i="139"/>
  <c r="D243" i="139"/>
  <c r="P242" i="139"/>
  <c r="O242" i="139"/>
  <c r="N242" i="139"/>
  <c r="M242" i="139"/>
  <c r="L242" i="139"/>
  <c r="K242" i="139"/>
  <c r="H242" i="139"/>
  <c r="G242" i="139"/>
  <c r="F242" i="139"/>
  <c r="E242" i="139"/>
  <c r="D242" i="139"/>
  <c r="P241" i="139"/>
  <c r="O241" i="139"/>
  <c r="N241" i="139"/>
  <c r="M241" i="139"/>
  <c r="L241" i="139"/>
  <c r="K241" i="139"/>
  <c r="H241" i="139"/>
  <c r="G241" i="139"/>
  <c r="F241" i="139"/>
  <c r="E241" i="139"/>
  <c r="D241" i="139"/>
  <c r="P240" i="139"/>
  <c r="O240" i="139"/>
  <c r="N240" i="139"/>
  <c r="M240" i="139"/>
  <c r="L240" i="139"/>
  <c r="K240" i="139"/>
  <c r="H240" i="139"/>
  <c r="G240" i="139"/>
  <c r="F240" i="139"/>
  <c r="E240" i="139"/>
  <c r="D240" i="139"/>
  <c r="C239" i="139"/>
  <c r="C238" i="139"/>
  <c r="C237" i="139"/>
  <c r="C236" i="139"/>
  <c r="C235" i="139"/>
  <c r="C234" i="139"/>
  <c r="C233" i="139"/>
  <c r="C232" i="139"/>
  <c r="C231" i="139"/>
  <c r="P228" i="139"/>
  <c r="O228" i="139"/>
  <c r="N228" i="139"/>
  <c r="M228" i="139"/>
  <c r="L228" i="139"/>
  <c r="K228" i="139"/>
  <c r="H228" i="139"/>
  <c r="G228" i="139"/>
  <c r="F228" i="139"/>
  <c r="E228" i="139"/>
  <c r="D228" i="139"/>
  <c r="P227" i="139"/>
  <c r="O227" i="139"/>
  <c r="N227" i="139"/>
  <c r="M227" i="139"/>
  <c r="L227" i="139"/>
  <c r="K227" i="139"/>
  <c r="H227" i="139"/>
  <c r="G227" i="139"/>
  <c r="F227" i="139"/>
  <c r="E227" i="139"/>
  <c r="D227" i="139"/>
  <c r="P226" i="139"/>
  <c r="O226" i="139"/>
  <c r="N226" i="139"/>
  <c r="M226" i="139"/>
  <c r="L226" i="139"/>
  <c r="K226" i="139"/>
  <c r="H226" i="139"/>
  <c r="G226" i="139"/>
  <c r="F226" i="139"/>
  <c r="E226" i="139"/>
  <c r="D226" i="139"/>
  <c r="P225" i="139"/>
  <c r="O225" i="139"/>
  <c r="N225" i="139"/>
  <c r="M225" i="139"/>
  <c r="L225" i="139"/>
  <c r="K225" i="139"/>
  <c r="H225" i="139"/>
  <c r="G225" i="139"/>
  <c r="F225" i="139"/>
  <c r="E225" i="139"/>
  <c r="D225" i="139"/>
  <c r="P224" i="139"/>
  <c r="O224" i="139"/>
  <c r="N224" i="139"/>
  <c r="M224" i="139"/>
  <c r="L224" i="139"/>
  <c r="K224" i="139"/>
  <c r="H224" i="139"/>
  <c r="G224" i="139"/>
  <c r="F224" i="139"/>
  <c r="E224" i="139"/>
  <c r="D224" i="139"/>
  <c r="P223" i="139"/>
  <c r="O223" i="139"/>
  <c r="N223" i="139"/>
  <c r="M223" i="139"/>
  <c r="L223" i="139"/>
  <c r="K223" i="139"/>
  <c r="H223" i="139"/>
  <c r="G223" i="139"/>
  <c r="F223" i="139"/>
  <c r="E223" i="139"/>
  <c r="D223" i="139"/>
  <c r="P222" i="139"/>
  <c r="O222" i="139"/>
  <c r="N222" i="139"/>
  <c r="M222" i="139"/>
  <c r="L222" i="139"/>
  <c r="K222" i="139"/>
  <c r="H222" i="139"/>
  <c r="G222" i="139"/>
  <c r="F222" i="139"/>
  <c r="E222" i="139"/>
  <c r="D222" i="139"/>
  <c r="P221" i="139"/>
  <c r="O221" i="139"/>
  <c r="N221" i="139"/>
  <c r="M221" i="139"/>
  <c r="L221" i="139"/>
  <c r="K221" i="139"/>
  <c r="H221" i="139"/>
  <c r="G221" i="139"/>
  <c r="F221" i="139"/>
  <c r="E221" i="139"/>
  <c r="D221" i="139"/>
  <c r="P220" i="139"/>
  <c r="O220" i="139"/>
  <c r="N220" i="139"/>
  <c r="M220" i="139"/>
  <c r="L220" i="139"/>
  <c r="K220" i="139"/>
  <c r="H220" i="139"/>
  <c r="G220" i="139"/>
  <c r="F220" i="139"/>
  <c r="E220" i="139"/>
  <c r="D220" i="139"/>
  <c r="P219" i="139"/>
  <c r="O219" i="139"/>
  <c r="N219" i="139"/>
  <c r="M219" i="139"/>
  <c r="L219" i="139"/>
  <c r="K219" i="139"/>
  <c r="H219" i="139"/>
  <c r="G219" i="139"/>
  <c r="F219" i="139"/>
  <c r="E219" i="139"/>
  <c r="D219" i="139"/>
  <c r="P218" i="139"/>
  <c r="O218" i="139"/>
  <c r="N218" i="139"/>
  <c r="M218" i="139"/>
  <c r="L218" i="139"/>
  <c r="K218" i="139"/>
  <c r="H218" i="139"/>
  <c r="G218" i="139"/>
  <c r="F218" i="139"/>
  <c r="E218" i="139"/>
  <c r="D218" i="139"/>
  <c r="P217" i="139"/>
  <c r="O217" i="139"/>
  <c r="N217" i="139"/>
  <c r="M217" i="139"/>
  <c r="L217" i="139"/>
  <c r="K217" i="139"/>
  <c r="H217" i="139"/>
  <c r="G217" i="139"/>
  <c r="F217" i="139"/>
  <c r="E217" i="139"/>
  <c r="D217" i="139"/>
  <c r="C215" i="139"/>
  <c r="C214" i="139"/>
  <c r="C213" i="139"/>
  <c r="C212" i="139"/>
  <c r="C211" i="139"/>
  <c r="C210" i="139"/>
  <c r="C209" i="139"/>
  <c r="C208" i="139"/>
  <c r="C207" i="139"/>
  <c r="C206" i="139"/>
  <c r="C205" i="139"/>
  <c r="C204" i="139"/>
  <c r="P201" i="139"/>
  <c r="O201" i="139"/>
  <c r="N201" i="139"/>
  <c r="M201" i="139"/>
  <c r="L201" i="139"/>
  <c r="K201" i="139"/>
  <c r="H201" i="139"/>
  <c r="G201" i="139"/>
  <c r="F201" i="139"/>
  <c r="E201" i="139"/>
  <c r="D201" i="139"/>
  <c r="P200" i="139"/>
  <c r="O200" i="139"/>
  <c r="N200" i="139"/>
  <c r="M200" i="139"/>
  <c r="L200" i="139"/>
  <c r="K200" i="139"/>
  <c r="H200" i="139"/>
  <c r="G200" i="139"/>
  <c r="F200" i="139"/>
  <c r="E200" i="139"/>
  <c r="D200" i="139"/>
  <c r="P199" i="139"/>
  <c r="O199" i="139"/>
  <c r="N199" i="139"/>
  <c r="M199" i="139"/>
  <c r="L199" i="139"/>
  <c r="K199" i="139"/>
  <c r="H199" i="139"/>
  <c r="G199" i="139"/>
  <c r="F199" i="139"/>
  <c r="E199" i="139"/>
  <c r="D199" i="139"/>
  <c r="P198" i="139"/>
  <c r="O198" i="139"/>
  <c r="N198" i="139"/>
  <c r="M198" i="139"/>
  <c r="L198" i="139"/>
  <c r="K198" i="139"/>
  <c r="H198" i="139"/>
  <c r="G198" i="139"/>
  <c r="F198" i="139"/>
  <c r="E198" i="139"/>
  <c r="D198" i="139"/>
  <c r="P197" i="139"/>
  <c r="O197" i="139"/>
  <c r="N197" i="139"/>
  <c r="M197" i="139"/>
  <c r="L197" i="139"/>
  <c r="K197" i="139"/>
  <c r="H197" i="139"/>
  <c r="G197" i="139"/>
  <c r="F197" i="139"/>
  <c r="E197" i="139"/>
  <c r="D197" i="139"/>
  <c r="P196" i="139"/>
  <c r="O196" i="139"/>
  <c r="N196" i="139"/>
  <c r="M196" i="139"/>
  <c r="L196" i="139"/>
  <c r="K196" i="139"/>
  <c r="H196" i="139"/>
  <c r="G196" i="139"/>
  <c r="F196" i="139"/>
  <c r="E196" i="139"/>
  <c r="D196" i="139"/>
  <c r="P195" i="139"/>
  <c r="O195" i="139"/>
  <c r="N195" i="139"/>
  <c r="M195" i="139"/>
  <c r="L195" i="139"/>
  <c r="K195" i="139"/>
  <c r="H195" i="139"/>
  <c r="G195" i="139"/>
  <c r="F195" i="139"/>
  <c r="E195" i="139"/>
  <c r="D195" i="139"/>
  <c r="P194" i="139"/>
  <c r="O194" i="139"/>
  <c r="N194" i="139"/>
  <c r="M194" i="139"/>
  <c r="L194" i="139"/>
  <c r="K194" i="139"/>
  <c r="H194" i="139"/>
  <c r="G194" i="139"/>
  <c r="F194" i="139"/>
  <c r="E194" i="139"/>
  <c r="D194" i="139"/>
  <c r="P193" i="139"/>
  <c r="O193" i="139"/>
  <c r="N193" i="139"/>
  <c r="M193" i="139"/>
  <c r="L193" i="139"/>
  <c r="K193" i="139"/>
  <c r="H193" i="139"/>
  <c r="G193" i="139"/>
  <c r="F193" i="139"/>
  <c r="E193" i="139"/>
  <c r="D193" i="139"/>
  <c r="P192" i="139"/>
  <c r="O192" i="139"/>
  <c r="N192" i="139"/>
  <c r="M192" i="139"/>
  <c r="L192" i="139"/>
  <c r="K192" i="139"/>
  <c r="H192" i="139"/>
  <c r="G192" i="139"/>
  <c r="F192" i="139"/>
  <c r="E192" i="139"/>
  <c r="D192" i="139"/>
  <c r="P191" i="139"/>
  <c r="O191" i="139"/>
  <c r="N191" i="139"/>
  <c r="M191" i="139"/>
  <c r="L191" i="139"/>
  <c r="K191" i="139"/>
  <c r="H191" i="139"/>
  <c r="G191" i="139"/>
  <c r="F191" i="139"/>
  <c r="E191" i="139"/>
  <c r="D191" i="139"/>
  <c r="P190" i="139"/>
  <c r="O190" i="139"/>
  <c r="N190" i="139"/>
  <c r="M190" i="139"/>
  <c r="L190" i="139"/>
  <c r="K190" i="139"/>
  <c r="H190" i="139"/>
  <c r="G190" i="139"/>
  <c r="F190" i="139"/>
  <c r="E190" i="139"/>
  <c r="D190" i="139"/>
  <c r="C188" i="139"/>
  <c r="C187" i="139"/>
  <c r="C186" i="139"/>
  <c r="C185" i="139"/>
  <c r="C184" i="139"/>
  <c r="C183" i="139"/>
  <c r="C182" i="139"/>
  <c r="C181" i="139"/>
  <c r="C180" i="139"/>
  <c r="C179" i="139"/>
  <c r="C178" i="139"/>
  <c r="C177" i="139"/>
  <c r="P174" i="139"/>
  <c r="O174" i="139"/>
  <c r="N174" i="139"/>
  <c r="M174" i="139"/>
  <c r="L174" i="139"/>
  <c r="K174" i="139"/>
  <c r="H174" i="139"/>
  <c r="G174" i="139"/>
  <c r="F174" i="139"/>
  <c r="E174" i="139"/>
  <c r="D174" i="139"/>
  <c r="P173" i="139"/>
  <c r="O173" i="139"/>
  <c r="N173" i="139"/>
  <c r="M173" i="139"/>
  <c r="L173" i="139"/>
  <c r="K173" i="139"/>
  <c r="H173" i="139"/>
  <c r="G173" i="139"/>
  <c r="F173" i="139"/>
  <c r="E173" i="139"/>
  <c r="D173" i="139"/>
  <c r="P172" i="139"/>
  <c r="O172" i="139"/>
  <c r="N172" i="139"/>
  <c r="M172" i="139"/>
  <c r="L172" i="139"/>
  <c r="K172" i="139"/>
  <c r="H172" i="139"/>
  <c r="G172" i="139"/>
  <c r="F172" i="139"/>
  <c r="E172" i="139"/>
  <c r="D172" i="139"/>
  <c r="P171" i="139"/>
  <c r="O171" i="139"/>
  <c r="N171" i="139"/>
  <c r="M171" i="139"/>
  <c r="L171" i="139"/>
  <c r="K171" i="139"/>
  <c r="H171" i="139"/>
  <c r="G171" i="139"/>
  <c r="F171" i="139"/>
  <c r="E171" i="139"/>
  <c r="D171" i="139"/>
  <c r="P170" i="139"/>
  <c r="O170" i="139"/>
  <c r="N170" i="139"/>
  <c r="M170" i="139"/>
  <c r="L170" i="139"/>
  <c r="K170" i="139"/>
  <c r="H170" i="139"/>
  <c r="G170" i="139"/>
  <c r="F170" i="139"/>
  <c r="E170" i="139"/>
  <c r="D170" i="139"/>
  <c r="P169" i="139"/>
  <c r="O169" i="139"/>
  <c r="N169" i="139"/>
  <c r="M169" i="139"/>
  <c r="L169" i="139"/>
  <c r="K169" i="139"/>
  <c r="H169" i="139"/>
  <c r="G169" i="139"/>
  <c r="F169" i="139"/>
  <c r="E169" i="139"/>
  <c r="D169" i="139"/>
  <c r="P168" i="139"/>
  <c r="O168" i="139"/>
  <c r="N168" i="139"/>
  <c r="M168" i="139"/>
  <c r="L168" i="139"/>
  <c r="K168" i="139"/>
  <c r="H168" i="139"/>
  <c r="G168" i="139"/>
  <c r="F168" i="139"/>
  <c r="E168" i="139"/>
  <c r="D168" i="139"/>
  <c r="P167" i="139"/>
  <c r="O167" i="139"/>
  <c r="N167" i="139"/>
  <c r="M167" i="139"/>
  <c r="L167" i="139"/>
  <c r="K167" i="139"/>
  <c r="H167" i="139"/>
  <c r="G167" i="139"/>
  <c r="F167" i="139"/>
  <c r="E167" i="139"/>
  <c r="D167" i="139"/>
  <c r="P166" i="139"/>
  <c r="O166" i="139"/>
  <c r="N166" i="139"/>
  <c r="M166" i="139"/>
  <c r="L166" i="139"/>
  <c r="K166" i="139"/>
  <c r="H166" i="139"/>
  <c r="G166" i="139"/>
  <c r="F166" i="139"/>
  <c r="E166" i="139"/>
  <c r="D166" i="139"/>
  <c r="P165" i="139"/>
  <c r="O165" i="139"/>
  <c r="N165" i="139"/>
  <c r="M165" i="139"/>
  <c r="L165" i="139"/>
  <c r="K165" i="139"/>
  <c r="H165" i="139"/>
  <c r="G165" i="139"/>
  <c r="F165" i="139"/>
  <c r="E165" i="139"/>
  <c r="D165" i="139"/>
  <c r="P164" i="139"/>
  <c r="O164" i="139"/>
  <c r="N164" i="139"/>
  <c r="M164" i="139"/>
  <c r="L164" i="139"/>
  <c r="K164" i="139"/>
  <c r="H164" i="139"/>
  <c r="G164" i="139"/>
  <c r="F164" i="139"/>
  <c r="E164" i="139"/>
  <c r="D164" i="139"/>
  <c r="P163" i="139"/>
  <c r="O163" i="139"/>
  <c r="N163" i="139"/>
  <c r="M163" i="139"/>
  <c r="L163" i="139"/>
  <c r="K163" i="139"/>
  <c r="H163" i="139"/>
  <c r="G163" i="139"/>
  <c r="F163" i="139"/>
  <c r="E163" i="139"/>
  <c r="D163" i="139"/>
  <c r="C161" i="139"/>
  <c r="C160" i="139"/>
  <c r="C159" i="139"/>
  <c r="C158" i="139"/>
  <c r="C157" i="139"/>
  <c r="C156" i="139"/>
  <c r="C155" i="139"/>
  <c r="C154" i="139"/>
  <c r="C153" i="139"/>
  <c r="C152" i="139"/>
  <c r="C151" i="139"/>
  <c r="C150" i="139"/>
  <c r="P147" i="139"/>
  <c r="O147" i="139"/>
  <c r="N147" i="139"/>
  <c r="M147" i="139"/>
  <c r="L147" i="139"/>
  <c r="K147" i="139"/>
  <c r="H147" i="139"/>
  <c r="G147" i="139"/>
  <c r="F147" i="139"/>
  <c r="E147" i="139"/>
  <c r="D147" i="139"/>
  <c r="P146" i="139"/>
  <c r="O146" i="139"/>
  <c r="N146" i="139"/>
  <c r="M146" i="139"/>
  <c r="L146" i="139"/>
  <c r="K146" i="139"/>
  <c r="H146" i="139"/>
  <c r="G146" i="139"/>
  <c r="F146" i="139"/>
  <c r="E146" i="139"/>
  <c r="D146" i="139"/>
  <c r="P145" i="139"/>
  <c r="O145" i="139"/>
  <c r="N145" i="139"/>
  <c r="M145" i="139"/>
  <c r="L145" i="139"/>
  <c r="K145" i="139"/>
  <c r="H145" i="139"/>
  <c r="G145" i="139"/>
  <c r="F145" i="139"/>
  <c r="E145" i="139"/>
  <c r="D145" i="139"/>
  <c r="P144" i="139"/>
  <c r="O144" i="139"/>
  <c r="N144" i="139"/>
  <c r="M144" i="139"/>
  <c r="L144" i="139"/>
  <c r="K144" i="139"/>
  <c r="H144" i="139"/>
  <c r="G144" i="139"/>
  <c r="F144" i="139"/>
  <c r="E144" i="139"/>
  <c r="D144" i="139"/>
  <c r="P143" i="139"/>
  <c r="O143" i="139"/>
  <c r="N143" i="139"/>
  <c r="M143" i="139"/>
  <c r="L143" i="139"/>
  <c r="K143" i="139"/>
  <c r="H143" i="139"/>
  <c r="G143" i="139"/>
  <c r="F143" i="139"/>
  <c r="E143" i="139"/>
  <c r="E350" i="139" s="1"/>
  <c r="D143" i="139"/>
  <c r="P142" i="139"/>
  <c r="O142" i="139"/>
  <c r="N142" i="139"/>
  <c r="M142" i="139"/>
  <c r="L142" i="139"/>
  <c r="K142" i="139"/>
  <c r="H142" i="139"/>
  <c r="G142" i="139"/>
  <c r="F142" i="139"/>
  <c r="E142" i="139"/>
  <c r="D142" i="139"/>
  <c r="P141" i="139"/>
  <c r="O141" i="139"/>
  <c r="N141" i="139"/>
  <c r="M141" i="139"/>
  <c r="L141" i="139"/>
  <c r="K141" i="139"/>
  <c r="H141" i="139"/>
  <c r="G141" i="139"/>
  <c r="F141" i="139"/>
  <c r="E141" i="139"/>
  <c r="D141" i="139"/>
  <c r="P140" i="139"/>
  <c r="O140" i="139"/>
  <c r="N140" i="139"/>
  <c r="M140" i="139"/>
  <c r="L140" i="139"/>
  <c r="K140" i="139"/>
  <c r="H140" i="139"/>
  <c r="G140" i="139"/>
  <c r="F140" i="139"/>
  <c r="E140" i="139"/>
  <c r="D140" i="139"/>
  <c r="P139" i="139"/>
  <c r="O139" i="139"/>
  <c r="N139" i="139"/>
  <c r="M139" i="139"/>
  <c r="L139" i="139"/>
  <c r="K139" i="139"/>
  <c r="H139" i="139"/>
  <c r="G139" i="139"/>
  <c r="F139" i="139"/>
  <c r="E139" i="139"/>
  <c r="D139" i="139"/>
  <c r="P138" i="139"/>
  <c r="O138" i="139"/>
  <c r="N138" i="139"/>
  <c r="M138" i="139"/>
  <c r="L138" i="139"/>
  <c r="K138" i="139"/>
  <c r="H138" i="139"/>
  <c r="G138" i="139"/>
  <c r="F138" i="139"/>
  <c r="E138" i="139"/>
  <c r="D138" i="139"/>
  <c r="P137" i="139"/>
  <c r="O137" i="139"/>
  <c r="N137" i="139"/>
  <c r="M137" i="139"/>
  <c r="L137" i="139"/>
  <c r="K137" i="139"/>
  <c r="H137" i="139"/>
  <c r="G137" i="139"/>
  <c r="F137" i="139"/>
  <c r="E137" i="139"/>
  <c r="D137" i="139"/>
  <c r="P136" i="139"/>
  <c r="O136" i="139"/>
  <c r="N136" i="139"/>
  <c r="M136" i="139"/>
  <c r="L136" i="139"/>
  <c r="K136" i="139"/>
  <c r="H136" i="139"/>
  <c r="G136" i="139"/>
  <c r="F136" i="139"/>
  <c r="E136" i="139"/>
  <c r="D136" i="139"/>
  <c r="C134" i="139"/>
  <c r="C133" i="139"/>
  <c r="C132" i="139"/>
  <c r="C131" i="139"/>
  <c r="C130" i="139"/>
  <c r="C129" i="139"/>
  <c r="C128" i="139"/>
  <c r="C127" i="139"/>
  <c r="C126" i="139"/>
  <c r="C125" i="139"/>
  <c r="C124" i="139"/>
  <c r="C123" i="139"/>
  <c r="P120" i="139"/>
  <c r="O120" i="139"/>
  <c r="N120" i="139"/>
  <c r="M120" i="139"/>
  <c r="L120" i="139"/>
  <c r="K120" i="139"/>
  <c r="H120" i="139"/>
  <c r="G120" i="139"/>
  <c r="F120" i="139"/>
  <c r="E120" i="139"/>
  <c r="D120" i="139"/>
  <c r="P119" i="139"/>
  <c r="O119" i="139"/>
  <c r="N119" i="139"/>
  <c r="M119" i="139"/>
  <c r="L119" i="139"/>
  <c r="K119" i="139"/>
  <c r="H119" i="139"/>
  <c r="G119" i="139"/>
  <c r="F119" i="139"/>
  <c r="E119" i="139"/>
  <c r="D119" i="139"/>
  <c r="P118" i="139"/>
  <c r="O118" i="139"/>
  <c r="N118" i="139"/>
  <c r="M118" i="139"/>
  <c r="L118" i="139"/>
  <c r="K118" i="139"/>
  <c r="H118" i="139"/>
  <c r="G118" i="139"/>
  <c r="F118" i="139"/>
  <c r="E118" i="139"/>
  <c r="D118" i="139"/>
  <c r="P117" i="139"/>
  <c r="O117" i="139"/>
  <c r="N117" i="139"/>
  <c r="M117" i="139"/>
  <c r="L117" i="139"/>
  <c r="K117" i="139"/>
  <c r="H117" i="139"/>
  <c r="G117" i="139"/>
  <c r="F117" i="139"/>
  <c r="E117" i="139"/>
  <c r="D117" i="139"/>
  <c r="P116" i="139"/>
  <c r="O116" i="139"/>
  <c r="N116" i="139"/>
  <c r="M116" i="139"/>
  <c r="L116" i="139"/>
  <c r="K116" i="139"/>
  <c r="H116" i="139"/>
  <c r="G116" i="139"/>
  <c r="F116" i="139"/>
  <c r="E116" i="139"/>
  <c r="D116" i="139"/>
  <c r="P115" i="139"/>
  <c r="O115" i="139"/>
  <c r="N115" i="139"/>
  <c r="M115" i="139"/>
  <c r="L115" i="139"/>
  <c r="K115" i="139"/>
  <c r="H115" i="139"/>
  <c r="G115" i="139"/>
  <c r="F115" i="139"/>
  <c r="E115" i="139"/>
  <c r="D115" i="139"/>
  <c r="P114" i="139"/>
  <c r="O114" i="139"/>
  <c r="N114" i="139"/>
  <c r="M114" i="139"/>
  <c r="L114" i="139"/>
  <c r="K114" i="139"/>
  <c r="H114" i="139"/>
  <c r="G114" i="139"/>
  <c r="F114" i="139"/>
  <c r="E114" i="139"/>
  <c r="D114" i="139"/>
  <c r="P113" i="139"/>
  <c r="O113" i="139"/>
  <c r="N113" i="139"/>
  <c r="M113" i="139"/>
  <c r="L113" i="139"/>
  <c r="K113" i="139"/>
  <c r="H113" i="139"/>
  <c r="G113" i="139"/>
  <c r="F113" i="139"/>
  <c r="E113" i="139"/>
  <c r="D113" i="139"/>
  <c r="P112" i="139"/>
  <c r="O112" i="139"/>
  <c r="N112" i="139"/>
  <c r="M112" i="139"/>
  <c r="L112" i="139"/>
  <c r="K112" i="139"/>
  <c r="H112" i="139"/>
  <c r="G112" i="139"/>
  <c r="F112" i="139"/>
  <c r="E112" i="139"/>
  <c r="D112" i="139"/>
  <c r="P111" i="139"/>
  <c r="O111" i="139"/>
  <c r="N111" i="139"/>
  <c r="M111" i="139"/>
  <c r="L111" i="139"/>
  <c r="K111" i="139"/>
  <c r="H111" i="139"/>
  <c r="G111" i="139"/>
  <c r="F111" i="139"/>
  <c r="E111" i="139"/>
  <c r="D111" i="139"/>
  <c r="P110" i="139"/>
  <c r="O110" i="139"/>
  <c r="N110" i="139"/>
  <c r="M110" i="139"/>
  <c r="L110" i="139"/>
  <c r="K110" i="139"/>
  <c r="H110" i="139"/>
  <c r="G110" i="139"/>
  <c r="F110" i="139"/>
  <c r="E110" i="139"/>
  <c r="D110" i="139"/>
  <c r="P109" i="139"/>
  <c r="O109" i="139"/>
  <c r="N109" i="139"/>
  <c r="M109" i="139"/>
  <c r="L109" i="139"/>
  <c r="K109" i="139"/>
  <c r="H109" i="139"/>
  <c r="G109" i="139"/>
  <c r="F109" i="139"/>
  <c r="E109" i="139"/>
  <c r="D109" i="139"/>
  <c r="C107" i="139"/>
  <c r="C106" i="139"/>
  <c r="C105" i="139"/>
  <c r="C104" i="139"/>
  <c r="C103" i="139"/>
  <c r="C102" i="139"/>
  <c r="C101" i="139"/>
  <c r="C100" i="139"/>
  <c r="C99" i="139"/>
  <c r="C98" i="139"/>
  <c r="C97" i="139"/>
  <c r="C96" i="139"/>
  <c r="P93" i="139"/>
  <c r="O93" i="139"/>
  <c r="N93" i="139"/>
  <c r="M93" i="139"/>
  <c r="L93" i="139"/>
  <c r="K93" i="139"/>
  <c r="H93" i="139"/>
  <c r="G93" i="139"/>
  <c r="F93" i="139"/>
  <c r="E93" i="139"/>
  <c r="D93" i="139"/>
  <c r="P92" i="139"/>
  <c r="O92" i="139"/>
  <c r="N92" i="139"/>
  <c r="M92" i="139"/>
  <c r="L92" i="139"/>
  <c r="K92" i="139"/>
  <c r="H92" i="139"/>
  <c r="G92" i="139"/>
  <c r="F92" i="139"/>
  <c r="E92" i="139"/>
  <c r="D92" i="139"/>
  <c r="P91" i="139"/>
  <c r="O91" i="139"/>
  <c r="N91" i="139"/>
  <c r="M91" i="139"/>
  <c r="L91" i="139"/>
  <c r="K91" i="139"/>
  <c r="H91" i="139"/>
  <c r="G91" i="139"/>
  <c r="F91" i="139"/>
  <c r="E91" i="139"/>
  <c r="D91" i="139"/>
  <c r="P90" i="139"/>
  <c r="O90" i="139"/>
  <c r="N90" i="139"/>
  <c r="M90" i="139"/>
  <c r="L90" i="139"/>
  <c r="K90" i="139"/>
  <c r="H90" i="139"/>
  <c r="G90" i="139"/>
  <c r="F90" i="139"/>
  <c r="E90" i="139"/>
  <c r="D90" i="139"/>
  <c r="P89" i="139"/>
  <c r="O89" i="139"/>
  <c r="N89" i="139"/>
  <c r="M89" i="139"/>
  <c r="L89" i="139"/>
  <c r="K89" i="139"/>
  <c r="H89" i="139"/>
  <c r="G89" i="139"/>
  <c r="F89" i="139"/>
  <c r="E89" i="139"/>
  <c r="D89" i="139"/>
  <c r="P88" i="139"/>
  <c r="O88" i="139"/>
  <c r="N88" i="139"/>
  <c r="M88" i="139"/>
  <c r="L88" i="139"/>
  <c r="K88" i="139"/>
  <c r="H88" i="139"/>
  <c r="G88" i="139"/>
  <c r="F88" i="139"/>
  <c r="E88" i="139"/>
  <c r="D88" i="139"/>
  <c r="P87" i="139"/>
  <c r="O87" i="139"/>
  <c r="N87" i="139"/>
  <c r="M87" i="139"/>
  <c r="L87" i="139"/>
  <c r="K87" i="139"/>
  <c r="H87" i="139"/>
  <c r="G87" i="139"/>
  <c r="F87" i="139"/>
  <c r="E87" i="139"/>
  <c r="D87" i="139"/>
  <c r="P86" i="139"/>
  <c r="O86" i="139"/>
  <c r="N86" i="139"/>
  <c r="M86" i="139"/>
  <c r="L86" i="139"/>
  <c r="K86" i="139"/>
  <c r="H86" i="139"/>
  <c r="G86" i="139"/>
  <c r="F86" i="139"/>
  <c r="E86" i="139"/>
  <c r="D86" i="139"/>
  <c r="P85" i="139"/>
  <c r="O85" i="139"/>
  <c r="N85" i="139"/>
  <c r="M85" i="139"/>
  <c r="L85" i="139"/>
  <c r="K85" i="139"/>
  <c r="H85" i="139"/>
  <c r="G85" i="139"/>
  <c r="F85" i="139"/>
  <c r="E85" i="139"/>
  <c r="D85" i="139"/>
  <c r="P84" i="139"/>
  <c r="O84" i="139"/>
  <c r="N84" i="139"/>
  <c r="M84" i="139"/>
  <c r="L84" i="139"/>
  <c r="K84" i="139"/>
  <c r="H84" i="139"/>
  <c r="G84" i="139"/>
  <c r="F84" i="139"/>
  <c r="E84" i="139"/>
  <c r="D84" i="139"/>
  <c r="P83" i="139"/>
  <c r="O83" i="139"/>
  <c r="N83" i="139"/>
  <c r="M83" i="139"/>
  <c r="L83" i="139"/>
  <c r="K83" i="139"/>
  <c r="H83" i="139"/>
  <c r="G83" i="139"/>
  <c r="F83" i="139"/>
  <c r="E83" i="139"/>
  <c r="D83" i="139"/>
  <c r="P82" i="139"/>
  <c r="O82" i="139"/>
  <c r="N82" i="139"/>
  <c r="M82" i="139"/>
  <c r="L82" i="139"/>
  <c r="K82" i="139"/>
  <c r="H82" i="139"/>
  <c r="G82" i="139"/>
  <c r="F82" i="139"/>
  <c r="E82" i="139"/>
  <c r="D82" i="139"/>
  <c r="C80" i="139"/>
  <c r="C79" i="139"/>
  <c r="C78" i="139"/>
  <c r="C77" i="139"/>
  <c r="C76" i="139"/>
  <c r="C75" i="139"/>
  <c r="C74" i="139"/>
  <c r="C73" i="139"/>
  <c r="C72" i="139"/>
  <c r="C71" i="139"/>
  <c r="C70" i="139"/>
  <c r="C69" i="139"/>
  <c r="P66" i="139"/>
  <c r="O66" i="139"/>
  <c r="N66" i="139"/>
  <c r="M66" i="139"/>
  <c r="L66" i="139"/>
  <c r="K66" i="139"/>
  <c r="H66" i="139"/>
  <c r="G66" i="139"/>
  <c r="F66" i="139"/>
  <c r="E66" i="139"/>
  <c r="D66" i="139"/>
  <c r="P65" i="139"/>
  <c r="O65" i="139"/>
  <c r="N65" i="139"/>
  <c r="M65" i="139"/>
  <c r="L65" i="139"/>
  <c r="K65" i="139"/>
  <c r="H65" i="139"/>
  <c r="G65" i="139"/>
  <c r="F65" i="139"/>
  <c r="E65" i="139"/>
  <c r="D65" i="139"/>
  <c r="P64" i="139"/>
  <c r="O64" i="139"/>
  <c r="N64" i="139"/>
  <c r="M64" i="139"/>
  <c r="L64" i="139"/>
  <c r="K64" i="139"/>
  <c r="H64" i="139"/>
  <c r="G64" i="139"/>
  <c r="F64" i="139"/>
  <c r="E64" i="139"/>
  <c r="D64" i="139"/>
  <c r="P63" i="139"/>
  <c r="O63" i="139"/>
  <c r="N63" i="139"/>
  <c r="M63" i="139"/>
  <c r="L63" i="139"/>
  <c r="K63" i="139"/>
  <c r="H63" i="139"/>
  <c r="G63" i="139"/>
  <c r="F63" i="139"/>
  <c r="E63" i="139"/>
  <c r="D63" i="139"/>
  <c r="P62" i="139"/>
  <c r="O62" i="139"/>
  <c r="N62" i="139"/>
  <c r="M62" i="139"/>
  <c r="L62" i="139"/>
  <c r="K62" i="139"/>
  <c r="H62" i="139"/>
  <c r="G62" i="139"/>
  <c r="F62" i="139"/>
  <c r="E62" i="139"/>
  <c r="D62" i="139"/>
  <c r="P61" i="139"/>
  <c r="O61" i="139"/>
  <c r="N61" i="139"/>
  <c r="M61" i="139"/>
  <c r="L61" i="139"/>
  <c r="K61" i="139"/>
  <c r="H61" i="139"/>
  <c r="G61" i="139"/>
  <c r="F61" i="139"/>
  <c r="E61" i="139"/>
  <c r="D61" i="139"/>
  <c r="P60" i="139"/>
  <c r="O60" i="139"/>
  <c r="N60" i="139"/>
  <c r="M60" i="139"/>
  <c r="L60" i="139"/>
  <c r="K60" i="139"/>
  <c r="H60" i="139"/>
  <c r="G60" i="139"/>
  <c r="F60" i="139"/>
  <c r="E60" i="139"/>
  <c r="D60" i="139"/>
  <c r="P59" i="139"/>
  <c r="O59" i="139"/>
  <c r="N59" i="139"/>
  <c r="M59" i="139"/>
  <c r="L59" i="139"/>
  <c r="K59" i="139"/>
  <c r="H59" i="139"/>
  <c r="G59" i="139"/>
  <c r="F59" i="139"/>
  <c r="E59" i="139"/>
  <c r="D59" i="139"/>
  <c r="P58" i="139"/>
  <c r="O58" i="139"/>
  <c r="N58" i="139"/>
  <c r="M58" i="139"/>
  <c r="L58" i="139"/>
  <c r="K58" i="139"/>
  <c r="H58" i="139"/>
  <c r="G58" i="139"/>
  <c r="F58" i="139"/>
  <c r="E58" i="139"/>
  <c r="D58" i="139"/>
  <c r="P57" i="139"/>
  <c r="O57" i="139"/>
  <c r="N57" i="139"/>
  <c r="M57" i="139"/>
  <c r="L57" i="139"/>
  <c r="K57" i="139"/>
  <c r="H57" i="139"/>
  <c r="G57" i="139"/>
  <c r="F57" i="139"/>
  <c r="E57" i="139"/>
  <c r="D57" i="139"/>
  <c r="P56" i="139"/>
  <c r="O56" i="139"/>
  <c r="N56" i="139"/>
  <c r="M56" i="139"/>
  <c r="L56" i="139"/>
  <c r="K56" i="139"/>
  <c r="H56" i="139"/>
  <c r="G56" i="139"/>
  <c r="F56" i="139"/>
  <c r="E56" i="139"/>
  <c r="D56" i="139"/>
  <c r="P55" i="139"/>
  <c r="O55" i="139"/>
  <c r="N55" i="139"/>
  <c r="M55" i="139"/>
  <c r="L55" i="139"/>
  <c r="K55" i="139"/>
  <c r="H55" i="139"/>
  <c r="G55" i="139"/>
  <c r="F55" i="139"/>
  <c r="E55" i="139"/>
  <c r="D55" i="139"/>
  <c r="C53" i="139"/>
  <c r="C52" i="139"/>
  <c r="C51" i="139"/>
  <c r="C50" i="139"/>
  <c r="C49" i="139"/>
  <c r="C48" i="139"/>
  <c r="C47" i="139"/>
  <c r="C46" i="139"/>
  <c r="C45" i="139"/>
  <c r="C44" i="139"/>
  <c r="C43" i="139"/>
  <c r="C42" i="139"/>
  <c r="C66" i="139" s="1"/>
  <c r="P39" i="139"/>
  <c r="O39" i="139"/>
  <c r="N39" i="139"/>
  <c r="M39" i="139"/>
  <c r="L39" i="139"/>
  <c r="K39" i="139"/>
  <c r="H39" i="139"/>
  <c r="G39" i="139"/>
  <c r="F39" i="139"/>
  <c r="E39" i="139"/>
  <c r="D39" i="139"/>
  <c r="C39" i="139"/>
  <c r="P38" i="139"/>
  <c r="O38" i="139"/>
  <c r="N38" i="139"/>
  <c r="M38" i="139"/>
  <c r="L38" i="139"/>
  <c r="K38" i="139"/>
  <c r="H38" i="139"/>
  <c r="G38" i="139"/>
  <c r="F38" i="139"/>
  <c r="E38" i="139"/>
  <c r="D38" i="139"/>
  <c r="C38" i="139"/>
  <c r="P37" i="139"/>
  <c r="O37" i="139"/>
  <c r="N37" i="139"/>
  <c r="M37" i="139"/>
  <c r="L37" i="139"/>
  <c r="K37" i="139"/>
  <c r="H37" i="139"/>
  <c r="G37" i="139"/>
  <c r="F37" i="139"/>
  <c r="E37" i="139"/>
  <c r="D37" i="139"/>
  <c r="C37" i="139"/>
  <c r="P36" i="139"/>
  <c r="O36" i="139"/>
  <c r="N36" i="139"/>
  <c r="M36" i="139"/>
  <c r="L36" i="139"/>
  <c r="K36" i="139"/>
  <c r="H36" i="139"/>
  <c r="G36" i="139"/>
  <c r="F36" i="139"/>
  <c r="E36" i="139"/>
  <c r="D36" i="139"/>
  <c r="C36" i="139"/>
  <c r="P35" i="139"/>
  <c r="P269" i="139" s="1"/>
  <c r="O35" i="139"/>
  <c r="O269" i="139" s="1"/>
  <c r="N35" i="139"/>
  <c r="N269" i="139" s="1"/>
  <c r="M35" i="139"/>
  <c r="M269" i="139" s="1"/>
  <c r="L35" i="139"/>
  <c r="L269" i="139" s="1"/>
  <c r="K35" i="139"/>
  <c r="K269" i="139" s="1"/>
  <c r="H35" i="139"/>
  <c r="H269" i="139" s="1"/>
  <c r="G35" i="139"/>
  <c r="G269" i="139" s="1"/>
  <c r="F35" i="139"/>
  <c r="F269" i="139" s="1"/>
  <c r="E35" i="139"/>
  <c r="E269" i="139" s="1"/>
  <c r="D35" i="139"/>
  <c r="D269" i="139" s="1"/>
  <c r="C35" i="139"/>
  <c r="C269" i="139" s="1"/>
  <c r="N504" i="138"/>
  <c r="M504" i="138"/>
  <c r="K504" i="138"/>
  <c r="F504" i="138"/>
  <c r="E504" i="138"/>
  <c r="D504" i="138"/>
  <c r="C504" i="138"/>
  <c r="N503" i="138"/>
  <c r="M503" i="138"/>
  <c r="K503" i="138"/>
  <c r="F503" i="138"/>
  <c r="E503" i="138"/>
  <c r="D503" i="138"/>
  <c r="C503" i="138"/>
  <c r="N502" i="138"/>
  <c r="M502" i="138"/>
  <c r="K502" i="138"/>
  <c r="F502" i="138"/>
  <c r="E502" i="138"/>
  <c r="D502" i="138"/>
  <c r="C502" i="138"/>
  <c r="N501" i="138"/>
  <c r="M501" i="138"/>
  <c r="K501" i="138"/>
  <c r="F501" i="138"/>
  <c r="E501" i="138"/>
  <c r="D501" i="138"/>
  <c r="C501" i="138"/>
  <c r="N500" i="138"/>
  <c r="M500" i="138"/>
  <c r="K500" i="138"/>
  <c r="F500" i="138"/>
  <c r="E500" i="138"/>
  <c r="D500" i="138"/>
  <c r="C500" i="138"/>
  <c r="N499" i="138"/>
  <c r="M499" i="138"/>
  <c r="K499" i="138"/>
  <c r="F499" i="138"/>
  <c r="E499" i="138"/>
  <c r="D499" i="138"/>
  <c r="C499" i="138"/>
  <c r="N498" i="138"/>
  <c r="M498" i="138"/>
  <c r="K498" i="138"/>
  <c r="F498" i="138"/>
  <c r="E498" i="138"/>
  <c r="D498" i="138"/>
  <c r="C498" i="138"/>
  <c r="N497" i="138"/>
  <c r="M497" i="138"/>
  <c r="K497" i="138"/>
  <c r="F497" i="138"/>
  <c r="E497" i="138"/>
  <c r="D497" i="138"/>
  <c r="C497" i="138"/>
  <c r="N496" i="138"/>
  <c r="M496" i="138"/>
  <c r="K496" i="138"/>
  <c r="F496" i="138"/>
  <c r="E496" i="138"/>
  <c r="D496" i="138"/>
  <c r="C496" i="138"/>
  <c r="N495" i="138"/>
  <c r="M495" i="138"/>
  <c r="K495" i="138"/>
  <c r="F495" i="138"/>
  <c r="E495" i="138"/>
  <c r="D495" i="138"/>
  <c r="C495" i="138"/>
  <c r="N494" i="138"/>
  <c r="M494" i="138"/>
  <c r="K494" i="138"/>
  <c r="F494" i="138"/>
  <c r="E494" i="138"/>
  <c r="D494" i="138"/>
  <c r="C494" i="138"/>
  <c r="N493" i="138"/>
  <c r="M493" i="138"/>
  <c r="K493" i="138"/>
  <c r="F493" i="138"/>
  <c r="E493" i="138"/>
  <c r="D493" i="138"/>
  <c r="C493" i="138"/>
  <c r="O490" i="138"/>
  <c r="N490" i="138"/>
  <c r="M490" i="138"/>
  <c r="K490" i="138"/>
  <c r="G490" i="138"/>
  <c r="F490" i="138"/>
  <c r="E490" i="138"/>
  <c r="D490" i="138"/>
  <c r="C490" i="138"/>
  <c r="O489" i="138"/>
  <c r="N489" i="138"/>
  <c r="M489" i="138"/>
  <c r="K489" i="138"/>
  <c r="G489" i="138"/>
  <c r="F489" i="138"/>
  <c r="E489" i="138"/>
  <c r="D489" i="138"/>
  <c r="C489" i="138"/>
  <c r="O488" i="138"/>
  <c r="N488" i="138"/>
  <c r="M488" i="138"/>
  <c r="K488" i="138"/>
  <c r="G488" i="138"/>
  <c r="F488" i="138"/>
  <c r="E488" i="138"/>
  <c r="D488" i="138"/>
  <c r="C488" i="138"/>
  <c r="O487" i="138"/>
  <c r="N487" i="138"/>
  <c r="M487" i="138"/>
  <c r="K487" i="138"/>
  <c r="G487" i="138"/>
  <c r="F487" i="138"/>
  <c r="E487" i="138"/>
  <c r="D487" i="138"/>
  <c r="C487" i="138"/>
  <c r="O486" i="138"/>
  <c r="N486" i="138"/>
  <c r="M486" i="138"/>
  <c r="K486" i="138"/>
  <c r="G486" i="138"/>
  <c r="F486" i="138"/>
  <c r="E486" i="138"/>
  <c r="D486" i="138"/>
  <c r="C486" i="138"/>
  <c r="O485" i="138"/>
  <c r="N485" i="138"/>
  <c r="M485" i="138"/>
  <c r="K485" i="138"/>
  <c r="G485" i="138"/>
  <c r="F485" i="138"/>
  <c r="E485" i="138"/>
  <c r="D485" i="138"/>
  <c r="C485" i="138"/>
  <c r="O484" i="138"/>
  <c r="N484" i="138"/>
  <c r="M484" i="138"/>
  <c r="K484" i="138"/>
  <c r="G484" i="138"/>
  <c r="F484" i="138"/>
  <c r="E484" i="138"/>
  <c r="D484" i="138"/>
  <c r="C484" i="138"/>
  <c r="O483" i="138"/>
  <c r="N483" i="138"/>
  <c r="M483" i="138"/>
  <c r="K483" i="138"/>
  <c r="G483" i="138"/>
  <c r="F483" i="138"/>
  <c r="E483" i="138"/>
  <c r="D483" i="138"/>
  <c r="C483" i="138"/>
  <c r="O482" i="138"/>
  <c r="N482" i="138"/>
  <c r="M482" i="138"/>
  <c r="K482" i="138"/>
  <c r="G482" i="138"/>
  <c r="F482" i="138"/>
  <c r="E482" i="138"/>
  <c r="D482" i="138"/>
  <c r="C482" i="138"/>
  <c r="O481" i="138"/>
  <c r="N481" i="138"/>
  <c r="M481" i="138"/>
  <c r="K481" i="138"/>
  <c r="G481" i="138"/>
  <c r="F481" i="138"/>
  <c r="E481" i="138"/>
  <c r="D481" i="138"/>
  <c r="C481" i="138"/>
  <c r="O480" i="138"/>
  <c r="N480" i="138"/>
  <c r="M480" i="138"/>
  <c r="K480" i="138"/>
  <c r="G480" i="138"/>
  <c r="F480" i="138"/>
  <c r="E480" i="138"/>
  <c r="D480" i="138"/>
  <c r="C480" i="138"/>
  <c r="O479" i="138"/>
  <c r="N479" i="138"/>
  <c r="M479" i="138"/>
  <c r="K479" i="138"/>
  <c r="G479" i="138"/>
  <c r="F479" i="138"/>
  <c r="E479" i="138"/>
  <c r="D479" i="138"/>
  <c r="C479" i="138"/>
  <c r="O476" i="138"/>
  <c r="N476" i="138"/>
  <c r="M476" i="138"/>
  <c r="K476" i="138"/>
  <c r="G476" i="138"/>
  <c r="E476" i="138"/>
  <c r="D476" i="138"/>
  <c r="C476" i="138"/>
  <c r="O475" i="138"/>
  <c r="N475" i="138"/>
  <c r="M475" i="138"/>
  <c r="K475" i="138"/>
  <c r="G475" i="138"/>
  <c r="E475" i="138"/>
  <c r="D475" i="138"/>
  <c r="C475" i="138"/>
  <c r="O474" i="138"/>
  <c r="N474" i="138"/>
  <c r="M474" i="138"/>
  <c r="K474" i="138"/>
  <c r="G474" i="138"/>
  <c r="E474" i="138"/>
  <c r="D474" i="138"/>
  <c r="C474" i="138"/>
  <c r="O473" i="138"/>
  <c r="N473" i="138"/>
  <c r="M473" i="138"/>
  <c r="K473" i="138"/>
  <c r="G473" i="138"/>
  <c r="E473" i="138"/>
  <c r="D473" i="138"/>
  <c r="C473" i="138"/>
  <c r="O472" i="138"/>
  <c r="N472" i="138"/>
  <c r="M472" i="138"/>
  <c r="K472" i="138"/>
  <c r="G472" i="138"/>
  <c r="E472" i="138"/>
  <c r="D472" i="138"/>
  <c r="C472" i="138"/>
  <c r="O471" i="138"/>
  <c r="N471" i="138"/>
  <c r="M471" i="138"/>
  <c r="K471" i="138"/>
  <c r="G471" i="138"/>
  <c r="E471" i="138"/>
  <c r="D471" i="138"/>
  <c r="C471" i="138"/>
  <c r="O470" i="138"/>
  <c r="N470" i="138"/>
  <c r="M470" i="138"/>
  <c r="K470" i="138"/>
  <c r="G470" i="138"/>
  <c r="E470" i="138"/>
  <c r="D470" i="138"/>
  <c r="C470" i="138"/>
  <c r="O469" i="138"/>
  <c r="N469" i="138"/>
  <c r="M469" i="138"/>
  <c r="K469" i="138"/>
  <c r="G469" i="138"/>
  <c r="E469" i="138"/>
  <c r="D469" i="138"/>
  <c r="C469" i="138"/>
  <c r="O468" i="138"/>
  <c r="N468" i="138"/>
  <c r="M468" i="138"/>
  <c r="K468" i="138"/>
  <c r="G468" i="138"/>
  <c r="E468" i="138"/>
  <c r="D468" i="138"/>
  <c r="C468" i="138"/>
  <c r="O467" i="138"/>
  <c r="N467" i="138"/>
  <c r="M467" i="138"/>
  <c r="K467" i="138"/>
  <c r="G467" i="138"/>
  <c r="E467" i="138"/>
  <c r="D467" i="138"/>
  <c r="C467" i="138"/>
  <c r="O466" i="138"/>
  <c r="N466" i="138"/>
  <c r="M466" i="138"/>
  <c r="K466" i="138"/>
  <c r="G466" i="138"/>
  <c r="E466" i="138"/>
  <c r="D466" i="138"/>
  <c r="C466" i="138"/>
  <c r="O465" i="138"/>
  <c r="N465" i="138"/>
  <c r="M465" i="138"/>
  <c r="K465" i="138"/>
  <c r="G465" i="138"/>
  <c r="E465" i="138"/>
  <c r="D465" i="138"/>
  <c r="C465" i="138"/>
  <c r="O462" i="138"/>
  <c r="N462" i="138"/>
  <c r="M462" i="138"/>
  <c r="K462" i="138"/>
  <c r="G462" i="138"/>
  <c r="D462" i="138"/>
  <c r="C462" i="138"/>
  <c r="O461" i="138"/>
  <c r="N461" i="138"/>
  <c r="M461" i="138"/>
  <c r="K461" i="138"/>
  <c r="G461" i="138"/>
  <c r="D461" i="138"/>
  <c r="C461" i="138"/>
  <c r="O460" i="138"/>
  <c r="N460" i="138"/>
  <c r="M460" i="138"/>
  <c r="K460" i="138"/>
  <c r="G460" i="138"/>
  <c r="D460" i="138"/>
  <c r="C460" i="138"/>
  <c r="O459" i="138"/>
  <c r="N459" i="138"/>
  <c r="M459" i="138"/>
  <c r="K459" i="138"/>
  <c r="G459" i="138"/>
  <c r="D459" i="138"/>
  <c r="C459" i="138"/>
  <c r="O458" i="138"/>
  <c r="N458" i="138"/>
  <c r="M458" i="138"/>
  <c r="K458" i="138"/>
  <c r="G458" i="138"/>
  <c r="D458" i="138"/>
  <c r="C458" i="138"/>
  <c r="O457" i="138"/>
  <c r="N457" i="138"/>
  <c r="M457" i="138"/>
  <c r="K457" i="138"/>
  <c r="G457" i="138"/>
  <c r="D457" i="138"/>
  <c r="C457" i="138"/>
  <c r="O456" i="138"/>
  <c r="N456" i="138"/>
  <c r="M456" i="138"/>
  <c r="K456" i="138"/>
  <c r="G456" i="138"/>
  <c r="D456" i="138"/>
  <c r="C456" i="138"/>
  <c r="O455" i="138"/>
  <c r="N455" i="138"/>
  <c r="M455" i="138"/>
  <c r="K455" i="138"/>
  <c r="G455" i="138"/>
  <c r="D455" i="138"/>
  <c r="C455" i="138"/>
  <c r="O454" i="138"/>
  <c r="N454" i="138"/>
  <c r="M454" i="138"/>
  <c r="K454" i="138"/>
  <c r="G454" i="138"/>
  <c r="D454" i="138"/>
  <c r="C454" i="138"/>
  <c r="O453" i="138"/>
  <c r="N453" i="138"/>
  <c r="M453" i="138"/>
  <c r="K453" i="138"/>
  <c r="G453" i="138"/>
  <c r="D453" i="138"/>
  <c r="C453" i="138"/>
  <c r="O452" i="138"/>
  <c r="N452" i="138"/>
  <c r="M452" i="138"/>
  <c r="K452" i="138"/>
  <c r="G452" i="138"/>
  <c r="D452" i="138"/>
  <c r="C452" i="138"/>
  <c r="O451" i="138"/>
  <c r="N451" i="138"/>
  <c r="M451" i="138"/>
  <c r="K451" i="138"/>
  <c r="G451" i="138"/>
  <c r="D451" i="138"/>
  <c r="C451" i="138"/>
  <c r="O435" i="138"/>
  <c r="N435" i="138"/>
  <c r="M435" i="138"/>
  <c r="K435" i="138"/>
  <c r="G435" i="138"/>
  <c r="F435" i="138"/>
  <c r="D435" i="138"/>
  <c r="C435" i="138"/>
  <c r="O434" i="138"/>
  <c r="N434" i="138"/>
  <c r="M434" i="138"/>
  <c r="K434" i="138"/>
  <c r="G434" i="138"/>
  <c r="E434" i="138"/>
  <c r="D434" i="138"/>
  <c r="C434" i="138"/>
  <c r="O433" i="138"/>
  <c r="N433" i="138"/>
  <c r="M433" i="138"/>
  <c r="K433" i="138"/>
  <c r="G433" i="138"/>
  <c r="E433" i="138"/>
  <c r="D433" i="138"/>
  <c r="C433" i="138"/>
  <c r="O432" i="138"/>
  <c r="N432" i="138"/>
  <c r="M432" i="138"/>
  <c r="K432" i="138"/>
  <c r="G432" i="138"/>
  <c r="F432" i="138"/>
  <c r="E432" i="138"/>
  <c r="D432" i="138"/>
  <c r="C432" i="138"/>
  <c r="O431" i="138"/>
  <c r="N431" i="138"/>
  <c r="M431" i="138"/>
  <c r="K431" i="138"/>
  <c r="G431" i="138"/>
  <c r="F431" i="138"/>
  <c r="E431" i="138"/>
  <c r="D431" i="138"/>
  <c r="C431" i="138"/>
  <c r="O430" i="138"/>
  <c r="N430" i="138"/>
  <c r="M430" i="138"/>
  <c r="K430" i="138"/>
  <c r="G430" i="138"/>
  <c r="F430" i="138"/>
  <c r="E430" i="138"/>
  <c r="D430" i="138"/>
  <c r="C430" i="138"/>
  <c r="O429" i="138"/>
  <c r="N429" i="138"/>
  <c r="M429" i="138"/>
  <c r="K429" i="138"/>
  <c r="G429" i="138"/>
  <c r="F429" i="138"/>
  <c r="E429" i="138"/>
  <c r="D429" i="138"/>
  <c r="C429" i="138"/>
  <c r="O428" i="138"/>
  <c r="N428" i="138"/>
  <c r="M428" i="138"/>
  <c r="K428" i="138"/>
  <c r="G428" i="138"/>
  <c r="F428" i="138"/>
  <c r="E428" i="138"/>
  <c r="D428" i="138"/>
  <c r="C428" i="138"/>
  <c r="O427" i="138"/>
  <c r="N427" i="138"/>
  <c r="M427" i="138"/>
  <c r="K427" i="138"/>
  <c r="G427" i="138"/>
  <c r="F427" i="138"/>
  <c r="E427" i="138"/>
  <c r="D427" i="138"/>
  <c r="C427" i="138"/>
  <c r="O426" i="138"/>
  <c r="N426" i="138"/>
  <c r="M426" i="138"/>
  <c r="K426" i="138"/>
  <c r="G426" i="138"/>
  <c r="F426" i="138"/>
  <c r="E426" i="138"/>
  <c r="D426" i="138"/>
  <c r="C426" i="138"/>
  <c r="O425" i="138"/>
  <c r="N425" i="138"/>
  <c r="M425" i="138"/>
  <c r="K425" i="138"/>
  <c r="G425" i="138"/>
  <c r="F425" i="138"/>
  <c r="E425" i="138"/>
  <c r="D425" i="138"/>
  <c r="C425" i="138"/>
  <c r="O424" i="138"/>
  <c r="N424" i="138"/>
  <c r="M424" i="138"/>
  <c r="K424" i="138"/>
  <c r="G424" i="138"/>
  <c r="F424" i="138"/>
  <c r="E424" i="138"/>
  <c r="D424" i="138"/>
  <c r="C424" i="138"/>
  <c r="N408" i="138"/>
  <c r="M408" i="138"/>
  <c r="L408" i="138"/>
  <c r="K408" i="138"/>
  <c r="G408" i="138"/>
  <c r="F408" i="138"/>
  <c r="E408" i="138"/>
  <c r="D408" i="138"/>
  <c r="C408" i="138"/>
  <c r="N407" i="138"/>
  <c r="M407" i="138"/>
  <c r="L407" i="138"/>
  <c r="K407" i="138"/>
  <c r="G407" i="138"/>
  <c r="F407" i="138"/>
  <c r="E407" i="138"/>
  <c r="D407" i="138"/>
  <c r="C407" i="138"/>
  <c r="N406" i="138"/>
  <c r="M406" i="138"/>
  <c r="L406" i="138"/>
  <c r="K406" i="138"/>
  <c r="G406" i="138"/>
  <c r="F406" i="138"/>
  <c r="E406" i="138"/>
  <c r="D406" i="138"/>
  <c r="C406" i="138"/>
  <c r="N405" i="138"/>
  <c r="M405" i="138"/>
  <c r="L405" i="138"/>
  <c r="K405" i="138"/>
  <c r="G405" i="138"/>
  <c r="F405" i="138"/>
  <c r="E405" i="138"/>
  <c r="D405" i="138"/>
  <c r="C405" i="138"/>
  <c r="N404" i="138"/>
  <c r="M404" i="138"/>
  <c r="L404" i="138"/>
  <c r="K404" i="138"/>
  <c r="G404" i="138"/>
  <c r="F404" i="138"/>
  <c r="E404" i="138"/>
  <c r="D404" i="138"/>
  <c r="C404" i="138"/>
  <c r="N403" i="138"/>
  <c r="M403" i="138"/>
  <c r="L403" i="138"/>
  <c r="K403" i="138"/>
  <c r="G403" i="138"/>
  <c r="F403" i="138"/>
  <c r="E403" i="138"/>
  <c r="D403" i="138"/>
  <c r="C403" i="138"/>
  <c r="N402" i="138"/>
  <c r="M402" i="138"/>
  <c r="L402" i="138"/>
  <c r="K402" i="138"/>
  <c r="G402" i="138"/>
  <c r="F402" i="138"/>
  <c r="E402" i="138"/>
  <c r="D402" i="138"/>
  <c r="C402" i="138"/>
  <c r="N401" i="138"/>
  <c r="M401" i="138"/>
  <c r="L401" i="138"/>
  <c r="K401" i="138"/>
  <c r="G401" i="138"/>
  <c r="F401" i="138"/>
  <c r="E401" i="138"/>
  <c r="D401" i="138"/>
  <c r="C401" i="138"/>
  <c r="N400" i="138"/>
  <c r="M400" i="138"/>
  <c r="L400" i="138"/>
  <c r="K400" i="138"/>
  <c r="G400" i="138"/>
  <c r="F400" i="138"/>
  <c r="E400" i="138"/>
  <c r="D400" i="138"/>
  <c r="C400" i="138"/>
  <c r="N399" i="138"/>
  <c r="M399" i="138"/>
  <c r="L399" i="138"/>
  <c r="K399" i="138"/>
  <c r="G399" i="138"/>
  <c r="F399" i="138"/>
  <c r="E399" i="138"/>
  <c r="D399" i="138"/>
  <c r="C399" i="138"/>
  <c r="N398" i="138"/>
  <c r="M398" i="138"/>
  <c r="L398" i="138"/>
  <c r="K398" i="138"/>
  <c r="G398" i="138"/>
  <c r="F398" i="138"/>
  <c r="E398" i="138"/>
  <c r="D398" i="138"/>
  <c r="C398" i="138"/>
  <c r="N397" i="138"/>
  <c r="M397" i="138"/>
  <c r="L397" i="138"/>
  <c r="K397" i="138"/>
  <c r="G397" i="138"/>
  <c r="F397" i="138"/>
  <c r="E397" i="138"/>
  <c r="D397" i="138"/>
  <c r="C397" i="138"/>
  <c r="N381" i="138"/>
  <c r="M381" i="138"/>
  <c r="L381" i="138"/>
  <c r="K381" i="138"/>
  <c r="G381" i="138"/>
  <c r="F381" i="138"/>
  <c r="E381" i="138"/>
  <c r="D381" i="138"/>
  <c r="C381" i="138"/>
  <c r="N380" i="138"/>
  <c r="M380" i="138"/>
  <c r="L380" i="138"/>
  <c r="K380" i="138"/>
  <c r="G380" i="138"/>
  <c r="F380" i="138"/>
  <c r="E380" i="138"/>
  <c r="D380" i="138"/>
  <c r="C380" i="138"/>
  <c r="N379" i="138"/>
  <c r="M379" i="138"/>
  <c r="L379" i="138"/>
  <c r="K379" i="138"/>
  <c r="G379" i="138"/>
  <c r="F379" i="138"/>
  <c r="E379" i="138"/>
  <c r="D379" i="138"/>
  <c r="C379" i="138"/>
  <c r="N378" i="138"/>
  <c r="M378" i="138"/>
  <c r="L378" i="138"/>
  <c r="K378" i="138"/>
  <c r="G378" i="138"/>
  <c r="F378" i="138"/>
  <c r="E378" i="138"/>
  <c r="D378" i="138"/>
  <c r="C378" i="138"/>
  <c r="N377" i="138"/>
  <c r="M377" i="138"/>
  <c r="L377" i="138"/>
  <c r="K377" i="138"/>
  <c r="G377" i="138"/>
  <c r="F377" i="138"/>
  <c r="E377" i="138"/>
  <c r="D377" i="138"/>
  <c r="C377" i="138"/>
  <c r="N376" i="138"/>
  <c r="M376" i="138"/>
  <c r="L376" i="138"/>
  <c r="K376" i="138"/>
  <c r="G376" i="138"/>
  <c r="F376" i="138"/>
  <c r="E376" i="138"/>
  <c r="D376" i="138"/>
  <c r="C376" i="138"/>
  <c r="N375" i="138"/>
  <c r="M375" i="138"/>
  <c r="L375" i="138"/>
  <c r="K375" i="138"/>
  <c r="G375" i="138"/>
  <c r="F375" i="138"/>
  <c r="E375" i="138"/>
  <c r="D375" i="138"/>
  <c r="C375" i="138"/>
  <c r="N374" i="138"/>
  <c r="M374" i="138"/>
  <c r="L374" i="138"/>
  <c r="K374" i="138"/>
  <c r="G374" i="138"/>
  <c r="F374" i="138"/>
  <c r="E374" i="138"/>
  <c r="D374" i="138"/>
  <c r="C374" i="138"/>
  <c r="N373" i="138"/>
  <c r="M373" i="138"/>
  <c r="L373" i="138"/>
  <c r="K373" i="138"/>
  <c r="G373" i="138"/>
  <c r="F373" i="138"/>
  <c r="E373" i="138"/>
  <c r="D373" i="138"/>
  <c r="C373" i="138"/>
  <c r="N372" i="138"/>
  <c r="M372" i="138"/>
  <c r="L372" i="138"/>
  <c r="K372" i="138"/>
  <c r="G372" i="138"/>
  <c r="F372" i="138"/>
  <c r="E372" i="138"/>
  <c r="D372" i="138"/>
  <c r="C372" i="138"/>
  <c r="N371" i="138"/>
  <c r="M371" i="138"/>
  <c r="L371" i="138"/>
  <c r="K371" i="138"/>
  <c r="G371" i="138"/>
  <c r="F371" i="138"/>
  <c r="E371" i="138"/>
  <c r="D371" i="138"/>
  <c r="C371" i="138"/>
  <c r="N370" i="138"/>
  <c r="M370" i="138"/>
  <c r="L370" i="138"/>
  <c r="K370" i="138"/>
  <c r="G370" i="138"/>
  <c r="F370" i="138"/>
  <c r="E370" i="138"/>
  <c r="D370" i="138"/>
  <c r="C370" i="138"/>
  <c r="N354" i="138"/>
  <c r="M354" i="138"/>
  <c r="L354" i="138"/>
  <c r="K354" i="138"/>
  <c r="G354" i="138"/>
  <c r="F354" i="138"/>
  <c r="E354" i="138"/>
  <c r="D354" i="138"/>
  <c r="C354" i="138"/>
  <c r="N353" i="138"/>
  <c r="M353" i="138"/>
  <c r="L353" i="138"/>
  <c r="K353" i="138"/>
  <c r="G353" i="138"/>
  <c r="F353" i="138"/>
  <c r="E353" i="138"/>
  <c r="D353" i="138"/>
  <c r="C353" i="138"/>
  <c r="N352" i="138"/>
  <c r="M352" i="138"/>
  <c r="L352" i="138"/>
  <c r="K352" i="138"/>
  <c r="G352" i="138"/>
  <c r="F352" i="138"/>
  <c r="E352" i="138"/>
  <c r="D352" i="138"/>
  <c r="C352" i="138"/>
  <c r="N351" i="138"/>
  <c r="M351" i="138"/>
  <c r="L351" i="138"/>
  <c r="K351" i="138"/>
  <c r="G351" i="138"/>
  <c r="F351" i="138"/>
  <c r="E351" i="138"/>
  <c r="D351" i="138"/>
  <c r="C351" i="138"/>
  <c r="N350" i="138"/>
  <c r="M350" i="138"/>
  <c r="L350" i="138"/>
  <c r="K350" i="138"/>
  <c r="G350" i="138"/>
  <c r="F350" i="138"/>
  <c r="E350" i="138"/>
  <c r="D350" i="138"/>
  <c r="C350" i="138"/>
  <c r="N349" i="138"/>
  <c r="M349" i="138"/>
  <c r="L349" i="138"/>
  <c r="K349" i="138"/>
  <c r="G349" i="138"/>
  <c r="F349" i="138"/>
  <c r="E349" i="138"/>
  <c r="D349" i="138"/>
  <c r="C349" i="138"/>
  <c r="N348" i="138"/>
  <c r="M348" i="138"/>
  <c r="L348" i="138"/>
  <c r="K348" i="138"/>
  <c r="G348" i="138"/>
  <c r="F348" i="138"/>
  <c r="E348" i="138"/>
  <c r="D348" i="138"/>
  <c r="C348" i="138"/>
  <c r="N347" i="138"/>
  <c r="M347" i="138"/>
  <c r="L347" i="138"/>
  <c r="K347" i="138"/>
  <c r="G347" i="138"/>
  <c r="F347" i="138"/>
  <c r="E347" i="138"/>
  <c r="D347" i="138"/>
  <c r="C347" i="138"/>
  <c r="N346" i="138"/>
  <c r="M346" i="138"/>
  <c r="L346" i="138"/>
  <c r="K346" i="138"/>
  <c r="G346" i="138"/>
  <c r="F346" i="138"/>
  <c r="E346" i="138"/>
  <c r="D346" i="138"/>
  <c r="C346" i="138"/>
  <c r="N345" i="138"/>
  <c r="M345" i="138"/>
  <c r="L345" i="138"/>
  <c r="K345" i="138"/>
  <c r="G345" i="138"/>
  <c r="F345" i="138"/>
  <c r="E345" i="138"/>
  <c r="D345" i="138"/>
  <c r="C345" i="138"/>
  <c r="N344" i="138"/>
  <c r="M344" i="138"/>
  <c r="L344" i="138"/>
  <c r="K344" i="138"/>
  <c r="G344" i="138"/>
  <c r="F344" i="138"/>
  <c r="E344" i="138"/>
  <c r="D344" i="138"/>
  <c r="C344" i="138"/>
  <c r="N343" i="138"/>
  <c r="M343" i="138"/>
  <c r="L343" i="138"/>
  <c r="K343" i="138"/>
  <c r="G343" i="138"/>
  <c r="F343" i="138"/>
  <c r="E343" i="138"/>
  <c r="D343" i="138"/>
  <c r="C343" i="138"/>
  <c r="O327" i="138"/>
  <c r="N327" i="138"/>
  <c r="M327" i="138"/>
  <c r="L327" i="138"/>
  <c r="K327" i="138"/>
  <c r="J327" i="138"/>
  <c r="G327" i="138"/>
  <c r="F327" i="138"/>
  <c r="E327" i="138"/>
  <c r="D327" i="138"/>
  <c r="C327" i="138"/>
  <c r="O326" i="138"/>
  <c r="N326" i="138"/>
  <c r="M326" i="138"/>
  <c r="L326" i="138"/>
  <c r="K326" i="138"/>
  <c r="J326" i="138"/>
  <c r="G326" i="138"/>
  <c r="F326" i="138"/>
  <c r="E326" i="138"/>
  <c r="D326" i="138"/>
  <c r="C326" i="138"/>
  <c r="O325" i="138"/>
  <c r="N325" i="138"/>
  <c r="M325" i="138"/>
  <c r="L325" i="138"/>
  <c r="K325" i="138"/>
  <c r="J325" i="138"/>
  <c r="G325" i="138"/>
  <c r="F325" i="138"/>
  <c r="E325" i="138"/>
  <c r="D325" i="138"/>
  <c r="C325" i="138"/>
  <c r="O324" i="138"/>
  <c r="N324" i="138"/>
  <c r="M324" i="138"/>
  <c r="L324" i="138"/>
  <c r="K324" i="138"/>
  <c r="J324" i="138"/>
  <c r="G324" i="138"/>
  <c r="F324" i="138"/>
  <c r="E324" i="138"/>
  <c r="D324" i="138"/>
  <c r="C324" i="138"/>
  <c r="O323" i="138"/>
  <c r="N323" i="138"/>
  <c r="M323" i="138"/>
  <c r="L323" i="138"/>
  <c r="K323" i="138"/>
  <c r="J323" i="138"/>
  <c r="G323" i="138"/>
  <c r="F323" i="138"/>
  <c r="E323" i="138"/>
  <c r="D323" i="138"/>
  <c r="C323" i="138"/>
  <c r="O322" i="138"/>
  <c r="N322" i="138"/>
  <c r="M322" i="138"/>
  <c r="L322" i="138"/>
  <c r="K322" i="138"/>
  <c r="J322" i="138"/>
  <c r="G322" i="138"/>
  <c r="F322" i="138"/>
  <c r="E322" i="138"/>
  <c r="D322" i="138"/>
  <c r="C322" i="138"/>
  <c r="O321" i="138"/>
  <c r="N321" i="138"/>
  <c r="M321" i="138"/>
  <c r="L321" i="138"/>
  <c r="K321" i="138"/>
  <c r="J321" i="138"/>
  <c r="G321" i="138"/>
  <c r="F321" i="138"/>
  <c r="E321" i="138"/>
  <c r="D321" i="138"/>
  <c r="C321" i="138"/>
  <c r="O320" i="138"/>
  <c r="N320" i="138"/>
  <c r="M320" i="138"/>
  <c r="L320" i="138"/>
  <c r="K320" i="138"/>
  <c r="J320" i="138"/>
  <c r="G320" i="138"/>
  <c r="F320" i="138"/>
  <c r="E320" i="138"/>
  <c r="D320" i="138"/>
  <c r="C320" i="138"/>
  <c r="O319" i="138"/>
  <c r="N319" i="138"/>
  <c r="M319" i="138"/>
  <c r="L319" i="138"/>
  <c r="K319" i="138"/>
  <c r="J319" i="138"/>
  <c r="G319" i="138"/>
  <c r="F319" i="138"/>
  <c r="E319" i="138"/>
  <c r="D319" i="138"/>
  <c r="C319" i="138"/>
  <c r="O318" i="138"/>
  <c r="N318" i="138"/>
  <c r="M318" i="138"/>
  <c r="L318" i="138"/>
  <c r="K318" i="138"/>
  <c r="J318" i="138"/>
  <c r="G318" i="138"/>
  <c r="F318" i="138"/>
  <c r="E318" i="138"/>
  <c r="D318" i="138"/>
  <c r="C318" i="138"/>
  <c r="O317" i="138"/>
  <c r="N317" i="138"/>
  <c r="M317" i="138"/>
  <c r="L317" i="138"/>
  <c r="K317" i="138"/>
  <c r="J317" i="138"/>
  <c r="G317" i="138"/>
  <c r="F317" i="138"/>
  <c r="E317" i="138"/>
  <c r="D317" i="138"/>
  <c r="C317" i="138"/>
  <c r="O316" i="138"/>
  <c r="N316" i="138"/>
  <c r="M316" i="138"/>
  <c r="L316" i="138"/>
  <c r="K316" i="138"/>
  <c r="J316" i="138"/>
  <c r="G316" i="138"/>
  <c r="F316" i="138"/>
  <c r="E316" i="138"/>
  <c r="D316" i="138"/>
  <c r="C316" i="138"/>
  <c r="L309" i="138"/>
  <c r="N304" i="138"/>
  <c r="M304" i="138"/>
  <c r="L304" i="138"/>
  <c r="K304" i="138"/>
  <c r="G304" i="138"/>
  <c r="F304" i="138"/>
  <c r="E304" i="138"/>
  <c r="D304" i="138"/>
  <c r="C304" i="138"/>
  <c r="O301" i="138"/>
  <c r="N301" i="138"/>
  <c r="M301" i="138"/>
  <c r="L301" i="138"/>
  <c r="K301" i="138"/>
  <c r="J301" i="138"/>
  <c r="G301" i="138"/>
  <c r="F301" i="138"/>
  <c r="E301" i="138"/>
  <c r="D301" i="138"/>
  <c r="C301" i="138"/>
  <c r="O300" i="138"/>
  <c r="N300" i="138"/>
  <c r="M300" i="138"/>
  <c r="L300" i="138"/>
  <c r="K300" i="138"/>
  <c r="J300" i="138"/>
  <c r="G300" i="138"/>
  <c r="F300" i="138"/>
  <c r="E300" i="138"/>
  <c r="D300" i="138"/>
  <c r="C300" i="138"/>
  <c r="O299" i="138"/>
  <c r="N299" i="138"/>
  <c r="M299" i="138"/>
  <c r="L299" i="138"/>
  <c r="K299" i="138"/>
  <c r="J299" i="138"/>
  <c r="G299" i="138"/>
  <c r="F299" i="138"/>
  <c r="E299" i="138"/>
  <c r="D299" i="138"/>
  <c r="C299" i="138"/>
  <c r="O298" i="138"/>
  <c r="N298" i="138"/>
  <c r="M298" i="138"/>
  <c r="L298" i="138"/>
  <c r="K298" i="138"/>
  <c r="J298" i="138"/>
  <c r="G298" i="138"/>
  <c r="F298" i="138"/>
  <c r="E298" i="138"/>
  <c r="D298" i="138"/>
  <c r="C298" i="138"/>
  <c r="O297" i="138"/>
  <c r="N297" i="138"/>
  <c r="M297" i="138"/>
  <c r="L297" i="138"/>
  <c r="K297" i="138"/>
  <c r="J297" i="138"/>
  <c r="G297" i="138"/>
  <c r="F297" i="138"/>
  <c r="E297" i="138"/>
  <c r="D297" i="138"/>
  <c r="C297" i="138"/>
  <c r="O296" i="138"/>
  <c r="N296" i="138"/>
  <c r="M296" i="138"/>
  <c r="L296" i="138"/>
  <c r="K296" i="138"/>
  <c r="J296" i="138"/>
  <c r="G296" i="138"/>
  <c r="F296" i="138"/>
  <c r="E296" i="138"/>
  <c r="D296" i="138"/>
  <c r="C296" i="138"/>
  <c r="O203" i="138"/>
  <c r="N203" i="138"/>
  <c r="M203" i="138"/>
  <c r="L203" i="138"/>
  <c r="K203" i="138"/>
  <c r="J203" i="138"/>
  <c r="G203" i="138"/>
  <c r="F203" i="138"/>
  <c r="E203" i="138"/>
  <c r="D203" i="138"/>
  <c r="C203" i="138"/>
  <c r="O202" i="138"/>
  <c r="N202" i="138"/>
  <c r="M202" i="138"/>
  <c r="L202" i="138"/>
  <c r="K202" i="138"/>
  <c r="J202" i="138"/>
  <c r="J447" i="138" s="1"/>
  <c r="G202" i="138"/>
  <c r="F202" i="138"/>
  <c r="E202" i="138"/>
  <c r="D202" i="138"/>
  <c r="C202" i="138"/>
  <c r="O201" i="138"/>
  <c r="N201" i="138"/>
  <c r="M201" i="138"/>
  <c r="L201" i="138"/>
  <c r="K201" i="138"/>
  <c r="J201" i="138"/>
  <c r="G201" i="138"/>
  <c r="F201" i="138"/>
  <c r="E201" i="138"/>
  <c r="D201" i="138"/>
  <c r="C201" i="138"/>
  <c r="O200" i="138"/>
  <c r="N200" i="138"/>
  <c r="M200" i="138"/>
  <c r="L200" i="138"/>
  <c r="K200" i="138"/>
  <c r="J200" i="138"/>
  <c r="G200" i="138"/>
  <c r="F200" i="138"/>
  <c r="E200" i="138"/>
  <c r="D200" i="138"/>
  <c r="C200" i="138"/>
  <c r="O199" i="138"/>
  <c r="N199" i="138"/>
  <c r="M199" i="138"/>
  <c r="L199" i="138"/>
  <c r="K199" i="138"/>
  <c r="J199" i="138"/>
  <c r="G199" i="138"/>
  <c r="F199" i="138"/>
  <c r="E199" i="138"/>
  <c r="D199" i="138"/>
  <c r="C199" i="138"/>
  <c r="O198" i="138"/>
  <c r="N198" i="138"/>
  <c r="M198" i="138"/>
  <c r="L198" i="138"/>
  <c r="K198" i="138"/>
  <c r="J198" i="138"/>
  <c r="G198" i="138"/>
  <c r="F198" i="138"/>
  <c r="E198" i="138"/>
  <c r="D198" i="138"/>
  <c r="C198" i="138"/>
  <c r="O197" i="138"/>
  <c r="N197" i="138"/>
  <c r="M197" i="138"/>
  <c r="L197" i="138"/>
  <c r="K197" i="138"/>
  <c r="J197" i="138"/>
  <c r="G197" i="138"/>
  <c r="F197" i="138"/>
  <c r="E197" i="138"/>
  <c r="D197" i="138"/>
  <c r="C197" i="138"/>
  <c r="O196" i="138"/>
  <c r="N196" i="138"/>
  <c r="M196" i="138"/>
  <c r="L196" i="138"/>
  <c r="K196" i="138"/>
  <c r="J196" i="138"/>
  <c r="J441" i="138" s="1"/>
  <c r="G196" i="138"/>
  <c r="F196" i="138"/>
  <c r="E196" i="138"/>
  <c r="D196" i="138"/>
  <c r="C196" i="138"/>
  <c r="O195" i="138"/>
  <c r="N195" i="138"/>
  <c r="M195" i="138"/>
  <c r="L195" i="138"/>
  <c r="K195" i="138"/>
  <c r="J195" i="138"/>
  <c r="G195" i="138"/>
  <c r="F195" i="138"/>
  <c r="E195" i="138"/>
  <c r="D195" i="138"/>
  <c r="C195" i="138"/>
  <c r="O194" i="138"/>
  <c r="N194" i="138"/>
  <c r="M194" i="138"/>
  <c r="L194" i="138"/>
  <c r="K194" i="138"/>
  <c r="J194" i="138"/>
  <c r="G194" i="138"/>
  <c r="F194" i="138"/>
  <c r="E194" i="138"/>
  <c r="D194" i="138"/>
  <c r="C194" i="138"/>
  <c r="O193" i="138"/>
  <c r="N193" i="138"/>
  <c r="M193" i="138"/>
  <c r="L193" i="138"/>
  <c r="K193" i="138"/>
  <c r="J193" i="138"/>
  <c r="G193" i="138"/>
  <c r="F193" i="138"/>
  <c r="E193" i="138"/>
  <c r="D193" i="138"/>
  <c r="C193" i="138"/>
  <c r="O192" i="138"/>
  <c r="N192" i="138"/>
  <c r="M192" i="138"/>
  <c r="L192" i="138"/>
  <c r="K192" i="138"/>
  <c r="J192" i="138"/>
  <c r="G192" i="138"/>
  <c r="F192" i="138"/>
  <c r="E192" i="138"/>
  <c r="D192" i="138"/>
  <c r="C192" i="138"/>
  <c r="O176" i="138"/>
  <c r="N176" i="138"/>
  <c r="M176" i="138"/>
  <c r="L176" i="138"/>
  <c r="K176" i="138"/>
  <c r="J176" i="138"/>
  <c r="G176" i="138"/>
  <c r="F176" i="138"/>
  <c r="E176" i="138"/>
  <c r="D176" i="138"/>
  <c r="C176" i="138"/>
  <c r="O175" i="138"/>
  <c r="N175" i="138"/>
  <c r="M175" i="138"/>
  <c r="L175" i="138"/>
  <c r="K175" i="138"/>
  <c r="G175" i="138"/>
  <c r="F175" i="138"/>
  <c r="E175" i="138"/>
  <c r="D175" i="138"/>
  <c r="C175" i="138"/>
  <c r="O174" i="138"/>
  <c r="N174" i="138"/>
  <c r="M174" i="138"/>
  <c r="L174" i="138"/>
  <c r="K174" i="138"/>
  <c r="J174" i="138"/>
  <c r="G174" i="138"/>
  <c r="F174" i="138"/>
  <c r="E174" i="138"/>
  <c r="D174" i="138"/>
  <c r="C174" i="138"/>
  <c r="O173" i="138"/>
  <c r="N173" i="138"/>
  <c r="M173" i="138"/>
  <c r="L173" i="138"/>
  <c r="K173" i="138"/>
  <c r="J173" i="138"/>
  <c r="G173" i="138"/>
  <c r="F173" i="138"/>
  <c r="E173" i="138"/>
  <c r="D173" i="138"/>
  <c r="C173" i="138"/>
  <c r="O172" i="138"/>
  <c r="N172" i="138"/>
  <c r="M172" i="138"/>
  <c r="L172" i="138"/>
  <c r="K172" i="138"/>
  <c r="J172" i="138"/>
  <c r="G172" i="138"/>
  <c r="F172" i="138"/>
  <c r="E172" i="138"/>
  <c r="D172" i="138"/>
  <c r="C172" i="138"/>
  <c r="O171" i="138"/>
  <c r="N171" i="138"/>
  <c r="M171" i="138"/>
  <c r="L171" i="138"/>
  <c r="K171" i="138"/>
  <c r="J171" i="138"/>
  <c r="G171" i="138"/>
  <c r="F171" i="138"/>
  <c r="E171" i="138"/>
  <c r="D171" i="138"/>
  <c r="C171" i="138"/>
  <c r="O170" i="138"/>
  <c r="N170" i="138"/>
  <c r="M170" i="138"/>
  <c r="L170" i="138"/>
  <c r="K170" i="138"/>
  <c r="J170" i="138"/>
  <c r="G170" i="138"/>
  <c r="F170" i="138"/>
  <c r="E170" i="138"/>
  <c r="D170" i="138"/>
  <c r="C170" i="138"/>
  <c r="O169" i="138"/>
  <c r="N169" i="138"/>
  <c r="M169" i="138"/>
  <c r="L169" i="138"/>
  <c r="K169" i="138"/>
  <c r="G169" i="138"/>
  <c r="F169" i="138"/>
  <c r="E169" i="138"/>
  <c r="D169" i="138"/>
  <c r="C169" i="138"/>
  <c r="O168" i="138"/>
  <c r="N168" i="138"/>
  <c r="M168" i="138"/>
  <c r="L168" i="138"/>
  <c r="K168" i="138"/>
  <c r="J168" i="138"/>
  <c r="G168" i="138"/>
  <c r="F168" i="138"/>
  <c r="E168" i="138"/>
  <c r="D168" i="138"/>
  <c r="C168" i="138"/>
  <c r="O167" i="138"/>
  <c r="N167" i="138"/>
  <c r="M167" i="138"/>
  <c r="L167" i="138"/>
  <c r="K167" i="138"/>
  <c r="J167" i="138"/>
  <c r="G167" i="138"/>
  <c r="F167" i="138"/>
  <c r="E167" i="138"/>
  <c r="D167" i="138"/>
  <c r="C167" i="138"/>
  <c r="O166" i="138"/>
  <c r="N166" i="138"/>
  <c r="M166" i="138"/>
  <c r="L166" i="138"/>
  <c r="K166" i="138"/>
  <c r="J166" i="138"/>
  <c r="G166" i="138"/>
  <c r="F166" i="138"/>
  <c r="E166" i="138"/>
  <c r="D166" i="138"/>
  <c r="C166" i="138"/>
  <c r="O165" i="138"/>
  <c r="N165" i="138"/>
  <c r="M165" i="138"/>
  <c r="L165" i="138"/>
  <c r="K165" i="138"/>
  <c r="J165" i="138"/>
  <c r="G165" i="138"/>
  <c r="F165" i="138"/>
  <c r="E165" i="138"/>
  <c r="D165" i="138"/>
  <c r="C165" i="138"/>
  <c r="O149" i="138"/>
  <c r="N149" i="138"/>
  <c r="M149" i="138"/>
  <c r="L149" i="138"/>
  <c r="K149" i="138"/>
  <c r="J149" i="138"/>
  <c r="G149" i="138"/>
  <c r="F149" i="138"/>
  <c r="E149" i="138"/>
  <c r="D149" i="138"/>
  <c r="C149" i="138"/>
  <c r="O148" i="138"/>
  <c r="N148" i="138"/>
  <c r="M148" i="138"/>
  <c r="L148" i="138"/>
  <c r="K148" i="138"/>
  <c r="J148" i="138"/>
  <c r="G148" i="138"/>
  <c r="F148" i="138"/>
  <c r="E148" i="138"/>
  <c r="D148" i="138"/>
  <c r="C148" i="138"/>
  <c r="O147" i="138"/>
  <c r="N147" i="138"/>
  <c r="M147" i="138"/>
  <c r="L147" i="138"/>
  <c r="K147" i="138"/>
  <c r="J147" i="138"/>
  <c r="G147" i="138"/>
  <c r="F147" i="138"/>
  <c r="E147" i="138"/>
  <c r="D147" i="138"/>
  <c r="C147" i="138"/>
  <c r="O146" i="138"/>
  <c r="N146" i="138"/>
  <c r="M146" i="138"/>
  <c r="L146" i="138"/>
  <c r="K146" i="138"/>
  <c r="J146" i="138"/>
  <c r="G146" i="138"/>
  <c r="F146" i="138"/>
  <c r="E146" i="138"/>
  <c r="D146" i="138"/>
  <c r="C146" i="138"/>
  <c r="O145" i="138"/>
  <c r="N145" i="138"/>
  <c r="M145" i="138"/>
  <c r="L145" i="138"/>
  <c r="K145" i="138"/>
  <c r="J145" i="138"/>
  <c r="G145" i="138"/>
  <c r="F145" i="138"/>
  <c r="E145" i="138"/>
  <c r="D145" i="138"/>
  <c r="C145" i="138"/>
  <c r="O144" i="138"/>
  <c r="N144" i="138"/>
  <c r="M144" i="138"/>
  <c r="L144" i="138"/>
  <c r="K144" i="138"/>
  <c r="J144" i="138"/>
  <c r="G144" i="138"/>
  <c r="F144" i="138"/>
  <c r="E144" i="138"/>
  <c r="D144" i="138"/>
  <c r="C144" i="138"/>
  <c r="O143" i="138"/>
  <c r="N143" i="138"/>
  <c r="M143" i="138"/>
  <c r="L143" i="138"/>
  <c r="K143" i="138"/>
  <c r="J143" i="138"/>
  <c r="G143" i="138"/>
  <c r="F143" i="138"/>
  <c r="E143" i="138"/>
  <c r="D143" i="138"/>
  <c r="C143" i="138"/>
  <c r="O142" i="138"/>
  <c r="N142" i="138"/>
  <c r="M142" i="138"/>
  <c r="L142" i="138"/>
  <c r="K142" i="138"/>
  <c r="J142" i="138"/>
  <c r="G142" i="138"/>
  <c r="F142" i="138"/>
  <c r="E142" i="138"/>
  <c r="D142" i="138"/>
  <c r="C142" i="138"/>
  <c r="O141" i="138"/>
  <c r="N141" i="138"/>
  <c r="M141" i="138"/>
  <c r="L141" i="138"/>
  <c r="K141" i="138"/>
  <c r="J141" i="138"/>
  <c r="G141" i="138"/>
  <c r="F141" i="138"/>
  <c r="E141" i="138"/>
  <c r="D141" i="138"/>
  <c r="C141" i="138"/>
  <c r="O140" i="138"/>
  <c r="N140" i="138"/>
  <c r="M140" i="138"/>
  <c r="L140" i="138"/>
  <c r="K140" i="138"/>
  <c r="J140" i="138"/>
  <c r="G140" i="138"/>
  <c r="F140" i="138"/>
  <c r="E140" i="138"/>
  <c r="D140" i="138"/>
  <c r="C140" i="138"/>
  <c r="O139" i="138"/>
  <c r="N139" i="138"/>
  <c r="M139" i="138"/>
  <c r="L139" i="138"/>
  <c r="K139" i="138"/>
  <c r="J139" i="138"/>
  <c r="G139" i="138"/>
  <c r="F139" i="138"/>
  <c r="E139" i="138"/>
  <c r="D139" i="138"/>
  <c r="C139" i="138"/>
  <c r="O138" i="138"/>
  <c r="N138" i="138"/>
  <c r="M138" i="138"/>
  <c r="L138" i="138"/>
  <c r="K138" i="138"/>
  <c r="J138" i="138"/>
  <c r="G138" i="138"/>
  <c r="F138" i="138"/>
  <c r="E138" i="138"/>
  <c r="D138" i="138"/>
  <c r="C138" i="138"/>
  <c r="O122" i="138"/>
  <c r="N122" i="138"/>
  <c r="M122" i="138"/>
  <c r="L122" i="138"/>
  <c r="K122" i="138"/>
  <c r="J122" i="138"/>
  <c r="G122" i="138"/>
  <c r="F122" i="138"/>
  <c r="E122" i="138"/>
  <c r="D122" i="138"/>
  <c r="C122" i="138"/>
  <c r="O121" i="138"/>
  <c r="N121" i="138"/>
  <c r="M121" i="138"/>
  <c r="L121" i="138"/>
  <c r="K121" i="138"/>
  <c r="J121" i="138"/>
  <c r="G121" i="138"/>
  <c r="F121" i="138"/>
  <c r="E121" i="138"/>
  <c r="D121" i="138"/>
  <c r="C121" i="138"/>
  <c r="O120" i="138"/>
  <c r="N120" i="138"/>
  <c r="M120" i="138"/>
  <c r="L120" i="138"/>
  <c r="K120" i="138"/>
  <c r="J120" i="138"/>
  <c r="G120" i="138"/>
  <c r="F120" i="138"/>
  <c r="E120" i="138"/>
  <c r="D120" i="138"/>
  <c r="C120" i="138"/>
  <c r="O119" i="138"/>
  <c r="N119" i="138"/>
  <c r="M119" i="138"/>
  <c r="L119" i="138"/>
  <c r="K119" i="138"/>
  <c r="J119" i="138"/>
  <c r="G119" i="138"/>
  <c r="F119" i="138"/>
  <c r="E119" i="138"/>
  <c r="D119" i="138"/>
  <c r="C119" i="138"/>
  <c r="O118" i="138"/>
  <c r="N118" i="138"/>
  <c r="M118" i="138"/>
  <c r="L118" i="138"/>
  <c r="K118" i="138"/>
  <c r="J118" i="138"/>
  <c r="G118" i="138"/>
  <c r="F118" i="138"/>
  <c r="E118" i="138"/>
  <c r="D118" i="138"/>
  <c r="C118" i="138"/>
  <c r="O117" i="138"/>
  <c r="N117" i="138"/>
  <c r="M117" i="138"/>
  <c r="L117" i="138"/>
  <c r="K117" i="138"/>
  <c r="J117" i="138"/>
  <c r="G117" i="138"/>
  <c r="F117" i="138"/>
  <c r="E117" i="138"/>
  <c r="D117" i="138"/>
  <c r="C117" i="138"/>
  <c r="O116" i="138"/>
  <c r="N116" i="138"/>
  <c r="M116" i="138"/>
  <c r="L116" i="138"/>
  <c r="K116" i="138"/>
  <c r="J116" i="138"/>
  <c r="G116" i="138"/>
  <c r="F116" i="138"/>
  <c r="E116" i="138"/>
  <c r="D116" i="138"/>
  <c r="C116" i="138"/>
  <c r="O115" i="138"/>
  <c r="N115" i="138"/>
  <c r="M115" i="138"/>
  <c r="L115" i="138"/>
  <c r="K115" i="138"/>
  <c r="J115" i="138"/>
  <c r="G115" i="138"/>
  <c r="F115" i="138"/>
  <c r="E115" i="138"/>
  <c r="D115" i="138"/>
  <c r="C115" i="138"/>
  <c r="O114" i="138"/>
  <c r="N114" i="138"/>
  <c r="M114" i="138"/>
  <c r="L114" i="138"/>
  <c r="K114" i="138"/>
  <c r="J114" i="138"/>
  <c r="G114" i="138"/>
  <c r="F114" i="138"/>
  <c r="E114" i="138"/>
  <c r="D114" i="138"/>
  <c r="C114" i="138"/>
  <c r="O113" i="138"/>
  <c r="N113" i="138"/>
  <c r="M113" i="138"/>
  <c r="L113" i="138"/>
  <c r="K113" i="138"/>
  <c r="J113" i="138"/>
  <c r="G113" i="138"/>
  <c r="F113" i="138"/>
  <c r="E113" i="138"/>
  <c r="D113" i="138"/>
  <c r="C113" i="138"/>
  <c r="O112" i="138"/>
  <c r="N112" i="138"/>
  <c r="M112" i="138"/>
  <c r="L112" i="138"/>
  <c r="K112" i="138"/>
  <c r="J112" i="138"/>
  <c r="G112" i="138"/>
  <c r="F112" i="138"/>
  <c r="E112" i="138"/>
  <c r="D112" i="138"/>
  <c r="C112" i="138"/>
  <c r="O111" i="138"/>
  <c r="N111" i="138"/>
  <c r="M111" i="138"/>
  <c r="L111" i="138"/>
  <c r="K111" i="138"/>
  <c r="J111" i="138"/>
  <c r="G111" i="138"/>
  <c r="F111" i="138"/>
  <c r="E111" i="138"/>
  <c r="D111" i="138"/>
  <c r="C111" i="138"/>
  <c r="O95" i="138"/>
  <c r="N95" i="138"/>
  <c r="M95" i="138"/>
  <c r="L95" i="138"/>
  <c r="K95" i="138"/>
  <c r="J95" i="138"/>
  <c r="G95" i="138"/>
  <c r="F95" i="138"/>
  <c r="E95" i="138"/>
  <c r="D95" i="138"/>
  <c r="C95" i="138"/>
  <c r="O94" i="138"/>
  <c r="N94" i="138"/>
  <c r="M94" i="138"/>
  <c r="L94" i="138"/>
  <c r="K94" i="138"/>
  <c r="J94" i="138"/>
  <c r="G94" i="138"/>
  <c r="F94" i="138"/>
  <c r="E94" i="138"/>
  <c r="D94" i="138"/>
  <c r="C94" i="138"/>
  <c r="O93" i="138"/>
  <c r="N93" i="138"/>
  <c r="M93" i="138"/>
  <c r="L93" i="138"/>
  <c r="K93" i="138"/>
  <c r="J93" i="138"/>
  <c r="G93" i="138"/>
  <c r="F93" i="138"/>
  <c r="E93" i="138"/>
  <c r="D93" i="138"/>
  <c r="C93" i="138"/>
  <c r="O92" i="138"/>
  <c r="N92" i="138"/>
  <c r="M92" i="138"/>
  <c r="L92" i="138"/>
  <c r="K92" i="138"/>
  <c r="J92" i="138"/>
  <c r="G92" i="138"/>
  <c r="F92" i="138"/>
  <c r="E92" i="138"/>
  <c r="D92" i="138"/>
  <c r="C92" i="138"/>
  <c r="O91" i="138"/>
  <c r="N91" i="138"/>
  <c r="M91" i="138"/>
  <c r="L91" i="138"/>
  <c r="K91" i="138"/>
  <c r="J91" i="138"/>
  <c r="G91" i="138"/>
  <c r="F91" i="138"/>
  <c r="E91" i="138"/>
  <c r="D91" i="138"/>
  <c r="C91" i="138"/>
  <c r="O90" i="138"/>
  <c r="N90" i="138"/>
  <c r="M90" i="138"/>
  <c r="L90" i="138"/>
  <c r="K90" i="138"/>
  <c r="J90" i="138"/>
  <c r="G90" i="138"/>
  <c r="F90" i="138"/>
  <c r="E90" i="138"/>
  <c r="D90" i="138"/>
  <c r="C90" i="138"/>
  <c r="O89" i="138"/>
  <c r="N89" i="138"/>
  <c r="M89" i="138"/>
  <c r="L89" i="138"/>
  <c r="K89" i="138"/>
  <c r="J89" i="138"/>
  <c r="G89" i="138"/>
  <c r="F89" i="138"/>
  <c r="E89" i="138"/>
  <c r="D89" i="138"/>
  <c r="C89" i="138"/>
  <c r="O88" i="138"/>
  <c r="N88" i="138"/>
  <c r="M88" i="138"/>
  <c r="L88" i="138"/>
  <c r="K88" i="138"/>
  <c r="J88" i="138"/>
  <c r="G88" i="138"/>
  <c r="F88" i="138"/>
  <c r="E88" i="138"/>
  <c r="D88" i="138"/>
  <c r="C88" i="138"/>
  <c r="O87" i="138"/>
  <c r="N87" i="138"/>
  <c r="M87" i="138"/>
  <c r="L87" i="138"/>
  <c r="K87" i="138"/>
  <c r="J87" i="138"/>
  <c r="G87" i="138"/>
  <c r="F87" i="138"/>
  <c r="E87" i="138"/>
  <c r="D87" i="138"/>
  <c r="C87" i="138"/>
  <c r="O86" i="138"/>
  <c r="N86" i="138"/>
  <c r="M86" i="138"/>
  <c r="L86" i="138"/>
  <c r="K86" i="138"/>
  <c r="J86" i="138"/>
  <c r="G86" i="138"/>
  <c r="F86" i="138"/>
  <c r="E86" i="138"/>
  <c r="D86" i="138"/>
  <c r="C86" i="138"/>
  <c r="O85" i="138"/>
  <c r="N85" i="138"/>
  <c r="M85" i="138"/>
  <c r="L85" i="138"/>
  <c r="K85" i="138"/>
  <c r="J85" i="138"/>
  <c r="G85" i="138"/>
  <c r="F85" i="138"/>
  <c r="E85" i="138"/>
  <c r="D85" i="138"/>
  <c r="C85" i="138"/>
  <c r="O84" i="138"/>
  <c r="N84" i="138"/>
  <c r="M84" i="138"/>
  <c r="L84" i="138"/>
  <c r="K84" i="138"/>
  <c r="J84" i="138"/>
  <c r="G84" i="138"/>
  <c r="F84" i="138"/>
  <c r="E84" i="138"/>
  <c r="D84" i="138"/>
  <c r="C84" i="138"/>
  <c r="O68" i="138"/>
  <c r="N68" i="138"/>
  <c r="M68" i="138"/>
  <c r="L68" i="138"/>
  <c r="K68" i="138"/>
  <c r="J68" i="138"/>
  <c r="G68" i="138"/>
  <c r="F68" i="138"/>
  <c r="E68" i="138"/>
  <c r="D68" i="138"/>
  <c r="C68" i="138"/>
  <c r="O67" i="138"/>
  <c r="N67" i="138"/>
  <c r="M67" i="138"/>
  <c r="L67" i="138"/>
  <c r="K67" i="138"/>
  <c r="J67" i="138"/>
  <c r="G67" i="138"/>
  <c r="F67" i="138"/>
  <c r="E67" i="138"/>
  <c r="D67" i="138"/>
  <c r="C67" i="138"/>
  <c r="O66" i="138"/>
  <c r="N66" i="138"/>
  <c r="M66" i="138"/>
  <c r="L66" i="138"/>
  <c r="K66" i="138"/>
  <c r="J66" i="138"/>
  <c r="G66" i="138"/>
  <c r="F66" i="138"/>
  <c r="E66" i="138"/>
  <c r="D66" i="138"/>
  <c r="C66" i="138"/>
  <c r="O65" i="138"/>
  <c r="N65" i="138"/>
  <c r="M65" i="138"/>
  <c r="L65" i="138"/>
  <c r="K65" i="138"/>
  <c r="J65" i="138"/>
  <c r="G65" i="138"/>
  <c r="F65" i="138"/>
  <c r="E65" i="138"/>
  <c r="D65" i="138"/>
  <c r="C65" i="138"/>
  <c r="O64" i="138"/>
  <c r="N64" i="138"/>
  <c r="M64" i="138"/>
  <c r="L64" i="138"/>
  <c r="K64" i="138"/>
  <c r="J64" i="138"/>
  <c r="G64" i="138"/>
  <c r="F64" i="138"/>
  <c r="E64" i="138"/>
  <c r="D64" i="138"/>
  <c r="C64" i="138"/>
  <c r="O63" i="138"/>
  <c r="N63" i="138"/>
  <c r="M63" i="138"/>
  <c r="L63" i="138"/>
  <c r="K63" i="138"/>
  <c r="J63" i="138"/>
  <c r="G63" i="138"/>
  <c r="F63" i="138"/>
  <c r="E63" i="138"/>
  <c r="D63" i="138"/>
  <c r="C63" i="138"/>
  <c r="O62" i="138"/>
  <c r="N62" i="138"/>
  <c r="M62" i="138"/>
  <c r="L62" i="138"/>
  <c r="K62" i="138"/>
  <c r="J62" i="138"/>
  <c r="G62" i="138"/>
  <c r="F62" i="138"/>
  <c r="E62" i="138"/>
  <c r="D62" i="138"/>
  <c r="C62" i="138"/>
  <c r="O61" i="138"/>
  <c r="N61" i="138"/>
  <c r="M61" i="138"/>
  <c r="L61" i="138"/>
  <c r="K61" i="138"/>
  <c r="J61" i="138"/>
  <c r="G61" i="138"/>
  <c r="F61" i="138"/>
  <c r="E61" i="138"/>
  <c r="D61" i="138"/>
  <c r="C61" i="138"/>
  <c r="O60" i="138"/>
  <c r="N60" i="138"/>
  <c r="M60" i="138"/>
  <c r="L60" i="138"/>
  <c r="K60" i="138"/>
  <c r="J60" i="138"/>
  <c r="G60" i="138"/>
  <c r="F60" i="138"/>
  <c r="E60" i="138"/>
  <c r="D60" i="138"/>
  <c r="C60" i="138"/>
  <c r="O59" i="138"/>
  <c r="N59" i="138"/>
  <c r="M59" i="138"/>
  <c r="L59" i="138"/>
  <c r="K59" i="138"/>
  <c r="J59" i="138"/>
  <c r="G59" i="138"/>
  <c r="F59" i="138"/>
  <c r="E59" i="138"/>
  <c r="D59" i="138"/>
  <c r="C59" i="138"/>
  <c r="O58" i="138"/>
  <c r="N58" i="138"/>
  <c r="M58" i="138"/>
  <c r="L58" i="138"/>
  <c r="K58" i="138"/>
  <c r="J58" i="138"/>
  <c r="G58" i="138"/>
  <c r="F58" i="138"/>
  <c r="E58" i="138"/>
  <c r="D58" i="138"/>
  <c r="C58" i="138"/>
  <c r="O57" i="138"/>
  <c r="N57" i="138"/>
  <c r="M57" i="138"/>
  <c r="L57" i="138"/>
  <c r="K57" i="138"/>
  <c r="J57" i="138"/>
  <c r="G57" i="138"/>
  <c r="F57" i="138"/>
  <c r="E57" i="138"/>
  <c r="D57" i="138"/>
  <c r="C57" i="138"/>
  <c r="N311" i="138"/>
  <c r="M311" i="138"/>
  <c r="L311" i="138"/>
  <c r="K311" i="138"/>
  <c r="G311" i="138"/>
  <c r="F311" i="138"/>
  <c r="E311" i="138"/>
  <c r="D311" i="138"/>
  <c r="C311" i="138"/>
  <c r="O37" i="138"/>
  <c r="O309" i="138" s="1"/>
  <c r="N37" i="138"/>
  <c r="N309" i="138" s="1"/>
  <c r="M37" i="138"/>
  <c r="M309" i="138" s="1"/>
  <c r="K37" i="138"/>
  <c r="K309" i="138" s="1"/>
  <c r="G37" i="138"/>
  <c r="G309" i="138" s="1"/>
  <c r="F37" i="138"/>
  <c r="F309" i="138" s="1"/>
  <c r="E37" i="138"/>
  <c r="E309" i="138" s="1"/>
  <c r="D37" i="138"/>
  <c r="D309" i="138" s="1"/>
  <c r="C37" i="138"/>
  <c r="C309" i="138" s="1"/>
  <c r="O35" i="138"/>
  <c r="N35" i="138"/>
  <c r="M35" i="138"/>
  <c r="L35" i="138"/>
  <c r="K35" i="138"/>
  <c r="G35" i="138"/>
  <c r="F35" i="138"/>
  <c r="E35" i="138"/>
  <c r="D35" i="138"/>
  <c r="C35" i="138"/>
  <c r="N33" i="138"/>
  <c r="M33" i="138"/>
  <c r="L33" i="138"/>
  <c r="K33" i="138"/>
  <c r="G33" i="138"/>
  <c r="F33" i="138"/>
  <c r="E33" i="138"/>
  <c r="D33" i="138"/>
  <c r="C33" i="138"/>
  <c r="O30" i="138"/>
  <c r="N30" i="138"/>
  <c r="M30" i="138"/>
  <c r="L30" i="138"/>
  <c r="K30" i="138"/>
  <c r="J30" i="138"/>
  <c r="G30" i="138"/>
  <c r="F30" i="138"/>
  <c r="E30" i="138"/>
  <c r="D30" i="138"/>
  <c r="C30" i="138"/>
  <c r="N504" i="137"/>
  <c r="M504" i="137"/>
  <c r="L504" i="137"/>
  <c r="K504" i="137"/>
  <c r="F504" i="137"/>
  <c r="E504" i="137"/>
  <c r="D504" i="137"/>
  <c r="N503" i="137"/>
  <c r="M503" i="137"/>
  <c r="L503" i="137"/>
  <c r="K503" i="137"/>
  <c r="F503" i="137"/>
  <c r="E503" i="137"/>
  <c r="D503" i="137"/>
  <c r="N502" i="137"/>
  <c r="M502" i="137"/>
  <c r="L502" i="137"/>
  <c r="K502" i="137"/>
  <c r="F502" i="137"/>
  <c r="E502" i="137"/>
  <c r="D502" i="137"/>
  <c r="N501" i="137"/>
  <c r="M501" i="137"/>
  <c r="L501" i="137"/>
  <c r="K501" i="137"/>
  <c r="F501" i="137"/>
  <c r="E501" i="137"/>
  <c r="D501" i="137"/>
  <c r="N500" i="137"/>
  <c r="M500" i="137"/>
  <c r="L500" i="137"/>
  <c r="K500" i="137"/>
  <c r="F500" i="137"/>
  <c r="E500" i="137"/>
  <c r="D500" i="137"/>
  <c r="N499" i="137"/>
  <c r="M499" i="137"/>
  <c r="L499" i="137"/>
  <c r="K499" i="137"/>
  <c r="F499" i="137"/>
  <c r="E499" i="137"/>
  <c r="D499" i="137"/>
  <c r="N498" i="137"/>
  <c r="M498" i="137"/>
  <c r="L498" i="137"/>
  <c r="K498" i="137"/>
  <c r="F498" i="137"/>
  <c r="E498" i="137"/>
  <c r="D498" i="137"/>
  <c r="N497" i="137"/>
  <c r="M497" i="137"/>
  <c r="L497" i="137"/>
  <c r="K497" i="137"/>
  <c r="F497" i="137"/>
  <c r="E497" i="137"/>
  <c r="D497" i="137"/>
  <c r="N496" i="137"/>
  <c r="M496" i="137"/>
  <c r="L496" i="137"/>
  <c r="K496" i="137"/>
  <c r="F496" i="137"/>
  <c r="E496" i="137"/>
  <c r="D496" i="137"/>
  <c r="N495" i="137"/>
  <c r="M495" i="137"/>
  <c r="L495" i="137"/>
  <c r="K495" i="137"/>
  <c r="F495" i="137"/>
  <c r="E495" i="137"/>
  <c r="D495" i="137"/>
  <c r="N494" i="137"/>
  <c r="M494" i="137"/>
  <c r="L494" i="137"/>
  <c r="K494" i="137"/>
  <c r="F494" i="137"/>
  <c r="E494" i="137"/>
  <c r="D494" i="137"/>
  <c r="N493" i="137"/>
  <c r="M493" i="137"/>
  <c r="L493" i="137"/>
  <c r="K493" i="137"/>
  <c r="F493" i="137"/>
  <c r="E493" i="137"/>
  <c r="D493" i="137"/>
  <c r="N490" i="137"/>
  <c r="M490" i="137"/>
  <c r="L490" i="137"/>
  <c r="K490" i="137"/>
  <c r="G490" i="137"/>
  <c r="F490" i="137"/>
  <c r="E490" i="137"/>
  <c r="D490" i="137"/>
  <c r="N489" i="137"/>
  <c r="M489" i="137"/>
  <c r="L489" i="137"/>
  <c r="K489" i="137"/>
  <c r="G489" i="137"/>
  <c r="F489" i="137"/>
  <c r="E489" i="137"/>
  <c r="D489" i="137"/>
  <c r="N488" i="137"/>
  <c r="M488" i="137"/>
  <c r="L488" i="137"/>
  <c r="K488" i="137"/>
  <c r="G488" i="137"/>
  <c r="F488" i="137"/>
  <c r="E488" i="137"/>
  <c r="D488" i="137"/>
  <c r="N487" i="137"/>
  <c r="M487" i="137"/>
  <c r="L487" i="137"/>
  <c r="K487" i="137"/>
  <c r="G487" i="137"/>
  <c r="F487" i="137"/>
  <c r="E487" i="137"/>
  <c r="D487" i="137"/>
  <c r="N486" i="137"/>
  <c r="M486" i="137"/>
  <c r="L486" i="137"/>
  <c r="K486" i="137"/>
  <c r="G486" i="137"/>
  <c r="F486" i="137"/>
  <c r="E486" i="137"/>
  <c r="D486" i="137"/>
  <c r="N485" i="137"/>
  <c r="M485" i="137"/>
  <c r="L485" i="137"/>
  <c r="K485" i="137"/>
  <c r="G485" i="137"/>
  <c r="F485" i="137"/>
  <c r="E485" i="137"/>
  <c r="D485" i="137"/>
  <c r="N484" i="137"/>
  <c r="M484" i="137"/>
  <c r="L484" i="137"/>
  <c r="K484" i="137"/>
  <c r="G484" i="137"/>
  <c r="F484" i="137"/>
  <c r="E484" i="137"/>
  <c r="D484" i="137"/>
  <c r="N483" i="137"/>
  <c r="M483" i="137"/>
  <c r="L483" i="137"/>
  <c r="K483" i="137"/>
  <c r="G483" i="137"/>
  <c r="F483" i="137"/>
  <c r="E483" i="137"/>
  <c r="D483" i="137"/>
  <c r="N482" i="137"/>
  <c r="M482" i="137"/>
  <c r="L482" i="137"/>
  <c r="K482" i="137"/>
  <c r="G482" i="137"/>
  <c r="F482" i="137"/>
  <c r="E482" i="137"/>
  <c r="D482" i="137"/>
  <c r="N481" i="137"/>
  <c r="M481" i="137"/>
  <c r="L481" i="137"/>
  <c r="K481" i="137"/>
  <c r="G481" i="137"/>
  <c r="F481" i="137"/>
  <c r="E481" i="137"/>
  <c r="D481" i="137"/>
  <c r="N480" i="137"/>
  <c r="M480" i="137"/>
  <c r="L480" i="137"/>
  <c r="K480" i="137"/>
  <c r="G480" i="137"/>
  <c r="F480" i="137"/>
  <c r="E480" i="137"/>
  <c r="D480" i="137"/>
  <c r="N479" i="137"/>
  <c r="M479" i="137"/>
  <c r="L479" i="137"/>
  <c r="K479" i="137"/>
  <c r="G479" i="137"/>
  <c r="F479" i="137"/>
  <c r="E479" i="137"/>
  <c r="D479" i="137"/>
  <c r="N476" i="137"/>
  <c r="M476" i="137"/>
  <c r="L476" i="137"/>
  <c r="K476" i="137"/>
  <c r="G476" i="137"/>
  <c r="F476" i="137"/>
  <c r="E476" i="137"/>
  <c r="D476" i="137"/>
  <c r="N475" i="137"/>
  <c r="M475" i="137"/>
  <c r="L475" i="137"/>
  <c r="K475" i="137"/>
  <c r="G475" i="137"/>
  <c r="F475" i="137"/>
  <c r="E475" i="137"/>
  <c r="D475" i="137"/>
  <c r="N474" i="137"/>
  <c r="M474" i="137"/>
  <c r="L474" i="137"/>
  <c r="K474" i="137"/>
  <c r="G474" i="137"/>
  <c r="F474" i="137"/>
  <c r="E474" i="137"/>
  <c r="D474" i="137"/>
  <c r="N473" i="137"/>
  <c r="M473" i="137"/>
  <c r="L473" i="137"/>
  <c r="K473" i="137"/>
  <c r="G473" i="137"/>
  <c r="F473" i="137"/>
  <c r="E473" i="137"/>
  <c r="D473" i="137"/>
  <c r="N472" i="137"/>
  <c r="M472" i="137"/>
  <c r="L472" i="137"/>
  <c r="K472" i="137"/>
  <c r="G472" i="137"/>
  <c r="F472" i="137"/>
  <c r="E472" i="137"/>
  <c r="D472" i="137"/>
  <c r="N471" i="137"/>
  <c r="M471" i="137"/>
  <c r="L471" i="137"/>
  <c r="K471" i="137"/>
  <c r="G471" i="137"/>
  <c r="F471" i="137"/>
  <c r="E471" i="137"/>
  <c r="D471" i="137"/>
  <c r="N470" i="137"/>
  <c r="M470" i="137"/>
  <c r="L470" i="137"/>
  <c r="K470" i="137"/>
  <c r="G470" i="137"/>
  <c r="F470" i="137"/>
  <c r="E470" i="137"/>
  <c r="D470" i="137"/>
  <c r="N469" i="137"/>
  <c r="M469" i="137"/>
  <c r="L469" i="137"/>
  <c r="K469" i="137"/>
  <c r="G469" i="137"/>
  <c r="F469" i="137"/>
  <c r="E469" i="137"/>
  <c r="D469" i="137"/>
  <c r="N468" i="137"/>
  <c r="M468" i="137"/>
  <c r="L468" i="137"/>
  <c r="K468" i="137"/>
  <c r="G468" i="137"/>
  <c r="F468" i="137"/>
  <c r="E468" i="137"/>
  <c r="D468" i="137"/>
  <c r="N467" i="137"/>
  <c r="M467" i="137"/>
  <c r="L467" i="137"/>
  <c r="K467" i="137"/>
  <c r="G467" i="137"/>
  <c r="F467" i="137"/>
  <c r="E467" i="137"/>
  <c r="D467" i="137"/>
  <c r="N466" i="137"/>
  <c r="M466" i="137"/>
  <c r="L466" i="137"/>
  <c r="K466" i="137"/>
  <c r="G466" i="137"/>
  <c r="F466" i="137"/>
  <c r="E466" i="137"/>
  <c r="D466" i="137"/>
  <c r="N465" i="137"/>
  <c r="M465" i="137"/>
  <c r="L465" i="137"/>
  <c r="K465" i="137"/>
  <c r="G465" i="137"/>
  <c r="F465" i="137"/>
  <c r="E465" i="137"/>
  <c r="D465" i="137"/>
  <c r="N462" i="137"/>
  <c r="M462" i="137"/>
  <c r="L462" i="137"/>
  <c r="K462" i="137"/>
  <c r="G462" i="137"/>
  <c r="F462" i="137"/>
  <c r="E462" i="137"/>
  <c r="D462" i="137"/>
  <c r="N461" i="137"/>
  <c r="M461" i="137"/>
  <c r="L461" i="137"/>
  <c r="K461" i="137"/>
  <c r="G461" i="137"/>
  <c r="F461" i="137"/>
  <c r="E461" i="137"/>
  <c r="D461" i="137"/>
  <c r="N460" i="137"/>
  <c r="M460" i="137"/>
  <c r="L460" i="137"/>
  <c r="K460" i="137"/>
  <c r="G460" i="137"/>
  <c r="F460" i="137"/>
  <c r="E460" i="137"/>
  <c r="D460" i="137"/>
  <c r="N459" i="137"/>
  <c r="M459" i="137"/>
  <c r="L459" i="137"/>
  <c r="K459" i="137"/>
  <c r="G459" i="137"/>
  <c r="F459" i="137"/>
  <c r="E459" i="137"/>
  <c r="D459" i="137"/>
  <c r="N458" i="137"/>
  <c r="M458" i="137"/>
  <c r="L458" i="137"/>
  <c r="K458" i="137"/>
  <c r="G458" i="137"/>
  <c r="F458" i="137"/>
  <c r="E458" i="137"/>
  <c r="D458" i="137"/>
  <c r="N457" i="137"/>
  <c r="M457" i="137"/>
  <c r="L457" i="137"/>
  <c r="K457" i="137"/>
  <c r="G457" i="137"/>
  <c r="F457" i="137"/>
  <c r="E457" i="137"/>
  <c r="D457" i="137"/>
  <c r="N456" i="137"/>
  <c r="M456" i="137"/>
  <c r="L456" i="137"/>
  <c r="K456" i="137"/>
  <c r="G456" i="137"/>
  <c r="F456" i="137"/>
  <c r="E456" i="137"/>
  <c r="D456" i="137"/>
  <c r="N455" i="137"/>
  <c r="M455" i="137"/>
  <c r="L455" i="137"/>
  <c r="K455" i="137"/>
  <c r="G455" i="137"/>
  <c r="F455" i="137"/>
  <c r="E455" i="137"/>
  <c r="D455" i="137"/>
  <c r="N454" i="137"/>
  <c r="M454" i="137"/>
  <c r="L454" i="137"/>
  <c r="K454" i="137"/>
  <c r="G454" i="137"/>
  <c r="F454" i="137"/>
  <c r="E454" i="137"/>
  <c r="D454" i="137"/>
  <c r="N453" i="137"/>
  <c r="M453" i="137"/>
  <c r="L453" i="137"/>
  <c r="K453" i="137"/>
  <c r="G453" i="137"/>
  <c r="F453" i="137"/>
  <c r="E453" i="137"/>
  <c r="D453" i="137"/>
  <c r="N452" i="137"/>
  <c r="M452" i="137"/>
  <c r="L452" i="137"/>
  <c r="K452" i="137"/>
  <c r="G452" i="137"/>
  <c r="F452" i="137"/>
  <c r="E452" i="137"/>
  <c r="D452" i="137"/>
  <c r="N451" i="137"/>
  <c r="M451" i="137"/>
  <c r="L451" i="137"/>
  <c r="K451" i="137"/>
  <c r="G451" i="137"/>
  <c r="F451" i="137"/>
  <c r="E451" i="137"/>
  <c r="D451" i="137"/>
  <c r="N435" i="137"/>
  <c r="M435" i="137"/>
  <c r="L435" i="137"/>
  <c r="K435" i="137"/>
  <c r="J435" i="137"/>
  <c r="G435" i="137"/>
  <c r="F435" i="137"/>
  <c r="E435" i="137"/>
  <c r="D435" i="137"/>
  <c r="N434" i="137"/>
  <c r="M434" i="137"/>
  <c r="L434" i="137"/>
  <c r="K434" i="137"/>
  <c r="J434" i="137"/>
  <c r="G434" i="137"/>
  <c r="F434" i="137"/>
  <c r="E434" i="137"/>
  <c r="D434" i="137"/>
  <c r="N433" i="137"/>
  <c r="M433" i="137"/>
  <c r="L433" i="137"/>
  <c r="K433" i="137"/>
  <c r="J433" i="137"/>
  <c r="G433" i="137"/>
  <c r="F433" i="137"/>
  <c r="E433" i="137"/>
  <c r="D433" i="137"/>
  <c r="N432" i="137"/>
  <c r="M432" i="137"/>
  <c r="L432" i="137"/>
  <c r="K432" i="137"/>
  <c r="J432" i="137"/>
  <c r="G432" i="137"/>
  <c r="F432" i="137"/>
  <c r="E432" i="137"/>
  <c r="D432" i="137"/>
  <c r="N431" i="137"/>
  <c r="M431" i="137"/>
  <c r="L431" i="137"/>
  <c r="K431" i="137"/>
  <c r="J431" i="137"/>
  <c r="G431" i="137"/>
  <c r="F431" i="137"/>
  <c r="E431" i="137"/>
  <c r="D431" i="137"/>
  <c r="N430" i="137"/>
  <c r="M430" i="137"/>
  <c r="L430" i="137"/>
  <c r="K430" i="137"/>
  <c r="J430" i="137"/>
  <c r="G430" i="137"/>
  <c r="F430" i="137"/>
  <c r="E430" i="137"/>
  <c r="D430" i="137"/>
  <c r="N429" i="137"/>
  <c r="M429" i="137"/>
  <c r="L429" i="137"/>
  <c r="K429" i="137"/>
  <c r="J429" i="137"/>
  <c r="G429" i="137"/>
  <c r="F429" i="137"/>
  <c r="E429" i="137"/>
  <c r="D429" i="137"/>
  <c r="N428" i="137"/>
  <c r="M428" i="137"/>
  <c r="L428" i="137"/>
  <c r="K428" i="137"/>
  <c r="J428" i="137"/>
  <c r="G428" i="137"/>
  <c r="F428" i="137"/>
  <c r="E428" i="137"/>
  <c r="D428" i="137"/>
  <c r="N427" i="137"/>
  <c r="M427" i="137"/>
  <c r="L427" i="137"/>
  <c r="K427" i="137"/>
  <c r="J427" i="137"/>
  <c r="G427" i="137"/>
  <c r="F427" i="137"/>
  <c r="E427" i="137"/>
  <c r="D427" i="137"/>
  <c r="N426" i="137"/>
  <c r="M426" i="137"/>
  <c r="L426" i="137"/>
  <c r="K426" i="137"/>
  <c r="J426" i="137"/>
  <c r="G426" i="137"/>
  <c r="F426" i="137"/>
  <c r="E426" i="137"/>
  <c r="D426" i="137"/>
  <c r="N425" i="137"/>
  <c r="M425" i="137"/>
  <c r="L425" i="137"/>
  <c r="K425" i="137"/>
  <c r="J425" i="137"/>
  <c r="G425" i="137"/>
  <c r="F425" i="137"/>
  <c r="E425" i="137"/>
  <c r="D425" i="137"/>
  <c r="N424" i="137"/>
  <c r="M424" i="137"/>
  <c r="L424" i="137"/>
  <c r="K424" i="137"/>
  <c r="J424" i="137"/>
  <c r="G424" i="137"/>
  <c r="F424" i="137"/>
  <c r="E424" i="137"/>
  <c r="D424" i="137"/>
  <c r="C424" i="137"/>
  <c r="N408" i="137"/>
  <c r="M408" i="137"/>
  <c r="L408" i="137"/>
  <c r="K408" i="137"/>
  <c r="G408" i="137"/>
  <c r="F408" i="137"/>
  <c r="E408" i="137"/>
  <c r="D408" i="137"/>
  <c r="N407" i="137"/>
  <c r="M407" i="137"/>
  <c r="L407" i="137"/>
  <c r="K407" i="137"/>
  <c r="G407" i="137"/>
  <c r="F407" i="137"/>
  <c r="E407" i="137"/>
  <c r="D407" i="137"/>
  <c r="N406" i="137"/>
  <c r="M406" i="137"/>
  <c r="L406" i="137"/>
  <c r="K406" i="137"/>
  <c r="G406" i="137"/>
  <c r="F406" i="137"/>
  <c r="E406" i="137"/>
  <c r="D406" i="137"/>
  <c r="N405" i="137"/>
  <c r="M405" i="137"/>
  <c r="L405" i="137"/>
  <c r="K405" i="137"/>
  <c r="G405" i="137"/>
  <c r="F405" i="137"/>
  <c r="E405" i="137"/>
  <c r="D405" i="137"/>
  <c r="N404" i="137"/>
  <c r="M404" i="137"/>
  <c r="L404" i="137"/>
  <c r="K404" i="137"/>
  <c r="G404" i="137"/>
  <c r="F404" i="137"/>
  <c r="E404" i="137"/>
  <c r="D404" i="137"/>
  <c r="N403" i="137"/>
  <c r="M403" i="137"/>
  <c r="L403" i="137"/>
  <c r="K403" i="137"/>
  <c r="G403" i="137"/>
  <c r="F403" i="137"/>
  <c r="E403" i="137"/>
  <c r="D403" i="137"/>
  <c r="N402" i="137"/>
  <c r="M402" i="137"/>
  <c r="L402" i="137"/>
  <c r="K402" i="137"/>
  <c r="G402" i="137"/>
  <c r="F402" i="137"/>
  <c r="E402" i="137"/>
  <c r="D402" i="137"/>
  <c r="N401" i="137"/>
  <c r="M401" i="137"/>
  <c r="L401" i="137"/>
  <c r="K401" i="137"/>
  <c r="G401" i="137"/>
  <c r="F401" i="137"/>
  <c r="E401" i="137"/>
  <c r="D401" i="137"/>
  <c r="N400" i="137"/>
  <c r="M400" i="137"/>
  <c r="L400" i="137"/>
  <c r="K400" i="137"/>
  <c r="G400" i="137"/>
  <c r="F400" i="137"/>
  <c r="E400" i="137"/>
  <c r="D400" i="137"/>
  <c r="N399" i="137"/>
  <c r="M399" i="137"/>
  <c r="L399" i="137"/>
  <c r="K399" i="137"/>
  <c r="G399" i="137"/>
  <c r="F399" i="137"/>
  <c r="E399" i="137"/>
  <c r="D399" i="137"/>
  <c r="N398" i="137"/>
  <c r="M398" i="137"/>
  <c r="L398" i="137"/>
  <c r="K398" i="137"/>
  <c r="G398" i="137"/>
  <c r="F398" i="137"/>
  <c r="E398" i="137"/>
  <c r="D398" i="137"/>
  <c r="N397" i="137"/>
  <c r="M397" i="137"/>
  <c r="L397" i="137"/>
  <c r="K397" i="137"/>
  <c r="G397" i="137"/>
  <c r="F397" i="137"/>
  <c r="E397" i="137"/>
  <c r="D397" i="137"/>
  <c r="N381" i="137"/>
  <c r="M381" i="137"/>
  <c r="L381" i="137"/>
  <c r="K381" i="137"/>
  <c r="G381" i="137"/>
  <c r="F381" i="137"/>
  <c r="E381" i="137"/>
  <c r="D381" i="137"/>
  <c r="N380" i="137"/>
  <c r="M380" i="137"/>
  <c r="L380" i="137"/>
  <c r="K380" i="137"/>
  <c r="G380" i="137"/>
  <c r="F380" i="137"/>
  <c r="E380" i="137"/>
  <c r="D380" i="137"/>
  <c r="N379" i="137"/>
  <c r="M379" i="137"/>
  <c r="L379" i="137"/>
  <c r="K379" i="137"/>
  <c r="G379" i="137"/>
  <c r="F379" i="137"/>
  <c r="E379" i="137"/>
  <c r="D379" i="137"/>
  <c r="N378" i="137"/>
  <c r="M378" i="137"/>
  <c r="L378" i="137"/>
  <c r="K378" i="137"/>
  <c r="G378" i="137"/>
  <c r="F378" i="137"/>
  <c r="E378" i="137"/>
  <c r="D378" i="137"/>
  <c r="N377" i="137"/>
  <c r="M377" i="137"/>
  <c r="L377" i="137"/>
  <c r="K377" i="137"/>
  <c r="G377" i="137"/>
  <c r="F377" i="137"/>
  <c r="E377" i="137"/>
  <c r="D377" i="137"/>
  <c r="N376" i="137"/>
  <c r="M376" i="137"/>
  <c r="L376" i="137"/>
  <c r="K376" i="137"/>
  <c r="G376" i="137"/>
  <c r="F376" i="137"/>
  <c r="E376" i="137"/>
  <c r="D376" i="137"/>
  <c r="N375" i="137"/>
  <c r="M375" i="137"/>
  <c r="L375" i="137"/>
  <c r="K375" i="137"/>
  <c r="G375" i="137"/>
  <c r="F375" i="137"/>
  <c r="E375" i="137"/>
  <c r="D375" i="137"/>
  <c r="N374" i="137"/>
  <c r="M374" i="137"/>
  <c r="L374" i="137"/>
  <c r="K374" i="137"/>
  <c r="G374" i="137"/>
  <c r="F374" i="137"/>
  <c r="E374" i="137"/>
  <c r="D374" i="137"/>
  <c r="N373" i="137"/>
  <c r="M373" i="137"/>
  <c r="L373" i="137"/>
  <c r="K373" i="137"/>
  <c r="G373" i="137"/>
  <c r="F373" i="137"/>
  <c r="E373" i="137"/>
  <c r="D373" i="137"/>
  <c r="N372" i="137"/>
  <c r="M372" i="137"/>
  <c r="L372" i="137"/>
  <c r="K372" i="137"/>
  <c r="G372" i="137"/>
  <c r="F372" i="137"/>
  <c r="E372" i="137"/>
  <c r="D372" i="137"/>
  <c r="N371" i="137"/>
  <c r="M371" i="137"/>
  <c r="L371" i="137"/>
  <c r="K371" i="137"/>
  <c r="G371" i="137"/>
  <c r="F371" i="137"/>
  <c r="E371" i="137"/>
  <c r="D371" i="137"/>
  <c r="N370" i="137"/>
  <c r="M370" i="137"/>
  <c r="L370" i="137"/>
  <c r="K370" i="137"/>
  <c r="G370" i="137"/>
  <c r="F370" i="137"/>
  <c r="E370" i="137"/>
  <c r="D370" i="137"/>
  <c r="N354" i="137"/>
  <c r="M354" i="137"/>
  <c r="L354" i="137"/>
  <c r="K354" i="137"/>
  <c r="G354" i="137"/>
  <c r="F354" i="137"/>
  <c r="E354" i="137"/>
  <c r="D354" i="137"/>
  <c r="N353" i="137"/>
  <c r="M353" i="137"/>
  <c r="L353" i="137"/>
  <c r="K353" i="137"/>
  <c r="G353" i="137"/>
  <c r="F353" i="137"/>
  <c r="E353" i="137"/>
  <c r="D353" i="137"/>
  <c r="N352" i="137"/>
  <c r="M352" i="137"/>
  <c r="L352" i="137"/>
  <c r="K352" i="137"/>
  <c r="G352" i="137"/>
  <c r="F352" i="137"/>
  <c r="E352" i="137"/>
  <c r="D352" i="137"/>
  <c r="N351" i="137"/>
  <c r="M351" i="137"/>
  <c r="L351" i="137"/>
  <c r="K351" i="137"/>
  <c r="G351" i="137"/>
  <c r="F351" i="137"/>
  <c r="E351" i="137"/>
  <c r="D351" i="137"/>
  <c r="N350" i="137"/>
  <c r="M350" i="137"/>
  <c r="L350" i="137"/>
  <c r="K350" i="137"/>
  <c r="G350" i="137"/>
  <c r="F350" i="137"/>
  <c r="E350" i="137"/>
  <c r="D350" i="137"/>
  <c r="N349" i="137"/>
  <c r="M349" i="137"/>
  <c r="L349" i="137"/>
  <c r="K349" i="137"/>
  <c r="G349" i="137"/>
  <c r="F349" i="137"/>
  <c r="E349" i="137"/>
  <c r="D349" i="137"/>
  <c r="N348" i="137"/>
  <c r="M348" i="137"/>
  <c r="L348" i="137"/>
  <c r="K348" i="137"/>
  <c r="G348" i="137"/>
  <c r="F348" i="137"/>
  <c r="E348" i="137"/>
  <c r="D348" i="137"/>
  <c r="N347" i="137"/>
  <c r="M347" i="137"/>
  <c r="L347" i="137"/>
  <c r="K347" i="137"/>
  <c r="G347" i="137"/>
  <c r="F347" i="137"/>
  <c r="E347" i="137"/>
  <c r="D347" i="137"/>
  <c r="N346" i="137"/>
  <c r="M346" i="137"/>
  <c r="L346" i="137"/>
  <c r="K346" i="137"/>
  <c r="G346" i="137"/>
  <c r="F346" i="137"/>
  <c r="E346" i="137"/>
  <c r="D346" i="137"/>
  <c r="N345" i="137"/>
  <c r="M345" i="137"/>
  <c r="L345" i="137"/>
  <c r="K345" i="137"/>
  <c r="G345" i="137"/>
  <c r="F345" i="137"/>
  <c r="E345" i="137"/>
  <c r="D345" i="137"/>
  <c r="N344" i="137"/>
  <c r="M344" i="137"/>
  <c r="L344" i="137"/>
  <c r="K344" i="137"/>
  <c r="G344" i="137"/>
  <c r="F344" i="137"/>
  <c r="E344" i="137"/>
  <c r="D344" i="137"/>
  <c r="N343" i="137"/>
  <c r="M343" i="137"/>
  <c r="L343" i="137"/>
  <c r="K343" i="137"/>
  <c r="G343" i="137"/>
  <c r="F343" i="137"/>
  <c r="E343" i="137"/>
  <c r="D343" i="137"/>
  <c r="N327" i="137"/>
  <c r="M327" i="137"/>
  <c r="L327" i="137"/>
  <c r="K327" i="137"/>
  <c r="J327" i="137"/>
  <c r="G327" i="137"/>
  <c r="F327" i="137"/>
  <c r="E327" i="137"/>
  <c r="D327" i="137"/>
  <c r="N326" i="137"/>
  <c r="M326" i="137"/>
  <c r="L326" i="137"/>
  <c r="K326" i="137"/>
  <c r="J326" i="137"/>
  <c r="G326" i="137"/>
  <c r="F326" i="137"/>
  <c r="E326" i="137"/>
  <c r="D326" i="137"/>
  <c r="N325" i="137"/>
  <c r="M325" i="137"/>
  <c r="L325" i="137"/>
  <c r="K325" i="137"/>
  <c r="J325" i="137"/>
  <c r="G325" i="137"/>
  <c r="F325" i="137"/>
  <c r="E325" i="137"/>
  <c r="D325" i="137"/>
  <c r="N324" i="137"/>
  <c r="M324" i="137"/>
  <c r="L324" i="137"/>
  <c r="K324" i="137"/>
  <c r="J324" i="137"/>
  <c r="G324" i="137"/>
  <c r="F324" i="137"/>
  <c r="E324" i="137"/>
  <c r="D324" i="137"/>
  <c r="N323" i="137"/>
  <c r="M323" i="137"/>
  <c r="L323" i="137"/>
  <c r="K323" i="137"/>
  <c r="J323" i="137"/>
  <c r="G323" i="137"/>
  <c r="F323" i="137"/>
  <c r="E323" i="137"/>
  <c r="D323" i="137"/>
  <c r="N322" i="137"/>
  <c r="M322" i="137"/>
  <c r="L322" i="137"/>
  <c r="K322" i="137"/>
  <c r="J322" i="137"/>
  <c r="G322" i="137"/>
  <c r="F322" i="137"/>
  <c r="E322" i="137"/>
  <c r="D322" i="137"/>
  <c r="N321" i="137"/>
  <c r="M321" i="137"/>
  <c r="L321" i="137"/>
  <c r="K321" i="137"/>
  <c r="J321" i="137"/>
  <c r="G321" i="137"/>
  <c r="F321" i="137"/>
  <c r="E321" i="137"/>
  <c r="D321" i="137"/>
  <c r="N320" i="137"/>
  <c r="M320" i="137"/>
  <c r="L320" i="137"/>
  <c r="K320" i="137"/>
  <c r="J320" i="137"/>
  <c r="G320" i="137"/>
  <c r="F320" i="137"/>
  <c r="E320" i="137"/>
  <c r="D320" i="137"/>
  <c r="N319" i="137"/>
  <c r="M319" i="137"/>
  <c r="L319" i="137"/>
  <c r="K319" i="137"/>
  <c r="J319" i="137"/>
  <c r="G319" i="137"/>
  <c r="F319" i="137"/>
  <c r="E319" i="137"/>
  <c r="D319" i="137"/>
  <c r="N318" i="137"/>
  <c r="M318" i="137"/>
  <c r="L318" i="137"/>
  <c r="K318" i="137"/>
  <c r="J318" i="137"/>
  <c r="G318" i="137"/>
  <c r="F318" i="137"/>
  <c r="E318" i="137"/>
  <c r="D318" i="137"/>
  <c r="N317" i="137"/>
  <c r="M317" i="137"/>
  <c r="L317" i="137"/>
  <c r="K317" i="137"/>
  <c r="J317" i="137"/>
  <c r="G317" i="137"/>
  <c r="F317" i="137"/>
  <c r="E317" i="137"/>
  <c r="D317" i="137"/>
  <c r="N316" i="137"/>
  <c r="M316" i="137"/>
  <c r="L316" i="137"/>
  <c r="K316" i="137"/>
  <c r="J316" i="137"/>
  <c r="G316" i="137"/>
  <c r="F316" i="137"/>
  <c r="E316" i="137"/>
  <c r="D316" i="137"/>
  <c r="M311" i="137"/>
  <c r="G311" i="137"/>
  <c r="C309" i="137"/>
  <c r="C308" i="137"/>
  <c r="C307" i="137"/>
  <c r="N304" i="137"/>
  <c r="M304" i="137"/>
  <c r="L304" i="137"/>
  <c r="K304" i="137"/>
  <c r="J304" i="137"/>
  <c r="G304" i="137"/>
  <c r="F304" i="137"/>
  <c r="E304" i="137"/>
  <c r="D304" i="137"/>
  <c r="C304" i="137"/>
  <c r="N301" i="137"/>
  <c r="M301" i="137"/>
  <c r="L301" i="137"/>
  <c r="K301" i="137"/>
  <c r="J301" i="137"/>
  <c r="G301" i="137"/>
  <c r="F301" i="137"/>
  <c r="E301" i="137"/>
  <c r="D301" i="137"/>
  <c r="N300" i="137"/>
  <c r="M300" i="137"/>
  <c r="L300" i="137"/>
  <c r="K300" i="137"/>
  <c r="J300" i="137"/>
  <c r="G300" i="137"/>
  <c r="F300" i="137"/>
  <c r="E300" i="137"/>
  <c r="D300" i="137"/>
  <c r="N299" i="137"/>
  <c r="M299" i="137"/>
  <c r="L299" i="137"/>
  <c r="K299" i="137"/>
  <c r="J299" i="137"/>
  <c r="G299" i="137"/>
  <c r="F299" i="137"/>
  <c r="E299" i="137"/>
  <c r="D299" i="137"/>
  <c r="N298" i="137"/>
  <c r="M298" i="137"/>
  <c r="L298" i="137"/>
  <c r="K298" i="137"/>
  <c r="J298" i="137"/>
  <c r="G298" i="137"/>
  <c r="F298" i="137"/>
  <c r="E298" i="137"/>
  <c r="D298" i="137"/>
  <c r="N297" i="137"/>
  <c r="M297" i="137"/>
  <c r="L297" i="137"/>
  <c r="K297" i="137"/>
  <c r="J297" i="137"/>
  <c r="G297" i="137"/>
  <c r="F297" i="137"/>
  <c r="E297" i="137"/>
  <c r="D297" i="137"/>
  <c r="N296" i="137"/>
  <c r="M296" i="137"/>
  <c r="L296" i="137"/>
  <c r="K296" i="137"/>
  <c r="J296" i="137"/>
  <c r="G296" i="137"/>
  <c r="F296" i="137"/>
  <c r="E296" i="137"/>
  <c r="D296" i="137"/>
  <c r="C259" i="137"/>
  <c r="C258" i="137"/>
  <c r="C257" i="137"/>
  <c r="C256" i="137"/>
  <c r="C255" i="137"/>
  <c r="C254" i="137"/>
  <c r="C253" i="137"/>
  <c r="C252" i="137"/>
  <c r="C251" i="137"/>
  <c r="C250" i="137"/>
  <c r="C249" i="137"/>
  <c r="C248" i="137"/>
  <c r="C245" i="137"/>
  <c r="C244" i="137"/>
  <c r="C243" i="137"/>
  <c r="C242" i="137"/>
  <c r="C241" i="137"/>
  <c r="C240" i="137"/>
  <c r="C239" i="137"/>
  <c r="C238" i="137"/>
  <c r="C237" i="137"/>
  <c r="C236" i="137"/>
  <c r="C235" i="137"/>
  <c r="C234" i="137"/>
  <c r="C231" i="137"/>
  <c r="C230" i="137"/>
  <c r="C229" i="137"/>
  <c r="C228" i="137"/>
  <c r="C227" i="137"/>
  <c r="C226" i="137"/>
  <c r="C225" i="137"/>
  <c r="C224" i="137"/>
  <c r="C223" i="137"/>
  <c r="C222" i="137"/>
  <c r="C221" i="137"/>
  <c r="C220" i="137"/>
  <c r="C217" i="137"/>
  <c r="C462" i="137" s="1"/>
  <c r="C216" i="137"/>
  <c r="C461" i="137" s="1"/>
  <c r="C215" i="137"/>
  <c r="C460" i="137" s="1"/>
  <c r="C214" i="137"/>
  <c r="C459" i="137" s="1"/>
  <c r="C213" i="137"/>
  <c r="C458" i="137" s="1"/>
  <c r="C212" i="137"/>
  <c r="C457" i="137" s="1"/>
  <c r="C211" i="137"/>
  <c r="C456" i="137" s="1"/>
  <c r="C210" i="137"/>
  <c r="C455" i="137" s="1"/>
  <c r="C209" i="137"/>
  <c r="C454" i="137" s="1"/>
  <c r="C208" i="137"/>
  <c r="C453" i="137" s="1"/>
  <c r="C207" i="137"/>
  <c r="C452" i="137" s="1"/>
  <c r="C206" i="137"/>
  <c r="C451" i="137" s="1"/>
  <c r="N203" i="137"/>
  <c r="M203" i="137"/>
  <c r="L203" i="137"/>
  <c r="K203" i="137"/>
  <c r="J203" i="137"/>
  <c r="G203" i="137"/>
  <c r="F203" i="137"/>
  <c r="E203" i="137"/>
  <c r="D203" i="137"/>
  <c r="C203" i="137"/>
  <c r="N202" i="137"/>
  <c r="M202" i="137"/>
  <c r="L202" i="137"/>
  <c r="K202" i="137"/>
  <c r="J202" i="137"/>
  <c r="G202" i="137"/>
  <c r="F202" i="137"/>
  <c r="E202" i="137"/>
  <c r="D202" i="137"/>
  <c r="C202" i="137"/>
  <c r="N201" i="137"/>
  <c r="M201" i="137"/>
  <c r="L201" i="137"/>
  <c r="K201" i="137"/>
  <c r="J201" i="137"/>
  <c r="G201" i="137"/>
  <c r="F201" i="137"/>
  <c r="E201" i="137"/>
  <c r="D201" i="137"/>
  <c r="C201" i="137"/>
  <c r="N200" i="137"/>
  <c r="M200" i="137"/>
  <c r="L200" i="137"/>
  <c r="K200" i="137"/>
  <c r="J200" i="137"/>
  <c r="G200" i="137"/>
  <c r="F200" i="137"/>
  <c r="E200" i="137"/>
  <c r="D200" i="137"/>
  <c r="C200" i="137"/>
  <c r="N199" i="137"/>
  <c r="M199" i="137"/>
  <c r="L199" i="137"/>
  <c r="K199" i="137"/>
  <c r="J199" i="137"/>
  <c r="G199" i="137"/>
  <c r="F199" i="137"/>
  <c r="E199" i="137"/>
  <c r="D199" i="137"/>
  <c r="C199" i="137"/>
  <c r="N198" i="137"/>
  <c r="M198" i="137"/>
  <c r="L198" i="137"/>
  <c r="K198" i="137"/>
  <c r="J198" i="137"/>
  <c r="G198" i="137"/>
  <c r="F198" i="137"/>
  <c r="E198" i="137"/>
  <c r="D198" i="137"/>
  <c r="C198" i="137"/>
  <c r="N197" i="137"/>
  <c r="M197" i="137"/>
  <c r="L197" i="137"/>
  <c r="K197" i="137"/>
  <c r="J197" i="137"/>
  <c r="G197" i="137"/>
  <c r="F197" i="137"/>
  <c r="E197" i="137"/>
  <c r="D197" i="137"/>
  <c r="C197" i="137"/>
  <c r="N196" i="137"/>
  <c r="M196" i="137"/>
  <c r="L196" i="137"/>
  <c r="K196" i="137"/>
  <c r="J196" i="137"/>
  <c r="G196" i="137"/>
  <c r="F196" i="137"/>
  <c r="E196" i="137"/>
  <c r="D196" i="137"/>
  <c r="C196" i="137"/>
  <c r="N195" i="137"/>
  <c r="M195" i="137"/>
  <c r="L195" i="137"/>
  <c r="K195" i="137"/>
  <c r="J195" i="137"/>
  <c r="G195" i="137"/>
  <c r="F195" i="137"/>
  <c r="E195" i="137"/>
  <c r="D195" i="137"/>
  <c r="C195" i="137"/>
  <c r="N194" i="137"/>
  <c r="M194" i="137"/>
  <c r="L194" i="137"/>
  <c r="K194" i="137"/>
  <c r="J194" i="137"/>
  <c r="G194" i="137"/>
  <c r="F194" i="137"/>
  <c r="E194" i="137"/>
  <c r="D194" i="137"/>
  <c r="C194" i="137"/>
  <c r="N193" i="137"/>
  <c r="M193" i="137"/>
  <c r="L193" i="137"/>
  <c r="K193" i="137"/>
  <c r="J193" i="137"/>
  <c r="G193" i="137"/>
  <c r="F193" i="137"/>
  <c r="E193" i="137"/>
  <c r="D193" i="137"/>
  <c r="C193" i="137"/>
  <c r="N192" i="137"/>
  <c r="M192" i="137"/>
  <c r="L192" i="137"/>
  <c r="K192" i="137"/>
  <c r="J192" i="137"/>
  <c r="G192" i="137"/>
  <c r="F192" i="137"/>
  <c r="E192" i="137"/>
  <c r="D192" i="137"/>
  <c r="C192" i="137"/>
  <c r="N176" i="137"/>
  <c r="M176" i="137"/>
  <c r="L176" i="137"/>
  <c r="K176" i="137"/>
  <c r="J176" i="137"/>
  <c r="G176" i="137"/>
  <c r="F176" i="137"/>
  <c r="E176" i="137"/>
  <c r="D176" i="137"/>
  <c r="N175" i="137"/>
  <c r="M175" i="137"/>
  <c r="L175" i="137"/>
  <c r="K175" i="137"/>
  <c r="J175" i="137"/>
  <c r="G175" i="137"/>
  <c r="F175" i="137"/>
  <c r="E175" i="137"/>
  <c r="D175" i="137"/>
  <c r="N174" i="137"/>
  <c r="M174" i="137"/>
  <c r="L174" i="137"/>
  <c r="K174" i="137"/>
  <c r="J174" i="137"/>
  <c r="G174" i="137"/>
  <c r="F174" i="137"/>
  <c r="E174" i="137"/>
  <c r="D174" i="137"/>
  <c r="N173" i="137"/>
  <c r="M173" i="137"/>
  <c r="L173" i="137"/>
  <c r="K173" i="137"/>
  <c r="J173" i="137"/>
  <c r="G173" i="137"/>
  <c r="F173" i="137"/>
  <c r="E173" i="137"/>
  <c r="D173" i="137"/>
  <c r="N172" i="137"/>
  <c r="M172" i="137"/>
  <c r="L172" i="137"/>
  <c r="K172" i="137"/>
  <c r="J172" i="137"/>
  <c r="G172" i="137"/>
  <c r="F172" i="137"/>
  <c r="E172" i="137"/>
  <c r="D172" i="137"/>
  <c r="N171" i="137"/>
  <c r="M171" i="137"/>
  <c r="L171" i="137"/>
  <c r="K171" i="137"/>
  <c r="J171" i="137"/>
  <c r="G171" i="137"/>
  <c r="F171" i="137"/>
  <c r="E171" i="137"/>
  <c r="D171" i="137"/>
  <c r="N170" i="137"/>
  <c r="M170" i="137"/>
  <c r="L170" i="137"/>
  <c r="K170" i="137"/>
  <c r="J170" i="137"/>
  <c r="G170" i="137"/>
  <c r="F170" i="137"/>
  <c r="E170" i="137"/>
  <c r="D170" i="137"/>
  <c r="N169" i="137"/>
  <c r="M169" i="137"/>
  <c r="L169" i="137"/>
  <c r="K169" i="137"/>
  <c r="J169" i="137"/>
  <c r="G169" i="137"/>
  <c r="F169" i="137"/>
  <c r="E169" i="137"/>
  <c r="D169" i="137"/>
  <c r="N168" i="137"/>
  <c r="M168" i="137"/>
  <c r="L168" i="137"/>
  <c r="K168" i="137"/>
  <c r="J168" i="137"/>
  <c r="G168" i="137"/>
  <c r="F168" i="137"/>
  <c r="E168" i="137"/>
  <c r="D168" i="137"/>
  <c r="N167" i="137"/>
  <c r="M167" i="137"/>
  <c r="L167" i="137"/>
  <c r="K167" i="137"/>
  <c r="J167" i="137"/>
  <c r="G167" i="137"/>
  <c r="F167" i="137"/>
  <c r="E167" i="137"/>
  <c r="D167" i="137"/>
  <c r="N166" i="137"/>
  <c r="M166" i="137"/>
  <c r="L166" i="137"/>
  <c r="K166" i="137"/>
  <c r="J166" i="137"/>
  <c r="G166" i="137"/>
  <c r="F166" i="137"/>
  <c r="E166" i="137"/>
  <c r="D166" i="137"/>
  <c r="N165" i="137"/>
  <c r="M165" i="137"/>
  <c r="L165" i="137"/>
  <c r="K165" i="137"/>
  <c r="J165" i="137"/>
  <c r="G165" i="137"/>
  <c r="F165" i="137"/>
  <c r="E165" i="137"/>
  <c r="D165" i="137"/>
  <c r="C165" i="137"/>
  <c r="C163" i="137"/>
  <c r="C162" i="137"/>
  <c r="C161" i="137"/>
  <c r="C160" i="137"/>
  <c r="C159" i="137"/>
  <c r="C158" i="137"/>
  <c r="C157" i="137"/>
  <c r="C156" i="137"/>
  <c r="C155" i="137"/>
  <c r="C154" i="137"/>
  <c r="C153" i="137"/>
  <c r="C175" i="137" s="1"/>
  <c r="N149" i="137"/>
  <c r="M149" i="137"/>
  <c r="L149" i="137"/>
  <c r="K149" i="137"/>
  <c r="J149" i="137"/>
  <c r="G149" i="137"/>
  <c r="F149" i="137"/>
  <c r="E149" i="137"/>
  <c r="D149" i="137"/>
  <c r="N148" i="137"/>
  <c r="M148" i="137"/>
  <c r="L148" i="137"/>
  <c r="K148" i="137"/>
  <c r="J148" i="137"/>
  <c r="G148" i="137"/>
  <c r="F148" i="137"/>
  <c r="E148" i="137"/>
  <c r="D148" i="137"/>
  <c r="N147" i="137"/>
  <c r="M147" i="137"/>
  <c r="L147" i="137"/>
  <c r="K147" i="137"/>
  <c r="J147" i="137"/>
  <c r="G147" i="137"/>
  <c r="F147" i="137"/>
  <c r="E147" i="137"/>
  <c r="D147" i="137"/>
  <c r="N146" i="137"/>
  <c r="M146" i="137"/>
  <c r="L146" i="137"/>
  <c r="K146" i="137"/>
  <c r="J146" i="137"/>
  <c r="G146" i="137"/>
  <c r="F146" i="137"/>
  <c r="E146" i="137"/>
  <c r="D146" i="137"/>
  <c r="N145" i="137"/>
  <c r="M145" i="137"/>
  <c r="L145" i="137"/>
  <c r="K145" i="137"/>
  <c r="J145" i="137"/>
  <c r="G145" i="137"/>
  <c r="F145" i="137"/>
  <c r="E145" i="137"/>
  <c r="D145" i="137"/>
  <c r="N144" i="137"/>
  <c r="M144" i="137"/>
  <c r="L144" i="137"/>
  <c r="K144" i="137"/>
  <c r="J144" i="137"/>
  <c r="G144" i="137"/>
  <c r="F144" i="137"/>
  <c r="E144" i="137"/>
  <c r="D144" i="137"/>
  <c r="N143" i="137"/>
  <c r="M143" i="137"/>
  <c r="L143" i="137"/>
  <c r="K143" i="137"/>
  <c r="J143" i="137"/>
  <c r="G143" i="137"/>
  <c r="F143" i="137"/>
  <c r="E143" i="137"/>
  <c r="D143" i="137"/>
  <c r="N142" i="137"/>
  <c r="M142" i="137"/>
  <c r="L142" i="137"/>
  <c r="K142" i="137"/>
  <c r="J142" i="137"/>
  <c r="G142" i="137"/>
  <c r="F142" i="137"/>
  <c r="E142" i="137"/>
  <c r="D142" i="137"/>
  <c r="N141" i="137"/>
  <c r="M141" i="137"/>
  <c r="L141" i="137"/>
  <c r="K141" i="137"/>
  <c r="J141" i="137"/>
  <c r="G141" i="137"/>
  <c r="F141" i="137"/>
  <c r="E141" i="137"/>
  <c r="D141" i="137"/>
  <c r="N140" i="137"/>
  <c r="M140" i="137"/>
  <c r="L140" i="137"/>
  <c r="K140" i="137"/>
  <c r="J140" i="137"/>
  <c r="G140" i="137"/>
  <c r="F140" i="137"/>
  <c r="E140" i="137"/>
  <c r="D140" i="137"/>
  <c r="N139" i="137"/>
  <c r="M139" i="137"/>
  <c r="L139" i="137"/>
  <c r="K139" i="137"/>
  <c r="J139" i="137"/>
  <c r="G139" i="137"/>
  <c r="F139" i="137"/>
  <c r="E139" i="137"/>
  <c r="D139" i="137"/>
  <c r="N138" i="137"/>
  <c r="M138" i="137"/>
  <c r="L138" i="137"/>
  <c r="K138" i="137"/>
  <c r="J138" i="137"/>
  <c r="G138" i="137"/>
  <c r="F138" i="137"/>
  <c r="E138" i="137"/>
  <c r="D138" i="137"/>
  <c r="C136" i="137"/>
  <c r="C135" i="137"/>
  <c r="C134" i="137"/>
  <c r="C133" i="137"/>
  <c r="C132" i="137"/>
  <c r="C131" i="137"/>
  <c r="C130" i="137"/>
  <c r="C129" i="137"/>
  <c r="C128" i="137"/>
  <c r="C127" i="137"/>
  <c r="C126" i="137"/>
  <c r="C125" i="137"/>
  <c r="C397" i="137" s="1"/>
  <c r="N122" i="137"/>
  <c r="M122" i="137"/>
  <c r="L122" i="137"/>
  <c r="K122" i="137"/>
  <c r="J122" i="137"/>
  <c r="G122" i="137"/>
  <c r="F122" i="137"/>
  <c r="E122" i="137"/>
  <c r="D122" i="137"/>
  <c r="N121" i="137"/>
  <c r="M121" i="137"/>
  <c r="L121" i="137"/>
  <c r="K121" i="137"/>
  <c r="J121" i="137"/>
  <c r="G121" i="137"/>
  <c r="F121" i="137"/>
  <c r="E121" i="137"/>
  <c r="D121" i="137"/>
  <c r="N120" i="137"/>
  <c r="M120" i="137"/>
  <c r="L120" i="137"/>
  <c r="K120" i="137"/>
  <c r="J120" i="137"/>
  <c r="G120" i="137"/>
  <c r="F120" i="137"/>
  <c r="E120" i="137"/>
  <c r="D120" i="137"/>
  <c r="N119" i="137"/>
  <c r="M119" i="137"/>
  <c r="L119" i="137"/>
  <c r="K119" i="137"/>
  <c r="J119" i="137"/>
  <c r="G119" i="137"/>
  <c r="F119" i="137"/>
  <c r="E119" i="137"/>
  <c r="D119" i="137"/>
  <c r="N118" i="137"/>
  <c r="M118" i="137"/>
  <c r="L118" i="137"/>
  <c r="K118" i="137"/>
  <c r="J118" i="137"/>
  <c r="G118" i="137"/>
  <c r="F118" i="137"/>
  <c r="E118" i="137"/>
  <c r="D118" i="137"/>
  <c r="N117" i="137"/>
  <c r="M117" i="137"/>
  <c r="L117" i="137"/>
  <c r="K117" i="137"/>
  <c r="J117" i="137"/>
  <c r="G117" i="137"/>
  <c r="F117" i="137"/>
  <c r="E117" i="137"/>
  <c r="D117" i="137"/>
  <c r="N116" i="137"/>
  <c r="M116" i="137"/>
  <c r="L116" i="137"/>
  <c r="K116" i="137"/>
  <c r="J116" i="137"/>
  <c r="G116" i="137"/>
  <c r="F116" i="137"/>
  <c r="E116" i="137"/>
  <c r="D116" i="137"/>
  <c r="N115" i="137"/>
  <c r="M115" i="137"/>
  <c r="L115" i="137"/>
  <c r="K115" i="137"/>
  <c r="J115" i="137"/>
  <c r="G115" i="137"/>
  <c r="F115" i="137"/>
  <c r="E115" i="137"/>
  <c r="D115" i="137"/>
  <c r="N114" i="137"/>
  <c r="M114" i="137"/>
  <c r="L114" i="137"/>
  <c r="K114" i="137"/>
  <c r="J114" i="137"/>
  <c r="G114" i="137"/>
  <c r="F114" i="137"/>
  <c r="E114" i="137"/>
  <c r="D114" i="137"/>
  <c r="N113" i="137"/>
  <c r="M113" i="137"/>
  <c r="L113" i="137"/>
  <c r="K113" i="137"/>
  <c r="J113" i="137"/>
  <c r="G113" i="137"/>
  <c r="F113" i="137"/>
  <c r="E113" i="137"/>
  <c r="D113" i="137"/>
  <c r="N112" i="137"/>
  <c r="M112" i="137"/>
  <c r="L112" i="137"/>
  <c r="K112" i="137"/>
  <c r="J112" i="137"/>
  <c r="G112" i="137"/>
  <c r="F112" i="137"/>
  <c r="E112" i="137"/>
  <c r="D112" i="137"/>
  <c r="N111" i="137"/>
  <c r="M111" i="137"/>
  <c r="L111" i="137"/>
  <c r="K111" i="137"/>
  <c r="J111" i="137"/>
  <c r="G111" i="137"/>
  <c r="F111" i="137"/>
  <c r="E111" i="137"/>
  <c r="D111" i="137"/>
  <c r="C109" i="137"/>
  <c r="C108" i="137"/>
  <c r="C107" i="137"/>
  <c r="C106" i="137"/>
  <c r="C105" i="137"/>
  <c r="C104" i="137"/>
  <c r="C103" i="137"/>
  <c r="C102" i="137"/>
  <c r="C101" i="137"/>
  <c r="C100" i="137"/>
  <c r="C99" i="137"/>
  <c r="C98" i="137"/>
  <c r="C121" i="137" s="1"/>
  <c r="N95" i="137"/>
  <c r="M95" i="137"/>
  <c r="L95" i="137"/>
  <c r="K95" i="137"/>
  <c r="J95" i="137"/>
  <c r="G95" i="137"/>
  <c r="F95" i="137"/>
  <c r="E95" i="137"/>
  <c r="D95" i="137"/>
  <c r="N94" i="137"/>
  <c r="M94" i="137"/>
  <c r="L94" i="137"/>
  <c r="K94" i="137"/>
  <c r="J94" i="137"/>
  <c r="G94" i="137"/>
  <c r="F94" i="137"/>
  <c r="E94" i="137"/>
  <c r="D94" i="137"/>
  <c r="N93" i="137"/>
  <c r="M93" i="137"/>
  <c r="L93" i="137"/>
  <c r="K93" i="137"/>
  <c r="J93" i="137"/>
  <c r="G93" i="137"/>
  <c r="F93" i="137"/>
  <c r="E93" i="137"/>
  <c r="D93" i="137"/>
  <c r="N92" i="137"/>
  <c r="M92" i="137"/>
  <c r="L92" i="137"/>
  <c r="K92" i="137"/>
  <c r="J92" i="137"/>
  <c r="G92" i="137"/>
  <c r="F92" i="137"/>
  <c r="E92" i="137"/>
  <c r="D92" i="137"/>
  <c r="N91" i="137"/>
  <c r="M91" i="137"/>
  <c r="L91" i="137"/>
  <c r="K91" i="137"/>
  <c r="J91" i="137"/>
  <c r="G91" i="137"/>
  <c r="F91" i="137"/>
  <c r="E91" i="137"/>
  <c r="D91" i="137"/>
  <c r="N90" i="137"/>
  <c r="M90" i="137"/>
  <c r="L90" i="137"/>
  <c r="K90" i="137"/>
  <c r="J90" i="137"/>
  <c r="G90" i="137"/>
  <c r="F90" i="137"/>
  <c r="E90" i="137"/>
  <c r="D90" i="137"/>
  <c r="N89" i="137"/>
  <c r="M89" i="137"/>
  <c r="L89" i="137"/>
  <c r="K89" i="137"/>
  <c r="J89" i="137"/>
  <c r="G89" i="137"/>
  <c r="F89" i="137"/>
  <c r="E89" i="137"/>
  <c r="D89" i="137"/>
  <c r="N88" i="137"/>
  <c r="M88" i="137"/>
  <c r="L88" i="137"/>
  <c r="K88" i="137"/>
  <c r="J88" i="137"/>
  <c r="G88" i="137"/>
  <c r="F88" i="137"/>
  <c r="E88" i="137"/>
  <c r="D88" i="137"/>
  <c r="N87" i="137"/>
  <c r="M87" i="137"/>
  <c r="L87" i="137"/>
  <c r="K87" i="137"/>
  <c r="J87" i="137"/>
  <c r="G87" i="137"/>
  <c r="F87" i="137"/>
  <c r="E87" i="137"/>
  <c r="D87" i="137"/>
  <c r="N86" i="137"/>
  <c r="M86" i="137"/>
  <c r="L86" i="137"/>
  <c r="K86" i="137"/>
  <c r="J86" i="137"/>
  <c r="G86" i="137"/>
  <c r="F86" i="137"/>
  <c r="E86" i="137"/>
  <c r="D86" i="137"/>
  <c r="N85" i="137"/>
  <c r="M85" i="137"/>
  <c r="L85" i="137"/>
  <c r="K85" i="137"/>
  <c r="J85" i="137"/>
  <c r="G85" i="137"/>
  <c r="F85" i="137"/>
  <c r="E85" i="137"/>
  <c r="D85" i="137"/>
  <c r="N84" i="137"/>
  <c r="M84" i="137"/>
  <c r="L84" i="137"/>
  <c r="K84" i="137"/>
  <c r="J84" i="137"/>
  <c r="G84" i="137"/>
  <c r="F84" i="137"/>
  <c r="E84" i="137"/>
  <c r="D84" i="137"/>
  <c r="C82" i="137"/>
  <c r="C81" i="137"/>
  <c r="C80" i="137"/>
  <c r="C79" i="137"/>
  <c r="C78" i="137"/>
  <c r="C77" i="137"/>
  <c r="C76" i="137"/>
  <c r="C75" i="137"/>
  <c r="C74" i="137"/>
  <c r="C73" i="137"/>
  <c r="C72" i="137"/>
  <c r="C71" i="137"/>
  <c r="N68" i="137"/>
  <c r="M68" i="137"/>
  <c r="L68" i="137"/>
  <c r="K68" i="137"/>
  <c r="J68" i="137"/>
  <c r="G68" i="137"/>
  <c r="F68" i="137"/>
  <c r="E68" i="137"/>
  <c r="D68" i="137"/>
  <c r="N67" i="137"/>
  <c r="M67" i="137"/>
  <c r="L67" i="137"/>
  <c r="K67" i="137"/>
  <c r="J67" i="137"/>
  <c r="G67" i="137"/>
  <c r="F67" i="137"/>
  <c r="E67" i="137"/>
  <c r="D67" i="137"/>
  <c r="N66" i="137"/>
  <c r="M66" i="137"/>
  <c r="L66" i="137"/>
  <c r="K66" i="137"/>
  <c r="J66" i="137"/>
  <c r="G66" i="137"/>
  <c r="F66" i="137"/>
  <c r="E66" i="137"/>
  <c r="D66" i="137"/>
  <c r="N65" i="137"/>
  <c r="M65" i="137"/>
  <c r="L65" i="137"/>
  <c r="K65" i="137"/>
  <c r="J65" i="137"/>
  <c r="G65" i="137"/>
  <c r="F65" i="137"/>
  <c r="E65" i="137"/>
  <c r="D65" i="137"/>
  <c r="N64" i="137"/>
  <c r="M64" i="137"/>
  <c r="L64" i="137"/>
  <c r="K64" i="137"/>
  <c r="J64" i="137"/>
  <c r="G64" i="137"/>
  <c r="F64" i="137"/>
  <c r="E64" i="137"/>
  <c r="D64" i="137"/>
  <c r="N63" i="137"/>
  <c r="M63" i="137"/>
  <c r="L63" i="137"/>
  <c r="K63" i="137"/>
  <c r="J63" i="137"/>
  <c r="G63" i="137"/>
  <c r="F63" i="137"/>
  <c r="E63" i="137"/>
  <c r="D63" i="137"/>
  <c r="N62" i="137"/>
  <c r="M62" i="137"/>
  <c r="L62" i="137"/>
  <c r="K62" i="137"/>
  <c r="J62" i="137"/>
  <c r="G62" i="137"/>
  <c r="F62" i="137"/>
  <c r="E62" i="137"/>
  <c r="D62" i="137"/>
  <c r="N61" i="137"/>
  <c r="M61" i="137"/>
  <c r="L61" i="137"/>
  <c r="K61" i="137"/>
  <c r="J61" i="137"/>
  <c r="G61" i="137"/>
  <c r="F61" i="137"/>
  <c r="E61" i="137"/>
  <c r="D61" i="137"/>
  <c r="N60" i="137"/>
  <c r="M60" i="137"/>
  <c r="L60" i="137"/>
  <c r="K60" i="137"/>
  <c r="J60" i="137"/>
  <c r="G60" i="137"/>
  <c r="F60" i="137"/>
  <c r="E60" i="137"/>
  <c r="D60" i="137"/>
  <c r="N59" i="137"/>
  <c r="M59" i="137"/>
  <c r="L59" i="137"/>
  <c r="K59" i="137"/>
  <c r="J59" i="137"/>
  <c r="G59" i="137"/>
  <c r="F59" i="137"/>
  <c r="E59" i="137"/>
  <c r="D59" i="137"/>
  <c r="N58" i="137"/>
  <c r="M58" i="137"/>
  <c r="L58" i="137"/>
  <c r="K58" i="137"/>
  <c r="J58" i="137"/>
  <c r="G58" i="137"/>
  <c r="F58" i="137"/>
  <c r="E58" i="137"/>
  <c r="D58" i="137"/>
  <c r="N57" i="137"/>
  <c r="M57" i="137"/>
  <c r="L57" i="137"/>
  <c r="K57" i="137"/>
  <c r="J57" i="137"/>
  <c r="G57" i="137"/>
  <c r="F57" i="137"/>
  <c r="E57" i="137"/>
  <c r="D57" i="137"/>
  <c r="C55" i="137"/>
  <c r="C54" i="137"/>
  <c r="C53" i="137"/>
  <c r="C52" i="137"/>
  <c r="C51" i="137"/>
  <c r="C50" i="137"/>
  <c r="C49" i="137"/>
  <c r="C48" i="137"/>
  <c r="C47" i="137"/>
  <c r="C46" i="137"/>
  <c r="C45" i="137"/>
  <c r="C44" i="137"/>
  <c r="C68" i="137" s="1"/>
  <c r="N311" i="137"/>
  <c r="L311" i="137"/>
  <c r="K311" i="137"/>
  <c r="J311" i="137"/>
  <c r="F311" i="137"/>
  <c r="E311" i="137"/>
  <c r="D311" i="137"/>
  <c r="N37" i="137"/>
  <c r="N309" i="137" s="1"/>
  <c r="M37" i="137"/>
  <c r="M309" i="137" s="1"/>
  <c r="L37" i="137"/>
  <c r="L309" i="137" s="1"/>
  <c r="K37" i="137"/>
  <c r="K309" i="137" s="1"/>
  <c r="J37" i="137"/>
  <c r="J309" i="137" s="1"/>
  <c r="G37" i="137"/>
  <c r="G309" i="137" s="1"/>
  <c r="F37" i="137"/>
  <c r="F309" i="137" s="1"/>
  <c r="E37" i="137"/>
  <c r="E309" i="137" s="1"/>
  <c r="D37" i="137"/>
  <c r="D309" i="137" s="1"/>
  <c r="N35" i="137"/>
  <c r="M35" i="137"/>
  <c r="L35" i="137"/>
  <c r="K35" i="137"/>
  <c r="J35" i="137"/>
  <c r="G35" i="137"/>
  <c r="F35" i="137"/>
  <c r="E35" i="137"/>
  <c r="D35" i="137"/>
  <c r="N33" i="137"/>
  <c r="M33" i="137"/>
  <c r="L33" i="137"/>
  <c r="K33" i="137"/>
  <c r="J33" i="137"/>
  <c r="G33" i="137"/>
  <c r="F33" i="137"/>
  <c r="E33" i="137"/>
  <c r="D33" i="137"/>
  <c r="N30" i="137"/>
  <c r="M30" i="137"/>
  <c r="L30" i="137"/>
  <c r="K30" i="137"/>
  <c r="J30" i="137"/>
  <c r="G30" i="137"/>
  <c r="F30" i="137"/>
  <c r="E30" i="137"/>
  <c r="D30" i="137"/>
  <c r="C29" i="137"/>
  <c r="C301" i="137" s="1"/>
  <c r="C28" i="137"/>
  <c r="C27" i="137"/>
  <c r="C26" i="137"/>
  <c r="C25" i="137"/>
  <c r="C297" i="137" s="1"/>
  <c r="C24" i="137"/>
  <c r="C23" i="137"/>
  <c r="N504" i="136"/>
  <c r="M504" i="136"/>
  <c r="K504" i="136"/>
  <c r="F504" i="136"/>
  <c r="E504" i="136"/>
  <c r="D504" i="136"/>
  <c r="C504" i="136"/>
  <c r="N503" i="136"/>
  <c r="M503" i="136"/>
  <c r="K503" i="136"/>
  <c r="F503" i="136"/>
  <c r="E503" i="136"/>
  <c r="D503" i="136"/>
  <c r="C503" i="136"/>
  <c r="N502" i="136"/>
  <c r="M502" i="136"/>
  <c r="K502" i="136"/>
  <c r="F502" i="136"/>
  <c r="E502" i="136"/>
  <c r="D502" i="136"/>
  <c r="C502" i="136"/>
  <c r="N501" i="136"/>
  <c r="M501" i="136"/>
  <c r="K501" i="136"/>
  <c r="F501" i="136"/>
  <c r="E501" i="136"/>
  <c r="D501" i="136"/>
  <c r="C501" i="136"/>
  <c r="N500" i="136"/>
  <c r="M500" i="136"/>
  <c r="K500" i="136"/>
  <c r="F500" i="136"/>
  <c r="E500" i="136"/>
  <c r="D500" i="136"/>
  <c r="C500" i="136"/>
  <c r="N499" i="136"/>
  <c r="M499" i="136"/>
  <c r="K499" i="136"/>
  <c r="F499" i="136"/>
  <c r="E499" i="136"/>
  <c r="D499" i="136"/>
  <c r="C499" i="136"/>
  <c r="N498" i="136"/>
  <c r="M498" i="136"/>
  <c r="K498" i="136"/>
  <c r="F498" i="136"/>
  <c r="E498" i="136"/>
  <c r="D498" i="136"/>
  <c r="C498" i="136"/>
  <c r="N497" i="136"/>
  <c r="M497" i="136"/>
  <c r="K497" i="136"/>
  <c r="F497" i="136"/>
  <c r="E497" i="136"/>
  <c r="D497" i="136"/>
  <c r="C497" i="136"/>
  <c r="N496" i="136"/>
  <c r="M496" i="136"/>
  <c r="K496" i="136"/>
  <c r="F496" i="136"/>
  <c r="E496" i="136"/>
  <c r="D496" i="136"/>
  <c r="C496" i="136"/>
  <c r="N495" i="136"/>
  <c r="M495" i="136"/>
  <c r="K495" i="136"/>
  <c r="F495" i="136"/>
  <c r="E495" i="136"/>
  <c r="D495" i="136"/>
  <c r="C495" i="136"/>
  <c r="N494" i="136"/>
  <c r="M494" i="136"/>
  <c r="K494" i="136"/>
  <c r="F494" i="136"/>
  <c r="E494" i="136"/>
  <c r="D494" i="136"/>
  <c r="C494" i="136"/>
  <c r="N493" i="136"/>
  <c r="M493" i="136"/>
  <c r="K493" i="136"/>
  <c r="F493" i="136"/>
  <c r="E493" i="136"/>
  <c r="D493" i="136"/>
  <c r="C493" i="136"/>
  <c r="O490" i="136"/>
  <c r="N490" i="136"/>
  <c r="M490" i="136"/>
  <c r="K490" i="136"/>
  <c r="F490" i="136"/>
  <c r="E490" i="136"/>
  <c r="D490" i="136"/>
  <c r="C490" i="136"/>
  <c r="O489" i="136"/>
  <c r="N489" i="136"/>
  <c r="M489" i="136"/>
  <c r="K489" i="136"/>
  <c r="G489" i="136"/>
  <c r="F489" i="136"/>
  <c r="E489" i="136"/>
  <c r="D489" i="136"/>
  <c r="C489" i="136"/>
  <c r="O488" i="136"/>
  <c r="N488" i="136"/>
  <c r="M488" i="136"/>
  <c r="K488" i="136"/>
  <c r="G488" i="136"/>
  <c r="F488" i="136"/>
  <c r="E488" i="136"/>
  <c r="D488" i="136"/>
  <c r="C488" i="136"/>
  <c r="O487" i="136"/>
  <c r="N487" i="136"/>
  <c r="M487" i="136"/>
  <c r="K487" i="136"/>
  <c r="G487" i="136"/>
  <c r="F487" i="136"/>
  <c r="E487" i="136"/>
  <c r="D487" i="136"/>
  <c r="C487" i="136"/>
  <c r="O486" i="136"/>
  <c r="N486" i="136"/>
  <c r="M486" i="136"/>
  <c r="K486" i="136"/>
  <c r="G486" i="136"/>
  <c r="F486" i="136"/>
  <c r="E486" i="136"/>
  <c r="D486" i="136"/>
  <c r="C486" i="136"/>
  <c r="O485" i="136"/>
  <c r="N485" i="136"/>
  <c r="M485" i="136"/>
  <c r="K485" i="136"/>
  <c r="G485" i="136"/>
  <c r="F485" i="136"/>
  <c r="E485" i="136"/>
  <c r="D485" i="136"/>
  <c r="C485" i="136"/>
  <c r="O484" i="136"/>
  <c r="N484" i="136"/>
  <c r="M484" i="136"/>
  <c r="K484" i="136"/>
  <c r="G484" i="136"/>
  <c r="F484" i="136"/>
  <c r="E484" i="136"/>
  <c r="D484" i="136"/>
  <c r="C484" i="136"/>
  <c r="O483" i="136"/>
  <c r="N483" i="136"/>
  <c r="M483" i="136"/>
  <c r="K483" i="136"/>
  <c r="G483" i="136"/>
  <c r="F483" i="136"/>
  <c r="E483" i="136"/>
  <c r="D483" i="136"/>
  <c r="C483" i="136"/>
  <c r="O482" i="136"/>
  <c r="N482" i="136"/>
  <c r="M482" i="136"/>
  <c r="K482" i="136"/>
  <c r="G482" i="136"/>
  <c r="F482" i="136"/>
  <c r="E482" i="136"/>
  <c r="D482" i="136"/>
  <c r="C482" i="136"/>
  <c r="O481" i="136"/>
  <c r="N481" i="136"/>
  <c r="M481" i="136"/>
  <c r="K481" i="136"/>
  <c r="G481" i="136"/>
  <c r="F481" i="136"/>
  <c r="E481" i="136"/>
  <c r="D481" i="136"/>
  <c r="C481" i="136"/>
  <c r="O480" i="136"/>
  <c r="N480" i="136"/>
  <c r="M480" i="136"/>
  <c r="K480" i="136"/>
  <c r="G480" i="136"/>
  <c r="F480" i="136"/>
  <c r="E480" i="136"/>
  <c r="D480" i="136"/>
  <c r="C480" i="136"/>
  <c r="O479" i="136"/>
  <c r="N479" i="136"/>
  <c r="M479" i="136"/>
  <c r="K479" i="136"/>
  <c r="G479" i="136"/>
  <c r="F479" i="136"/>
  <c r="E479" i="136"/>
  <c r="D479" i="136"/>
  <c r="C479" i="136"/>
  <c r="O476" i="136"/>
  <c r="N476" i="136"/>
  <c r="M476" i="136"/>
  <c r="K476" i="136"/>
  <c r="G476" i="136"/>
  <c r="E476" i="136"/>
  <c r="D476" i="136"/>
  <c r="C476" i="136"/>
  <c r="O475" i="136"/>
  <c r="N475" i="136"/>
  <c r="M475" i="136"/>
  <c r="K475" i="136"/>
  <c r="G475" i="136"/>
  <c r="E475" i="136"/>
  <c r="D475" i="136"/>
  <c r="C475" i="136"/>
  <c r="O474" i="136"/>
  <c r="N474" i="136"/>
  <c r="M474" i="136"/>
  <c r="K474" i="136"/>
  <c r="G474" i="136"/>
  <c r="E474" i="136"/>
  <c r="D474" i="136"/>
  <c r="C474" i="136"/>
  <c r="O473" i="136"/>
  <c r="N473" i="136"/>
  <c r="M473" i="136"/>
  <c r="K473" i="136"/>
  <c r="G473" i="136"/>
  <c r="E473" i="136"/>
  <c r="D473" i="136"/>
  <c r="C473" i="136"/>
  <c r="O472" i="136"/>
  <c r="N472" i="136"/>
  <c r="M472" i="136"/>
  <c r="K472" i="136"/>
  <c r="G472" i="136"/>
  <c r="E472" i="136"/>
  <c r="D472" i="136"/>
  <c r="C472" i="136"/>
  <c r="O471" i="136"/>
  <c r="N471" i="136"/>
  <c r="M471" i="136"/>
  <c r="K471" i="136"/>
  <c r="G471" i="136"/>
  <c r="E471" i="136"/>
  <c r="D471" i="136"/>
  <c r="C471" i="136"/>
  <c r="O470" i="136"/>
  <c r="N470" i="136"/>
  <c r="M470" i="136"/>
  <c r="K470" i="136"/>
  <c r="G470" i="136"/>
  <c r="E470" i="136"/>
  <c r="D470" i="136"/>
  <c r="C470" i="136"/>
  <c r="O469" i="136"/>
  <c r="N469" i="136"/>
  <c r="M469" i="136"/>
  <c r="K469" i="136"/>
  <c r="G469" i="136"/>
  <c r="E469" i="136"/>
  <c r="D469" i="136"/>
  <c r="C469" i="136"/>
  <c r="O468" i="136"/>
  <c r="N468" i="136"/>
  <c r="M468" i="136"/>
  <c r="K468" i="136"/>
  <c r="G468" i="136"/>
  <c r="E468" i="136"/>
  <c r="D468" i="136"/>
  <c r="C468" i="136"/>
  <c r="O467" i="136"/>
  <c r="N467" i="136"/>
  <c r="M467" i="136"/>
  <c r="K467" i="136"/>
  <c r="G467" i="136"/>
  <c r="E467" i="136"/>
  <c r="D467" i="136"/>
  <c r="C467" i="136"/>
  <c r="O466" i="136"/>
  <c r="N466" i="136"/>
  <c r="M466" i="136"/>
  <c r="K466" i="136"/>
  <c r="G466" i="136"/>
  <c r="E466" i="136"/>
  <c r="D466" i="136"/>
  <c r="C466" i="136"/>
  <c r="O465" i="136"/>
  <c r="N465" i="136"/>
  <c r="M465" i="136"/>
  <c r="K465" i="136"/>
  <c r="G465" i="136"/>
  <c r="E465" i="136"/>
  <c r="D465" i="136"/>
  <c r="C465" i="136"/>
  <c r="O462" i="136"/>
  <c r="N462" i="136"/>
  <c r="M462" i="136"/>
  <c r="K462" i="136"/>
  <c r="G462" i="136"/>
  <c r="D462" i="136"/>
  <c r="C462" i="136"/>
  <c r="O461" i="136"/>
  <c r="N461" i="136"/>
  <c r="M461" i="136"/>
  <c r="K461" i="136"/>
  <c r="G461" i="136"/>
  <c r="D461" i="136"/>
  <c r="C461" i="136"/>
  <c r="O460" i="136"/>
  <c r="N460" i="136"/>
  <c r="M460" i="136"/>
  <c r="K460" i="136"/>
  <c r="G460" i="136"/>
  <c r="D460" i="136"/>
  <c r="C460" i="136"/>
  <c r="O459" i="136"/>
  <c r="N459" i="136"/>
  <c r="M459" i="136"/>
  <c r="K459" i="136"/>
  <c r="G459" i="136"/>
  <c r="D459" i="136"/>
  <c r="C459" i="136"/>
  <c r="O458" i="136"/>
  <c r="N458" i="136"/>
  <c r="M458" i="136"/>
  <c r="K458" i="136"/>
  <c r="G458" i="136"/>
  <c r="D458" i="136"/>
  <c r="C458" i="136"/>
  <c r="O457" i="136"/>
  <c r="N457" i="136"/>
  <c r="M457" i="136"/>
  <c r="K457" i="136"/>
  <c r="G457" i="136"/>
  <c r="D457" i="136"/>
  <c r="C457" i="136"/>
  <c r="O456" i="136"/>
  <c r="N456" i="136"/>
  <c r="M456" i="136"/>
  <c r="K456" i="136"/>
  <c r="G456" i="136"/>
  <c r="D456" i="136"/>
  <c r="C456" i="136"/>
  <c r="O455" i="136"/>
  <c r="N455" i="136"/>
  <c r="M455" i="136"/>
  <c r="K455" i="136"/>
  <c r="G455" i="136"/>
  <c r="D455" i="136"/>
  <c r="C455" i="136"/>
  <c r="O454" i="136"/>
  <c r="N454" i="136"/>
  <c r="M454" i="136"/>
  <c r="K454" i="136"/>
  <c r="G454" i="136"/>
  <c r="D454" i="136"/>
  <c r="C454" i="136"/>
  <c r="O453" i="136"/>
  <c r="N453" i="136"/>
  <c r="M453" i="136"/>
  <c r="K453" i="136"/>
  <c r="G453" i="136"/>
  <c r="D453" i="136"/>
  <c r="C453" i="136"/>
  <c r="O452" i="136"/>
  <c r="N452" i="136"/>
  <c r="M452" i="136"/>
  <c r="K452" i="136"/>
  <c r="G452" i="136"/>
  <c r="D452" i="136"/>
  <c r="C452" i="136"/>
  <c r="O451" i="136"/>
  <c r="N451" i="136"/>
  <c r="M451" i="136"/>
  <c r="K451" i="136"/>
  <c r="G451" i="136"/>
  <c r="D451" i="136"/>
  <c r="C451" i="136"/>
  <c r="O435" i="136"/>
  <c r="N435" i="136"/>
  <c r="M435" i="136"/>
  <c r="K435" i="136"/>
  <c r="G435" i="136"/>
  <c r="F435" i="136"/>
  <c r="D435" i="136"/>
  <c r="C435" i="136"/>
  <c r="O434" i="136"/>
  <c r="N434" i="136"/>
  <c r="M434" i="136"/>
  <c r="K434" i="136"/>
  <c r="G434" i="136"/>
  <c r="E434" i="136"/>
  <c r="D434" i="136"/>
  <c r="C434" i="136"/>
  <c r="O433" i="136"/>
  <c r="N433" i="136"/>
  <c r="M433" i="136"/>
  <c r="K433" i="136"/>
  <c r="G433" i="136"/>
  <c r="E433" i="136"/>
  <c r="D433" i="136"/>
  <c r="C433" i="136"/>
  <c r="O432" i="136"/>
  <c r="N432" i="136"/>
  <c r="M432" i="136"/>
  <c r="K432" i="136"/>
  <c r="G432" i="136"/>
  <c r="F432" i="136"/>
  <c r="E432" i="136"/>
  <c r="D432" i="136"/>
  <c r="C432" i="136"/>
  <c r="O431" i="136"/>
  <c r="N431" i="136"/>
  <c r="M431" i="136"/>
  <c r="K431" i="136"/>
  <c r="G431" i="136"/>
  <c r="F431" i="136"/>
  <c r="E431" i="136"/>
  <c r="D431" i="136"/>
  <c r="C431" i="136"/>
  <c r="O430" i="136"/>
  <c r="N430" i="136"/>
  <c r="M430" i="136"/>
  <c r="K430" i="136"/>
  <c r="G430" i="136"/>
  <c r="F430" i="136"/>
  <c r="E430" i="136"/>
  <c r="D430" i="136"/>
  <c r="C430" i="136"/>
  <c r="O429" i="136"/>
  <c r="N429" i="136"/>
  <c r="M429" i="136"/>
  <c r="K429" i="136"/>
  <c r="G429" i="136"/>
  <c r="F429" i="136"/>
  <c r="E429" i="136"/>
  <c r="D429" i="136"/>
  <c r="C429" i="136"/>
  <c r="O428" i="136"/>
  <c r="N428" i="136"/>
  <c r="M428" i="136"/>
  <c r="K428" i="136"/>
  <c r="G428" i="136"/>
  <c r="F428" i="136"/>
  <c r="E428" i="136"/>
  <c r="D428" i="136"/>
  <c r="C428" i="136"/>
  <c r="O427" i="136"/>
  <c r="N427" i="136"/>
  <c r="M427" i="136"/>
  <c r="K427" i="136"/>
  <c r="G427" i="136"/>
  <c r="F427" i="136"/>
  <c r="E427" i="136"/>
  <c r="D427" i="136"/>
  <c r="C427" i="136"/>
  <c r="O426" i="136"/>
  <c r="N426" i="136"/>
  <c r="M426" i="136"/>
  <c r="K426" i="136"/>
  <c r="G426" i="136"/>
  <c r="F426" i="136"/>
  <c r="E426" i="136"/>
  <c r="D426" i="136"/>
  <c r="C426" i="136"/>
  <c r="O425" i="136"/>
  <c r="N425" i="136"/>
  <c r="M425" i="136"/>
  <c r="K425" i="136"/>
  <c r="G425" i="136"/>
  <c r="F425" i="136"/>
  <c r="E425" i="136"/>
  <c r="D425" i="136"/>
  <c r="C425" i="136"/>
  <c r="O424" i="136"/>
  <c r="N424" i="136"/>
  <c r="M424" i="136"/>
  <c r="K424" i="136"/>
  <c r="G424" i="136"/>
  <c r="F424" i="136"/>
  <c r="E424" i="136"/>
  <c r="D424" i="136"/>
  <c r="C424" i="136"/>
  <c r="N408" i="136"/>
  <c r="M408" i="136"/>
  <c r="K408" i="136"/>
  <c r="G408" i="136"/>
  <c r="F408" i="136"/>
  <c r="E408" i="136"/>
  <c r="D408" i="136"/>
  <c r="C408" i="136"/>
  <c r="N407" i="136"/>
  <c r="M407" i="136"/>
  <c r="K407" i="136"/>
  <c r="G407" i="136"/>
  <c r="F407" i="136"/>
  <c r="E407" i="136"/>
  <c r="D407" i="136"/>
  <c r="C407" i="136"/>
  <c r="N406" i="136"/>
  <c r="M406" i="136"/>
  <c r="K406" i="136"/>
  <c r="G406" i="136"/>
  <c r="F406" i="136"/>
  <c r="E406" i="136"/>
  <c r="D406" i="136"/>
  <c r="C406" i="136"/>
  <c r="N405" i="136"/>
  <c r="M405" i="136"/>
  <c r="K405" i="136"/>
  <c r="G405" i="136"/>
  <c r="F405" i="136"/>
  <c r="E405" i="136"/>
  <c r="D405" i="136"/>
  <c r="C405" i="136"/>
  <c r="N404" i="136"/>
  <c r="M404" i="136"/>
  <c r="K404" i="136"/>
  <c r="G404" i="136"/>
  <c r="F404" i="136"/>
  <c r="E404" i="136"/>
  <c r="D404" i="136"/>
  <c r="C404" i="136"/>
  <c r="N403" i="136"/>
  <c r="M403" i="136"/>
  <c r="K403" i="136"/>
  <c r="G403" i="136"/>
  <c r="F403" i="136"/>
  <c r="E403" i="136"/>
  <c r="D403" i="136"/>
  <c r="C403" i="136"/>
  <c r="N402" i="136"/>
  <c r="M402" i="136"/>
  <c r="K402" i="136"/>
  <c r="G402" i="136"/>
  <c r="F402" i="136"/>
  <c r="E402" i="136"/>
  <c r="D402" i="136"/>
  <c r="C402" i="136"/>
  <c r="N401" i="136"/>
  <c r="M401" i="136"/>
  <c r="K401" i="136"/>
  <c r="G401" i="136"/>
  <c r="F401" i="136"/>
  <c r="E401" i="136"/>
  <c r="D401" i="136"/>
  <c r="C401" i="136"/>
  <c r="N400" i="136"/>
  <c r="M400" i="136"/>
  <c r="K400" i="136"/>
  <c r="G400" i="136"/>
  <c r="F400" i="136"/>
  <c r="E400" i="136"/>
  <c r="D400" i="136"/>
  <c r="C400" i="136"/>
  <c r="N399" i="136"/>
  <c r="M399" i="136"/>
  <c r="K399" i="136"/>
  <c r="G399" i="136"/>
  <c r="F399" i="136"/>
  <c r="E399" i="136"/>
  <c r="D399" i="136"/>
  <c r="C399" i="136"/>
  <c r="N398" i="136"/>
  <c r="M398" i="136"/>
  <c r="K398" i="136"/>
  <c r="G398" i="136"/>
  <c r="F398" i="136"/>
  <c r="E398" i="136"/>
  <c r="D398" i="136"/>
  <c r="C398" i="136"/>
  <c r="N397" i="136"/>
  <c r="M397" i="136"/>
  <c r="K397" i="136"/>
  <c r="G397" i="136"/>
  <c r="F397" i="136"/>
  <c r="E397" i="136"/>
  <c r="D397" i="136"/>
  <c r="C397" i="136"/>
  <c r="N381" i="136"/>
  <c r="M381" i="136"/>
  <c r="K381" i="136"/>
  <c r="G381" i="136"/>
  <c r="F381" i="136"/>
  <c r="E381" i="136"/>
  <c r="D381" i="136"/>
  <c r="C381" i="136"/>
  <c r="N380" i="136"/>
  <c r="M380" i="136"/>
  <c r="K380" i="136"/>
  <c r="G380" i="136"/>
  <c r="F380" i="136"/>
  <c r="E380" i="136"/>
  <c r="D380" i="136"/>
  <c r="C380" i="136"/>
  <c r="N379" i="136"/>
  <c r="M379" i="136"/>
  <c r="K379" i="136"/>
  <c r="G379" i="136"/>
  <c r="F379" i="136"/>
  <c r="E379" i="136"/>
  <c r="D379" i="136"/>
  <c r="C379" i="136"/>
  <c r="N378" i="136"/>
  <c r="M378" i="136"/>
  <c r="K378" i="136"/>
  <c r="G378" i="136"/>
  <c r="F378" i="136"/>
  <c r="E378" i="136"/>
  <c r="D378" i="136"/>
  <c r="C378" i="136"/>
  <c r="N377" i="136"/>
  <c r="M377" i="136"/>
  <c r="K377" i="136"/>
  <c r="G377" i="136"/>
  <c r="F377" i="136"/>
  <c r="E377" i="136"/>
  <c r="D377" i="136"/>
  <c r="C377" i="136"/>
  <c r="N376" i="136"/>
  <c r="M376" i="136"/>
  <c r="K376" i="136"/>
  <c r="G376" i="136"/>
  <c r="F376" i="136"/>
  <c r="E376" i="136"/>
  <c r="D376" i="136"/>
  <c r="C376" i="136"/>
  <c r="N375" i="136"/>
  <c r="M375" i="136"/>
  <c r="K375" i="136"/>
  <c r="G375" i="136"/>
  <c r="F375" i="136"/>
  <c r="E375" i="136"/>
  <c r="D375" i="136"/>
  <c r="C375" i="136"/>
  <c r="N374" i="136"/>
  <c r="M374" i="136"/>
  <c r="K374" i="136"/>
  <c r="G374" i="136"/>
  <c r="F374" i="136"/>
  <c r="E374" i="136"/>
  <c r="D374" i="136"/>
  <c r="C374" i="136"/>
  <c r="M373" i="136"/>
  <c r="K373" i="136"/>
  <c r="G373" i="136"/>
  <c r="F373" i="136"/>
  <c r="E373" i="136"/>
  <c r="D373" i="136"/>
  <c r="C373" i="136"/>
  <c r="M372" i="136"/>
  <c r="K372" i="136"/>
  <c r="G372" i="136"/>
  <c r="F372" i="136"/>
  <c r="E372" i="136"/>
  <c r="D372" i="136"/>
  <c r="C372" i="136"/>
  <c r="M371" i="136"/>
  <c r="K371" i="136"/>
  <c r="G371" i="136"/>
  <c r="F371" i="136"/>
  <c r="E371" i="136"/>
  <c r="D371" i="136"/>
  <c r="C371" i="136"/>
  <c r="M370" i="136"/>
  <c r="K370" i="136"/>
  <c r="G370" i="136"/>
  <c r="F370" i="136"/>
  <c r="E370" i="136"/>
  <c r="D370" i="136"/>
  <c r="C370" i="136"/>
  <c r="O354" i="136"/>
  <c r="N354" i="136"/>
  <c r="M354" i="136"/>
  <c r="L354" i="136"/>
  <c r="K354" i="136"/>
  <c r="J354" i="136"/>
  <c r="G354" i="136"/>
  <c r="F354" i="136"/>
  <c r="E354" i="136"/>
  <c r="D354" i="136"/>
  <c r="C354" i="136"/>
  <c r="O353" i="136"/>
  <c r="N353" i="136"/>
  <c r="M353" i="136"/>
  <c r="L353" i="136"/>
  <c r="K353" i="136"/>
  <c r="J353" i="136"/>
  <c r="G353" i="136"/>
  <c r="F353" i="136"/>
  <c r="E353" i="136"/>
  <c r="D353" i="136"/>
  <c r="C353" i="136"/>
  <c r="O352" i="136"/>
  <c r="N352" i="136"/>
  <c r="M352" i="136"/>
  <c r="L352" i="136"/>
  <c r="K352" i="136"/>
  <c r="J352" i="136"/>
  <c r="G352" i="136"/>
  <c r="F352" i="136"/>
  <c r="E352" i="136"/>
  <c r="D352" i="136"/>
  <c r="C352" i="136"/>
  <c r="O351" i="136"/>
  <c r="N351" i="136"/>
  <c r="M351" i="136"/>
  <c r="L351" i="136"/>
  <c r="K351" i="136"/>
  <c r="J351" i="136"/>
  <c r="G351" i="136"/>
  <c r="F351" i="136"/>
  <c r="E351" i="136"/>
  <c r="D351" i="136"/>
  <c r="C351" i="136"/>
  <c r="O350" i="136"/>
  <c r="N350" i="136"/>
  <c r="M350" i="136"/>
  <c r="L350" i="136"/>
  <c r="K350" i="136"/>
  <c r="J350" i="136"/>
  <c r="G350" i="136"/>
  <c r="F350" i="136"/>
  <c r="E350" i="136"/>
  <c r="D350" i="136"/>
  <c r="C350" i="136"/>
  <c r="O349" i="136"/>
  <c r="N349" i="136"/>
  <c r="M349" i="136"/>
  <c r="L349" i="136"/>
  <c r="K349" i="136"/>
  <c r="J349" i="136"/>
  <c r="G349" i="136"/>
  <c r="F349" i="136"/>
  <c r="E349" i="136"/>
  <c r="D349" i="136"/>
  <c r="C349" i="136"/>
  <c r="O348" i="136"/>
  <c r="N348" i="136"/>
  <c r="M348" i="136"/>
  <c r="L348" i="136"/>
  <c r="K348" i="136"/>
  <c r="J348" i="136"/>
  <c r="G348" i="136"/>
  <c r="F348" i="136"/>
  <c r="E348" i="136"/>
  <c r="D348" i="136"/>
  <c r="C348" i="136"/>
  <c r="O347" i="136"/>
  <c r="N347" i="136"/>
  <c r="M347" i="136"/>
  <c r="L347" i="136"/>
  <c r="K347" i="136"/>
  <c r="J347" i="136"/>
  <c r="G347" i="136"/>
  <c r="F347" i="136"/>
  <c r="E347" i="136"/>
  <c r="D347" i="136"/>
  <c r="C347" i="136"/>
  <c r="O346" i="136"/>
  <c r="N346" i="136"/>
  <c r="M346" i="136"/>
  <c r="L346" i="136"/>
  <c r="K346" i="136"/>
  <c r="J346" i="136"/>
  <c r="G346" i="136"/>
  <c r="F346" i="136"/>
  <c r="E346" i="136"/>
  <c r="D346" i="136"/>
  <c r="C346" i="136"/>
  <c r="O345" i="136"/>
  <c r="N345" i="136"/>
  <c r="M345" i="136"/>
  <c r="L345" i="136"/>
  <c r="K345" i="136"/>
  <c r="J345" i="136"/>
  <c r="G345" i="136"/>
  <c r="F345" i="136"/>
  <c r="E345" i="136"/>
  <c r="D345" i="136"/>
  <c r="C345" i="136"/>
  <c r="O344" i="136"/>
  <c r="N344" i="136"/>
  <c r="M344" i="136"/>
  <c r="L344" i="136"/>
  <c r="K344" i="136"/>
  <c r="J344" i="136"/>
  <c r="G344" i="136"/>
  <c r="F344" i="136"/>
  <c r="E344" i="136"/>
  <c r="D344" i="136"/>
  <c r="C344" i="136"/>
  <c r="O343" i="136"/>
  <c r="N343" i="136"/>
  <c r="M343" i="136"/>
  <c r="L343" i="136"/>
  <c r="K343" i="136"/>
  <c r="J343" i="136"/>
  <c r="G343" i="136"/>
  <c r="F343" i="136"/>
  <c r="E343" i="136"/>
  <c r="D343" i="136"/>
  <c r="C343" i="136"/>
  <c r="O327" i="136"/>
  <c r="N327" i="136"/>
  <c r="M327" i="136"/>
  <c r="L327" i="136"/>
  <c r="K327" i="136"/>
  <c r="J327" i="136"/>
  <c r="G327" i="136"/>
  <c r="F327" i="136"/>
  <c r="E327" i="136"/>
  <c r="D327" i="136"/>
  <c r="C327" i="136"/>
  <c r="O326" i="136"/>
  <c r="N326" i="136"/>
  <c r="M326" i="136"/>
  <c r="L326" i="136"/>
  <c r="K326" i="136"/>
  <c r="J326" i="136"/>
  <c r="G326" i="136"/>
  <c r="F326" i="136"/>
  <c r="E326" i="136"/>
  <c r="D326" i="136"/>
  <c r="C326" i="136"/>
  <c r="O325" i="136"/>
  <c r="N325" i="136"/>
  <c r="M325" i="136"/>
  <c r="L325" i="136"/>
  <c r="K325" i="136"/>
  <c r="J325" i="136"/>
  <c r="G325" i="136"/>
  <c r="F325" i="136"/>
  <c r="E325" i="136"/>
  <c r="D325" i="136"/>
  <c r="C325" i="136"/>
  <c r="O324" i="136"/>
  <c r="N324" i="136"/>
  <c r="M324" i="136"/>
  <c r="L324" i="136"/>
  <c r="K324" i="136"/>
  <c r="J324" i="136"/>
  <c r="G324" i="136"/>
  <c r="F324" i="136"/>
  <c r="E324" i="136"/>
  <c r="D324" i="136"/>
  <c r="C324" i="136"/>
  <c r="O323" i="136"/>
  <c r="N323" i="136"/>
  <c r="M323" i="136"/>
  <c r="L323" i="136"/>
  <c r="K323" i="136"/>
  <c r="J323" i="136"/>
  <c r="G323" i="136"/>
  <c r="F323" i="136"/>
  <c r="E323" i="136"/>
  <c r="D323" i="136"/>
  <c r="C323" i="136"/>
  <c r="O322" i="136"/>
  <c r="N322" i="136"/>
  <c r="M322" i="136"/>
  <c r="L322" i="136"/>
  <c r="K322" i="136"/>
  <c r="J322" i="136"/>
  <c r="G322" i="136"/>
  <c r="F322" i="136"/>
  <c r="E322" i="136"/>
  <c r="D322" i="136"/>
  <c r="C322" i="136"/>
  <c r="O321" i="136"/>
  <c r="N321" i="136"/>
  <c r="M321" i="136"/>
  <c r="L321" i="136"/>
  <c r="K321" i="136"/>
  <c r="J321" i="136"/>
  <c r="G321" i="136"/>
  <c r="F321" i="136"/>
  <c r="E321" i="136"/>
  <c r="D321" i="136"/>
  <c r="C321" i="136"/>
  <c r="O320" i="136"/>
  <c r="N320" i="136"/>
  <c r="M320" i="136"/>
  <c r="L320" i="136"/>
  <c r="K320" i="136"/>
  <c r="J320" i="136"/>
  <c r="G320" i="136"/>
  <c r="F320" i="136"/>
  <c r="E320" i="136"/>
  <c r="D320" i="136"/>
  <c r="C320" i="136"/>
  <c r="O319" i="136"/>
  <c r="N319" i="136"/>
  <c r="M319" i="136"/>
  <c r="L319" i="136"/>
  <c r="K319" i="136"/>
  <c r="J319" i="136"/>
  <c r="G319" i="136"/>
  <c r="F319" i="136"/>
  <c r="E319" i="136"/>
  <c r="D319" i="136"/>
  <c r="C319" i="136"/>
  <c r="O318" i="136"/>
  <c r="N318" i="136"/>
  <c r="M318" i="136"/>
  <c r="L318" i="136"/>
  <c r="K318" i="136"/>
  <c r="J318" i="136"/>
  <c r="G318" i="136"/>
  <c r="F318" i="136"/>
  <c r="E318" i="136"/>
  <c r="D318" i="136"/>
  <c r="C318" i="136"/>
  <c r="O317" i="136"/>
  <c r="N317" i="136"/>
  <c r="M317" i="136"/>
  <c r="L317" i="136"/>
  <c r="K317" i="136"/>
  <c r="J317" i="136"/>
  <c r="G317" i="136"/>
  <c r="F317" i="136"/>
  <c r="E317" i="136"/>
  <c r="D317" i="136"/>
  <c r="C317" i="136"/>
  <c r="O316" i="136"/>
  <c r="N316" i="136"/>
  <c r="M316" i="136"/>
  <c r="L316" i="136"/>
  <c r="K316" i="136"/>
  <c r="J316" i="136"/>
  <c r="G316" i="136"/>
  <c r="F316" i="136"/>
  <c r="E316" i="136"/>
  <c r="D316" i="136"/>
  <c r="C316" i="136"/>
  <c r="K311" i="136"/>
  <c r="N304" i="136"/>
  <c r="M304" i="136"/>
  <c r="L304" i="136"/>
  <c r="K304" i="136"/>
  <c r="G304" i="136"/>
  <c r="F304" i="136"/>
  <c r="E304" i="136"/>
  <c r="D304" i="136"/>
  <c r="C304" i="136"/>
  <c r="O301" i="136"/>
  <c r="N301" i="136"/>
  <c r="M301" i="136"/>
  <c r="L301" i="136"/>
  <c r="K301" i="136"/>
  <c r="J301" i="136"/>
  <c r="G301" i="136"/>
  <c r="F301" i="136"/>
  <c r="E301" i="136"/>
  <c r="D301" i="136"/>
  <c r="C301" i="136"/>
  <c r="O300" i="136"/>
  <c r="N300" i="136"/>
  <c r="M300" i="136"/>
  <c r="L300" i="136"/>
  <c r="K300" i="136"/>
  <c r="J300" i="136"/>
  <c r="G300" i="136"/>
  <c r="F300" i="136"/>
  <c r="E300" i="136"/>
  <c r="D300" i="136"/>
  <c r="C300" i="136"/>
  <c r="O299" i="136"/>
  <c r="N299" i="136"/>
  <c r="M299" i="136"/>
  <c r="L299" i="136"/>
  <c r="K299" i="136"/>
  <c r="J299" i="136"/>
  <c r="G299" i="136"/>
  <c r="F299" i="136"/>
  <c r="E299" i="136"/>
  <c r="D299" i="136"/>
  <c r="C299" i="136"/>
  <c r="O298" i="136"/>
  <c r="N298" i="136"/>
  <c r="M298" i="136"/>
  <c r="L298" i="136"/>
  <c r="K298" i="136"/>
  <c r="J298" i="136"/>
  <c r="G298" i="136"/>
  <c r="F298" i="136"/>
  <c r="E298" i="136"/>
  <c r="D298" i="136"/>
  <c r="C298" i="136"/>
  <c r="O297" i="136"/>
  <c r="N297" i="136"/>
  <c r="M297" i="136"/>
  <c r="L297" i="136"/>
  <c r="K297" i="136"/>
  <c r="J297" i="136"/>
  <c r="G297" i="136"/>
  <c r="F297" i="136"/>
  <c r="E297" i="136"/>
  <c r="D297" i="136"/>
  <c r="C297" i="136"/>
  <c r="O296" i="136"/>
  <c r="N296" i="136"/>
  <c r="M296" i="136"/>
  <c r="L296" i="136"/>
  <c r="K296" i="136"/>
  <c r="J296" i="136"/>
  <c r="G296" i="136"/>
  <c r="F296" i="136"/>
  <c r="E296" i="136"/>
  <c r="D296" i="136"/>
  <c r="C296" i="136"/>
  <c r="O203" i="136"/>
  <c r="N203" i="136"/>
  <c r="M203" i="136"/>
  <c r="L203" i="136"/>
  <c r="K203" i="136"/>
  <c r="J203" i="136"/>
  <c r="G203" i="136"/>
  <c r="F203" i="136"/>
  <c r="E203" i="136"/>
  <c r="D203" i="136"/>
  <c r="C203" i="136"/>
  <c r="O202" i="136"/>
  <c r="N202" i="136"/>
  <c r="M202" i="136"/>
  <c r="L202" i="136"/>
  <c r="K202" i="136"/>
  <c r="J202" i="136"/>
  <c r="G202" i="136"/>
  <c r="F202" i="136"/>
  <c r="E202" i="136"/>
  <c r="D202" i="136"/>
  <c r="C202" i="136"/>
  <c r="O201" i="136"/>
  <c r="N201" i="136"/>
  <c r="M201" i="136"/>
  <c r="L201" i="136"/>
  <c r="K201" i="136"/>
  <c r="J201" i="136"/>
  <c r="J446" i="136" s="1"/>
  <c r="G201" i="136"/>
  <c r="F201" i="136"/>
  <c r="E201" i="136"/>
  <c r="D201" i="136"/>
  <c r="C201" i="136"/>
  <c r="O200" i="136"/>
  <c r="N200" i="136"/>
  <c r="M200" i="136"/>
  <c r="L200" i="136"/>
  <c r="K200" i="136"/>
  <c r="J200" i="136"/>
  <c r="J445" i="136" s="1"/>
  <c r="G200" i="136"/>
  <c r="F200" i="136"/>
  <c r="E200" i="136"/>
  <c r="D200" i="136"/>
  <c r="C200" i="136"/>
  <c r="O199" i="136"/>
  <c r="N199" i="136"/>
  <c r="M199" i="136"/>
  <c r="L199" i="136"/>
  <c r="K199" i="136"/>
  <c r="J199" i="136"/>
  <c r="G199" i="136"/>
  <c r="F199" i="136"/>
  <c r="E199" i="136"/>
  <c r="D199" i="136"/>
  <c r="C199" i="136"/>
  <c r="O198" i="136"/>
  <c r="N198" i="136"/>
  <c r="M198" i="136"/>
  <c r="L198" i="136"/>
  <c r="K198" i="136"/>
  <c r="J198" i="136"/>
  <c r="J443" i="136" s="1"/>
  <c r="G198" i="136"/>
  <c r="F198" i="136"/>
  <c r="E198" i="136"/>
  <c r="D198" i="136"/>
  <c r="C198" i="136"/>
  <c r="O197" i="136"/>
  <c r="N197" i="136"/>
  <c r="M197" i="136"/>
  <c r="L197" i="136"/>
  <c r="K197" i="136"/>
  <c r="J197" i="136"/>
  <c r="G197" i="136"/>
  <c r="F197" i="136"/>
  <c r="E197" i="136"/>
  <c r="D197" i="136"/>
  <c r="C197" i="136"/>
  <c r="O196" i="136"/>
  <c r="N196" i="136"/>
  <c r="M196" i="136"/>
  <c r="L196" i="136"/>
  <c r="K196" i="136"/>
  <c r="J196" i="136"/>
  <c r="J441" i="136" s="1"/>
  <c r="G196" i="136"/>
  <c r="F196" i="136"/>
  <c r="E196" i="136"/>
  <c r="D196" i="136"/>
  <c r="C196" i="136"/>
  <c r="O195" i="136"/>
  <c r="N195" i="136"/>
  <c r="M195" i="136"/>
  <c r="L195" i="136"/>
  <c r="K195" i="136"/>
  <c r="J195" i="136"/>
  <c r="G195" i="136"/>
  <c r="F195" i="136"/>
  <c r="E195" i="136"/>
  <c r="D195" i="136"/>
  <c r="C195" i="136"/>
  <c r="O194" i="136"/>
  <c r="N194" i="136"/>
  <c r="M194" i="136"/>
  <c r="L194" i="136"/>
  <c r="K194" i="136"/>
  <c r="J194" i="136"/>
  <c r="J439" i="136" s="1"/>
  <c r="G194" i="136"/>
  <c r="F194" i="136"/>
  <c r="E194" i="136"/>
  <c r="D194" i="136"/>
  <c r="C194" i="136"/>
  <c r="O193" i="136"/>
  <c r="N193" i="136"/>
  <c r="M193" i="136"/>
  <c r="L193" i="136"/>
  <c r="K193" i="136"/>
  <c r="J193" i="136"/>
  <c r="G193" i="136"/>
  <c r="F193" i="136"/>
  <c r="E193" i="136"/>
  <c r="D193" i="136"/>
  <c r="C193" i="136"/>
  <c r="O192" i="136"/>
  <c r="N192" i="136"/>
  <c r="M192" i="136"/>
  <c r="L192" i="136"/>
  <c r="K192" i="136"/>
  <c r="J192" i="136"/>
  <c r="G192" i="136"/>
  <c r="F192" i="136"/>
  <c r="E192" i="136"/>
  <c r="D192" i="136"/>
  <c r="C192" i="136"/>
  <c r="O176" i="136"/>
  <c r="N176" i="136"/>
  <c r="M176" i="136"/>
  <c r="L176" i="136"/>
  <c r="K176" i="136"/>
  <c r="J176" i="136"/>
  <c r="G176" i="136"/>
  <c r="F176" i="136"/>
  <c r="E176" i="136"/>
  <c r="D176" i="136"/>
  <c r="C176" i="136"/>
  <c r="O175" i="136"/>
  <c r="N175" i="136"/>
  <c r="M175" i="136"/>
  <c r="L175" i="136"/>
  <c r="K175" i="136"/>
  <c r="J175" i="136"/>
  <c r="G175" i="136"/>
  <c r="F175" i="136"/>
  <c r="E175" i="136"/>
  <c r="D175" i="136"/>
  <c r="C175" i="136"/>
  <c r="O174" i="136"/>
  <c r="N174" i="136"/>
  <c r="M174" i="136"/>
  <c r="L174" i="136"/>
  <c r="K174" i="136"/>
  <c r="G174" i="136"/>
  <c r="F174" i="136"/>
  <c r="E174" i="136"/>
  <c r="D174" i="136"/>
  <c r="C174" i="136"/>
  <c r="O173" i="136"/>
  <c r="N173" i="136"/>
  <c r="M173" i="136"/>
  <c r="L173" i="136"/>
  <c r="K173" i="136"/>
  <c r="G173" i="136"/>
  <c r="F173" i="136"/>
  <c r="E173" i="136"/>
  <c r="D173" i="136"/>
  <c r="C173" i="136"/>
  <c r="O172" i="136"/>
  <c r="N172" i="136"/>
  <c r="M172" i="136"/>
  <c r="L172" i="136"/>
  <c r="K172" i="136"/>
  <c r="J172" i="136"/>
  <c r="G172" i="136"/>
  <c r="F172" i="136"/>
  <c r="E172" i="136"/>
  <c r="D172" i="136"/>
  <c r="C172" i="136"/>
  <c r="O171" i="136"/>
  <c r="N171" i="136"/>
  <c r="M171" i="136"/>
  <c r="L171" i="136"/>
  <c r="K171" i="136"/>
  <c r="G171" i="136"/>
  <c r="F171" i="136"/>
  <c r="E171" i="136"/>
  <c r="D171" i="136"/>
  <c r="C171" i="136"/>
  <c r="O170" i="136"/>
  <c r="N170" i="136"/>
  <c r="M170" i="136"/>
  <c r="L170" i="136"/>
  <c r="K170" i="136"/>
  <c r="J170" i="136"/>
  <c r="G170" i="136"/>
  <c r="F170" i="136"/>
  <c r="E170" i="136"/>
  <c r="D170" i="136"/>
  <c r="C170" i="136"/>
  <c r="O169" i="136"/>
  <c r="N169" i="136"/>
  <c r="M169" i="136"/>
  <c r="L169" i="136"/>
  <c r="K169" i="136"/>
  <c r="G169" i="136"/>
  <c r="F169" i="136"/>
  <c r="E169" i="136"/>
  <c r="D169" i="136"/>
  <c r="C169" i="136"/>
  <c r="O168" i="136"/>
  <c r="N168" i="136"/>
  <c r="M168" i="136"/>
  <c r="L168" i="136"/>
  <c r="K168" i="136"/>
  <c r="J168" i="136"/>
  <c r="G168" i="136"/>
  <c r="F168" i="136"/>
  <c r="E168" i="136"/>
  <c r="D168" i="136"/>
  <c r="C168" i="136"/>
  <c r="O167" i="136"/>
  <c r="N167" i="136"/>
  <c r="M167" i="136"/>
  <c r="L167" i="136"/>
  <c r="K167" i="136"/>
  <c r="G167" i="136"/>
  <c r="F167" i="136"/>
  <c r="E167" i="136"/>
  <c r="D167" i="136"/>
  <c r="C167" i="136"/>
  <c r="O166" i="136"/>
  <c r="N166" i="136"/>
  <c r="M166" i="136"/>
  <c r="L166" i="136"/>
  <c r="K166" i="136"/>
  <c r="J166" i="136"/>
  <c r="G166" i="136"/>
  <c r="F166" i="136"/>
  <c r="E166" i="136"/>
  <c r="D166" i="136"/>
  <c r="C166" i="136"/>
  <c r="O165" i="136"/>
  <c r="N165" i="136"/>
  <c r="M165" i="136"/>
  <c r="L165" i="136"/>
  <c r="K165" i="136"/>
  <c r="J165" i="136"/>
  <c r="G165" i="136"/>
  <c r="F165" i="136"/>
  <c r="E165" i="136"/>
  <c r="D165" i="136"/>
  <c r="C165" i="136"/>
  <c r="O149" i="136"/>
  <c r="N149" i="136"/>
  <c r="M149" i="136"/>
  <c r="L149" i="136"/>
  <c r="K149" i="136"/>
  <c r="J149" i="136"/>
  <c r="G149" i="136"/>
  <c r="F149" i="136"/>
  <c r="E149" i="136"/>
  <c r="D149" i="136"/>
  <c r="C149" i="136"/>
  <c r="O148" i="136"/>
  <c r="N148" i="136"/>
  <c r="M148" i="136"/>
  <c r="L148" i="136"/>
  <c r="K148" i="136"/>
  <c r="J148" i="136"/>
  <c r="G148" i="136"/>
  <c r="F148" i="136"/>
  <c r="E148" i="136"/>
  <c r="D148" i="136"/>
  <c r="C148" i="136"/>
  <c r="O147" i="136"/>
  <c r="N147" i="136"/>
  <c r="M147" i="136"/>
  <c r="L147" i="136"/>
  <c r="K147" i="136"/>
  <c r="J147" i="136"/>
  <c r="G147" i="136"/>
  <c r="F147" i="136"/>
  <c r="E147" i="136"/>
  <c r="D147" i="136"/>
  <c r="C147" i="136"/>
  <c r="O146" i="136"/>
  <c r="N146" i="136"/>
  <c r="M146" i="136"/>
  <c r="L146" i="136"/>
  <c r="K146" i="136"/>
  <c r="J146" i="136"/>
  <c r="G146" i="136"/>
  <c r="F146" i="136"/>
  <c r="E146" i="136"/>
  <c r="D146" i="136"/>
  <c r="C146" i="136"/>
  <c r="O145" i="136"/>
  <c r="N145" i="136"/>
  <c r="M145" i="136"/>
  <c r="L145" i="136"/>
  <c r="K145" i="136"/>
  <c r="J145" i="136"/>
  <c r="G145" i="136"/>
  <c r="F145" i="136"/>
  <c r="E145" i="136"/>
  <c r="D145" i="136"/>
  <c r="C145" i="136"/>
  <c r="O144" i="136"/>
  <c r="N144" i="136"/>
  <c r="M144" i="136"/>
  <c r="L144" i="136"/>
  <c r="K144" i="136"/>
  <c r="J144" i="136"/>
  <c r="G144" i="136"/>
  <c r="F144" i="136"/>
  <c r="E144" i="136"/>
  <c r="D144" i="136"/>
  <c r="C144" i="136"/>
  <c r="O143" i="136"/>
  <c r="N143" i="136"/>
  <c r="M143" i="136"/>
  <c r="L143" i="136"/>
  <c r="K143" i="136"/>
  <c r="J143" i="136"/>
  <c r="G143" i="136"/>
  <c r="F143" i="136"/>
  <c r="E143" i="136"/>
  <c r="D143" i="136"/>
  <c r="C143" i="136"/>
  <c r="O142" i="136"/>
  <c r="N142" i="136"/>
  <c r="M142" i="136"/>
  <c r="L142" i="136"/>
  <c r="K142" i="136"/>
  <c r="J142" i="136"/>
  <c r="G142" i="136"/>
  <c r="F142" i="136"/>
  <c r="E142" i="136"/>
  <c r="D142" i="136"/>
  <c r="C142" i="136"/>
  <c r="O141" i="136"/>
  <c r="N141" i="136"/>
  <c r="M141" i="136"/>
  <c r="L141" i="136"/>
  <c r="K141" i="136"/>
  <c r="J141" i="136"/>
  <c r="G141" i="136"/>
  <c r="F141" i="136"/>
  <c r="E141" i="136"/>
  <c r="D141" i="136"/>
  <c r="C141" i="136"/>
  <c r="O140" i="136"/>
  <c r="N140" i="136"/>
  <c r="M140" i="136"/>
  <c r="L140" i="136"/>
  <c r="K140" i="136"/>
  <c r="J140" i="136"/>
  <c r="G140" i="136"/>
  <c r="F140" i="136"/>
  <c r="E140" i="136"/>
  <c r="D140" i="136"/>
  <c r="C140" i="136"/>
  <c r="O139" i="136"/>
  <c r="N139" i="136"/>
  <c r="M139" i="136"/>
  <c r="L139" i="136"/>
  <c r="K139" i="136"/>
  <c r="J139" i="136"/>
  <c r="G139" i="136"/>
  <c r="F139" i="136"/>
  <c r="E139" i="136"/>
  <c r="D139" i="136"/>
  <c r="C139" i="136"/>
  <c r="O138" i="136"/>
  <c r="N138" i="136"/>
  <c r="M138" i="136"/>
  <c r="L138" i="136"/>
  <c r="K138" i="136"/>
  <c r="J138" i="136"/>
  <c r="G138" i="136"/>
  <c r="F138" i="136"/>
  <c r="E138" i="136"/>
  <c r="D138" i="136"/>
  <c r="C138" i="136"/>
  <c r="O122" i="136"/>
  <c r="N122" i="136"/>
  <c r="M122" i="136"/>
  <c r="L122" i="136"/>
  <c r="K122" i="136"/>
  <c r="J122" i="136"/>
  <c r="G122" i="136"/>
  <c r="F122" i="136"/>
  <c r="E122" i="136"/>
  <c r="D122" i="136"/>
  <c r="C122" i="136"/>
  <c r="O121" i="136"/>
  <c r="N121" i="136"/>
  <c r="M121" i="136"/>
  <c r="L121" i="136"/>
  <c r="K121" i="136"/>
  <c r="J121" i="136"/>
  <c r="G121" i="136"/>
  <c r="F121" i="136"/>
  <c r="E121" i="136"/>
  <c r="D121" i="136"/>
  <c r="C121" i="136"/>
  <c r="O120" i="136"/>
  <c r="N120" i="136"/>
  <c r="M120" i="136"/>
  <c r="L120" i="136"/>
  <c r="K120" i="136"/>
  <c r="J120" i="136"/>
  <c r="G120" i="136"/>
  <c r="F120" i="136"/>
  <c r="E120" i="136"/>
  <c r="D120" i="136"/>
  <c r="C120" i="136"/>
  <c r="O119" i="136"/>
  <c r="N119" i="136"/>
  <c r="M119" i="136"/>
  <c r="L119" i="136"/>
  <c r="K119" i="136"/>
  <c r="J119" i="136"/>
  <c r="G119" i="136"/>
  <c r="F119" i="136"/>
  <c r="E119" i="136"/>
  <c r="D119" i="136"/>
  <c r="C119" i="136"/>
  <c r="O118" i="136"/>
  <c r="N118" i="136"/>
  <c r="M118" i="136"/>
  <c r="L118" i="136"/>
  <c r="K118" i="136"/>
  <c r="J118" i="136"/>
  <c r="G118" i="136"/>
  <c r="F118" i="136"/>
  <c r="E118" i="136"/>
  <c r="D118" i="136"/>
  <c r="C118" i="136"/>
  <c r="O117" i="136"/>
  <c r="N117" i="136"/>
  <c r="M117" i="136"/>
  <c r="L117" i="136"/>
  <c r="K117" i="136"/>
  <c r="J117" i="136"/>
  <c r="G117" i="136"/>
  <c r="F117" i="136"/>
  <c r="E117" i="136"/>
  <c r="D117" i="136"/>
  <c r="C117" i="136"/>
  <c r="O116" i="136"/>
  <c r="N116" i="136"/>
  <c r="M116" i="136"/>
  <c r="L116" i="136"/>
  <c r="K116" i="136"/>
  <c r="J116" i="136"/>
  <c r="G116" i="136"/>
  <c r="F116" i="136"/>
  <c r="E116" i="136"/>
  <c r="D116" i="136"/>
  <c r="C116" i="136"/>
  <c r="O115" i="136"/>
  <c r="N115" i="136"/>
  <c r="M115" i="136"/>
  <c r="L115" i="136"/>
  <c r="K115" i="136"/>
  <c r="J115" i="136"/>
  <c r="G115" i="136"/>
  <c r="F115" i="136"/>
  <c r="E115" i="136"/>
  <c r="D115" i="136"/>
  <c r="C115" i="136"/>
  <c r="O114" i="136"/>
  <c r="N114" i="136"/>
  <c r="M114" i="136"/>
  <c r="L114" i="136"/>
  <c r="K114" i="136"/>
  <c r="J114" i="136"/>
  <c r="G114" i="136"/>
  <c r="F114" i="136"/>
  <c r="E114" i="136"/>
  <c r="D114" i="136"/>
  <c r="C114" i="136"/>
  <c r="O113" i="136"/>
  <c r="N113" i="136"/>
  <c r="M113" i="136"/>
  <c r="L113" i="136"/>
  <c r="K113" i="136"/>
  <c r="J113" i="136"/>
  <c r="G113" i="136"/>
  <c r="F113" i="136"/>
  <c r="E113" i="136"/>
  <c r="D113" i="136"/>
  <c r="C113" i="136"/>
  <c r="O112" i="136"/>
  <c r="N112" i="136"/>
  <c r="M112" i="136"/>
  <c r="L112" i="136"/>
  <c r="K112" i="136"/>
  <c r="J112" i="136"/>
  <c r="G112" i="136"/>
  <c r="F112" i="136"/>
  <c r="E112" i="136"/>
  <c r="D112" i="136"/>
  <c r="C112" i="136"/>
  <c r="O111" i="136"/>
  <c r="N111" i="136"/>
  <c r="M111" i="136"/>
  <c r="L111" i="136"/>
  <c r="K111" i="136"/>
  <c r="J111" i="136"/>
  <c r="G111" i="136"/>
  <c r="F111" i="136"/>
  <c r="E111" i="136"/>
  <c r="D111" i="136"/>
  <c r="C111" i="136"/>
  <c r="O95" i="136"/>
  <c r="N95" i="136"/>
  <c r="N340" i="136" s="1"/>
  <c r="M95" i="136"/>
  <c r="L95" i="136"/>
  <c r="K95" i="136"/>
  <c r="J95" i="136"/>
  <c r="G95" i="136"/>
  <c r="F95" i="136"/>
  <c r="E95" i="136"/>
  <c r="D95" i="136"/>
  <c r="C95" i="136"/>
  <c r="O94" i="136"/>
  <c r="N94" i="136"/>
  <c r="N339" i="136" s="1"/>
  <c r="M94" i="136"/>
  <c r="L94" i="136"/>
  <c r="K94" i="136"/>
  <c r="J94" i="136"/>
  <c r="G94" i="136"/>
  <c r="F94" i="136"/>
  <c r="E94" i="136"/>
  <c r="D94" i="136"/>
  <c r="C94" i="136"/>
  <c r="O93" i="136"/>
  <c r="N93" i="136"/>
  <c r="N338" i="136" s="1"/>
  <c r="M93" i="136"/>
  <c r="L93" i="136"/>
  <c r="K93" i="136"/>
  <c r="J93" i="136"/>
  <c r="G93" i="136"/>
  <c r="F93" i="136"/>
  <c r="E93" i="136"/>
  <c r="D93" i="136"/>
  <c r="C93" i="136"/>
  <c r="O92" i="136"/>
  <c r="N92" i="136"/>
  <c r="N337" i="136" s="1"/>
  <c r="M92" i="136"/>
  <c r="L92" i="136"/>
  <c r="K92" i="136"/>
  <c r="J92" i="136"/>
  <c r="G92" i="136"/>
  <c r="F92" i="136"/>
  <c r="E92" i="136"/>
  <c r="D92" i="136"/>
  <c r="C92" i="136"/>
  <c r="O91" i="136"/>
  <c r="N91" i="136"/>
  <c r="N336" i="136" s="1"/>
  <c r="M91" i="136"/>
  <c r="L91" i="136"/>
  <c r="K91" i="136"/>
  <c r="J91" i="136"/>
  <c r="G91" i="136"/>
  <c r="F91" i="136"/>
  <c r="E91" i="136"/>
  <c r="D91" i="136"/>
  <c r="C91" i="136"/>
  <c r="O90" i="136"/>
  <c r="N90" i="136"/>
  <c r="N335" i="136" s="1"/>
  <c r="M90" i="136"/>
  <c r="L90" i="136"/>
  <c r="K90" i="136"/>
  <c r="J90" i="136"/>
  <c r="G90" i="136"/>
  <c r="F90" i="136"/>
  <c r="E90" i="136"/>
  <c r="D90" i="136"/>
  <c r="C90" i="136"/>
  <c r="O89" i="136"/>
  <c r="N89" i="136"/>
  <c r="N334" i="136" s="1"/>
  <c r="M89" i="136"/>
  <c r="L89" i="136"/>
  <c r="K89" i="136"/>
  <c r="J89" i="136"/>
  <c r="G89" i="136"/>
  <c r="F89" i="136"/>
  <c r="E89" i="136"/>
  <c r="D89" i="136"/>
  <c r="C89" i="136"/>
  <c r="O88" i="136"/>
  <c r="N88" i="136"/>
  <c r="N333" i="136" s="1"/>
  <c r="M88" i="136"/>
  <c r="L88" i="136"/>
  <c r="K88" i="136"/>
  <c r="J88" i="136"/>
  <c r="G88" i="136"/>
  <c r="F88" i="136"/>
  <c r="E88" i="136"/>
  <c r="D88" i="136"/>
  <c r="C88" i="136"/>
  <c r="O87" i="136"/>
  <c r="N87" i="136"/>
  <c r="N332" i="136" s="1"/>
  <c r="M87" i="136"/>
  <c r="L87" i="136"/>
  <c r="K87" i="136"/>
  <c r="J87" i="136"/>
  <c r="G87" i="136"/>
  <c r="F87" i="136"/>
  <c r="E87" i="136"/>
  <c r="D87" i="136"/>
  <c r="C87" i="136"/>
  <c r="O86" i="136"/>
  <c r="N86" i="136"/>
  <c r="N331" i="136" s="1"/>
  <c r="M86" i="136"/>
  <c r="L86" i="136"/>
  <c r="K86" i="136"/>
  <c r="J86" i="136"/>
  <c r="G86" i="136"/>
  <c r="F86" i="136"/>
  <c r="E86" i="136"/>
  <c r="D86" i="136"/>
  <c r="C86" i="136"/>
  <c r="O85" i="136"/>
  <c r="N85" i="136"/>
  <c r="N330" i="136" s="1"/>
  <c r="M85" i="136"/>
  <c r="L85" i="136"/>
  <c r="K85" i="136"/>
  <c r="J85" i="136"/>
  <c r="G85" i="136"/>
  <c r="F85" i="136"/>
  <c r="E85" i="136"/>
  <c r="D85" i="136"/>
  <c r="C85" i="136"/>
  <c r="O84" i="136"/>
  <c r="N84" i="136"/>
  <c r="N329" i="136" s="1"/>
  <c r="M84" i="136"/>
  <c r="L84" i="136"/>
  <c r="K84" i="136"/>
  <c r="J84" i="136"/>
  <c r="G84" i="136"/>
  <c r="F84" i="136"/>
  <c r="E84" i="136"/>
  <c r="D84" i="136"/>
  <c r="C84" i="136"/>
  <c r="O68" i="136"/>
  <c r="M68" i="136"/>
  <c r="L68" i="136"/>
  <c r="K68" i="136"/>
  <c r="J68" i="136"/>
  <c r="G68" i="136"/>
  <c r="F68" i="136"/>
  <c r="E68" i="136"/>
  <c r="D68" i="136"/>
  <c r="C68" i="136"/>
  <c r="O67" i="136"/>
  <c r="M67" i="136"/>
  <c r="L67" i="136"/>
  <c r="K67" i="136"/>
  <c r="J67" i="136"/>
  <c r="G67" i="136"/>
  <c r="F67" i="136"/>
  <c r="E67" i="136"/>
  <c r="D67" i="136"/>
  <c r="C67" i="136"/>
  <c r="O66" i="136"/>
  <c r="M66" i="136"/>
  <c r="L66" i="136"/>
  <c r="K66" i="136"/>
  <c r="J66" i="136"/>
  <c r="G66" i="136"/>
  <c r="F66" i="136"/>
  <c r="E66" i="136"/>
  <c r="D66" i="136"/>
  <c r="C66" i="136"/>
  <c r="O65" i="136"/>
  <c r="M65" i="136"/>
  <c r="L65" i="136"/>
  <c r="K65" i="136"/>
  <c r="J65" i="136"/>
  <c r="G65" i="136"/>
  <c r="F65" i="136"/>
  <c r="E65" i="136"/>
  <c r="D65" i="136"/>
  <c r="C65" i="136"/>
  <c r="O64" i="136"/>
  <c r="M64" i="136"/>
  <c r="L64" i="136"/>
  <c r="K64" i="136"/>
  <c r="J64" i="136"/>
  <c r="G64" i="136"/>
  <c r="F64" i="136"/>
  <c r="E64" i="136"/>
  <c r="D64" i="136"/>
  <c r="C64" i="136"/>
  <c r="O63" i="136"/>
  <c r="M63" i="136"/>
  <c r="L63" i="136"/>
  <c r="K63" i="136"/>
  <c r="J63" i="136"/>
  <c r="G63" i="136"/>
  <c r="F63" i="136"/>
  <c r="E63" i="136"/>
  <c r="D63" i="136"/>
  <c r="C63" i="136"/>
  <c r="O62" i="136"/>
  <c r="M62" i="136"/>
  <c r="L62" i="136"/>
  <c r="K62" i="136"/>
  <c r="J62" i="136"/>
  <c r="G62" i="136"/>
  <c r="F62" i="136"/>
  <c r="E62" i="136"/>
  <c r="D62" i="136"/>
  <c r="C62" i="136"/>
  <c r="O61" i="136"/>
  <c r="M61" i="136"/>
  <c r="L61" i="136"/>
  <c r="K61" i="136"/>
  <c r="J61" i="136"/>
  <c r="G61" i="136"/>
  <c r="F61" i="136"/>
  <c r="E61" i="136"/>
  <c r="D61" i="136"/>
  <c r="C61" i="136"/>
  <c r="O60" i="136"/>
  <c r="M60" i="136"/>
  <c r="L60" i="136"/>
  <c r="K60" i="136"/>
  <c r="J60" i="136"/>
  <c r="G60" i="136"/>
  <c r="F60" i="136"/>
  <c r="E60" i="136"/>
  <c r="D60" i="136"/>
  <c r="C60" i="136"/>
  <c r="O59" i="136"/>
  <c r="M59" i="136"/>
  <c r="L59" i="136"/>
  <c r="K59" i="136"/>
  <c r="J59" i="136"/>
  <c r="G59" i="136"/>
  <c r="F59" i="136"/>
  <c r="E59" i="136"/>
  <c r="D59" i="136"/>
  <c r="C59" i="136"/>
  <c r="O58" i="136"/>
  <c r="M58" i="136"/>
  <c r="L58" i="136"/>
  <c r="K58" i="136"/>
  <c r="J58" i="136"/>
  <c r="G58" i="136"/>
  <c r="F58" i="136"/>
  <c r="E58" i="136"/>
  <c r="D58" i="136"/>
  <c r="C58" i="136"/>
  <c r="O57" i="136"/>
  <c r="M57" i="136"/>
  <c r="L57" i="136"/>
  <c r="K57" i="136"/>
  <c r="J57" i="136"/>
  <c r="G57" i="136"/>
  <c r="F57" i="136"/>
  <c r="E57" i="136"/>
  <c r="D57" i="136"/>
  <c r="C57" i="136"/>
  <c r="O311" i="136"/>
  <c r="M311" i="136"/>
  <c r="L311" i="136"/>
  <c r="G311" i="136"/>
  <c r="F311" i="136"/>
  <c r="E311" i="136"/>
  <c r="D311" i="136"/>
  <c r="C311" i="136"/>
  <c r="O37" i="136"/>
  <c r="O309" i="136" s="1"/>
  <c r="N37" i="136"/>
  <c r="N309" i="136" s="1"/>
  <c r="M37" i="136"/>
  <c r="M309" i="136" s="1"/>
  <c r="L37" i="136"/>
  <c r="L309" i="136" s="1"/>
  <c r="K37" i="136"/>
  <c r="K309" i="136" s="1"/>
  <c r="G37" i="136"/>
  <c r="F37" i="136"/>
  <c r="E37" i="136"/>
  <c r="D37" i="136"/>
  <c r="C37" i="136"/>
  <c r="G36" i="136"/>
  <c r="F36" i="136"/>
  <c r="E36" i="136"/>
  <c r="D36" i="136"/>
  <c r="C36" i="136"/>
  <c r="O35" i="136"/>
  <c r="N35" i="136"/>
  <c r="M35" i="136"/>
  <c r="L35" i="136"/>
  <c r="K35" i="136"/>
  <c r="G35" i="136"/>
  <c r="G307" i="136" s="1"/>
  <c r="F35" i="136"/>
  <c r="F307" i="136" s="1"/>
  <c r="E35" i="136"/>
  <c r="E307" i="136" s="1"/>
  <c r="D35" i="136"/>
  <c r="D307" i="136" s="1"/>
  <c r="C35" i="136"/>
  <c r="C307" i="136" s="1"/>
  <c r="N33" i="136"/>
  <c r="M33" i="136"/>
  <c r="L33" i="136"/>
  <c r="K33" i="136"/>
  <c r="G33" i="136"/>
  <c r="F33" i="136"/>
  <c r="E33" i="136"/>
  <c r="D33" i="136"/>
  <c r="C33" i="136"/>
  <c r="O30" i="136"/>
  <c r="N30" i="136"/>
  <c r="M30" i="136"/>
  <c r="L30" i="136"/>
  <c r="K30" i="136"/>
  <c r="J30" i="136"/>
  <c r="G30" i="136"/>
  <c r="F30" i="136"/>
  <c r="E30" i="136"/>
  <c r="D30" i="136"/>
  <c r="C30" i="136"/>
  <c r="N504" i="135"/>
  <c r="M504" i="135"/>
  <c r="L504" i="135"/>
  <c r="K504" i="135"/>
  <c r="F504" i="135"/>
  <c r="E504" i="135"/>
  <c r="D504" i="135"/>
  <c r="N503" i="135"/>
  <c r="M503" i="135"/>
  <c r="L503" i="135"/>
  <c r="K503" i="135"/>
  <c r="F503" i="135"/>
  <c r="E503" i="135"/>
  <c r="D503" i="135"/>
  <c r="N502" i="135"/>
  <c r="M502" i="135"/>
  <c r="L502" i="135"/>
  <c r="K502" i="135"/>
  <c r="F502" i="135"/>
  <c r="E502" i="135"/>
  <c r="D502" i="135"/>
  <c r="N501" i="135"/>
  <c r="M501" i="135"/>
  <c r="L501" i="135"/>
  <c r="K501" i="135"/>
  <c r="F501" i="135"/>
  <c r="E501" i="135"/>
  <c r="D501" i="135"/>
  <c r="N500" i="135"/>
  <c r="M500" i="135"/>
  <c r="L500" i="135"/>
  <c r="K500" i="135"/>
  <c r="F500" i="135"/>
  <c r="E500" i="135"/>
  <c r="D500" i="135"/>
  <c r="N499" i="135"/>
  <c r="M499" i="135"/>
  <c r="L499" i="135"/>
  <c r="K499" i="135"/>
  <c r="F499" i="135"/>
  <c r="E499" i="135"/>
  <c r="D499" i="135"/>
  <c r="N498" i="135"/>
  <c r="M498" i="135"/>
  <c r="L498" i="135"/>
  <c r="K498" i="135"/>
  <c r="F498" i="135"/>
  <c r="E498" i="135"/>
  <c r="D498" i="135"/>
  <c r="N497" i="135"/>
  <c r="M497" i="135"/>
  <c r="L497" i="135"/>
  <c r="K497" i="135"/>
  <c r="F497" i="135"/>
  <c r="E497" i="135"/>
  <c r="D497" i="135"/>
  <c r="N496" i="135"/>
  <c r="M496" i="135"/>
  <c r="L496" i="135"/>
  <c r="K496" i="135"/>
  <c r="F496" i="135"/>
  <c r="E496" i="135"/>
  <c r="D496" i="135"/>
  <c r="N495" i="135"/>
  <c r="M495" i="135"/>
  <c r="L495" i="135"/>
  <c r="K495" i="135"/>
  <c r="F495" i="135"/>
  <c r="E495" i="135"/>
  <c r="D495" i="135"/>
  <c r="N494" i="135"/>
  <c r="M494" i="135"/>
  <c r="L494" i="135"/>
  <c r="K494" i="135"/>
  <c r="F494" i="135"/>
  <c r="E494" i="135"/>
  <c r="D494" i="135"/>
  <c r="N493" i="135"/>
  <c r="M493" i="135"/>
  <c r="L493" i="135"/>
  <c r="K493" i="135"/>
  <c r="F493" i="135"/>
  <c r="E493" i="135"/>
  <c r="D493" i="135"/>
  <c r="N490" i="135"/>
  <c r="M490" i="135"/>
  <c r="L490" i="135"/>
  <c r="K490" i="135"/>
  <c r="G490" i="135"/>
  <c r="F490" i="135"/>
  <c r="E490" i="135"/>
  <c r="D490" i="135"/>
  <c r="N489" i="135"/>
  <c r="M489" i="135"/>
  <c r="L489" i="135"/>
  <c r="K489" i="135"/>
  <c r="G489" i="135"/>
  <c r="F489" i="135"/>
  <c r="E489" i="135"/>
  <c r="D489" i="135"/>
  <c r="N488" i="135"/>
  <c r="M488" i="135"/>
  <c r="L488" i="135"/>
  <c r="K488" i="135"/>
  <c r="G488" i="135"/>
  <c r="F488" i="135"/>
  <c r="E488" i="135"/>
  <c r="D488" i="135"/>
  <c r="N487" i="135"/>
  <c r="M487" i="135"/>
  <c r="L487" i="135"/>
  <c r="K487" i="135"/>
  <c r="G487" i="135"/>
  <c r="F487" i="135"/>
  <c r="E487" i="135"/>
  <c r="D487" i="135"/>
  <c r="N486" i="135"/>
  <c r="M486" i="135"/>
  <c r="L486" i="135"/>
  <c r="K486" i="135"/>
  <c r="G486" i="135"/>
  <c r="F486" i="135"/>
  <c r="E486" i="135"/>
  <c r="D486" i="135"/>
  <c r="N485" i="135"/>
  <c r="M485" i="135"/>
  <c r="L485" i="135"/>
  <c r="K485" i="135"/>
  <c r="G485" i="135"/>
  <c r="F485" i="135"/>
  <c r="E485" i="135"/>
  <c r="D485" i="135"/>
  <c r="N484" i="135"/>
  <c r="M484" i="135"/>
  <c r="L484" i="135"/>
  <c r="K484" i="135"/>
  <c r="G484" i="135"/>
  <c r="F484" i="135"/>
  <c r="E484" i="135"/>
  <c r="D484" i="135"/>
  <c r="N483" i="135"/>
  <c r="M483" i="135"/>
  <c r="L483" i="135"/>
  <c r="K483" i="135"/>
  <c r="G483" i="135"/>
  <c r="F483" i="135"/>
  <c r="E483" i="135"/>
  <c r="D483" i="135"/>
  <c r="N482" i="135"/>
  <c r="M482" i="135"/>
  <c r="L482" i="135"/>
  <c r="K482" i="135"/>
  <c r="G482" i="135"/>
  <c r="F482" i="135"/>
  <c r="E482" i="135"/>
  <c r="D482" i="135"/>
  <c r="N481" i="135"/>
  <c r="M481" i="135"/>
  <c r="L481" i="135"/>
  <c r="K481" i="135"/>
  <c r="G481" i="135"/>
  <c r="F481" i="135"/>
  <c r="E481" i="135"/>
  <c r="D481" i="135"/>
  <c r="N480" i="135"/>
  <c r="M480" i="135"/>
  <c r="L480" i="135"/>
  <c r="K480" i="135"/>
  <c r="G480" i="135"/>
  <c r="F480" i="135"/>
  <c r="E480" i="135"/>
  <c r="D480" i="135"/>
  <c r="N479" i="135"/>
  <c r="M479" i="135"/>
  <c r="L479" i="135"/>
  <c r="K479" i="135"/>
  <c r="G479" i="135"/>
  <c r="F479" i="135"/>
  <c r="E479" i="135"/>
  <c r="D479" i="135"/>
  <c r="N476" i="135"/>
  <c r="M476" i="135"/>
  <c r="L476" i="135"/>
  <c r="K476" i="135"/>
  <c r="G476" i="135"/>
  <c r="F476" i="135"/>
  <c r="E476" i="135"/>
  <c r="D476" i="135"/>
  <c r="N475" i="135"/>
  <c r="M475" i="135"/>
  <c r="L475" i="135"/>
  <c r="K475" i="135"/>
  <c r="G475" i="135"/>
  <c r="F475" i="135"/>
  <c r="E475" i="135"/>
  <c r="D475" i="135"/>
  <c r="N474" i="135"/>
  <c r="M474" i="135"/>
  <c r="L474" i="135"/>
  <c r="K474" i="135"/>
  <c r="G474" i="135"/>
  <c r="F474" i="135"/>
  <c r="E474" i="135"/>
  <c r="D474" i="135"/>
  <c r="N473" i="135"/>
  <c r="M473" i="135"/>
  <c r="L473" i="135"/>
  <c r="K473" i="135"/>
  <c r="G473" i="135"/>
  <c r="F473" i="135"/>
  <c r="E473" i="135"/>
  <c r="D473" i="135"/>
  <c r="N472" i="135"/>
  <c r="M472" i="135"/>
  <c r="L472" i="135"/>
  <c r="K472" i="135"/>
  <c r="G472" i="135"/>
  <c r="F472" i="135"/>
  <c r="E472" i="135"/>
  <c r="D472" i="135"/>
  <c r="N471" i="135"/>
  <c r="M471" i="135"/>
  <c r="L471" i="135"/>
  <c r="K471" i="135"/>
  <c r="G471" i="135"/>
  <c r="F471" i="135"/>
  <c r="E471" i="135"/>
  <c r="D471" i="135"/>
  <c r="N470" i="135"/>
  <c r="M470" i="135"/>
  <c r="L470" i="135"/>
  <c r="K470" i="135"/>
  <c r="G470" i="135"/>
  <c r="F470" i="135"/>
  <c r="E470" i="135"/>
  <c r="D470" i="135"/>
  <c r="N469" i="135"/>
  <c r="M469" i="135"/>
  <c r="L469" i="135"/>
  <c r="K469" i="135"/>
  <c r="G469" i="135"/>
  <c r="F469" i="135"/>
  <c r="E469" i="135"/>
  <c r="D469" i="135"/>
  <c r="N468" i="135"/>
  <c r="M468" i="135"/>
  <c r="L468" i="135"/>
  <c r="K468" i="135"/>
  <c r="G468" i="135"/>
  <c r="F468" i="135"/>
  <c r="E468" i="135"/>
  <c r="D468" i="135"/>
  <c r="N467" i="135"/>
  <c r="M467" i="135"/>
  <c r="L467" i="135"/>
  <c r="K467" i="135"/>
  <c r="G467" i="135"/>
  <c r="F467" i="135"/>
  <c r="E467" i="135"/>
  <c r="D467" i="135"/>
  <c r="N466" i="135"/>
  <c r="M466" i="135"/>
  <c r="L466" i="135"/>
  <c r="K466" i="135"/>
  <c r="G466" i="135"/>
  <c r="F466" i="135"/>
  <c r="E466" i="135"/>
  <c r="D466" i="135"/>
  <c r="N465" i="135"/>
  <c r="M465" i="135"/>
  <c r="L465" i="135"/>
  <c r="K465" i="135"/>
  <c r="G465" i="135"/>
  <c r="F465" i="135"/>
  <c r="E465" i="135"/>
  <c r="D465" i="135"/>
  <c r="N462" i="135"/>
  <c r="M462" i="135"/>
  <c r="L462" i="135"/>
  <c r="K462" i="135"/>
  <c r="G462" i="135"/>
  <c r="F462" i="135"/>
  <c r="E462" i="135"/>
  <c r="D462" i="135"/>
  <c r="N461" i="135"/>
  <c r="M461" i="135"/>
  <c r="L461" i="135"/>
  <c r="K461" i="135"/>
  <c r="G461" i="135"/>
  <c r="F461" i="135"/>
  <c r="E461" i="135"/>
  <c r="D461" i="135"/>
  <c r="N460" i="135"/>
  <c r="M460" i="135"/>
  <c r="L460" i="135"/>
  <c r="K460" i="135"/>
  <c r="G460" i="135"/>
  <c r="F460" i="135"/>
  <c r="E460" i="135"/>
  <c r="D460" i="135"/>
  <c r="N459" i="135"/>
  <c r="M459" i="135"/>
  <c r="L459" i="135"/>
  <c r="K459" i="135"/>
  <c r="G459" i="135"/>
  <c r="F459" i="135"/>
  <c r="E459" i="135"/>
  <c r="D459" i="135"/>
  <c r="N458" i="135"/>
  <c r="M458" i="135"/>
  <c r="L458" i="135"/>
  <c r="K458" i="135"/>
  <c r="G458" i="135"/>
  <c r="F458" i="135"/>
  <c r="E458" i="135"/>
  <c r="D458" i="135"/>
  <c r="N457" i="135"/>
  <c r="M457" i="135"/>
  <c r="L457" i="135"/>
  <c r="K457" i="135"/>
  <c r="G457" i="135"/>
  <c r="F457" i="135"/>
  <c r="E457" i="135"/>
  <c r="D457" i="135"/>
  <c r="N456" i="135"/>
  <c r="M456" i="135"/>
  <c r="L456" i="135"/>
  <c r="K456" i="135"/>
  <c r="G456" i="135"/>
  <c r="F456" i="135"/>
  <c r="E456" i="135"/>
  <c r="D456" i="135"/>
  <c r="N455" i="135"/>
  <c r="M455" i="135"/>
  <c r="L455" i="135"/>
  <c r="K455" i="135"/>
  <c r="G455" i="135"/>
  <c r="F455" i="135"/>
  <c r="E455" i="135"/>
  <c r="D455" i="135"/>
  <c r="N454" i="135"/>
  <c r="M454" i="135"/>
  <c r="L454" i="135"/>
  <c r="K454" i="135"/>
  <c r="G454" i="135"/>
  <c r="F454" i="135"/>
  <c r="E454" i="135"/>
  <c r="D454" i="135"/>
  <c r="N453" i="135"/>
  <c r="M453" i="135"/>
  <c r="L453" i="135"/>
  <c r="K453" i="135"/>
  <c r="G453" i="135"/>
  <c r="F453" i="135"/>
  <c r="E453" i="135"/>
  <c r="D453" i="135"/>
  <c r="N452" i="135"/>
  <c r="M452" i="135"/>
  <c r="L452" i="135"/>
  <c r="K452" i="135"/>
  <c r="G452" i="135"/>
  <c r="F452" i="135"/>
  <c r="E452" i="135"/>
  <c r="D452" i="135"/>
  <c r="N451" i="135"/>
  <c r="M451" i="135"/>
  <c r="L451" i="135"/>
  <c r="K451" i="135"/>
  <c r="G451" i="135"/>
  <c r="F451" i="135"/>
  <c r="E451" i="135"/>
  <c r="D451" i="135"/>
  <c r="N435" i="135"/>
  <c r="M435" i="135"/>
  <c r="L435" i="135"/>
  <c r="K435" i="135"/>
  <c r="G435" i="135"/>
  <c r="F435" i="135"/>
  <c r="E435" i="135"/>
  <c r="D435" i="135"/>
  <c r="N434" i="135"/>
  <c r="M434" i="135"/>
  <c r="L434" i="135"/>
  <c r="K434" i="135"/>
  <c r="G434" i="135"/>
  <c r="F434" i="135"/>
  <c r="E434" i="135"/>
  <c r="D434" i="135"/>
  <c r="N433" i="135"/>
  <c r="M433" i="135"/>
  <c r="L433" i="135"/>
  <c r="K433" i="135"/>
  <c r="G433" i="135"/>
  <c r="F433" i="135"/>
  <c r="E433" i="135"/>
  <c r="D433" i="135"/>
  <c r="N432" i="135"/>
  <c r="M432" i="135"/>
  <c r="L432" i="135"/>
  <c r="K432" i="135"/>
  <c r="G432" i="135"/>
  <c r="F432" i="135"/>
  <c r="E432" i="135"/>
  <c r="D432" i="135"/>
  <c r="N431" i="135"/>
  <c r="M431" i="135"/>
  <c r="L431" i="135"/>
  <c r="K431" i="135"/>
  <c r="G431" i="135"/>
  <c r="F431" i="135"/>
  <c r="E431" i="135"/>
  <c r="D431" i="135"/>
  <c r="N430" i="135"/>
  <c r="M430" i="135"/>
  <c r="L430" i="135"/>
  <c r="K430" i="135"/>
  <c r="G430" i="135"/>
  <c r="F430" i="135"/>
  <c r="E430" i="135"/>
  <c r="D430" i="135"/>
  <c r="N429" i="135"/>
  <c r="M429" i="135"/>
  <c r="L429" i="135"/>
  <c r="K429" i="135"/>
  <c r="G429" i="135"/>
  <c r="F429" i="135"/>
  <c r="E429" i="135"/>
  <c r="D429" i="135"/>
  <c r="N428" i="135"/>
  <c r="M428" i="135"/>
  <c r="L428" i="135"/>
  <c r="K428" i="135"/>
  <c r="G428" i="135"/>
  <c r="F428" i="135"/>
  <c r="E428" i="135"/>
  <c r="D428" i="135"/>
  <c r="N427" i="135"/>
  <c r="M427" i="135"/>
  <c r="L427" i="135"/>
  <c r="K427" i="135"/>
  <c r="G427" i="135"/>
  <c r="F427" i="135"/>
  <c r="E427" i="135"/>
  <c r="D427" i="135"/>
  <c r="N426" i="135"/>
  <c r="M426" i="135"/>
  <c r="L426" i="135"/>
  <c r="K426" i="135"/>
  <c r="G426" i="135"/>
  <c r="F426" i="135"/>
  <c r="E426" i="135"/>
  <c r="D426" i="135"/>
  <c r="N425" i="135"/>
  <c r="M425" i="135"/>
  <c r="L425" i="135"/>
  <c r="K425" i="135"/>
  <c r="G425" i="135"/>
  <c r="F425" i="135"/>
  <c r="E425" i="135"/>
  <c r="D425" i="135"/>
  <c r="N424" i="135"/>
  <c r="M424" i="135"/>
  <c r="L424" i="135"/>
  <c r="K424" i="135"/>
  <c r="G424" i="135"/>
  <c r="F424" i="135"/>
  <c r="E424" i="135"/>
  <c r="D424" i="135"/>
  <c r="C424" i="135"/>
  <c r="N408" i="135"/>
  <c r="M408" i="135"/>
  <c r="L408" i="135"/>
  <c r="K408" i="135"/>
  <c r="G408" i="135"/>
  <c r="F408" i="135"/>
  <c r="E408" i="135"/>
  <c r="D408" i="135"/>
  <c r="N407" i="135"/>
  <c r="M407" i="135"/>
  <c r="L407" i="135"/>
  <c r="K407" i="135"/>
  <c r="G407" i="135"/>
  <c r="F407" i="135"/>
  <c r="E407" i="135"/>
  <c r="D407" i="135"/>
  <c r="N406" i="135"/>
  <c r="M406" i="135"/>
  <c r="L406" i="135"/>
  <c r="K406" i="135"/>
  <c r="G406" i="135"/>
  <c r="F406" i="135"/>
  <c r="E406" i="135"/>
  <c r="D406" i="135"/>
  <c r="N405" i="135"/>
  <c r="M405" i="135"/>
  <c r="L405" i="135"/>
  <c r="K405" i="135"/>
  <c r="G405" i="135"/>
  <c r="F405" i="135"/>
  <c r="E405" i="135"/>
  <c r="D405" i="135"/>
  <c r="N404" i="135"/>
  <c r="M404" i="135"/>
  <c r="L404" i="135"/>
  <c r="K404" i="135"/>
  <c r="G404" i="135"/>
  <c r="F404" i="135"/>
  <c r="E404" i="135"/>
  <c r="D404" i="135"/>
  <c r="N403" i="135"/>
  <c r="M403" i="135"/>
  <c r="L403" i="135"/>
  <c r="K403" i="135"/>
  <c r="G403" i="135"/>
  <c r="F403" i="135"/>
  <c r="E403" i="135"/>
  <c r="D403" i="135"/>
  <c r="N402" i="135"/>
  <c r="M402" i="135"/>
  <c r="L402" i="135"/>
  <c r="K402" i="135"/>
  <c r="G402" i="135"/>
  <c r="F402" i="135"/>
  <c r="E402" i="135"/>
  <c r="D402" i="135"/>
  <c r="N401" i="135"/>
  <c r="M401" i="135"/>
  <c r="L401" i="135"/>
  <c r="K401" i="135"/>
  <c r="G401" i="135"/>
  <c r="F401" i="135"/>
  <c r="E401" i="135"/>
  <c r="D401" i="135"/>
  <c r="N400" i="135"/>
  <c r="M400" i="135"/>
  <c r="L400" i="135"/>
  <c r="K400" i="135"/>
  <c r="G400" i="135"/>
  <c r="F400" i="135"/>
  <c r="E400" i="135"/>
  <c r="D400" i="135"/>
  <c r="N399" i="135"/>
  <c r="M399" i="135"/>
  <c r="L399" i="135"/>
  <c r="K399" i="135"/>
  <c r="G399" i="135"/>
  <c r="F399" i="135"/>
  <c r="E399" i="135"/>
  <c r="D399" i="135"/>
  <c r="N398" i="135"/>
  <c r="M398" i="135"/>
  <c r="L398" i="135"/>
  <c r="K398" i="135"/>
  <c r="G398" i="135"/>
  <c r="F398" i="135"/>
  <c r="E398" i="135"/>
  <c r="D398" i="135"/>
  <c r="N397" i="135"/>
  <c r="M397" i="135"/>
  <c r="L397" i="135"/>
  <c r="K397" i="135"/>
  <c r="G397" i="135"/>
  <c r="F397" i="135"/>
  <c r="E397" i="135"/>
  <c r="D397" i="135"/>
  <c r="N381" i="135"/>
  <c r="M381" i="135"/>
  <c r="L381" i="135"/>
  <c r="K381" i="135"/>
  <c r="G381" i="135"/>
  <c r="F381" i="135"/>
  <c r="E381" i="135"/>
  <c r="D381" i="135"/>
  <c r="N380" i="135"/>
  <c r="M380" i="135"/>
  <c r="L380" i="135"/>
  <c r="K380" i="135"/>
  <c r="G380" i="135"/>
  <c r="F380" i="135"/>
  <c r="E380" i="135"/>
  <c r="D380" i="135"/>
  <c r="N379" i="135"/>
  <c r="M379" i="135"/>
  <c r="L379" i="135"/>
  <c r="K379" i="135"/>
  <c r="G379" i="135"/>
  <c r="F379" i="135"/>
  <c r="E379" i="135"/>
  <c r="D379" i="135"/>
  <c r="N378" i="135"/>
  <c r="M378" i="135"/>
  <c r="L378" i="135"/>
  <c r="K378" i="135"/>
  <c r="G378" i="135"/>
  <c r="F378" i="135"/>
  <c r="E378" i="135"/>
  <c r="D378" i="135"/>
  <c r="N377" i="135"/>
  <c r="M377" i="135"/>
  <c r="L377" i="135"/>
  <c r="K377" i="135"/>
  <c r="G377" i="135"/>
  <c r="F377" i="135"/>
  <c r="E377" i="135"/>
  <c r="D377" i="135"/>
  <c r="N376" i="135"/>
  <c r="M376" i="135"/>
  <c r="L376" i="135"/>
  <c r="K376" i="135"/>
  <c r="G376" i="135"/>
  <c r="F376" i="135"/>
  <c r="E376" i="135"/>
  <c r="D376" i="135"/>
  <c r="N375" i="135"/>
  <c r="M375" i="135"/>
  <c r="L375" i="135"/>
  <c r="K375" i="135"/>
  <c r="G375" i="135"/>
  <c r="F375" i="135"/>
  <c r="E375" i="135"/>
  <c r="D375" i="135"/>
  <c r="N374" i="135"/>
  <c r="M374" i="135"/>
  <c r="L374" i="135"/>
  <c r="K374" i="135"/>
  <c r="G374" i="135"/>
  <c r="F374" i="135"/>
  <c r="E374" i="135"/>
  <c r="D374" i="135"/>
  <c r="N373" i="135"/>
  <c r="M373" i="135"/>
  <c r="L373" i="135"/>
  <c r="K373" i="135"/>
  <c r="G373" i="135"/>
  <c r="F373" i="135"/>
  <c r="E373" i="135"/>
  <c r="D373" i="135"/>
  <c r="N372" i="135"/>
  <c r="M372" i="135"/>
  <c r="L372" i="135"/>
  <c r="K372" i="135"/>
  <c r="G372" i="135"/>
  <c r="F372" i="135"/>
  <c r="E372" i="135"/>
  <c r="D372" i="135"/>
  <c r="N371" i="135"/>
  <c r="M371" i="135"/>
  <c r="L371" i="135"/>
  <c r="K371" i="135"/>
  <c r="G371" i="135"/>
  <c r="F371" i="135"/>
  <c r="E371" i="135"/>
  <c r="D371" i="135"/>
  <c r="N370" i="135"/>
  <c r="M370" i="135"/>
  <c r="L370" i="135"/>
  <c r="K370" i="135"/>
  <c r="G370" i="135"/>
  <c r="F370" i="135"/>
  <c r="E370" i="135"/>
  <c r="D370" i="135"/>
  <c r="N354" i="135"/>
  <c r="M354" i="135"/>
  <c r="L354" i="135"/>
  <c r="K354" i="135"/>
  <c r="J354" i="135"/>
  <c r="G354" i="135"/>
  <c r="F354" i="135"/>
  <c r="E354" i="135"/>
  <c r="D354" i="135"/>
  <c r="N353" i="135"/>
  <c r="M353" i="135"/>
  <c r="L353" i="135"/>
  <c r="K353" i="135"/>
  <c r="J353" i="135"/>
  <c r="G353" i="135"/>
  <c r="F353" i="135"/>
  <c r="E353" i="135"/>
  <c r="D353" i="135"/>
  <c r="N352" i="135"/>
  <c r="M352" i="135"/>
  <c r="L352" i="135"/>
  <c r="K352" i="135"/>
  <c r="J352" i="135"/>
  <c r="G352" i="135"/>
  <c r="F352" i="135"/>
  <c r="E352" i="135"/>
  <c r="D352" i="135"/>
  <c r="N351" i="135"/>
  <c r="M351" i="135"/>
  <c r="L351" i="135"/>
  <c r="K351" i="135"/>
  <c r="J351" i="135"/>
  <c r="G351" i="135"/>
  <c r="F351" i="135"/>
  <c r="E351" i="135"/>
  <c r="D351" i="135"/>
  <c r="N350" i="135"/>
  <c r="M350" i="135"/>
  <c r="L350" i="135"/>
  <c r="K350" i="135"/>
  <c r="J350" i="135"/>
  <c r="G350" i="135"/>
  <c r="F350" i="135"/>
  <c r="E350" i="135"/>
  <c r="D350" i="135"/>
  <c r="N349" i="135"/>
  <c r="M349" i="135"/>
  <c r="L349" i="135"/>
  <c r="K349" i="135"/>
  <c r="J349" i="135"/>
  <c r="G349" i="135"/>
  <c r="F349" i="135"/>
  <c r="E349" i="135"/>
  <c r="D349" i="135"/>
  <c r="N348" i="135"/>
  <c r="M348" i="135"/>
  <c r="L348" i="135"/>
  <c r="K348" i="135"/>
  <c r="J348" i="135"/>
  <c r="G348" i="135"/>
  <c r="F348" i="135"/>
  <c r="E348" i="135"/>
  <c r="D348" i="135"/>
  <c r="N347" i="135"/>
  <c r="M347" i="135"/>
  <c r="L347" i="135"/>
  <c r="K347" i="135"/>
  <c r="J347" i="135"/>
  <c r="G347" i="135"/>
  <c r="F347" i="135"/>
  <c r="E347" i="135"/>
  <c r="D347" i="135"/>
  <c r="N346" i="135"/>
  <c r="M346" i="135"/>
  <c r="L346" i="135"/>
  <c r="K346" i="135"/>
  <c r="J346" i="135"/>
  <c r="G346" i="135"/>
  <c r="F346" i="135"/>
  <c r="E346" i="135"/>
  <c r="D346" i="135"/>
  <c r="N345" i="135"/>
  <c r="M345" i="135"/>
  <c r="L345" i="135"/>
  <c r="K345" i="135"/>
  <c r="J345" i="135"/>
  <c r="G345" i="135"/>
  <c r="F345" i="135"/>
  <c r="E345" i="135"/>
  <c r="D345" i="135"/>
  <c r="N344" i="135"/>
  <c r="M344" i="135"/>
  <c r="L344" i="135"/>
  <c r="K344" i="135"/>
  <c r="J344" i="135"/>
  <c r="G344" i="135"/>
  <c r="F344" i="135"/>
  <c r="E344" i="135"/>
  <c r="D344" i="135"/>
  <c r="N343" i="135"/>
  <c r="M343" i="135"/>
  <c r="L343" i="135"/>
  <c r="K343" i="135"/>
  <c r="J343" i="135"/>
  <c r="G343" i="135"/>
  <c r="F343" i="135"/>
  <c r="E343" i="135"/>
  <c r="D343" i="135"/>
  <c r="N327" i="135"/>
  <c r="M327" i="135"/>
  <c r="L327" i="135"/>
  <c r="K327" i="135"/>
  <c r="J327" i="135"/>
  <c r="G327" i="135"/>
  <c r="F327" i="135"/>
  <c r="E327" i="135"/>
  <c r="D327" i="135"/>
  <c r="N326" i="135"/>
  <c r="M326" i="135"/>
  <c r="L326" i="135"/>
  <c r="K326" i="135"/>
  <c r="J326" i="135"/>
  <c r="G326" i="135"/>
  <c r="F326" i="135"/>
  <c r="E326" i="135"/>
  <c r="D326" i="135"/>
  <c r="N325" i="135"/>
  <c r="M325" i="135"/>
  <c r="L325" i="135"/>
  <c r="K325" i="135"/>
  <c r="J325" i="135"/>
  <c r="G325" i="135"/>
  <c r="F325" i="135"/>
  <c r="E325" i="135"/>
  <c r="D325" i="135"/>
  <c r="N324" i="135"/>
  <c r="M324" i="135"/>
  <c r="L324" i="135"/>
  <c r="K324" i="135"/>
  <c r="J324" i="135"/>
  <c r="G324" i="135"/>
  <c r="F324" i="135"/>
  <c r="E324" i="135"/>
  <c r="D324" i="135"/>
  <c r="N323" i="135"/>
  <c r="M323" i="135"/>
  <c r="L323" i="135"/>
  <c r="K323" i="135"/>
  <c r="J323" i="135"/>
  <c r="G323" i="135"/>
  <c r="F323" i="135"/>
  <c r="E323" i="135"/>
  <c r="D323" i="135"/>
  <c r="N322" i="135"/>
  <c r="M322" i="135"/>
  <c r="L322" i="135"/>
  <c r="K322" i="135"/>
  <c r="J322" i="135"/>
  <c r="G322" i="135"/>
  <c r="F322" i="135"/>
  <c r="E322" i="135"/>
  <c r="D322" i="135"/>
  <c r="N321" i="135"/>
  <c r="M321" i="135"/>
  <c r="L321" i="135"/>
  <c r="K321" i="135"/>
  <c r="J321" i="135"/>
  <c r="G321" i="135"/>
  <c r="F321" i="135"/>
  <c r="E321" i="135"/>
  <c r="D321" i="135"/>
  <c r="N320" i="135"/>
  <c r="M320" i="135"/>
  <c r="L320" i="135"/>
  <c r="K320" i="135"/>
  <c r="J320" i="135"/>
  <c r="G320" i="135"/>
  <c r="F320" i="135"/>
  <c r="E320" i="135"/>
  <c r="D320" i="135"/>
  <c r="N319" i="135"/>
  <c r="M319" i="135"/>
  <c r="L319" i="135"/>
  <c r="K319" i="135"/>
  <c r="J319" i="135"/>
  <c r="G319" i="135"/>
  <c r="F319" i="135"/>
  <c r="E319" i="135"/>
  <c r="D319" i="135"/>
  <c r="N318" i="135"/>
  <c r="M318" i="135"/>
  <c r="L318" i="135"/>
  <c r="K318" i="135"/>
  <c r="J318" i="135"/>
  <c r="G318" i="135"/>
  <c r="F318" i="135"/>
  <c r="E318" i="135"/>
  <c r="D318" i="135"/>
  <c r="N317" i="135"/>
  <c r="M317" i="135"/>
  <c r="L317" i="135"/>
  <c r="K317" i="135"/>
  <c r="J317" i="135"/>
  <c r="G317" i="135"/>
  <c r="F317" i="135"/>
  <c r="E317" i="135"/>
  <c r="D317" i="135"/>
  <c r="N316" i="135"/>
  <c r="M316" i="135"/>
  <c r="L316" i="135"/>
  <c r="K316" i="135"/>
  <c r="J316" i="135"/>
  <c r="G316" i="135"/>
  <c r="F316" i="135"/>
  <c r="E316" i="135"/>
  <c r="D316" i="135"/>
  <c r="C309" i="135"/>
  <c r="N304" i="135"/>
  <c r="M304" i="135"/>
  <c r="L304" i="135"/>
  <c r="K304" i="135"/>
  <c r="J304" i="135"/>
  <c r="G304" i="135"/>
  <c r="F304" i="135"/>
  <c r="E304" i="135"/>
  <c r="D304" i="135"/>
  <c r="C304" i="135"/>
  <c r="N301" i="135"/>
  <c r="M301" i="135"/>
  <c r="L301" i="135"/>
  <c r="K301" i="135"/>
  <c r="J301" i="135"/>
  <c r="G301" i="135"/>
  <c r="F301" i="135"/>
  <c r="E301" i="135"/>
  <c r="D301" i="135"/>
  <c r="N300" i="135"/>
  <c r="M300" i="135"/>
  <c r="L300" i="135"/>
  <c r="K300" i="135"/>
  <c r="J300" i="135"/>
  <c r="G300" i="135"/>
  <c r="F300" i="135"/>
  <c r="E300" i="135"/>
  <c r="D300" i="135"/>
  <c r="N299" i="135"/>
  <c r="M299" i="135"/>
  <c r="L299" i="135"/>
  <c r="K299" i="135"/>
  <c r="J299" i="135"/>
  <c r="G299" i="135"/>
  <c r="F299" i="135"/>
  <c r="E299" i="135"/>
  <c r="D299" i="135"/>
  <c r="N298" i="135"/>
  <c r="M298" i="135"/>
  <c r="L298" i="135"/>
  <c r="K298" i="135"/>
  <c r="J298" i="135"/>
  <c r="G298" i="135"/>
  <c r="F298" i="135"/>
  <c r="E298" i="135"/>
  <c r="D298" i="135"/>
  <c r="N297" i="135"/>
  <c r="M297" i="135"/>
  <c r="L297" i="135"/>
  <c r="K297" i="135"/>
  <c r="J297" i="135"/>
  <c r="G297" i="135"/>
  <c r="F297" i="135"/>
  <c r="E297" i="135"/>
  <c r="D297" i="135"/>
  <c r="N296" i="135"/>
  <c r="M296" i="135"/>
  <c r="L296" i="135"/>
  <c r="K296" i="135"/>
  <c r="J296" i="135"/>
  <c r="G296" i="135"/>
  <c r="F296" i="135"/>
  <c r="E296" i="135"/>
  <c r="D296" i="135"/>
  <c r="C245" i="135"/>
  <c r="C244" i="135"/>
  <c r="C243" i="135"/>
  <c r="C242" i="135"/>
  <c r="C241" i="135"/>
  <c r="C240" i="135"/>
  <c r="C239" i="135"/>
  <c r="C238" i="135"/>
  <c r="C237" i="135"/>
  <c r="C236" i="135"/>
  <c r="C235" i="135"/>
  <c r="C234" i="135"/>
  <c r="C231" i="135"/>
  <c r="C230" i="135"/>
  <c r="C229" i="135"/>
  <c r="C228" i="135"/>
  <c r="C227" i="135"/>
  <c r="C226" i="135"/>
  <c r="C225" i="135"/>
  <c r="C224" i="135"/>
  <c r="C223" i="135"/>
  <c r="C222" i="135"/>
  <c r="C221" i="135"/>
  <c r="C220" i="135"/>
  <c r="C217" i="135"/>
  <c r="C462" i="135" s="1"/>
  <c r="C216" i="135"/>
  <c r="C461" i="135" s="1"/>
  <c r="C215" i="135"/>
  <c r="C460" i="135" s="1"/>
  <c r="C214" i="135"/>
  <c r="C459" i="135" s="1"/>
  <c r="C213" i="135"/>
  <c r="C458" i="135" s="1"/>
  <c r="C212" i="135"/>
  <c r="C457" i="135" s="1"/>
  <c r="C211" i="135"/>
  <c r="C456" i="135" s="1"/>
  <c r="C210" i="135"/>
  <c r="C455" i="135" s="1"/>
  <c r="C209" i="135"/>
  <c r="C454" i="135" s="1"/>
  <c r="C208" i="135"/>
  <c r="C453" i="135" s="1"/>
  <c r="C207" i="135"/>
  <c r="C452" i="135" s="1"/>
  <c r="C206" i="135"/>
  <c r="C451" i="135" s="1"/>
  <c r="N203" i="135"/>
  <c r="M203" i="135"/>
  <c r="L203" i="135"/>
  <c r="K203" i="135"/>
  <c r="J203" i="135"/>
  <c r="G203" i="135"/>
  <c r="F203" i="135"/>
  <c r="E203" i="135"/>
  <c r="D203" i="135"/>
  <c r="C203" i="135"/>
  <c r="N202" i="135"/>
  <c r="M202" i="135"/>
  <c r="L202" i="135"/>
  <c r="K202" i="135"/>
  <c r="J202" i="135"/>
  <c r="G202" i="135"/>
  <c r="F202" i="135"/>
  <c r="E202" i="135"/>
  <c r="D202" i="135"/>
  <c r="C202" i="135"/>
  <c r="N201" i="135"/>
  <c r="M201" i="135"/>
  <c r="L201" i="135"/>
  <c r="K201" i="135"/>
  <c r="J201" i="135"/>
  <c r="G201" i="135"/>
  <c r="F201" i="135"/>
  <c r="E201" i="135"/>
  <c r="D201" i="135"/>
  <c r="C201" i="135"/>
  <c r="N200" i="135"/>
  <c r="M200" i="135"/>
  <c r="L200" i="135"/>
  <c r="K200" i="135"/>
  <c r="J200" i="135"/>
  <c r="G200" i="135"/>
  <c r="F200" i="135"/>
  <c r="E200" i="135"/>
  <c r="D200" i="135"/>
  <c r="C200" i="135"/>
  <c r="N199" i="135"/>
  <c r="M199" i="135"/>
  <c r="L199" i="135"/>
  <c r="K199" i="135"/>
  <c r="J199" i="135"/>
  <c r="G199" i="135"/>
  <c r="F199" i="135"/>
  <c r="E199" i="135"/>
  <c r="D199" i="135"/>
  <c r="C199" i="135"/>
  <c r="N198" i="135"/>
  <c r="M198" i="135"/>
  <c r="L198" i="135"/>
  <c r="K198" i="135"/>
  <c r="J198" i="135"/>
  <c r="G198" i="135"/>
  <c r="F198" i="135"/>
  <c r="E198" i="135"/>
  <c r="D198" i="135"/>
  <c r="C198" i="135"/>
  <c r="N197" i="135"/>
  <c r="M197" i="135"/>
  <c r="L197" i="135"/>
  <c r="K197" i="135"/>
  <c r="J197" i="135"/>
  <c r="G197" i="135"/>
  <c r="F197" i="135"/>
  <c r="E197" i="135"/>
  <c r="D197" i="135"/>
  <c r="C197" i="135"/>
  <c r="N196" i="135"/>
  <c r="M196" i="135"/>
  <c r="L196" i="135"/>
  <c r="K196" i="135"/>
  <c r="J196" i="135"/>
  <c r="G196" i="135"/>
  <c r="F196" i="135"/>
  <c r="E196" i="135"/>
  <c r="D196" i="135"/>
  <c r="C196" i="135"/>
  <c r="N195" i="135"/>
  <c r="M195" i="135"/>
  <c r="L195" i="135"/>
  <c r="K195" i="135"/>
  <c r="J195" i="135"/>
  <c r="G195" i="135"/>
  <c r="F195" i="135"/>
  <c r="E195" i="135"/>
  <c r="D195" i="135"/>
  <c r="C195" i="135"/>
  <c r="N194" i="135"/>
  <c r="M194" i="135"/>
  <c r="L194" i="135"/>
  <c r="K194" i="135"/>
  <c r="J194" i="135"/>
  <c r="G194" i="135"/>
  <c r="F194" i="135"/>
  <c r="E194" i="135"/>
  <c r="D194" i="135"/>
  <c r="C194" i="135"/>
  <c r="N193" i="135"/>
  <c r="M193" i="135"/>
  <c r="L193" i="135"/>
  <c r="K193" i="135"/>
  <c r="J193" i="135"/>
  <c r="G193" i="135"/>
  <c r="F193" i="135"/>
  <c r="E193" i="135"/>
  <c r="D193" i="135"/>
  <c r="C193" i="135"/>
  <c r="N192" i="135"/>
  <c r="M192" i="135"/>
  <c r="L192" i="135"/>
  <c r="K192" i="135"/>
  <c r="J192" i="135"/>
  <c r="G192" i="135"/>
  <c r="F192" i="135"/>
  <c r="E192" i="135"/>
  <c r="D192" i="135"/>
  <c r="C192" i="135"/>
  <c r="N176" i="135"/>
  <c r="M176" i="135"/>
  <c r="L176" i="135"/>
  <c r="K176" i="135"/>
  <c r="J176" i="135"/>
  <c r="G176" i="135"/>
  <c r="F176" i="135"/>
  <c r="E176" i="135"/>
  <c r="D176" i="135"/>
  <c r="N175" i="135"/>
  <c r="M175" i="135"/>
  <c r="L175" i="135"/>
  <c r="K175" i="135"/>
  <c r="J175" i="135"/>
  <c r="G175" i="135"/>
  <c r="F175" i="135"/>
  <c r="E175" i="135"/>
  <c r="D175" i="135"/>
  <c r="N174" i="135"/>
  <c r="M174" i="135"/>
  <c r="L174" i="135"/>
  <c r="K174" i="135"/>
  <c r="J174" i="135"/>
  <c r="G174" i="135"/>
  <c r="F174" i="135"/>
  <c r="E174" i="135"/>
  <c r="D174" i="135"/>
  <c r="N173" i="135"/>
  <c r="M173" i="135"/>
  <c r="L173" i="135"/>
  <c r="K173" i="135"/>
  <c r="J173" i="135"/>
  <c r="G173" i="135"/>
  <c r="F173" i="135"/>
  <c r="E173" i="135"/>
  <c r="D173" i="135"/>
  <c r="N172" i="135"/>
  <c r="M172" i="135"/>
  <c r="L172" i="135"/>
  <c r="K172" i="135"/>
  <c r="J172" i="135"/>
  <c r="G172" i="135"/>
  <c r="F172" i="135"/>
  <c r="E172" i="135"/>
  <c r="D172" i="135"/>
  <c r="N171" i="135"/>
  <c r="M171" i="135"/>
  <c r="L171" i="135"/>
  <c r="K171" i="135"/>
  <c r="J171" i="135"/>
  <c r="G171" i="135"/>
  <c r="F171" i="135"/>
  <c r="E171" i="135"/>
  <c r="D171" i="135"/>
  <c r="N170" i="135"/>
  <c r="M170" i="135"/>
  <c r="L170" i="135"/>
  <c r="K170" i="135"/>
  <c r="J170" i="135"/>
  <c r="G170" i="135"/>
  <c r="F170" i="135"/>
  <c r="E170" i="135"/>
  <c r="D170" i="135"/>
  <c r="N169" i="135"/>
  <c r="M169" i="135"/>
  <c r="L169" i="135"/>
  <c r="K169" i="135"/>
  <c r="J169" i="135"/>
  <c r="G169" i="135"/>
  <c r="F169" i="135"/>
  <c r="E169" i="135"/>
  <c r="D169" i="135"/>
  <c r="N168" i="135"/>
  <c r="M168" i="135"/>
  <c r="L168" i="135"/>
  <c r="K168" i="135"/>
  <c r="J168" i="135"/>
  <c r="G168" i="135"/>
  <c r="F168" i="135"/>
  <c r="E168" i="135"/>
  <c r="D168" i="135"/>
  <c r="N167" i="135"/>
  <c r="M167" i="135"/>
  <c r="L167" i="135"/>
  <c r="K167" i="135"/>
  <c r="J167" i="135"/>
  <c r="G167" i="135"/>
  <c r="F167" i="135"/>
  <c r="E167" i="135"/>
  <c r="D167" i="135"/>
  <c r="N166" i="135"/>
  <c r="M166" i="135"/>
  <c r="L166" i="135"/>
  <c r="K166" i="135"/>
  <c r="J166" i="135"/>
  <c r="G166" i="135"/>
  <c r="F166" i="135"/>
  <c r="E166" i="135"/>
  <c r="D166" i="135"/>
  <c r="N165" i="135"/>
  <c r="M165" i="135"/>
  <c r="L165" i="135"/>
  <c r="K165" i="135"/>
  <c r="J165" i="135"/>
  <c r="G165" i="135"/>
  <c r="F165" i="135"/>
  <c r="E165" i="135"/>
  <c r="D165" i="135"/>
  <c r="C165" i="135"/>
  <c r="C163" i="135"/>
  <c r="C162" i="135"/>
  <c r="C161" i="135"/>
  <c r="C160" i="135"/>
  <c r="C159" i="135"/>
  <c r="C158" i="135"/>
  <c r="C157" i="135"/>
  <c r="C156" i="135"/>
  <c r="C155" i="135"/>
  <c r="C154" i="135"/>
  <c r="C153" i="135"/>
  <c r="N149" i="135"/>
  <c r="M149" i="135"/>
  <c r="L149" i="135"/>
  <c r="K149" i="135"/>
  <c r="J149" i="135"/>
  <c r="G149" i="135"/>
  <c r="F149" i="135"/>
  <c r="E149" i="135"/>
  <c r="D149" i="135"/>
  <c r="N148" i="135"/>
  <c r="M148" i="135"/>
  <c r="L148" i="135"/>
  <c r="K148" i="135"/>
  <c r="J148" i="135"/>
  <c r="G148" i="135"/>
  <c r="F148" i="135"/>
  <c r="E148" i="135"/>
  <c r="D148" i="135"/>
  <c r="N147" i="135"/>
  <c r="M147" i="135"/>
  <c r="L147" i="135"/>
  <c r="K147" i="135"/>
  <c r="J147" i="135"/>
  <c r="G147" i="135"/>
  <c r="F147" i="135"/>
  <c r="E147" i="135"/>
  <c r="D147" i="135"/>
  <c r="N146" i="135"/>
  <c r="M146" i="135"/>
  <c r="L146" i="135"/>
  <c r="K146" i="135"/>
  <c r="J146" i="135"/>
  <c r="G146" i="135"/>
  <c r="F146" i="135"/>
  <c r="E146" i="135"/>
  <c r="D146" i="135"/>
  <c r="N145" i="135"/>
  <c r="M145" i="135"/>
  <c r="L145" i="135"/>
  <c r="K145" i="135"/>
  <c r="J145" i="135"/>
  <c r="G145" i="135"/>
  <c r="F145" i="135"/>
  <c r="E145" i="135"/>
  <c r="D145" i="135"/>
  <c r="N144" i="135"/>
  <c r="M144" i="135"/>
  <c r="L144" i="135"/>
  <c r="K144" i="135"/>
  <c r="J144" i="135"/>
  <c r="G144" i="135"/>
  <c r="F144" i="135"/>
  <c r="E144" i="135"/>
  <c r="D144" i="135"/>
  <c r="N143" i="135"/>
  <c r="M143" i="135"/>
  <c r="L143" i="135"/>
  <c r="K143" i="135"/>
  <c r="J143" i="135"/>
  <c r="G143" i="135"/>
  <c r="F143" i="135"/>
  <c r="E143" i="135"/>
  <c r="D143" i="135"/>
  <c r="N142" i="135"/>
  <c r="M142" i="135"/>
  <c r="L142" i="135"/>
  <c r="K142" i="135"/>
  <c r="J142" i="135"/>
  <c r="G142" i="135"/>
  <c r="F142" i="135"/>
  <c r="E142" i="135"/>
  <c r="D142" i="135"/>
  <c r="N141" i="135"/>
  <c r="M141" i="135"/>
  <c r="L141" i="135"/>
  <c r="K141" i="135"/>
  <c r="J141" i="135"/>
  <c r="G141" i="135"/>
  <c r="F141" i="135"/>
  <c r="E141" i="135"/>
  <c r="D141" i="135"/>
  <c r="N140" i="135"/>
  <c r="M140" i="135"/>
  <c r="L140" i="135"/>
  <c r="K140" i="135"/>
  <c r="J140" i="135"/>
  <c r="G140" i="135"/>
  <c r="F140" i="135"/>
  <c r="E140" i="135"/>
  <c r="D140" i="135"/>
  <c r="N139" i="135"/>
  <c r="M139" i="135"/>
  <c r="L139" i="135"/>
  <c r="K139" i="135"/>
  <c r="J139" i="135"/>
  <c r="G139" i="135"/>
  <c r="F139" i="135"/>
  <c r="E139" i="135"/>
  <c r="D139" i="135"/>
  <c r="N138" i="135"/>
  <c r="M138" i="135"/>
  <c r="L138" i="135"/>
  <c r="K138" i="135"/>
  <c r="J138" i="135"/>
  <c r="G138" i="135"/>
  <c r="F138" i="135"/>
  <c r="E138" i="135"/>
  <c r="D138" i="135"/>
  <c r="C136" i="135"/>
  <c r="C135" i="135"/>
  <c r="C134" i="135"/>
  <c r="C133" i="135"/>
  <c r="C132" i="135"/>
  <c r="C131" i="135"/>
  <c r="C130" i="135"/>
  <c r="C129" i="135"/>
  <c r="C128" i="135"/>
  <c r="C127" i="135"/>
  <c r="C126" i="135"/>
  <c r="C125" i="135"/>
  <c r="N122" i="135"/>
  <c r="M122" i="135"/>
  <c r="L122" i="135"/>
  <c r="K122" i="135"/>
  <c r="J122" i="135"/>
  <c r="G122" i="135"/>
  <c r="F122" i="135"/>
  <c r="E122" i="135"/>
  <c r="D122" i="135"/>
  <c r="N121" i="135"/>
  <c r="M121" i="135"/>
  <c r="L121" i="135"/>
  <c r="K121" i="135"/>
  <c r="J121" i="135"/>
  <c r="G121" i="135"/>
  <c r="F121" i="135"/>
  <c r="E121" i="135"/>
  <c r="D121" i="135"/>
  <c r="N120" i="135"/>
  <c r="M120" i="135"/>
  <c r="L120" i="135"/>
  <c r="K120" i="135"/>
  <c r="J120" i="135"/>
  <c r="G120" i="135"/>
  <c r="F120" i="135"/>
  <c r="E120" i="135"/>
  <c r="D120" i="135"/>
  <c r="N119" i="135"/>
  <c r="M119" i="135"/>
  <c r="L119" i="135"/>
  <c r="K119" i="135"/>
  <c r="J119" i="135"/>
  <c r="G119" i="135"/>
  <c r="F119" i="135"/>
  <c r="E119" i="135"/>
  <c r="D119" i="135"/>
  <c r="N118" i="135"/>
  <c r="M118" i="135"/>
  <c r="L118" i="135"/>
  <c r="K118" i="135"/>
  <c r="J118" i="135"/>
  <c r="G118" i="135"/>
  <c r="F118" i="135"/>
  <c r="E118" i="135"/>
  <c r="D118" i="135"/>
  <c r="N117" i="135"/>
  <c r="M117" i="135"/>
  <c r="L117" i="135"/>
  <c r="K117" i="135"/>
  <c r="J117" i="135"/>
  <c r="G117" i="135"/>
  <c r="F117" i="135"/>
  <c r="E117" i="135"/>
  <c r="D117" i="135"/>
  <c r="N116" i="135"/>
  <c r="M116" i="135"/>
  <c r="L116" i="135"/>
  <c r="K116" i="135"/>
  <c r="J116" i="135"/>
  <c r="G116" i="135"/>
  <c r="F116" i="135"/>
  <c r="E116" i="135"/>
  <c r="D116" i="135"/>
  <c r="N115" i="135"/>
  <c r="M115" i="135"/>
  <c r="L115" i="135"/>
  <c r="K115" i="135"/>
  <c r="J115" i="135"/>
  <c r="G115" i="135"/>
  <c r="F115" i="135"/>
  <c r="E115" i="135"/>
  <c r="D115" i="135"/>
  <c r="N114" i="135"/>
  <c r="M114" i="135"/>
  <c r="L114" i="135"/>
  <c r="K114" i="135"/>
  <c r="J114" i="135"/>
  <c r="G114" i="135"/>
  <c r="F114" i="135"/>
  <c r="E114" i="135"/>
  <c r="D114" i="135"/>
  <c r="N113" i="135"/>
  <c r="M113" i="135"/>
  <c r="L113" i="135"/>
  <c r="K113" i="135"/>
  <c r="J113" i="135"/>
  <c r="G113" i="135"/>
  <c r="F113" i="135"/>
  <c r="E113" i="135"/>
  <c r="D113" i="135"/>
  <c r="N112" i="135"/>
  <c r="M112" i="135"/>
  <c r="L112" i="135"/>
  <c r="K112" i="135"/>
  <c r="J112" i="135"/>
  <c r="G112" i="135"/>
  <c r="F112" i="135"/>
  <c r="E112" i="135"/>
  <c r="D112" i="135"/>
  <c r="N111" i="135"/>
  <c r="M111" i="135"/>
  <c r="L111" i="135"/>
  <c r="K111" i="135"/>
  <c r="J111" i="135"/>
  <c r="G111" i="135"/>
  <c r="F111" i="135"/>
  <c r="E111" i="135"/>
  <c r="D111" i="135"/>
  <c r="C109" i="135"/>
  <c r="C108" i="135"/>
  <c r="C107" i="135"/>
  <c r="C106" i="135"/>
  <c r="C105" i="135"/>
  <c r="C104" i="135"/>
  <c r="C103" i="135"/>
  <c r="C102" i="135"/>
  <c r="C101" i="135"/>
  <c r="C100" i="135"/>
  <c r="C99" i="135"/>
  <c r="C98" i="135"/>
  <c r="N95" i="135"/>
  <c r="M95" i="135"/>
  <c r="L95" i="135"/>
  <c r="K95" i="135"/>
  <c r="J95" i="135"/>
  <c r="G95" i="135"/>
  <c r="F95" i="135"/>
  <c r="E95" i="135"/>
  <c r="D95" i="135"/>
  <c r="N94" i="135"/>
  <c r="M94" i="135"/>
  <c r="L94" i="135"/>
  <c r="K94" i="135"/>
  <c r="J94" i="135"/>
  <c r="G94" i="135"/>
  <c r="F94" i="135"/>
  <c r="E94" i="135"/>
  <c r="D94" i="135"/>
  <c r="N93" i="135"/>
  <c r="M93" i="135"/>
  <c r="L93" i="135"/>
  <c r="K93" i="135"/>
  <c r="J93" i="135"/>
  <c r="G93" i="135"/>
  <c r="F93" i="135"/>
  <c r="E93" i="135"/>
  <c r="D93" i="135"/>
  <c r="N92" i="135"/>
  <c r="M92" i="135"/>
  <c r="L92" i="135"/>
  <c r="K92" i="135"/>
  <c r="J92" i="135"/>
  <c r="G92" i="135"/>
  <c r="F92" i="135"/>
  <c r="E92" i="135"/>
  <c r="D92" i="135"/>
  <c r="N91" i="135"/>
  <c r="M91" i="135"/>
  <c r="L91" i="135"/>
  <c r="K91" i="135"/>
  <c r="J91" i="135"/>
  <c r="G91" i="135"/>
  <c r="F91" i="135"/>
  <c r="E91" i="135"/>
  <c r="D91" i="135"/>
  <c r="N90" i="135"/>
  <c r="M90" i="135"/>
  <c r="L90" i="135"/>
  <c r="K90" i="135"/>
  <c r="J90" i="135"/>
  <c r="G90" i="135"/>
  <c r="F90" i="135"/>
  <c r="E90" i="135"/>
  <c r="D90" i="135"/>
  <c r="N89" i="135"/>
  <c r="M89" i="135"/>
  <c r="L89" i="135"/>
  <c r="K89" i="135"/>
  <c r="J89" i="135"/>
  <c r="G89" i="135"/>
  <c r="F89" i="135"/>
  <c r="E89" i="135"/>
  <c r="D89" i="135"/>
  <c r="N88" i="135"/>
  <c r="M88" i="135"/>
  <c r="L88" i="135"/>
  <c r="K88" i="135"/>
  <c r="J88" i="135"/>
  <c r="G88" i="135"/>
  <c r="F88" i="135"/>
  <c r="E88" i="135"/>
  <c r="D88" i="135"/>
  <c r="N87" i="135"/>
  <c r="M87" i="135"/>
  <c r="L87" i="135"/>
  <c r="K87" i="135"/>
  <c r="J87" i="135"/>
  <c r="G87" i="135"/>
  <c r="F87" i="135"/>
  <c r="E87" i="135"/>
  <c r="D87" i="135"/>
  <c r="N86" i="135"/>
  <c r="M86" i="135"/>
  <c r="L86" i="135"/>
  <c r="K86" i="135"/>
  <c r="J86" i="135"/>
  <c r="G86" i="135"/>
  <c r="F86" i="135"/>
  <c r="E86" i="135"/>
  <c r="D86" i="135"/>
  <c r="N85" i="135"/>
  <c r="M85" i="135"/>
  <c r="L85" i="135"/>
  <c r="K85" i="135"/>
  <c r="J85" i="135"/>
  <c r="G85" i="135"/>
  <c r="F85" i="135"/>
  <c r="E85" i="135"/>
  <c r="D85" i="135"/>
  <c r="N84" i="135"/>
  <c r="M84" i="135"/>
  <c r="L84" i="135"/>
  <c r="K84" i="135"/>
  <c r="J84" i="135"/>
  <c r="G84" i="135"/>
  <c r="F84" i="135"/>
  <c r="E84" i="135"/>
  <c r="D84" i="135"/>
  <c r="C82" i="135"/>
  <c r="C81" i="135"/>
  <c r="C80" i="135"/>
  <c r="C79" i="135"/>
  <c r="C78" i="135"/>
  <c r="C77" i="135"/>
  <c r="C76" i="135"/>
  <c r="C75" i="135"/>
  <c r="C74" i="135"/>
  <c r="C73" i="135"/>
  <c r="C72" i="135"/>
  <c r="C71" i="135"/>
  <c r="N68" i="135"/>
  <c r="M68" i="135"/>
  <c r="L68" i="135"/>
  <c r="K68" i="135"/>
  <c r="J68" i="135"/>
  <c r="G68" i="135"/>
  <c r="F68" i="135"/>
  <c r="E68" i="135"/>
  <c r="D68" i="135"/>
  <c r="N67" i="135"/>
  <c r="M67" i="135"/>
  <c r="L67" i="135"/>
  <c r="K67" i="135"/>
  <c r="J67" i="135"/>
  <c r="G67" i="135"/>
  <c r="F67" i="135"/>
  <c r="E67" i="135"/>
  <c r="D67" i="135"/>
  <c r="N66" i="135"/>
  <c r="M66" i="135"/>
  <c r="L66" i="135"/>
  <c r="K66" i="135"/>
  <c r="J66" i="135"/>
  <c r="G66" i="135"/>
  <c r="F66" i="135"/>
  <c r="E66" i="135"/>
  <c r="D66" i="135"/>
  <c r="N65" i="135"/>
  <c r="M65" i="135"/>
  <c r="L65" i="135"/>
  <c r="K65" i="135"/>
  <c r="J65" i="135"/>
  <c r="G65" i="135"/>
  <c r="F65" i="135"/>
  <c r="E65" i="135"/>
  <c r="D65" i="135"/>
  <c r="N64" i="135"/>
  <c r="M64" i="135"/>
  <c r="L64" i="135"/>
  <c r="K64" i="135"/>
  <c r="J64" i="135"/>
  <c r="G64" i="135"/>
  <c r="F64" i="135"/>
  <c r="E64" i="135"/>
  <c r="D64" i="135"/>
  <c r="N63" i="135"/>
  <c r="M63" i="135"/>
  <c r="L63" i="135"/>
  <c r="K63" i="135"/>
  <c r="J63" i="135"/>
  <c r="G63" i="135"/>
  <c r="F63" i="135"/>
  <c r="E63" i="135"/>
  <c r="D63" i="135"/>
  <c r="N62" i="135"/>
  <c r="M62" i="135"/>
  <c r="L62" i="135"/>
  <c r="K62" i="135"/>
  <c r="J62" i="135"/>
  <c r="G62" i="135"/>
  <c r="F62" i="135"/>
  <c r="E62" i="135"/>
  <c r="D62" i="135"/>
  <c r="N61" i="135"/>
  <c r="M61" i="135"/>
  <c r="L61" i="135"/>
  <c r="K61" i="135"/>
  <c r="J61" i="135"/>
  <c r="G61" i="135"/>
  <c r="F61" i="135"/>
  <c r="E61" i="135"/>
  <c r="D61" i="135"/>
  <c r="N60" i="135"/>
  <c r="M60" i="135"/>
  <c r="L60" i="135"/>
  <c r="K60" i="135"/>
  <c r="J60" i="135"/>
  <c r="G60" i="135"/>
  <c r="F60" i="135"/>
  <c r="E60" i="135"/>
  <c r="D60" i="135"/>
  <c r="N59" i="135"/>
  <c r="M59" i="135"/>
  <c r="L59" i="135"/>
  <c r="K59" i="135"/>
  <c r="J59" i="135"/>
  <c r="G59" i="135"/>
  <c r="F59" i="135"/>
  <c r="E59" i="135"/>
  <c r="D59" i="135"/>
  <c r="N58" i="135"/>
  <c r="M58" i="135"/>
  <c r="L58" i="135"/>
  <c r="K58" i="135"/>
  <c r="J58" i="135"/>
  <c r="G58" i="135"/>
  <c r="F58" i="135"/>
  <c r="E58" i="135"/>
  <c r="D58" i="135"/>
  <c r="N57" i="135"/>
  <c r="M57" i="135"/>
  <c r="L57" i="135"/>
  <c r="K57" i="135"/>
  <c r="J57" i="135"/>
  <c r="G57" i="135"/>
  <c r="F57" i="135"/>
  <c r="E57" i="135"/>
  <c r="D57" i="135"/>
  <c r="C55" i="135"/>
  <c r="C54" i="135"/>
  <c r="C53" i="135"/>
  <c r="C52" i="135"/>
  <c r="C51" i="135"/>
  <c r="C50" i="135"/>
  <c r="C49" i="135"/>
  <c r="C48" i="135"/>
  <c r="C47" i="135"/>
  <c r="C46" i="135"/>
  <c r="C45" i="135"/>
  <c r="C68" i="135" s="1"/>
  <c r="C44" i="135"/>
  <c r="N311" i="135"/>
  <c r="M311" i="135"/>
  <c r="L311" i="135"/>
  <c r="K311" i="135"/>
  <c r="J311" i="135"/>
  <c r="G311" i="135"/>
  <c r="F311" i="135"/>
  <c r="E311" i="135"/>
  <c r="D311" i="135"/>
  <c r="C311" i="135"/>
  <c r="N37" i="135"/>
  <c r="N309" i="135" s="1"/>
  <c r="M37" i="135"/>
  <c r="M309" i="135" s="1"/>
  <c r="L37" i="135"/>
  <c r="L309" i="135" s="1"/>
  <c r="K37" i="135"/>
  <c r="K309" i="135" s="1"/>
  <c r="J37" i="135"/>
  <c r="J309" i="135" s="1"/>
  <c r="G37" i="135"/>
  <c r="G309" i="135" s="1"/>
  <c r="F37" i="135"/>
  <c r="F309" i="135" s="1"/>
  <c r="E37" i="135"/>
  <c r="E309" i="135" s="1"/>
  <c r="D37" i="135"/>
  <c r="D309" i="135" s="1"/>
  <c r="N35" i="135"/>
  <c r="M35" i="135"/>
  <c r="L35" i="135"/>
  <c r="K35" i="135"/>
  <c r="J35" i="135"/>
  <c r="G35" i="135"/>
  <c r="F35" i="135"/>
  <c r="E35" i="135"/>
  <c r="C35" i="135" s="1"/>
  <c r="D35" i="135"/>
  <c r="N33" i="135"/>
  <c r="M33" i="135"/>
  <c r="L33" i="135"/>
  <c r="K33" i="135"/>
  <c r="J33" i="135"/>
  <c r="G33" i="135"/>
  <c r="F33" i="135"/>
  <c r="C33" i="135" s="1"/>
  <c r="E33" i="135"/>
  <c r="D33" i="135"/>
  <c r="N30" i="135"/>
  <c r="M30" i="135"/>
  <c r="L30" i="135"/>
  <c r="K30" i="135"/>
  <c r="J30" i="135"/>
  <c r="G30" i="135"/>
  <c r="F30" i="135"/>
  <c r="E30" i="135"/>
  <c r="D30" i="135"/>
  <c r="C29" i="135"/>
  <c r="C28" i="135"/>
  <c r="C27" i="135"/>
  <c r="C26" i="135"/>
  <c r="C298" i="135" s="1"/>
  <c r="C25" i="135"/>
  <c r="C24" i="135"/>
  <c r="C23" i="135"/>
  <c r="H85" i="76"/>
  <c r="E85" i="76"/>
  <c r="D85" i="76"/>
  <c r="H441" i="218"/>
  <c r="G441" i="218"/>
  <c r="F441" i="218"/>
  <c r="D441" i="218"/>
  <c r="H440" i="218"/>
  <c r="G440" i="218"/>
  <c r="F440" i="218"/>
  <c r="D440" i="218"/>
  <c r="H439" i="218"/>
  <c r="G439" i="218"/>
  <c r="F439" i="218"/>
  <c r="D439" i="218"/>
  <c r="H438" i="218"/>
  <c r="G438" i="218"/>
  <c r="F438" i="218"/>
  <c r="D438" i="218"/>
  <c r="H437" i="218"/>
  <c r="G437" i="218"/>
  <c r="F437" i="218"/>
  <c r="D437" i="218"/>
  <c r="H436" i="218"/>
  <c r="G436" i="218"/>
  <c r="F436" i="218"/>
  <c r="D436" i="218"/>
  <c r="H435" i="218"/>
  <c r="G435" i="218"/>
  <c r="F435" i="218"/>
  <c r="D435" i="218"/>
  <c r="H434" i="218"/>
  <c r="G434" i="218"/>
  <c r="F434" i="218"/>
  <c r="D434" i="218"/>
  <c r="H433" i="218"/>
  <c r="G433" i="218"/>
  <c r="F433" i="218"/>
  <c r="D433" i="218"/>
  <c r="H432" i="218"/>
  <c r="G432" i="218"/>
  <c r="F432" i="218"/>
  <c r="D432" i="218"/>
  <c r="H431" i="218"/>
  <c r="G431" i="218"/>
  <c r="F431" i="218"/>
  <c r="D431" i="218"/>
  <c r="H430" i="218"/>
  <c r="G430" i="218"/>
  <c r="F430" i="218"/>
  <c r="D430" i="218"/>
  <c r="H427" i="218"/>
  <c r="G427" i="218"/>
  <c r="F427" i="218"/>
  <c r="D427" i="218"/>
  <c r="H426" i="218"/>
  <c r="G426" i="218"/>
  <c r="F426" i="218"/>
  <c r="D426" i="218"/>
  <c r="H425" i="218"/>
  <c r="G425" i="218"/>
  <c r="F425" i="218"/>
  <c r="D425" i="218"/>
  <c r="H424" i="218"/>
  <c r="G424" i="218"/>
  <c r="F424" i="218"/>
  <c r="D424" i="218"/>
  <c r="H423" i="218"/>
  <c r="G423" i="218"/>
  <c r="F423" i="218"/>
  <c r="E423" i="218"/>
  <c r="D423" i="218"/>
  <c r="H422" i="218"/>
  <c r="G422" i="218"/>
  <c r="F422" i="218"/>
  <c r="D422" i="218"/>
  <c r="H421" i="218"/>
  <c r="G421" i="218"/>
  <c r="F421" i="218"/>
  <c r="D421" i="218"/>
  <c r="H420" i="218"/>
  <c r="G420" i="218"/>
  <c r="F420" i="218"/>
  <c r="D420" i="218"/>
  <c r="H419" i="218"/>
  <c r="G419" i="218"/>
  <c r="F419" i="218"/>
  <c r="D419" i="218"/>
  <c r="H418" i="218"/>
  <c r="G418" i="218"/>
  <c r="F418" i="218"/>
  <c r="D418" i="218"/>
  <c r="H417" i="218"/>
  <c r="G417" i="218"/>
  <c r="F417" i="218"/>
  <c r="D417" i="218"/>
  <c r="H416" i="218"/>
  <c r="G416" i="218"/>
  <c r="F416" i="218"/>
  <c r="D416" i="218"/>
  <c r="H399" i="218"/>
  <c r="F399" i="218"/>
  <c r="D399" i="218"/>
  <c r="H398" i="218"/>
  <c r="G398" i="218"/>
  <c r="F398" i="218"/>
  <c r="D398" i="218"/>
  <c r="H397" i="218"/>
  <c r="G397" i="218"/>
  <c r="F397" i="218"/>
  <c r="D397" i="218"/>
  <c r="H396" i="218"/>
  <c r="G396" i="218"/>
  <c r="F396" i="218"/>
  <c r="D396" i="218"/>
  <c r="H395" i="218"/>
  <c r="G395" i="218"/>
  <c r="F395" i="218"/>
  <c r="E395" i="218"/>
  <c r="D395" i="218"/>
  <c r="H394" i="218"/>
  <c r="G394" i="218"/>
  <c r="F394" i="218"/>
  <c r="E394" i="218"/>
  <c r="D394" i="218"/>
  <c r="C394" i="218"/>
  <c r="H393" i="218"/>
  <c r="G393" i="218"/>
  <c r="F393" i="218"/>
  <c r="D393" i="218"/>
  <c r="H392" i="218"/>
  <c r="G392" i="218"/>
  <c r="F392" i="218"/>
  <c r="D392" i="218"/>
  <c r="H391" i="218"/>
  <c r="G391" i="218"/>
  <c r="F391" i="218"/>
  <c r="D391" i="218"/>
  <c r="H390" i="218"/>
  <c r="G390" i="218"/>
  <c r="F390" i="218"/>
  <c r="D390" i="218"/>
  <c r="H389" i="218"/>
  <c r="G389" i="218"/>
  <c r="F389" i="218"/>
  <c r="D389" i="218"/>
  <c r="H388" i="218"/>
  <c r="G388" i="218"/>
  <c r="F388" i="218"/>
  <c r="D388" i="218"/>
  <c r="H385" i="218"/>
  <c r="G385" i="218"/>
  <c r="F385" i="218"/>
  <c r="D385" i="218"/>
  <c r="H384" i="218"/>
  <c r="G384" i="218"/>
  <c r="F384" i="218"/>
  <c r="D384" i="218"/>
  <c r="H383" i="218"/>
  <c r="G383" i="218"/>
  <c r="F383" i="218"/>
  <c r="D383" i="218"/>
  <c r="H382" i="218"/>
  <c r="G382" i="218"/>
  <c r="F382" i="218"/>
  <c r="D382" i="218"/>
  <c r="H381" i="218"/>
  <c r="G381" i="218"/>
  <c r="F381" i="218"/>
  <c r="D381" i="218"/>
  <c r="H380" i="218"/>
  <c r="G380" i="218"/>
  <c r="F380" i="218"/>
  <c r="D380" i="218"/>
  <c r="H379" i="218"/>
  <c r="G379" i="218"/>
  <c r="F379" i="218"/>
  <c r="D379" i="218"/>
  <c r="H378" i="218"/>
  <c r="G378" i="218"/>
  <c r="F378" i="218"/>
  <c r="D378" i="218"/>
  <c r="H377" i="218"/>
  <c r="G377" i="218"/>
  <c r="F377" i="218"/>
  <c r="D377" i="218"/>
  <c r="H376" i="218"/>
  <c r="G376" i="218"/>
  <c r="F376" i="218"/>
  <c r="D376" i="218"/>
  <c r="H375" i="218"/>
  <c r="G375" i="218"/>
  <c r="F375" i="218"/>
  <c r="D375" i="218"/>
  <c r="H374" i="218"/>
  <c r="G374" i="218"/>
  <c r="F374" i="218"/>
  <c r="D374" i="218"/>
  <c r="H358" i="218"/>
  <c r="G358" i="218"/>
  <c r="F358" i="218"/>
  <c r="D358" i="218"/>
  <c r="H357" i="218"/>
  <c r="G357" i="218"/>
  <c r="F357" i="218"/>
  <c r="D357" i="218"/>
  <c r="H356" i="218"/>
  <c r="G356" i="218"/>
  <c r="F356" i="218"/>
  <c r="D356" i="218"/>
  <c r="H355" i="218"/>
  <c r="G355" i="218"/>
  <c r="F355" i="218"/>
  <c r="D355" i="218"/>
  <c r="H354" i="218"/>
  <c r="G354" i="218"/>
  <c r="F354" i="218"/>
  <c r="D354" i="218"/>
  <c r="H353" i="218"/>
  <c r="G353" i="218"/>
  <c r="F353" i="218"/>
  <c r="D353" i="218"/>
  <c r="H352" i="218"/>
  <c r="G352" i="218"/>
  <c r="F352" i="218"/>
  <c r="D352" i="218"/>
  <c r="H351" i="218"/>
  <c r="G351" i="218"/>
  <c r="F351" i="218"/>
  <c r="D351" i="218"/>
  <c r="H350" i="218"/>
  <c r="G350" i="218"/>
  <c r="F350" i="218"/>
  <c r="D350" i="218"/>
  <c r="H349" i="218"/>
  <c r="G349" i="218"/>
  <c r="F349" i="218"/>
  <c r="D349" i="218"/>
  <c r="H348" i="218"/>
  <c r="G348" i="218"/>
  <c r="F348" i="218"/>
  <c r="D348" i="218"/>
  <c r="H347" i="218"/>
  <c r="G347" i="218"/>
  <c r="F347" i="218"/>
  <c r="D347" i="218"/>
  <c r="H331" i="218"/>
  <c r="G331" i="218"/>
  <c r="F331" i="218"/>
  <c r="D331" i="218"/>
  <c r="H330" i="218"/>
  <c r="G330" i="218"/>
  <c r="F330" i="218"/>
  <c r="D330" i="218"/>
  <c r="H329" i="218"/>
  <c r="G329" i="218"/>
  <c r="F329" i="218"/>
  <c r="D329" i="218"/>
  <c r="H328" i="218"/>
  <c r="G328" i="218"/>
  <c r="F328" i="218"/>
  <c r="D328" i="218"/>
  <c r="H327" i="218"/>
  <c r="G327" i="218"/>
  <c r="F327" i="218"/>
  <c r="D327" i="218"/>
  <c r="H326" i="218"/>
  <c r="G326" i="218"/>
  <c r="F326" i="218"/>
  <c r="D326" i="218"/>
  <c r="H325" i="218"/>
  <c r="G325" i="218"/>
  <c r="F325" i="218"/>
  <c r="D325" i="218"/>
  <c r="H324" i="218"/>
  <c r="G324" i="218"/>
  <c r="F324" i="218"/>
  <c r="D324" i="218"/>
  <c r="H323" i="218"/>
  <c r="G323" i="218"/>
  <c r="F323" i="218"/>
  <c r="D323" i="218"/>
  <c r="H322" i="218"/>
  <c r="G322" i="218"/>
  <c r="F322" i="218"/>
  <c r="D322" i="218"/>
  <c r="H321" i="218"/>
  <c r="G321" i="218"/>
  <c r="F321" i="218"/>
  <c r="D321" i="218"/>
  <c r="H320" i="218"/>
  <c r="G320" i="218"/>
  <c r="F320" i="218"/>
  <c r="D320" i="218"/>
  <c r="H304" i="218"/>
  <c r="G304" i="218"/>
  <c r="F304" i="218"/>
  <c r="D304" i="218"/>
  <c r="H303" i="218"/>
  <c r="G303" i="218"/>
  <c r="F303" i="218"/>
  <c r="D303" i="218"/>
  <c r="H302" i="218"/>
  <c r="G302" i="218"/>
  <c r="F302" i="218"/>
  <c r="D302" i="218"/>
  <c r="H301" i="218"/>
  <c r="G301" i="218"/>
  <c r="F301" i="218"/>
  <c r="D301" i="218"/>
  <c r="H300" i="218"/>
  <c r="G300" i="218"/>
  <c r="F300" i="218"/>
  <c r="D300" i="218"/>
  <c r="H299" i="218"/>
  <c r="G299" i="218"/>
  <c r="F299" i="218"/>
  <c r="D299" i="218"/>
  <c r="H298" i="218"/>
  <c r="G298" i="218"/>
  <c r="F298" i="218"/>
  <c r="D298" i="218"/>
  <c r="H297" i="218"/>
  <c r="G297" i="218"/>
  <c r="F297" i="218"/>
  <c r="D297" i="218"/>
  <c r="H296" i="218"/>
  <c r="G296" i="218"/>
  <c r="F296" i="218"/>
  <c r="D296" i="218"/>
  <c r="H295" i="218"/>
  <c r="G295" i="218"/>
  <c r="F295" i="218"/>
  <c r="D295" i="218"/>
  <c r="H294" i="218"/>
  <c r="G294" i="218"/>
  <c r="F294" i="218"/>
  <c r="D294" i="218"/>
  <c r="H293" i="218"/>
  <c r="G293" i="218"/>
  <c r="F293" i="218"/>
  <c r="D293" i="218"/>
  <c r="H281" i="218"/>
  <c r="G281" i="218"/>
  <c r="F281" i="218"/>
  <c r="E281" i="218"/>
  <c r="D281" i="218"/>
  <c r="C281" i="218"/>
  <c r="H278" i="218"/>
  <c r="G278" i="218"/>
  <c r="F278" i="218"/>
  <c r="E278" i="218"/>
  <c r="D278" i="218"/>
  <c r="C278" i="218"/>
  <c r="H276" i="218"/>
  <c r="G276" i="218"/>
  <c r="F276" i="218"/>
  <c r="E276" i="218"/>
  <c r="D276" i="218"/>
  <c r="C276" i="218"/>
  <c r="H275" i="218"/>
  <c r="G275" i="218"/>
  <c r="F275" i="218"/>
  <c r="E275" i="218"/>
  <c r="D275" i="218"/>
  <c r="C275" i="218"/>
  <c r="H274" i="218"/>
  <c r="G274" i="218"/>
  <c r="F274" i="218"/>
  <c r="E274" i="218"/>
  <c r="D274" i="218"/>
  <c r="C274" i="218"/>
  <c r="H273" i="218"/>
  <c r="G273" i="218"/>
  <c r="F273" i="218"/>
  <c r="E273" i="218"/>
  <c r="D273" i="218"/>
  <c r="C273" i="218"/>
  <c r="H272" i="218"/>
  <c r="G272" i="218"/>
  <c r="F272" i="218"/>
  <c r="E272" i="218"/>
  <c r="D272" i="218"/>
  <c r="C272" i="218"/>
  <c r="H271" i="218"/>
  <c r="G271" i="218"/>
  <c r="F271" i="218"/>
  <c r="E271" i="218"/>
  <c r="D271" i="218"/>
  <c r="C271" i="218"/>
  <c r="H270" i="218"/>
  <c r="G270" i="218"/>
  <c r="F270" i="218"/>
  <c r="E270" i="218"/>
  <c r="D270" i="218"/>
  <c r="C270" i="218"/>
  <c r="H269" i="218"/>
  <c r="G269" i="218"/>
  <c r="F269" i="218"/>
  <c r="E269" i="218"/>
  <c r="D269" i="218"/>
  <c r="C269" i="218"/>
  <c r="E234" i="218"/>
  <c r="E233" i="218"/>
  <c r="C233" i="218" s="1"/>
  <c r="E232" i="218"/>
  <c r="E231" i="218"/>
  <c r="C231" i="218" s="1"/>
  <c r="E230" i="218"/>
  <c r="E229" i="218"/>
  <c r="C229" i="218" s="1"/>
  <c r="E228" i="218"/>
  <c r="E227" i="218"/>
  <c r="C227" i="218" s="1"/>
  <c r="E226" i="218"/>
  <c r="E224" i="218"/>
  <c r="C224" i="218" s="1"/>
  <c r="E223" i="218"/>
  <c r="E220" i="218"/>
  <c r="C220" i="218" s="1"/>
  <c r="E219" i="218"/>
  <c r="E218" i="218"/>
  <c r="C218" i="218" s="1"/>
  <c r="E217" i="218"/>
  <c r="C216" i="218"/>
  <c r="E215" i="218"/>
  <c r="E214" i="218"/>
  <c r="C214" i="218" s="1"/>
  <c r="E213" i="218"/>
  <c r="E212" i="218"/>
  <c r="E419" i="218" s="1"/>
  <c r="E211" i="218"/>
  <c r="E210" i="218"/>
  <c r="C210" i="218" s="1"/>
  <c r="E209" i="218"/>
  <c r="E206" i="218"/>
  <c r="C206" i="218" s="1"/>
  <c r="E205" i="218"/>
  <c r="C205" i="218" s="1"/>
  <c r="E204" i="218"/>
  <c r="C204" i="218" s="1"/>
  <c r="E203" i="218"/>
  <c r="C203" i="218" s="1"/>
  <c r="C202" i="218"/>
  <c r="E201" i="218"/>
  <c r="C201" i="218" s="1"/>
  <c r="E200" i="218"/>
  <c r="C200" i="218" s="1"/>
  <c r="E199" i="218"/>
  <c r="C199" i="218" s="1"/>
  <c r="C198" i="218"/>
  <c r="E197" i="218"/>
  <c r="C197" i="218" s="1"/>
  <c r="E196" i="218"/>
  <c r="C196" i="218" s="1"/>
  <c r="E195" i="218"/>
  <c r="C195" i="218"/>
  <c r="H192" i="218"/>
  <c r="G192" i="218"/>
  <c r="F192" i="218"/>
  <c r="D192" i="218"/>
  <c r="H191" i="218"/>
  <c r="G191" i="218"/>
  <c r="F191" i="218"/>
  <c r="D191" i="218"/>
  <c r="H190" i="218"/>
  <c r="G190" i="218"/>
  <c r="F190" i="218"/>
  <c r="D190" i="218"/>
  <c r="H189" i="218"/>
  <c r="G189" i="218"/>
  <c r="F189" i="218"/>
  <c r="D189" i="218"/>
  <c r="H188" i="218"/>
  <c r="G188" i="218"/>
  <c r="F188" i="218"/>
  <c r="D188" i="218"/>
  <c r="H187" i="218"/>
  <c r="G187" i="218"/>
  <c r="F187" i="218"/>
  <c r="D187" i="218"/>
  <c r="H186" i="218"/>
  <c r="G186" i="218"/>
  <c r="F186" i="218"/>
  <c r="D186" i="218"/>
  <c r="H185" i="218"/>
  <c r="G185" i="218"/>
  <c r="F185" i="218"/>
  <c r="D185" i="218"/>
  <c r="H184" i="218"/>
  <c r="G184" i="218"/>
  <c r="F184" i="218"/>
  <c r="D184" i="218"/>
  <c r="H183" i="218"/>
  <c r="G183" i="218"/>
  <c r="F183" i="218"/>
  <c r="D183" i="218"/>
  <c r="H182" i="218"/>
  <c r="G182" i="218"/>
  <c r="F182" i="218"/>
  <c r="D182" i="218"/>
  <c r="H181" i="218"/>
  <c r="G181" i="218"/>
  <c r="F181" i="218"/>
  <c r="D181" i="218"/>
  <c r="E173" i="218"/>
  <c r="E172" i="218"/>
  <c r="E392" i="218" s="1"/>
  <c r="E171" i="218"/>
  <c r="E170" i="218"/>
  <c r="E390" i="218" s="1"/>
  <c r="E169" i="218"/>
  <c r="E168" i="218"/>
  <c r="E388" i="218" s="1"/>
  <c r="E165" i="218"/>
  <c r="E164" i="218"/>
  <c r="C164" i="218" s="1"/>
  <c r="E163" i="218"/>
  <c r="E162" i="218"/>
  <c r="C162" i="218" s="1"/>
  <c r="C161" i="218"/>
  <c r="C154" i="218"/>
  <c r="H151" i="218"/>
  <c r="G151" i="218"/>
  <c r="F151" i="218"/>
  <c r="D151" i="218"/>
  <c r="H150" i="218"/>
  <c r="G150" i="218"/>
  <c r="F150" i="218"/>
  <c r="D150" i="218"/>
  <c r="H149" i="218"/>
  <c r="G149" i="218"/>
  <c r="F149" i="218"/>
  <c r="D149" i="218"/>
  <c r="H148" i="218"/>
  <c r="G148" i="218"/>
  <c r="F148" i="218"/>
  <c r="D148" i="218"/>
  <c r="H147" i="218"/>
  <c r="G147" i="218"/>
  <c r="F147" i="218"/>
  <c r="D147" i="218"/>
  <c r="H146" i="218"/>
  <c r="G146" i="218"/>
  <c r="F146" i="218"/>
  <c r="D146" i="218"/>
  <c r="H145" i="218"/>
  <c r="G145" i="218"/>
  <c r="F145" i="218"/>
  <c r="D145" i="218"/>
  <c r="H144" i="218"/>
  <c r="G144" i="218"/>
  <c r="F144" i="218"/>
  <c r="D144" i="218"/>
  <c r="H143" i="218"/>
  <c r="G143" i="218"/>
  <c r="F143" i="218"/>
  <c r="D143" i="218"/>
  <c r="H142" i="218"/>
  <c r="G142" i="218"/>
  <c r="F142" i="218"/>
  <c r="D142" i="218"/>
  <c r="H141" i="218"/>
  <c r="G141" i="218"/>
  <c r="F141" i="218"/>
  <c r="D141" i="218"/>
  <c r="H140" i="218"/>
  <c r="G140" i="218"/>
  <c r="F140" i="218"/>
  <c r="D140" i="218"/>
  <c r="E138" i="218"/>
  <c r="E137" i="218"/>
  <c r="E136" i="218"/>
  <c r="E135" i="218"/>
  <c r="E134" i="218"/>
  <c r="E133" i="218"/>
  <c r="E132" i="218"/>
  <c r="E131" i="218"/>
  <c r="E130" i="218"/>
  <c r="E129" i="218"/>
  <c r="E376" i="218" s="1"/>
  <c r="E128" i="218"/>
  <c r="E127" i="218"/>
  <c r="H124" i="218"/>
  <c r="G124" i="218"/>
  <c r="F124" i="218"/>
  <c r="D124" i="218"/>
  <c r="H123" i="218"/>
  <c r="G123" i="218"/>
  <c r="F123" i="218"/>
  <c r="D123" i="218"/>
  <c r="H122" i="218"/>
  <c r="G122" i="218"/>
  <c r="F122" i="218"/>
  <c r="D122" i="218"/>
  <c r="H121" i="218"/>
  <c r="G121" i="218"/>
  <c r="F121" i="218"/>
  <c r="D121" i="218"/>
  <c r="H120" i="218"/>
  <c r="G120" i="218"/>
  <c r="F120" i="218"/>
  <c r="D120" i="218"/>
  <c r="H119" i="218"/>
  <c r="G119" i="218"/>
  <c r="F119" i="218"/>
  <c r="D119" i="218"/>
  <c r="H118" i="218"/>
  <c r="G118" i="218"/>
  <c r="F118" i="218"/>
  <c r="D118" i="218"/>
  <c r="H117" i="218"/>
  <c r="G117" i="218"/>
  <c r="F117" i="218"/>
  <c r="D117" i="218"/>
  <c r="H116" i="218"/>
  <c r="G116" i="218"/>
  <c r="F116" i="218"/>
  <c r="D116" i="218"/>
  <c r="H115" i="218"/>
  <c r="G115" i="218"/>
  <c r="F115" i="218"/>
  <c r="D115" i="218"/>
  <c r="H114" i="218"/>
  <c r="G114" i="218"/>
  <c r="F114" i="218"/>
  <c r="D114" i="218"/>
  <c r="H113" i="218"/>
  <c r="G113" i="218"/>
  <c r="F113" i="218"/>
  <c r="D113" i="218"/>
  <c r="E111" i="218"/>
  <c r="E110" i="218"/>
  <c r="E109" i="218"/>
  <c r="E108" i="218"/>
  <c r="E107" i="218"/>
  <c r="E106" i="218"/>
  <c r="E105" i="218"/>
  <c r="E104" i="218"/>
  <c r="E103" i="218"/>
  <c r="E102" i="218"/>
  <c r="E101" i="218"/>
  <c r="E100" i="218"/>
  <c r="H97" i="218"/>
  <c r="G97" i="218"/>
  <c r="F97" i="218"/>
  <c r="D97" i="218"/>
  <c r="H96" i="218"/>
  <c r="G96" i="218"/>
  <c r="F96" i="218"/>
  <c r="D96" i="218"/>
  <c r="H95" i="218"/>
  <c r="G95" i="218"/>
  <c r="F95" i="218"/>
  <c r="D95" i="218"/>
  <c r="H94" i="218"/>
  <c r="G94" i="218"/>
  <c r="F94" i="218"/>
  <c r="D94" i="218"/>
  <c r="H93" i="218"/>
  <c r="G93" i="218"/>
  <c r="F93" i="218"/>
  <c r="D93" i="218"/>
  <c r="H92" i="218"/>
  <c r="G92" i="218"/>
  <c r="F92" i="218"/>
  <c r="D92" i="218"/>
  <c r="H91" i="218"/>
  <c r="G91" i="218"/>
  <c r="F91" i="218"/>
  <c r="D91" i="218"/>
  <c r="H90" i="218"/>
  <c r="G90" i="218"/>
  <c r="F90" i="218"/>
  <c r="D90" i="218"/>
  <c r="H89" i="218"/>
  <c r="G89" i="218"/>
  <c r="F89" i="218"/>
  <c r="D89" i="218"/>
  <c r="H88" i="218"/>
  <c r="G88" i="218"/>
  <c r="F88" i="218"/>
  <c r="D88" i="218"/>
  <c r="H87" i="218"/>
  <c r="G87" i="218"/>
  <c r="F87" i="218"/>
  <c r="D87" i="218"/>
  <c r="H86" i="218"/>
  <c r="G86" i="218"/>
  <c r="F86" i="218"/>
  <c r="D86" i="218"/>
  <c r="E84" i="218"/>
  <c r="C84" i="218" s="1"/>
  <c r="E83" i="218"/>
  <c r="E82" i="218"/>
  <c r="C82" i="218" s="1"/>
  <c r="E81" i="218"/>
  <c r="E80" i="218"/>
  <c r="E79" i="218"/>
  <c r="E78" i="218"/>
  <c r="C78" i="218" s="1"/>
  <c r="E77" i="218"/>
  <c r="E76" i="218"/>
  <c r="C76" i="218" s="1"/>
  <c r="E75" i="218"/>
  <c r="E74" i="218"/>
  <c r="C74" i="218" s="1"/>
  <c r="E73" i="218"/>
  <c r="H70" i="218"/>
  <c r="G70" i="218"/>
  <c r="F70" i="218"/>
  <c r="D70" i="218"/>
  <c r="H69" i="218"/>
  <c r="G69" i="218"/>
  <c r="F69" i="218"/>
  <c r="D69" i="218"/>
  <c r="H68" i="218"/>
  <c r="G68" i="218"/>
  <c r="F68" i="218"/>
  <c r="D68" i="218"/>
  <c r="H67" i="218"/>
  <c r="G67" i="218"/>
  <c r="F67" i="218"/>
  <c r="D67" i="218"/>
  <c r="H66" i="218"/>
  <c r="G66" i="218"/>
  <c r="F66" i="218"/>
  <c r="D66" i="218"/>
  <c r="H65" i="218"/>
  <c r="G65" i="218"/>
  <c r="F65" i="218"/>
  <c r="D65" i="218"/>
  <c r="H64" i="218"/>
  <c r="G64" i="218"/>
  <c r="F64" i="218"/>
  <c r="D64" i="218"/>
  <c r="H63" i="218"/>
  <c r="G63" i="218"/>
  <c r="F63" i="218"/>
  <c r="D63" i="218"/>
  <c r="H62" i="218"/>
  <c r="G62" i="218"/>
  <c r="F62" i="218"/>
  <c r="D62" i="218"/>
  <c r="H61" i="218"/>
  <c r="G61" i="218"/>
  <c r="F61" i="218"/>
  <c r="D61" i="218"/>
  <c r="H60" i="218"/>
  <c r="G60" i="218"/>
  <c r="F60" i="218"/>
  <c r="D60" i="218"/>
  <c r="H59" i="218"/>
  <c r="G59" i="218"/>
  <c r="F59" i="218"/>
  <c r="D59" i="218"/>
  <c r="E57" i="218"/>
  <c r="C57" i="218" s="1"/>
  <c r="E56" i="218"/>
  <c r="C56" i="218" s="1"/>
  <c r="E55" i="218"/>
  <c r="C55" i="218" s="1"/>
  <c r="E54" i="218"/>
  <c r="C54" i="218" s="1"/>
  <c r="E53" i="218"/>
  <c r="C53" i="218" s="1"/>
  <c r="E52" i="218"/>
  <c r="C52" i="218" s="1"/>
  <c r="E51" i="218"/>
  <c r="C51" i="218" s="1"/>
  <c r="E50" i="218"/>
  <c r="C50" i="218" s="1"/>
  <c r="E49" i="218"/>
  <c r="C49" i="218" s="1"/>
  <c r="E48" i="218"/>
  <c r="C48" i="218" s="1"/>
  <c r="E47" i="218"/>
  <c r="C47" i="218" s="1"/>
  <c r="E46" i="218"/>
  <c r="C46" i="218" s="1"/>
  <c r="H288" i="218"/>
  <c r="G288" i="218"/>
  <c r="F288" i="218"/>
  <c r="E288" i="218"/>
  <c r="D288" i="218"/>
  <c r="C288" i="218"/>
  <c r="H39" i="218"/>
  <c r="G39" i="218"/>
  <c r="F39" i="218"/>
  <c r="E39" i="218"/>
  <c r="E286" i="218" s="1"/>
  <c r="D39" i="218"/>
  <c r="H37" i="218"/>
  <c r="G37" i="218"/>
  <c r="G285" i="218" s="1"/>
  <c r="F37" i="218"/>
  <c r="E37" i="218"/>
  <c r="D37" i="218"/>
  <c r="H35" i="218"/>
  <c r="G35" i="218"/>
  <c r="F35" i="218"/>
  <c r="E35" i="218"/>
  <c r="D35" i="218"/>
  <c r="H32" i="218"/>
  <c r="G32" i="218"/>
  <c r="F32" i="218"/>
  <c r="D32" i="218"/>
  <c r="H295" i="217"/>
  <c r="G295" i="217"/>
  <c r="F295" i="217"/>
  <c r="E295" i="217"/>
  <c r="D295" i="217"/>
  <c r="C295" i="217"/>
  <c r="H292" i="217"/>
  <c r="G292" i="217"/>
  <c r="F292" i="217"/>
  <c r="E292" i="217"/>
  <c r="D292" i="217"/>
  <c r="C292" i="217"/>
  <c r="H290" i="217"/>
  <c r="G290" i="217"/>
  <c r="F290" i="217"/>
  <c r="E290" i="217"/>
  <c r="D290" i="217"/>
  <c r="C290" i="217"/>
  <c r="H289" i="217"/>
  <c r="G289" i="217"/>
  <c r="F289" i="217"/>
  <c r="E289" i="217"/>
  <c r="D289" i="217"/>
  <c r="C289" i="217"/>
  <c r="H288" i="217"/>
  <c r="G288" i="217"/>
  <c r="F288" i="217"/>
  <c r="E288" i="217"/>
  <c r="D288" i="217"/>
  <c r="C288" i="217"/>
  <c r="H287" i="217"/>
  <c r="G287" i="217"/>
  <c r="F287" i="217"/>
  <c r="E287" i="217"/>
  <c r="D287" i="217"/>
  <c r="C287" i="217"/>
  <c r="H286" i="217"/>
  <c r="G286" i="217"/>
  <c r="F286" i="217"/>
  <c r="E286" i="217"/>
  <c r="D286" i="217"/>
  <c r="C286" i="217"/>
  <c r="H285" i="217"/>
  <c r="G285" i="217"/>
  <c r="F285" i="217"/>
  <c r="E285" i="217"/>
  <c r="D285" i="217"/>
  <c r="C285" i="217"/>
  <c r="H284" i="217"/>
  <c r="G284" i="217"/>
  <c r="F284" i="217"/>
  <c r="E284" i="217"/>
  <c r="D284" i="217"/>
  <c r="C284" i="217"/>
  <c r="H283" i="217"/>
  <c r="G283" i="217"/>
  <c r="F283" i="217"/>
  <c r="E283" i="217"/>
  <c r="D283" i="217"/>
  <c r="C283" i="217"/>
  <c r="E234" i="217"/>
  <c r="C234" i="217" s="1"/>
  <c r="E233" i="217"/>
  <c r="C233" i="217" s="1"/>
  <c r="E232" i="217"/>
  <c r="C232" i="217" s="1"/>
  <c r="E231" i="217"/>
  <c r="C231" i="217" s="1"/>
  <c r="E230" i="217"/>
  <c r="C230" i="217" s="1"/>
  <c r="E229" i="217"/>
  <c r="C229" i="217" s="1"/>
  <c r="E228" i="217"/>
  <c r="C228" i="217" s="1"/>
  <c r="E227" i="217"/>
  <c r="C227" i="217" s="1"/>
  <c r="E225" i="217"/>
  <c r="C225" i="217" s="1"/>
  <c r="E224" i="217"/>
  <c r="C224" i="217" s="1"/>
  <c r="E223" i="217"/>
  <c r="C223" i="217" s="1"/>
  <c r="E220" i="217"/>
  <c r="E219" i="217"/>
  <c r="E218" i="217"/>
  <c r="E217" i="217"/>
  <c r="E216" i="217"/>
  <c r="E215" i="217"/>
  <c r="E214" i="217"/>
  <c r="E213" i="217"/>
  <c r="C213" i="217" s="1"/>
  <c r="E212" i="217"/>
  <c r="C212" i="217"/>
  <c r="E211" i="217"/>
  <c r="C211" i="217" s="1"/>
  <c r="E210" i="217"/>
  <c r="C210" i="217" s="1"/>
  <c r="E209" i="217"/>
  <c r="C209" i="217" s="1"/>
  <c r="E206" i="217"/>
  <c r="C206" i="217" s="1"/>
  <c r="E205" i="217"/>
  <c r="C205" i="217" s="1"/>
  <c r="E204" i="217"/>
  <c r="C204" i="217" s="1"/>
  <c r="E203" i="217"/>
  <c r="C203" i="217" s="1"/>
  <c r="E202" i="217"/>
  <c r="C202" i="217" s="1"/>
  <c r="E201" i="217"/>
  <c r="C201" i="217" s="1"/>
  <c r="E200" i="217"/>
  <c r="C200" i="217" s="1"/>
  <c r="E199" i="217"/>
  <c r="C199" i="217" s="1"/>
  <c r="E198" i="217"/>
  <c r="C198" i="217" s="1"/>
  <c r="E197" i="217"/>
  <c r="C197" i="217" s="1"/>
  <c r="E196" i="217"/>
  <c r="C196" i="217" s="1"/>
  <c r="E195" i="217"/>
  <c r="C195" i="217" s="1"/>
  <c r="H192" i="217"/>
  <c r="G192" i="217"/>
  <c r="F192" i="217"/>
  <c r="D192" i="217"/>
  <c r="H191" i="217"/>
  <c r="G191" i="217"/>
  <c r="F191" i="217"/>
  <c r="D191" i="217"/>
  <c r="H190" i="217"/>
  <c r="G190" i="217"/>
  <c r="F190" i="217"/>
  <c r="D190" i="217"/>
  <c r="H189" i="217"/>
  <c r="G189" i="217"/>
  <c r="F189" i="217"/>
  <c r="D189" i="217"/>
  <c r="H188" i="217"/>
  <c r="G188" i="217"/>
  <c r="F188" i="217"/>
  <c r="D188" i="217"/>
  <c r="H187" i="217"/>
  <c r="G187" i="217"/>
  <c r="F187" i="217"/>
  <c r="D187" i="217"/>
  <c r="H186" i="217"/>
  <c r="G186" i="217"/>
  <c r="F186" i="217"/>
  <c r="D186" i="217"/>
  <c r="H185" i="217"/>
  <c r="G185" i="217"/>
  <c r="F185" i="217"/>
  <c r="D185" i="217"/>
  <c r="H184" i="217"/>
  <c r="G184" i="217"/>
  <c r="F184" i="217"/>
  <c r="D184" i="217"/>
  <c r="H183" i="217"/>
  <c r="G183" i="217"/>
  <c r="F183" i="217"/>
  <c r="D183" i="217"/>
  <c r="H182" i="217"/>
  <c r="G182" i="217"/>
  <c r="F182" i="217"/>
  <c r="D182" i="217"/>
  <c r="H181" i="217"/>
  <c r="G181" i="217"/>
  <c r="F181" i="217"/>
  <c r="D181" i="217"/>
  <c r="E173" i="217"/>
  <c r="C173" i="217" s="1"/>
  <c r="E172" i="217"/>
  <c r="C172" i="217" s="1"/>
  <c r="E171" i="217"/>
  <c r="C171" i="217" s="1"/>
  <c r="E170" i="217"/>
  <c r="C170" i="217" s="1"/>
  <c r="E169" i="217"/>
  <c r="C169" i="217" s="1"/>
  <c r="E168" i="217"/>
  <c r="E165" i="217"/>
  <c r="C165" i="217"/>
  <c r="E164" i="217"/>
  <c r="C164" i="217" s="1"/>
  <c r="E163" i="217"/>
  <c r="C163" i="217" s="1"/>
  <c r="E162" i="217"/>
  <c r="C162" i="217" s="1"/>
  <c r="E161" i="217"/>
  <c r="C161" i="217" s="1"/>
  <c r="E160" i="217"/>
  <c r="C160" i="217" s="1"/>
  <c r="E159" i="217"/>
  <c r="C159" i="217" s="1"/>
  <c r="E158" i="217"/>
  <c r="C158" i="217" s="1"/>
  <c r="E157" i="217"/>
  <c r="C157" i="217" s="1"/>
  <c r="E156" i="217"/>
  <c r="C156" i="217" s="1"/>
  <c r="E155" i="217"/>
  <c r="C155" i="217" s="1"/>
  <c r="E154" i="217"/>
  <c r="C154" i="217" s="1"/>
  <c r="H151" i="217"/>
  <c r="G151" i="217"/>
  <c r="F151" i="217"/>
  <c r="D151" i="217"/>
  <c r="H150" i="217"/>
  <c r="G150" i="217"/>
  <c r="F150" i="217"/>
  <c r="D150" i="217"/>
  <c r="H149" i="217"/>
  <c r="G149" i="217"/>
  <c r="F149" i="217"/>
  <c r="D149" i="217"/>
  <c r="H148" i="217"/>
  <c r="G148" i="217"/>
  <c r="F148" i="217"/>
  <c r="D148" i="217"/>
  <c r="H147" i="217"/>
  <c r="G147" i="217"/>
  <c r="F147" i="217"/>
  <c r="D147" i="217"/>
  <c r="H146" i="217"/>
  <c r="G146" i="217"/>
  <c r="F146" i="217"/>
  <c r="D146" i="217"/>
  <c r="H145" i="217"/>
  <c r="G145" i="217"/>
  <c r="F145" i="217"/>
  <c r="D145" i="217"/>
  <c r="H144" i="217"/>
  <c r="G144" i="217"/>
  <c r="F144" i="217"/>
  <c r="D144" i="217"/>
  <c r="H143" i="217"/>
  <c r="G143" i="217"/>
  <c r="F143" i="217"/>
  <c r="D143" i="217"/>
  <c r="H142" i="217"/>
  <c r="G142" i="217"/>
  <c r="F142" i="217"/>
  <c r="D142" i="217"/>
  <c r="H141" i="217"/>
  <c r="G141" i="217"/>
  <c r="F141" i="217"/>
  <c r="D141" i="217"/>
  <c r="H140" i="217"/>
  <c r="G140" i="217"/>
  <c r="F140" i="217"/>
  <c r="D140" i="217"/>
  <c r="E138" i="217"/>
  <c r="E137" i="217"/>
  <c r="C137" i="217" s="1"/>
  <c r="E136" i="217"/>
  <c r="C136" i="217" s="1"/>
  <c r="E135" i="217"/>
  <c r="C135" i="217" s="1"/>
  <c r="E134" i="217"/>
  <c r="C134" i="217" s="1"/>
  <c r="E133" i="217"/>
  <c r="C133" i="217" s="1"/>
  <c r="E132" i="217"/>
  <c r="C132" i="217" s="1"/>
  <c r="E131" i="217"/>
  <c r="C131" i="217" s="1"/>
  <c r="E130" i="217"/>
  <c r="C130" i="217" s="1"/>
  <c r="E129" i="217"/>
  <c r="C129" i="217" s="1"/>
  <c r="E128" i="217"/>
  <c r="C128" i="217" s="1"/>
  <c r="E127" i="217"/>
  <c r="H124" i="217"/>
  <c r="G124" i="217"/>
  <c r="F124" i="217"/>
  <c r="D124" i="217"/>
  <c r="H123" i="217"/>
  <c r="G123" i="217"/>
  <c r="F123" i="217"/>
  <c r="D123" i="217"/>
  <c r="H122" i="217"/>
  <c r="G122" i="217"/>
  <c r="F122" i="217"/>
  <c r="D122" i="217"/>
  <c r="H121" i="217"/>
  <c r="G121" i="217"/>
  <c r="F121" i="217"/>
  <c r="D121" i="217"/>
  <c r="H120" i="217"/>
  <c r="G120" i="217"/>
  <c r="F120" i="217"/>
  <c r="D120" i="217"/>
  <c r="H119" i="217"/>
  <c r="G119" i="217"/>
  <c r="F119" i="217"/>
  <c r="D119" i="217"/>
  <c r="H118" i="217"/>
  <c r="G118" i="217"/>
  <c r="F118" i="217"/>
  <c r="D118" i="217"/>
  <c r="H117" i="217"/>
  <c r="G117" i="217"/>
  <c r="F117" i="217"/>
  <c r="D117" i="217"/>
  <c r="H116" i="217"/>
  <c r="G116" i="217"/>
  <c r="F116" i="217"/>
  <c r="D116" i="217"/>
  <c r="H115" i="217"/>
  <c r="G115" i="217"/>
  <c r="F115" i="217"/>
  <c r="D115" i="217"/>
  <c r="H114" i="217"/>
  <c r="G114" i="217"/>
  <c r="F114" i="217"/>
  <c r="D114" i="217"/>
  <c r="H113" i="217"/>
  <c r="G113" i="217"/>
  <c r="F113" i="217"/>
  <c r="D113" i="217"/>
  <c r="E111" i="217"/>
  <c r="C111" i="217" s="1"/>
  <c r="E110" i="217"/>
  <c r="C110" i="217" s="1"/>
  <c r="E109" i="217"/>
  <c r="C109" i="217" s="1"/>
  <c r="E108" i="217"/>
  <c r="C108" i="217" s="1"/>
  <c r="E107" i="217"/>
  <c r="C107" i="217" s="1"/>
  <c r="E106" i="217"/>
  <c r="C106" i="217" s="1"/>
  <c r="E105" i="217"/>
  <c r="C105" i="217" s="1"/>
  <c r="E104" i="217"/>
  <c r="C104" i="217" s="1"/>
  <c r="E103" i="217"/>
  <c r="C103" i="217" s="1"/>
  <c r="E102" i="217"/>
  <c r="C102" i="217" s="1"/>
  <c r="E101" i="217"/>
  <c r="C101" i="217" s="1"/>
  <c r="E100" i="217"/>
  <c r="H97" i="217"/>
  <c r="G97" i="217"/>
  <c r="F97" i="217"/>
  <c r="D97" i="217"/>
  <c r="H96" i="217"/>
  <c r="G96" i="217"/>
  <c r="F96" i="217"/>
  <c r="D96" i="217"/>
  <c r="H95" i="217"/>
  <c r="G95" i="217"/>
  <c r="F95" i="217"/>
  <c r="D95" i="217"/>
  <c r="H94" i="217"/>
  <c r="G94" i="217"/>
  <c r="F94" i="217"/>
  <c r="D94" i="217"/>
  <c r="H93" i="217"/>
  <c r="G93" i="217"/>
  <c r="F93" i="217"/>
  <c r="D93" i="217"/>
  <c r="H92" i="217"/>
  <c r="G92" i="217"/>
  <c r="F92" i="217"/>
  <c r="D92" i="217"/>
  <c r="H91" i="217"/>
  <c r="G91" i="217"/>
  <c r="F91" i="217"/>
  <c r="D91" i="217"/>
  <c r="H90" i="217"/>
  <c r="G90" i="217"/>
  <c r="F90" i="217"/>
  <c r="D90" i="217"/>
  <c r="H89" i="217"/>
  <c r="G89" i="217"/>
  <c r="F89" i="217"/>
  <c r="D89" i="217"/>
  <c r="H88" i="217"/>
  <c r="G88" i="217"/>
  <c r="F88" i="217"/>
  <c r="D88" i="217"/>
  <c r="H87" i="217"/>
  <c r="G87" i="217"/>
  <c r="F87" i="217"/>
  <c r="D87" i="217"/>
  <c r="H86" i="217"/>
  <c r="G86" i="217"/>
  <c r="F86" i="217"/>
  <c r="D86" i="217"/>
  <c r="E84" i="217"/>
  <c r="C84" i="217" s="1"/>
  <c r="E83" i="217"/>
  <c r="E82" i="217"/>
  <c r="C82" i="217" s="1"/>
  <c r="E81" i="217"/>
  <c r="E80" i="217"/>
  <c r="C80" i="217" s="1"/>
  <c r="E79" i="217"/>
  <c r="E78" i="217"/>
  <c r="C78" i="217" s="1"/>
  <c r="E77" i="217"/>
  <c r="E76" i="217"/>
  <c r="C76" i="217" s="1"/>
  <c r="E75" i="217"/>
  <c r="E74" i="217"/>
  <c r="C74" i="217" s="1"/>
  <c r="E73" i="217"/>
  <c r="H70" i="217"/>
  <c r="G70" i="217"/>
  <c r="F70" i="217"/>
  <c r="D70" i="217"/>
  <c r="H69" i="217"/>
  <c r="G69" i="217"/>
  <c r="F69" i="217"/>
  <c r="D69" i="217"/>
  <c r="H68" i="217"/>
  <c r="G68" i="217"/>
  <c r="F68" i="217"/>
  <c r="D68" i="217"/>
  <c r="H67" i="217"/>
  <c r="G67" i="217"/>
  <c r="F67" i="217"/>
  <c r="D67" i="217"/>
  <c r="H66" i="217"/>
  <c r="G66" i="217"/>
  <c r="F66" i="217"/>
  <c r="D66" i="217"/>
  <c r="H65" i="217"/>
  <c r="G65" i="217"/>
  <c r="F65" i="217"/>
  <c r="D65" i="217"/>
  <c r="H64" i="217"/>
  <c r="G64" i="217"/>
  <c r="F64" i="217"/>
  <c r="D64" i="217"/>
  <c r="H63" i="217"/>
  <c r="G63" i="217"/>
  <c r="F63" i="217"/>
  <c r="D63" i="217"/>
  <c r="H62" i="217"/>
  <c r="G62" i="217"/>
  <c r="F62" i="217"/>
  <c r="D62" i="217"/>
  <c r="H61" i="217"/>
  <c r="G61" i="217"/>
  <c r="F61" i="217"/>
  <c r="D61" i="217"/>
  <c r="H60" i="217"/>
  <c r="G60" i="217"/>
  <c r="F60" i="217"/>
  <c r="D60" i="217"/>
  <c r="H59" i="217"/>
  <c r="G59" i="217"/>
  <c r="F59" i="217"/>
  <c r="D59" i="217"/>
  <c r="E57" i="217"/>
  <c r="C57" i="217" s="1"/>
  <c r="E56" i="217"/>
  <c r="C56" i="217" s="1"/>
  <c r="E55" i="217"/>
  <c r="C55" i="217" s="1"/>
  <c r="E54" i="217"/>
  <c r="C54" i="217" s="1"/>
  <c r="E53" i="217"/>
  <c r="C53" i="217" s="1"/>
  <c r="E52" i="217"/>
  <c r="C52" i="217" s="1"/>
  <c r="E51" i="217"/>
  <c r="C51" i="217" s="1"/>
  <c r="E50" i="217"/>
  <c r="C50" i="217" s="1"/>
  <c r="E49" i="217"/>
  <c r="C49" i="217" s="1"/>
  <c r="E48" i="217"/>
  <c r="C48" i="217" s="1"/>
  <c r="E47" i="217"/>
  <c r="C47" i="217" s="1"/>
  <c r="E46" i="217"/>
  <c r="C46" i="217" s="1"/>
  <c r="H302" i="217"/>
  <c r="G302" i="217"/>
  <c r="F302" i="217"/>
  <c r="D302" i="217"/>
  <c r="C302" i="217"/>
  <c r="E40" i="217"/>
  <c r="E76" i="74" s="1"/>
  <c r="H39" i="217"/>
  <c r="F75" i="74" s="1"/>
  <c r="G39" i="217"/>
  <c r="F39" i="217"/>
  <c r="D39" i="217"/>
  <c r="H37" i="217"/>
  <c r="G37" i="217"/>
  <c r="F37" i="217"/>
  <c r="D37" i="217"/>
  <c r="H35" i="217"/>
  <c r="G35" i="217"/>
  <c r="F35" i="217"/>
  <c r="D35" i="217"/>
  <c r="H32" i="217"/>
  <c r="G32" i="217"/>
  <c r="F32" i="217"/>
  <c r="D32" i="217"/>
  <c r="D92" i="74"/>
  <c r="D91" i="74"/>
  <c r="D90" i="74"/>
  <c r="D89" i="74"/>
  <c r="D87" i="74"/>
  <c r="D85" i="74"/>
  <c r="D84" i="74"/>
  <c r="D75" i="74"/>
  <c r="B72" i="225"/>
  <c r="B73" i="225" s="1"/>
  <c r="A107" i="279"/>
  <c r="E270" i="139" l="1"/>
  <c r="K270" i="139"/>
  <c r="O270" i="139"/>
  <c r="E271" i="139"/>
  <c r="K271" i="139"/>
  <c r="O271" i="139"/>
  <c r="E272" i="139"/>
  <c r="K272" i="139"/>
  <c r="O272" i="139"/>
  <c r="E273" i="139"/>
  <c r="K273" i="139"/>
  <c r="O273" i="139"/>
  <c r="C278" i="139"/>
  <c r="C282" i="139"/>
  <c r="C286" i="139"/>
  <c r="E289" i="139"/>
  <c r="K289" i="139"/>
  <c r="O289" i="139"/>
  <c r="E290" i="139"/>
  <c r="K290" i="139"/>
  <c r="O290" i="139"/>
  <c r="E291" i="139"/>
  <c r="K291" i="139"/>
  <c r="O291" i="139"/>
  <c r="E292" i="139"/>
  <c r="K292" i="139"/>
  <c r="O292" i="139"/>
  <c r="E293" i="139"/>
  <c r="K293" i="139"/>
  <c r="O293" i="139"/>
  <c r="E294" i="139"/>
  <c r="K294" i="139"/>
  <c r="O294" i="139"/>
  <c r="E295" i="139"/>
  <c r="K295" i="139"/>
  <c r="O295" i="139"/>
  <c r="E296" i="139"/>
  <c r="K296" i="139"/>
  <c r="O296" i="139"/>
  <c r="E297" i="139"/>
  <c r="K297" i="139"/>
  <c r="O297" i="139"/>
  <c r="E298" i="139"/>
  <c r="K298" i="139"/>
  <c r="O298" i="139"/>
  <c r="E299" i="139"/>
  <c r="K299" i="139"/>
  <c r="O299" i="139"/>
  <c r="E300" i="139"/>
  <c r="K300" i="139"/>
  <c r="O300" i="139"/>
  <c r="C305" i="139"/>
  <c r="C309" i="139"/>
  <c r="C313" i="139"/>
  <c r="E316" i="139"/>
  <c r="K316" i="139"/>
  <c r="O316" i="139"/>
  <c r="E317" i="139"/>
  <c r="K317" i="139"/>
  <c r="O317" i="139"/>
  <c r="E318" i="139"/>
  <c r="K318" i="139"/>
  <c r="O318" i="139"/>
  <c r="E319" i="139"/>
  <c r="K319" i="139"/>
  <c r="O319" i="139"/>
  <c r="E320" i="139"/>
  <c r="K320" i="139"/>
  <c r="O320" i="139"/>
  <c r="E321" i="139"/>
  <c r="K321" i="139"/>
  <c r="O321" i="139"/>
  <c r="E322" i="139"/>
  <c r="K322" i="139"/>
  <c r="O322" i="139"/>
  <c r="E323" i="139"/>
  <c r="K323" i="139"/>
  <c r="O323" i="139"/>
  <c r="E324" i="139"/>
  <c r="K324" i="139"/>
  <c r="O324" i="139"/>
  <c r="E325" i="139"/>
  <c r="K325" i="139"/>
  <c r="O325" i="139"/>
  <c r="E326" i="139"/>
  <c r="K326" i="139"/>
  <c r="O326" i="139"/>
  <c r="E327" i="139"/>
  <c r="K327" i="139"/>
  <c r="O327" i="139"/>
  <c r="C332" i="139"/>
  <c r="C336" i="139"/>
  <c r="C340" i="139"/>
  <c r="E343" i="139"/>
  <c r="K343" i="139"/>
  <c r="O343" i="139"/>
  <c r="E344" i="139"/>
  <c r="K344" i="139"/>
  <c r="O344" i="139"/>
  <c r="E345" i="139"/>
  <c r="K345" i="139"/>
  <c r="O345" i="139"/>
  <c r="E346" i="139"/>
  <c r="K346" i="139"/>
  <c r="O346" i="139"/>
  <c r="E347" i="139"/>
  <c r="K347" i="139"/>
  <c r="O347" i="139"/>
  <c r="E348" i="139"/>
  <c r="K348" i="139"/>
  <c r="O348" i="139"/>
  <c r="E349" i="139"/>
  <c r="K349" i="139"/>
  <c r="O349" i="139"/>
  <c r="F350" i="139"/>
  <c r="F270" i="139"/>
  <c r="L270" i="139"/>
  <c r="P270" i="139"/>
  <c r="F271" i="139"/>
  <c r="L271" i="139"/>
  <c r="P271" i="139"/>
  <c r="F272" i="139"/>
  <c r="L272" i="139"/>
  <c r="P272" i="139"/>
  <c r="F273" i="139"/>
  <c r="L273" i="139"/>
  <c r="P273" i="139"/>
  <c r="C279" i="139"/>
  <c r="C283" i="139"/>
  <c r="C287" i="139"/>
  <c r="F289" i="139"/>
  <c r="L289" i="139"/>
  <c r="P289" i="139"/>
  <c r="F290" i="139"/>
  <c r="L290" i="139"/>
  <c r="P290" i="139"/>
  <c r="F291" i="139"/>
  <c r="L291" i="139"/>
  <c r="P291" i="139"/>
  <c r="F292" i="139"/>
  <c r="L292" i="139"/>
  <c r="P292" i="139"/>
  <c r="F293" i="139"/>
  <c r="L293" i="139"/>
  <c r="P293" i="139"/>
  <c r="F294" i="139"/>
  <c r="L294" i="139"/>
  <c r="P294" i="139"/>
  <c r="F295" i="139"/>
  <c r="L295" i="139"/>
  <c r="P295" i="139"/>
  <c r="F296" i="139"/>
  <c r="L296" i="139"/>
  <c r="P296" i="139"/>
  <c r="F297" i="139"/>
  <c r="L297" i="139"/>
  <c r="P297" i="139"/>
  <c r="F298" i="139"/>
  <c r="L298" i="139"/>
  <c r="P298" i="139"/>
  <c r="F299" i="139"/>
  <c r="L299" i="139"/>
  <c r="P299" i="139"/>
  <c r="F300" i="139"/>
  <c r="L300" i="139"/>
  <c r="P300" i="139"/>
  <c r="C306" i="139"/>
  <c r="C310" i="139"/>
  <c r="C314" i="139"/>
  <c r="F316" i="139"/>
  <c r="L316" i="139"/>
  <c r="P316" i="139"/>
  <c r="F317" i="139"/>
  <c r="L317" i="139"/>
  <c r="P317" i="139"/>
  <c r="F318" i="139"/>
  <c r="L318" i="139"/>
  <c r="P318" i="139"/>
  <c r="F319" i="139"/>
  <c r="L319" i="139"/>
  <c r="P319" i="139"/>
  <c r="F320" i="139"/>
  <c r="L320" i="139"/>
  <c r="P320" i="139"/>
  <c r="F321" i="139"/>
  <c r="L321" i="139"/>
  <c r="P321" i="139"/>
  <c r="F322" i="139"/>
  <c r="L322" i="139"/>
  <c r="P322" i="139"/>
  <c r="F323" i="139"/>
  <c r="L323" i="139"/>
  <c r="P323" i="139"/>
  <c r="F324" i="139"/>
  <c r="L324" i="139"/>
  <c r="P324" i="139"/>
  <c r="F325" i="139"/>
  <c r="L325" i="139"/>
  <c r="P325" i="139"/>
  <c r="F326" i="139"/>
  <c r="L326" i="139"/>
  <c r="P326" i="139"/>
  <c r="F327" i="139"/>
  <c r="L327" i="139"/>
  <c r="P327" i="139"/>
  <c r="C333" i="139"/>
  <c r="C337" i="139"/>
  <c r="C147" i="139"/>
  <c r="C341" i="139"/>
  <c r="F343" i="139"/>
  <c r="L343" i="139"/>
  <c r="P343" i="139"/>
  <c r="F344" i="139"/>
  <c r="L344" i="139"/>
  <c r="P344" i="139"/>
  <c r="F345" i="139"/>
  <c r="L345" i="139"/>
  <c r="P345" i="139"/>
  <c r="F346" i="139"/>
  <c r="L346" i="139"/>
  <c r="P346" i="139"/>
  <c r="F347" i="139"/>
  <c r="L347" i="139"/>
  <c r="P347" i="139"/>
  <c r="F348" i="139"/>
  <c r="L348" i="139"/>
  <c r="P348" i="139"/>
  <c r="F349" i="139"/>
  <c r="L349" i="139"/>
  <c r="P349" i="139"/>
  <c r="C270" i="139"/>
  <c r="G270" i="139"/>
  <c r="M270" i="139"/>
  <c r="C271" i="139"/>
  <c r="G271" i="139"/>
  <c r="M271" i="139"/>
  <c r="C272" i="139"/>
  <c r="G272" i="139"/>
  <c r="M272" i="139"/>
  <c r="C273" i="139"/>
  <c r="G273" i="139"/>
  <c r="M273" i="139"/>
  <c r="C55" i="139"/>
  <c r="C56" i="139"/>
  <c r="C57" i="139"/>
  <c r="C58" i="139"/>
  <c r="C59" i="139"/>
  <c r="C60" i="139"/>
  <c r="C61" i="139"/>
  <c r="C62" i="139"/>
  <c r="C63" i="139"/>
  <c r="C64" i="139"/>
  <c r="C65" i="139"/>
  <c r="C276" i="139"/>
  <c r="C280" i="139"/>
  <c r="C284" i="139"/>
  <c r="C82" i="139"/>
  <c r="G289" i="139"/>
  <c r="M289" i="139"/>
  <c r="C83" i="139"/>
  <c r="C290" i="139" s="1"/>
  <c r="G290" i="139"/>
  <c r="M290" i="139"/>
  <c r="C84" i="139"/>
  <c r="C291" i="139" s="1"/>
  <c r="G291" i="139"/>
  <c r="M291" i="139"/>
  <c r="C85" i="139"/>
  <c r="C292" i="139" s="1"/>
  <c r="G292" i="139"/>
  <c r="M292" i="139"/>
  <c r="C86" i="139"/>
  <c r="G293" i="139"/>
  <c r="M293" i="139"/>
  <c r="C87" i="139"/>
  <c r="C294" i="139" s="1"/>
  <c r="G294" i="139"/>
  <c r="M294" i="139"/>
  <c r="C88" i="139"/>
  <c r="C295" i="139" s="1"/>
  <c r="G295" i="139"/>
  <c r="M295" i="139"/>
  <c r="C89" i="139"/>
  <c r="C296" i="139" s="1"/>
  <c r="G296" i="139"/>
  <c r="M296" i="139"/>
  <c r="C90" i="139"/>
  <c r="G297" i="139"/>
  <c r="M297" i="139"/>
  <c r="C91" i="139"/>
  <c r="C298" i="139" s="1"/>
  <c r="G298" i="139"/>
  <c r="M298" i="139"/>
  <c r="C92" i="139"/>
  <c r="C299" i="139" s="1"/>
  <c r="G299" i="139"/>
  <c r="M299" i="139"/>
  <c r="C93" i="139"/>
  <c r="C300" i="139" s="1"/>
  <c r="G300" i="139"/>
  <c r="M300" i="139"/>
  <c r="C303" i="139"/>
  <c r="C307" i="139"/>
  <c r="C311" i="139"/>
  <c r="C109" i="139"/>
  <c r="C316" i="139" s="1"/>
  <c r="G316" i="139"/>
  <c r="M316" i="139"/>
  <c r="C110" i="139"/>
  <c r="C317" i="139" s="1"/>
  <c r="G317" i="139"/>
  <c r="M317" i="139"/>
  <c r="C111" i="139"/>
  <c r="G318" i="139"/>
  <c r="M318" i="139"/>
  <c r="C112" i="139"/>
  <c r="C319" i="139" s="1"/>
  <c r="G319" i="139"/>
  <c r="M319" i="139"/>
  <c r="C113" i="139"/>
  <c r="C320" i="139" s="1"/>
  <c r="G320" i="139"/>
  <c r="M320" i="139"/>
  <c r="C114" i="139"/>
  <c r="C321" i="139" s="1"/>
  <c r="G321" i="139"/>
  <c r="M321" i="139"/>
  <c r="C115" i="139"/>
  <c r="G322" i="139"/>
  <c r="M322" i="139"/>
  <c r="C116" i="139"/>
  <c r="C323" i="139" s="1"/>
  <c r="G323" i="139"/>
  <c r="M323" i="139"/>
  <c r="C117" i="139"/>
  <c r="C324" i="139" s="1"/>
  <c r="G324" i="139"/>
  <c r="M324" i="139"/>
  <c r="C118" i="139"/>
  <c r="C325" i="139" s="1"/>
  <c r="G325" i="139"/>
  <c r="M325" i="139"/>
  <c r="C119" i="139"/>
  <c r="G326" i="139"/>
  <c r="M326" i="139"/>
  <c r="C120" i="139"/>
  <c r="C327" i="139" s="1"/>
  <c r="G327" i="139"/>
  <c r="M327" i="139"/>
  <c r="C330" i="139"/>
  <c r="C146" i="139"/>
  <c r="C353" i="139" s="1"/>
  <c r="C145" i="139"/>
  <c r="C144" i="139"/>
  <c r="C351" i="139" s="1"/>
  <c r="C143" i="139"/>
  <c r="C334" i="139"/>
  <c r="C338" i="139"/>
  <c r="C136" i="139"/>
  <c r="C343" i="139" s="1"/>
  <c r="G343" i="139"/>
  <c r="M343" i="139"/>
  <c r="C137" i="139"/>
  <c r="G344" i="139"/>
  <c r="M344" i="139"/>
  <c r="C138" i="139"/>
  <c r="C345" i="139" s="1"/>
  <c r="G345" i="139"/>
  <c r="M345" i="139"/>
  <c r="C139" i="139"/>
  <c r="C346" i="139" s="1"/>
  <c r="G346" i="139"/>
  <c r="M346" i="139"/>
  <c r="C140" i="139"/>
  <c r="C347" i="139" s="1"/>
  <c r="G347" i="139"/>
  <c r="M347" i="139"/>
  <c r="C141" i="139"/>
  <c r="G348" i="139"/>
  <c r="M348" i="139"/>
  <c r="C142" i="139"/>
  <c r="C349" i="139" s="1"/>
  <c r="G349" i="139"/>
  <c r="M349" i="139"/>
  <c r="D270" i="139"/>
  <c r="H270" i="139"/>
  <c r="N270" i="139"/>
  <c r="D271" i="139"/>
  <c r="H271" i="139"/>
  <c r="N271" i="139"/>
  <c r="D272" i="139"/>
  <c r="H272" i="139"/>
  <c r="N272" i="139"/>
  <c r="D273" i="139"/>
  <c r="H273" i="139"/>
  <c r="N273" i="139"/>
  <c r="C277" i="139"/>
  <c r="C281" i="139"/>
  <c r="C285" i="139"/>
  <c r="D289" i="139"/>
  <c r="H289" i="139"/>
  <c r="N289" i="139"/>
  <c r="D290" i="139"/>
  <c r="H290" i="139"/>
  <c r="N290" i="139"/>
  <c r="D291" i="139"/>
  <c r="H291" i="139"/>
  <c r="N291" i="139"/>
  <c r="D292" i="139"/>
  <c r="H292" i="139"/>
  <c r="N292" i="139"/>
  <c r="D293" i="139"/>
  <c r="H293" i="139"/>
  <c r="N293" i="139"/>
  <c r="D294" i="139"/>
  <c r="H294" i="139"/>
  <c r="N294" i="139"/>
  <c r="D295" i="139"/>
  <c r="H295" i="139"/>
  <c r="N295" i="139"/>
  <c r="D296" i="139"/>
  <c r="H296" i="139"/>
  <c r="N296" i="139"/>
  <c r="D297" i="139"/>
  <c r="H297" i="139"/>
  <c r="N297" i="139"/>
  <c r="D298" i="139"/>
  <c r="H298" i="139"/>
  <c r="N298" i="139"/>
  <c r="D299" i="139"/>
  <c r="H299" i="139"/>
  <c r="N299" i="139"/>
  <c r="D300" i="139"/>
  <c r="H300" i="139"/>
  <c r="N300" i="139"/>
  <c r="C304" i="139"/>
  <c r="C308" i="139"/>
  <c r="C312" i="139"/>
  <c r="D316" i="139"/>
  <c r="H316" i="139"/>
  <c r="N316" i="139"/>
  <c r="D317" i="139"/>
  <c r="H317" i="139"/>
  <c r="N317" i="139"/>
  <c r="D318" i="139"/>
  <c r="H318" i="139"/>
  <c r="N318" i="139"/>
  <c r="D319" i="139"/>
  <c r="H319" i="139"/>
  <c r="N319" i="139"/>
  <c r="D320" i="139"/>
  <c r="H320" i="139"/>
  <c r="N320" i="139"/>
  <c r="D321" i="139"/>
  <c r="H321" i="139"/>
  <c r="N321" i="139"/>
  <c r="D322" i="139"/>
  <c r="H322" i="139"/>
  <c r="N322" i="139"/>
  <c r="D323" i="139"/>
  <c r="H323" i="139"/>
  <c r="N323" i="139"/>
  <c r="D324" i="139"/>
  <c r="H324" i="139"/>
  <c r="N324" i="139"/>
  <c r="D325" i="139"/>
  <c r="H325" i="139"/>
  <c r="N325" i="139"/>
  <c r="D326" i="139"/>
  <c r="H326" i="139"/>
  <c r="N326" i="139"/>
  <c r="D327" i="139"/>
  <c r="H327" i="139"/>
  <c r="N327" i="139"/>
  <c r="C331" i="139"/>
  <c r="C335" i="139"/>
  <c r="C339" i="139"/>
  <c r="D343" i="139"/>
  <c r="H343" i="139"/>
  <c r="N343" i="139"/>
  <c r="D344" i="139"/>
  <c r="H344" i="139"/>
  <c r="N344" i="139"/>
  <c r="D345" i="139"/>
  <c r="H345" i="139"/>
  <c r="N345" i="139"/>
  <c r="D346" i="139"/>
  <c r="H346" i="139"/>
  <c r="N346" i="139"/>
  <c r="D347" i="139"/>
  <c r="H347" i="139"/>
  <c r="N347" i="139"/>
  <c r="D348" i="139"/>
  <c r="H348" i="139"/>
  <c r="N348" i="139"/>
  <c r="D349" i="139"/>
  <c r="H349" i="139"/>
  <c r="N349" i="139"/>
  <c r="D350" i="139"/>
  <c r="H350" i="139"/>
  <c r="N350" i="139"/>
  <c r="D351" i="139"/>
  <c r="H351" i="139"/>
  <c r="N351" i="139"/>
  <c r="D352" i="139"/>
  <c r="H352" i="139"/>
  <c r="N352" i="139"/>
  <c r="D353" i="139"/>
  <c r="H353" i="139"/>
  <c r="N353" i="139"/>
  <c r="E354" i="139"/>
  <c r="K354" i="139"/>
  <c r="O354" i="139"/>
  <c r="C359" i="139"/>
  <c r="C363" i="139"/>
  <c r="C367" i="139"/>
  <c r="E370" i="139"/>
  <c r="K370" i="139"/>
  <c r="O370" i="139"/>
  <c r="E371" i="139"/>
  <c r="K371" i="139"/>
  <c r="O371" i="139"/>
  <c r="E372" i="139"/>
  <c r="K372" i="139"/>
  <c r="O372" i="139"/>
  <c r="E373" i="139"/>
  <c r="K373" i="139"/>
  <c r="O373" i="139"/>
  <c r="E374" i="139"/>
  <c r="K374" i="139"/>
  <c r="O374" i="139"/>
  <c r="E375" i="139"/>
  <c r="K375" i="139"/>
  <c r="O375" i="139"/>
  <c r="E376" i="139"/>
  <c r="K376" i="139"/>
  <c r="O376" i="139"/>
  <c r="E377" i="139"/>
  <c r="K377" i="139"/>
  <c r="O377" i="139"/>
  <c r="E378" i="139"/>
  <c r="K378" i="139"/>
  <c r="O378" i="139"/>
  <c r="E379" i="139"/>
  <c r="K379" i="139"/>
  <c r="O379" i="139"/>
  <c r="E380" i="139"/>
  <c r="K380" i="139"/>
  <c r="O380" i="139"/>
  <c r="E381" i="139"/>
  <c r="K381" i="139"/>
  <c r="O381" i="139"/>
  <c r="C386" i="139"/>
  <c r="C390" i="139"/>
  <c r="C394" i="139"/>
  <c r="E397" i="139"/>
  <c r="K397" i="139"/>
  <c r="O397" i="139"/>
  <c r="E398" i="139"/>
  <c r="K398" i="139"/>
  <c r="O398" i="139"/>
  <c r="E399" i="139"/>
  <c r="K399" i="139"/>
  <c r="O399" i="139"/>
  <c r="E400" i="139"/>
  <c r="K400" i="139"/>
  <c r="O400" i="139"/>
  <c r="E401" i="139"/>
  <c r="K401" i="139"/>
  <c r="O401" i="139"/>
  <c r="E402" i="139"/>
  <c r="K402" i="139"/>
  <c r="O402" i="139"/>
  <c r="E403" i="139"/>
  <c r="K403" i="139"/>
  <c r="O403" i="139"/>
  <c r="E404" i="139"/>
  <c r="K404" i="139"/>
  <c r="O404" i="139"/>
  <c r="E405" i="139"/>
  <c r="K405" i="139"/>
  <c r="O405" i="139"/>
  <c r="E406" i="139"/>
  <c r="K406" i="139"/>
  <c r="O406" i="139"/>
  <c r="E407" i="139"/>
  <c r="K407" i="139"/>
  <c r="O407" i="139"/>
  <c r="E408" i="139"/>
  <c r="K408" i="139"/>
  <c r="O408" i="139"/>
  <c r="C413" i="139"/>
  <c r="C417" i="139"/>
  <c r="C448" i="139"/>
  <c r="C421" i="139"/>
  <c r="E451" i="139"/>
  <c r="E424" i="139"/>
  <c r="K451" i="139"/>
  <c r="K424" i="139"/>
  <c r="O451" i="139"/>
  <c r="O424" i="139"/>
  <c r="E452" i="139"/>
  <c r="E425" i="139"/>
  <c r="K452" i="139"/>
  <c r="K425" i="139"/>
  <c r="O452" i="139"/>
  <c r="O425" i="139"/>
  <c r="E426" i="139"/>
  <c r="K426" i="139"/>
  <c r="O426" i="139"/>
  <c r="E427" i="139"/>
  <c r="K427" i="139"/>
  <c r="O427" i="139"/>
  <c r="E428" i="139"/>
  <c r="K428" i="139"/>
  <c r="O428" i="139"/>
  <c r="E429" i="139"/>
  <c r="K429" i="139"/>
  <c r="O429" i="139"/>
  <c r="E430" i="139"/>
  <c r="K430" i="139"/>
  <c r="O430" i="139"/>
  <c r="E431" i="139"/>
  <c r="K431" i="139"/>
  <c r="O431" i="139"/>
  <c r="E432" i="139"/>
  <c r="K432" i="139"/>
  <c r="O432" i="139"/>
  <c r="E433" i="139"/>
  <c r="K433" i="139"/>
  <c r="O433" i="139"/>
  <c r="E434" i="139"/>
  <c r="K434" i="139"/>
  <c r="O434" i="139"/>
  <c r="E435" i="139"/>
  <c r="K435" i="139"/>
  <c r="O435" i="139"/>
  <c r="C440" i="139"/>
  <c r="C444" i="139"/>
  <c r="D453" i="139"/>
  <c r="H453" i="139"/>
  <c r="N453" i="139"/>
  <c r="D454" i="139"/>
  <c r="H454" i="139"/>
  <c r="N454" i="139"/>
  <c r="D455" i="139"/>
  <c r="H455" i="139"/>
  <c r="N455" i="139"/>
  <c r="D456" i="139"/>
  <c r="H456" i="139"/>
  <c r="N456" i="139"/>
  <c r="D457" i="139"/>
  <c r="H457" i="139"/>
  <c r="N457" i="139"/>
  <c r="D458" i="139"/>
  <c r="H458" i="139"/>
  <c r="N458" i="139"/>
  <c r="D459" i="139"/>
  <c r="H459" i="139"/>
  <c r="N459" i="139"/>
  <c r="K350" i="139"/>
  <c r="O350" i="139"/>
  <c r="E351" i="139"/>
  <c r="K351" i="139"/>
  <c r="O351" i="139"/>
  <c r="E352" i="139"/>
  <c r="K352" i="139"/>
  <c r="O352" i="139"/>
  <c r="E353" i="139"/>
  <c r="K353" i="139"/>
  <c r="O353" i="139"/>
  <c r="F354" i="139"/>
  <c r="L354" i="139"/>
  <c r="P354" i="139"/>
  <c r="C360" i="139"/>
  <c r="C364" i="139"/>
  <c r="C368" i="139"/>
  <c r="F370" i="139"/>
  <c r="L370" i="139"/>
  <c r="P370" i="139"/>
  <c r="F371" i="139"/>
  <c r="L371" i="139"/>
  <c r="P371" i="139"/>
  <c r="F372" i="139"/>
  <c r="L372" i="139"/>
  <c r="P372" i="139"/>
  <c r="F373" i="139"/>
  <c r="L373" i="139"/>
  <c r="P373" i="139"/>
  <c r="F374" i="139"/>
  <c r="L374" i="139"/>
  <c r="P374" i="139"/>
  <c r="F375" i="139"/>
  <c r="L375" i="139"/>
  <c r="P375" i="139"/>
  <c r="F376" i="139"/>
  <c r="L376" i="139"/>
  <c r="P376" i="139"/>
  <c r="F377" i="139"/>
  <c r="L377" i="139"/>
  <c r="P377" i="139"/>
  <c r="F378" i="139"/>
  <c r="L378" i="139"/>
  <c r="P378" i="139"/>
  <c r="F379" i="139"/>
  <c r="L379" i="139"/>
  <c r="P379" i="139"/>
  <c r="F380" i="139"/>
  <c r="L380" i="139"/>
  <c r="P380" i="139"/>
  <c r="F381" i="139"/>
  <c r="L381" i="139"/>
  <c r="P381" i="139"/>
  <c r="C387" i="139"/>
  <c r="C391" i="139"/>
  <c r="C395" i="139"/>
  <c r="F397" i="139"/>
  <c r="L397" i="139"/>
  <c r="P397" i="139"/>
  <c r="F398" i="139"/>
  <c r="L398" i="139"/>
  <c r="P398" i="139"/>
  <c r="F399" i="139"/>
  <c r="L399" i="139"/>
  <c r="P399" i="139"/>
  <c r="F400" i="139"/>
  <c r="L400" i="139"/>
  <c r="P400" i="139"/>
  <c r="F401" i="139"/>
  <c r="L401" i="139"/>
  <c r="P401" i="139"/>
  <c r="F402" i="139"/>
  <c r="L402" i="139"/>
  <c r="P402" i="139"/>
  <c r="F403" i="139"/>
  <c r="L403" i="139"/>
  <c r="P403" i="139"/>
  <c r="F404" i="139"/>
  <c r="L404" i="139"/>
  <c r="P404" i="139"/>
  <c r="F405" i="139"/>
  <c r="L405" i="139"/>
  <c r="P405" i="139"/>
  <c r="F406" i="139"/>
  <c r="L406" i="139"/>
  <c r="P406" i="139"/>
  <c r="F407" i="139"/>
  <c r="L407" i="139"/>
  <c r="P407" i="139"/>
  <c r="F408" i="139"/>
  <c r="L408" i="139"/>
  <c r="P408" i="139"/>
  <c r="C414" i="139"/>
  <c r="C418" i="139"/>
  <c r="C449" i="139"/>
  <c r="C422" i="139"/>
  <c r="F451" i="139"/>
  <c r="F424" i="139"/>
  <c r="L451" i="139"/>
  <c r="L424" i="139"/>
  <c r="P451" i="139"/>
  <c r="P424" i="139"/>
  <c r="F452" i="139"/>
  <c r="F425" i="139"/>
  <c r="L452" i="139"/>
  <c r="L425" i="139"/>
  <c r="P452" i="139"/>
  <c r="P425" i="139"/>
  <c r="F426" i="139"/>
  <c r="L426" i="139"/>
  <c r="P426" i="139"/>
  <c r="F427" i="139"/>
  <c r="L427" i="139"/>
  <c r="P427" i="139"/>
  <c r="F428" i="139"/>
  <c r="L428" i="139"/>
  <c r="P428" i="139"/>
  <c r="F429" i="139"/>
  <c r="L429" i="139"/>
  <c r="P429" i="139"/>
  <c r="F430" i="139"/>
  <c r="L430" i="139"/>
  <c r="P430" i="139"/>
  <c r="F431" i="139"/>
  <c r="L431" i="139"/>
  <c r="P431" i="139"/>
  <c r="F432" i="139"/>
  <c r="L432" i="139"/>
  <c r="P432" i="139"/>
  <c r="F433" i="139"/>
  <c r="L433" i="139"/>
  <c r="P433" i="139"/>
  <c r="F434" i="139"/>
  <c r="L434" i="139"/>
  <c r="P434" i="139"/>
  <c r="F435" i="139"/>
  <c r="L435" i="139"/>
  <c r="P435" i="139"/>
  <c r="C441" i="139"/>
  <c r="C445" i="139"/>
  <c r="E453" i="139"/>
  <c r="K453" i="139"/>
  <c r="O453" i="139"/>
  <c r="E454" i="139"/>
  <c r="K454" i="139"/>
  <c r="O454" i="139"/>
  <c r="E455" i="139"/>
  <c r="K455" i="139"/>
  <c r="O455" i="139"/>
  <c r="E456" i="139"/>
  <c r="K456" i="139"/>
  <c r="O456" i="139"/>
  <c r="E457" i="139"/>
  <c r="K457" i="139"/>
  <c r="O457" i="139"/>
  <c r="E458" i="139"/>
  <c r="K458" i="139"/>
  <c r="O458" i="139"/>
  <c r="E459" i="139"/>
  <c r="K459" i="139"/>
  <c r="L350" i="139"/>
  <c r="P350" i="139"/>
  <c r="F351" i="139"/>
  <c r="L351" i="139"/>
  <c r="P351" i="139"/>
  <c r="F352" i="139"/>
  <c r="L352" i="139"/>
  <c r="P352" i="139"/>
  <c r="F353" i="139"/>
  <c r="L353" i="139"/>
  <c r="P353" i="139"/>
  <c r="G354" i="139"/>
  <c r="M354" i="139"/>
  <c r="C357" i="139"/>
  <c r="C361" i="139"/>
  <c r="C365" i="139"/>
  <c r="C163" i="139"/>
  <c r="C370" i="139" s="1"/>
  <c r="G370" i="139"/>
  <c r="M370" i="139"/>
  <c r="C164" i="139"/>
  <c r="C371" i="139" s="1"/>
  <c r="G371" i="139"/>
  <c r="M371" i="139"/>
  <c r="C165" i="139"/>
  <c r="C372" i="139" s="1"/>
  <c r="G372" i="139"/>
  <c r="M372" i="139"/>
  <c r="C166" i="139"/>
  <c r="C373" i="139" s="1"/>
  <c r="G373" i="139"/>
  <c r="M373" i="139"/>
  <c r="C167" i="139"/>
  <c r="C374" i="139" s="1"/>
  <c r="G374" i="139"/>
  <c r="M374" i="139"/>
  <c r="C168" i="139"/>
  <c r="C375" i="139" s="1"/>
  <c r="G375" i="139"/>
  <c r="M375" i="139"/>
  <c r="C169" i="139"/>
  <c r="C376" i="139" s="1"/>
  <c r="G376" i="139"/>
  <c r="M376" i="139"/>
  <c r="C170" i="139"/>
  <c r="C377" i="139" s="1"/>
  <c r="G377" i="139"/>
  <c r="M377" i="139"/>
  <c r="C171" i="139"/>
  <c r="C378" i="139" s="1"/>
  <c r="G378" i="139"/>
  <c r="M378" i="139"/>
  <c r="C172" i="139"/>
  <c r="C379" i="139" s="1"/>
  <c r="G379" i="139"/>
  <c r="M379" i="139"/>
  <c r="C173" i="139"/>
  <c r="C380" i="139" s="1"/>
  <c r="G380" i="139"/>
  <c r="M380" i="139"/>
  <c r="C174" i="139"/>
  <c r="G381" i="139"/>
  <c r="M381" i="139"/>
  <c r="C384" i="139"/>
  <c r="C388" i="139"/>
  <c r="C392" i="139"/>
  <c r="C190" i="139"/>
  <c r="C397" i="139" s="1"/>
  <c r="G397" i="139"/>
  <c r="M397" i="139"/>
  <c r="C191" i="139"/>
  <c r="G398" i="139"/>
  <c r="M398" i="139"/>
  <c r="C192" i="139"/>
  <c r="C399" i="139" s="1"/>
  <c r="G399" i="139"/>
  <c r="M399" i="139"/>
  <c r="C193" i="139"/>
  <c r="C400" i="139" s="1"/>
  <c r="G400" i="139"/>
  <c r="M400" i="139"/>
  <c r="C194" i="139"/>
  <c r="C401" i="139" s="1"/>
  <c r="G401" i="139"/>
  <c r="M401" i="139"/>
  <c r="C195" i="139"/>
  <c r="G402" i="139"/>
  <c r="M402" i="139"/>
  <c r="C196" i="139"/>
  <c r="C403" i="139" s="1"/>
  <c r="G403" i="139"/>
  <c r="M403" i="139"/>
  <c r="C197" i="139"/>
  <c r="C404" i="139" s="1"/>
  <c r="G404" i="139"/>
  <c r="M404" i="139"/>
  <c r="C198" i="139"/>
  <c r="C405" i="139" s="1"/>
  <c r="G405" i="139"/>
  <c r="M405" i="139"/>
  <c r="C199" i="139"/>
  <c r="G406" i="139"/>
  <c r="M406" i="139"/>
  <c r="C200" i="139"/>
  <c r="C407" i="139" s="1"/>
  <c r="G407" i="139"/>
  <c r="M407" i="139"/>
  <c r="C201" i="139"/>
  <c r="C408" i="139" s="1"/>
  <c r="G408" i="139"/>
  <c r="M408" i="139"/>
  <c r="C411" i="139"/>
  <c r="C415" i="139"/>
  <c r="C419" i="139"/>
  <c r="C217" i="139"/>
  <c r="G451" i="139"/>
  <c r="G424" i="139"/>
  <c r="M451" i="139"/>
  <c r="M424" i="139"/>
  <c r="C218" i="139"/>
  <c r="G452" i="139"/>
  <c r="G425" i="139"/>
  <c r="M452" i="139"/>
  <c r="M425" i="139"/>
  <c r="C219" i="139"/>
  <c r="C426" i="139" s="1"/>
  <c r="G426" i="139"/>
  <c r="M426" i="139"/>
  <c r="C220" i="139"/>
  <c r="C427" i="139" s="1"/>
  <c r="G427" i="139"/>
  <c r="M427" i="139"/>
  <c r="C221" i="139"/>
  <c r="G428" i="139"/>
  <c r="M428" i="139"/>
  <c r="C222" i="139"/>
  <c r="C429" i="139" s="1"/>
  <c r="G429" i="139"/>
  <c r="M429" i="139"/>
  <c r="C223" i="139"/>
  <c r="C430" i="139" s="1"/>
  <c r="G430" i="139"/>
  <c r="M430" i="139"/>
  <c r="C224" i="139"/>
  <c r="C431" i="139" s="1"/>
  <c r="G431" i="139"/>
  <c r="M431" i="139"/>
  <c r="C225" i="139"/>
  <c r="G432" i="139"/>
  <c r="M432" i="139"/>
  <c r="C226" i="139"/>
  <c r="C433" i="139" s="1"/>
  <c r="G433" i="139"/>
  <c r="M433" i="139"/>
  <c r="C227" i="139"/>
  <c r="C434" i="139" s="1"/>
  <c r="G434" i="139"/>
  <c r="M434" i="139"/>
  <c r="C228" i="139"/>
  <c r="C435" i="139" s="1"/>
  <c r="G435" i="139"/>
  <c r="M435" i="139"/>
  <c r="C438" i="139"/>
  <c r="C249" i="139"/>
  <c r="C462" i="139" s="1"/>
  <c r="C248" i="139"/>
  <c r="C461" i="139" s="1"/>
  <c r="C247" i="139"/>
  <c r="C460" i="139" s="1"/>
  <c r="C442" i="139"/>
  <c r="C446" i="139"/>
  <c r="F453" i="139"/>
  <c r="L453" i="139"/>
  <c r="P453" i="139"/>
  <c r="F454" i="139"/>
  <c r="L454" i="139"/>
  <c r="P454" i="139"/>
  <c r="F455" i="139"/>
  <c r="L455" i="139"/>
  <c r="P455" i="139"/>
  <c r="F456" i="139"/>
  <c r="L456" i="139"/>
  <c r="P456" i="139"/>
  <c r="F457" i="139"/>
  <c r="L457" i="139"/>
  <c r="P457" i="139"/>
  <c r="F458" i="139"/>
  <c r="L458" i="139"/>
  <c r="P458" i="139"/>
  <c r="G350" i="139"/>
  <c r="M350" i="139"/>
  <c r="G351" i="139"/>
  <c r="M351" i="139"/>
  <c r="G352" i="139"/>
  <c r="M352" i="139"/>
  <c r="G353" i="139"/>
  <c r="M353" i="139"/>
  <c r="D354" i="139"/>
  <c r="H354" i="139"/>
  <c r="N354" i="139"/>
  <c r="C358" i="139"/>
  <c r="C362" i="139"/>
  <c r="C366" i="139"/>
  <c r="D370" i="139"/>
  <c r="H370" i="139"/>
  <c r="N370" i="139"/>
  <c r="D371" i="139"/>
  <c r="H371" i="139"/>
  <c r="N371" i="139"/>
  <c r="D372" i="139"/>
  <c r="H372" i="139"/>
  <c r="N372" i="139"/>
  <c r="D373" i="139"/>
  <c r="H373" i="139"/>
  <c r="N373" i="139"/>
  <c r="D374" i="139"/>
  <c r="H374" i="139"/>
  <c r="N374" i="139"/>
  <c r="D375" i="139"/>
  <c r="H375" i="139"/>
  <c r="N375" i="139"/>
  <c r="D376" i="139"/>
  <c r="H376" i="139"/>
  <c r="N376" i="139"/>
  <c r="D377" i="139"/>
  <c r="H377" i="139"/>
  <c r="N377" i="139"/>
  <c r="D378" i="139"/>
  <c r="H378" i="139"/>
  <c r="N378" i="139"/>
  <c r="D379" i="139"/>
  <c r="H379" i="139"/>
  <c r="N379" i="139"/>
  <c r="D380" i="139"/>
  <c r="H380" i="139"/>
  <c r="N380" i="139"/>
  <c r="D381" i="139"/>
  <c r="H381" i="139"/>
  <c r="N381" i="139"/>
  <c r="C385" i="139"/>
  <c r="C389" i="139"/>
  <c r="C393" i="139"/>
  <c r="D397" i="139"/>
  <c r="H397" i="139"/>
  <c r="N397" i="139"/>
  <c r="D398" i="139"/>
  <c r="H398" i="139"/>
  <c r="N398" i="139"/>
  <c r="D399" i="139"/>
  <c r="H399" i="139"/>
  <c r="N399" i="139"/>
  <c r="D400" i="139"/>
  <c r="H400" i="139"/>
  <c r="N400" i="139"/>
  <c r="D401" i="139"/>
  <c r="H401" i="139"/>
  <c r="N401" i="139"/>
  <c r="D402" i="139"/>
  <c r="H402" i="139"/>
  <c r="N402" i="139"/>
  <c r="D403" i="139"/>
  <c r="H403" i="139"/>
  <c r="N403" i="139"/>
  <c r="D404" i="139"/>
  <c r="H404" i="139"/>
  <c r="N404" i="139"/>
  <c r="D405" i="139"/>
  <c r="H405" i="139"/>
  <c r="N405" i="139"/>
  <c r="D406" i="139"/>
  <c r="H406" i="139"/>
  <c r="N406" i="139"/>
  <c r="D407" i="139"/>
  <c r="H407" i="139"/>
  <c r="N407" i="139"/>
  <c r="D408" i="139"/>
  <c r="H408" i="139"/>
  <c r="N408" i="139"/>
  <c r="C412" i="139"/>
  <c r="C416" i="139"/>
  <c r="C447" i="139"/>
  <c r="C420" i="139"/>
  <c r="D451" i="139"/>
  <c r="D424" i="139"/>
  <c r="H451" i="139"/>
  <c r="H424" i="139"/>
  <c r="N451" i="139"/>
  <c r="N424" i="139"/>
  <c r="D452" i="139"/>
  <c r="D425" i="139"/>
  <c r="H452" i="139"/>
  <c r="H425" i="139"/>
  <c r="N452" i="139"/>
  <c r="N425" i="139"/>
  <c r="D426" i="139"/>
  <c r="H426" i="139"/>
  <c r="N426" i="139"/>
  <c r="D427" i="139"/>
  <c r="H427" i="139"/>
  <c r="N427" i="139"/>
  <c r="D428" i="139"/>
  <c r="H428" i="139"/>
  <c r="N428" i="139"/>
  <c r="D429" i="139"/>
  <c r="H429" i="139"/>
  <c r="N429" i="139"/>
  <c r="D430" i="139"/>
  <c r="H430" i="139"/>
  <c r="N430" i="139"/>
  <c r="D431" i="139"/>
  <c r="H431" i="139"/>
  <c r="N431" i="139"/>
  <c r="D432" i="139"/>
  <c r="H432" i="139"/>
  <c r="N432" i="139"/>
  <c r="D433" i="139"/>
  <c r="H433" i="139"/>
  <c r="N433" i="139"/>
  <c r="D434" i="139"/>
  <c r="H434" i="139"/>
  <c r="N434" i="139"/>
  <c r="D435" i="139"/>
  <c r="H435" i="139"/>
  <c r="N435" i="139"/>
  <c r="C439" i="139"/>
  <c r="C443" i="139"/>
  <c r="C240" i="139"/>
  <c r="C453" i="139" s="1"/>
  <c r="G453" i="139"/>
  <c r="M453" i="139"/>
  <c r="C241" i="139"/>
  <c r="C454" i="139" s="1"/>
  <c r="G454" i="139"/>
  <c r="M454" i="139"/>
  <c r="C242" i="139"/>
  <c r="C455" i="139" s="1"/>
  <c r="G455" i="139"/>
  <c r="M455" i="139"/>
  <c r="C243" i="139"/>
  <c r="C456" i="139" s="1"/>
  <c r="G456" i="139"/>
  <c r="M456" i="139"/>
  <c r="C244" i="139"/>
  <c r="C457" i="139" s="1"/>
  <c r="G457" i="139"/>
  <c r="M457" i="139"/>
  <c r="C245" i="139"/>
  <c r="C458" i="139" s="1"/>
  <c r="G458" i="139"/>
  <c r="M458" i="139"/>
  <c r="C246" i="139"/>
  <c r="C459" i="139" s="1"/>
  <c r="G459" i="139"/>
  <c r="M459" i="139"/>
  <c r="D460" i="139"/>
  <c r="F459" i="139"/>
  <c r="L459" i="139"/>
  <c r="P459" i="139"/>
  <c r="F460" i="139"/>
  <c r="L460" i="139"/>
  <c r="P460" i="139"/>
  <c r="F461" i="139"/>
  <c r="L461" i="139"/>
  <c r="P461" i="139"/>
  <c r="F462" i="139"/>
  <c r="L462" i="139"/>
  <c r="P462" i="139"/>
  <c r="G460" i="139"/>
  <c r="M460" i="139"/>
  <c r="G461" i="139"/>
  <c r="M461" i="139"/>
  <c r="G462" i="139"/>
  <c r="M462" i="139"/>
  <c r="H460" i="139"/>
  <c r="N460" i="139"/>
  <c r="D461" i="139"/>
  <c r="H461" i="139"/>
  <c r="N461" i="139"/>
  <c r="D462" i="139"/>
  <c r="H462" i="139"/>
  <c r="N462" i="139"/>
  <c r="O459" i="139"/>
  <c r="E460" i="139"/>
  <c r="K460" i="139"/>
  <c r="O460" i="139"/>
  <c r="E461" i="139"/>
  <c r="K461" i="139"/>
  <c r="O461" i="139"/>
  <c r="E462" i="139"/>
  <c r="K462" i="139"/>
  <c r="O462" i="139"/>
  <c r="C267" i="140"/>
  <c r="C266" i="140"/>
  <c r="C272" i="140"/>
  <c r="C271" i="140"/>
  <c r="G267" i="140"/>
  <c r="G266" i="140"/>
  <c r="M267" i="140"/>
  <c r="M266" i="140"/>
  <c r="C35" i="140"/>
  <c r="C269" i="140" s="1"/>
  <c r="G270" i="140"/>
  <c r="M270" i="140"/>
  <c r="G271" i="140"/>
  <c r="M271" i="140"/>
  <c r="G272" i="140"/>
  <c r="M272" i="140"/>
  <c r="G273" i="140"/>
  <c r="M273" i="140"/>
  <c r="C55" i="140"/>
  <c r="C56" i="140"/>
  <c r="C57" i="140"/>
  <c r="C58" i="140"/>
  <c r="C59" i="140"/>
  <c r="C60" i="140"/>
  <c r="C61" i="140"/>
  <c r="C62" i="140"/>
  <c r="C63" i="140"/>
  <c r="C64" i="140"/>
  <c r="C65" i="140"/>
  <c r="C276" i="140"/>
  <c r="C280" i="140"/>
  <c r="C284" i="140"/>
  <c r="C82" i="140"/>
  <c r="G289" i="140"/>
  <c r="M289" i="140"/>
  <c r="C83" i="140"/>
  <c r="C290" i="140" s="1"/>
  <c r="G290" i="140"/>
  <c r="M290" i="140"/>
  <c r="C84" i="140"/>
  <c r="C291" i="140" s="1"/>
  <c r="G291" i="140"/>
  <c r="M291" i="140"/>
  <c r="C85" i="140"/>
  <c r="C292" i="140" s="1"/>
  <c r="G292" i="140"/>
  <c r="M292" i="140"/>
  <c r="C86" i="140"/>
  <c r="G293" i="140"/>
  <c r="M293" i="140"/>
  <c r="C87" i="140"/>
  <c r="C294" i="140" s="1"/>
  <c r="G294" i="140"/>
  <c r="M294" i="140"/>
  <c r="C88" i="140"/>
  <c r="C295" i="140" s="1"/>
  <c r="G295" i="140"/>
  <c r="M295" i="140"/>
  <c r="C89" i="140"/>
  <c r="C296" i="140" s="1"/>
  <c r="G296" i="140"/>
  <c r="M296" i="140"/>
  <c r="C90" i="140"/>
  <c r="G297" i="140"/>
  <c r="M297" i="140"/>
  <c r="C91" i="140"/>
  <c r="C298" i="140" s="1"/>
  <c r="G298" i="140"/>
  <c r="M298" i="140"/>
  <c r="C92" i="140"/>
  <c r="C299" i="140" s="1"/>
  <c r="G299" i="140"/>
  <c r="M299" i="140"/>
  <c r="C93" i="140"/>
  <c r="C300" i="140" s="1"/>
  <c r="G300" i="140"/>
  <c r="M300" i="140"/>
  <c r="C303" i="140"/>
  <c r="C307" i="140"/>
  <c r="C311" i="140"/>
  <c r="C109" i="140"/>
  <c r="C316" i="140" s="1"/>
  <c r="G316" i="140"/>
  <c r="M316" i="140"/>
  <c r="C110" i="140"/>
  <c r="C317" i="140" s="1"/>
  <c r="G317" i="140"/>
  <c r="M317" i="140"/>
  <c r="C111" i="140"/>
  <c r="G318" i="140"/>
  <c r="M318" i="140"/>
  <c r="C112" i="140"/>
  <c r="C319" i="140" s="1"/>
  <c r="G319" i="140"/>
  <c r="M319" i="140"/>
  <c r="C113" i="140"/>
  <c r="C320" i="140" s="1"/>
  <c r="G320" i="140"/>
  <c r="M320" i="140"/>
  <c r="C114" i="140"/>
  <c r="C321" i="140" s="1"/>
  <c r="G321" i="140"/>
  <c r="M321" i="140"/>
  <c r="C115" i="140"/>
  <c r="G322" i="140"/>
  <c r="M322" i="140"/>
  <c r="C116" i="140"/>
  <c r="C323" i="140" s="1"/>
  <c r="G323" i="140"/>
  <c r="M323" i="140"/>
  <c r="C117" i="140"/>
  <c r="C324" i="140" s="1"/>
  <c r="G324" i="140"/>
  <c r="M324" i="140"/>
  <c r="C118" i="140"/>
  <c r="C325" i="140" s="1"/>
  <c r="G325" i="140"/>
  <c r="M325" i="140"/>
  <c r="C119" i="140"/>
  <c r="G326" i="140"/>
  <c r="M326" i="140"/>
  <c r="C120" i="140"/>
  <c r="C327" i="140" s="1"/>
  <c r="G327" i="140"/>
  <c r="M327" i="140"/>
  <c r="C330" i="140"/>
  <c r="C147" i="140"/>
  <c r="C354" i="140" s="1"/>
  <c r="C146" i="140"/>
  <c r="C353" i="140" s="1"/>
  <c r="C145" i="140"/>
  <c r="C352" i="140" s="1"/>
  <c r="C144" i="140"/>
  <c r="C351" i="140" s="1"/>
  <c r="C143" i="140"/>
  <c r="C350" i="140" s="1"/>
  <c r="C142" i="140"/>
  <c r="C349" i="140" s="1"/>
  <c r="C141" i="140"/>
  <c r="C348" i="140" s="1"/>
  <c r="C140" i="140"/>
  <c r="C347" i="140" s="1"/>
  <c r="C139" i="140"/>
  <c r="C346" i="140" s="1"/>
  <c r="C334" i="140"/>
  <c r="C338" i="140"/>
  <c r="D343" i="140"/>
  <c r="H343" i="140"/>
  <c r="N343" i="140"/>
  <c r="D344" i="140"/>
  <c r="H344" i="140"/>
  <c r="N344" i="140"/>
  <c r="D345" i="140"/>
  <c r="H345" i="140"/>
  <c r="N345" i="140"/>
  <c r="E346" i="140"/>
  <c r="K346" i="140"/>
  <c r="O346" i="140"/>
  <c r="F347" i="140"/>
  <c r="L347" i="140"/>
  <c r="P347" i="140"/>
  <c r="D349" i="140"/>
  <c r="H349" i="140"/>
  <c r="N349" i="140"/>
  <c r="E350" i="140"/>
  <c r="K350" i="140"/>
  <c r="O350" i="140"/>
  <c r="F351" i="140"/>
  <c r="L351" i="140"/>
  <c r="P351" i="140"/>
  <c r="D353" i="140"/>
  <c r="H353" i="140"/>
  <c r="N353" i="140"/>
  <c r="E354" i="140"/>
  <c r="K354" i="140"/>
  <c r="O354" i="140"/>
  <c r="D267" i="140"/>
  <c r="D266" i="140"/>
  <c r="H267" i="140"/>
  <c r="H266" i="140"/>
  <c r="N267" i="140"/>
  <c r="N266" i="140"/>
  <c r="D270" i="140"/>
  <c r="H270" i="140"/>
  <c r="N270" i="140"/>
  <c r="D271" i="140"/>
  <c r="H271" i="140"/>
  <c r="N271" i="140"/>
  <c r="D272" i="140"/>
  <c r="H272" i="140"/>
  <c r="N272" i="140"/>
  <c r="D273" i="140"/>
  <c r="H273" i="140"/>
  <c r="N273" i="140"/>
  <c r="C277" i="140"/>
  <c r="C281" i="140"/>
  <c r="C285" i="140"/>
  <c r="D289" i="140"/>
  <c r="H289" i="140"/>
  <c r="N289" i="140"/>
  <c r="D290" i="140"/>
  <c r="H290" i="140"/>
  <c r="N290" i="140"/>
  <c r="D291" i="140"/>
  <c r="H291" i="140"/>
  <c r="N291" i="140"/>
  <c r="D292" i="140"/>
  <c r="H292" i="140"/>
  <c r="N292" i="140"/>
  <c r="D293" i="140"/>
  <c r="H293" i="140"/>
  <c r="N293" i="140"/>
  <c r="D294" i="140"/>
  <c r="H294" i="140"/>
  <c r="N294" i="140"/>
  <c r="D295" i="140"/>
  <c r="H295" i="140"/>
  <c r="N295" i="140"/>
  <c r="D296" i="140"/>
  <c r="H296" i="140"/>
  <c r="N296" i="140"/>
  <c r="D297" i="140"/>
  <c r="H297" i="140"/>
  <c r="N297" i="140"/>
  <c r="D298" i="140"/>
  <c r="H298" i="140"/>
  <c r="N298" i="140"/>
  <c r="D299" i="140"/>
  <c r="H299" i="140"/>
  <c r="N299" i="140"/>
  <c r="D300" i="140"/>
  <c r="H300" i="140"/>
  <c r="N300" i="140"/>
  <c r="C304" i="140"/>
  <c r="C308" i="140"/>
  <c r="C312" i="140"/>
  <c r="D316" i="140"/>
  <c r="H316" i="140"/>
  <c r="N316" i="140"/>
  <c r="D317" i="140"/>
  <c r="H317" i="140"/>
  <c r="N317" i="140"/>
  <c r="D318" i="140"/>
  <c r="H318" i="140"/>
  <c r="N318" i="140"/>
  <c r="D319" i="140"/>
  <c r="H319" i="140"/>
  <c r="N319" i="140"/>
  <c r="D320" i="140"/>
  <c r="H320" i="140"/>
  <c r="N320" i="140"/>
  <c r="D321" i="140"/>
  <c r="H321" i="140"/>
  <c r="N321" i="140"/>
  <c r="D322" i="140"/>
  <c r="H322" i="140"/>
  <c r="N322" i="140"/>
  <c r="D323" i="140"/>
  <c r="H323" i="140"/>
  <c r="N323" i="140"/>
  <c r="D324" i="140"/>
  <c r="H324" i="140"/>
  <c r="N324" i="140"/>
  <c r="D325" i="140"/>
  <c r="H325" i="140"/>
  <c r="N325" i="140"/>
  <c r="D326" i="140"/>
  <c r="H326" i="140"/>
  <c r="N326" i="140"/>
  <c r="D327" i="140"/>
  <c r="H327" i="140"/>
  <c r="N327" i="140"/>
  <c r="C331" i="140"/>
  <c r="C335" i="140"/>
  <c r="C339" i="140"/>
  <c r="E343" i="140"/>
  <c r="K343" i="140"/>
  <c r="O343" i="140"/>
  <c r="E344" i="140"/>
  <c r="K344" i="140"/>
  <c r="O344" i="140"/>
  <c r="E345" i="140"/>
  <c r="K345" i="140"/>
  <c r="O345" i="140"/>
  <c r="D348" i="140"/>
  <c r="H348" i="140"/>
  <c r="N348" i="140"/>
  <c r="E349" i="140"/>
  <c r="K349" i="140"/>
  <c r="O349" i="140"/>
  <c r="D352" i="140"/>
  <c r="H352" i="140"/>
  <c r="N352" i="140"/>
  <c r="E353" i="140"/>
  <c r="K353" i="140"/>
  <c r="O353" i="140"/>
  <c r="E267" i="140"/>
  <c r="E266" i="140"/>
  <c r="K267" i="140"/>
  <c r="K266" i="140"/>
  <c r="O267" i="140"/>
  <c r="O266" i="140"/>
  <c r="E270" i="140"/>
  <c r="K270" i="140"/>
  <c r="O270" i="140"/>
  <c r="E271" i="140"/>
  <c r="K271" i="140"/>
  <c r="O271" i="140"/>
  <c r="E272" i="140"/>
  <c r="K272" i="140"/>
  <c r="O272" i="140"/>
  <c r="E273" i="140"/>
  <c r="K273" i="140"/>
  <c r="O273" i="140"/>
  <c r="C278" i="140"/>
  <c r="C282" i="140"/>
  <c r="C286" i="140"/>
  <c r="E289" i="140"/>
  <c r="K289" i="140"/>
  <c r="O289" i="140"/>
  <c r="E290" i="140"/>
  <c r="K290" i="140"/>
  <c r="O290" i="140"/>
  <c r="E291" i="140"/>
  <c r="K291" i="140"/>
  <c r="O291" i="140"/>
  <c r="E292" i="140"/>
  <c r="K292" i="140"/>
  <c r="O292" i="140"/>
  <c r="E293" i="140"/>
  <c r="K293" i="140"/>
  <c r="O293" i="140"/>
  <c r="E294" i="140"/>
  <c r="K294" i="140"/>
  <c r="O294" i="140"/>
  <c r="E295" i="140"/>
  <c r="K295" i="140"/>
  <c r="O295" i="140"/>
  <c r="E296" i="140"/>
  <c r="K296" i="140"/>
  <c r="O296" i="140"/>
  <c r="E297" i="140"/>
  <c r="K297" i="140"/>
  <c r="O297" i="140"/>
  <c r="E298" i="140"/>
  <c r="K298" i="140"/>
  <c r="O298" i="140"/>
  <c r="E299" i="140"/>
  <c r="K299" i="140"/>
  <c r="O299" i="140"/>
  <c r="E300" i="140"/>
  <c r="K300" i="140"/>
  <c r="O300" i="140"/>
  <c r="C305" i="140"/>
  <c r="C309" i="140"/>
  <c r="C313" i="140"/>
  <c r="E316" i="140"/>
  <c r="K316" i="140"/>
  <c r="O316" i="140"/>
  <c r="E317" i="140"/>
  <c r="K317" i="140"/>
  <c r="O317" i="140"/>
  <c r="E318" i="140"/>
  <c r="K318" i="140"/>
  <c r="O318" i="140"/>
  <c r="E319" i="140"/>
  <c r="K319" i="140"/>
  <c r="O319" i="140"/>
  <c r="E320" i="140"/>
  <c r="K320" i="140"/>
  <c r="O320" i="140"/>
  <c r="E321" i="140"/>
  <c r="K321" i="140"/>
  <c r="O321" i="140"/>
  <c r="E322" i="140"/>
  <c r="K322" i="140"/>
  <c r="O322" i="140"/>
  <c r="E323" i="140"/>
  <c r="K323" i="140"/>
  <c r="O323" i="140"/>
  <c r="E324" i="140"/>
  <c r="K324" i="140"/>
  <c r="O324" i="140"/>
  <c r="E325" i="140"/>
  <c r="K325" i="140"/>
  <c r="O325" i="140"/>
  <c r="E326" i="140"/>
  <c r="K326" i="140"/>
  <c r="O326" i="140"/>
  <c r="E327" i="140"/>
  <c r="K327" i="140"/>
  <c r="O327" i="140"/>
  <c r="C332" i="140"/>
  <c r="C336" i="140"/>
  <c r="C340" i="140"/>
  <c r="F343" i="140"/>
  <c r="L343" i="140"/>
  <c r="P343" i="140"/>
  <c r="F344" i="140"/>
  <c r="L344" i="140"/>
  <c r="P344" i="140"/>
  <c r="F345" i="140"/>
  <c r="L345" i="140"/>
  <c r="P345" i="140"/>
  <c r="D347" i="140"/>
  <c r="H347" i="140"/>
  <c r="N347" i="140"/>
  <c r="E348" i="140"/>
  <c r="K348" i="140"/>
  <c r="O348" i="140"/>
  <c r="F349" i="140"/>
  <c r="L349" i="140"/>
  <c r="P349" i="140"/>
  <c r="D351" i="140"/>
  <c r="H351" i="140"/>
  <c r="N351" i="140"/>
  <c r="E352" i="140"/>
  <c r="K352" i="140"/>
  <c r="O352" i="140"/>
  <c r="F353" i="140"/>
  <c r="L353" i="140"/>
  <c r="P353" i="140"/>
  <c r="F267" i="140"/>
  <c r="F266" i="140"/>
  <c r="L267" i="140"/>
  <c r="L266" i="140"/>
  <c r="P267" i="140"/>
  <c r="P266" i="140"/>
  <c r="F270" i="140"/>
  <c r="L270" i="140"/>
  <c r="P270" i="140"/>
  <c r="F271" i="140"/>
  <c r="L271" i="140"/>
  <c r="P271" i="140"/>
  <c r="F272" i="140"/>
  <c r="L272" i="140"/>
  <c r="P272" i="140"/>
  <c r="F273" i="140"/>
  <c r="L273" i="140"/>
  <c r="P273" i="140"/>
  <c r="C279" i="140"/>
  <c r="C283" i="140"/>
  <c r="C287" i="140"/>
  <c r="F289" i="140"/>
  <c r="L289" i="140"/>
  <c r="P289" i="140"/>
  <c r="F290" i="140"/>
  <c r="L290" i="140"/>
  <c r="P290" i="140"/>
  <c r="F291" i="140"/>
  <c r="L291" i="140"/>
  <c r="P291" i="140"/>
  <c r="F292" i="140"/>
  <c r="L292" i="140"/>
  <c r="P292" i="140"/>
  <c r="F293" i="140"/>
  <c r="L293" i="140"/>
  <c r="P293" i="140"/>
  <c r="F294" i="140"/>
  <c r="L294" i="140"/>
  <c r="P294" i="140"/>
  <c r="F295" i="140"/>
  <c r="L295" i="140"/>
  <c r="P295" i="140"/>
  <c r="F296" i="140"/>
  <c r="L296" i="140"/>
  <c r="P296" i="140"/>
  <c r="F297" i="140"/>
  <c r="L297" i="140"/>
  <c r="P297" i="140"/>
  <c r="F298" i="140"/>
  <c r="L298" i="140"/>
  <c r="P298" i="140"/>
  <c r="F299" i="140"/>
  <c r="L299" i="140"/>
  <c r="P299" i="140"/>
  <c r="F300" i="140"/>
  <c r="L300" i="140"/>
  <c r="P300" i="140"/>
  <c r="C306" i="140"/>
  <c r="C310" i="140"/>
  <c r="C314" i="140"/>
  <c r="C341" i="140"/>
  <c r="F316" i="140"/>
  <c r="L316" i="140"/>
  <c r="P316" i="140"/>
  <c r="F317" i="140"/>
  <c r="L317" i="140"/>
  <c r="P317" i="140"/>
  <c r="F318" i="140"/>
  <c r="L318" i="140"/>
  <c r="P318" i="140"/>
  <c r="F319" i="140"/>
  <c r="L319" i="140"/>
  <c r="P319" i="140"/>
  <c r="F320" i="140"/>
  <c r="L320" i="140"/>
  <c r="P320" i="140"/>
  <c r="F321" i="140"/>
  <c r="L321" i="140"/>
  <c r="P321" i="140"/>
  <c r="F322" i="140"/>
  <c r="L322" i="140"/>
  <c r="P322" i="140"/>
  <c r="F323" i="140"/>
  <c r="L323" i="140"/>
  <c r="P323" i="140"/>
  <c r="F324" i="140"/>
  <c r="L324" i="140"/>
  <c r="P324" i="140"/>
  <c r="F325" i="140"/>
  <c r="L325" i="140"/>
  <c r="P325" i="140"/>
  <c r="F326" i="140"/>
  <c r="L326" i="140"/>
  <c r="P326" i="140"/>
  <c r="F327" i="140"/>
  <c r="L327" i="140"/>
  <c r="P327" i="140"/>
  <c r="C333" i="140"/>
  <c r="C337" i="140"/>
  <c r="C343" i="140"/>
  <c r="M343" i="140"/>
  <c r="C137" i="140"/>
  <c r="G344" i="140"/>
  <c r="M344" i="140"/>
  <c r="C138" i="140"/>
  <c r="C345" i="140" s="1"/>
  <c r="G345" i="140"/>
  <c r="D346" i="140"/>
  <c r="H346" i="140"/>
  <c r="N346" i="140"/>
  <c r="E347" i="140"/>
  <c r="K347" i="140"/>
  <c r="O347" i="140"/>
  <c r="F348" i="140"/>
  <c r="L348" i="140"/>
  <c r="P348" i="140"/>
  <c r="D350" i="140"/>
  <c r="H350" i="140"/>
  <c r="N350" i="140"/>
  <c r="E351" i="140"/>
  <c r="K351" i="140"/>
  <c r="O351" i="140"/>
  <c r="F352" i="140"/>
  <c r="L352" i="140"/>
  <c r="P352" i="140"/>
  <c r="D354" i="140"/>
  <c r="H354" i="140"/>
  <c r="M345" i="140"/>
  <c r="G346" i="140"/>
  <c r="M346" i="140"/>
  <c r="G347" i="140"/>
  <c r="M347" i="140"/>
  <c r="G348" i="140"/>
  <c r="M348" i="140"/>
  <c r="G349" i="140"/>
  <c r="M349" i="140"/>
  <c r="G350" i="140"/>
  <c r="M350" i="140"/>
  <c r="G351" i="140"/>
  <c r="M351" i="140"/>
  <c r="G352" i="140"/>
  <c r="M352" i="140"/>
  <c r="G353" i="140"/>
  <c r="M353" i="140"/>
  <c r="G354" i="140"/>
  <c r="M354" i="140"/>
  <c r="C357" i="140"/>
  <c r="C361" i="140"/>
  <c r="C365" i="140"/>
  <c r="C163" i="140"/>
  <c r="C370" i="140" s="1"/>
  <c r="G370" i="140"/>
  <c r="M370" i="140"/>
  <c r="C164" i="140"/>
  <c r="C371" i="140" s="1"/>
  <c r="G371" i="140"/>
  <c r="M371" i="140"/>
  <c r="C165" i="140"/>
  <c r="G372" i="140"/>
  <c r="M372" i="140"/>
  <c r="C166" i="140"/>
  <c r="C373" i="140" s="1"/>
  <c r="G373" i="140"/>
  <c r="M373" i="140"/>
  <c r="C167" i="140"/>
  <c r="C374" i="140" s="1"/>
  <c r="G374" i="140"/>
  <c r="M374" i="140"/>
  <c r="C168" i="140"/>
  <c r="C375" i="140" s="1"/>
  <c r="G375" i="140"/>
  <c r="M375" i="140"/>
  <c r="C169" i="140"/>
  <c r="C376" i="140" s="1"/>
  <c r="G376" i="140"/>
  <c r="M376" i="140"/>
  <c r="C170" i="140"/>
  <c r="C377" i="140" s="1"/>
  <c r="G377" i="140"/>
  <c r="M377" i="140"/>
  <c r="C171" i="140"/>
  <c r="C378" i="140" s="1"/>
  <c r="G378" i="140"/>
  <c r="M378" i="140"/>
  <c r="C172" i="140"/>
  <c r="C379" i="140" s="1"/>
  <c r="G379" i="140"/>
  <c r="M379" i="140"/>
  <c r="C173" i="140"/>
  <c r="C380" i="140" s="1"/>
  <c r="G380" i="140"/>
  <c r="M380" i="140"/>
  <c r="C174" i="140"/>
  <c r="C381" i="140" s="1"/>
  <c r="G381" i="140"/>
  <c r="M381" i="140"/>
  <c r="C384" i="140"/>
  <c r="C388" i="140"/>
  <c r="C392" i="140"/>
  <c r="C190" i="140"/>
  <c r="C397" i="140" s="1"/>
  <c r="G397" i="140"/>
  <c r="M397" i="140"/>
  <c r="C191" i="140"/>
  <c r="G398" i="140"/>
  <c r="M398" i="140"/>
  <c r="C192" i="140"/>
  <c r="C399" i="140" s="1"/>
  <c r="G399" i="140"/>
  <c r="M399" i="140"/>
  <c r="C193" i="140"/>
  <c r="C400" i="140" s="1"/>
  <c r="G400" i="140"/>
  <c r="M400" i="140"/>
  <c r="C194" i="140"/>
  <c r="C401" i="140" s="1"/>
  <c r="G401" i="140"/>
  <c r="M401" i="140"/>
  <c r="C195" i="140"/>
  <c r="G402" i="140"/>
  <c r="M402" i="140"/>
  <c r="C196" i="140"/>
  <c r="C403" i="140" s="1"/>
  <c r="G403" i="140"/>
  <c r="M403" i="140"/>
  <c r="C197" i="140"/>
  <c r="C404" i="140" s="1"/>
  <c r="G404" i="140"/>
  <c r="M404" i="140"/>
  <c r="C198" i="140"/>
  <c r="C405" i="140" s="1"/>
  <c r="G405" i="140"/>
  <c r="M405" i="140"/>
  <c r="C199" i="140"/>
  <c r="G406" i="140"/>
  <c r="M406" i="140"/>
  <c r="C200" i="140"/>
  <c r="C407" i="140" s="1"/>
  <c r="G407" i="140"/>
  <c r="M407" i="140"/>
  <c r="C201" i="140"/>
  <c r="C408" i="140" s="1"/>
  <c r="G408" i="140"/>
  <c r="M408" i="140"/>
  <c r="C411" i="140"/>
  <c r="C415" i="140"/>
  <c r="C419" i="140"/>
  <c r="C217" i="140"/>
  <c r="G451" i="140"/>
  <c r="G424" i="140"/>
  <c r="M451" i="140"/>
  <c r="M424" i="140"/>
  <c r="C218" i="140"/>
  <c r="G452" i="140"/>
  <c r="G425" i="140"/>
  <c r="M452" i="140"/>
  <c r="M425" i="140"/>
  <c r="C219" i="140"/>
  <c r="C426" i="140" s="1"/>
  <c r="G426" i="140"/>
  <c r="M426" i="140"/>
  <c r="C220" i="140"/>
  <c r="C427" i="140" s="1"/>
  <c r="G427" i="140"/>
  <c r="M427" i="140"/>
  <c r="C221" i="140"/>
  <c r="G428" i="140"/>
  <c r="M428" i="140"/>
  <c r="C222" i="140"/>
  <c r="C429" i="140" s="1"/>
  <c r="G429" i="140"/>
  <c r="M429" i="140"/>
  <c r="C223" i="140"/>
  <c r="C430" i="140" s="1"/>
  <c r="G430" i="140"/>
  <c r="M430" i="140"/>
  <c r="C224" i="140"/>
  <c r="C431" i="140" s="1"/>
  <c r="G431" i="140"/>
  <c r="M431" i="140"/>
  <c r="C225" i="140"/>
  <c r="G432" i="140"/>
  <c r="M432" i="140"/>
  <c r="C226" i="140"/>
  <c r="C433" i="140" s="1"/>
  <c r="G433" i="140"/>
  <c r="M433" i="140"/>
  <c r="C227" i="140"/>
  <c r="C434" i="140" s="1"/>
  <c r="G434" i="140"/>
  <c r="M434" i="140"/>
  <c r="C228" i="140"/>
  <c r="C435" i="140" s="1"/>
  <c r="G435" i="140"/>
  <c r="M435" i="140"/>
  <c r="C438" i="140"/>
  <c r="C442" i="140"/>
  <c r="C446" i="140"/>
  <c r="F453" i="140"/>
  <c r="L453" i="140"/>
  <c r="P453" i="140"/>
  <c r="F454" i="140"/>
  <c r="L454" i="140"/>
  <c r="P454" i="140"/>
  <c r="F455" i="140"/>
  <c r="L455" i="140"/>
  <c r="P455" i="140"/>
  <c r="F456" i="140"/>
  <c r="L456" i="140"/>
  <c r="P456" i="140"/>
  <c r="F457" i="140"/>
  <c r="L457" i="140"/>
  <c r="P457" i="140"/>
  <c r="F458" i="140"/>
  <c r="L458" i="140"/>
  <c r="P458" i="140"/>
  <c r="F459" i="140"/>
  <c r="L459" i="140"/>
  <c r="P459" i="140"/>
  <c r="F460" i="140"/>
  <c r="L460" i="140"/>
  <c r="P460" i="140"/>
  <c r="F461" i="140"/>
  <c r="N354" i="140"/>
  <c r="C358" i="140"/>
  <c r="C362" i="140"/>
  <c r="C366" i="140"/>
  <c r="D370" i="140"/>
  <c r="H370" i="140"/>
  <c r="N370" i="140"/>
  <c r="D371" i="140"/>
  <c r="H371" i="140"/>
  <c r="N371" i="140"/>
  <c r="D372" i="140"/>
  <c r="H372" i="140"/>
  <c r="N372" i="140"/>
  <c r="D373" i="140"/>
  <c r="H373" i="140"/>
  <c r="N373" i="140"/>
  <c r="D374" i="140"/>
  <c r="H374" i="140"/>
  <c r="N374" i="140"/>
  <c r="D375" i="140"/>
  <c r="H375" i="140"/>
  <c r="N375" i="140"/>
  <c r="D376" i="140"/>
  <c r="H376" i="140"/>
  <c r="N376" i="140"/>
  <c r="D377" i="140"/>
  <c r="H377" i="140"/>
  <c r="N377" i="140"/>
  <c r="D378" i="140"/>
  <c r="H378" i="140"/>
  <c r="N378" i="140"/>
  <c r="D379" i="140"/>
  <c r="H379" i="140"/>
  <c r="N379" i="140"/>
  <c r="D380" i="140"/>
  <c r="H380" i="140"/>
  <c r="N380" i="140"/>
  <c r="D381" i="140"/>
  <c r="H381" i="140"/>
  <c r="N381" i="140"/>
  <c r="C385" i="140"/>
  <c r="C389" i="140"/>
  <c r="C393" i="140"/>
  <c r="D397" i="140"/>
  <c r="H397" i="140"/>
  <c r="N397" i="140"/>
  <c r="D398" i="140"/>
  <c r="H398" i="140"/>
  <c r="N398" i="140"/>
  <c r="D399" i="140"/>
  <c r="H399" i="140"/>
  <c r="N399" i="140"/>
  <c r="D400" i="140"/>
  <c r="H400" i="140"/>
  <c r="N400" i="140"/>
  <c r="D401" i="140"/>
  <c r="H401" i="140"/>
  <c r="N401" i="140"/>
  <c r="D402" i="140"/>
  <c r="H402" i="140"/>
  <c r="N402" i="140"/>
  <c r="D403" i="140"/>
  <c r="H403" i="140"/>
  <c r="N403" i="140"/>
  <c r="D404" i="140"/>
  <c r="H404" i="140"/>
  <c r="N404" i="140"/>
  <c r="D405" i="140"/>
  <c r="H405" i="140"/>
  <c r="N405" i="140"/>
  <c r="D406" i="140"/>
  <c r="H406" i="140"/>
  <c r="N406" i="140"/>
  <c r="D407" i="140"/>
  <c r="H407" i="140"/>
  <c r="N407" i="140"/>
  <c r="D408" i="140"/>
  <c r="H408" i="140"/>
  <c r="N408" i="140"/>
  <c r="C412" i="140"/>
  <c r="C416" i="140"/>
  <c r="C447" i="140"/>
  <c r="C420" i="140"/>
  <c r="D451" i="140"/>
  <c r="D424" i="140"/>
  <c r="H451" i="140"/>
  <c r="H424" i="140"/>
  <c r="N451" i="140"/>
  <c r="N424" i="140"/>
  <c r="D452" i="140"/>
  <c r="D425" i="140"/>
  <c r="H452" i="140"/>
  <c r="H425" i="140"/>
  <c r="N452" i="140"/>
  <c r="N425" i="140"/>
  <c r="D426" i="140"/>
  <c r="H426" i="140"/>
  <c r="N426" i="140"/>
  <c r="D427" i="140"/>
  <c r="H427" i="140"/>
  <c r="N427" i="140"/>
  <c r="D428" i="140"/>
  <c r="H428" i="140"/>
  <c r="N428" i="140"/>
  <c r="D429" i="140"/>
  <c r="H429" i="140"/>
  <c r="N429" i="140"/>
  <c r="D430" i="140"/>
  <c r="H430" i="140"/>
  <c r="N430" i="140"/>
  <c r="D431" i="140"/>
  <c r="H431" i="140"/>
  <c r="N431" i="140"/>
  <c r="D432" i="140"/>
  <c r="H432" i="140"/>
  <c r="N432" i="140"/>
  <c r="D433" i="140"/>
  <c r="H433" i="140"/>
  <c r="N433" i="140"/>
  <c r="D434" i="140"/>
  <c r="H434" i="140"/>
  <c r="N434" i="140"/>
  <c r="D435" i="140"/>
  <c r="H435" i="140"/>
  <c r="N435" i="140"/>
  <c r="C439" i="140"/>
  <c r="C443" i="140"/>
  <c r="C240" i="140"/>
  <c r="C453" i="140" s="1"/>
  <c r="G453" i="140"/>
  <c r="M453" i="140"/>
  <c r="C241" i="140"/>
  <c r="G454" i="140"/>
  <c r="M454" i="140"/>
  <c r="C242" i="140"/>
  <c r="C455" i="140" s="1"/>
  <c r="G455" i="140"/>
  <c r="M455" i="140"/>
  <c r="C243" i="140"/>
  <c r="C456" i="140" s="1"/>
  <c r="G456" i="140"/>
  <c r="M456" i="140"/>
  <c r="C244" i="140"/>
  <c r="C457" i="140" s="1"/>
  <c r="G457" i="140"/>
  <c r="M457" i="140"/>
  <c r="C245" i="140"/>
  <c r="G458" i="140"/>
  <c r="M458" i="140"/>
  <c r="C246" i="140"/>
  <c r="C459" i="140" s="1"/>
  <c r="G459" i="140"/>
  <c r="M459" i="140"/>
  <c r="C247" i="140"/>
  <c r="C460" i="140" s="1"/>
  <c r="G460" i="140"/>
  <c r="M460" i="140"/>
  <c r="C248" i="140"/>
  <c r="C461" i="140" s="1"/>
  <c r="G461" i="140"/>
  <c r="M461" i="140"/>
  <c r="C249" i="140"/>
  <c r="G462" i="140"/>
  <c r="C359" i="140"/>
  <c r="C363" i="140"/>
  <c r="C367" i="140"/>
  <c r="E370" i="140"/>
  <c r="K370" i="140"/>
  <c r="O370" i="140"/>
  <c r="E371" i="140"/>
  <c r="K371" i="140"/>
  <c r="O371" i="140"/>
  <c r="E372" i="140"/>
  <c r="K372" i="140"/>
  <c r="O372" i="140"/>
  <c r="E373" i="140"/>
  <c r="K373" i="140"/>
  <c r="O373" i="140"/>
  <c r="E374" i="140"/>
  <c r="K374" i="140"/>
  <c r="O374" i="140"/>
  <c r="E375" i="140"/>
  <c r="K375" i="140"/>
  <c r="O375" i="140"/>
  <c r="E376" i="140"/>
  <c r="K376" i="140"/>
  <c r="O376" i="140"/>
  <c r="E377" i="140"/>
  <c r="K377" i="140"/>
  <c r="O377" i="140"/>
  <c r="E378" i="140"/>
  <c r="K378" i="140"/>
  <c r="O378" i="140"/>
  <c r="E379" i="140"/>
  <c r="K379" i="140"/>
  <c r="O379" i="140"/>
  <c r="E380" i="140"/>
  <c r="K380" i="140"/>
  <c r="O380" i="140"/>
  <c r="E381" i="140"/>
  <c r="K381" i="140"/>
  <c r="O381" i="140"/>
  <c r="C386" i="140"/>
  <c r="C390" i="140"/>
  <c r="C394" i="140"/>
  <c r="E397" i="140"/>
  <c r="K397" i="140"/>
  <c r="O397" i="140"/>
  <c r="E398" i="140"/>
  <c r="K398" i="140"/>
  <c r="O398" i="140"/>
  <c r="E399" i="140"/>
  <c r="K399" i="140"/>
  <c r="O399" i="140"/>
  <c r="E400" i="140"/>
  <c r="K400" i="140"/>
  <c r="O400" i="140"/>
  <c r="E401" i="140"/>
  <c r="K401" i="140"/>
  <c r="O401" i="140"/>
  <c r="E402" i="140"/>
  <c r="K402" i="140"/>
  <c r="O402" i="140"/>
  <c r="E403" i="140"/>
  <c r="K403" i="140"/>
  <c r="O403" i="140"/>
  <c r="E404" i="140"/>
  <c r="K404" i="140"/>
  <c r="O404" i="140"/>
  <c r="E405" i="140"/>
  <c r="K405" i="140"/>
  <c r="O405" i="140"/>
  <c r="E406" i="140"/>
  <c r="K406" i="140"/>
  <c r="O406" i="140"/>
  <c r="E407" i="140"/>
  <c r="K407" i="140"/>
  <c r="O407" i="140"/>
  <c r="E408" i="140"/>
  <c r="K408" i="140"/>
  <c r="O408" i="140"/>
  <c r="C413" i="140"/>
  <c r="C417" i="140"/>
  <c r="C448" i="140"/>
  <c r="C421" i="140"/>
  <c r="E451" i="140"/>
  <c r="E424" i="140"/>
  <c r="K451" i="140"/>
  <c r="K424" i="140"/>
  <c r="O451" i="140"/>
  <c r="O424" i="140"/>
  <c r="E452" i="140"/>
  <c r="E425" i="140"/>
  <c r="K452" i="140"/>
  <c r="K425" i="140"/>
  <c r="O452" i="140"/>
  <c r="O425" i="140"/>
  <c r="E426" i="140"/>
  <c r="K426" i="140"/>
  <c r="O426" i="140"/>
  <c r="E427" i="140"/>
  <c r="K427" i="140"/>
  <c r="O427" i="140"/>
  <c r="E428" i="140"/>
  <c r="K428" i="140"/>
  <c r="O428" i="140"/>
  <c r="E429" i="140"/>
  <c r="K429" i="140"/>
  <c r="O429" i="140"/>
  <c r="E430" i="140"/>
  <c r="K430" i="140"/>
  <c r="O430" i="140"/>
  <c r="E431" i="140"/>
  <c r="K431" i="140"/>
  <c r="O431" i="140"/>
  <c r="E432" i="140"/>
  <c r="K432" i="140"/>
  <c r="O432" i="140"/>
  <c r="E433" i="140"/>
  <c r="K433" i="140"/>
  <c r="O433" i="140"/>
  <c r="E434" i="140"/>
  <c r="K434" i="140"/>
  <c r="O434" i="140"/>
  <c r="E435" i="140"/>
  <c r="K435" i="140"/>
  <c r="O435" i="140"/>
  <c r="C440" i="140"/>
  <c r="C444" i="140"/>
  <c r="D453" i="140"/>
  <c r="H453" i="140"/>
  <c r="N453" i="140"/>
  <c r="D454" i="140"/>
  <c r="H454" i="140"/>
  <c r="N454" i="140"/>
  <c r="D455" i="140"/>
  <c r="H455" i="140"/>
  <c r="N455" i="140"/>
  <c r="D456" i="140"/>
  <c r="H456" i="140"/>
  <c r="N456" i="140"/>
  <c r="D457" i="140"/>
  <c r="H457" i="140"/>
  <c r="N457" i="140"/>
  <c r="D458" i="140"/>
  <c r="H458" i="140"/>
  <c r="N458" i="140"/>
  <c r="D459" i="140"/>
  <c r="H459" i="140"/>
  <c r="N459" i="140"/>
  <c r="D460" i="140"/>
  <c r="H460" i="140"/>
  <c r="N460" i="140"/>
  <c r="C364" i="140"/>
  <c r="F370" i="140"/>
  <c r="L370" i="140"/>
  <c r="P370" i="140"/>
  <c r="F371" i="140"/>
  <c r="L371" i="140"/>
  <c r="P371" i="140"/>
  <c r="F372" i="140"/>
  <c r="L372" i="140"/>
  <c r="P372" i="140"/>
  <c r="F373" i="140"/>
  <c r="L373" i="140"/>
  <c r="P373" i="140"/>
  <c r="F374" i="140"/>
  <c r="L374" i="140"/>
  <c r="P374" i="140"/>
  <c r="F375" i="140"/>
  <c r="L375" i="140"/>
  <c r="P375" i="140"/>
  <c r="F376" i="140"/>
  <c r="L376" i="140"/>
  <c r="P376" i="140"/>
  <c r="F377" i="140"/>
  <c r="L377" i="140"/>
  <c r="P377" i="140"/>
  <c r="F378" i="140"/>
  <c r="L378" i="140"/>
  <c r="P378" i="140"/>
  <c r="F379" i="140"/>
  <c r="L379" i="140"/>
  <c r="P379" i="140"/>
  <c r="F380" i="140"/>
  <c r="L380" i="140"/>
  <c r="P380" i="140"/>
  <c r="F381" i="140"/>
  <c r="L381" i="140"/>
  <c r="P381" i="140"/>
  <c r="C387" i="140"/>
  <c r="C391" i="140"/>
  <c r="C395" i="140"/>
  <c r="F397" i="140"/>
  <c r="L397" i="140"/>
  <c r="P397" i="140"/>
  <c r="F398" i="140"/>
  <c r="L398" i="140"/>
  <c r="P398" i="140"/>
  <c r="F399" i="140"/>
  <c r="L399" i="140"/>
  <c r="P399" i="140"/>
  <c r="F400" i="140"/>
  <c r="L400" i="140"/>
  <c r="P400" i="140"/>
  <c r="F401" i="140"/>
  <c r="L401" i="140"/>
  <c r="P401" i="140"/>
  <c r="F402" i="140"/>
  <c r="L402" i="140"/>
  <c r="P402" i="140"/>
  <c r="F403" i="140"/>
  <c r="L403" i="140"/>
  <c r="P403" i="140"/>
  <c r="F404" i="140"/>
  <c r="L404" i="140"/>
  <c r="P404" i="140"/>
  <c r="F405" i="140"/>
  <c r="L405" i="140"/>
  <c r="P405" i="140"/>
  <c r="F406" i="140"/>
  <c r="L406" i="140"/>
  <c r="P406" i="140"/>
  <c r="F407" i="140"/>
  <c r="L407" i="140"/>
  <c r="P407" i="140"/>
  <c r="F408" i="140"/>
  <c r="L408" i="140"/>
  <c r="P408" i="140"/>
  <c r="C414" i="140"/>
  <c r="C418" i="140"/>
  <c r="C449" i="140"/>
  <c r="C422" i="140"/>
  <c r="F451" i="140"/>
  <c r="F424" i="140"/>
  <c r="L451" i="140"/>
  <c r="L424" i="140"/>
  <c r="P451" i="140"/>
  <c r="P424" i="140"/>
  <c r="F452" i="140"/>
  <c r="F425" i="140"/>
  <c r="L452" i="140"/>
  <c r="L425" i="140"/>
  <c r="P452" i="140"/>
  <c r="P425" i="140"/>
  <c r="F426" i="140"/>
  <c r="L426" i="140"/>
  <c r="P426" i="140"/>
  <c r="F427" i="140"/>
  <c r="L427" i="140"/>
  <c r="P427" i="140"/>
  <c r="F428" i="140"/>
  <c r="L428" i="140"/>
  <c r="P428" i="140"/>
  <c r="F429" i="140"/>
  <c r="L429" i="140"/>
  <c r="P429" i="140"/>
  <c r="F430" i="140"/>
  <c r="L430" i="140"/>
  <c r="P430" i="140"/>
  <c r="F431" i="140"/>
  <c r="L431" i="140"/>
  <c r="P431" i="140"/>
  <c r="F432" i="140"/>
  <c r="L432" i="140"/>
  <c r="P432" i="140"/>
  <c r="F433" i="140"/>
  <c r="L433" i="140"/>
  <c r="P433" i="140"/>
  <c r="F434" i="140"/>
  <c r="L434" i="140"/>
  <c r="P434" i="140"/>
  <c r="F435" i="140"/>
  <c r="L435" i="140"/>
  <c r="P435" i="140"/>
  <c r="C441" i="140"/>
  <c r="C445" i="140"/>
  <c r="E453" i="140"/>
  <c r="K453" i="140"/>
  <c r="O453" i="140"/>
  <c r="E454" i="140"/>
  <c r="K454" i="140"/>
  <c r="O454" i="140"/>
  <c r="E455" i="140"/>
  <c r="K455" i="140"/>
  <c r="O455" i="140"/>
  <c r="E456" i="140"/>
  <c r="K456" i="140"/>
  <c r="O456" i="140"/>
  <c r="E457" i="140"/>
  <c r="K457" i="140"/>
  <c r="O457" i="140"/>
  <c r="E458" i="140"/>
  <c r="K458" i="140"/>
  <c r="O458" i="140"/>
  <c r="E459" i="140"/>
  <c r="K459" i="140"/>
  <c r="O459" i="140"/>
  <c r="E460" i="140"/>
  <c r="K460" i="140"/>
  <c r="O460" i="140"/>
  <c r="E461" i="140"/>
  <c r="L461" i="140"/>
  <c r="P461" i="140"/>
  <c r="F462" i="140"/>
  <c r="L462" i="140"/>
  <c r="P462" i="140"/>
  <c r="M462" i="140"/>
  <c r="D461" i="140"/>
  <c r="H461" i="140"/>
  <c r="N461" i="140"/>
  <c r="D462" i="140"/>
  <c r="H462" i="140"/>
  <c r="N462" i="140"/>
  <c r="K461" i="140"/>
  <c r="O461" i="140"/>
  <c r="E462" i="140"/>
  <c r="K462" i="140"/>
  <c r="O462" i="140"/>
  <c r="C381" i="139"/>
  <c r="C354" i="139"/>
  <c r="C59" i="300"/>
  <c r="F87" i="87"/>
  <c r="D84" i="87"/>
  <c r="E32" i="218"/>
  <c r="C311" i="137"/>
  <c r="C299" i="135"/>
  <c r="C30" i="135"/>
  <c r="C299" i="137"/>
  <c r="C33" i="137"/>
  <c r="C306" i="137" s="1"/>
  <c r="E365" i="137"/>
  <c r="G367" i="137"/>
  <c r="O437" i="138"/>
  <c r="G364" i="137"/>
  <c r="M364" i="137"/>
  <c r="K366" i="137"/>
  <c r="D367" i="137"/>
  <c r="N367" i="137"/>
  <c r="C297" i="135"/>
  <c r="C301" i="135"/>
  <c r="L366" i="137"/>
  <c r="K367" i="137"/>
  <c r="C298" i="137"/>
  <c r="C296" i="135"/>
  <c r="C300" i="135"/>
  <c r="C296" i="137"/>
  <c r="C300" i="137"/>
  <c r="C58" i="137"/>
  <c r="E39" i="217"/>
  <c r="E75" i="74" s="1"/>
  <c r="E192" i="217"/>
  <c r="E35" i="217"/>
  <c r="E37" i="217"/>
  <c r="C168" i="217"/>
  <c r="C37" i="217"/>
  <c r="E151" i="217"/>
  <c r="C168" i="218"/>
  <c r="C212" i="218"/>
  <c r="E90" i="218"/>
  <c r="C170" i="218"/>
  <c r="C390" i="218" s="1"/>
  <c r="C32" i="217"/>
  <c r="E32" i="217"/>
  <c r="E302" i="217"/>
  <c r="E124" i="217"/>
  <c r="G307" i="218"/>
  <c r="G314" i="218"/>
  <c r="G316" i="218"/>
  <c r="G333" i="218"/>
  <c r="G335" i="218"/>
  <c r="G337" i="218"/>
  <c r="G339" i="218"/>
  <c r="G341" i="218"/>
  <c r="G343" i="218"/>
  <c r="C172" i="218"/>
  <c r="C392" i="218" s="1"/>
  <c r="E69" i="217"/>
  <c r="E59" i="217"/>
  <c r="H315" i="218"/>
  <c r="H336" i="218"/>
  <c r="C427" i="218"/>
  <c r="C127" i="217"/>
  <c r="E60" i="218"/>
  <c r="E86" i="218"/>
  <c r="C425" i="218"/>
  <c r="C195" i="185"/>
  <c r="G195" i="185"/>
  <c r="D196" i="185"/>
  <c r="H196" i="185"/>
  <c r="E197" i="185"/>
  <c r="I197" i="185"/>
  <c r="D195" i="185"/>
  <c r="H195" i="185"/>
  <c r="E196" i="185"/>
  <c r="I196" i="185"/>
  <c r="F197" i="185"/>
  <c r="E195" i="185"/>
  <c r="I195" i="185"/>
  <c r="F196" i="185"/>
  <c r="C197" i="185"/>
  <c r="G197" i="185"/>
  <c r="F195" i="185"/>
  <c r="C196" i="185"/>
  <c r="G196" i="185"/>
  <c r="D197" i="185"/>
  <c r="H197" i="185"/>
  <c r="E194" i="260"/>
  <c r="J195" i="260"/>
  <c r="G194" i="260"/>
  <c r="E195" i="260"/>
  <c r="I194" i="260"/>
  <c r="G195" i="260"/>
  <c r="F190" i="260"/>
  <c r="J194" i="260"/>
  <c r="I195" i="260"/>
  <c r="J190" i="260"/>
  <c r="C95" i="130"/>
  <c r="C89" i="130"/>
  <c r="C86" i="130"/>
  <c r="C69" i="130"/>
  <c r="C273" i="128"/>
  <c r="C145" i="128"/>
  <c r="C388" i="128"/>
  <c r="C415" i="128"/>
  <c r="C419" i="128"/>
  <c r="C421" i="128"/>
  <c r="C423" i="128"/>
  <c r="C425" i="128"/>
  <c r="C427" i="128"/>
  <c r="C429" i="128"/>
  <c r="F279" i="128"/>
  <c r="F281" i="128"/>
  <c r="C275" i="128"/>
  <c r="C277" i="128"/>
  <c r="C387" i="128"/>
  <c r="C389" i="128"/>
  <c r="C279" i="128"/>
  <c r="F89" i="87"/>
  <c r="F92" i="87"/>
  <c r="D85" i="87"/>
  <c r="F216" i="208"/>
  <c r="L216" i="208"/>
  <c r="E219" i="208"/>
  <c r="K219" i="208"/>
  <c r="F220" i="208"/>
  <c r="L220" i="208"/>
  <c r="J222" i="208"/>
  <c r="N222" i="208"/>
  <c r="F224" i="208"/>
  <c r="L224" i="208"/>
  <c r="C225" i="208"/>
  <c r="E227" i="208"/>
  <c r="K227" i="208"/>
  <c r="F86" i="87"/>
  <c r="C216" i="208"/>
  <c r="G216" i="208"/>
  <c r="M216" i="208"/>
  <c r="J217" i="208"/>
  <c r="N217" i="208"/>
  <c r="C220" i="208"/>
  <c r="G220" i="208"/>
  <c r="M220" i="208"/>
  <c r="E222" i="208"/>
  <c r="K222" i="208"/>
  <c r="F223" i="208"/>
  <c r="L223" i="208"/>
  <c r="J225" i="208"/>
  <c r="N225" i="208"/>
  <c r="E217" i="208"/>
  <c r="K217" i="208"/>
  <c r="F218" i="208"/>
  <c r="L218" i="208"/>
  <c r="E221" i="208"/>
  <c r="K221" i="208"/>
  <c r="C223" i="208"/>
  <c r="G223" i="208"/>
  <c r="M223" i="208"/>
  <c r="E225" i="208"/>
  <c r="K225" i="208"/>
  <c r="F226" i="208"/>
  <c r="L226" i="208"/>
  <c r="F83" i="87"/>
  <c r="F85" i="87"/>
  <c r="D89" i="87"/>
  <c r="C218" i="208"/>
  <c r="G218" i="208"/>
  <c r="M218" i="208"/>
  <c r="J219" i="208"/>
  <c r="N219" i="208"/>
  <c r="F221" i="208"/>
  <c r="L221" i="208"/>
  <c r="C222" i="208"/>
  <c r="E224" i="208"/>
  <c r="K224" i="208"/>
  <c r="C226" i="208"/>
  <c r="G226" i="208"/>
  <c r="M226" i="208"/>
  <c r="D227" i="208"/>
  <c r="J227" i="208"/>
  <c r="N227" i="208"/>
  <c r="F90" i="87"/>
  <c r="F91" i="87"/>
  <c r="F93" i="87"/>
  <c r="D92" i="87"/>
  <c r="D86" i="87"/>
  <c r="D93" i="87"/>
  <c r="D88" i="87"/>
  <c r="D90" i="87"/>
  <c r="H226" i="206"/>
  <c r="H228" i="206"/>
  <c r="C223" i="206"/>
  <c r="E221" i="206"/>
  <c r="E223" i="206"/>
  <c r="E224" i="206"/>
  <c r="E226" i="206"/>
  <c r="E229" i="206"/>
  <c r="H222" i="206"/>
  <c r="H230" i="206"/>
  <c r="G220" i="206"/>
  <c r="G222" i="206"/>
  <c r="G228" i="206"/>
  <c r="G230" i="206"/>
  <c r="C219" i="206"/>
  <c r="H220" i="206"/>
  <c r="H224" i="206"/>
  <c r="D219" i="206"/>
  <c r="D220" i="206"/>
  <c r="D221" i="206"/>
  <c r="D222" i="206"/>
  <c r="D224" i="206"/>
  <c r="D226" i="206"/>
  <c r="D227" i="206"/>
  <c r="D228" i="206"/>
  <c r="D229" i="206"/>
  <c r="D230" i="206"/>
  <c r="F152" i="206"/>
  <c r="C152" i="206"/>
  <c r="H207" i="204"/>
  <c r="H209" i="204"/>
  <c r="H210" i="204"/>
  <c r="H211" i="204"/>
  <c r="F206" i="204"/>
  <c r="H208" i="204"/>
  <c r="E140" i="204"/>
  <c r="D87" i="87"/>
  <c r="D91" i="87"/>
  <c r="F139" i="204"/>
  <c r="F140" i="204"/>
  <c r="D140" i="204"/>
  <c r="D141" i="204"/>
  <c r="H140" i="204"/>
  <c r="H141" i="204"/>
  <c r="F141" i="204"/>
  <c r="F142" i="204"/>
  <c r="H143" i="204"/>
  <c r="F145" i="204"/>
  <c r="F144" i="204"/>
  <c r="E145" i="204"/>
  <c r="C146" i="204"/>
  <c r="G146" i="204"/>
  <c r="C206" i="204"/>
  <c r="H206" i="204"/>
  <c r="F84" i="87"/>
  <c r="F88" i="87"/>
  <c r="C141" i="204"/>
  <c r="G141" i="204"/>
  <c r="D206" i="204"/>
  <c r="D144" i="204"/>
  <c r="D145" i="204"/>
  <c r="E146" i="204"/>
  <c r="E143" i="204"/>
  <c r="E141" i="204"/>
  <c r="C142" i="204"/>
  <c r="C143" i="204"/>
  <c r="G144" i="204"/>
  <c r="G143" i="204"/>
  <c r="E144" i="204"/>
  <c r="H146" i="204"/>
  <c r="H145" i="204"/>
  <c r="G206" i="204"/>
  <c r="F140" i="205"/>
  <c r="E143" i="205"/>
  <c r="C139" i="205"/>
  <c r="F143" i="205"/>
  <c r="E144" i="205"/>
  <c r="D140" i="205"/>
  <c r="C141" i="205"/>
  <c r="G143" i="205"/>
  <c r="F145" i="205"/>
  <c r="C143" i="205"/>
  <c r="H144" i="205"/>
  <c r="E206" i="204"/>
  <c r="E140" i="205"/>
  <c r="H141" i="205"/>
  <c r="G139" i="205"/>
  <c r="D144" i="205"/>
  <c r="F154" i="206"/>
  <c r="C159" i="206"/>
  <c r="E219" i="206"/>
  <c r="F127" i="206"/>
  <c r="E222" i="206"/>
  <c r="G223" i="206"/>
  <c r="F130" i="206"/>
  <c r="D225" i="206"/>
  <c r="H225" i="206"/>
  <c r="G226" i="206"/>
  <c r="E227" i="206"/>
  <c r="F135" i="206"/>
  <c r="E230" i="206"/>
  <c r="E157" i="206"/>
  <c r="D158" i="206"/>
  <c r="C154" i="206"/>
  <c r="C136" i="206"/>
  <c r="C134" i="206"/>
  <c r="C132" i="206"/>
  <c r="C130" i="206"/>
  <c r="C128" i="206"/>
  <c r="C126" i="206"/>
  <c r="F125" i="206"/>
  <c r="E220" i="206"/>
  <c r="C127" i="206"/>
  <c r="G221" i="206"/>
  <c r="F128" i="206"/>
  <c r="D223" i="206"/>
  <c r="H223" i="206"/>
  <c r="G224" i="206"/>
  <c r="E225" i="206"/>
  <c r="F133" i="206"/>
  <c r="E228" i="206"/>
  <c r="C135" i="206"/>
  <c r="G229" i="206"/>
  <c r="D152" i="206"/>
  <c r="H154" i="206"/>
  <c r="F230" i="206"/>
  <c r="G219" i="206"/>
  <c r="F126" i="206"/>
  <c r="H221" i="206"/>
  <c r="F131" i="206"/>
  <c r="C133" i="206"/>
  <c r="G227" i="206"/>
  <c r="F134" i="206"/>
  <c r="H229" i="206"/>
  <c r="E153" i="206"/>
  <c r="D154" i="206"/>
  <c r="H156" i="206"/>
  <c r="H157" i="206"/>
  <c r="G158" i="206"/>
  <c r="G153" i="206"/>
  <c r="E154" i="206"/>
  <c r="G155" i="206"/>
  <c r="F159" i="206"/>
  <c r="H219" i="206"/>
  <c r="F129" i="206"/>
  <c r="C131" i="206"/>
  <c r="G225" i="206"/>
  <c r="F132" i="206"/>
  <c r="H227" i="206"/>
  <c r="C158" i="206"/>
  <c r="F154" i="207"/>
  <c r="L154" i="207"/>
  <c r="D155" i="207"/>
  <c r="K155" i="207"/>
  <c r="C153" i="207"/>
  <c r="J154" i="207"/>
  <c r="N154" i="207"/>
  <c r="D218" i="208"/>
  <c r="J216" i="208"/>
  <c r="N216" i="208"/>
  <c r="C219" i="208"/>
  <c r="G219" i="208"/>
  <c r="M219" i="208"/>
  <c r="J220" i="208"/>
  <c r="N220" i="208"/>
  <c r="F222" i="208"/>
  <c r="L222" i="208"/>
  <c r="J224" i="208"/>
  <c r="N224" i="208"/>
  <c r="C227" i="208"/>
  <c r="G227" i="208"/>
  <c r="M227" i="208"/>
  <c r="D154" i="208"/>
  <c r="L155" i="208"/>
  <c r="J156" i="208"/>
  <c r="E216" i="208"/>
  <c r="K216" i="208"/>
  <c r="F217" i="208"/>
  <c r="L217" i="208"/>
  <c r="E220" i="208"/>
  <c r="K220" i="208"/>
  <c r="G222" i="208"/>
  <c r="M222" i="208"/>
  <c r="J223" i="208"/>
  <c r="N223" i="208"/>
  <c r="F225" i="208"/>
  <c r="L225" i="208"/>
  <c r="E154" i="208"/>
  <c r="C155" i="208"/>
  <c r="G155" i="208"/>
  <c r="M155" i="208"/>
  <c r="K156" i="208"/>
  <c r="L155" i="209"/>
  <c r="L154" i="209"/>
  <c r="D156" i="209"/>
  <c r="D155" i="209"/>
  <c r="D220" i="208"/>
  <c r="C217" i="208"/>
  <c r="G217" i="208"/>
  <c r="M217" i="208"/>
  <c r="J218" i="208"/>
  <c r="N218" i="208"/>
  <c r="C221" i="208"/>
  <c r="G221" i="208"/>
  <c r="M221" i="208"/>
  <c r="E223" i="208"/>
  <c r="K223" i="208"/>
  <c r="G225" i="208"/>
  <c r="M225" i="208"/>
  <c r="D226" i="208"/>
  <c r="J226" i="208"/>
  <c r="N226" i="208"/>
  <c r="M154" i="209"/>
  <c r="M155" i="209"/>
  <c r="F155" i="209"/>
  <c r="F156" i="209"/>
  <c r="D223" i="208"/>
  <c r="E218" i="208"/>
  <c r="K218" i="208"/>
  <c r="F219" i="208"/>
  <c r="L219" i="208"/>
  <c r="J221" i="208"/>
  <c r="N221" i="208"/>
  <c r="C224" i="208"/>
  <c r="G224" i="208"/>
  <c r="M224" i="208"/>
  <c r="E226" i="208"/>
  <c r="K226" i="208"/>
  <c r="F227" i="208"/>
  <c r="L227" i="208"/>
  <c r="C154" i="209"/>
  <c r="J154" i="209"/>
  <c r="N154" i="209"/>
  <c r="D216" i="209"/>
  <c r="N216" i="209"/>
  <c r="F217" i="209"/>
  <c r="L217" i="209"/>
  <c r="D218" i="209"/>
  <c r="N218" i="209"/>
  <c r="F219" i="209"/>
  <c r="L219" i="209"/>
  <c r="D220" i="209"/>
  <c r="N220" i="209"/>
  <c r="F221" i="209"/>
  <c r="L221" i="209"/>
  <c r="D222" i="209"/>
  <c r="N222" i="209"/>
  <c r="F223" i="209"/>
  <c r="L223" i="209"/>
  <c r="D224" i="209"/>
  <c r="N224" i="209"/>
  <c r="F225" i="209"/>
  <c r="L225" i="209"/>
  <c r="D226" i="209"/>
  <c r="N226" i="209"/>
  <c r="F227" i="209"/>
  <c r="L227" i="209"/>
  <c r="K154" i="209"/>
  <c r="C155" i="209"/>
  <c r="G155" i="209"/>
  <c r="K216" i="209"/>
  <c r="C217" i="209"/>
  <c r="G217" i="209"/>
  <c r="M217" i="209"/>
  <c r="K218" i="209"/>
  <c r="C219" i="209"/>
  <c r="G219" i="209"/>
  <c r="M219" i="209"/>
  <c r="K220" i="209"/>
  <c r="C221" i="209"/>
  <c r="G221" i="209"/>
  <c r="M221" i="209"/>
  <c r="K222" i="209"/>
  <c r="C223" i="209"/>
  <c r="G223" i="209"/>
  <c r="M223" i="209"/>
  <c r="K224" i="209"/>
  <c r="C225" i="209"/>
  <c r="G225" i="209"/>
  <c r="M225" i="209"/>
  <c r="K226" i="209"/>
  <c r="C227" i="209"/>
  <c r="G227" i="209"/>
  <c r="M227" i="209"/>
  <c r="J155" i="209"/>
  <c r="N155" i="209"/>
  <c r="F216" i="209"/>
  <c r="L216" i="209"/>
  <c r="D217" i="209"/>
  <c r="N217" i="209"/>
  <c r="F218" i="209"/>
  <c r="L218" i="209"/>
  <c r="D219" i="209"/>
  <c r="N219" i="209"/>
  <c r="F220" i="209"/>
  <c r="L220" i="209"/>
  <c r="D221" i="209"/>
  <c r="N221" i="209"/>
  <c r="F222" i="209"/>
  <c r="L222" i="209"/>
  <c r="D223" i="209"/>
  <c r="N223" i="209"/>
  <c r="F224" i="209"/>
  <c r="L224" i="209"/>
  <c r="D225" i="209"/>
  <c r="N225" i="209"/>
  <c r="F226" i="209"/>
  <c r="L226" i="209"/>
  <c r="D227" i="209"/>
  <c r="N227" i="209"/>
  <c r="C216" i="209"/>
  <c r="G216" i="209"/>
  <c r="M216" i="209"/>
  <c r="K217" i="209"/>
  <c r="C218" i="209"/>
  <c r="G218" i="209"/>
  <c r="M218" i="209"/>
  <c r="K219" i="209"/>
  <c r="C220" i="209"/>
  <c r="G220" i="209"/>
  <c r="M220" i="209"/>
  <c r="K221" i="209"/>
  <c r="C222" i="209"/>
  <c r="G222" i="209"/>
  <c r="M222" i="209"/>
  <c r="K223" i="209"/>
  <c r="C224" i="209"/>
  <c r="G224" i="209"/>
  <c r="M224" i="209"/>
  <c r="K225" i="209"/>
  <c r="C226" i="209"/>
  <c r="G226" i="209"/>
  <c r="M226" i="209"/>
  <c r="K227" i="209"/>
  <c r="C154" i="210"/>
  <c r="C155" i="210"/>
  <c r="G154" i="210"/>
  <c r="G155" i="210"/>
  <c r="M154" i="210"/>
  <c r="M155" i="210"/>
  <c r="G156" i="210"/>
  <c r="M156" i="210"/>
  <c r="F154" i="210"/>
  <c r="F155" i="210"/>
  <c r="L154" i="210"/>
  <c r="L155" i="210"/>
  <c r="F156" i="210"/>
  <c r="L156" i="210"/>
  <c r="D155" i="210"/>
  <c r="D154" i="210"/>
  <c r="J155" i="210"/>
  <c r="J154" i="210"/>
  <c r="C156" i="210"/>
  <c r="C157" i="210"/>
  <c r="J156" i="210"/>
  <c r="E155" i="210"/>
  <c r="E154" i="210"/>
  <c r="K155" i="210"/>
  <c r="K154" i="210"/>
  <c r="E156" i="210"/>
  <c r="K156" i="210"/>
  <c r="K107" i="174"/>
  <c r="D108" i="174"/>
  <c r="J108" i="174"/>
  <c r="N108" i="174"/>
  <c r="E105" i="175"/>
  <c r="C34" i="174"/>
  <c r="E94" i="165"/>
  <c r="D105" i="165"/>
  <c r="F108" i="165"/>
  <c r="G102" i="275"/>
  <c r="D103" i="275"/>
  <c r="H103" i="275"/>
  <c r="E104" i="275"/>
  <c r="I104" i="275"/>
  <c r="F105" i="275"/>
  <c r="C106" i="275"/>
  <c r="G106" i="275"/>
  <c r="D107" i="275"/>
  <c r="H107" i="275"/>
  <c r="F108" i="275"/>
  <c r="E108" i="263"/>
  <c r="I108" i="263"/>
  <c r="G106" i="165"/>
  <c r="E92" i="165"/>
  <c r="C99" i="198"/>
  <c r="C97" i="198"/>
  <c r="C101" i="198"/>
  <c r="N102" i="198"/>
  <c r="D102" i="198"/>
  <c r="C96" i="198"/>
  <c r="C100" i="198"/>
  <c r="C98" i="198"/>
  <c r="D109" i="197"/>
  <c r="H109" i="197"/>
  <c r="F108" i="197"/>
  <c r="E111" i="197"/>
  <c r="H110" i="197"/>
  <c r="F112" i="197"/>
  <c r="G107" i="197"/>
  <c r="D106" i="197"/>
  <c r="H106" i="197"/>
  <c r="D110" i="197"/>
  <c r="G103" i="197"/>
  <c r="H104" i="197"/>
  <c r="H103" i="197"/>
  <c r="F107" i="197"/>
  <c r="D105" i="197"/>
  <c r="H105" i="197"/>
  <c r="F106" i="197"/>
  <c r="E107" i="197"/>
  <c r="D108" i="197"/>
  <c r="H108" i="197"/>
  <c r="G109" i="197"/>
  <c r="C112" i="197"/>
  <c r="C111" i="197"/>
  <c r="G112" i="197"/>
  <c r="G111" i="197"/>
  <c r="E112" i="197"/>
  <c r="E113" i="197"/>
  <c r="F104" i="197"/>
  <c r="F103" i="197"/>
  <c r="G104" i="197"/>
  <c r="C106" i="197"/>
  <c r="G106" i="197"/>
  <c r="F110" i="197"/>
  <c r="D111" i="197"/>
  <c r="H111" i="197"/>
  <c r="G105" i="197"/>
  <c r="E106" i="197"/>
  <c r="D107" i="197"/>
  <c r="H107" i="197"/>
  <c r="G108" i="197"/>
  <c r="F109" i="197"/>
  <c r="E109" i="197"/>
  <c r="E110" i="197"/>
  <c r="C112" i="196"/>
  <c r="G112" i="196"/>
  <c r="D103" i="196"/>
  <c r="D104" i="196"/>
  <c r="H103" i="196"/>
  <c r="G104" i="196"/>
  <c r="E105" i="196"/>
  <c r="G106" i="196"/>
  <c r="E107" i="196"/>
  <c r="G108" i="196"/>
  <c r="E109" i="196"/>
  <c r="C110" i="196"/>
  <c r="G110" i="196"/>
  <c r="E111" i="196"/>
  <c r="E103" i="196"/>
  <c r="C104" i="196"/>
  <c r="H104" i="196"/>
  <c r="F105" i="196"/>
  <c r="D106" i="196"/>
  <c r="H106" i="196"/>
  <c r="F107" i="196"/>
  <c r="D108" i="196"/>
  <c r="H108" i="196"/>
  <c r="F109" i="196"/>
  <c r="D110" i="196"/>
  <c r="H110" i="196"/>
  <c r="F111" i="196"/>
  <c r="F103" i="196"/>
  <c r="E104" i="196"/>
  <c r="C105" i="196"/>
  <c r="G105" i="196"/>
  <c r="E106" i="196"/>
  <c r="G107" i="196"/>
  <c r="E108" i="196"/>
  <c r="G109" i="196"/>
  <c r="E110" i="196"/>
  <c r="C103" i="196"/>
  <c r="G103" i="196"/>
  <c r="F104" i="196"/>
  <c r="H105" i="196"/>
  <c r="F106" i="196"/>
  <c r="D107" i="196"/>
  <c r="H107" i="196"/>
  <c r="F108" i="196"/>
  <c r="D109" i="196"/>
  <c r="H109" i="196"/>
  <c r="F110" i="196"/>
  <c r="L103" i="198"/>
  <c r="C32" i="198"/>
  <c r="C103" i="198" s="1"/>
  <c r="E102" i="198"/>
  <c r="J102" i="198"/>
  <c r="F103" i="198"/>
  <c r="K102" i="198"/>
  <c r="C111" i="196"/>
  <c r="G111" i="196"/>
  <c r="E112" i="196"/>
  <c r="D111" i="196"/>
  <c r="H111" i="196"/>
  <c r="F112" i="196"/>
  <c r="F111" i="197"/>
  <c r="D112" i="197"/>
  <c r="H112" i="197"/>
  <c r="F292" i="301"/>
  <c r="L292" i="301"/>
  <c r="P292" i="301"/>
  <c r="E293" i="301"/>
  <c r="I293" i="301"/>
  <c r="O293" i="301"/>
  <c r="S364" i="132"/>
  <c r="G371" i="132"/>
  <c r="K371" i="132"/>
  <c r="Q371" i="132"/>
  <c r="U371" i="132"/>
  <c r="F372" i="132"/>
  <c r="J372" i="132"/>
  <c r="P372" i="132"/>
  <c r="T372" i="132"/>
  <c r="E373" i="132"/>
  <c r="C61" i="127"/>
  <c r="C158" i="127" s="1"/>
  <c r="C111" i="175"/>
  <c r="C111" i="174"/>
  <c r="F73" i="225"/>
  <c r="C73" i="225"/>
  <c r="D73" i="225"/>
  <c r="E73" i="225"/>
  <c r="B67" i="225"/>
  <c r="G68" i="225" s="1"/>
  <c r="N85" i="76"/>
  <c r="O85" i="76"/>
  <c r="P85" i="76"/>
  <c r="Q85" i="76"/>
  <c r="L85" i="76"/>
  <c r="B85" i="76"/>
  <c r="F85" i="76"/>
  <c r="J85" i="76"/>
  <c r="R85" i="76"/>
  <c r="C85" i="76"/>
  <c r="G85" i="76"/>
  <c r="K85" i="76"/>
  <c r="I85" i="76"/>
  <c r="M85" i="76"/>
  <c r="F83" i="74"/>
  <c r="F92" i="74"/>
  <c r="F85" i="74"/>
  <c r="F87" i="74"/>
  <c r="F84" i="74"/>
  <c r="F86" i="74"/>
  <c r="F88" i="74"/>
  <c r="F90" i="74"/>
  <c r="F89" i="74"/>
  <c r="F91" i="74"/>
  <c r="C70" i="130"/>
  <c r="C72" i="130"/>
  <c r="C71" i="130"/>
  <c r="C32" i="141"/>
  <c r="C37" i="141"/>
  <c r="C69" i="141"/>
  <c r="C124" i="141"/>
  <c r="C205" i="141"/>
  <c r="C148" i="141"/>
  <c r="C70" i="141"/>
  <c r="C305" i="137"/>
  <c r="E302" i="137"/>
  <c r="E303" i="137"/>
  <c r="K302" i="137"/>
  <c r="K303" i="137"/>
  <c r="G305" i="137"/>
  <c r="G306" i="137"/>
  <c r="M305" i="137"/>
  <c r="M306" i="137"/>
  <c r="F308" i="137"/>
  <c r="F307" i="137"/>
  <c r="L308" i="137"/>
  <c r="L307" i="137"/>
  <c r="C57" i="137"/>
  <c r="C59" i="137"/>
  <c r="C61" i="137"/>
  <c r="C63" i="137"/>
  <c r="C65" i="137"/>
  <c r="C67" i="137"/>
  <c r="C94" i="137"/>
  <c r="C366" i="137" s="1"/>
  <c r="C316" i="137"/>
  <c r="C95" i="137"/>
  <c r="C340" i="137" s="1"/>
  <c r="C320" i="137"/>
  <c r="C324" i="137"/>
  <c r="C84" i="137"/>
  <c r="G329" i="137"/>
  <c r="M329" i="137"/>
  <c r="E330" i="137"/>
  <c r="K330" i="137"/>
  <c r="C86" i="137"/>
  <c r="G331" i="137"/>
  <c r="M331" i="137"/>
  <c r="E332" i="137"/>
  <c r="K332" i="137"/>
  <c r="C88" i="137"/>
  <c r="G333" i="137"/>
  <c r="M333" i="137"/>
  <c r="E334" i="137"/>
  <c r="K334" i="137"/>
  <c r="C90" i="137"/>
  <c r="C335" i="137" s="1"/>
  <c r="G335" i="137"/>
  <c r="M335" i="137"/>
  <c r="E336" i="137"/>
  <c r="K336" i="137"/>
  <c r="C92" i="137"/>
  <c r="G337" i="137"/>
  <c r="M337" i="137"/>
  <c r="E338" i="137"/>
  <c r="K338" i="137"/>
  <c r="D339" i="137"/>
  <c r="F356" i="137"/>
  <c r="E357" i="137"/>
  <c r="D358" i="137"/>
  <c r="G359" i="137"/>
  <c r="F360" i="137"/>
  <c r="E361" i="137"/>
  <c r="D362" i="137"/>
  <c r="G363" i="137"/>
  <c r="F364" i="137"/>
  <c r="D366" i="137"/>
  <c r="F303" i="137"/>
  <c r="F302" i="137"/>
  <c r="L303" i="137"/>
  <c r="L302" i="137"/>
  <c r="D305" i="137"/>
  <c r="D306" i="137"/>
  <c r="J305" i="137"/>
  <c r="J306" i="137"/>
  <c r="N305" i="137"/>
  <c r="N306" i="137"/>
  <c r="G307" i="137"/>
  <c r="G308" i="137"/>
  <c r="M307" i="137"/>
  <c r="M308" i="137"/>
  <c r="C317" i="137"/>
  <c r="C321" i="137"/>
  <c r="C325" i="137"/>
  <c r="D329" i="137"/>
  <c r="J329" i="137"/>
  <c r="N329" i="137"/>
  <c r="F330" i="137"/>
  <c r="L330" i="137"/>
  <c r="D331" i="137"/>
  <c r="J331" i="137"/>
  <c r="N331" i="137"/>
  <c r="F332" i="137"/>
  <c r="L332" i="137"/>
  <c r="D333" i="137"/>
  <c r="J333" i="137"/>
  <c r="N333" i="137"/>
  <c r="F334" i="137"/>
  <c r="L334" i="137"/>
  <c r="D335" i="137"/>
  <c r="J335" i="137"/>
  <c r="N335" i="137"/>
  <c r="F336" i="137"/>
  <c r="L336" i="137"/>
  <c r="D337" i="137"/>
  <c r="J337" i="137"/>
  <c r="N337" i="137"/>
  <c r="F338" i="137"/>
  <c r="L338" i="137"/>
  <c r="E339" i="137"/>
  <c r="D340" i="137"/>
  <c r="J340" i="137"/>
  <c r="N340" i="137"/>
  <c r="C346" i="137"/>
  <c r="C350" i="137"/>
  <c r="C354" i="137"/>
  <c r="G356" i="137"/>
  <c r="M356" i="137"/>
  <c r="F357" i="137"/>
  <c r="L357" i="137"/>
  <c r="E358" i="137"/>
  <c r="K358" i="137"/>
  <c r="D359" i="137"/>
  <c r="N359" i="137"/>
  <c r="G360" i="137"/>
  <c r="M360" i="137"/>
  <c r="F361" i="137"/>
  <c r="L361" i="137"/>
  <c r="E362" i="137"/>
  <c r="K362" i="137"/>
  <c r="D363" i="137"/>
  <c r="N363" i="137"/>
  <c r="F365" i="137"/>
  <c r="L365" i="137"/>
  <c r="E366" i="137"/>
  <c r="G303" i="137"/>
  <c r="G302" i="137"/>
  <c r="M303" i="137"/>
  <c r="M302" i="137"/>
  <c r="E306" i="137"/>
  <c r="E305" i="137"/>
  <c r="K306" i="137"/>
  <c r="K305" i="137"/>
  <c r="D307" i="137"/>
  <c r="D308" i="137"/>
  <c r="J307" i="137"/>
  <c r="J308" i="137"/>
  <c r="N307" i="137"/>
  <c r="N308" i="137"/>
  <c r="C60" i="137"/>
  <c r="C62" i="137"/>
  <c r="C64" i="137"/>
  <c r="C66" i="137"/>
  <c r="C318" i="137"/>
  <c r="C322" i="137"/>
  <c r="C326" i="137"/>
  <c r="E329" i="137"/>
  <c r="K329" i="137"/>
  <c r="C85" i="137"/>
  <c r="G330" i="137"/>
  <c r="M330" i="137"/>
  <c r="E331" i="137"/>
  <c r="K331" i="137"/>
  <c r="C87" i="137"/>
  <c r="G332" i="137"/>
  <c r="M332" i="137"/>
  <c r="E333" i="137"/>
  <c r="K333" i="137"/>
  <c r="C89" i="137"/>
  <c r="G334" i="137"/>
  <c r="M334" i="137"/>
  <c r="E335" i="137"/>
  <c r="K335" i="137"/>
  <c r="C91" i="137"/>
  <c r="G336" i="137"/>
  <c r="M336" i="137"/>
  <c r="E337" i="137"/>
  <c r="K337" i="137"/>
  <c r="C93" i="137"/>
  <c r="G338" i="137"/>
  <c r="M338" i="137"/>
  <c r="F339" i="137"/>
  <c r="L339" i="137"/>
  <c r="E340" i="137"/>
  <c r="K340" i="137"/>
  <c r="C347" i="137"/>
  <c r="C351" i="137"/>
  <c r="N356" i="137"/>
  <c r="M357" i="137"/>
  <c r="L358" i="137"/>
  <c r="K359" i="137"/>
  <c r="N360" i="137"/>
  <c r="M361" i="137"/>
  <c r="L362" i="137"/>
  <c r="K363" i="137"/>
  <c r="N364" i="137"/>
  <c r="M365" i="137"/>
  <c r="D303" i="137"/>
  <c r="D302" i="137"/>
  <c r="J303" i="137"/>
  <c r="J302" i="137"/>
  <c r="N303" i="137"/>
  <c r="N302" i="137"/>
  <c r="F306" i="137"/>
  <c r="F305" i="137"/>
  <c r="L306" i="137"/>
  <c r="L305" i="137"/>
  <c r="E308" i="137"/>
  <c r="E307" i="137"/>
  <c r="K308" i="137"/>
  <c r="K307" i="137"/>
  <c r="C319" i="137"/>
  <c r="C323" i="137"/>
  <c r="C327" i="137"/>
  <c r="F329" i="137"/>
  <c r="L329" i="137"/>
  <c r="D330" i="137"/>
  <c r="J330" i="137"/>
  <c r="N330" i="137"/>
  <c r="F331" i="137"/>
  <c r="L331" i="137"/>
  <c r="D332" i="137"/>
  <c r="J332" i="137"/>
  <c r="N332" i="137"/>
  <c r="F333" i="137"/>
  <c r="L333" i="137"/>
  <c r="D334" i="137"/>
  <c r="J334" i="137"/>
  <c r="N334" i="137"/>
  <c r="F335" i="137"/>
  <c r="L335" i="137"/>
  <c r="D336" i="137"/>
  <c r="J336" i="137"/>
  <c r="N336" i="137"/>
  <c r="F337" i="137"/>
  <c r="L337" i="137"/>
  <c r="D338" i="137"/>
  <c r="J338" i="137"/>
  <c r="N338" i="137"/>
  <c r="G339" i="137"/>
  <c r="M339" i="137"/>
  <c r="J339" i="137"/>
  <c r="N339" i="137"/>
  <c r="F340" i="137"/>
  <c r="L340" i="137"/>
  <c r="C344" i="137"/>
  <c r="C348" i="137"/>
  <c r="C352" i="137"/>
  <c r="D356" i="137"/>
  <c r="N358" i="137"/>
  <c r="F359" i="137"/>
  <c r="L359" i="137"/>
  <c r="D360" i="137"/>
  <c r="N362" i="137"/>
  <c r="F363" i="137"/>
  <c r="L363" i="137"/>
  <c r="D364" i="137"/>
  <c r="N366" i="137"/>
  <c r="F367" i="137"/>
  <c r="L367" i="137"/>
  <c r="C371" i="137"/>
  <c r="C375" i="137"/>
  <c r="C379" i="137"/>
  <c r="D383" i="137"/>
  <c r="N383" i="137"/>
  <c r="F384" i="137"/>
  <c r="L384" i="137"/>
  <c r="D385" i="137"/>
  <c r="N385" i="137"/>
  <c r="F386" i="137"/>
  <c r="L386" i="137"/>
  <c r="D387" i="137"/>
  <c r="N387" i="137"/>
  <c r="F388" i="137"/>
  <c r="L388" i="137"/>
  <c r="D389" i="137"/>
  <c r="N389" i="137"/>
  <c r="F390" i="137"/>
  <c r="L390" i="137"/>
  <c r="D391" i="137"/>
  <c r="N391" i="137"/>
  <c r="F392" i="137"/>
  <c r="L392" i="137"/>
  <c r="D393" i="137"/>
  <c r="N393" i="137"/>
  <c r="F394" i="137"/>
  <c r="L394" i="137"/>
  <c r="C426" i="137"/>
  <c r="C399" i="137"/>
  <c r="C430" i="137"/>
  <c r="C403" i="137"/>
  <c r="C434" i="137"/>
  <c r="C407" i="137"/>
  <c r="E410" i="137"/>
  <c r="K410" i="137"/>
  <c r="C166" i="137"/>
  <c r="C438" i="137" s="1"/>
  <c r="G411" i="137"/>
  <c r="M411" i="137"/>
  <c r="E412" i="137"/>
  <c r="K412" i="137"/>
  <c r="C168" i="137"/>
  <c r="C440" i="137" s="1"/>
  <c r="G413" i="137"/>
  <c r="M413" i="137"/>
  <c r="E414" i="137"/>
  <c r="K414" i="137"/>
  <c r="C170" i="137"/>
  <c r="C442" i="137" s="1"/>
  <c r="G415" i="137"/>
  <c r="M415" i="137"/>
  <c r="E416" i="137"/>
  <c r="K416" i="137"/>
  <c r="C172" i="137"/>
  <c r="G417" i="137"/>
  <c r="M417" i="137"/>
  <c r="E418" i="137"/>
  <c r="K418" i="137"/>
  <c r="C174" i="137"/>
  <c r="C446" i="137" s="1"/>
  <c r="G419" i="137"/>
  <c r="M419" i="137"/>
  <c r="E420" i="137"/>
  <c r="K420" i="137"/>
  <c r="C176" i="137"/>
  <c r="C448" i="137" s="1"/>
  <c r="G421" i="137"/>
  <c r="M421" i="137"/>
  <c r="E437" i="137"/>
  <c r="K437" i="137"/>
  <c r="G438" i="137"/>
  <c r="M438" i="137"/>
  <c r="E439" i="137"/>
  <c r="K439" i="137"/>
  <c r="G440" i="137"/>
  <c r="M440" i="137"/>
  <c r="E441" i="137"/>
  <c r="K441" i="137"/>
  <c r="G442" i="137"/>
  <c r="M442" i="137"/>
  <c r="E443" i="137"/>
  <c r="K443" i="137"/>
  <c r="C444" i="137"/>
  <c r="G444" i="137"/>
  <c r="M444" i="137"/>
  <c r="E445" i="137"/>
  <c r="K445" i="137"/>
  <c r="G446" i="137"/>
  <c r="M446" i="137"/>
  <c r="E447" i="137"/>
  <c r="K447" i="137"/>
  <c r="G448" i="137"/>
  <c r="M448" i="137"/>
  <c r="C467" i="137"/>
  <c r="C471" i="137"/>
  <c r="C475" i="137"/>
  <c r="C481" i="137"/>
  <c r="C485" i="137"/>
  <c r="C489" i="137"/>
  <c r="C495" i="137"/>
  <c r="C499" i="137"/>
  <c r="C503" i="137"/>
  <c r="C343" i="137"/>
  <c r="C370" i="137"/>
  <c r="K339" i="137"/>
  <c r="G340" i="137"/>
  <c r="M340" i="137"/>
  <c r="C345" i="137"/>
  <c r="C349" i="137"/>
  <c r="C353" i="137"/>
  <c r="E356" i="137"/>
  <c r="K356" i="137"/>
  <c r="C112" i="137"/>
  <c r="G357" i="137"/>
  <c r="C114" i="137"/>
  <c r="C359" i="137" s="1"/>
  <c r="M359" i="137"/>
  <c r="E360" i="137"/>
  <c r="K360" i="137"/>
  <c r="C116" i="137"/>
  <c r="G361" i="137"/>
  <c r="C118" i="137"/>
  <c r="M363" i="137"/>
  <c r="E364" i="137"/>
  <c r="K364" i="137"/>
  <c r="C120" i="137"/>
  <c r="G365" i="137"/>
  <c r="C122" i="137"/>
  <c r="M367" i="137"/>
  <c r="C372" i="137"/>
  <c r="C376" i="137"/>
  <c r="C380" i="137"/>
  <c r="E383" i="137"/>
  <c r="K383" i="137"/>
  <c r="C139" i="137"/>
  <c r="G384" i="137"/>
  <c r="M384" i="137"/>
  <c r="E385" i="137"/>
  <c r="K385" i="137"/>
  <c r="C141" i="137"/>
  <c r="C386" i="137" s="1"/>
  <c r="G386" i="137"/>
  <c r="M386" i="137"/>
  <c r="E387" i="137"/>
  <c r="K387" i="137"/>
  <c r="C143" i="137"/>
  <c r="G388" i="137"/>
  <c r="M388" i="137"/>
  <c r="E389" i="137"/>
  <c r="K389" i="137"/>
  <c r="C145" i="137"/>
  <c r="C390" i="137" s="1"/>
  <c r="G390" i="137"/>
  <c r="M390" i="137"/>
  <c r="E391" i="137"/>
  <c r="K391" i="137"/>
  <c r="C147" i="137"/>
  <c r="G392" i="137"/>
  <c r="M392" i="137"/>
  <c r="E393" i="137"/>
  <c r="K393" i="137"/>
  <c r="C149" i="137"/>
  <c r="C394" i="137" s="1"/>
  <c r="G394" i="137"/>
  <c r="M394" i="137"/>
  <c r="C400" i="137"/>
  <c r="C427" i="137"/>
  <c r="C404" i="137"/>
  <c r="C431" i="137"/>
  <c r="C408" i="137"/>
  <c r="C435" i="137"/>
  <c r="F410" i="137"/>
  <c r="L410" i="137"/>
  <c r="D411" i="137"/>
  <c r="N411" i="137"/>
  <c r="F412" i="137"/>
  <c r="L412" i="137"/>
  <c r="D413" i="137"/>
  <c r="N413" i="137"/>
  <c r="F414" i="137"/>
  <c r="L414" i="137"/>
  <c r="D415" i="137"/>
  <c r="N415" i="137"/>
  <c r="F416" i="137"/>
  <c r="L416" i="137"/>
  <c r="D417" i="137"/>
  <c r="N417" i="137"/>
  <c r="F418" i="137"/>
  <c r="L418" i="137"/>
  <c r="D419" i="137"/>
  <c r="N419" i="137"/>
  <c r="F420" i="137"/>
  <c r="L420" i="137"/>
  <c r="D421" i="137"/>
  <c r="N421" i="137"/>
  <c r="F437" i="137"/>
  <c r="L437" i="137"/>
  <c r="D438" i="137"/>
  <c r="J438" i="137"/>
  <c r="N438" i="137"/>
  <c r="F439" i="137"/>
  <c r="L439" i="137"/>
  <c r="D440" i="137"/>
  <c r="J440" i="137"/>
  <c r="N440" i="137"/>
  <c r="F441" i="137"/>
  <c r="L441" i="137"/>
  <c r="D442" i="137"/>
  <c r="J442" i="137"/>
  <c r="N442" i="137"/>
  <c r="F443" i="137"/>
  <c r="L443" i="137"/>
  <c r="D444" i="137"/>
  <c r="J444" i="137"/>
  <c r="N444" i="137"/>
  <c r="F445" i="137"/>
  <c r="L445" i="137"/>
  <c r="D446" i="137"/>
  <c r="J446" i="137"/>
  <c r="N446" i="137"/>
  <c r="F447" i="137"/>
  <c r="L447" i="137"/>
  <c r="D448" i="137"/>
  <c r="J448" i="137"/>
  <c r="N448" i="137"/>
  <c r="C468" i="137"/>
  <c r="C472" i="137"/>
  <c r="C476" i="137"/>
  <c r="C482" i="137"/>
  <c r="C486" i="137"/>
  <c r="C490" i="137"/>
  <c r="C496" i="137"/>
  <c r="C500" i="137"/>
  <c r="C504" i="137"/>
  <c r="L356" i="137"/>
  <c r="D357" i="137"/>
  <c r="N357" i="137"/>
  <c r="F358" i="137"/>
  <c r="L360" i="137"/>
  <c r="D361" i="137"/>
  <c r="N361" i="137"/>
  <c r="F362" i="137"/>
  <c r="L364" i="137"/>
  <c r="D365" i="137"/>
  <c r="N365" i="137"/>
  <c r="F366" i="137"/>
  <c r="C373" i="137"/>
  <c r="C377" i="137"/>
  <c r="C381" i="137"/>
  <c r="F383" i="137"/>
  <c r="L383" i="137"/>
  <c r="D384" i="137"/>
  <c r="N384" i="137"/>
  <c r="F385" i="137"/>
  <c r="L385" i="137"/>
  <c r="D386" i="137"/>
  <c r="N386" i="137"/>
  <c r="F387" i="137"/>
  <c r="L387" i="137"/>
  <c r="D388" i="137"/>
  <c r="N388" i="137"/>
  <c r="F389" i="137"/>
  <c r="L389" i="137"/>
  <c r="D390" i="137"/>
  <c r="N390" i="137"/>
  <c r="F391" i="137"/>
  <c r="L391" i="137"/>
  <c r="D392" i="137"/>
  <c r="N392" i="137"/>
  <c r="F393" i="137"/>
  <c r="L393" i="137"/>
  <c r="D394" i="137"/>
  <c r="N394" i="137"/>
  <c r="C428" i="137"/>
  <c r="C401" i="137"/>
  <c r="C432" i="137"/>
  <c r="C405" i="137"/>
  <c r="G410" i="137"/>
  <c r="M410" i="137"/>
  <c r="E411" i="137"/>
  <c r="K411" i="137"/>
  <c r="C167" i="137"/>
  <c r="C439" i="137" s="1"/>
  <c r="G412" i="137"/>
  <c r="M412" i="137"/>
  <c r="E413" i="137"/>
  <c r="K413" i="137"/>
  <c r="C169" i="137"/>
  <c r="C441" i="137" s="1"/>
  <c r="G414" i="137"/>
  <c r="M414" i="137"/>
  <c r="E415" i="137"/>
  <c r="K415" i="137"/>
  <c r="C171" i="137"/>
  <c r="G416" i="137"/>
  <c r="M416" i="137"/>
  <c r="E417" i="137"/>
  <c r="K417" i="137"/>
  <c r="C173" i="137"/>
  <c r="C445" i="137" s="1"/>
  <c r="G418" i="137"/>
  <c r="M418" i="137"/>
  <c r="E419" i="137"/>
  <c r="K419" i="137"/>
  <c r="G420" i="137"/>
  <c r="M420" i="137"/>
  <c r="E421" i="137"/>
  <c r="K421" i="137"/>
  <c r="C437" i="137"/>
  <c r="G437" i="137"/>
  <c r="M437" i="137"/>
  <c r="E438" i="137"/>
  <c r="K438" i="137"/>
  <c r="G439" i="137"/>
  <c r="M439" i="137"/>
  <c r="E440" i="137"/>
  <c r="K440" i="137"/>
  <c r="G441" i="137"/>
  <c r="M441" i="137"/>
  <c r="E442" i="137"/>
  <c r="K442" i="137"/>
  <c r="C443" i="137"/>
  <c r="G443" i="137"/>
  <c r="M443" i="137"/>
  <c r="E444" i="137"/>
  <c r="K444" i="137"/>
  <c r="G445" i="137"/>
  <c r="M445" i="137"/>
  <c r="E446" i="137"/>
  <c r="K446" i="137"/>
  <c r="C447" i="137"/>
  <c r="G447" i="137"/>
  <c r="M447" i="137"/>
  <c r="E448" i="137"/>
  <c r="K448" i="137"/>
  <c r="C465" i="137"/>
  <c r="C469" i="137"/>
  <c r="C473" i="137"/>
  <c r="C479" i="137"/>
  <c r="C483" i="137"/>
  <c r="C487" i="137"/>
  <c r="C497" i="137"/>
  <c r="C501" i="137"/>
  <c r="C111" i="137"/>
  <c r="C356" i="137" s="1"/>
  <c r="K357" i="137"/>
  <c r="C113" i="137"/>
  <c r="G358" i="137"/>
  <c r="M358" i="137"/>
  <c r="E359" i="137"/>
  <c r="C115" i="137"/>
  <c r="K361" i="137"/>
  <c r="C117" i="137"/>
  <c r="G362" i="137"/>
  <c r="M362" i="137"/>
  <c r="E363" i="137"/>
  <c r="C119" i="137"/>
  <c r="C364" i="137" s="1"/>
  <c r="K365" i="137"/>
  <c r="G366" i="137"/>
  <c r="M366" i="137"/>
  <c r="E367" i="137"/>
  <c r="C374" i="137"/>
  <c r="C378" i="137"/>
  <c r="C138" i="137"/>
  <c r="G383" i="137"/>
  <c r="M383" i="137"/>
  <c r="E384" i="137"/>
  <c r="K384" i="137"/>
  <c r="C140" i="137"/>
  <c r="G385" i="137"/>
  <c r="M385" i="137"/>
  <c r="E386" i="137"/>
  <c r="K386" i="137"/>
  <c r="C142" i="137"/>
  <c r="G387" i="137"/>
  <c r="M387" i="137"/>
  <c r="E388" i="137"/>
  <c r="K388" i="137"/>
  <c r="C144" i="137"/>
  <c r="G389" i="137"/>
  <c r="M389" i="137"/>
  <c r="E390" i="137"/>
  <c r="K390" i="137"/>
  <c r="C146" i="137"/>
  <c r="G391" i="137"/>
  <c r="M391" i="137"/>
  <c r="E392" i="137"/>
  <c r="K392" i="137"/>
  <c r="C148" i="137"/>
  <c r="C393" i="137" s="1"/>
  <c r="G393" i="137"/>
  <c r="M393" i="137"/>
  <c r="E394" i="137"/>
  <c r="K394" i="137"/>
  <c r="C398" i="137"/>
  <c r="C425" i="137"/>
  <c r="C402" i="137"/>
  <c r="C429" i="137"/>
  <c r="C406" i="137"/>
  <c r="C433" i="137"/>
  <c r="D410" i="137"/>
  <c r="N410" i="137"/>
  <c r="F411" i="137"/>
  <c r="L411" i="137"/>
  <c r="D412" i="137"/>
  <c r="N412" i="137"/>
  <c r="F413" i="137"/>
  <c r="L413" i="137"/>
  <c r="D414" i="137"/>
  <c r="N414" i="137"/>
  <c r="F415" i="137"/>
  <c r="L415" i="137"/>
  <c r="D416" i="137"/>
  <c r="N416" i="137"/>
  <c r="F417" i="137"/>
  <c r="L417" i="137"/>
  <c r="D418" i="137"/>
  <c r="N418" i="137"/>
  <c r="F419" i="137"/>
  <c r="L419" i="137"/>
  <c r="D420" i="137"/>
  <c r="N420" i="137"/>
  <c r="F421" i="137"/>
  <c r="L421" i="137"/>
  <c r="D437" i="137"/>
  <c r="J437" i="137"/>
  <c r="N437" i="137"/>
  <c r="F438" i="137"/>
  <c r="L438" i="137"/>
  <c r="D439" i="137"/>
  <c r="J439" i="137"/>
  <c r="N439" i="137"/>
  <c r="F440" i="137"/>
  <c r="L440" i="137"/>
  <c r="D441" i="137"/>
  <c r="J441" i="137"/>
  <c r="N441" i="137"/>
  <c r="F442" i="137"/>
  <c r="L442" i="137"/>
  <c r="D443" i="137"/>
  <c r="J443" i="137"/>
  <c r="N443" i="137"/>
  <c r="F444" i="137"/>
  <c r="L444" i="137"/>
  <c r="D445" i="137"/>
  <c r="J445" i="137"/>
  <c r="N445" i="137"/>
  <c r="F446" i="137"/>
  <c r="L446" i="137"/>
  <c r="D447" i="137"/>
  <c r="J447" i="137"/>
  <c r="N447" i="137"/>
  <c r="F448" i="137"/>
  <c r="L448" i="137"/>
  <c r="C466" i="137"/>
  <c r="C470" i="137"/>
  <c r="C474" i="137"/>
  <c r="C480" i="137"/>
  <c r="C484" i="137"/>
  <c r="C488" i="137"/>
  <c r="C494" i="137"/>
  <c r="C498" i="137"/>
  <c r="C502" i="137"/>
  <c r="F303" i="138"/>
  <c r="F302" i="138"/>
  <c r="L303" i="138"/>
  <c r="L302" i="138"/>
  <c r="C306" i="138"/>
  <c r="C305" i="138"/>
  <c r="G306" i="138"/>
  <c r="G305" i="138"/>
  <c r="N306" i="138"/>
  <c r="N305" i="138"/>
  <c r="F308" i="138"/>
  <c r="F307" i="138"/>
  <c r="M308" i="138"/>
  <c r="M307" i="138"/>
  <c r="F329" i="138"/>
  <c r="L329" i="138"/>
  <c r="C330" i="138"/>
  <c r="G330" i="138"/>
  <c r="M330" i="138"/>
  <c r="D331" i="138"/>
  <c r="J331" i="138"/>
  <c r="N331" i="138"/>
  <c r="E332" i="138"/>
  <c r="K332" i="138"/>
  <c r="O332" i="138"/>
  <c r="F333" i="138"/>
  <c r="L333" i="138"/>
  <c r="C334" i="138"/>
  <c r="G334" i="138"/>
  <c r="M334" i="138"/>
  <c r="D335" i="138"/>
  <c r="J335" i="138"/>
  <c r="N335" i="138"/>
  <c r="E336" i="138"/>
  <c r="K336" i="138"/>
  <c r="O336" i="138"/>
  <c r="F337" i="138"/>
  <c r="L337" i="138"/>
  <c r="C338" i="138"/>
  <c r="G338" i="138"/>
  <c r="M338" i="138"/>
  <c r="D339" i="138"/>
  <c r="J339" i="138"/>
  <c r="N339" i="138"/>
  <c r="E340" i="138"/>
  <c r="K340" i="138"/>
  <c r="O340" i="138"/>
  <c r="F356" i="138"/>
  <c r="L356" i="138"/>
  <c r="C357" i="138"/>
  <c r="G357" i="138"/>
  <c r="M357" i="138"/>
  <c r="D358" i="138"/>
  <c r="N358" i="138"/>
  <c r="E359" i="138"/>
  <c r="K359" i="138"/>
  <c r="F360" i="138"/>
  <c r="L360" i="138"/>
  <c r="C361" i="138"/>
  <c r="G361" i="138"/>
  <c r="M361" i="138"/>
  <c r="D362" i="138"/>
  <c r="N362" i="138"/>
  <c r="E363" i="138"/>
  <c r="K363" i="138"/>
  <c r="F364" i="138"/>
  <c r="L364" i="138"/>
  <c r="C302" i="138"/>
  <c r="C303" i="138"/>
  <c r="G302" i="138"/>
  <c r="G303" i="138"/>
  <c r="M302" i="138"/>
  <c r="M303" i="138"/>
  <c r="D306" i="138"/>
  <c r="D305" i="138"/>
  <c r="K306" i="138"/>
  <c r="K305" i="138"/>
  <c r="C307" i="138"/>
  <c r="C308" i="138"/>
  <c r="G307" i="138"/>
  <c r="G308" i="138"/>
  <c r="N307" i="138"/>
  <c r="N308" i="138"/>
  <c r="C329" i="138"/>
  <c r="G329" i="138"/>
  <c r="M329" i="138"/>
  <c r="D330" i="138"/>
  <c r="J330" i="138"/>
  <c r="N330" i="138"/>
  <c r="E331" i="138"/>
  <c r="K331" i="138"/>
  <c r="O331" i="138"/>
  <c r="F332" i="138"/>
  <c r="L332" i="138"/>
  <c r="C333" i="138"/>
  <c r="G333" i="138"/>
  <c r="M333" i="138"/>
  <c r="D334" i="138"/>
  <c r="J334" i="138"/>
  <c r="N334" i="138"/>
  <c r="E335" i="138"/>
  <c r="K335" i="138"/>
  <c r="O335" i="138"/>
  <c r="F336" i="138"/>
  <c r="L336" i="138"/>
  <c r="C337" i="138"/>
  <c r="G337" i="138"/>
  <c r="M337" i="138"/>
  <c r="D338" i="138"/>
  <c r="J338" i="138"/>
  <c r="N338" i="138"/>
  <c r="E339" i="138"/>
  <c r="K339" i="138"/>
  <c r="O339" i="138"/>
  <c r="F340" i="138"/>
  <c r="L340" i="138"/>
  <c r="C356" i="138"/>
  <c r="G356" i="138"/>
  <c r="M356" i="138"/>
  <c r="D357" i="138"/>
  <c r="N357" i="138"/>
  <c r="E358" i="138"/>
  <c r="K358" i="138"/>
  <c r="F359" i="138"/>
  <c r="L359" i="138"/>
  <c r="C360" i="138"/>
  <c r="G360" i="138"/>
  <c r="M360" i="138"/>
  <c r="D361" i="138"/>
  <c r="N361" i="138"/>
  <c r="E362" i="138"/>
  <c r="K362" i="138"/>
  <c r="F363" i="138"/>
  <c r="L363" i="138"/>
  <c r="D302" i="138"/>
  <c r="D303" i="138"/>
  <c r="J302" i="138"/>
  <c r="J303" i="138"/>
  <c r="N302" i="138"/>
  <c r="N303" i="138"/>
  <c r="E306" i="138"/>
  <c r="E305" i="138"/>
  <c r="L306" i="138"/>
  <c r="L305" i="138"/>
  <c r="D307" i="138"/>
  <c r="D308" i="138"/>
  <c r="K307" i="138"/>
  <c r="K308" i="138"/>
  <c r="O307" i="138"/>
  <c r="O308" i="138"/>
  <c r="D329" i="138"/>
  <c r="J329" i="138"/>
  <c r="N329" i="138"/>
  <c r="E330" i="138"/>
  <c r="K330" i="138"/>
  <c r="O330" i="138"/>
  <c r="F331" i="138"/>
  <c r="L331" i="138"/>
  <c r="C332" i="138"/>
  <c r="G332" i="138"/>
  <c r="M332" i="138"/>
  <c r="D333" i="138"/>
  <c r="J333" i="138"/>
  <c r="N333" i="138"/>
  <c r="E334" i="138"/>
  <c r="K334" i="138"/>
  <c r="O334" i="138"/>
  <c r="F335" i="138"/>
  <c r="L335" i="138"/>
  <c r="C336" i="138"/>
  <c r="G336" i="138"/>
  <c r="E302" i="138"/>
  <c r="E303" i="138"/>
  <c r="K302" i="138"/>
  <c r="K303" i="138"/>
  <c r="O302" i="138"/>
  <c r="O303" i="138"/>
  <c r="F305" i="138"/>
  <c r="F306" i="138"/>
  <c r="M305" i="138"/>
  <c r="M306" i="138"/>
  <c r="E308" i="138"/>
  <c r="E307" i="138"/>
  <c r="L308" i="138"/>
  <c r="L307" i="138"/>
  <c r="E329" i="138"/>
  <c r="K329" i="138"/>
  <c r="O329" i="138"/>
  <c r="F330" i="138"/>
  <c r="L330" i="138"/>
  <c r="C331" i="138"/>
  <c r="G331" i="138"/>
  <c r="M331" i="138"/>
  <c r="D332" i="138"/>
  <c r="J332" i="138"/>
  <c r="N332" i="138"/>
  <c r="E333" i="138"/>
  <c r="K333" i="138"/>
  <c r="O333" i="138"/>
  <c r="F334" i="138"/>
  <c r="L334" i="138"/>
  <c r="C335" i="138"/>
  <c r="G335" i="138"/>
  <c r="M335" i="138"/>
  <c r="D336" i="138"/>
  <c r="J336" i="138"/>
  <c r="N336" i="138"/>
  <c r="E337" i="138"/>
  <c r="K337" i="138"/>
  <c r="O337" i="138"/>
  <c r="F338" i="138"/>
  <c r="L338" i="138"/>
  <c r="C339" i="138"/>
  <c r="G339" i="138"/>
  <c r="M339" i="138"/>
  <c r="D340" i="138"/>
  <c r="J340" i="138"/>
  <c r="N340" i="138"/>
  <c r="E356" i="138"/>
  <c r="K356" i="138"/>
  <c r="F357" i="138"/>
  <c r="L357" i="138"/>
  <c r="C358" i="138"/>
  <c r="G358" i="138"/>
  <c r="M358" i="138"/>
  <c r="D359" i="138"/>
  <c r="N359" i="138"/>
  <c r="E360" i="138"/>
  <c r="K360" i="138"/>
  <c r="F361" i="138"/>
  <c r="L361" i="138"/>
  <c r="C362" i="138"/>
  <c r="G362" i="138"/>
  <c r="M362" i="138"/>
  <c r="D363" i="138"/>
  <c r="N363" i="138"/>
  <c r="E364" i="138"/>
  <c r="K364" i="138"/>
  <c r="F365" i="138"/>
  <c r="L365" i="138"/>
  <c r="C366" i="138"/>
  <c r="G366" i="138"/>
  <c r="M366" i="138"/>
  <c r="D367" i="138"/>
  <c r="C365" i="138"/>
  <c r="G365" i="138"/>
  <c r="M365" i="138"/>
  <c r="D366" i="138"/>
  <c r="N366" i="138"/>
  <c r="E367" i="138"/>
  <c r="C364" i="138"/>
  <c r="G364" i="138"/>
  <c r="M364" i="138"/>
  <c r="D365" i="138"/>
  <c r="N365" i="138"/>
  <c r="M336" i="138"/>
  <c r="D337" i="138"/>
  <c r="J337" i="138"/>
  <c r="N337" i="138"/>
  <c r="E338" i="138"/>
  <c r="K338" i="138"/>
  <c r="O338" i="138"/>
  <c r="F339" i="138"/>
  <c r="L339" i="138"/>
  <c r="C340" i="138"/>
  <c r="G340" i="138"/>
  <c r="M340" i="138"/>
  <c r="D356" i="138"/>
  <c r="N356" i="138"/>
  <c r="E357" i="138"/>
  <c r="K357" i="138"/>
  <c r="F358" i="138"/>
  <c r="L358" i="138"/>
  <c r="C359" i="138"/>
  <c r="G359" i="138"/>
  <c r="M359" i="138"/>
  <c r="D360" i="138"/>
  <c r="N360" i="138"/>
  <c r="E361" i="138"/>
  <c r="K361" i="138"/>
  <c r="F362" i="138"/>
  <c r="L362" i="138"/>
  <c r="C363" i="138"/>
  <c r="G363" i="138"/>
  <c r="M363" i="138"/>
  <c r="D364" i="138"/>
  <c r="N364" i="138"/>
  <c r="E365" i="138"/>
  <c r="K365" i="138"/>
  <c r="F366" i="138"/>
  <c r="L366" i="138"/>
  <c r="N367" i="138"/>
  <c r="E383" i="138"/>
  <c r="K383" i="138"/>
  <c r="F384" i="138"/>
  <c r="L384" i="138"/>
  <c r="C385" i="138"/>
  <c r="G385" i="138"/>
  <c r="M385" i="138"/>
  <c r="D386" i="138"/>
  <c r="N386" i="138"/>
  <c r="E387" i="138"/>
  <c r="K387" i="138"/>
  <c r="F388" i="138"/>
  <c r="L388" i="138"/>
  <c r="C389" i="138"/>
  <c r="G389" i="138"/>
  <c r="M389" i="138"/>
  <c r="D390" i="138"/>
  <c r="N390" i="138"/>
  <c r="E391" i="138"/>
  <c r="K391" i="138"/>
  <c r="F392" i="138"/>
  <c r="L392" i="138"/>
  <c r="C393" i="138"/>
  <c r="G393" i="138"/>
  <c r="M393" i="138"/>
  <c r="D394" i="138"/>
  <c r="N394" i="138"/>
  <c r="E410" i="138"/>
  <c r="K410" i="138"/>
  <c r="F411" i="138"/>
  <c r="L411" i="138"/>
  <c r="C412" i="138"/>
  <c r="G412" i="138"/>
  <c r="M412" i="138"/>
  <c r="D413" i="138"/>
  <c r="N413" i="138"/>
  <c r="E414" i="138"/>
  <c r="L414" i="138"/>
  <c r="C415" i="138"/>
  <c r="G415" i="138"/>
  <c r="M415" i="138"/>
  <c r="D416" i="138"/>
  <c r="N416" i="138"/>
  <c r="E417" i="138"/>
  <c r="K417" i="138"/>
  <c r="F418" i="138"/>
  <c r="L418" i="138"/>
  <c r="C419" i="138"/>
  <c r="G419" i="138"/>
  <c r="M419" i="138"/>
  <c r="D420" i="138"/>
  <c r="K420" i="138"/>
  <c r="F421" i="138"/>
  <c r="L421" i="138"/>
  <c r="C437" i="138"/>
  <c r="G437" i="138"/>
  <c r="M437" i="138"/>
  <c r="D438" i="138"/>
  <c r="J438" i="138"/>
  <c r="N438" i="138"/>
  <c r="E439" i="138"/>
  <c r="K439" i="138"/>
  <c r="O439" i="138"/>
  <c r="F440" i="138"/>
  <c r="L440" i="138"/>
  <c r="C441" i="138"/>
  <c r="G441" i="138"/>
  <c r="M441" i="138"/>
  <c r="D442" i="138"/>
  <c r="J442" i="138"/>
  <c r="N442" i="138"/>
  <c r="E443" i="138"/>
  <c r="K443" i="138"/>
  <c r="O443" i="138"/>
  <c r="F444" i="138"/>
  <c r="L444" i="138"/>
  <c r="C445" i="138"/>
  <c r="G445" i="138"/>
  <c r="M445" i="138"/>
  <c r="D446" i="138"/>
  <c r="J446" i="138"/>
  <c r="N446" i="138"/>
  <c r="K367" i="138"/>
  <c r="F383" i="138"/>
  <c r="L383" i="138"/>
  <c r="C384" i="138"/>
  <c r="G384" i="138"/>
  <c r="M384" i="138"/>
  <c r="D385" i="138"/>
  <c r="N385" i="138"/>
  <c r="E386" i="138"/>
  <c r="K386" i="138"/>
  <c r="F387" i="138"/>
  <c r="L387" i="138"/>
  <c r="C388" i="138"/>
  <c r="G388" i="138"/>
  <c r="M388" i="138"/>
  <c r="D389" i="138"/>
  <c r="N389" i="138"/>
  <c r="E390" i="138"/>
  <c r="K390" i="138"/>
  <c r="F391" i="138"/>
  <c r="L391" i="138"/>
  <c r="C392" i="138"/>
  <c r="G392" i="138"/>
  <c r="M392" i="138"/>
  <c r="D393" i="138"/>
  <c r="N393" i="138"/>
  <c r="E394" i="138"/>
  <c r="K394" i="138"/>
  <c r="F410" i="138"/>
  <c r="L410" i="138"/>
  <c r="C411" i="138"/>
  <c r="G411" i="138"/>
  <c r="M411" i="138"/>
  <c r="D412" i="138"/>
  <c r="N412" i="138"/>
  <c r="E413" i="138"/>
  <c r="K413" i="138"/>
  <c r="F414" i="138"/>
  <c r="M414" i="138"/>
  <c r="D415" i="138"/>
  <c r="N415" i="138"/>
  <c r="E416" i="138"/>
  <c r="K416" i="138"/>
  <c r="F417" i="138"/>
  <c r="L417" i="138"/>
  <c r="C418" i="138"/>
  <c r="G418" i="138"/>
  <c r="M418" i="138"/>
  <c r="D419" i="138"/>
  <c r="N419" i="138"/>
  <c r="E420" i="138"/>
  <c r="L420" i="138"/>
  <c r="C421" i="138"/>
  <c r="G421" i="138"/>
  <c r="M421" i="138"/>
  <c r="D437" i="138"/>
  <c r="J437" i="138"/>
  <c r="N437" i="138"/>
  <c r="E438" i="138"/>
  <c r="K438" i="138"/>
  <c r="O438" i="138"/>
  <c r="F439" i="138"/>
  <c r="L439" i="138"/>
  <c r="C440" i="138"/>
  <c r="G440" i="138"/>
  <c r="M440" i="138"/>
  <c r="D441" i="138"/>
  <c r="N441" i="138"/>
  <c r="E442" i="138"/>
  <c r="K442" i="138"/>
  <c r="O442" i="138"/>
  <c r="F443" i="138"/>
  <c r="L443" i="138"/>
  <c r="C444" i="138"/>
  <c r="G444" i="138"/>
  <c r="M444" i="138"/>
  <c r="D445" i="138"/>
  <c r="J445" i="138"/>
  <c r="N445" i="138"/>
  <c r="E446" i="138"/>
  <c r="K446" i="138"/>
  <c r="O446" i="138"/>
  <c r="E366" i="138"/>
  <c r="K366" i="138"/>
  <c r="F367" i="138"/>
  <c r="L367" i="138"/>
  <c r="C383" i="138"/>
  <c r="G383" i="138"/>
  <c r="M383" i="138"/>
  <c r="D384" i="138"/>
  <c r="N384" i="138"/>
  <c r="E385" i="138"/>
  <c r="K385" i="138"/>
  <c r="F386" i="138"/>
  <c r="L386" i="138"/>
  <c r="C387" i="138"/>
  <c r="G387" i="138"/>
  <c r="M387" i="138"/>
  <c r="D388" i="138"/>
  <c r="N388" i="138"/>
  <c r="E389" i="138"/>
  <c r="K389" i="138"/>
  <c r="F390" i="138"/>
  <c r="L390" i="138"/>
  <c r="C391" i="138"/>
  <c r="G391" i="138"/>
  <c r="M391" i="138"/>
  <c r="D392" i="138"/>
  <c r="N392" i="138"/>
  <c r="E393" i="138"/>
  <c r="K393" i="138"/>
  <c r="F394" i="138"/>
  <c r="L394" i="138"/>
  <c r="C410" i="138"/>
  <c r="G410" i="138"/>
  <c r="M410" i="138"/>
  <c r="D411" i="138"/>
  <c r="N411" i="138"/>
  <c r="E412" i="138"/>
  <c r="K412" i="138"/>
  <c r="F413" i="138"/>
  <c r="L413" i="138"/>
  <c r="C414" i="138"/>
  <c r="G414" i="138"/>
  <c r="N414" i="138"/>
  <c r="E415" i="138"/>
  <c r="K415" i="138"/>
  <c r="F416" i="138"/>
  <c r="L416" i="138"/>
  <c r="C417" i="138"/>
  <c r="G417" i="138"/>
  <c r="M417" i="138"/>
  <c r="D418" i="138"/>
  <c r="N418" i="138"/>
  <c r="E419" i="138"/>
  <c r="K419" i="138"/>
  <c r="F420" i="138"/>
  <c r="M420" i="138"/>
  <c r="D421" i="138"/>
  <c r="N421" i="138"/>
  <c r="E437" i="138"/>
  <c r="K437" i="138"/>
  <c r="F438" i="138"/>
  <c r="L438" i="138"/>
  <c r="C439" i="138"/>
  <c r="G439" i="138"/>
  <c r="M439" i="138"/>
  <c r="D440" i="138"/>
  <c r="J440" i="138"/>
  <c r="N440" i="138"/>
  <c r="E441" i="138"/>
  <c r="K441" i="138"/>
  <c r="O441" i="138"/>
  <c r="F442" i="138"/>
  <c r="L442" i="138"/>
  <c r="C443" i="138"/>
  <c r="G443" i="138"/>
  <c r="M443" i="138"/>
  <c r="D444" i="138"/>
  <c r="J444" i="138"/>
  <c r="N444" i="138"/>
  <c r="E445" i="138"/>
  <c r="K445" i="138"/>
  <c r="O445" i="138"/>
  <c r="F446" i="138"/>
  <c r="L446" i="138"/>
  <c r="C447" i="138"/>
  <c r="C367" i="138"/>
  <c r="G367" i="138"/>
  <c r="M367" i="138"/>
  <c r="D383" i="138"/>
  <c r="N383" i="138"/>
  <c r="E384" i="138"/>
  <c r="K384" i="138"/>
  <c r="F385" i="138"/>
  <c r="L385" i="138"/>
  <c r="C386" i="138"/>
  <c r="G386" i="138"/>
  <c r="M386" i="138"/>
  <c r="D387" i="138"/>
  <c r="N387" i="138"/>
  <c r="E388" i="138"/>
  <c r="K388" i="138"/>
  <c r="F389" i="138"/>
  <c r="L389" i="138"/>
  <c r="C390" i="138"/>
  <c r="G390" i="138"/>
  <c r="M390" i="138"/>
  <c r="D391" i="138"/>
  <c r="N391" i="138"/>
  <c r="E392" i="138"/>
  <c r="K392" i="138"/>
  <c r="F393" i="138"/>
  <c r="L393" i="138"/>
  <c r="C394" i="138"/>
  <c r="G394" i="138"/>
  <c r="M394" i="138"/>
  <c r="D410" i="138"/>
  <c r="N410" i="138"/>
  <c r="E411" i="138"/>
  <c r="K411" i="138"/>
  <c r="F412" i="138"/>
  <c r="L412" i="138"/>
  <c r="C413" i="138"/>
  <c r="G413" i="138"/>
  <c r="M413" i="138"/>
  <c r="D414" i="138"/>
  <c r="K414" i="138"/>
  <c r="F415" i="138"/>
  <c r="L415" i="138"/>
  <c r="C416" i="138"/>
  <c r="G416" i="138"/>
  <c r="M416" i="138"/>
  <c r="D417" i="138"/>
  <c r="N417" i="138"/>
  <c r="E418" i="138"/>
  <c r="K418" i="138"/>
  <c r="F419" i="138"/>
  <c r="L419" i="138"/>
  <c r="C420" i="138"/>
  <c r="G420" i="138"/>
  <c r="N420" i="138"/>
  <c r="E421" i="138"/>
  <c r="K421" i="138"/>
  <c r="F437" i="138"/>
  <c r="L437" i="138"/>
  <c r="C438" i="138"/>
  <c r="G438" i="138"/>
  <c r="M438" i="138"/>
  <c r="D439" i="138"/>
  <c r="J439" i="138"/>
  <c r="N439" i="138"/>
  <c r="E440" i="138"/>
  <c r="K440" i="138"/>
  <c r="O440" i="138"/>
  <c r="F441" i="138"/>
  <c r="L441" i="138"/>
  <c r="C442" i="138"/>
  <c r="G442" i="138"/>
  <c r="M442" i="138"/>
  <c r="D443" i="138"/>
  <c r="J443" i="138"/>
  <c r="N443" i="138"/>
  <c r="E444" i="138"/>
  <c r="K444" i="138"/>
  <c r="O444" i="138"/>
  <c r="F445" i="138"/>
  <c r="L445" i="138"/>
  <c r="C446" i="138"/>
  <c r="G446" i="138"/>
  <c r="M446" i="138"/>
  <c r="D447" i="138"/>
  <c r="F447" i="138"/>
  <c r="L447" i="138"/>
  <c r="C448" i="138"/>
  <c r="G448" i="138"/>
  <c r="M448" i="138"/>
  <c r="G447" i="138"/>
  <c r="M447" i="138"/>
  <c r="D448" i="138"/>
  <c r="J448" i="138"/>
  <c r="N448" i="138"/>
  <c r="N447" i="138"/>
  <c r="E448" i="138"/>
  <c r="K448" i="138"/>
  <c r="O448" i="138"/>
  <c r="E447" i="138"/>
  <c r="K447" i="138"/>
  <c r="O447" i="138"/>
  <c r="F448" i="138"/>
  <c r="L448" i="138"/>
  <c r="C67" i="135"/>
  <c r="C149" i="135"/>
  <c r="C175" i="135"/>
  <c r="C30" i="137"/>
  <c r="C302" i="136"/>
  <c r="C303" i="136"/>
  <c r="G302" i="136"/>
  <c r="G303" i="136"/>
  <c r="M302" i="136"/>
  <c r="M303" i="136"/>
  <c r="D306" i="136"/>
  <c r="D305" i="136"/>
  <c r="K306" i="136"/>
  <c r="K305" i="136"/>
  <c r="N307" i="136"/>
  <c r="N308" i="136"/>
  <c r="D302" i="136"/>
  <c r="D303" i="136"/>
  <c r="J302" i="136"/>
  <c r="J303" i="136"/>
  <c r="N302" i="136"/>
  <c r="N303" i="136"/>
  <c r="E306" i="136"/>
  <c r="E305" i="136"/>
  <c r="L306" i="136"/>
  <c r="L305" i="136"/>
  <c r="E303" i="136"/>
  <c r="E302" i="136"/>
  <c r="K303" i="136"/>
  <c r="K302" i="136"/>
  <c r="O303" i="136"/>
  <c r="O302" i="136"/>
  <c r="F306" i="136"/>
  <c r="F305" i="136"/>
  <c r="M306" i="136"/>
  <c r="M305" i="136"/>
  <c r="L308" i="136"/>
  <c r="L307" i="136"/>
  <c r="F302" i="136"/>
  <c r="F303" i="136"/>
  <c r="L302" i="136"/>
  <c r="L303" i="136"/>
  <c r="C306" i="136"/>
  <c r="C305" i="136"/>
  <c r="G305" i="136"/>
  <c r="G306" i="136"/>
  <c r="N306" i="136"/>
  <c r="N305" i="136"/>
  <c r="M308" i="136"/>
  <c r="M307" i="136"/>
  <c r="E308" i="136"/>
  <c r="D309" i="136"/>
  <c r="D329" i="136"/>
  <c r="J329" i="136"/>
  <c r="E330" i="136"/>
  <c r="K330" i="136"/>
  <c r="O330" i="136"/>
  <c r="F331" i="136"/>
  <c r="L331" i="136"/>
  <c r="C332" i="136"/>
  <c r="G332" i="136"/>
  <c r="M332" i="136"/>
  <c r="D333" i="136"/>
  <c r="J333" i="136"/>
  <c r="E334" i="136"/>
  <c r="K334" i="136"/>
  <c r="O334" i="136"/>
  <c r="F335" i="136"/>
  <c r="L335" i="136"/>
  <c r="C336" i="136"/>
  <c r="G336" i="136"/>
  <c r="M336" i="136"/>
  <c r="D337" i="136"/>
  <c r="J337" i="136"/>
  <c r="E338" i="136"/>
  <c r="K338" i="136"/>
  <c r="O338" i="136"/>
  <c r="F339" i="136"/>
  <c r="L339" i="136"/>
  <c r="C340" i="136"/>
  <c r="G340" i="136"/>
  <c r="M340" i="136"/>
  <c r="D356" i="136"/>
  <c r="J356" i="136"/>
  <c r="N356" i="136"/>
  <c r="E357" i="136"/>
  <c r="K357" i="136"/>
  <c r="O357" i="136"/>
  <c r="F358" i="136"/>
  <c r="L358" i="136"/>
  <c r="C359" i="136"/>
  <c r="G359" i="136"/>
  <c r="M359" i="136"/>
  <c r="D360" i="136"/>
  <c r="J360" i="136"/>
  <c r="N360" i="136"/>
  <c r="E361" i="136"/>
  <c r="K361" i="136"/>
  <c r="O361" i="136"/>
  <c r="F362" i="136"/>
  <c r="L362" i="136"/>
  <c r="C363" i="136"/>
  <c r="G363" i="136"/>
  <c r="M363" i="136"/>
  <c r="D364" i="136"/>
  <c r="J364" i="136"/>
  <c r="N364" i="136"/>
  <c r="E365" i="136"/>
  <c r="K365" i="136"/>
  <c r="O365" i="136"/>
  <c r="F366" i="136"/>
  <c r="L366" i="136"/>
  <c r="C367" i="136"/>
  <c r="G367" i="136"/>
  <c r="M367" i="136"/>
  <c r="D383" i="136"/>
  <c r="J383" i="136"/>
  <c r="N383" i="136"/>
  <c r="E384" i="136"/>
  <c r="K384" i="136"/>
  <c r="O384" i="136"/>
  <c r="F385" i="136"/>
  <c r="L385" i="136"/>
  <c r="C386" i="136"/>
  <c r="G386" i="136"/>
  <c r="M386" i="136"/>
  <c r="D387" i="136"/>
  <c r="J387" i="136"/>
  <c r="N387" i="136"/>
  <c r="E388" i="136"/>
  <c r="K388" i="136"/>
  <c r="O388" i="136"/>
  <c r="F389" i="136"/>
  <c r="L389" i="136"/>
  <c r="C390" i="136"/>
  <c r="K307" i="136"/>
  <c r="K308" i="136"/>
  <c r="O307" i="136"/>
  <c r="O308" i="136"/>
  <c r="F308" i="136"/>
  <c r="E309" i="136"/>
  <c r="E329" i="136"/>
  <c r="K329" i="136"/>
  <c r="O329" i="136"/>
  <c r="F330" i="136"/>
  <c r="L330" i="136"/>
  <c r="C331" i="136"/>
  <c r="G331" i="136"/>
  <c r="M331" i="136"/>
  <c r="D332" i="136"/>
  <c r="J332" i="136"/>
  <c r="E333" i="136"/>
  <c r="K333" i="136"/>
  <c r="O333" i="136"/>
  <c r="F334" i="136"/>
  <c r="L334" i="136"/>
  <c r="C335" i="136"/>
  <c r="G335" i="136"/>
  <c r="M335" i="136"/>
  <c r="D336" i="136"/>
  <c r="J336" i="136"/>
  <c r="E337" i="136"/>
  <c r="K337" i="136"/>
  <c r="O337" i="136"/>
  <c r="F338" i="136"/>
  <c r="L338" i="136"/>
  <c r="C339" i="136"/>
  <c r="G339" i="136"/>
  <c r="M339" i="136"/>
  <c r="D340" i="136"/>
  <c r="J340" i="136"/>
  <c r="E356" i="136"/>
  <c r="K356" i="136"/>
  <c r="O356" i="136"/>
  <c r="F357" i="136"/>
  <c r="L357" i="136"/>
  <c r="C358" i="136"/>
  <c r="G358" i="136"/>
  <c r="M358" i="136"/>
  <c r="D359" i="136"/>
  <c r="J359" i="136"/>
  <c r="N359" i="136"/>
  <c r="E360" i="136"/>
  <c r="K360" i="136"/>
  <c r="O360" i="136"/>
  <c r="F361" i="136"/>
  <c r="L361" i="136"/>
  <c r="C362" i="136"/>
  <c r="G362" i="136"/>
  <c r="M362" i="136"/>
  <c r="D363" i="136"/>
  <c r="J363" i="136"/>
  <c r="N363" i="136"/>
  <c r="E364" i="136"/>
  <c r="K364" i="136"/>
  <c r="O364" i="136"/>
  <c r="F365" i="136"/>
  <c r="L365" i="136"/>
  <c r="C366" i="136"/>
  <c r="G366" i="136"/>
  <c r="M366" i="136"/>
  <c r="D367" i="136"/>
  <c r="J367" i="136"/>
  <c r="N367" i="136"/>
  <c r="E383" i="136"/>
  <c r="K383" i="136"/>
  <c r="O383" i="136"/>
  <c r="F384" i="136"/>
  <c r="L384" i="136"/>
  <c r="C385" i="136"/>
  <c r="G385" i="136"/>
  <c r="M385" i="136"/>
  <c r="D386" i="136"/>
  <c r="J386" i="136"/>
  <c r="N386" i="136"/>
  <c r="E387" i="136"/>
  <c r="K387" i="136"/>
  <c r="O387" i="136"/>
  <c r="F388" i="136"/>
  <c r="L388" i="136"/>
  <c r="C389" i="136"/>
  <c r="G389" i="136"/>
  <c r="C308" i="136"/>
  <c r="G308" i="136"/>
  <c r="F309" i="136"/>
  <c r="F329" i="136"/>
  <c r="L329" i="136"/>
  <c r="C330" i="136"/>
  <c r="G330" i="136"/>
  <c r="M330" i="136"/>
  <c r="D331" i="136"/>
  <c r="J331" i="136"/>
  <c r="E332" i="136"/>
  <c r="K332" i="136"/>
  <c r="O332" i="136"/>
  <c r="F333" i="136"/>
  <c r="L333" i="136"/>
  <c r="C334" i="136"/>
  <c r="G334" i="136"/>
  <c r="M334" i="136"/>
  <c r="D335" i="136"/>
  <c r="J335" i="136"/>
  <c r="E336" i="136"/>
  <c r="K336" i="136"/>
  <c r="O336" i="136"/>
  <c r="F337" i="136"/>
  <c r="L337" i="136"/>
  <c r="C338" i="136"/>
  <c r="G338" i="136"/>
  <c r="M338" i="136"/>
  <c r="D339" i="136"/>
  <c r="J339" i="136"/>
  <c r="E340" i="136"/>
  <c r="K340" i="136"/>
  <c r="O340" i="136"/>
  <c r="F356" i="136"/>
  <c r="L356" i="136"/>
  <c r="C357" i="136"/>
  <c r="G357" i="136"/>
  <c r="M357" i="136"/>
  <c r="D358" i="136"/>
  <c r="J358" i="136"/>
  <c r="N358" i="136"/>
  <c r="E359" i="136"/>
  <c r="K359" i="136"/>
  <c r="O359" i="136"/>
  <c r="F360" i="136"/>
  <c r="L360" i="136"/>
  <c r="C361" i="136"/>
  <c r="G361" i="136"/>
  <c r="M361" i="136"/>
  <c r="D362" i="136"/>
  <c r="J362" i="136"/>
  <c r="N362" i="136"/>
  <c r="E363" i="136"/>
  <c r="K363" i="136"/>
  <c r="O363" i="136"/>
  <c r="F364" i="136"/>
  <c r="L364" i="136"/>
  <c r="C365" i="136"/>
  <c r="G365" i="136"/>
  <c r="M365" i="136"/>
  <c r="D366" i="136"/>
  <c r="J366" i="136"/>
  <c r="N366" i="136"/>
  <c r="E367" i="136"/>
  <c r="K367" i="136"/>
  <c r="O367" i="136"/>
  <c r="F383" i="136"/>
  <c r="L383" i="136"/>
  <c r="C384" i="136"/>
  <c r="G384" i="136"/>
  <c r="M384" i="136"/>
  <c r="D385" i="136"/>
  <c r="J385" i="136"/>
  <c r="N385" i="136"/>
  <c r="E386" i="136"/>
  <c r="K386" i="136"/>
  <c r="O386" i="136"/>
  <c r="F387" i="136"/>
  <c r="L387" i="136"/>
  <c r="C388" i="136"/>
  <c r="G388" i="136"/>
  <c r="M388" i="136"/>
  <c r="D389" i="136"/>
  <c r="J389" i="136"/>
  <c r="D308" i="136"/>
  <c r="C309" i="136"/>
  <c r="G309" i="136"/>
  <c r="C329" i="136"/>
  <c r="G329" i="136"/>
  <c r="M329" i="136"/>
  <c r="D330" i="136"/>
  <c r="J330" i="136"/>
  <c r="E331" i="136"/>
  <c r="K331" i="136"/>
  <c r="O331" i="136"/>
  <c r="F332" i="136"/>
  <c r="L332" i="136"/>
  <c r="C333" i="136"/>
  <c r="G333" i="136"/>
  <c r="M333" i="136"/>
  <c r="D334" i="136"/>
  <c r="J334" i="136"/>
  <c r="E335" i="136"/>
  <c r="K335" i="136"/>
  <c r="O335" i="136"/>
  <c r="F336" i="136"/>
  <c r="L336" i="136"/>
  <c r="C337" i="136"/>
  <c r="G337" i="136"/>
  <c r="M337" i="136"/>
  <c r="D338" i="136"/>
  <c r="J338" i="136"/>
  <c r="E339" i="136"/>
  <c r="K339" i="136"/>
  <c r="O339" i="136"/>
  <c r="F340" i="136"/>
  <c r="L340" i="136"/>
  <c r="C356" i="136"/>
  <c r="G356" i="136"/>
  <c r="M356" i="136"/>
  <c r="D357" i="136"/>
  <c r="J357" i="136"/>
  <c r="N357" i="136"/>
  <c r="E358" i="136"/>
  <c r="K358" i="136"/>
  <c r="O358" i="136"/>
  <c r="F359" i="136"/>
  <c r="L359" i="136"/>
  <c r="C360" i="136"/>
  <c r="G360" i="136"/>
  <c r="M360" i="136"/>
  <c r="D361" i="136"/>
  <c r="J361" i="136"/>
  <c r="N361" i="136"/>
  <c r="E362" i="136"/>
  <c r="K362" i="136"/>
  <c r="O362" i="136"/>
  <c r="F363" i="136"/>
  <c r="L363" i="136"/>
  <c r="C364" i="136"/>
  <c r="G364" i="136"/>
  <c r="M364" i="136"/>
  <c r="D365" i="136"/>
  <c r="J365" i="136"/>
  <c r="N365" i="136"/>
  <c r="E366" i="136"/>
  <c r="K366" i="136"/>
  <c r="O366" i="136"/>
  <c r="F367" i="136"/>
  <c r="L367" i="136"/>
  <c r="C383" i="136"/>
  <c r="G383" i="136"/>
  <c r="M383" i="136"/>
  <c r="D384" i="136"/>
  <c r="J384" i="136"/>
  <c r="N384" i="136"/>
  <c r="E385" i="136"/>
  <c r="K385" i="136"/>
  <c r="O385" i="136"/>
  <c r="F386" i="136"/>
  <c r="L386" i="136"/>
  <c r="C387" i="136"/>
  <c r="G387" i="136"/>
  <c r="M387" i="136"/>
  <c r="D388" i="136"/>
  <c r="J388" i="136"/>
  <c r="N389" i="136"/>
  <c r="E390" i="136"/>
  <c r="K390" i="136"/>
  <c r="O390" i="136"/>
  <c r="F391" i="136"/>
  <c r="L391" i="136"/>
  <c r="C392" i="136"/>
  <c r="G392" i="136"/>
  <c r="M392" i="136"/>
  <c r="D393" i="136"/>
  <c r="J393" i="136"/>
  <c r="N393" i="136"/>
  <c r="E394" i="136"/>
  <c r="K394" i="136"/>
  <c r="O394" i="136"/>
  <c r="F410" i="136"/>
  <c r="L410" i="136"/>
  <c r="C411" i="136"/>
  <c r="G411" i="136"/>
  <c r="M411" i="136"/>
  <c r="D412" i="136"/>
  <c r="K412" i="136"/>
  <c r="F413" i="136"/>
  <c r="L413" i="136"/>
  <c r="C414" i="136"/>
  <c r="G414" i="136"/>
  <c r="N414" i="136"/>
  <c r="E415" i="136"/>
  <c r="K415" i="136"/>
  <c r="O415" i="136"/>
  <c r="F416" i="136"/>
  <c r="M416" i="136"/>
  <c r="D417" i="136"/>
  <c r="N417" i="136"/>
  <c r="E418" i="136"/>
  <c r="L418" i="136"/>
  <c r="C419" i="136"/>
  <c r="G419" i="136"/>
  <c r="N419" i="136"/>
  <c r="E420" i="136"/>
  <c r="K420" i="136"/>
  <c r="F421" i="136"/>
  <c r="L421" i="136"/>
  <c r="C437" i="136"/>
  <c r="G437" i="136"/>
  <c r="M437" i="136"/>
  <c r="D438" i="136"/>
  <c r="J438" i="136"/>
  <c r="N438" i="136"/>
  <c r="E439" i="136"/>
  <c r="K439" i="136"/>
  <c r="O439" i="136"/>
  <c r="F440" i="136"/>
  <c r="L440" i="136"/>
  <c r="C441" i="136"/>
  <c r="G441" i="136"/>
  <c r="M441" i="136"/>
  <c r="D442" i="136"/>
  <c r="J442" i="136"/>
  <c r="N442" i="136"/>
  <c r="E443" i="136"/>
  <c r="K443" i="136"/>
  <c r="O443" i="136"/>
  <c r="F444" i="136"/>
  <c r="L444" i="136"/>
  <c r="C445" i="136"/>
  <c r="G445" i="136"/>
  <c r="M445" i="136"/>
  <c r="D446" i="136"/>
  <c r="N446" i="136"/>
  <c r="E447" i="136"/>
  <c r="K447" i="136"/>
  <c r="O447" i="136"/>
  <c r="F448" i="136"/>
  <c r="L448" i="136"/>
  <c r="N388" i="136"/>
  <c r="E389" i="136"/>
  <c r="K389" i="136"/>
  <c r="O389" i="136"/>
  <c r="F390" i="136"/>
  <c r="L390" i="136"/>
  <c r="C391" i="136"/>
  <c r="G391" i="136"/>
  <c r="M391" i="136"/>
  <c r="D392" i="136"/>
  <c r="J392" i="136"/>
  <c r="N392" i="136"/>
  <c r="E393" i="136"/>
  <c r="K393" i="136"/>
  <c r="O393" i="136"/>
  <c r="F394" i="136"/>
  <c r="L394" i="136"/>
  <c r="C410" i="136"/>
  <c r="G410" i="136"/>
  <c r="M410" i="136"/>
  <c r="D411" i="136"/>
  <c r="J411" i="136"/>
  <c r="N411" i="136"/>
  <c r="E412" i="136"/>
  <c r="C413" i="136"/>
  <c r="G413" i="136"/>
  <c r="M413" i="136"/>
  <c r="D414" i="136"/>
  <c r="K414" i="136"/>
  <c r="F415" i="136"/>
  <c r="L415" i="136"/>
  <c r="C416" i="136"/>
  <c r="G416" i="136"/>
  <c r="N416" i="136"/>
  <c r="E417" i="136"/>
  <c r="K417" i="136"/>
  <c r="F418" i="136"/>
  <c r="M418" i="136"/>
  <c r="D419" i="136"/>
  <c r="K419" i="136"/>
  <c r="F420" i="136"/>
  <c r="C421" i="136"/>
  <c r="G421" i="136"/>
  <c r="M421" i="136"/>
  <c r="D437" i="136"/>
  <c r="J437" i="136"/>
  <c r="N437" i="136"/>
  <c r="E438" i="136"/>
  <c r="K438" i="136"/>
  <c r="O438" i="136"/>
  <c r="F439" i="136"/>
  <c r="L439" i="136"/>
  <c r="C440" i="136"/>
  <c r="G440" i="136"/>
  <c r="M440" i="136"/>
  <c r="D441" i="136"/>
  <c r="N441" i="136"/>
  <c r="E442" i="136"/>
  <c r="K442" i="136"/>
  <c r="O442" i="136"/>
  <c r="F443" i="136"/>
  <c r="L443" i="136"/>
  <c r="C444" i="136"/>
  <c r="G444" i="136"/>
  <c r="M444" i="136"/>
  <c r="D445" i="136"/>
  <c r="N445" i="136"/>
  <c r="E446" i="136"/>
  <c r="K446" i="136"/>
  <c r="O446" i="136"/>
  <c r="F447" i="136"/>
  <c r="L447" i="136"/>
  <c r="C448" i="136"/>
  <c r="G448" i="136"/>
  <c r="M448" i="136"/>
  <c r="G390" i="136"/>
  <c r="M390" i="136"/>
  <c r="D391" i="136"/>
  <c r="J391" i="136"/>
  <c r="N391" i="136"/>
  <c r="E392" i="136"/>
  <c r="K392" i="136"/>
  <c r="O392" i="136"/>
  <c r="F393" i="136"/>
  <c r="L393" i="136"/>
  <c r="C394" i="136"/>
  <c r="G394" i="136"/>
  <c r="M394" i="136"/>
  <c r="D410" i="136"/>
  <c r="J410" i="136"/>
  <c r="N410" i="136"/>
  <c r="E411" i="136"/>
  <c r="K411" i="136"/>
  <c r="O411" i="136"/>
  <c r="F412" i="136"/>
  <c r="M412" i="136"/>
  <c r="D413" i="136"/>
  <c r="J413" i="136"/>
  <c r="N413" i="136"/>
  <c r="E414" i="136"/>
  <c r="C415" i="136"/>
  <c r="G415" i="136"/>
  <c r="M415" i="136"/>
  <c r="D416" i="136"/>
  <c r="K416" i="136"/>
  <c r="F417" i="136"/>
  <c r="C418" i="136"/>
  <c r="G418" i="136"/>
  <c r="N418" i="136"/>
  <c r="E419" i="136"/>
  <c r="C420" i="136"/>
  <c r="G420" i="136"/>
  <c r="M420" i="136"/>
  <c r="D421" i="136"/>
  <c r="J421" i="136"/>
  <c r="N421" i="136"/>
  <c r="E437" i="136"/>
  <c r="K437" i="136"/>
  <c r="O437" i="136"/>
  <c r="F438" i="136"/>
  <c r="L438" i="136"/>
  <c r="C439" i="136"/>
  <c r="G439" i="136"/>
  <c r="M439" i="136"/>
  <c r="D440" i="136"/>
  <c r="J440" i="136"/>
  <c r="N440" i="136"/>
  <c r="E441" i="136"/>
  <c r="K441" i="136"/>
  <c r="O441" i="136"/>
  <c r="F442" i="136"/>
  <c r="L442" i="136"/>
  <c r="C443" i="136"/>
  <c r="G443" i="136"/>
  <c r="M443" i="136"/>
  <c r="D444" i="136"/>
  <c r="J444" i="136"/>
  <c r="N444" i="136"/>
  <c r="E445" i="136"/>
  <c r="K445" i="136"/>
  <c r="O445" i="136"/>
  <c r="F446" i="136"/>
  <c r="L446" i="136"/>
  <c r="C447" i="136"/>
  <c r="G447" i="136"/>
  <c r="M447" i="136"/>
  <c r="D448" i="136"/>
  <c r="J448" i="136"/>
  <c r="N448" i="136"/>
  <c r="M389" i="136"/>
  <c r="D390" i="136"/>
  <c r="J390" i="136"/>
  <c r="N390" i="136"/>
  <c r="E391" i="136"/>
  <c r="K391" i="136"/>
  <c r="O391" i="136"/>
  <c r="F392" i="136"/>
  <c r="L392" i="136"/>
  <c r="C393" i="136"/>
  <c r="G393" i="136"/>
  <c r="M393" i="136"/>
  <c r="D394" i="136"/>
  <c r="J394" i="136"/>
  <c r="N394" i="136"/>
  <c r="E410" i="136"/>
  <c r="K410" i="136"/>
  <c r="O410" i="136"/>
  <c r="F411" i="136"/>
  <c r="L411" i="136"/>
  <c r="C412" i="136"/>
  <c r="G412" i="136"/>
  <c r="N412" i="136"/>
  <c r="E413" i="136"/>
  <c r="K413" i="136"/>
  <c r="O413" i="136"/>
  <c r="F414" i="136"/>
  <c r="M414" i="136"/>
  <c r="D415" i="136"/>
  <c r="J415" i="136"/>
  <c r="N415" i="136"/>
  <c r="E416" i="136"/>
  <c r="L416" i="136"/>
  <c r="C417" i="136"/>
  <c r="G417" i="136"/>
  <c r="M417" i="136"/>
  <c r="D418" i="136"/>
  <c r="K418" i="136"/>
  <c r="F419" i="136"/>
  <c r="M419" i="136"/>
  <c r="D420" i="136"/>
  <c r="N420" i="136"/>
  <c r="E421" i="136"/>
  <c r="K421" i="136"/>
  <c r="O421" i="136"/>
  <c r="F437" i="136"/>
  <c r="L437" i="136"/>
  <c r="C438" i="136"/>
  <c r="G438" i="136"/>
  <c r="M438" i="136"/>
  <c r="D439" i="136"/>
  <c r="N439" i="136"/>
  <c r="E440" i="136"/>
  <c r="K440" i="136"/>
  <c r="O440" i="136"/>
  <c r="F441" i="136"/>
  <c r="L441" i="136"/>
  <c r="C442" i="136"/>
  <c r="G442" i="136"/>
  <c r="M442" i="136"/>
  <c r="D443" i="136"/>
  <c r="N443" i="136"/>
  <c r="E444" i="136"/>
  <c r="K444" i="136"/>
  <c r="O444" i="136"/>
  <c r="F445" i="136"/>
  <c r="L445" i="136"/>
  <c r="C446" i="136"/>
  <c r="G446" i="136"/>
  <c r="M446" i="136"/>
  <c r="D447" i="136"/>
  <c r="J447" i="136"/>
  <c r="N447" i="136"/>
  <c r="E448" i="136"/>
  <c r="K448" i="136"/>
  <c r="O448" i="136"/>
  <c r="C302" i="135"/>
  <c r="C303" i="135"/>
  <c r="C308" i="135"/>
  <c r="C307" i="135"/>
  <c r="C306" i="135"/>
  <c r="C305" i="135"/>
  <c r="D329" i="135"/>
  <c r="J331" i="135"/>
  <c r="F340" i="135"/>
  <c r="G302" i="135"/>
  <c r="G303" i="135"/>
  <c r="M302" i="135"/>
  <c r="M303" i="135"/>
  <c r="E305" i="135"/>
  <c r="E306" i="135"/>
  <c r="K305" i="135"/>
  <c r="K306" i="135"/>
  <c r="G308" i="135"/>
  <c r="G307" i="135"/>
  <c r="M308" i="135"/>
  <c r="M307" i="135"/>
  <c r="C319" i="135"/>
  <c r="C323" i="135"/>
  <c r="C327" i="135"/>
  <c r="F329" i="135"/>
  <c r="L329" i="135"/>
  <c r="D330" i="135"/>
  <c r="J330" i="135"/>
  <c r="N330" i="135"/>
  <c r="F331" i="135"/>
  <c r="L331" i="135"/>
  <c r="D332" i="135"/>
  <c r="J332" i="135"/>
  <c r="N332" i="135"/>
  <c r="F333" i="135"/>
  <c r="L333" i="135"/>
  <c r="D334" i="135"/>
  <c r="J334" i="135"/>
  <c r="N334" i="135"/>
  <c r="F335" i="135"/>
  <c r="L335" i="135"/>
  <c r="D336" i="135"/>
  <c r="J336" i="135"/>
  <c r="N336" i="135"/>
  <c r="F337" i="135"/>
  <c r="L337" i="135"/>
  <c r="D338" i="135"/>
  <c r="J338" i="135"/>
  <c r="N338" i="135"/>
  <c r="F339" i="135"/>
  <c r="L339" i="135"/>
  <c r="D340" i="135"/>
  <c r="J340" i="135"/>
  <c r="N340" i="135"/>
  <c r="C346" i="135"/>
  <c r="C350" i="135"/>
  <c r="C354" i="135"/>
  <c r="F356" i="135"/>
  <c r="L356" i="135"/>
  <c r="D357" i="135"/>
  <c r="J357" i="135"/>
  <c r="N357" i="135"/>
  <c r="F358" i="135"/>
  <c r="L358" i="135"/>
  <c r="D359" i="135"/>
  <c r="J359" i="135"/>
  <c r="N359" i="135"/>
  <c r="F360" i="135"/>
  <c r="L360" i="135"/>
  <c r="E303" i="135"/>
  <c r="E302" i="135"/>
  <c r="G306" i="135"/>
  <c r="G305" i="135"/>
  <c r="K307" i="135"/>
  <c r="K308" i="135"/>
  <c r="C321" i="135"/>
  <c r="N329" i="135"/>
  <c r="N331" i="135"/>
  <c r="L340" i="135"/>
  <c r="D83" i="74"/>
  <c r="D86" i="74"/>
  <c r="D88" i="74"/>
  <c r="D303" i="135"/>
  <c r="D302" i="135"/>
  <c r="J303" i="135"/>
  <c r="J302" i="135"/>
  <c r="N303" i="135"/>
  <c r="N302" i="135"/>
  <c r="F306" i="135"/>
  <c r="F305" i="135"/>
  <c r="L306" i="135"/>
  <c r="L305" i="135"/>
  <c r="D307" i="135"/>
  <c r="D308" i="135"/>
  <c r="J307" i="135"/>
  <c r="J308" i="135"/>
  <c r="N307" i="135"/>
  <c r="N308" i="135"/>
  <c r="C57" i="135"/>
  <c r="C59" i="135"/>
  <c r="C61" i="135"/>
  <c r="C63" i="135"/>
  <c r="C65" i="135"/>
  <c r="C316" i="135"/>
  <c r="C320" i="135"/>
  <c r="C324" i="135"/>
  <c r="C84" i="135"/>
  <c r="C329" i="135" s="1"/>
  <c r="G329" i="135"/>
  <c r="M329" i="135"/>
  <c r="E330" i="135"/>
  <c r="K330" i="135"/>
  <c r="C86" i="135"/>
  <c r="C331" i="135" s="1"/>
  <c r="G331" i="135"/>
  <c r="M331" i="135"/>
  <c r="E332" i="135"/>
  <c r="K332" i="135"/>
  <c r="C88" i="135"/>
  <c r="C333" i="135" s="1"/>
  <c r="G333" i="135"/>
  <c r="M333" i="135"/>
  <c r="E334" i="135"/>
  <c r="K334" i="135"/>
  <c r="C90" i="135"/>
  <c r="C335" i="135" s="1"/>
  <c r="G335" i="135"/>
  <c r="M335" i="135"/>
  <c r="E336" i="135"/>
  <c r="K336" i="135"/>
  <c r="C92" i="135"/>
  <c r="C337" i="135" s="1"/>
  <c r="G337" i="135"/>
  <c r="M337" i="135"/>
  <c r="E338" i="135"/>
  <c r="K338" i="135"/>
  <c r="C94" i="135"/>
  <c r="C339" i="135" s="1"/>
  <c r="G339" i="135"/>
  <c r="M339" i="135"/>
  <c r="E340" i="135"/>
  <c r="K340" i="135"/>
  <c r="C343" i="135"/>
  <c r="C121" i="135"/>
  <c r="C119" i="135"/>
  <c r="C364" i="135" s="1"/>
  <c r="C117" i="135"/>
  <c r="C122" i="135"/>
  <c r="C120" i="135"/>
  <c r="C118" i="135"/>
  <c r="C116" i="135"/>
  <c r="C347" i="135"/>
  <c r="C351" i="135"/>
  <c r="C111" i="135"/>
  <c r="C356" i="135" s="1"/>
  <c r="G356" i="135"/>
  <c r="M356" i="135"/>
  <c r="E357" i="135"/>
  <c r="K357" i="135"/>
  <c r="C113" i="135"/>
  <c r="C358" i="135" s="1"/>
  <c r="G358" i="135"/>
  <c r="M358" i="135"/>
  <c r="E359" i="135"/>
  <c r="K359" i="135"/>
  <c r="C115" i="135"/>
  <c r="C360" i="135" s="1"/>
  <c r="G360" i="135"/>
  <c r="M360" i="135"/>
  <c r="F361" i="135"/>
  <c r="C325" i="135"/>
  <c r="J329" i="135"/>
  <c r="F330" i="135"/>
  <c r="D331" i="135"/>
  <c r="F332" i="135"/>
  <c r="L332" i="135"/>
  <c r="D333" i="135"/>
  <c r="J333" i="135"/>
  <c r="N333" i="135"/>
  <c r="F334" i="135"/>
  <c r="L334" i="135"/>
  <c r="D335" i="135"/>
  <c r="J335" i="135"/>
  <c r="N335" i="135"/>
  <c r="F336" i="135"/>
  <c r="L336" i="135"/>
  <c r="D337" i="135"/>
  <c r="J337" i="135"/>
  <c r="N337" i="135"/>
  <c r="F338" i="135"/>
  <c r="L338" i="135"/>
  <c r="D339" i="135"/>
  <c r="J339" i="135"/>
  <c r="N339" i="135"/>
  <c r="C348" i="135"/>
  <c r="C352" i="135"/>
  <c r="D356" i="135"/>
  <c r="J356" i="135"/>
  <c r="N356" i="135"/>
  <c r="F357" i="135"/>
  <c r="L357" i="135"/>
  <c r="D358" i="135"/>
  <c r="J358" i="135"/>
  <c r="N358" i="135"/>
  <c r="F359" i="135"/>
  <c r="L359" i="135"/>
  <c r="D360" i="135"/>
  <c r="J360" i="135"/>
  <c r="N360" i="135"/>
  <c r="K303" i="135"/>
  <c r="K302" i="135"/>
  <c r="M306" i="135"/>
  <c r="M305" i="135"/>
  <c r="E307" i="135"/>
  <c r="E308" i="135"/>
  <c r="C317" i="135"/>
  <c r="L330" i="135"/>
  <c r="C344" i="135"/>
  <c r="F302" i="135"/>
  <c r="F303" i="135"/>
  <c r="L302" i="135"/>
  <c r="L303" i="135"/>
  <c r="D305" i="135"/>
  <c r="D306" i="135"/>
  <c r="J305" i="135"/>
  <c r="J306" i="135"/>
  <c r="N305" i="135"/>
  <c r="N306" i="135"/>
  <c r="F308" i="135"/>
  <c r="F307" i="135"/>
  <c r="L308" i="135"/>
  <c r="L307" i="135"/>
  <c r="C58" i="135"/>
  <c r="C60" i="135"/>
  <c r="C62" i="135"/>
  <c r="C64" i="135"/>
  <c r="C66" i="135"/>
  <c r="C318" i="135"/>
  <c r="C322" i="135"/>
  <c r="C326" i="135"/>
  <c r="E329" i="135"/>
  <c r="K329" i="135"/>
  <c r="C85" i="135"/>
  <c r="G330" i="135"/>
  <c r="M330" i="135"/>
  <c r="E331" i="135"/>
  <c r="K331" i="135"/>
  <c r="C87" i="135"/>
  <c r="G332" i="135"/>
  <c r="M332" i="135"/>
  <c r="E333" i="135"/>
  <c r="K333" i="135"/>
  <c r="C89" i="135"/>
  <c r="G334" i="135"/>
  <c r="M334" i="135"/>
  <c r="E335" i="135"/>
  <c r="K335" i="135"/>
  <c r="C91" i="135"/>
  <c r="G336" i="135"/>
  <c r="M336" i="135"/>
  <c r="E337" i="135"/>
  <c r="K337" i="135"/>
  <c r="C93" i="135"/>
  <c r="G338" i="135"/>
  <c r="M338" i="135"/>
  <c r="E339" i="135"/>
  <c r="K339" i="135"/>
  <c r="C95" i="135"/>
  <c r="C340" i="135" s="1"/>
  <c r="G340" i="135"/>
  <c r="M340" i="135"/>
  <c r="C345" i="135"/>
  <c r="C349" i="135"/>
  <c r="C353" i="135"/>
  <c r="E356" i="135"/>
  <c r="K356" i="135"/>
  <c r="C112" i="135"/>
  <c r="G357" i="135"/>
  <c r="M357" i="135"/>
  <c r="E358" i="135"/>
  <c r="K358" i="135"/>
  <c r="C114" i="135"/>
  <c r="G359" i="135"/>
  <c r="M359" i="135"/>
  <c r="E360" i="135"/>
  <c r="D361" i="135"/>
  <c r="L361" i="135"/>
  <c r="D362" i="135"/>
  <c r="J362" i="135"/>
  <c r="N362" i="135"/>
  <c r="F363" i="135"/>
  <c r="L363" i="135"/>
  <c r="D364" i="135"/>
  <c r="J364" i="135"/>
  <c r="N364" i="135"/>
  <c r="F365" i="135"/>
  <c r="L365" i="135"/>
  <c r="D366" i="135"/>
  <c r="J366" i="135"/>
  <c r="N366" i="135"/>
  <c r="F367" i="135"/>
  <c r="L367" i="135"/>
  <c r="C371" i="135"/>
  <c r="C375" i="135"/>
  <c r="C379" i="135"/>
  <c r="D383" i="135"/>
  <c r="J383" i="135"/>
  <c r="N383" i="135"/>
  <c r="F384" i="135"/>
  <c r="L384" i="135"/>
  <c r="D385" i="135"/>
  <c r="J385" i="135"/>
  <c r="N385" i="135"/>
  <c r="F386" i="135"/>
  <c r="L386" i="135"/>
  <c r="D387" i="135"/>
  <c r="J387" i="135"/>
  <c r="N387" i="135"/>
  <c r="F388" i="135"/>
  <c r="L388" i="135"/>
  <c r="D389" i="135"/>
  <c r="J389" i="135"/>
  <c r="N389" i="135"/>
  <c r="F390" i="135"/>
  <c r="L390" i="135"/>
  <c r="D391" i="135"/>
  <c r="J391" i="135"/>
  <c r="N391" i="135"/>
  <c r="F392" i="135"/>
  <c r="L392" i="135"/>
  <c r="D393" i="135"/>
  <c r="J393" i="135"/>
  <c r="N393" i="135"/>
  <c r="F394" i="135"/>
  <c r="L394" i="135"/>
  <c r="C399" i="135"/>
  <c r="C426" i="135"/>
  <c r="C403" i="135"/>
  <c r="C430" i="135"/>
  <c r="C407" i="135"/>
  <c r="C434" i="135"/>
  <c r="E410" i="135"/>
  <c r="K410" i="135"/>
  <c r="C166" i="135"/>
  <c r="C438" i="135" s="1"/>
  <c r="G411" i="135"/>
  <c r="M411" i="135"/>
  <c r="E412" i="135"/>
  <c r="K412" i="135"/>
  <c r="C168" i="135"/>
  <c r="C440" i="135" s="1"/>
  <c r="G413" i="135"/>
  <c r="M413" i="135"/>
  <c r="E414" i="135"/>
  <c r="K414" i="135"/>
  <c r="C170" i="135"/>
  <c r="G415" i="135"/>
  <c r="M415" i="135"/>
  <c r="E416" i="135"/>
  <c r="K416" i="135"/>
  <c r="C172" i="135"/>
  <c r="C444" i="135" s="1"/>
  <c r="G417" i="135"/>
  <c r="M417" i="135"/>
  <c r="E418" i="135"/>
  <c r="K418" i="135"/>
  <c r="C174" i="135"/>
  <c r="G419" i="135"/>
  <c r="M419" i="135"/>
  <c r="E420" i="135"/>
  <c r="K420" i="135"/>
  <c r="C176" i="135"/>
  <c r="C421" i="135" s="1"/>
  <c r="G421" i="135"/>
  <c r="M421" i="135"/>
  <c r="E437" i="135"/>
  <c r="K437" i="135"/>
  <c r="G438" i="135"/>
  <c r="M438" i="135"/>
  <c r="K360" i="135"/>
  <c r="G361" i="135"/>
  <c r="M361" i="135"/>
  <c r="E362" i="135"/>
  <c r="K362" i="135"/>
  <c r="G363" i="135"/>
  <c r="M363" i="135"/>
  <c r="E364" i="135"/>
  <c r="K364" i="135"/>
  <c r="G365" i="135"/>
  <c r="M365" i="135"/>
  <c r="E366" i="135"/>
  <c r="K366" i="135"/>
  <c r="G367" i="135"/>
  <c r="M367" i="135"/>
  <c r="C372" i="135"/>
  <c r="C376" i="135"/>
  <c r="C380" i="135"/>
  <c r="E383" i="135"/>
  <c r="K383" i="135"/>
  <c r="C139" i="135"/>
  <c r="G384" i="135"/>
  <c r="M384" i="135"/>
  <c r="E385" i="135"/>
  <c r="K385" i="135"/>
  <c r="C141" i="135"/>
  <c r="C386" i="135" s="1"/>
  <c r="G386" i="135"/>
  <c r="M386" i="135"/>
  <c r="E387" i="135"/>
  <c r="K387" i="135"/>
  <c r="C143" i="135"/>
  <c r="G388" i="135"/>
  <c r="M388" i="135"/>
  <c r="E389" i="135"/>
  <c r="K389" i="135"/>
  <c r="C145" i="135"/>
  <c r="C390" i="135" s="1"/>
  <c r="G390" i="135"/>
  <c r="M390" i="135"/>
  <c r="E391" i="135"/>
  <c r="K391" i="135"/>
  <c r="C147" i="135"/>
  <c r="G392" i="135"/>
  <c r="M392" i="135"/>
  <c r="E393" i="135"/>
  <c r="K393" i="135"/>
  <c r="G394" i="135"/>
  <c r="M394" i="135"/>
  <c r="C400" i="135"/>
  <c r="C427" i="135"/>
  <c r="C404" i="135"/>
  <c r="C431" i="135"/>
  <c r="C408" i="135"/>
  <c r="C435" i="135"/>
  <c r="F410" i="135"/>
  <c r="L410" i="135"/>
  <c r="D411" i="135"/>
  <c r="J411" i="135"/>
  <c r="N411" i="135"/>
  <c r="F412" i="135"/>
  <c r="L412" i="135"/>
  <c r="D413" i="135"/>
  <c r="J413" i="135"/>
  <c r="N413" i="135"/>
  <c r="F414" i="135"/>
  <c r="L414" i="135"/>
  <c r="D415" i="135"/>
  <c r="J415" i="135"/>
  <c r="N415" i="135"/>
  <c r="F416" i="135"/>
  <c r="L416" i="135"/>
  <c r="D417" i="135"/>
  <c r="N417" i="135"/>
  <c r="F418" i="135"/>
  <c r="L418" i="135"/>
  <c r="D419" i="135"/>
  <c r="N419" i="135"/>
  <c r="F420" i="135"/>
  <c r="L420" i="135"/>
  <c r="D421" i="135"/>
  <c r="J421" i="135"/>
  <c r="N421" i="135"/>
  <c r="F437" i="135"/>
  <c r="L437" i="135"/>
  <c r="D438" i="135"/>
  <c r="J438" i="135"/>
  <c r="N438" i="135"/>
  <c r="J361" i="135"/>
  <c r="N361" i="135"/>
  <c r="F362" i="135"/>
  <c r="L362" i="135"/>
  <c r="D363" i="135"/>
  <c r="J363" i="135"/>
  <c r="N363" i="135"/>
  <c r="F364" i="135"/>
  <c r="L364" i="135"/>
  <c r="D365" i="135"/>
  <c r="J365" i="135"/>
  <c r="N365" i="135"/>
  <c r="F366" i="135"/>
  <c r="L366" i="135"/>
  <c r="D367" i="135"/>
  <c r="J367" i="135"/>
  <c r="N367" i="135"/>
  <c r="C373" i="135"/>
  <c r="C377" i="135"/>
  <c r="C381" i="135"/>
  <c r="F383" i="135"/>
  <c r="L383" i="135"/>
  <c r="D384" i="135"/>
  <c r="J384" i="135"/>
  <c r="N384" i="135"/>
  <c r="F385" i="135"/>
  <c r="L385" i="135"/>
  <c r="D386" i="135"/>
  <c r="J386" i="135"/>
  <c r="N386" i="135"/>
  <c r="F387" i="135"/>
  <c r="L387" i="135"/>
  <c r="D388" i="135"/>
  <c r="J388" i="135"/>
  <c r="N388" i="135"/>
  <c r="F389" i="135"/>
  <c r="L389" i="135"/>
  <c r="D390" i="135"/>
  <c r="J390" i="135"/>
  <c r="N390" i="135"/>
  <c r="F391" i="135"/>
  <c r="L391" i="135"/>
  <c r="D392" i="135"/>
  <c r="J392" i="135"/>
  <c r="N392" i="135"/>
  <c r="F393" i="135"/>
  <c r="L393" i="135"/>
  <c r="D394" i="135"/>
  <c r="J394" i="135"/>
  <c r="N394" i="135"/>
  <c r="C401" i="135"/>
  <c r="C428" i="135"/>
  <c r="C405" i="135"/>
  <c r="C432" i="135"/>
  <c r="G410" i="135"/>
  <c r="M410" i="135"/>
  <c r="E411" i="135"/>
  <c r="K411" i="135"/>
  <c r="C167" i="135"/>
  <c r="C439" i="135" s="1"/>
  <c r="G412" i="135"/>
  <c r="M412" i="135"/>
  <c r="E413" i="135"/>
  <c r="K413" i="135"/>
  <c r="C169" i="135"/>
  <c r="C441" i="135" s="1"/>
  <c r="G414" i="135"/>
  <c r="M414" i="135"/>
  <c r="E415" i="135"/>
  <c r="K415" i="135"/>
  <c r="C171" i="135"/>
  <c r="G416" i="135"/>
  <c r="M416" i="135"/>
  <c r="E417" i="135"/>
  <c r="K417" i="135"/>
  <c r="C173" i="135"/>
  <c r="C445" i="135" s="1"/>
  <c r="G418" i="135"/>
  <c r="M418" i="135"/>
  <c r="E419" i="135"/>
  <c r="K419" i="135"/>
  <c r="G420" i="135"/>
  <c r="M420" i="135"/>
  <c r="E421" i="135"/>
  <c r="K421" i="135"/>
  <c r="C437" i="135"/>
  <c r="G437" i="135"/>
  <c r="M437" i="135"/>
  <c r="E438" i="135"/>
  <c r="K438" i="135"/>
  <c r="E361" i="135"/>
  <c r="K361" i="135"/>
  <c r="G362" i="135"/>
  <c r="M362" i="135"/>
  <c r="E363" i="135"/>
  <c r="K363" i="135"/>
  <c r="G364" i="135"/>
  <c r="M364" i="135"/>
  <c r="E365" i="135"/>
  <c r="K365" i="135"/>
  <c r="G366" i="135"/>
  <c r="M366" i="135"/>
  <c r="E367" i="135"/>
  <c r="K367" i="135"/>
  <c r="C397" i="135"/>
  <c r="C370" i="135"/>
  <c r="C374" i="135"/>
  <c r="C378" i="135"/>
  <c r="C138" i="135"/>
  <c r="C383" i="135" s="1"/>
  <c r="G383" i="135"/>
  <c r="M383" i="135"/>
  <c r="E384" i="135"/>
  <c r="K384" i="135"/>
  <c r="C140" i="135"/>
  <c r="G385" i="135"/>
  <c r="M385" i="135"/>
  <c r="E386" i="135"/>
  <c r="K386" i="135"/>
  <c r="C142" i="135"/>
  <c r="C387" i="135" s="1"/>
  <c r="G387" i="135"/>
  <c r="M387" i="135"/>
  <c r="E388" i="135"/>
  <c r="K388" i="135"/>
  <c r="C144" i="135"/>
  <c r="C389" i="135" s="1"/>
  <c r="G389" i="135"/>
  <c r="M389" i="135"/>
  <c r="E390" i="135"/>
  <c r="K390" i="135"/>
  <c r="C146" i="135"/>
  <c r="C391" i="135" s="1"/>
  <c r="G391" i="135"/>
  <c r="M391" i="135"/>
  <c r="E392" i="135"/>
  <c r="K392" i="135"/>
  <c r="C148" i="135"/>
  <c r="G393" i="135"/>
  <c r="M393" i="135"/>
  <c r="E394" i="135"/>
  <c r="K394" i="135"/>
  <c r="C425" i="135"/>
  <c r="C398" i="135"/>
  <c r="C429" i="135"/>
  <c r="C402" i="135"/>
  <c r="C433" i="135"/>
  <c r="C406" i="135"/>
  <c r="D410" i="135"/>
  <c r="J410" i="135"/>
  <c r="N410" i="135"/>
  <c r="F411" i="135"/>
  <c r="L411" i="135"/>
  <c r="D412" i="135"/>
  <c r="N412" i="135"/>
  <c r="F413" i="135"/>
  <c r="L413" i="135"/>
  <c r="D414" i="135"/>
  <c r="J414" i="135"/>
  <c r="N414" i="135"/>
  <c r="F415" i="135"/>
  <c r="L415" i="135"/>
  <c r="D416" i="135"/>
  <c r="N416" i="135"/>
  <c r="F417" i="135"/>
  <c r="L417" i="135"/>
  <c r="D418" i="135"/>
  <c r="J418" i="135"/>
  <c r="N418" i="135"/>
  <c r="F419" i="135"/>
  <c r="L419" i="135"/>
  <c r="D420" i="135"/>
  <c r="N420" i="135"/>
  <c r="F421" i="135"/>
  <c r="L421" i="135"/>
  <c r="D437" i="135"/>
  <c r="J437" i="135"/>
  <c r="N437" i="135"/>
  <c r="F438" i="135"/>
  <c r="L438" i="135"/>
  <c r="D439" i="135"/>
  <c r="J439" i="135"/>
  <c r="N439" i="135"/>
  <c r="F440" i="135"/>
  <c r="L440" i="135"/>
  <c r="D441" i="135"/>
  <c r="J441" i="135"/>
  <c r="N441" i="135"/>
  <c r="F442" i="135"/>
  <c r="L442" i="135"/>
  <c r="D443" i="135"/>
  <c r="J443" i="135"/>
  <c r="N443" i="135"/>
  <c r="F444" i="135"/>
  <c r="L444" i="135"/>
  <c r="D445" i="135"/>
  <c r="J445" i="135"/>
  <c r="N445" i="135"/>
  <c r="F446" i="135"/>
  <c r="L446" i="135"/>
  <c r="D447" i="135"/>
  <c r="J447" i="135"/>
  <c r="N447" i="135"/>
  <c r="F448" i="135"/>
  <c r="L448" i="135"/>
  <c r="C466" i="135"/>
  <c r="C470" i="135"/>
  <c r="C474" i="135"/>
  <c r="C480" i="135"/>
  <c r="C494" i="135"/>
  <c r="C484" i="135"/>
  <c r="C498" i="135"/>
  <c r="C488" i="135"/>
  <c r="C502" i="135"/>
  <c r="E439" i="135"/>
  <c r="K439" i="135"/>
  <c r="G440" i="135"/>
  <c r="M440" i="135"/>
  <c r="E441" i="135"/>
  <c r="K441" i="135"/>
  <c r="C442" i="135"/>
  <c r="G442" i="135"/>
  <c r="M442" i="135"/>
  <c r="E443" i="135"/>
  <c r="K443" i="135"/>
  <c r="G444" i="135"/>
  <c r="M444" i="135"/>
  <c r="E445" i="135"/>
  <c r="K445" i="135"/>
  <c r="C446" i="135"/>
  <c r="G446" i="135"/>
  <c r="M446" i="135"/>
  <c r="E447" i="135"/>
  <c r="K447" i="135"/>
  <c r="G448" i="135"/>
  <c r="M448" i="135"/>
  <c r="C467" i="135"/>
  <c r="C471" i="135"/>
  <c r="C475" i="135"/>
  <c r="C495" i="135"/>
  <c r="C481" i="135"/>
  <c r="C499" i="135"/>
  <c r="C485" i="135"/>
  <c r="C503" i="135"/>
  <c r="C489" i="135"/>
  <c r="F439" i="135"/>
  <c r="L439" i="135"/>
  <c r="D440" i="135"/>
  <c r="J440" i="135"/>
  <c r="N440" i="135"/>
  <c r="F441" i="135"/>
  <c r="L441" i="135"/>
  <c r="D442" i="135"/>
  <c r="J442" i="135"/>
  <c r="N442" i="135"/>
  <c r="F443" i="135"/>
  <c r="L443" i="135"/>
  <c r="D444" i="135"/>
  <c r="J444" i="135"/>
  <c r="N444" i="135"/>
  <c r="F445" i="135"/>
  <c r="L445" i="135"/>
  <c r="D446" i="135"/>
  <c r="J446" i="135"/>
  <c r="N446" i="135"/>
  <c r="F447" i="135"/>
  <c r="L447" i="135"/>
  <c r="D448" i="135"/>
  <c r="J448" i="135"/>
  <c r="N448" i="135"/>
  <c r="C468" i="135"/>
  <c r="C472" i="135"/>
  <c r="C476" i="135"/>
  <c r="C496" i="135"/>
  <c r="C482" i="135"/>
  <c r="C500" i="135"/>
  <c r="C486" i="135"/>
  <c r="C504" i="135"/>
  <c r="C490" i="135"/>
  <c r="G439" i="135"/>
  <c r="M439" i="135"/>
  <c r="E440" i="135"/>
  <c r="K440" i="135"/>
  <c r="G441" i="135"/>
  <c r="M441" i="135"/>
  <c r="E442" i="135"/>
  <c r="K442" i="135"/>
  <c r="C443" i="135"/>
  <c r="G443" i="135"/>
  <c r="M443" i="135"/>
  <c r="E444" i="135"/>
  <c r="K444" i="135"/>
  <c r="G445" i="135"/>
  <c r="M445" i="135"/>
  <c r="E446" i="135"/>
  <c r="K446" i="135"/>
  <c r="C447" i="135"/>
  <c r="G447" i="135"/>
  <c r="M447" i="135"/>
  <c r="E448" i="135"/>
  <c r="K448" i="135"/>
  <c r="C465" i="135"/>
  <c r="C469" i="135"/>
  <c r="C473" i="135"/>
  <c r="C493" i="135"/>
  <c r="C479" i="135"/>
  <c r="C497" i="135"/>
  <c r="C483" i="135"/>
  <c r="C501" i="135"/>
  <c r="C487" i="135"/>
  <c r="C294" i="218"/>
  <c r="C302" i="218"/>
  <c r="E280" i="218"/>
  <c r="E279" i="218"/>
  <c r="G283" i="218"/>
  <c r="G282" i="218"/>
  <c r="E284" i="218"/>
  <c r="E285" i="218"/>
  <c r="G287" i="218"/>
  <c r="G286" i="218"/>
  <c r="C69" i="218"/>
  <c r="C59" i="218"/>
  <c r="C61" i="218"/>
  <c r="E62" i="218"/>
  <c r="C63" i="218"/>
  <c r="E64" i="218"/>
  <c r="C65" i="218"/>
  <c r="E66" i="218"/>
  <c r="C67" i="218"/>
  <c r="E69" i="218"/>
  <c r="C70" i="218"/>
  <c r="E295" i="218"/>
  <c r="C75" i="218"/>
  <c r="C295" i="218" s="1"/>
  <c r="C298" i="218"/>
  <c r="E300" i="218"/>
  <c r="E303" i="218"/>
  <c r="C83" i="218"/>
  <c r="C303" i="218" s="1"/>
  <c r="H307" i="218"/>
  <c r="G308" i="218"/>
  <c r="F309" i="218"/>
  <c r="D311" i="218"/>
  <c r="D312" i="218"/>
  <c r="D313" i="218"/>
  <c r="D314" i="218"/>
  <c r="D315" i="218"/>
  <c r="D316" i="218"/>
  <c r="D317" i="218"/>
  <c r="D334" i="218"/>
  <c r="D336" i="218"/>
  <c r="D338" i="218"/>
  <c r="D340" i="218"/>
  <c r="D342" i="218"/>
  <c r="D344" i="218"/>
  <c r="D361" i="218"/>
  <c r="D363" i="218"/>
  <c r="D365" i="218"/>
  <c r="D367" i="218"/>
  <c r="D369" i="218"/>
  <c r="D371" i="218"/>
  <c r="E397" i="218"/>
  <c r="E383" i="218"/>
  <c r="C163" i="218"/>
  <c r="C388" i="218"/>
  <c r="C181" i="218"/>
  <c r="E393" i="218"/>
  <c r="C173" i="218"/>
  <c r="C393" i="218" s="1"/>
  <c r="E416" i="218"/>
  <c r="C209" i="218"/>
  <c r="E287" i="218"/>
  <c r="F279" i="218"/>
  <c r="F280" i="218"/>
  <c r="D282" i="218"/>
  <c r="D283" i="218"/>
  <c r="H282" i="218"/>
  <c r="H283" i="218"/>
  <c r="F285" i="218"/>
  <c r="F284" i="218"/>
  <c r="D286" i="218"/>
  <c r="D287" i="218"/>
  <c r="H286" i="218"/>
  <c r="H287" i="218"/>
  <c r="E70" i="218"/>
  <c r="E68" i="218"/>
  <c r="E293" i="218"/>
  <c r="E97" i="218"/>
  <c r="E95" i="218"/>
  <c r="E93" i="218"/>
  <c r="E313" i="218" s="1"/>
  <c r="E91" i="218"/>
  <c r="E311" i="218" s="1"/>
  <c r="E89" i="218"/>
  <c r="E309" i="218" s="1"/>
  <c r="E87" i="218"/>
  <c r="E307" i="218" s="1"/>
  <c r="C73" i="218"/>
  <c r="E96" i="218"/>
  <c r="E316" i="218" s="1"/>
  <c r="E94" i="218"/>
  <c r="E92" i="218"/>
  <c r="C296" i="218"/>
  <c r="E298" i="218"/>
  <c r="E301" i="218"/>
  <c r="C81" i="218"/>
  <c r="C301" i="218" s="1"/>
  <c r="C304" i="218"/>
  <c r="F306" i="218"/>
  <c r="D307" i="218"/>
  <c r="D308" i="218"/>
  <c r="H308" i="218"/>
  <c r="G309" i="218"/>
  <c r="F310" i="218"/>
  <c r="F311" i="218"/>
  <c r="F312" i="218"/>
  <c r="F313" i="218"/>
  <c r="F314" i="218"/>
  <c r="F315" i="218"/>
  <c r="F316" i="218"/>
  <c r="F317" i="218"/>
  <c r="E321" i="218"/>
  <c r="C101" i="218"/>
  <c r="C321" i="218" s="1"/>
  <c r="E325" i="218"/>
  <c r="C105" i="218"/>
  <c r="C325" i="218" s="1"/>
  <c r="E329" i="218"/>
  <c r="C109" i="218"/>
  <c r="C329" i="218" s="1"/>
  <c r="F333" i="218"/>
  <c r="F335" i="218"/>
  <c r="F337" i="218"/>
  <c r="F339" i="218"/>
  <c r="F341" i="218"/>
  <c r="F343" i="218"/>
  <c r="E375" i="218"/>
  <c r="E348" i="218"/>
  <c r="C128" i="218"/>
  <c r="E379" i="218"/>
  <c r="E352" i="218"/>
  <c r="C132" i="218"/>
  <c r="E356" i="218"/>
  <c r="C136" i="218"/>
  <c r="C356" i="218" s="1"/>
  <c r="F360" i="218"/>
  <c r="F362" i="218"/>
  <c r="F364" i="218"/>
  <c r="F366" i="218"/>
  <c r="F368" i="218"/>
  <c r="F370" i="218"/>
  <c r="C32" i="218"/>
  <c r="G279" i="218"/>
  <c r="G280" i="218"/>
  <c r="E282" i="218"/>
  <c r="E283" i="218"/>
  <c r="E59" i="218"/>
  <c r="E306" i="218" s="1"/>
  <c r="C60" i="218"/>
  <c r="E61" i="218"/>
  <c r="C62" i="218"/>
  <c r="E63" i="218"/>
  <c r="E310" i="218" s="1"/>
  <c r="C64" i="218"/>
  <c r="E65" i="218"/>
  <c r="C66" i="218"/>
  <c r="E67" i="218"/>
  <c r="C68" i="218"/>
  <c r="E296" i="218"/>
  <c r="E299" i="218"/>
  <c r="C79" i="218"/>
  <c r="C299" i="218" s="1"/>
  <c r="E304" i="218"/>
  <c r="G306" i="218"/>
  <c r="F307" i="218"/>
  <c r="E88" i="218"/>
  <c r="E308" i="218" s="1"/>
  <c r="H309" i="218"/>
  <c r="G310" i="218"/>
  <c r="G312" i="218"/>
  <c r="D280" i="218"/>
  <c r="D279" i="218"/>
  <c r="H280" i="218"/>
  <c r="H279" i="218"/>
  <c r="F283" i="218"/>
  <c r="F282" i="218"/>
  <c r="D284" i="218"/>
  <c r="D285" i="218"/>
  <c r="H284" i="218"/>
  <c r="H285" i="218"/>
  <c r="F287" i="218"/>
  <c r="F286" i="218"/>
  <c r="E294" i="218"/>
  <c r="E297" i="218"/>
  <c r="C77" i="218"/>
  <c r="C297" i="218" s="1"/>
  <c r="C80" i="218"/>
  <c r="C300" i="218" s="1"/>
  <c r="E302" i="218"/>
  <c r="D306" i="218"/>
  <c r="H306" i="218"/>
  <c r="F308" i="218"/>
  <c r="D309" i="218"/>
  <c r="D310" i="218"/>
  <c r="H310" i="218"/>
  <c r="H311" i="218"/>
  <c r="H312" i="218"/>
  <c r="H313" i="218"/>
  <c r="H314" i="218"/>
  <c r="H316" i="218"/>
  <c r="H317" i="218"/>
  <c r="E323" i="218"/>
  <c r="C103" i="218"/>
  <c r="C323" i="218" s="1"/>
  <c r="E327" i="218"/>
  <c r="C107" i="218"/>
  <c r="C327" i="218" s="1"/>
  <c r="E331" i="218"/>
  <c r="C111" i="218"/>
  <c r="C331" i="218" s="1"/>
  <c r="H334" i="218"/>
  <c r="H338" i="218"/>
  <c r="H340" i="218"/>
  <c r="H342" i="218"/>
  <c r="H344" i="218"/>
  <c r="E377" i="218"/>
  <c r="E350" i="218"/>
  <c r="C130" i="218"/>
  <c r="E381" i="218"/>
  <c r="E354" i="218"/>
  <c r="C134" i="218"/>
  <c r="E358" i="218"/>
  <c r="C138" i="218"/>
  <c r="H361" i="218"/>
  <c r="H363" i="218"/>
  <c r="H365" i="218"/>
  <c r="H367" i="218"/>
  <c r="H369" i="218"/>
  <c r="G284" i="218"/>
  <c r="E320" i="218"/>
  <c r="E322" i="218"/>
  <c r="E324" i="218"/>
  <c r="E326" i="218"/>
  <c r="E328" i="218"/>
  <c r="E330" i="218"/>
  <c r="D333" i="218"/>
  <c r="H333" i="218"/>
  <c r="F334" i="218"/>
  <c r="D335" i="218"/>
  <c r="H335" i="218"/>
  <c r="F336" i="218"/>
  <c r="D337" i="218"/>
  <c r="H337" i="218"/>
  <c r="F338" i="218"/>
  <c r="D339" i="218"/>
  <c r="H339" i="218"/>
  <c r="F340" i="218"/>
  <c r="D341" i="218"/>
  <c r="H341" i="218"/>
  <c r="F342" i="218"/>
  <c r="D343" i="218"/>
  <c r="H343" i="218"/>
  <c r="F344" i="218"/>
  <c r="E374" i="218"/>
  <c r="E347" i="218"/>
  <c r="E151" i="218"/>
  <c r="E378" i="218"/>
  <c r="E351" i="218"/>
  <c r="E380" i="218"/>
  <c r="E353" i="218"/>
  <c r="E355" i="218"/>
  <c r="E357" i="218"/>
  <c r="D360" i="218"/>
  <c r="H360" i="218"/>
  <c r="F361" i="218"/>
  <c r="D362" i="218"/>
  <c r="H362" i="218"/>
  <c r="F363" i="218"/>
  <c r="D364" i="218"/>
  <c r="H364" i="218"/>
  <c r="F365" i="218"/>
  <c r="D366" i="218"/>
  <c r="H366" i="218"/>
  <c r="F367" i="218"/>
  <c r="D368" i="218"/>
  <c r="H368" i="218"/>
  <c r="F369" i="218"/>
  <c r="D370" i="218"/>
  <c r="H370" i="218"/>
  <c r="G371" i="218"/>
  <c r="C396" i="218"/>
  <c r="E389" i="218"/>
  <c r="C169" i="218"/>
  <c r="E420" i="218"/>
  <c r="C213" i="218"/>
  <c r="C420" i="218" s="1"/>
  <c r="C431" i="218"/>
  <c r="G311" i="218"/>
  <c r="G313" i="218"/>
  <c r="G315" i="218"/>
  <c r="G317" i="218"/>
  <c r="E113" i="218"/>
  <c r="E333" i="218" s="1"/>
  <c r="G334" i="218"/>
  <c r="E115" i="218"/>
  <c r="E335" i="218" s="1"/>
  <c r="G336" i="218"/>
  <c r="E117" i="218"/>
  <c r="E337" i="218" s="1"/>
  <c r="G338" i="218"/>
  <c r="E119" i="218"/>
  <c r="E339" i="218" s="1"/>
  <c r="G340" i="218"/>
  <c r="E121" i="218"/>
  <c r="G342" i="218"/>
  <c r="E123" i="218"/>
  <c r="E343" i="218" s="1"/>
  <c r="G344" i="218"/>
  <c r="E140" i="218"/>
  <c r="E360" i="218" s="1"/>
  <c r="G361" i="218"/>
  <c r="E142" i="218"/>
  <c r="E362" i="218" s="1"/>
  <c r="G363" i="218"/>
  <c r="E144" i="218"/>
  <c r="E364" i="218" s="1"/>
  <c r="G365" i="218"/>
  <c r="E146" i="218"/>
  <c r="E366" i="218" s="1"/>
  <c r="G367" i="218"/>
  <c r="E148" i="218"/>
  <c r="E368" i="218" s="1"/>
  <c r="G369" i="218"/>
  <c r="E150" i="218"/>
  <c r="E370" i="218" s="1"/>
  <c r="H371" i="218"/>
  <c r="E385" i="218"/>
  <c r="C165" i="218"/>
  <c r="E432" i="218"/>
  <c r="E418" i="218"/>
  <c r="C211" i="218"/>
  <c r="E349" i="218"/>
  <c r="C100" i="218"/>
  <c r="C102" i="218"/>
  <c r="C322" i="218" s="1"/>
  <c r="C104" i="218"/>
  <c r="C324" i="218" s="1"/>
  <c r="C106" i="218"/>
  <c r="C108" i="218"/>
  <c r="C328" i="218" s="1"/>
  <c r="C110" i="218"/>
  <c r="C330" i="218" s="1"/>
  <c r="E114" i="218"/>
  <c r="E334" i="218" s="1"/>
  <c r="E116" i="218"/>
  <c r="E118" i="218"/>
  <c r="E120" i="218"/>
  <c r="E340" i="218" s="1"/>
  <c r="E122" i="218"/>
  <c r="E342" i="218" s="1"/>
  <c r="E124" i="218"/>
  <c r="C127" i="218"/>
  <c r="C129" i="218"/>
  <c r="C131" i="218"/>
  <c r="C133" i="218"/>
  <c r="C135" i="218"/>
  <c r="C355" i="218" s="1"/>
  <c r="C137" i="218"/>
  <c r="C357" i="218" s="1"/>
  <c r="G360" i="218"/>
  <c r="E141" i="218"/>
  <c r="G362" i="218"/>
  <c r="E143" i="218"/>
  <c r="E363" i="218" s="1"/>
  <c r="G364" i="218"/>
  <c r="E145" i="218"/>
  <c r="G366" i="218"/>
  <c r="E147" i="218"/>
  <c r="E367" i="218" s="1"/>
  <c r="G368" i="218"/>
  <c r="E149" i="218"/>
  <c r="G370" i="218"/>
  <c r="F371" i="218"/>
  <c r="C395" i="218"/>
  <c r="C398" i="218"/>
  <c r="C384" i="218"/>
  <c r="E391" i="218"/>
  <c r="C171" i="218"/>
  <c r="C391" i="218" s="1"/>
  <c r="E422" i="218"/>
  <c r="C215" i="218"/>
  <c r="C422" i="218" s="1"/>
  <c r="C434" i="218"/>
  <c r="C374" i="218"/>
  <c r="E181" i="218"/>
  <c r="E183" i="218"/>
  <c r="E185" i="218"/>
  <c r="E187" i="218"/>
  <c r="E189" i="218"/>
  <c r="E191" i="218"/>
  <c r="E424" i="218"/>
  <c r="E426" i="218"/>
  <c r="E430" i="218"/>
  <c r="E433" i="218"/>
  <c r="E435" i="218"/>
  <c r="E437" i="218"/>
  <c r="E439" i="218"/>
  <c r="E441" i="218"/>
  <c r="E182" i="218"/>
  <c r="E184" i="218"/>
  <c r="E186" i="218"/>
  <c r="E188" i="218"/>
  <c r="E190" i="218"/>
  <c r="E192" i="218"/>
  <c r="C417" i="218"/>
  <c r="C419" i="218"/>
  <c r="C421" i="218"/>
  <c r="C423" i="218"/>
  <c r="E425" i="218"/>
  <c r="E427" i="218"/>
  <c r="E431" i="218"/>
  <c r="E434" i="218"/>
  <c r="E436" i="218"/>
  <c r="E438" i="218"/>
  <c r="E440" i="218"/>
  <c r="E396" i="218"/>
  <c r="E382" i="218"/>
  <c r="E398" i="218"/>
  <c r="E384" i="218"/>
  <c r="E417" i="218"/>
  <c r="E421" i="218"/>
  <c r="C217" i="218"/>
  <c r="C424" i="218" s="1"/>
  <c r="C219" i="218"/>
  <c r="C426" i="218" s="1"/>
  <c r="C223" i="218"/>
  <c r="C226" i="218"/>
  <c r="C228" i="218"/>
  <c r="C230" i="218"/>
  <c r="C232" i="218"/>
  <c r="C234" i="218"/>
  <c r="E294" i="217"/>
  <c r="E293" i="217"/>
  <c r="G297" i="217"/>
  <c r="G296" i="217"/>
  <c r="E298" i="217"/>
  <c r="E299" i="217"/>
  <c r="G301" i="217"/>
  <c r="G300" i="217"/>
  <c r="C77" i="217"/>
  <c r="F294" i="217"/>
  <c r="F293" i="217"/>
  <c r="D297" i="217"/>
  <c r="D296" i="217"/>
  <c r="H297" i="217"/>
  <c r="H296" i="217"/>
  <c r="F298" i="217"/>
  <c r="F299" i="217"/>
  <c r="D301" i="217"/>
  <c r="D300" i="217"/>
  <c r="H301" i="217"/>
  <c r="H300" i="217"/>
  <c r="C69" i="217"/>
  <c r="C59" i="217"/>
  <c r="E60" i="217"/>
  <c r="C61" i="217"/>
  <c r="E62" i="217"/>
  <c r="C63" i="217"/>
  <c r="E64" i="217"/>
  <c r="C65" i="217"/>
  <c r="E66" i="217"/>
  <c r="C67" i="217"/>
  <c r="C70" i="217"/>
  <c r="C75" i="217"/>
  <c r="C83" i="217"/>
  <c r="C293" i="217"/>
  <c r="C294" i="217"/>
  <c r="G293" i="217"/>
  <c r="G294" i="217"/>
  <c r="E296" i="217"/>
  <c r="E297" i="217"/>
  <c r="C299" i="217"/>
  <c r="C298" i="217"/>
  <c r="G299" i="217"/>
  <c r="G298" i="217"/>
  <c r="E300" i="217"/>
  <c r="E301" i="217"/>
  <c r="E70" i="217"/>
  <c r="E68" i="217"/>
  <c r="E96" i="217"/>
  <c r="E94" i="217"/>
  <c r="E92" i="217"/>
  <c r="E90" i="217"/>
  <c r="E88" i="217"/>
  <c r="E86" i="217"/>
  <c r="E97" i="217"/>
  <c r="E95" i="217"/>
  <c r="E93" i="217"/>
  <c r="E91" i="217"/>
  <c r="E89" i="217"/>
  <c r="E87" i="217"/>
  <c r="C73" i="217"/>
  <c r="C81" i="217"/>
  <c r="D293" i="217"/>
  <c r="D294" i="217"/>
  <c r="H293" i="217"/>
  <c r="H294" i="217"/>
  <c r="F296" i="217"/>
  <c r="F297" i="217"/>
  <c r="D299" i="217"/>
  <c r="D298" i="217"/>
  <c r="H299" i="217"/>
  <c r="H298" i="217"/>
  <c r="F300" i="217"/>
  <c r="F301" i="217"/>
  <c r="C60" i="217"/>
  <c r="E61" i="217"/>
  <c r="C62" i="217"/>
  <c r="E63" i="217"/>
  <c r="C64" i="217"/>
  <c r="E65" i="217"/>
  <c r="C66" i="217"/>
  <c r="E67" i="217"/>
  <c r="C68" i="217"/>
  <c r="C79" i="217"/>
  <c r="C140" i="217"/>
  <c r="E141" i="217"/>
  <c r="C142" i="217"/>
  <c r="E143" i="217"/>
  <c r="C144" i="217"/>
  <c r="E145" i="217"/>
  <c r="C146" i="217"/>
  <c r="E147" i="217"/>
  <c r="C148" i="217"/>
  <c r="E149" i="217"/>
  <c r="C181" i="217"/>
  <c r="E182" i="217"/>
  <c r="C183" i="217"/>
  <c r="E184" i="217"/>
  <c r="C185" i="217"/>
  <c r="E186" i="217"/>
  <c r="C187" i="217"/>
  <c r="E188" i="217"/>
  <c r="C189" i="217"/>
  <c r="E190" i="217"/>
  <c r="C191" i="217"/>
  <c r="C216" i="217"/>
  <c r="C100" i="217"/>
  <c r="E114" i="217"/>
  <c r="E116" i="217"/>
  <c r="E118" i="217"/>
  <c r="E120" i="217"/>
  <c r="E122" i="217"/>
  <c r="C217" i="217"/>
  <c r="E140" i="217"/>
  <c r="C141" i="217"/>
  <c r="E142" i="217"/>
  <c r="C143" i="217"/>
  <c r="E144" i="217"/>
  <c r="C145" i="217"/>
  <c r="E146" i="217"/>
  <c r="C147" i="217"/>
  <c r="E148" i="217"/>
  <c r="C149" i="217"/>
  <c r="E150" i="217"/>
  <c r="C151" i="217"/>
  <c r="E181" i="217"/>
  <c r="C182" i="217"/>
  <c r="E183" i="217"/>
  <c r="C184" i="217"/>
  <c r="E185" i="217"/>
  <c r="C186" i="217"/>
  <c r="E187" i="217"/>
  <c r="C188" i="217"/>
  <c r="E189" i="217"/>
  <c r="C190" i="217"/>
  <c r="E191" i="217"/>
  <c r="C192" i="217"/>
  <c r="C214" i="217"/>
  <c r="C218" i="217"/>
  <c r="E113" i="217"/>
  <c r="E115" i="217"/>
  <c r="E117" i="217"/>
  <c r="E119" i="217"/>
  <c r="E121" i="217"/>
  <c r="E123" i="217"/>
  <c r="C215" i="217"/>
  <c r="C219" i="217"/>
  <c r="C220" i="217"/>
  <c r="C292" i="141"/>
  <c r="C293" i="141"/>
  <c r="C298" i="141"/>
  <c r="C297" i="141"/>
  <c r="E293" i="141"/>
  <c r="E292" i="141"/>
  <c r="I293" i="141"/>
  <c r="I292" i="141"/>
  <c r="O293" i="141"/>
  <c r="O292" i="141"/>
  <c r="S293" i="141"/>
  <c r="S292" i="141"/>
  <c r="D295" i="141"/>
  <c r="D296" i="141"/>
  <c r="H295" i="141"/>
  <c r="H296" i="141"/>
  <c r="N295" i="141"/>
  <c r="N296" i="141"/>
  <c r="R295" i="141"/>
  <c r="R296" i="141"/>
  <c r="G298" i="141"/>
  <c r="G297" i="141"/>
  <c r="M298" i="141"/>
  <c r="M297" i="141"/>
  <c r="Q298" i="141"/>
  <c r="Q297" i="141"/>
  <c r="U298" i="141"/>
  <c r="U297" i="141"/>
  <c r="C59" i="141"/>
  <c r="C63" i="141"/>
  <c r="C67" i="141"/>
  <c r="C306" i="141"/>
  <c r="C95" i="141"/>
  <c r="C91" i="141"/>
  <c r="C87" i="141"/>
  <c r="C94" i="141"/>
  <c r="C327" i="141" s="1"/>
  <c r="C90" i="141"/>
  <c r="C323" i="141" s="1"/>
  <c r="C86" i="141"/>
  <c r="C319" i="141" s="1"/>
  <c r="C97" i="141"/>
  <c r="C330" i="141" s="1"/>
  <c r="C93" i="141"/>
  <c r="C89" i="141"/>
  <c r="C96" i="141"/>
  <c r="C329" i="141" s="1"/>
  <c r="C92" i="141"/>
  <c r="C88" i="141"/>
  <c r="C357" i="141"/>
  <c r="F293" i="141"/>
  <c r="F292" i="141"/>
  <c r="J293" i="141"/>
  <c r="J292" i="141"/>
  <c r="P293" i="141"/>
  <c r="P292" i="141"/>
  <c r="T293" i="141"/>
  <c r="T292" i="141"/>
  <c r="E296" i="141"/>
  <c r="E295" i="141"/>
  <c r="I296" i="141"/>
  <c r="I295" i="141"/>
  <c r="O296" i="141"/>
  <c r="O295" i="141"/>
  <c r="S296" i="141"/>
  <c r="S295" i="141"/>
  <c r="D298" i="141"/>
  <c r="D297" i="141"/>
  <c r="H298" i="141"/>
  <c r="H297" i="141"/>
  <c r="N298" i="141"/>
  <c r="N297" i="141"/>
  <c r="R298" i="141"/>
  <c r="R297" i="141"/>
  <c r="C60" i="141"/>
  <c r="C64" i="141"/>
  <c r="C68" i="141"/>
  <c r="G292" i="141"/>
  <c r="G293" i="141"/>
  <c r="M292" i="141"/>
  <c r="M293" i="141"/>
  <c r="Q292" i="141"/>
  <c r="Q293" i="141"/>
  <c r="U292" i="141"/>
  <c r="U293" i="141"/>
  <c r="F296" i="141"/>
  <c r="F295" i="141"/>
  <c r="J296" i="141"/>
  <c r="J295" i="141"/>
  <c r="P296" i="141"/>
  <c r="P295" i="141"/>
  <c r="T296" i="141"/>
  <c r="T295" i="141"/>
  <c r="E298" i="141"/>
  <c r="E297" i="141"/>
  <c r="I298" i="141"/>
  <c r="I297" i="141"/>
  <c r="O298" i="141"/>
  <c r="O297" i="141"/>
  <c r="S298" i="141"/>
  <c r="S297" i="141"/>
  <c r="C39" i="141"/>
  <c r="C61" i="141"/>
  <c r="C65" i="141"/>
  <c r="D293" i="141"/>
  <c r="D292" i="141"/>
  <c r="H293" i="141"/>
  <c r="H292" i="141"/>
  <c r="N293" i="141"/>
  <c r="N292" i="141"/>
  <c r="R293" i="141"/>
  <c r="R292" i="141"/>
  <c r="C35" i="141"/>
  <c r="G296" i="141"/>
  <c r="G295" i="141"/>
  <c r="M296" i="141"/>
  <c r="M295" i="141"/>
  <c r="Q296" i="141"/>
  <c r="Q295" i="141"/>
  <c r="U296" i="141"/>
  <c r="U295" i="141"/>
  <c r="F297" i="141"/>
  <c r="F298" i="141"/>
  <c r="J297" i="141"/>
  <c r="J298" i="141"/>
  <c r="P297" i="141"/>
  <c r="P298" i="141"/>
  <c r="T297" i="141"/>
  <c r="T298" i="141"/>
  <c r="C301" i="141"/>
  <c r="C62" i="141"/>
  <c r="C66" i="141"/>
  <c r="C309" i="141"/>
  <c r="C308" i="141"/>
  <c r="C312" i="141"/>
  <c r="C316" i="141"/>
  <c r="E319" i="141"/>
  <c r="I319" i="141"/>
  <c r="O319" i="141"/>
  <c r="S319" i="141"/>
  <c r="D320" i="141"/>
  <c r="H320" i="141"/>
  <c r="N320" i="141"/>
  <c r="R320" i="141"/>
  <c r="G321" i="141"/>
  <c r="M321" i="141"/>
  <c r="Q321" i="141"/>
  <c r="U321" i="141"/>
  <c r="F322" i="141"/>
  <c r="J322" i="141"/>
  <c r="P322" i="141"/>
  <c r="T322" i="141"/>
  <c r="E323" i="141"/>
  <c r="I323" i="141"/>
  <c r="O323" i="141"/>
  <c r="S323" i="141"/>
  <c r="D324" i="141"/>
  <c r="H324" i="141"/>
  <c r="N324" i="141"/>
  <c r="R324" i="141"/>
  <c r="G325" i="141"/>
  <c r="M325" i="141"/>
  <c r="Q325" i="141"/>
  <c r="U325" i="141"/>
  <c r="F326" i="141"/>
  <c r="J326" i="141"/>
  <c r="P326" i="141"/>
  <c r="T326" i="141"/>
  <c r="E327" i="141"/>
  <c r="I327" i="141"/>
  <c r="O327" i="141"/>
  <c r="S327" i="141"/>
  <c r="D328" i="141"/>
  <c r="H328" i="141"/>
  <c r="N328" i="141"/>
  <c r="R328" i="141"/>
  <c r="G329" i="141"/>
  <c r="M329" i="141"/>
  <c r="Q329" i="141"/>
  <c r="U329" i="141"/>
  <c r="F330" i="141"/>
  <c r="J330" i="141"/>
  <c r="P330" i="141"/>
  <c r="T330" i="141"/>
  <c r="C335" i="141"/>
  <c r="C339" i="141"/>
  <c r="C343" i="141"/>
  <c r="E346" i="141"/>
  <c r="I346" i="141"/>
  <c r="O346" i="141"/>
  <c r="S346" i="141"/>
  <c r="D347" i="141"/>
  <c r="H347" i="141"/>
  <c r="N347" i="141"/>
  <c r="R347" i="141"/>
  <c r="C115" i="141"/>
  <c r="G348" i="141"/>
  <c r="M348" i="141"/>
  <c r="Q348" i="141"/>
  <c r="U348" i="141"/>
  <c r="F349" i="141"/>
  <c r="J349" i="141"/>
  <c r="P349" i="141"/>
  <c r="T349" i="141"/>
  <c r="E350" i="141"/>
  <c r="I350" i="141"/>
  <c r="O350" i="141"/>
  <c r="S350" i="141"/>
  <c r="D351" i="141"/>
  <c r="H351" i="141"/>
  <c r="N351" i="141"/>
  <c r="R351" i="141"/>
  <c r="C119" i="141"/>
  <c r="C352" i="141" s="1"/>
  <c r="G352" i="141"/>
  <c r="M352" i="141"/>
  <c r="Q352" i="141"/>
  <c r="U352" i="141"/>
  <c r="F353" i="141"/>
  <c r="J353" i="141"/>
  <c r="P353" i="141"/>
  <c r="T353" i="141"/>
  <c r="E354" i="141"/>
  <c r="I354" i="141"/>
  <c r="O354" i="141"/>
  <c r="S354" i="141"/>
  <c r="D355" i="141"/>
  <c r="H355" i="141"/>
  <c r="N355" i="141"/>
  <c r="R355" i="141"/>
  <c r="C123" i="141"/>
  <c r="C356" i="141" s="1"/>
  <c r="G356" i="141"/>
  <c r="M356" i="141"/>
  <c r="Q356" i="141"/>
  <c r="U356" i="141"/>
  <c r="F357" i="141"/>
  <c r="J357" i="141"/>
  <c r="P357" i="141"/>
  <c r="T357" i="141"/>
  <c r="C362" i="141"/>
  <c r="C366" i="141"/>
  <c r="C370" i="141"/>
  <c r="F373" i="141"/>
  <c r="J373" i="141"/>
  <c r="P373" i="141"/>
  <c r="T373" i="141"/>
  <c r="E374" i="141"/>
  <c r="I374" i="141"/>
  <c r="O374" i="141"/>
  <c r="S374" i="141"/>
  <c r="D375" i="141"/>
  <c r="H375" i="141"/>
  <c r="N375" i="141"/>
  <c r="R375" i="141"/>
  <c r="C143" i="141"/>
  <c r="G376" i="141"/>
  <c r="M376" i="141"/>
  <c r="Q376" i="141"/>
  <c r="U376" i="141"/>
  <c r="F377" i="141"/>
  <c r="J377" i="141"/>
  <c r="P377" i="141"/>
  <c r="T377" i="141"/>
  <c r="E378" i="141"/>
  <c r="I378" i="141"/>
  <c r="O378" i="141"/>
  <c r="S378" i="141"/>
  <c r="D379" i="141"/>
  <c r="H379" i="141"/>
  <c r="N379" i="141"/>
  <c r="R379" i="141"/>
  <c r="C147" i="141"/>
  <c r="G380" i="141"/>
  <c r="M380" i="141"/>
  <c r="Q380" i="141"/>
  <c r="U380" i="141"/>
  <c r="F381" i="141"/>
  <c r="J381" i="141"/>
  <c r="P381" i="141"/>
  <c r="T381" i="141"/>
  <c r="E382" i="141"/>
  <c r="I382" i="141"/>
  <c r="O382" i="141"/>
  <c r="S382" i="141"/>
  <c r="D383" i="141"/>
  <c r="H383" i="141"/>
  <c r="N383" i="141"/>
  <c r="R383" i="141"/>
  <c r="C151" i="141"/>
  <c r="C384" i="141" s="1"/>
  <c r="G384" i="141"/>
  <c r="M384" i="141"/>
  <c r="Q384" i="141"/>
  <c r="U384" i="141"/>
  <c r="C390" i="141"/>
  <c r="C421" i="141"/>
  <c r="C394" i="141"/>
  <c r="C425" i="141"/>
  <c r="C398" i="141"/>
  <c r="F400" i="141"/>
  <c r="J400" i="141"/>
  <c r="P400" i="141"/>
  <c r="T400" i="141"/>
  <c r="C313" i="141"/>
  <c r="C317" i="141"/>
  <c r="F319" i="141"/>
  <c r="J319" i="141"/>
  <c r="P319" i="141"/>
  <c r="T319" i="141"/>
  <c r="E320" i="141"/>
  <c r="I320" i="141"/>
  <c r="O320" i="141"/>
  <c r="S320" i="141"/>
  <c r="D321" i="141"/>
  <c r="H321" i="141"/>
  <c r="N321" i="141"/>
  <c r="R321" i="141"/>
  <c r="G322" i="141"/>
  <c r="M322" i="141"/>
  <c r="Q322" i="141"/>
  <c r="U322" i="141"/>
  <c r="F323" i="141"/>
  <c r="J323" i="141"/>
  <c r="P323" i="141"/>
  <c r="T323" i="141"/>
  <c r="E324" i="141"/>
  <c r="I324" i="141"/>
  <c r="O324" i="141"/>
  <c r="S324" i="141"/>
  <c r="D325" i="141"/>
  <c r="H325" i="141"/>
  <c r="N325" i="141"/>
  <c r="R325" i="141"/>
  <c r="G326" i="141"/>
  <c r="M326" i="141"/>
  <c r="Q326" i="141"/>
  <c r="U326" i="141"/>
  <c r="F327" i="141"/>
  <c r="J327" i="141"/>
  <c r="P327" i="141"/>
  <c r="T327" i="141"/>
  <c r="E328" i="141"/>
  <c r="I328" i="141"/>
  <c r="O328" i="141"/>
  <c r="S328" i="141"/>
  <c r="D329" i="141"/>
  <c r="H329" i="141"/>
  <c r="N329" i="141"/>
  <c r="R329" i="141"/>
  <c r="G330" i="141"/>
  <c r="M330" i="141"/>
  <c r="Q330" i="141"/>
  <c r="U330" i="141"/>
  <c r="C336" i="141"/>
  <c r="C340" i="141"/>
  <c r="C371" i="141"/>
  <c r="C344" i="141"/>
  <c r="F346" i="141"/>
  <c r="J346" i="141"/>
  <c r="P346" i="141"/>
  <c r="T346" i="141"/>
  <c r="E347" i="141"/>
  <c r="I347" i="141"/>
  <c r="O347" i="141"/>
  <c r="S347" i="141"/>
  <c r="D348" i="141"/>
  <c r="H348" i="141"/>
  <c r="N348" i="141"/>
  <c r="R348" i="141"/>
  <c r="C116" i="141"/>
  <c r="C349" i="141" s="1"/>
  <c r="G349" i="141"/>
  <c r="M349" i="141"/>
  <c r="Q349" i="141"/>
  <c r="U349" i="141"/>
  <c r="F350" i="141"/>
  <c r="J350" i="141"/>
  <c r="P350" i="141"/>
  <c r="T350" i="141"/>
  <c r="E351" i="141"/>
  <c r="I351" i="141"/>
  <c r="O351" i="141"/>
  <c r="S351" i="141"/>
  <c r="D352" i="141"/>
  <c r="H352" i="141"/>
  <c r="N352" i="141"/>
  <c r="R352" i="141"/>
  <c r="C120" i="141"/>
  <c r="C353" i="141" s="1"/>
  <c r="G353" i="141"/>
  <c r="M353" i="141"/>
  <c r="Q353" i="141"/>
  <c r="U353" i="141"/>
  <c r="F354" i="141"/>
  <c r="J354" i="141"/>
  <c r="P354" i="141"/>
  <c r="T354" i="141"/>
  <c r="E355" i="141"/>
  <c r="I355" i="141"/>
  <c r="O355" i="141"/>
  <c r="S355" i="141"/>
  <c r="D356" i="141"/>
  <c r="H356" i="141"/>
  <c r="N356" i="141"/>
  <c r="R356" i="141"/>
  <c r="G357" i="141"/>
  <c r="M357" i="141"/>
  <c r="Q357" i="141"/>
  <c r="U357" i="141"/>
  <c r="C363" i="141"/>
  <c r="C367" i="141"/>
  <c r="C140" i="141"/>
  <c r="G373" i="141"/>
  <c r="M373" i="141"/>
  <c r="Q373" i="141"/>
  <c r="U373" i="141"/>
  <c r="F374" i="141"/>
  <c r="J374" i="141"/>
  <c r="P374" i="141"/>
  <c r="T374" i="141"/>
  <c r="E375" i="141"/>
  <c r="I375" i="141"/>
  <c r="O375" i="141"/>
  <c r="S375" i="141"/>
  <c r="D376" i="141"/>
  <c r="H376" i="141"/>
  <c r="N376" i="141"/>
  <c r="R376" i="141"/>
  <c r="C144" i="141"/>
  <c r="G377" i="141"/>
  <c r="M377" i="141"/>
  <c r="Q377" i="141"/>
  <c r="U377" i="141"/>
  <c r="F378" i="141"/>
  <c r="J378" i="141"/>
  <c r="P378" i="141"/>
  <c r="T378" i="141"/>
  <c r="E379" i="141"/>
  <c r="I379" i="141"/>
  <c r="O379" i="141"/>
  <c r="S379" i="141"/>
  <c r="D380" i="141"/>
  <c r="H380" i="141"/>
  <c r="N380" i="141"/>
  <c r="R380" i="141"/>
  <c r="G381" i="141"/>
  <c r="M381" i="141"/>
  <c r="Q381" i="141"/>
  <c r="U381" i="141"/>
  <c r="F382" i="141"/>
  <c r="J382" i="141"/>
  <c r="P382" i="141"/>
  <c r="T382" i="141"/>
  <c r="E383" i="141"/>
  <c r="I383" i="141"/>
  <c r="O383" i="141"/>
  <c r="S383" i="141"/>
  <c r="D384" i="141"/>
  <c r="H384" i="141"/>
  <c r="N384" i="141"/>
  <c r="R384" i="141"/>
  <c r="C387" i="141"/>
  <c r="C176" i="141"/>
  <c r="C172" i="141"/>
  <c r="C175" i="141"/>
  <c r="C408" i="141" s="1"/>
  <c r="C171" i="141"/>
  <c r="C178" i="141"/>
  <c r="C411" i="141" s="1"/>
  <c r="C174" i="141"/>
  <c r="C407" i="141" s="1"/>
  <c r="C170" i="141"/>
  <c r="C403" i="141" s="1"/>
  <c r="C177" i="141"/>
  <c r="C173" i="141"/>
  <c r="C169" i="141"/>
  <c r="C391" i="141"/>
  <c r="C395" i="141"/>
  <c r="C167" i="141"/>
  <c r="C400" i="141" s="1"/>
  <c r="G400" i="141"/>
  <c r="M400" i="141"/>
  <c r="Q400" i="141"/>
  <c r="U400" i="141"/>
  <c r="C310" i="141"/>
  <c r="C314" i="141"/>
  <c r="G319" i="141"/>
  <c r="M319" i="141"/>
  <c r="Q319" i="141"/>
  <c r="U319" i="141"/>
  <c r="F320" i="141"/>
  <c r="J320" i="141"/>
  <c r="P320" i="141"/>
  <c r="T320" i="141"/>
  <c r="E321" i="141"/>
  <c r="I321" i="141"/>
  <c r="O321" i="141"/>
  <c r="S321" i="141"/>
  <c r="D322" i="141"/>
  <c r="H322" i="141"/>
  <c r="N322" i="141"/>
  <c r="R322" i="141"/>
  <c r="G323" i="141"/>
  <c r="M323" i="141"/>
  <c r="Q323" i="141"/>
  <c r="U323" i="141"/>
  <c r="F324" i="141"/>
  <c r="J324" i="141"/>
  <c r="P324" i="141"/>
  <c r="T324" i="141"/>
  <c r="E325" i="141"/>
  <c r="I325" i="141"/>
  <c r="O325" i="141"/>
  <c r="S325" i="141"/>
  <c r="D326" i="141"/>
  <c r="H326" i="141"/>
  <c r="N326" i="141"/>
  <c r="R326" i="141"/>
  <c r="G327" i="141"/>
  <c r="M327" i="141"/>
  <c r="Q327" i="141"/>
  <c r="U327" i="141"/>
  <c r="F328" i="141"/>
  <c r="J328" i="141"/>
  <c r="P328" i="141"/>
  <c r="T328" i="141"/>
  <c r="E329" i="141"/>
  <c r="I329" i="141"/>
  <c r="O329" i="141"/>
  <c r="S329" i="141"/>
  <c r="D330" i="141"/>
  <c r="H330" i="141"/>
  <c r="N330" i="141"/>
  <c r="R330" i="141"/>
  <c r="C333" i="141"/>
  <c r="C337" i="141"/>
  <c r="C341" i="141"/>
  <c r="C113" i="141"/>
  <c r="C346" i="141" s="1"/>
  <c r="G346" i="141"/>
  <c r="M346" i="141"/>
  <c r="Q346" i="141"/>
  <c r="U346" i="141"/>
  <c r="F347" i="141"/>
  <c r="J347" i="141"/>
  <c r="P347" i="141"/>
  <c r="T347" i="141"/>
  <c r="E348" i="141"/>
  <c r="I348" i="141"/>
  <c r="O348" i="141"/>
  <c r="S348" i="141"/>
  <c r="D349" i="141"/>
  <c r="H349" i="141"/>
  <c r="N349" i="141"/>
  <c r="R349" i="141"/>
  <c r="C117" i="141"/>
  <c r="C350" i="141" s="1"/>
  <c r="G350" i="141"/>
  <c r="M350" i="141"/>
  <c r="Q350" i="141"/>
  <c r="U350" i="141"/>
  <c r="F351" i="141"/>
  <c r="J351" i="141"/>
  <c r="P351" i="141"/>
  <c r="T351" i="141"/>
  <c r="E352" i="141"/>
  <c r="I352" i="141"/>
  <c r="O352" i="141"/>
  <c r="S352" i="141"/>
  <c r="D353" i="141"/>
  <c r="H353" i="141"/>
  <c r="N353" i="141"/>
  <c r="R353" i="141"/>
  <c r="C121" i="141"/>
  <c r="G354" i="141"/>
  <c r="M354" i="141"/>
  <c r="Q354" i="141"/>
  <c r="U354" i="141"/>
  <c r="F355" i="141"/>
  <c r="J355" i="141"/>
  <c r="P355" i="141"/>
  <c r="T355" i="141"/>
  <c r="E356" i="141"/>
  <c r="I356" i="141"/>
  <c r="O356" i="141"/>
  <c r="S356" i="141"/>
  <c r="D357" i="141"/>
  <c r="H357" i="141"/>
  <c r="N357" i="141"/>
  <c r="R357" i="141"/>
  <c r="C360" i="141"/>
  <c r="C364" i="141"/>
  <c r="C368" i="141"/>
  <c r="D373" i="141"/>
  <c r="H373" i="141"/>
  <c r="N373" i="141"/>
  <c r="R373" i="141"/>
  <c r="C141" i="141"/>
  <c r="G374" i="141"/>
  <c r="M374" i="141"/>
  <c r="Q374" i="141"/>
  <c r="U374" i="141"/>
  <c r="F375" i="141"/>
  <c r="J375" i="141"/>
  <c r="P375" i="141"/>
  <c r="T375" i="141"/>
  <c r="E376" i="141"/>
  <c r="I376" i="141"/>
  <c r="O376" i="141"/>
  <c r="S376" i="141"/>
  <c r="D377" i="141"/>
  <c r="H377" i="141"/>
  <c r="N377" i="141"/>
  <c r="R377" i="141"/>
  <c r="C145" i="141"/>
  <c r="G378" i="141"/>
  <c r="M378" i="141"/>
  <c r="Q378" i="141"/>
  <c r="U378" i="141"/>
  <c r="F379" i="141"/>
  <c r="J379" i="141"/>
  <c r="P379" i="141"/>
  <c r="T379" i="141"/>
  <c r="E380" i="141"/>
  <c r="I380" i="141"/>
  <c r="O380" i="141"/>
  <c r="S380" i="141"/>
  <c r="D381" i="141"/>
  <c r="H381" i="141"/>
  <c r="N381" i="141"/>
  <c r="R381" i="141"/>
  <c r="C149" i="141"/>
  <c r="G382" i="141"/>
  <c r="M382" i="141"/>
  <c r="Q382" i="141"/>
  <c r="U382" i="141"/>
  <c r="F383" i="141"/>
  <c r="J383" i="141"/>
  <c r="P383" i="141"/>
  <c r="T383" i="141"/>
  <c r="E384" i="141"/>
  <c r="I384" i="141"/>
  <c r="O384" i="141"/>
  <c r="S384" i="141"/>
  <c r="C388" i="141"/>
  <c r="C392" i="141"/>
  <c r="C423" i="141"/>
  <c r="C396" i="141"/>
  <c r="D400" i="141"/>
  <c r="H400" i="141"/>
  <c r="N400" i="141"/>
  <c r="R400" i="141"/>
  <c r="C168" i="141"/>
  <c r="C401" i="141" s="1"/>
  <c r="C307" i="141"/>
  <c r="C311" i="141"/>
  <c r="C315" i="141"/>
  <c r="D319" i="141"/>
  <c r="H319" i="141"/>
  <c r="N319" i="141"/>
  <c r="R319" i="141"/>
  <c r="G320" i="141"/>
  <c r="M320" i="141"/>
  <c r="Q320" i="141"/>
  <c r="U320" i="141"/>
  <c r="F321" i="141"/>
  <c r="J321" i="141"/>
  <c r="P321" i="141"/>
  <c r="T321" i="141"/>
  <c r="E322" i="141"/>
  <c r="I322" i="141"/>
  <c r="O322" i="141"/>
  <c r="S322" i="141"/>
  <c r="D323" i="141"/>
  <c r="H323" i="141"/>
  <c r="N323" i="141"/>
  <c r="R323" i="141"/>
  <c r="G324" i="141"/>
  <c r="M324" i="141"/>
  <c r="Q324" i="141"/>
  <c r="U324" i="141"/>
  <c r="F325" i="141"/>
  <c r="J325" i="141"/>
  <c r="P325" i="141"/>
  <c r="T325" i="141"/>
  <c r="E326" i="141"/>
  <c r="I326" i="141"/>
  <c r="O326" i="141"/>
  <c r="S326" i="141"/>
  <c r="D327" i="141"/>
  <c r="H327" i="141"/>
  <c r="N327" i="141"/>
  <c r="R327" i="141"/>
  <c r="G328" i="141"/>
  <c r="M328" i="141"/>
  <c r="Q328" i="141"/>
  <c r="U328" i="141"/>
  <c r="F329" i="141"/>
  <c r="J329" i="141"/>
  <c r="P329" i="141"/>
  <c r="T329" i="141"/>
  <c r="E330" i="141"/>
  <c r="I330" i="141"/>
  <c r="O330" i="141"/>
  <c r="S330" i="141"/>
  <c r="C334" i="141"/>
  <c r="C338" i="141"/>
  <c r="C342" i="141"/>
  <c r="D346" i="141"/>
  <c r="H346" i="141"/>
  <c r="N346" i="141"/>
  <c r="R346" i="141"/>
  <c r="C114" i="141"/>
  <c r="C347" i="141" s="1"/>
  <c r="G347" i="141"/>
  <c r="M347" i="141"/>
  <c r="Q347" i="141"/>
  <c r="U347" i="141"/>
  <c r="F348" i="141"/>
  <c r="J348" i="141"/>
  <c r="P348" i="141"/>
  <c r="T348" i="141"/>
  <c r="E349" i="141"/>
  <c r="I349" i="141"/>
  <c r="O349" i="141"/>
  <c r="S349" i="141"/>
  <c r="D350" i="141"/>
  <c r="H350" i="141"/>
  <c r="N350" i="141"/>
  <c r="R350" i="141"/>
  <c r="C118" i="141"/>
  <c r="C351" i="141" s="1"/>
  <c r="G351" i="141"/>
  <c r="M351" i="141"/>
  <c r="Q351" i="141"/>
  <c r="U351" i="141"/>
  <c r="F352" i="141"/>
  <c r="J352" i="141"/>
  <c r="P352" i="141"/>
  <c r="T352" i="141"/>
  <c r="E353" i="141"/>
  <c r="I353" i="141"/>
  <c r="O353" i="141"/>
  <c r="S353" i="141"/>
  <c r="D354" i="141"/>
  <c r="H354" i="141"/>
  <c r="N354" i="141"/>
  <c r="R354" i="141"/>
  <c r="C122" i="141"/>
  <c r="C355" i="141" s="1"/>
  <c r="G355" i="141"/>
  <c r="M355" i="141"/>
  <c r="Q355" i="141"/>
  <c r="U355" i="141"/>
  <c r="F356" i="141"/>
  <c r="J356" i="141"/>
  <c r="P356" i="141"/>
  <c r="T356" i="141"/>
  <c r="E357" i="141"/>
  <c r="I357" i="141"/>
  <c r="O357" i="141"/>
  <c r="S357" i="141"/>
  <c r="C361" i="141"/>
  <c r="C365" i="141"/>
  <c r="C369" i="141"/>
  <c r="E373" i="141"/>
  <c r="I373" i="141"/>
  <c r="O373" i="141"/>
  <c r="S373" i="141"/>
  <c r="D374" i="141"/>
  <c r="H374" i="141"/>
  <c r="N374" i="141"/>
  <c r="R374" i="141"/>
  <c r="C142" i="141"/>
  <c r="C375" i="141" s="1"/>
  <c r="G375" i="141"/>
  <c r="M375" i="141"/>
  <c r="Q375" i="141"/>
  <c r="U375" i="141"/>
  <c r="F376" i="141"/>
  <c r="J376" i="141"/>
  <c r="P376" i="141"/>
  <c r="T376" i="141"/>
  <c r="E377" i="141"/>
  <c r="I377" i="141"/>
  <c r="O377" i="141"/>
  <c r="S377" i="141"/>
  <c r="D378" i="141"/>
  <c r="H378" i="141"/>
  <c r="N378" i="141"/>
  <c r="R378" i="141"/>
  <c r="C146" i="141"/>
  <c r="G379" i="141"/>
  <c r="M379" i="141"/>
  <c r="Q379" i="141"/>
  <c r="U379" i="141"/>
  <c r="F380" i="141"/>
  <c r="J380" i="141"/>
  <c r="P380" i="141"/>
  <c r="T380" i="141"/>
  <c r="E381" i="141"/>
  <c r="I381" i="141"/>
  <c r="O381" i="141"/>
  <c r="S381" i="141"/>
  <c r="D382" i="141"/>
  <c r="H382" i="141"/>
  <c r="N382" i="141"/>
  <c r="R382" i="141"/>
  <c r="C150" i="141"/>
  <c r="C383" i="141" s="1"/>
  <c r="G383" i="141"/>
  <c r="M383" i="141"/>
  <c r="Q383" i="141"/>
  <c r="U383" i="141"/>
  <c r="F384" i="141"/>
  <c r="J384" i="141"/>
  <c r="P384" i="141"/>
  <c r="T384" i="141"/>
  <c r="C389" i="141"/>
  <c r="C420" i="141"/>
  <c r="C393" i="141"/>
  <c r="C397" i="141"/>
  <c r="E400" i="141"/>
  <c r="I400" i="141"/>
  <c r="O400" i="141"/>
  <c r="S400" i="141"/>
  <c r="D401" i="141"/>
  <c r="C438" i="141"/>
  <c r="H401" i="141"/>
  <c r="N401" i="141"/>
  <c r="R401" i="141"/>
  <c r="G402" i="141"/>
  <c r="M402" i="141"/>
  <c r="Q402" i="141"/>
  <c r="U402" i="141"/>
  <c r="F403" i="141"/>
  <c r="J403" i="141"/>
  <c r="P403" i="141"/>
  <c r="T403" i="141"/>
  <c r="E404" i="141"/>
  <c r="I404" i="141"/>
  <c r="O404" i="141"/>
  <c r="S404" i="141"/>
  <c r="D405" i="141"/>
  <c r="H405" i="141"/>
  <c r="N405" i="141"/>
  <c r="R405" i="141"/>
  <c r="G406" i="141"/>
  <c r="M406" i="141"/>
  <c r="Q406" i="141"/>
  <c r="U406" i="141"/>
  <c r="F407" i="141"/>
  <c r="J407" i="141"/>
  <c r="P407" i="141"/>
  <c r="T407" i="141"/>
  <c r="E408" i="141"/>
  <c r="I408" i="141"/>
  <c r="O408" i="141"/>
  <c r="S408" i="141"/>
  <c r="D409" i="141"/>
  <c r="H409" i="141"/>
  <c r="N409" i="141"/>
  <c r="R409" i="141"/>
  <c r="G410" i="141"/>
  <c r="M410" i="141"/>
  <c r="Q410" i="141"/>
  <c r="U410" i="141"/>
  <c r="F411" i="141"/>
  <c r="J411" i="141"/>
  <c r="P411" i="141"/>
  <c r="T411" i="141"/>
  <c r="C416" i="141"/>
  <c r="C422" i="141"/>
  <c r="E427" i="141"/>
  <c r="I427" i="141"/>
  <c r="O427" i="141"/>
  <c r="S427" i="141"/>
  <c r="D428" i="141"/>
  <c r="H428" i="141"/>
  <c r="N428" i="141"/>
  <c r="R428" i="141"/>
  <c r="C196" i="141"/>
  <c r="C429" i="141" s="1"/>
  <c r="G429" i="141"/>
  <c r="M429" i="141"/>
  <c r="Q429" i="141"/>
  <c r="U429" i="141"/>
  <c r="F430" i="141"/>
  <c r="J430" i="141"/>
  <c r="P430" i="141"/>
  <c r="T430" i="141"/>
  <c r="E431" i="141"/>
  <c r="I431" i="141"/>
  <c r="O431" i="141"/>
  <c r="S431" i="141"/>
  <c r="D432" i="141"/>
  <c r="H432" i="141"/>
  <c r="N432" i="141"/>
  <c r="R432" i="141"/>
  <c r="C200" i="141"/>
  <c r="C433" i="141" s="1"/>
  <c r="G433" i="141"/>
  <c r="M433" i="141"/>
  <c r="Q433" i="141"/>
  <c r="U433" i="141"/>
  <c r="F434" i="141"/>
  <c r="J434" i="141"/>
  <c r="P434" i="141"/>
  <c r="T434" i="141"/>
  <c r="E435" i="141"/>
  <c r="I435" i="141"/>
  <c r="O435" i="141"/>
  <c r="S435" i="141"/>
  <c r="D436" i="141"/>
  <c r="H436" i="141"/>
  <c r="N436" i="141"/>
  <c r="R436" i="141"/>
  <c r="C204" i="141"/>
  <c r="C437" i="141" s="1"/>
  <c r="G437" i="141"/>
  <c r="M437" i="141"/>
  <c r="Q437" i="141"/>
  <c r="U437" i="141"/>
  <c r="F438" i="141"/>
  <c r="J438" i="141"/>
  <c r="P438" i="141"/>
  <c r="T438" i="141"/>
  <c r="C443" i="141"/>
  <c r="C451" i="141"/>
  <c r="C457" i="141"/>
  <c r="C461" i="141"/>
  <c r="C465" i="141"/>
  <c r="C471" i="141"/>
  <c r="C475" i="141"/>
  <c r="C479" i="141"/>
  <c r="C485" i="141"/>
  <c r="C489" i="141"/>
  <c r="C493" i="141"/>
  <c r="E401" i="141"/>
  <c r="I401" i="141"/>
  <c r="O401" i="141"/>
  <c r="S401" i="141"/>
  <c r="D402" i="141"/>
  <c r="H402" i="141"/>
  <c r="N402" i="141"/>
  <c r="R402" i="141"/>
  <c r="G403" i="141"/>
  <c r="M403" i="141"/>
  <c r="Q403" i="141"/>
  <c r="U403" i="141"/>
  <c r="F404" i="141"/>
  <c r="J404" i="141"/>
  <c r="P404" i="141"/>
  <c r="T404" i="141"/>
  <c r="E405" i="141"/>
  <c r="I405" i="141"/>
  <c r="O405" i="141"/>
  <c r="S405" i="141"/>
  <c r="D406" i="141"/>
  <c r="H406" i="141"/>
  <c r="N406" i="141"/>
  <c r="R406" i="141"/>
  <c r="G407" i="141"/>
  <c r="M407" i="141"/>
  <c r="Q407" i="141"/>
  <c r="U407" i="141"/>
  <c r="F408" i="141"/>
  <c r="J408" i="141"/>
  <c r="P408" i="141"/>
  <c r="T408" i="141"/>
  <c r="E409" i="141"/>
  <c r="I409" i="141"/>
  <c r="O409" i="141"/>
  <c r="S409" i="141"/>
  <c r="D410" i="141"/>
  <c r="H410" i="141"/>
  <c r="N410" i="141"/>
  <c r="R410" i="141"/>
  <c r="G411" i="141"/>
  <c r="M411" i="141"/>
  <c r="Q411" i="141"/>
  <c r="U411" i="141"/>
  <c r="C417" i="141"/>
  <c r="C424" i="141"/>
  <c r="F427" i="141"/>
  <c r="J427" i="141"/>
  <c r="P427" i="141"/>
  <c r="T427" i="141"/>
  <c r="E428" i="141"/>
  <c r="I428" i="141"/>
  <c r="O428" i="141"/>
  <c r="S428" i="141"/>
  <c r="D429" i="141"/>
  <c r="H429" i="141"/>
  <c r="N429" i="141"/>
  <c r="R429" i="141"/>
  <c r="C197" i="141"/>
  <c r="C430" i="141" s="1"/>
  <c r="G430" i="141"/>
  <c r="M430" i="141"/>
  <c r="Q430" i="141"/>
  <c r="U430" i="141"/>
  <c r="F431" i="141"/>
  <c r="J431" i="141"/>
  <c r="P431" i="141"/>
  <c r="T431" i="141"/>
  <c r="E432" i="141"/>
  <c r="I432" i="141"/>
  <c r="O432" i="141"/>
  <c r="S432" i="141"/>
  <c r="D433" i="141"/>
  <c r="H433" i="141"/>
  <c r="N433" i="141"/>
  <c r="R433" i="141"/>
  <c r="C201" i="141"/>
  <c r="C434" i="141" s="1"/>
  <c r="G434" i="141"/>
  <c r="M434" i="141"/>
  <c r="Q434" i="141"/>
  <c r="U434" i="141"/>
  <c r="F435" i="141"/>
  <c r="J435" i="141"/>
  <c r="P435" i="141"/>
  <c r="T435" i="141"/>
  <c r="E436" i="141"/>
  <c r="I436" i="141"/>
  <c r="O436" i="141"/>
  <c r="S436" i="141"/>
  <c r="D437" i="141"/>
  <c r="H437" i="141"/>
  <c r="N437" i="141"/>
  <c r="R437" i="141"/>
  <c r="G438" i="141"/>
  <c r="M438" i="141"/>
  <c r="Q438" i="141"/>
  <c r="U438" i="141"/>
  <c r="C444" i="141"/>
  <c r="C458" i="141"/>
  <c r="C462" i="141"/>
  <c r="C466" i="141"/>
  <c r="C472" i="141"/>
  <c r="C476" i="141"/>
  <c r="C480" i="141"/>
  <c r="C486" i="141"/>
  <c r="C490" i="141"/>
  <c r="C494" i="141"/>
  <c r="F401" i="141"/>
  <c r="J401" i="141"/>
  <c r="P401" i="141"/>
  <c r="T401" i="141"/>
  <c r="E402" i="141"/>
  <c r="I402" i="141"/>
  <c r="O402" i="141"/>
  <c r="S402" i="141"/>
  <c r="D403" i="141"/>
  <c r="H403" i="141"/>
  <c r="N403" i="141"/>
  <c r="R403" i="141"/>
  <c r="G404" i="141"/>
  <c r="M404" i="141"/>
  <c r="Q404" i="141"/>
  <c r="U404" i="141"/>
  <c r="F405" i="141"/>
  <c r="J405" i="141"/>
  <c r="P405" i="141"/>
  <c r="T405" i="141"/>
  <c r="E406" i="141"/>
  <c r="I406" i="141"/>
  <c r="O406" i="141"/>
  <c r="S406" i="141"/>
  <c r="D407" i="141"/>
  <c r="H407" i="141"/>
  <c r="N407" i="141"/>
  <c r="R407" i="141"/>
  <c r="G408" i="141"/>
  <c r="M408" i="141"/>
  <c r="Q408" i="141"/>
  <c r="U408" i="141"/>
  <c r="F409" i="141"/>
  <c r="J409" i="141"/>
  <c r="P409" i="141"/>
  <c r="T409" i="141"/>
  <c r="E410" i="141"/>
  <c r="I410" i="141"/>
  <c r="O410" i="141"/>
  <c r="S410" i="141"/>
  <c r="D411" i="141"/>
  <c r="H411" i="141"/>
  <c r="N411" i="141"/>
  <c r="R411" i="141"/>
  <c r="C414" i="141"/>
  <c r="C418" i="141"/>
  <c r="C194" i="141"/>
  <c r="C427" i="141" s="1"/>
  <c r="G427" i="141"/>
  <c r="M427" i="141"/>
  <c r="Q427" i="141"/>
  <c r="U427" i="141"/>
  <c r="F428" i="141"/>
  <c r="J428" i="141"/>
  <c r="P428" i="141"/>
  <c r="T428" i="141"/>
  <c r="E429" i="141"/>
  <c r="I429" i="141"/>
  <c r="O429" i="141"/>
  <c r="S429" i="141"/>
  <c r="D430" i="141"/>
  <c r="H430" i="141"/>
  <c r="N430" i="141"/>
  <c r="R430" i="141"/>
  <c r="C198" i="141"/>
  <c r="C431" i="141" s="1"/>
  <c r="G431" i="141"/>
  <c r="M431" i="141"/>
  <c r="Q431" i="141"/>
  <c r="U431" i="141"/>
  <c r="F432" i="141"/>
  <c r="J432" i="141"/>
  <c r="P432" i="141"/>
  <c r="T432" i="141"/>
  <c r="E433" i="141"/>
  <c r="I433" i="141"/>
  <c r="O433" i="141"/>
  <c r="S433" i="141"/>
  <c r="D434" i="141"/>
  <c r="H434" i="141"/>
  <c r="N434" i="141"/>
  <c r="R434" i="141"/>
  <c r="C202" i="141"/>
  <c r="C435" i="141" s="1"/>
  <c r="G435" i="141"/>
  <c r="M435" i="141"/>
  <c r="Q435" i="141"/>
  <c r="U435" i="141"/>
  <c r="F436" i="141"/>
  <c r="J436" i="141"/>
  <c r="P436" i="141"/>
  <c r="T436" i="141"/>
  <c r="E437" i="141"/>
  <c r="I437" i="141"/>
  <c r="O437" i="141"/>
  <c r="S437" i="141"/>
  <c r="D438" i="141"/>
  <c r="H438" i="141"/>
  <c r="N438" i="141"/>
  <c r="R438" i="141"/>
  <c r="C441" i="141"/>
  <c r="C445" i="141"/>
  <c r="C449" i="141"/>
  <c r="C455" i="141"/>
  <c r="C459" i="141"/>
  <c r="C463" i="141"/>
  <c r="C469" i="141"/>
  <c r="C473" i="141"/>
  <c r="C477" i="141"/>
  <c r="C483" i="141"/>
  <c r="C487" i="141"/>
  <c r="C491" i="141"/>
  <c r="G401" i="141"/>
  <c r="M401" i="141"/>
  <c r="Q401" i="141"/>
  <c r="U401" i="141"/>
  <c r="F402" i="141"/>
  <c r="J402" i="141"/>
  <c r="P402" i="141"/>
  <c r="T402" i="141"/>
  <c r="E403" i="141"/>
  <c r="I403" i="141"/>
  <c r="O403" i="141"/>
  <c r="S403" i="141"/>
  <c r="D404" i="141"/>
  <c r="H404" i="141"/>
  <c r="N404" i="141"/>
  <c r="R404" i="141"/>
  <c r="G405" i="141"/>
  <c r="M405" i="141"/>
  <c r="Q405" i="141"/>
  <c r="U405" i="141"/>
  <c r="F406" i="141"/>
  <c r="J406" i="141"/>
  <c r="P406" i="141"/>
  <c r="T406" i="141"/>
  <c r="E407" i="141"/>
  <c r="I407" i="141"/>
  <c r="O407" i="141"/>
  <c r="S407" i="141"/>
  <c r="D408" i="141"/>
  <c r="H408" i="141"/>
  <c r="N408" i="141"/>
  <c r="R408" i="141"/>
  <c r="G409" i="141"/>
  <c r="M409" i="141"/>
  <c r="Q409" i="141"/>
  <c r="U409" i="141"/>
  <c r="F410" i="141"/>
  <c r="J410" i="141"/>
  <c r="P410" i="141"/>
  <c r="T410" i="141"/>
  <c r="E411" i="141"/>
  <c r="I411" i="141"/>
  <c r="O411" i="141"/>
  <c r="S411" i="141"/>
  <c r="C415" i="141"/>
  <c r="C419" i="141"/>
  <c r="D427" i="141"/>
  <c r="H427" i="141"/>
  <c r="N427" i="141"/>
  <c r="R427" i="141"/>
  <c r="C195" i="141"/>
  <c r="C428" i="141" s="1"/>
  <c r="G428" i="141"/>
  <c r="M428" i="141"/>
  <c r="Q428" i="141"/>
  <c r="U428" i="141"/>
  <c r="F429" i="141"/>
  <c r="J429" i="141"/>
  <c r="P429" i="141"/>
  <c r="T429" i="141"/>
  <c r="E430" i="141"/>
  <c r="I430" i="141"/>
  <c r="O430" i="141"/>
  <c r="S430" i="141"/>
  <c r="D431" i="141"/>
  <c r="H431" i="141"/>
  <c r="N431" i="141"/>
  <c r="R431" i="141"/>
  <c r="C199" i="141"/>
  <c r="C432" i="141" s="1"/>
  <c r="G432" i="141"/>
  <c r="M432" i="141"/>
  <c r="Q432" i="141"/>
  <c r="U432" i="141"/>
  <c r="F433" i="141"/>
  <c r="J433" i="141"/>
  <c r="P433" i="141"/>
  <c r="T433" i="141"/>
  <c r="E434" i="141"/>
  <c r="I434" i="141"/>
  <c r="O434" i="141"/>
  <c r="S434" i="141"/>
  <c r="D435" i="141"/>
  <c r="H435" i="141"/>
  <c r="N435" i="141"/>
  <c r="R435" i="141"/>
  <c r="C203" i="141"/>
  <c r="C436" i="141" s="1"/>
  <c r="G436" i="141"/>
  <c r="M436" i="141"/>
  <c r="Q436" i="141"/>
  <c r="U436" i="141"/>
  <c r="F437" i="141"/>
  <c r="J437" i="141"/>
  <c r="P437" i="141"/>
  <c r="T437" i="141"/>
  <c r="E438" i="141"/>
  <c r="I438" i="141"/>
  <c r="O438" i="141"/>
  <c r="S438" i="141"/>
  <c r="C442" i="141"/>
  <c r="C446" i="141"/>
  <c r="C456" i="141"/>
  <c r="C460" i="141"/>
  <c r="C464" i="141"/>
  <c r="C470" i="141"/>
  <c r="C474" i="141"/>
  <c r="C478" i="141"/>
  <c r="C484" i="141"/>
  <c r="C488" i="141"/>
  <c r="C492" i="141"/>
  <c r="C493" i="137"/>
  <c r="E196" i="260"/>
  <c r="E197" i="260"/>
  <c r="G196" i="260"/>
  <c r="G197" i="260"/>
  <c r="I196" i="260"/>
  <c r="I197" i="260"/>
  <c r="C196" i="260"/>
  <c r="C197" i="260"/>
  <c r="J196" i="260"/>
  <c r="J197" i="260"/>
  <c r="C34" i="260"/>
  <c r="H189" i="260"/>
  <c r="E190" i="260"/>
  <c r="I190" i="260"/>
  <c r="G200" i="260"/>
  <c r="C201" i="260"/>
  <c r="C227" i="260"/>
  <c r="C240" i="260"/>
  <c r="C244" i="260"/>
  <c r="C259" i="260"/>
  <c r="E189" i="260"/>
  <c r="I189" i="260"/>
  <c r="H200" i="260"/>
  <c r="C226" i="260"/>
  <c r="C245" i="260"/>
  <c r="C247" i="260"/>
  <c r="C257" i="260"/>
  <c r="C262" i="260"/>
  <c r="C39" i="260"/>
  <c r="C194" i="260" s="1"/>
  <c r="F189" i="260"/>
  <c r="J189" i="260"/>
  <c r="G190" i="260"/>
  <c r="C191" i="260"/>
  <c r="C229" i="260"/>
  <c r="C192" i="260"/>
  <c r="C228" i="260"/>
  <c r="C258" i="260"/>
  <c r="F198" i="184"/>
  <c r="C192" i="185"/>
  <c r="E198" i="185"/>
  <c r="I198" i="185"/>
  <c r="C198" i="184"/>
  <c r="G198" i="184"/>
  <c r="F198" i="185"/>
  <c r="D198" i="184"/>
  <c r="H198" i="184"/>
  <c r="F193" i="185"/>
  <c r="C198" i="185"/>
  <c r="G198" i="185"/>
  <c r="E198" i="184"/>
  <c r="I198" i="184"/>
  <c r="D198" i="185"/>
  <c r="H198" i="185"/>
  <c r="D374" i="132"/>
  <c r="H374" i="132"/>
  <c r="N374" i="132"/>
  <c r="R374" i="132"/>
  <c r="C39" i="132"/>
  <c r="C374" i="132" s="1"/>
  <c r="I373" i="132"/>
  <c r="O373" i="132"/>
  <c r="S373" i="132"/>
  <c r="D358" i="132"/>
  <c r="H358" i="132"/>
  <c r="N358" i="132"/>
  <c r="R358" i="132"/>
  <c r="C359" i="132"/>
  <c r="G359" i="132"/>
  <c r="K359" i="132"/>
  <c r="Q359" i="132"/>
  <c r="U359" i="132"/>
  <c r="F360" i="132"/>
  <c r="J360" i="132"/>
  <c r="P360" i="132"/>
  <c r="T360" i="132"/>
  <c r="E361" i="132"/>
  <c r="I361" i="132"/>
  <c r="O361" i="132"/>
  <c r="S361" i="132"/>
  <c r="D362" i="132"/>
  <c r="H362" i="132"/>
  <c r="N362" i="132"/>
  <c r="R362" i="132"/>
  <c r="C363" i="132"/>
  <c r="G363" i="132"/>
  <c r="K363" i="132"/>
  <c r="Q363" i="132"/>
  <c r="U363" i="132"/>
  <c r="F364" i="132"/>
  <c r="J364" i="132"/>
  <c r="P364" i="132"/>
  <c r="T364" i="132"/>
  <c r="E366" i="132"/>
  <c r="E365" i="132"/>
  <c r="I366" i="132"/>
  <c r="I365" i="132"/>
  <c r="O366" i="132"/>
  <c r="O365" i="132"/>
  <c r="S366" i="132"/>
  <c r="S365" i="132"/>
  <c r="C368" i="132"/>
  <c r="G368" i="132"/>
  <c r="K368" i="132"/>
  <c r="Q368" i="132"/>
  <c r="U368" i="132"/>
  <c r="F369" i="132"/>
  <c r="J369" i="132"/>
  <c r="P369" i="132"/>
  <c r="T369" i="132"/>
  <c r="E370" i="132"/>
  <c r="I370" i="132"/>
  <c r="O370" i="132"/>
  <c r="S370" i="132"/>
  <c r="D371" i="132"/>
  <c r="H371" i="132"/>
  <c r="N371" i="132"/>
  <c r="R371" i="132"/>
  <c r="C372" i="132"/>
  <c r="G372" i="132"/>
  <c r="K372" i="132"/>
  <c r="Q372" i="132"/>
  <c r="U372" i="132"/>
  <c r="F373" i="132"/>
  <c r="J373" i="132"/>
  <c r="P373" i="132"/>
  <c r="T373" i="132"/>
  <c r="E374" i="132"/>
  <c r="I374" i="132"/>
  <c r="O374" i="132"/>
  <c r="S374" i="132"/>
  <c r="D376" i="132"/>
  <c r="D375" i="132"/>
  <c r="H376" i="132"/>
  <c r="H375" i="132"/>
  <c r="N376" i="132"/>
  <c r="N375" i="132"/>
  <c r="R376" i="132"/>
  <c r="R375" i="132"/>
  <c r="E358" i="132"/>
  <c r="I358" i="132"/>
  <c r="O358" i="132"/>
  <c r="S358" i="132"/>
  <c r="D359" i="132"/>
  <c r="H359" i="132"/>
  <c r="N359" i="132"/>
  <c r="R359" i="132"/>
  <c r="C360" i="132"/>
  <c r="G360" i="132"/>
  <c r="K360" i="132"/>
  <c r="Q360" i="132"/>
  <c r="U360" i="132"/>
  <c r="F361" i="132"/>
  <c r="J361" i="132"/>
  <c r="P361" i="132"/>
  <c r="T361" i="132"/>
  <c r="E362" i="132"/>
  <c r="I362" i="132"/>
  <c r="O362" i="132"/>
  <c r="S362" i="132"/>
  <c r="D363" i="132"/>
  <c r="H363" i="132"/>
  <c r="N363" i="132"/>
  <c r="R363" i="132"/>
  <c r="C364" i="132"/>
  <c r="G364" i="132"/>
  <c r="K364" i="132"/>
  <c r="Q364" i="132"/>
  <c r="U364" i="132"/>
  <c r="F366" i="132"/>
  <c r="F365" i="132"/>
  <c r="J366" i="132"/>
  <c r="J365" i="132"/>
  <c r="P366" i="132"/>
  <c r="P365" i="132"/>
  <c r="T366" i="132"/>
  <c r="T365" i="132"/>
  <c r="D368" i="132"/>
  <c r="H368" i="132"/>
  <c r="N368" i="132"/>
  <c r="R368" i="132"/>
  <c r="C369" i="132"/>
  <c r="G369" i="132"/>
  <c r="K369" i="132"/>
  <c r="Q369" i="132"/>
  <c r="U369" i="132"/>
  <c r="F370" i="132"/>
  <c r="J370" i="132"/>
  <c r="P370" i="132"/>
  <c r="T370" i="132"/>
  <c r="E371" i="132"/>
  <c r="I371" i="132"/>
  <c r="O371" i="132"/>
  <c r="S371" i="132"/>
  <c r="D372" i="132"/>
  <c r="H372" i="132"/>
  <c r="N372" i="132"/>
  <c r="R372" i="132"/>
  <c r="C373" i="132"/>
  <c r="G373" i="132"/>
  <c r="K373" i="132"/>
  <c r="Q373" i="132"/>
  <c r="U373" i="132"/>
  <c r="F374" i="132"/>
  <c r="J374" i="132"/>
  <c r="P374" i="132"/>
  <c r="T374" i="132"/>
  <c r="E375" i="132"/>
  <c r="E376" i="132"/>
  <c r="I375" i="132"/>
  <c r="I376" i="132"/>
  <c r="O375" i="132"/>
  <c r="O376" i="132"/>
  <c r="S375" i="132"/>
  <c r="S376" i="132"/>
  <c r="F358" i="132"/>
  <c r="J358" i="132"/>
  <c r="P358" i="132"/>
  <c r="T358" i="132"/>
  <c r="E359" i="132"/>
  <c r="I359" i="132"/>
  <c r="O359" i="132"/>
  <c r="S359" i="132"/>
  <c r="D360" i="132"/>
  <c r="H360" i="132"/>
  <c r="N360" i="132"/>
  <c r="R360" i="132"/>
  <c r="C361" i="132"/>
  <c r="G361" i="132"/>
  <c r="K361" i="132"/>
  <c r="Q361" i="132"/>
  <c r="U361" i="132"/>
  <c r="F362" i="132"/>
  <c r="J362" i="132"/>
  <c r="P362" i="132"/>
  <c r="T362" i="132"/>
  <c r="E363" i="132"/>
  <c r="I363" i="132"/>
  <c r="O363" i="132"/>
  <c r="S363" i="132"/>
  <c r="D364" i="132"/>
  <c r="H364" i="132"/>
  <c r="N364" i="132"/>
  <c r="R364" i="132"/>
  <c r="C365" i="132"/>
  <c r="C366" i="132"/>
  <c r="G365" i="132"/>
  <c r="G366" i="132"/>
  <c r="K365" i="132"/>
  <c r="K366" i="132"/>
  <c r="Q365" i="132"/>
  <c r="Q366" i="132"/>
  <c r="U365" i="132"/>
  <c r="U366" i="132"/>
  <c r="E368" i="132"/>
  <c r="I368" i="132"/>
  <c r="O368" i="132"/>
  <c r="S368" i="132"/>
  <c r="D369" i="132"/>
  <c r="H369" i="132"/>
  <c r="N369" i="132"/>
  <c r="R369" i="132"/>
  <c r="C370" i="132"/>
  <c r="G370" i="132"/>
  <c r="K370" i="132"/>
  <c r="Q370" i="132"/>
  <c r="U370" i="132"/>
  <c r="F371" i="132"/>
  <c r="J371" i="132"/>
  <c r="P371" i="132"/>
  <c r="T371" i="132"/>
  <c r="E372" i="132"/>
  <c r="I372" i="132"/>
  <c r="O372" i="132"/>
  <c r="S372" i="132"/>
  <c r="D373" i="132"/>
  <c r="H373" i="132"/>
  <c r="N373" i="132"/>
  <c r="R373" i="132"/>
  <c r="G374" i="132"/>
  <c r="K374" i="132"/>
  <c r="Q374" i="132"/>
  <c r="U374" i="132"/>
  <c r="F376" i="132"/>
  <c r="F375" i="132"/>
  <c r="J376" i="132"/>
  <c r="J375" i="132"/>
  <c r="P376" i="132"/>
  <c r="P375" i="132"/>
  <c r="T376" i="132"/>
  <c r="T375" i="132"/>
  <c r="D366" i="132"/>
  <c r="D365" i="132"/>
  <c r="H366" i="132"/>
  <c r="H365" i="132"/>
  <c r="N366" i="132"/>
  <c r="N365" i="132"/>
  <c r="R366" i="132"/>
  <c r="R365" i="132"/>
  <c r="C376" i="132"/>
  <c r="C375" i="132"/>
  <c r="G376" i="132"/>
  <c r="G375" i="132"/>
  <c r="K376" i="132"/>
  <c r="K375" i="132"/>
  <c r="Q376" i="132"/>
  <c r="Q375" i="132"/>
  <c r="U376" i="132"/>
  <c r="U375" i="132"/>
  <c r="I145" i="127"/>
  <c r="I151" i="127"/>
  <c r="I155" i="127"/>
  <c r="I160" i="127"/>
  <c r="H163" i="127"/>
  <c r="I165" i="127"/>
  <c r="I169" i="127"/>
  <c r="I146" i="127"/>
  <c r="I149" i="127"/>
  <c r="I152" i="127"/>
  <c r="I158" i="127"/>
  <c r="I161" i="127"/>
  <c r="I163" i="127"/>
  <c r="I166" i="127"/>
  <c r="I147" i="127"/>
  <c r="I150" i="127"/>
  <c r="I153" i="127"/>
  <c r="I159" i="127"/>
  <c r="I167" i="127"/>
  <c r="I148" i="127"/>
  <c r="I154" i="127"/>
  <c r="C160" i="127"/>
  <c r="I162" i="127"/>
  <c r="I164" i="127"/>
  <c r="I168" i="127"/>
  <c r="C144" i="127"/>
  <c r="C149" i="127"/>
  <c r="C65" i="127"/>
  <c r="C148" i="127" s="1"/>
  <c r="C67" i="127"/>
  <c r="C150" i="127" s="1"/>
  <c r="C69" i="127"/>
  <c r="C78" i="127"/>
  <c r="C82" i="127"/>
  <c r="F112" i="163"/>
  <c r="F113" i="163"/>
  <c r="J112" i="163"/>
  <c r="J113" i="163"/>
  <c r="P112" i="163"/>
  <c r="P113" i="163"/>
  <c r="T112" i="163"/>
  <c r="T113" i="163"/>
  <c r="C112" i="163"/>
  <c r="C113" i="163"/>
  <c r="G112" i="163"/>
  <c r="G113" i="163"/>
  <c r="M112" i="163"/>
  <c r="M113" i="163"/>
  <c r="Q112" i="163"/>
  <c r="Q113" i="163"/>
  <c r="D112" i="163"/>
  <c r="D113" i="163"/>
  <c r="H112" i="163"/>
  <c r="H113" i="163"/>
  <c r="N112" i="163"/>
  <c r="N113" i="163"/>
  <c r="R112" i="163"/>
  <c r="R113" i="163"/>
  <c r="E112" i="163"/>
  <c r="E113" i="163"/>
  <c r="I112" i="163"/>
  <c r="I113" i="163"/>
  <c r="O112" i="163"/>
  <c r="O113" i="163"/>
  <c r="S113" i="163"/>
  <c r="C129" i="164"/>
  <c r="C130" i="164"/>
  <c r="G129" i="164"/>
  <c r="G130" i="164"/>
  <c r="M129" i="164"/>
  <c r="M130" i="164"/>
  <c r="Q129" i="164"/>
  <c r="Q130" i="164"/>
  <c r="C134" i="164"/>
  <c r="C138" i="164"/>
  <c r="C142" i="164"/>
  <c r="D129" i="164"/>
  <c r="D130" i="164"/>
  <c r="H129" i="164"/>
  <c r="H130" i="164"/>
  <c r="N129" i="164"/>
  <c r="N130" i="164"/>
  <c r="R129" i="164"/>
  <c r="R130" i="164"/>
  <c r="C135" i="164"/>
  <c r="C139" i="164"/>
  <c r="C143" i="164"/>
  <c r="E129" i="164"/>
  <c r="E130" i="164"/>
  <c r="I129" i="164"/>
  <c r="I130" i="164"/>
  <c r="O129" i="164"/>
  <c r="O130" i="164"/>
  <c r="S129" i="164"/>
  <c r="S130" i="164"/>
  <c r="C136" i="164"/>
  <c r="C140" i="164"/>
  <c r="C144" i="164"/>
  <c r="F129" i="164"/>
  <c r="F130" i="164"/>
  <c r="J129" i="164"/>
  <c r="J130" i="164"/>
  <c r="P129" i="164"/>
  <c r="P130" i="164"/>
  <c r="T129" i="164"/>
  <c r="T130" i="164"/>
  <c r="C137" i="164"/>
  <c r="C141" i="164"/>
  <c r="C145" i="164"/>
  <c r="C33" i="300"/>
  <c r="C292" i="300" s="1"/>
  <c r="G291" i="300"/>
  <c r="M291" i="300"/>
  <c r="Q291" i="300"/>
  <c r="E292" i="300"/>
  <c r="I292" i="300"/>
  <c r="O292" i="300"/>
  <c r="C35" i="300"/>
  <c r="G293" i="300"/>
  <c r="M293" i="300"/>
  <c r="Q293" i="300"/>
  <c r="E294" i="300"/>
  <c r="I294" i="300"/>
  <c r="O294" i="300"/>
  <c r="C37" i="300"/>
  <c r="G295" i="300"/>
  <c r="M295" i="300"/>
  <c r="Q295" i="300"/>
  <c r="E296" i="300"/>
  <c r="I296" i="300"/>
  <c r="O296" i="300"/>
  <c r="G298" i="300"/>
  <c r="G297" i="300"/>
  <c r="M298" i="300"/>
  <c r="M297" i="300"/>
  <c r="Q298" i="300"/>
  <c r="Q297" i="300"/>
  <c r="C86" i="300"/>
  <c r="D316" i="300"/>
  <c r="H316" i="300"/>
  <c r="N316" i="300"/>
  <c r="R316" i="300"/>
  <c r="G317" i="300"/>
  <c r="M317" i="300"/>
  <c r="Q317" i="300"/>
  <c r="F318" i="300"/>
  <c r="L318" i="300"/>
  <c r="P318" i="300"/>
  <c r="E319" i="300"/>
  <c r="I319" i="300"/>
  <c r="O319" i="300"/>
  <c r="D320" i="300"/>
  <c r="H320" i="300"/>
  <c r="N320" i="300"/>
  <c r="R320" i="300"/>
  <c r="G321" i="300"/>
  <c r="M321" i="300"/>
  <c r="P294" i="300"/>
  <c r="D295" i="300"/>
  <c r="H295" i="300"/>
  <c r="N295" i="300"/>
  <c r="R295" i="300"/>
  <c r="F296" i="300"/>
  <c r="L296" i="300"/>
  <c r="P296" i="300"/>
  <c r="D298" i="300"/>
  <c r="D297" i="300"/>
  <c r="H298" i="300"/>
  <c r="H297" i="300"/>
  <c r="N298" i="300"/>
  <c r="N297" i="300"/>
  <c r="R298" i="300"/>
  <c r="R297" i="300"/>
  <c r="E316" i="300"/>
  <c r="I316" i="300"/>
  <c r="O316" i="300"/>
  <c r="D317" i="300"/>
  <c r="H317" i="300"/>
  <c r="N317" i="300"/>
  <c r="R317" i="300"/>
  <c r="G318" i="300"/>
  <c r="M318" i="300"/>
  <c r="Q318" i="300"/>
  <c r="F319" i="300"/>
  <c r="L319" i="300"/>
  <c r="P319" i="300"/>
  <c r="E320" i="300"/>
  <c r="I320" i="300"/>
  <c r="O320" i="300"/>
  <c r="D321" i="300"/>
  <c r="H321" i="300"/>
  <c r="N321" i="300"/>
  <c r="C294" i="300"/>
  <c r="C296" i="300"/>
  <c r="G296" i="300"/>
  <c r="M296" i="300"/>
  <c r="Q296" i="300"/>
  <c r="E298" i="300"/>
  <c r="E297" i="300"/>
  <c r="I298" i="300"/>
  <c r="I297" i="300"/>
  <c r="O298" i="300"/>
  <c r="O297" i="300"/>
  <c r="F316" i="300"/>
  <c r="L316" i="300"/>
  <c r="P316" i="300"/>
  <c r="E317" i="300"/>
  <c r="I317" i="300"/>
  <c r="O317" i="300"/>
  <c r="D318" i="300"/>
  <c r="H318" i="300"/>
  <c r="N318" i="300"/>
  <c r="R318" i="300"/>
  <c r="G319" i="300"/>
  <c r="M319" i="300"/>
  <c r="Q319" i="300"/>
  <c r="F320" i="300"/>
  <c r="L320" i="300"/>
  <c r="P320" i="300"/>
  <c r="E321" i="300"/>
  <c r="I321" i="300"/>
  <c r="F291" i="300"/>
  <c r="L291" i="300"/>
  <c r="P291" i="300"/>
  <c r="D292" i="300"/>
  <c r="H292" i="300"/>
  <c r="N292" i="300"/>
  <c r="R292" i="300"/>
  <c r="F293" i="300"/>
  <c r="L293" i="300"/>
  <c r="P293" i="300"/>
  <c r="D294" i="300"/>
  <c r="H294" i="300"/>
  <c r="N294" i="300"/>
  <c r="R294" i="300"/>
  <c r="F295" i="300"/>
  <c r="L295" i="300"/>
  <c r="P295" i="300"/>
  <c r="D296" i="300"/>
  <c r="H296" i="300"/>
  <c r="N296" i="300"/>
  <c r="R296" i="300"/>
  <c r="F297" i="300"/>
  <c r="F298" i="300"/>
  <c r="L297" i="300"/>
  <c r="L298" i="300"/>
  <c r="P297" i="300"/>
  <c r="P298" i="300"/>
  <c r="G316" i="300"/>
  <c r="M316" i="300"/>
  <c r="Q316" i="300"/>
  <c r="F317" i="300"/>
  <c r="L317" i="300"/>
  <c r="P317" i="300"/>
  <c r="E318" i="300"/>
  <c r="I318" i="300"/>
  <c r="O318" i="300"/>
  <c r="D319" i="300"/>
  <c r="H319" i="300"/>
  <c r="N319" i="300"/>
  <c r="R319" i="300"/>
  <c r="G320" i="300"/>
  <c r="M320" i="300"/>
  <c r="Q320" i="300"/>
  <c r="F321" i="300"/>
  <c r="L321" i="300"/>
  <c r="Q321" i="300"/>
  <c r="F322" i="300"/>
  <c r="L322" i="300"/>
  <c r="P322" i="300"/>
  <c r="E323" i="300"/>
  <c r="I323" i="300"/>
  <c r="O323" i="300"/>
  <c r="D324" i="300"/>
  <c r="H324" i="300"/>
  <c r="N324" i="300"/>
  <c r="R324" i="300"/>
  <c r="G325" i="300"/>
  <c r="M325" i="300"/>
  <c r="Q325" i="300"/>
  <c r="F326" i="300"/>
  <c r="L326" i="300"/>
  <c r="P326" i="300"/>
  <c r="E327" i="300"/>
  <c r="I327" i="300"/>
  <c r="O327" i="300"/>
  <c r="D343" i="300"/>
  <c r="H343" i="300"/>
  <c r="N343" i="300"/>
  <c r="R343" i="300"/>
  <c r="G344" i="300"/>
  <c r="M344" i="300"/>
  <c r="Q344" i="300"/>
  <c r="F345" i="300"/>
  <c r="L345" i="300"/>
  <c r="P345" i="300"/>
  <c r="E346" i="300"/>
  <c r="I346" i="300"/>
  <c r="O346" i="300"/>
  <c r="D347" i="300"/>
  <c r="H347" i="300"/>
  <c r="N347" i="300"/>
  <c r="R347" i="300"/>
  <c r="G348" i="300"/>
  <c r="M348" i="300"/>
  <c r="Q348" i="300"/>
  <c r="F349" i="300"/>
  <c r="L349" i="300"/>
  <c r="P349" i="300"/>
  <c r="E350" i="300"/>
  <c r="I350" i="300"/>
  <c r="O350" i="300"/>
  <c r="D351" i="300"/>
  <c r="H351" i="300"/>
  <c r="N351" i="300"/>
  <c r="R351" i="300"/>
  <c r="G352" i="300"/>
  <c r="M352" i="300"/>
  <c r="Q352" i="300"/>
  <c r="F353" i="300"/>
  <c r="L353" i="300"/>
  <c r="P353" i="300"/>
  <c r="E354" i="300"/>
  <c r="I354" i="300"/>
  <c r="O354" i="300"/>
  <c r="D370" i="300"/>
  <c r="H370" i="300"/>
  <c r="N370" i="300"/>
  <c r="R370" i="300"/>
  <c r="G371" i="300"/>
  <c r="M371" i="300"/>
  <c r="Q371" i="300"/>
  <c r="F372" i="300"/>
  <c r="L372" i="300"/>
  <c r="P372" i="300"/>
  <c r="E373" i="300"/>
  <c r="I373" i="300"/>
  <c r="O373" i="300"/>
  <c r="D374" i="300"/>
  <c r="H374" i="300"/>
  <c r="N374" i="300"/>
  <c r="R374" i="300"/>
  <c r="G375" i="300"/>
  <c r="M375" i="300"/>
  <c r="Q375" i="300"/>
  <c r="F376" i="300"/>
  <c r="L376" i="300"/>
  <c r="P376" i="300"/>
  <c r="E377" i="300"/>
  <c r="I377" i="300"/>
  <c r="O377" i="300"/>
  <c r="D378" i="300"/>
  <c r="H378" i="300"/>
  <c r="N378" i="300"/>
  <c r="R378" i="300"/>
  <c r="G379" i="300"/>
  <c r="M379" i="300"/>
  <c r="Q379" i="300"/>
  <c r="F380" i="300"/>
  <c r="L380" i="300"/>
  <c r="P380" i="300"/>
  <c r="E381" i="300"/>
  <c r="I381" i="300"/>
  <c r="O381" i="300"/>
  <c r="D397" i="300"/>
  <c r="H397" i="300"/>
  <c r="N397" i="300"/>
  <c r="R397" i="300"/>
  <c r="G398" i="300"/>
  <c r="M398" i="300"/>
  <c r="Q398" i="300"/>
  <c r="E400" i="300"/>
  <c r="I400" i="300"/>
  <c r="O400" i="300"/>
  <c r="D401" i="300"/>
  <c r="H401" i="300"/>
  <c r="N401" i="300"/>
  <c r="R401" i="300"/>
  <c r="G402" i="300"/>
  <c r="M402" i="300"/>
  <c r="Q402" i="300"/>
  <c r="F403" i="300"/>
  <c r="L403" i="300"/>
  <c r="P403" i="300"/>
  <c r="E404" i="300"/>
  <c r="I404" i="300"/>
  <c r="O404" i="300"/>
  <c r="D405" i="300"/>
  <c r="H405" i="300"/>
  <c r="N405" i="300"/>
  <c r="R405" i="300"/>
  <c r="G406" i="300"/>
  <c r="M406" i="300"/>
  <c r="Q406" i="300"/>
  <c r="F407" i="300"/>
  <c r="L407" i="300"/>
  <c r="P407" i="300"/>
  <c r="E408" i="300"/>
  <c r="I408" i="300"/>
  <c r="O408" i="300"/>
  <c r="C194" i="300"/>
  <c r="D424" i="300"/>
  <c r="H424" i="300"/>
  <c r="N424" i="300"/>
  <c r="R451" i="300"/>
  <c r="R424" i="300"/>
  <c r="G425" i="300"/>
  <c r="M425" i="300"/>
  <c r="Q425" i="300"/>
  <c r="F426" i="300"/>
  <c r="L426" i="300"/>
  <c r="P426" i="300"/>
  <c r="E427" i="300"/>
  <c r="I427" i="300"/>
  <c r="O427" i="300"/>
  <c r="D428" i="300"/>
  <c r="H428" i="300"/>
  <c r="N428" i="300"/>
  <c r="R428" i="300"/>
  <c r="G429" i="300"/>
  <c r="M429" i="300"/>
  <c r="Q429" i="300"/>
  <c r="F430" i="300"/>
  <c r="L430" i="300"/>
  <c r="P430" i="300"/>
  <c r="E431" i="300"/>
  <c r="I431" i="300"/>
  <c r="O431" i="300"/>
  <c r="D432" i="300"/>
  <c r="H432" i="300"/>
  <c r="N432" i="300"/>
  <c r="R432" i="300"/>
  <c r="G433" i="300"/>
  <c r="M433" i="300"/>
  <c r="R321" i="300"/>
  <c r="G322" i="300"/>
  <c r="M322" i="300"/>
  <c r="Q322" i="300"/>
  <c r="F323" i="300"/>
  <c r="L323" i="300"/>
  <c r="P323" i="300"/>
  <c r="E324" i="300"/>
  <c r="I324" i="300"/>
  <c r="O324" i="300"/>
  <c r="D325" i="300"/>
  <c r="H325" i="300"/>
  <c r="N325" i="300"/>
  <c r="R325" i="300"/>
  <c r="G326" i="300"/>
  <c r="M326" i="300"/>
  <c r="Q326" i="300"/>
  <c r="F327" i="300"/>
  <c r="L327" i="300"/>
  <c r="P327" i="300"/>
  <c r="E343" i="300"/>
  <c r="I343" i="300"/>
  <c r="O343" i="300"/>
  <c r="D344" i="300"/>
  <c r="H344" i="300"/>
  <c r="N344" i="300"/>
  <c r="R344" i="300"/>
  <c r="G345" i="300"/>
  <c r="M345" i="300"/>
  <c r="Q345" i="300"/>
  <c r="F346" i="300"/>
  <c r="L346" i="300"/>
  <c r="P346" i="300"/>
  <c r="E347" i="300"/>
  <c r="I347" i="300"/>
  <c r="O347" i="300"/>
  <c r="D348" i="300"/>
  <c r="H348" i="300"/>
  <c r="N348" i="300"/>
  <c r="R348" i="300"/>
  <c r="G349" i="300"/>
  <c r="M349" i="300"/>
  <c r="Q349" i="300"/>
  <c r="F350" i="300"/>
  <c r="L350" i="300"/>
  <c r="P350" i="300"/>
  <c r="E351" i="300"/>
  <c r="I351" i="300"/>
  <c r="O351" i="300"/>
  <c r="D352" i="300"/>
  <c r="H352" i="300"/>
  <c r="N352" i="300"/>
  <c r="R352" i="300"/>
  <c r="G353" i="300"/>
  <c r="M353" i="300"/>
  <c r="Q353" i="300"/>
  <c r="F354" i="300"/>
  <c r="L354" i="300"/>
  <c r="P354" i="300"/>
  <c r="E370" i="300"/>
  <c r="I370" i="300"/>
  <c r="O370" i="300"/>
  <c r="D371" i="300"/>
  <c r="H371" i="300"/>
  <c r="N371" i="300"/>
  <c r="R371" i="300"/>
  <c r="G372" i="300"/>
  <c r="M372" i="300"/>
  <c r="Q372" i="300"/>
  <c r="F373" i="300"/>
  <c r="L373" i="300"/>
  <c r="P373" i="300"/>
  <c r="E374" i="300"/>
  <c r="I374" i="300"/>
  <c r="O374" i="300"/>
  <c r="D375" i="300"/>
  <c r="H375" i="300"/>
  <c r="N375" i="300"/>
  <c r="R375" i="300"/>
  <c r="G376" i="300"/>
  <c r="M376" i="300"/>
  <c r="Q376" i="300"/>
  <c r="F377" i="300"/>
  <c r="L377" i="300"/>
  <c r="P377" i="300"/>
  <c r="E378" i="300"/>
  <c r="I378" i="300"/>
  <c r="O378" i="300"/>
  <c r="D379" i="300"/>
  <c r="H379" i="300"/>
  <c r="N379" i="300"/>
  <c r="R379" i="300"/>
  <c r="G380" i="300"/>
  <c r="M380" i="300"/>
  <c r="Q380" i="300"/>
  <c r="F381" i="300"/>
  <c r="L381" i="300"/>
  <c r="P381" i="300"/>
  <c r="E397" i="300"/>
  <c r="I397" i="300"/>
  <c r="O397" i="300"/>
  <c r="D398" i="300"/>
  <c r="H398" i="300"/>
  <c r="N398" i="300"/>
  <c r="R398" i="300"/>
  <c r="F400" i="300"/>
  <c r="L400" i="300"/>
  <c r="P400" i="300"/>
  <c r="E401" i="300"/>
  <c r="I401" i="300"/>
  <c r="O401" i="300"/>
  <c r="D402" i="300"/>
  <c r="H402" i="300"/>
  <c r="N402" i="300"/>
  <c r="R402" i="300"/>
  <c r="G403" i="300"/>
  <c r="M403" i="300"/>
  <c r="Q403" i="300"/>
  <c r="F404" i="300"/>
  <c r="L404" i="300"/>
  <c r="P404" i="300"/>
  <c r="E405" i="300"/>
  <c r="I405" i="300"/>
  <c r="O405" i="300"/>
  <c r="D406" i="300"/>
  <c r="H406" i="300"/>
  <c r="N406" i="300"/>
  <c r="R406" i="300"/>
  <c r="G407" i="300"/>
  <c r="M407" i="300"/>
  <c r="Q407" i="300"/>
  <c r="F408" i="300"/>
  <c r="L408" i="300"/>
  <c r="P408" i="300"/>
  <c r="E424" i="300"/>
  <c r="I424" i="300"/>
  <c r="O424" i="300"/>
  <c r="D425" i="300"/>
  <c r="H425" i="300"/>
  <c r="N425" i="300"/>
  <c r="R425" i="300"/>
  <c r="G426" i="300"/>
  <c r="M426" i="300"/>
  <c r="Q426" i="300"/>
  <c r="F427" i="300"/>
  <c r="L427" i="300"/>
  <c r="P427" i="300"/>
  <c r="E428" i="300"/>
  <c r="I428" i="300"/>
  <c r="O428" i="300"/>
  <c r="D429" i="300"/>
  <c r="H429" i="300"/>
  <c r="N429" i="300"/>
  <c r="R429" i="300"/>
  <c r="G430" i="300"/>
  <c r="M430" i="300"/>
  <c r="Q430" i="300"/>
  <c r="F431" i="300"/>
  <c r="L431" i="300"/>
  <c r="P431" i="300"/>
  <c r="E432" i="300"/>
  <c r="I432" i="300"/>
  <c r="O432" i="300"/>
  <c r="D433" i="300"/>
  <c r="H433" i="300"/>
  <c r="N433" i="300"/>
  <c r="R433" i="300"/>
  <c r="G434" i="300"/>
  <c r="M434" i="300"/>
  <c r="O321" i="300"/>
  <c r="D322" i="300"/>
  <c r="H322" i="300"/>
  <c r="N322" i="300"/>
  <c r="R322" i="300"/>
  <c r="G323" i="300"/>
  <c r="M323" i="300"/>
  <c r="Q323" i="300"/>
  <c r="F324" i="300"/>
  <c r="L324" i="300"/>
  <c r="P324" i="300"/>
  <c r="E325" i="300"/>
  <c r="I325" i="300"/>
  <c r="O325" i="300"/>
  <c r="D326" i="300"/>
  <c r="H326" i="300"/>
  <c r="N326" i="300"/>
  <c r="R326" i="300"/>
  <c r="G327" i="300"/>
  <c r="M327" i="300"/>
  <c r="Q327" i="300"/>
  <c r="F343" i="300"/>
  <c r="L343" i="300"/>
  <c r="P343" i="300"/>
  <c r="E344" i="300"/>
  <c r="I344" i="300"/>
  <c r="O344" i="300"/>
  <c r="D345" i="300"/>
  <c r="H345" i="300"/>
  <c r="N345" i="300"/>
  <c r="R345" i="300"/>
  <c r="G346" i="300"/>
  <c r="M346" i="300"/>
  <c r="Q346" i="300"/>
  <c r="F347" i="300"/>
  <c r="L347" i="300"/>
  <c r="P347" i="300"/>
  <c r="E348" i="300"/>
  <c r="I348" i="300"/>
  <c r="O348" i="300"/>
  <c r="D349" i="300"/>
  <c r="H349" i="300"/>
  <c r="N349" i="300"/>
  <c r="R349" i="300"/>
  <c r="G350" i="300"/>
  <c r="M350" i="300"/>
  <c r="Q350" i="300"/>
  <c r="F351" i="300"/>
  <c r="L351" i="300"/>
  <c r="P351" i="300"/>
  <c r="E352" i="300"/>
  <c r="I352" i="300"/>
  <c r="O352" i="300"/>
  <c r="D353" i="300"/>
  <c r="H353" i="300"/>
  <c r="N353" i="300"/>
  <c r="R353" i="300"/>
  <c r="G354" i="300"/>
  <c r="M354" i="300"/>
  <c r="Q354" i="300"/>
  <c r="F370" i="300"/>
  <c r="L370" i="300"/>
  <c r="P370" i="300"/>
  <c r="E371" i="300"/>
  <c r="I371" i="300"/>
  <c r="O371" i="300"/>
  <c r="D372" i="300"/>
  <c r="H372" i="300"/>
  <c r="N372" i="300"/>
  <c r="R372" i="300"/>
  <c r="G373" i="300"/>
  <c r="M373" i="300"/>
  <c r="Q373" i="300"/>
  <c r="F374" i="300"/>
  <c r="L374" i="300"/>
  <c r="P374" i="300"/>
  <c r="E375" i="300"/>
  <c r="I375" i="300"/>
  <c r="O375" i="300"/>
  <c r="D376" i="300"/>
  <c r="H376" i="300"/>
  <c r="N376" i="300"/>
  <c r="R376" i="300"/>
  <c r="G377" i="300"/>
  <c r="M377" i="300"/>
  <c r="Q377" i="300"/>
  <c r="F378" i="300"/>
  <c r="L378" i="300"/>
  <c r="P378" i="300"/>
  <c r="E379" i="300"/>
  <c r="I379" i="300"/>
  <c r="O379" i="300"/>
  <c r="D380" i="300"/>
  <c r="H380" i="300"/>
  <c r="N380" i="300"/>
  <c r="R380" i="300"/>
  <c r="G381" i="300"/>
  <c r="M381" i="300"/>
  <c r="Q381" i="300"/>
  <c r="F397" i="300"/>
  <c r="L397" i="300"/>
  <c r="P397" i="300"/>
  <c r="E398" i="300"/>
  <c r="I398" i="300"/>
  <c r="O398" i="300"/>
  <c r="G400" i="300"/>
  <c r="M400" i="300"/>
  <c r="Q400" i="300"/>
  <c r="F401" i="300"/>
  <c r="L401" i="300"/>
  <c r="P401" i="300"/>
  <c r="E402" i="300"/>
  <c r="I402" i="300"/>
  <c r="O402" i="300"/>
  <c r="D403" i="300"/>
  <c r="H403" i="300"/>
  <c r="N403" i="300"/>
  <c r="R403" i="300"/>
  <c r="G404" i="300"/>
  <c r="M404" i="300"/>
  <c r="Q404" i="300"/>
  <c r="F405" i="300"/>
  <c r="L405" i="300"/>
  <c r="P405" i="300"/>
  <c r="E406" i="300"/>
  <c r="I406" i="300"/>
  <c r="O406" i="300"/>
  <c r="D407" i="300"/>
  <c r="H407" i="300"/>
  <c r="N407" i="300"/>
  <c r="R407" i="300"/>
  <c r="G408" i="300"/>
  <c r="M408" i="300"/>
  <c r="Q408" i="300"/>
  <c r="F424" i="300"/>
  <c r="L424" i="300"/>
  <c r="P424" i="300"/>
  <c r="E425" i="300"/>
  <c r="I425" i="300"/>
  <c r="O425" i="300"/>
  <c r="D426" i="300"/>
  <c r="H426" i="300"/>
  <c r="N426" i="300"/>
  <c r="R426" i="300"/>
  <c r="G427" i="300"/>
  <c r="M427" i="300"/>
  <c r="Q427" i="300"/>
  <c r="F428" i="300"/>
  <c r="L428" i="300"/>
  <c r="P428" i="300"/>
  <c r="E429" i="300"/>
  <c r="I429" i="300"/>
  <c r="O429" i="300"/>
  <c r="D430" i="300"/>
  <c r="H430" i="300"/>
  <c r="N430" i="300"/>
  <c r="R430" i="300"/>
  <c r="G431" i="300"/>
  <c r="M431" i="300"/>
  <c r="Q431" i="300"/>
  <c r="F432" i="300"/>
  <c r="L432" i="300"/>
  <c r="P432" i="300"/>
  <c r="E433" i="300"/>
  <c r="I433" i="300"/>
  <c r="O433" i="300"/>
  <c r="D434" i="300"/>
  <c r="H434" i="300"/>
  <c r="N434" i="300"/>
  <c r="R434" i="300"/>
  <c r="P321" i="300"/>
  <c r="E322" i="300"/>
  <c r="I322" i="300"/>
  <c r="O322" i="300"/>
  <c r="D323" i="300"/>
  <c r="H323" i="300"/>
  <c r="N323" i="300"/>
  <c r="R323" i="300"/>
  <c r="G324" i="300"/>
  <c r="M324" i="300"/>
  <c r="Q324" i="300"/>
  <c r="F325" i="300"/>
  <c r="L325" i="300"/>
  <c r="P325" i="300"/>
  <c r="E326" i="300"/>
  <c r="I326" i="300"/>
  <c r="O326" i="300"/>
  <c r="D327" i="300"/>
  <c r="H327" i="300"/>
  <c r="N327" i="300"/>
  <c r="R327" i="300"/>
  <c r="G343" i="300"/>
  <c r="M343" i="300"/>
  <c r="Q343" i="300"/>
  <c r="F344" i="300"/>
  <c r="L344" i="300"/>
  <c r="P344" i="300"/>
  <c r="E345" i="300"/>
  <c r="I345" i="300"/>
  <c r="O345" i="300"/>
  <c r="D346" i="300"/>
  <c r="H346" i="300"/>
  <c r="N346" i="300"/>
  <c r="R346" i="300"/>
  <c r="G347" i="300"/>
  <c r="M347" i="300"/>
  <c r="Q347" i="300"/>
  <c r="F348" i="300"/>
  <c r="L348" i="300"/>
  <c r="P348" i="300"/>
  <c r="E349" i="300"/>
  <c r="I349" i="300"/>
  <c r="O349" i="300"/>
  <c r="D350" i="300"/>
  <c r="H350" i="300"/>
  <c r="N350" i="300"/>
  <c r="R350" i="300"/>
  <c r="G351" i="300"/>
  <c r="M351" i="300"/>
  <c r="Q351" i="300"/>
  <c r="F352" i="300"/>
  <c r="L352" i="300"/>
  <c r="P352" i="300"/>
  <c r="E353" i="300"/>
  <c r="I353" i="300"/>
  <c r="O353" i="300"/>
  <c r="D354" i="300"/>
  <c r="H354" i="300"/>
  <c r="N354" i="300"/>
  <c r="R354" i="300"/>
  <c r="G370" i="300"/>
  <c r="M370" i="300"/>
  <c r="Q370" i="300"/>
  <c r="F371" i="300"/>
  <c r="L371" i="300"/>
  <c r="P371" i="300"/>
  <c r="E372" i="300"/>
  <c r="I372" i="300"/>
  <c r="O372" i="300"/>
  <c r="D373" i="300"/>
  <c r="H373" i="300"/>
  <c r="N373" i="300"/>
  <c r="R373" i="300"/>
  <c r="G374" i="300"/>
  <c r="M374" i="300"/>
  <c r="Q374" i="300"/>
  <c r="F375" i="300"/>
  <c r="L375" i="300"/>
  <c r="P375" i="300"/>
  <c r="E376" i="300"/>
  <c r="I376" i="300"/>
  <c r="O376" i="300"/>
  <c r="D377" i="300"/>
  <c r="H377" i="300"/>
  <c r="N377" i="300"/>
  <c r="R377" i="300"/>
  <c r="G378" i="300"/>
  <c r="M378" i="300"/>
  <c r="Q378" i="300"/>
  <c r="F379" i="300"/>
  <c r="L379" i="300"/>
  <c r="P379" i="300"/>
  <c r="E380" i="300"/>
  <c r="I380" i="300"/>
  <c r="O380" i="300"/>
  <c r="D381" i="300"/>
  <c r="H381" i="300"/>
  <c r="N381" i="300"/>
  <c r="R381" i="300"/>
  <c r="G397" i="300"/>
  <c r="M397" i="300"/>
  <c r="Q397" i="300"/>
  <c r="F398" i="300"/>
  <c r="L398" i="300"/>
  <c r="P398" i="300"/>
  <c r="D400" i="300"/>
  <c r="H400" i="300"/>
  <c r="N400" i="300"/>
  <c r="R400" i="300"/>
  <c r="G401" i="300"/>
  <c r="M401" i="300"/>
  <c r="Q401" i="300"/>
  <c r="F402" i="300"/>
  <c r="L402" i="300"/>
  <c r="P402" i="300"/>
  <c r="E403" i="300"/>
  <c r="I403" i="300"/>
  <c r="O403" i="300"/>
  <c r="D404" i="300"/>
  <c r="H404" i="300"/>
  <c r="N404" i="300"/>
  <c r="R404" i="300"/>
  <c r="G405" i="300"/>
  <c r="M405" i="300"/>
  <c r="Q405" i="300"/>
  <c r="F406" i="300"/>
  <c r="L406" i="300"/>
  <c r="P406" i="300"/>
  <c r="E407" i="300"/>
  <c r="I407" i="300"/>
  <c r="O407" i="300"/>
  <c r="D408" i="300"/>
  <c r="H408" i="300"/>
  <c r="N408" i="300"/>
  <c r="R408" i="300"/>
  <c r="G424" i="300"/>
  <c r="M424" i="300"/>
  <c r="Q424" i="300"/>
  <c r="F425" i="300"/>
  <c r="L425" i="300"/>
  <c r="P425" i="300"/>
  <c r="E426" i="300"/>
  <c r="I426" i="300"/>
  <c r="O426" i="300"/>
  <c r="D427" i="300"/>
  <c r="H427" i="300"/>
  <c r="N427" i="300"/>
  <c r="R427" i="300"/>
  <c r="G428" i="300"/>
  <c r="M428" i="300"/>
  <c r="Q428" i="300"/>
  <c r="F429" i="300"/>
  <c r="L429" i="300"/>
  <c r="P429" i="300"/>
  <c r="E430" i="300"/>
  <c r="I430" i="300"/>
  <c r="O430" i="300"/>
  <c r="D431" i="300"/>
  <c r="H431" i="300"/>
  <c r="N431" i="300"/>
  <c r="R431" i="300"/>
  <c r="G432" i="300"/>
  <c r="M432" i="300"/>
  <c r="Q432" i="300"/>
  <c r="F433" i="300"/>
  <c r="L433" i="300"/>
  <c r="P433" i="300"/>
  <c r="E434" i="300"/>
  <c r="I434" i="300"/>
  <c r="O434" i="300"/>
  <c r="D435" i="300"/>
  <c r="H435" i="300"/>
  <c r="N435" i="300"/>
  <c r="R435" i="300"/>
  <c r="D451" i="300"/>
  <c r="H451" i="300"/>
  <c r="N451" i="300"/>
  <c r="R452" i="300"/>
  <c r="G452" i="300"/>
  <c r="M452" i="300"/>
  <c r="Q452" i="300"/>
  <c r="F453" i="300"/>
  <c r="L453" i="300"/>
  <c r="P453" i="300"/>
  <c r="E454" i="300"/>
  <c r="I454" i="300"/>
  <c r="O454" i="300"/>
  <c r="D455" i="300"/>
  <c r="H455" i="300"/>
  <c r="N455" i="300"/>
  <c r="R456" i="300"/>
  <c r="G456" i="300"/>
  <c r="M456" i="300"/>
  <c r="Q456" i="300"/>
  <c r="F457" i="300"/>
  <c r="L457" i="300"/>
  <c r="P457" i="300"/>
  <c r="E458" i="300"/>
  <c r="I458" i="300"/>
  <c r="O458" i="300"/>
  <c r="D459" i="300"/>
  <c r="H459" i="300"/>
  <c r="N459" i="300"/>
  <c r="R460" i="300"/>
  <c r="G460" i="300"/>
  <c r="M460" i="300"/>
  <c r="Q460" i="300"/>
  <c r="F461" i="300"/>
  <c r="L461" i="300"/>
  <c r="P461" i="300"/>
  <c r="E462" i="300"/>
  <c r="I462" i="300"/>
  <c r="O462" i="300"/>
  <c r="Q433" i="300"/>
  <c r="F434" i="300"/>
  <c r="L434" i="300"/>
  <c r="P434" i="300"/>
  <c r="E435" i="300"/>
  <c r="I435" i="300"/>
  <c r="O435" i="300"/>
  <c r="E451" i="300"/>
  <c r="I451" i="300"/>
  <c r="O451" i="300"/>
  <c r="D452" i="300"/>
  <c r="H452" i="300"/>
  <c r="N452" i="300"/>
  <c r="R453" i="300"/>
  <c r="G453" i="300"/>
  <c r="M453" i="300"/>
  <c r="Q453" i="300"/>
  <c r="F454" i="300"/>
  <c r="L454" i="300"/>
  <c r="P454" i="300"/>
  <c r="E455" i="300"/>
  <c r="I455" i="300"/>
  <c r="O455" i="300"/>
  <c r="D456" i="300"/>
  <c r="H456" i="300"/>
  <c r="N456" i="300"/>
  <c r="R457" i="300"/>
  <c r="G457" i="300"/>
  <c r="M457" i="300"/>
  <c r="Q457" i="300"/>
  <c r="F458" i="300"/>
  <c r="L458" i="300"/>
  <c r="P458" i="300"/>
  <c r="E459" i="300"/>
  <c r="I459" i="300"/>
  <c r="O459" i="300"/>
  <c r="D460" i="300"/>
  <c r="H460" i="300"/>
  <c r="N460" i="300"/>
  <c r="R461" i="300"/>
  <c r="G461" i="300"/>
  <c r="M461" i="300"/>
  <c r="Q461" i="300"/>
  <c r="F462" i="300"/>
  <c r="L462" i="300"/>
  <c r="P462" i="300"/>
  <c r="Q434" i="300"/>
  <c r="F435" i="300"/>
  <c r="L435" i="300"/>
  <c r="P435" i="300"/>
  <c r="F451" i="300"/>
  <c r="L451" i="300"/>
  <c r="P451" i="300"/>
  <c r="E452" i="300"/>
  <c r="I452" i="300"/>
  <c r="O452" i="300"/>
  <c r="D453" i="300"/>
  <c r="H453" i="300"/>
  <c r="N453" i="300"/>
  <c r="R454" i="300"/>
  <c r="G454" i="300"/>
  <c r="M454" i="300"/>
  <c r="Q454" i="300"/>
  <c r="F455" i="300"/>
  <c r="L455" i="300"/>
  <c r="P455" i="300"/>
  <c r="E456" i="300"/>
  <c r="I456" i="300"/>
  <c r="O456" i="300"/>
  <c r="D457" i="300"/>
  <c r="H457" i="300"/>
  <c r="N457" i="300"/>
  <c r="R458" i="300"/>
  <c r="G458" i="300"/>
  <c r="M458" i="300"/>
  <c r="Q458" i="300"/>
  <c r="F459" i="300"/>
  <c r="L459" i="300"/>
  <c r="P459" i="300"/>
  <c r="E460" i="300"/>
  <c r="I460" i="300"/>
  <c r="O460" i="300"/>
  <c r="D461" i="300"/>
  <c r="H461" i="300"/>
  <c r="N461" i="300"/>
  <c r="R462" i="300"/>
  <c r="G462" i="300"/>
  <c r="M462" i="300"/>
  <c r="Q462" i="300"/>
  <c r="G435" i="300"/>
  <c r="M435" i="300"/>
  <c r="Q435" i="300"/>
  <c r="G451" i="300"/>
  <c r="M451" i="300"/>
  <c r="Q451" i="300"/>
  <c r="F452" i="300"/>
  <c r="L452" i="300"/>
  <c r="P452" i="300"/>
  <c r="E453" i="300"/>
  <c r="I453" i="300"/>
  <c r="O453" i="300"/>
  <c r="D454" i="300"/>
  <c r="H454" i="300"/>
  <c r="N454" i="300"/>
  <c r="R455" i="300"/>
  <c r="G455" i="300"/>
  <c r="M455" i="300"/>
  <c r="Q455" i="300"/>
  <c r="F456" i="300"/>
  <c r="L456" i="300"/>
  <c r="P456" i="300"/>
  <c r="E457" i="300"/>
  <c r="I457" i="300"/>
  <c r="O457" i="300"/>
  <c r="D458" i="300"/>
  <c r="H458" i="300"/>
  <c r="N458" i="300"/>
  <c r="R459" i="300"/>
  <c r="G459" i="300"/>
  <c r="M459" i="300"/>
  <c r="Q459" i="300"/>
  <c r="F460" i="300"/>
  <c r="L460" i="300"/>
  <c r="P460" i="300"/>
  <c r="E461" i="300"/>
  <c r="I461" i="300"/>
  <c r="O461" i="300"/>
  <c r="D462" i="300"/>
  <c r="H462" i="300"/>
  <c r="N462" i="300"/>
  <c r="E290" i="301"/>
  <c r="I295" i="301"/>
  <c r="O295" i="301"/>
  <c r="C297" i="301"/>
  <c r="C296" i="301"/>
  <c r="G297" i="301"/>
  <c r="G296" i="301"/>
  <c r="M297" i="301"/>
  <c r="M296" i="301"/>
  <c r="Q296" i="301"/>
  <c r="Q297" i="301"/>
  <c r="C315" i="301"/>
  <c r="G315" i="301"/>
  <c r="M315" i="301"/>
  <c r="R315" i="301"/>
  <c r="E316" i="301"/>
  <c r="I316" i="301"/>
  <c r="C317" i="301"/>
  <c r="G317" i="301"/>
  <c r="M317" i="301"/>
  <c r="R317" i="301"/>
  <c r="E318" i="301"/>
  <c r="I318" i="301"/>
  <c r="C319" i="301"/>
  <c r="G319" i="301"/>
  <c r="M319" i="301"/>
  <c r="R319" i="301"/>
  <c r="E320" i="301"/>
  <c r="I320" i="301"/>
  <c r="C321" i="301"/>
  <c r="G321" i="301"/>
  <c r="M321" i="301"/>
  <c r="R321" i="301"/>
  <c r="E322" i="301"/>
  <c r="I322" i="301"/>
  <c r="C323" i="301"/>
  <c r="G323" i="301"/>
  <c r="M323" i="301"/>
  <c r="R323" i="301"/>
  <c r="E324" i="301"/>
  <c r="I324" i="301"/>
  <c r="F290" i="301"/>
  <c r="L290" i="301"/>
  <c r="P290" i="301"/>
  <c r="D291" i="301"/>
  <c r="H291" i="301"/>
  <c r="N291" i="301"/>
  <c r="C292" i="301"/>
  <c r="G292" i="301"/>
  <c r="M292" i="301"/>
  <c r="R292" i="301"/>
  <c r="F293" i="301"/>
  <c r="L293" i="301"/>
  <c r="P293" i="301"/>
  <c r="D294" i="301"/>
  <c r="H294" i="301"/>
  <c r="N294" i="301"/>
  <c r="R294" i="301"/>
  <c r="F295" i="301"/>
  <c r="L295" i="301"/>
  <c r="P295" i="301"/>
  <c r="D296" i="301"/>
  <c r="D297" i="301"/>
  <c r="H297" i="301"/>
  <c r="H296" i="301"/>
  <c r="N296" i="301"/>
  <c r="N297" i="301"/>
  <c r="R296" i="301"/>
  <c r="S315" i="301"/>
  <c r="F316" i="301"/>
  <c r="L316" i="301"/>
  <c r="S317" i="301"/>
  <c r="F318" i="301"/>
  <c r="L318" i="301"/>
  <c r="S319" i="301"/>
  <c r="F320" i="301"/>
  <c r="C290" i="301"/>
  <c r="G290" i="301"/>
  <c r="M290" i="301"/>
  <c r="R290" i="301"/>
  <c r="E291" i="301"/>
  <c r="I291" i="301"/>
  <c r="O291" i="301"/>
  <c r="D292" i="301"/>
  <c r="H292" i="301"/>
  <c r="N292" i="301"/>
  <c r="C293" i="301"/>
  <c r="G293" i="301"/>
  <c r="M293" i="301"/>
  <c r="E294" i="301"/>
  <c r="I294" i="301"/>
  <c r="O294" i="301"/>
  <c r="C295" i="301"/>
  <c r="G295" i="301"/>
  <c r="M295" i="301"/>
  <c r="Q295" i="301"/>
  <c r="E297" i="301"/>
  <c r="E296" i="301"/>
  <c r="I297" i="301"/>
  <c r="I296" i="301"/>
  <c r="O296" i="301"/>
  <c r="E315" i="301"/>
  <c r="I315" i="301"/>
  <c r="C316" i="301"/>
  <c r="G316" i="301"/>
  <c r="M316" i="301"/>
  <c r="R316" i="301"/>
  <c r="E317" i="301"/>
  <c r="I317" i="301"/>
  <c r="C318" i="301"/>
  <c r="G318" i="301"/>
  <c r="D290" i="301"/>
  <c r="H290" i="301"/>
  <c r="N290" i="301"/>
  <c r="S290" i="301"/>
  <c r="F291" i="301"/>
  <c r="L291" i="301"/>
  <c r="P291" i="301"/>
  <c r="E292" i="301"/>
  <c r="I292" i="301"/>
  <c r="O292" i="301"/>
  <c r="D293" i="301"/>
  <c r="H293" i="301"/>
  <c r="N293" i="301"/>
  <c r="R293" i="301"/>
  <c r="F294" i="301"/>
  <c r="L294" i="301"/>
  <c r="P294" i="301"/>
  <c r="D295" i="301"/>
  <c r="H295" i="301"/>
  <c r="N295" i="301"/>
  <c r="R295" i="301"/>
  <c r="F297" i="301"/>
  <c r="F296" i="301"/>
  <c r="L297" i="301"/>
  <c r="L296" i="301"/>
  <c r="P297" i="301"/>
  <c r="P296" i="301"/>
  <c r="F315" i="301"/>
  <c r="L315" i="301"/>
  <c r="S316" i="301"/>
  <c r="F317" i="301"/>
  <c r="L317" i="301"/>
  <c r="S318" i="301"/>
  <c r="F319" i="301"/>
  <c r="L319" i="301"/>
  <c r="S320" i="301"/>
  <c r="F321" i="301"/>
  <c r="L321" i="301"/>
  <c r="C325" i="301"/>
  <c r="G325" i="301"/>
  <c r="M325" i="301"/>
  <c r="R325" i="301"/>
  <c r="E326" i="301"/>
  <c r="I326" i="301"/>
  <c r="C342" i="301"/>
  <c r="G342" i="301"/>
  <c r="M342" i="301"/>
  <c r="R342" i="301"/>
  <c r="F343" i="301"/>
  <c r="L343" i="301"/>
  <c r="E344" i="301"/>
  <c r="I344" i="301"/>
  <c r="O344" i="301"/>
  <c r="C346" i="301"/>
  <c r="G346" i="301"/>
  <c r="M346" i="301"/>
  <c r="R346" i="301"/>
  <c r="F347" i="301"/>
  <c r="L347" i="301"/>
  <c r="E348" i="301"/>
  <c r="I348" i="301"/>
  <c r="O348" i="301"/>
  <c r="C350" i="301"/>
  <c r="G350" i="301"/>
  <c r="M350" i="301"/>
  <c r="R350" i="301"/>
  <c r="F351" i="301"/>
  <c r="L351" i="301"/>
  <c r="E352" i="301"/>
  <c r="I352" i="301"/>
  <c r="O352" i="301"/>
  <c r="C369" i="301"/>
  <c r="G369" i="301"/>
  <c r="M369" i="301"/>
  <c r="R369" i="301"/>
  <c r="F370" i="301"/>
  <c r="L370" i="301"/>
  <c r="E371" i="301"/>
  <c r="I371" i="301"/>
  <c r="O371" i="301"/>
  <c r="C373" i="301"/>
  <c r="G373" i="301"/>
  <c r="M373" i="301"/>
  <c r="R373" i="301"/>
  <c r="F374" i="301"/>
  <c r="L374" i="301"/>
  <c r="E375" i="301"/>
  <c r="I375" i="301"/>
  <c r="O375" i="301"/>
  <c r="C377" i="301"/>
  <c r="G377" i="301"/>
  <c r="M377" i="301"/>
  <c r="R377" i="301"/>
  <c r="F378" i="301"/>
  <c r="L378" i="301"/>
  <c r="E379" i="301"/>
  <c r="I379" i="301"/>
  <c r="O379" i="301"/>
  <c r="C396" i="301"/>
  <c r="G396" i="301"/>
  <c r="M396" i="301"/>
  <c r="E397" i="301"/>
  <c r="I397" i="301"/>
  <c r="O397" i="301"/>
  <c r="E399" i="301"/>
  <c r="I399" i="301"/>
  <c r="O399" i="301"/>
  <c r="C400" i="301"/>
  <c r="G400" i="301"/>
  <c r="M400" i="301"/>
  <c r="E401" i="301"/>
  <c r="I401" i="301"/>
  <c r="O401" i="301"/>
  <c r="C402" i="301"/>
  <c r="G402" i="301"/>
  <c r="M402" i="301"/>
  <c r="E403" i="301"/>
  <c r="I403" i="301"/>
  <c r="O403" i="301"/>
  <c r="C404" i="301"/>
  <c r="G404" i="301"/>
  <c r="M404" i="301"/>
  <c r="E405" i="301"/>
  <c r="I405" i="301"/>
  <c r="O405" i="301"/>
  <c r="C406" i="301"/>
  <c r="G406" i="301"/>
  <c r="M406" i="301"/>
  <c r="E407" i="301"/>
  <c r="I407" i="301"/>
  <c r="O407" i="301"/>
  <c r="C423" i="301"/>
  <c r="G423" i="301"/>
  <c r="M423" i="301"/>
  <c r="Q423" i="301"/>
  <c r="E424" i="301"/>
  <c r="I424" i="301"/>
  <c r="O424" i="301"/>
  <c r="C425" i="301"/>
  <c r="G425" i="301"/>
  <c r="M425" i="301"/>
  <c r="Q425" i="301"/>
  <c r="E426" i="301"/>
  <c r="I426" i="301"/>
  <c r="O426" i="301"/>
  <c r="C427" i="301"/>
  <c r="G427" i="301"/>
  <c r="M427" i="301"/>
  <c r="Q427" i="301"/>
  <c r="E428" i="301"/>
  <c r="I428" i="301"/>
  <c r="O428" i="301"/>
  <c r="C429" i="301"/>
  <c r="G429" i="301"/>
  <c r="M429" i="301"/>
  <c r="Q429" i="301"/>
  <c r="E430" i="301"/>
  <c r="I430" i="301"/>
  <c r="L320" i="301"/>
  <c r="S321" i="301"/>
  <c r="F322" i="301"/>
  <c r="L322" i="301"/>
  <c r="S323" i="301"/>
  <c r="F324" i="301"/>
  <c r="L324" i="301"/>
  <c r="S325" i="301"/>
  <c r="F326" i="301"/>
  <c r="L326" i="301"/>
  <c r="C343" i="301"/>
  <c r="G343" i="301"/>
  <c r="M343" i="301"/>
  <c r="R343" i="301"/>
  <c r="F344" i="301"/>
  <c r="L344" i="301"/>
  <c r="E345" i="301"/>
  <c r="I345" i="301"/>
  <c r="O345" i="301"/>
  <c r="C347" i="301"/>
  <c r="G347" i="301"/>
  <c r="M347" i="301"/>
  <c r="R347" i="301"/>
  <c r="F348" i="301"/>
  <c r="L348" i="301"/>
  <c r="E349" i="301"/>
  <c r="I349" i="301"/>
  <c r="O349" i="301"/>
  <c r="C351" i="301"/>
  <c r="G351" i="301"/>
  <c r="M351" i="301"/>
  <c r="R351" i="301"/>
  <c r="F352" i="301"/>
  <c r="L352" i="301"/>
  <c r="E353" i="301"/>
  <c r="I353" i="301"/>
  <c r="O353" i="301"/>
  <c r="C370" i="301"/>
  <c r="G370" i="301"/>
  <c r="M370" i="301"/>
  <c r="R370" i="301"/>
  <c r="F371" i="301"/>
  <c r="L371" i="301"/>
  <c r="E372" i="301"/>
  <c r="I372" i="301"/>
  <c r="O372" i="301"/>
  <c r="C374" i="301"/>
  <c r="G374" i="301"/>
  <c r="M374" i="301"/>
  <c r="R374" i="301"/>
  <c r="F375" i="301"/>
  <c r="L375" i="301"/>
  <c r="E376" i="301"/>
  <c r="I376" i="301"/>
  <c r="O376" i="301"/>
  <c r="C378" i="301"/>
  <c r="G378" i="301"/>
  <c r="M378" i="301"/>
  <c r="R378" i="301"/>
  <c r="F379" i="301"/>
  <c r="L379" i="301"/>
  <c r="E380" i="301"/>
  <c r="I380" i="301"/>
  <c r="O380" i="301"/>
  <c r="R396" i="301"/>
  <c r="F397" i="301"/>
  <c r="L397" i="301"/>
  <c r="F399" i="301"/>
  <c r="L399" i="301"/>
  <c r="R400" i="301"/>
  <c r="F401" i="301"/>
  <c r="L401" i="301"/>
  <c r="R402" i="301"/>
  <c r="F403" i="301"/>
  <c r="L403" i="301"/>
  <c r="R404" i="301"/>
  <c r="F405" i="301"/>
  <c r="L405" i="301"/>
  <c r="R406" i="301"/>
  <c r="F407" i="301"/>
  <c r="L407" i="301"/>
  <c r="R423" i="301"/>
  <c r="F424" i="301"/>
  <c r="L424" i="301"/>
  <c r="R425" i="301"/>
  <c r="F426" i="301"/>
  <c r="L426" i="301"/>
  <c r="M318" i="301"/>
  <c r="R318" i="301"/>
  <c r="E319" i="301"/>
  <c r="I319" i="301"/>
  <c r="C320" i="301"/>
  <c r="G320" i="301"/>
  <c r="M320" i="301"/>
  <c r="R320" i="301"/>
  <c r="E321" i="301"/>
  <c r="I321" i="301"/>
  <c r="C322" i="301"/>
  <c r="G322" i="301"/>
  <c r="M322" i="301"/>
  <c r="R322" i="301"/>
  <c r="E323" i="301"/>
  <c r="I323" i="301"/>
  <c r="C324" i="301"/>
  <c r="G324" i="301"/>
  <c r="M324" i="301"/>
  <c r="R324" i="301"/>
  <c r="E325" i="301"/>
  <c r="I325" i="301"/>
  <c r="C326" i="301"/>
  <c r="G326" i="301"/>
  <c r="M326" i="301"/>
  <c r="R326" i="301"/>
  <c r="E342" i="301"/>
  <c r="I342" i="301"/>
  <c r="O342" i="301"/>
  <c r="C344" i="301"/>
  <c r="G344" i="301"/>
  <c r="M344" i="301"/>
  <c r="R344" i="301"/>
  <c r="F345" i="301"/>
  <c r="L345" i="301"/>
  <c r="E346" i="301"/>
  <c r="I346" i="301"/>
  <c r="O346" i="301"/>
  <c r="C348" i="301"/>
  <c r="G348" i="301"/>
  <c r="M348" i="301"/>
  <c r="R348" i="301"/>
  <c r="F349" i="301"/>
  <c r="L349" i="301"/>
  <c r="E350" i="301"/>
  <c r="I350" i="301"/>
  <c r="O350" i="301"/>
  <c r="C352" i="301"/>
  <c r="G352" i="301"/>
  <c r="M352" i="301"/>
  <c r="R352" i="301"/>
  <c r="F353" i="301"/>
  <c r="L353" i="301"/>
  <c r="E369" i="301"/>
  <c r="I369" i="301"/>
  <c r="O369" i="301"/>
  <c r="C371" i="301"/>
  <c r="G371" i="301"/>
  <c r="M371" i="301"/>
  <c r="R371" i="301"/>
  <c r="F372" i="301"/>
  <c r="L372" i="301"/>
  <c r="E373" i="301"/>
  <c r="I373" i="301"/>
  <c r="O373" i="301"/>
  <c r="C375" i="301"/>
  <c r="G375" i="301"/>
  <c r="M375" i="301"/>
  <c r="R375" i="301"/>
  <c r="F376" i="301"/>
  <c r="L376" i="301"/>
  <c r="E377" i="301"/>
  <c r="I377" i="301"/>
  <c r="O377" i="301"/>
  <c r="C379" i="301"/>
  <c r="G379" i="301"/>
  <c r="M379" i="301"/>
  <c r="R379" i="301"/>
  <c r="F380" i="301"/>
  <c r="L380" i="301"/>
  <c r="E396" i="301"/>
  <c r="I396" i="301"/>
  <c r="O396" i="301"/>
  <c r="C397" i="301"/>
  <c r="G397" i="301"/>
  <c r="M397" i="301"/>
  <c r="C399" i="301"/>
  <c r="G399" i="301"/>
  <c r="M399" i="301"/>
  <c r="E400" i="301"/>
  <c r="I400" i="301"/>
  <c r="O400" i="301"/>
  <c r="C401" i="301"/>
  <c r="G401" i="301"/>
  <c r="M401" i="301"/>
  <c r="E402" i="301"/>
  <c r="I402" i="301"/>
  <c r="O402" i="301"/>
  <c r="C403" i="301"/>
  <c r="G403" i="301"/>
  <c r="M403" i="301"/>
  <c r="E404" i="301"/>
  <c r="I404" i="301"/>
  <c r="O404" i="301"/>
  <c r="C405" i="301"/>
  <c r="G405" i="301"/>
  <c r="M405" i="301"/>
  <c r="E406" i="301"/>
  <c r="I406" i="301"/>
  <c r="O406" i="301"/>
  <c r="S322" i="301"/>
  <c r="F323" i="301"/>
  <c r="L323" i="301"/>
  <c r="S324" i="301"/>
  <c r="F325" i="301"/>
  <c r="L325" i="301"/>
  <c r="S326" i="301"/>
  <c r="F342" i="301"/>
  <c r="L342" i="301"/>
  <c r="E343" i="301"/>
  <c r="I343" i="301"/>
  <c r="O343" i="301"/>
  <c r="C345" i="301"/>
  <c r="G345" i="301"/>
  <c r="M345" i="301"/>
  <c r="R345" i="301"/>
  <c r="F346" i="301"/>
  <c r="L346" i="301"/>
  <c r="E347" i="301"/>
  <c r="I347" i="301"/>
  <c r="O347" i="301"/>
  <c r="C349" i="301"/>
  <c r="G349" i="301"/>
  <c r="M349" i="301"/>
  <c r="R349" i="301"/>
  <c r="F350" i="301"/>
  <c r="L350" i="301"/>
  <c r="E351" i="301"/>
  <c r="I351" i="301"/>
  <c r="O351" i="301"/>
  <c r="C353" i="301"/>
  <c r="G353" i="301"/>
  <c r="M353" i="301"/>
  <c r="R353" i="301"/>
  <c r="F369" i="301"/>
  <c r="L369" i="301"/>
  <c r="E370" i="301"/>
  <c r="I370" i="301"/>
  <c r="O370" i="301"/>
  <c r="C372" i="301"/>
  <c r="G372" i="301"/>
  <c r="M372" i="301"/>
  <c r="R372" i="301"/>
  <c r="F373" i="301"/>
  <c r="L373" i="301"/>
  <c r="E374" i="301"/>
  <c r="I374" i="301"/>
  <c r="O374" i="301"/>
  <c r="C376" i="301"/>
  <c r="G376" i="301"/>
  <c r="M376" i="301"/>
  <c r="R376" i="301"/>
  <c r="F377" i="301"/>
  <c r="L377" i="301"/>
  <c r="E378" i="301"/>
  <c r="I378" i="301"/>
  <c r="O378" i="301"/>
  <c r="C380" i="301"/>
  <c r="G380" i="301"/>
  <c r="M380" i="301"/>
  <c r="R380" i="301"/>
  <c r="F396" i="301"/>
  <c r="L396" i="301"/>
  <c r="R397" i="301"/>
  <c r="R399" i="301"/>
  <c r="F400" i="301"/>
  <c r="L400" i="301"/>
  <c r="R401" i="301"/>
  <c r="F402" i="301"/>
  <c r="L402" i="301"/>
  <c r="R403" i="301"/>
  <c r="F404" i="301"/>
  <c r="L404" i="301"/>
  <c r="R405" i="301"/>
  <c r="F406" i="301"/>
  <c r="L406" i="301"/>
  <c r="R407" i="301"/>
  <c r="F423" i="301"/>
  <c r="L423" i="301"/>
  <c r="R424" i="301"/>
  <c r="F425" i="301"/>
  <c r="L425" i="301"/>
  <c r="R426" i="301"/>
  <c r="F427" i="301"/>
  <c r="L427" i="301"/>
  <c r="C407" i="301"/>
  <c r="G407" i="301"/>
  <c r="M407" i="301"/>
  <c r="E423" i="301"/>
  <c r="I423" i="301"/>
  <c r="O423" i="301"/>
  <c r="C424" i="301"/>
  <c r="G424" i="301"/>
  <c r="M424" i="301"/>
  <c r="Q424" i="301"/>
  <c r="E425" i="301"/>
  <c r="I425" i="301"/>
  <c r="O425" i="301"/>
  <c r="C426" i="301"/>
  <c r="G426" i="301"/>
  <c r="M426" i="301"/>
  <c r="Q426" i="301"/>
  <c r="E427" i="301"/>
  <c r="I427" i="301"/>
  <c r="O427" i="301"/>
  <c r="C428" i="301"/>
  <c r="G428" i="301"/>
  <c r="M428" i="301"/>
  <c r="Q428" i="301"/>
  <c r="E429" i="301"/>
  <c r="I429" i="301"/>
  <c r="O429" i="301"/>
  <c r="C430" i="301"/>
  <c r="G430" i="301"/>
  <c r="M430" i="301"/>
  <c r="Q430" i="301"/>
  <c r="E431" i="301"/>
  <c r="I431" i="301"/>
  <c r="O431" i="301"/>
  <c r="C432" i="301"/>
  <c r="G432" i="301"/>
  <c r="M432" i="301"/>
  <c r="Q432" i="301"/>
  <c r="E433" i="301"/>
  <c r="I433" i="301"/>
  <c r="O433" i="301"/>
  <c r="C434" i="301"/>
  <c r="G434" i="301"/>
  <c r="M434" i="301"/>
  <c r="Q434" i="301"/>
  <c r="E450" i="301"/>
  <c r="I450" i="301"/>
  <c r="O450" i="301"/>
  <c r="C451" i="301"/>
  <c r="G451" i="301"/>
  <c r="M451" i="301"/>
  <c r="Q451" i="301"/>
  <c r="E452" i="301"/>
  <c r="I452" i="301"/>
  <c r="O452" i="301"/>
  <c r="C453" i="301"/>
  <c r="G453" i="301"/>
  <c r="M453" i="301"/>
  <c r="Q453" i="301"/>
  <c r="E454" i="301"/>
  <c r="I454" i="301"/>
  <c r="O454" i="301"/>
  <c r="C455" i="301"/>
  <c r="G455" i="301"/>
  <c r="M455" i="301"/>
  <c r="Q455" i="301"/>
  <c r="E456" i="301"/>
  <c r="I456" i="301"/>
  <c r="O456" i="301"/>
  <c r="C457" i="301"/>
  <c r="G457" i="301"/>
  <c r="M457" i="301"/>
  <c r="Q457" i="301"/>
  <c r="E458" i="301"/>
  <c r="I458" i="301"/>
  <c r="O458" i="301"/>
  <c r="C459" i="301"/>
  <c r="G459" i="301"/>
  <c r="M459" i="301"/>
  <c r="Q459" i="301"/>
  <c r="E460" i="301"/>
  <c r="I460" i="301"/>
  <c r="O460" i="301"/>
  <c r="C461" i="301"/>
  <c r="G461" i="301"/>
  <c r="M461" i="301"/>
  <c r="Q461" i="301"/>
  <c r="R428" i="301"/>
  <c r="F429" i="301"/>
  <c r="L429" i="301"/>
  <c r="R430" i="301"/>
  <c r="F431" i="301"/>
  <c r="L431" i="301"/>
  <c r="R432" i="301"/>
  <c r="F433" i="301"/>
  <c r="L433" i="301"/>
  <c r="R434" i="301"/>
  <c r="F450" i="301"/>
  <c r="L450" i="301"/>
  <c r="R451" i="301"/>
  <c r="F452" i="301"/>
  <c r="L452" i="301"/>
  <c r="R453" i="301"/>
  <c r="F454" i="301"/>
  <c r="L454" i="301"/>
  <c r="R455" i="301"/>
  <c r="F456" i="301"/>
  <c r="L456" i="301"/>
  <c r="R457" i="301"/>
  <c r="F458" i="301"/>
  <c r="L458" i="301"/>
  <c r="R459" i="301"/>
  <c r="F460" i="301"/>
  <c r="L460" i="301"/>
  <c r="R461" i="301"/>
  <c r="O430" i="301"/>
  <c r="C431" i="301"/>
  <c r="G431" i="301"/>
  <c r="M431" i="301"/>
  <c r="Q431" i="301"/>
  <c r="E432" i="301"/>
  <c r="I432" i="301"/>
  <c r="O432" i="301"/>
  <c r="C433" i="301"/>
  <c r="G433" i="301"/>
  <c r="M433" i="301"/>
  <c r="Q433" i="301"/>
  <c r="E434" i="301"/>
  <c r="I434" i="301"/>
  <c r="O434" i="301"/>
  <c r="C450" i="301"/>
  <c r="G450" i="301"/>
  <c r="M450" i="301"/>
  <c r="Q450" i="301"/>
  <c r="E451" i="301"/>
  <c r="I451" i="301"/>
  <c r="O451" i="301"/>
  <c r="C452" i="301"/>
  <c r="G452" i="301"/>
  <c r="M452" i="301"/>
  <c r="Q452" i="301"/>
  <c r="E453" i="301"/>
  <c r="I453" i="301"/>
  <c r="O453" i="301"/>
  <c r="C454" i="301"/>
  <c r="G454" i="301"/>
  <c r="M454" i="301"/>
  <c r="Q454" i="301"/>
  <c r="E455" i="301"/>
  <c r="I455" i="301"/>
  <c r="O455" i="301"/>
  <c r="C456" i="301"/>
  <c r="G456" i="301"/>
  <c r="M456" i="301"/>
  <c r="Q456" i="301"/>
  <c r="E457" i="301"/>
  <c r="I457" i="301"/>
  <c r="O457" i="301"/>
  <c r="C458" i="301"/>
  <c r="G458" i="301"/>
  <c r="M458" i="301"/>
  <c r="Q458" i="301"/>
  <c r="E459" i="301"/>
  <c r="I459" i="301"/>
  <c r="O459" i="301"/>
  <c r="C460" i="301"/>
  <c r="G460" i="301"/>
  <c r="M460" i="301"/>
  <c r="Q460" i="301"/>
  <c r="E461" i="301"/>
  <c r="I461" i="301"/>
  <c r="O461" i="301"/>
  <c r="R427" i="301"/>
  <c r="F428" i="301"/>
  <c r="L428" i="301"/>
  <c r="R429" i="301"/>
  <c r="F430" i="301"/>
  <c r="L430" i="301"/>
  <c r="R431" i="301"/>
  <c r="F432" i="301"/>
  <c r="L432" i="301"/>
  <c r="R433" i="301"/>
  <c r="F434" i="301"/>
  <c r="L434" i="301"/>
  <c r="R450" i="301"/>
  <c r="F451" i="301"/>
  <c r="L451" i="301"/>
  <c r="R452" i="301"/>
  <c r="F453" i="301"/>
  <c r="L453" i="301"/>
  <c r="R454" i="301"/>
  <c r="F455" i="301"/>
  <c r="L455" i="301"/>
  <c r="R456" i="301"/>
  <c r="F457" i="301"/>
  <c r="L457" i="301"/>
  <c r="R458" i="301"/>
  <c r="F459" i="301"/>
  <c r="L459" i="301"/>
  <c r="R460" i="301"/>
  <c r="F461" i="301"/>
  <c r="L461" i="301"/>
  <c r="C230" i="300"/>
  <c r="C439" i="300"/>
  <c r="C61" i="300"/>
  <c r="C387" i="300"/>
  <c r="C391" i="300"/>
  <c r="C395" i="300"/>
  <c r="C418" i="300"/>
  <c r="C422" i="300"/>
  <c r="C445" i="300"/>
  <c r="C449" i="300"/>
  <c r="C442" i="300"/>
  <c r="C446" i="300"/>
  <c r="C69" i="300"/>
  <c r="C385" i="300"/>
  <c r="C389" i="300"/>
  <c r="C393" i="300"/>
  <c r="C412" i="300"/>
  <c r="C416" i="300"/>
  <c r="C420" i="300"/>
  <c r="C443" i="300"/>
  <c r="C447" i="300"/>
  <c r="C293" i="300"/>
  <c r="C295" i="300"/>
  <c r="C297" i="300"/>
  <c r="C298" i="300"/>
  <c r="C58" i="300"/>
  <c r="C60" i="300"/>
  <c r="C62" i="300"/>
  <c r="C64" i="300"/>
  <c r="C66" i="300"/>
  <c r="C68" i="300"/>
  <c r="C303" i="300"/>
  <c r="C307" i="300"/>
  <c r="C311" i="300"/>
  <c r="C85" i="300"/>
  <c r="C87" i="300"/>
  <c r="C89" i="300"/>
  <c r="C91" i="300"/>
  <c r="C93" i="300"/>
  <c r="C95" i="300"/>
  <c r="C330" i="300"/>
  <c r="C334" i="300"/>
  <c r="C338" i="300"/>
  <c r="C112" i="300"/>
  <c r="C114" i="300"/>
  <c r="C116" i="300"/>
  <c r="C118" i="300"/>
  <c r="C120" i="300"/>
  <c r="C122" i="300"/>
  <c r="C357" i="300"/>
  <c r="C361" i="300"/>
  <c r="C365" i="300"/>
  <c r="C139" i="300"/>
  <c r="C141" i="300"/>
  <c r="C143" i="300"/>
  <c r="C145" i="300"/>
  <c r="C147" i="300"/>
  <c r="C149" i="300"/>
  <c r="C384" i="300"/>
  <c r="C176" i="300"/>
  <c r="C388" i="300"/>
  <c r="C392" i="300"/>
  <c r="C166" i="300"/>
  <c r="C168" i="300"/>
  <c r="C170" i="300"/>
  <c r="C172" i="300"/>
  <c r="C174" i="300"/>
  <c r="C444" i="300"/>
  <c r="C448" i="300"/>
  <c r="C285" i="300"/>
  <c r="C304" i="300"/>
  <c r="C308" i="300"/>
  <c r="C312" i="300"/>
  <c r="C331" i="300"/>
  <c r="C335" i="300"/>
  <c r="C339" i="300"/>
  <c r="C358" i="300"/>
  <c r="C362" i="300"/>
  <c r="C366" i="300"/>
  <c r="C177" i="300"/>
  <c r="C413" i="300"/>
  <c r="C202" i="300"/>
  <c r="C417" i="300"/>
  <c r="C421" i="300"/>
  <c r="C200" i="300"/>
  <c r="C440" i="300"/>
  <c r="C63" i="300"/>
  <c r="C65" i="300"/>
  <c r="C67" i="300"/>
  <c r="C305" i="300"/>
  <c r="C309" i="300"/>
  <c r="C313" i="300"/>
  <c r="C317" i="300"/>
  <c r="C88" i="300"/>
  <c r="C90" i="300"/>
  <c r="C321" i="300" s="1"/>
  <c r="C92" i="300"/>
  <c r="C323" i="300" s="1"/>
  <c r="C94" i="300"/>
  <c r="C325" i="300" s="1"/>
  <c r="C96" i="300"/>
  <c r="C332" i="300"/>
  <c r="C336" i="300"/>
  <c r="C340" i="300"/>
  <c r="C344" i="300"/>
  <c r="C115" i="300"/>
  <c r="C117" i="300"/>
  <c r="C119" i="300"/>
  <c r="C350" i="300" s="1"/>
  <c r="C121" i="300"/>
  <c r="C123" i="300"/>
  <c r="C359" i="300"/>
  <c r="C363" i="300"/>
  <c r="C367" i="300"/>
  <c r="C140" i="300"/>
  <c r="C371" i="300" s="1"/>
  <c r="C142" i="300"/>
  <c r="C144" i="300"/>
  <c r="C375" i="300" s="1"/>
  <c r="C146" i="300"/>
  <c r="C148" i="300"/>
  <c r="C150" i="300"/>
  <c r="C386" i="300"/>
  <c r="C390" i="300"/>
  <c r="C394" i="300"/>
  <c r="C167" i="300"/>
  <c r="C425" i="300" s="1"/>
  <c r="C169" i="300"/>
  <c r="C400" i="300" s="1"/>
  <c r="C171" i="300"/>
  <c r="C173" i="300"/>
  <c r="C175" i="300"/>
  <c r="C198" i="300"/>
  <c r="C306" i="300"/>
  <c r="C310" i="300"/>
  <c r="C314" i="300"/>
  <c r="C333" i="300"/>
  <c r="C337" i="300"/>
  <c r="C341" i="300"/>
  <c r="C360" i="300"/>
  <c r="C364" i="300"/>
  <c r="C368" i="300"/>
  <c r="C203" i="300"/>
  <c r="C434" i="300" s="1"/>
  <c r="C415" i="300"/>
  <c r="C419" i="300"/>
  <c r="C196" i="300"/>
  <c r="C221" i="300"/>
  <c r="C452" i="300" s="1"/>
  <c r="C223" i="300"/>
  <c r="C225" i="300"/>
  <c r="C227" i="300"/>
  <c r="C229" i="300"/>
  <c r="C231" i="300"/>
  <c r="C204" i="300"/>
  <c r="C435" i="300" s="1"/>
  <c r="C411" i="300"/>
  <c r="C438" i="300"/>
  <c r="C220" i="300"/>
  <c r="C222" i="300"/>
  <c r="C224" i="300"/>
  <c r="C226" i="300"/>
  <c r="C228" i="300"/>
  <c r="C193" i="300"/>
  <c r="C195" i="300"/>
  <c r="C426" i="300" s="1"/>
  <c r="C197" i="300"/>
  <c r="C199" i="300"/>
  <c r="C201" i="300"/>
  <c r="C414" i="300"/>
  <c r="C86" i="158"/>
  <c r="C90" i="158"/>
  <c r="C94" i="158"/>
  <c r="G136" i="158"/>
  <c r="G137" i="158"/>
  <c r="C89" i="158"/>
  <c r="C93" i="158"/>
  <c r="C97" i="158"/>
  <c r="E39" i="158"/>
  <c r="C39" i="158" s="1"/>
  <c r="D136" i="158"/>
  <c r="H136" i="158"/>
  <c r="E142" i="158"/>
  <c r="E146" i="158"/>
  <c r="E150" i="158"/>
  <c r="F136" i="159"/>
  <c r="J136" i="159"/>
  <c r="P136" i="159"/>
  <c r="T136" i="159"/>
  <c r="F135" i="160"/>
  <c r="J135" i="160"/>
  <c r="P135" i="160"/>
  <c r="C143" i="160"/>
  <c r="C147" i="160"/>
  <c r="E136" i="158"/>
  <c r="C45" i="158"/>
  <c r="C68" i="158" s="1"/>
  <c r="E143" i="158"/>
  <c r="E147" i="158"/>
  <c r="E151" i="158"/>
  <c r="C136" i="159"/>
  <c r="G136" i="159"/>
  <c r="M136" i="159"/>
  <c r="Q136" i="159"/>
  <c r="C39" i="160"/>
  <c r="C134" i="160" s="1"/>
  <c r="C135" i="160"/>
  <c r="G135" i="160"/>
  <c r="M135" i="160"/>
  <c r="Q135" i="160"/>
  <c r="C68" i="160"/>
  <c r="C140" i="160"/>
  <c r="C144" i="160"/>
  <c r="C148" i="160"/>
  <c r="G135" i="158"/>
  <c r="F136" i="158"/>
  <c r="C144" i="158"/>
  <c r="D136" i="159"/>
  <c r="H136" i="159"/>
  <c r="N136" i="159"/>
  <c r="R136" i="159"/>
  <c r="D135" i="160"/>
  <c r="H135" i="160"/>
  <c r="N135" i="160"/>
  <c r="R135" i="160"/>
  <c r="C141" i="160"/>
  <c r="C145" i="160"/>
  <c r="C150" i="160"/>
  <c r="D135" i="158"/>
  <c r="E136" i="159"/>
  <c r="I136" i="159"/>
  <c r="O136" i="159"/>
  <c r="S136" i="159"/>
  <c r="E135" i="160"/>
  <c r="I135" i="160"/>
  <c r="O135" i="160"/>
  <c r="S135" i="160"/>
  <c r="C142" i="160"/>
  <c r="C146" i="160"/>
  <c r="C151" i="160"/>
  <c r="C135" i="158"/>
  <c r="E134" i="158"/>
  <c r="C38" i="158"/>
  <c r="C134" i="158" s="1"/>
  <c r="C152" i="158"/>
  <c r="C141" i="158"/>
  <c r="C149" i="158"/>
  <c r="E144" i="158"/>
  <c r="E148" i="158"/>
  <c r="E152" i="158"/>
  <c r="E58" i="158"/>
  <c r="C59" i="158"/>
  <c r="E60" i="158"/>
  <c r="C61" i="158"/>
  <c r="E62" i="158"/>
  <c r="C63" i="158"/>
  <c r="E64" i="158"/>
  <c r="C65" i="158"/>
  <c r="E66" i="158"/>
  <c r="C67" i="158"/>
  <c r="E68" i="158"/>
  <c r="C69" i="158"/>
  <c r="C87" i="158"/>
  <c r="C91" i="158"/>
  <c r="C95" i="158"/>
  <c r="G134" i="158"/>
  <c r="E135" i="158"/>
  <c r="E141" i="158"/>
  <c r="E145" i="158"/>
  <c r="E149" i="158"/>
  <c r="C58" i="158"/>
  <c r="E59" i="158"/>
  <c r="C60" i="158"/>
  <c r="E61" i="158"/>
  <c r="C62" i="158"/>
  <c r="E63" i="158"/>
  <c r="C64" i="158"/>
  <c r="E65" i="158"/>
  <c r="C66" i="158"/>
  <c r="E67" i="158"/>
  <c r="C88" i="158"/>
  <c r="C92" i="158"/>
  <c r="C96" i="158"/>
  <c r="C57" i="160"/>
  <c r="C58" i="160"/>
  <c r="C59" i="160"/>
  <c r="C60" i="160"/>
  <c r="C61" i="160"/>
  <c r="C62" i="160"/>
  <c r="C63" i="160"/>
  <c r="C64" i="160"/>
  <c r="C65" i="160"/>
  <c r="C66" i="160"/>
  <c r="C67" i="160"/>
  <c r="F392" i="128"/>
  <c r="D284" i="128"/>
  <c r="H284" i="128"/>
  <c r="F285" i="128"/>
  <c r="D286" i="128"/>
  <c r="H286" i="128"/>
  <c r="F287" i="128"/>
  <c r="D288" i="128"/>
  <c r="H288" i="128"/>
  <c r="F289" i="128"/>
  <c r="D290" i="128"/>
  <c r="H290" i="128"/>
  <c r="F63" i="128"/>
  <c r="F65" i="128"/>
  <c r="F67" i="128"/>
  <c r="F69" i="128"/>
  <c r="F71" i="128"/>
  <c r="F73" i="128"/>
  <c r="F297" i="128"/>
  <c r="F299" i="128"/>
  <c r="F301" i="128"/>
  <c r="F303" i="128"/>
  <c r="F305" i="128"/>
  <c r="F307" i="128"/>
  <c r="D310" i="128"/>
  <c r="H310" i="128"/>
  <c r="F90" i="128"/>
  <c r="F311" i="128" s="1"/>
  <c r="D312" i="128"/>
  <c r="H312" i="128"/>
  <c r="F92" i="128"/>
  <c r="F313" i="128" s="1"/>
  <c r="D314" i="128"/>
  <c r="H314" i="128"/>
  <c r="F94" i="128"/>
  <c r="D316" i="128"/>
  <c r="H316" i="128"/>
  <c r="F96" i="128"/>
  <c r="F317" i="128" s="1"/>
  <c r="D318" i="128"/>
  <c r="H318" i="128"/>
  <c r="F98" i="128"/>
  <c r="F319" i="128" s="1"/>
  <c r="D320" i="128"/>
  <c r="H320" i="128"/>
  <c r="F100" i="128"/>
  <c r="F321" i="128" s="1"/>
  <c r="F324" i="128"/>
  <c r="F326" i="128"/>
  <c r="F328" i="128"/>
  <c r="F330" i="128"/>
  <c r="F332" i="128"/>
  <c r="F334" i="128"/>
  <c r="D337" i="128"/>
  <c r="H337" i="128"/>
  <c r="F117" i="128"/>
  <c r="F338" i="128" s="1"/>
  <c r="D339" i="128"/>
  <c r="H339" i="128"/>
  <c r="F119" i="128"/>
  <c r="F340" i="128" s="1"/>
  <c r="D341" i="128"/>
  <c r="H341" i="128"/>
  <c r="F121" i="128"/>
  <c r="F342" i="128" s="1"/>
  <c r="D343" i="128"/>
  <c r="H343" i="128"/>
  <c r="F123" i="128"/>
  <c r="F344" i="128" s="1"/>
  <c r="D345" i="128"/>
  <c r="H345" i="128"/>
  <c r="D348" i="128"/>
  <c r="H348" i="128"/>
  <c r="F379" i="128"/>
  <c r="F352" i="128"/>
  <c r="F381" i="128"/>
  <c r="F354" i="128"/>
  <c r="F383" i="128"/>
  <c r="F356" i="128"/>
  <c r="F385" i="128"/>
  <c r="F358" i="128"/>
  <c r="F360" i="128"/>
  <c r="F362" i="128"/>
  <c r="F143" i="128"/>
  <c r="E392" i="128"/>
  <c r="E365" i="128"/>
  <c r="C393" i="128"/>
  <c r="G393" i="128"/>
  <c r="G366" i="128"/>
  <c r="F146" i="128"/>
  <c r="D395" i="128"/>
  <c r="D368" i="128"/>
  <c r="H395" i="128"/>
  <c r="H368" i="128"/>
  <c r="G397" i="128"/>
  <c r="G370" i="128"/>
  <c r="E400" i="128"/>
  <c r="E373" i="128"/>
  <c r="C414" i="128"/>
  <c r="C416" i="128"/>
  <c r="C420" i="128"/>
  <c r="C422" i="128"/>
  <c r="C424" i="128"/>
  <c r="C281" i="128"/>
  <c r="E284" i="128"/>
  <c r="C285" i="128"/>
  <c r="G285" i="128"/>
  <c r="E286" i="128"/>
  <c r="C287" i="128"/>
  <c r="G287" i="128"/>
  <c r="E288" i="128"/>
  <c r="C289" i="128"/>
  <c r="G289" i="128"/>
  <c r="E290" i="128"/>
  <c r="C63" i="128"/>
  <c r="C65" i="128"/>
  <c r="G271" i="128"/>
  <c r="C67" i="128"/>
  <c r="C69" i="128"/>
  <c r="G272" i="128"/>
  <c r="C71" i="128"/>
  <c r="C73" i="128"/>
  <c r="C321" i="128" s="1"/>
  <c r="C298" i="128"/>
  <c r="C300" i="128"/>
  <c r="C302" i="128"/>
  <c r="C304" i="128"/>
  <c r="C306" i="128"/>
  <c r="C308" i="128"/>
  <c r="E310" i="128"/>
  <c r="C90" i="128"/>
  <c r="G311" i="128"/>
  <c r="E312" i="128"/>
  <c r="C92" i="128"/>
  <c r="G313" i="128"/>
  <c r="E314" i="128"/>
  <c r="C94" i="128"/>
  <c r="C315" i="128" s="1"/>
  <c r="G315" i="128"/>
  <c r="E316" i="128"/>
  <c r="C96" i="128"/>
  <c r="C317" i="128" s="1"/>
  <c r="G317" i="128"/>
  <c r="E318" i="128"/>
  <c r="C98" i="128"/>
  <c r="C319" i="128" s="1"/>
  <c r="G319" i="128"/>
  <c r="E320" i="128"/>
  <c r="G321" i="128"/>
  <c r="C325" i="128"/>
  <c r="C327" i="128"/>
  <c r="C329" i="128"/>
  <c r="C331" i="128"/>
  <c r="C333" i="128"/>
  <c r="C335" i="128"/>
  <c r="E337" i="128"/>
  <c r="C117" i="128"/>
  <c r="C338" i="128" s="1"/>
  <c r="G338" i="128"/>
  <c r="E339" i="128"/>
  <c r="C119" i="128"/>
  <c r="C340" i="128" s="1"/>
  <c r="G340" i="128"/>
  <c r="E341" i="128"/>
  <c r="C121" i="128"/>
  <c r="C342" i="128" s="1"/>
  <c r="G342" i="128"/>
  <c r="E343" i="128"/>
  <c r="C123" i="128"/>
  <c r="G344" i="128"/>
  <c r="D346" i="128"/>
  <c r="H346" i="128"/>
  <c r="F126" i="128"/>
  <c r="E348" i="128"/>
  <c r="C154" i="128"/>
  <c r="C152" i="128"/>
  <c r="C150" i="128"/>
  <c r="C148" i="128"/>
  <c r="C146" i="128"/>
  <c r="C144" i="128"/>
  <c r="C365" i="128" s="1"/>
  <c r="C378" i="128"/>
  <c r="C351" i="128"/>
  <c r="C380" i="128"/>
  <c r="C353" i="128"/>
  <c r="C382" i="128"/>
  <c r="C355" i="128"/>
  <c r="C384" i="128"/>
  <c r="C357" i="128"/>
  <c r="C386" i="128"/>
  <c r="C359" i="128"/>
  <c r="C361" i="128"/>
  <c r="C143" i="128"/>
  <c r="G391" i="128"/>
  <c r="G364" i="128"/>
  <c r="D393" i="128"/>
  <c r="D366" i="128"/>
  <c r="H393" i="128"/>
  <c r="H366" i="128"/>
  <c r="C149" i="128"/>
  <c r="G399" i="128"/>
  <c r="G372" i="128"/>
  <c r="E402" i="128"/>
  <c r="E375" i="128"/>
  <c r="F284" i="128"/>
  <c r="D285" i="128"/>
  <c r="H285" i="128"/>
  <c r="F286" i="128"/>
  <c r="D287" i="128"/>
  <c r="H287" i="128"/>
  <c r="F288" i="128"/>
  <c r="D289" i="128"/>
  <c r="H289" i="128"/>
  <c r="F290" i="128"/>
  <c r="F62" i="128"/>
  <c r="F64" i="128"/>
  <c r="D271" i="128"/>
  <c r="H271" i="128"/>
  <c r="F66" i="128"/>
  <c r="F68" i="128"/>
  <c r="D272" i="128"/>
  <c r="H272" i="128"/>
  <c r="F70" i="128"/>
  <c r="F298" i="128"/>
  <c r="F300" i="128"/>
  <c r="F302" i="128"/>
  <c r="F304" i="128"/>
  <c r="F306" i="128"/>
  <c r="F308" i="128"/>
  <c r="F89" i="128"/>
  <c r="D311" i="128"/>
  <c r="H311" i="128"/>
  <c r="F91" i="128"/>
  <c r="D313" i="128"/>
  <c r="H313" i="128"/>
  <c r="F93" i="128"/>
  <c r="F314" i="128" s="1"/>
  <c r="D315" i="128"/>
  <c r="H315" i="128"/>
  <c r="F95" i="128"/>
  <c r="F316" i="128" s="1"/>
  <c r="D317" i="128"/>
  <c r="H317" i="128"/>
  <c r="F97" i="128"/>
  <c r="D319" i="128"/>
  <c r="H319" i="128"/>
  <c r="F99" i="128"/>
  <c r="F320" i="128" s="1"/>
  <c r="D321" i="128"/>
  <c r="H321" i="128"/>
  <c r="F325" i="128"/>
  <c r="F327" i="128"/>
  <c r="F329" i="128"/>
  <c r="F331" i="128"/>
  <c r="F333" i="128"/>
  <c r="F335" i="128"/>
  <c r="F116" i="128"/>
  <c r="F337" i="128" s="1"/>
  <c r="D338" i="128"/>
  <c r="H338" i="128"/>
  <c r="F118" i="128"/>
  <c r="F339" i="128" s="1"/>
  <c r="D340" i="128"/>
  <c r="H340" i="128"/>
  <c r="F120" i="128"/>
  <c r="F341" i="128" s="1"/>
  <c r="D342" i="128"/>
  <c r="H342" i="128"/>
  <c r="F122" i="128"/>
  <c r="F343" i="128" s="1"/>
  <c r="D344" i="128"/>
  <c r="H344" i="128"/>
  <c r="F124" i="128"/>
  <c r="F345" i="128" s="1"/>
  <c r="E346" i="128"/>
  <c r="G347" i="128"/>
  <c r="F127" i="128"/>
  <c r="F348" i="128" s="1"/>
  <c r="F378" i="128"/>
  <c r="F351" i="128"/>
  <c r="F153" i="128"/>
  <c r="F151" i="128"/>
  <c r="F149" i="128"/>
  <c r="F154" i="128"/>
  <c r="F152" i="128"/>
  <c r="F150" i="128"/>
  <c r="F148" i="128"/>
  <c r="F380" i="128"/>
  <c r="F353" i="128"/>
  <c r="F382" i="128"/>
  <c r="F355" i="128"/>
  <c r="F384" i="128"/>
  <c r="F357" i="128"/>
  <c r="F386" i="128"/>
  <c r="F359" i="128"/>
  <c r="F361" i="128"/>
  <c r="D391" i="128"/>
  <c r="D364" i="128"/>
  <c r="H391" i="128"/>
  <c r="H364" i="128"/>
  <c r="D394" i="128"/>
  <c r="D367" i="128"/>
  <c r="H394" i="128"/>
  <c r="H367" i="128"/>
  <c r="F147" i="128"/>
  <c r="E396" i="128"/>
  <c r="E369" i="128"/>
  <c r="C399" i="128"/>
  <c r="G401" i="128"/>
  <c r="G374" i="128"/>
  <c r="C274" i="128"/>
  <c r="C276" i="128"/>
  <c r="C278" i="128"/>
  <c r="C280" i="128"/>
  <c r="C282" i="128"/>
  <c r="C284" i="128"/>
  <c r="G284" i="128"/>
  <c r="E285" i="128"/>
  <c r="C286" i="128"/>
  <c r="G286" i="128"/>
  <c r="E287" i="128"/>
  <c r="C288" i="128"/>
  <c r="G288" i="128"/>
  <c r="E289" i="128"/>
  <c r="C290" i="128"/>
  <c r="G290" i="128"/>
  <c r="C62" i="128"/>
  <c r="C64" i="128"/>
  <c r="E271" i="128"/>
  <c r="C66" i="128"/>
  <c r="C68" i="128"/>
  <c r="E272" i="128"/>
  <c r="C70" i="128"/>
  <c r="C297" i="128"/>
  <c r="C299" i="128"/>
  <c r="C301" i="128"/>
  <c r="C303" i="128"/>
  <c r="C305" i="128"/>
  <c r="C307" i="128"/>
  <c r="C89" i="128"/>
  <c r="C310" i="128" s="1"/>
  <c r="G310" i="128"/>
  <c r="E311" i="128"/>
  <c r="C91" i="128"/>
  <c r="G312" i="128"/>
  <c r="E313" i="128"/>
  <c r="C93" i="128"/>
  <c r="C314" i="128" s="1"/>
  <c r="G314" i="128"/>
  <c r="E315" i="128"/>
  <c r="C95" i="128"/>
  <c r="G316" i="128"/>
  <c r="E317" i="128"/>
  <c r="C97" i="128"/>
  <c r="C318" i="128" s="1"/>
  <c r="G318" i="128"/>
  <c r="E319" i="128"/>
  <c r="C99" i="128"/>
  <c r="C320" i="128" s="1"/>
  <c r="G320" i="128"/>
  <c r="E321" i="128"/>
  <c r="C324" i="128"/>
  <c r="C127" i="128"/>
  <c r="C348" i="128" s="1"/>
  <c r="C125" i="128"/>
  <c r="C346" i="128" s="1"/>
  <c r="C326" i="128"/>
  <c r="C328" i="128"/>
  <c r="C330" i="128"/>
  <c r="C332" i="128"/>
  <c r="C334" i="128"/>
  <c r="C116" i="128"/>
  <c r="G337" i="128"/>
  <c r="E338" i="128"/>
  <c r="C118" i="128"/>
  <c r="C366" i="128" s="1"/>
  <c r="G339" i="128"/>
  <c r="E340" i="128"/>
  <c r="C120" i="128"/>
  <c r="C341" i="128" s="1"/>
  <c r="G341" i="128"/>
  <c r="E342" i="128"/>
  <c r="C122" i="128"/>
  <c r="C343" i="128" s="1"/>
  <c r="G343" i="128"/>
  <c r="E344" i="128"/>
  <c r="C124" i="128"/>
  <c r="C372" i="128" s="1"/>
  <c r="G345" i="128"/>
  <c r="F125" i="128"/>
  <c r="F346" i="128" s="1"/>
  <c r="D347" i="128"/>
  <c r="H347" i="128"/>
  <c r="D392" i="128"/>
  <c r="D365" i="128"/>
  <c r="H392" i="128"/>
  <c r="H365" i="128"/>
  <c r="F145" i="128"/>
  <c r="E394" i="128"/>
  <c r="E367" i="128"/>
  <c r="C147" i="128"/>
  <c r="G395" i="128"/>
  <c r="G368" i="128"/>
  <c r="E398" i="128"/>
  <c r="E371" i="128"/>
  <c r="C153" i="128"/>
  <c r="D397" i="128"/>
  <c r="D370" i="128"/>
  <c r="H397" i="128"/>
  <c r="H370" i="128"/>
  <c r="D399" i="128"/>
  <c r="D372" i="128"/>
  <c r="H399" i="128"/>
  <c r="H372" i="128"/>
  <c r="D401" i="128"/>
  <c r="D374" i="128"/>
  <c r="H401" i="128"/>
  <c r="H374" i="128"/>
  <c r="F387" i="128"/>
  <c r="F389" i="128"/>
  <c r="F414" i="128"/>
  <c r="F416" i="128"/>
  <c r="F420" i="128"/>
  <c r="F422" i="128"/>
  <c r="F424" i="128"/>
  <c r="F426" i="128"/>
  <c r="F428" i="128"/>
  <c r="F430" i="128"/>
  <c r="E345" i="128"/>
  <c r="G346" i="128"/>
  <c r="E347" i="128"/>
  <c r="G348" i="128"/>
  <c r="C379" i="128"/>
  <c r="C352" i="128"/>
  <c r="C381" i="128"/>
  <c r="C354" i="128"/>
  <c r="C383" i="128"/>
  <c r="C356" i="128"/>
  <c r="C385" i="128"/>
  <c r="C358" i="128"/>
  <c r="C360" i="128"/>
  <c r="C362" i="128"/>
  <c r="E391" i="128"/>
  <c r="E364" i="128"/>
  <c r="G392" i="128"/>
  <c r="G365" i="128"/>
  <c r="E393" i="128"/>
  <c r="E366" i="128"/>
  <c r="G394" i="128"/>
  <c r="G367" i="128"/>
  <c r="E395" i="128"/>
  <c r="E368" i="128"/>
  <c r="G396" i="128"/>
  <c r="G369" i="128"/>
  <c r="E397" i="128"/>
  <c r="E370" i="128"/>
  <c r="G398" i="128"/>
  <c r="G371" i="128"/>
  <c r="E399" i="128"/>
  <c r="E372" i="128"/>
  <c r="G400" i="128"/>
  <c r="G373" i="128"/>
  <c r="E401" i="128"/>
  <c r="E374" i="128"/>
  <c r="G402" i="128"/>
  <c r="G375" i="128"/>
  <c r="D396" i="128"/>
  <c r="D369" i="128"/>
  <c r="H396" i="128"/>
  <c r="H369" i="128"/>
  <c r="D398" i="128"/>
  <c r="D371" i="128"/>
  <c r="H398" i="128"/>
  <c r="H371" i="128"/>
  <c r="D400" i="128"/>
  <c r="D373" i="128"/>
  <c r="H400" i="128"/>
  <c r="H373" i="128"/>
  <c r="D402" i="128"/>
  <c r="D375" i="128"/>
  <c r="H402" i="128"/>
  <c r="H375" i="128"/>
  <c r="F388" i="128"/>
  <c r="F415" i="128"/>
  <c r="F419" i="128"/>
  <c r="F421" i="128"/>
  <c r="F423" i="128"/>
  <c r="F425" i="128"/>
  <c r="F427" i="128"/>
  <c r="F429" i="128"/>
  <c r="C426" i="128"/>
  <c r="C428" i="128"/>
  <c r="C430" i="128"/>
  <c r="C291" i="128"/>
  <c r="G291" i="128"/>
  <c r="D291" i="128"/>
  <c r="H291" i="128"/>
  <c r="E291" i="128"/>
  <c r="F291" i="128"/>
  <c r="C283" i="128"/>
  <c r="F274" i="128"/>
  <c r="F276" i="128"/>
  <c r="F278" i="128"/>
  <c r="F280" i="128"/>
  <c r="F282" i="128"/>
  <c r="D102" i="199"/>
  <c r="J102" i="199"/>
  <c r="N102" i="199"/>
  <c r="E103" i="199"/>
  <c r="K103" i="199"/>
  <c r="O103" i="199"/>
  <c r="F103" i="199"/>
  <c r="L103" i="199"/>
  <c r="C103" i="199"/>
  <c r="G103" i="199"/>
  <c r="M103" i="199"/>
  <c r="G102" i="198"/>
  <c r="M102" i="198"/>
  <c r="C111" i="200"/>
  <c r="C112" i="198"/>
  <c r="F108" i="174"/>
  <c r="L108" i="174"/>
  <c r="F103" i="174"/>
  <c r="L103" i="174"/>
  <c r="E104" i="174"/>
  <c r="J105" i="174"/>
  <c r="N105" i="174"/>
  <c r="G106" i="174"/>
  <c r="M106" i="174"/>
  <c r="C33" i="174"/>
  <c r="F105" i="174"/>
  <c r="L105" i="174"/>
  <c r="E106" i="174"/>
  <c r="K106" i="174"/>
  <c r="D107" i="174"/>
  <c r="J107" i="174"/>
  <c r="N107" i="174"/>
  <c r="D88" i="220"/>
  <c r="C110" i="174"/>
  <c r="D93" i="220"/>
  <c r="F102" i="165"/>
  <c r="F105" i="165"/>
  <c r="F106" i="165"/>
  <c r="F107" i="165"/>
  <c r="G108" i="165"/>
  <c r="F103" i="165"/>
  <c r="D102" i="166"/>
  <c r="H102" i="166"/>
  <c r="F103" i="166"/>
  <c r="D104" i="166"/>
  <c r="H104" i="166"/>
  <c r="F105" i="166"/>
  <c r="D106" i="166"/>
  <c r="H106" i="166"/>
  <c r="F107" i="166"/>
  <c r="D108" i="166"/>
  <c r="H108" i="166"/>
  <c r="F109" i="166"/>
  <c r="F110" i="166"/>
  <c r="C102" i="173"/>
  <c r="G102" i="173"/>
  <c r="M102" i="173"/>
  <c r="C103" i="173"/>
  <c r="G103" i="173"/>
  <c r="M103" i="173"/>
  <c r="C104" i="173"/>
  <c r="G104" i="173"/>
  <c r="M104" i="173"/>
  <c r="C105" i="173"/>
  <c r="G105" i="173"/>
  <c r="M105" i="173"/>
  <c r="C106" i="173"/>
  <c r="G106" i="173"/>
  <c r="M106" i="173"/>
  <c r="C107" i="173"/>
  <c r="G107" i="173"/>
  <c r="M107" i="173"/>
  <c r="C108" i="173"/>
  <c r="G108" i="173"/>
  <c r="M108" i="173"/>
  <c r="C109" i="173"/>
  <c r="G109" i="173"/>
  <c r="G110" i="173"/>
  <c r="M109" i="173"/>
  <c r="M110" i="173"/>
  <c r="G105" i="165"/>
  <c r="G107" i="165"/>
  <c r="D109" i="165"/>
  <c r="D110" i="165"/>
  <c r="E102" i="166"/>
  <c r="C103" i="166"/>
  <c r="G103" i="166"/>
  <c r="E104" i="166"/>
  <c r="C105" i="166"/>
  <c r="G105" i="166"/>
  <c r="E106" i="166"/>
  <c r="C107" i="166"/>
  <c r="G107" i="166"/>
  <c r="E108" i="166"/>
  <c r="C109" i="166"/>
  <c r="G109" i="166"/>
  <c r="G110" i="166"/>
  <c r="D102" i="173"/>
  <c r="H102" i="173"/>
  <c r="N102" i="173"/>
  <c r="D103" i="173"/>
  <c r="H103" i="173"/>
  <c r="N103" i="173"/>
  <c r="D104" i="173"/>
  <c r="H104" i="173"/>
  <c r="N104" i="173"/>
  <c r="D105" i="173"/>
  <c r="H105" i="173"/>
  <c r="N105" i="173"/>
  <c r="D106" i="173"/>
  <c r="H106" i="173"/>
  <c r="N106" i="173"/>
  <c r="D107" i="173"/>
  <c r="H107" i="173"/>
  <c r="N107" i="173"/>
  <c r="D108" i="173"/>
  <c r="H108" i="173"/>
  <c r="N108" i="173"/>
  <c r="D109" i="173"/>
  <c r="D110" i="173"/>
  <c r="H109" i="173"/>
  <c r="H110" i="173"/>
  <c r="N109" i="173"/>
  <c r="N110" i="173"/>
  <c r="C104" i="165"/>
  <c r="D106" i="165"/>
  <c r="D108" i="165"/>
  <c r="F109" i="165"/>
  <c r="F110" i="165"/>
  <c r="G102" i="165"/>
  <c r="F102" i="166"/>
  <c r="D103" i="166"/>
  <c r="H103" i="166"/>
  <c r="F104" i="166"/>
  <c r="D105" i="166"/>
  <c r="H105" i="166"/>
  <c r="F106" i="166"/>
  <c r="D107" i="166"/>
  <c r="H107" i="166"/>
  <c r="F108" i="166"/>
  <c r="D109" i="166"/>
  <c r="D110" i="166"/>
  <c r="H109" i="166"/>
  <c r="H110" i="166"/>
  <c r="E102" i="173"/>
  <c r="K102" i="173"/>
  <c r="O102" i="173"/>
  <c r="E103" i="173"/>
  <c r="K103" i="173"/>
  <c r="O103" i="173"/>
  <c r="E104" i="173"/>
  <c r="K104" i="173"/>
  <c r="O104" i="173"/>
  <c r="E105" i="173"/>
  <c r="K105" i="173"/>
  <c r="O105" i="173"/>
  <c r="E106" i="173"/>
  <c r="K106" i="173"/>
  <c r="O106" i="173"/>
  <c r="E107" i="173"/>
  <c r="K107" i="173"/>
  <c r="O107" i="173"/>
  <c r="E108" i="173"/>
  <c r="K108" i="173"/>
  <c r="O108" i="173"/>
  <c r="E109" i="173"/>
  <c r="E110" i="173"/>
  <c r="K109" i="173"/>
  <c r="K110" i="173"/>
  <c r="O109" i="173"/>
  <c r="O110" i="173"/>
  <c r="E107" i="165"/>
  <c r="G109" i="165"/>
  <c r="G110" i="165"/>
  <c r="C102" i="166"/>
  <c r="G102" i="166"/>
  <c r="E103" i="166"/>
  <c r="C104" i="166"/>
  <c r="G104" i="166"/>
  <c r="E105" i="166"/>
  <c r="C106" i="166"/>
  <c r="G106" i="166"/>
  <c r="E107" i="166"/>
  <c r="C108" i="166"/>
  <c r="G108" i="166"/>
  <c r="E109" i="166"/>
  <c r="E110" i="166"/>
  <c r="F102" i="173"/>
  <c r="L102" i="173"/>
  <c r="P102" i="173"/>
  <c r="F103" i="173"/>
  <c r="L103" i="173"/>
  <c r="P103" i="173"/>
  <c r="F104" i="173"/>
  <c r="L104" i="173"/>
  <c r="P104" i="173"/>
  <c r="F105" i="173"/>
  <c r="L105" i="173"/>
  <c r="P105" i="173"/>
  <c r="F106" i="173"/>
  <c r="L106" i="173"/>
  <c r="P106" i="173"/>
  <c r="F107" i="173"/>
  <c r="L107" i="173"/>
  <c r="P107" i="173"/>
  <c r="F108" i="173"/>
  <c r="L108" i="173"/>
  <c r="P108" i="173"/>
  <c r="F109" i="173"/>
  <c r="F110" i="173"/>
  <c r="L109" i="173"/>
  <c r="L110" i="173"/>
  <c r="P109" i="173"/>
  <c r="P110" i="173"/>
  <c r="G103" i="174"/>
  <c r="M103" i="174"/>
  <c r="F104" i="174"/>
  <c r="L104" i="174"/>
  <c r="G107" i="174"/>
  <c r="M107" i="174"/>
  <c r="D109" i="174"/>
  <c r="D110" i="174"/>
  <c r="J109" i="174"/>
  <c r="J110" i="174"/>
  <c r="N109" i="174"/>
  <c r="N110" i="174"/>
  <c r="C32" i="174"/>
  <c r="E103" i="174"/>
  <c r="K103" i="174"/>
  <c r="D105" i="174"/>
  <c r="F109" i="174"/>
  <c r="F110" i="174"/>
  <c r="L109" i="174"/>
  <c r="L110" i="174"/>
  <c r="D103" i="174"/>
  <c r="J103" i="174"/>
  <c r="N103" i="174"/>
  <c r="G104" i="174"/>
  <c r="M104" i="174"/>
  <c r="E105" i="174"/>
  <c r="K105" i="174"/>
  <c r="D106" i="174"/>
  <c r="J106" i="174"/>
  <c r="N106" i="174"/>
  <c r="F107" i="174"/>
  <c r="L107" i="174"/>
  <c r="E108" i="174"/>
  <c r="K108" i="174"/>
  <c r="G109" i="174"/>
  <c r="G110" i="174"/>
  <c r="M109" i="174"/>
  <c r="M110" i="174"/>
  <c r="K104" i="174"/>
  <c r="F106" i="174"/>
  <c r="L106" i="174"/>
  <c r="G108" i="174"/>
  <c r="M108" i="174"/>
  <c r="E109" i="174"/>
  <c r="E110" i="174"/>
  <c r="K109" i="174"/>
  <c r="K110" i="174"/>
  <c r="K105" i="175"/>
  <c r="C106" i="175"/>
  <c r="G106" i="175"/>
  <c r="M106" i="175"/>
  <c r="E107" i="175"/>
  <c r="K107" i="175"/>
  <c r="C108" i="175"/>
  <c r="G108" i="175"/>
  <c r="M108" i="175"/>
  <c r="E109" i="175"/>
  <c r="E110" i="175"/>
  <c r="K109" i="175"/>
  <c r="K110" i="175"/>
  <c r="D103" i="175"/>
  <c r="K103" i="175"/>
  <c r="D104" i="175"/>
  <c r="K104" i="175"/>
  <c r="D105" i="175"/>
  <c r="L105" i="175"/>
  <c r="D106" i="175"/>
  <c r="N106" i="175"/>
  <c r="F107" i="175"/>
  <c r="L107" i="175"/>
  <c r="D108" i="175"/>
  <c r="N108" i="175"/>
  <c r="F109" i="175"/>
  <c r="F110" i="175"/>
  <c r="L109" i="175"/>
  <c r="L110" i="175"/>
  <c r="G109" i="275"/>
  <c r="G110" i="275"/>
  <c r="D109" i="263"/>
  <c r="D110" i="263"/>
  <c r="H109" i="263"/>
  <c r="H110" i="263"/>
  <c r="D108" i="275"/>
  <c r="H108" i="275"/>
  <c r="E109" i="275"/>
  <c r="E110" i="275"/>
  <c r="I109" i="275"/>
  <c r="I110" i="275"/>
  <c r="F108" i="263"/>
  <c r="J108" i="263"/>
  <c r="E109" i="263"/>
  <c r="E110" i="263"/>
  <c r="I109" i="263"/>
  <c r="I110" i="263"/>
  <c r="F102" i="275"/>
  <c r="C103" i="275"/>
  <c r="G103" i="275"/>
  <c r="D104" i="275"/>
  <c r="H104" i="275"/>
  <c r="E105" i="275"/>
  <c r="I105" i="275"/>
  <c r="F106" i="275"/>
  <c r="C107" i="275"/>
  <c r="G107" i="275"/>
  <c r="E108" i="275"/>
  <c r="I108" i="275"/>
  <c r="F109" i="275"/>
  <c r="F110" i="275"/>
  <c r="G108" i="263"/>
  <c r="K108" i="263"/>
  <c r="F109" i="263"/>
  <c r="F110" i="263"/>
  <c r="J109" i="263"/>
  <c r="J110" i="263"/>
  <c r="E100" i="165"/>
  <c r="D96" i="220"/>
  <c r="C98" i="165"/>
  <c r="C97" i="165"/>
  <c r="C94" i="165"/>
  <c r="C93" i="165"/>
  <c r="E101" i="165"/>
  <c r="E93" i="165"/>
  <c r="E97" i="165"/>
  <c r="D102" i="165"/>
  <c r="C111" i="165"/>
  <c r="E102" i="165"/>
  <c r="D107" i="165"/>
  <c r="D91" i="220"/>
  <c r="C91" i="165"/>
  <c r="C95" i="165"/>
  <c r="C99" i="165"/>
  <c r="E106" i="165"/>
  <c r="E91" i="165"/>
  <c r="E95" i="165"/>
  <c r="E99" i="165"/>
  <c r="C110" i="166"/>
  <c r="C111" i="166"/>
  <c r="C110" i="173"/>
  <c r="C111" i="173"/>
  <c r="K144" i="174"/>
  <c r="D145" i="174"/>
  <c r="J145" i="174"/>
  <c r="N145" i="174"/>
  <c r="G146" i="174"/>
  <c r="M146" i="174"/>
  <c r="F147" i="174"/>
  <c r="L147" i="174"/>
  <c r="E148" i="174"/>
  <c r="K148" i="174"/>
  <c r="D149" i="174"/>
  <c r="J149" i="174"/>
  <c r="N149" i="174"/>
  <c r="G150" i="174"/>
  <c r="M150" i="174"/>
  <c r="C104" i="174"/>
  <c r="C106" i="174"/>
  <c r="C108" i="174"/>
  <c r="E141" i="174"/>
  <c r="K141" i="174"/>
  <c r="D142" i="174"/>
  <c r="J142" i="174"/>
  <c r="N142" i="174"/>
  <c r="G143" i="174"/>
  <c r="M143" i="174"/>
  <c r="F144" i="174"/>
  <c r="L144" i="174"/>
  <c r="E145" i="174"/>
  <c r="K145" i="174"/>
  <c r="D146" i="174"/>
  <c r="J146" i="174"/>
  <c r="N146" i="174"/>
  <c r="G147" i="174"/>
  <c r="M147" i="174"/>
  <c r="F148" i="174"/>
  <c r="L148" i="174"/>
  <c r="E149" i="174"/>
  <c r="K149" i="174"/>
  <c r="D150" i="174"/>
  <c r="J150" i="174"/>
  <c r="N150" i="174"/>
  <c r="E103" i="175"/>
  <c r="L103" i="175"/>
  <c r="E104" i="175"/>
  <c r="L104" i="175"/>
  <c r="N105" i="175"/>
  <c r="F106" i="175"/>
  <c r="L106" i="175"/>
  <c r="D107" i="175"/>
  <c r="N107" i="175"/>
  <c r="F108" i="175"/>
  <c r="L108" i="175"/>
  <c r="D109" i="175"/>
  <c r="N109" i="175"/>
  <c r="F103" i="175"/>
  <c r="N103" i="175"/>
  <c r="F104" i="175"/>
  <c r="N104" i="175"/>
  <c r="C103" i="175"/>
  <c r="G103" i="175"/>
  <c r="C104" i="175"/>
  <c r="G104" i="175"/>
  <c r="F105" i="175"/>
  <c r="C105" i="175"/>
  <c r="G105" i="175"/>
  <c r="E106" i="175"/>
  <c r="K106" i="175"/>
  <c r="C107" i="175"/>
  <c r="G107" i="175"/>
  <c r="M107" i="175"/>
  <c r="E108" i="175"/>
  <c r="K108" i="175"/>
  <c r="C109" i="175"/>
  <c r="G109" i="175"/>
  <c r="M109" i="175"/>
  <c r="O144" i="175"/>
  <c r="F145" i="175"/>
  <c r="L145" i="175"/>
  <c r="C146" i="175"/>
  <c r="G146" i="175"/>
  <c r="M146" i="175"/>
  <c r="D147" i="175"/>
  <c r="J147" i="175"/>
  <c r="N147" i="175"/>
  <c r="E148" i="175"/>
  <c r="K148" i="175"/>
  <c r="O148" i="175"/>
  <c r="F149" i="175"/>
  <c r="L149" i="175"/>
  <c r="C150" i="175"/>
  <c r="G150" i="175"/>
  <c r="M150" i="175"/>
  <c r="C141" i="175"/>
  <c r="G141" i="175"/>
  <c r="M141" i="175"/>
  <c r="D142" i="175"/>
  <c r="J142" i="175"/>
  <c r="N142" i="175"/>
  <c r="E143" i="175"/>
  <c r="K143" i="175"/>
  <c r="O143" i="175"/>
  <c r="F144" i="175"/>
  <c r="L144" i="175"/>
  <c r="C145" i="175"/>
  <c r="G145" i="175"/>
  <c r="M145" i="175"/>
  <c r="D146" i="175"/>
  <c r="J146" i="175"/>
  <c r="N146" i="175"/>
  <c r="E147" i="175"/>
  <c r="K147" i="175"/>
  <c r="O147" i="175"/>
  <c r="F148" i="175"/>
  <c r="L148" i="175"/>
  <c r="C149" i="175"/>
  <c r="G149" i="175"/>
  <c r="M149" i="175"/>
  <c r="D150" i="175"/>
  <c r="J150" i="175"/>
  <c r="N150" i="175"/>
  <c r="N145" i="175"/>
  <c r="E146" i="175"/>
  <c r="K146" i="175"/>
  <c r="O146" i="175"/>
  <c r="F147" i="175"/>
  <c r="L147" i="175"/>
  <c r="C148" i="175"/>
  <c r="G148" i="175"/>
  <c r="M148" i="175"/>
  <c r="D149" i="175"/>
  <c r="J149" i="175"/>
  <c r="N149" i="175"/>
  <c r="E150" i="175"/>
  <c r="K150" i="175"/>
  <c r="O150" i="175"/>
  <c r="E141" i="175"/>
  <c r="K141" i="175"/>
  <c r="O141" i="175"/>
  <c r="F142" i="175"/>
  <c r="L142" i="175"/>
  <c r="C143" i="175"/>
  <c r="G143" i="175"/>
  <c r="M143" i="175"/>
  <c r="D144" i="175"/>
  <c r="J144" i="175"/>
  <c r="N144" i="175"/>
  <c r="E145" i="175"/>
  <c r="K145" i="175"/>
  <c r="O145" i="175"/>
  <c r="F146" i="175"/>
  <c r="L146" i="175"/>
  <c r="C147" i="175"/>
  <c r="G147" i="175"/>
  <c r="M147" i="175"/>
  <c r="D148" i="175"/>
  <c r="J148" i="175"/>
  <c r="N148" i="175"/>
  <c r="E149" i="175"/>
  <c r="K149" i="175"/>
  <c r="O149" i="175"/>
  <c r="F150" i="175"/>
  <c r="L150" i="175"/>
  <c r="E102" i="275"/>
  <c r="I102" i="275"/>
  <c r="F103" i="275"/>
  <c r="C104" i="275"/>
  <c r="G104" i="275"/>
  <c r="D105" i="275"/>
  <c r="H105" i="275"/>
  <c r="E106" i="275"/>
  <c r="I106" i="275"/>
  <c r="F107" i="275"/>
  <c r="C108" i="275"/>
  <c r="G108" i="275"/>
  <c r="D109" i="275"/>
  <c r="H109" i="275"/>
  <c r="C110" i="275"/>
  <c r="C111" i="275"/>
  <c r="C108" i="263"/>
  <c r="D108" i="263"/>
  <c r="H108" i="263"/>
  <c r="C109" i="263"/>
  <c r="G109" i="263"/>
  <c r="K109" i="263"/>
  <c r="C110" i="263"/>
  <c r="C111" i="263"/>
  <c r="C141" i="263"/>
  <c r="G141" i="263"/>
  <c r="K141" i="263"/>
  <c r="F142" i="263"/>
  <c r="J142" i="263"/>
  <c r="E143" i="263"/>
  <c r="I143" i="263"/>
  <c r="D144" i="263"/>
  <c r="H144" i="263"/>
  <c r="C145" i="263"/>
  <c r="G145" i="263"/>
  <c r="K145" i="263"/>
  <c r="F146" i="263"/>
  <c r="J146" i="263"/>
  <c r="E147" i="263"/>
  <c r="I147" i="263"/>
  <c r="D141" i="263"/>
  <c r="H141" i="263"/>
  <c r="C142" i="263"/>
  <c r="G142" i="263"/>
  <c r="K142" i="263"/>
  <c r="F143" i="263"/>
  <c r="J143" i="263"/>
  <c r="E144" i="263"/>
  <c r="I144" i="263"/>
  <c r="D145" i="263"/>
  <c r="H145" i="263"/>
  <c r="C146" i="263"/>
  <c r="G146" i="263"/>
  <c r="K146" i="263"/>
  <c r="F147" i="263"/>
  <c r="J147" i="263"/>
  <c r="E141" i="263"/>
  <c r="I141" i="263"/>
  <c r="D142" i="263"/>
  <c r="H142" i="263"/>
  <c r="C143" i="263"/>
  <c r="G143" i="263"/>
  <c r="K143" i="263"/>
  <c r="F144" i="263"/>
  <c r="J144" i="263"/>
  <c r="E145" i="263"/>
  <c r="I145" i="263"/>
  <c r="D146" i="263"/>
  <c r="H146" i="263"/>
  <c r="C147" i="263"/>
  <c r="G147" i="263"/>
  <c r="K147" i="263"/>
  <c r="F141" i="263"/>
  <c r="J141" i="263"/>
  <c r="E142" i="263"/>
  <c r="I142" i="263"/>
  <c r="D143" i="263"/>
  <c r="H143" i="263"/>
  <c r="C144" i="263"/>
  <c r="G144" i="263"/>
  <c r="K144" i="263"/>
  <c r="F145" i="263"/>
  <c r="J145" i="263"/>
  <c r="E146" i="263"/>
  <c r="I146" i="263"/>
  <c r="D147" i="263"/>
  <c r="H147" i="263"/>
  <c r="D95" i="220"/>
  <c r="D90" i="220"/>
  <c r="D92" i="220"/>
  <c r="D94" i="220"/>
  <c r="D87" i="220"/>
  <c r="D89" i="220"/>
  <c r="C103" i="174"/>
  <c r="C107" i="174"/>
  <c r="C109" i="174"/>
  <c r="C336" i="137" l="1"/>
  <c r="C333" i="137"/>
  <c r="C362" i="137"/>
  <c r="C365" i="137"/>
  <c r="C357" i="137"/>
  <c r="C350" i="139"/>
  <c r="C452" i="139"/>
  <c r="C425" i="139"/>
  <c r="C432" i="139"/>
  <c r="C428" i="139"/>
  <c r="C451" i="139"/>
  <c r="C424" i="139"/>
  <c r="C406" i="139"/>
  <c r="C402" i="139"/>
  <c r="C398" i="139"/>
  <c r="C348" i="139"/>
  <c r="C344" i="139"/>
  <c r="C352" i="139"/>
  <c r="C326" i="139"/>
  <c r="C322" i="139"/>
  <c r="C318" i="139"/>
  <c r="C297" i="139"/>
  <c r="C293" i="139"/>
  <c r="C289" i="139"/>
  <c r="C462" i="140"/>
  <c r="C458" i="140"/>
  <c r="C454" i="140"/>
  <c r="C452" i="140"/>
  <c r="C425" i="140"/>
  <c r="C432" i="140"/>
  <c r="C428" i="140"/>
  <c r="C451" i="140"/>
  <c r="C424" i="140"/>
  <c r="C406" i="140"/>
  <c r="C402" i="140"/>
  <c r="C398" i="140"/>
  <c r="C372" i="140"/>
  <c r="C326" i="140"/>
  <c r="C322" i="140"/>
  <c r="C318" i="140"/>
  <c r="C344" i="140"/>
  <c r="C297" i="140"/>
  <c r="C293" i="140"/>
  <c r="C289" i="140"/>
  <c r="C270" i="140"/>
  <c r="C358" i="218"/>
  <c r="C393" i="135"/>
  <c r="C339" i="137"/>
  <c r="C384" i="135"/>
  <c r="C363" i="137"/>
  <c r="C360" i="137"/>
  <c r="C332" i="137"/>
  <c r="C358" i="137"/>
  <c r="C392" i="137"/>
  <c r="C384" i="137"/>
  <c r="C385" i="137"/>
  <c r="C388" i="135"/>
  <c r="C367" i="137"/>
  <c r="C361" i="137"/>
  <c r="C338" i="137"/>
  <c r="C330" i="137"/>
  <c r="C388" i="137"/>
  <c r="C337" i="137"/>
  <c r="C329" i="137"/>
  <c r="C334" i="135"/>
  <c r="C387" i="137"/>
  <c r="C385" i="135"/>
  <c r="C357" i="135"/>
  <c r="C365" i="135"/>
  <c r="C366" i="135"/>
  <c r="C391" i="137"/>
  <c r="C383" i="137"/>
  <c r="E317" i="218"/>
  <c r="C354" i="218"/>
  <c r="E314" i="218"/>
  <c r="E371" i="218"/>
  <c r="C150" i="217"/>
  <c r="C35" i="217"/>
  <c r="C438" i="218"/>
  <c r="C187" i="218"/>
  <c r="C195" i="260"/>
  <c r="C225" i="206"/>
  <c r="C227" i="206"/>
  <c r="F222" i="206"/>
  <c r="C226" i="206"/>
  <c r="F223" i="206"/>
  <c r="F225" i="206"/>
  <c r="C220" i="206"/>
  <c r="C228" i="206"/>
  <c r="F226" i="206"/>
  <c r="C221" i="206"/>
  <c r="C222" i="206"/>
  <c r="F229" i="206"/>
  <c r="F221" i="206"/>
  <c r="F227" i="206"/>
  <c r="C224" i="206"/>
  <c r="F228" i="206"/>
  <c r="C230" i="206"/>
  <c r="F158" i="206"/>
  <c r="F157" i="206"/>
  <c r="F224" i="206"/>
  <c r="C155" i="206"/>
  <c r="C156" i="206"/>
  <c r="F220" i="206"/>
  <c r="F219" i="206"/>
  <c r="E141" i="205"/>
  <c r="C229" i="206"/>
  <c r="F155" i="206"/>
  <c r="E142" i="205"/>
  <c r="C92" i="165"/>
  <c r="C102" i="198"/>
  <c r="E108" i="197"/>
  <c r="E103" i="197"/>
  <c r="E104" i="197"/>
  <c r="C107" i="197"/>
  <c r="C109" i="196"/>
  <c r="C106" i="196"/>
  <c r="F68" i="225"/>
  <c r="H68" i="225"/>
  <c r="D68" i="225"/>
  <c r="E68" i="225"/>
  <c r="B68" i="225"/>
  <c r="C68" i="225"/>
  <c r="C382" i="141"/>
  <c r="C379" i="141"/>
  <c r="C348" i="141"/>
  <c r="C354" i="141"/>
  <c r="C324" i="141"/>
  <c r="C404" i="141"/>
  <c r="C376" i="141"/>
  <c r="C322" i="141"/>
  <c r="C389" i="137"/>
  <c r="C412" i="137"/>
  <c r="C417" i="137"/>
  <c r="C334" i="137"/>
  <c r="C331" i="137"/>
  <c r="C418" i="137"/>
  <c r="C410" i="137"/>
  <c r="C415" i="137"/>
  <c r="C416" i="137"/>
  <c r="C421" i="137"/>
  <c r="C413" i="137"/>
  <c r="C420" i="137"/>
  <c r="C414" i="137"/>
  <c r="C419" i="137"/>
  <c r="C411" i="137"/>
  <c r="C417" i="135"/>
  <c r="C336" i="135"/>
  <c r="C302" i="137"/>
  <c r="C303" i="137"/>
  <c r="C415" i="135"/>
  <c r="C359" i="135"/>
  <c r="C448" i="135"/>
  <c r="C367" i="135"/>
  <c r="C418" i="135"/>
  <c r="C410" i="135"/>
  <c r="C392" i="135"/>
  <c r="C413" i="135"/>
  <c r="C332" i="135"/>
  <c r="C394" i="135"/>
  <c r="C361" i="135"/>
  <c r="C362" i="135"/>
  <c r="C416" i="135"/>
  <c r="C419" i="135"/>
  <c r="C411" i="135"/>
  <c r="C338" i="135"/>
  <c r="C330" i="135"/>
  <c r="C363" i="135"/>
  <c r="C414" i="135"/>
  <c r="C412" i="135"/>
  <c r="C420" i="135"/>
  <c r="C441" i="218"/>
  <c r="C433" i="218"/>
  <c r="C347" i="218"/>
  <c r="C150" i="218"/>
  <c r="C148" i="218"/>
  <c r="C146" i="218"/>
  <c r="C144" i="218"/>
  <c r="C142" i="218"/>
  <c r="C140" i="218"/>
  <c r="C151" i="218"/>
  <c r="C149" i="218"/>
  <c r="C147" i="218"/>
  <c r="C145" i="218"/>
  <c r="C143" i="218"/>
  <c r="C141" i="218"/>
  <c r="C35" i="218"/>
  <c r="E338" i="218"/>
  <c r="C123" i="218"/>
  <c r="C121" i="218"/>
  <c r="C119" i="218"/>
  <c r="C117" i="218"/>
  <c r="C115" i="218"/>
  <c r="C113" i="218"/>
  <c r="C320" i="218"/>
  <c r="C124" i="218"/>
  <c r="C122" i="218"/>
  <c r="C120" i="218"/>
  <c r="C118" i="218"/>
  <c r="C116" i="218"/>
  <c r="C114" i="218"/>
  <c r="C432" i="218"/>
  <c r="C418" i="218"/>
  <c r="E341" i="218"/>
  <c r="C279" i="218"/>
  <c r="C280" i="218"/>
  <c r="C375" i="218"/>
  <c r="C348" i="218"/>
  <c r="C293" i="218"/>
  <c r="C96" i="218"/>
  <c r="C316" i="218" s="1"/>
  <c r="C94" i="218"/>
  <c r="C314" i="218" s="1"/>
  <c r="C92" i="218"/>
  <c r="C312" i="218" s="1"/>
  <c r="C90" i="218"/>
  <c r="C310" i="218" s="1"/>
  <c r="C88" i="218"/>
  <c r="C308" i="218" s="1"/>
  <c r="C86" i="218"/>
  <c r="C306" i="218" s="1"/>
  <c r="C97" i="218"/>
  <c r="C317" i="218" s="1"/>
  <c r="C95" i="218"/>
  <c r="C315" i="218" s="1"/>
  <c r="C93" i="218"/>
  <c r="C313" i="218" s="1"/>
  <c r="C91" i="218"/>
  <c r="C311" i="218" s="1"/>
  <c r="C89" i="218"/>
  <c r="C309" i="218" s="1"/>
  <c r="C87" i="218"/>
  <c r="C307" i="218" s="1"/>
  <c r="C188" i="218"/>
  <c r="C183" i="218"/>
  <c r="C191" i="218"/>
  <c r="C439" i="218"/>
  <c r="C430" i="218"/>
  <c r="C381" i="218"/>
  <c r="E369" i="218"/>
  <c r="E365" i="218"/>
  <c r="E361" i="218"/>
  <c r="C380" i="218"/>
  <c r="C353" i="218"/>
  <c r="E344" i="218"/>
  <c r="E336" i="218"/>
  <c r="C326" i="218"/>
  <c r="C440" i="218"/>
  <c r="C382" i="218"/>
  <c r="C377" i="218"/>
  <c r="C350" i="218"/>
  <c r="C379" i="218"/>
  <c r="C352" i="218"/>
  <c r="E312" i="218"/>
  <c r="E315" i="218"/>
  <c r="C416" i="218"/>
  <c r="C39" i="218"/>
  <c r="C182" i="218"/>
  <c r="C190" i="218"/>
  <c r="C185" i="218"/>
  <c r="C437" i="218"/>
  <c r="C378" i="218"/>
  <c r="C351" i="218"/>
  <c r="C184" i="218"/>
  <c r="C192" i="218"/>
  <c r="C397" i="218"/>
  <c r="C383" i="218"/>
  <c r="C435" i="218"/>
  <c r="C376" i="218"/>
  <c r="C349" i="218"/>
  <c r="C399" i="218"/>
  <c r="C385" i="218"/>
  <c r="C389" i="218"/>
  <c r="C37" i="218"/>
  <c r="C436" i="218"/>
  <c r="C186" i="218"/>
  <c r="C189" i="218"/>
  <c r="C124" i="217"/>
  <c r="C122" i="217"/>
  <c r="C120" i="217"/>
  <c r="C118" i="217"/>
  <c r="C116" i="217"/>
  <c r="C114" i="217"/>
  <c r="C123" i="217"/>
  <c r="C121" i="217"/>
  <c r="C119" i="217"/>
  <c r="C117" i="217"/>
  <c r="C115" i="217"/>
  <c r="C113" i="217"/>
  <c r="C97" i="217"/>
  <c r="C95" i="217"/>
  <c r="C93" i="217"/>
  <c r="C91" i="217"/>
  <c r="C89" i="217"/>
  <c r="C87" i="217"/>
  <c r="C96" i="217"/>
  <c r="C94" i="217"/>
  <c r="C92" i="217"/>
  <c r="C90" i="217"/>
  <c r="C88" i="217"/>
  <c r="C86" i="217"/>
  <c r="C39" i="217"/>
  <c r="C378" i="141"/>
  <c r="C402" i="141"/>
  <c r="C405" i="141"/>
  <c r="C373" i="141"/>
  <c r="C321" i="141"/>
  <c r="C326" i="141"/>
  <c r="C374" i="141"/>
  <c r="C406" i="141"/>
  <c r="C409" i="141"/>
  <c r="C380" i="141"/>
  <c r="C325" i="141"/>
  <c r="C320" i="141"/>
  <c r="C410" i="141"/>
  <c r="C299" i="141"/>
  <c r="B77" i="76"/>
  <c r="C381" i="141"/>
  <c r="C377" i="141"/>
  <c r="C296" i="141"/>
  <c r="C295" i="141"/>
  <c r="C328" i="141"/>
  <c r="C190" i="260"/>
  <c r="C200" i="260"/>
  <c r="C189" i="260"/>
  <c r="C165" i="127"/>
  <c r="C161" i="127"/>
  <c r="C166" i="127"/>
  <c r="C152" i="127"/>
  <c r="C164" i="127"/>
  <c r="C162" i="127"/>
  <c r="C404" i="300"/>
  <c r="C379" i="300"/>
  <c r="C354" i="300"/>
  <c r="C403" i="300"/>
  <c r="C430" i="300"/>
  <c r="C319" i="300"/>
  <c r="C432" i="300"/>
  <c r="C424" i="300"/>
  <c r="C461" i="300"/>
  <c r="C405" i="300"/>
  <c r="C397" i="300"/>
  <c r="C327" i="300"/>
  <c r="C380" i="300"/>
  <c r="C372" i="300"/>
  <c r="C347" i="300"/>
  <c r="C322" i="300"/>
  <c r="C428" i="300"/>
  <c r="C376" i="300"/>
  <c r="C351" i="300"/>
  <c r="C343" i="300"/>
  <c r="C326" i="300"/>
  <c r="C318" i="300"/>
  <c r="C346" i="300"/>
  <c r="C459" i="300"/>
  <c r="C451" i="300"/>
  <c r="C462" i="300"/>
  <c r="C454" i="300"/>
  <c r="C429" i="300"/>
  <c r="C455" i="300"/>
  <c r="C458" i="300"/>
  <c r="C407" i="300"/>
  <c r="C433" i="300"/>
  <c r="C457" i="300"/>
  <c r="C460" i="300"/>
  <c r="C406" i="300"/>
  <c r="C398" i="300"/>
  <c r="C381" i="300"/>
  <c r="C373" i="300"/>
  <c r="C348" i="300"/>
  <c r="C408" i="300"/>
  <c r="C401" i="300"/>
  <c r="C378" i="300"/>
  <c r="C370" i="300"/>
  <c r="C353" i="300"/>
  <c r="C345" i="300"/>
  <c r="C320" i="300"/>
  <c r="C453" i="300"/>
  <c r="C456" i="300"/>
  <c r="C427" i="300"/>
  <c r="C402" i="300"/>
  <c r="C377" i="300"/>
  <c r="C352" i="300"/>
  <c r="C374" i="300"/>
  <c r="C349" i="300"/>
  <c r="C324" i="300"/>
  <c r="C316" i="300"/>
  <c r="C431" i="300"/>
  <c r="C145" i="158"/>
  <c r="C148" i="158"/>
  <c r="C151" i="158"/>
  <c r="C142" i="158"/>
  <c r="C147" i="158"/>
  <c r="C143" i="158"/>
  <c r="C150" i="158"/>
  <c r="C146" i="158"/>
  <c r="C40" i="158"/>
  <c r="C339" i="128"/>
  <c r="C316" i="128"/>
  <c r="F398" i="128"/>
  <c r="F371" i="128"/>
  <c r="F399" i="128"/>
  <c r="F372" i="128"/>
  <c r="F312" i="128"/>
  <c r="C391" i="128"/>
  <c r="C364" i="128"/>
  <c r="C400" i="128"/>
  <c r="C373" i="128"/>
  <c r="C313" i="128"/>
  <c r="F315" i="128"/>
  <c r="F365" i="128"/>
  <c r="F395" i="128"/>
  <c r="F368" i="128"/>
  <c r="F400" i="128"/>
  <c r="F373" i="128"/>
  <c r="F401" i="128"/>
  <c r="F374" i="128"/>
  <c r="C392" i="128"/>
  <c r="C397" i="128"/>
  <c r="C370" i="128"/>
  <c r="C394" i="128"/>
  <c r="C367" i="128"/>
  <c r="C402" i="128"/>
  <c r="C375" i="128"/>
  <c r="C271" i="128"/>
  <c r="F272" i="128"/>
  <c r="C401" i="128"/>
  <c r="C374" i="128"/>
  <c r="F393" i="128"/>
  <c r="F366" i="128"/>
  <c r="C312" i="128"/>
  <c r="F402" i="128"/>
  <c r="F375" i="128"/>
  <c r="C396" i="128"/>
  <c r="C369" i="128"/>
  <c r="C272" i="128"/>
  <c r="F391" i="128"/>
  <c r="F364" i="128"/>
  <c r="C347" i="128"/>
  <c r="C395" i="128"/>
  <c r="C368" i="128"/>
  <c r="C345" i="128"/>
  <c r="C337" i="128"/>
  <c r="F396" i="128"/>
  <c r="F369" i="128"/>
  <c r="F397" i="128"/>
  <c r="F370" i="128"/>
  <c r="F318" i="128"/>
  <c r="F310" i="128"/>
  <c r="C398" i="128"/>
  <c r="C371" i="128"/>
  <c r="F347" i="128"/>
  <c r="C344" i="128"/>
  <c r="C311" i="128"/>
  <c r="F394" i="128"/>
  <c r="F367" i="128"/>
  <c r="F271" i="128"/>
  <c r="E109" i="165"/>
  <c r="E110" i="165"/>
  <c r="C105" i="174"/>
  <c r="E105" i="165"/>
  <c r="C105" i="165"/>
  <c r="E108" i="165"/>
  <c r="C109" i="275"/>
  <c r="C102" i="165"/>
  <c r="C101" i="165"/>
  <c r="C106" i="165"/>
  <c r="C96" i="165"/>
  <c r="C100" i="165"/>
  <c r="C107" i="165"/>
  <c r="D86" i="220"/>
  <c r="C150" i="174"/>
  <c r="C142" i="174"/>
  <c r="C147" i="174"/>
  <c r="C148" i="174"/>
  <c r="C145" i="174"/>
  <c r="C146" i="174"/>
  <c r="C143" i="174"/>
  <c r="C144" i="174"/>
  <c r="C149" i="174"/>
  <c r="C141" i="174"/>
  <c r="C361" i="218" l="1"/>
  <c r="C369" i="218"/>
  <c r="C364" i="218"/>
  <c r="C339" i="218"/>
  <c r="C362" i="218"/>
  <c r="C370" i="218"/>
  <c r="C297" i="217"/>
  <c r="C296" i="217"/>
  <c r="C337" i="218"/>
  <c r="C110" i="197"/>
  <c r="C109" i="197"/>
  <c r="C108" i="197"/>
  <c r="C104" i="197"/>
  <c r="C105" i="197"/>
  <c r="C107" i="196"/>
  <c r="C108" i="196"/>
  <c r="C334" i="218"/>
  <c r="C342" i="218"/>
  <c r="C335" i="218"/>
  <c r="C343" i="218"/>
  <c r="C363" i="218"/>
  <c r="C371" i="218"/>
  <c r="C366" i="218"/>
  <c r="C336" i="218"/>
  <c r="C344" i="218"/>
  <c r="C365" i="218"/>
  <c r="C360" i="218"/>
  <c r="C368" i="218"/>
  <c r="C287" i="218"/>
  <c r="C286" i="218"/>
  <c r="C338" i="218"/>
  <c r="C283" i="218"/>
  <c r="C282" i="218"/>
  <c r="C367" i="218"/>
  <c r="C285" i="218"/>
  <c r="C284" i="218"/>
  <c r="C340" i="218"/>
  <c r="C333" i="218"/>
  <c r="C341" i="218"/>
  <c r="C301" i="217"/>
  <c r="C300" i="217"/>
  <c r="C75" i="74"/>
  <c r="C136" i="158"/>
  <c r="C137" i="158"/>
  <c r="C109" i="165"/>
  <c r="C79" i="220"/>
  <c r="C110" i="165"/>
  <c r="C108" i="165"/>
  <c r="C78" i="220"/>
  <c r="C207" i="204" l="1"/>
  <c r="C208" i="204"/>
  <c r="C215" i="204"/>
  <c r="C216" i="204"/>
  <c r="C217" i="204"/>
  <c r="C209" i="204"/>
  <c r="C211" i="204"/>
  <c r="C212" i="204"/>
  <c r="C214" i="204"/>
  <c r="C213" i="204"/>
  <c r="C210" i="204"/>
  <c r="F207" i="204"/>
  <c r="D210" i="204"/>
  <c r="D211" i="204"/>
  <c r="D207" i="204"/>
  <c r="E214" i="204"/>
  <c r="G207" i="204"/>
  <c r="H212" i="204"/>
  <c r="E209" i="204"/>
  <c r="D214" i="204"/>
  <c r="F211" i="204"/>
  <c r="F208" i="204"/>
  <c r="F216" i="204"/>
  <c r="G211" i="204"/>
  <c r="H216" i="204"/>
  <c r="G208" i="204"/>
  <c r="F214" i="204"/>
  <c r="D217" i="204"/>
  <c r="H215" i="204"/>
  <c r="H213" i="204"/>
  <c r="D215" i="204"/>
  <c r="E207" i="204"/>
  <c r="H217" i="204"/>
  <c r="D209" i="204"/>
  <c r="G209" i="204"/>
  <c r="F217" i="204"/>
  <c r="F215" i="204"/>
  <c r="F212" i="204"/>
  <c r="D212" i="204"/>
  <c r="G212" i="204"/>
  <c r="H214" i="204"/>
  <c r="G215" i="204"/>
  <c r="G217" i="204"/>
  <c r="E217" i="204"/>
  <c r="E211" i="204"/>
  <c r="F210" i="204"/>
  <c r="D216" i="204"/>
  <c r="F213" i="204"/>
  <c r="E210" i="204"/>
  <c r="D213" i="204"/>
  <c r="E208" i="204"/>
  <c r="G214" i="204"/>
  <c r="E213" i="204"/>
  <c r="G213" i="204"/>
  <c r="G210" i="204"/>
  <c r="F209" i="204"/>
  <c r="G216" i="204"/>
  <c r="E212" i="204"/>
  <c r="D208" i="204"/>
  <c r="E215" i="204"/>
  <c r="E216" i="204"/>
  <c r="C194" i="206" l="1"/>
  <c r="D194" i="206"/>
  <c r="G194" i="206"/>
  <c r="E194" i="206"/>
  <c r="F194" i="206"/>
  <c r="H199" i="206"/>
  <c r="H204" i="206"/>
  <c r="E197" i="206"/>
  <c r="G195" i="206"/>
  <c r="D204" i="206"/>
  <c r="D195" i="206"/>
  <c r="C199" i="206"/>
  <c r="C195" i="206"/>
  <c r="C196" i="206"/>
  <c r="E203" i="206"/>
  <c r="C201" i="206"/>
  <c r="D201" i="206"/>
  <c r="F196" i="206"/>
  <c r="E200" i="206"/>
  <c r="H200" i="206"/>
  <c r="F200" i="206"/>
  <c r="E199" i="206"/>
  <c r="E201" i="206"/>
  <c r="C203" i="206"/>
  <c r="E195" i="206"/>
  <c r="G203" i="206"/>
  <c r="D199" i="206"/>
  <c r="F198" i="206"/>
  <c r="C197" i="206"/>
  <c r="C198" i="206"/>
  <c r="G198" i="206"/>
  <c r="G197" i="206"/>
  <c r="H203" i="206"/>
  <c r="G199" i="206"/>
  <c r="F195" i="206"/>
  <c r="F204" i="206"/>
  <c r="F201" i="206"/>
  <c r="G202" i="206"/>
  <c r="F197" i="206"/>
  <c r="E202" i="206"/>
  <c r="F203" i="206"/>
  <c r="D196" i="206"/>
  <c r="F202" i="206"/>
  <c r="C204" i="206"/>
  <c r="D198" i="206"/>
  <c r="F199" i="206"/>
  <c r="D200" i="206"/>
  <c r="E196" i="206"/>
  <c r="D203" i="206"/>
  <c r="D197" i="206"/>
  <c r="H202" i="206"/>
  <c r="G204" i="206"/>
  <c r="G200" i="206"/>
  <c r="H201" i="206"/>
  <c r="D202" i="206"/>
  <c r="G201" i="206"/>
  <c r="C202" i="206"/>
  <c r="C200" i="206"/>
  <c r="G196" i="206"/>
  <c r="E198" i="206"/>
  <c r="E204" i="206"/>
</calcChain>
</file>

<file path=xl/sharedStrings.xml><?xml version="1.0" encoding="utf-8"?>
<sst xmlns="http://schemas.openxmlformats.org/spreadsheetml/2006/main" count="31054" uniqueCount="1616">
  <si>
    <t>und</t>
  </si>
  <si>
    <t>1 000 Tonnen</t>
  </si>
  <si>
    <t>Eisenbahn</t>
  </si>
  <si>
    <t>Innerdeutscher Verkehr</t>
  </si>
  <si>
    <t>Grenzüberschreitender Versand</t>
  </si>
  <si>
    <t>Grenzüberschreitender Empfang</t>
  </si>
  <si>
    <t>Durchgangsverkehr</t>
  </si>
  <si>
    <t>Binnenschifffahrt</t>
  </si>
  <si>
    <t>Seeverkehr</t>
  </si>
  <si>
    <t>Mill. tkm</t>
  </si>
  <si>
    <t>2.2.6 Passagiere zum letztbekannten Ziel in außereuropäischen Ländern</t>
  </si>
  <si>
    <r>
      <t>darunter/</t>
    </r>
    <r>
      <rPr>
        <i/>
        <sz val="9"/>
        <rFont val="MetaNormalLF-Roman"/>
        <family val="2"/>
      </rPr>
      <t>Of which</t>
    </r>
  </si>
  <si>
    <t>1.4.1</t>
  </si>
  <si>
    <t>Personenverkehr mit Bussen und Bahnen</t>
  </si>
  <si>
    <r>
      <t xml:space="preserve">Davon / </t>
    </r>
    <r>
      <rPr>
        <i/>
        <sz val="9"/>
        <rFont val="MetaNormalLF-Roman"/>
        <family val="2"/>
      </rPr>
      <t>Of Which</t>
    </r>
  </si>
  <si>
    <r>
      <t xml:space="preserve">Insgesamt                               </t>
    </r>
    <r>
      <rPr>
        <i/>
        <sz val="9"/>
        <rFont val="MetaNormalLF-Roman"/>
        <family val="2"/>
      </rPr>
      <t>Total</t>
    </r>
  </si>
  <si>
    <r>
      <t xml:space="preserve">Sammelgut </t>
    </r>
    <r>
      <rPr>
        <i/>
        <sz val="9"/>
        <rFont val="MetaNormalLF-Roman"/>
        <family val="2"/>
      </rPr>
      <t>Grouped goods</t>
    </r>
  </si>
  <si>
    <t>2 Personenverkehr</t>
  </si>
  <si>
    <t>2.2 Luftverkehr</t>
  </si>
  <si>
    <t>Air transport: passengers at selected airports by main traffic relations  (on-flight origin and destination)</t>
  </si>
  <si>
    <t xml:space="preserve">1 000 </t>
  </si>
  <si>
    <t>Auskunft: Gerhard Kraski, Tel.: 0611/75 - 2687</t>
  </si>
  <si>
    <t>Goods transhipment on railway by Länder</t>
  </si>
  <si>
    <t>Darunter/Of which</t>
  </si>
  <si>
    <t>darunter/of which</t>
  </si>
  <si>
    <t>Goods transport on inland waterways and kind of goods NST/R</t>
  </si>
  <si>
    <t>Anteil der zusammengefassten Gliederung in 10-Positionen der Güterabteilungen nach NST-2007</t>
  </si>
  <si>
    <t>Transport performance on inland waterways and kind of goods NST/R</t>
  </si>
  <si>
    <t>1.1.2 Beförderungsleistung im Inland nach Hauptverkehrsverbindungen</t>
  </si>
  <si>
    <t>1.1.4 Beförderungsleistung im Inland nach Güterabteilungen NST-2007</t>
  </si>
  <si>
    <t>1.1.6  Beförderungsleistung im Inland nach Güterabteilungen NST/R</t>
  </si>
  <si>
    <t>EU</t>
  </si>
  <si>
    <t>Schweiz</t>
  </si>
  <si>
    <t>Türkei</t>
  </si>
  <si>
    <t>Schweden</t>
  </si>
  <si>
    <t>Dänemark</t>
  </si>
  <si>
    <t>Vereinigtes</t>
  </si>
  <si>
    <t>Niederlande</t>
  </si>
  <si>
    <t>Belgien</t>
  </si>
  <si>
    <t>Frankreich</t>
  </si>
  <si>
    <t>Österreich</t>
  </si>
  <si>
    <t>Portugal</t>
  </si>
  <si>
    <t>Spanien</t>
  </si>
  <si>
    <t>Italien</t>
  </si>
  <si>
    <t>Griechenland</t>
  </si>
  <si>
    <t>Königreich</t>
  </si>
  <si>
    <t>Davon/Of which</t>
  </si>
  <si>
    <t>Davon/Of/Of which</t>
  </si>
  <si>
    <t>Tunesien</t>
  </si>
  <si>
    <t>Ägypten</t>
  </si>
  <si>
    <t>Vereinigte</t>
  </si>
  <si>
    <t>Kanada</t>
  </si>
  <si>
    <t>Israel</t>
  </si>
  <si>
    <t>Japan</t>
  </si>
  <si>
    <t>Thailand</t>
  </si>
  <si>
    <t>Indien</t>
  </si>
  <si>
    <t>Ozeanien</t>
  </si>
  <si>
    <t>Staaten</t>
  </si>
  <si>
    <t>Air transport of passengers by selected airports</t>
  </si>
  <si>
    <t>Köln / Bonn</t>
  </si>
  <si>
    <t>Stuttgart</t>
  </si>
  <si>
    <t>Hannover</t>
  </si>
  <si>
    <t>Nürnberg</t>
  </si>
  <si>
    <t>Niederrhein</t>
  </si>
  <si>
    <t>(Tegel)</t>
  </si>
  <si>
    <t>(Schönefeld)</t>
  </si>
  <si>
    <t>Dresden</t>
  </si>
  <si>
    <t>Dortmund</t>
  </si>
  <si>
    <t>Münster /</t>
  </si>
  <si>
    <t>Karlsruhe/</t>
  </si>
  <si>
    <t>Paderborn/</t>
  </si>
  <si>
    <t>Memmingen</t>
  </si>
  <si>
    <t>Friedrichshafen</t>
  </si>
  <si>
    <t>1.2.4 Beförderungsleistung nach Güterabteilungen NST-2007</t>
  </si>
  <si>
    <t>Goods transhipment by Länder</t>
  </si>
  <si>
    <r>
      <t>Mill. tkm /</t>
    </r>
    <r>
      <rPr>
        <b/>
        <i/>
        <sz val="9"/>
        <rFont val="MetaNormalLF-Roman"/>
        <family val="2"/>
      </rPr>
      <t xml:space="preserve"> </t>
    </r>
    <r>
      <rPr>
        <i/>
        <sz val="9"/>
        <rFont val="MetaNormalLF-Roman"/>
        <family val="2"/>
      </rPr>
      <t>Mio. ton-km</t>
    </r>
  </si>
  <si>
    <t>Saarbrücken</t>
  </si>
  <si>
    <t>Erfurt</t>
  </si>
  <si>
    <t>Zwei-</t>
  </si>
  <si>
    <t>Osnabrück</t>
  </si>
  <si>
    <t>Baden-Baden</t>
  </si>
  <si>
    <t>Lippstadt</t>
  </si>
  <si>
    <t>brücken</t>
  </si>
  <si>
    <t>Laage</t>
  </si>
  <si>
    <t>Tempel-</t>
  </si>
  <si>
    <t>hof</t>
  </si>
  <si>
    <t>Road traffic accidents</t>
  </si>
  <si>
    <t>Polizeilich erfasste Unfälle</t>
  </si>
  <si>
    <t>Accidents reported to the police</t>
  </si>
  <si>
    <t>Getötete je</t>
  </si>
  <si>
    <t>1 Mill.</t>
  </si>
  <si>
    <t>Schwerverletzte</t>
  </si>
  <si>
    <t>Getötete</t>
  </si>
  <si>
    <t>persons</t>
  </si>
  <si>
    <t xml:space="preserve">persons </t>
  </si>
  <si>
    <t>persons killed</t>
  </si>
  <si>
    <t>seriously</t>
  </si>
  <si>
    <t>killed</t>
  </si>
  <si>
    <t>per 1 mio.</t>
  </si>
  <si>
    <t xml:space="preserve"> injured</t>
  </si>
  <si>
    <t>inhabitants</t>
  </si>
  <si>
    <t>x</t>
  </si>
  <si>
    <t>4 Kraftfahrzeuge</t>
  </si>
  <si>
    <t>4.1 Bestand an Kraftfahrzeugen und Kraftfahrzeuganhängern</t>
  </si>
  <si>
    <t>Motor vehicles and trailers in use</t>
  </si>
  <si>
    <t>Kraftfahr-</t>
  </si>
  <si>
    <t>zeuge</t>
  </si>
  <si>
    <t>Kraft-</t>
  </si>
  <si>
    <t>Personen-</t>
  </si>
  <si>
    <t>Kraftomni-</t>
  </si>
  <si>
    <t>Last-</t>
  </si>
  <si>
    <t>Zug-</t>
  </si>
  <si>
    <t>sonstige</t>
  </si>
  <si>
    <t>Stichtag</t>
  </si>
  <si>
    <t>räder</t>
  </si>
  <si>
    <t>busse  einschl.</t>
  </si>
  <si>
    <t>kraftwagen</t>
  </si>
  <si>
    <t>maschinen</t>
  </si>
  <si>
    <t>zeugan-</t>
  </si>
  <si>
    <t>Obusse</t>
  </si>
  <si>
    <t>hänger</t>
  </si>
  <si>
    <t>Reference</t>
  </si>
  <si>
    <t>Motor</t>
  </si>
  <si>
    <t>motor</t>
  </si>
  <si>
    <t>passenger</t>
  </si>
  <si>
    <t>motor buses</t>
  </si>
  <si>
    <t>lorries</t>
  </si>
  <si>
    <t>road</t>
  </si>
  <si>
    <t>other</t>
  </si>
  <si>
    <t>vehicles</t>
  </si>
  <si>
    <t>cycles</t>
  </si>
  <si>
    <t>cars</t>
  </si>
  <si>
    <t>including</t>
  </si>
  <si>
    <t>tractors</t>
  </si>
  <si>
    <t>Trailers</t>
  </si>
  <si>
    <t>trolley buses</t>
  </si>
  <si>
    <t>Früheres Bundesgebiet</t>
  </si>
  <si>
    <t>Die Methodischen Erläuterungen, Gesetzlichen Grundlagen und die Allgemeinen Begriffe liegen als PDF-Dokument vor, welches durch Doppelklick auf die nachstehenden Symbole geöffnet werden können.</t>
  </si>
  <si>
    <t>Former territory of the Federal Republic of Germany</t>
  </si>
  <si>
    <t>1.7.1990</t>
  </si>
  <si>
    <t>1.1.1991</t>
  </si>
  <si>
    <t>1.7.1991</t>
  </si>
  <si>
    <t>1.1.1992</t>
  </si>
  <si>
    <t>1.1.1993</t>
  </si>
  <si>
    <t>1.7.1993</t>
  </si>
  <si>
    <t>1.1.1994</t>
  </si>
  <si>
    <t>1.7.1994</t>
  </si>
  <si>
    <t>1.1.1995</t>
  </si>
  <si>
    <t>1.7.1995</t>
  </si>
  <si>
    <t>1.1.1996</t>
  </si>
  <si>
    <t>1.7.1996</t>
  </si>
  <si>
    <t>1.1.1997</t>
  </si>
  <si>
    <t>1.7.1997</t>
  </si>
  <si>
    <t>Deutschland</t>
  </si>
  <si>
    <t>Germany</t>
  </si>
  <si>
    <t>1.1.1998</t>
  </si>
  <si>
    <t>1.1.1999</t>
  </si>
  <si>
    <t>1.1.2001</t>
  </si>
  <si>
    <t>1.1.2002</t>
  </si>
  <si>
    <t>1.1.2003</t>
  </si>
  <si>
    <t>1.1.2004</t>
  </si>
  <si>
    <t>1.1.2005</t>
  </si>
  <si>
    <t>1.1.2006</t>
  </si>
  <si>
    <t>1.1.2007</t>
  </si>
  <si>
    <t>1.1.2008</t>
  </si>
  <si>
    <t>1.1.2009</t>
  </si>
  <si>
    <t>1.1.2010</t>
  </si>
  <si>
    <t>1.1.2011</t>
  </si>
  <si>
    <t>1.1.2012</t>
  </si>
  <si>
    <t>1.1.2013</t>
  </si>
  <si>
    <t>1.1.2014</t>
  </si>
  <si>
    <t>1.7.1992</t>
  </si>
  <si>
    <t>4.2 Bestand an Personenkraftwagen nach Ländern</t>
  </si>
  <si>
    <t>Passenger cars in use by länder</t>
  </si>
  <si>
    <t>Branden-burg</t>
  </si>
  <si>
    <t>Mecklenburg-
Vorpommern</t>
  </si>
  <si>
    <t xml:space="preserve">  </t>
  </si>
  <si>
    <t>4.3 Zulassungen  bzw. Anmeldungen von  fabrikneuen Kraftfahrzeugen</t>
  </si>
  <si>
    <t>und Kraftfahrzeuganhängern mit amtlichen Kennzeichen</t>
  </si>
  <si>
    <t>First registration of motor vehicles and trailers with official registration number</t>
  </si>
  <si>
    <t xml:space="preserve">zeuge </t>
  </si>
  <si>
    <t xml:space="preserve">passenger </t>
  </si>
  <si>
    <t>4.4 Zulassungen  bzw. Anmeldungen von fabrikneuen Personenkraftwagen nach Ländern</t>
  </si>
  <si>
    <t>First registration of passenger cars by länder</t>
  </si>
  <si>
    <t>(Deutschland)</t>
  </si>
  <si>
    <t>(Germany)</t>
  </si>
  <si>
    <t xml:space="preserve">                                               </t>
  </si>
  <si>
    <t>Brunsbüttel</t>
  </si>
  <si>
    <r>
      <t xml:space="preserve">China </t>
    </r>
    <r>
      <rPr>
        <vertAlign val="superscript"/>
        <sz val="9"/>
        <rFont val="MetaNormalLF-Roman"/>
        <family val="2"/>
      </rPr>
      <t>1)</t>
    </r>
  </si>
  <si>
    <r>
      <t xml:space="preserve">darunter / </t>
    </r>
    <r>
      <rPr>
        <i/>
        <sz val="9"/>
        <rFont val="MetaNormalLF-Roman"/>
        <family val="2"/>
      </rPr>
      <t>of</t>
    </r>
  </si>
  <si>
    <r>
      <t xml:space="preserve">Verunglückte / </t>
    </r>
    <r>
      <rPr>
        <i/>
        <sz val="9"/>
        <rFont val="MetaNormalLF-Roman"/>
        <family val="2"/>
      </rPr>
      <t>casualty</t>
    </r>
  </si>
  <si>
    <r>
      <t xml:space="preserve">Personenschaden insgesamt / </t>
    </r>
    <r>
      <rPr>
        <i/>
        <sz val="9"/>
        <rFont val="MetaNormalLF-Roman"/>
        <family val="2"/>
      </rPr>
      <t>accidents involving personal injury total</t>
    </r>
  </si>
  <si>
    <r>
      <t xml:space="preserve">darunter / </t>
    </r>
    <r>
      <rPr>
        <i/>
        <sz val="9"/>
        <rFont val="MetaNormalLF-Roman"/>
        <family val="2"/>
      </rPr>
      <t>of whom</t>
    </r>
  </si>
  <si>
    <r>
      <t xml:space="preserve">Anzahl / </t>
    </r>
    <r>
      <rPr>
        <i/>
        <sz val="9"/>
        <rFont val="MetaNormalLF-Roman"/>
        <family val="2"/>
      </rPr>
      <t>Number</t>
    </r>
  </si>
  <si>
    <r>
      <t xml:space="preserve">Darunter / </t>
    </r>
    <r>
      <rPr>
        <i/>
        <sz val="9"/>
        <rFont val="MetaNormalLF-Roman"/>
        <family val="2"/>
      </rPr>
      <t>Of which</t>
    </r>
  </si>
  <si>
    <r>
      <t>Anzahl</t>
    </r>
    <r>
      <rPr>
        <sz val="9"/>
        <rFont val="MetaNormalLF-Roman"/>
        <family val="2"/>
      </rPr>
      <t xml:space="preserve"> / </t>
    </r>
    <r>
      <rPr>
        <i/>
        <sz val="9"/>
        <rFont val="MetaNormalLF-Roman"/>
        <family val="2"/>
      </rPr>
      <t>Number</t>
    </r>
  </si>
  <si>
    <r>
      <t xml:space="preserve">2003 </t>
    </r>
    <r>
      <rPr>
        <vertAlign val="superscript"/>
        <sz val="9"/>
        <rFont val="MetaNormalLF-Roman"/>
        <family val="2"/>
      </rPr>
      <t>2)</t>
    </r>
  </si>
  <si>
    <r>
      <t xml:space="preserve">2004 </t>
    </r>
    <r>
      <rPr>
        <vertAlign val="superscript"/>
        <sz val="9"/>
        <rFont val="MetaNormalLF-Roman"/>
        <family val="2"/>
      </rPr>
      <t>2)</t>
    </r>
  </si>
  <si>
    <t>Verkehr im Überblick</t>
  </si>
  <si>
    <t>Vereinigte Arabische Emirate</t>
  </si>
  <si>
    <t>Brasilien</t>
  </si>
  <si>
    <t>Arabische</t>
  </si>
  <si>
    <t>Emirate</t>
  </si>
  <si>
    <t>Vervielfältigung und Verbreitung, auch auszugsweise, mit Quellenangabe gestattet.</t>
  </si>
  <si>
    <t xml:space="preserve">Change in % from the corresponding period of the previous year </t>
  </si>
  <si>
    <t>Beförderungsmenge (1 000 t)</t>
  </si>
  <si>
    <t>Innerdeutscher 
Verkehr</t>
  </si>
  <si>
    <t>Grenzüber
schreitender 
Verkehr</t>
  </si>
  <si>
    <t>Durchgangs
verkehr</t>
  </si>
  <si>
    <t>NUR WEISS-UNTERLEGTE FELDER AUSFÜLLEN</t>
  </si>
  <si>
    <t>Güterabteilung</t>
  </si>
  <si>
    <t>1000 t</t>
  </si>
  <si>
    <t>%</t>
  </si>
  <si>
    <t>innerdeutscher Verkehr</t>
  </si>
  <si>
    <t>grenz-überschreitender Versand</t>
  </si>
  <si>
    <t>grenz-überschreitender Empfang</t>
  </si>
  <si>
    <t>Dimension</t>
  </si>
  <si>
    <t>Beförderungsmenge (1000 t)</t>
  </si>
  <si>
    <t>Beförderungsleistung (Mill. tkm)</t>
  </si>
  <si>
    <t>grenz. Versand</t>
  </si>
  <si>
    <t>grenz. Empfang</t>
  </si>
  <si>
    <t>grenz.Empfang</t>
  </si>
  <si>
    <t>NUR WEISSUNTERLEGTE FELDER AUSFÜLLEN (Verknüpfungen)</t>
  </si>
  <si>
    <t>Güterumschlag in 1000 t</t>
  </si>
  <si>
    <t>Umschlag</t>
  </si>
  <si>
    <t>Güterumschlag nach Bundesländern</t>
  </si>
  <si>
    <t>Achtung: Zur vernünftigen Darstellung der Grafik wird die übliche alphabetische Reihenfolge der Länder in dieser Tabelle nicht komplett aufrechterhalten</t>
  </si>
  <si>
    <t>Grenzüberschreitender Verkehr</t>
  </si>
  <si>
    <t>00</t>
  </si>
  <si>
    <t>NUR WEISSUNTERLEGTE FELDER AUSFÜLLEN</t>
  </si>
  <si>
    <t>GA-Nr.</t>
  </si>
  <si>
    <t xml:space="preserve">Bef. Menge </t>
  </si>
  <si>
    <t>Bef.Leistung</t>
  </si>
  <si>
    <t>Beförderungsmenge   (1000 t)</t>
  </si>
  <si>
    <t>Beförderungsleistung (Mill.  tkm)</t>
  </si>
  <si>
    <t>Binnenverkehr</t>
  </si>
  <si>
    <t>05</t>
  </si>
  <si>
    <t>B1</t>
  </si>
  <si>
    <t>B2</t>
  </si>
  <si>
    <t>B3</t>
  </si>
  <si>
    <t>B4</t>
  </si>
  <si>
    <r>
      <t xml:space="preserve">1996 </t>
    </r>
    <r>
      <rPr>
        <vertAlign val="superscript"/>
        <sz val="9"/>
        <rFont val="MetaNormalLF-Roman"/>
        <family val="2"/>
      </rPr>
      <t>2)</t>
    </r>
  </si>
  <si>
    <t>B5</t>
  </si>
  <si>
    <t>B6</t>
  </si>
  <si>
    <t>B7</t>
  </si>
  <si>
    <t>B8</t>
  </si>
  <si>
    <t>B9</t>
  </si>
  <si>
    <t>B10</t>
  </si>
  <si>
    <t>1.1.3 Beförderungsmenge nach Güterabteilungen NST-2007</t>
  </si>
  <si>
    <t>Tabellenteil</t>
  </si>
  <si>
    <t>Übersichten</t>
  </si>
  <si>
    <t xml:space="preserve">Zusammenfassende Übersicht </t>
  </si>
  <si>
    <t xml:space="preserve">Güterverkehr und Personenverkehr in Deutschland </t>
  </si>
  <si>
    <t>Güterverkehr</t>
  </si>
  <si>
    <t>1.1</t>
  </si>
  <si>
    <t>Eisenbahnverkehr</t>
  </si>
  <si>
    <t>motor cycles</t>
  </si>
  <si>
    <t>passenger cars</t>
  </si>
  <si>
    <t>road tractors</t>
  </si>
  <si>
    <t>other motor vehicles</t>
  </si>
  <si>
    <t>1.1.1</t>
  </si>
  <si>
    <t xml:space="preserve">Beförderungsmenge nach Hauptverkehrsverbindungen </t>
  </si>
  <si>
    <t>1.1.2</t>
  </si>
  <si>
    <t xml:space="preserve">Beförderungsleistung im Inland nach Hauptverkehrsverbindungen </t>
  </si>
  <si>
    <t>1.1.3</t>
  </si>
  <si>
    <t>1.1.4</t>
  </si>
  <si>
    <t>1.1.5</t>
  </si>
  <si>
    <t>1.1.6</t>
  </si>
  <si>
    <t>1.1.7</t>
  </si>
  <si>
    <t xml:space="preserve">Güterumschlag nach Ländern </t>
  </si>
  <si>
    <t>1.1.8</t>
  </si>
  <si>
    <t>Erzeugerpreisindex für Schienengüterverkehr</t>
  </si>
  <si>
    <t>1.2</t>
  </si>
  <si>
    <t>1.2.1</t>
  </si>
  <si>
    <t>1.2.2</t>
  </si>
  <si>
    <t>Beförderungsmenge nach Güterabteilungen NST-2007</t>
  </si>
  <si>
    <t>Beförderungsleistung im Inland nach Güterabteilungen NST-2007</t>
  </si>
  <si>
    <t>Beförderungsmenge nach Güterabteilungen NST/R</t>
  </si>
  <si>
    <r>
      <t>E = Eisenbahnverkehr/</t>
    </r>
    <r>
      <rPr>
        <i/>
        <sz val="9"/>
        <rFont val="MetaNormalLF-Roman"/>
        <family val="2"/>
      </rPr>
      <t>railway</t>
    </r>
    <r>
      <rPr>
        <sz val="9"/>
        <rFont val="MetaNormalLF-Roman"/>
        <family val="2"/>
      </rPr>
      <t xml:space="preserve">   B = Binnenschifffahrt/</t>
    </r>
    <r>
      <rPr>
        <i/>
        <sz val="9"/>
        <rFont val="MetaNormalLF-Roman"/>
        <family val="2"/>
      </rPr>
      <t>inland waterways</t>
    </r>
    <r>
      <rPr>
        <sz val="9"/>
        <rFont val="MetaNormalLF-Roman"/>
        <family val="2"/>
      </rPr>
      <t xml:space="preserve">   S = Straße/</t>
    </r>
    <r>
      <rPr>
        <i/>
        <sz val="9"/>
        <rFont val="MetaNormalLF-Roman"/>
        <family val="2"/>
      </rPr>
      <t>road</t>
    </r>
  </si>
  <si>
    <t>Air transport: passengers embarking at selected airports by selected non European countries (on-flight destination)</t>
  </si>
  <si>
    <t>Air transport: passengers embarking at selected airports by selected European countries (on-flight destination)</t>
  </si>
  <si>
    <r>
      <t xml:space="preserve">Goods transport on road by kind of goods NST/R </t>
    </r>
    <r>
      <rPr>
        <i/>
        <vertAlign val="superscript"/>
        <sz val="9"/>
        <rFont val="MetaNormalLF-Roman"/>
        <family val="2"/>
      </rPr>
      <t>*)</t>
    </r>
  </si>
  <si>
    <r>
      <t xml:space="preserve">Transport performance on road by kind of goods NST/R </t>
    </r>
    <r>
      <rPr>
        <i/>
        <vertAlign val="superscript"/>
        <sz val="9"/>
        <rFont val="MetaNormalLF-Roman"/>
        <family val="2"/>
      </rPr>
      <t>*)</t>
    </r>
  </si>
  <si>
    <r>
      <t>1)</t>
    </r>
    <r>
      <rPr>
        <sz val="9"/>
        <rFont val="MetaNormalLF-Roman"/>
        <family val="2"/>
      </rPr>
      <t xml:space="preserve"> Wachstumsrate aufgrund methodischer Änderungen nicht berechenbar.</t>
    </r>
  </si>
  <si>
    <r>
      <t xml:space="preserve">Kohle, rohes Erdöl und Erdgas 
</t>
    </r>
    <r>
      <rPr>
        <i/>
        <sz val="9"/>
        <rFont val="MetaNormalLF-Roman"/>
        <family val="2"/>
      </rPr>
      <t>Coal and lignite; 
crude petroleum and
natural gas</t>
    </r>
  </si>
  <si>
    <r>
      <t>Nahrungs- und Genussmittel
F</t>
    </r>
    <r>
      <rPr>
        <i/>
        <sz val="9"/>
        <rFont val="MetaNormalLF-Roman"/>
        <family val="2"/>
      </rPr>
      <t>ood products, beverages and
tobacco</t>
    </r>
  </si>
  <si>
    <r>
      <t xml:space="preserve">Metalle und Metallerzeugnisse 
</t>
    </r>
    <r>
      <rPr>
        <i/>
        <sz val="9"/>
        <rFont val="MetaNormalLF-Roman"/>
        <family val="2"/>
      </rPr>
      <t>Basic metals; fabricated metal
products</t>
    </r>
  </si>
  <si>
    <r>
      <t xml:space="preserve">Möbel, Schmuck, Musikinstrumente, Sportgeräte etc. 
</t>
    </r>
    <r>
      <rPr>
        <i/>
        <sz val="9"/>
        <rFont val="MetaNormalLF-Roman"/>
        <family val="2"/>
      </rPr>
      <t>Furniture; other manufactured
goods etc.</t>
    </r>
  </si>
  <si>
    <r>
      <t xml:space="preserve">Sekundärrohstoffe, Abfälle
</t>
    </r>
    <r>
      <rPr>
        <i/>
        <sz val="9"/>
        <rFont val="MetaNormalLF-Roman"/>
        <family val="2"/>
      </rPr>
      <t>Secondary raw material</t>
    </r>
  </si>
  <si>
    <r>
      <t xml:space="preserve">Geräte und Material für die Güterbeförderung 
</t>
    </r>
    <r>
      <rPr>
        <i/>
        <sz val="9"/>
        <rFont val="MetaNormalLF-Roman"/>
        <family val="2"/>
      </rPr>
      <t>Equipment and material
utilized in the transport of goods</t>
    </r>
  </si>
  <si>
    <r>
      <t xml:space="preserve">Umzugsgut und sonstige nichtmarktbestimmte Güter
</t>
    </r>
    <r>
      <rPr>
        <i/>
        <sz val="9"/>
        <rFont val="MetaNormalLF-Roman"/>
        <family val="2"/>
      </rPr>
      <t>removal goods and other non-market goods</t>
    </r>
  </si>
  <si>
    <r>
      <t xml:space="preserve">Maschinen und Ausrüstungen, Haushaltsgeräte etc. 
</t>
    </r>
    <r>
      <rPr>
        <i/>
        <sz val="9"/>
        <rFont val="MetaNormalLF-Roman"/>
        <family val="2"/>
      </rPr>
      <t>Machinery and equipment, household appliances, etc.</t>
    </r>
  </si>
  <si>
    <r>
      <t xml:space="preserve">Sonstige Mineralerzeugnisse (Glas, Zement, Gips etc)
</t>
    </r>
    <r>
      <rPr>
        <i/>
        <sz val="9"/>
        <rFont val="MetaNormalLF-Roman"/>
        <family val="2"/>
      </rPr>
      <t>Other non-metallic mineral products (glass, cement, plaster etc.)</t>
    </r>
  </si>
  <si>
    <r>
      <t>Chemische Erzeugnisse etc. 
C</t>
    </r>
    <r>
      <rPr>
        <i/>
        <sz val="9"/>
        <rFont val="MetaNormalLF-Roman"/>
        <family val="2"/>
      </rPr>
      <t>hemical products etc.</t>
    </r>
  </si>
  <si>
    <t>Beförderungsleistung im Inland nach Güterabteilungen NST/R</t>
  </si>
  <si>
    <t>Beförderungsleistung im In- und Ausland nach Güterabteilungen NST-2007</t>
  </si>
  <si>
    <t>Wasserstraßengebiete</t>
  </si>
  <si>
    <t>Elbegebiet</t>
  </si>
  <si>
    <t>Wesergebiet</t>
  </si>
  <si>
    <t>Mittellandkanalgebiet</t>
  </si>
  <si>
    <t>Mittelland-kanalgebiet</t>
  </si>
  <si>
    <t>Westdt. Kanalgebiet</t>
  </si>
  <si>
    <t>Rheingebiet</t>
  </si>
  <si>
    <t>Donaugebiet</t>
  </si>
  <si>
    <t>Gebiete BE, BB und MV</t>
  </si>
  <si>
    <t>Milliarden</t>
  </si>
  <si>
    <t>Mrd.</t>
  </si>
  <si>
    <t>billion</t>
  </si>
  <si>
    <t>Beförderungsleistung im In- und Ausland nach Güterabteilungen NST/R</t>
  </si>
  <si>
    <t>1.2.3</t>
  </si>
  <si>
    <t>1.2.4</t>
  </si>
  <si>
    <t>1.2.5</t>
  </si>
  <si>
    <t>1.2.6</t>
  </si>
  <si>
    <t>1.2.7</t>
  </si>
  <si>
    <t>1.3</t>
  </si>
  <si>
    <t>1.3.1</t>
  </si>
  <si>
    <t>1.3.2</t>
  </si>
  <si>
    <t>Grenzüberschreitender Containerverkehr</t>
  </si>
  <si>
    <t>1.3.3</t>
  </si>
  <si>
    <t xml:space="preserve">Güterbeförderung nach Kontinenten </t>
  </si>
  <si>
    <t>1.3.4</t>
  </si>
  <si>
    <t>1.3.5</t>
  </si>
  <si>
    <t>1.3.6</t>
  </si>
  <si>
    <t>Güterumschlag nach Ländern</t>
  </si>
  <si>
    <t>Einsteiger</t>
  </si>
  <si>
    <t>embarked</t>
  </si>
  <si>
    <t>Aussteiger</t>
  </si>
  <si>
    <t>passengers</t>
  </si>
  <si>
    <t>disembarked</t>
  </si>
  <si>
    <t>1.3.7</t>
  </si>
  <si>
    <t xml:space="preserve">Indizes der Seefrachtraten </t>
  </si>
  <si>
    <t>1.5</t>
  </si>
  <si>
    <t>Luftverkehr</t>
  </si>
  <si>
    <t>1.5.1</t>
  </si>
  <si>
    <t>1.6</t>
  </si>
  <si>
    <t>Straßenverkehr inländischer Lkw</t>
  </si>
  <si>
    <t xml:space="preserve">Beförderungsleistung im In- und Ausland nach Hauptverkehrsverbindungen </t>
  </si>
  <si>
    <t xml:space="preserve">Beförderungsmenge und -leistung nach Verkehrsarten </t>
  </si>
  <si>
    <t>Transport performance by railway and kind of goods NST/R</t>
  </si>
  <si>
    <t>Goods transport railway and kind of goods NST/R</t>
  </si>
  <si>
    <t>D</t>
  </si>
  <si>
    <t>Durchschnitt</t>
  </si>
  <si>
    <t>Erzeugerpreixindex für Straßengüterverkehr</t>
  </si>
  <si>
    <t>1.7</t>
  </si>
  <si>
    <t xml:space="preserve">Beförderung von Rohöl </t>
  </si>
  <si>
    <t>Güterverkehr der Verkehrszweige</t>
  </si>
  <si>
    <t>Personenverkehr</t>
  </si>
  <si>
    <t>2.1</t>
  </si>
  <si>
    <t>2.1.1</t>
  </si>
  <si>
    <t>Fahrgäste und Beförderungsleistung im Linienverkehr insgesamt</t>
  </si>
  <si>
    <t>2.1.2</t>
  </si>
  <si>
    <t>2.1.3</t>
  </si>
  <si>
    <t>2.1.4</t>
  </si>
  <si>
    <t>2.1.5</t>
  </si>
  <si>
    <t>2.2.</t>
  </si>
  <si>
    <t>2.2.1</t>
  </si>
  <si>
    <t xml:space="preserve">Fluggäste auf ausgewählten Flughäfen nach Hauptverkehrsverbindungen (Streckenziel) </t>
  </si>
  <si>
    <t>2.2.2</t>
  </si>
  <si>
    <t>2.2.3</t>
  </si>
  <si>
    <t>2.2.4</t>
  </si>
  <si>
    <t xml:space="preserve">Ein- und Aussteiger auf ausgewählten Flughäfen </t>
  </si>
  <si>
    <t>2.2.5</t>
  </si>
  <si>
    <t>Passagiere zum letztbekannten Ziel in europäischen Ländern</t>
  </si>
  <si>
    <t>2.2.6</t>
  </si>
  <si>
    <t>Passagiere zum letztbekannten Ziel in außereuropäischen Ländern</t>
  </si>
  <si>
    <t xml:space="preserve">Straßenverkehrsunfälle </t>
  </si>
  <si>
    <t>Kraftfahrzeuge</t>
  </si>
  <si>
    <t>4.1</t>
  </si>
  <si>
    <t xml:space="preserve">Bestand an Kraftfahrzeugen und Kraftfahrzeuganhängern </t>
  </si>
  <si>
    <t>4.2</t>
  </si>
  <si>
    <t xml:space="preserve">Bestand an Personenkraftwagen nach Ländern </t>
  </si>
  <si>
    <t>4.3</t>
  </si>
  <si>
    <t xml:space="preserve">Zulassungen bzw. Anmeldungen von fabrikneuen Kraftfahrzeugen und -anhängern mit amtlichen Kennzeichen </t>
  </si>
  <si>
    <t>4.4</t>
  </si>
  <si>
    <t xml:space="preserve">Zulassungen bzw. Anmeldungen von fabrikneuen Personenkraftwagen nach Ländern </t>
  </si>
  <si>
    <t>4.5</t>
  </si>
  <si>
    <t>Gewerbean- und abmeldungen im Verkehr</t>
  </si>
  <si>
    <t>5.1</t>
  </si>
  <si>
    <t xml:space="preserve">Gewerbeanmeldungen im Verkehr </t>
  </si>
  <si>
    <t>5.2</t>
  </si>
  <si>
    <t xml:space="preserve">Gewerbeabmeldungen im Verkehr </t>
  </si>
  <si>
    <t xml:space="preserve">Verbraucherpreisindex für den Bereich Verkehr </t>
  </si>
  <si>
    <t>Schaubildteil</t>
  </si>
  <si>
    <t>1</t>
  </si>
  <si>
    <t xml:space="preserve">Güterverkehr in Deutschland </t>
  </si>
  <si>
    <t>2</t>
  </si>
  <si>
    <t>3</t>
  </si>
  <si>
    <t>4</t>
  </si>
  <si>
    <t xml:space="preserve">Eisenbahnverkehr – Güterumschlag nach Ländern </t>
  </si>
  <si>
    <t>5</t>
  </si>
  <si>
    <t>6</t>
  </si>
  <si>
    <t xml:space="preserve">Binnenschifffahrt – Güterverkehrsdichte nach Wasserstraßengebieten </t>
  </si>
  <si>
    <t>7</t>
  </si>
  <si>
    <t xml:space="preserve">Binnenschifffahrt – Güterumschlag nach Wasserstraßengebieten </t>
  </si>
  <si>
    <t>8</t>
  </si>
  <si>
    <t xml:space="preserve">Seeverkehr – Beförderungsmenge </t>
  </si>
  <si>
    <t>9</t>
  </si>
  <si>
    <t xml:space="preserve">Seeverkehr / Binnenschifffahrt – Beförderungsmenge nach Monaten </t>
  </si>
  <si>
    <t>Auskunft: Yvonne Leps, Tel.: 0611/75 - 8521</t>
  </si>
  <si>
    <t>Production of motor vehicles</t>
  </si>
  <si>
    <t xml:space="preserve">Produktion von Kraftfahrzeugen </t>
  </si>
  <si>
    <r>
      <t>Erze, Steine und Erden, Bergbauerzeugnisse</t>
    </r>
    <r>
      <rPr>
        <sz val="9"/>
        <rFont val="MetaNormalLF-Roman"/>
        <family val="2"/>
      </rPr>
      <t xml:space="preserve">
</t>
    </r>
    <r>
      <rPr>
        <i/>
        <sz val="9"/>
        <rFont val="MetaNormalLF-Roman"/>
        <family val="2"/>
      </rPr>
      <t>Metal ores and other mining and quarrying products; mining products</t>
    </r>
  </si>
  <si>
    <t>Die Textteile zur Statistik und zu den Erhebungsmerkmalen sind Bestandteil der PDF-Version dieser Fachserie, die beim Publikationsservice des Statistischen Bundesamtes kostenlos heruntergeladen werden kann. Sollten Probleme beim Öffnen des eingebetten Acrobat Documents auftreten, bitten wir Sie, die PDF-Version dieser Fachserie herunterzuladen.</t>
  </si>
  <si>
    <t xml:space="preserve">   Gelegenheitsverkehr</t>
  </si>
  <si>
    <t xml:space="preserve">Luftverkehr – Beförderungsmenge an Luftfracht und Luftpost </t>
  </si>
  <si>
    <t xml:space="preserve">Luftverkehr – Starts und Landungen des gewerblichen Luftverkehrs </t>
  </si>
  <si>
    <t xml:space="preserve">Gefahrguttransporte -Beförderungsmenge </t>
  </si>
  <si>
    <t xml:space="preserve">Luftverkehr - Einsteiger von ausgewählten deutschen Flughäfen nach ausgewählten Streckenziel </t>
  </si>
  <si>
    <t>Straßenverkehrsunfälle</t>
  </si>
  <si>
    <t>Zusammenfassende Übersicht</t>
  </si>
  <si>
    <t>General table</t>
  </si>
  <si>
    <t>Gegenstand</t>
  </si>
  <si>
    <t>der Nachweisung</t>
  </si>
  <si>
    <t>Mill. t</t>
  </si>
  <si>
    <t>Beförderungsleistung im Inland</t>
  </si>
  <si>
    <t>Mrd. tkm</t>
  </si>
  <si>
    <t>Beförderte Personen</t>
  </si>
  <si>
    <t>Mill.</t>
  </si>
  <si>
    <t>…</t>
  </si>
  <si>
    <t>davon:    Nahverkehr</t>
  </si>
  <si>
    <t>Anzahl</t>
  </si>
  <si>
    <t>Verbraucherpreisindex/</t>
  </si>
  <si>
    <t>Consumer price index</t>
  </si>
  <si>
    <t>Übersicht 2</t>
  </si>
  <si>
    <t>Güterverkehr in Deutschland</t>
  </si>
  <si>
    <t>Verkehrszweige insgesamt</t>
  </si>
  <si>
    <t>1 000 t</t>
  </si>
  <si>
    <t>Personenverkehr in Deutschland</t>
  </si>
  <si>
    <t>Öffentlicher Personenverkehr</t>
  </si>
  <si>
    <t>Straßenpersonenverkehr</t>
  </si>
  <si>
    <t>Mill. Pkm</t>
  </si>
  <si>
    <t>Straßenverkehr</t>
  </si>
  <si>
    <t xml:space="preserve">Eisenbahnverkehr </t>
  </si>
  <si>
    <t>Rohrleitungen: Rohöl</t>
  </si>
  <si>
    <t xml:space="preserve">Straßenverkehr </t>
  </si>
  <si>
    <r>
      <t xml:space="preserve">Güterverkehr / </t>
    </r>
    <r>
      <rPr>
        <b/>
        <i/>
        <sz val="9"/>
        <rFont val="MetaNormalLF-Roman"/>
        <family val="2"/>
      </rPr>
      <t>Goods transport</t>
    </r>
  </si>
  <si>
    <r>
      <t xml:space="preserve">Personenverkehr / </t>
    </r>
    <r>
      <rPr>
        <b/>
        <i/>
        <sz val="9"/>
        <rFont val="MetaNormalLF-Roman"/>
        <family val="2"/>
      </rPr>
      <t>Passenger transport</t>
    </r>
  </si>
  <si>
    <r>
      <t xml:space="preserve">Straßenverkehrsunfälle / </t>
    </r>
    <r>
      <rPr>
        <b/>
        <i/>
        <sz val="9"/>
        <rFont val="MetaNormalLF-Roman"/>
        <family val="2"/>
      </rPr>
      <t>Road traffic accidents</t>
    </r>
  </si>
  <si>
    <t xml:space="preserve">Straßenverkehrsunfälle – Getötete nach Art der Verkehrsbeteiligung </t>
  </si>
  <si>
    <t xml:space="preserve">Straßenverkehrsunfälle – Getötete je 1 Mill. Einwohner nach Ländern </t>
  </si>
  <si>
    <t xml:space="preserve">Zulassungen bzw. Anmeldungen von fabrikneuen Kraftfahrzeugen </t>
  </si>
  <si>
    <t>1.2.3 Beförderungsmenge nach Güterabteilungen NST-2007</t>
  </si>
  <si>
    <t>1.3.4 Beförderungsmenge nach Güterabteilungen NST-2007</t>
  </si>
  <si>
    <t>Beförderungsmenge 1 000 t</t>
  </si>
  <si>
    <t>Beförderungsleistung Mill. tkm</t>
  </si>
  <si>
    <t>Gewerblicher Verkehr</t>
  </si>
  <si>
    <t>Werkverkehr</t>
  </si>
  <si>
    <t>darunter:</t>
  </si>
  <si>
    <t xml:space="preserve">   Nahbereich (bis 50 km)</t>
  </si>
  <si>
    <t xml:space="preserve">  Nah</t>
  </si>
  <si>
    <t xml:space="preserve">   Regionalbereich (51 - 150 km)</t>
  </si>
  <si>
    <t xml:space="preserve">  Regional</t>
  </si>
  <si>
    <t xml:space="preserve">   Fernbereich (151 km und mehr)</t>
  </si>
  <si>
    <t xml:space="preserve">  Fern</t>
  </si>
  <si>
    <t>in 1000</t>
  </si>
  <si>
    <t>Vereinigtes Königreich</t>
  </si>
  <si>
    <t>dar.: Ägypten</t>
  </si>
  <si>
    <t>dar.: Vereinigte Staaten</t>
  </si>
  <si>
    <t>Personenkraftwagen</t>
  </si>
  <si>
    <t>Bestand an Kraftfahrzeugen und Kraftfahrzeuganhängern</t>
  </si>
  <si>
    <t>in 1 000</t>
  </si>
  <si>
    <t>Krafträder</t>
  </si>
  <si>
    <t>Lastkraftwagen Zugmaschinen</t>
  </si>
  <si>
    <t>übrige Kraftfahrzeuge, Kraftomnibusse</t>
  </si>
  <si>
    <t>Kraftfahrzeuganhänger</t>
  </si>
  <si>
    <t>5 Dienstleistungen</t>
  </si>
  <si>
    <t>5.1 Index des Umsatzes</t>
  </si>
  <si>
    <t>Index of turnover</t>
  </si>
  <si>
    <t>Verkehr und Lagerei zusammen</t>
  </si>
  <si>
    <t>Warehousing and support activities for transportation</t>
  </si>
  <si>
    <t>Postal and</t>
  </si>
  <si>
    <t>courier</t>
  </si>
  <si>
    <t>activities</t>
  </si>
  <si>
    <t>(WZ 2008: 50)</t>
  </si>
  <si>
    <t>(WZ 2008: 51)</t>
  </si>
  <si>
    <t>(WZ 2008: 52)</t>
  </si>
  <si>
    <t>(WZ 2008: 53)</t>
  </si>
  <si>
    <t>Index of employment</t>
  </si>
  <si>
    <t>6 Gewerbean- und abmeldungen im Verkehr</t>
  </si>
  <si>
    <t>6.1 Gewerbeanmeldungen im Verkehr</t>
  </si>
  <si>
    <t>darunter Gewerbeanmeldungen nach Wirtschaftszweigen</t>
  </si>
  <si>
    <t>Verkehr und</t>
  </si>
  <si>
    <t>of which business registrations by economic activity</t>
  </si>
  <si>
    <t>Lagerei</t>
  </si>
  <si>
    <t>Post-, Kurier-u. Expressdienste</t>
  </si>
  <si>
    <t>Transportation</t>
  </si>
  <si>
    <t>and</t>
  </si>
  <si>
    <t>storage</t>
  </si>
  <si>
    <t>(WZ 2008: H)</t>
  </si>
  <si>
    <t>6.2 Gewerbeabmeldungen im Verkehr</t>
  </si>
  <si>
    <t>darunter Gewerbeabmeldungen nach Wirtschaftszweigen</t>
  </si>
  <si>
    <t>of which business deregistrations by economic activity</t>
  </si>
  <si>
    <r>
      <t>darunter/</t>
    </r>
    <r>
      <rPr>
        <i/>
        <sz val="9"/>
        <rFont val="MetaNormalLF-Roman"/>
        <family val="2"/>
      </rPr>
      <t>of which</t>
    </r>
  </si>
  <si>
    <r>
      <t>Transportation and storage total</t>
    </r>
    <r>
      <rPr>
        <sz val="9"/>
        <rFont val="MetaNormalLF-Roman"/>
        <family val="2"/>
      </rPr>
      <t xml:space="preserve"> (WZ 2008: H)</t>
    </r>
  </si>
  <si>
    <r>
      <t>(WZ 2008: 49</t>
    </r>
    <r>
      <rPr>
        <sz val="9"/>
        <rFont val="MetaNormalLF-Roman"/>
        <family val="2"/>
      </rPr>
      <t>)</t>
    </r>
  </si>
  <si>
    <r>
      <t xml:space="preserve">Darunter/ </t>
    </r>
    <r>
      <rPr>
        <i/>
        <sz val="9"/>
        <rFont val="MetaNormalLF-Roman"/>
        <family val="2"/>
      </rPr>
      <t>Of which</t>
    </r>
  </si>
  <si>
    <t>Index des Umsatzes</t>
  </si>
  <si>
    <t>Index der Beschäftigung</t>
  </si>
  <si>
    <t>Dienstleistungen</t>
  </si>
  <si>
    <t>6.1</t>
  </si>
  <si>
    <t>6.2</t>
  </si>
  <si>
    <t>Hilfsrechnungen</t>
  </si>
  <si>
    <t>Kraftomnibusse</t>
  </si>
  <si>
    <t>Übrige Kraftfahrzeuge</t>
  </si>
  <si>
    <t>Zusammen</t>
  </si>
  <si>
    <t>Lastkraftwagen</t>
  </si>
  <si>
    <t>Zugmaschinen</t>
  </si>
  <si>
    <t>Zulassungen bzw. Anmeldungen von fabrikneuen Kraftfahrzeugen</t>
  </si>
  <si>
    <t>Pkw</t>
  </si>
  <si>
    <t>10</t>
  </si>
  <si>
    <t>1 Güterverkehr</t>
  </si>
  <si>
    <t>1.1 Eisenbahnverkehr</t>
  </si>
  <si>
    <t xml:space="preserve">Eisenbahnverkehr – Beförderungsmenge und -leistung im grenzüberschreitenden Verkehr </t>
  </si>
  <si>
    <t xml:space="preserve">Eisenbahnverkehr – Beförderungsmenge und -leistung </t>
  </si>
  <si>
    <t xml:space="preserve">Binnenschifffahrt – Beförderungsmenge und -leistung </t>
  </si>
  <si>
    <t xml:space="preserve">Straßenverkehr inländischer Lkw – Beförderungsmenge und -leistung </t>
  </si>
  <si>
    <t xml:space="preserve">Straßenverkehr inländischer Lkw – Beförderungsmenge und -leistung nach Gewerblicher- und Werkverkehr </t>
  </si>
  <si>
    <t>1.1.1 Beförderungsmenge nach Hauptverkehrsverbindungen</t>
  </si>
  <si>
    <t>Goods transport by railway and main traffic relations</t>
  </si>
  <si>
    <t>Davon</t>
  </si>
  <si>
    <t>Jahr</t>
  </si>
  <si>
    <t>Of which</t>
  </si>
  <si>
    <t>Year</t>
  </si>
  <si>
    <t>Insgesamt</t>
  </si>
  <si>
    <t>innerdeutscher</t>
  </si>
  <si>
    <t>grenzüberschreitender Verkehr</t>
  </si>
  <si>
    <t>Durchgangs-</t>
  </si>
  <si>
    <t>Verkehr</t>
  </si>
  <si>
    <t>international transport</t>
  </si>
  <si>
    <t>verkehr</t>
  </si>
  <si>
    <t>Monat</t>
  </si>
  <si>
    <t>zusammen</t>
  </si>
  <si>
    <t>Versand</t>
  </si>
  <si>
    <t>Empfang</t>
  </si>
  <si>
    <t>Month</t>
  </si>
  <si>
    <t>Total</t>
  </si>
  <si>
    <t>national</t>
  </si>
  <si>
    <t>transit</t>
  </si>
  <si>
    <t>transport</t>
  </si>
  <si>
    <t>total</t>
  </si>
  <si>
    <t>loaded</t>
  </si>
  <si>
    <t>unloaded</t>
  </si>
  <si>
    <t>Jan.</t>
  </si>
  <si>
    <t>1.1.5 Beförderungsmenge nach Güterabteilungen NST/R</t>
  </si>
  <si>
    <t>1.2.5 Beförderungsmenge nach Güterabteilungen NST/R</t>
  </si>
  <si>
    <t>1.2.6  Beförderungsleistung nach Güterabteilungen NST/R</t>
  </si>
  <si>
    <t>Auskunft: Brigitte Saling, Tel.: 0611/75 - 2600</t>
  </si>
  <si>
    <t>Business registrations in the transport sector</t>
  </si>
  <si>
    <t>darunter</t>
  </si>
  <si>
    <t>of which</t>
  </si>
  <si>
    <t>Betriebs-</t>
  </si>
  <si>
    <t>Landverkehr,</t>
  </si>
  <si>
    <t>Schifffahrt</t>
  </si>
  <si>
    <t>Luftfahrt</t>
  </si>
  <si>
    <t>gründungen</t>
  </si>
  <si>
    <t>Transport in</t>
  </si>
  <si>
    <t>Rohrfernleitung</t>
  </si>
  <si>
    <t>real</t>
  </si>
  <si>
    <t>Land transport,</t>
  </si>
  <si>
    <t>new</t>
  </si>
  <si>
    <t>transport via</t>
  </si>
  <si>
    <t>establishments</t>
  </si>
  <si>
    <t>pipelines</t>
  </si>
  <si>
    <t>Sattelzug-</t>
  </si>
  <si>
    <r>
      <t>Davon/</t>
    </r>
    <r>
      <rPr>
        <i/>
        <sz val="9"/>
        <rFont val="MetaNormalLF-Roman"/>
        <family val="2"/>
      </rPr>
      <t>Of which</t>
    </r>
  </si>
  <si>
    <t>Business deregistrations in the transport sector</t>
  </si>
  <si>
    <t>aufgaben</t>
  </si>
  <si>
    <t>closing</t>
  </si>
  <si>
    <t>downs</t>
  </si>
  <si>
    <t>Fortzüge und Übergaben.</t>
  </si>
  <si>
    <t>Gebietsstand</t>
  </si>
  <si>
    <t xml:space="preserve">Soweit nicht anders angegeben beziehen sich die Angaben auf den Gebietsstand der Bundesrepublik </t>
  </si>
  <si>
    <t>Deutschland seit dem 3.10.1990.</t>
  </si>
  <si>
    <t>Zeichenerklärung und Abkürzungen</t>
  </si>
  <si>
    <t>=</t>
  </si>
  <si>
    <t>nichts vorhanden</t>
  </si>
  <si>
    <t>Prozent</t>
  </si>
  <si>
    <t>Zahlenwert unbekannt oder geheim zu halten</t>
  </si>
  <si>
    <t>t</t>
  </si>
  <si>
    <t>Tonnen</t>
  </si>
  <si>
    <t>p</t>
  </si>
  <si>
    <r>
      <t xml:space="preserve">1) </t>
    </r>
    <r>
      <rPr>
        <sz val="9"/>
        <rFont val="MetaNormalLF-Roman"/>
        <family val="2"/>
      </rPr>
      <t>Ab 2011 werden die Länder Armenien, Aserbaidschan und Georgien den asiatischen Kontinent zugeordnet. Veränderung wurden auf vergleichbarer Basis berechnet.</t>
    </r>
  </si>
  <si>
    <t>vorläufiges Ergebnis</t>
  </si>
  <si>
    <t>tkm / ton-km</t>
  </si>
  <si>
    <t>Tonnenkilometer</t>
  </si>
  <si>
    <t>r</t>
  </si>
  <si>
    <t>berichtigte Zahl</t>
  </si>
  <si>
    <t>Pkm</t>
  </si>
  <si>
    <t>Personenkilometer</t>
  </si>
  <si>
    <t>...</t>
  </si>
  <si>
    <t>Angabe fällt später an</t>
  </si>
  <si>
    <t>Mill. / Mio.</t>
  </si>
  <si>
    <t>Million</t>
  </si>
  <si>
    <t>Tabellenfach gesperrt, weil Aussage nicht</t>
  </si>
  <si>
    <t>Kilometer</t>
  </si>
  <si>
    <t>sinnvoll</t>
  </si>
  <si>
    <t>average</t>
  </si>
  <si>
    <t>&lt;</t>
  </si>
  <si>
    <t>kleiner</t>
  </si>
  <si>
    <t>0</t>
  </si>
  <si>
    <t xml:space="preserve">weniger als die Hälfte von 1 in der letzten </t>
  </si>
  <si>
    <t>&gt;</t>
  </si>
  <si>
    <t>größer</t>
  </si>
  <si>
    <t xml:space="preserve"> besetzten Stelle, jedoch mehr als nichts</t>
  </si>
  <si>
    <t>m</t>
  </si>
  <si>
    <t xml:space="preserve">monatlich </t>
  </si>
  <si>
    <t>( )</t>
  </si>
  <si>
    <t>Aussagewert eingeschränkt, da der</t>
  </si>
  <si>
    <t>vj</t>
  </si>
  <si>
    <t>vierteljährlich</t>
  </si>
  <si>
    <t xml:space="preserve"> Zahlenwert statistisch relativ unsicher ist</t>
  </si>
  <si>
    <t>j</t>
  </si>
  <si>
    <t>jährlich</t>
  </si>
  <si>
    <t>keine Angaben, da Zahlenwert nicht sicher</t>
  </si>
  <si>
    <t>genug</t>
  </si>
  <si>
    <t>Abweichungen in den Summen durch Runden der Zahlen.</t>
  </si>
  <si>
    <t>Territory</t>
  </si>
  <si>
    <t>Data for the territory of the "Federal Republic of Germany" since 3 October 1990.</t>
  </si>
  <si>
    <t>Explanation of symbols and abbreviations</t>
  </si>
  <si>
    <t>no figures or magnitude zero</t>
  </si>
  <si>
    <t>numerical value unknown or not be closed</t>
  </si>
  <si>
    <t>tons</t>
  </si>
  <si>
    <t>preliminary figures</t>
  </si>
  <si>
    <t>ton-kilometre</t>
  </si>
  <si>
    <t>revised rate</t>
  </si>
  <si>
    <t>passenger-kilometre</t>
  </si>
  <si>
    <t>data will be available later</t>
  </si>
  <si>
    <t>million</t>
  </si>
  <si>
    <t>kilometre</t>
  </si>
  <si>
    <t>Goods transshipment by continents</t>
  </si>
  <si>
    <t>5.2 Index der Beschäftigung</t>
  </si>
  <si>
    <t>less</t>
  </si>
  <si>
    <t>less than half of 1 in the last digit occupied,</t>
  </si>
  <si>
    <t>more</t>
  </si>
  <si>
    <t xml:space="preserve"> but more than zero</t>
  </si>
  <si>
    <t>monthly</t>
  </si>
  <si>
    <t>limited informational value because numerical</t>
  </si>
  <si>
    <t>quarter of year</t>
  </si>
  <si>
    <t xml:space="preserve"> value is of limited statistical reliability</t>
  </si>
  <si>
    <t>yearly</t>
  </si>
  <si>
    <t xml:space="preserve">no data because the numerical value is not </t>
  </si>
  <si>
    <t>sufficiently reliable</t>
  </si>
  <si>
    <t>Differences in totals are caused by rounded figures.</t>
  </si>
  <si>
    <t>Auskunft: Service-Nummer Verbraucherpreise, Tel.: 0611/75 - 4777</t>
  </si>
  <si>
    <t>Transport</t>
  </si>
  <si>
    <t>Kauf von Fahrzeugen</t>
  </si>
  <si>
    <t>Verkehrs-</t>
  </si>
  <si>
    <t>dienst-</t>
  </si>
  <si>
    <t xml:space="preserve">Kraft- </t>
  </si>
  <si>
    <t>Wartung</t>
  </si>
  <si>
    <t>leistungen</t>
  </si>
  <si>
    <t>Kraftwagen</t>
  </si>
  <si>
    <t>Schmierstoffe</t>
  </si>
  <si>
    <t>Reparatur</t>
  </si>
  <si>
    <t>services</t>
  </si>
  <si>
    <t>Nov</t>
  </si>
  <si>
    <t>Dez</t>
  </si>
  <si>
    <t>Aug</t>
  </si>
  <si>
    <t>Sep</t>
  </si>
  <si>
    <t>Okt</t>
  </si>
  <si>
    <t>Veränderung zum Vorjahreszeitraum in  %</t>
  </si>
  <si>
    <r>
      <t xml:space="preserve">Anzahl / </t>
    </r>
    <r>
      <rPr>
        <b/>
        <i/>
        <sz val="9"/>
        <rFont val="MetaNormalLF-Roman"/>
        <family val="2"/>
      </rPr>
      <t>Number</t>
    </r>
  </si>
  <si>
    <t>Außer-</t>
  </si>
  <si>
    <t>europäische</t>
  </si>
  <si>
    <t>Länder</t>
  </si>
  <si>
    <t>China</t>
  </si>
  <si>
    <r>
      <t>darunter /</t>
    </r>
    <r>
      <rPr>
        <i/>
        <sz val="9"/>
        <rFont val="MetaNormalLF-Roman"/>
        <family val="2"/>
      </rPr>
      <t xml:space="preserve"> of which</t>
    </r>
  </si>
  <si>
    <t>darunter / of which</t>
  </si>
  <si>
    <t>Güterabteilungen NST-2007:</t>
  </si>
  <si>
    <t>davon</t>
  </si>
  <si>
    <t>deutsche Lkw</t>
  </si>
  <si>
    <t xml:space="preserve">ausländische Lkw </t>
  </si>
  <si>
    <t>Binnenschiff­fahrt</t>
  </si>
  <si>
    <t>deutsche Fahrzeuge</t>
  </si>
  <si>
    <t>ausländische Fahrzeuge</t>
  </si>
  <si>
    <t>Gefahrgut in 1000 t</t>
  </si>
  <si>
    <t>Auskunft: Bernd Reichel, Tel.: 0611/75 - 2848</t>
  </si>
  <si>
    <t>2.1 Personenverkehr mit Bussen und Bahnen</t>
  </si>
  <si>
    <t>Public passenger transport by buses, trams and rails</t>
  </si>
  <si>
    <t>Passengers and transport performance in regular transport total</t>
  </si>
  <si>
    <t>Unternehmensfahrten</t>
  </si>
  <si>
    <t>Enterprises trips</t>
  </si>
  <si>
    <t>Linienverkehr insgesamt</t>
  </si>
  <si>
    <t>Liniennahverkehr insgesamt</t>
  </si>
  <si>
    <t xml:space="preserve">Jahr </t>
  </si>
  <si>
    <t>regular transport total</t>
  </si>
  <si>
    <t>regular short-distance transport total</t>
  </si>
  <si>
    <t>regular long-distance transport total</t>
  </si>
  <si>
    <t xml:space="preserve">Year </t>
  </si>
  <si>
    <t>Fahrgäste</t>
  </si>
  <si>
    <t xml:space="preserve">mittlere </t>
  </si>
  <si>
    <t>mittlere Fahrtweite</t>
  </si>
  <si>
    <t>Beförderungs-leistung</t>
  </si>
  <si>
    <t>Fahrtweite</t>
  </si>
  <si>
    <t>Passengers</t>
  </si>
  <si>
    <t>average trip distance</t>
  </si>
  <si>
    <t>km</t>
  </si>
  <si>
    <t>Verkehrsmittelfahrten</t>
  </si>
  <si>
    <t>Means of transport trips</t>
  </si>
  <si>
    <t xml:space="preserve">       Straßenbahnen</t>
  </si>
  <si>
    <t>Straßenbahnen</t>
  </si>
  <si>
    <t>Liniennahverkehr</t>
  </si>
  <si>
    <t>Trams</t>
  </si>
  <si>
    <t xml:space="preserve">      regular short-distance transport</t>
  </si>
  <si>
    <t xml:space="preserve">             regular long-distance transport</t>
  </si>
  <si>
    <t>Short-distance transport</t>
  </si>
  <si>
    <t>Long-distance transport</t>
  </si>
  <si>
    <t>mittlere</t>
  </si>
  <si>
    <t>Beförderungs-</t>
  </si>
  <si>
    <t>leistung</t>
  </si>
  <si>
    <t>Davon /Of which</t>
  </si>
  <si>
    <t>Mill. Personen-km / Mio. Passenger-km</t>
  </si>
  <si>
    <r>
      <t xml:space="preserve">Mill. / </t>
    </r>
    <r>
      <rPr>
        <i/>
        <sz val="9"/>
        <rFont val="MetaNormalLF-Roman"/>
        <family val="2"/>
      </rPr>
      <t>Mio.</t>
    </r>
  </si>
  <si>
    <r>
      <t xml:space="preserve">Mill. / </t>
    </r>
    <r>
      <rPr>
        <i/>
        <sz val="9"/>
        <rFont val="MetaNormalLF-Roman"/>
        <family val="2"/>
      </rPr>
      <t>Mio.</t>
    </r>
    <r>
      <rPr>
        <sz val="9"/>
        <rFont val="MetaNormalLF-Roman"/>
        <family val="2"/>
      </rPr>
      <t xml:space="preserve"> Pkm</t>
    </r>
  </si>
  <si>
    <r>
      <t>Mill./</t>
    </r>
    <r>
      <rPr>
        <i/>
        <sz val="9"/>
        <rFont val="MetaNormalLF-Roman"/>
        <family val="2"/>
      </rPr>
      <t>Mio.</t>
    </r>
    <r>
      <rPr>
        <sz val="9"/>
        <rFont val="MetaNormalLF-Roman"/>
        <family val="2"/>
      </rPr>
      <t xml:space="preserve"> </t>
    </r>
  </si>
  <si>
    <r>
      <t>Mill./</t>
    </r>
    <r>
      <rPr>
        <i/>
        <sz val="9"/>
        <rFont val="MetaNormalLF-Roman"/>
        <family val="2"/>
      </rPr>
      <t>Mio.</t>
    </r>
    <r>
      <rPr>
        <sz val="9"/>
        <rFont val="MetaNormalLF-Roman"/>
        <family val="2"/>
      </rPr>
      <t xml:space="preserve"> Pkm</t>
    </r>
  </si>
  <si>
    <r>
      <t>Mill./</t>
    </r>
    <r>
      <rPr>
        <i/>
        <sz val="9"/>
        <rFont val="MetaNormalLF-Roman"/>
        <family val="2"/>
      </rPr>
      <t>Mio. Pkm</t>
    </r>
  </si>
  <si>
    <r>
      <t>Mill./</t>
    </r>
    <r>
      <rPr>
        <i/>
        <sz val="9"/>
        <rFont val="MetaNormalLF-Roman"/>
        <family val="2"/>
      </rPr>
      <t>Mio.</t>
    </r>
  </si>
  <si>
    <r>
      <t xml:space="preserve">Mill./ </t>
    </r>
    <r>
      <rPr>
        <b/>
        <i/>
        <sz val="9"/>
        <rFont val="MetaNormalLF-Roman"/>
        <family val="2"/>
      </rPr>
      <t>Mio.</t>
    </r>
  </si>
  <si>
    <r>
      <t>Mill.</t>
    </r>
    <r>
      <rPr>
        <b/>
        <i/>
        <sz val="9"/>
        <rFont val="MetaNormalLF-Roman"/>
        <family val="2"/>
      </rPr>
      <t>/ Mio.</t>
    </r>
  </si>
  <si>
    <t xml:space="preserve">Verkehr </t>
  </si>
  <si>
    <t xml:space="preserve">transport </t>
  </si>
  <si>
    <t>2. Personenverkehr</t>
  </si>
  <si>
    <t>Russland</t>
  </si>
  <si>
    <t>Sylt-</t>
  </si>
  <si>
    <t>Westerland</t>
  </si>
  <si>
    <t>Übersicht 1</t>
  </si>
  <si>
    <t>percent</t>
  </si>
  <si>
    <t>information not sensible</t>
  </si>
  <si>
    <t>Feb.</t>
  </si>
  <si>
    <t>Mär.</t>
  </si>
  <si>
    <t>Apr.</t>
  </si>
  <si>
    <t>Mai</t>
  </si>
  <si>
    <t>Jun.</t>
  </si>
  <si>
    <t>Jul.</t>
  </si>
  <si>
    <t>Aug.</t>
  </si>
  <si>
    <t>Sep.</t>
  </si>
  <si>
    <t>Okt.</t>
  </si>
  <si>
    <t>Nov.</t>
  </si>
  <si>
    <t>Dez.</t>
  </si>
  <si>
    <t>Jan. - Jan.</t>
  </si>
  <si>
    <t>Jan. - Feb.</t>
  </si>
  <si>
    <t>Jan. - Mär.</t>
  </si>
  <si>
    <t>Jan. - Apr.</t>
  </si>
  <si>
    <t>Jan. - Mai</t>
  </si>
  <si>
    <t>Jan. - Jun.</t>
  </si>
  <si>
    <t>Jan. - Jul.</t>
  </si>
  <si>
    <t>Jan. - Aug.</t>
  </si>
  <si>
    <t>Jan. - Sep.</t>
  </si>
  <si>
    <t>Jan. - Okt.</t>
  </si>
  <si>
    <t>Jan. - Nov.</t>
  </si>
  <si>
    <t>Jan. - Dez.</t>
  </si>
  <si>
    <t>Veränderung zum Vorjahreszeitraum in %</t>
  </si>
  <si>
    <t>Change in % from the corresponding period of the previous year</t>
  </si>
  <si>
    <t>Transport performance by railway and main traffic relations</t>
  </si>
  <si>
    <t>Davon / Of which</t>
  </si>
  <si>
    <t>Fahrzeuge, Maschinen, sonst. Halb- und</t>
  </si>
  <si>
    <t xml:space="preserve">Insgesamt </t>
  </si>
  <si>
    <t>land-, forstwirt-</t>
  </si>
  <si>
    <t>andere</t>
  </si>
  <si>
    <t>Erdöl,</t>
  </si>
  <si>
    <t>Erze und</t>
  </si>
  <si>
    <t>Eisen, Stahl und</t>
  </si>
  <si>
    <t>Steine und</t>
  </si>
  <si>
    <t>Düngemittel</t>
  </si>
  <si>
    <t>chemische</t>
  </si>
  <si>
    <t>Fertigwaren, besondere Transportgüter</t>
  </si>
  <si>
    <t>schaftliche und</t>
  </si>
  <si>
    <t>Nahrungs- und</t>
  </si>
  <si>
    <t>Brennstoffe</t>
  </si>
  <si>
    <t>Mineralölerzeug-</t>
  </si>
  <si>
    <t>Metallabfälle</t>
  </si>
  <si>
    <t>NE-Metalle</t>
  </si>
  <si>
    <t>Erden</t>
  </si>
  <si>
    <t>Erzeugnisse</t>
  </si>
  <si>
    <t>vehicles, machinery, other semifinished</t>
  </si>
  <si>
    <t xml:space="preserve">verwandte </t>
  </si>
  <si>
    <t>Futtermittel</t>
  </si>
  <si>
    <t>nisse, Gase</t>
  </si>
  <si>
    <t>Middle- and South-America</t>
  </si>
  <si>
    <t>and finished prod., special transported</t>
  </si>
  <si>
    <t>agricultural</t>
  </si>
  <si>
    <t>other food</t>
  </si>
  <si>
    <t>solid mineral</t>
  </si>
  <si>
    <t>petroleum</t>
  </si>
  <si>
    <t>ores,</t>
  </si>
  <si>
    <t>iron, non-</t>
  </si>
  <si>
    <t>non-metallic</t>
  </si>
  <si>
    <t>fertilizer</t>
  </si>
  <si>
    <t>chemical</t>
  </si>
  <si>
    <t xml:space="preserve">besondere </t>
  </si>
  <si>
    <t>goods</t>
  </si>
  <si>
    <t>fuels</t>
  </si>
  <si>
    <t>products</t>
  </si>
  <si>
    <t>metal scrap</t>
  </si>
  <si>
    <t>ferrous metals</t>
  </si>
  <si>
    <t>minerals</t>
  </si>
  <si>
    <t>and the like</t>
  </si>
  <si>
    <t xml:space="preserve"> special transported</t>
  </si>
  <si>
    <t>Goods transport by railway and kind of goods NST-2007</t>
  </si>
  <si>
    <t>X</t>
  </si>
  <si>
    <t xml:space="preserve"> -</t>
  </si>
  <si>
    <t>Transport performance by railway and kind of goods NST-2007</t>
  </si>
  <si>
    <t>1.1.7 Güterumschlag nach Ländern</t>
  </si>
  <si>
    <t>Baden-Württemberg</t>
  </si>
  <si>
    <t>Bayern</t>
  </si>
  <si>
    <t>Berlin</t>
  </si>
  <si>
    <t>Brandenburg</t>
  </si>
  <si>
    <t>Bremen</t>
  </si>
  <si>
    <t>Hamburg</t>
  </si>
  <si>
    <t>Hessen</t>
  </si>
  <si>
    <t>Nieder-sachsen</t>
  </si>
  <si>
    <t>Nordrhein-Westfalen</t>
  </si>
  <si>
    <t>Rheinland-Pfalz</t>
  </si>
  <si>
    <t>Saarland</t>
  </si>
  <si>
    <t>Sachsen</t>
  </si>
  <si>
    <t>Sachsen-Anhalt</t>
  </si>
  <si>
    <t>Schleswig-Holstein</t>
  </si>
  <si>
    <t>Thüringen</t>
  </si>
  <si>
    <t xml:space="preserve">Veränderung zum Vorjahreszeitraum in % </t>
  </si>
  <si>
    <t>1.1.8 Erzeugerpreisindex für Schienengüterverkehr</t>
  </si>
  <si>
    <t>Darunter</t>
  </si>
  <si>
    <t>Gesamt-</t>
  </si>
  <si>
    <t>index</t>
  </si>
  <si>
    <t>Einzelwagen- und</t>
  </si>
  <si>
    <t>Traktions-</t>
  </si>
  <si>
    <t>Bauzug- und</t>
  </si>
  <si>
    <t>Quartal</t>
  </si>
  <si>
    <t>Ganzzugverkehre</t>
  </si>
  <si>
    <t>leistungen,</t>
  </si>
  <si>
    <t>Rangierleistungen,</t>
  </si>
  <si>
    <t>Quarter</t>
  </si>
  <si>
    <t>Kombinierter Verkehr</t>
  </si>
  <si>
    <t>Gleisbaulogistik</t>
  </si>
  <si>
    <t>2006 D</t>
  </si>
  <si>
    <t>2007 D</t>
  </si>
  <si>
    <t>2008 D</t>
  </si>
  <si>
    <t>2009 D</t>
  </si>
  <si>
    <t>2010 D</t>
  </si>
  <si>
    <t>2011 D</t>
  </si>
  <si>
    <t>2012 D</t>
  </si>
  <si>
    <t>2013 D</t>
  </si>
  <si>
    <t>2014 D</t>
  </si>
  <si>
    <t>1. Quartal</t>
  </si>
  <si>
    <t>100,0*)</t>
  </si>
  <si>
    <t>2. Quartal</t>
  </si>
  <si>
    <t>3. Quartal</t>
  </si>
  <si>
    <t>4. Quartal</t>
  </si>
  <si>
    <r>
      <t xml:space="preserve">1 000 Tonnen / </t>
    </r>
    <r>
      <rPr>
        <b/>
        <i/>
        <sz val="9"/>
        <rFont val="MetaNormalLF-Roman"/>
        <family val="2"/>
      </rPr>
      <t>tons</t>
    </r>
  </si>
  <si>
    <r>
      <t xml:space="preserve">2005 </t>
    </r>
    <r>
      <rPr>
        <vertAlign val="superscript"/>
        <sz val="9"/>
        <rFont val="MetaNormalLF-Roman"/>
        <family val="2"/>
      </rPr>
      <t>1)</t>
    </r>
  </si>
  <si>
    <r>
      <t xml:space="preserve">2008 </t>
    </r>
    <r>
      <rPr>
        <vertAlign val="superscript"/>
        <sz val="9"/>
        <rFont val="MetaNormalLF-Roman"/>
        <family val="2"/>
      </rPr>
      <t>2)</t>
    </r>
  </si>
  <si>
    <r>
      <t xml:space="preserve">Mill. tkm / </t>
    </r>
    <r>
      <rPr>
        <sz val="9"/>
        <rFont val="MetaNormalLF-Roman"/>
        <family val="2"/>
      </rPr>
      <t>Mio. ton-km</t>
    </r>
  </si>
  <si>
    <r>
      <t xml:space="preserve">darunter / </t>
    </r>
    <r>
      <rPr>
        <i/>
        <sz val="9"/>
        <rFont val="MetaNormalLF-Roman"/>
        <family val="2"/>
      </rPr>
      <t>of which</t>
    </r>
  </si>
  <si>
    <r>
      <t xml:space="preserve">1000 Tonnen / </t>
    </r>
    <r>
      <rPr>
        <b/>
        <i/>
        <sz val="9"/>
        <rFont val="MetaNormalLF-Roman"/>
        <family val="2"/>
      </rPr>
      <t>tons</t>
    </r>
  </si>
  <si>
    <r>
      <t xml:space="preserve">2008 </t>
    </r>
    <r>
      <rPr>
        <vertAlign val="superscript"/>
        <sz val="9"/>
        <rFont val="MetaNormalLF-Roman"/>
        <family val="2"/>
      </rPr>
      <t>4)</t>
    </r>
  </si>
  <si>
    <r>
      <t xml:space="preserve">2009 </t>
    </r>
    <r>
      <rPr>
        <vertAlign val="superscript"/>
        <sz val="9"/>
        <rFont val="MetaNormalLF-Roman"/>
        <family val="2"/>
      </rPr>
      <t>4)</t>
    </r>
  </si>
  <si>
    <r>
      <t xml:space="preserve">Erzeugnisse der Land- und Forstwirtschaft sowie der Fischerei </t>
    </r>
    <r>
      <rPr>
        <i/>
        <sz val="9"/>
        <rFont val="MetaNormalLF-Roman"/>
        <family val="2"/>
      </rPr>
      <t>Products of agriculture,
forestry; fish and
fishing products</t>
    </r>
  </si>
  <si>
    <r>
      <t>1 000 Tonnen /</t>
    </r>
    <r>
      <rPr>
        <b/>
        <i/>
        <sz val="9"/>
        <rFont val="MetaNormalLF-Roman"/>
        <family val="2"/>
      </rPr>
      <t xml:space="preserve"> tons</t>
    </r>
  </si>
  <si>
    <r>
      <t xml:space="preserve">2008 </t>
    </r>
    <r>
      <rPr>
        <vertAlign val="superscript"/>
        <sz val="9"/>
        <rFont val="MetaNormalLF-Roman"/>
        <family val="2"/>
      </rPr>
      <t>1)</t>
    </r>
  </si>
  <si>
    <r>
      <t xml:space="preserve">Post, Pakete
</t>
    </r>
    <r>
      <rPr>
        <i/>
        <sz val="9"/>
        <rFont val="MetaNormalLF-Roman"/>
        <family val="2"/>
      </rPr>
      <t>Mail, parcels</t>
    </r>
  </si>
  <si>
    <r>
      <t xml:space="preserve">Sammelgut
</t>
    </r>
    <r>
      <rPr>
        <i/>
        <sz val="9"/>
        <rFont val="MetaNormalLF-Roman"/>
        <family val="2"/>
      </rPr>
      <t>Grouped goods</t>
    </r>
  </si>
  <si>
    <r>
      <t xml:space="preserve">Mill. tkm / </t>
    </r>
    <r>
      <rPr>
        <b/>
        <i/>
        <sz val="9"/>
        <rFont val="MetaNormalLF-Roman"/>
        <family val="2"/>
      </rPr>
      <t>Mio. ton-km</t>
    </r>
  </si>
  <si>
    <r>
      <t xml:space="preserve">2001 </t>
    </r>
    <r>
      <rPr>
        <vertAlign val="superscript"/>
        <sz val="9"/>
        <rFont val="MetaNormalLF-Roman"/>
        <family val="2"/>
      </rPr>
      <t>1)</t>
    </r>
  </si>
  <si>
    <r>
      <t xml:space="preserve">2002 </t>
    </r>
    <r>
      <rPr>
        <vertAlign val="superscript"/>
        <sz val="9"/>
        <rFont val="MetaNormalLF-Roman"/>
        <family val="2"/>
      </rPr>
      <t>1)</t>
    </r>
  </si>
  <si>
    <r>
      <t xml:space="preserve">2003 </t>
    </r>
    <r>
      <rPr>
        <vertAlign val="superscript"/>
        <sz val="9"/>
        <rFont val="MetaNormalLF-Roman"/>
        <family val="2"/>
      </rPr>
      <t>1)</t>
    </r>
  </si>
  <si>
    <r>
      <t xml:space="preserve">2008 </t>
    </r>
    <r>
      <rPr>
        <vertAlign val="superscript"/>
        <sz val="9"/>
        <rFont val="MetaNormalLF-Roman"/>
        <family val="2"/>
      </rPr>
      <t>3)</t>
    </r>
  </si>
  <si>
    <t>.</t>
  </si>
  <si>
    <t xml:space="preserve">.  </t>
  </si>
  <si>
    <t>1.2 Binnenschifffahrt</t>
  </si>
  <si>
    <t>1.2.1 Beförderungsmenge nach Hauptverkehrsverbindungen</t>
  </si>
  <si>
    <t>Goods transport on inland waterways by main traffic relations</t>
  </si>
  <si>
    <t>1.2.2 Beförderungsleistung nach Hauptverkehrsverbindungen</t>
  </si>
  <si>
    <t>Transport performance on inland waterways by main traffic relations</t>
  </si>
  <si>
    <r>
      <t xml:space="preserve">Sonstige Güter a.n.g.
</t>
    </r>
    <r>
      <rPr>
        <i/>
        <sz val="9"/>
        <rFont val="MetaNormalLF-Roman"/>
        <family val="2"/>
      </rPr>
      <t>Other goods n.e.c.</t>
    </r>
  </si>
  <si>
    <t>Goods transport by main traffic relations and kind of goods NST-2007</t>
  </si>
  <si>
    <r>
      <t xml:space="preserve">Insgesamt
</t>
    </r>
    <r>
      <rPr>
        <i/>
        <sz val="9"/>
        <rFont val="MetaNormalLF-Roman"/>
        <family val="2"/>
      </rPr>
      <t>Total</t>
    </r>
  </si>
  <si>
    <r>
      <t>Holzwaren, Papier, Pappe Druckerzeugnisse 
P</t>
    </r>
    <r>
      <rPr>
        <i/>
        <sz val="9"/>
        <rFont val="MetaNormalLF-Roman"/>
        <family val="2"/>
      </rPr>
      <t>roducts of wood; paper and paper products; printed matter</t>
    </r>
  </si>
  <si>
    <r>
      <t xml:space="preserve">Fahrzeuge
</t>
    </r>
    <r>
      <rPr>
        <i/>
        <sz val="9"/>
        <rFont val="MetaNormalLF-Roman"/>
        <family val="2"/>
      </rPr>
      <t>Transport equipment</t>
    </r>
  </si>
  <si>
    <r>
      <t xml:space="preserve">Gutart unbekannt
 </t>
    </r>
    <r>
      <rPr>
        <i/>
        <sz val="9"/>
        <rFont val="MetaNormalLF-Roman"/>
        <family val="2"/>
      </rPr>
      <t>Unidentifiable goods</t>
    </r>
  </si>
  <si>
    <r>
      <t xml:space="preserve">Davon </t>
    </r>
    <r>
      <rPr>
        <i/>
        <sz val="9"/>
        <rFont val="MetaNormalLF-Roman"/>
        <family val="2"/>
      </rPr>
      <t>/ Of which</t>
    </r>
  </si>
  <si>
    <r>
      <t xml:space="preserve">Davon </t>
    </r>
    <r>
      <rPr>
        <vertAlign val="superscript"/>
        <sz val="9"/>
        <rFont val="MetaNormalLF-Roman"/>
        <family val="2"/>
      </rPr>
      <t xml:space="preserve"> </t>
    </r>
    <r>
      <rPr>
        <sz val="9"/>
        <rFont val="MetaNormalLF-Roman"/>
        <family val="2"/>
      </rPr>
      <t>/</t>
    </r>
    <r>
      <rPr>
        <vertAlign val="superscript"/>
        <sz val="9"/>
        <rFont val="MetaNormalLF-Roman"/>
        <family val="2"/>
      </rPr>
      <t xml:space="preserve"> </t>
    </r>
    <r>
      <rPr>
        <i/>
        <sz val="9"/>
        <rFont val="MetaNormalLF-Roman"/>
        <family val="2"/>
      </rPr>
      <t>Of which</t>
    </r>
  </si>
  <si>
    <r>
      <t>Davon /</t>
    </r>
    <r>
      <rPr>
        <i/>
        <sz val="9"/>
        <rFont val="MetaNormalLF-Roman"/>
        <family val="2"/>
      </rPr>
      <t xml:space="preserve"> Of which</t>
    </r>
  </si>
  <si>
    <r>
      <t xml:space="preserve">Sonstige Mineralerzeugnisse (Glas, Zement, Gips etc.) 
</t>
    </r>
    <r>
      <rPr>
        <i/>
        <sz val="9"/>
        <rFont val="MetaNormalLF-Roman"/>
        <family val="2"/>
      </rPr>
      <t>Other non-metallic mineral
products (glass, cement, plaster etc</t>
    </r>
  </si>
  <si>
    <t>motor cars (excluding campers)</t>
  </si>
  <si>
    <r>
      <t xml:space="preserve">Geräte und Material für die Güterbeförderung 
</t>
    </r>
    <r>
      <rPr>
        <i/>
        <sz val="9"/>
        <rFont val="MetaNormalLF-Roman"/>
        <family val="2"/>
      </rPr>
      <t>Equipment and material
utilized in the transport of
goods</t>
    </r>
  </si>
  <si>
    <r>
      <t xml:space="preserve">Umzugsgut und sonstige nichtmarktbestimmte Güter
</t>
    </r>
    <r>
      <rPr>
        <i/>
        <sz val="9"/>
        <rFont val="MetaNormalLF-Roman"/>
        <family val="2"/>
      </rPr>
      <t>Removal goods and other non-market goods</t>
    </r>
  </si>
  <si>
    <r>
      <t xml:space="preserve">Gutart unbekannt 
</t>
    </r>
    <r>
      <rPr>
        <i/>
        <sz val="9"/>
        <rFont val="MetaNormalLF-Roman"/>
        <family val="2"/>
      </rPr>
      <t>Unidentifiable goods</t>
    </r>
  </si>
  <si>
    <r>
      <t xml:space="preserve">Dez. </t>
    </r>
    <r>
      <rPr>
        <vertAlign val="superscript"/>
        <sz val="8"/>
        <rFont val="MetaNormalLF-Roman"/>
        <family val="2"/>
      </rPr>
      <t>2)</t>
    </r>
  </si>
  <si>
    <r>
      <t xml:space="preserve">Kohle, rohes Erdöl und Erdgas </t>
    </r>
    <r>
      <rPr>
        <vertAlign val="superscript"/>
        <sz val="8"/>
        <rFont val="MetaNormalLF-Roman"/>
        <family val="2"/>
      </rPr>
      <t>1)</t>
    </r>
    <r>
      <rPr>
        <sz val="9"/>
        <rFont val="MetaNormalLF-Roman"/>
        <family val="2"/>
      </rPr>
      <t xml:space="preserve">
</t>
    </r>
    <r>
      <rPr>
        <i/>
        <sz val="9"/>
        <rFont val="MetaNormalLF-Roman"/>
        <family val="2"/>
      </rPr>
      <t xml:space="preserve">Coal and lignite;
crude petroleum and
natural gas </t>
    </r>
  </si>
  <si>
    <t>4.5  Produktion von Kraftfahrzeugen</t>
  </si>
  <si>
    <t>Sattel-Straßenzug-maschinen</t>
  </si>
  <si>
    <t>Anhänger zum Befördern von Gütern</t>
  </si>
  <si>
    <t>Motor vehicles total</t>
  </si>
  <si>
    <t>motor buses incl. Trolley buses</t>
  </si>
  <si>
    <t>trailers</t>
  </si>
  <si>
    <t>04</t>
  </si>
  <si>
    <t>Air transport: passengers embarking at selected airports by selected European countries (final flight destination)</t>
  </si>
  <si>
    <t>Air transport: passengers embarking at selected airports by selected non European countries (final flight destination)</t>
  </si>
  <si>
    <r>
      <t>Anzahl /</t>
    </r>
    <r>
      <rPr>
        <i/>
        <sz val="9"/>
        <rFont val="MetaNormalLF-Roman"/>
        <family val="2"/>
      </rPr>
      <t xml:space="preserve"> Number</t>
    </r>
  </si>
  <si>
    <r>
      <t xml:space="preserve">Kohle, rohes Erdöl und Erdgas
</t>
    </r>
    <r>
      <rPr>
        <i/>
        <sz val="9"/>
        <rFont val="MetaNormalLF-Roman"/>
        <family val="2"/>
      </rPr>
      <t>Coal and lignite; crude
petroleum and natural gas</t>
    </r>
  </si>
  <si>
    <r>
      <t xml:space="preserve">Erze, Steine und Erden, Bergbauerzeugnisse 
</t>
    </r>
    <r>
      <rPr>
        <i/>
        <sz val="9"/>
        <rFont val="MetaNormalLF-Roman"/>
        <family val="2"/>
      </rPr>
      <t>Metal ores and other mining and quarrying products; mining products</t>
    </r>
  </si>
  <si>
    <r>
      <t xml:space="preserve">Nahrungs- und Genussmittel
</t>
    </r>
    <r>
      <rPr>
        <i/>
        <sz val="9"/>
        <rFont val="MetaNormalLF-Roman"/>
        <family val="2"/>
      </rPr>
      <t>Food products, beverages and
tobacco</t>
    </r>
  </si>
  <si>
    <r>
      <t xml:space="preserve">Textilien und Bekleidung; Leder und Lederwaren
</t>
    </r>
    <r>
      <rPr>
        <i/>
        <sz val="9"/>
        <rFont val="MetaNormalLF-Roman"/>
        <family val="2"/>
      </rPr>
      <t>Textiles and textile products;
leather and leather products</t>
    </r>
  </si>
  <si>
    <r>
      <t xml:space="preserve">Kokerei- und Mineralölerzeugnisse 
</t>
    </r>
    <r>
      <rPr>
        <i/>
        <sz val="9"/>
        <rFont val="MetaNormalLF-Roman"/>
        <family val="2"/>
      </rPr>
      <t>Coke and refined petroleum
products</t>
    </r>
  </si>
  <si>
    <t>Goods transport on inland waterways and kind of goods  NST-2007</t>
  </si>
  <si>
    <t>Auskunft: Jörg Reinemer, Tel.: 0611/75 - 2473</t>
  </si>
  <si>
    <t>Transport performance on inland waterways and kind of goods  NST-2007</t>
  </si>
  <si>
    <t>1.2.7 Güterumschlag nach Ländern</t>
  </si>
  <si>
    <t>-</t>
  </si>
  <si>
    <t>Eisenbahnen/Railways</t>
  </si>
  <si>
    <t xml:space="preserve">         .</t>
  </si>
  <si>
    <t>tractor</t>
  </si>
  <si>
    <t>road and</t>
  </si>
  <si>
    <r>
      <t>Omnibusse/</t>
    </r>
    <r>
      <rPr>
        <i/>
        <sz val="9"/>
        <rFont val="MetaNormalLF-Roman"/>
        <family val="2"/>
      </rPr>
      <t>Buses</t>
    </r>
  </si>
  <si>
    <r>
      <t>1)</t>
    </r>
    <r>
      <rPr>
        <sz val="9"/>
        <rFont val="MetaNormalLF-Roman"/>
        <family val="2"/>
      </rPr>
      <t xml:space="preserve"> Einschl. Gutart unbekannt. / </t>
    </r>
    <r>
      <rPr>
        <i/>
        <sz val="9"/>
        <rFont val="MetaNormalLF-Roman"/>
        <family val="2"/>
      </rPr>
      <t>Including kind of goods unknown.</t>
    </r>
  </si>
  <si>
    <r>
      <t xml:space="preserve">Transportgüter </t>
    </r>
    <r>
      <rPr>
        <vertAlign val="superscript"/>
        <sz val="9"/>
        <rFont val="MetaNormalLF-Roman"/>
        <family val="2"/>
      </rPr>
      <t>1)</t>
    </r>
  </si>
  <si>
    <t>1.3 Seeverkehr</t>
  </si>
  <si>
    <t>Goods transport on sea by main traffic relations</t>
  </si>
  <si>
    <t>Gesamtindex</t>
  </si>
  <si>
    <t>Darunter Transporte nach</t>
  </si>
  <si>
    <t>Asien-Pazifik</t>
  </si>
  <si>
    <t>Nordafrika, Naher Osten</t>
  </si>
  <si>
    <t>Restliches Afrika</t>
  </si>
  <si>
    <t>International container transport</t>
  </si>
  <si>
    <t>In Containern beförderte Gütermengen</t>
  </si>
  <si>
    <t>Beförderte Container</t>
  </si>
  <si>
    <t>Goods transported by containers</t>
  </si>
  <si>
    <t>Containers transported</t>
  </si>
  <si>
    <t>insgesamt</t>
  </si>
  <si>
    <t>Afrika</t>
  </si>
  <si>
    <t>Nordamerika</t>
  </si>
  <si>
    <t>Mittel- und Südamerika</t>
  </si>
  <si>
    <t>Asien</t>
  </si>
  <si>
    <t>Australien</t>
  </si>
  <si>
    <t>in Containern</t>
  </si>
  <si>
    <t>by containers</t>
  </si>
  <si>
    <t>Africa</t>
  </si>
  <si>
    <t>Asia</t>
  </si>
  <si>
    <t>Australia</t>
  </si>
  <si>
    <t>1 000 Tonnen / tons</t>
  </si>
  <si>
    <t>Goods transport on sea by kind of goods NST-2007</t>
  </si>
  <si>
    <t>Mecklenburg-Vorpommern</t>
  </si>
  <si>
    <t>Niedersachsen</t>
  </si>
  <si>
    <t>Auskunft: Andreas Martin, Tel.: 0611/75 - 2629</t>
  </si>
  <si>
    <t xml:space="preserve">Indices of sea freight rates </t>
  </si>
  <si>
    <t>Linienfahrt</t>
  </si>
  <si>
    <t xml:space="preserve">Liner Trades </t>
  </si>
  <si>
    <t>ein-</t>
  </si>
  <si>
    <t>aus-</t>
  </si>
  <si>
    <t>Europa</t>
  </si>
  <si>
    <t>Amerika</t>
  </si>
  <si>
    <t>Asien/</t>
  </si>
  <si>
    <t>kommend</t>
  </si>
  <si>
    <t>gehend</t>
  </si>
  <si>
    <t xml:space="preserve">overall </t>
  </si>
  <si>
    <t>homeward-</t>
  </si>
  <si>
    <t>outward-</t>
  </si>
  <si>
    <t>Europe</t>
  </si>
  <si>
    <t>America</t>
  </si>
  <si>
    <t>Asia/</t>
  </si>
  <si>
    <t>bound</t>
  </si>
  <si>
    <t>liner</t>
  </si>
  <si>
    <t>ungebrochener</t>
  </si>
  <si>
    <t>direct transit</t>
  </si>
  <si>
    <t>Duisburg</t>
  </si>
  <si>
    <t>Wilhelms-haven</t>
  </si>
  <si>
    <t>Lübeck</t>
  </si>
  <si>
    <t>Rostock</t>
  </si>
  <si>
    <t>Köln</t>
  </si>
  <si>
    <t>Mannheim</t>
  </si>
  <si>
    <t>Brake</t>
  </si>
  <si>
    <t>Karlsruhe</t>
  </si>
  <si>
    <t>Neuss</t>
  </si>
  <si>
    <t>Heilbronn</t>
  </si>
  <si>
    <t>B 1: Erzeugnisse der  Land- und Forstwirtschaft sowie der Fischerei</t>
  </si>
  <si>
    <t>B 2: Kohle, rohes Erdöl und Erdgas</t>
  </si>
  <si>
    <t>B 3: Erze, Steine und Erden, sonstige Bergbauerzeugnisse</t>
  </si>
  <si>
    <t xml:space="preserve">Beförderungsleistung </t>
  </si>
  <si>
    <t>B 4: Konsumgüter zum kurzfristigen Verbrauch, Holzwaren</t>
  </si>
  <si>
    <t>B 5: Kokerei- und Mineralölerzeugnisse</t>
  </si>
  <si>
    <t>B 6: Chemische Erzeugnisse, Mineralerzeugnisse (Glas, Zement, Gips etc.)</t>
  </si>
  <si>
    <t>B 7: Metalle und Metallerzeugnisse</t>
  </si>
  <si>
    <t>B 8: Maschinen und Ausrüstungen, langlebige Konsumgüter</t>
  </si>
  <si>
    <t>B 9: Sekundärrohstoffe, Abfälle</t>
  </si>
  <si>
    <t>B 10: Sonstige Produkte</t>
  </si>
  <si>
    <t>3 Straßenverkehrsunfälle</t>
  </si>
  <si>
    <t>Benutzer von:</t>
  </si>
  <si>
    <t xml:space="preserve">    Personenkraftwagen</t>
  </si>
  <si>
    <t xml:space="preserve">    Fahrrädern</t>
  </si>
  <si>
    <t>Fußgänger</t>
  </si>
  <si>
    <t>Sonstige</t>
  </si>
  <si>
    <t>Fahrrädern</t>
  </si>
  <si>
    <t>Hilfstabelle</t>
  </si>
  <si>
    <r>
      <t xml:space="preserve">davon / </t>
    </r>
    <r>
      <rPr>
        <i/>
        <sz val="9"/>
        <rFont val="MetaNormalLF-Roman"/>
        <family val="2"/>
      </rPr>
      <t>of which</t>
    </r>
  </si>
  <si>
    <r>
      <t xml:space="preserve">1 000 Tonnen / </t>
    </r>
    <r>
      <rPr>
        <i/>
        <sz val="9"/>
        <rFont val="MetaNormalLF-Roman"/>
        <family val="2"/>
      </rPr>
      <t>tons</t>
    </r>
  </si>
  <si>
    <r>
      <t xml:space="preserve">2010 </t>
    </r>
    <r>
      <rPr>
        <vertAlign val="superscript"/>
        <sz val="9"/>
        <rFont val="MetaNormalLF-Roman"/>
        <family val="2"/>
      </rPr>
      <t>1)</t>
    </r>
  </si>
  <si>
    <r>
      <t xml:space="preserve">Davon / </t>
    </r>
    <r>
      <rPr>
        <i/>
        <sz val="9"/>
        <rFont val="MetaNormalLF-Roman"/>
        <family val="2"/>
      </rPr>
      <t>Of which</t>
    </r>
  </si>
  <si>
    <t>Fahrgäste im Liniennahverkehr insgesamt nach Ländern</t>
  </si>
  <si>
    <t>Fahrgäste im Liniennahverkehr mit Omnibussen nach Ländern</t>
  </si>
  <si>
    <t>Fahrgäste im Liniennahverkehr mit Straßenbahnen nach Ländern</t>
  </si>
  <si>
    <t>Beförderungsleistung im Liniennahverkehr insgesamt nach Ländern</t>
  </si>
  <si>
    <t>Beförderungsleistung im Liniennahverkehr mit Omnibussen nach Ländern</t>
  </si>
  <si>
    <t>Beförderungsleistung im Liniennahverkehr mit Straßenbahnen nach Ländern</t>
  </si>
  <si>
    <t>2.1.6</t>
  </si>
  <si>
    <t>2.1.7</t>
  </si>
  <si>
    <t>Beförderungsmenge an Luftfracht und Luftpost nach Hauptverkehrsverbindungen</t>
  </si>
  <si>
    <t xml:space="preserve">Preisindex für die Luftfracht </t>
  </si>
  <si>
    <t>Frankfurt</t>
  </si>
  <si>
    <t>Leipzig</t>
  </si>
  <si>
    <t>München</t>
  </si>
  <si>
    <t>Hahn</t>
  </si>
  <si>
    <t>Düsseldorf</t>
  </si>
  <si>
    <t>Goods transport on road by national vehicles by main traffic relations</t>
  </si>
  <si>
    <t>Quelle: Kraftfahrt-Bundesamt</t>
  </si>
  <si>
    <t>Transport performance on road by national vehicles by main traffic relations</t>
  </si>
  <si>
    <t>feste</t>
  </si>
  <si>
    <t>mineralische</t>
  </si>
  <si>
    <t>Goods transport and transport performance on road by national vehicles by kind of transport</t>
  </si>
  <si>
    <t>Beförderungsmenge</t>
  </si>
  <si>
    <t>North-America</t>
  </si>
  <si>
    <t>Beförderungsleistung</t>
  </si>
  <si>
    <t>Goods transport</t>
  </si>
  <si>
    <t xml:space="preserve">Transport performance </t>
  </si>
  <si>
    <t>Gewerblicher</t>
  </si>
  <si>
    <t>Werk-</t>
  </si>
  <si>
    <t>transport for</t>
  </si>
  <si>
    <t>transport on</t>
  </si>
  <si>
    <t>hire or reward</t>
  </si>
  <si>
    <t>own account</t>
  </si>
  <si>
    <t>Ihr Kontakt zu uns:</t>
  </si>
  <si>
    <t>www.destatis.de/kontakt</t>
  </si>
  <si>
    <t>2010 = 100</t>
  </si>
  <si>
    <t>Waren und Dienstleistungen für Fahrzeuge</t>
  </si>
  <si>
    <t>purchase of vehicles</t>
  </si>
  <si>
    <t>Lagerei, sonstige Dienstleistungen für den Verkehr</t>
  </si>
  <si>
    <t>Post, Kurier und Expressdienste</t>
  </si>
  <si>
    <t>Land transport, transport via pipelines</t>
  </si>
  <si>
    <t>Water transport</t>
  </si>
  <si>
    <t>Air transport</t>
  </si>
  <si>
    <t>Postal and courier activities</t>
  </si>
  <si>
    <t>Goods and services for vehicles</t>
  </si>
  <si>
    <t>(ohne</t>
  </si>
  <si>
    <t>Wohnmobile)</t>
  </si>
  <si>
    <t>fuels and lubricants</t>
  </si>
  <si>
    <t>maintenance and repair</t>
  </si>
  <si>
    <t xml:space="preserve">Fachserie 8  Reihe 1.2 </t>
  </si>
  <si>
    <t>Erscheinungsfolge: jährlich</t>
  </si>
  <si>
    <t>Nicht addierbar</t>
  </si>
  <si>
    <t>/</t>
  </si>
  <si>
    <t>Goods transport on road by national vehicles by kind of goods NST-2007</t>
  </si>
  <si>
    <t>Transport performance on road by national vehicles by kind of goods NST-2007</t>
  </si>
  <si>
    <t>Nahverkehr</t>
  </si>
  <si>
    <t>Regionalverkehr</t>
  </si>
  <si>
    <t>Binnenfern-</t>
  </si>
  <si>
    <t>Grenzüber-</t>
  </si>
  <si>
    <t>schreitender</t>
  </si>
  <si>
    <t>(bis 50 km)</t>
  </si>
  <si>
    <t>(über 150 km)</t>
  </si>
  <si>
    <t>Crude oil transported in pipelines</t>
  </si>
  <si>
    <t>Beförderte Menge</t>
  </si>
  <si>
    <t>Transport performance</t>
  </si>
  <si>
    <t>grenzüber-</t>
  </si>
  <si>
    <t xml:space="preserve">schreitender </t>
  </si>
  <si>
    <t xml:space="preserve"> </t>
  </si>
  <si>
    <t>international</t>
  </si>
  <si>
    <t>Quelle: Bundesamt für Wirtschaft und Ausfuhrkontrolle</t>
  </si>
  <si>
    <r>
      <t xml:space="preserve">2004 </t>
    </r>
    <r>
      <rPr>
        <vertAlign val="superscript"/>
        <sz val="9"/>
        <rFont val="MetaNormalLF-Roman"/>
        <family val="2"/>
      </rPr>
      <t>1)</t>
    </r>
  </si>
  <si>
    <r>
      <t>1 000 Tonnen /</t>
    </r>
    <r>
      <rPr>
        <i/>
        <sz val="9"/>
        <rFont val="MetaNormalLF-Roman"/>
        <family val="2"/>
      </rPr>
      <t xml:space="preserve"> tons</t>
    </r>
  </si>
  <si>
    <r>
      <t>Mill. tkm /</t>
    </r>
    <r>
      <rPr>
        <i/>
        <sz val="9"/>
        <rFont val="MetaNormalLF-Roman"/>
        <family val="2"/>
      </rPr>
      <t xml:space="preserve"> Mio. ton-km</t>
    </r>
  </si>
  <si>
    <r>
      <t xml:space="preserve">*) </t>
    </r>
    <r>
      <rPr>
        <sz val="9"/>
        <rFont val="MetaNormalLF-Roman"/>
        <family val="2"/>
      </rPr>
      <t xml:space="preserve">Ergebnisse nach dieser Gütergliederung liegen nur bis Dezember 2009 vor. </t>
    </r>
    <r>
      <rPr>
        <i/>
        <sz val="9"/>
        <rFont val="MetaNormalLF-Roman"/>
        <family val="2"/>
      </rPr>
      <t>Results by this goods classification are only available till December 2009.</t>
    </r>
  </si>
  <si>
    <r>
      <t xml:space="preserve">1 000 t / </t>
    </r>
    <r>
      <rPr>
        <i/>
        <sz val="9"/>
        <rFont val="MetaNormalLF-Roman"/>
        <family val="2"/>
      </rPr>
      <t>tons</t>
    </r>
  </si>
  <si>
    <t>Transports between länder</t>
  </si>
  <si>
    <t>Gesamtverkehr - Beförderte Gütermenge in 1 000 Tonnen</t>
  </si>
  <si>
    <t>nach</t>
  </si>
  <si>
    <t>Baden-</t>
  </si>
  <si>
    <t>Branden-</t>
  </si>
  <si>
    <t>Mecklenburg-</t>
  </si>
  <si>
    <t>Nieder-</t>
  </si>
  <si>
    <t>Nordrhein-</t>
  </si>
  <si>
    <t>Rheinland-</t>
  </si>
  <si>
    <t>Sachsen-</t>
  </si>
  <si>
    <t>Schleswig-</t>
  </si>
  <si>
    <t>Ausland</t>
  </si>
  <si>
    <t>von</t>
  </si>
  <si>
    <t>Württemberg</t>
  </si>
  <si>
    <t>burg</t>
  </si>
  <si>
    <t>Vorpommern</t>
  </si>
  <si>
    <t>sachsen</t>
  </si>
  <si>
    <t>Westfalen</t>
  </si>
  <si>
    <t>Pfalz</t>
  </si>
  <si>
    <t>Anhalt</t>
  </si>
  <si>
    <t>Holstein</t>
  </si>
  <si>
    <t>E</t>
  </si>
  <si>
    <t>B</t>
  </si>
  <si>
    <t>S</t>
  </si>
  <si>
    <t>Verkehrsträger</t>
  </si>
  <si>
    <t>Hauptverkehrsverbindungen</t>
  </si>
  <si>
    <t>Dormagen</t>
  </si>
  <si>
    <t>Mainz</t>
  </si>
  <si>
    <t>Wesseling</t>
  </si>
  <si>
    <t>Krefeld</t>
  </si>
  <si>
    <t>Kehl</t>
  </si>
  <si>
    <t>Gelsen-
kirchen</t>
  </si>
  <si>
    <t>Marl</t>
  </si>
  <si>
    <t>Frankfurt am Main</t>
  </si>
  <si>
    <t>Ludwigs-
hafen am Rhein</t>
  </si>
  <si>
    <t>Goods transhipment in selected inland ports</t>
  </si>
  <si>
    <t>1.4 Luftverkehr</t>
  </si>
  <si>
    <t>Goods transhipment in selected sea ports</t>
  </si>
  <si>
    <t>Bremer-haven</t>
  </si>
  <si>
    <t>2010=100</t>
  </si>
  <si>
    <r>
      <t xml:space="preserve">2013 </t>
    </r>
    <r>
      <rPr>
        <vertAlign val="superscript"/>
        <sz val="8"/>
        <rFont val="MetaNormalLF-Roman"/>
        <family val="2"/>
      </rPr>
      <t>2)</t>
    </r>
  </si>
  <si>
    <t xml:space="preserve">-    </t>
  </si>
  <si>
    <t>1.2.8 Güterumschlag in ausgewählten Binnenhäfen</t>
  </si>
  <si>
    <t>Price index for air freight</t>
  </si>
  <si>
    <t>Mittel-und Südamerika</t>
  </si>
  <si>
    <t>1.5 Straßenverkehr inländischer Lkw</t>
  </si>
  <si>
    <t>Producer price index for road transport</t>
  </si>
  <si>
    <t>(51 - 150 km)</t>
  </si>
  <si>
    <r>
      <rPr>
        <vertAlign val="superscript"/>
        <sz val="8"/>
        <rFont val="MetaNormalLF-Roman"/>
        <family val="2"/>
      </rPr>
      <t>1)</t>
    </r>
    <r>
      <rPr>
        <sz val="9"/>
        <rFont val="MetaNormalLF-Roman"/>
        <family val="2"/>
      </rPr>
      <t xml:space="preserve"> Einwohnerzahlen ab 2011 auf Basis der Zensus Ergebnisse.</t>
    </r>
  </si>
  <si>
    <t>Goods transhipment on sea by Länder</t>
  </si>
  <si>
    <t>Binnenländer</t>
  </si>
  <si>
    <t>1.3.7 Güterumschlag in ausgewählten Seehäfen</t>
  </si>
  <si>
    <t>1.3.8 Indizes der Seefrachtraten</t>
  </si>
  <si>
    <t>1.5.1 Beförderungsmenge nach Hauptverkehrsverbindungen</t>
  </si>
  <si>
    <r>
      <t>1.5.7 Beförderungsleistung im In- und Ausland nach Güterabteilungen NST/R (bis 2009)</t>
    </r>
    <r>
      <rPr>
        <vertAlign val="superscript"/>
        <sz val="9"/>
        <rFont val="MetaNormalLF-Roman"/>
        <family val="2"/>
      </rPr>
      <t>*)</t>
    </r>
  </si>
  <si>
    <t>1.5.7 Beförderungsleistung im In- und Ausland nach Güterabteilungen NST/R (bis 2009)*)</t>
  </si>
  <si>
    <t>1.5.2 Beförderungsleistung im In- und Ausland nach Hauptverkehrsverbindungen</t>
  </si>
  <si>
    <t>1.5.3  Beförderungsmenge und -leistung nach Verkehrsarten</t>
  </si>
  <si>
    <t>1.5.4 Beförderungsmenge nach Güterabteilungen NST-2007</t>
  </si>
  <si>
    <t>1.5.5 Beförderungsleistung im In- und Ausland nach Güterabteilungen NST-2007</t>
  </si>
  <si>
    <t>1.5.6 Beförderungsmenge nach Güterabteilungen NST/R (bis 2009)*)</t>
  </si>
  <si>
    <t>1.7 Güterverkehr der Verkehrszweige</t>
  </si>
  <si>
    <t>1.7.4 Gefahrguttransporte</t>
  </si>
  <si>
    <t xml:space="preserve">Güterumschlag in ausgewählten Seehäfen </t>
  </si>
  <si>
    <t>1.3.8</t>
  </si>
  <si>
    <t>1.4.2</t>
  </si>
  <si>
    <t>1.4.3</t>
  </si>
  <si>
    <t>Kind of goods loaded and unloaded by länder NST-2007</t>
  </si>
  <si>
    <t>Land</t>
  </si>
  <si>
    <r>
      <t xml:space="preserve">Davon / </t>
    </r>
    <r>
      <rPr>
        <i/>
        <sz val="8"/>
        <rFont val="MetaNormalLF-Roman"/>
        <family val="2"/>
      </rPr>
      <t>Of Which</t>
    </r>
  </si>
  <si>
    <r>
      <t xml:space="preserve">Metalle und Metallerzeugnisse 
</t>
    </r>
    <r>
      <rPr>
        <i/>
        <sz val="8"/>
        <rFont val="MetaNormalLF-Roman"/>
        <family val="2"/>
      </rPr>
      <t>Basic metals; fabricated metal
products</t>
    </r>
  </si>
  <si>
    <r>
      <t xml:space="preserve">Maschinen und Ausrüstungen, Haushaltsgeräte etc. 
</t>
    </r>
    <r>
      <rPr>
        <i/>
        <sz val="8"/>
        <rFont val="MetaNormalLF-Roman"/>
        <family val="2"/>
      </rPr>
      <t>Machinery and equipment, household appliances, etc.</t>
    </r>
  </si>
  <si>
    <t>Fahrzeuge</t>
  </si>
  <si>
    <r>
      <t xml:space="preserve">Möbel, Schmuck, Musikinstrumente, Sportgeräte etc. 
</t>
    </r>
    <r>
      <rPr>
        <i/>
        <sz val="8"/>
        <rFont val="MetaNormalLF-Roman"/>
        <family val="2"/>
      </rPr>
      <t>Furniture; other manufactured goods etc.</t>
    </r>
  </si>
  <si>
    <r>
      <t xml:space="preserve">Sekundärrohstoffe, Abfälle
</t>
    </r>
    <r>
      <rPr>
        <i/>
        <sz val="8"/>
        <rFont val="MetaNormalLF-Roman"/>
        <family val="2"/>
      </rPr>
      <t>Secondary raw material</t>
    </r>
  </si>
  <si>
    <r>
      <t xml:space="preserve">Geräte und Material für die Güterbeförderung 
</t>
    </r>
    <r>
      <rPr>
        <i/>
        <sz val="8"/>
        <rFont val="MetaNormalLF-Roman"/>
        <family val="2"/>
      </rPr>
      <t>Equipment and material
utilized in the transport of
goods</t>
    </r>
  </si>
  <si>
    <r>
      <t xml:space="preserve">Umzugsgut und sonstige nichtmarktbestimmte Güter
</t>
    </r>
    <r>
      <rPr>
        <i/>
        <sz val="8"/>
        <rFont val="MetaNormalLF-Roman"/>
        <family val="2"/>
      </rPr>
      <t>Removal goods and other non-market goods</t>
    </r>
  </si>
  <si>
    <r>
      <t xml:space="preserve">Sammelgut
</t>
    </r>
    <r>
      <rPr>
        <i/>
        <sz val="8"/>
        <rFont val="MetaNormalLF-Roman"/>
        <family val="2"/>
      </rPr>
      <t>Grouped goods</t>
    </r>
  </si>
  <si>
    <r>
      <t xml:space="preserve">Gutart unbekannt 
</t>
    </r>
    <r>
      <rPr>
        <i/>
        <sz val="8"/>
        <rFont val="MetaNormalLF-Roman"/>
        <family val="2"/>
      </rPr>
      <t>Unidentifiable goods</t>
    </r>
  </si>
  <si>
    <r>
      <t xml:space="preserve">Sonstige Güter a.n.g.
</t>
    </r>
    <r>
      <rPr>
        <i/>
        <sz val="8"/>
        <rFont val="MetaNormalLF-Roman"/>
        <family val="2"/>
      </rPr>
      <t>Other goods n.e.c.</t>
    </r>
  </si>
  <si>
    <t>Post, Pakete</t>
  </si>
  <si>
    <t>Mail, parcels</t>
  </si>
  <si>
    <t>Transport equipment</t>
  </si>
  <si>
    <t>sachen</t>
  </si>
  <si>
    <r>
      <t xml:space="preserve">Insgesamt / 
</t>
    </r>
    <r>
      <rPr>
        <i/>
        <sz val="8"/>
        <rFont val="MetaNormalLF-Roman"/>
        <family val="2"/>
      </rPr>
      <t>Total</t>
    </r>
  </si>
  <si>
    <t>Davon / Of Which</t>
  </si>
  <si>
    <r>
      <t xml:space="preserve">Erzeugnisse der Land- und Forstwirtschaft sowie der Fischerei 
</t>
    </r>
    <r>
      <rPr>
        <i/>
        <sz val="8"/>
        <rFont val="MetaNormalLF-Roman"/>
        <family val="2"/>
      </rPr>
      <t>Products of agriculture,
forestry; fish and
fishing products</t>
    </r>
  </si>
  <si>
    <r>
      <t xml:space="preserve">Kohle, rohes Erdöl und Erdgas
</t>
    </r>
    <r>
      <rPr>
        <i/>
        <sz val="8"/>
        <rFont val="MetaNormalLF-Roman"/>
        <family val="2"/>
      </rPr>
      <t>Coal and lignite; crude
petroleum and natural gas</t>
    </r>
  </si>
  <si>
    <r>
      <t xml:space="preserve">Erze, Steine und Erden, Bergbauerzeugnisse
</t>
    </r>
    <r>
      <rPr>
        <i/>
        <sz val="8"/>
        <rFont val="MetaNormalLF-Roman"/>
        <family val="2"/>
      </rPr>
      <t>Metal ores and other mining and quarrying products; mining products</t>
    </r>
  </si>
  <si>
    <r>
      <t xml:space="preserve">Nahrungs- und Genussmittel
</t>
    </r>
    <r>
      <rPr>
        <i/>
        <sz val="8"/>
        <rFont val="MetaNormalLF-Roman"/>
        <family val="2"/>
      </rPr>
      <t>Food products, beverages and
tobacco</t>
    </r>
  </si>
  <si>
    <r>
      <t xml:space="preserve">Textilien und Bekleidung; Leder und Lederwaren
</t>
    </r>
    <r>
      <rPr>
        <i/>
        <sz val="8"/>
        <rFont val="MetaNormalLF-Roman"/>
        <family val="2"/>
      </rPr>
      <t>Textiles and textile products;
leather and leather products</t>
    </r>
  </si>
  <si>
    <r>
      <t>Holzwaren, Papier, Pappe Druckerzeugnisse 
P</t>
    </r>
    <r>
      <rPr>
        <i/>
        <sz val="8"/>
        <rFont val="MetaNormalLF-Roman"/>
        <family val="2"/>
      </rPr>
      <t>roducts of wood; paper and paper products; printed matter</t>
    </r>
  </si>
  <si>
    <r>
      <t xml:space="preserve">Kokerei- und Mineralölerzeugnisse
</t>
    </r>
    <r>
      <rPr>
        <i/>
        <sz val="8"/>
        <rFont val="MetaNormalLF-Roman"/>
        <family val="2"/>
      </rPr>
      <t>Coke and refined petroleum
products</t>
    </r>
  </si>
  <si>
    <r>
      <t>Chemische Erzeugnisse etc. 
C</t>
    </r>
    <r>
      <rPr>
        <i/>
        <sz val="8"/>
        <rFont val="MetaNormalLF-Roman"/>
        <family val="2"/>
      </rPr>
      <t>hemical products etc.</t>
    </r>
  </si>
  <si>
    <r>
      <t xml:space="preserve">Sonstige Mineralerzeugnisse (Glas, Zement, Gips etc.) </t>
    </r>
    <r>
      <rPr>
        <i/>
        <sz val="8"/>
        <rFont val="MetaNormalLF-Roman"/>
        <family val="2"/>
      </rPr>
      <t>O
ther non-metallic mineral
products (glass, cement, plaster etc.)</t>
    </r>
  </si>
  <si>
    <r>
      <t xml:space="preserve">Empfang
</t>
    </r>
    <r>
      <rPr>
        <i/>
        <sz val="8"/>
        <rFont val="MetaNormalLF-Roman"/>
        <family val="2"/>
      </rPr>
      <t>unloaded</t>
    </r>
  </si>
  <si>
    <r>
      <t>1)</t>
    </r>
    <r>
      <rPr>
        <sz val="9"/>
        <rFont val="MetaNormalLF-Roman"/>
        <family val="2"/>
      </rPr>
      <t xml:space="preserve"> Bevölkerung: Zensusfortschreibung zum Stand 31.12. des Vorjahres.</t>
    </r>
  </si>
  <si>
    <t>2.2.1 Fluggäste auf Hauptverkehrsflughäfen nach Hauptverkehrsverbindungen (Streckenziel)</t>
  </si>
  <si>
    <t>2.2.3 Einsteiger von deutschen Hauptverkehrsflughäfen nach ausgewählten außereuropäischen Ländern (Streckenziel)</t>
  </si>
  <si>
    <t>Einsteiger von deutschen Hauptverkehrsflughäfen nach ausgewählten europäischen Ländern (Streckenziel)</t>
  </si>
  <si>
    <t>1.4</t>
  </si>
  <si>
    <t>1.5.2</t>
  </si>
  <si>
    <t>1.5.3</t>
  </si>
  <si>
    <t>1.5.4</t>
  </si>
  <si>
    <t>1.5.5</t>
  </si>
  <si>
    <t>1.5.6</t>
  </si>
  <si>
    <t>1.5.7</t>
  </si>
  <si>
    <t>1.5.8</t>
  </si>
  <si>
    <t>1.7.1</t>
  </si>
  <si>
    <t>1.7.2</t>
  </si>
  <si>
    <t>1.7.3</t>
  </si>
  <si>
    <t>1.7.4</t>
  </si>
  <si>
    <t xml:space="preserve">Luftfracht- und Postumschlag auf Hauptverkehrsflughäfen </t>
  </si>
  <si>
    <t xml:space="preserve">Einsteiger von deutschen Hauptverkehrsflughäfen nach ausgewählten europäischen Ländern (Streckenziel) </t>
  </si>
  <si>
    <t xml:space="preserve">Einsteiger von deutschen Hauptverkehrsflughäfen nach ausgewählten außereuropäischen Ländern (Streckenziel) </t>
  </si>
  <si>
    <r>
      <t xml:space="preserve">2012 </t>
    </r>
    <r>
      <rPr>
        <vertAlign val="superscript"/>
        <sz val="8"/>
        <rFont val="MetaNormalLF-Roman"/>
        <family val="2"/>
      </rPr>
      <t>1)</t>
    </r>
  </si>
  <si>
    <t>Auskunft:  Dr.Hartmut Höh, Tel.: 0611/75 - 2804</t>
  </si>
  <si>
    <r>
      <t xml:space="preserve">Einwohner </t>
    </r>
    <r>
      <rPr>
        <vertAlign val="superscript"/>
        <sz val="8"/>
        <rFont val="MetaNormalLF-Roman"/>
        <family val="2"/>
      </rPr>
      <t>1)</t>
    </r>
  </si>
  <si>
    <t>Einsteiger von deutschen Hauptverkehrsflughäfen nach ausgewählten außereuropäischen Kontinenten (Streckenziel)</t>
  </si>
  <si>
    <t xml:space="preserve">räder </t>
  </si>
  <si>
    <t>1.2.8</t>
  </si>
  <si>
    <t>Güterumschlag in ausgewählten Binnenhäfen</t>
  </si>
  <si>
    <t>2015 D</t>
  </si>
  <si>
    <t>Feb</t>
  </si>
  <si>
    <t>Auskunft: Anja Stratmann, Tel.: 0611/75 - 4480</t>
  </si>
  <si>
    <t>1.1.2015</t>
  </si>
  <si>
    <r>
      <t>2.1.1 Fahrgäste und Beförderungsleistung im Linienverkehr insgesamt</t>
    </r>
    <r>
      <rPr>
        <vertAlign val="superscript"/>
        <sz val="8"/>
        <rFont val="MetaNormalLF-Roman"/>
        <family val="2"/>
      </rPr>
      <t xml:space="preserve"> * </t>
    </r>
    <r>
      <rPr>
        <vertAlign val="superscript"/>
        <sz val="9"/>
        <rFont val="MetaNormalLF-Roman"/>
        <family val="2"/>
      </rPr>
      <t>1 2 3</t>
    </r>
  </si>
  <si>
    <r>
      <t xml:space="preserve">2.1.1 Fahrgäste und Beförderungsleistung im Linienverkehr insgesamt </t>
    </r>
    <r>
      <rPr>
        <vertAlign val="superscript"/>
        <sz val="10"/>
        <rFont val="MetaNormalLF-Roman"/>
        <family val="2"/>
      </rPr>
      <t>*</t>
    </r>
    <r>
      <rPr>
        <sz val="10"/>
        <rFont val="MetaNormalLF-Roman"/>
        <family val="2"/>
      </rPr>
      <t xml:space="preserve"> </t>
    </r>
    <r>
      <rPr>
        <vertAlign val="superscript"/>
        <sz val="9"/>
        <rFont val="MetaNormalLF-Roman"/>
        <family val="2"/>
      </rPr>
      <t>1 2 3</t>
    </r>
  </si>
  <si>
    <t>* Durch Einbeziehung der Umsteiger (ein Fahrgast benutzt während einer Fahrt mehrere Verkehrsmittel eines Unternehmens) ist die addierte Fahrgastzahl nach den drei Verkehrsmitteln höher als die Fahrgastzahl im Liniennahverkehr insgesamt.</t>
  </si>
  <si>
    <r>
      <t xml:space="preserve">2.1.2 Fahrgäste im Liniennahverkehr insgesamt mit Omnibussen, Straßenbahnen und Eisenbahnen  nach Ländern </t>
    </r>
    <r>
      <rPr>
        <vertAlign val="superscript"/>
        <sz val="8"/>
        <rFont val="MetaNormalLF-Roman"/>
        <family val="2"/>
      </rPr>
      <t>* 1 2 3</t>
    </r>
  </si>
  <si>
    <r>
      <t xml:space="preserve">Passengers in regular short-distance transport total by buses, trams and rails by länder </t>
    </r>
    <r>
      <rPr>
        <i/>
        <vertAlign val="superscript"/>
        <sz val="8"/>
        <rFont val="MetaNormalLF-Roman"/>
        <family val="2"/>
      </rPr>
      <t>* 1 2 3</t>
    </r>
  </si>
  <si>
    <t>3 Durch Neuzuordnung von Unternehmen zu anderen Bundesländern werden in den Jahren 2006 und 2013 für die betroffenen Bundesländer keine Veränderungsraten nachgewiesen. / Because of the reallocation of enterprises from one land in another land in the years 2006 and 2013  the change in % from the corresponding period of the previous year is not calculated for these Länder.</t>
  </si>
  <si>
    <r>
      <t xml:space="preserve">2.1.3 Fahrgäste im Liniennahverkehr mit Omnibussen  nach Ländern </t>
    </r>
    <r>
      <rPr>
        <vertAlign val="superscript"/>
        <sz val="8"/>
        <rFont val="MetaNormalLF-Roman"/>
        <family val="2"/>
      </rPr>
      <t>* 1 2 3</t>
    </r>
  </si>
  <si>
    <r>
      <t xml:space="preserve">Passengers in regular short-distance transport by buses by länder </t>
    </r>
    <r>
      <rPr>
        <i/>
        <vertAlign val="superscript"/>
        <sz val="8"/>
        <rFont val="MetaNormalLF-Roman"/>
        <family val="2"/>
      </rPr>
      <t>* 1 2 3</t>
    </r>
  </si>
  <si>
    <r>
      <rPr>
        <sz val="9"/>
        <rFont val="MetaNormalLF-Roman"/>
        <family val="2"/>
      </rPr>
      <t xml:space="preserve">* Auch die in anderen Bundesländern erbrachten Verkehrsleistungen werden nur dem Bundesland zugeordnet, in dem das auskunftspflichtige Unternehmen seinen Hauptsitz hat. / </t>
    </r>
    <r>
      <rPr>
        <i/>
        <sz val="9"/>
        <rFont val="MetaNormalLF-Roman"/>
        <family val="2"/>
      </rPr>
      <t xml:space="preserve">Transport services provided in other Länder are also allocated exclusively to the Land where the respondent business is headquartered. </t>
    </r>
  </si>
  <si>
    <r>
      <rPr>
        <sz val="9"/>
        <rFont val="MetaNormalLF-Roman"/>
        <family val="2"/>
      </rPr>
      <t xml:space="preserve">1 Verkehrsmittelfahrten / </t>
    </r>
    <r>
      <rPr>
        <i/>
        <sz val="9"/>
        <rFont val="MetaNormalLF-Roman"/>
        <family val="2"/>
      </rPr>
      <t xml:space="preserve">Means of transport trips. </t>
    </r>
  </si>
  <si>
    <r>
      <t xml:space="preserve">* Auch die in anderen Bundesländern erbrachten Verkehrsleistungen werden nur dem Bundesland zugeordnet, in dem das auskunftspflichtige Unternehmen seinen Hauptsitz hat. / </t>
    </r>
    <r>
      <rPr>
        <i/>
        <sz val="9"/>
        <rFont val="MetaNormalLF-Roman"/>
        <family val="2"/>
      </rPr>
      <t>Transport services provided in other Länder are also allocated exclusively to the Land where the respondent business is headquartered.</t>
    </r>
  </si>
  <si>
    <r>
      <t xml:space="preserve">2.1.5 Beförderungsleistung im Liniennahverkehr insgesamt mit Omnibussen, Straßenbahnen und Eisenbahnen  nach Ländern </t>
    </r>
    <r>
      <rPr>
        <vertAlign val="superscript"/>
        <sz val="8"/>
        <rFont val="MetaNormalLF-Roman"/>
        <family val="2"/>
      </rPr>
      <t>* 1 2</t>
    </r>
  </si>
  <si>
    <r>
      <t xml:space="preserve">Transport performance in regular short-distance transport total by buses, trams and rails by länder </t>
    </r>
    <r>
      <rPr>
        <i/>
        <vertAlign val="superscript"/>
        <sz val="8"/>
        <rFont val="MetaNormalLF-Roman"/>
        <family val="2"/>
      </rPr>
      <t>* 1 2</t>
    </r>
  </si>
  <si>
    <r>
      <t xml:space="preserve">Mill. Personen-km / </t>
    </r>
    <r>
      <rPr>
        <sz val="9"/>
        <rFont val="MetaNormalLF-Roman"/>
        <family val="2"/>
      </rPr>
      <t>Mio. Passenger-km</t>
    </r>
  </si>
  <si>
    <r>
      <rPr>
        <sz val="9"/>
        <rFont val="MetaNormalLF-Roman"/>
        <family val="2"/>
      </rPr>
      <t xml:space="preserve">* Auch die in anderen Bundesländern erbrachten Verkehrsleistungen werden nur dem Bundesland zugeordnet, in dem das auskunftspflichtige Unternehmen seinen Hauptsitz hat. / </t>
    </r>
    <r>
      <rPr>
        <i/>
        <sz val="9"/>
        <rFont val="MetaNormalLF-Roman"/>
        <family val="2"/>
      </rPr>
      <t xml:space="preserve">Transport services provided in other Länder are also reallocated exclusively to the Land where the respondent business is headquartered. </t>
    </r>
  </si>
  <si>
    <r>
      <t xml:space="preserve">2.1.6 Beförderungsleistung im Liniennahverkehr mit Omnibussen nach Ländern </t>
    </r>
    <r>
      <rPr>
        <vertAlign val="superscript"/>
        <sz val="8"/>
        <rFont val="MetaNormalLF-Roman"/>
        <family val="2"/>
      </rPr>
      <t>* 1 2</t>
    </r>
  </si>
  <si>
    <r>
      <t xml:space="preserve">Transport performance in regular short-distance transport total by buses by länder </t>
    </r>
    <r>
      <rPr>
        <i/>
        <vertAlign val="superscript"/>
        <sz val="8"/>
        <rFont val="MetaNormalLF-Roman"/>
        <family val="2"/>
      </rPr>
      <t>* 1 2</t>
    </r>
  </si>
  <si>
    <r>
      <rPr>
        <sz val="9"/>
        <rFont val="MetaNormalLF-Roman"/>
        <family val="2"/>
      </rPr>
      <t xml:space="preserve">* Auch die in anderen Bundesländern erbrachten Verkehrsleistungen werden nur dem Bundesland zugeordnet, in dem das auskunftspflichtige Unternehmen seinen Hauptsitz hat. / </t>
    </r>
    <r>
      <rPr>
        <i/>
        <sz val="9"/>
        <rFont val="MetaNormalLF-Roman"/>
        <family val="2"/>
      </rPr>
      <t>Transport services provided in other Länder are also allocated exclusively to the Land where the respondent business is headquartered.</t>
    </r>
  </si>
  <si>
    <t>2 Durch Neuzuordnung von Unternehmen zu anderen Bundesländern werden in den Jahren 2006 und 2013 für die betroffenen Bundesländer keine Veränderungsraten nachgewiesen. / Because of the reallocation of enterprises from one land in another land in the years 2006 and 2013  the change in % from the corresponding period of the previous year is not calculated for these Länder.</t>
  </si>
  <si>
    <r>
      <t xml:space="preserve">Luftverkehr </t>
    </r>
    <r>
      <rPr>
        <vertAlign val="superscript"/>
        <sz val="8"/>
        <rFont val="MetaNormalLF-Roman"/>
        <family val="2"/>
      </rPr>
      <t>2</t>
    </r>
    <r>
      <rPr>
        <sz val="9"/>
        <rFont val="MetaNormalLF-Roman"/>
        <family val="2"/>
      </rPr>
      <t xml:space="preserve"> …………………………………………………………………….</t>
    </r>
  </si>
  <si>
    <t xml:space="preserve">Binnenschifffahrt </t>
  </si>
  <si>
    <t xml:space="preserve">   Linienverkehr </t>
  </si>
  <si>
    <t xml:space="preserve">Polizeilich erfasste Unfälle </t>
  </si>
  <si>
    <t xml:space="preserve">darunter: Unfälle mit Personenschaden </t>
  </si>
  <si>
    <t xml:space="preserve">Verunglückte </t>
  </si>
  <si>
    <t xml:space="preserve">darunter: Getötete </t>
  </si>
  <si>
    <t xml:space="preserve">darunter: Personenkraftwagen </t>
  </si>
  <si>
    <t xml:space="preserve">Zulassungen von fabrikneuen Kraftfahrzeugen </t>
  </si>
  <si>
    <t xml:space="preserve">darunter: Personenkraftwagen (1.1.) </t>
  </si>
  <si>
    <t xml:space="preserve">Bestand an Kraftfahrzeugen (1.1.) </t>
  </si>
  <si>
    <r>
      <t xml:space="preserve">Kraftfahrzeuge </t>
    </r>
    <r>
      <rPr>
        <b/>
        <vertAlign val="superscript"/>
        <sz val="8"/>
        <rFont val="MetaNormalLF-Roman"/>
        <family val="2"/>
      </rPr>
      <t xml:space="preserve">1 </t>
    </r>
    <r>
      <rPr>
        <b/>
        <sz val="9"/>
        <rFont val="MetaNormalLF-Roman"/>
        <family val="2"/>
      </rPr>
      <t xml:space="preserve">/ </t>
    </r>
    <r>
      <rPr>
        <b/>
        <i/>
        <sz val="9"/>
        <rFont val="MetaNormalLF-Roman"/>
        <family val="2"/>
      </rPr>
      <t>Motor vehicles</t>
    </r>
  </si>
  <si>
    <t>1 Quelle: Kraftfahrt-Bundesamt, Flensburg.</t>
  </si>
  <si>
    <r>
      <t xml:space="preserve">Eisenbahnverkehr </t>
    </r>
    <r>
      <rPr>
        <vertAlign val="superscript"/>
        <sz val="8"/>
        <rFont val="MetaNormalLF-Roman"/>
        <family val="2"/>
      </rPr>
      <t>1</t>
    </r>
  </si>
  <si>
    <r>
      <t xml:space="preserve">Straßenverkehr </t>
    </r>
    <r>
      <rPr>
        <vertAlign val="superscript"/>
        <sz val="8"/>
        <rFont val="MetaNormalLF-Roman"/>
        <family val="2"/>
      </rPr>
      <t>3</t>
    </r>
  </si>
  <si>
    <r>
      <t xml:space="preserve">Seeverkehr </t>
    </r>
    <r>
      <rPr>
        <vertAlign val="superscript"/>
        <sz val="8"/>
        <rFont val="MetaNormalLF-Roman"/>
        <family val="2"/>
      </rPr>
      <t>2</t>
    </r>
  </si>
  <si>
    <r>
      <t xml:space="preserve">Luftverkehr </t>
    </r>
    <r>
      <rPr>
        <vertAlign val="superscript"/>
        <sz val="8"/>
        <rFont val="MetaNormalLF-Roman"/>
        <family val="2"/>
      </rPr>
      <t>5</t>
    </r>
  </si>
  <si>
    <t>2 1991 Ohne Mecklenburg-Vorpommern, ab Berichtsjahr 2000 inklusive Binnen-See-Verkehr (2000: 2,9 Mill.t).</t>
  </si>
  <si>
    <r>
      <t xml:space="preserve">Linienverkehr </t>
    </r>
    <r>
      <rPr>
        <vertAlign val="superscript"/>
        <sz val="8"/>
        <rFont val="MetaNormalLF-Roman"/>
        <family val="2"/>
      </rPr>
      <t>1 2</t>
    </r>
  </si>
  <si>
    <r>
      <t xml:space="preserve">Gelegenheits-verkehr </t>
    </r>
    <r>
      <rPr>
        <vertAlign val="superscript"/>
        <sz val="8"/>
        <rFont val="MetaNormalLF-Roman"/>
        <family val="2"/>
      </rPr>
      <t>2 3</t>
    </r>
  </si>
  <si>
    <r>
      <t xml:space="preserve">Eisenbahnverkehr </t>
    </r>
    <r>
      <rPr>
        <vertAlign val="superscript"/>
        <sz val="8"/>
        <rFont val="MetaNormalLF-Roman"/>
        <family val="2"/>
      </rPr>
      <t>2</t>
    </r>
  </si>
  <si>
    <r>
      <t xml:space="preserve">Motorisierter Individualverkehr (MIV) </t>
    </r>
    <r>
      <rPr>
        <vertAlign val="superscript"/>
        <sz val="8"/>
        <rFont val="MetaNormalLF-Roman"/>
        <family val="2"/>
      </rPr>
      <t>4</t>
    </r>
  </si>
  <si>
    <r>
      <t xml:space="preserve">Luftverkehr </t>
    </r>
    <r>
      <rPr>
        <vertAlign val="superscript"/>
        <sz val="8"/>
        <rFont val="MetaNormalLF-Roman"/>
        <family val="2"/>
      </rPr>
      <t>5 6</t>
    </r>
  </si>
  <si>
    <t>2 Die Angaben in dieser Übersicht weichen für den Straßenpersonenverkehr und für den Eisenbahnverkehr von den übrigen Angaben in diesem Heft ab, da die Daten zu Übersicht 2 aus der Jahresstatistik entnommen sind.</t>
  </si>
  <si>
    <t xml:space="preserve">3 1991-2003 von Omnibusunternehmen, die über mindestens sechs Busse verfügten, ab 2004 von allen Omnibusunternehmen.  </t>
  </si>
  <si>
    <r>
      <rPr>
        <sz val="9"/>
        <rFont val="MetaNormalLF-Roman"/>
        <family val="2"/>
      </rPr>
      <t xml:space="preserve">5 Über dem Gebiet der Bundesrepublik Deutschland. </t>
    </r>
    <r>
      <rPr>
        <vertAlign val="superscript"/>
        <sz val="9"/>
        <rFont val="MetaNormalLF-Roman"/>
        <family val="2"/>
      </rPr>
      <t/>
    </r>
  </si>
  <si>
    <t>6 Ab 2010 neu konzipierte Berechnungsbasis zur Berechnung der für die Personenkilometer erforderlichen Entfernung.</t>
  </si>
  <si>
    <t xml:space="preserve">Elbegebiet </t>
  </si>
  <si>
    <t>* Güterverkehrsdichte = Tonnenkilometrische Leistung / Wasserstraßenlänge</t>
  </si>
  <si>
    <t>Linienfernverkehr insgesamt</t>
  </si>
  <si>
    <t>Auskunft: Jens Czauderna, Tel.: 0611/75 - 2825</t>
  </si>
  <si>
    <t>2.2.4  Ein- und Aussteiger auf ausgewählten Hauptverkehrsflughäfen</t>
  </si>
  <si>
    <r>
      <rPr>
        <sz val="9"/>
        <rFont val="MetaNormalLF-Roman"/>
        <family val="2"/>
      </rPr>
      <t xml:space="preserve">1 Einschl. Gutart unbekannt. / </t>
    </r>
    <r>
      <rPr>
        <i/>
        <sz val="9"/>
        <rFont val="MetaNormalLF-Roman"/>
        <family val="2"/>
      </rPr>
      <t>Including kind of goods unknown.</t>
    </r>
  </si>
  <si>
    <r>
      <t>Transportgüter</t>
    </r>
    <r>
      <rPr>
        <sz val="7"/>
        <rFont val="MetaNormalLF-Roman"/>
        <family val="2"/>
      </rPr>
      <t xml:space="preserve"> </t>
    </r>
    <r>
      <rPr>
        <vertAlign val="superscript"/>
        <sz val="7"/>
        <rFont val="MetaNormalLF-Roman"/>
        <family val="2"/>
      </rPr>
      <t>1</t>
    </r>
  </si>
  <si>
    <r>
      <t xml:space="preserve">Transportgüter </t>
    </r>
    <r>
      <rPr>
        <vertAlign val="superscript"/>
        <sz val="7"/>
        <rFont val="MetaNormalLF-Roman"/>
        <family val="2"/>
      </rPr>
      <t>1</t>
    </r>
  </si>
  <si>
    <r>
      <rPr>
        <sz val="9"/>
        <rFont val="MetaNormalLF-Roman"/>
        <family val="2"/>
      </rPr>
      <t xml:space="preserve">* Ab Berichtsjahr 2000 inklusive Binnen-Seeverkehr. / </t>
    </r>
    <r>
      <rPr>
        <i/>
        <sz val="9"/>
        <rFont val="MetaNormalLF-Roman"/>
        <family val="2"/>
      </rPr>
      <t>Since reporting year 2000 incl. Maritime transshipment of inland ports.</t>
    </r>
  </si>
  <si>
    <r>
      <t xml:space="preserve">1.3 Seeverkehr </t>
    </r>
    <r>
      <rPr>
        <vertAlign val="superscript"/>
        <sz val="11"/>
        <rFont val="MetaNormalLF-Roman"/>
        <family val="2"/>
      </rPr>
      <t>*</t>
    </r>
  </si>
  <si>
    <r>
      <t xml:space="preserve">1.3.1 Beförderungsmenge nach Hauptverkehrsverbindungen </t>
    </r>
    <r>
      <rPr>
        <vertAlign val="superscript"/>
        <sz val="9"/>
        <rFont val="MetaNormalLF-Roman"/>
        <family val="2"/>
      </rPr>
      <t>*</t>
    </r>
  </si>
  <si>
    <r>
      <t xml:space="preserve">grenzüberschreitender Verkehr </t>
    </r>
    <r>
      <rPr>
        <vertAlign val="superscript"/>
        <sz val="8"/>
        <rFont val="MetaNormalLF-Roman"/>
        <family val="2"/>
      </rPr>
      <t>1</t>
    </r>
  </si>
  <si>
    <r>
      <t xml:space="preserve">international transport </t>
    </r>
    <r>
      <rPr>
        <i/>
        <vertAlign val="superscript"/>
        <sz val="8"/>
        <rFont val="MetaNormalLF-Roman"/>
        <family val="2"/>
      </rPr>
      <t>1</t>
    </r>
  </si>
  <si>
    <r>
      <t xml:space="preserve">1991 </t>
    </r>
    <r>
      <rPr>
        <vertAlign val="superscript"/>
        <sz val="8"/>
        <rFont val="MetaNormalLF-Roman"/>
        <family val="2"/>
      </rPr>
      <t>2</t>
    </r>
  </si>
  <si>
    <t>*Ab Berichtsjahr 2000 inklusive Seeverkehr der Binnenhäfen (2000: 2,9 Mill t).</t>
  </si>
  <si>
    <t>* Since reporting year 2000 incl. Maritime transshipment of inland ports.</t>
  </si>
  <si>
    <r>
      <rPr>
        <sz val="9"/>
        <rFont val="MetaNormalLF-Roman"/>
        <family val="2"/>
      </rPr>
      <t>1 Einschl. nicht ermittelter Häfen. /</t>
    </r>
    <r>
      <rPr>
        <i/>
        <sz val="9"/>
        <rFont val="MetaNormalLF-Roman"/>
        <family val="2"/>
      </rPr>
      <t xml:space="preserve"> Incl. ports not identified.</t>
    </r>
  </si>
  <si>
    <r>
      <rPr>
        <sz val="9"/>
        <rFont val="MetaNormalLF-Roman"/>
        <family val="2"/>
      </rPr>
      <t>2 Ohne Mecklenburg-Vorpommern. /</t>
    </r>
    <r>
      <rPr>
        <i/>
        <sz val="9"/>
        <rFont val="MetaNormalLF-Roman"/>
        <family val="2"/>
      </rPr>
      <t xml:space="preserve"> Without Mecklenburg-Vorpommern.</t>
    </r>
  </si>
  <si>
    <r>
      <t xml:space="preserve">1.3.2 Grenzüberschreitender Containerverkehr </t>
    </r>
    <r>
      <rPr>
        <vertAlign val="superscript"/>
        <sz val="9"/>
        <rFont val="MetaNormalLF-Roman"/>
        <family val="2"/>
      </rPr>
      <t>*</t>
    </r>
  </si>
  <si>
    <r>
      <t xml:space="preserve">1 000 TEU  </t>
    </r>
    <r>
      <rPr>
        <vertAlign val="superscript"/>
        <sz val="8"/>
        <rFont val="MetaNormalLF-Roman"/>
        <family val="2"/>
      </rPr>
      <t>1</t>
    </r>
  </si>
  <si>
    <t>1 Twenty - foot - Equivalent - Unit.</t>
  </si>
  <si>
    <r>
      <t>2 Ohne Mecklenburg-Vorpommern. /</t>
    </r>
    <r>
      <rPr>
        <i/>
        <sz val="9"/>
        <rFont val="MetaNormalLF-Roman"/>
        <family val="2"/>
      </rPr>
      <t xml:space="preserve"> Without Mecklenburg-Vorpommern.</t>
    </r>
  </si>
  <si>
    <r>
      <t>1.3.3 Güterbeförderung nach Kontinenten</t>
    </r>
    <r>
      <rPr>
        <vertAlign val="superscript"/>
        <sz val="8"/>
        <rFont val="MetaNormalLF-Roman"/>
        <family val="2"/>
      </rPr>
      <t xml:space="preserve"> </t>
    </r>
    <r>
      <rPr>
        <vertAlign val="superscript"/>
        <sz val="9"/>
        <rFont val="MetaNormalLF-Roman"/>
        <family val="2"/>
      </rPr>
      <t>* 1</t>
    </r>
  </si>
  <si>
    <r>
      <t xml:space="preserve">Europa </t>
    </r>
    <r>
      <rPr>
        <vertAlign val="superscript"/>
        <sz val="8"/>
        <rFont val="MetaNormalLF-Roman"/>
        <family val="2"/>
      </rPr>
      <t>2</t>
    </r>
  </si>
  <si>
    <r>
      <t xml:space="preserve">Europe </t>
    </r>
    <r>
      <rPr>
        <i/>
        <vertAlign val="superscript"/>
        <sz val="8"/>
        <rFont val="MetaNormalLF-Roman"/>
        <family val="2"/>
      </rPr>
      <t>2</t>
    </r>
  </si>
  <si>
    <r>
      <t xml:space="preserve">1991 </t>
    </r>
    <r>
      <rPr>
        <vertAlign val="superscript"/>
        <sz val="8"/>
        <rFont val="MetaNormalLF-Roman"/>
        <family val="2"/>
      </rPr>
      <t>3</t>
    </r>
  </si>
  <si>
    <r>
      <rPr>
        <sz val="9"/>
        <rFont val="MetaNormalLF-Roman"/>
        <family val="2"/>
      </rPr>
      <t xml:space="preserve">* Ohne nicht ermittelte Häfen. / </t>
    </r>
    <r>
      <rPr>
        <i/>
        <sz val="9"/>
        <rFont val="MetaNormalLF-Roman"/>
        <family val="2"/>
      </rPr>
      <t>Without ports not identified .</t>
    </r>
  </si>
  <si>
    <r>
      <rPr>
        <sz val="9"/>
        <rFont val="MetaNormalLF-Roman"/>
        <family val="2"/>
      </rPr>
      <t xml:space="preserve">1 Ab Berichtsjahr 2000 inklusive Binnen-See-Verkehr./ </t>
    </r>
    <r>
      <rPr>
        <i/>
        <sz val="9"/>
        <rFont val="MetaNormalLF-Roman"/>
        <family val="2"/>
      </rPr>
      <t>Since reporting year 2000 incl. Maritim transshipment of inland ports.</t>
    </r>
  </si>
  <si>
    <r>
      <t xml:space="preserve">2 Ohne innerdeutschen Verkehr. / </t>
    </r>
    <r>
      <rPr>
        <i/>
        <sz val="9"/>
        <rFont val="MetaNormalLF-Roman"/>
        <family val="2"/>
      </rPr>
      <t>Without national transport.</t>
    </r>
  </si>
  <si>
    <r>
      <rPr>
        <sz val="9"/>
        <rFont val="MetaNormalLF-Roman"/>
        <family val="2"/>
      </rPr>
      <t>3 Ohne Mecklenburg-Vorpommern. /</t>
    </r>
    <r>
      <rPr>
        <i/>
        <sz val="9"/>
        <rFont val="MetaNormalLF-Roman"/>
        <family val="2"/>
      </rPr>
      <t xml:space="preserve"> Without Mecklenburg-Vorpommern.</t>
    </r>
  </si>
  <si>
    <r>
      <t>1.3.5 Beförderungsmenge nach Güterabteilungen NST/R</t>
    </r>
    <r>
      <rPr>
        <sz val="8"/>
        <rFont val="MetaNormalLF-Roman"/>
        <family val="2"/>
      </rPr>
      <t xml:space="preserve"> </t>
    </r>
    <r>
      <rPr>
        <vertAlign val="superscript"/>
        <sz val="9"/>
        <rFont val="MetaNormalLF-Roman"/>
        <family val="2"/>
      </rPr>
      <t>*</t>
    </r>
  </si>
  <si>
    <r>
      <t>Goods transport on sea by kind of goods NST/R</t>
    </r>
    <r>
      <rPr>
        <i/>
        <sz val="9"/>
        <rFont val="MetaNormalLF-Roman"/>
        <family val="2"/>
      </rPr>
      <t xml:space="preserve"> </t>
    </r>
    <r>
      <rPr>
        <i/>
        <vertAlign val="superscript"/>
        <sz val="9"/>
        <rFont val="MetaNormalLF-Roman"/>
        <family val="2"/>
      </rPr>
      <t>*</t>
    </r>
  </si>
  <si>
    <r>
      <t xml:space="preserve">Transportgüter </t>
    </r>
    <r>
      <rPr>
        <vertAlign val="superscript"/>
        <sz val="9"/>
        <rFont val="MetaNormalLF-Roman"/>
        <family val="2"/>
      </rPr>
      <t>1</t>
    </r>
  </si>
  <si>
    <r>
      <rPr>
        <sz val="9"/>
        <rFont val="MetaNormalLF-Roman"/>
        <family val="2"/>
      </rPr>
      <t xml:space="preserve">1 Einschl. nicht ermittelter Häfen. </t>
    </r>
    <r>
      <rPr>
        <i/>
        <sz val="9"/>
        <rFont val="MetaNormalLF-Roman"/>
        <family val="2"/>
      </rPr>
      <t>Including ports not identified.</t>
    </r>
  </si>
  <si>
    <r>
      <t xml:space="preserve">1991 </t>
    </r>
    <r>
      <rPr>
        <vertAlign val="superscript"/>
        <sz val="8"/>
        <rFont val="MetaNormalLF-Roman"/>
        <family val="2"/>
      </rPr>
      <t>1</t>
    </r>
  </si>
  <si>
    <r>
      <t xml:space="preserve">1.3.6 Güterumschlag nach Ländern </t>
    </r>
    <r>
      <rPr>
        <vertAlign val="superscript"/>
        <sz val="9"/>
        <rFont val="MetaNormalLF-Roman"/>
        <family val="2"/>
      </rPr>
      <t>*</t>
    </r>
  </si>
  <si>
    <t>* Ab Berichtsjahr 2000 inklusive Seeverkehr der Binnenhäfen (2000: 2,9 Mill t).</t>
  </si>
  <si>
    <r>
      <rPr>
        <sz val="9"/>
        <rFont val="MetaNormalLF-Roman"/>
        <family val="2"/>
      </rPr>
      <t>1 Ohne Mecklenburg-Vorpommern. /</t>
    </r>
    <r>
      <rPr>
        <i/>
        <sz val="9"/>
        <rFont val="MetaNormalLF-Roman"/>
        <family val="2"/>
      </rPr>
      <t xml:space="preserve"> Without Mecklenburg-Western Pomerania.</t>
    </r>
  </si>
  <si>
    <t>Wasserstraßengebiet</t>
  </si>
  <si>
    <r>
      <t xml:space="preserve">2006 </t>
    </r>
    <r>
      <rPr>
        <vertAlign val="superscript"/>
        <sz val="8"/>
        <rFont val="MetaNormalLF-Roman"/>
        <family val="2"/>
      </rPr>
      <t>1</t>
    </r>
  </si>
  <si>
    <r>
      <t xml:space="preserve">2008 </t>
    </r>
    <r>
      <rPr>
        <vertAlign val="superscript"/>
        <sz val="8"/>
        <rFont val="MetaNormalLF-Roman"/>
        <family val="2"/>
      </rPr>
      <t>1</t>
    </r>
  </si>
  <si>
    <r>
      <t xml:space="preserve">2011 </t>
    </r>
    <r>
      <rPr>
        <vertAlign val="superscript"/>
        <sz val="8"/>
        <rFont val="MetaNormalLF-Roman"/>
        <family val="2"/>
      </rPr>
      <t>2</t>
    </r>
  </si>
  <si>
    <t>1 Ab Januar 2003 bzw. in den folgenden Jahren wurden zusätzliche Flughäfen in die Erhebung aufgenommen. Die Veränderungsraten wurden auf Basis der jeweils vergleichbaren Flughäfen berechnet.</t>
  </si>
  <si>
    <t xml:space="preserve">2 Ab Berichtsmonat Januar 2011 Bruch in der Reihe auf Grund modifizierter Aufbereitungskonzeption. </t>
  </si>
  <si>
    <t>2 Starting from January 2011 break in time-series because of a modified conception of data processing.</t>
  </si>
  <si>
    <r>
      <t xml:space="preserve">2005 </t>
    </r>
    <r>
      <rPr>
        <vertAlign val="superscript"/>
        <sz val="8"/>
        <rFont val="MetaNormalLF-Roman"/>
        <family val="2"/>
      </rPr>
      <t>1</t>
    </r>
  </si>
  <si>
    <r>
      <t xml:space="preserve">1.4.3 Preisindex für die Luftfracht </t>
    </r>
    <r>
      <rPr>
        <vertAlign val="superscript"/>
        <sz val="9"/>
        <rFont val="MetaNormalLF-Roman"/>
        <family val="2"/>
      </rPr>
      <t>*</t>
    </r>
  </si>
  <si>
    <r>
      <t xml:space="preserve">2012 </t>
    </r>
    <r>
      <rPr>
        <vertAlign val="superscript"/>
        <sz val="8"/>
        <rFont val="MetaNormalLF-Roman"/>
        <family val="2"/>
      </rPr>
      <t>1</t>
    </r>
  </si>
  <si>
    <r>
      <t xml:space="preserve">2013 </t>
    </r>
    <r>
      <rPr>
        <vertAlign val="superscript"/>
        <sz val="8"/>
        <rFont val="MetaNormalLF-Roman"/>
        <family val="2"/>
      </rPr>
      <t>1</t>
    </r>
  </si>
  <si>
    <r>
      <t xml:space="preserve">2014 </t>
    </r>
    <r>
      <rPr>
        <vertAlign val="superscript"/>
        <sz val="8"/>
        <rFont val="MetaNormalLF-Roman"/>
        <family val="2"/>
      </rPr>
      <t>1</t>
    </r>
  </si>
  <si>
    <t>1 Die Indizes für den Zeitraum 2012 bis 2014 sind aufgrund fehlerhafter Daten revidiert worden.</t>
  </si>
  <si>
    <t>* Unter Verwendung von Daten von IATA CargoIS.</t>
  </si>
  <si>
    <t>1 From Jan. 2003 resp. the following years additional airports were included. The change-rates were calculated on the basis of  comparable airports.</t>
  </si>
  <si>
    <r>
      <rPr>
        <sz val="9"/>
        <rFont val="MetaNormalLF-Roman"/>
        <family val="2"/>
      </rPr>
      <t xml:space="preserve">* Ohne innerdeutschen Luftverkehr. / </t>
    </r>
    <r>
      <rPr>
        <i/>
        <sz val="9"/>
        <rFont val="MetaNormalLF-Roman"/>
        <family val="2"/>
      </rPr>
      <t xml:space="preserve">Without air transport within Germany.  </t>
    </r>
    <r>
      <rPr>
        <vertAlign val="superscript"/>
        <sz val="8"/>
        <rFont val="Arial"/>
        <family val="2"/>
      </rPr>
      <t/>
    </r>
  </si>
  <si>
    <t>2 Ab 2011 werden die Länder Armenien, Aserbaidschan und Georgien den asiatischen Kontinent zugeordnet. Veränderung wurden auf vergleichbarer Basis berechnet.</t>
  </si>
  <si>
    <t>1 From Jan. 2003 resp. the following years additional airports were included. The change-rates were calculated on the basis of comparable airports.</t>
  </si>
  <si>
    <r>
      <t xml:space="preserve">2011 </t>
    </r>
    <r>
      <rPr>
        <vertAlign val="superscript"/>
        <sz val="8"/>
        <rFont val="MetaNormalLF-Roman"/>
        <family val="2"/>
      </rPr>
      <t>1</t>
    </r>
  </si>
  <si>
    <r>
      <t>2.2.5 Passagiere zum letztbekannten Ziel in europäischen Ländern</t>
    </r>
    <r>
      <rPr>
        <sz val="9"/>
        <rFont val="MetaNormalLF-Roman"/>
        <family val="2"/>
      </rPr>
      <t xml:space="preserve"> *</t>
    </r>
  </si>
  <si>
    <r>
      <t xml:space="preserve">zusammen </t>
    </r>
    <r>
      <rPr>
        <vertAlign val="superscript"/>
        <sz val="8"/>
        <rFont val="MetaNormalLF-Roman"/>
        <family val="2"/>
      </rPr>
      <t>1</t>
    </r>
  </si>
  <si>
    <r>
      <t>2011</t>
    </r>
    <r>
      <rPr>
        <vertAlign val="superscript"/>
        <sz val="7"/>
        <rFont val="MetaNormalLF-Roman"/>
        <family val="2"/>
      </rPr>
      <t xml:space="preserve"> </t>
    </r>
    <r>
      <rPr>
        <vertAlign val="superscript"/>
        <sz val="8"/>
        <rFont val="MetaNormalLF-Roman"/>
        <family val="2"/>
      </rPr>
      <t>2</t>
    </r>
  </si>
  <si>
    <r>
      <rPr>
        <sz val="9"/>
        <rFont val="MetaNormalLF-Roman"/>
        <family val="2"/>
      </rPr>
      <t xml:space="preserve">* Ohne innerdeutschen Luftverkehr. / </t>
    </r>
    <r>
      <rPr>
        <i/>
        <sz val="9"/>
        <rFont val="MetaNormalLF-Roman"/>
        <family val="2"/>
      </rPr>
      <t>Without air transport within Germany.</t>
    </r>
    <r>
      <rPr>
        <sz val="9"/>
        <rFont val="MetaNormalLF-Roman"/>
        <family val="2"/>
      </rPr>
      <t xml:space="preserve">  </t>
    </r>
  </si>
  <si>
    <t>1 Bis 2003 EU-15, ab 2004 EU-25, ab 2009 EU-27.</t>
  </si>
  <si>
    <t>1 Ab 2011 werden die Länder Armenien, Aserbaidschan und Georgien den asiatischen Kontinent zugeordnet. Veränderung wurden auf vergleichbarer Basis berechnet.</t>
  </si>
  <si>
    <r>
      <t xml:space="preserve">1.1 Eisenbahnverkehr </t>
    </r>
    <r>
      <rPr>
        <vertAlign val="superscript"/>
        <sz val="11"/>
        <rFont val="MetaNormalLF-Roman"/>
        <family val="2"/>
      </rPr>
      <t>*</t>
    </r>
  </si>
  <si>
    <t>1 Korrektur für 2005 wegen Untererfassung im Kombinierten Verkehr (3,8 Mill. t) und rund 6,8 Mill. t  jährlich bisher nicht erfasster Behältergewichte. Zwecks Darstellung plausibler Vorjahresvergleiche beziehen sich die prozentualen Veränderungsraten für 2005 auf die Daten der früheren Erfassungsmethode; ab Januar 2006 beinhaltet die prozentuale Veränderungsrate das korrigierte Erhebungskonzept (einschl. Behältergewichte).</t>
  </si>
  <si>
    <r>
      <t xml:space="preserve">Kokerei- und Mineralölerzeugnisse </t>
    </r>
    <r>
      <rPr>
        <vertAlign val="superscript"/>
        <sz val="8"/>
        <rFont val="MetaNormalLF-Roman"/>
        <family val="2"/>
      </rPr>
      <t>1</t>
    </r>
    <r>
      <rPr>
        <sz val="9"/>
        <rFont val="MetaNormalLF-Roman"/>
        <family val="2"/>
      </rPr>
      <t xml:space="preserve">
</t>
    </r>
    <r>
      <rPr>
        <i/>
        <sz val="9"/>
        <rFont val="MetaNormalLF-Roman"/>
        <family val="2"/>
      </rPr>
      <t>Coke and refined petroleum
products</t>
    </r>
  </si>
  <si>
    <r>
      <t xml:space="preserve">2005 </t>
    </r>
    <r>
      <rPr>
        <vertAlign val="superscript"/>
        <sz val="9"/>
        <rFont val="MetaNormalLF-Roman"/>
        <family val="2"/>
      </rPr>
      <t>3</t>
    </r>
  </si>
  <si>
    <r>
      <t xml:space="preserve">Transportgüter </t>
    </r>
    <r>
      <rPr>
        <vertAlign val="superscript"/>
        <sz val="8"/>
        <rFont val="MetaNormalLF-Roman"/>
        <family val="2"/>
      </rPr>
      <t>2</t>
    </r>
  </si>
  <si>
    <r>
      <t xml:space="preserve">Davon </t>
    </r>
    <r>
      <rPr>
        <i/>
        <vertAlign val="superscript"/>
        <sz val="8"/>
        <rFont val="MetaNormalLF-Roman"/>
        <family val="2"/>
      </rPr>
      <t>1</t>
    </r>
    <r>
      <rPr>
        <i/>
        <sz val="9"/>
        <rFont val="MetaNormalLF-Roman"/>
        <family val="2"/>
      </rPr>
      <t>/ Of which</t>
    </r>
  </si>
  <si>
    <r>
      <t xml:space="preserve">Davon </t>
    </r>
    <r>
      <rPr>
        <vertAlign val="superscript"/>
        <sz val="8"/>
        <rFont val="MetaNormalLF-Roman"/>
        <family val="2"/>
      </rPr>
      <t>1</t>
    </r>
    <r>
      <rPr>
        <sz val="9"/>
        <rFont val="MetaNormalLF-Roman"/>
        <family val="2"/>
      </rPr>
      <t>/ Of which</t>
    </r>
  </si>
  <si>
    <r>
      <t>Insgesamt</t>
    </r>
    <r>
      <rPr>
        <vertAlign val="superscript"/>
        <sz val="9"/>
        <rFont val="MetaNormalLF-Roman"/>
        <family val="2"/>
      </rPr>
      <t xml:space="preserve"> </t>
    </r>
    <r>
      <rPr>
        <vertAlign val="superscript"/>
        <sz val="8"/>
        <rFont val="MetaNormalLF-Roman"/>
        <family val="2"/>
      </rPr>
      <t>1</t>
    </r>
    <r>
      <rPr>
        <vertAlign val="superscript"/>
        <sz val="7"/>
        <rFont val="MetaNormalLF-Roman"/>
        <family val="2"/>
      </rPr>
      <t xml:space="preserve">
</t>
    </r>
    <r>
      <rPr>
        <i/>
        <sz val="9"/>
        <rFont val="MetaNormalLF-Roman"/>
        <family val="2"/>
      </rPr>
      <t xml:space="preserve">Total </t>
    </r>
    <r>
      <rPr>
        <i/>
        <vertAlign val="superscript"/>
        <sz val="8"/>
        <rFont val="MetaNormalLF-Roman"/>
        <family val="2"/>
      </rPr>
      <t>1</t>
    </r>
  </si>
  <si>
    <r>
      <t xml:space="preserve">2000 </t>
    </r>
    <r>
      <rPr>
        <vertAlign val="superscript"/>
        <sz val="8"/>
        <rFont val="MetaNormalLF-Roman"/>
        <family val="2"/>
      </rPr>
      <t>1</t>
    </r>
  </si>
  <si>
    <r>
      <t xml:space="preserve">2005 </t>
    </r>
    <r>
      <rPr>
        <vertAlign val="superscript"/>
        <sz val="8"/>
        <rFont val="MetaNormalLF-Roman"/>
        <family val="2"/>
      </rPr>
      <t>2</t>
    </r>
  </si>
  <si>
    <r>
      <t xml:space="preserve">2010 </t>
    </r>
    <r>
      <rPr>
        <vertAlign val="superscript"/>
        <sz val="8"/>
        <rFont val="MetaNormalLF-Roman"/>
        <family val="2"/>
      </rPr>
      <t>1</t>
    </r>
  </si>
  <si>
    <t>1 Wachstumsrate aufgrund methodischer Änderungen nicht berechenbar.</t>
  </si>
  <si>
    <r>
      <t>Seeverkehr</t>
    </r>
    <r>
      <rPr>
        <vertAlign val="superscript"/>
        <sz val="9"/>
        <rFont val="MetaNormalLF-Roman"/>
        <family val="2"/>
      </rPr>
      <t xml:space="preserve"> </t>
    </r>
    <r>
      <rPr>
        <vertAlign val="superscript"/>
        <sz val="8"/>
        <rFont val="MetaNormalLF-Roman"/>
        <family val="2"/>
      </rPr>
      <t>1</t>
    </r>
  </si>
  <si>
    <r>
      <t xml:space="preserve">Binnenschiff-fahrt </t>
    </r>
    <r>
      <rPr>
        <vertAlign val="superscript"/>
        <sz val="8"/>
        <rFont val="MetaNormalLF-Roman"/>
        <family val="2"/>
      </rPr>
      <t>1</t>
    </r>
  </si>
  <si>
    <r>
      <t>Straße</t>
    </r>
    <r>
      <rPr>
        <sz val="8"/>
        <rFont val="MetaNormalLF-Roman"/>
        <family val="2"/>
      </rPr>
      <t xml:space="preserve"> </t>
    </r>
    <r>
      <rPr>
        <vertAlign val="superscript"/>
        <sz val="8"/>
        <rFont val="MetaNormalLF-Roman"/>
        <family val="2"/>
      </rPr>
      <t>1 2</t>
    </r>
  </si>
  <si>
    <r>
      <t xml:space="preserve">2009 </t>
    </r>
    <r>
      <rPr>
        <vertAlign val="superscript"/>
        <sz val="8"/>
        <rFont val="MetaNormalLF-Roman"/>
        <family val="2"/>
      </rPr>
      <t>3</t>
    </r>
  </si>
  <si>
    <t>1 Ohne Gefahrklasse 7.</t>
  </si>
  <si>
    <t>2 Ohne Durchgangsverkehr, Kabotage und Dreiländerverkehre. Die Umstellung auf die Gütersystematik NST-2007 in den Jahren 2009 und 2010 kann sich auf das Schätzverfahren auswirken.</t>
  </si>
  <si>
    <t>3 Überarbeitetes Schätzverfahren ab 2009.</t>
  </si>
  <si>
    <r>
      <t xml:space="preserve">kraftwagen </t>
    </r>
    <r>
      <rPr>
        <vertAlign val="superscript"/>
        <sz val="8"/>
        <rFont val="MetaNormalLF-Roman"/>
        <family val="2"/>
      </rPr>
      <t>1</t>
    </r>
  </si>
  <si>
    <r>
      <t xml:space="preserve">zeuge </t>
    </r>
    <r>
      <rPr>
        <vertAlign val="superscript"/>
        <sz val="8"/>
        <rFont val="MetaNormalLF-Roman"/>
        <family val="2"/>
      </rPr>
      <t>1</t>
    </r>
  </si>
  <si>
    <t>1 Durch die Harmonisierung der Fz.-Papiere werden Fahrzeuge mit besonderer Zweckbestimmung (Wohnmobile, Krankenwagen u.a.) ab dem 1.1.2006 den Pkw zugeordnet. Dies kann die Veränderungswerte (im Vergleich zum Vorjahr) beeinflussen.</t>
  </si>
  <si>
    <t>2 Bis 1.1.1999 einschl. vorübergehend stillgelegte Fahrzeuge.</t>
  </si>
  <si>
    <r>
      <t xml:space="preserve">1.1.2000 </t>
    </r>
    <r>
      <rPr>
        <vertAlign val="superscript"/>
        <sz val="8"/>
        <rFont val="MetaNormalLF-Roman"/>
        <family val="2"/>
      </rPr>
      <t>2</t>
    </r>
  </si>
  <si>
    <r>
      <t xml:space="preserve">Insgesamt </t>
    </r>
    <r>
      <rPr>
        <vertAlign val="superscript"/>
        <sz val="8"/>
        <rFont val="MetaNormalLF-Roman"/>
        <family val="2"/>
      </rPr>
      <t>1</t>
    </r>
    <r>
      <rPr>
        <vertAlign val="superscript"/>
        <sz val="9"/>
        <rFont val="MetaNormalLF-Roman"/>
        <family val="2"/>
      </rPr>
      <t xml:space="preserve">
</t>
    </r>
    <r>
      <rPr>
        <i/>
        <sz val="9"/>
        <rFont val="MetaNormalLF-Roman"/>
        <family val="2"/>
      </rPr>
      <t>Total</t>
    </r>
  </si>
  <si>
    <r>
      <t xml:space="preserve">1.1.2006 </t>
    </r>
    <r>
      <rPr>
        <vertAlign val="superscript"/>
        <sz val="8"/>
        <rFont val="MetaNormalLF-Roman"/>
        <family val="2"/>
      </rPr>
      <t>2</t>
    </r>
  </si>
  <si>
    <r>
      <t>1</t>
    </r>
    <r>
      <rPr>
        <sz val="9"/>
        <rFont val="MetaNormalLF-Roman"/>
        <family val="2"/>
      </rPr>
      <t xml:space="preserve"> Einschl. Fahrzeuge des Technischen Hilfswerk, Bundesgrenzschutz sowie unbekannt.</t>
    </r>
  </si>
  <si>
    <r>
      <t>2</t>
    </r>
    <r>
      <rPr>
        <vertAlign val="superscript"/>
        <sz val="9"/>
        <rFont val="MetaNormalLF-Roman"/>
        <family val="2"/>
      </rPr>
      <t xml:space="preserve"> </t>
    </r>
    <r>
      <rPr>
        <sz val="9"/>
        <rFont val="MetaNormalLF-Roman"/>
        <family val="2"/>
      </rPr>
      <t>Durch die Harmonisierung der Fz.-Papiere werden Fahrzeuge mit besonderer Zweckbestimmung (Wohnmobile, Krankenwagen u.a.) ab dem 1.1.2006 den Pkw zugeordnet. Dies kann die Veränderungswerte (im Vergleich zum Vorjahr) beeinflussen.</t>
    </r>
  </si>
  <si>
    <r>
      <t xml:space="preserve">Insgesamt </t>
    </r>
    <r>
      <rPr>
        <vertAlign val="superscript"/>
        <sz val="8"/>
        <rFont val="MetaNormalLF-Roman"/>
        <family val="2"/>
      </rPr>
      <t>1</t>
    </r>
  </si>
  <si>
    <r>
      <t>Total</t>
    </r>
    <r>
      <rPr>
        <i/>
        <sz val="8"/>
        <rFont val="MetaNormalLF-Roman"/>
        <family val="2"/>
      </rPr>
      <t xml:space="preserve"> </t>
    </r>
    <r>
      <rPr>
        <i/>
        <vertAlign val="superscript"/>
        <sz val="8"/>
        <rFont val="MetaNormalLF-Roman"/>
        <family val="2"/>
      </rPr>
      <t>1</t>
    </r>
  </si>
  <si>
    <r>
      <rPr>
        <sz val="9"/>
        <rFont val="MetaNormalLF-Roman"/>
        <family val="2"/>
      </rPr>
      <t xml:space="preserve">1 Ab 2001 einschl. nicht nach Ländern aufteilbare Personenkraftwagen./ </t>
    </r>
    <r>
      <rPr>
        <i/>
        <sz val="9"/>
        <rFont val="MetaNormalLF-Roman"/>
        <family val="2"/>
      </rPr>
      <t>Since 2001 incl. Passenger cars not divisible by länder.</t>
    </r>
  </si>
  <si>
    <r>
      <t xml:space="preserve">Personen-kraftwagen Wohnmobile </t>
    </r>
    <r>
      <rPr>
        <vertAlign val="superscript"/>
        <sz val="8"/>
        <rFont val="MetaNormalLF-Roman"/>
        <family val="2"/>
      </rPr>
      <t>2</t>
    </r>
  </si>
  <si>
    <r>
      <t xml:space="preserve">Lastkraft-wagen </t>
    </r>
    <r>
      <rPr>
        <vertAlign val="superscript"/>
        <sz val="8"/>
        <rFont val="MetaNormalLF-Roman"/>
        <family val="2"/>
      </rPr>
      <t>4</t>
    </r>
  </si>
  <si>
    <r>
      <t xml:space="preserve">Kraftfahrzeuge zu besonderen Zwecken </t>
    </r>
    <r>
      <rPr>
        <vertAlign val="superscript"/>
        <sz val="8"/>
        <rFont val="MetaNormalLF-Roman"/>
        <family val="2"/>
      </rPr>
      <t>5</t>
    </r>
  </si>
  <si>
    <t>1 Ohne Krafträder, 1991 ohne Kraftfahrzeuge zu besonderen Zwecken, ohne Kraftomnibusse einschl. Obusse, ab 2012 ohne Sattelzugmaschinen.</t>
  </si>
  <si>
    <t>2 2000 und 2001 ohne Pkw mit einem Hubraum von mehr als 2 500 cm³, 2004 ohne Pkw mit Hubkolbenverbrennungsmotor mit Fremdzündung mit einem Hubraum von 1 000 cm³ oder weniger, sowie 1.-3. Vj. 2005.</t>
  </si>
  <si>
    <t>3 2000 bis 2002 ohne Omnibusse mit Fremdzündung mit anderem Motor.</t>
  </si>
  <si>
    <t>4 1995 sowie ab 2002 bis 2. Quartal 2005 ohne Lkw mit Fremdzündung.</t>
  </si>
  <si>
    <t xml:space="preserve">5 Ab 2000 ohne Kfz mit Bohrturm zum Tiefbohren sowie Betonmischwagen. Ab 2009 ohne Betonmischwagen. </t>
  </si>
  <si>
    <r>
      <t xml:space="preserve">Insgesamt </t>
    </r>
    <r>
      <rPr>
        <vertAlign val="superscript"/>
        <sz val="8"/>
        <rFont val="MetaNormalLF-Roman"/>
        <family val="2"/>
      </rPr>
      <t>*</t>
    </r>
    <r>
      <rPr>
        <vertAlign val="superscript"/>
        <sz val="9"/>
        <rFont val="MetaNormalLF-Roman"/>
        <family val="2"/>
      </rPr>
      <t xml:space="preserve">
</t>
    </r>
    <r>
      <rPr>
        <i/>
        <sz val="9"/>
        <rFont val="MetaNormalLF-Roman"/>
        <family val="2"/>
      </rPr>
      <t xml:space="preserve">Total </t>
    </r>
    <r>
      <rPr>
        <i/>
        <vertAlign val="superscript"/>
        <sz val="8"/>
        <rFont val="MetaNormalLF-Roman"/>
        <family val="2"/>
      </rPr>
      <t>*</t>
    </r>
  </si>
  <si>
    <t>* Gewerbeabmeldungen insgesamt: Betriebsaufgaben, sonstige Stilllegungen, Aufgaben nach dem Umwandlungsgesetz,</t>
  </si>
  <si>
    <t>* Total business deregistrations: Real closing downs of establishments, other closing downs of establisment, business closures pursant to the reorganisations law, changing of residance of existing establishments and complete giving ups of establishments.</t>
  </si>
  <si>
    <t>* Gewerbeanmeldungen insgesamt: Betriebsgründungen, sonstige Neugründungen, Gründungen nach dem Umwandlungsgesetz, Zuzüge und Übernahmen.</t>
  </si>
  <si>
    <t>* Total business registrations: Real new establishments, other new establishments, business start-ups pursant to the reorganisation law, changing of residance of existing establishments and takeovers.</t>
  </si>
  <si>
    <t>* Abgrenzung nach dem Systematischen Verzeichnis der Einnahmen und Ausgaben der privaten Haushalte (SEA) in der für den Verbraucherpreisindex geltenden Fassung.</t>
  </si>
  <si>
    <r>
      <rPr>
        <sz val="9"/>
        <rFont val="MetaNormalLF-Roman"/>
        <family val="2"/>
      </rPr>
      <t xml:space="preserve">1 Jahresdurchschnitt / </t>
    </r>
    <r>
      <rPr>
        <i/>
        <sz val="9"/>
        <rFont val="MetaNormalLF-Roman"/>
        <family val="2"/>
      </rPr>
      <t>Annual average.</t>
    </r>
  </si>
  <si>
    <r>
      <t xml:space="preserve">2015  </t>
    </r>
    <r>
      <rPr>
        <vertAlign val="superscript"/>
        <sz val="8"/>
        <rFont val="MetaNormalLF-Roman"/>
        <family val="2"/>
      </rPr>
      <t>2</t>
    </r>
  </si>
  <si>
    <r>
      <t xml:space="preserve">2015 </t>
    </r>
    <r>
      <rPr>
        <vertAlign val="superscript"/>
        <sz val="8"/>
        <rFont val="MetaNormalLF-Roman"/>
        <family val="2"/>
      </rPr>
      <t>3</t>
    </r>
  </si>
  <si>
    <r>
      <t xml:space="preserve">2013 </t>
    </r>
    <r>
      <rPr>
        <vertAlign val="superscript"/>
        <sz val="7"/>
        <rFont val="MetaNormalLF-Roman"/>
        <family val="2"/>
      </rPr>
      <t>2</t>
    </r>
  </si>
  <si>
    <r>
      <t xml:space="preserve">2014 </t>
    </r>
    <r>
      <rPr>
        <vertAlign val="superscript"/>
        <sz val="7"/>
        <rFont val="MetaNormalLF-Roman"/>
        <family val="2"/>
      </rPr>
      <t>2</t>
    </r>
  </si>
  <si>
    <r>
      <t xml:space="preserve">2013 </t>
    </r>
    <r>
      <rPr>
        <vertAlign val="superscript"/>
        <sz val="7"/>
        <rFont val="MetaNormalLF-Roman"/>
        <family val="2"/>
      </rPr>
      <t>1</t>
    </r>
  </si>
  <si>
    <r>
      <t xml:space="preserve">2014 </t>
    </r>
    <r>
      <rPr>
        <vertAlign val="superscript"/>
        <sz val="7"/>
        <rFont val="MetaNormalLF-Roman"/>
        <family val="2"/>
      </rPr>
      <t>1</t>
    </r>
  </si>
  <si>
    <t xml:space="preserve">    Krafträdern</t>
  </si>
  <si>
    <t>Krafträdern</t>
  </si>
  <si>
    <t>1 Omnibus- und Straßenbahnverkehr. Ab 2004 wegen Veränderung des Berichtskreises sowie bei den beförderten Personen auch durch Änderung des Fahrtenkonzeptes nur eingeschränkt mit den Vorjahren vergleichbar.</t>
  </si>
  <si>
    <t>1 Wert beruht auf dem Schätzverfahren des Statistischen Bundesamtes
 und enthält alle Güterfahrzeuge ab 3,5 t Nutzlast.</t>
  </si>
  <si>
    <t>2 Ohne Durchgangsverkehr.</t>
  </si>
  <si>
    <t>2.2.2 Einsteiger von Hauptverkehrsflughäfen nach ausgewählten europäischen Ländern (Streckenziel) *</t>
  </si>
  <si>
    <t>Gefahrguttransporte 2014</t>
  </si>
  <si>
    <t>155</t>
  </si>
  <si>
    <t>Auskunft: Sven Klapper, Tel.: 0611/75 - 4665</t>
  </si>
  <si>
    <t>1.7.2 Versand und Empfang der Bundesländer nach Güterabteilungen NST-2007</t>
  </si>
  <si>
    <t>1.7.1 Verkehrsverflechtung der Bundesländer</t>
  </si>
  <si>
    <r>
      <t xml:space="preserve">Kraftomnibusse einschl. Obusse </t>
    </r>
    <r>
      <rPr>
        <vertAlign val="superscript"/>
        <sz val="8"/>
        <rFont val="MetaNormalLF-Roman"/>
        <family val="2"/>
      </rPr>
      <t>3</t>
    </r>
  </si>
  <si>
    <t>1.5.8 Erzeugerpreisindex für Straßengüterverkehr</t>
  </si>
  <si>
    <r>
      <t>Beförderung von Rohöl</t>
    </r>
    <r>
      <rPr>
        <vertAlign val="superscript"/>
        <sz val="9"/>
        <rFont val="MetaNormalLF-Roman"/>
        <family val="2"/>
      </rPr>
      <t xml:space="preserve"> *</t>
    </r>
  </si>
  <si>
    <r>
      <rPr>
        <sz val="9"/>
        <rFont val="MetaNormalLF-Roman"/>
        <family val="2"/>
      </rPr>
      <t xml:space="preserve">* Gemäß Eingang in den Raffinerien. / </t>
    </r>
    <r>
      <rPr>
        <i/>
        <sz val="9"/>
        <rFont val="MetaNormalLF-Roman"/>
        <family val="2"/>
      </rPr>
      <t>Deliveries to refineries.</t>
    </r>
  </si>
  <si>
    <t>Jan</t>
  </si>
  <si>
    <t>1.1.2016</t>
  </si>
  <si>
    <t>2016 D</t>
  </si>
  <si>
    <t>14</t>
  </si>
  <si>
    <t>Auskunft: Fernando Fiusco, Tel.: 0611/75 - 2391</t>
  </si>
  <si>
    <t>1. - 2. Quartal</t>
  </si>
  <si>
    <t>1. - 3. Quartal</t>
  </si>
  <si>
    <t>-0,4</t>
  </si>
  <si>
    <t>2,7</t>
  </si>
  <si>
    <t>1,6</t>
  </si>
  <si>
    <t>1,5</t>
  </si>
  <si>
    <t>-0,0</t>
  </si>
  <si>
    <t>0,6</t>
  </si>
  <si>
    <t>-0,5</t>
  </si>
  <si>
    <t>3 Bis einschließlich 4. Quartal 2015 ohne die neugegründeten Fernbusunternehmen. Aufgrund dieser Untererfassung werden in der Quartalsstatistik für den Berichtszeitraum 2013 bis 2015 keine gesonderten Daten zum Linienfernverkehr mit Omnibussen nachgewiesen. In der Jahresstatistik wurden - einschließlich der neugegründeten Fernbusunternehmen - für den Linienfernverkehr mit Omnibussen im Jahr 2013 8,2 Mill. Fahrgäste und 2.700 Mill. Personenkilometer, im Jahr 2014 15,9 Mill. Fahrgäste und 5.347 Mill. Personenkilometer sowie im Jahr 2015 23,2 Mill. Fahrgäste und 7.281 Mill. Personenkilometer nachgewiesen (siehe Destatis-Pressemitteilungen Nr. 361 vom 08.10.2014, Nr. 377 v. 08.10.2015 und Nr. 361 v. 07.10.2016).</t>
  </si>
  <si>
    <t>1 Aufgrund der Neuaufnahme von Unternehmen mit Eisenbahnnahverkehr im Jahr 2006 wurden die Veränderungsraten zum entsprechenden Vorjahreszeitraum auf Basis der bereinigten Werte berechnet. 2 Aufgrund der Neufestlegung des Berichtskreises ab dem 1. Quartal 2011 sowie ab dem 1. Quartal 2016 sind die absoluten Zahlen nicht direkt für alle Verkehrsarten mit den Vorjahren vergleichbar. Die Veränderungsraten wurden daher auf der Basis bereinigter Vorjahreswerte berechnet.</t>
  </si>
  <si>
    <t xml:space="preserve">Linienfernverkehr </t>
  </si>
  <si>
    <r>
      <t xml:space="preserve">Fernverkehr </t>
    </r>
    <r>
      <rPr>
        <vertAlign val="superscript"/>
        <sz val="9"/>
        <rFont val="MetaNormalLF-Roman"/>
        <family val="2"/>
      </rPr>
      <t>4</t>
    </r>
  </si>
  <si>
    <r>
      <t xml:space="preserve">Fahrgäste
</t>
    </r>
    <r>
      <rPr>
        <i/>
        <sz val="9"/>
        <rFont val="MetaNormalLF-Roman"/>
        <family val="2"/>
      </rPr>
      <t>Passengers</t>
    </r>
  </si>
  <si>
    <t>0,0</t>
  </si>
  <si>
    <t>-0,6</t>
  </si>
  <si>
    <t>2,6</t>
  </si>
  <si>
    <t>-1,2</t>
  </si>
  <si>
    <t>1,9</t>
  </si>
  <si>
    <t>2,5</t>
  </si>
  <si>
    <t>5,3</t>
  </si>
  <si>
    <t>1,2</t>
  </si>
  <si>
    <t>1,0</t>
  </si>
  <si>
    <t>-1,0</t>
  </si>
  <si>
    <t>-0,1</t>
  </si>
  <si>
    <t>1,8</t>
  </si>
  <si>
    <t>-1,4</t>
  </si>
  <si>
    <t>3 Bis einschließlich 4. Quartal 2015 ohne die neugegründeten Fernbusunternehmen. Aufgrund dieser Untererfassung werden in der Quartalsstatistik für den Berichtszeitraum 2013 bis 2015 keine gesonderten Daten zum Linienfernverkehr mit Omnibussen nachgewiesen. In der Jahresstatistik wurden - einschließlich der neugegründeten Fernbusunternehmen - für den Linienfernverkehr mit Omnibussen im Jahr 2013 8,2 Mill. Fahrgäste und 2.700 Mill. Personenkilometer und im Jahr 2014 15,9 Mill. Fahrgäste und 5.347 Mill. Personenkilometer sowie im Jahr 2015 23,2 Mill. Fahrgäste und 7.281 Mill. Personenkilometer nachgewiesen (siehe Destatis-Pressemitteilungen Nr. 361 vom 08.10.2014, Nr. 377 v. 08.10.2015 und Nr. 361 v. 07.10.2016).
4 Linienfernverkehr mit Eisenbahnen: Aufgrund einer Neuaufnahme im Jahr 2017 wurden die Veränderungsraten zum entsprechenden Vorjahreszeitraum auf Basis bereinigter Vorjahreswerte berechnet.</t>
  </si>
  <si>
    <t>2,1</t>
  </si>
  <si>
    <t>1,4</t>
  </si>
  <si>
    <t>3,5</t>
  </si>
  <si>
    <t>2,0</t>
  </si>
  <si>
    <t>0,9</t>
  </si>
  <si>
    <t>1,1</t>
  </si>
  <si>
    <t>5,8</t>
  </si>
  <si>
    <t>4,5</t>
  </si>
  <si>
    <t>-0,3</t>
  </si>
  <si>
    <t>-2,0</t>
  </si>
  <si>
    <t>3,9</t>
  </si>
  <si>
    <t>0,2</t>
  </si>
  <si>
    <t>-1,9</t>
  </si>
  <si>
    <t>4,4</t>
  </si>
  <si>
    <t>4,2</t>
  </si>
  <si>
    <t>-5,4</t>
  </si>
  <si>
    <t>3,0</t>
  </si>
  <si>
    <t>2,4</t>
  </si>
  <si>
    <t>7,4</t>
  </si>
  <si>
    <t>2,9</t>
  </si>
  <si>
    <t>1,7</t>
  </si>
  <si>
    <t>5,5</t>
  </si>
  <si>
    <t>3,4</t>
  </si>
  <si>
    <t>-0,8</t>
  </si>
  <si>
    <t>6,0</t>
  </si>
  <si>
    <t>0,3</t>
  </si>
  <si>
    <t>4,3</t>
  </si>
  <si>
    <t>-1,6</t>
  </si>
  <si>
    <t>1,3</t>
  </si>
  <si>
    <t>4,6</t>
  </si>
  <si>
    <t>2,2</t>
  </si>
  <si>
    <t>-0,9</t>
  </si>
  <si>
    <t>10,1</t>
  </si>
  <si>
    <t>5,6</t>
  </si>
  <si>
    <t>7,3</t>
  </si>
  <si>
    <t>-2,3</t>
  </si>
  <si>
    <t>3,2</t>
  </si>
  <si>
    <t>7,0</t>
  </si>
  <si>
    <t>-1,1</t>
  </si>
  <si>
    <t>6,2</t>
  </si>
  <si>
    <t>4,9</t>
  </si>
  <si>
    <t>-2,2</t>
  </si>
  <si>
    <t>-2,1</t>
  </si>
  <si>
    <t>6,3</t>
  </si>
  <si>
    <r>
      <t xml:space="preserve">* Auch die in anderen Bundesländern erbrachten Verkehrsleistungen werden nur dem Bundesland zugeordnet, in dem das auskunftspflichtige Unternehmen seinen Hauptsitz hat. / </t>
    </r>
    <r>
      <rPr>
        <i/>
        <sz val="9"/>
        <rFont val="MetaNormalLF-Roman"/>
        <family val="2"/>
      </rPr>
      <t xml:space="preserve">Transport services provided in other Länder are also reallocated exclusively to the Land where the respondent business is headquartered. 
</t>
    </r>
    <r>
      <rPr>
        <sz val="9"/>
        <rFont val="MetaNormalLF-Roman"/>
        <family val="2"/>
      </rPr>
      <t>1 Unternehmensfahrten /</t>
    </r>
    <r>
      <rPr>
        <i/>
        <sz val="9"/>
        <rFont val="MetaNormalLF-Roman"/>
        <family val="2"/>
      </rPr>
      <t xml:space="preserve"> Company trips.</t>
    </r>
  </si>
  <si>
    <t>2 Aufgrund der Neuaufnahme von Unternehmen mit Eisenbahnnahverkehr im Jahr 2006 wurden die Veränderungsraten zum entsprechenden Vorjahreszeitraum auf Basis der bereinigten Werte berechnet. 2 Aufgrund der Neufestlegung des Berichtskreises ab dem 1. Quartal 2011 sowie ab dem 1. Quartal 2016 sind die absoluten Zahlen nicht direkt für alle Verkehrsarten mit den Vorjahren vergleichbar. Die Veränderungsraten wurden daher auf der Basis bereinigter Vorjahreswerte berechnet.</t>
  </si>
  <si>
    <t>0,5</t>
  </si>
  <si>
    <t>3,1</t>
  </si>
  <si>
    <t>-1,3</t>
  </si>
  <si>
    <t>0,7</t>
  </si>
  <si>
    <t>7,8</t>
  </si>
  <si>
    <t>0,1</t>
  </si>
  <si>
    <t>2,3</t>
  </si>
  <si>
    <t>-3,2</t>
  </si>
  <si>
    <t>5,4</t>
  </si>
  <si>
    <t>0,4</t>
  </si>
  <si>
    <t>4,7</t>
  </si>
  <si>
    <t>7,2</t>
  </si>
  <si>
    <t>-1,7</t>
  </si>
  <si>
    <t>-3,5</t>
  </si>
  <si>
    <t>4,1</t>
  </si>
  <si>
    <t>9,5</t>
  </si>
  <si>
    <t>-3,1</t>
  </si>
  <si>
    <t>2,8</t>
  </si>
  <si>
    <t>-1,8</t>
  </si>
  <si>
    <t>7,7</t>
  </si>
  <si>
    <t>12,2</t>
  </si>
  <si>
    <t>10,8</t>
  </si>
  <si>
    <t>-2,9</t>
  </si>
  <si>
    <t>-2,4</t>
  </si>
  <si>
    <t>-2,5</t>
  </si>
  <si>
    <t>-2,7</t>
  </si>
  <si>
    <t>-7,3</t>
  </si>
  <si>
    <t>2 Aufgrund der Neufestlegung des Berichtskreises ab dem 1. Quartal 2011 sowie ab dem 1. Quartal 2016 sind die absoluten Zahlen nicht direkt für alle Verkehrsarten mit den Vorjahren vergleichbar. Die Veränderungsraten wurden daher auf der Basis bereinigter Vorjahreswerte berechnet.</t>
  </si>
  <si>
    <r>
      <t xml:space="preserve">2.1.4 Fahrgäste im Liniennahverkehr mit Straßenbahnen nach Ländern  </t>
    </r>
    <r>
      <rPr>
        <vertAlign val="superscript"/>
        <sz val="8"/>
        <rFont val="MetaNormalLF-Roman"/>
        <family val="2"/>
      </rPr>
      <t xml:space="preserve">*  1 </t>
    </r>
  </si>
  <si>
    <r>
      <t xml:space="preserve">2.1.4 Fahrgäste im Liniennahverkehr mit Straßenbahnen nach Ländern  </t>
    </r>
    <r>
      <rPr>
        <vertAlign val="superscript"/>
        <sz val="8"/>
        <rFont val="MetaNormalLF-Roman"/>
        <family val="2"/>
      </rPr>
      <t>*  1</t>
    </r>
  </si>
  <si>
    <r>
      <t xml:space="preserve">Passengers in regular short-distance transport by trams by länder </t>
    </r>
    <r>
      <rPr>
        <i/>
        <vertAlign val="superscript"/>
        <sz val="8"/>
        <rFont val="MetaNormalLF-Roman"/>
        <family val="2"/>
      </rPr>
      <t xml:space="preserve">* 1 </t>
    </r>
  </si>
  <si>
    <t>3,3</t>
  </si>
  <si>
    <t>7,5</t>
  </si>
  <si>
    <t>-4,8</t>
  </si>
  <si>
    <t>14,0</t>
  </si>
  <si>
    <t>-5,7</t>
  </si>
  <si>
    <t>-3,6</t>
  </si>
  <si>
    <t>6,5</t>
  </si>
  <si>
    <t>11,7</t>
  </si>
  <si>
    <t>-5,0</t>
  </si>
  <si>
    <t>6,9</t>
  </si>
  <si>
    <t>9,2</t>
  </si>
  <si>
    <t>-3,0</t>
  </si>
  <si>
    <t>5,9</t>
  </si>
  <si>
    <t>15,2</t>
  </si>
  <si>
    <t>-5,1</t>
  </si>
  <si>
    <t>5,1</t>
  </si>
  <si>
    <t>7,1</t>
  </si>
  <si>
    <t>3,7</t>
  </si>
  <si>
    <t>-3,7</t>
  </si>
  <si>
    <t>5,0</t>
  </si>
  <si>
    <t>-4,0</t>
  </si>
  <si>
    <t>8,7</t>
  </si>
  <si>
    <r>
      <t xml:space="preserve">2 </t>
    </r>
    <r>
      <rPr>
        <sz val="9"/>
        <rFont val="MetaNormalLF-Roman"/>
        <family val="2"/>
      </rPr>
      <t>Durch Neuzuordnung von Unternehmen zu anderen Bundesländern werden in den Jahren 2006 und 2013 für die betroffenen Bundesländer keine Veränderungsraten nachgewiesen. / Because of the reallocation of enterprises from one land in another land in the years 2006 and 2013  the change in % from the corresponding period of the previous year is not calculated for these Länder.</t>
    </r>
  </si>
  <si>
    <t>1 Aufgrund der Neuaufnahme von Unternehmen mit Eisenbahnnahverkehr im Jahr 2006 wurden die Veränderungsraten zum entsprechenden Vorjahreszeitraum auf Basis der bereinigten Werte berechnet. Aufgrund der Neufestlegung des Berichtskreises ab dem 1. Quartal 2011 sowie ab dem 1. Quartal 2016 sind die absoluten Zahlen nicht direkt für alle Verkehrsarten mit den Vorjahren vergleichbar. Die Veränderungsraten wurden daher auf der Basis bereinigter Vorjahreswerte berechnet.</t>
  </si>
  <si>
    <t>8,6</t>
  </si>
  <si>
    <t>6,7</t>
  </si>
  <si>
    <t>-3,4</t>
  </si>
  <si>
    <t>16,3</t>
  </si>
  <si>
    <t>8,4</t>
  </si>
  <si>
    <t>-4,5</t>
  </si>
  <si>
    <t>5,2</t>
  </si>
  <si>
    <t>-2,6</t>
  </si>
  <si>
    <t>9,9</t>
  </si>
  <si>
    <t>-2,8</t>
  </si>
  <si>
    <t>-4,1</t>
  </si>
  <si>
    <t>-3,3</t>
  </si>
  <si>
    <t>-4,7</t>
  </si>
  <si>
    <t>-5,5</t>
  </si>
  <si>
    <t>6,1</t>
  </si>
  <si>
    <t>1 Aufgrund der Neufestlegung des Berichtskreises ab dem 1. Quartal 2011 sowie ab dem 1. Quartal 2016 sind die absoluten Zahlen nicht direkt für alle Verkehrsarten mit den Vorjahren vergleichbar. Die Veränderungsraten wurden daher auf der Basis bereinigter Vorjahreswerte berechnet.</t>
  </si>
  <si>
    <r>
      <t xml:space="preserve">2.1.7 Beförderungsleistung im Liniennahverkehr mit Straßenbahnen nach Ländern </t>
    </r>
    <r>
      <rPr>
        <vertAlign val="superscript"/>
        <sz val="8"/>
        <rFont val="MetaNormalLF-Roman"/>
        <family val="2"/>
      </rPr>
      <t xml:space="preserve">* </t>
    </r>
  </si>
  <si>
    <r>
      <t xml:space="preserve">Transport performance in regular short-distance transport total by trams by länder </t>
    </r>
    <r>
      <rPr>
        <i/>
        <vertAlign val="superscript"/>
        <sz val="8"/>
        <rFont val="MetaNormalLF-Roman"/>
        <family val="2"/>
      </rPr>
      <t xml:space="preserve">* </t>
    </r>
  </si>
  <si>
    <t>1.6 Rohrfernleitungen</t>
  </si>
  <si>
    <t>Rohrfernleitungen</t>
  </si>
  <si>
    <r>
      <t xml:space="preserve">Rohrfernleitungen: Rohöl </t>
    </r>
    <r>
      <rPr>
        <vertAlign val="superscript"/>
        <sz val="8"/>
        <rFont val="MetaNormalLF-Roman"/>
        <family val="2"/>
      </rPr>
      <t>4</t>
    </r>
  </si>
  <si>
    <t>Telefon: +49 (0) 611 / 75 24 05</t>
  </si>
  <si>
    <t>Jul</t>
  </si>
  <si>
    <t>2017</t>
  </si>
  <si>
    <t>Sep. r</t>
  </si>
  <si>
    <t>Okt. r</t>
  </si>
  <si>
    <t>Nov. r</t>
  </si>
  <si>
    <t>2017 D</t>
  </si>
  <si>
    <t>2018 D</t>
  </si>
  <si>
    <t>1.1.2017</t>
  </si>
  <si>
    <t>Stade</t>
  </si>
  <si>
    <t>Beförderungsleistung im Inland nach Hauptverkehrsverbindungen</t>
  </si>
  <si>
    <t>3 Quellen: DIW, Berlin - Verkehr in Zahlen 2018/2019, für 2017 (vorläufige Ergebnisse). Die Angaben in dieser Übersicht weichen von den übrigen Angaben in diesem Heft ab, da hier zum einen die von inländischen Lkw im Ausland erbrachten Beförderungsmengen und Beförderungsleistungen nicht einbezogen worden sind, zum anderen sind Beförderungsmengen und Beförderungsleistungen von ausländischen Lkw in Deutschland enthalten. 
4 Quelle: Bundesamt für Wirtschaft und Ausfuhrkontrolle, Eschborn. 5 Ab 2010 neu konzipierte Berechnungsbasis zur Berechnung der für die Tonnenkilometer erforderlichen Entfernung.</t>
  </si>
  <si>
    <t>Beförderungsmenge 2017</t>
  </si>
  <si>
    <t>Beförderungsleistung 2017</t>
  </si>
  <si>
    <t>17</t>
  </si>
  <si>
    <t>Eisenbahn 2017, Binnenschifffahrt 2017, Straße 2013</t>
  </si>
  <si>
    <t>1.7.3 Güterverkehr nach Hauptverkehrsverbindungen und Güterabteilungen der NST-2007 im Jahr 2017</t>
  </si>
  <si>
    <t>Beförderungsmenge im Nah-, Regional- und Fernbereich 2017</t>
  </si>
  <si>
    <t>Beförderungsleistung im Nah-, Regional- und Fernbereich 2017</t>
  </si>
  <si>
    <t>2015 = 100</t>
  </si>
  <si>
    <t>Landverkehr und Transport in Rohrfernleitungen</t>
  </si>
  <si>
    <t xml:space="preserve">1 Ab Berichtsmonat Januar 2011 Bruch in der Reihe auf Grund modifizierter Aufbereitungskonzeption. </t>
  </si>
  <si>
    <t>1 Starting from January 2011 break in time-series because of a modified conception of data processing.</t>
  </si>
  <si>
    <t>Luftfracht und Luftpost in Tonnen</t>
  </si>
  <si>
    <t>1.4.1 Beförderungsmenge an Luftfracht und Luftpost nach Hauptverkehrsverbindungen</t>
  </si>
  <si>
    <t>Air freight and air mail by main traffic relations</t>
  </si>
  <si>
    <r>
      <t xml:space="preserve">Tonnen / </t>
    </r>
    <r>
      <rPr>
        <b/>
        <i/>
        <sz val="9"/>
        <rFont val="MetaNormalLF-Roman"/>
        <family val="2"/>
      </rPr>
      <t>tons</t>
    </r>
  </si>
  <si>
    <t>2016 r</t>
  </si>
  <si>
    <r>
      <t xml:space="preserve">2016 </t>
    </r>
    <r>
      <rPr>
        <vertAlign val="superscript"/>
        <sz val="8"/>
        <rFont val="MetaNormalLF-Roman"/>
        <family val="2"/>
      </rPr>
      <t>3</t>
    </r>
  </si>
  <si>
    <t>1 From Jan. 2003 resp. The following years additional airports were included. The change-rates were calculated on the basis of comparable airports.</t>
  </si>
  <si>
    <t>3 Aufgrund methodischer Umstellungen sind die Veränderungsraten nicht direkt berechenbar, die hier nachgewiesenen Veränderungsraten wurde auf vergleichbarere Basis berechnet</t>
  </si>
  <si>
    <r>
      <t xml:space="preserve">1.4.2 Luftfracht- und Postumschlag auf Hauptverkehrsflughäfen </t>
    </r>
    <r>
      <rPr>
        <vertAlign val="superscript"/>
        <sz val="9"/>
        <rFont val="MetaNormalLF-Roman"/>
        <family val="2"/>
      </rPr>
      <t>*</t>
    </r>
  </si>
  <si>
    <t>Air transport by selected airports freight and mail (loaded and unloaded)</t>
  </si>
  <si>
    <t>Darunter / Of which</t>
  </si>
  <si>
    <t>Köln/Bonn</t>
  </si>
  <si>
    <t>Tonnen / tons</t>
  </si>
  <si>
    <r>
      <t xml:space="preserve">2003 </t>
    </r>
    <r>
      <rPr>
        <vertAlign val="superscript"/>
        <sz val="8"/>
        <rFont val="MetaNormalLF-Roman"/>
        <family val="2"/>
      </rPr>
      <t>1)</t>
    </r>
  </si>
  <si>
    <r>
      <t xml:space="preserve">2004 </t>
    </r>
    <r>
      <rPr>
        <vertAlign val="superscript"/>
        <sz val="8"/>
        <rFont val="MetaNormalLF-Roman"/>
        <family val="2"/>
      </rPr>
      <t>1)</t>
    </r>
  </si>
  <si>
    <r>
      <t xml:space="preserve">2005 </t>
    </r>
    <r>
      <rPr>
        <vertAlign val="superscript"/>
        <sz val="8"/>
        <rFont val="MetaNormalLF-Roman"/>
        <family val="2"/>
      </rPr>
      <t>1)</t>
    </r>
  </si>
  <si>
    <r>
      <rPr>
        <sz val="8"/>
        <rFont val="MetaNormalLF-Roman"/>
        <family val="2"/>
      </rPr>
      <t>*</t>
    </r>
    <r>
      <rPr>
        <vertAlign val="superscript"/>
        <sz val="8"/>
        <rFont val="MetaNormalLF-Roman"/>
        <family val="2"/>
      </rPr>
      <t xml:space="preserve"> </t>
    </r>
    <r>
      <rPr>
        <sz val="9"/>
        <rFont val="MetaNormalLF-Roman"/>
        <family val="2"/>
      </rPr>
      <t>Bis 2008 nur Fracht, Veränderungsrate 2008 beinhaltet Fracht und Post. /</t>
    </r>
    <r>
      <rPr>
        <i/>
        <sz val="9"/>
        <rFont val="MetaNormalLF-Roman"/>
        <family val="2"/>
      </rPr>
      <t>Till 2008 only transport, change rate 2008 incl. transport and mail</t>
    </r>
  </si>
  <si>
    <t xml:space="preserve">Düsseldorf </t>
  </si>
  <si>
    <t>Frankfurt/M.</t>
  </si>
  <si>
    <t>Berlin (Tegel)</t>
  </si>
  <si>
    <r>
      <t>7 Verbraucherpreisindex für den Bereich Verkehr</t>
    </r>
    <r>
      <rPr>
        <b/>
        <vertAlign val="superscript"/>
        <sz val="12"/>
        <rFont val="MetaNormalLF-Roman"/>
        <family val="2"/>
      </rPr>
      <t xml:space="preserve"> </t>
    </r>
    <r>
      <rPr>
        <b/>
        <vertAlign val="superscript"/>
        <sz val="10"/>
        <rFont val="MetaNormalLF-Roman"/>
        <family val="2"/>
      </rPr>
      <t>*</t>
    </r>
  </si>
  <si>
    <r>
      <t xml:space="preserve">Consumer price index </t>
    </r>
    <r>
      <rPr>
        <i/>
        <vertAlign val="superscript"/>
        <sz val="8"/>
        <rFont val="MetaNormalLF-Roman"/>
        <family val="2"/>
      </rPr>
      <t>*</t>
    </r>
  </si>
  <si>
    <r>
      <t xml:space="preserve">Jahr </t>
    </r>
    <r>
      <rPr>
        <vertAlign val="superscript"/>
        <sz val="7"/>
        <rFont val="MetaNormalLF-Roman"/>
        <family val="2"/>
      </rPr>
      <t>1</t>
    </r>
  </si>
  <si>
    <t>Auskunft: Schifffahrt (schifffahrt@destatis.de; Tel.: 0611/75-4852)</t>
  </si>
  <si>
    <t>Verkehrsverflechtung der Bundesländer Eisenbahn und Binnenschifffahrt 2017, Straße 2013</t>
  </si>
  <si>
    <t>Versand und Empfang der Bundesländer nach Güterabteilungen NST-2007 Eisenbahn und  Binnenschifffahrt 2017, Straße 2013</t>
  </si>
  <si>
    <t>Güterverkehr nach Hauptverkehrsverbindungen und Güterabteilungen NST-2007 im Jahr 2017</t>
  </si>
  <si>
    <t>Kartenteil</t>
  </si>
  <si>
    <t>Binnenschifffahrt – Güterumschlag in Bundesländern</t>
  </si>
  <si>
    <t>Bussen und Bahnen – Beförderungsleistung im Liniennahverkehr</t>
  </si>
  <si>
    <t>Luftverkehr – Einsteiger mit europäischen Zielländern</t>
  </si>
  <si>
    <t>Luftverkehr – Ein und Aussteiger auf Hauptverkehrsflughäfen</t>
  </si>
  <si>
    <t>1 Ab 1999 Brutto-Brutto Nachweis. Bruch in der Zeitreihe ab dem Jahr 2016, da ab diesem Zeitpunkt die jährlichen Schienen-Güterverkehrsstatistiken für diese Tabelle genutzt werden. Die Angaben in dieser Übersicht weichen ab dem Jahr 2016 von den Tabellen 1.1.1 bis 1.1.7 ab, da dort die Ergebnisse der Monatsstatistik genutzt werden.</t>
  </si>
  <si>
    <r>
      <rPr>
        <sz val="9"/>
        <rFont val="MetaNormalLF-Roman"/>
        <family val="2"/>
      </rPr>
      <t>1  Bruch in der Zeitreihe ab dem Jahr 2016, da ab diesem Zeitpunkt die jährlichen Schienen-Güterverkehrsstatistiken für diese Tabelle genutzt werden. Die Angaben in dieser Übersicht weichen ab dem Jahr 2016 von den Tabellen 1.1.1 bis 1.1.7 ab, da dort die Ergebnisse der Monatsstatistik genutzt werden. 1991 Ohne Mecklenburg-Vorpommern. 2 Ab Berichtsjahr 2000 inklusive Binnen-See-Verkehr (2000: 2,9 Mill. t). 3 Ab  2003 bzw. 2004 wurden zusätzliche Flughäfen in die Erhebung aufgenommen. 4 Inländische Lkw. Quellen: 1991 - 1993 DIW, Berlin, ab 1995 Bundesamt für Güterverkehr, Köln; Kraftfahrt-Bundesamt, Flensburg. 5 Quelle: Bundesamt für Wirtschaft und Ausfuhrkontrolle, Eschborn.</t>
    </r>
    <r>
      <rPr>
        <vertAlign val="superscript"/>
        <sz val="9"/>
        <rFont val="MetaNormalLF-Roman"/>
        <family val="2"/>
      </rPr>
      <t xml:space="preserve"> </t>
    </r>
    <r>
      <rPr>
        <sz val="9"/>
        <rFont val="MetaNormalLF-Roman"/>
        <family val="2"/>
      </rPr>
      <t>6 Einschließlich tkm im Ausland. 7 Ab 2004 wegen Veränderung des Berichtskreises sowie bei den beförderten Personen auch durch Änderung des Fahrtenkonzeptes nur eingeschränkt mit den Vorjahren vergleichbar. 8</t>
    </r>
    <r>
      <rPr>
        <vertAlign val="superscript"/>
        <sz val="9"/>
        <rFont val="MetaNormalLF-Roman"/>
        <family val="2"/>
      </rPr>
      <t xml:space="preserve"> </t>
    </r>
    <r>
      <rPr>
        <sz val="9"/>
        <rFont val="MetaNormalLF-Roman"/>
        <family val="2"/>
      </rPr>
      <t>Von Oktober 1999 bis Juli 2000 teilweise überdurchschnittliche Rückgänge im Fernverkehr durch Umschichtung zum Nahverkehr.</t>
    </r>
  </si>
  <si>
    <r>
      <t xml:space="preserve">Eisenbahnverkehr </t>
    </r>
    <r>
      <rPr>
        <vertAlign val="superscript"/>
        <sz val="8"/>
        <rFont val="MetaNormalLF-Roman"/>
        <family val="2"/>
      </rPr>
      <t>1</t>
    </r>
    <r>
      <rPr>
        <vertAlign val="superscript"/>
        <sz val="7"/>
        <rFont val="MetaNormalLF-Roman"/>
        <family val="2"/>
      </rPr>
      <t xml:space="preserve"> </t>
    </r>
    <r>
      <rPr>
        <sz val="9"/>
        <rFont val="MetaNormalLF-Roman"/>
        <family val="2"/>
      </rPr>
      <t>……………………………………………………………….</t>
    </r>
  </si>
  <si>
    <t>2017 r</t>
  </si>
  <si>
    <t>Dez. r</t>
  </si>
  <si>
    <t>4 Quelle: DIW, Berlin; 2017 vorläufige Werte. Ab 2017 Bruch in der Reihe aufgrund einer Neuberechnung der Fahrleistungs- und Verbrauchsrechnung.</t>
  </si>
  <si>
    <r>
      <t xml:space="preserve">Seeverkehr </t>
    </r>
    <r>
      <rPr>
        <vertAlign val="superscript"/>
        <sz val="8"/>
        <rFont val="MetaNormalLF-Roman"/>
        <family val="2"/>
      </rPr>
      <t>2</t>
    </r>
    <r>
      <rPr>
        <sz val="9"/>
        <rFont val="MetaNormalLF-Roman"/>
        <family val="2"/>
      </rPr>
      <t>……………………………………………………………….</t>
    </r>
  </si>
  <si>
    <r>
      <t xml:space="preserve">Luftverkehr </t>
    </r>
    <r>
      <rPr>
        <vertAlign val="superscript"/>
        <sz val="8"/>
        <rFont val="MetaNormalLF-Roman"/>
        <family val="2"/>
      </rPr>
      <t>3</t>
    </r>
    <r>
      <rPr>
        <sz val="9"/>
        <rFont val="MetaNormalLF-Roman"/>
        <family val="2"/>
      </rPr>
      <t xml:space="preserve"> …………………………………………………………………….</t>
    </r>
  </si>
  <si>
    <r>
      <t xml:space="preserve">Straßenverkehr </t>
    </r>
    <r>
      <rPr>
        <vertAlign val="superscript"/>
        <sz val="8"/>
        <rFont val="MetaNormalLF-Roman"/>
        <family val="2"/>
      </rPr>
      <t>4</t>
    </r>
    <r>
      <rPr>
        <vertAlign val="superscript"/>
        <sz val="7"/>
        <rFont val="MetaNormalLF-Roman"/>
        <family val="2"/>
      </rPr>
      <t xml:space="preserve"> </t>
    </r>
    <r>
      <rPr>
        <sz val="9"/>
        <rFont val="MetaNormalLF-Roman"/>
        <family val="2"/>
      </rPr>
      <t>…………………………………………………………</t>
    </r>
  </si>
  <si>
    <r>
      <t xml:space="preserve">Rohrfernleitungen: Rohöl </t>
    </r>
    <r>
      <rPr>
        <vertAlign val="superscript"/>
        <sz val="8"/>
        <rFont val="MetaNormalLF-Roman"/>
        <family val="2"/>
      </rPr>
      <t>5</t>
    </r>
    <r>
      <rPr>
        <sz val="9"/>
        <rFont val="MetaNormalLF-Roman"/>
        <family val="2"/>
      </rPr>
      <t xml:space="preserve"> …………………………………………………………………….</t>
    </r>
  </si>
  <si>
    <r>
      <t xml:space="preserve">Straßenverkehr </t>
    </r>
    <r>
      <rPr>
        <vertAlign val="superscript"/>
        <sz val="8"/>
        <rFont val="MetaNormalLF-Roman"/>
        <family val="2"/>
      </rPr>
      <t>4, 6</t>
    </r>
    <r>
      <rPr>
        <vertAlign val="superscript"/>
        <sz val="7"/>
        <rFont val="MetaNormalLF-Roman"/>
        <family val="2"/>
      </rPr>
      <t xml:space="preserve"> </t>
    </r>
    <r>
      <rPr>
        <sz val="9"/>
        <rFont val="MetaNormalLF-Roman"/>
        <family val="2"/>
      </rPr>
      <t>…………………………………………………………</t>
    </r>
  </si>
  <si>
    <r>
      <t xml:space="preserve">Öffentlicher Straßenpersonenverkehr </t>
    </r>
    <r>
      <rPr>
        <vertAlign val="superscript"/>
        <sz val="8"/>
        <rFont val="MetaNormalLF-Roman"/>
        <family val="2"/>
      </rPr>
      <t>7</t>
    </r>
    <r>
      <rPr>
        <sz val="9"/>
        <rFont val="MetaNormalLF-Roman"/>
        <family val="2"/>
      </rPr>
      <t xml:space="preserve"> ……………………………</t>
    </r>
  </si>
  <si>
    <r>
      <t xml:space="preserve">                 Fernverkehr </t>
    </r>
    <r>
      <rPr>
        <vertAlign val="superscript"/>
        <sz val="8"/>
        <rFont val="MetaNormalLF-Roman"/>
        <family val="2"/>
      </rPr>
      <t>8</t>
    </r>
    <r>
      <rPr>
        <sz val="9"/>
        <rFont val="MetaNormalLF-Roman"/>
        <family val="2"/>
      </rPr>
      <t xml:space="preserve"> …………………………………………………………………….</t>
    </r>
  </si>
  <si>
    <t>2 Durch Neuaufnahme von Eisenbahnunternehmen im Jahresverlauf bezieht sich die Veränderung auf nicht identische Berichtsfirmenkreise.</t>
  </si>
  <si>
    <t xml:space="preserve">* Bei der Interpretation der Ergebnisse ist zu beachten, dass der Berichtskreis der monatlichen Erhebung ausschließlich größere Einheiten umfasst (Unternehmen, die eine Transportleistung von mindestens 10 Millionen Tonnenkilometern bzw. 1 Millionen Tonnenkilometern im kombinierten Verkehr erbracht haben). Ab Berichtsjahr 2008 enthalten die Jahreswerte die  Nachmeldungen, die nicht in die Monatswerte eingeflossen sind. Durch diese Nachmeldungen können die kumulierten Monatswerte von den Jahresergebnissen abweichen. Im Berichtsjahr 2015 ergab sich durch umfangreiche Nachmeldungen eine besonders große Abweichung zwischen Monats- und Jahreswerten. Ergebnisse für alle Unternehmen liegen aus der Jahreserhebung vor, allerdings in nur geringer fachlicher Gliederung. Von allen Unternehmen wurden im Jahr 2017 401 Millionen Tonnen Güter befördert und eine Beförderungsleistung von 129,4 Milliarden Tonnenkilometern erbracht (siehe Destatis Pressemitteilung Nr. 417 vom 30.10.2018).  </t>
  </si>
  <si>
    <t>3 Aufgrund von größeren Veränderungen im Berichtskreis, mit denen neue und umstrukturierte Unternehmen in die Erhebung integriert wurden, ist ein Nachweis von Veränderungsraten nicht sinnvoll.</t>
  </si>
  <si>
    <r>
      <t xml:space="preserve">2017 </t>
    </r>
    <r>
      <rPr>
        <vertAlign val="superscript"/>
        <sz val="9"/>
        <rFont val="MetaNormalLF-Roman"/>
        <family val="2"/>
      </rPr>
      <t>3</t>
    </r>
  </si>
  <si>
    <r>
      <t xml:space="preserve">2017 </t>
    </r>
    <r>
      <rPr>
        <vertAlign val="superscript"/>
        <sz val="8"/>
        <rFont val="MetaNormalLF-Roman"/>
        <family val="2"/>
      </rPr>
      <t>3</t>
    </r>
  </si>
  <si>
    <t>* Bei der Interpretation der Ergebnisse ist zu beachten, dass der Berichtskreis der monatlichen Erhebung ausschließlich größere Einheiten umfasst (Unternehmen, die eine Transportleistung von mindestens 10 Millionen Tonnenkilometern bzw. 1 Millionen Tonnenkilometern im kombinierten Verkehr erbracht haben). Ab Berichtsjahr 2008 enthalten die Jahreswerte die  Nachmeldungen, die nicht in die Monatswerte eingeflossen sind. Durch diese Nachmeldungen können die kumulierten Monatswerte von den Jahresergebnissen abweichen. Im Berichtsjahr 2015 ergab sich durch umfangreiche Nachmeldungen eine besonders große Abweichung zwischen Monats- und Jahreswerten. Ergebnisse für alle Unternehmen liegen aus der Jahreserhebung vor, allerdings in nur geringer fachlicher Gliederung. Von allen Unternehmen wurden im Jahr 2017 401 Millionen Tonnen Güter befördert und eine Beförderungsleistung von 129,4 Milliarden Tonnenkilometern erbracht (siehe Destatis Pressemitteilung Nr. 417 vom 30.10.2018).</t>
  </si>
  <si>
    <r>
      <t>1 Da eine trennscharfe Abgrenzung der Güterabteilungen "Kohle, rohes Erdöl und Erdgas" sowie "Kokerei und Mineralölerzeugnisse" erhebungstechnisch bedingt schwierig ist, sollte für die Jahre 2011 und 2012 die gemeinsame Entwicklung beider Güterabteilungen  betrachtet werden.2 Durch Neuaufnahme von Unternehmen im Jahresverlauf bezieht sich die Veränderung auf nicht identische Berichtskreise.</t>
    </r>
    <r>
      <rPr>
        <strike/>
        <sz val="9"/>
        <rFont val="MetaNormalLF-Roman"/>
        <family val="2"/>
      </rPr>
      <t xml:space="preserve">
</t>
    </r>
    <r>
      <rPr>
        <sz val="9"/>
        <rFont val="MetaNormalLF-Roman"/>
        <family val="2"/>
      </rPr>
      <t>3 Aufgrund von größeren Veränderungen im Berichtskreis, mit denen neue und umstrukturierte Unternehmen in die Erhebung integriert wurden, ist ein Nachweis von Veränderungsraten nicht sinnvoll.</t>
    </r>
  </si>
  <si>
    <r>
      <t>1 Durch Neuaufnahme von Unternehmen im Jahresverlauf bezieht sich die Veränderung auf nicht identische Berichtskreise.</t>
    </r>
    <r>
      <rPr>
        <strike/>
        <sz val="9"/>
        <rFont val="MetaNormalLF-Roman"/>
        <family val="2"/>
      </rPr>
      <t xml:space="preserve">
</t>
    </r>
    <r>
      <rPr>
        <sz val="9"/>
        <rFont val="MetaNormalLF-Roman"/>
        <family val="2"/>
      </rPr>
      <t>2 Aufgrund von größeren Veränderungen im Berichtskreis, mit denen neue und umstrukturierte Unternehmen in die Erhebung integriert wurden, ist ein Nachweis von Veränderungsraten nicht sinnvoll.</t>
    </r>
    <r>
      <rPr>
        <strike/>
        <sz val="9"/>
        <rFont val="MetaNormalLF-Roman"/>
        <family val="2"/>
      </rPr>
      <t xml:space="preserve">
</t>
    </r>
  </si>
  <si>
    <t>1 1991 bis 2001: Untergliederung nach Güterabteilungen nur Wagenladungsverkehr. 2 Einschl. Gutart unbekannt. / Including kind of goods unknown.3 Korrektur für 2005 wegen Untererfassung im Kombinierten Verkehr (3,8 Mill. t) und rund 6,8 Mill. t  jährlich bisher nicht erfasster Behältergewichte. Zwecks Darstellung plausibler Vorjahresvergleiche beziehen sich die prozentualen Veränderungsraten für 2005 auf die Daten der früheren Erfassungsmethode; ab Januar 2006 beinhaltet die prozentuale Veränderungsrate das korrigierte Erhebungskonzept (einschl. Behältergewichte).</t>
  </si>
  <si>
    <t>1 Bis 2003: Aufgrund verschiedener Revisionen, die nicht nach Güterabteilungen möglich waren, können die Insgesamt-Werte von der Untergliederung der Güterabteilungen abweichen. / Till 2003 corrected data; a corresponding correction in terms of products ("Güterabteilungen") is not possible. 2 Einschl. Gutart unbekannt. / Including kind of goods unknown. 3 Korrektur für 2005 wegen Untererfassung im Kombinierten Verkehr und bisher nicht erfasster Behältergewichte (Insgesamt rund 5,8 Mrd. tkm). Zwecks Darstellung plausibler Vorjahresvergleiche beziehen sich die prozentualen Veränderungsraten für 2005 auf die Daten der früheren Erfassungsmethode.</t>
  </si>
  <si>
    <r>
      <t>1 In den Tabellen 1.1.1 bis 1.1.4 wurden sämtliche Daten für die Jahre 1996 bis 2003 revidiert; da diese  Änderungen 
nicht nach Bundesländern aufteilbar waren, sind die Ergebnisse dieser Tabelle von 1996 bis 2003 mit den Nachweisungen der genannten Tabellen nur bedingt vergleichbar. 2 Korrektur für 2005 wegen Untererfassung im Kombinierten Verkehr (3,8 Mill. t) und rund 6,8 Mill. t jährlich bisher nicht erfasster Behältergewichte.</t>
    </r>
    <r>
      <rPr>
        <strike/>
        <sz val="9"/>
        <rFont val="MetaNormalLF-Roman"/>
        <family val="2"/>
      </rPr>
      <t xml:space="preserve">
</t>
    </r>
    <r>
      <rPr>
        <sz val="9"/>
        <rFont val="MetaNormalLF-Roman"/>
        <family val="2"/>
      </rPr>
      <t>3 Aufgrund von größeren Veränderungen im Berichtskreis, mit denen neue und umstrukturierte Unternehmen in die Erhebung integriert wurden, ist ein Nachweis von Veränderungsraten nicht sinnvoll.</t>
    </r>
  </si>
  <si>
    <t>© Statistisches Bundesamt, (Destatis) 2019</t>
  </si>
  <si>
    <t>Gebiete Berlin, Brandenburg und 
Mecklenburg-Vorpommern ………</t>
  </si>
  <si>
    <t>Luftverkehr - Einsteiger mit letzbekannten Ziel im In- und Ausland</t>
  </si>
  <si>
    <t>Artikelnummer: 2080120177005</t>
  </si>
  <si>
    <t>Rheingebiet, Lahn, Main, Mosel, Neckar, Saar ……………………….</t>
  </si>
  <si>
    <t xml:space="preserve">n </t>
  </si>
  <si>
    <t>Rheingebiet, Lahn, Main, Mosel, Neckar, Saar ………………………………</t>
  </si>
  <si>
    <t>Gebiete Berlin, Brandenburg und 
Mecklenburg-Vorpommern …………</t>
  </si>
  <si>
    <t>Erschienen am 11.07.2019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</si>
</sst>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4" formatCode="_-* #,##0.00\ &quot;€&quot;_-;\-* #,##0.00\ &quot;€&quot;_-;_-* &quot;-&quot;??\ &quot;€&quot;_-;_-@_-"/>
    <numFmt numFmtId="164" formatCode="mmm/\ yyyy"/>
    <numFmt numFmtId="165" formatCode="###\ ###\ ###\ ###"/>
    <numFmt numFmtId="166" formatCode="0.0"/>
    <numFmt numFmtId="167" formatCode="#\ ###\ ##0"/>
    <numFmt numFmtId="168" formatCode="##\ ##"/>
    <numFmt numFmtId="169" formatCode="##\ ##\ #"/>
    <numFmt numFmtId="170" formatCode="##\ ##\ ##"/>
    <numFmt numFmtId="171" formatCode="##\ ##\ ##\ ###"/>
    <numFmt numFmtId="172" formatCode="###\ ###"/>
    <numFmt numFmtId="173" formatCode="###\ ##0"/>
    <numFmt numFmtId="174" formatCode="###\ ###\ ##0"/>
    <numFmt numFmtId="175" formatCode="##0.0"/>
    <numFmt numFmtId="176" formatCode="###\ ###\ ###"/>
    <numFmt numFmtId="177" formatCode="0.0;\-0.0"/>
    <numFmt numFmtId="178" formatCode="@&quot;  &quot;"/>
    <numFmt numFmtId="179" formatCode="&quot;  &quot;0000"/>
    <numFmt numFmtId="180" formatCode="###\ ###\ ###\ ##0"/>
    <numFmt numFmtId="181" formatCode="#\ ###\ ###"/>
    <numFmt numFmtId="182" formatCode="#\ ##0"/>
    <numFmt numFmtId="183" formatCode="\(###\)"/>
    <numFmt numFmtId="184" formatCode="\(#\ ###\)"/>
    <numFmt numFmtId="185" formatCode="###.0"/>
    <numFmt numFmtId="186" formatCode="###\ ###\ ###\ ###.0"/>
    <numFmt numFmtId="187" formatCode="###\ ##0,"/>
    <numFmt numFmtId="188" formatCode="###\ ###\ ######"/>
    <numFmt numFmtId="189" formatCode="######\ ###"/>
    <numFmt numFmtId="190" formatCode="#\ ##0,"/>
    <numFmt numFmtId="191" formatCode="#\ ###\ ##\-"/>
    <numFmt numFmtId="192" formatCode="##\ ###\ ##0"/>
    <numFmt numFmtId="193" formatCode="#\ ###\ ###\ ##0"/>
    <numFmt numFmtId="194" formatCode="###\ ###\ ###\ ##\-"/>
    <numFmt numFmtId="195" formatCode="###\ ###&quot;  &quot;"/>
    <numFmt numFmtId="196" formatCode="###\ ##0&quot;  &quot;"/>
    <numFmt numFmtId="197" formatCode="###\ ##0.0"/>
    <numFmt numFmtId="198" formatCode="\(##0\)"/>
    <numFmt numFmtId="199" formatCode="##,##0"/>
    <numFmt numFmtId="200" formatCode="#,###,##0&quot;  &quot;"/>
    <numFmt numFmtId="201" formatCode="\(#\ ##0\)"/>
    <numFmt numFmtId="202" formatCode="d\.m\.yyyy"/>
    <numFmt numFmtId="203" formatCode="#\ ###"/>
    <numFmt numFmtId="204" formatCode="#\ ##0.0,"/>
    <numFmt numFmtId="205" formatCode="0.0,"/>
    <numFmt numFmtId="206" formatCode="#####\ ##0"/>
    <numFmt numFmtId="207" formatCode="##\ ##0.0"/>
    <numFmt numFmtId="208" formatCode="#\ ##0.0,,"/>
    <numFmt numFmtId="209" formatCode="#,##0.0"/>
    <numFmt numFmtId="210" formatCode="#\ ###\ \ ##0&quot;  &quot;"/>
    <numFmt numFmtId="211" formatCode="General\ \ \ "/>
    <numFmt numFmtId="212" formatCode="#0.0"/>
    <numFmt numFmtId="213" formatCode="##0.0;\-##0.0"/>
    <numFmt numFmtId="214" formatCode="###\ ###\ ###.0,&quot;  &quot;"/>
    <numFmt numFmtId="215" formatCode="###\ ###\ ###0.0,&quot;  &quot;"/>
    <numFmt numFmtId="216" formatCode="####\ ###\ ###.0,&quot;  &quot;"/>
    <numFmt numFmtId="217" formatCode="###\ ###\ ###.0,"/>
    <numFmt numFmtId="218" formatCode="###\ ###\ ##0.0,"/>
    <numFmt numFmtId="219" formatCode="????0"/>
    <numFmt numFmtId="220" formatCode="###\ ###\ ###0.0,"/>
    <numFmt numFmtId="221" formatCode="###\ ###\ ###.#,"/>
    <numFmt numFmtId="222" formatCode="#\ #0.0,"/>
    <numFmt numFmtId="223" formatCode="0.0\ \ \ "/>
    <numFmt numFmtId="224" formatCode="######\ ###\ ###.0,"/>
    <numFmt numFmtId="225" formatCode="##0.0;\-0.0"/>
    <numFmt numFmtId="226" formatCode="###########\ ###\ ###.0,"/>
    <numFmt numFmtId="227" formatCode="\(#,##0\)"/>
    <numFmt numFmtId="228" formatCode="\(###\ ##0\)"/>
    <numFmt numFmtId="229" formatCode="_(* #\ ##0_);_(* \(#\ ##0\);_(* &quot;-&quot;??_);_(@_)"/>
    <numFmt numFmtId="230" formatCode="#\ ###\ ##0,"/>
    <numFmt numFmtId="231" formatCode="\(#0\)"/>
    <numFmt numFmtId="232" formatCode="@*."/>
    <numFmt numFmtId="233" formatCode="###\ ###\ ###\ ##0.0"/>
    <numFmt numFmtId="234" formatCode="#,##0.0000"/>
    <numFmt numFmtId="235" formatCode="#,##0.000000"/>
    <numFmt numFmtId="236" formatCode="###\ ###\ ##0.0"/>
    <numFmt numFmtId="237" formatCode="0\ 000.00"/>
    <numFmt numFmtId="238" formatCode=".\ #\ ;################################"/>
    <numFmt numFmtId="239" formatCode="0.000"/>
    <numFmt numFmtId="240" formatCode="###\ ###\ ###,"/>
    <numFmt numFmtId="241" formatCode="###\ ###\ ##0,"/>
  </numFmts>
  <fonts count="1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etaNormalLF-Roman"/>
      <family val="2"/>
    </font>
    <font>
      <sz val="10"/>
      <name val="Arial"/>
      <family val="2"/>
    </font>
    <font>
      <sz val="11"/>
      <color indexed="8"/>
      <name val="Calibri"/>
      <family val="2"/>
    </font>
    <font>
      <sz val="8"/>
      <name val="Times New Roman"/>
      <family val="1"/>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u/>
      <sz val="11"/>
      <color indexed="12"/>
      <name val="Arial"/>
      <family val="2"/>
    </font>
    <font>
      <sz val="11"/>
      <color indexed="60"/>
      <name val="Calibri"/>
      <family val="2"/>
    </font>
    <font>
      <sz val="11"/>
      <color indexed="20"/>
      <name val="Calibri"/>
      <family val="2"/>
    </font>
    <font>
      <sz val="10"/>
      <name val="MetaNormalLF-Roman"/>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name val="Arial"/>
      <family val="2"/>
    </font>
    <font>
      <sz val="9"/>
      <name val="MetaNormalLF-Roman"/>
      <family val="2"/>
    </font>
    <font>
      <sz val="12"/>
      <name val="MetaNormalLF-Roman"/>
      <family val="2"/>
    </font>
    <font>
      <b/>
      <sz val="12"/>
      <name val="MetaNormalLF-Roman"/>
      <family val="2"/>
    </font>
    <font>
      <sz val="16"/>
      <name val="MetaNormalLF-Roman"/>
      <family val="2"/>
    </font>
    <font>
      <sz val="10"/>
      <name val="MetaNormalLF-Roman"/>
      <family val="2"/>
    </font>
    <font>
      <i/>
      <sz val="14"/>
      <name val="MetaNormalLF-Roman"/>
      <family val="2"/>
    </font>
    <font>
      <u/>
      <sz val="14"/>
      <name val="MetaNormalLF-Roman"/>
      <family val="2"/>
    </font>
    <font>
      <sz val="14"/>
      <name val="MetaNormalLF-Roman"/>
      <family val="2"/>
    </font>
    <font>
      <i/>
      <sz val="10"/>
      <name val="MetaNormalLF-Roman"/>
      <family val="2"/>
    </font>
    <font>
      <u/>
      <sz val="9"/>
      <name val="MetaNormalLF-Roman"/>
      <family val="2"/>
    </font>
    <font>
      <b/>
      <sz val="9"/>
      <name val="MetaNormalLF-Roman"/>
      <family val="2"/>
    </font>
    <font>
      <i/>
      <sz val="9"/>
      <name val="MetaNormalLF-Roman"/>
      <family val="2"/>
    </font>
    <font>
      <b/>
      <i/>
      <sz val="9"/>
      <name val="MetaNormalLF-Roman"/>
      <family val="2"/>
    </font>
    <font>
      <vertAlign val="superscript"/>
      <sz val="9"/>
      <name val="MetaNormalLF-Roman"/>
      <family val="2"/>
    </font>
    <font>
      <sz val="9"/>
      <name val="MetaNormalLF-Roman"/>
      <family val="2"/>
    </font>
    <font>
      <sz val="12"/>
      <name val="MetaMediumLF-Roman"/>
      <family val="2"/>
    </font>
    <font>
      <sz val="11"/>
      <name val="MetaNormalLF-Roman"/>
      <family val="2"/>
    </font>
    <font>
      <i/>
      <u/>
      <sz val="9"/>
      <name val="MetaNormalLF-Roman"/>
      <family val="2"/>
    </font>
    <font>
      <sz val="8"/>
      <name val="MetaNormalLF-Roman"/>
      <family val="2"/>
    </font>
    <font>
      <i/>
      <sz val="9"/>
      <name val="MetaNormalLF-Roman"/>
      <family val="2"/>
    </font>
    <font>
      <i/>
      <sz val="12"/>
      <name val="MetaNormalLF-Roman"/>
      <family val="2"/>
    </font>
    <font>
      <i/>
      <sz val="12"/>
      <name val="MetaMediumLF-Roman"/>
      <family val="2"/>
    </font>
    <font>
      <sz val="18"/>
      <name val="MetaNormalLF-Roman"/>
      <family val="2"/>
    </font>
    <font>
      <b/>
      <sz val="10"/>
      <name val="MetaNormalLF-Roman"/>
      <family val="2"/>
    </font>
    <font>
      <u/>
      <sz val="16"/>
      <name val="MetaNormalLF-Roman"/>
      <family val="2"/>
    </font>
    <font>
      <u/>
      <sz val="12"/>
      <name val="MetaNormalLF-Roman"/>
      <family val="2"/>
    </font>
    <font>
      <sz val="10"/>
      <name val="Arial"/>
      <family val="2"/>
    </font>
    <font>
      <i/>
      <vertAlign val="superscript"/>
      <sz val="9"/>
      <name val="MetaNormalLF-Roman"/>
      <family val="2"/>
    </font>
    <font>
      <sz val="8"/>
      <name val="Arial"/>
      <family val="2"/>
    </font>
    <font>
      <b/>
      <sz val="11"/>
      <name val="MetaNormalLF-Roman"/>
      <family val="2"/>
    </font>
    <font>
      <sz val="9"/>
      <name val="Arial"/>
      <family val="2"/>
    </font>
    <font>
      <b/>
      <sz val="16"/>
      <name val="MetaNormalLF-Roman"/>
      <family val="2"/>
    </font>
    <font>
      <sz val="8.5"/>
      <name val="MetaNormalLF-Roman"/>
      <family val="2"/>
    </font>
    <font>
      <i/>
      <sz val="8"/>
      <name val="MetaNormalLF-Roman"/>
      <family val="2"/>
    </font>
    <font>
      <sz val="6"/>
      <name val="MetaNormalLF-Roman"/>
      <family val="2"/>
    </font>
    <font>
      <u/>
      <sz val="8"/>
      <name val="MetaNormalLF-Roman"/>
      <family val="2"/>
    </font>
    <font>
      <vertAlign val="superscript"/>
      <sz val="8"/>
      <name val="Arial"/>
      <family val="2"/>
    </font>
    <font>
      <sz val="9"/>
      <color indexed="8"/>
      <name val="MetaNormalLF-Roman"/>
      <family val="2"/>
    </font>
    <font>
      <sz val="12"/>
      <name val="Arial"/>
      <family val="2"/>
    </font>
    <font>
      <sz val="9"/>
      <color indexed="10"/>
      <name val="MetaNormalLF-Roman"/>
      <family val="2"/>
    </font>
    <font>
      <b/>
      <sz val="14"/>
      <name val="MetaNormalLF-Roman"/>
      <family val="2"/>
    </font>
    <font>
      <sz val="11"/>
      <name val="Arial"/>
      <family val="2"/>
    </font>
    <font>
      <b/>
      <sz val="10"/>
      <name val="Arial"/>
      <family val="2"/>
    </font>
    <font>
      <b/>
      <sz val="8"/>
      <name val="Arial"/>
      <family val="2"/>
    </font>
    <font>
      <b/>
      <sz val="8"/>
      <name val="MetaNormalLF-Roman"/>
      <family val="2"/>
    </font>
    <font>
      <sz val="11"/>
      <name val="Times New Roman"/>
      <family val="1"/>
    </font>
    <font>
      <sz val="8"/>
      <color indexed="10"/>
      <name val="MetaNormalLF-Roman"/>
      <family val="2"/>
    </font>
    <font>
      <b/>
      <sz val="10"/>
      <name val="Arial"/>
      <family val="2"/>
    </font>
    <font>
      <u/>
      <sz val="10"/>
      <color indexed="12"/>
      <name val="MetaNormalLF-Roman"/>
      <family val="2"/>
    </font>
    <font>
      <i/>
      <sz val="11"/>
      <name val="MetaNormalLF-Roman"/>
      <family val="2"/>
    </font>
    <font>
      <b/>
      <vertAlign val="superscript"/>
      <sz val="12"/>
      <name val="MetaNormalLF-Roman"/>
      <family val="2"/>
    </font>
    <font>
      <b/>
      <u/>
      <sz val="12"/>
      <name val="MetaNormalLF-Roman"/>
      <family val="2"/>
    </font>
    <font>
      <u/>
      <sz val="10"/>
      <name val="MetaNormalLF-Roman"/>
      <family val="2"/>
    </font>
    <font>
      <u/>
      <sz val="11"/>
      <name val="MetaNormalLF-Roman"/>
      <family val="2"/>
    </font>
    <font>
      <b/>
      <sz val="8.5"/>
      <name val="MetaNormalLF-Roman"/>
      <family val="2"/>
    </font>
    <font>
      <sz val="8.5"/>
      <name val="Times New Roman"/>
      <family val="1"/>
    </font>
    <font>
      <sz val="24"/>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b/>
      <sz val="6"/>
      <name val="MetaNormalLF-Roman"/>
      <family val="2"/>
    </font>
    <font>
      <vertAlign val="superscript"/>
      <sz val="7"/>
      <name val="MetaNormalLF-Roman"/>
      <family val="2"/>
    </font>
    <font>
      <vertAlign val="superscript"/>
      <sz val="8"/>
      <name val="MetaNormalLF-Roman"/>
      <family val="2"/>
    </font>
    <font>
      <sz val="7"/>
      <name val="MetaNormalLF-Roman"/>
      <family val="2"/>
    </font>
    <font>
      <i/>
      <vertAlign val="superscript"/>
      <sz val="8"/>
      <name val="MetaNormalLF-Roman"/>
      <family val="2"/>
    </font>
    <font>
      <b/>
      <vertAlign val="superscript"/>
      <sz val="8"/>
      <name val="MetaNormalLF-Roman"/>
      <family val="2"/>
    </font>
    <font>
      <vertAlign val="superscript"/>
      <sz val="11"/>
      <name val="MetaNormalLF-Roman"/>
      <family val="2"/>
    </font>
    <font>
      <u/>
      <sz val="10"/>
      <color indexed="12"/>
      <name val="Arial"/>
      <family val="2"/>
    </font>
    <font>
      <sz val="24"/>
      <name val="Arial"/>
      <family val="2"/>
    </font>
    <font>
      <sz val="10"/>
      <name val="MetaNormalLF-Roman"/>
      <family val="2"/>
    </font>
    <font>
      <b/>
      <sz val="12"/>
      <color indexed="10"/>
      <name val="MetaNormalLF-Roman"/>
      <family val="2"/>
    </font>
    <font>
      <vertAlign val="superscript"/>
      <sz val="10"/>
      <name val="MetaNormalLF-Roman"/>
      <family val="2"/>
    </font>
    <font>
      <sz val="14"/>
      <color indexed="10"/>
      <name val="MetaNormalLF-Roman"/>
      <family val="2"/>
    </font>
    <font>
      <sz val="11"/>
      <name val="Calibri"/>
      <family val="2"/>
    </font>
    <font>
      <sz val="9"/>
      <color rgb="FFFF0000"/>
      <name val="MetaNormalLF-Roman"/>
      <family val="2"/>
    </font>
    <font>
      <sz val="9"/>
      <name val="Arial"/>
      <family val="2"/>
    </font>
    <font>
      <sz val="12"/>
      <color indexed="24"/>
      <name val="Arial"/>
      <family val="2"/>
    </font>
    <font>
      <sz val="10"/>
      <color rgb="FFFF0000"/>
      <name val="MetaNormalLF-Roman"/>
      <family val="2"/>
    </font>
    <font>
      <sz val="10"/>
      <name val="Arial"/>
      <family val="2"/>
    </font>
    <font>
      <sz val="9.5"/>
      <name val="MetaNormalLF-Roman"/>
      <family val="2"/>
    </font>
    <font>
      <sz val="11"/>
      <color indexed="8"/>
      <name val="Calibri"/>
      <family val="2"/>
      <scheme val="minor"/>
    </font>
    <font>
      <sz val="9"/>
      <color theme="1"/>
      <name val="MetaNormalLF-Roman"/>
      <family val="2"/>
    </font>
    <font>
      <b/>
      <vertAlign val="superscript"/>
      <sz val="10"/>
      <name val="MetaNormalLF-Roman"/>
      <family val="2"/>
    </font>
    <font>
      <sz val="12"/>
      <color rgb="FFFF0000"/>
      <name val="MetaNormalLF-Roman"/>
      <family val="2"/>
    </font>
    <font>
      <strike/>
      <sz val="9"/>
      <name val="MetaNormalLF-Roman"/>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9"/>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auto="1"/>
      </right>
      <top/>
      <bottom/>
      <diagonal/>
    </border>
    <border>
      <left/>
      <right/>
      <top style="thin">
        <color auto="1"/>
      </top>
      <bottom/>
      <diagonal/>
    </border>
    <border>
      <left style="thin">
        <color auto="1"/>
      </left>
      <right/>
      <top/>
      <bottom style="thin">
        <color auto="1"/>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right/>
      <top style="thin">
        <color auto="1"/>
      </top>
      <bottom style="thin">
        <color auto="1"/>
      </bottom>
      <diagonal/>
    </border>
    <border>
      <left style="thin">
        <color auto="1"/>
      </left>
      <right/>
      <top style="thin">
        <color auto="1"/>
      </top>
      <bottom/>
      <diagonal/>
    </border>
    <border>
      <left style="thin">
        <color indexed="64"/>
      </left>
      <right style="thin">
        <color indexed="64"/>
      </right>
      <top style="thin">
        <color indexed="64"/>
      </top>
      <bottom/>
      <diagonal/>
    </border>
    <border>
      <left/>
      <right style="thin">
        <color indexed="64"/>
      </right>
      <top style="thin">
        <color auto="1"/>
      </top>
      <bottom/>
      <diagonal/>
    </border>
    <border>
      <left style="thin">
        <color indexed="64"/>
      </left>
      <right/>
      <top style="thin">
        <color auto="1"/>
      </top>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style="thin">
        <color auto="1"/>
      </left>
      <right/>
      <top/>
      <bottom style="thin">
        <color auto="1"/>
      </bottom>
      <diagonal/>
    </border>
    <border>
      <left/>
      <right/>
      <top/>
      <bottom style="thin">
        <color indexed="64"/>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8"/>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style="thin">
        <color indexed="64"/>
      </left>
      <right/>
      <top style="thin">
        <color indexed="64"/>
      </top>
      <bottom/>
      <diagonal/>
    </border>
    <border>
      <left style="thin">
        <color indexed="64"/>
      </left>
      <right/>
      <top style="thin">
        <color indexed="64"/>
      </top>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s>
  <cellStyleXfs count="20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168" fontId="10" fillId="0" borderId="1">
      <alignment horizontal="left"/>
    </xf>
    <xf numFmtId="168" fontId="10" fillId="0" borderId="1">
      <alignment horizontal="left"/>
    </xf>
    <xf numFmtId="168" fontId="10" fillId="0" borderId="1">
      <alignment horizontal="left"/>
    </xf>
    <xf numFmtId="168" fontId="10" fillId="0" borderId="1">
      <alignment horizontal="left"/>
    </xf>
    <xf numFmtId="168" fontId="10" fillId="0" borderId="1">
      <alignment horizontal="left"/>
    </xf>
    <xf numFmtId="168" fontId="10" fillId="0" borderId="2">
      <alignment horizontal="left"/>
    </xf>
    <xf numFmtId="168" fontId="10" fillId="0" borderId="2">
      <alignment horizontal="left"/>
    </xf>
    <xf numFmtId="168" fontId="10" fillId="0" borderId="1">
      <alignment horizontal="left"/>
    </xf>
    <xf numFmtId="168" fontId="10" fillId="0" borderId="1">
      <alignment horizontal="left"/>
    </xf>
    <xf numFmtId="168" fontId="10" fillId="0" borderId="2">
      <alignment horizontal="left"/>
    </xf>
    <xf numFmtId="168" fontId="10" fillId="0" borderId="2">
      <alignment horizontal="left"/>
    </xf>
    <xf numFmtId="168" fontId="10" fillId="0" borderId="2">
      <alignment horizontal="left"/>
    </xf>
    <xf numFmtId="168" fontId="10" fillId="0" borderId="1">
      <alignment horizontal="left"/>
    </xf>
    <xf numFmtId="168" fontId="10" fillId="0" borderId="1">
      <alignment horizontal="left"/>
    </xf>
    <xf numFmtId="168" fontId="10" fillId="0" borderId="1">
      <alignment horizontal="left"/>
    </xf>
    <xf numFmtId="168" fontId="10" fillId="0" borderId="1">
      <alignment horizontal="left"/>
    </xf>
    <xf numFmtId="168" fontId="10" fillId="0" borderId="1">
      <alignment horizontal="left"/>
    </xf>
    <xf numFmtId="168" fontId="10" fillId="0" borderId="2">
      <alignment horizontal="left"/>
    </xf>
    <xf numFmtId="168" fontId="10" fillId="0" borderId="2">
      <alignment horizontal="left"/>
    </xf>
    <xf numFmtId="168" fontId="10" fillId="0" borderId="1">
      <alignment horizontal="left"/>
    </xf>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169" fontId="10" fillId="0" borderId="1">
      <alignment horizontal="left"/>
    </xf>
    <xf numFmtId="169" fontId="10" fillId="0" borderId="1">
      <alignment horizontal="left"/>
    </xf>
    <xf numFmtId="169" fontId="10" fillId="0" borderId="1">
      <alignment horizontal="left"/>
    </xf>
    <xf numFmtId="169" fontId="10" fillId="0" borderId="1">
      <alignment horizontal="left"/>
    </xf>
    <xf numFmtId="169" fontId="10" fillId="0" borderId="1">
      <alignment horizontal="left"/>
    </xf>
    <xf numFmtId="169" fontId="10" fillId="0" borderId="2">
      <alignment horizontal="left"/>
    </xf>
    <xf numFmtId="169" fontId="10" fillId="0" borderId="2">
      <alignment horizontal="left"/>
    </xf>
    <xf numFmtId="169" fontId="10" fillId="0" borderId="1">
      <alignment horizontal="left"/>
    </xf>
    <xf numFmtId="169" fontId="10" fillId="0" borderId="1">
      <alignment horizontal="left"/>
    </xf>
    <xf numFmtId="169" fontId="10" fillId="0" borderId="2">
      <alignment horizontal="left"/>
    </xf>
    <xf numFmtId="169" fontId="10" fillId="0" borderId="2">
      <alignment horizontal="left"/>
    </xf>
    <xf numFmtId="169" fontId="10" fillId="0" borderId="2">
      <alignment horizontal="left"/>
    </xf>
    <xf numFmtId="169" fontId="10" fillId="0" borderId="1">
      <alignment horizontal="left"/>
    </xf>
    <xf numFmtId="169" fontId="10" fillId="0" borderId="1">
      <alignment horizontal="left"/>
    </xf>
    <xf numFmtId="169" fontId="10" fillId="0" borderId="1">
      <alignment horizontal="left"/>
    </xf>
    <xf numFmtId="169" fontId="10" fillId="0" borderId="1">
      <alignment horizontal="left"/>
    </xf>
    <xf numFmtId="169" fontId="10" fillId="0" borderId="1">
      <alignment horizontal="left"/>
    </xf>
    <xf numFmtId="169" fontId="10" fillId="0" borderId="2">
      <alignment horizontal="left"/>
    </xf>
    <xf numFmtId="169" fontId="10" fillId="0" borderId="2">
      <alignment horizontal="left"/>
    </xf>
    <xf numFmtId="169" fontId="10" fillId="0" borderId="1">
      <alignment horizontal="left"/>
    </xf>
    <xf numFmtId="170" fontId="10" fillId="0" borderId="1">
      <alignment horizontal="left"/>
    </xf>
    <xf numFmtId="170" fontId="10" fillId="0" borderId="1">
      <alignment horizontal="left"/>
    </xf>
    <xf numFmtId="170" fontId="10" fillId="0" borderId="1">
      <alignment horizontal="left"/>
    </xf>
    <xf numFmtId="170" fontId="10" fillId="0" borderId="1">
      <alignment horizontal="left"/>
    </xf>
    <xf numFmtId="170" fontId="10" fillId="0" borderId="1">
      <alignment horizontal="left"/>
    </xf>
    <xf numFmtId="170" fontId="10" fillId="0" borderId="2">
      <alignment horizontal="left"/>
    </xf>
    <xf numFmtId="170" fontId="10" fillId="0" borderId="2">
      <alignment horizontal="left"/>
    </xf>
    <xf numFmtId="170" fontId="10" fillId="0" borderId="1">
      <alignment horizontal="left"/>
    </xf>
    <xf numFmtId="170" fontId="10" fillId="0" borderId="1">
      <alignment horizontal="left"/>
    </xf>
    <xf numFmtId="170" fontId="10" fillId="0" borderId="2">
      <alignment horizontal="left"/>
    </xf>
    <xf numFmtId="170" fontId="10" fillId="0" borderId="2">
      <alignment horizontal="left"/>
    </xf>
    <xf numFmtId="170" fontId="10" fillId="0" borderId="2">
      <alignment horizontal="left"/>
    </xf>
    <xf numFmtId="170" fontId="10" fillId="0" borderId="1">
      <alignment horizontal="left"/>
    </xf>
    <xf numFmtId="170" fontId="10" fillId="0" borderId="1">
      <alignment horizontal="left"/>
    </xf>
    <xf numFmtId="170" fontId="10" fillId="0" borderId="1">
      <alignment horizontal="left"/>
    </xf>
    <xf numFmtId="170" fontId="10" fillId="0" borderId="1">
      <alignment horizontal="left"/>
    </xf>
    <xf numFmtId="170" fontId="10" fillId="0" borderId="1">
      <alignment horizontal="left"/>
    </xf>
    <xf numFmtId="170" fontId="10" fillId="0" borderId="2">
      <alignment horizontal="left"/>
    </xf>
    <xf numFmtId="170" fontId="10" fillId="0" borderId="2">
      <alignment horizontal="left"/>
    </xf>
    <xf numFmtId="170" fontId="10" fillId="0" borderId="1">
      <alignment horizontal="left"/>
    </xf>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171" fontId="10" fillId="0" borderId="1">
      <alignment horizontal="left"/>
    </xf>
    <xf numFmtId="171" fontId="10" fillId="0" borderId="1">
      <alignment horizontal="left"/>
    </xf>
    <xf numFmtId="171" fontId="10" fillId="0" borderId="1">
      <alignment horizontal="left"/>
    </xf>
    <xf numFmtId="171" fontId="10" fillId="0" borderId="1">
      <alignment horizontal="left"/>
    </xf>
    <xf numFmtId="171" fontId="10" fillId="0" borderId="1">
      <alignment horizontal="left"/>
    </xf>
    <xf numFmtId="171" fontId="10" fillId="0" borderId="2">
      <alignment horizontal="left"/>
    </xf>
    <xf numFmtId="171" fontId="10" fillId="0" borderId="2">
      <alignment horizontal="left"/>
    </xf>
    <xf numFmtId="171" fontId="10" fillId="0" borderId="1">
      <alignment horizontal="left"/>
    </xf>
    <xf numFmtId="171" fontId="10" fillId="0" borderId="1">
      <alignment horizontal="left"/>
    </xf>
    <xf numFmtId="171" fontId="10" fillId="0" borderId="2">
      <alignment horizontal="left"/>
    </xf>
    <xf numFmtId="171" fontId="10" fillId="0" borderId="2">
      <alignment horizontal="left"/>
    </xf>
    <xf numFmtId="171" fontId="10" fillId="0" borderId="2">
      <alignment horizontal="left"/>
    </xf>
    <xf numFmtId="171" fontId="10" fillId="0" borderId="1">
      <alignment horizontal="left"/>
    </xf>
    <xf numFmtId="171" fontId="10" fillId="0" borderId="1">
      <alignment horizontal="left"/>
    </xf>
    <xf numFmtId="171" fontId="10" fillId="0" borderId="1">
      <alignment horizontal="left"/>
    </xf>
    <xf numFmtId="171" fontId="10" fillId="0" borderId="1">
      <alignment horizontal="left"/>
    </xf>
    <xf numFmtId="171" fontId="10" fillId="0" borderId="1">
      <alignment horizontal="left"/>
    </xf>
    <xf numFmtId="171" fontId="10" fillId="0" borderId="2">
      <alignment horizontal="left"/>
    </xf>
    <xf numFmtId="171" fontId="10" fillId="0" borderId="2">
      <alignment horizontal="left"/>
    </xf>
    <xf numFmtId="171" fontId="10" fillId="0" borderId="1">
      <alignment horizontal="left"/>
    </xf>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3" applyNumberFormat="0" applyAlignment="0" applyProtection="0"/>
    <xf numFmtId="0" fontId="13" fillId="20" borderId="4" applyNumberFormat="0" applyAlignment="0" applyProtection="0"/>
    <xf numFmtId="0" fontId="14" fillId="7" borderId="4" applyNumberFormat="0" applyAlignment="0" applyProtection="0"/>
    <xf numFmtId="0" fontId="15" fillId="0" borderId="5"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78" fillId="0" borderId="0" applyNumberFormat="0" applyFill="0" applyBorder="0" applyAlignment="0" applyProtection="0"/>
    <xf numFmtId="0" fontId="19" fillId="21" borderId="0" applyNumberFormat="0" applyBorder="0" applyAlignment="0" applyProtection="0"/>
    <xf numFmtId="0" fontId="8" fillId="22" borderId="6" applyNumberFormat="0" applyFont="0" applyAlignment="0" applyProtection="0"/>
    <xf numFmtId="0" fontId="20" fillId="3" borderId="0" applyNumberFormat="0" applyBorder="0" applyAlignment="0" applyProtection="0"/>
    <xf numFmtId="0" fontId="21" fillId="0" borderId="0"/>
    <xf numFmtId="0" fontId="21" fillId="0" borderId="0"/>
    <xf numFmtId="0" fontId="75" fillId="0" borderId="0"/>
    <xf numFmtId="0" fontId="75" fillId="0" borderId="0"/>
    <xf numFmtId="0" fontId="75" fillId="0" borderId="0"/>
    <xf numFmtId="0" fontId="8" fillId="0" borderId="0"/>
    <xf numFmtId="0" fontId="8" fillId="0" borderId="0"/>
    <xf numFmtId="0" fontId="56" fillId="0" borderId="0"/>
    <xf numFmtId="0" fontId="8" fillId="0" borderId="0"/>
    <xf numFmtId="0" fontId="8" fillId="0" borderId="0"/>
    <xf numFmtId="0" fontId="8" fillId="0" borderId="0"/>
    <xf numFmtId="0" fontId="8" fillId="0" borderId="0"/>
    <xf numFmtId="0" fontId="8" fillId="0" borderId="0"/>
    <xf numFmtId="0" fontId="22" fillId="0" borderId="0" applyNumberFormat="0" applyFill="0" applyBorder="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0" borderId="10" applyNumberFormat="0" applyFill="0" applyAlignment="0" applyProtection="0"/>
    <xf numFmtId="0" fontId="27" fillId="0" borderId="0" applyNumberFormat="0" applyFill="0" applyBorder="0" applyAlignment="0" applyProtection="0"/>
    <xf numFmtId="0" fontId="28" fillId="23" borderId="11" applyNumberFormat="0" applyAlignment="0" applyProtection="0"/>
    <xf numFmtId="0" fontId="98" fillId="0" borderId="0" applyNumberFormat="0" applyFill="0" applyBorder="0" applyAlignment="0" applyProtection="0">
      <alignment vertical="top"/>
      <protection locked="0"/>
    </xf>
    <xf numFmtId="0" fontId="56" fillId="0" borderId="0"/>
    <xf numFmtId="0" fontId="56" fillId="0" borderId="0"/>
    <xf numFmtId="0" fontId="56" fillId="0" borderId="0"/>
    <xf numFmtId="0" fontId="46" fillId="0" borderId="0"/>
    <xf numFmtId="0" fontId="21" fillId="0" borderId="0"/>
    <xf numFmtId="0" fontId="8" fillId="0" borderId="0"/>
    <xf numFmtId="0" fontId="8" fillId="0" borderId="0"/>
    <xf numFmtId="166" fontId="107" fillId="0" borderId="0" applyFill="0" applyBorder="0" applyProtection="0"/>
    <xf numFmtId="0" fontId="8" fillId="0" borderId="0"/>
    <xf numFmtId="0" fontId="21" fillId="0" borderId="0"/>
    <xf numFmtId="0" fontId="7" fillId="0" borderId="0"/>
    <xf numFmtId="0" fontId="109" fillId="0" borderId="0"/>
    <xf numFmtId="0" fontId="109" fillId="0" borderId="0"/>
    <xf numFmtId="0" fontId="109" fillId="0" borderId="0"/>
    <xf numFmtId="0" fontId="109" fillId="0" borderId="0"/>
    <xf numFmtId="44" fontId="8" fillId="0" borderId="0" applyFont="0" applyFill="0" applyBorder="0" applyAlignment="0" applyProtection="0"/>
    <xf numFmtId="0" fontId="6" fillId="0" borderId="0"/>
    <xf numFmtId="0" fontId="7" fillId="0" borderId="0"/>
    <xf numFmtId="0" fontId="111" fillId="0" borderId="0"/>
    <xf numFmtId="0" fontId="7" fillId="0" borderId="0"/>
    <xf numFmtId="0" fontId="8" fillId="0" borderId="0"/>
    <xf numFmtId="0" fontId="5" fillId="0" borderId="0"/>
    <xf numFmtId="0" fontId="4" fillId="0" borderId="0"/>
    <xf numFmtId="0" fontId="98" fillId="0" borderId="0" applyNumberFormat="0" applyFill="0" applyBorder="0" applyAlignment="0" applyProtection="0">
      <alignment vertical="top"/>
      <protection locked="0"/>
    </xf>
    <xf numFmtId="0" fontId="8" fillId="0" borderId="0"/>
    <xf numFmtId="168" fontId="10" fillId="0" borderId="55">
      <alignment horizontal="left"/>
    </xf>
    <xf numFmtId="168" fontId="10" fillId="0" borderId="55">
      <alignment horizontal="left"/>
    </xf>
    <xf numFmtId="168" fontId="10" fillId="0" borderId="55">
      <alignment horizontal="left"/>
    </xf>
    <xf numFmtId="168" fontId="10" fillId="0" borderId="55">
      <alignment horizontal="left"/>
    </xf>
    <xf numFmtId="168" fontId="10" fillId="0" borderId="55">
      <alignment horizontal="left"/>
    </xf>
    <xf numFmtId="168" fontId="10" fillId="0" borderId="55">
      <alignment horizontal="left"/>
    </xf>
    <xf numFmtId="168" fontId="10" fillId="0" borderId="55">
      <alignment horizontal="left"/>
    </xf>
    <xf numFmtId="169" fontId="10" fillId="0" borderId="55">
      <alignment horizontal="left"/>
    </xf>
    <xf numFmtId="169" fontId="10" fillId="0" borderId="55">
      <alignment horizontal="left"/>
    </xf>
    <xf numFmtId="169" fontId="10" fillId="0" borderId="55">
      <alignment horizontal="left"/>
    </xf>
    <xf numFmtId="169" fontId="10" fillId="0" borderId="55">
      <alignment horizontal="left"/>
    </xf>
    <xf numFmtId="169" fontId="10" fillId="0" borderId="55">
      <alignment horizontal="left"/>
    </xf>
    <xf numFmtId="169" fontId="10" fillId="0" borderId="55">
      <alignment horizontal="left"/>
    </xf>
    <xf numFmtId="169" fontId="10" fillId="0" borderId="55">
      <alignment horizontal="left"/>
    </xf>
    <xf numFmtId="170" fontId="10" fillId="0" borderId="55">
      <alignment horizontal="left"/>
    </xf>
    <xf numFmtId="170" fontId="10" fillId="0" borderId="55">
      <alignment horizontal="left"/>
    </xf>
    <xf numFmtId="170" fontId="10" fillId="0" borderId="55">
      <alignment horizontal="left"/>
    </xf>
    <xf numFmtId="170" fontId="10" fillId="0" borderId="55">
      <alignment horizontal="left"/>
    </xf>
    <xf numFmtId="170" fontId="10" fillId="0" borderId="55">
      <alignment horizontal="left"/>
    </xf>
    <xf numFmtId="170" fontId="10" fillId="0" borderId="55">
      <alignment horizontal="left"/>
    </xf>
    <xf numFmtId="170" fontId="10" fillId="0" borderId="55">
      <alignment horizontal="left"/>
    </xf>
    <xf numFmtId="171" fontId="10" fillId="0" borderId="55">
      <alignment horizontal="left"/>
    </xf>
    <xf numFmtId="171" fontId="10" fillId="0" borderId="55">
      <alignment horizontal="left"/>
    </xf>
    <xf numFmtId="171" fontId="10" fillId="0" borderId="55">
      <alignment horizontal="left"/>
    </xf>
    <xf numFmtId="171" fontId="10" fillId="0" borderId="55">
      <alignment horizontal="left"/>
    </xf>
    <xf numFmtId="171" fontId="10" fillId="0" borderId="55">
      <alignment horizontal="left"/>
    </xf>
    <xf numFmtId="171" fontId="10" fillId="0" borderId="55">
      <alignment horizontal="left"/>
    </xf>
    <xf numFmtId="171" fontId="10" fillId="0" borderId="55">
      <alignment horizontal="left"/>
    </xf>
    <xf numFmtId="0" fontId="12" fillId="20" borderId="56" applyNumberFormat="0" applyAlignment="0" applyProtection="0"/>
    <xf numFmtId="0" fontId="13" fillId="20" borderId="57" applyNumberFormat="0" applyAlignment="0" applyProtection="0"/>
    <xf numFmtId="0" fontId="14" fillId="7" borderId="57" applyNumberFormat="0" applyAlignment="0" applyProtection="0"/>
    <xf numFmtId="0" fontId="15" fillId="0" borderId="58" applyNumberFormat="0" applyFill="0" applyAlignment="0" applyProtection="0"/>
    <xf numFmtId="0" fontId="8" fillId="22" borderId="59" applyNumberFormat="0" applyFont="0" applyAlignment="0" applyProtection="0"/>
    <xf numFmtId="0" fontId="8" fillId="0" borderId="0"/>
    <xf numFmtId="0" fontId="8" fillId="0" borderId="0"/>
    <xf numFmtId="0" fontId="8" fillId="0" borderId="0"/>
    <xf numFmtId="0" fontId="8" fillId="0" borderId="0"/>
    <xf numFmtId="0" fontId="3" fillId="0" borderId="0"/>
    <xf numFmtId="0" fontId="3" fillId="0" borderId="0"/>
    <xf numFmtId="0" fontId="2" fillId="0" borderId="0"/>
    <xf numFmtId="0" fontId="8" fillId="0" borderId="0"/>
    <xf numFmtId="0" fontId="8" fillId="0" borderId="0"/>
    <xf numFmtId="0" fontId="1" fillId="0" borderId="0"/>
  </cellStyleXfs>
  <cellXfs count="2930">
    <xf numFmtId="0" fontId="0" fillId="0" borderId="0" xfId="0"/>
    <xf numFmtId="0" fontId="30" fillId="0" borderId="0" xfId="0" applyFont="1" applyAlignment="1">
      <alignment horizontal="right" vertical="center"/>
    </xf>
    <xf numFmtId="0" fontId="31" fillId="0" borderId="0" xfId="0" applyFont="1"/>
    <xf numFmtId="0" fontId="32" fillId="0" borderId="0" xfId="0" applyFont="1" applyAlignment="1">
      <alignment horizontal="left" vertical="center"/>
    </xf>
    <xf numFmtId="0" fontId="33" fillId="0" borderId="0" xfId="0" applyFont="1"/>
    <xf numFmtId="0" fontId="31" fillId="0" borderId="0" xfId="0" applyFont="1" applyBorder="1" applyAlignment="1">
      <alignment horizontal="left" vertical="center"/>
    </xf>
    <xf numFmtId="0" fontId="34" fillId="0" borderId="0" xfId="0" applyFont="1" applyBorder="1" applyAlignment="1">
      <alignment horizontal="left" vertical="center"/>
    </xf>
    <xf numFmtId="0" fontId="35" fillId="0" borderId="0" xfId="0" applyFont="1" applyBorder="1" applyAlignment="1">
      <alignment horizontal="left" vertical="center"/>
    </xf>
    <xf numFmtId="0" fontId="36" fillId="0" borderId="0" xfId="0" applyFont="1" applyBorder="1" applyAlignment="1">
      <alignment horizontal="left" vertical="center"/>
    </xf>
    <xf numFmtId="0" fontId="37" fillId="0" borderId="0" xfId="0" applyFont="1" applyAlignment="1">
      <alignment horizontal="left" vertical="center"/>
    </xf>
    <xf numFmtId="0" fontId="37" fillId="0" borderId="0" xfId="0" applyFont="1" applyBorder="1" applyAlignment="1">
      <alignment horizontal="left" vertical="center"/>
    </xf>
    <xf numFmtId="0" fontId="37" fillId="0" borderId="0" xfId="0" applyFont="1"/>
    <xf numFmtId="0" fontId="38" fillId="0" borderId="0" xfId="0" applyFont="1" applyBorder="1" applyAlignment="1">
      <alignment horizontal="left" vertical="center"/>
    </xf>
    <xf numFmtId="0" fontId="31" fillId="0" borderId="0" xfId="0" applyFont="1" applyAlignment="1">
      <alignment horizontal="left" vertical="center"/>
    </xf>
    <xf numFmtId="0" fontId="39" fillId="0" borderId="12" xfId="0" applyFont="1" applyBorder="1" applyAlignment="1">
      <alignment horizontal="centerContinuous" vertical="center" wrapText="1"/>
    </xf>
    <xf numFmtId="0" fontId="40" fillId="0" borderId="13" xfId="0" applyFont="1" applyBorder="1" applyAlignment="1">
      <alignment horizontal="centerContinuous" vertical="center"/>
    </xf>
    <xf numFmtId="0" fontId="30" fillId="0" borderId="14" xfId="0" applyFont="1" applyBorder="1" applyAlignment="1">
      <alignment vertical="center"/>
    </xf>
    <xf numFmtId="0" fontId="30" fillId="0" borderId="14" xfId="0" applyFont="1" applyBorder="1" applyAlignment="1">
      <alignment horizontal="centerContinuous" vertical="center"/>
    </xf>
    <xf numFmtId="0" fontId="30" fillId="0" borderId="12" xfId="0" applyFont="1" applyBorder="1" applyAlignment="1">
      <alignment horizontal="centerContinuous" vertical="center"/>
    </xf>
    <xf numFmtId="0" fontId="30" fillId="0" borderId="0" xfId="0" applyFont="1" applyBorder="1" applyAlignment="1">
      <alignment horizontal="centerContinuous" vertical="center"/>
    </xf>
    <xf numFmtId="0" fontId="39" fillId="0" borderId="15" xfId="0" applyFont="1" applyBorder="1" applyAlignment="1">
      <alignment horizontal="centerContinuous" vertical="center"/>
    </xf>
    <xf numFmtId="0" fontId="30" fillId="0" borderId="16" xfId="0" applyFont="1" applyBorder="1" applyAlignment="1">
      <alignment vertical="center"/>
    </xf>
    <xf numFmtId="0" fontId="41" fillId="0" borderId="16" xfId="0" applyFont="1" applyBorder="1" applyAlignment="1">
      <alignment horizontal="centerContinuous" vertical="center"/>
    </xf>
    <xf numFmtId="0" fontId="41" fillId="0" borderId="0" xfId="0" applyFont="1" applyBorder="1" applyAlignment="1">
      <alignment horizontal="centerContinuous" vertical="center"/>
    </xf>
    <xf numFmtId="0" fontId="30" fillId="0" borderId="16" xfId="0" applyFont="1" applyBorder="1" applyAlignment="1">
      <alignment horizontal="center" vertical="center"/>
    </xf>
    <xf numFmtId="0" fontId="30" fillId="0" borderId="14" xfId="0" applyFont="1" applyBorder="1" applyAlignment="1">
      <alignment horizontal="center" vertical="center"/>
    </xf>
    <xf numFmtId="0" fontId="41" fillId="0" borderId="16" xfId="0" applyFont="1" applyBorder="1" applyAlignment="1">
      <alignment horizontal="center" vertical="center"/>
    </xf>
    <xf numFmtId="0" fontId="41" fillId="0" borderId="17" xfId="0" applyFont="1" applyBorder="1" applyAlignment="1">
      <alignment horizontal="centerContinuous" vertical="center" shrinkToFit="1"/>
    </xf>
    <xf numFmtId="0" fontId="30" fillId="0" borderId="15" xfId="0" applyFont="1" applyBorder="1" applyAlignment="1">
      <alignment horizontal="centerContinuous" vertical="center"/>
    </xf>
    <xf numFmtId="0" fontId="30" fillId="0" borderId="18" xfId="0" applyFont="1" applyBorder="1" applyAlignment="1">
      <alignment vertical="center"/>
    </xf>
    <xf numFmtId="0" fontId="30" fillId="0" borderId="19" xfId="0" applyFont="1" applyBorder="1" applyAlignment="1">
      <alignment vertical="center"/>
    </xf>
    <xf numFmtId="0" fontId="30" fillId="0" borderId="17" xfId="0" applyFont="1" applyBorder="1" applyAlignment="1">
      <alignment vertical="center"/>
    </xf>
    <xf numFmtId="0" fontId="41" fillId="0" borderId="17" xfId="0" applyFont="1" applyBorder="1" applyAlignment="1">
      <alignment horizontal="center" vertical="center"/>
    </xf>
    <xf numFmtId="0" fontId="41" fillId="0" borderId="17" xfId="0" applyFont="1" applyBorder="1" applyAlignment="1">
      <alignment vertical="center"/>
    </xf>
    <xf numFmtId="0" fontId="30" fillId="0" borderId="0" xfId="0" applyFont="1" applyBorder="1" applyAlignment="1">
      <alignment vertical="center"/>
    </xf>
    <xf numFmtId="0" fontId="41" fillId="0" borderId="0" xfId="0" applyFont="1" applyBorder="1" applyAlignment="1">
      <alignment horizontal="center" vertical="center"/>
    </xf>
    <xf numFmtId="0" fontId="41" fillId="0" borderId="0" xfId="0" applyFont="1" applyBorder="1" applyAlignment="1">
      <alignment vertical="center"/>
    </xf>
    <xf numFmtId="0" fontId="30" fillId="0" borderId="0" xfId="0" applyFont="1" applyBorder="1" applyAlignment="1">
      <alignment horizontal="center" vertical="center"/>
    </xf>
    <xf numFmtId="0" fontId="40" fillId="0" borderId="0" xfId="0" applyFont="1" applyBorder="1" applyAlignment="1">
      <alignment horizontal="left" vertical="center"/>
    </xf>
    <xf numFmtId="0" fontId="30" fillId="0" borderId="0" xfId="0" applyFont="1" applyAlignment="1">
      <alignment vertical="center"/>
    </xf>
    <xf numFmtId="165" fontId="30" fillId="0" borderId="0" xfId="0" applyNumberFormat="1" applyFont="1" applyBorder="1" applyAlignment="1">
      <alignment horizontal="center" vertical="center"/>
    </xf>
    <xf numFmtId="180" fontId="30" fillId="0" borderId="16" xfId="0" applyNumberFormat="1" applyFont="1" applyBorder="1" applyAlignment="1">
      <alignment vertical="center"/>
    </xf>
    <xf numFmtId="165" fontId="30" fillId="0" borderId="0" xfId="0" applyNumberFormat="1" applyFont="1" applyBorder="1" applyAlignment="1">
      <alignment vertical="center"/>
    </xf>
    <xf numFmtId="180" fontId="30" fillId="0" borderId="0" xfId="0" applyNumberFormat="1" applyFont="1" applyBorder="1" applyAlignment="1">
      <alignment vertical="center"/>
    </xf>
    <xf numFmtId="165" fontId="44" fillId="0" borderId="0" xfId="0" applyNumberFormat="1" applyFont="1" applyFill="1" applyBorder="1" applyAlignment="1">
      <alignment horizontal="right" vertical="center" wrapText="1"/>
    </xf>
    <xf numFmtId="0" fontId="30" fillId="0" borderId="15" xfId="0" applyFont="1" applyBorder="1" applyAlignment="1">
      <alignment horizontal="center" vertical="center"/>
    </xf>
    <xf numFmtId="164" fontId="30" fillId="0" borderId="15" xfId="0" applyNumberFormat="1" applyFont="1" applyBorder="1" applyAlignment="1">
      <alignment horizontal="left" vertical="center"/>
    </xf>
    <xf numFmtId="0" fontId="30" fillId="0" borderId="0" xfId="0" applyFont="1" applyAlignment="1">
      <alignment horizontal="left" vertical="center"/>
    </xf>
    <xf numFmtId="0" fontId="30" fillId="0" borderId="15" xfId="0" applyFont="1" applyBorder="1" applyAlignment="1">
      <alignment horizontal="left" vertical="center"/>
    </xf>
    <xf numFmtId="0" fontId="30" fillId="0" borderId="0" xfId="0" applyFont="1" applyAlignment="1">
      <alignment horizontal="center" vertical="center"/>
    </xf>
    <xf numFmtId="167" fontId="44" fillId="0" borderId="0" xfId="0" applyNumberFormat="1" applyFont="1" applyFill="1" applyBorder="1" applyAlignment="1">
      <alignment horizontal="right" vertical="center" wrapText="1"/>
    </xf>
    <xf numFmtId="180" fontId="44" fillId="0" borderId="0" xfId="0" applyNumberFormat="1" applyFont="1" applyFill="1" applyBorder="1" applyAlignment="1">
      <alignment horizontal="right" vertical="center" wrapText="1"/>
    </xf>
    <xf numFmtId="0" fontId="30" fillId="0" borderId="17" xfId="0" applyFont="1" applyBorder="1" applyAlignment="1">
      <alignment horizontal="center" vertical="center"/>
    </xf>
    <xf numFmtId="167" fontId="44" fillId="0" borderId="0" xfId="0" applyNumberFormat="1" applyFont="1" applyFill="1" applyAlignment="1">
      <alignment horizontal="right" vertical="center" wrapText="1"/>
    </xf>
    <xf numFmtId="0" fontId="30" fillId="0" borderId="0" xfId="0" applyFont="1" applyAlignment="1"/>
    <xf numFmtId="164" fontId="30" fillId="0" borderId="15" xfId="0" applyNumberFormat="1" applyFont="1" applyBorder="1" applyAlignment="1">
      <alignment horizontal="left"/>
    </xf>
    <xf numFmtId="164" fontId="30" fillId="0" borderId="0" xfId="0" applyNumberFormat="1" applyFont="1" applyBorder="1" applyAlignment="1">
      <alignment horizontal="left" vertical="center"/>
    </xf>
    <xf numFmtId="166" fontId="30" fillId="0" borderId="0" xfId="0" applyNumberFormat="1" applyFont="1" applyBorder="1" applyAlignment="1" applyProtection="1">
      <alignment vertical="center"/>
      <protection locked="0" hidden="1"/>
    </xf>
    <xf numFmtId="0" fontId="42" fillId="0" borderId="0" xfId="0" applyFont="1" applyBorder="1" applyAlignment="1">
      <alignment horizontal="left" vertical="center"/>
    </xf>
    <xf numFmtId="175" fontId="41" fillId="0" borderId="16" xfId="0" applyNumberFormat="1" applyFont="1" applyBorder="1" applyAlignment="1">
      <alignment vertical="center"/>
    </xf>
    <xf numFmtId="175" fontId="41" fillId="0" borderId="0" xfId="0" applyNumberFormat="1" applyFont="1" applyBorder="1" applyAlignment="1">
      <alignment vertical="center"/>
    </xf>
    <xf numFmtId="165" fontId="41" fillId="0" borderId="16" xfId="0" applyNumberFormat="1" applyFont="1" applyBorder="1" applyAlignment="1">
      <alignment vertical="center"/>
    </xf>
    <xf numFmtId="165" fontId="41" fillId="0" borderId="0" xfId="0" applyNumberFormat="1" applyFont="1" applyBorder="1" applyAlignment="1">
      <alignment vertical="center"/>
    </xf>
    <xf numFmtId="0" fontId="43" fillId="0" borderId="0" xfId="0" applyFont="1" applyAlignment="1">
      <alignment horizontal="left" vertical="center" wrapText="1"/>
    </xf>
    <xf numFmtId="0" fontId="30" fillId="0" borderId="0" xfId="0" applyFont="1" applyAlignment="1">
      <alignment horizontal="left" vertical="center" wrapText="1"/>
    </xf>
    <xf numFmtId="167" fontId="30" fillId="0" borderId="0" xfId="0" applyNumberFormat="1" applyFont="1" applyFill="1" applyBorder="1" applyAlignment="1">
      <alignment horizontal="right" vertical="center" wrapText="1"/>
    </xf>
    <xf numFmtId="0" fontId="45" fillId="0" borderId="0" xfId="0" applyFont="1"/>
    <xf numFmtId="0" fontId="33" fillId="0" borderId="0" xfId="0" applyFont="1" applyAlignment="1">
      <alignment vertical="center"/>
    </xf>
    <xf numFmtId="0" fontId="37" fillId="0" borderId="0" xfId="0" applyFont="1" applyAlignment="1">
      <alignment vertical="center"/>
    </xf>
    <xf numFmtId="0" fontId="38" fillId="0" borderId="0" xfId="0" applyFont="1" applyAlignment="1">
      <alignment horizontal="left" vertical="center"/>
    </xf>
    <xf numFmtId="0" fontId="31" fillId="0" borderId="0" xfId="0" applyFont="1" applyAlignment="1">
      <alignment vertical="center"/>
    </xf>
    <xf numFmtId="0" fontId="31" fillId="0" borderId="0" xfId="0" applyFont="1" applyBorder="1" applyAlignment="1">
      <alignment vertical="center"/>
    </xf>
    <xf numFmtId="0" fontId="31" fillId="0" borderId="18" xfId="0" applyFont="1" applyBorder="1" applyAlignment="1">
      <alignment vertical="center"/>
    </xf>
    <xf numFmtId="0" fontId="30" fillId="0" borderId="12" xfId="0" applyFont="1" applyBorder="1" applyAlignment="1">
      <alignment horizontal="centerContinuous"/>
    </xf>
    <xf numFmtId="0" fontId="39" fillId="0" borderId="13" xfId="0" applyFont="1" applyBorder="1" applyAlignment="1">
      <alignment horizontal="centerContinuous"/>
    </xf>
    <xf numFmtId="0" fontId="30" fillId="0" borderId="13" xfId="0" applyFont="1" applyBorder="1" applyAlignment="1">
      <alignment horizontal="center"/>
    </xf>
    <xf numFmtId="0" fontId="46" fillId="0" borderId="0" xfId="0" applyFont="1" applyAlignment="1">
      <alignment horizontal="center"/>
    </xf>
    <xf numFmtId="0" fontId="30" fillId="0" borderId="0" xfId="0" applyFont="1" applyBorder="1" applyAlignment="1">
      <alignment horizontal="centerContinuous"/>
    </xf>
    <xf numFmtId="0" fontId="39" fillId="0" borderId="15" xfId="0" applyFont="1" applyBorder="1" applyAlignment="1">
      <alignment horizontal="centerContinuous"/>
    </xf>
    <xf numFmtId="0" fontId="30" fillId="0" borderId="15" xfId="0" applyFont="1" applyBorder="1" applyAlignment="1">
      <alignment horizontal="center"/>
    </xf>
    <xf numFmtId="0" fontId="30" fillId="0" borderId="0" xfId="0" applyFont="1" applyBorder="1" applyAlignment="1">
      <alignment horizontal="center"/>
    </xf>
    <xf numFmtId="0" fontId="30" fillId="0" borderId="16" xfId="0" applyFont="1" applyBorder="1" applyAlignment="1">
      <alignment horizontal="center"/>
    </xf>
    <xf numFmtId="0" fontId="30" fillId="0" borderId="20" xfId="0" applyFont="1" applyBorder="1" applyAlignment="1">
      <alignment horizontal="center"/>
    </xf>
    <xf numFmtId="0" fontId="41" fillId="0" borderId="0" xfId="0" applyFont="1" applyBorder="1" applyAlignment="1">
      <alignment horizontal="centerContinuous"/>
    </xf>
    <xf numFmtId="0" fontId="47" fillId="0" borderId="15" xfId="0" applyFont="1" applyBorder="1" applyAlignment="1">
      <alignment horizontal="centerContinuous"/>
    </xf>
    <xf numFmtId="0" fontId="41" fillId="0" borderId="16" xfId="0" applyFont="1" applyBorder="1" applyAlignment="1">
      <alignment horizontal="center"/>
    </xf>
    <xf numFmtId="0" fontId="41" fillId="0" borderId="0" xfId="0" applyFont="1" applyBorder="1" applyAlignment="1">
      <alignment horizontal="center"/>
    </xf>
    <xf numFmtId="0" fontId="41" fillId="0" borderId="17" xfId="0" applyFont="1" applyBorder="1" applyAlignment="1">
      <alignment horizontal="center"/>
    </xf>
    <xf numFmtId="0" fontId="41" fillId="0" borderId="18" xfId="0" applyFont="1" applyBorder="1" applyAlignment="1">
      <alignment horizontal="center"/>
    </xf>
    <xf numFmtId="0" fontId="41" fillId="0" borderId="15" xfId="0" applyFont="1" applyBorder="1" applyAlignment="1">
      <alignment horizontal="center"/>
    </xf>
    <xf numFmtId="0" fontId="47" fillId="0" borderId="15" xfId="0" applyFont="1" applyBorder="1" applyAlignment="1">
      <alignment horizontal="center"/>
    </xf>
    <xf numFmtId="0" fontId="41" fillId="0" borderId="16" xfId="0" applyFont="1" applyBorder="1"/>
    <xf numFmtId="0" fontId="47" fillId="0" borderId="18" xfId="0" applyFont="1" applyBorder="1" applyAlignment="1">
      <alignment horizontal="center"/>
    </xf>
    <xf numFmtId="0" fontId="41" fillId="0" borderId="21" xfId="0" applyFont="1" applyBorder="1"/>
    <xf numFmtId="0" fontId="47" fillId="0" borderId="19" xfId="0" applyFont="1" applyBorder="1" applyAlignment="1">
      <alignment horizontal="center"/>
    </xf>
    <xf numFmtId="0" fontId="41" fillId="0" borderId="19" xfId="0" applyFont="1" applyBorder="1" applyAlignment="1">
      <alignment horizontal="center"/>
    </xf>
    <xf numFmtId="0" fontId="48" fillId="0" borderId="0" xfId="0" applyFont="1" applyBorder="1"/>
    <xf numFmtId="0" fontId="48" fillId="0" borderId="0" xfId="0" applyFont="1"/>
    <xf numFmtId="0" fontId="40" fillId="0" borderId="0" xfId="0" applyFont="1" applyAlignment="1">
      <alignment horizontal="left" vertical="center"/>
    </xf>
    <xf numFmtId="0" fontId="30" fillId="0" borderId="0" xfId="0" quotePrefix="1" applyFont="1" applyAlignment="1">
      <alignment horizontal="center" vertical="center"/>
    </xf>
    <xf numFmtId="180" fontId="30" fillId="0" borderId="16" xfId="0" applyNumberFormat="1" applyFont="1" applyFill="1" applyBorder="1" applyAlignment="1">
      <alignment vertical="center"/>
    </xf>
    <xf numFmtId="165" fontId="30" fillId="0" borderId="0" xfId="0" applyNumberFormat="1" applyFont="1" applyBorder="1" applyAlignment="1">
      <alignment horizontal="right" vertical="center"/>
    </xf>
    <xf numFmtId="165" fontId="30" fillId="0" borderId="15" xfId="0" applyNumberFormat="1" applyFont="1" applyBorder="1" applyAlignment="1">
      <alignment vertical="center"/>
    </xf>
    <xf numFmtId="177" fontId="41" fillId="0" borderId="16" xfId="0" applyNumberFormat="1" applyFont="1" applyBorder="1" applyAlignment="1">
      <alignment vertical="center"/>
    </xf>
    <xf numFmtId="177" fontId="41" fillId="0" borderId="0" xfId="0" applyNumberFormat="1" applyFont="1" applyBorder="1" applyAlignment="1">
      <alignment vertical="center"/>
    </xf>
    <xf numFmtId="165" fontId="49" fillId="0" borderId="0" xfId="0" applyNumberFormat="1" applyFont="1" applyFill="1" applyBorder="1" applyAlignment="1">
      <alignment horizontal="right" vertical="center" wrapText="1"/>
    </xf>
    <xf numFmtId="0" fontId="50" fillId="0" borderId="0" xfId="0" applyFont="1"/>
    <xf numFmtId="0" fontId="50" fillId="0" borderId="0" xfId="0" applyFont="1" applyBorder="1"/>
    <xf numFmtId="167" fontId="49" fillId="0" borderId="0" xfId="0" applyNumberFormat="1" applyFont="1" applyFill="1" applyBorder="1" applyAlignment="1">
      <alignment horizontal="right" vertical="center" wrapText="1"/>
    </xf>
    <xf numFmtId="0" fontId="45" fillId="0" borderId="0" xfId="0" applyFont="1" applyBorder="1"/>
    <xf numFmtId="0" fontId="43" fillId="0" borderId="0" xfId="0" applyFont="1" applyAlignment="1">
      <alignment vertical="center" wrapText="1"/>
    </xf>
    <xf numFmtId="0" fontId="43" fillId="0" borderId="0" xfId="0" applyFont="1" applyAlignment="1">
      <alignment horizontal="left" vertical="center"/>
    </xf>
    <xf numFmtId="165" fontId="30" fillId="0" borderId="0" xfId="0" applyNumberFormat="1" applyFont="1" applyAlignment="1">
      <alignment vertical="center"/>
    </xf>
    <xf numFmtId="0" fontId="45" fillId="0" borderId="0" xfId="0" applyFont="1" applyAlignment="1">
      <alignment vertical="center"/>
    </xf>
    <xf numFmtId="0" fontId="39" fillId="0" borderId="13" xfId="0" applyFont="1" applyBorder="1" applyAlignment="1">
      <alignment horizontal="centerContinuous" vertical="center"/>
    </xf>
    <xf numFmtId="0" fontId="30" fillId="0" borderId="13" xfId="0" applyFont="1" applyBorder="1" applyAlignment="1">
      <alignment horizontal="center" vertical="center"/>
    </xf>
    <xf numFmtId="0" fontId="30" fillId="0" borderId="12" xfId="0" applyFont="1" applyBorder="1" applyAlignment="1">
      <alignment vertical="center"/>
    </xf>
    <xf numFmtId="0" fontId="46" fillId="0" borderId="0" xfId="0" applyFont="1" applyAlignment="1">
      <alignment horizontal="center" vertical="center"/>
    </xf>
    <xf numFmtId="0" fontId="47" fillId="0" borderId="15" xfId="0" applyFont="1" applyBorder="1" applyAlignment="1">
      <alignment horizontal="centerContinuous" vertical="center"/>
    </xf>
    <xf numFmtId="0" fontId="41"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19" xfId="0" applyFont="1" applyBorder="1" applyAlignment="1">
      <alignment horizontal="center" vertical="center"/>
    </xf>
    <xf numFmtId="0" fontId="48" fillId="0" borderId="0" xfId="0" applyFont="1" applyBorder="1" applyAlignment="1">
      <alignment vertical="center"/>
    </xf>
    <xf numFmtId="0" fontId="48" fillId="0" borderId="0" xfId="0" applyFont="1" applyAlignment="1">
      <alignment vertical="center"/>
    </xf>
    <xf numFmtId="184" fontId="30" fillId="0" borderId="0" xfId="0" applyNumberFormat="1" applyFont="1" applyAlignment="1">
      <alignment vertical="center"/>
    </xf>
    <xf numFmtId="0" fontId="30" fillId="0" borderId="0" xfId="0" applyFont="1" applyBorder="1" applyAlignment="1">
      <alignment horizontal="left" vertical="center"/>
    </xf>
    <xf numFmtId="181" fontId="30" fillId="0" borderId="0" xfId="0" applyNumberFormat="1" applyFont="1" applyBorder="1" applyAlignment="1">
      <alignment vertical="center"/>
    </xf>
    <xf numFmtId="175" fontId="30" fillId="0" borderId="16" xfId="0" applyNumberFormat="1" applyFont="1" applyBorder="1" applyAlignment="1">
      <alignment vertical="center"/>
    </xf>
    <xf numFmtId="175" fontId="30" fillId="0" borderId="0" xfId="0" applyNumberFormat="1" applyFont="1" applyBorder="1" applyAlignment="1">
      <alignment vertical="center"/>
    </xf>
    <xf numFmtId="0" fontId="51" fillId="0" borderId="0" xfId="0" applyFont="1" applyAlignment="1">
      <alignment vertical="center"/>
    </xf>
    <xf numFmtId="0" fontId="30" fillId="0" borderId="22" xfId="0" applyFont="1" applyBorder="1" applyAlignment="1">
      <alignment horizontal="center" vertical="center"/>
    </xf>
    <xf numFmtId="166" fontId="30" fillId="0" borderId="0" xfId="0" applyNumberFormat="1" applyFont="1" applyBorder="1" applyAlignment="1" applyProtection="1">
      <alignment horizontal="right" vertical="center"/>
      <protection locked="0" hidden="1"/>
    </xf>
    <xf numFmtId="0" fontId="30" fillId="0" borderId="0" xfId="0" quotePrefix="1" applyFont="1" applyAlignment="1">
      <alignment vertical="center"/>
    </xf>
    <xf numFmtId="0" fontId="30" fillId="0" borderId="0" xfId="0" quotePrefix="1" applyFont="1" applyAlignment="1">
      <alignment horizontal="right" vertical="center"/>
    </xf>
    <xf numFmtId="0" fontId="48" fillId="0" borderId="18" xfId="0" applyFont="1" applyBorder="1" applyAlignment="1">
      <alignment vertical="center"/>
    </xf>
    <xf numFmtId="0" fontId="48" fillId="0" borderId="19" xfId="0" applyFont="1" applyBorder="1" applyAlignment="1">
      <alignment vertical="center"/>
    </xf>
    <xf numFmtId="176" fontId="30" fillId="0" borderId="0" xfId="0" applyNumberFormat="1" applyFont="1" applyBorder="1" applyAlignment="1">
      <alignment horizontal="right" vertical="center"/>
    </xf>
    <xf numFmtId="176" fontId="44" fillId="0" borderId="0" xfId="0" applyNumberFormat="1" applyFont="1" applyFill="1" applyBorder="1" applyAlignment="1">
      <alignment horizontal="right" vertical="center" wrapText="1"/>
    </xf>
    <xf numFmtId="174" fontId="30" fillId="0" borderId="0" xfId="0" applyNumberFormat="1" applyFont="1" applyBorder="1" applyAlignment="1">
      <alignment horizontal="right" vertical="center"/>
    </xf>
    <xf numFmtId="176" fontId="30" fillId="0" borderId="0" xfId="0" applyNumberFormat="1" applyFont="1" applyBorder="1" applyAlignment="1">
      <alignment vertical="center"/>
    </xf>
    <xf numFmtId="165" fontId="30" fillId="0" borderId="0" xfId="0" applyNumberFormat="1" applyFont="1" applyBorder="1" applyAlignment="1" applyProtection="1">
      <alignment vertical="center"/>
      <protection locked="0"/>
    </xf>
    <xf numFmtId="165" fontId="44" fillId="0" borderId="0" xfId="0" quotePrefix="1" applyNumberFormat="1" applyFont="1" applyFill="1" applyBorder="1" applyAlignment="1">
      <alignment horizontal="right" vertical="center" wrapText="1"/>
    </xf>
    <xf numFmtId="0" fontId="42" fillId="0" borderId="0" xfId="0" applyFont="1" applyAlignment="1">
      <alignment horizontal="left" vertical="center"/>
    </xf>
    <xf numFmtId="165" fontId="41" fillId="0" borderId="0" xfId="0" applyNumberFormat="1" applyFont="1" applyFill="1" applyBorder="1" applyAlignment="1">
      <alignment horizontal="right" vertical="center" wrapText="1"/>
    </xf>
    <xf numFmtId="167" fontId="41" fillId="0" borderId="0" xfId="0" applyNumberFormat="1" applyFont="1" applyFill="1" applyBorder="1" applyAlignment="1">
      <alignment horizontal="right" vertical="center" wrapText="1"/>
    </xf>
    <xf numFmtId="0" fontId="32" fillId="0" borderId="0" xfId="0" applyFont="1" applyAlignment="1">
      <alignment vertical="center"/>
    </xf>
    <xf numFmtId="0" fontId="34" fillId="0" borderId="0" xfId="0" applyFont="1" applyBorder="1" applyAlignment="1">
      <alignment vertical="center"/>
    </xf>
    <xf numFmtId="0" fontId="30" fillId="0" borderId="0" xfId="0" applyFont="1" applyBorder="1" applyAlignment="1">
      <alignment horizontal="right" vertical="center"/>
    </xf>
    <xf numFmtId="0" fontId="38" fillId="0" borderId="0" xfId="0" applyFont="1" applyBorder="1" applyAlignment="1">
      <alignment vertical="center"/>
    </xf>
    <xf numFmtId="0" fontId="46" fillId="0" borderId="0" xfId="0" applyFont="1" applyBorder="1" applyAlignment="1">
      <alignment horizontal="center" vertical="center"/>
    </xf>
    <xf numFmtId="166" fontId="41" fillId="0" borderId="0" xfId="0" applyNumberFormat="1" applyFont="1" applyBorder="1" applyAlignment="1" applyProtection="1">
      <alignment horizontal="right" vertical="center"/>
      <protection locked="0" hidden="1"/>
    </xf>
    <xf numFmtId="0" fontId="52" fillId="0" borderId="0" xfId="0" applyFont="1" applyAlignment="1">
      <alignment vertical="center"/>
    </xf>
    <xf numFmtId="0" fontId="52" fillId="0" borderId="0" xfId="0" applyFont="1" applyAlignment="1">
      <alignment horizontal="right" vertical="center"/>
    </xf>
    <xf numFmtId="0" fontId="53" fillId="0" borderId="0" xfId="0" applyFont="1" applyBorder="1" applyAlignment="1">
      <alignment horizontal="right" vertical="center"/>
    </xf>
    <xf numFmtId="0" fontId="54" fillId="0" borderId="0" xfId="0" applyFont="1" applyAlignment="1">
      <alignment horizontal="centerContinuous" vertical="center"/>
    </xf>
    <xf numFmtId="0" fontId="33" fillId="0" borderId="0" xfId="0" applyFont="1" applyAlignment="1">
      <alignment horizontal="centerContinuous" vertical="center"/>
    </xf>
    <xf numFmtId="0" fontId="38" fillId="0" borderId="0" xfId="0" applyFont="1" applyAlignment="1">
      <alignment horizontal="right" vertical="center"/>
    </xf>
    <xf numFmtId="0" fontId="33" fillId="0" borderId="0" xfId="0" applyFont="1" applyAlignment="1">
      <alignment horizontal="left" vertical="center"/>
    </xf>
    <xf numFmtId="0" fontId="30" fillId="0" borderId="13" xfId="0" applyFont="1" applyBorder="1" applyAlignment="1">
      <alignment vertical="center"/>
    </xf>
    <xf numFmtId="0" fontId="39" fillId="0" borderId="20" xfId="0" applyFont="1" applyBorder="1" applyAlignment="1">
      <alignment vertical="center"/>
    </xf>
    <xf numFmtId="0" fontId="30" fillId="0" borderId="20" xfId="0" applyFont="1" applyBorder="1" applyAlignment="1">
      <alignment horizontal="center" vertical="center"/>
    </xf>
    <xf numFmtId="0" fontId="41" fillId="0" borderId="20" xfId="0" applyFont="1" applyBorder="1" applyAlignment="1">
      <alignment horizontal="center" vertical="center"/>
    </xf>
    <xf numFmtId="0" fontId="41" fillId="0" borderId="20" xfId="0" applyFont="1" applyBorder="1" applyAlignment="1">
      <alignment vertical="center"/>
    </xf>
    <xf numFmtId="0" fontId="30" fillId="0" borderId="18" xfId="0" applyFont="1" applyBorder="1" applyAlignment="1">
      <alignment horizontal="centerContinuous" vertical="center"/>
    </xf>
    <xf numFmtId="0" fontId="30" fillId="0" borderId="19" xfId="0" applyFont="1" applyBorder="1" applyAlignment="1">
      <alignment horizontal="centerContinuous" vertical="center"/>
    </xf>
    <xf numFmtId="0" fontId="0" fillId="0" borderId="0" xfId="0" applyBorder="1"/>
    <xf numFmtId="173" fontId="30" fillId="0" borderId="0" xfId="0" applyNumberFormat="1" applyFont="1" applyBorder="1" applyAlignment="1">
      <alignment vertical="center"/>
    </xf>
    <xf numFmtId="173" fontId="30" fillId="0" borderId="0" xfId="0" applyNumberFormat="1" applyFont="1" applyAlignment="1">
      <alignment vertical="center"/>
    </xf>
    <xf numFmtId="0" fontId="31" fillId="0" borderId="0" xfId="0" applyFont="1" applyBorder="1"/>
    <xf numFmtId="174" fontId="30" fillId="0" borderId="0" xfId="0" applyNumberFormat="1" applyFont="1" applyAlignment="1">
      <alignment vertical="center"/>
    </xf>
    <xf numFmtId="174" fontId="30" fillId="0" borderId="0" xfId="0" applyNumberFormat="1" applyFont="1"/>
    <xf numFmtId="174" fontId="30" fillId="0" borderId="0" xfId="0" applyNumberFormat="1" applyFont="1" applyBorder="1" applyAlignment="1">
      <alignment vertical="center"/>
    </xf>
    <xf numFmtId="164" fontId="30" fillId="0" borderId="0" xfId="0" applyNumberFormat="1" applyFont="1" applyBorder="1" applyAlignment="1">
      <alignment horizontal="left" vertical="center" indent="1"/>
    </xf>
    <xf numFmtId="0" fontId="31" fillId="0" borderId="0" xfId="0" applyFont="1" applyBorder="1" applyAlignment="1">
      <alignment horizontal="left" indent="1"/>
    </xf>
    <xf numFmtId="193" fontId="30" fillId="0" borderId="0" xfId="0" applyNumberFormat="1" applyFont="1"/>
    <xf numFmtId="167" fontId="30" fillId="24" borderId="0" xfId="0" applyNumberFormat="1" applyFont="1" applyFill="1"/>
    <xf numFmtId="0" fontId="0" fillId="0" borderId="0" xfId="0" applyAlignment="1"/>
    <xf numFmtId="165" fontId="30" fillId="0" borderId="16" xfId="0" applyNumberFormat="1" applyFont="1" applyBorder="1" applyAlignment="1">
      <alignment vertical="center"/>
    </xf>
    <xf numFmtId="165" fontId="48" fillId="0" borderId="0" xfId="0" applyNumberFormat="1" applyFont="1"/>
    <xf numFmtId="0" fontId="0" fillId="0" borderId="0" xfId="0" applyBorder="1" applyAlignment="1"/>
    <xf numFmtId="0" fontId="31" fillId="0" borderId="0" xfId="0" applyFont="1" applyAlignment="1"/>
    <xf numFmtId="0" fontId="31" fillId="0" borderId="0" xfId="0" applyFont="1" applyBorder="1" applyAlignment="1"/>
    <xf numFmtId="0" fontId="41" fillId="0" borderId="0" xfId="0" applyFont="1" applyAlignment="1">
      <alignment vertical="center"/>
    </xf>
    <xf numFmtId="165" fontId="41" fillId="0" borderId="16" xfId="0" applyNumberFormat="1" applyFont="1" applyFill="1" applyBorder="1" applyAlignment="1">
      <alignment horizontal="right" vertical="center" wrapText="1"/>
    </xf>
    <xf numFmtId="0" fontId="33" fillId="0" borderId="0" xfId="0" applyFont="1" applyBorder="1" applyAlignment="1">
      <alignment horizontal="centerContinuous" vertical="center"/>
    </xf>
    <xf numFmtId="0" fontId="34" fillId="0" borderId="0" xfId="0" applyFont="1" applyAlignment="1">
      <alignment horizontal="left" vertical="center"/>
    </xf>
    <xf numFmtId="0" fontId="35" fillId="0" borderId="0" xfId="0" applyFont="1" applyBorder="1" applyAlignment="1">
      <alignment horizontal="centerContinuous" vertical="center"/>
    </xf>
    <xf numFmtId="0" fontId="36" fillId="0" borderId="0" xfId="0" applyFont="1" applyBorder="1" applyAlignment="1">
      <alignment horizontal="centerContinuous" vertical="center"/>
    </xf>
    <xf numFmtId="0" fontId="37" fillId="0" borderId="0" xfId="0" applyFont="1" applyAlignment="1">
      <alignment horizontal="centerContinuous" vertical="center"/>
    </xf>
    <xf numFmtId="0" fontId="31" fillId="0" borderId="0" xfId="0" applyFont="1" applyAlignment="1">
      <alignment horizontal="centerContinuous" vertical="center"/>
    </xf>
    <xf numFmtId="0" fontId="55" fillId="0" borderId="0" xfId="0" applyFont="1" applyBorder="1" applyAlignment="1">
      <alignment horizontal="centerContinuous" vertical="center"/>
    </xf>
    <xf numFmtId="185" fontId="30" fillId="0" borderId="0" xfId="0" applyNumberFormat="1" applyFont="1" applyBorder="1" applyAlignment="1">
      <alignment vertical="center"/>
    </xf>
    <xf numFmtId="179" fontId="30" fillId="0" borderId="0" xfId="117" applyNumberFormat="1" applyFont="1" applyBorder="1" applyAlignment="1">
      <alignment horizontal="left" vertical="center"/>
    </xf>
    <xf numFmtId="179" fontId="30" fillId="0" borderId="15" xfId="117" applyNumberFormat="1" applyFont="1" applyBorder="1" applyAlignment="1">
      <alignment horizontal="left" vertical="center"/>
    </xf>
    <xf numFmtId="0" fontId="30" fillId="0" borderId="0" xfId="117" applyFont="1" applyAlignment="1">
      <alignment vertical="center"/>
    </xf>
    <xf numFmtId="178" fontId="30" fillId="0" borderId="15" xfId="117" quotePrefix="1" applyNumberFormat="1" applyFont="1" applyBorder="1" applyAlignment="1">
      <alignment horizontal="right" vertical="center"/>
    </xf>
    <xf numFmtId="177" fontId="41" fillId="0" borderId="0" xfId="0" applyNumberFormat="1" applyFont="1" applyAlignment="1">
      <alignment vertical="center"/>
    </xf>
    <xf numFmtId="0" fontId="30" fillId="0" borderId="15" xfId="0" applyFont="1" applyBorder="1" applyAlignment="1">
      <alignment vertical="center"/>
    </xf>
    <xf numFmtId="180" fontId="31" fillId="0" borderId="0" xfId="0" applyNumberFormat="1" applyFont="1"/>
    <xf numFmtId="165" fontId="48" fillId="0" borderId="0" xfId="0" applyNumberFormat="1" applyFont="1" applyFill="1"/>
    <xf numFmtId="180" fontId="30" fillId="0" borderId="0" xfId="0" applyNumberFormat="1" applyFont="1" applyFill="1" applyBorder="1" applyAlignment="1">
      <alignment vertical="center"/>
    </xf>
    <xf numFmtId="165" fontId="30" fillId="0" borderId="0" xfId="0" applyNumberFormat="1" applyFont="1" applyFill="1" applyBorder="1" applyAlignment="1">
      <alignment vertical="center"/>
    </xf>
    <xf numFmtId="189" fontId="30" fillId="0" borderId="0" xfId="0" applyNumberFormat="1" applyFont="1" applyAlignment="1">
      <alignment vertical="center"/>
    </xf>
    <xf numFmtId="175" fontId="41" fillId="0" borderId="0" xfId="0" applyNumberFormat="1" applyFont="1" applyBorder="1" applyAlignment="1">
      <alignment horizontal="right" vertical="center"/>
    </xf>
    <xf numFmtId="176" fontId="30" fillId="0" borderId="16" xfId="0" applyNumberFormat="1" applyFont="1" applyBorder="1" applyAlignment="1">
      <alignment vertical="center"/>
    </xf>
    <xf numFmtId="190" fontId="30" fillId="0" borderId="0" xfId="0" applyNumberFormat="1" applyFont="1" applyBorder="1" applyAlignment="1">
      <alignment vertical="center"/>
    </xf>
    <xf numFmtId="190" fontId="30" fillId="0" borderId="0" xfId="0" applyNumberFormat="1" applyFont="1" applyBorder="1" applyAlignment="1">
      <alignment horizontal="right" vertical="center"/>
    </xf>
    <xf numFmtId="176" fontId="30" fillId="0" borderId="23" xfId="124" applyNumberFormat="1" applyFont="1" applyBorder="1" applyAlignment="1">
      <alignment vertical="center"/>
    </xf>
    <xf numFmtId="176" fontId="30" fillId="0" borderId="0" xfId="124" applyNumberFormat="1" applyFont="1" applyBorder="1" applyAlignment="1">
      <alignment vertical="center"/>
    </xf>
    <xf numFmtId="0" fontId="43" fillId="0" borderId="0" xfId="0" applyFont="1" applyAlignment="1">
      <alignment vertical="center"/>
    </xf>
    <xf numFmtId="176" fontId="30" fillId="0" borderId="0" xfId="124" applyNumberFormat="1" applyFont="1" applyBorder="1" applyAlignment="1"/>
    <xf numFmtId="176" fontId="30" fillId="0" borderId="0" xfId="124" applyNumberFormat="1" applyFont="1" applyBorder="1"/>
    <xf numFmtId="0" fontId="41" fillId="0" borderId="17" xfId="0" applyFont="1" applyBorder="1" applyAlignment="1">
      <alignment horizontal="centerContinuous" vertical="center"/>
    </xf>
    <xf numFmtId="165" fontId="30" fillId="0" borderId="0" xfId="0" applyNumberFormat="1" applyFont="1" applyBorder="1" applyAlignment="1"/>
    <xf numFmtId="0" fontId="30" fillId="0" borderId="24" xfId="0" applyFont="1" applyBorder="1" applyAlignment="1">
      <alignment horizontal="centerContinuous" vertical="center"/>
    </xf>
    <xf numFmtId="0" fontId="30" fillId="0" borderId="25" xfId="0" applyFont="1" applyBorder="1" applyAlignment="1">
      <alignment horizontal="centerContinuous" vertical="center"/>
    </xf>
    <xf numFmtId="0" fontId="30" fillId="0" borderId="26" xfId="0" applyFont="1" applyBorder="1" applyAlignment="1">
      <alignment horizontal="centerContinuous" vertical="center"/>
    </xf>
    <xf numFmtId="0" fontId="30" fillId="0" borderId="13" xfId="0" applyFont="1" applyBorder="1" applyAlignment="1">
      <alignment horizontal="centerContinuous" vertical="center"/>
    </xf>
    <xf numFmtId="0" fontId="41" fillId="0" borderId="21" xfId="0" applyFont="1" applyBorder="1" applyAlignment="1">
      <alignment horizontal="center" vertical="center"/>
    </xf>
    <xf numFmtId="0" fontId="41" fillId="0" borderId="19" xfId="0" applyFont="1" applyBorder="1" applyAlignment="1">
      <alignment horizontal="center" vertical="center"/>
    </xf>
    <xf numFmtId="0" fontId="30" fillId="0" borderId="17" xfId="0" applyFont="1" applyBorder="1" applyAlignment="1">
      <alignment horizontal="centerContinuous" vertical="center"/>
    </xf>
    <xf numFmtId="165" fontId="30" fillId="0" borderId="0" xfId="0" applyNumberFormat="1" applyFont="1" applyBorder="1"/>
    <xf numFmtId="0" fontId="30" fillId="0" borderId="0" xfId="0" applyFont="1" applyBorder="1"/>
    <xf numFmtId="0" fontId="43" fillId="0" borderId="0" xfId="0" applyFont="1"/>
    <xf numFmtId="0" fontId="43" fillId="0" borderId="0" xfId="0" applyFont="1" applyBorder="1" applyAlignment="1">
      <alignment vertical="center"/>
    </xf>
    <xf numFmtId="0" fontId="38" fillId="0" borderId="0" xfId="0" applyFont="1" applyAlignment="1">
      <alignment vertical="center"/>
    </xf>
    <xf numFmtId="0" fontId="30" fillId="0" borderId="22" xfId="0" applyFont="1" applyBorder="1" applyAlignment="1">
      <alignment horizontal="center"/>
    </xf>
    <xf numFmtId="0" fontId="41" fillId="0" borderId="20" xfId="0" applyFont="1" applyBorder="1" applyAlignment="1">
      <alignment horizontal="center"/>
    </xf>
    <xf numFmtId="0" fontId="41" fillId="0" borderId="16" xfId="0" applyFont="1" applyBorder="1" applyAlignment="1"/>
    <xf numFmtId="0" fontId="41" fillId="0" borderId="21" xfId="0" applyFont="1" applyBorder="1" applyAlignment="1"/>
    <xf numFmtId="0" fontId="41" fillId="0" borderId="21" xfId="0" applyFont="1" applyBorder="1" applyAlignment="1">
      <alignment horizontal="center"/>
    </xf>
    <xf numFmtId="187" fontId="30" fillId="0" borderId="0" xfId="0" applyNumberFormat="1" applyFont="1" applyBorder="1"/>
    <xf numFmtId="173" fontId="30" fillId="0" borderId="0" xfId="0" applyNumberFormat="1" applyFont="1" applyBorder="1"/>
    <xf numFmtId="0" fontId="30" fillId="0" borderId="0" xfId="0" quotePrefix="1" applyFont="1"/>
    <xf numFmtId="164" fontId="30" fillId="0" borderId="0" xfId="0" applyNumberFormat="1" applyFont="1" applyBorder="1" applyAlignment="1">
      <alignment vertical="center"/>
    </xf>
    <xf numFmtId="165" fontId="30" fillId="0" borderId="0" xfId="0" quotePrefix="1" applyNumberFormat="1" applyFont="1" applyBorder="1" applyAlignment="1">
      <alignment horizontal="right"/>
    </xf>
    <xf numFmtId="191" fontId="30" fillId="0" borderId="0" xfId="0" applyNumberFormat="1" applyFont="1" applyBorder="1" applyAlignment="1">
      <alignment horizontal="right" vertical="center"/>
    </xf>
    <xf numFmtId="194" fontId="30" fillId="0" borderId="0" xfId="0" applyNumberFormat="1" applyFont="1" applyBorder="1" applyAlignment="1">
      <alignment vertical="center"/>
    </xf>
    <xf numFmtId="176" fontId="30" fillId="0" borderId="0" xfId="0" applyNumberFormat="1" applyFont="1" applyFill="1" applyBorder="1" applyAlignment="1">
      <alignment vertical="center"/>
    </xf>
    <xf numFmtId="176" fontId="44" fillId="0" borderId="0" xfId="0" quotePrefix="1" applyNumberFormat="1" applyFont="1" applyFill="1" applyBorder="1" applyAlignment="1">
      <alignment horizontal="right" vertical="center" wrapText="1"/>
    </xf>
    <xf numFmtId="0" fontId="32" fillId="0" borderId="0" xfId="0" applyFont="1" applyAlignment="1">
      <alignment horizontal="left"/>
    </xf>
    <xf numFmtId="0" fontId="33" fillId="0" borderId="0" xfId="0" applyFont="1" applyBorder="1" applyAlignment="1">
      <alignment horizontal="centerContinuous"/>
    </xf>
    <xf numFmtId="0" fontId="33" fillId="0" borderId="0" xfId="0" applyFont="1" applyAlignment="1">
      <alignment horizontal="centerContinuous"/>
    </xf>
    <xf numFmtId="0" fontId="31" fillId="0" borderId="0" xfId="0" applyFont="1" applyBorder="1" applyAlignment="1">
      <alignment horizontal="left"/>
    </xf>
    <xf numFmtId="0" fontId="31" fillId="0" borderId="0" xfId="0" applyFont="1" applyAlignment="1">
      <alignment horizontal="centerContinuous"/>
    </xf>
    <xf numFmtId="0" fontId="31" fillId="0" borderId="0" xfId="0" applyFont="1" applyBorder="1" applyAlignment="1">
      <alignment horizontal="centerContinuous"/>
    </xf>
    <xf numFmtId="0" fontId="36" fillId="0" borderId="0" xfId="0" applyFont="1" applyBorder="1" applyAlignment="1">
      <alignment horizontal="centerContinuous"/>
    </xf>
    <xf numFmtId="0" fontId="37" fillId="0" borderId="0" xfId="0" applyFont="1" applyAlignment="1">
      <alignment horizontal="centerContinuous"/>
    </xf>
    <xf numFmtId="0" fontId="30" fillId="0" borderId="14" xfId="0" applyFont="1" applyBorder="1" applyAlignment="1">
      <alignment horizontal="centerContinuous"/>
    </xf>
    <xf numFmtId="0" fontId="30" fillId="0" borderId="15" xfId="0" applyFont="1" applyBorder="1" applyAlignment="1">
      <alignment horizontal="centerContinuous"/>
    </xf>
    <xf numFmtId="0" fontId="41" fillId="0" borderId="17" xfId="0" applyFont="1" applyBorder="1" applyAlignment="1">
      <alignment horizontal="centerContinuous"/>
    </xf>
    <xf numFmtId="0" fontId="30" fillId="0" borderId="18" xfId="0" applyFont="1" applyBorder="1" applyAlignment="1">
      <alignment horizontal="centerContinuous"/>
    </xf>
    <xf numFmtId="0" fontId="40" fillId="0" borderId="0" xfId="0" applyFont="1" applyBorder="1" applyAlignment="1">
      <alignment vertical="center"/>
    </xf>
    <xf numFmtId="165" fontId="48" fillId="0" borderId="0" xfId="0" applyNumberFormat="1" applyFont="1" applyAlignment="1">
      <alignment vertical="center"/>
    </xf>
    <xf numFmtId="0" fontId="30" fillId="0" borderId="0" xfId="0" applyFont="1" applyBorder="1" applyAlignment="1"/>
    <xf numFmtId="0" fontId="30" fillId="0" borderId="0" xfId="0" applyFont="1"/>
    <xf numFmtId="166" fontId="30" fillId="0" borderId="0" xfId="0" applyNumberFormat="1" applyFont="1"/>
    <xf numFmtId="178" fontId="30" fillId="0" borderId="0" xfId="117" quotePrefix="1" applyNumberFormat="1" applyFont="1" applyBorder="1" applyAlignment="1">
      <alignment horizontal="right" vertical="center"/>
    </xf>
    <xf numFmtId="0" fontId="30" fillId="0" borderId="0" xfId="0" applyFont="1" applyAlignment="1">
      <alignment horizontal="centerContinuous" vertical="center"/>
    </xf>
    <xf numFmtId="0" fontId="40" fillId="0" borderId="0" xfId="0" applyFont="1" applyAlignment="1">
      <alignment vertical="center"/>
    </xf>
    <xf numFmtId="176" fontId="30" fillId="0" borderId="0" xfId="0" applyNumberFormat="1" applyFont="1" applyAlignment="1">
      <alignment vertical="center"/>
    </xf>
    <xf numFmtId="0" fontId="42" fillId="0" borderId="0" xfId="0" applyFont="1" applyBorder="1" applyAlignment="1">
      <alignment vertical="center"/>
    </xf>
    <xf numFmtId="0" fontId="41" fillId="0" borderId="0" xfId="0" applyFont="1" applyAlignment="1">
      <alignment horizontal="left" vertical="center"/>
    </xf>
    <xf numFmtId="0" fontId="40" fillId="0" borderId="0" xfId="0" applyFont="1" applyAlignment="1">
      <alignment horizontal="left"/>
    </xf>
    <xf numFmtId="0" fontId="42" fillId="0" borderId="0" xfId="0" applyFont="1" applyAlignment="1">
      <alignment horizontal="left"/>
    </xf>
    <xf numFmtId="0" fontId="30" fillId="0" borderId="0" xfId="0" applyFont="1" applyAlignment="1">
      <alignment horizontal="center"/>
    </xf>
    <xf numFmtId="0" fontId="30" fillId="0" borderId="21" xfId="0" applyFont="1" applyBorder="1" applyAlignment="1">
      <alignment horizontal="center" vertical="center"/>
    </xf>
    <xf numFmtId="0" fontId="43" fillId="0" borderId="0" xfId="0" applyFont="1" applyAlignment="1">
      <alignment wrapText="1"/>
    </xf>
    <xf numFmtId="0" fontId="34" fillId="0" borderId="0" xfId="0" applyFont="1"/>
    <xf numFmtId="0" fontId="53" fillId="0" borderId="0" xfId="0" applyFont="1" applyAlignment="1">
      <alignment horizontal="left"/>
    </xf>
    <xf numFmtId="0" fontId="34" fillId="0" borderId="0" xfId="0" applyFont="1" applyAlignment="1">
      <alignment horizontal="left"/>
    </xf>
    <xf numFmtId="0" fontId="53" fillId="0" borderId="0" xfId="0" applyFont="1" applyAlignment="1">
      <alignment horizontal="centerContinuous"/>
    </xf>
    <xf numFmtId="0" fontId="59" fillId="0" borderId="0" xfId="0" applyFont="1" applyAlignment="1">
      <alignment horizontal="centerContinuous"/>
    </xf>
    <xf numFmtId="0" fontId="30" fillId="0" borderId="13" xfId="0" applyFont="1" applyBorder="1" applyAlignment="1">
      <alignment horizontal="centerContinuous"/>
    </xf>
    <xf numFmtId="0" fontId="30" fillId="0" borderId="0" xfId="0" applyFont="1" applyAlignment="1">
      <alignment horizontal="centerContinuous"/>
    </xf>
    <xf numFmtId="0" fontId="30" fillId="0" borderId="19" xfId="0" applyFont="1" applyBorder="1" applyAlignment="1">
      <alignment horizontal="centerContinuous"/>
    </xf>
    <xf numFmtId="0" fontId="30" fillId="0" borderId="21" xfId="0" applyFont="1" applyBorder="1" applyAlignment="1">
      <alignment horizontal="center"/>
    </xf>
    <xf numFmtId="0" fontId="30" fillId="0" borderId="0" xfId="0" quotePrefix="1" applyFont="1" applyAlignment="1"/>
    <xf numFmtId="172" fontId="30" fillId="0" borderId="0" xfId="0" applyNumberFormat="1" applyFont="1" applyAlignment="1">
      <alignment horizontal="right"/>
    </xf>
    <xf numFmtId="165" fontId="30" fillId="0" borderId="0" xfId="0" applyNumberFormat="1" applyFont="1"/>
    <xf numFmtId="0" fontId="30" fillId="0" borderId="0" xfId="0" applyFont="1" applyAlignment="1">
      <alignment horizontal="right"/>
    </xf>
    <xf numFmtId="0" fontId="32" fillId="0" borderId="0" xfId="0" applyFont="1" applyAlignment="1">
      <alignment horizontal="centerContinuous" vertical="center"/>
    </xf>
    <xf numFmtId="0" fontId="31" fillId="0" borderId="0" xfId="0" applyFont="1" applyFill="1"/>
    <xf numFmtId="186" fontId="30" fillId="0" borderId="0" xfId="0" applyNumberFormat="1" applyFont="1" applyBorder="1"/>
    <xf numFmtId="0" fontId="38" fillId="0" borderId="0" xfId="0" applyFont="1" applyBorder="1" applyAlignment="1">
      <alignment horizontal="center" vertical="center"/>
    </xf>
    <xf numFmtId="0" fontId="41" fillId="0" borderId="0" xfId="0" applyFont="1" applyAlignment="1">
      <alignment horizontal="centerContinuous" vertical="center"/>
    </xf>
    <xf numFmtId="0" fontId="41" fillId="0" borderId="0" xfId="0" applyFont="1" applyAlignment="1">
      <alignment horizontal="center" vertical="center"/>
    </xf>
    <xf numFmtId="0" fontId="41" fillId="0" borderId="18" xfId="0" applyFont="1" applyBorder="1" applyAlignment="1">
      <alignment vertical="center"/>
    </xf>
    <xf numFmtId="192" fontId="30" fillId="0" borderId="0" xfId="124" applyNumberFormat="1" applyFont="1" applyBorder="1"/>
    <xf numFmtId="192" fontId="30" fillId="0" borderId="0" xfId="124" applyNumberFormat="1" applyFont="1" applyFill="1" applyBorder="1"/>
    <xf numFmtId="164" fontId="43" fillId="0" borderId="0" xfId="0" applyNumberFormat="1" applyFont="1" applyBorder="1" applyAlignment="1">
      <alignment horizontal="left" vertical="center" wrapText="1"/>
    </xf>
    <xf numFmtId="0" fontId="39" fillId="0" borderId="0" xfId="0" applyFont="1" applyBorder="1" applyAlignment="1">
      <alignment horizontal="centerContinuous" vertical="center"/>
    </xf>
    <xf numFmtId="0" fontId="47" fillId="0" borderId="0" xfId="0" applyFont="1" applyBorder="1" applyAlignment="1">
      <alignment horizontal="centerContinuous" vertical="center"/>
    </xf>
    <xf numFmtId="0" fontId="41" fillId="0" borderId="15" xfId="0" applyFont="1" applyBorder="1" applyAlignment="1">
      <alignment horizontal="center" vertical="center"/>
    </xf>
    <xf numFmtId="0" fontId="47" fillId="0" borderId="15" xfId="0" applyFont="1" applyBorder="1" applyAlignment="1">
      <alignment horizontal="center" vertical="center"/>
    </xf>
    <xf numFmtId="0" fontId="41" fillId="0" borderId="16" xfId="0" applyFont="1" applyBorder="1" applyAlignment="1">
      <alignment vertical="center"/>
    </xf>
    <xf numFmtId="0" fontId="47" fillId="0" borderId="0" xfId="0" applyFont="1" applyBorder="1" applyAlignment="1">
      <alignment horizontal="center" vertical="center"/>
    </xf>
    <xf numFmtId="165" fontId="30" fillId="0" borderId="0" xfId="0" quotePrefix="1" applyNumberFormat="1" applyFont="1" applyBorder="1" applyAlignment="1">
      <alignment horizontal="right" vertical="center"/>
    </xf>
    <xf numFmtId="184" fontId="30" fillId="0" borderId="0" xfId="0" applyNumberFormat="1" applyFont="1" applyFill="1" applyAlignment="1">
      <alignment vertical="center"/>
    </xf>
    <xf numFmtId="180" fontId="30" fillId="25" borderId="16" xfId="0" applyNumberFormat="1" applyFont="1" applyFill="1" applyBorder="1" applyAlignment="1">
      <alignment horizontal="right" vertical="center"/>
    </xf>
    <xf numFmtId="0" fontId="50" fillId="0" borderId="0" xfId="0" applyFont="1" applyAlignment="1">
      <alignment vertical="center"/>
    </xf>
    <xf numFmtId="183" fontId="30" fillId="0" borderId="0" xfId="0" applyNumberFormat="1" applyFont="1" applyAlignment="1">
      <alignment vertical="center"/>
    </xf>
    <xf numFmtId="182" fontId="30" fillId="0" borderId="0" xfId="0" quotePrefix="1" applyNumberFormat="1" applyFont="1" applyBorder="1" applyAlignment="1">
      <alignment horizontal="right" vertical="center"/>
    </xf>
    <xf numFmtId="0" fontId="50" fillId="0" borderId="0" xfId="0" applyFont="1" applyBorder="1" applyAlignment="1">
      <alignment vertical="center"/>
    </xf>
    <xf numFmtId="0" fontId="45" fillId="0" borderId="0" xfId="0" applyFont="1" applyBorder="1" applyAlignment="1">
      <alignment vertical="center"/>
    </xf>
    <xf numFmtId="184" fontId="30" fillId="0" borderId="0" xfId="0" applyNumberFormat="1" applyFont="1" applyAlignment="1">
      <alignment horizontal="right" vertical="center"/>
    </xf>
    <xf numFmtId="167" fontId="44" fillId="0" borderId="0" xfId="0" quotePrefix="1" applyNumberFormat="1" applyFont="1" applyFill="1" applyBorder="1" applyAlignment="1">
      <alignment horizontal="right" vertical="center" wrapText="1"/>
    </xf>
    <xf numFmtId="180" fontId="30" fillId="0" borderId="0" xfId="0" quotePrefix="1" applyNumberFormat="1" applyFont="1" applyBorder="1" applyAlignment="1">
      <alignment horizontal="right" vertical="center"/>
    </xf>
    <xf numFmtId="184" fontId="30" fillId="0" borderId="16" xfId="0" applyNumberFormat="1" applyFont="1" applyBorder="1" applyAlignment="1">
      <alignment vertical="center"/>
    </xf>
    <xf numFmtId="183" fontId="30" fillId="0" borderId="0" xfId="0" applyNumberFormat="1" applyFont="1" applyAlignment="1">
      <alignment horizontal="right" vertical="center"/>
    </xf>
    <xf numFmtId="0" fontId="37" fillId="0" borderId="0" xfId="0" applyFont="1" applyBorder="1" applyAlignment="1">
      <alignment horizontal="centerContinuous" vertical="center"/>
    </xf>
    <xf numFmtId="0" fontId="30" fillId="0" borderId="20" xfId="0" applyFont="1" applyBorder="1" applyAlignment="1">
      <alignment horizontal="centerContinuous" vertical="center"/>
    </xf>
    <xf numFmtId="166" fontId="41" fillId="0" borderId="0" xfId="0" applyNumberFormat="1" applyFont="1" applyBorder="1" applyAlignment="1" applyProtection="1">
      <alignment vertical="center"/>
      <protection locked="0" hidden="1"/>
    </xf>
    <xf numFmtId="0" fontId="61" fillId="0" borderId="0" xfId="0" applyFont="1" applyBorder="1" applyAlignment="1">
      <alignment horizontal="centerContinuous"/>
    </xf>
    <xf numFmtId="0" fontId="61" fillId="0" borderId="0" xfId="0" applyFont="1" applyAlignment="1">
      <alignment horizontal="centerContinuous"/>
    </xf>
    <xf numFmtId="0" fontId="37" fillId="0" borderId="0" xfId="0" applyFont="1" applyBorder="1" applyAlignment="1">
      <alignment horizontal="centerContinuous"/>
    </xf>
    <xf numFmtId="0" fontId="34" fillId="0" borderId="0" xfId="0" applyFont="1" applyBorder="1"/>
    <xf numFmtId="0" fontId="30" fillId="0" borderId="12" xfId="0" applyFont="1" applyBorder="1" applyAlignment="1">
      <alignment horizontal="centerContinuous" vertical="center" wrapText="1"/>
    </xf>
    <xf numFmtId="0" fontId="30" fillId="0" borderId="0" xfId="0" applyFont="1" applyBorder="1" applyAlignment="1">
      <alignment horizontal="centerContinuous" vertical="center" wrapText="1"/>
    </xf>
    <xf numFmtId="0" fontId="41" fillId="0" borderId="18" xfId="0" applyFont="1" applyBorder="1" applyAlignment="1">
      <alignment horizontal="centerContinuous" vertical="center"/>
    </xf>
    <xf numFmtId="0" fontId="41" fillId="0" borderId="15" xfId="0" applyFont="1" applyBorder="1" applyAlignment="1">
      <alignment vertical="center"/>
    </xf>
    <xf numFmtId="0" fontId="41" fillId="0" borderId="19" xfId="0" applyFont="1" applyBorder="1" applyAlignment="1">
      <alignment vertical="center"/>
    </xf>
    <xf numFmtId="188" fontId="30" fillId="0" borderId="0" xfId="0" applyNumberFormat="1" applyFont="1" applyBorder="1" applyAlignment="1">
      <alignment vertical="center"/>
    </xf>
    <xf numFmtId="165" fontId="30" fillId="0" borderId="0" xfId="124" applyNumberFormat="1" applyFont="1" applyBorder="1" applyAlignment="1">
      <alignment vertical="center"/>
    </xf>
    <xf numFmtId="165" fontId="30" fillId="0" borderId="23" xfId="124" applyNumberFormat="1" applyFont="1" applyBorder="1"/>
    <xf numFmtId="165" fontId="30" fillId="0" borderId="0" xfId="124" applyNumberFormat="1" applyFont="1" applyBorder="1"/>
    <xf numFmtId="0" fontId="34" fillId="0" borderId="0" xfId="0" applyFont="1" applyAlignment="1">
      <alignment vertical="center"/>
    </xf>
    <xf numFmtId="0" fontId="48" fillId="0" borderId="0" xfId="0" applyFont="1" applyAlignment="1">
      <alignment horizontal="centerContinuous"/>
    </xf>
    <xf numFmtId="0" fontId="48" fillId="0" borderId="0" xfId="0" applyFont="1" applyAlignment="1"/>
    <xf numFmtId="0" fontId="48" fillId="0" borderId="0" xfId="0" applyFont="1" applyBorder="1" applyAlignment="1">
      <alignment horizontal="center"/>
    </xf>
    <xf numFmtId="0" fontId="48" fillId="0" borderId="21" xfId="0" applyFont="1" applyBorder="1" applyAlignment="1">
      <alignment horizontal="center"/>
    </xf>
    <xf numFmtId="173" fontId="48" fillId="0" borderId="0" xfId="0" applyNumberFormat="1" applyFont="1" applyBorder="1" applyAlignment="1"/>
    <xf numFmtId="0" fontId="33" fillId="0" borderId="0" xfId="0" applyFont="1" applyAlignment="1"/>
    <xf numFmtId="0" fontId="30" fillId="0" borderId="0" xfId="0" applyFont="1" applyBorder="1" applyAlignment="1">
      <alignment horizontal="left"/>
    </xf>
    <xf numFmtId="0" fontId="31" fillId="0" borderId="18" xfId="0" applyFont="1" applyBorder="1"/>
    <xf numFmtId="0" fontId="31" fillId="0" borderId="0" xfId="0" applyFont="1" applyAlignment="1">
      <alignment horizontal="left"/>
    </xf>
    <xf numFmtId="0" fontId="34" fillId="0" borderId="0" xfId="0" applyFont="1" applyAlignment="1">
      <alignment horizontal="right"/>
    </xf>
    <xf numFmtId="195" fontId="30" fillId="0" borderId="15" xfId="0" applyNumberFormat="1" applyFont="1" applyBorder="1"/>
    <xf numFmtId="0" fontId="53" fillId="0" borderId="0" xfId="0" applyFont="1" applyAlignment="1">
      <alignment horizontal="right"/>
    </xf>
    <xf numFmtId="0" fontId="30" fillId="0" borderId="26" xfId="0" applyFont="1" applyBorder="1" applyAlignment="1">
      <alignment horizontal="center"/>
    </xf>
    <xf numFmtId="0" fontId="30" fillId="0" borderId="25" xfId="0" applyFont="1" applyBorder="1" applyAlignment="1">
      <alignment horizontal="center"/>
    </xf>
    <xf numFmtId="176" fontId="30" fillId="0" borderId="0" xfId="0" applyNumberFormat="1" applyFont="1"/>
    <xf numFmtId="181" fontId="30" fillId="0" borderId="0" xfId="0" applyNumberFormat="1" applyFont="1" applyBorder="1" applyAlignment="1">
      <alignment horizontal="right"/>
    </xf>
    <xf numFmtId="0" fontId="33" fillId="0" borderId="0" xfId="0" applyFont="1" applyAlignment="1">
      <alignment horizontal="right" vertical="center"/>
    </xf>
    <xf numFmtId="0" fontId="30" fillId="0" borderId="16" xfId="0" applyFont="1" applyBorder="1" applyAlignment="1">
      <alignment horizontal="centerContinuous" vertical="center"/>
    </xf>
    <xf numFmtId="0" fontId="30" fillId="0" borderId="18" xfId="0" applyFont="1" applyBorder="1" applyAlignment="1">
      <alignment horizontal="center" vertical="center"/>
    </xf>
    <xf numFmtId="176" fontId="30" fillId="0" borderId="0" xfId="0" applyNumberFormat="1" applyFont="1" applyAlignment="1">
      <alignment horizontal="right" vertical="center"/>
    </xf>
    <xf numFmtId="166" fontId="30" fillId="0" borderId="0" xfId="0" applyNumberFormat="1" applyFont="1" applyBorder="1" applyAlignment="1">
      <alignment vertical="center"/>
    </xf>
    <xf numFmtId="0" fontId="30" fillId="0" borderId="22" xfId="0" applyFont="1" applyBorder="1" applyAlignment="1">
      <alignment vertical="center"/>
    </xf>
    <xf numFmtId="176" fontId="30" fillId="0" borderId="0" xfId="0" applyNumberFormat="1" applyFont="1" applyBorder="1"/>
    <xf numFmtId="0" fontId="30" fillId="0" borderId="0" xfId="0" applyFont="1" applyFill="1" applyBorder="1" applyAlignment="1">
      <alignment horizontal="centerContinuous" vertical="center"/>
    </xf>
    <xf numFmtId="0" fontId="30" fillId="0" borderId="15" xfId="0" applyFont="1" applyFill="1" applyBorder="1" applyAlignment="1">
      <alignment horizontal="centerContinuous" vertical="center"/>
    </xf>
    <xf numFmtId="0" fontId="37" fillId="0" borderId="0" xfId="0" applyFont="1" applyBorder="1" applyAlignment="1">
      <alignment vertical="center"/>
    </xf>
    <xf numFmtId="176" fontId="30" fillId="0" borderId="0" xfId="0" applyNumberFormat="1" applyFont="1" applyBorder="1" applyAlignment="1">
      <alignment horizontal="right"/>
    </xf>
    <xf numFmtId="0" fontId="30" fillId="0" borderId="15" xfId="0" applyFont="1" applyFill="1" applyBorder="1" applyAlignment="1">
      <alignment horizontal="center" vertical="center"/>
    </xf>
    <xf numFmtId="176" fontId="30" fillId="0" borderId="0" xfId="0" applyNumberFormat="1" applyFont="1" applyAlignment="1"/>
    <xf numFmtId="175" fontId="41" fillId="0" borderId="0" xfId="0" applyNumberFormat="1" applyFont="1" applyFill="1" applyBorder="1" applyAlignment="1">
      <alignment vertical="center"/>
    </xf>
    <xf numFmtId="0" fontId="59" fillId="0" borderId="0" xfId="0" applyFont="1" applyBorder="1" applyAlignment="1">
      <alignment horizontal="centerContinuous" vertical="center"/>
    </xf>
    <xf numFmtId="0" fontId="32" fillId="0" borderId="0" xfId="0" applyFont="1" applyBorder="1" applyAlignment="1">
      <alignment horizontal="left" vertical="center"/>
    </xf>
    <xf numFmtId="0" fontId="33" fillId="0" borderId="0" xfId="0" applyFont="1" applyBorder="1" applyAlignment="1">
      <alignment horizontal="left" vertical="center"/>
    </xf>
    <xf numFmtId="0" fontId="30" fillId="0" borderId="1" xfId="0" applyFont="1" applyBorder="1" applyAlignment="1">
      <alignment horizontal="centerContinuous" vertical="center"/>
    </xf>
    <xf numFmtId="176" fontId="30" fillId="0" borderId="16" xfId="0" applyNumberFormat="1" applyFont="1" applyFill="1" applyBorder="1" applyAlignment="1">
      <alignment horizontal="right" vertical="center"/>
    </xf>
    <xf numFmtId="176" fontId="30" fillId="0" borderId="0" xfId="0" applyNumberFormat="1" applyFont="1" applyFill="1" applyBorder="1" applyAlignment="1">
      <alignment horizontal="right" vertical="center"/>
    </xf>
    <xf numFmtId="176" fontId="43" fillId="0" borderId="0" xfId="0" applyNumberFormat="1" applyFont="1" applyFill="1" applyBorder="1" applyAlignment="1">
      <alignment horizontal="left" vertical="center"/>
    </xf>
    <xf numFmtId="176" fontId="30" fillId="0" borderId="0" xfId="0" applyNumberFormat="1" applyFont="1" applyFill="1" applyAlignment="1">
      <alignment horizontal="right" vertical="center"/>
    </xf>
    <xf numFmtId="0" fontId="30" fillId="0" borderId="0" xfId="0" applyNumberFormat="1" applyFont="1" applyBorder="1" applyAlignment="1">
      <alignment horizontal="centerContinuous" vertical="center"/>
    </xf>
    <xf numFmtId="172" fontId="30" fillId="0" borderId="0" xfId="0" applyNumberFormat="1" applyFont="1" applyAlignment="1">
      <alignment horizontal="right" vertical="center"/>
    </xf>
    <xf numFmtId="176" fontId="69" fillId="0" borderId="0" xfId="0" applyNumberFormat="1" applyFont="1" applyFill="1" applyBorder="1" applyAlignment="1">
      <alignment vertical="center"/>
    </xf>
    <xf numFmtId="166" fontId="30" fillId="0" borderId="0" xfId="0" applyNumberFormat="1" applyFont="1" applyAlignment="1">
      <alignment horizontal="right" vertical="center"/>
    </xf>
    <xf numFmtId="166" fontId="30" fillId="0" borderId="0" xfId="0" applyNumberFormat="1" applyFont="1" applyAlignment="1">
      <alignment horizontal="centerContinuous" vertical="center"/>
    </xf>
    <xf numFmtId="166" fontId="30" fillId="0" borderId="0" xfId="0" applyNumberFormat="1" applyFont="1" applyAlignment="1">
      <alignment vertical="center"/>
    </xf>
    <xf numFmtId="177" fontId="30" fillId="0" borderId="0" xfId="0" applyNumberFormat="1" applyFont="1" applyAlignment="1">
      <alignment vertical="center"/>
    </xf>
    <xf numFmtId="0" fontId="46" fillId="0" borderId="0" xfId="0" applyFont="1" applyAlignment="1">
      <alignment horizontal="centerContinuous"/>
    </xf>
    <xf numFmtId="0" fontId="46" fillId="0" borderId="0" xfId="0" applyFont="1"/>
    <xf numFmtId="0" fontId="70" fillId="0" borderId="0" xfId="0" applyFont="1" applyAlignment="1">
      <alignment horizontal="centerContinuous"/>
    </xf>
    <xf numFmtId="0" fontId="38" fillId="0" borderId="0" xfId="0" applyFont="1" applyAlignment="1">
      <alignment horizontal="left"/>
    </xf>
    <xf numFmtId="0" fontId="40" fillId="0" borderId="0" xfId="0" applyFont="1" applyBorder="1" applyAlignment="1">
      <alignment horizontal="left"/>
    </xf>
    <xf numFmtId="0" fontId="42" fillId="0" borderId="0" xfId="0" applyFont="1" applyBorder="1" applyAlignment="1">
      <alignment horizontal="left"/>
    </xf>
    <xf numFmtId="14" fontId="30" fillId="0" borderId="0" xfId="0" quotePrefix="1" applyNumberFormat="1" applyFont="1" applyAlignment="1">
      <alignment horizontal="centerContinuous"/>
    </xf>
    <xf numFmtId="176" fontId="30" fillId="0" borderId="0" xfId="0" applyNumberFormat="1" applyFont="1" applyBorder="1" applyAlignment="1"/>
    <xf numFmtId="164" fontId="30" fillId="0" borderId="15" xfId="0" applyNumberFormat="1" applyFont="1" applyBorder="1" applyAlignment="1">
      <alignment horizontal="centerContinuous"/>
    </xf>
    <xf numFmtId="164" fontId="30" fillId="0" borderId="0" xfId="0" applyNumberFormat="1" applyFont="1" applyBorder="1" applyAlignment="1">
      <alignment horizontal="centerContinuous"/>
    </xf>
    <xf numFmtId="14" fontId="30" fillId="0" borderId="0" xfId="0" quotePrefix="1" applyNumberFormat="1" applyFont="1" applyAlignment="1">
      <alignment horizontal="centerContinuous" vertical="center"/>
    </xf>
    <xf numFmtId="176" fontId="40" fillId="0" borderId="0" xfId="0" applyNumberFormat="1" applyFont="1" applyBorder="1" applyAlignment="1">
      <alignment horizontal="left"/>
    </xf>
    <xf numFmtId="176" fontId="30" fillId="0" borderId="0" xfId="0" applyNumberFormat="1" applyFont="1" applyAlignment="1">
      <alignment horizontal="centerContinuous"/>
    </xf>
    <xf numFmtId="176" fontId="42" fillId="0" borderId="0" xfId="0" applyNumberFormat="1" applyFont="1" applyBorder="1" applyAlignment="1">
      <alignment horizontal="left"/>
    </xf>
    <xf numFmtId="176" fontId="30" fillId="0" borderId="0" xfId="0" applyNumberFormat="1" applyFont="1" applyBorder="1" applyAlignment="1">
      <alignment horizontal="centerContinuous"/>
    </xf>
    <xf numFmtId="176" fontId="30" fillId="0" borderId="18" xfId="0" applyNumberFormat="1" applyFont="1" applyBorder="1" applyAlignment="1"/>
    <xf numFmtId="176" fontId="30" fillId="0" borderId="18" xfId="0" applyNumberFormat="1" applyFont="1" applyBorder="1"/>
    <xf numFmtId="164" fontId="30" fillId="0" borderId="0" xfId="0" applyNumberFormat="1" applyFont="1" applyBorder="1" applyAlignment="1">
      <alignment horizontal="right"/>
    </xf>
    <xf numFmtId="166" fontId="30" fillId="0" borderId="0" xfId="0" applyNumberFormat="1" applyFont="1" applyAlignment="1">
      <alignment horizontal="centerContinuous"/>
    </xf>
    <xf numFmtId="0" fontId="30" fillId="0" borderId="0" xfId="0" applyFont="1" applyBorder="1" applyAlignment="1">
      <alignment horizontal="right"/>
    </xf>
    <xf numFmtId="0" fontId="30" fillId="0" borderId="0" xfId="0" applyFont="1" applyAlignment="1">
      <alignment horizontal="left"/>
    </xf>
    <xf numFmtId="166" fontId="41" fillId="0" borderId="0" xfId="0" applyNumberFormat="1" applyFont="1" applyBorder="1" applyAlignment="1"/>
    <xf numFmtId="166" fontId="41" fillId="0" borderId="0" xfId="0" applyNumberFormat="1" applyFont="1" applyBorder="1" applyAlignment="1">
      <alignment horizontal="right"/>
    </xf>
    <xf numFmtId="166" fontId="30" fillId="0" borderId="0" xfId="0" applyNumberFormat="1" applyFont="1" applyBorder="1" applyAlignment="1"/>
    <xf numFmtId="0" fontId="30" fillId="0" borderId="0" xfId="0" applyFont="1" applyAlignment="1">
      <alignment wrapText="1"/>
    </xf>
    <xf numFmtId="0" fontId="59" fillId="0" borderId="0" xfId="0" applyFont="1" applyAlignment="1">
      <alignment horizontal="centerContinuous" vertical="center"/>
    </xf>
    <xf numFmtId="0" fontId="61" fillId="0" borderId="0" xfId="0" applyFont="1" applyAlignment="1">
      <alignment horizontal="centerContinuous" vertical="center"/>
    </xf>
    <xf numFmtId="0" fontId="61" fillId="0" borderId="0" xfId="0" applyFont="1" applyAlignment="1">
      <alignment vertical="center"/>
    </xf>
    <xf numFmtId="202" fontId="30" fillId="0" borderId="0" xfId="0" quotePrefix="1" applyNumberFormat="1" applyFont="1" applyAlignment="1">
      <alignment horizontal="centerContinuous" vertical="center"/>
    </xf>
    <xf numFmtId="202" fontId="30" fillId="0" borderId="15" xfId="0" quotePrefix="1" applyNumberFormat="1" applyFont="1" applyBorder="1" applyAlignment="1">
      <alignment horizontal="centerContinuous" vertical="center"/>
    </xf>
    <xf numFmtId="14" fontId="30" fillId="0" borderId="0" xfId="0" quotePrefix="1" applyNumberFormat="1" applyFont="1" applyAlignment="1">
      <alignment vertical="center"/>
    </xf>
    <xf numFmtId="176" fontId="30" fillId="0" borderId="0" xfId="0" applyNumberFormat="1" applyFont="1" applyAlignment="1">
      <alignment horizontal="centerContinuous" vertical="center"/>
    </xf>
    <xf numFmtId="14" fontId="41" fillId="0" borderId="0" xfId="0" quotePrefix="1" applyNumberFormat="1" applyFont="1" applyAlignment="1">
      <alignment vertical="center"/>
    </xf>
    <xf numFmtId="0" fontId="41" fillId="0" borderId="0" xfId="0" applyFont="1" applyBorder="1" applyAlignment="1">
      <alignment horizontal="left" vertical="center"/>
    </xf>
    <xf numFmtId="176" fontId="41" fillId="0" borderId="0" xfId="0" applyNumberFormat="1" applyFont="1" applyAlignment="1">
      <alignment horizontal="centerContinuous" vertical="center"/>
    </xf>
    <xf numFmtId="166" fontId="41" fillId="0" borderId="0" xfId="0" applyNumberFormat="1" applyFont="1" applyBorder="1" applyAlignment="1">
      <alignment vertical="center"/>
    </xf>
    <xf numFmtId="176" fontId="40" fillId="0" borderId="0" xfId="0" applyNumberFormat="1" applyFont="1" applyAlignment="1">
      <alignment vertical="center"/>
    </xf>
    <xf numFmtId="164" fontId="30" fillId="0" borderId="0" xfId="0" applyNumberFormat="1" applyFont="1" applyBorder="1" applyAlignment="1">
      <alignment horizontal="right" vertical="center"/>
    </xf>
    <xf numFmtId="0" fontId="41" fillId="0" borderId="0" xfId="0" applyFont="1" applyBorder="1" applyAlignment="1">
      <alignment horizontal="right" vertical="center"/>
    </xf>
    <xf numFmtId="202" fontId="30" fillId="0" borderId="0" xfId="0" quotePrefix="1" applyNumberFormat="1" applyFont="1" applyBorder="1" applyAlignment="1">
      <alignment horizontal="centerContinuous" vertical="center"/>
    </xf>
    <xf numFmtId="0" fontId="41" fillId="0" borderId="0" xfId="0" applyFont="1"/>
    <xf numFmtId="0" fontId="30" fillId="0" borderId="0" xfId="0" quotePrefix="1" applyFont="1" applyAlignment="1">
      <alignment horizontal="right"/>
    </xf>
    <xf numFmtId="0" fontId="65" fillId="0" borderId="0" xfId="0" applyFont="1" applyAlignment="1">
      <alignment horizontal="centerContinuous" vertical="center"/>
    </xf>
    <xf numFmtId="0" fontId="48" fillId="0" borderId="0" xfId="0" applyFont="1" applyAlignment="1">
      <alignment horizontal="centerContinuous" vertical="center"/>
    </xf>
    <xf numFmtId="0" fontId="34" fillId="0" borderId="0" xfId="0" applyFont="1" applyAlignment="1">
      <alignment horizontal="centerContinuous" vertical="center"/>
    </xf>
    <xf numFmtId="166" fontId="41" fillId="0" borderId="0" xfId="0" applyNumberFormat="1" applyFont="1" applyAlignment="1">
      <alignment vertical="center"/>
    </xf>
    <xf numFmtId="0" fontId="31" fillId="0" borderId="0" xfId="0" applyFont="1" applyFill="1" applyAlignment="1">
      <alignment vertical="center"/>
    </xf>
    <xf numFmtId="0" fontId="33" fillId="0" borderId="0" xfId="0" applyFont="1" applyFill="1" applyAlignment="1">
      <alignment vertical="center"/>
    </xf>
    <xf numFmtId="0" fontId="31" fillId="0" borderId="0" xfId="0" applyFont="1" applyFill="1" applyAlignment="1">
      <alignment horizontal="left" vertical="center"/>
    </xf>
    <xf numFmtId="0" fontId="55" fillId="0" borderId="0" xfId="0" applyFont="1" applyFill="1" applyAlignment="1">
      <alignment horizontal="centerContinuous" vertical="center"/>
    </xf>
    <xf numFmtId="0" fontId="31" fillId="0" borderId="0" xfId="0" applyFont="1" applyFill="1" applyAlignment="1">
      <alignment horizontal="centerContinuous" vertical="center"/>
    </xf>
    <xf numFmtId="0" fontId="38" fillId="0" borderId="0" xfId="0" applyFont="1" applyFill="1" applyAlignment="1">
      <alignment horizontal="left" vertical="center"/>
    </xf>
    <xf numFmtId="0" fontId="48" fillId="0" borderId="0" xfId="0" applyFont="1" applyFill="1" applyAlignment="1">
      <alignment vertical="center"/>
    </xf>
    <xf numFmtId="0" fontId="37" fillId="0" borderId="0" xfId="0" applyFont="1" applyFill="1" applyAlignment="1">
      <alignment vertical="center"/>
    </xf>
    <xf numFmtId="0" fontId="48" fillId="0" borderId="18" xfId="0" applyFont="1" applyFill="1" applyBorder="1" applyAlignment="1">
      <alignment vertical="center"/>
    </xf>
    <xf numFmtId="0" fontId="30" fillId="0" borderId="20" xfId="0" applyFont="1" applyFill="1" applyBorder="1" applyAlignment="1">
      <alignment vertical="center"/>
    </xf>
    <xf numFmtId="0" fontId="30" fillId="0" borderId="0" xfId="0" applyFont="1" applyFill="1" applyAlignment="1">
      <alignment vertical="center"/>
    </xf>
    <xf numFmtId="0" fontId="41" fillId="0" borderId="0" xfId="0" applyFont="1" applyFill="1" applyBorder="1" applyAlignment="1">
      <alignment horizontal="centerContinuous" vertical="center"/>
    </xf>
    <xf numFmtId="0" fontId="41" fillId="0" borderId="15" xfId="0" applyFont="1" applyFill="1" applyBorder="1" applyAlignment="1">
      <alignment horizontal="center" vertical="center"/>
    </xf>
    <xf numFmtId="0" fontId="30" fillId="0" borderId="18" xfId="0" applyFont="1" applyFill="1" applyBorder="1" applyAlignment="1">
      <alignment horizontal="centerContinuous" vertical="center"/>
    </xf>
    <xf numFmtId="0" fontId="30" fillId="0" borderId="19" xfId="0" applyFont="1" applyFill="1" applyBorder="1" applyAlignment="1">
      <alignment horizontal="centerContinuous" vertical="center"/>
    </xf>
    <xf numFmtId="0" fontId="41" fillId="0" borderId="18" xfId="0" applyFont="1" applyFill="1" applyBorder="1" applyAlignment="1">
      <alignment horizontal="center" vertical="center"/>
    </xf>
    <xf numFmtId="0" fontId="30" fillId="0" borderId="0" xfId="0" applyFont="1" applyFill="1" applyBorder="1" applyAlignment="1">
      <alignment horizontal="center" vertical="center"/>
    </xf>
    <xf numFmtId="0" fontId="40" fillId="0" borderId="0" xfId="0" applyFont="1" applyFill="1" applyBorder="1" applyAlignment="1">
      <alignment horizontal="left" vertical="center"/>
    </xf>
    <xf numFmtId="0" fontId="30" fillId="0" borderId="0" xfId="0" applyFont="1" applyFill="1" applyBorder="1" applyAlignment="1">
      <alignment vertical="center"/>
    </xf>
    <xf numFmtId="0" fontId="30" fillId="0" borderId="0" xfId="0" applyFont="1" applyFill="1" applyAlignment="1">
      <alignment horizontal="centerContinuous" vertical="center"/>
    </xf>
    <xf numFmtId="4" fontId="30" fillId="0" borderId="15" xfId="0" applyNumberFormat="1" applyFont="1" applyFill="1" applyBorder="1" applyAlignment="1">
      <alignment horizontal="centerContinuous" vertical="center"/>
    </xf>
    <xf numFmtId="176" fontId="30" fillId="0" borderId="0" xfId="0" applyNumberFormat="1" applyFont="1" applyFill="1" applyAlignment="1">
      <alignment vertical="center"/>
    </xf>
    <xf numFmtId="176" fontId="30" fillId="0" borderId="16" xfId="0" applyNumberFormat="1" applyFont="1" applyFill="1" applyBorder="1" applyAlignment="1">
      <alignment vertical="center"/>
    </xf>
    <xf numFmtId="0" fontId="30" fillId="0" borderId="0" xfId="0" applyFont="1" applyFill="1" applyBorder="1" applyAlignment="1">
      <alignment horizontal="left" vertical="center"/>
    </xf>
    <xf numFmtId="164" fontId="30" fillId="0" borderId="0" xfId="0" applyNumberFormat="1" applyFont="1" applyFill="1" applyBorder="1" applyAlignment="1">
      <alignment horizontal="left" vertical="center"/>
    </xf>
    <xf numFmtId="164" fontId="30" fillId="0" borderId="15" xfId="0" applyNumberFormat="1" applyFont="1" applyFill="1" applyBorder="1" applyAlignment="1">
      <alignment horizontal="left" vertical="center"/>
    </xf>
    <xf numFmtId="164" fontId="30" fillId="0" borderId="0" xfId="0" applyNumberFormat="1" applyFont="1" applyFill="1" applyBorder="1" applyAlignment="1">
      <alignment horizontal="right" vertical="center"/>
    </xf>
    <xf numFmtId="0" fontId="41" fillId="0" borderId="0" xfId="0" applyFont="1" applyFill="1" applyAlignment="1">
      <alignment vertical="center"/>
    </xf>
    <xf numFmtId="0" fontId="41" fillId="0" borderId="0" xfId="0" applyFont="1" applyFill="1" applyBorder="1" applyAlignment="1">
      <alignment horizontal="right" vertical="center"/>
    </xf>
    <xf numFmtId="0" fontId="30" fillId="0" borderId="0" xfId="0" applyFont="1" applyFill="1" applyAlignment="1">
      <alignment horizontal="left" vertical="center"/>
    </xf>
    <xf numFmtId="166" fontId="41" fillId="0" borderId="0" xfId="0" applyNumberFormat="1" applyFont="1" applyFill="1" applyBorder="1" applyAlignment="1">
      <alignment vertical="center"/>
    </xf>
    <xf numFmtId="166" fontId="41" fillId="0" borderId="0" xfId="0" applyNumberFormat="1" applyFont="1" applyFill="1" applyAlignment="1">
      <alignment vertical="center"/>
    </xf>
    <xf numFmtId="166" fontId="30" fillId="0" borderId="0" xfId="0" applyNumberFormat="1" applyFont="1" applyFill="1" applyBorder="1" applyAlignment="1">
      <alignment vertical="center"/>
    </xf>
    <xf numFmtId="0" fontId="43" fillId="0" borderId="0" xfId="0" applyFont="1" applyFill="1" applyAlignment="1">
      <alignment vertical="center" wrapText="1"/>
    </xf>
    <xf numFmtId="166" fontId="30" fillId="0" borderId="0" xfId="0" quotePrefix="1" applyNumberFormat="1" applyFont="1" applyFill="1" applyBorder="1" applyAlignment="1">
      <alignment horizontal="right" vertical="center"/>
    </xf>
    <xf numFmtId="172" fontId="30" fillId="0" borderId="0" xfId="0" applyNumberFormat="1" applyFont="1" applyFill="1" applyBorder="1" applyAlignment="1">
      <alignment horizontal="right" vertical="center"/>
    </xf>
    <xf numFmtId="166" fontId="30" fillId="0" borderId="0" xfId="124" applyNumberFormat="1" applyFont="1" applyBorder="1" applyAlignment="1">
      <alignment horizontal="right"/>
    </xf>
    <xf numFmtId="0" fontId="30" fillId="0" borderId="24" xfId="0" applyFont="1" applyBorder="1" applyAlignment="1">
      <alignment horizontal="center" vertical="center"/>
    </xf>
    <xf numFmtId="0" fontId="30" fillId="0" borderId="24" xfId="0" applyFont="1" applyBorder="1" applyAlignment="1">
      <alignment horizontal="center"/>
    </xf>
    <xf numFmtId="0" fontId="30" fillId="0" borderId="26" xfId="0" applyFont="1" applyBorder="1" applyAlignment="1">
      <alignment horizontal="center" vertical="center"/>
    </xf>
    <xf numFmtId="0" fontId="30" fillId="0" borderId="21" xfId="0" applyFont="1" applyBorder="1" applyAlignment="1">
      <alignment horizontal="center" vertical="center" wrapText="1"/>
    </xf>
    <xf numFmtId="0" fontId="58" fillId="0" borderId="24" xfId="0" applyFont="1" applyBorder="1" applyAlignment="1">
      <alignment horizontal="center"/>
    </xf>
    <xf numFmtId="0" fontId="32" fillId="0" borderId="0" xfId="0" applyFont="1" applyAlignment="1"/>
    <xf numFmtId="0" fontId="34" fillId="0" borderId="0" xfId="0" applyFont="1" applyAlignment="1"/>
    <xf numFmtId="0" fontId="34" fillId="0" borderId="0" xfId="0" applyFont="1" applyAlignment="1">
      <alignment horizontal="centerContinuous"/>
    </xf>
    <xf numFmtId="0" fontId="53" fillId="0" borderId="0" xfId="0" applyFont="1" applyAlignment="1"/>
    <xf numFmtId="0" fontId="30" fillId="0" borderId="0" xfId="0" quotePrefix="1" applyFont="1" applyBorder="1" applyAlignment="1">
      <alignment horizontal="left"/>
    </xf>
    <xf numFmtId="165" fontId="48" fillId="0" borderId="0" xfId="0" applyNumberFormat="1" applyFont="1" applyAlignment="1"/>
    <xf numFmtId="0" fontId="34" fillId="0" borderId="14" xfId="0" applyFont="1" applyBorder="1"/>
    <xf numFmtId="0" fontId="34" fillId="0" borderId="13" xfId="0" applyFont="1" applyBorder="1"/>
    <xf numFmtId="0" fontId="30" fillId="0" borderId="17" xfId="0" applyFont="1" applyBorder="1" applyAlignment="1">
      <alignment horizontal="right"/>
    </xf>
    <xf numFmtId="0" fontId="34" fillId="0" borderId="19" xfId="0" applyFont="1" applyBorder="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165" fontId="48" fillId="0" borderId="0" xfId="0" applyNumberFormat="1" applyFont="1" applyBorder="1" applyAlignment="1">
      <alignment vertical="center"/>
    </xf>
    <xf numFmtId="165" fontId="48" fillId="0" borderId="0" xfId="0" applyNumberFormat="1" applyFont="1" applyBorder="1" applyAlignment="1"/>
    <xf numFmtId="165" fontId="48" fillId="0" borderId="0" xfId="0" applyNumberFormat="1" applyFont="1" applyBorder="1"/>
    <xf numFmtId="176" fontId="69" fillId="0" borderId="15" xfId="0" applyNumberFormat="1" applyFont="1" applyFill="1" applyBorder="1" applyAlignment="1">
      <alignment vertical="center"/>
    </xf>
    <xf numFmtId="0" fontId="48" fillId="26" borderId="22" xfId="0" applyFont="1" applyFill="1" applyBorder="1" applyAlignment="1">
      <alignment horizontal="center"/>
    </xf>
    <xf numFmtId="0" fontId="48" fillId="26" borderId="1" xfId="0" applyFont="1" applyFill="1" applyBorder="1" applyAlignment="1">
      <alignment horizontal="center"/>
    </xf>
    <xf numFmtId="0" fontId="34" fillId="0" borderId="0" xfId="0" applyFont="1" applyBorder="1" applyAlignment="1">
      <alignment horizontal="center" vertical="center"/>
    </xf>
    <xf numFmtId="172" fontId="34" fillId="0" borderId="0" xfId="0" applyNumberFormat="1" applyFont="1" applyBorder="1" applyAlignment="1"/>
    <xf numFmtId="172" fontId="34" fillId="0" borderId="0" xfId="0" applyNumberFormat="1" applyFont="1" applyBorder="1"/>
    <xf numFmtId="0" fontId="34" fillId="0" borderId="0" xfId="0" applyFont="1" applyBorder="1" applyAlignment="1">
      <alignment horizontal="center"/>
    </xf>
    <xf numFmtId="0" fontId="58" fillId="0" borderId="1" xfId="0" applyFont="1" applyBorder="1" applyAlignment="1">
      <alignment horizontal="center"/>
    </xf>
    <xf numFmtId="0" fontId="58" fillId="0" borderId="25" xfId="0" applyFont="1" applyBorder="1" applyAlignment="1">
      <alignment horizontal="center"/>
    </xf>
    <xf numFmtId="164" fontId="30" fillId="0" borderId="20" xfId="0" applyNumberFormat="1" applyFont="1" applyBorder="1" applyAlignment="1">
      <alignment horizontal="left" vertical="center"/>
    </xf>
    <xf numFmtId="164" fontId="30" fillId="0" borderId="13" xfId="0" applyNumberFormat="1" applyFont="1" applyBorder="1" applyAlignment="1">
      <alignment horizontal="left" vertical="center"/>
    </xf>
    <xf numFmtId="0" fontId="71" fillId="0" borderId="0" xfId="0" applyFont="1"/>
    <xf numFmtId="0" fontId="58" fillId="0" borderId="0" xfId="0" applyFont="1" applyBorder="1" applyAlignment="1">
      <alignment horizontal="center"/>
    </xf>
    <xf numFmtId="166" fontId="0" fillId="0" borderId="0" xfId="0" applyNumberFormat="1" applyBorder="1"/>
    <xf numFmtId="173" fontId="68" fillId="0" borderId="0" xfId="0" applyNumberFormat="1" applyFont="1" applyBorder="1" applyAlignment="1"/>
    <xf numFmtId="0" fontId="30" fillId="0" borderId="0" xfId="0" quotePrefix="1" applyFont="1" applyAlignment="1">
      <alignment horizontal="left" vertical="center"/>
    </xf>
    <xf numFmtId="0" fontId="30" fillId="0" borderId="1" xfId="0" applyFont="1" applyBorder="1" applyAlignment="1">
      <alignment horizontal="center"/>
    </xf>
    <xf numFmtId="0" fontId="58" fillId="0" borderId="13" xfId="0" applyFont="1" applyBorder="1" applyAlignment="1">
      <alignment horizontal="centerContinuous"/>
    </xf>
    <xf numFmtId="0" fontId="58" fillId="0" borderId="15" xfId="0" applyFont="1" applyBorder="1" applyAlignment="1">
      <alignment horizontal="centerContinuous"/>
    </xf>
    <xf numFmtId="0" fontId="58" fillId="0" borderId="15" xfId="0" applyFont="1" applyFill="1" applyBorder="1" applyAlignment="1">
      <alignment horizontal="centerContinuous"/>
    </xf>
    <xf numFmtId="0" fontId="48" fillId="26" borderId="25" xfId="0" applyFont="1" applyFill="1" applyBorder="1"/>
    <xf numFmtId="0" fontId="48" fillId="26" borderId="1" xfId="0" applyFont="1" applyFill="1" applyBorder="1"/>
    <xf numFmtId="166" fontId="30" fillId="26" borderId="0" xfId="0" applyNumberFormat="1" applyFont="1" applyFill="1"/>
    <xf numFmtId="0" fontId="69" fillId="0" borderId="0" xfId="0" applyFont="1"/>
    <xf numFmtId="0" fontId="0" fillId="0" borderId="0" xfId="0" applyAlignment="1">
      <alignment horizontal="centerContinuous"/>
    </xf>
    <xf numFmtId="0" fontId="71" fillId="0" borderId="0" xfId="0" applyFont="1" applyAlignment="1">
      <alignment horizontal="centerContinuous"/>
    </xf>
    <xf numFmtId="0" fontId="72" fillId="0" borderId="0" xfId="0" applyFont="1" applyAlignment="1"/>
    <xf numFmtId="0" fontId="58" fillId="0" borderId="0" xfId="0" applyFont="1"/>
    <xf numFmtId="0" fontId="72" fillId="0" borderId="0" xfId="0" applyFont="1" applyAlignment="1">
      <alignment horizontal="centerContinuous"/>
    </xf>
    <xf numFmtId="0" fontId="56" fillId="0" borderId="0" xfId="0" applyFont="1" applyAlignment="1">
      <alignment horizontal="centerContinuous"/>
    </xf>
    <xf numFmtId="165" fontId="30" fillId="0" borderId="0" xfId="0" applyNumberFormat="1" applyFont="1" applyAlignment="1"/>
    <xf numFmtId="165" fontId="30" fillId="0" borderId="0" xfId="0" applyNumberFormat="1" applyFont="1" applyBorder="1" applyProtection="1">
      <protection locked="0"/>
    </xf>
    <xf numFmtId="176" fontId="30" fillId="26" borderId="1" xfId="0" applyNumberFormat="1" applyFont="1" applyFill="1" applyBorder="1" applyAlignment="1">
      <alignment horizontal="center" vertical="center"/>
    </xf>
    <xf numFmtId="176" fontId="30" fillId="26" borderId="24" xfId="0" applyNumberFormat="1" applyFont="1" applyFill="1" applyBorder="1" applyAlignment="1">
      <alignment horizontal="center" vertical="center"/>
    </xf>
    <xf numFmtId="176" fontId="30" fillId="26" borderId="13" xfId="0" applyNumberFormat="1" applyFont="1" applyFill="1" applyBorder="1" applyAlignment="1">
      <alignment vertical="center"/>
    </xf>
    <xf numFmtId="1" fontId="30" fillId="26" borderId="0" xfId="0" applyNumberFormat="1" applyFont="1" applyFill="1"/>
    <xf numFmtId="0" fontId="74" fillId="0" borderId="0" xfId="0" applyFont="1" applyBorder="1" applyAlignment="1"/>
    <xf numFmtId="0" fontId="74" fillId="0" borderId="0" xfId="0" applyFont="1" applyBorder="1" applyAlignment="1">
      <alignment horizontal="center"/>
    </xf>
    <xf numFmtId="0" fontId="40" fillId="0" borderId="0" xfId="0" applyFont="1" applyBorder="1" applyAlignment="1"/>
    <xf numFmtId="0" fontId="40" fillId="0" borderId="0" xfId="0" applyFont="1" applyBorder="1" applyAlignment="1">
      <alignment horizontal="center"/>
    </xf>
    <xf numFmtId="0" fontId="30" fillId="0" borderId="19" xfId="0" applyFont="1" applyBorder="1" applyAlignment="1">
      <alignment horizontal="right"/>
    </xf>
    <xf numFmtId="0" fontId="30" fillId="0" borderId="19" xfId="0" applyFont="1" applyBorder="1" applyAlignment="1">
      <alignment horizontal="center" vertical="center"/>
    </xf>
    <xf numFmtId="0" fontId="30" fillId="0" borderId="1" xfId="0" applyFont="1" applyBorder="1" applyAlignment="1">
      <alignment horizontal="center" vertical="center" wrapText="1"/>
    </xf>
    <xf numFmtId="1" fontId="30" fillId="0" borderId="0" xfId="0" applyNumberFormat="1" applyFont="1"/>
    <xf numFmtId="0" fontId="34" fillId="0" borderId="15" xfId="0" applyFont="1" applyBorder="1"/>
    <xf numFmtId="164" fontId="48" fillId="0" borderId="0" xfId="0" applyNumberFormat="1" applyFont="1" applyBorder="1" applyAlignment="1">
      <alignment horizontal="left"/>
    </xf>
    <xf numFmtId="0" fontId="48" fillId="0" borderId="19" xfId="0" applyFont="1" applyBorder="1" applyAlignment="1">
      <alignment horizontal="center"/>
    </xf>
    <xf numFmtId="180" fontId="48" fillId="0" borderId="0" xfId="0" applyNumberFormat="1" applyFont="1"/>
    <xf numFmtId="0" fontId="30" fillId="0" borderId="1" xfId="0" applyFont="1" applyBorder="1" applyAlignment="1">
      <alignment horizontal="center" vertical="center"/>
    </xf>
    <xf numFmtId="172" fontId="30" fillId="0" borderId="0" xfId="0" applyNumberFormat="1" applyFont="1"/>
    <xf numFmtId="0" fontId="30" fillId="0" borderId="22" xfId="0" applyFont="1" applyBorder="1"/>
    <xf numFmtId="0" fontId="30" fillId="0" borderId="1" xfId="0" applyFont="1" applyBorder="1" applyAlignment="1">
      <alignment vertical="top"/>
    </xf>
    <xf numFmtId="0" fontId="30" fillId="0" borderId="1" xfId="0" applyFont="1" applyBorder="1"/>
    <xf numFmtId="0" fontId="30" fillId="26" borderId="22" xfId="0" applyFont="1" applyFill="1" applyBorder="1" applyAlignment="1">
      <alignment horizontal="center"/>
    </xf>
    <xf numFmtId="0" fontId="30" fillId="26" borderId="20" xfId="0" applyFont="1" applyFill="1" applyBorder="1" applyAlignment="1">
      <alignment horizontal="center"/>
    </xf>
    <xf numFmtId="166" fontId="34" fillId="0" borderId="0" xfId="0" applyNumberFormat="1" applyFont="1"/>
    <xf numFmtId="210" fontId="48" fillId="0" borderId="0" xfId="0" applyNumberFormat="1" applyFont="1" applyBorder="1" applyAlignment="1">
      <alignment horizontal="right"/>
    </xf>
    <xf numFmtId="0" fontId="48" fillId="0" borderId="0" xfId="0" quotePrefix="1" applyFont="1" applyAlignment="1"/>
    <xf numFmtId="176" fontId="48" fillId="0" borderId="0" xfId="0" applyNumberFormat="1" applyFont="1" applyAlignment="1"/>
    <xf numFmtId="176" fontId="48" fillId="0" borderId="0" xfId="0" applyNumberFormat="1" applyFont="1"/>
    <xf numFmtId="176" fontId="74" fillId="0" borderId="0" xfId="0" applyNumberFormat="1" applyFont="1" applyBorder="1" applyAlignment="1">
      <alignment horizontal="right"/>
    </xf>
    <xf numFmtId="176" fontId="48" fillId="0" borderId="0" xfId="0" applyNumberFormat="1" applyFont="1" applyBorder="1"/>
    <xf numFmtId="209" fontId="30" fillId="0" borderId="0" xfId="0" applyNumberFormat="1" applyFont="1"/>
    <xf numFmtId="0" fontId="48" fillId="0" borderId="0" xfId="123" applyFont="1"/>
    <xf numFmtId="0" fontId="48" fillId="0" borderId="0" xfId="121" applyFont="1"/>
    <xf numFmtId="0" fontId="34" fillId="0" borderId="0" xfId="121" applyFont="1" applyAlignment="1">
      <alignment horizontal="right"/>
    </xf>
    <xf numFmtId="0" fontId="34" fillId="0" borderId="0" xfId="121" applyFont="1" applyAlignment="1">
      <alignment horizontal="left"/>
    </xf>
    <xf numFmtId="0" fontId="41" fillId="0" borderId="0" xfId="121" applyFont="1" applyAlignment="1">
      <alignment horizontal="right"/>
    </xf>
    <xf numFmtId="0" fontId="41" fillId="0" borderId="0" xfId="121" applyFont="1" applyAlignment="1">
      <alignment horizontal="left"/>
    </xf>
    <xf numFmtId="17" fontId="48" fillId="0" borderId="0" xfId="121" applyNumberFormat="1" applyFont="1" applyAlignment="1">
      <alignment horizontal="centerContinuous"/>
    </xf>
    <xf numFmtId="0" fontId="48" fillId="0" borderId="0" xfId="123" applyFont="1" applyAlignment="1">
      <alignment horizontal="centerContinuous"/>
    </xf>
    <xf numFmtId="0" fontId="48" fillId="0" borderId="0" xfId="123" applyFont="1" applyBorder="1"/>
    <xf numFmtId="208" fontId="48" fillId="0" borderId="0" xfId="121" applyNumberFormat="1" applyFont="1"/>
    <xf numFmtId="208" fontId="48" fillId="0" borderId="0" xfId="121" quotePrefix="1" applyNumberFormat="1" applyFont="1" applyAlignment="1">
      <alignment horizontal="right"/>
    </xf>
    <xf numFmtId="208" fontId="48" fillId="0" borderId="0" xfId="121" quotePrefix="1" applyNumberFormat="1" applyFont="1"/>
    <xf numFmtId="208" fontId="30" fillId="0" borderId="0" xfId="121" applyNumberFormat="1" applyFont="1" applyAlignment="1">
      <alignment horizontal="right"/>
    </xf>
    <xf numFmtId="208" fontId="30" fillId="0" borderId="0" xfId="121" applyNumberFormat="1" applyFont="1" applyAlignment="1">
      <alignment horizontal="left"/>
    </xf>
    <xf numFmtId="165" fontId="48" fillId="0" borderId="0" xfId="123" applyNumberFormat="1" applyFont="1" applyBorder="1"/>
    <xf numFmtId="0" fontId="30" fillId="0" borderId="0" xfId="0" applyFont="1" applyBorder="1" applyAlignment="1">
      <alignment horizontal="center" vertical="center" wrapText="1"/>
    </xf>
    <xf numFmtId="0" fontId="30" fillId="0" borderId="1" xfId="0" applyFont="1" applyBorder="1" applyAlignment="1">
      <alignment horizontal="centerContinuous" vertical="center" wrapText="1"/>
    </xf>
    <xf numFmtId="176" fontId="48" fillId="0" borderId="0" xfId="123" applyNumberFormat="1" applyFont="1"/>
    <xf numFmtId="176" fontId="74" fillId="0" borderId="0" xfId="123" applyNumberFormat="1" applyFont="1" applyBorder="1" applyAlignment="1">
      <alignment horizontal="right"/>
    </xf>
    <xf numFmtId="176" fontId="48" fillId="0" borderId="0" xfId="123" applyNumberFormat="1" applyFont="1" applyBorder="1"/>
    <xf numFmtId="195" fontId="30" fillId="0" borderId="0" xfId="0" applyNumberFormat="1" applyFont="1"/>
    <xf numFmtId="176" fontId="30" fillId="0" borderId="0" xfId="0" applyNumberFormat="1" applyFont="1" applyAlignment="1">
      <alignment horizontal="right"/>
    </xf>
    <xf numFmtId="172" fontId="30" fillId="0" borderId="0" xfId="0" applyNumberFormat="1" applyFont="1" applyBorder="1"/>
    <xf numFmtId="176" fontId="30" fillId="0" borderId="0" xfId="124" applyNumberFormat="1" applyFont="1" applyBorder="1" applyAlignment="1">
      <alignment horizontal="right"/>
    </xf>
    <xf numFmtId="176" fontId="30" fillId="0" borderId="0" xfId="124" applyNumberFormat="1" applyFont="1"/>
    <xf numFmtId="176" fontId="30" fillId="0" borderId="0" xfId="124" applyNumberFormat="1" applyFont="1" applyAlignment="1">
      <alignment horizontal="right"/>
    </xf>
    <xf numFmtId="195" fontId="30" fillId="0" borderId="0" xfId="124" applyNumberFormat="1" applyFont="1"/>
    <xf numFmtId="0" fontId="0" fillId="26" borderId="1" xfId="0" applyFill="1" applyBorder="1"/>
    <xf numFmtId="0" fontId="48" fillId="26" borderId="1" xfId="0" applyFont="1" applyFill="1" applyBorder="1" applyAlignment="1">
      <alignment horizontal="left"/>
    </xf>
    <xf numFmtId="174" fontId="48" fillId="0" borderId="0" xfId="0" applyNumberFormat="1" applyFont="1"/>
    <xf numFmtId="176" fontId="48" fillId="26" borderId="0" xfId="0" applyNumberFormat="1" applyFont="1" applyFill="1"/>
    <xf numFmtId="164" fontId="48" fillId="26" borderId="1" xfId="0" applyNumberFormat="1" applyFont="1" applyFill="1" applyBorder="1" applyAlignment="1">
      <alignment horizontal="left"/>
    </xf>
    <xf numFmtId="164" fontId="76" fillId="0" borderId="0" xfId="0" applyNumberFormat="1" applyFont="1" applyFill="1" applyBorder="1" applyAlignment="1">
      <alignment horizontal="left"/>
    </xf>
    <xf numFmtId="164" fontId="48" fillId="26" borderId="0" xfId="0" applyNumberFormat="1" applyFont="1" applyFill="1" applyBorder="1" applyAlignment="1">
      <alignment horizontal="left"/>
    </xf>
    <xf numFmtId="174" fontId="48" fillId="26" borderId="0" xfId="0" applyNumberFormat="1" applyFont="1" applyFill="1"/>
    <xf numFmtId="176" fontId="48" fillId="26" borderId="0" xfId="0" applyNumberFormat="1" applyFont="1" applyFill="1" applyBorder="1"/>
    <xf numFmtId="176" fontId="0" fillId="0" borderId="0" xfId="0" applyNumberFormat="1"/>
    <xf numFmtId="164" fontId="77" fillId="0" borderId="19" xfId="0" applyNumberFormat="1" applyFont="1" applyBorder="1" applyAlignment="1">
      <alignment horizontal="center"/>
    </xf>
    <xf numFmtId="0" fontId="0" fillId="0" borderId="18" xfId="0" applyBorder="1"/>
    <xf numFmtId="164" fontId="58" fillId="0" borderId="15" xfId="0" applyNumberFormat="1" applyFont="1" applyBorder="1" applyAlignment="1">
      <alignment horizontal="left"/>
    </xf>
    <xf numFmtId="176" fontId="58" fillId="0" borderId="0" xfId="0" applyNumberFormat="1" applyFont="1" applyAlignment="1">
      <alignment horizontal="right"/>
    </xf>
    <xf numFmtId="176" fontId="58" fillId="0" borderId="0" xfId="0" applyNumberFormat="1" applyFont="1"/>
    <xf numFmtId="0" fontId="30" fillId="26" borderId="1" xfId="0" applyFont="1" applyFill="1" applyBorder="1" applyAlignment="1">
      <alignment horizontal="center"/>
    </xf>
    <xf numFmtId="0" fontId="30" fillId="26" borderId="1" xfId="0" applyFont="1" applyFill="1" applyBorder="1" applyAlignment="1">
      <alignment horizontal="center" vertical="center"/>
    </xf>
    <xf numFmtId="0" fontId="78" fillId="0" borderId="0" xfId="113" applyAlignment="1">
      <alignment horizontal="left"/>
    </xf>
    <xf numFmtId="0" fontId="78" fillId="0" borderId="0" xfId="113"/>
    <xf numFmtId="0" fontId="78" fillId="0" borderId="0" xfId="113" applyAlignment="1">
      <alignment vertical="top"/>
    </xf>
    <xf numFmtId="0" fontId="78" fillId="0" borderId="0" xfId="113" applyAlignment="1">
      <alignment horizontal="left" vertical="top"/>
    </xf>
    <xf numFmtId="0" fontId="62" fillId="0" borderId="25" xfId="0" applyFont="1" applyBorder="1"/>
    <xf numFmtId="0" fontId="30" fillId="0" borderId="25" xfId="0" applyFont="1" applyBorder="1" applyAlignment="1">
      <alignment horizontal="center" vertical="center"/>
    </xf>
    <xf numFmtId="0" fontId="62" fillId="0" borderId="13" xfId="0" applyFont="1" applyBorder="1"/>
    <xf numFmtId="0" fontId="62" fillId="0" borderId="15" xfId="0" applyFont="1" applyBorder="1"/>
    <xf numFmtId="1" fontId="34" fillId="0" borderId="0" xfId="0" applyNumberFormat="1" applyFont="1"/>
    <xf numFmtId="211" fontId="48" fillId="0" borderId="0" xfId="0" applyNumberFormat="1" applyFont="1" applyBorder="1"/>
    <xf numFmtId="0" fontId="8" fillId="0" borderId="0" xfId="0" applyFont="1"/>
    <xf numFmtId="1" fontId="0" fillId="0" borderId="0" xfId="0" applyNumberFormat="1"/>
    <xf numFmtId="0" fontId="64" fillId="0" borderId="0" xfId="0" applyFont="1" applyAlignment="1">
      <alignment horizontal="left"/>
    </xf>
    <xf numFmtId="0" fontId="0" fillId="0" borderId="0" xfId="0" applyAlignment="1">
      <alignment horizontal="left"/>
    </xf>
    <xf numFmtId="0" fontId="48" fillId="0" borderId="0" xfId="124" applyFont="1"/>
    <xf numFmtId="0" fontId="31" fillId="0" borderId="0" xfId="124" applyFont="1" applyBorder="1" applyAlignment="1">
      <alignment horizontal="center"/>
    </xf>
    <xf numFmtId="0" fontId="48" fillId="0" borderId="0" xfId="124" applyFont="1" applyBorder="1" applyAlignment="1">
      <alignment horizontal="center"/>
    </xf>
    <xf numFmtId="0" fontId="30" fillId="0" borderId="27" xfId="124" applyFont="1" applyBorder="1" applyAlignment="1">
      <alignment horizontal="center"/>
    </xf>
    <xf numFmtId="0" fontId="30" fillId="0" borderId="0" xfId="124" applyFont="1"/>
    <xf numFmtId="0" fontId="30" fillId="0" borderId="29" xfId="124" applyFont="1" applyBorder="1" applyAlignment="1">
      <alignment horizontal="center"/>
    </xf>
    <xf numFmtId="0" fontId="30" fillId="0" borderId="0" xfId="124" applyFont="1" applyBorder="1" applyAlignment="1">
      <alignment horizontal="center"/>
    </xf>
    <xf numFmtId="0" fontId="30" fillId="0" borderId="0" xfId="124" applyFont="1" applyBorder="1"/>
    <xf numFmtId="0" fontId="30" fillId="0" borderId="0" xfId="124" applyFont="1" applyBorder="1" applyAlignment="1">
      <alignment horizontal="center" vertical="center"/>
    </xf>
    <xf numFmtId="0" fontId="30" fillId="0" borderId="0" xfId="124" applyFont="1" applyAlignment="1">
      <alignment vertical="center"/>
    </xf>
    <xf numFmtId="166" fontId="30" fillId="0" borderId="0" xfId="124" applyNumberFormat="1" applyFont="1"/>
    <xf numFmtId="0" fontId="30" fillId="0" borderId="28" xfId="124" applyFont="1" applyBorder="1"/>
    <xf numFmtId="0" fontId="30" fillId="0" borderId="13" xfId="0" applyFont="1" applyBorder="1"/>
    <xf numFmtId="2" fontId="34" fillId="0" borderId="0" xfId="0" applyNumberFormat="1" applyFont="1"/>
    <xf numFmtId="181" fontId="34" fillId="0" borderId="0" xfId="0" applyNumberFormat="1" applyFont="1"/>
    <xf numFmtId="0" fontId="34" fillId="26" borderId="1" xfId="0" applyFont="1" applyFill="1" applyBorder="1" applyAlignment="1">
      <alignment horizontal="center" vertical="center"/>
    </xf>
    <xf numFmtId="0" fontId="30" fillId="26" borderId="24" xfId="0" quotePrefix="1" applyFont="1" applyFill="1" applyBorder="1" applyAlignment="1">
      <alignment horizontal="center" vertical="center" wrapText="1"/>
    </xf>
    <xf numFmtId="0" fontId="30" fillId="26" borderId="24" xfId="0" applyFont="1" applyFill="1" applyBorder="1" applyAlignment="1">
      <alignment horizontal="center" vertical="center" wrapText="1"/>
    </xf>
    <xf numFmtId="0" fontId="34" fillId="26" borderId="13" xfId="0" applyFont="1" applyFill="1" applyBorder="1" applyAlignment="1">
      <alignment horizontal="center"/>
    </xf>
    <xf numFmtId="0" fontId="34" fillId="26" borderId="15" xfId="0" applyFont="1" applyFill="1" applyBorder="1" applyAlignment="1">
      <alignment horizontal="center"/>
    </xf>
    <xf numFmtId="166" fontId="34" fillId="26" borderId="0" xfId="0" applyNumberFormat="1" applyFont="1" applyFill="1"/>
    <xf numFmtId="2" fontId="34" fillId="26" borderId="0" xfId="0" applyNumberFormat="1" applyFont="1" applyFill="1"/>
    <xf numFmtId="181" fontId="30" fillId="26" borderId="0" xfId="0" applyNumberFormat="1" applyFont="1" applyFill="1"/>
    <xf numFmtId="0" fontId="34" fillId="0" borderId="0" xfId="0" applyFont="1" applyFill="1"/>
    <xf numFmtId="0" fontId="30" fillId="0" borderId="23" xfId="124" applyFont="1" applyBorder="1" applyAlignment="1">
      <alignment horizontal="center"/>
    </xf>
    <xf numFmtId="0" fontId="31" fillId="0" borderId="0" xfId="124" applyFont="1"/>
    <xf numFmtId="0" fontId="32" fillId="0" borderId="0" xfId="124" applyFont="1" applyAlignment="1">
      <alignment vertical="center"/>
    </xf>
    <xf numFmtId="0" fontId="61" fillId="0" borderId="0" xfId="124" applyFont="1" applyBorder="1" applyAlignment="1">
      <alignment horizontal="center"/>
    </xf>
    <xf numFmtId="0" fontId="61" fillId="0" borderId="0" xfId="124" applyFont="1" applyAlignment="1">
      <alignment horizontal="center"/>
    </xf>
    <xf numFmtId="0" fontId="33" fillId="0" borderId="0" xfId="124" applyFont="1"/>
    <xf numFmtId="0" fontId="31" fillId="0" borderId="0" xfId="124" applyFont="1" applyAlignment="1">
      <alignment vertical="center"/>
    </xf>
    <xf numFmtId="0" fontId="31" fillId="0" borderId="0" xfId="124" applyFont="1" applyAlignment="1">
      <alignment horizontal="center"/>
    </xf>
    <xf numFmtId="0" fontId="65" fillId="0" borderId="0" xfId="124" applyFont="1" applyAlignment="1">
      <alignment horizontal="center"/>
    </xf>
    <xf numFmtId="0" fontId="48" fillId="0" borderId="0" xfId="124" applyFont="1" applyAlignment="1">
      <alignment horizontal="center"/>
    </xf>
    <xf numFmtId="0" fontId="63" fillId="0" borderId="0" xfId="124" applyFont="1" applyAlignment="1">
      <alignment horizontal="center"/>
    </xf>
    <xf numFmtId="0" fontId="38" fillId="0" borderId="0" xfId="124" applyFont="1" applyAlignment="1">
      <alignment vertical="center"/>
    </xf>
    <xf numFmtId="0" fontId="48" fillId="0" borderId="31" xfId="124" applyFont="1" applyBorder="1" applyAlignment="1">
      <alignment horizontal="center"/>
    </xf>
    <xf numFmtId="0" fontId="48" fillId="0" borderId="0" xfId="124" applyFont="1" applyBorder="1"/>
    <xf numFmtId="0" fontId="48" fillId="0" borderId="31" xfId="124" applyFont="1" applyBorder="1"/>
    <xf numFmtId="0" fontId="41" fillId="0" borderId="0" xfId="124" applyFont="1" applyBorder="1" applyAlignment="1">
      <alignment horizontal="center"/>
    </xf>
    <xf numFmtId="0" fontId="30" fillId="0" borderId="30" xfId="124" applyFont="1" applyBorder="1" applyAlignment="1">
      <alignment horizontal="center"/>
    </xf>
    <xf numFmtId="0" fontId="41" fillId="0" borderId="30" xfId="124" applyFont="1" applyBorder="1" applyAlignment="1">
      <alignment horizontal="center"/>
    </xf>
    <xf numFmtId="0" fontId="41" fillId="0" borderId="32" xfId="124" applyFont="1" applyBorder="1" applyAlignment="1">
      <alignment horizontal="center"/>
    </xf>
    <xf numFmtId="0" fontId="41" fillId="0" borderId="31" xfId="124" applyFont="1" applyBorder="1" applyAlignment="1">
      <alignment horizontal="center"/>
    </xf>
    <xf numFmtId="176" fontId="48" fillId="0" borderId="0" xfId="124" applyNumberFormat="1" applyFont="1" applyBorder="1"/>
    <xf numFmtId="176" fontId="48" fillId="0" borderId="0" xfId="124" applyNumberFormat="1" applyFont="1" applyBorder="1" applyAlignment="1">
      <alignment horizontal="right"/>
    </xf>
    <xf numFmtId="176" fontId="48" fillId="0" borderId="0" xfId="124" applyNumberFormat="1" applyFont="1" applyBorder="1" applyAlignment="1"/>
    <xf numFmtId="176" fontId="48" fillId="0" borderId="0" xfId="124" applyNumberFormat="1" applyFont="1" applyBorder="1" applyAlignment="1">
      <alignment horizontal="center"/>
    </xf>
    <xf numFmtId="176" fontId="48" fillId="0" borderId="23" xfId="124" applyNumberFormat="1" applyFont="1" applyBorder="1"/>
    <xf numFmtId="176" fontId="48" fillId="0" borderId="23" xfId="124" applyNumberFormat="1" applyFont="1" applyBorder="1" applyAlignment="1">
      <alignment horizontal="center"/>
    </xf>
    <xf numFmtId="164" fontId="48" fillId="0" borderId="30" xfId="124" applyNumberFormat="1" applyFont="1" applyBorder="1" applyAlignment="1">
      <alignment horizontal="center"/>
    </xf>
    <xf numFmtId="176" fontId="48" fillId="0" borderId="23" xfId="124" applyNumberFormat="1" applyFont="1" applyBorder="1" applyAlignment="1"/>
    <xf numFmtId="164" fontId="48" fillId="0" borderId="0" xfId="124" applyNumberFormat="1" applyFont="1" applyBorder="1" applyAlignment="1">
      <alignment horizontal="center"/>
    </xf>
    <xf numFmtId="164" fontId="48" fillId="0" borderId="0" xfId="124" applyNumberFormat="1" applyFont="1" applyBorder="1" applyAlignment="1">
      <alignment horizontal="left"/>
    </xf>
    <xf numFmtId="166" fontId="48" fillId="0" borderId="0" xfId="124" applyNumberFormat="1" applyFont="1" applyAlignment="1">
      <alignment horizontal="center"/>
    </xf>
    <xf numFmtId="176" fontId="48" fillId="0" borderId="0" xfId="124" applyNumberFormat="1" applyFont="1" applyAlignment="1">
      <alignment horizontal="right"/>
    </xf>
    <xf numFmtId="176" fontId="48" fillId="0" borderId="0" xfId="124" applyNumberFormat="1" applyFont="1" applyAlignment="1">
      <alignment horizontal="center"/>
    </xf>
    <xf numFmtId="0" fontId="48" fillId="0" borderId="0" xfId="124" applyFont="1" applyBorder="1" applyAlignment="1">
      <alignment horizontal="right"/>
    </xf>
    <xf numFmtId="0" fontId="63" fillId="0" borderId="0" xfId="124" applyFont="1" applyAlignment="1">
      <alignment horizontal="left"/>
    </xf>
    <xf numFmtId="0" fontId="48" fillId="0" borderId="0" xfId="124" applyFont="1" applyBorder="1" applyAlignment="1"/>
    <xf numFmtId="176" fontId="48" fillId="0" borderId="0" xfId="124" applyNumberFormat="1" applyFont="1"/>
    <xf numFmtId="164" fontId="48" fillId="0" borderId="15" xfId="124" applyNumberFormat="1" applyFont="1" applyBorder="1" applyAlignment="1">
      <alignment horizontal="center"/>
    </xf>
    <xf numFmtId="0" fontId="30" fillId="0" borderId="0" xfId="124" applyNumberFormat="1" applyFont="1" applyBorder="1" applyAlignment="1">
      <alignment horizontal="right"/>
    </xf>
    <xf numFmtId="212" fontId="30" fillId="0" borderId="0" xfId="124" applyNumberFormat="1" applyFont="1" applyBorder="1" applyAlignment="1">
      <alignment horizontal="right"/>
    </xf>
    <xf numFmtId="164" fontId="30" fillId="0" borderId="0" xfId="124" applyNumberFormat="1" applyFont="1" applyBorder="1" applyAlignment="1">
      <alignment horizontal="right"/>
    </xf>
    <xf numFmtId="172" fontId="30" fillId="0" borderId="0" xfId="124" applyNumberFormat="1" applyFont="1" applyAlignment="1">
      <alignment horizontal="right"/>
    </xf>
    <xf numFmtId="0" fontId="43" fillId="0" borderId="0" xfId="124" applyFont="1" applyBorder="1" applyAlignment="1">
      <alignment vertical="center" wrapText="1"/>
    </xf>
    <xf numFmtId="0" fontId="48" fillId="0" borderId="0" xfId="0" applyFont="1" applyBorder="1" applyAlignment="1">
      <alignment horizontal="center" vertical="center"/>
    </xf>
    <xf numFmtId="0" fontId="30" fillId="0" borderId="20" xfId="0" applyFont="1" applyFill="1" applyBorder="1" applyAlignment="1">
      <alignment horizontal="center" vertical="center"/>
    </xf>
    <xf numFmtId="0" fontId="59" fillId="0" borderId="0" xfId="0" applyFont="1" applyAlignment="1">
      <alignment horizontal="center" vertical="center"/>
    </xf>
    <xf numFmtId="0" fontId="41" fillId="0" borderId="20" xfId="0" applyFont="1" applyBorder="1" applyAlignment="1">
      <alignment horizontal="centerContinuous" vertical="center"/>
    </xf>
    <xf numFmtId="0" fontId="30" fillId="0" borderId="21" xfId="0" applyFont="1" applyBorder="1" applyAlignment="1">
      <alignment horizontal="centerContinuous" vertical="center"/>
    </xf>
    <xf numFmtId="219" fontId="0" fillId="0" borderId="0" xfId="0" applyNumberFormat="1" applyAlignment="1">
      <alignment horizontal="center"/>
    </xf>
    <xf numFmtId="176" fontId="41" fillId="0" borderId="0" xfId="117" applyNumberFormat="1" applyFont="1" applyAlignment="1"/>
    <xf numFmtId="0" fontId="32" fillId="0" borderId="0" xfId="123" applyFont="1" applyAlignment="1"/>
    <xf numFmtId="0" fontId="62" fillId="0" borderId="0" xfId="123" applyFont="1"/>
    <xf numFmtId="0" fontId="31" fillId="0" borderId="0" xfId="123" applyFont="1" applyAlignment="1"/>
    <xf numFmtId="0" fontId="62" fillId="0" borderId="0" xfId="123" applyFont="1" applyAlignment="1">
      <alignment horizontal="centerContinuous"/>
    </xf>
    <xf numFmtId="0" fontId="62" fillId="0" borderId="0" xfId="119" applyFont="1"/>
    <xf numFmtId="0" fontId="84" fillId="0" borderId="0" xfId="119" applyFont="1" applyAlignment="1">
      <alignment horizontal="centerContinuous" wrapText="1"/>
    </xf>
    <xf numFmtId="17" fontId="62" fillId="0" borderId="0" xfId="119" applyNumberFormat="1" applyFont="1" applyAlignment="1">
      <alignment horizontal="centerContinuous"/>
    </xf>
    <xf numFmtId="0" fontId="62" fillId="0" borderId="0" xfId="123" applyFont="1" applyAlignment="1"/>
    <xf numFmtId="0" fontId="30" fillId="0" borderId="26" xfId="119" applyFont="1" applyBorder="1" applyAlignment="1">
      <alignment horizontal="center"/>
    </xf>
    <xf numFmtId="0" fontId="62" fillId="0" borderId="24" xfId="119" applyFont="1" applyBorder="1" applyAlignment="1">
      <alignment horizontal="center"/>
    </xf>
    <xf numFmtId="0" fontId="62" fillId="0" borderId="25" xfId="119" applyFont="1" applyBorder="1" applyAlignment="1">
      <alignment horizontal="center"/>
    </xf>
    <xf numFmtId="0" fontId="62" fillId="0" borderId="26" xfId="119" applyFont="1" applyBorder="1" applyAlignment="1">
      <alignment horizontal="center"/>
    </xf>
    <xf numFmtId="0" fontId="62" fillId="0" borderId="1" xfId="119" applyFont="1" applyBorder="1" applyAlignment="1">
      <alignment horizontal="center"/>
    </xf>
    <xf numFmtId="0" fontId="30" fillId="0" borderId="0" xfId="119" applyFont="1" applyBorder="1" applyAlignment="1">
      <alignment horizontal="center"/>
    </xf>
    <xf numFmtId="208" fontId="62" fillId="0" borderId="16" xfId="120" applyNumberFormat="1" applyFont="1" applyBorder="1"/>
    <xf numFmtId="166" fontId="62" fillId="0" borderId="0" xfId="119" applyNumberFormat="1" applyFont="1"/>
    <xf numFmtId="208" fontId="62" fillId="0" borderId="0" xfId="120" applyNumberFormat="1" applyFont="1"/>
    <xf numFmtId="190" fontId="62" fillId="0" borderId="0" xfId="119" applyNumberFormat="1" applyFont="1"/>
    <xf numFmtId="0" fontId="84" fillId="0" borderId="0" xfId="123" applyFont="1" applyBorder="1" applyAlignment="1">
      <alignment horizontal="center"/>
    </xf>
    <xf numFmtId="208" fontId="62" fillId="0" borderId="0" xfId="120" applyNumberFormat="1" applyFont="1" applyBorder="1"/>
    <xf numFmtId="165" fontId="62" fillId="0" borderId="0" xfId="123" applyNumberFormat="1" applyFont="1"/>
    <xf numFmtId="190" fontId="30" fillId="0" borderId="0" xfId="119" applyNumberFormat="1" applyFont="1" applyAlignment="1">
      <alignment wrapText="1"/>
    </xf>
    <xf numFmtId="190" fontId="62" fillId="0" borderId="0" xfId="119" applyNumberFormat="1" applyFont="1" applyAlignment="1">
      <alignment wrapText="1"/>
    </xf>
    <xf numFmtId="0" fontId="43" fillId="0" borderId="0" xfId="119" applyFont="1"/>
    <xf numFmtId="165" fontId="62" fillId="0" borderId="0" xfId="123" applyNumberFormat="1" applyFont="1" applyAlignment="1"/>
    <xf numFmtId="0" fontId="62" fillId="0" borderId="0" xfId="119" applyNumberFormat="1" applyFont="1"/>
    <xf numFmtId="0" fontId="84" fillId="0" borderId="0" xfId="123" applyFont="1" applyBorder="1" applyAlignment="1"/>
    <xf numFmtId="0" fontId="62" fillId="0" borderId="0" xfId="123" applyFont="1" applyBorder="1"/>
    <xf numFmtId="0" fontId="85" fillId="0" borderId="0" xfId="119" applyFont="1" applyBorder="1"/>
    <xf numFmtId="166" fontId="62" fillId="0" borderId="16" xfId="119" applyNumberFormat="1" applyFont="1" applyBorder="1"/>
    <xf numFmtId="0" fontId="62" fillId="0" borderId="0" xfId="119" applyFont="1" applyBorder="1"/>
    <xf numFmtId="176" fontId="40" fillId="0" borderId="0" xfId="117" applyNumberFormat="1" applyFont="1" applyAlignment="1">
      <alignment horizontal="left"/>
    </xf>
    <xf numFmtId="176" fontId="41" fillId="0" borderId="0" xfId="117" applyNumberFormat="1" applyFont="1" applyAlignment="1">
      <alignment horizontal="left"/>
    </xf>
    <xf numFmtId="0" fontId="41" fillId="0" borderId="33" xfId="124" applyFont="1" applyBorder="1" applyAlignment="1">
      <alignment horizontal="center"/>
    </xf>
    <xf numFmtId="0" fontId="30" fillId="0" borderId="33" xfId="124" applyFont="1" applyBorder="1" applyAlignment="1">
      <alignment horizontal="center"/>
    </xf>
    <xf numFmtId="0" fontId="30" fillId="0" borderId="34" xfId="124" applyFont="1" applyBorder="1" applyAlignment="1">
      <alignment horizontal="center"/>
    </xf>
    <xf numFmtId="0" fontId="37" fillId="0" borderId="0" xfId="124" applyFont="1"/>
    <xf numFmtId="0" fontId="30" fillId="0" borderId="0" xfId="124" applyFont="1" applyBorder="1" applyAlignment="1">
      <alignment horizontal="right"/>
    </xf>
    <xf numFmtId="0" fontId="41" fillId="0" borderId="18" xfId="124" applyFont="1" applyBorder="1" applyAlignment="1">
      <alignment horizontal="center"/>
    </xf>
    <xf numFmtId="0" fontId="41" fillId="0" borderId="35" xfId="124" applyFont="1" applyBorder="1" applyAlignment="1">
      <alignment horizontal="center"/>
    </xf>
    <xf numFmtId="0" fontId="41" fillId="0" borderId="36" xfId="124" applyFont="1" applyBorder="1" applyAlignment="1">
      <alignment horizontal="center"/>
    </xf>
    <xf numFmtId="0" fontId="41" fillId="0" borderId="37" xfId="124" applyFont="1" applyBorder="1" applyAlignment="1">
      <alignment horizontal="center"/>
    </xf>
    <xf numFmtId="176" fontId="30" fillId="0" borderId="0" xfId="124" applyNumberFormat="1" applyFont="1" applyAlignment="1">
      <alignment vertical="center"/>
    </xf>
    <xf numFmtId="164" fontId="30" fillId="0" borderId="30" xfId="124" applyNumberFormat="1" applyFont="1" applyBorder="1" applyAlignment="1">
      <alignment horizontal="right"/>
    </xf>
    <xf numFmtId="174" fontId="30" fillId="0" borderId="0" xfId="124" applyNumberFormat="1" applyFont="1" applyAlignment="1">
      <alignment horizontal="right"/>
    </xf>
    <xf numFmtId="164" fontId="30" fillId="0" borderId="30" xfId="124" applyNumberFormat="1" applyFont="1" applyBorder="1" applyAlignment="1">
      <alignment horizontal="left" vertical="center"/>
    </xf>
    <xf numFmtId="164" fontId="30" fillId="0" borderId="0" xfId="124" applyNumberFormat="1" applyFont="1" applyBorder="1" applyAlignment="1">
      <alignment horizontal="left" vertical="center"/>
    </xf>
    <xf numFmtId="0" fontId="41" fillId="0" borderId="0" xfId="124" applyFont="1" applyAlignment="1">
      <alignment horizontal="left"/>
    </xf>
    <xf numFmtId="0" fontId="30" fillId="0" borderId="0" xfId="124" applyFont="1" applyBorder="1" applyAlignment="1"/>
    <xf numFmtId="166" fontId="30" fillId="0" borderId="0" xfId="124" applyNumberFormat="1" applyFont="1" applyBorder="1"/>
    <xf numFmtId="164" fontId="30" fillId="0" borderId="0" xfId="124" applyNumberFormat="1" applyFont="1" applyBorder="1" applyAlignment="1">
      <alignment horizontal="left"/>
    </xf>
    <xf numFmtId="166" fontId="41" fillId="0" borderId="0" xfId="124" applyNumberFormat="1" applyFont="1" applyBorder="1"/>
    <xf numFmtId="166" fontId="41" fillId="0" borderId="0" xfId="124" applyNumberFormat="1" applyFont="1" applyBorder="1" applyAlignment="1">
      <alignment horizontal="right"/>
    </xf>
    <xf numFmtId="176" fontId="41" fillId="0" borderId="0" xfId="124" applyNumberFormat="1" applyFont="1"/>
    <xf numFmtId="176" fontId="30" fillId="0" borderId="15" xfId="124" applyNumberFormat="1" applyFont="1" applyBorder="1"/>
    <xf numFmtId="182" fontId="30" fillId="0" borderId="0" xfId="0" applyNumberFormat="1" applyFont="1" applyBorder="1" applyAlignment="1">
      <alignment horizontal="right"/>
    </xf>
    <xf numFmtId="0" fontId="31" fillId="0" borderId="0" xfId="124" applyFont="1" applyBorder="1" applyAlignment="1">
      <alignment horizontal="left"/>
    </xf>
    <xf numFmtId="176" fontId="40" fillId="0" borderId="0" xfId="117" applyNumberFormat="1" applyFont="1" applyAlignment="1"/>
    <xf numFmtId="0" fontId="77" fillId="0" borderId="0" xfId="0" applyFont="1"/>
    <xf numFmtId="0" fontId="0" fillId="0" borderId="0" xfId="0" applyAlignment="1">
      <alignment horizontal="left" wrapText="1"/>
    </xf>
    <xf numFmtId="0" fontId="53" fillId="25" borderId="1" xfId="0" applyFont="1" applyFill="1" applyBorder="1"/>
    <xf numFmtId="0" fontId="53" fillId="25" borderId="1" xfId="0" applyFont="1" applyFill="1" applyBorder="1" applyAlignment="1">
      <alignment horizontal="center" wrapText="1"/>
    </xf>
    <xf numFmtId="0" fontId="53" fillId="25" borderId="1" xfId="0" applyFont="1" applyFill="1" applyBorder="1" applyAlignment="1">
      <alignment horizontal="left" wrapText="1" indent="1"/>
    </xf>
    <xf numFmtId="0" fontId="34" fillId="0" borderId="1" xfId="0" applyFont="1" applyBorder="1"/>
    <xf numFmtId="1" fontId="53" fillId="0" borderId="1" xfId="0" applyNumberFormat="1" applyFont="1" applyBorder="1"/>
    <xf numFmtId="1" fontId="34" fillId="0" borderId="1" xfId="0" applyNumberFormat="1" applyFont="1" applyBorder="1"/>
    <xf numFmtId="3" fontId="0" fillId="0" borderId="0" xfId="0" applyNumberFormat="1"/>
    <xf numFmtId="0" fontId="30" fillId="0" borderId="29" xfId="124" applyFont="1" applyBorder="1" applyAlignment="1"/>
    <xf numFmtId="177" fontId="41" fillId="0" borderId="0" xfId="124" applyNumberFormat="1" applyFont="1" applyBorder="1" applyAlignment="1">
      <alignment horizontal="right"/>
    </xf>
    <xf numFmtId="0" fontId="34" fillId="0" borderId="0" xfId="0" quotePrefix="1" applyFont="1"/>
    <xf numFmtId="0" fontId="50" fillId="0" borderId="0" xfId="0" applyFont="1" applyFill="1" applyAlignment="1">
      <alignment vertical="center"/>
    </xf>
    <xf numFmtId="177" fontId="41" fillId="0" borderId="0" xfId="0" applyNumberFormat="1" applyFont="1" applyFill="1" applyBorder="1" applyAlignment="1">
      <alignment vertical="center"/>
    </xf>
    <xf numFmtId="0" fontId="57" fillId="0" borderId="0" xfId="0" applyFont="1" applyAlignment="1">
      <alignment vertical="center" wrapText="1"/>
    </xf>
    <xf numFmtId="0" fontId="30" fillId="0" borderId="16" xfId="0" applyFont="1" applyFill="1" applyBorder="1" applyAlignment="1">
      <alignment horizontal="center" vertical="center"/>
    </xf>
    <xf numFmtId="0" fontId="41" fillId="0" borderId="21" xfId="0" applyFont="1" applyBorder="1" applyAlignment="1">
      <alignment horizontal="centerContinuous" vertical="center"/>
    </xf>
    <xf numFmtId="176" fontId="30" fillId="0" borderId="0" xfId="0" applyNumberFormat="1" applyFont="1" applyAlignment="1">
      <alignment horizontal="center"/>
    </xf>
    <xf numFmtId="225" fontId="41" fillId="0" borderId="0" xfId="0" applyNumberFormat="1" applyFont="1" applyBorder="1" applyAlignment="1">
      <alignment vertical="center"/>
    </xf>
    <xf numFmtId="189" fontId="30" fillId="0" borderId="0" xfId="123" applyNumberFormat="1" applyFont="1"/>
    <xf numFmtId="174" fontId="0" fillId="0" borderId="0" xfId="0" applyNumberFormat="1"/>
    <xf numFmtId="0" fontId="30" fillId="0" borderId="0" xfId="0" quotePrefix="1" applyFont="1" applyBorder="1" applyAlignment="1">
      <alignment horizontal="left" vertical="top" wrapText="1"/>
    </xf>
    <xf numFmtId="0" fontId="73" fillId="0" borderId="0" xfId="0" applyFont="1" applyBorder="1" applyAlignment="1"/>
    <xf numFmtId="0" fontId="73" fillId="0" borderId="0" xfId="0" applyFont="1" applyBorder="1" applyAlignment="1">
      <alignment horizontal="center"/>
    </xf>
    <xf numFmtId="0" fontId="60" fillId="0" borderId="0" xfId="0" applyFont="1"/>
    <xf numFmtId="0" fontId="60" fillId="0" borderId="0" xfId="0" quotePrefix="1" applyFont="1" applyAlignment="1">
      <alignment horizontal="right"/>
    </xf>
    <xf numFmtId="165" fontId="30" fillId="0" borderId="0" xfId="0" applyNumberFormat="1" applyFont="1" applyBorder="1" applyAlignment="1" applyProtection="1">
      <alignment horizontal="right"/>
      <protection locked="0"/>
    </xf>
    <xf numFmtId="176" fontId="40" fillId="0" borderId="0" xfId="0" applyNumberFormat="1" applyFont="1" applyBorder="1" applyAlignment="1">
      <alignment horizontal="right"/>
    </xf>
    <xf numFmtId="176" fontId="60" fillId="0" borderId="0" xfId="0" applyNumberFormat="1" applyFont="1"/>
    <xf numFmtId="0" fontId="30" fillId="26" borderId="22" xfId="0" applyFont="1" applyFill="1" applyBorder="1" applyAlignment="1">
      <alignment horizontal="right"/>
    </xf>
    <xf numFmtId="0" fontId="91" fillId="0" borderId="0" xfId="0" applyFont="1" applyAlignment="1">
      <alignment horizontal="left"/>
    </xf>
    <xf numFmtId="180" fontId="30" fillId="0" borderId="16" xfId="0" applyNumberFormat="1" applyFont="1" applyBorder="1" applyAlignment="1">
      <alignment horizontal="right" vertical="center"/>
    </xf>
    <xf numFmtId="177" fontId="41" fillId="0" borderId="0" xfId="0" applyNumberFormat="1" applyFont="1" applyBorder="1" applyAlignment="1">
      <alignment horizontal="right" vertical="center"/>
    </xf>
    <xf numFmtId="177" fontId="41" fillId="0" borderId="16" xfId="0" applyNumberFormat="1" applyFont="1" applyBorder="1" applyAlignment="1">
      <alignment horizontal="right" vertical="center"/>
    </xf>
    <xf numFmtId="165" fontId="30" fillId="0" borderId="0" xfId="124" applyNumberFormat="1" applyFont="1"/>
    <xf numFmtId="175" fontId="41" fillId="0" borderId="0" xfId="0" applyNumberFormat="1" applyFont="1" applyFill="1" applyBorder="1" applyAlignment="1">
      <alignment horizontal="right" vertical="center"/>
    </xf>
    <xf numFmtId="190" fontId="30" fillId="0" borderId="0" xfId="124" applyNumberFormat="1" applyFont="1" applyBorder="1"/>
    <xf numFmtId="166" fontId="30" fillId="0" borderId="0" xfId="124" applyNumberFormat="1" applyFont="1" applyBorder="1" applyProtection="1">
      <protection locked="0" hidden="1"/>
    </xf>
    <xf numFmtId="176" fontId="48" fillId="0" borderId="23" xfId="124" applyNumberFormat="1" applyFont="1" applyBorder="1" applyAlignment="1">
      <alignment horizontal="right"/>
    </xf>
    <xf numFmtId="187" fontId="48" fillId="0" borderId="0" xfId="0" applyNumberFormat="1" applyFont="1"/>
    <xf numFmtId="0" fontId="41" fillId="0" borderId="22" xfId="0" applyFont="1" applyBorder="1" applyAlignment="1">
      <alignment vertical="center"/>
    </xf>
    <xf numFmtId="0" fontId="34" fillId="0" borderId="0" xfId="0" applyFont="1" applyBorder="1" applyAlignment="1"/>
    <xf numFmtId="181" fontId="30" fillId="0" borderId="0" xfId="0" applyNumberFormat="1" applyFont="1" applyBorder="1" applyAlignment="1">
      <alignment horizontal="right" vertical="center"/>
    </xf>
    <xf numFmtId="0" fontId="30" fillId="0" borderId="12" xfId="0" applyFont="1" applyBorder="1" applyAlignment="1">
      <alignment horizontal="center" vertical="center"/>
    </xf>
    <xf numFmtId="0" fontId="41" fillId="0" borderId="28" xfId="124" applyFont="1" applyBorder="1" applyAlignment="1">
      <alignment horizontal="center"/>
    </xf>
    <xf numFmtId="0" fontId="93" fillId="0" borderId="0" xfId="124" applyFont="1" applyAlignment="1">
      <alignment vertical="center"/>
    </xf>
    <xf numFmtId="0" fontId="93" fillId="0" borderId="0" xfId="0" applyFont="1" applyAlignment="1">
      <alignment horizontal="left" vertical="center"/>
    </xf>
    <xf numFmtId="0" fontId="93" fillId="0" borderId="0" xfId="0" applyFont="1" applyAlignment="1">
      <alignment vertical="center"/>
    </xf>
    <xf numFmtId="0" fontId="93" fillId="0" borderId="0" xfId="0" applyFont="1"/>
    <xf numFmtId="0" fontId="57" fillId="0" borderId="0" xfId="0" applyFont="1" applyAlignment="1">
      <alignment horizontal="left" vertical="center" wrapText="1"/>
    </xf>
    <xf numFmtId="0" fontId="30" fillId="0" borderId="15" xfId="0" applyFont="1" applyBorder="1"/>
    <xf numFmtId="195" fontId="30" fillId="0" borderId="0" xfId="124" applyNumberFormat="1" applyFont="1" applyBorder="1"/>
    <xf numFmtId="210" fontId="30" fillId="0" borderId="0" xfId="0" applyNumberFormat="1" applyFont="1" applyBorder="1" applyAlignment="1">
      <alignment horizontal="right"/>
    </xf>
    <xf numFmtId="0" fontId="8" fillId="0" borderId="18" xfId="122" applyBorder="1"/>
    <xf numFmtId="0" fontId="8" fillId="0" borderId="0" xfId="122"/>
    <xf numFmtId="0" fontId="34" fillId="0" borderId="0" xfId="122" applyFont="1"/>
    <xf numFmtId="0" fontId="52" fillId="0" borderId="0" xfId="122" applyFont="1"/>
    <xf numFmtId="0" fontId="34" fillId="0" borderId="0" xfId="122" applyFont="1" applyProtection="1">
      <protection locked="0"/>
    </xf>
    <xf numFmtId="0" fontId="87" fillId="0" borderId="0" xfId="122" applyFont="1" applyProtection="1">
      <protection locked="0"/>
    </xf>
    <xf numFmtId="0" fontId="8" fillId="0" borderId="0" xfId="122" applyProtection="1">
      <protection locked="0"/>
    </xf>
    <xf numFmtId="49" fontId="88" fillId="0" borderId="0" xfId="122" applyNumberFormat="1" applyFont="1" applyProtection="1">
      <protection locked="0"/>
    </xf>
    <xf numFmtId="0" fontId="88" fillId="0" borderId="0" xfId="122" applyFont="1" applyProtection="1">
      <protection locked="0"/>
    </xf>
    <xf numFmtId="0" fontId="89" fillId="0" borderId="0" xfId="122" applyFont="1" applyProtection="1">
      <protection locked="0"/>
    </xf>
    <xf numFmtId="0" fontId="34" fillId="0" borderId="0" xfId="122" applyFont="1" applyAlignment="1"/>
    <xf numFmtId="0" fontId="8" fillId="0" borderId="0" xfId="122" applyAlignment="1"/>
    <xf numFmtId="49" fontId="90" fillId="0" borderId="0" xfId="122" applyNumberFormat="1" applyFont="1" applyAlignment="1" applyProtection="1">
      <alignment horizontal="left"/>
      <protection locked="0"/>
    </xf>
    <xf numFmtId="0" fontId="34" fillId="0" borderId="0" xfId="122" applyFont="1" applyAlignment="1" applyProtection="1">
      <alignment horizontal="left" indent="1"/>
      <protection locked="0"/>
    </xf>
    <xf numFmtId="0" fontId="34" fillId="0" borderId="0" xfId="122" applyFont="1" applyAlignment="1">
      <alignment horizontal="left" indent="1"/>
    </xf>
    <xf numFmtId="0" fontId="34" fillId="0" borderId="0" xfId="122" applyFont="1" applyAlignment="1" applyProtection="1">
      <alignment horizontal="left"/>
      <protection locked="0"/>
    </xf>
    <xf numFmtId="0" fontId="70" fillId="0" borderId="0" xfId="122" applyFont="1" applyAlignment="1">
      <alignment horizontal="left"/>
    </xf>
    <xf numFmtId="0" fontId="34" fillId="0" borderId="0" xfId="122" applyFont="1" applyAlignment="1">
      <alignment horizontal="left"/>
    </xf>
    <xf numFmtId="0" fontId="59" fillId="0" borderId="0" xfId="125" applyFont="1" applyBorder="1" applyAlignment="1">
      <alignment horizontal="centerContinuous" vertical="center"/>
    </xf>
    <xf numFmtId="0" fontId="55" fillId="0" borderId="0" xfId="125" applyFont="1" applyBorder="1" applyAlignment="1">
      <alignment horizontal="centerContinuous" vertical="center"/>
    </xf>
    <xf numFmtId="0" fontId="31" fillId="0" borderId="0" xfId="125" applyFont="1" applyAlignment="1">
      <alignment horizontal="centerContinuous" vertical="center"/>
    </xf>
    <xf numFmtId="0" fontId="30" fillId="0" borderId="0" xfId="125" applyFont="1" applyAlignment="1">
      <alignment horizontal="right" vertical="center"/>
    </xf>
    <xf numFmtId="0" fontId="31" fillId="0" borderId="0" xfId="125" applyFont="1" applyAlignment="1">
      <alignment vertical="center"/>
    </xf>
    <xf numFmtId="0" fontId="32" fillId="0" borderId="0" xfId="125" applyFont="1" applyBorder="1" applyAlignment="1">
      <alignment horizontal="left" vertical="center"/>
    </xf>
    <xf numFmtId="0" fontId="81" fillId="0" borderId="0" xfId="125" applyFont="1" applyBorder="1" applyAlignment="1">
      <alignment horizontal="centerContinuous" vertical="center"/>
    </xf>
    <xf numFmtId="0" fontId="32" fillId="0" borderId="0" xfId="125" applyFont="1" applyAlignment="1">
      <alignment horizontal="centerContinuous" vertical="center"/>
    </xf>
    <xf numFmtId="0" fontId="32" fillId="0" borderId="0" xfId="125" applyFont="1" applyAlignment="1">
      <alignment vertical="center"/>
    </xf>
    <xf numFmtId="0" fontId="38" fillId="0" borderId="0" xfId="125" applyFont="1" applyBorder="1" applyAlignment="1">
      <alignment horizontal="left" vertical="center"/>
    </xf>
    <xf numFmtId="0" fontId="82" fillId="0" borderId="0" xfId="125" applyFont="1" applyBorder="1" applyAlignment="1">
      <alignment horizontal="centerContinuous" vertical="center"/>
    </xf>
    <xf numFmtId="0" fontId="38" fillId="0" borderId="0" xfId="125" applyFont="1" applyAlignment="1">
      <alignment horizontal="left" vertical="center"/>
    </xf>
    <xf numFmtId="0" fontId="30" fillId="0" borderId="0" xfId="125" applyFont="1" applyAlignment="1">
      <alignment horizontal="left" vertical="center"/>
    </xf>
    <xf numFmtId="0" fontId="30" fillId="0" borderId="0" xfId="125" applyFont="1" applyAlignment="1">
      <alignment vertical="center"/>
    </xf>
    <xf numFmtId="0" fontId="30" fillId="0" borderId="0" xfId="125" applyFont="1" applyBorder="1" applyAlignment="1">
      <alignment horizontal="centerContinuous"/>
    </xf>
    <xf numFmtId="0" fontId="30" fillId="0" borderId="20" xfId="125" applyFont="1" applyBorder="1" applyAlignment="1">
      <alignment vertical="center"/>
    </xf>
    <xf numFmtId="0" fontId="30" fillId="0" borderId="16" xfId="125" applyFont="1" applyBorder="1" applyAlignment="1">
      <alignment vertical="center"/>
    </xf>
    <xf numFmtId="0" fontId="41" fillId="0" borderId="0" xfId="125" applyFont="1" applyBorder="1" applyAlignment="1">
      <alignment horizontal="centerContinuous" vertical="center"/>
    </xf>
    <xf numFmtId="0" fontId="30" fillId="0" borderId="20" xfId="125" applyFont="1" applyBorder="1" applyAlignment="1">
      <alignment horizontal="centerContinuous" vertical="center"/>
    </xf>
    <xf numFmtId="0" fontId="41" fillId="0" borderId="16" xfId="125" applyFont="1" applyBorder="1" applyAlignment="1">
      <alignment horizontal="centerContinuous" vertical="center"/>
    </xf>
    <xf numFmtId="0" fontId="30" fillId="0" borderId="0" xfId="125" applyFont="1" applyBorder="1" applyAlignment="1">
      <alignment horizontal="centerContinuous" vertical="center"/>
    </xf>
    <xf numFmtId="0" fontId="30" fillId="0" borderId="16" xfId="125" applyFont="1" applyBorder="1" applyAlignment="1">
      <alignment horizontal="center" vertical="center"/>
    </xf>
    <xf numFmtId="0" fontId="41" fillId="0" borderId="20" xfId="125" applyFont="1" applyBorder="1" applyAlignment="1">
      <alignment horizontal="center" vertical="center"/>
    </xf>
    <xf numFmtId="0" fontId="30" fillId="0" borderId="20" xfId="125" applyFont="1" applyBorder="1" applyAlignment="1">
      <alignment horizontal="center" vertical="center"/>
    </xf>
    <xf numFmtId="0" fontId="30" fillId="0" borderId="16" xfId="125" applyFont="1" applyBorder="1" applyAlignment="1">
      <alignment horizontal="centerContinuous" vertical="center"/>
    </xf>
    <xf numFmtId="0" fontId="41" fillId="0" borderId="16" xfId="125" applyFont="1" applyBorder="1" applyAlignment="1">
      <alignment horizontal="center" vertical="center"/>
    </xf>
    <xf numFmtId="0" fontId="30" fillId="0" borderId="21" xfId="125" applyFont="1" applyBorder="1" applyAlignment="1">
      <alignment horizontal="centerContinuous" vertical="center"/>
    </xf>
    <xf numFmtId="166" fontId="30" fillId="0" borderId="0" xfId="125" applyNumberFormat="1" applyFont="1" applyAlignment="1">
      <alignment horizontal="right" vertical="center"/>
    </xf>
    <xf numFmtId="166" fontId="30" fillId="0" borderId="0" xfId="125" applyNumberFormat="1" applyFont="1" applyFill="1" applyBorder="1" applyAlignment="1"/>
    <xf numFmtId="0" fontId="8" fillId="0" borderId="0" xfId="125" applyNumberFormat="1" applyFont="1" applyFill="1" applyBorder="1" applyAlignment="1"/>
    <xf numFmtId="166" fontId="30" fillId="0" borderId="0" xfId="125" applyNumberFormat="1" applyFont="1" applyBorder="1" applyAlignment="1">
      <alignment horizontal="right" vertical="center"/>
    </xf>
    <xf numFmtId="166" fontId="30" fillId="0" borderId="0" xfId="125" applyNumberFormat="1" applyFont="1" applyBorder="1" applyAlignment="1">
      <alignment horizontal="right"/>
    </xf>
    <xf numFmtId="166" fontId="30" fillId="0" borderId="0" xfId="125" applyNumberFormat="1" applyFont="1" applyAlignment="1">
      <alignment horizontal="centerContinuous" vertical="center"/>
    </xf>
    <xf numFmtId="166" fontId="40" fillId="0" borderId="0" xfId="125" applyNumberFormat="1" applyFont="1" applyAlignment="1">
      <alignment horizontal="left" vertical="center"/>
    </xf>
    <xf numFmtId="0" fontId="30" fillId="0" borderId="0" xfId="125" applyFont="1" applyAlignment="1">
      <alignment horizontal="centerContinuous" vertical="center"/>
    </xf>
    <xf numFmtId="0" fontId="42" fillId="0" borderId="0" xfId="125" applyFont="1" applyAlignment="1">
      <alignment horizontal="left" vertical="center"/>
    </xf>
    <xf numFmtId="0" fontId="30" fillId="0" borderId="0" xfId="125" applyFont="1" applyBorder="1" applyAlignment="1">
      <alignment horizontal="right" vertical="center"/>
    </xf>
    <xf numFmtId="166" fontId="30" fillId="0" borderId="0" xfId="125" applyNumberFormat="1" applyFont="1" applyAlignment="1">
      <alignment vertical="center"/>
    </xf>
    <xf numFmtId="166" fontId="41" fillId="0" borderId="0" xfId="125" applyNumberFormat="1" applyFont="1" applyAlignment="1">
      <alignment vertical="center"/>
    </xf>
    <xf numFmtId="0" fontId="30" fillId="0" borderId="0" xfId="125" applyFont="1"/>
    <xf numFmtId="0" fontId="30" fillId="0" borderId="0" xfId="126" applyFont="1" applyBorder="1" applyAlignment="1">
      <alignment horizontal="centerContinuous" vertical="center"/>
    </xf>
    <xf numFmtId="176" fontId="30" fillId="0" borderId="0" xfId="126" applyNumberFormat="1" applyFont="1" applyBorder="1"/>
    <xf numFmtId="176" fontId="30" fillId="0" borderId="0" xfId="126" applyNumberFormat="1" applyFont="1" applyBorder="1" applyAlignment="1">
      <alignment horizontal="right"/>
    </xf>
    <xf numFmtId="165" fontId="30" fillId="0" borderId="0" xfId="126" applyNumberFormat="1" applyFont="1" applyBorder="1" applyAlignment="1"/>
    <xf numFmtId="165" fontId="44" fillId="0" borderId="0" xfId="126" applyNumberFormat="1" applyFont="1" applyFill="1" applyBorder="1" applyAlignment="1">
      <alignment horizontal="right" vertical="center" wrapText="1"/>
    </xf>
    <xf numFmtId="175" fontId="41" fillId="0" borderId="0" xfId="126" applyNumberFormat="1" applyFont="1" applyBorder="1" applyAlignment="1">
      <alignment vertical="center"/>
    </xf>
    <xf numFmtId="175" fontId="41" fillId="0" borderId="0" xfId="126" applyNumberFormat="1" applyFont="1" applyFill="1" applyBorder="1" applyAlignment="1">
      <alignment vertical="center"/>
    </xf>
    <xf numFmtId="180" fontId="44" fillId="0" borderId="0" xfId="129" applyNumberFormat="1" applyFont="1" applyFill="1" applyBorder="1" applyAlignment="1">
      <alignment horizontal="right" vertical="center" wrapText="1"/>
    </xf>
    <xf numFmtId="165" fontId="44" fillId="0" borderId="0" xfId="129" applyNumberFormat="1" applyFont="1" applyFill="1" applyBorder="1" applyAlignment="1">
      <alignment horizontal="right" vertical="center" wrapText="1"/>
    </xf>
    <xf numFmtId="180" fontId="30" fillId="0" borderId="0" xfId="129" applyNumberFormat="1" applyFont="1" applyBorder="1" applyAlignment="1">
      <alignment vertical="center"/>
    </xf>
    <xf numFmtId="0" fontId="30" fillId="0" borderId="0" xfId="129" applyFont="1" applyAlignment="1">
      <alignment vertical="center"/>
    </xf>
    <xf numFmtId="164" fontId="30" fillId="0" borderId="15" xfId="129" applyNumberFormat="1" applyFont="1" applyBorder="1" applyAlignment="1">
      <alignment horizontal="left" vertical="center"/>
    </xf>
    <xf numFmtId="180" fontId="30" fillId="0" borderId="16" xfId="129" applyNumberFormat="1" applyFont="1" applyBorder="1" applyAlignment="1">
      <alignment vertical="center"/>
    </xf>
    <xf numFmtId="165" fontId="30" fillId="0" borderId="0" xfId="129" applyNumberFormat="1" applyFont="1" applyBorder="1" applyAlignment="1">
      <alignment vertical="center"/>
    </xf>
    <xf numFmtId="0" fontId="30" fillId="0" borderId="0" xfId="129" applyFont="1" applyBorder="1" applyAlignment="1">
      <alignment vertical="center"/>
    </xf>
    <xf numFmtId="176" fontId="30" fillId="0" borderId="0" xfId="129" applyNumberFormat="1" applyFont="1" applyBorder="1" applyAlignment="1">
      <alignment horizontal="right" vertical="center"/>
    </xf>
    <xf numFmtId="174" fontId="30" fillId="0" borderId="0" xfId="129" applyNumberFormat="1" applyFont="1" applyBorder="1" applyAlignment="1">
      <alignment horizontal="right" vertical="center"/>
    </xf>
    <xf numFmtId="1" fontId="44" fillId="0" borderId="0" xfId="129" applyNumberFormat="1" applyFont="1" applyFill="1" applyBorder="1" applyAlignment="1">
      <alignment horizontal="right" vertical="center" wrapText="1"/>
    </xf>
    <xf numFmtId="180" fontId="30" fillId="0" borderId="0" xfId="129" quotePrefix="1" applyNumberFormat="1" applyFont="1" applyBorder="1" applyAlignment="1">
      <alignment horizontal="right" vertical="center"/>
    </xf>
    <xf numFmtId="180" fontId="30" fillId="0" borderId="0" xfId="0" applyNumberFormat="1" applyFont="1" applyFill="1" applyBorder="1" applyAlignment="1">
      <alignment horizontal="right" vertical="center" wrapText="1"/>
    </xf>
    <xf numFmtId="176" fontId="30" fillId="0" borderId="0" xfId="129" applyNumberFormat="1" applyFont="1" applyAlignment="1">
      <alignment vertical="center"/>
    </xf>
    <xf numFmtId="176" fontId="30" fillId="0" borderId="0" xfId="129" applyNumberFormat="1" applyFont="1" applyBorder="1" applyAlignment="1">
      <alignment vertical="center"/>
    </xf>
    <xf numFmtId="176" fontId="30" fillId="0" borderId="16" xfId="129" applyNumberFormat="1" applyFont="1" applyFill="1" applyBorder="1" applyAlignment="1">
      <alignment vertical="center"/>
    </xf>
    <xf numFmtId="176" fontId="30" fillId="0" borderId="0" xfId="129" applyNumberFormat="1" applyFont="1" applyFill="1" applyBorder="1" applyAlignment="1">
      <alignment vertical="center"/>
    </xf>
    <xf numFmtId="0" fontId="30" fillId="0" borderId="0" xfId="129" applyFont="1" applyFill="1" applyBorder="1" applyAlignment="1">
      <alignment vertical="center"/>
    </xf>
    <xf numFmtId="164" fontId="30" fillId="0" borderId="15" xfId="129" applyNumberFormat="1" applyFont="1" applyFill="1" applyBorder="1" applyAlignment="1">
      <alignment horizontal="left" vertical="center"/>
    </xf>
    <xf numFmtId="176" fontId="30" fillId="0" borderId="0" xfId="129" applyNumberFormat="1" applyFont="1" applyFill="1" applyAlignment="1">
      <alignment vertical="center"/>
    </xf>
    <xf numFmtId="182" fontId="100" fillId="0" borderId="0" xfId="129" applyNumberFormat="1" applyFont="1" applyFill="1" applyBorder="1" applyAlignment="1">
      <alignment horizontal="right" vertical="center" wrapText="1"/>
    </xf>
    <xf numFmtId="175" fontId="41" fillId="0" borderId="0" xfId="129" applyNumberFormat="1" applyFont="1" applyBorder="1" applyAlignment="1">
      <alignment horizontal="right" vertical="center"/>
    </xf>
    <xf numFmtId="182" fontId="60" fillId="0" borderId="0" xfId="0" applyNumberFormat="1" applyFont="1"/>
    <xf numFmtId="0" fontId="101" fillId="0" borderId="0" xfId="0" applyFont="1" applyAlignment="1"/>
    <xf numFmtId="176" fontId="30" fillId="0" borderId="0" xfId="129" applyNumberFormat="1" applyFont="1" applyAlignment="1"/>
    <xf numFmtId="166" fontId="30" fillId="0" borderId="0" xfId="127" applyNumberFormat="1" applyFont="1" applyBorder="1" applyAlignment="1">
      <alignment vertical="center"/>
    </xf>
    <xf numFmtId="0" fontId="58" fillId="0" borderId="0" xfId="0" applyFont="1" applyBorder="1" applyAlignment="1">
      <alignment vertical="center"/>
    </xf>
    <xf numFmtId="0" fontId="48" fillId="0" borderId="22" xfId="0" applyFont="1" applyBorder="1"/>
    <xf numFmtId="0" fontId="48" fillId="0" borderId="24" xfId="0" applyFont="1" applyBorder="1"/>
    <xf numFmtId="0" fontId="48" fillId="0" borderId="13" xfId="0" applyFont="1" applyBorder="1"/>
    <xf numFmtId="0" fontId="30" fillId="0" borderId="0" xfId="128" applyFont="1" applyAlignment="1">
      <alignment vertical="center"/>
    </xf>
    <xf numFmtId="0" fontId="30" fillId="0" borderId="15" xfId="128" applyFont="1" applyBorder="1" applyAlignment="1">
      <alignment horizontal="centerContinuous" vertical="center"/>
    </xf>
    <xf numFmtId="0" fontId="30" fillId="0" borderId="0" xfId="128" applyFont="1" applyBorder="1" applyAlignment="1">
      <alignment horizontal="centerContinuous" vertical="center"/>
    </xf>
    <xf numFmtId="176" fontId="30" fillId="0" borderId="0" xfId="128" applyNumberFormat="1" applyFont="1" applyFill="1" applyBorder="1" applyAlignment="1">
      <alignment horizontal="right" vertical="center"/>
    </xf>
    <xf numFmtId="176" fontId="30" fillId="0" borderId="0" xfId="128" applyNumberFormat="1" applyFont="1" applyFill="1" applyAlignment="1">
      <alignment horizontal="right" vertical="center"/>
    </xf>
    <xf numFmtId="176" fontId="30" fillId="0" borderId="0" xfId="128" applyNumberFormat="1" applyFont="1" applyFill="1" applyBorder="1" applyAlignment="1">
      <alignment vertical="center"/>
    </xf>
    <xf numFmtId="164" fontId="30" fillId="0" borderId="15" xfId="128" applyNumberFormat="1" applyFont="1" applyBorder="1" applyAlignment="1">
      <alignment horizontal="left" vertical="center"/>
    </xf>
    <xf numFmtId="176" fontId="69" fillId="0" borderId="0" xfId="128" applyNumberFormat="1" applyFont="1" applyFill="1" applyBorder="1" applyAlignment="1">
      <alignment vertical="center"/>
    </xf>
    <xf numFmtId="0" fontId="8" fillId="0" borderId="0" xfId="128"/>
    <xf numFmtId="175" fontId="41" fillId="0" borderId="0" xfId="128" applyNumberFormat="1" applyFont="1" applyBorder="1" applyAlignment="1">
      <alignment vertical="center"/>
    </xf>
    <xf numFmtId="0" fontId="103" fillId="0" borderId="0" xfId="0" applyFont="1" applyAlignment="1">
      <alignment horizontal="left" vertical="center"/>
    </xf>
    <xf numFmtId="165" fontId="31" fillId="0" borderId="0" xfId="0" applyNumberFormat="1" applyFont="1"/>
    <xf numFmtId="0" fontId="41" fillId="0" borderId="16" xfId="129" applyFont="1" applyBorder="1" applyAlignment="1">
      <alignment horizontal="center"/>
    </xf>
    <xf numFmtId="0" fontId="41" fillId="0" borderId="17" xfId="129" applyFont="1" applyBorder="1" applyAlignment="1">
      <alignment horizontal="center"/>
    </xf>
    <xf numFmtId="165" fontId="30" fillId="0" borderId="0" xfId="0" applyNumberFormat="1" applyFont="1" applyFill="1" applyBorder="1" applyAlignment="1">
      <alignment horizontal="right" vertical="center" wrapText="1"/>
    </xf>
    <xf numFmtId="0" fontId="30" fillId="0" borderId="30" xfId="124" applyFont="1" applyBorder="1" applyAlignment="1">
      <alignment horizontal="center" vertical="center"/>
    </xf>
    <xf numFmtId="0" fontId="30" fillId="0" borderId="23" xfId="124" applyFont="1" applyBorder="1" applyAlignment="1">
      <alignment horizontal="center" vertical="center"/>
    </xf>
    <xf numFmtId="0" fontId="30" fillId="0" borderId="20" xfId="129" applyFont="1" applyBorder="1" applyAlignment="1">
      <alignment horizontal="center" vertical="center" wrapText="1"/>
    </xf>
    <xf numFmtId="0" fontId="30" fillId="0" borderId="34" xfId="124" applyFont="1" applyBorder="1" applyAlignment="1">
      <alignment vertical="center"/>
    </xf>
    <xf numFmtId="0" fontId="30" fillId="0" borderId="23" xfId="124" applyFont="1" applyBorder="1" applyAlignment="1">
      <alignment vertical="center"/>
    </xf>
    <xf numFmtId="0" fontId="41" fillId="0" borderId="30" xfId="124" applyFont="1" applyBorder="1" applyAlignment="1">
      <alignment horizontal="center" vertical="center"/>
    </xf>
    <xf numFmtId="0" fontId="30" fillId="0" borderId="33" xfId="124" applyFont="1" applyBorder="1" applyAlignment="1">
      <alignment horizontal="center" vertical="center"/>
    </xf>
    <xf numFmtId="0" fontId="30" fillId="0" borderId="16" xfId="124" applyFont="1" applyBorder="1" applyAlignment="1">
      <alignment horizontal="center" vertical="center"/>
    </xf>
    <xf numFmtId="0" fontId="41" fillId="0" borderId="23" xfId="124" applyFont="1" applyBorder="1" applyAlignment="1">
      <alignment horizontal="center" vertical="center"/>
    </xf>
    <xf numFmtId="0" fontId="41" fillId="0" borderId="0" xfId="124" applyFont="1" applyBorder="1" applyAlignment="1">
      <alignment horizontal="center" vertical="center"/>
    </xf>
    <xf numFmtId="0" fontId="41" fillId="0" borderId="33" xfId="124" applyFont="1" applyBorder="1" applyAlignment="1">
      <alignment horizontal="center" vertical="center"/>
    </xf>
    <xf numFmtId="0" fontId="41" fillId="0" borderId="18" xfId="124" applyFont="1" applyBorder="1" applyAlignment="1">
      <alignment horizontal="center" vertical="center"/>
    </xf>
    <xf numFmtId="0" fontId="41" fillId="0" borderId="35" xfId="124" applyFont="1" applyBorder="1" applyAlignment="1">
      <alignment horizontal="center" vertical="center"/>
    </xf>
    <xf numFmtId="0" fontId="41" fillId="0" borderId="32" xfId="124" applyFont="1" applyBorder="1" applyAlignment="1">
      <alignment horizontal="center" vertical="center"/>
    </xf>
    <xf numFmtId="0" fontId="41" fillId="0" borderId="31" xfId="124" applyFont="1" applyBorder="1" applyAlignment="1">
      <alignment horizontal="center" vertical="center"/>
    </xf>
    <xf numFmtId="177" fontId="41" fillId="0" borderId="0" xfId="0" applyNumberFormat="1" applyFont="1" applyBorder="1" applyAlignment="1"/>
    <xf numFmtId="177" fontId="30" fillId="0" borderId="0" xfId="124" applyNumberFormat="1" applyFont="1"/>
    <xf numFmtId="166" fontId="63" fillId="0" borderId="0" xfId="124" applyNumberFormat="1" applyFont="1" applyBorder="1" applyAlignment="1">
      <alignment horizontal="right"/>
    </xf>
    <xf numFmtId="166" fontId="63" fillId="0" borderId="0" xfId="124" applyNumberFormat="1" applyFont="1" applyFill="1" applyBorder="1" applyAlignment="1">
      <alignment horizontal="right"/>
    </xf>
    <xf numFmtId="0" fontId="34" fillId="0" borderId="0" xfId="122" applyFont="1" applyAlignment="1" applyProtection="1">
      <protection locked="0"/>
    </xf>
    <xf numFmtId="0" fontId="21" fillId="0" borderId="0" xfId="122" applyFont="1" applyAlignment="1" applyProtection="1">
      <alignment horizontal="left"/>
      <protection locked="0"/>
    </xf>
    <xf numFmtId="0" fontId="8" fillId="0" borderId="0" xfId="122" applyAlignment="1" applyProtection="1">
      <protection locked="0"/>
    </xf>
    <xf numFmtId="0" fontId="30" fillId="0" borderId="0" xfId="0" applyFont="1" applyBorder="1" applyAlignment="1">
      <alignment horizontal="center" vertical="center"/>
    </xf>
    <xf numFmtId="0" fontId="30" fillId="0" borderId="0" xfId="0" applyFont="1" applyAlignment="1">
      <alignment horizontal="right" vertical="center"/>
    </xf>
    <xf numFmtId="0" fontId="30" fillId="0" borderId="0" xfId="0" applyFont="1" applyAlignment="1">
      <alignment horizontal="left" vertical="center"/>
    </xf>
    <xf numFmtId="0" fontId="40" fillId="0" borderId="0" xfId="0" applyFont="1" applyAlignment="1">
      <alignment horizontal="left" vertical="center"/>
    </xf>
    <xf numFmtId="0" fontId="42" fillId="0" borderId="0" xfId="0" applyFont="1" applyAlignment="1">
      <alignment horizontal="left" vertical="center"/>
    </xf>
    <xf numFmtId="0" fontId="38" fillId="0" borderId="0" xfId="0" applyFont="1" applyAlignment="1">
      <alignment horizontal="left" vertical="center"/>
    </xf>
    <xf numFmtId="0" fontId="30" fillId="0" borderId="0" xfId="0" applyFont="1" applyBorder="1" applyAlignment="1">
      <alignment vertical="center"/>
    </xf>
    <xf numFmtId="0" fontId="31" fillId="0" borderId="0" xfId="0" applyFont="1" applyAlignment="1">
      <alignment vertical="center"/>
    </xf>
    <xf numFmtId="0" fontId="30" fillId="0" borderId="0" xfId="0" applyFont="1" applyAlignment="1">
      <alignment vertical="center"/>
    </xf>
    <xf numFmtId="0" fontId="30" fillId="0" borderId="23" xfId="124" applyFont="1" applyBorder="1" applyAlignment="1">
      <alignment horizontal="center"/>
    </xf>
    <xf numFmtId="0" fontId="40" fillId="0" borderId="0" xfId="0" applyFont="1" applyBorder="1" applyAlignment="1">
      <alignment horizontal="left" vertical="center"/>
    </xf>
    <xf numFmtId="0" fontId="30" fillId="0" borderId="15" xfId="0" applyFont="1" applyBorder="1" applyAlignment="1">
      <alignment horizontal="center"/>
    </xf>
    <xf numFmtId="0" fontId="30" fillId="0" borderId="0" xfId="124" applyFont="1" applyBorder="1" applyAlignment="1">
      <alignment horizontal="center"/>
    </xf>
    <xf numFmtId="0" fontId="41" fillId="0" borderId="0" xfId="124" applyFont="1" applyBorder="1" applyAlignment="1">
      <alignment horizontal="center"/>
    </xf>
    <xf numFmtId="0" fontId="30" fillId="0" borderId="0" xfId="0" applyFont="1" applyAlignment="1">
      <alignment vertical="center"/>
    </xf>
    <xf numFmtId="174" fontId="30" fillId="0" borderId="0" xfId="0" applyNumberFormat="1" applyFont="1" applyFill="1" applyAlignment="1">
      <alignment horizontal="right" vertical="center"/>
    </xf>
    <xf numFmtId="0" fontId="21" fillId="0" borderId="0" xfId="0" applyFont="1" applyBorder="1" applyAlignment="1">
      <alignment horizontal="left" vertical="center"/>
    </xf>
    <xf numFmtId="0" fontId="56" fillId="0" borderId="0" xfId="140"/>
    <xf numFmtId="0" fontId="31" fillId="0" borderId="0" xfId="140" applyFont="1" applyAlignment="1">
      <alignment vertical="center"/>
    </xf>
    <xf numFmtId="0" fontId="52" fillId="0" borderId="0" xfId="140" applyFont="1" applyAlignment="1">
      <alignment vertical="center"/>
    </xf>
    <xf numFmtId="0" fontId="52" fillId="0" borderId="0" xfId="140" applyFont="1" applyAlignment="1">
      <alignment horizontal="right" vertical="center"/>
    </xf>
    <xf numFmtId="0" fontId="53" fillId="0" borderId="0" xfId="140" applyFont="1" applyBorder="1" applyAlignment="1">
      <alignment horizontal="right" vertical="center"/>
    </xf>
    <xf numFmtId="0" fontId="33" fillId="0" borderId="0" xfId="140" applyFont="1" applyAlignment="1">
      <alignment vertical="center"/>
    </xf>
    <xf numFmtId="0" fontId="54" fillId="0" borderId="0" xfId="140" applyFont="1" applyAlignment="1">
      <alignment horizontal="centerContinuous" vertical="center"/>
    </xf>
    <xf numFmtId="0" fontId="33" fillId="0" borderId="0" xfId="140" applyFont="1" applyAlignment="1">
      <alignment horizontal="centerContinuous" vertical="center"/>
    </xf>
    <xf numFmtId="0" fontId="38" fillId="0" borderId="0" xfId="140" applyFont="1" applyAlignment="1">
      <alignment horizontal="right" vertical="center"/>
    </xf>
    <xf numFmtId="0" fontId="31" fillId="0" borderId="18" xfId="140" applyFont="1" applyBorder="1" applyAlignment="1">
      <alignment vertical="center"/>
    </xf>
    <xf numFmtId="0" fontId="30" fillId="0" borderId="0" xfId="140" applyFont="1" applyBorder="1" applyAlignment="1">
      <alignment vertical="center"/>
    </xf>
    <xf numFmtId="0" fontId="30" fillId="0" borderId="0" xfId="140" applyFont="1" applyAlignment="1">
      <alignment vertical="center"/>
    </xf>
    <xf numFmtId="0" fontId="30" fillId="0" borderId="0" xfId="140" applyFont="1" applyBorder="1" applyAlignment="1">
      <alignment horizontal="centerContinuous" vertical="center"/>
    </xf>
    <xf numFmtId="0" fontId="39" fillId="0" borderId="15" xfId="140" applyFont="1" applyBorder="1" applyAlignment="1">
      <alignment horizontal="centerContinuous" vertical="center"/>
    </xf>
    <xf numFmtId="0" fontId="41" fillId="0" borderId="0" xfId="140" applyFont="1" applyBorder="1" applyAlignment="1">
      <alignment horizontal="centerContinuous" vertical="center"/>
    </xf>
    <xf numFmtId="0" fontId="30" fillId="0" borderId="15" xfId="140" applyFont="1" applyBorder="1" applyAlignment="1">
      <alignment horizontal="centerContinuous" vertical="center"/>
    </xf>
    <xf numFmtId="0" fontId="30" fillId="0" borderId="18" xfId="140" applyFont="1" applyBorder="1" applyAlignment="1">
      <alignment horizontal="centerContinuous" vertical="center"/>
    </xf>
    <xf numFmtId="0" fontId="30" fillId="0" borderId="19" xfId="140" applyFont="1" applyBorder="1" applyAlignment="1">
      <alignment horizontal="centerContinuous" vertical="center"/>
    </xf>
    <xf numFmtId="0" fontId="56" fillId="0" borderId="0" xfId="140" applyBorder="1"/>
    <xf numFmtId="0" fontId="40" fillId="0" borderId="0" xfId="140" applyFont="1" applyAlignment="1">
      <alignment vertical="center"/>
    </xf>
    <xf numFmtId="0" fontId="30" fillId="0" borderId="0" xfId="140" applyFont="1" applyBorder="1" applyAlignment="1">
      <alignment horizontal="center" vertical="center"/>
    </xf>
    <xf numFmtId="174" fontId="30" fillId="0" borderId="0" xfId="140" applyNumberFormat="1" applyFont="1" applyFill="1" applyAlignment="1">
      <alignment horizontal="right" vertical="center"/>
    </xf>
    <xf numFmtId="165" fontId="30" fillId="0" borderId="0" xfId="140" applyNumberFormat="1" applyFont="1" applyBorder="1" applyAlignment="1">
      <alignment vertical="center"/>
    </xf>
    <xf numFmtId="165" fontId="56" fillId="0" borderId="0" xfId="140" applyNumberFormat="1"/>
    <xf numFmtId="165" fontId="30" fillId="0" borderId="0" xfId="140" applyNumberFormat="1" applyFont="1" applyFill="1" applyBorder="1" applyAlignment="1">
      <alignment horizontal="right" vertical="center" wrapText="1"/>
    </xf>
    <xf numFmtId="164" fontId="30" fillId="0" borderId="15" xfId="140" applyNumberFormat="1" applyFont="1" applyBorder="1" applyAlignment="1">
      <alignment horizontal="left" vertical="center"/>
    </xf>
    <xf numFmtId="0" fontId="31" fillId="0" borderId="0" xfId="140" applyFont="1"/>
    <xf numFmtId="167" fontId="30" fillId="0" borderId="0" xfId="140" applyNumberFormat="1" applyFont="1" applyFill="1" applyBorder="1" applyAlignment="1">
      <alignment horizontal="right" vertical="center" wrapText="1"/>
    </xf>
    <xf numFmtId="0" fontId="31" fillId="0" borderId="0" xfId="140" applyFont="1" applyAlignment="1"/>
    <xf numFmtId="164" fontId="30" fillId="0" borderId="0" xfId="140" applyNumberFormat="1" applyFont="1" applyBorder="1" applyAlignment="1">
      <alignment horizontal="left" vertical="center"/>
    </xf>
    <xf numFmtId="0" fontId="40" fillId="0" borderId="0" xfId="140" applyFont="1" applyBorder="1" applyAlignment="1">
      <alignment vertical="center"/>
    </xf>
    <xf numFmtId="0" fontId="42" fillId="0" borderId="0" xfId="140" applyFont="1" applyBorder="1" applyAlignment="1">
      <alignment vertical="center"/>
    </xf>
    <xf numFmtId="0" fontId="41" fillId="0" borderId="0" xfId="140" applyFont="1" applyAlignment="1">
      <alignment vertical="center"/>
    </xf>
    <xf numFmtId="166" fontId="30" fillId="0" borderId="0" xfId="140" applyNumberFormat="1" applyFont="1" applyBorder="1" applyAlignment="1" applyProtection="1">
      <alignment vertical="center"/>
      <protection locked="0" hidden="1"/>
    </xf>
    <xf numFmtId="175" fontId="41" fillId="0" borderId="0" xfId="140" applyNumberFormat="1" applyFont="1" applyBorder="1" applyAlignment="1">
      <alignment vertical="center"/>
    </xf>
    <xf numFmtId="0" fontId="30" fillId="0" borderId="0" xfId="0" applyNumberFormat="1" applyFont="1" applyFill="1" applyBorder="1" applyAlignment="1">
      <alignment horizontal="right" vertical="center" wrapText="1"/>
    </xf>
    <xf numFmtId="0" fontId="32" fillId="0" borderId="0" xfId="0" applyFont="1" applyAlignment="1">
      <alignment horizontal="left"/>
    </xf>
    <xf numFmtId="0" fontId="30" fillId="0" borderId="0" xfId="0" applyFont="1" applyAlignment="1">
      <alignment horizontal="right" vertical="center"/>
    </xf>
    <xf numFmtId="0" fontId="40" fillId="0" borderId="0" xfId="0" applyFont="1" applyAlignment="1">
      <alignment horizontal="left" vertical="center"/>
    </xf>
    <xf numFmtId="0" fontId="42" fillId="0" borderId="0" xfId="0" applyFont="1" applyAlignment="1">
      <alignment horizontal="left" vertical="center"/>
    </xf>
    <xf numFmtId="0" fontId="38" fillId="0" borderId="0" xfId="0" applyFont="1" applyAlignment="1">
      <alignment horizontal="left" vertical="center"/>
    </xf>
    <xf numFmtId="0" fontId="41" fillId="0" borderId="17" xfId="0" applyFont="1" applyBorder="1" applyAlignment="1">
      <alignment horizontal="center"/>
    </xf>
    <xf numFmtId="0" fontId="41" fillId="0" borderId="18" xfId="0" applyFont="1" applyBorder="1" applyAlignment="1">
      <alignment horizontal="center"/>
    </xf>
    <xf numFmtId="0" fontId="41" fillId="0" borderId="16" xfId="0" applyFont="1" applyBorder="1" applyAlignment="1">
      <alignment horizontal="center"/>
    </xf>
    <xf numFmtId="0" fontId="30" fillId="0" borderId="16" xfId="0" applyFont="1" applyBorder="1" applyAlignment="1">
      <alignment horizontal="center"/>
    </xf>
    <xf numFmtId="0" fontId="30" fillId="0" borderId="0" xfId="0" applyFont="1" applyBorder="1" applyAlignment="1">
      <alignment horizontal="center"/>
    </xf>
    <xf numFmtId="0" fontId="30" fillId="0" borderId="14" xfId="0" applyFont="1" applyBorder="1" applyAlignment="1">
      <alignment horizontal="center"/>
    </xf>
    <xf numFmtId="0" fontId="30" fillId="0" borderId="12" xfId="0" applyFont="1" applyBorder="1" applyAlignment="1">
      <alignment horizontal="center"/>
    </xf>
    <xf numFmtId="0" fontId="30" fillId="0" borderId="0" xfId="0" applyFont="1" applyBorder="1" applyAlignment="1">
      <alignment vertical="center"/>
    </xf>
    <xf numFmtId="0" fontId="31" fillId="0" borderId="0" xfId="0" applyFont="1" applyAlignment="1">
      <alignment vertical="center"/>
    </xf>
    <xf numFmtId="0" fontId="30" fillId="0" borderId="0" xfId="0" applyFont="1" applyAlignment="1">
      <alignment vertical="center"/>
    </xf>
    <xf numFmtId="164" fontId="30" fillId="0" borderId="43" xfId="0" applyNumberFormat="1" applyFont="1" applyBorder="1" applyAlignment="1">
      <alignment horizontal="left" vertical="center"/>
    </xf>
    <xf numFmtId="0" fontId="30" fillId="0" borderId="0" xfId="0" applyFont="1" applyBorder="1" applyAlignment="1">
      <alignment vertical="center"/>
    </xf>
    <xf numFmtId="166" fontId="41" fillId="0" borderId="0" xfId="0" applyNumberFormat="1" applyFont="1" applyBorder="1" applyAlignment="1" applyProtection="1">
      <alignment horizontal="right" vertical="center"/>
      <protection locked="0" hidden="1"/>
    </xf>
    <xf numFmtId="0" fontId="30" fillId="0" borderId="0" xfId="0" applyFont="1" applyAlignment="1">
      <alignment vertical="center"/>
    </xf>
    <xf numFmtId="166" fontId="30" fillId="0" borderId="0" xfId="140" applyNumberFormat="1" applyFont="1" applyAlignment="1">
      <alignment horizontal="right"/>
    </xf>
    <xf numFmtId="166" fontId="30" fillId="0" borderId="0" xfId="140" applyNumberFormat="1" applyFont="1"/>
    <xf numFmtId="0" fontId="21" fillId="0" borderId="0" xfId="0" applyFont="1" applyBorder="1" applyAlignment="1">
      <alignment horizontal="left"/>
    </xf>
    <xf numFmtId="0" fontId="21" fillId="0" borderId="0" xfId="0" applyFont="1" applyAlignment="1">
      <alignment horizontal="left" vertical="center"/>
    </xf>
    <xf numFmtId="0" fontId="30" fillId="0" borderId="43" xfId="0" applyFont="1" applyBorder="1" applyAlignment="1">
      <alignment horizontal="centerContinuous"/>
    </xf>
    <xf numFmtId="0" fontId="30" fillId="0" borderId="43" xfId="0" applyFont="1" applyBorder="1" applyAlignment="1">
      <alignment horizontal="centerContinuous" vertical="center"/>
    </xf>
    <xf numFmtId="166" fontId="104" fillId="0" borderId="0" xfId="0" applyNumberFormat="1" applyFont="1" applyAlignment="1">
      <alignment horizontal="right"/>
    </xf>
    <xf numFmtId="164" fontId="30" fillId="0" borderId="43" xfId="0" applyNumberFormat="1" applyFont="1" applyBorder="1" applyAlignment="1">
      <alignment horizontal="left"/>
    </xf>
    <xf numFmtId="2" fontId="104" fillId="0" borderId="0" xfId="0" applyNumberFormat="1" applyFont="1" applyAlignment="1">
      <alignment horizontal="right"/>
    </xf>
    <xf numFmtId="175" fontId="41" fillId="0" borderId="16" xfId="0" applyNumberFormat="1" applyFont="1" applyBorder="1" applyAlignment="1">
      <alignment horizontal="right" vertical="center"/>
    </xf>
    <xf numFmtId="0" fontId="30" fillId="0" borderId="0" xfId="0" applyFont="1" applyAlignment="1">
      <alignment vertical="center"/>
    </xf>
    <xf numFmtId="0" fontId="46" fillId="0" borderId="0" xfId="143" applyFont="1"/>
    <xf numFmtId="0" fontId="32" fillId="0" borderId="0" xfId="143" applyFont="1"/>
    <xf numFmtId="0" fontId="59" fillId="0" borderId="0" xfId="143" applyFont="1"/>
    <xf numFmtId="0" fontId="31" fillId="0" borderId="0" xfId="143" applyFont="1"/>
    <xf numFmtId="0" fontId="21" fillId="0" borderId="0" xfId="143" applyFont="1" applyAlignment="1">
      <alignment vertical="center"/>
    </xf>
    <xf numFmtId="0" fontId="31" fillId="0" borderId="0" xfId="143" applyFont="1" applyAlignment="1"/>
    <xf numFmtId="0" fontId="46" fillId="0" borderId="0" xfId="143" applyFont="1" applyAlignment="1"/>
    <xf numFmtId="0" fontId="38" fillId="0" borderId="0" xfId="143" applyFont="1" applyAlignment="1">
      <alignment horizontal="left"/>
    </xf>
    <xf numFmtId="0" fontId="30" fillId="0" borderId="0" xfId="143" applyFont="1"/>
    <xf numFmtId="0" fontId="30" fillId="0" borderId="0" xfId="143" applyFont="1" applyBorder="1" applyAlignment="1">
      <alignment horizontal="centerContinuous" vertical="center"/>
    </xf>
    <xf numFmtId="0" fontId="30" fillId="0" borderId="0" xfId="143" applyFont="1" applyBorder="1"/>
    <xf numFmtId="0" fontId="30" fillId="0" borderId="0" xfId="143" quotePrefix="1" applyFont="1" applyBorder="1" applyAlignment="1">
      <alignment horizontal="centerContinuous" vertical="center"/>
    </xf>
    <xf numFmtId="0" fontId="30" fillId="0" borderId="43" xfId="143" applyFont="1" applyBorder="1" applyAlignment="1">
      <alignment horizontal="centerContinuous" vertical="center"/>
    </xf>
    <xf numFmtId="0" fontId="30" fillId="0" borderId="20" xfId="143" applyFont="1" applyFill="1" applyBorder="1" applyAlignment="1">
      <alignment horizontal="center" vertical="center"/>
    </xf>
    <xf numFmtId="0" fontId="30" fillId="0" borderId="24" xfId="143" applyFont="1" applyBorder="1" applyAlignment="1">
      <alignment horizontal="center" vertical="center" wrapText="1"/>
    </xf>
    <xf numFmtId="0" fontId="30" fillId="0" borderId="26" xfId="143" applyFont="1" applyBorder="1" applyAlignment="1">
      <alignment horizontal="center" wrapText="1"/>
    </xf>
    <xf numFmtId="166" fontId="30" fillId="0" borderId="0" xfId="143" applyNumberFormat="1" applyFont="1"/>
    <xf numFmtId="217" fontId="30" fillId="0" borderId="0" xfId="143" applyNumberFormat="1" applyFont="1"/>
    <xf numFmtId="166" fontId="30" fillId="0" borderId="0" xfId="143" quotePrefix="1" applyNumberFormat="1" applyFont="1" applyBorder="1" applyAlignment="1">
      <alignment vertical="center"/>
    </xf>
    <xf numFmtId="217" fontId="30" fillId="0" borderId="0" xfId="143" quotePrefix="1" applyNumberFormat="1" applyFont="1" applyBorder="1" applyAlignment="1">
      <alignment vertical="center"/>
    </xf>
    <xf numFmtId="166" fontId="30" fillId="0" borderId="0" xfId="143" quotePrefix="1" applyNumberFormat="1" applyFont="1" applyBorder="1" applyAlignment="1">
      <alignment horizontal="right" vertical="center"/>
    </xf>
    <xf numFmtId="217" fontId="30" fillId="0" borderId="0" xfId="143" applyNumberFormat="1" applyFont="1" applyAlignment="1">
      <alignment vertical="center"/>
    </xf>
    <xf numFmtId="0" fontId="30" fillId="0" borderId="0" xfId="143" applyFont="1" applyBorder="1" applyAlignment="1">
      <alignment vertical="center"/>
    </xf>
    <xf numFmtId="0" fontId="30" fillId="0" borderId="0" xfId="143" applyFont="1" applyAlignment="1">
      <alignment vertical="center"/>
    </xf>
    <xf numFmtId="221" fontId="30" fillId="0" borderId="0" xfId="143" applyNumberFormat="1" applyFont="1" applyAlignment="1">
      <alignment vertical="center"/>
    </xf>
    <xf numFmtId="178" fontId="30" fillId="0" borderId="43" xfId="143" quotePrefix="1" applyNumberFormat="1" applyFont="1" applyBorder="1" applyAlignment="1">
      <alignment horizontal="right" vertical="center"/>
    </xf>
    <xf numFmtId="178" fontId="30" fillId="0" borderId="43" xfId="143" applyNumberFormat="1" applyFont="1" applyBorder="1" applyAlignment="1">
      <alignment horizontal="right" vertical="center"/>
    </xf>
    <xf numFmtId="178" fontId="30" fillId="0" borderId="0" xfId="143" quotePrefix="1" applyNumberFormat="1" applyFont="1" applyBorder="1" applyAlignment="1">
      <alignment horizontal="left" vertical="center"/>
    </xf>
    <xf numFmtId="179" fontId="30" fillId="0" borderId="0" xfId="143" applyNumberFormat="1" applyFont="1" applyBorder="1" applyAlignment="1">
      <alignment horizontal="left" vertical="center"/>
    </xf>
    <xf numFmtId="179" fontId="30" fillId="0" borderId="43" xfId="143" applyNumberFormat="1" applyFont="1" applyBorder="1" applyAlignment="1">
      <alignment horizontal="left" vertical="center"/>
    </xf>
    <xf numFmtId="179" fontId="30" fillId="0" borderId="0" xfId="143" applyNumberFormat="1" applyFont="1" applyBorder="1" applyAlignment="1">
      <alignment vertical="center"/>
    </xf>
    <xf numFmtId="0" fontId="30" fillId="0" borderId="0" xfId="143" applyFont="1" applyFill="1" applyAlignment="1">
      <alignment vertical="center"/>
    </xf>
    <xf numFmtId="178" fontId="30" fillId="0" borderId="43" xfId="143" quotePrefix="1" applyNumberFormat="1" applyFont="1" applyFill="1" applyBorder="1" applyAlignment="1">
      <alignment horizontal="right" vertical="center"/>
    </xf>
    <xf numFmtId="226" fontId="30" fillId="0" borderId="0" xfId="143" quotePrefix="1" applyNumberFormat="1" applyFont="1" applyBorder="1" applyAlignment="1">
      <alignment vertical="center"/>
    </xf>
    <xf numFmtId="178" fontId="30" fillId="0" borderId="43" xfId="143" applyNumberFormat="1" applyFont="1" applyFill="1" applyBorder="1" applyAlignment="1">
      <alignment horizontal="right" vertical="center"/>
    </xf>
    <xf numFmtId="178" fontId="30" fillId="0" borderId="0" xfId="143" quotePrefix="1" applyNumberFormat="1" applyFont="1" applyBorder="1" applyAlignment="1">
      <alignment horizontal="right" vertical="center"/>
    </xf>
    <xf numFmtId="166" fontId="30" fillId="0" borderId="0" xfId="143" quotePrefix="1" applyNumberFormat="1" applyFont="1" applyBorder="1" applyAlignment="1">
      <alignment horizontal="right" vertical="center" indent="1"/>
    </xf>
    <xf numFmtId="0" fontId="30" fillId="0" borderId="0" xfId="143" applyFont="1" applyBorder="1" applyAlignment="1">
      <alignment horizontal="centerContinuous"/>
    </xf>
    <xf numFmtId="0" fontId="30" fillId="0" borderId="0" xfId="143" applyFont="1" applyAlignment="1">
      <alignment horizontal="centerContinuous"/>
    </xf>
    <xf numFmtId="0" fontId="30" fillId="0" borderId="0" xfId="143" applyFont="1" applyBorder="1" applyAlignment="1">
      <alignment horizontal="left"/>
    </xf>
    <xf numFmtId="176" fontId="30" fillId="0" borderId="0" xfId="143" applyNumberFormat="1" applyFont="1"/>
    <xf numFmtId="0" fontId="30" fillId="0" borderId="0" xfId="143" applyFont="1" applyBorder="1" applyAlignment="1"/>
    <xf numFmtId="0" fontId="30" fillId="0" borderId="0" xfId="143" applyFont="1" applyAlignment="1"/>
    <xf numFmtId="176" fontId="41" fillId="0" borderId="0" xfId="143" applyNumberFormat="1" applyFont="1" applyAlignment="1"/>
    <xf numFmtId="166" fontId="41" fillId="0" borderId="0" xfId="143" quotePrefix="1" applyNumberFormat="1" applyFont="1" applyBorder="1" applyAlignment="1">
      <alignment vertical="center"/>
    </xf>
    <xf numFmtId="216" fontId="30" fillId="0" borderId="0" xfId="143" applyNumberFormat="1" applyFont="1"/>
    <xf numFmtId="166" fontId="41" fillId="0" borderId="0" xfId="143" quotePrefix="1" applyNumberFormat="1" applyFont="1" applyFill="1" applyBorder="1" applyAlignment="1">
      <alignment vertical="center"/>
    </xf>
    <xf numFmtId="216" fontId="42" fillId="0" borderId="0" xfId="143" applyNumberFormat="1" applyFont="1" applyBorder="1" applyAlignment="1">
      <alignment horizontal="right"/>
    </xf>
    <xf numFmtId="216" fontId="40" fillId="0" borderId="0" xfId="143" applyNumberFormat="1" applyFont="1" applyBorder="1" applyAlignment="1">
      <alignment horizontal="right"/>
    </xf>
    <xf numFmtId="213" fontId="41" fillId="0" borderId="0" xfId="143" applyNumberFormat="1" applyFont="1" applyBorder="1" applyAlignment="1">
      <alignment horizontal="right"/>
    </xf>
    <xf numFmtId="166" fontId="41" fillId="0" borderId="0" xfId="143" quotePrefix="1" applyNumberFormat="1" applyFont="1" applyBorder="1" applyAlignment="1">
      <alignment horizontal="right" vertical="center" indent="1"/>
    </xf>
    <xf numFmtId="214" fontId="41" fillId="0" borderId="0" xfId="143" quotePrefix="1" applyNumberFormat="1" applyFont="1" applyBorder="1" applyAlignment="1">
      <alignment horizontal="right" vertical="center"/>
    </xf>
    <xf numFmtId="214" fontId="30" fillId="0" borderId="0" xfId="143" quotePrefix="1" applyNumberFormat="1" applyFont="1" applyBorder="1" applyAlignment="1">
      <alignment horizontal="right" vertical="center"/>
    </xf>
    <xf numFmtId="166" fontId="41" fillId="0" borderId="0" xfId="143" applyNumberFormat="1" applyFont="1" applyBorder="1" applyAlignment="1">
      <alignment horizontal="right" vertical="center" indent="1"/>
    </xf>
    <xf numFmtId="213" fontId="30" fillId="0" borderId="0" xfId="143" applyNumberFormat="1" applyFont="1" applyBorder="1" applyAlignment="1">
      <alignment horizontal="right"/>
    </xf>
    <xf numFmtId="166" fontId="30" fillId="0" borderId="0" xfId="143" applyNumberFormat="1" applyFont="1" applyBorder="1" applyAlignment="1">
      <alignment horizontal="right" vertical="center" indent="1"/>
    </xf>
    <xf numFmtId="0" fontId="93" fillId="0" borderId="0" xfId="143" applyFont="1" applyAlignment="1">
      <alignment vertical="top" wrapText="1"/>
    </xf>
    <xf numFmtId="0" fontId="30" fillId="0" borderId="16" xfId="143" applyFont="1" applyBorder="1" applyAlignment="1">
      <alignment horizontal="right"/>
    </xf>
    <xf numFmtId="0" fontId="41" fillId="0" borderId="0" xfId="143" quotePrefix="1" applyFont="1" applyBorder="1" applyAlignment="1">
      <alignment horizontal="centerContinuous" vertical="center"/>
    </xf>
    <xf numFmtId="0" fontId="30" fillId="0" borderId="22" xfId="143" applyFont="1" applyBorder="1"/>
    <xf numFmtId="0" fontId="30" fillId="0" borderId="20" xfId="143" applyFont="1" applyBorder="1" applyAlignment="1">
      <alignment horizontal="center" vertical="center"/>
    </xf>
    <xf numFmtId="0" fontId="41" fillId="0" borderId="16" xfId="143" applyFont="1" applyBorder="1" applyAlignment="1">
      <alignment horizontal="center" vertical="center"/>
    </xf>
    <xf numFmtId="0" fontId="41" fillId="0" borderId="0" xfId="143" quotePrefix="1" applyFont="1" applyBorder="1" applyAlignment="1">
      <alignment horizontal="centerContinuous" vertical="top"/>
    </xf>
    <xf numFmtId="0" fontId="30" fillId="0" borderId="43" xfId="143" applyFont="1" applyBorder="1" applyAlignment="1">
      <alignment horizontal="centerContinuous" vertical="top"/>
    </xf>
    <xf numFmtId="0" fontId="30" fillId="0" borderId="1" xfId="143" applyFont="1" applyBorder="1" applyAlignment="1">
      <alignment horizontal="center" vertical="center"/>
    </xf>
    <xf numFmtId="217" fontId="30" fillId="0" borderId="0" xfId="143" quotePrefix="1" applyNumberFormat="1" applyFont="1" applyBorder="1" applyAlignment="1">
      <alignment horizontal="right" vertical="center"/>
    </xf>
    <xf numFmtId="218" fontId="30" fillId="0" borderId="0" xfId="143" quotePrefix="1" applyNumberFormat="1" applyFont="1" applyBorder="1" applyAlignment="1">
      <alignment vertical="center"/>
    </xf>
    <xf numFmtId="166" fontId="30" fillId="0" borderId="0" xfId="143" applyNumberFormat="1" applyFont="1" applyBorder="1" applyAlignment="1">
      <alignment vertical="center"/>
    </xf>
    <xf numFmtId="224" fontId="30" fillId="0" borderId="0" xfId="143" quotePrefix="1" applyNumberFormat="1" applyFont="1" applyBorder="1" applyAlignment="1">
      <alignment vertical="center"/>
    </xf>
    <xf numFmtId="176" fontId="41" fillId="0" borderId="0" xfId="143" applyNumberFormat="1" applyFont="1" applyAlignment="1">
      <alignment horizontal="right"/>
    </xf>
    <xf numFmtId="0" fontId="30" fillId="0" borderId="0" xfId="143" quotePrefix="1" applyFont="1" applyAlignment="1"/>
    <xf numFmtId="166" fontId="41" fillId="0" borderId="0" xfId="143" quotePrefix="1" applyNumberFormat="1" applyFont="1" applyBorder="1" applyAlignment="1">
      <alignment horizontal="right" vertical="center"/>
    </xf>
    <xf numFmtId="0" fontId="31" fillId="0" borderId="0" xfId="143" applyFont="1" applyAlignment="1">
      <alignment vertical="center"/>
    </xf>
    <xf numFmtId="0" fontId="38" fillId="0" borderId="0" xfId="143" applyFont="1" applyAlignment="1">
      <alignment vertical="center"/>
    </xf>
    <xf numFmtId="0" fontId="38" fillId="0" borderId="0" xfId="143" applyFont="1" applyAlignment="1">
      <alignment horizontal="right" vertical="center"/>
    </xf>
    <xf numFmtId="0" fontId="30" fillId="0" borderId="0" xfId="143" applyFont="1" applyFill="1" applyBorder="1" applyAlignment="1">
      <alignment vertical="center"/>
    </xf>
    <xf numFmtId="179" fontId="30" fillId="0" borderId="0" xfId="143" applyNumberFormat="1" applyFont="1" applyBorder="1" applyAlignment="1">
      <alignment vertical="top"/>
    </xf>
    <xf numFmtId="165" fontId="30" fillId="0" borderId="43" xfId="0" applyNumberFormat="1" applyFont="1" applyBorder="1" applyAlignment="1">
      <alignment vertical="center"/>
    </xf>
    <xf numFmtId="164" fontId="30" fillId="0" borderId="43" xfId="0" applyNumberFormat="1" applyFont="1" applyFill="1" applyBorder="1" applyAlignment="1">
      <alignment horizontal="left" vertical="center"/>
    </xf>
    <xf numFmtId="177" fontId="41" fillId="0" borderId="0" xfId="0" applyNumberFormat="1" applyFont="1" applyAlignment="1">
      <alignment horizontal="right" vertical="center"/>
    </xf>
    <xf numFmtId="223" fontId="30" fillId="0" borderId="0" xfId="0" applyNumberFormat="1" applyFont="1" applyBorder="1" applyAlignment="1">
      <alignment horizontal="right" vertical="center"/>
    </xf>
    <xf numFmtId="223" fontId="40" fillId="0" borderId="0" xfId="0" quotePrefix="1" applyNumberFormat="1" applyFont="1" applyBorder="1" applyAlignment="1">
      <alignment horizontal="right" vertical="center"/>
    </xf>
    <xf numFmtId="0" fontId="30" fillId="0" borderId="0" xfId="0" applyFont="1" applyAlignment="1">
      <alignment vertical="center"/>
    </xf>
    <xf numFmtId="179" fontId="30" fillId="0" borderId="43" xfId="117" applyNumberFormat="1" applyFont="1" applyBorder="1" applyAlignment="1">
      <alignment horizontal="left" vertical="center"/>
    </xf>
    <xf numFmtId="178" fontId="30" fillId="0" borderId="43" xfId="117" quotePrefix="1" applyNumberFormat="1" applyFont="1" applyBorder="1" applyAlignment="1">
      <alignment horizontal="right" vertical="center"/>
    </xf>
    <xf numFmtId="0" fontId="31" fillId="0" borderId="0" xfId="144" applyFont="1" applyAlignment="1">
      <alignment vertical="center"/>
    </xf>
    <xf numFmtId="0" fontId="30" fillId="0" borderId="0" xfId="144" applyFont="1" applyAlignment="1">
      <alignment horizontal="right" vertical="center"/>
    </xf>
    <xf numFmtId="0" fontId="31" fillId="0" borderId="0" xfId="144" applyFont="1" applyBorder="1" applyAlignment="1">
      <alignment horizontal="left" vertical="center"/>
    </xf>
    <xf numFmtId="0" fontId="33" fillId="0" borderId="0" xfId="144" applyFont="1" applyAlignment="1">
      <alignment vertical="center"/>
    </xf>
    <xf numFmtId="0" fontId="33" fillId="0" borderId="0" xfId="144" applyFont="1" applyBorder="1" applyAlignment="1">
      <alignment horizontal="centerContinuous" vertical="center"/>
    </xf>
    <xf numFmtId="0" fontId="33" fillId="0" borderId="0" xfId="144" applyFont="1" applyAlignment="1">
      <alignment horizontal="centerContinuous" vertical="center"/>
    </xf>
    <xf numFmtId="0" fontId="21" fillId="0" borderId="0" xfId="144" applyFont="1" applyAlignment="1">
      <alignment horizontal="left" vertical="center"/>
    </xf>
    <xf numFmtId="0" fontId="35" fillId="0" borderId="0" xfId="144" applyFont="1" applyBorder="1" applyAlignment="1">
      <alignment horizontal="centerContinuous" vertical="center"/>
    </xf>
    <xf numFmtId="0" fontId="36" fillId="0" borderId="0" xfId="144" applyFont="1" applyBorder="1" applyAlignment="1">
      <alignment horizontal="centerContinuous" vertical="center"/>
    </xf>
    <xf numFmtId="0" fontId="37" fillId="0" borderId="0" xfId="144" applyFont="1" applyAlignment="1">
      <alignment horizontal="centerContinuous" vertical="center"/>
    </xf>
    <xf numFmtId="0" fontId="37" fillId="0" borderId="0" xfId="144" applyFont="1" applyBorder="1" applyAlignment="1">
      <alignment horizontal="centerContinuous" vertical="center"/>
    </xf>
    <xf numFmtId="0" fontId="37" fillId="0" borderId="0" xfId="144" applyFont="1" applyAlignment="1">
      <alignment vertical="center"/>
    </xf>
    <xf numFmtId="0" fontId="38" fillId="0" borderId="0" xfId="144" applyFont="1" applyBorder="1" applyAlignment="1">
      <alignment vertical="center"/>
    </xf>
    <xf numFmtId="0" fontId="31" fillId="0" borderId="0" xfId="144" applyFont="1" applyAlignment="1">
      <alignment horizontal="centerContinuous" vertical="center"/>
    </xf>
    <xf numFmtId="0" fontId="55" fillId="0" borderId="0" xfId="144" applyFont="1" applyBorder="1" applyAlignment="1">
      <alignment horizontal="centerContinuous" vertical="center"/>
    </xf>
    <xf numFmtId="0" fontId="31" fillId="0" borderId="0" xfId="144" applyFont="1" applyBorder="1" applyAlignment="1">
      <alignment horizontal="centerContinuous" vertical="center"/>
    </xf>
    <xf numFmtId="0" fontId="31" fillId="0" borderId="0" xfId="144" applyFont="1" applyBorder="1" applyAlignment="1">
      <alignment vertical="center"/>
    </xf>
    <xf numFmtId="0" fontId="39" fillId="0" borderId="12" xfId="144" applyFont="1" applyBorder="1" applyAlignment="1">
      <alignment horizontal="centerContinuous" vertical="center" wrapText="1"/>
    </xf>
    <xf numFmtId="0" fontId="40" fillId="0" borderId="13" xfId="144" applyFont="1" applyBorder="1" applyAlignment="1">
      <alignment horizontal="centerContinuous" vertical="center"/>
    </xf>
    <xf numFmtId="0" fontId="30" fillId="0" borderId="14" xfId="144" applyFont="1" applyBorder="1" applyAlignment="1">
      <alignment vertical="center"/>
    </xf>
    <xf numFmtId="0" fontId="30" fillId="0" borderId="14" xfId="144" applyFont="1" applyBorder="1" applyAlignment="1">
      <alignment horizontal="centerContinuous" vertical="center"/>
    </xf>
    <xf numFmtId="0" fontId="30" fillId="0" borderId="12" xfId="144" applyFont="1" applyBorder="1" applyAlignment="1">
      <alignment horizontal="centerContinuous" vertical="center"/>
    </xf>
    <xf numFmtId="0" fontId="30" fillId="0" borderId="0" xfId="144" applyFont="1" applyBorder="1" applyAlignment="1">
      <alignment horizontal="centerContinuous" vertical="center"/>
    </xf>
    <xf numFmtId="0" fontId="39" fillId="0" borderId="43" xfId="144" applyFont="1" applyBorder="1" applyAlignment="1">
      <alignment horizontal="centerContinuous" vertical="center"/>
    </xf>
    <xf numFmtId="0" fontId="30" fillId="0" borderId="16" xfId="144" applyFont="1" applyBorder="1" applyAlignment="1">
      <alignment vertical="center"/>
    </xf>
    <xf numFmtId="0" fontId="41" fillId="0" borderId="16" xfId="144" applyFont="1" applyBorder="1" applyAlignment="1">
      <alignment horizontal="centerContinuous" vertical="center"/>
    </xf>
    <xf numFmtId="0" fontId="41" fillId="0" borderId="0" xfId="144" applyFont="1" applyBorder="1" applyAlignment="1">
      <alignment horizontal="centerContinuous" vertical="center"/>
    </xf>
    <xf numFmtId="0" fontId="30" fillId="0" borderId="16" xfId="144" applyFont="1" applyBorder="1" applyAlignment="1">
      <alignment horizontal="center" vertical="center"/>
    </xf>
    <xf numFmtId="0" fontId="30" fillId="0" borderId="14" xfId="144" applyFont="1" applyBorder="1" applyAlignment="1">
      <alignment horizontal="center" vertical="center"/>
    </xf>
    <xf numFmtId="0" fontId="30" fillId="0" borderId="22" xfId="144" applyFont="1" applyBorder="1" applyAlignment="1">
      <alignment horizontal="centerContinuous" vertical="center"/>
    </xf>
    <xf numFmtId="0" fontId="30" fillId="0" borderId="16" xfId="144" applyFont="1" applyBorder="1" applyAlignment="1">
      <alignment horizontal="centerContinuous" vertical="center" shrinkToFit="1"/>
    </xf>
    <xf numFmtId="0" fontId="30" fillId="0" borderId="20" xfId="144" applyFont="1" applyBorder="1" applyAlignment="1">
      <alignment horizontal="centerContinuous" vertical="center"/>
    </xf>
    <xf numFmtId="0" fontId="30" fillId="0" borderId="43" xfId="144" applyFont="1" applyBorder="1" applyAlignment="1">
      <alignment horizontal="centerContinuous" vertical="center"/>
    </xf>
    <xf numFmtId="0" fontId="41" fillId="0" borderId="16" xfId="144" applyFont="1" applyBorder="1" applyAlignment="1">
      <alignment horizontal="center" vertical="center"/>
    </xf>
    <xf numFmtId="0" fontId="30" fillId="0" borderId="20" xfId="144" applyFont="1" applyBorder="1" applyAlignment="1">
      <alignment horizontal="center" vertical="center"/>
    </xf>
    <xf numFmtId="0" fontId="30" fillId="0" borderId="18" xfId="144" applyFont="1" applyBorder="1" applyAlignment="1">
      <alignment vertical="center"/>
    </xf>
    <xf numFmtId="0" fontId="30" fillId="0" borderId="19" xfId="144" applyFont="1" applyBorder="1" applyAlignment="1">
      <alignment vertical="center"/>
    </xf>
    <xf numFmtId="0" fontId="30" fillId="0" borderId="17" xfId="144" applyFont="1" applyBorder="1" applyAlignment="1">
      <alignment vertical="center"/>
    </xf>
    <xf numFmtId="0" fontId="30" fillId="0" borderId="0" xfId="144" applyFont="1" applyBorder="1" applyAlignment="1">
      <alignment vertical="center"/>
    </xf>
    <xf numFmtId="0" fontId="41" fillId="0" borderId="0" xfId="144" applyFont="1" applyBorder="1" applyAlignment="1">
      <alignment horizontal="center" vertical="center"/>
    </xf>
    <xf numFmtId="0" fontId="41" fillId="0" borderId="0" xfId="144" applyFont="1" applyBorder="1" applyAlignment="1">
      <alignment vertical="center"/>
    </xf>
    <xf numFmtId="165" fontId="48" fillId="0" borderId="0" xfId="144" applyNumberFormat="1" applyFont="1" applyAlignment="1">
      <alignment vertical="center"/>
    </xf>
    <xf numFmtId="185" fontId="30" fillId="0" borderId="0" xfId="144" applyNumberFormat="1" applyFont="1" applyBorder="1" applyAlignment="1">
      <alignment vertical="center"/>
    </xf>
    <xf numFmtId="165" fontId="30" fillId="0" borderId="0" xfId="144" applyNumberFormat="1" applyFont="1" applyFill="1" applyBorder="1" applyAlignment="1">
      <alignment horizontal="right" vertical="center" wrapText="1"/>
    </xf>
    <xf numFmtId="223" fontId="21" fillId="0" borderId="0" xfId="144" applyNumberFormat="1" applyFont="1" applyAlignment="1">
      <alignment horizontal="right"/>
    </xf>
    <xf numFmtId="0" fontId="30" fillId="0" borderId="0" xfId="144" applyFont="1" applyAlignment="1">
      <alignment vertical="center"/>
    </xf>
    <xf numFmtId="164" fontId="30" fillId="0" borderId="0" xfId="144" applyNumberFormat="1" applyFont="1" applyBorder="1" applyAlignment="1">
      <alignment horizontal="left" vertical="center"/>
    </xf>
    <xf numFmtId="0" fontId="40" fillId="0" borderId="0" xfId="144" applyFont="1" applyAlignment="1">
      <alignment horizontal="left" vertical="center"/>
    </xf>
    <xf numFmtId="0" fontId="30" fillId="0" borderId="0" xfId="144" applyFont="1" applyAlignment="1">
      <alignment horizontal="centerContinuous" vertical="center"/>
    </xf>
    <xf numFmtId="0" fontId="42" fillId="0" borderId="0" xfId="144" applyFont="1" applyAlignment="1">
      <alignment horizontal="left" vertical="center"/>
    </xf>
    <xf numFmtId="0" fontId="30" fillId="0" borderId="0" xfId="144" applyFont="1" applyBorder="1" applyAlignment="1">
      <alignment horizontal="right" vertical="center"/>
    </xf>
    <xf numFmtId="0" fontId="30" fillId="0" borderId="0" xfId="144" applyFont="1" applyBorder="1" applyAlignment="1">
      <alignment horizontal="center" vertical="center"/>
    </xf>
    <xf numFmtId="166" fontId="41" fillId="0" borderId="0" xfId="144" applyNumberFormat="1" applyFont="1" applyBorder="1" applyAlignment="1" applyProtection="1">
      <alignment vertical="center"/>
      <protection locked="0" hidden="1"/>
    </xf>
    <xf numFmtId="164" fontId="30" fillId="0" borderId="43" xfId="144" applyNumberFormat="1" applyFont="1" applyBorder="1" applyAlignment="1">
      <alignment horizontal="left" vertical="center"/>
    </xf>
    <xf numFmtId="0" fontId="50" fillId="0" borderId="0" xfId="144" applyFont="1" applyAlignment="1">
      <alignment vertical="center"/>
    </xf>
    <xf numFmtId="176" fontId="41" fillId="0" borderId="0" xfId="0" applyNumberFormat="1" applyFont="1" applyFill="1" applyAlignment="1">
      <alignment horizontal="right" vertical="center"/>
    </xf>
    <xf numFmtId="0" fontId="30" fillId="0" borderId="0" xfId="144" applyFont="1"/>
    <xf numFmtId="176" fontId="105" fillId="0" borderId="0" xfId="0" applyNumberFormat="1" applyFont="1" applyFill="1" applyBorder="1" applyAlignment="1">
      <alignment vertical="center"/>
    </xf>
    <xf numFmtId="176" fontId="30" fillId="0" borderId="0" xfId="144" applyNumberFormat="1" applyFont="1" applyFill="1" applyBorder="1" applyAlignment="1">
      <alignment horizontal="right" vertical="center"/>
    </xf>
    <xf numFmtId="0" fontId="31" fillId="0" borderId="0" xfId="144" applyFont="1"/>
    <xf numFmtId="0" fontId="33" fillId="0" borderId="0" xfId="144" applyFont="1"/>
    <xf numFmtId="0" fontId="35" fillId="0" borderId="0" xfId="144" applyFont="1" applyBorder="1" applyAlignment="1">
      <alignment horizontal="left" vertical="center"/>
    </xf>
    <xf numFmtId="0" fontId="36" fillId="0" borderId="0" xfId="144" applyFont="1" applyBorder="1" applyAlignment="1">
      <alignment horizontal="left" vertical="center"/>
    </xf>
    <xf numFmtId="0" fontId="37" fillId="0" borderId="0" xfId="144" applyFont="1" applyAlignment="1">
      <alignment horizontal="left" vertical="center"/>
    </xf>
    <xf numFmtId="0" fontId="37" fillId="0" borderId="0" xfId="144" applyFont="1" applyBorder="1" applyAlignment="1">
      <alignment horizontal="left" vertical="center"/>
    </xf>
    <xf numFmtId="0" fontId="37" fillId="0" borderId="0" xfId="144" applyFont="1"/>
    <xf numFmtId="0" fontId="38" fillId="0" borderId="0" xfId="144" applyFont="1" applyAlignment="1">
      <alignment vertical="center"/>
    </xf>
    <xf numFmtId="0" fontId="31" fillId="0" borderId="0" xfId="144" applyFont="1" applyAlignment="1">
      <alignment horizontal="left" vertical="center"/>
    </xf>
    <xf numFmtId="165" fontId="30" fillId="0" borderId="0" xfId="144" applyNumberFormat="1" applyFont="1" applyBorder="1" applyAlignment="1">
      <alignment horizontal="center" vertical="center"/>
    </xf>
    <xf numFmtId="187" fontId="30" fillId="0" borderId="0" xfId="144" applyNumberFormat="1" applyFont="1" applyBorder="1" applyAlignment="1">
      <alignment vertical="center"/>
    </xf>
    <xf numFmtId="187" fontId="30" fillId="0" borderId="0" xfId="144" applyNumberFormat="1" applyFont="1" applyBorder="1" applyAlignment="1">
      <alignment horizontal="right" vertical="center"/>
    </xf>
    <xf numFmtId="165" fontId="48" fillId="0" borderId="0" xfId="144" applyNumberFormat="1" applyFont="1"/>
    <xf numFmtId="165" fontId="30" fillId="0" borderId="0" xfId="144" applyNumberFormat="1" applyFont="1" applyBorder="1" applyAlignment="1">
      <alignment vertical="center"/>
    </xf>
    <xf numFmtId="180" fontId="30" fillId="0" borderId="0" xfId="144" applyNumberFormat="1" applyFont="1" applyFill="1" applyBorder="1" applyAlignment="1">
      <alignment vertical="center"/>
    </xf>
    <xf numFmtId="180" fontId="30" fillId="0" borderId="0" xfId="144" applyNumberFormat="1" applyFont="1" applyBorder="1" applyAlignment="1">
      <alignment vertical="center"/>
    </xf>
    <xf numFmtId="180" fontId="30" fillId="0" borderId="16" xfId="144" applyNumberFormat="1" applyFont="1" applyBorder="1" applyAlignment="1">
      <alignment vertical="center"/>
    </xf>
    <xf numFmtId="167" fontId="30" fillId="0" borderId="0" xfId="144" applyNumberFormat="1" applyFont="1" applyFill="1" applyBorder="1" applyAlignment="1">
      <alignment horizontal="right" vertical="center" wrapText="1"/>
    </xf>
    <xf numFmtId="0" fontId="30" fillId="0" borderId="0" xfId="144" applyFont="1" applyAlignment="1"/>
    <xf numFmtId="164" fontId="30" fillId="0" borderId="43" xfId="144" applyNumberFormat="1" applyFont="1" applyBorder="1" applyAlignment="1">
      <alignment horizontal="left"/>
    </xf>
    <xf numFmtId="180" fontId="30" fillId="0" borderId="0" xfId="144" applyNumberFormat="1" applyFont="1" applyFill="1" applyBorder="1" applyAlignment="1">
      <alignment horizontal="right" vertical="center" wrapText="1"/>
    </xf>
    <xf numFmtId="166" fontId="30" fillId="0" borderId="0" xfId="144" applyNumberFormat="1" applyFont="1" applyBorder="1" applyAlignment="1" applyProtection="1">
      <alignment vertical="center"/>
      <protection locked="0" hidden="1"/>
    </xf>
    <xf numFmtId="175" fontId="41" fillId="0" borderId="16" xfId="144" applyNumberFormat="1" applyFont="1" applyBorder="1" applyAlignment="1">
      <alignment vertical="center"/>
    </xf>
    <xf numFmtId="175" fontId="41" fillId="0" borderId="0" xfId="144" applyNumberFormat="1" applyFont="1" applyBorder="1" applyAlignment="1">
      <alignment vertical="center"/>
    </xf>
    <xf numFmtId="175" fontId="41" fillId="0" borderId="0" xfId="144" applyNumberFormat="1" applyFont="1" applyBorder="1" applyAlignment="1">
      <alignment horizontal="right" vertical="center"/>
    </xf>
    <xf numFmtId="165" fontId="41" fillId="0" borderId="0" xfId="144" applyNumberFormat="1" applyFont="1" applyBorder="1" applyAlignment="1">
      <alignment vertical="center"/>
    </xf>
    <xf numFmtId="225" fontId="41" fillId="0" borderId="0" xfId="144" applyNumberFormat="1" applyFont="1" applyBorder="1" applyAlignment="1">
      <alignment vertical="center"/>
    </xf>
    <xf numFmtId="0" fontId="34" fillId="0" borderId="0" xfId="0" applyFont="1"/>
    <xf numFmtId="0" fontId="21" fillId="0" borderId="0" xfId="0" applyFont="1" applyBorder="1" applyAlignment="1">
      <alignment vertical="center"/>
    </xf>
    <xf numFmtId="49" fontId="106" fillId="0" borderId="0" xfId="0" applyNumberFormat="1" applyFont="1"/>
    <xf numFmtId="0" fontId="30" fillId="0" borderId="0" xfId="0" applyFont="1" applyAlignment="1">
      <alignment vertical="center"/>
    </xf>
    <xf numFmtId="166" fontId="30" fillId="0" borderId="0" xfId="0" applyNumberFormat="1" applyFont="1" applyFill="1" applyBorder="1" applyAlignment="1"/>
    <xf numFmtId="229" fontId="21" fillId="27" borderId="0" xfId="0" applyNumberFormat="1" applyFont="1" applyFill="1" applyAlignment="1">
      <alignment horizontal="right" vertical="center" wrapText="1"/>
    </xf>
    <xf numFmtId="0" fontId="48" fillId="0" borderId="0" xfId="145" applyFont="1"/>
    <xf numFmtId="0" fontId="48" fillId="0" borderId="0" xfId="145" applyFont="1" applyBorder="1"/>
    <xf numFmtId="0" fontId="30" fillId="0" borderId="0" xfId="145" applyFont="1" applyBorder="1"/>
    <xf numFmtId="0" fontId="30" fillId="0" borderId="0" xfId="145" applyFont="1" applyBorder="1" applyAlignment="1">
      <alignment horizontal="left"/>
    </xf>
    <xf numFmtId="165" fontId="30" fillId="0" borderId="0" xfId="145" applyNumberFormat="1" applyFont="1" applyBorder="1"/>
    <xf numFmtId="166" fontId="30" fillId="0" borderId="0" xfId="145" applyNumberFormat="1" applyFont="1" applyBorder="1" applyAlignment="1">
      <alignment horizontal="right"/>
    </xf>
    <xf numFmtId="0" fontId="40" fillId="0" borderId="0" xfId="145" applyFont="1" applyBorder="1" applyAlignment="1">
      <alignment horizontal="left"/>
    </xf>
    <xf numFmtId="0" fontId="42" fillId="0" borderId="0" xfId="145" applyFont="1" applyBorder="1" applyAlignment="1">
      <alignment horizontal="left"/>
    </xf>
    <xf numFmtId="176" fontId="30" fillId="0" borderId="0" xfId="145" applyNumberFormat="1" applyFont="1" applyBorder="1" applyAlignment="1">
      <alignment horizontal="right"/>
    </xf>
    <xf numFmtId="204" fontId="30" fillId="0" borderId="0" xfId="145" applyNumberFormat="1" applyFont="1" applyBorder="1" applyAlignment="1">
      <alignment horizontal="right"/>
    </xf>
    <xf numFmtId="204" fontId="30" fillId="0" borderId="0" xfId="145" applyNumberFormat="1" applyFont="1" applyBorder="1" applyAlignment="1">
      <alignment horizontal="right" vertical="center"/>
    </xf>
    <xf numFmtId="0" fontId="30" fillId="0" borderId="0" xfId="145" applyFont="1" applyBorder="1" applyAlignment="1">
      <alignment horizontal="left" vertical="center"/>
    </xf>
    <xf numFmtId="204" fontId="30" fillId="0" borderId="30" xfId="145" applyNumberFormat="1" applyFont="1" applyBorder="1" applyAlignment="1">
      <alignment horizontal="right" vertical="center"/>
    </xf>
    <xf numFmtId="204" fontId="62" fillId="0" borderId="0" xfId="145" applyNumberFormat="1" applyFont="1" applyBorder="1" applyAlignment="1">
      <alignment horizontal="right"/>
    </xf>
    <xf numFmtId="176" fontId="40" fillId="0" borderId="0" xfId="145" applyNumberFormat="1" applyFont="1" applyBorder="1" applyAlignment="1">
      <alignment horizontal="right"/>
    </xf>
    <xf numFmtId="0" fontId="30" fillId="0" borderId="30" xfId="145" applyFont="1" applyBorder="1" applyAlignment="1">
      <alignment horizontal="left"/>
    </xf>
    <xf numFmtId="204" fontId="30" fillId="0" borderId="30" xfId="145" applyNumberFormat="1" applyFont="1" applyBorder="1" applyAlignment="1">
      <alignment horizontal="right"/>
    </xf>
    <xf numFmtId="166" fontId="30" fillId="0" borderId="0" xfId="145" applyNumberFormat="1" applyFont="1" applyBorder="1" applyAlignment="1" applyProtection="1">
      <alignment horizontal="right"/>
      <protection locked="0"/>
    </xf>
    <xf numFmtId="176" fontId="30" fillId="0" borderId="0" xfId="145" applyNumberFormat="1" applyFont="1" applyFill="1" applyBorder="1" applyAlignment="1">
      <alignment vertical="center"/>
    </xf>
    <xf numFmtId="176" fontId="30" fillId="0" borderId="0" xfId="145" applyNumberFormat="1" applyFont="1" applyBorder="1" applyAlignment="1">
      <alignment vertical="center"/>
    </xf>
    <xf numFmtId="176" fontId="30" fillId="0" borderId="0" xfId="145" applyNumberFormat="1" applyFont="1" applyBorder="1"/>
    <xf numFmtId="167" fontId="30" fillId="0" borderId="0" xfId="145" applyNumberFormat="1" applyFont="1" applyBorder="1" applyAlignment="1" applyProtection="1">
      <alignment horizontal="right"/>
      <protection locked="0"/>
    </xf>
    <xf numFmtId="181" fontId="30" fillId="0" borderId="0" xfId="145" applyNumberFormat="1" applyFont="1" applyBorder="1" applyAlignment="1">
      <alignment horizontal="right"/>
    </xf>
    <xf numFmtId="176" fontId="30" fillId="0" borderId="0" xfId="145" applyNumberFormat="1" applyFont="1" applyBorder="1" applyAlignment="1"/>
    <xf numFmtId="0" fontId="40" fillId="0" borderId="0" xfId="145" applyFont="1" applyBorder="1"/>
    <xf numFmtId="181" fontId="30" fillId="0" borderId="0" xfId="145" applyNumberFormat="1" applyFont="1" applyFill="1" applyBorder="1" applyAlignment="1">
      <alignment horizontal="right"/>
    </xf>
    <xf numFmtId="1" fontId="30" fillId="0" borderId="0" xfId="145" applyNumberFormat="1" applyFont="1" applyBorder="1"/>
    <xf numFmtId="0" fontId="30" fillId="0" borderId="0" xfId="145" applyFont="1" applyBorder="1" applyAlignment="1">
      <alignment horizontal="right"/>
    </xf>
    <xf numFmtId="206" fontId="30" fillId="0" borderId="0" xfId="145" applyNumberFormat="1" applyFont="1" applyBorder="1" applyAlignment="1">
      <alignment horizontal="right"/>
    </xf>
    <xf numFmtId="166" fontId="30" fillId="0" borderId="0" xfId="145" applyNumberFormat="1" applyFont="1" applyBorder="1" applyAlignment="1">
      <alignment vertical="center"/>
    </xf>
    <xf numFmtId="166" fontId="30" fillId="0" borderId="0" xfId="145" applyNumberFormat="1" applyFont="1" applyBorder="1"/>
    <xf numFmtId="0" fontId="30" fillId="0" borderId="0" xfId="145" applyFont="1" applyBorder="1" applyAlignment="1">
      <alignment vertical="center"/>
    </xf>
    <xf numFmtId="205" fontId="30" fillId="0" borderId="0" xfId="145" applyNumberFormat="1" applyFont="1" applyBorder="1" applyAlignment="1">
      <alignment horizontal="right"/>
    </xf>
    <xf numFmtId="166" fontId="30" fillId="0" borderId="0" xfId="145" applyNumberFormat="1" applyFont="1" applyBorder="1" applyAlignment="1"/>
    <xf numFmtId="166" fontId="30" fillId="0" borderId="0" xfId="145" applyNumberFormat="1" applyFont="1" applyBorder="1" applyAlignment="1" applyProtection="1">
      <alignment vertical="center"/>
      <protection locked="0"/>
    </xf>
    <xf numFmtId="0" fontId="30" fillId="0" borderId="0" xfId="145" applyFont="1"/>
    <xf numFmtId="0" fontId="21" fillId="0" borderId="0" xfId="145" applyFont="1"/>
    <xf numFmtId="0" fontId="48" fillId="0" borderId="0" xfId="145" applyFont="1" applyBorder="1" applyAlignment="1">
      <alignment horizontal="center"/>
    </xf>
    <xf numFmtId="0" fontId="63" fillId="0" borderId="0" xfId="145" applyFont="1" applyBorder="1" applyAlignment="1"/>
    <xf numFmtId="0" fontId="38" fillId="0" borderId="0" xfId="145" applyFont="1" applyBorder="1" applyAlignment="1">
      <alignment vertical="center"/>
    </xf>
    <xf numFmtId="0" fontId="31" fillId="0" borderId="0" xfId="145" applyFont="1" applyBorder="1" applyAlignment="1">
      <alignment horizontal="center"/>
    </xf>
    <xf numFmtId="0" fontId="21" fillId="0" borderId="0" xfId="145" applyFont="1" applyBorder="1" applyAlignment="1">
      <alignment horizontal="center"/>
    </xf>
    <xf numFmtId="0" fontId="53" fillId="0" borderId="0" xfId="145" applyFont="1" applyBorder="1" applyAlignment="1"/>
    <xf numFmtId="0" fontId="21" fillId="0" borderId="0" xfId="145" applyFont="1" applyBorder="1" applyAlignment="1"/>
    <xf numFmtId="0" fontId="59" fillId="0" borderId="0" xfId="145" applyFont="1" applyBorder="1" applyAlignment="1"/>
    <xf numFmtId="0" fontId="32" fillId="0" borderId="0" xfId="144" applyFont="1" applyAlignment="1"/>
    <xf numFmtId="0" fontId="48" fillId="0" borderId="0" xfId="144" applyFont="1"/>
    <xf numFmtId="207" fontId="30" fillId="0" borderId="0" xfId="144" applyNumberFormat="1" applyFont="1" applyAlignment="1">
      <alignment horizontal="right"/>
    </xf>
    <xf numFmtId="0" fontId="30" fillId="0" borderId="0" xfId="144" applyFont="1" applyAlignment="1">
      <alignment horizontal="right"/>
    </xf>
    <xf numFmtId="165" fontId="30" fillId="0" borderId="0" xfId="144" applyNumberFormat="1" applyFont="1"/>
    <xf numFmtId="181" fontId="40" fillId="0" borderId="0" xfId="144" applyNumberFormat="1" applyFont="1" applyBorder="1" applyAlignment="1">
      <alignment horizontal="right"/>
    </xf>
    <xf numFmtId="167" fontId="40" fillId="0" borderId="0" xfId="144" applyNumberFormat="1" applyFont="1"/>
    <xf numFmtId="165" fontId="40" fillId="0" borderId="0" xfId="144" applyNumberFormat="1" applyFont="1" applyBorder="1" applyAlignment="1">
      <alignment horizontal="right"/>
    </xf>
    <xf numFmtId="181" fontId="30" fillId="0" borderId="0" xfId="144" applyNumberFormat="1" applyFont="1" applyBorder="1" applyAlignment="1">
      <alignment horizontal="right" vertical="center"/>
    </xf>
    <xf numFmtId="165" fontId="30" fillId="0" borderId="0" xfId="144" applyNumberFormat="1" applyFont="1" applyBorder="1" applyAlignment="1">
      <alignment horizontal="right" vertical="center"/>
    </xf>
    <xf numFmtId="181" fontId="30" fillId="0" borderId="0" xfId="145" applyNumberFormat="1" applyFont="1" applyFill="1" applyBorder="1" applyAlignment="1">
      <alignment vertical="center"/>
    </xf>
    <xf numFmtId="181" fontId="30" fillId="0" borderId="0" xfId="145" applyNumberFormat="1" applyFont="1" applyFill="1" applyBorder="1" applyAlignment="1">
      <alignment horizontal="right" vertical="center"/>
    </xf>
    <xf numFmtId="181" fontId="30" fillId="0" borderId="0" xfId="144" applyNumberFormat="1" applyFont="1" applyBorder="1" applyAlignment="1">
      <alignment horizontal="right"/>
    </xf>
    <xf numFmtId="167" fontId="30" fillId="0" borderId="0" xfId="144" applyNumberFormat="1" applyFont="1"/>
    <xf numFmtId="165" fontId="30" fillId="0" borderId="0" xfId="144" applyNumberFormat="1" applyFont="1" applyBorder="1" applyAlignment="1">
      <alignment horizontal="right"/>
    </xf>
    <xf numFmtId="167" fontId="30" fillId="0" borderId="0" xfId="144" applyNumberFormat="1" applyFont="1" applyAlignment="1">
      <alignment vertical="center"/>
    </xf>
    <xf numFmtId="176" fontId="30" fillId="0" borderId="0" xfId="144" applyNumberFormat="1" applyFont="1" applyBorder="1" applyAlignment="1">
      <alignment horizontal="right"/>
    </xf>
    <xf numFmtId="176" fontId="30" fillId="0" borderId="0" xfId="144" applyNumberFormat="1" applyFont="1" applyBorder="1" applyAlignment="1">
      <alignment horizontal="right" vertical="center"/>
    </xf>
    <xf numFmtId="166" fontId="30" fillId="0" borderId="0" xfId="144" applyNumberFormat="1" applyFont="1"/>
    <xf numFmtId="0" fontId="30" fillId="0" borderId="0" xfId="144" applyFont="1" applyBorder="1"/>
    <xf numFmtId="165" fontId="40" fillId="0" borderId="0" xfId="144" applyNumberFormat="1" applyFont="1" applyBorder="1" applyAlignment="1">
      <alignment vertical="center"/>
    </xf>
    <xf numFmtId="165" fontId="30" fillId="0" borderId="0" xfId="144" applyNumberFormat="1" applyFont="1" applyBorder="1"/>
    <xf numFmtId="165" fontId="30" fillId="0" borderId="0" xfId="144" applyNumberFormat="1" applyFont="1" applyBorder="1" applyProtection="1">
      <protection locked="0"/>
    </xf>
    <xf numFmtId="0" fontId="30" fillId="0" borderId="0" xfId="144" quotePrefix="1" applyFont="1" applyAlignment="1">
      <alignment vertical="center" wrapText="1"/>
    </xf>
    <xf numFmtId="0" fontId="43" fillId="0" borderId="0" xfId="144" applyFont="1" applyAlignment="1">
      <alignment horizontal="left"/>
    </xf>
    <xf numFmtId="0" fontId="40" fillId="0" borderId="0" xfId="144" applyFont="1" applyAlignment="1">
      <alignment horizontal="centerContinuous"/>
    </xf>
    <xf numFmtId="165" fontId="30" fillId="0" borderId="0" xfId="144" applyNumberFormat="1" applyFont="1" applyBorder="1" applyAlignment="1" applyProtection="1">
      <alignment vertical="center"/>
      <protection locked="0"/>
    </xf>
    <xf numFmtId="181" fontId="30" fillId="0" borderId="0" xfId="144" applyNumberFormat="1" applyFont="1" applyBorder="1" applyAlignment="1">
      <alignment vertical="center"/>
    </xf>
    <xf numFmtId="0" fontId="30" fillId="0" borderId="0" xfId="144" applyFont="1" applyBorder="1" applyAlignment="1">
      <alignment horizontal="centerContinuous"/>
    </xf>
    <xf numFmtId="0" fontId="30" fillId="0" borderId="13" xfId="144" applyFont="1" applyBorder="1"/>
    <xf numFmtId="181" fontId="30" fillId="0" borderId="0" xfId="144" applyNumberFormat="1" applyFont="1"/>
    <xf numFmtId="165" fontId="30" fillId="0" borderId="0" xfId="145" applyNumberFormat="1" applyFont="1" applyBorder="1" applyAlignment="1">
      <alignment vertical="center"/>
    </xf>
    <xf numFmtId="181" fontId="30" fillId="0" borderId="16" xfId="144" applyNumberFormat="1" applyFont="1" applyBorder="1" applyAlignment="1">
      <alignment vertical="center"/>
    </xf>
    <xf numFmtId="0" fontId="48" fillId="0" borderId="0" xfId="144" applyFont="1" applyBorder="1"/>
    <xf numFmtId="0" fontId="53" fillId="0" borderId="0" xfId="144" applyFont="1" applyAlignment="1">
      <alignment horizontal="centerContinuous"/>
    </xf>
    <xf numFmtId="0" fontId="53" fillId="0" borderId="0" xfId="144" applyFont="1" applyAlignment="1"/>
    <xf numFmtId="0" fontId="31" fillId="0" borderId="0" xfId="144" applyFont="1" applyAlignment="1"/>
    <xf numFmtId="0" fontId="31" fillId="0" borderId="0" xfId="144" applyFont="1" applyAlignment="1">
      <alignment horizontal="centerContinuous"/>
    </xf>
    <xf numFmtId="0" fontId="59" fillId="0" borderId="0" xfId="145" applyFont="1"/>
    <xf numFmtId="49" fontId="59" fillId="0" borderId="0" xfId="145" applyNumberFormat="1" applyFont="1"/>
    <xf numFmtId="49" fontId="21" fillId="0" borderId="0" xfId="145" applyNumberFormat="1" applyFont="1"/>
    <xf numFmtId="0" fontId="21" fillId="0" borderId="0" xfId="145" applyFont="1" applyFill="1"/>
    <xf numFmtId="0" fontId="59" fillId="0" borderId="0" xfId="145" applyFont="1" applyFill="1"/>
    <xf numFmtId="49" fontId="21" fillId="0" borderId="0" xfId="145" applyNumberFormat="1" applyFont="1" applyFill="1"/>
    <xf numFmtId="0" fontId="30" fillId="0" borderId="0" xfId="145" applyFont="1" applyAlignment="1">
      <alignment horizontal="left" vertical="center"/>
    </xf>
    <xf numFmtId="0" fontId="53" fillId="0" borderId="0" xfId="145" applyFont="1"/>
    <xf numFmtId="0" fontId="21" fillId="0" borderId="0" xfId="145" applyFont="1" applyAlignment="1">
      <alignment horizontal="left"/>
    </xf>
    <xf numFmtId="167" fontId="30" fillId="0" borderId="0" xfId="144" applyNumberFormat="1" applyFont="1" applyBorder="1" applyAlignment="1">
      <alignment horizontal="right" vertical="center"/>
    </xf>
    <xf numFmtId="167" fontId="30" fillId="0" borderId="0" xfId="144" applyNumberFormat="1" applyFont="1" applyFill="1" applyBorder="1" applyAlignment="1">
      <alignment horizontal="right" vertical="center"/>
    </xf>
    <xf numFmtId="0" fontId="0" fillId="0" borderId="0" xfId="0"/>
    <xf numFmtId="180" fontId="30" fillId="0" borderId="0" xfId="0" applyNumberFormat="1" applyFont="1" applyBorder="1" applyAlignment="1">
      <alignment horizontal="right" vertical="center"/>
    </xf>
    <xf numFmtId="0" fontId="43" fillId="0" borderId="0" xfId="0" applyFont="1" applyFill="1" applyAlignment="1">
      <alignment wrapText="1"/>
    </xf>
    <xf numFmtId="176" fontId="48" fillId="0" borderId="0" xfId="145" applyNumberFormat="1" applyFont="1" applyBorder="1" applyAlignment="1"/>
    <xf numFmtId="176" fontId="48" fillId="0" borderId="0" xfId="145" applyNumberFormat="1" applyFont="1" applyBorder="1" applyAlignment="1">
      <alignment horizontal="right"/>
    </xf>
    <xf numFmtId="0" fontId="8" fillId="0" borderId="0" xfId="147"/>
    <xf numFmtId="175" fontId="41" fillId="0" borderId="0" xfId="147" applyNumberFormat="1" applyFont="1" applyAlignment="1">
      <alignment vertical="center"/>
    </xf>
    <xf numFmtId="175" fontId="30" fillId="0" borderId="0" xfId="147" applyNumberFormat="1" applyFont="1" applyAlignment="1">
      <alignment vertical="center"/>
    </xf>
    <xf numFmtId="166" fontId="41" fillId="0" borderId="0" xfId="147" applyNumberFormat="1" applyFont="1" applyBorder="1" applyAlignment="1">
      <alignment horizontal="right"/>
    </xf>
    <xf numFmtId="214" fontId="41" fillId="0" borderId="0" xfId="147" quotePrefix="1" applyNumberFormat="1" applyFont="1" applyAlignment="1"/>
    <xf numFmtId="0" fontId="41" fillId="0" borderId="0" xfId="147" applyFont="1" applyAlignment="1">
      <alignment vertical="center"/>
    </xf>
    <xf numFmtId="166" fontId="41" fillId="0" borderId="0" xfId="147" applyNumberFormat="1" applyFont="1" applyFill="1" applyBorder="1" applyAlignment="1">
      <alignment horizontal="right"/>
    </xf>
    <xf numFmtId="216" fontId="41" fillId="0" borderId="0" xfId="147" applyNumberFormat="1" applyFont="1"/>
    <xf numFmtId="0" fontId="41" fillId="0" borderId="0" xfId="147" applyFont="1" applyBorder="1"/>
    <xf numFmtId="0" fontId="41" fillId="0" borderId="0" xfId="147" applyFont="1"/>
    <xf numFmtId="0" fontId="30" fillId="0" borderId="0" xfId="147" applyFont="1" applyAlignment="1">
      <alignment horizontal="right"/>
    </xf>
    <xf numFmtId="0" fontId="30" fillId="0" borderId="0" xfId="147" applyFont="1" applyAlignment="1">
      <alignment horizontal="left" vertical="center"/>
    </xf>
    <xf numFmtId="215" fontId="32" fillId="0" borderId="0" xfId="147" applyNumberFormat="1" applyFont="1" applyAlignment="1">
      <alignment vertical="center"/>
    </xf>
    <xf numFmtId="177" fontId="41" fillId="0" borderId="0" xfId="147" applyNumberFormat="1" applyFont="1" applyBorder="1" applyAlignment="1">
      <alignment horizontal="right"/>
    </xf>
    <xf numFmtId="0" fontId="30" fillId="0" borderId="0" xfId="147" applyFont="1" applyAlignment="1">
      <alignment vertical="center"/>
    </xf>
    <xf numFmtId="0" fontId="46" fillId="0" borderId="0" xfId="147" applyFont="1"/>
    <xf numFmtId="0" fontId="32" fillId="0" borderId="0" xfId="147" applyFont="1" applyAlignment="1">
      <alignment vertical="center"/>
    </xf>
    <xf numFmtId="0" fontId="46" fillId="0" borderId="0" xfId="147" applyFont="1" applyAlignment="1">
      <alignment vertical="center"/>
    </xf>
    <xf numFmtId="0" fontId="83" fillId="0" borderId="0" xfId="147" applyFont="1" applyAlignment="1">
      <alignment horizontal="centerContinuous" vertical="center"/>
    </xf>
    <xf numFmtId="0" fontId="46" fillId="0" borderId="0" xfId="147" applyFont="1" applyAlignment="1">
      <alignment horizontal="centerContinuous" vertical="center"/>
    </xf>
    <xf numFmtId="0" fontId="21" fillId="0" borderId="0" xfId="147" applyFont="1" applyAlignment="1">
      <alignment horizontal="centerContinuous" vertical="center"/>
    </xf>
    <xf numFmtId="0" fontId="38" fillId="0" borderId="0" xfId="147" applyFont="1" applyAlignment="1">
      <alignment vertical="center"/>
    </xf>
    <xf numFmtId="216" fontId="59" fillId="0" borderId="0" xfId="147" applyNumberFormat="1" applyFont="1"/>
    <xf numFmtId="216" fontId="46" fillId="0" borderId="0" xfId="147" applyNumberFormat="1" applyFont="1"/>
    <xf numFmtId="0" fontId="30" fillId="0" borderId="0" xfId="147" applyFont="1" applyBorder="1" applyAlignment="1">
      <alignment vertical="center"/>
    </xf>
    <xf numFmtId="0" fontId="30" fillId="0" borderId="0" xfId="147" applyFont="1" applyBorder="1" applyAlignment="1">
      <alignment horizontal="centerContinuous" vertical="center"/>
    </xf>
    <xf numFmtId="0" fontId="30" fillId="0" borderId="43" xfId="147" applyFont="1" applyBorder="1" applyAlignment="1">
      <alignment horizontal="centerContinuous" vertical="center"/>
    </xf>
    <xf numFmtId="0" fontId="30" fillId="0" borderId="20" xfId="147" applyFont="1" applyBorder="1" applyAlignment="1">
      <alignment vertical="center"/>
    </xf>
    <xf numFmtId="0" fontId="30" fillId="0" borderId="43" xfId="147" applyFont="1" applyBorder="1" applyAlignment="1">
      <alignment horizontal="center" vertical="center"/>
    </xf>
    <xf numFmtId="216" fontId="21" fillId="0" borderId="0" xfId="147" applyNumberFormat="1" applyFont="1" applyAlignment="1">
      <alignment vertical="center"/>
    </xf>
    <xf numFmtId="0" fontId="41" fillId="0" borderId="0" xfId="147" applyFont="1" applyBorder="1" applyAlignment="1">
      <alignment horizontal="centerContinuous" vertical="center"/>
    </xf>
    <xf numFmtId="0" fontId="41" fillId="0" borderId="43" xfId="147" applyFont="1" applyBorder="1" applyAlignment="1">
      <alignment horizontal="centerContinuous" vertical="center"/>
    </xf>
    <xf numFmtId="0" fontId="41" fillId="0" borderId="43" xfId="147" applyFont="1" applyBorder="1" applyAlignment="1">
      <alignment horizontal="center" vertical="center"/>
    </xf>
    <xf numFmtId="0" fontId="41" fillId="0" borderId="0" xfId="147" applyFont="1" applyBorder="1" applyAlignment="1">
      <alignment horizontal="center" vertical="center"/>
    </xf>
    <xf numFmtId="0" fontId="41" fillId="0" borderId="0" xfId="147" applyFont="1" applyBorder="1" applyAlignment="1">
      <alignment horizontal="right" vertical="center"/>
    </xf>
    <xf numFmtId="218" fontId="30" fillId="0" borderId="0" xfId="147" applyNumberFormat="1" applyFont="1" applyAlignment="1">
      <alignment horizontal="right"/>
    </xf>
    <xf numFmtId="216" fontId="30" fillId="0" borderId="0" xfId="147" applyNumberFormat="1" applyFont="1"/>
    <xf numFmtId="217" fontId="30" fillId="0" borderId="0" xfId="147" applyNumberFormat="1" applyFont="1" applyBorder="1" applyAlignment="1">
      <alignment horizontal="right"/>
    </xf>
    <xf numFmtId="220" fontId="30" fillId="0" borderId="0" xfId="147" applyNumberFormat="1" applyFont="1" applyAlignment="1">
      <alignment horizontal="right"/>
    </xf>
    <xf numFmtId="218" fontId="30" fillId="0" borderId="0" xfId="147" applyNumberFormat="1" applyFont="1" applyBorder="1" applyAlignment="1">
      <alignment horizontal="right"/>
    </xf>
    <xf numFmtId="218" fontId="30" fillId="0" borderId="0" xfId="148" quotePrefix="1" applyNumberFormat="1" applyFont="1" applyBorder="1" applyAlignment="1">
      <alignment vertical="center"/>
    </xf>
    <xf numFmtId="166" fontId="30" fillId="0" borderId="0" xfId="147" applyNumberFormat="1" applyFont="1" applyBorder="1" applyAlignment="1">
      <alignment horizontal="center"/>
    </xf>
    <xf numFmtId="1" fontId="30" fillId="0" borderId="0" xfId="147" applyNumberFormat="1" applyFont="1" applyBorder="1" applyAlignment="1"/>
    <xf numFmtId="166" fontId="30" fillId="0" borderId="0" xfId="147" applyNumberFormat="1" applyFont="1" applyBorder="1" applyAlignment="1">
      <alignment horizontal="right"/>
    </xf>
    <xf numFmtId="216" fontId="30" fillId="0" borderId="0" xfId="147" applyNumberFormat="1" applyFont="1" applyBorder="1"/>
    <xf numFmtId="177" fontId="41" fillId="0" borderId="0" xfId="147" applyNumberFormat="1" applyFont="1" applyFill="1" applyAlignment="1">
      <alignment horizontal="right"/>
    </xf>
    <xf numFmtId="177" fontId="41" fillId="0" borderId="0" xfId="147" applyNumberFormat="1" applyFont="1" applyFill="1" applyBorder="1" applyAlignment="1">
      <alignment horizontal="right"/>
    </xf>
    <xf numFmtId="0" fontId="30" fillId="0" borderId="0" xfId="147" applyFont="1"/>
    <xf numFmtId="214" fontId="41" fillId="0" borderId="0" xfId="147" quotePrefix="1" applyNumberFormat="1" applyFont="1" applyFill="1" applyAlignment="1"/>
    <xf numFmtId="214" fontId="30" fillId="0" borderId="0" xfId="147" quotePrefix="1" applyNumberFormat="1" applyFont="1" applyAlignment="1"/>
    <xf numFmtId="0" fontId="41" fillId="0" borderId="0" xfId="147" applyFont="1" applyFill="1" applyAlignment="1">
      <alignment vertical="center"/>
    </xf>
    <xf numFmtId="0" fontId="41" fillId="0" borderId="0" xfId="147" applyFont="1" applyFill="1"/>
    <xf numFmtId="0" fontId="41" fillId="0" borderId="0" xfId="147" applyFont="1" applyFill="1" applyAlignment="1">
      <alignment horizontal="right"/>
    </xf>
    <xf numFmtId="216" fontId="41" fillId="0" borderId="0" xfId="147" applyNumberFormat="1" applyFont="1" applyFill="1"/>
    <xf numFmtId="0" fontId="41" fillId="0" borderId="0" xfId="147" applyFont="1" applyFill="1" applyBorder="1"/>
    <xf numFmtId="0" fontId="30" fillId="0" borderId="0" xfId="147" applyFont="1" applyFill="1"/>
    <xf numFmtId="0" fontId="46" fillId="0" borderId="0" xfId="147" applyFont="1" applyAlignment="1">
      <alignment horizontal="right"/>
    </xf>
    <xf numFmtId="215" fontId="30" fillId="0" borderId="0" xfId="147" applyNumberFormat="1" applyFont="1" applyAlignment="1">
      <alignment horizontal="right"/>
    </xf>
    <xf numFmtId="0" fontId="32" fillId="0" borderId="0" xfId="147" applyFont="1" applyAlignment="1">
      <alignment horizontal="right" vertical="center"/>
    </xf>
    <xf numFmtId="214" fontId="30" fillId="0" borderId="0" xfId="147" applyNumberFormat="1" applyFont="1"/>
    <xf numFmtId="0" fontId="41" fillId="0" borderId="0" xfId="147" applyFont="1" applyFill="1" applyAlignment="1">
      <alignment horizontal="left" vertical="center"/>
    </xf>
    <xf numFmtId="216" fontId="41" fillId="0" borderId="0" xfId="147" applyNumberFormat="1" applyFont="1" applyBorder="1" applyAlignment="1">
      <alignment horizontal="left" vertical="center"/>
    </xf>
    <xf numFmtId="218" fontId="30" fillId="0" borderId="0" xfId="147" applyNumberFormat="1" applyFont="1" applyFill="1" applyBorder="1" applyAlignment="1">
      <alignment horizontal="right"/>
    </xf>
    <xf numFmtId="216" fontId="38" fillId="0" borderId="0" xfId="147" applyNumberFormat="1" applyFont="1" applyAlignment="1">
      <alignment vertical="center"/>
    </xf>
    <xf numFmtId="0" fontId="0" fillId="0" borderId="0" xfId="0"/>
    <xf numFmtId="187" fontId="30" fillId="0" borderId="0" xfId="0" applyNumberFormat="1" applyFont="1" applyBorder="1" applyAlignment="1">
      <alignment vertical="center"/>
    </xf>
    <xf numFmtId="187" fontId="30" fillId="0" borderId="0" xfId="0" applyNumberFormat="1" applyFont="1" applyBorder="1" applyAlignment="1">
      <alignment horizontal="right" vertical="center"/>
    </xf>
    <xf numFmtId="0" fontId="34" fillId="0" borderId="0" xfId="0" applyFont="1"/>
    <xf numFmtId="0" fontId="56" fillId="0" borderId="0" xfId="140"/>
    <xf numFmtId="171" fontId="30" fillId="0" borderId="0" xfId="0" applyNumberFormat="1" applyFont="1" applyAlignment="1">
      <alignment horizontal="right" vertical="center"/>
    </xf>
    <xf numFmtId="171" fontId="30" fillId="0" borderId="0" xfId="0" applyNumberFormat="1" applyFont="1" applyBorder="1" applyAlignment="1">
      <alignment horizontal="right" vertical="center"/>
    </xf>
    <xf numFmtId="0" fontId="30" fillId="0" borderId="43" xfId="0" applyFont="1" applyFill="1" applyBorder="1" applyAlignment="1">
      <alignment horizontal="centerContinuous" vertical="center"/>
    </xf>
    <xf numFmtId="0" fontId="0" fillId="0" borderId="0" xfId="0"/>
    <xf numFmtId="0" fontId="78" fillId="0" borderId="0" xfId="111" applyFont="1" applyAlignment="1" applyProtection="1">
      <alignment horizontal="left"/>
    </xf>
    <xf numFmtId="0" fontId="21" fillId="0" borderId="0" xfId="145" applyFont="1" applyBorder="1" applyAlignment="1"/>
    <xf numFmtId="0" fontId="21" fillId="0" borderId="0" xfId="0" applyFont="1"/>
    <xf numFmtId="0" fontId="0" fillId="0" borderId="0" xfId="0"/>
    <xf numFmtId="0" fontId="21" fillId="0" borderId="0" xfId="122" applyFont="1"/>
    <xf numFmtId="0" fontId="43" fillId="0" borderId="0" xfId="0" applyFont="1" applyAlignment="1">
      <alignment horizontal="left" vertical="center" wrapText="1"/>
    </xf>
    <xf numFmtId="0" fontId="30" fillId="0" borderId="0" xfId="124" applyFont="1" applyBorder="1" applyAlignment="1">
      <alignment horizontal="center"/>
    </xf>
    <xf numFmtId="0" fontId="30" fillId="0" borderId="30" xfId="124" applyFont="1" applyBorder="1" applyAlignment="1">
      <alignment horizontal="center"/>
    </xf>
    <xf numFmtId="0" fontId="30" fillId="0" borderId="0" xfId="124" applyFont="1" applyBorder="1" applyAlignment="1">
      <alignment horizontal="left" vertical="center"/>
    </xf>
    <xf numFmtId="0" fontId="92" fillId="0" borderId="15" xfId="124" applyFont="1" applyBorder="1" applyAlignment="1">
      <alignment horizontal="left" vertical="center"/>
    </xf>
    <xf numFmtId="0" fontId="30" fillId="0" borderId="15" xfId="124" applyFont="1" applyBorder="1" applyAlignment="1">
      <alignment horizontal="center"/>
    </xf>
    <xf numFmtId="0" fontId="30" fillId="0" borderId="0" xfId="124" applyFont="1" applyAlignment="1">
      <alignment horizontal="left"/>
    </xf>
    <xf numFmtId="0" fontId="30" fillId="0" borderId="30" xfId="124" applyFont="1" applyBorder="1" applyAlignment="1">
      <alignment horizontal="left"/>
    </xf>
    <xf numFmtId="0" fontId="30" fillId="0" borderId="15" xfId="124" applyFont="1" applyBorder="1" applyAlignment="1">
      <alignment horizontal="center" vertical="center"/>
    </xf>
    <xf numFmtId="0" fontId="30" fillId="0" borderId="0" xfId="144" applyFont="1" applyBorder="1" applyAlignment="1">
      <alignment horizontal="center" vertical="center"/>
    </xf>
    <xf numFmtId="0" fontId="30" fillId="0" borderId="17" xfId="144" applyFont="1" applyBorder="1" applyAlignment="1">
      <alignment horizontal="center" vertical="center"/>
    </xf>
    <xf numFmtId="0" fontId="43" fillId="0" borderId="0" xfId="144" applyFont="1" applyAlignment="1">
      <alignment horizontal="left" wrapText="1"/>
    </xf>
    <xf numFmtId="0" fontId="32" fillId="0" borderId="0" xfId="144" applyFont="1" applyAlignment="1">
      <alignment horizontal="left" vertical="center"/>
    </xf>
    <xf numFmtId="0" fontId="31" fillId="0" borderId="0" xfId="144" applyFont="1" applyBorder="1" applyAlignment="1">
      <alignment horizontal="left" vertical="center"/>
    </xf>
    <xf numFmtId="0" fontId="30" fillId="0" borderId="16" xfId="144" applyFont="1" applyBorder="1" applyAlignment="1">
      <alignment horizontal="center" vertical="center"/>
    </xf>
    <xf numFmtId="0" fontId="30" fillId="0" borderId="43" xfId="144" applyFont="1" applyBorder="1" applyAlignment="1">
      <alignment horizontal="center" vertical="center"/>
    </xf>
    <xf numFmtId="0" fontId="30" fillId="0" borderId="0" xfId="144" applyFont="1" applyAlignment="1">
      <alignment horizontal="center" vertical="center"/>
    </xf>
    <xf numFmtId="0" fontId="40" fillId="0" borderId="0" xfId="144" applyFont="1" applyBorder="1" applyAlignment="1">
      <alignment horizontal="left" vertical="center"/>
    </xf>
    <xf numFmtId="0" fontId="42" fillId="0" borderId="0" xfId="144" applyFont="1" applyBorder="1" applyAlignment="1">
      <alignment horizontal="left" vertical="center"/>
    </xf>
    <xf numFmtId="164" fontId="30" fillId="0" borderId="43" xfId="124" applyNumberFormat="1" applyFont="1" applyBorder="1" applyAlignment="1">
      <alignment horizontal="left" vertical="center"/>
    </xf>
    <xf numFmtId="0" fontId="30" fillId="0" borderId="0" xfId="145" applyFont="1" applyAlignment="1">
      <alignment vertical="center"/>
    </xf>
    <xf numFmtId="164" fontId="30" fillId="0" borderId="30" xfId="145" applyNumberFormat="1" applyFont="1" applyBorder="1" applyAlignment="1">
      <alignment horizontal="left" vertical="center"/>
    </xf>
    <xf numFmtId="164" fontId="30" fillId="0" borderId="15" xfId="145" applyNumberFormat="1" applyFont="1" applyBorder="1" applyAlignment="1">
      <alignment horizontal="left" vertical="center"/>
    </xf>
    <xf numFmtId="0" fontId="30" fillId="0" borderId="0" xfId="145" applyFont="1" applyAlignment="1">
      <alignment horizontal="left"/>
    </xf>
    <xf numFmtId="174" fontId="30" fillId="0" borderId="0" xfId="145" applyNumberFormat="1" applyFont="1" applyAlignment="1">
      <alignment horizontal="right"/>
    </xf>
    <xf numFmtId="0" fontId="30" fillId="0" borderId="0" xfId="0" applyFont="1" applyBorder="1" applyAlignment="1">
      <alignment vertical="center"/>
    </xf>
    <xf numFmtId="176" fontId="41" fillId="0" borderId="0" xfId="126" applyNumberFormat="1" applyFont="1" applyBorder="1" applyAlignment="1">
      <alignment horizontal="right"/>
    </xf>
    <xf numFmtId="176" fontId="41" fillId="0" borderId="0" xfId="126" applyNumberFormat="1" applyFont="1" applyFill="1" applyBorder="1" applyAlignment="1">
      <alignment horizontal="right"/>
    </xf>
    <xf numFmtId="0" fontId="33" fillId="0" borderId="0" xfId="144" applyFont="1" applyAlignment="1">
      <alignment horizontal="right" vertical="center"/>
    </xf>
    <xf numFmtId="0" fontId="32" fillId="0" borderId="0" xfId="144" applyFont="1" applyAlignment="1">
      <alignment vertical="center"/>
    </xf>
    <xf numFmtId="0" fontId="37" fillId="0" borderId="0" xfId="144" applyFont="1" applyBorder="1" applyAlignment="1">
      <alignment vertical="center"/>
    </xf>
    <xf numFmtId="0" fontId="48" fillId="0" borderId="0" xfId="144" applyFont="1" applyBorder="1" applyAlignment="1">
      <alignment vertical="center"/>
    </xf>
    <xf numFmtId="0" fontId="38" fillId="0" borderId="0" xfId="144" applyFont="1" applyBorder="1" applyAlignment="1">
      <alignment horizontal="left" vertical="center"/>
    </xf>
    <xf numFmtId="0" fontId="30" fillId="0" borderId="13" xfId="144" applyFont="1" applyBorder="1" applyAlignment="1">
      <alignment horizontal="centerContinuous" vertical="center"/>
    </xf>
    <xf numFmtId="0" fontId="30" fillId="0" borderId="22" xfId="144" applyFont="1" applyBorder="1" applyAlignment="1">
      <alignment vertical="center"/>
    </xf>
    <xf numFmtId="0" fontId="30" fillId="0" borderId="22" xfId="144" applyFont="1" applyBorder="1" applyAlignment="1">
      <alignment horizontal="center"/>
    </xf>
    <xf numFmtId="0" fontId="30" fillId="0" borderId="14" xfId="144" applyFont="1" applyBorder="1" applyAlignment="1">
      <alignment horizontal="center"/>
    </xf>
    <xf numFmtId="0" fontId="30" fillId="0" borderId="22" xfId="144" applyFont="1" applyBorder="1" applyAlignment="1">
      <alignment horizontal="centerContinuous"/>
    </xf>
    <xf numFmtId="0" fontId="30" fillId="0" borderId="14" xfId="144" applyFont="1" applyBorder="1" applyAlignment="1">
      <alignment horizontal="centerContinuous"/>
    </xf>
    <xf numFmtId="0" fontId="30" fillId="0" borderId="20" xfId="144" applyFont="1" applyBorder="1" applyAlignment="1">
      <alignment horizontal="center"/>
    </xf>
    <xf numFmtId="0" fontId="30" fillId="0" borderId="16" xfId="144" applyFont="1" applyFill="1" applyBorder="1" applyAlignment="1">
      <alignment horizontal="center"/>
    </xf>
    <xf numFmtId="0" fontId="30" fillId="0" borderId="16" xfId="144" applyFont="1" applyBorder="1" applyAlignment="1">
      <alignment horizontal="center"/>
    </xf>
    <xf numFmtId="0" fontId="30" fillId="0" borderId="20" xfId="144" applyFont="1" applyFill="1" applyBorder="1" applyAlignment="1">
      <alignment horizontal="center"/>
    </xf>
    <xf numFmtId="0" fontId="41" fillId="0" borderId="20" xfId="144" applyFont="1" applyBorder="1" applyAlignment="1">
      <alignment horizontal="center"/>
    </xf>
    <xf numFmtId="0" fontId="30" fillId="0" borderId="20" xfId="144" applyFont="1" applyBorder="1"/>
    <xf numFmtId="0" fontId="41" fillId="0" borderId="20" xfId="144" applyFont="1" applyBorder="1" applyAlignment="1">
      <alignment horizontal="left"/>
    </xf>
    <xf numFmtId="0" fontId="41" fillId="0" borderId="16" xfId="144" applyFont="1" applyBorder="1" applyAlignment="1">
      <alignment horizontal="left"/>
    </xf>
    <xf numFmtId="0" fontId="30" fillId="0" borderId="16" xfId="144" applyFont="1" applyBorder="1"/>
    <xf numFmtId="0" fontId="31" fillId="0" borderId="20" xfId="144" applyFont="1" applyBorder="1" applyAlignment="1">
      <alignment vertical="center"/>
    </xf>
    <xf numFmtId="0" fontId="31" fillId="0" borderId="16" xfId="144" applyFont="1" applyBorder="1" applyAlignment="1">
      <alignment vertical="center"/>
    </xf>
    <xf numFmtId="0" fontId="30" fillId="0" borderId="18" xfId="144" applyFont="1" applyBorder="1" applyAlignment="1">
      <alignment horizontal="centerContinuous" vertical="center"/>
    </xf>
    <xf numFmtId="0" fontId="30" fillId="0" borderId="19" xfId="144" applyFont="1" applyBorder="1" applyAlignment="1">
      <alignment horizontal="centerContinuous" vertical="center"/>
    </xf>
    <xf numFmtId="0" fontId="31" fillId="0" borderId="21" xfId="144" applyFont="1" applyBorder="1" applyAlignment="1">
      <alignment vertical="center"/>
    </xf>
    <xf numFmtId="0" fontId="31" fillId="0" borderId="17" xfId="144" applyFont="1" applyBorder="1" applyAlignment="1">
      <alignment vertical="center"/>
    </xf>
    <xf numFmtId="0" fontId="69" fillId="0" borderId="0" xfId="144" applyFont="1" applyBorder="1" applyAlignment="1">
      <alignment vertical="center"/>
    </xf>
    <xf numFmtId="176" fontId="30" fillId="0" borderId="0" xfId="144" applyNumberFormat="1" applyFont="1" applyBorder="1"/>
    <xf numFmtId="165" fontId="31" fillId="0" borderId="0" xfId="144" applyNumberFormat="1" applyFont="1"/>
    <xf numFmtId="165" fontId="30" fillId="0" borderId="0" xfId="144" applyNumberFormat="1" applyFont="1" applyAlignment="1">
      <alignment vertical="center"/>
    </xf>
    <xf numFmtId="165" fontId="30" fillId="0" borderId="0" xfId="144" applyNumberFormat="1" applyFont="1" applyBorder="1" applyAlignment="1"/>
    <xf numFmtId="176" fontId="67" fillId="0" borderId="0" xfId="144" applyNumberFormat="1" applyFont="1" applyBorder="1"/>
    <xf numFmtId="0" fontId="31" fillId="0" borderId="0" xfId="144" applyFont="1" applyFill="1"/>
    <xf numFmtId="176" fontId="30" fillId="0" borderId="0" xfId="144" applyNumberFormat="1" applyFont="1" applyAlignment="1">
      <alignment vertical="center"/>
    </xf>
    <xf numFmtId="0" fontId="68" fillId="0" borderId="0" xfId="144" applyFont="1" applyAlignment="1"/>
    <xf numFmtId="0" fontId="68" fillId="0" borderId="0" xfId="144" applyFont="1"/>
    <xf numFmtId="176" fontId="30" fillId="0" borderId="0" xfId="144" applyNumberFormat="1" applyFont="1" applyAlignment="1"/>
    <xf numFmtId="203" fontId="30" fillId="0" borderId="0" xfId="144" applyNumberFormat="1" applyFont="1"/>
    <xf numFmtId="165" fontId="30" fillId="0" borderId="0" xfId="144" applyNumberFormat="1" applyFont="1" applyFill="1" applyBorder="1" applyAlignment="1">
      <alignment vertical="center"/>
    </xf>
    <xf numFmtId="167" fontId="21" fillId="0" borderId="0" xfId="144" applyNumberFormat="1" applyFont="1"/>
    <xf numFmtId="0" fontId="21" fillId="0" borderId="0" xfId="144" applyNumberFormat="1" applyFont="1"/>
    <xf numFmtId="0" fontId="30" fillId="0" borderId="0" xfId="144" applyFont="1" applyFill="1" applyBorder="1" applyAlignment="1">
      <alignment horizontal="centerContinuous" vertical="center"/>
    </xf>
    <xf numFmtId="0" fontId="30" fillId="0" borderId="43" xfId="144" applyFont="1" applyFill="1" applyBorder="1" applyAlignment="1">
      <alignment horizontal="centerContinuous" vertical="center"/>
    </xf>
    <xf numFmtId="175" fontId="41" fillId="0" borderId="0" xfId="144" applyNumberFormat="1" applyFont="1" applyFill="1" applyBorder="1" applyAlignment="1">
      <alignment vertical="center"/>
    </xf>
    <xf numFmtId="0" fontId="57" fillId="0" borderId="0" xfId="144" applyFont="1" applyAlignment="1">
      <alignment horizontal="left" wrapText="1"/>
    </xf>
    <xf numFmtId="165" fontId="30" fillId="0" borderId="0" xfId="144" applyNumberFormat="1" applyFont="1" applyFill="1" applyBorder="1" applyAlignment="1"/>
    <xf numFmtId="176" fontId="30" fillId="0" borderId="0" xfId="144" applyNumberFormat="1" applyFont="1" applyFill="1" applyBorder="1" applyAlignment="1">
      <alignment horizontal="right"/>
    </xf>
    <xf numFmtId="203" fontId="30" fillId="0" borderId="0" xfId="144" applyNumberFormat="1" applyFont="1" applyAlignment="1">
      <alignment horizontal="right"/>
    </xf>
    <xf numFmtId="167" fontId="30" fillId="0" borderId="0" xfId="144" applyNumberFormat="1" applyFont="1" applyFill="1" applyBorder="1" applyAlignment="1">
      <alignment vertical="center"/>
    </xf>
    <xf numFmtId="3" fontId="8" fillId="0" borderId="0" xfId="144" applyNumberFormat="1" applyFill="1"/>
    <xf numFmtId="3" fontId="30" fillId="0" borderId="0" xfId="144" applyNumberFormat="1" applyFont="1"/>
    <xf numFmtId="3" fontId="30" fillId="0" borderId="0" xfId="144" applyNumberFormat="1" applyFont="1" applyFill="1" applyAlignment="1"/>
    <xf numFmtId="0" fontId="21" fillId="0" borderId="0" xfId="144" applyFont="1" applyAlignment="1">
      <alignment horizontal="right"/>
    </xf>
    <xf numFmtId="0" fontId="105" fillId="0" borderId="0" xfId="144" applyFont="1" applyAlignment="1"/>
    <xf numFmtId="176" fontId="41" fillId="0" borderId="0" xfId="144" applyNumberFormat="1" applyFont="1" applyBorder="1" applyAlignment="1">
      <alignment horizontal="right"/>
    </xf>
    <xf numFmtId="0" fontId="30" fillId="0" borderId="43" xfId="126" applyFont="1" applyBorder="1" applyAlignment="1">
      <alignment horizontal="centerContinuous" vertical="center"/>
    </xf>
    <xf numFmtId="0" fontId="31" fillId="0" borderId="0" xfId="144" applyFont="1" applyBorder="1"/>
    <xf numFmtId="0" fontId="30" fillId="0" borderId="0" xfId="144" applyFont="1" applyBorder="1" applyAlignment="1">
      <alignment horizontal="center" vertical="center"/>
    </xf>
    <xf numFmtId="0" fontId="30" fillId="0" borderId="0" xfId="144" applyFont="1" applyBorder="1" applyAlignment="1">
      <alignment horizontal="left" vertical="center"/>
    </xf>
    <xf numFmtId="0" fontId="32" fillId="0" borderId="0" xfId="144" applyFont="1" applyAlignment="1">
      <alignment horizontal="left" vertical="center"/>
    </xf>
    <xf numFmtId="0" fontId="30" fillId="0" borderId="0" xfId="144" applyFont="1" applyAlignment="1">
      <alignment horizontal="right" vertical="center"/>
    </xf>
    <xf numFmtId="0" fontId="41" fillId="0" borderId="0" xfId="144" applyFont="1" applyBorder="1" applyAlignment="1">
      <alignment horizontal="center" vertical="center"/>
    </xf>
    <xf numFmtId="0" fontId="8" fillId="0" borderId="0" xfId="144" applyBorder="1" applyAlignment="1">
      <alignment vertical="center" wrapText="1"/>
    </xf>
    <xf numFmtId="0" fontId="8" fillId="0" borderId="0" xfId="144" applyBorder="1" applyAlignment="1">
      <alignment horizontal="center" vertical="center" wrapText="1"/>
    </xf>
    <xf numFmtId="166" fontId="30" fillId="0" borderId="0" xfId="144" applyNumberFormat="1" applyFont="1" applyAlignment="1">
      <alignment horizontal="right"/>
    </xf>
    <xf numFmtId="166" fontId="30" fillId="0" borderId="0" xfId="144" applyNumberFormat="1" applyFont="1" applyBorder="1" applyAlignment="1">
      <alignment vertical="center"/>
    </xf>
    <xf numFmtId="0" fontId="30" fillId="0" borderId="0" xfId="0" applyFont="1" applyBorder="1" applyAlignment="1">
      <alignment vertical="center"/>
    </xf>
    <xf numFmtId="166" fontId="41" fillId="0" borderId="0" xfId="0" applyNumberFormat="1" applyFont="1" applyBorder="1" applyAlignment="1" applyProtection="1">
      <alignment horizontal="right" vertical="center"/>
      <protection locked="0" hidden="1"/>
    </xf>
    <xf numFmtId="0" fontId="108" fillId="0" borderId="0" xfId="145" applyFont="1"/>
    <xf numFmtId="0" fontId="31" fillId="0" borderId="0" xfId="0" applyFont="1" applyAlignment="1"/>
    <xf numFmtId="1" fontId="30" fillId="0" borderId="0" xfId="0" applyNumberFormat="1" applyFont="1" applyFill="1" applyBorder="1" applyAlignment="1">
      <alignment horizontal="right" vertical="center" wrapText="1"/>
    </xf>
    <xf numFmtId="167" fontId="21" fillId="24" borderId="0" xfId="0" applyNumberFormat="1" applyFont="1" applyFill="1" applyBorder="1" applyAlignment="1">
      <alignment horizontal="right" vertical="center" wrapText="1"/>
    </xf>
    <xf numFmtId="181" fontId="30" fillId="0" borderId="0" xfId="144" applyNumberFormat="1" applyFont="1" applyFill="1" applyBorder="1" applyAlignment="1">
      <alignment horizontal="right" vertical="center"/>
    </xf>
    <xf numFmtId="0" fontId="62" fillId="0" borderId="0" xfId="119" applyFont="1" applyBorder="1" applyAlignment="1">
      <alignment horizontal="center"/>
    </xf>
    <xf numFmtId="176" fontId="30" fillId="0" borderId="43" xfId="0" applyNumberFormat="1" applyFont="1" applyFill="1" applyBorder="1" applyAlignment="1">
      <alignment vertical="center"/>
    </xf>
    <xf numFmtId="176" fontId="30" fillId="0" borderId="16" xfId="0" applyNumberFormat="1" applyFont="1" applyBorder="1" applyAlignment="1">
      <alignment horizontal="right" vertical="center"/>
    </xf>
    <xf numFmtId="182" fontId="30" fillId="0" borderId="0" xfId="0" applyNumberFormat="1" applyFont="1" applyFill="1" applyBorder="1" applyAlignment="1">
      <alignment horizontal="right" vertical="center" wrapText="1"/>
    </xf>
    <xf numFmtId="0" fontId="30" fillId="0" borderId="0" xfId="0" applyFont="1" applyAlignment="1">
      <alignment horizontal="left" vertical="center"/>
    </xf>
    <xf numFmtId="0" fontId="34" fillId="0" borderId="0" xfId="0" applyFont="1"/>
    <xf numFmtId="0" fontId="0" fillId="0" borderId="0" xfId="0"/>
    <xf numFmtId="223" fontId="30" fillId="0" borderId="0" xfId="144" applyNumberFormat="1" applyFont="1" applyAlignment="1">
      <alignment horizontal="right"/>
    </xf>
    <xf numFmtId="0" fontId="30" fillId="0" borderId="16" xfId="0" applyFont="1" applyBorder="1" applyAlignment="1">
      <alignment horizontal="center" vertical="center"/>
    </xf>
    <xf numFmtId="0" fontId="0" fillId="0" borderId="0" xfId="0"/>
    <xf numFmtId="0" fontId="30" fillId="0" borderId="0" xfId="145" applyFont="1" applyAlignment="1">
      <alignment horizontal="right" vertical="center"/>
    </xf>
    <xf numFmtId="174" fontId="30" fillId="0" borderId="0" xfId="144" applyNumberFormat="1" applyFont="1" applyBorder="1" applyAlignment="1">
      <alignment horizontal="right" vertical="center"/>
    </xf>
    <xf numFmtId="0" fontId="33" fillId="0" borderId="0" xfId="144" applyFont="1" applyBorder="1" applyAlignment="1"/>
    <xf numFmtId="0" fontId="33" fillId="0" borderId="0" xfId="144" applyFont="1" applyAlignment="1"/>
    <xf numFmtId="173" fontId="32" fillId="0" borderId="0" xfId="144" applyNumberFormat="1" applyFont="1" applyAlignment="1"/>
    <xf numFmtId="173" fontId="32" fillId="0" borderId="0" xfId="144" applyNumberFormat="1" applyFont="1" applyAlignment="1">
      <alignment horizontal="left"/>
    </xf>
    <xf numFmtId="173" fontId="48" fillId="0" borderId="0" xfId="144" applyNumberFormat="1" applyFont="1"/>
    <xf numFmtId="173" fontId="53" fillId="0" borderId="0" xfId="144" applyNumberFormat="1" applyFont="1"/>
    <xf numFmtId="173" fontId="21" fillId="0" borderId="0" xfId="144" applyNumberFormat="1" applyFont="1" applyAlignment="1">
      <alignment vertical="center"/>
    </xf>
    <xf numFmtId="0" fontId="55" fillId="0" borderId="0" xfId="144" applyFont="1" applyBorder="1" applyAlignment="1"/>
    <xf numFmtId="173" fontId="38" fillId="0" borderId="0" xfId="144" applyNumberFormat="1" applyFont="1"/>
    <xf numFmtId="173" fontId="38" fillId="0" borderId="0" xfId="144" applyNumberFormat="1" applyFont="1" applyAlignment="1">
      <alignment vertical="center"/>
    </xf>
    <xf numFmtId="0" fontId="36" fillId="0" borderId="0" xfId="144" applyFont="1" applyBorder="1" applyAlignment="1">
      <alignment horizontal="centerContinuous"/>
    </xf>
    <xf numFmtId="0" fontId="37" fillId="0" borderId="0" xfId="144" applyFont="1" applyAlignment="1">
      <alignment horizontal="centerContinuous"/>
    </xf>
    <xf numFmtId="173" fontId="41" fillId="0" borderId="0" xfId="144" applyNumberFormat="1" applyFont="1"/>
    <xf numFmtId="173" fontId="62" fillId="0" borderId="0" xfId="144" applyNumberFormat="1" applyFont="1" applyAlignment="1">
      <alignment vertical="center"/>
    </xf>
    <xf numFmtId="0" fontId="38" fillId="0" borderId="0" xfId="144" applyFont="1" applyAlignment="1">
      <alignment horizontal="right" vertical="center"/>
    </xf>
    <xf numFmtId="173" fontId="21" fillId="0" borderId="0" xfId="144" applyNumberFormat="1" applyFont="1" applyBorder="1" applyAlignment="1">
      <alignment horizontal="left"/>
    </xf>
    <xf numFmtId="0" fontId="48" fillId="0" borderId="0" xfId="144" applyFont="1" applyBorder="1" applyAlignment="1">
      <alignment horizontal="center"/>
    </xf>
    <xf numFmtId="0" fontId="48" fillId="0" borderId="0" xfId="144" applyFont="1" applyAlignment="1">
      <alignment horizontal="center"/>
    </xf>
    <xf numFmtId="173" fontId="48" fillId="0" borderId="24" xfId="144" applyNumberFormat="1" applyFont="1" applyBorder="1" applyAlignment="1">
      <alignment horizontal="center" vertical="center"/>
    </xf>
    <xf numFmtId="173" fontId="48" fillId="0" borderId="0" xfId="144" applyNumberFormat="1" applyFont="1" applyBorder="1" applyAlignment="1">
      <alignment horizontal="center" vertical="center"/>
    </xf>
    <xf numFmtId="173" fontId="48" fillId="0" borderId="0" xfId="144" applyNumberFormat="1" applyFont="1" applyBorder="1" applyAlignment="1">
      <alignment horizontal="center" vertical="center" wrapText="1"/>
    </xf>
    <xf numFmtId="173" fontId="48" fillId="0" borderId="0" xfId="144" applyNumberFormat="1" applyFont="1" applyBorder="1"/>
    <xf numFmtId="173" fontId="48" fillId="0" borderId="20" xfId="144" applyNumberFormat="1" applyFont="1" applyBorder="1" applyAlignment="1">
      <alignment horizontal="centerContinuous"/>
    </xf>
    <xf numFmtId="0" fontId="45" fillId="0" borderId="0" xfId="144" applyFont="1"/>
    <xf numFmtId="230" fontId="30" fillId="0" borderId="0" xfId="144" applyNumberFormat="1" applyFont="1" applyBorder="1" applyAlignment="1">
      <alignment horizontal="right" vertical="center"/>
    </xf>
    <xf numFmtId="230" fontId="45" fillId="0" borderId="0" xfId="144" applyNumberFormat="1" applyFont="1"/>
    <xf numFmtId="49" fontId="30" fillId="0" borderId="0" xfId="144" applyNumberFormat="1" applyFont="1" applyAlignment="1">
      <alignment horizontal="right" vertical="center"/>
    </xf>
    <xf numFmtId="198" fontId="30" fillId="0" borderId="0" xfId="144" applyNumberFormat="1" applyFont="1" applyBorder="1" applyAlignment="1">
      <alignment horizontal="right" vertical="center"/>
    </xf>
    <xf numFmtId="201" fontId="30" fillId="0" borderId="0" xfId="144" applyNumberFormat="1" applyFont="1" applyBorder="1" applyAlignment="1">
      <alignment horizontal="right" vertical="center"/>
    </xf>
    <xf numFmtId="173" fontId="32" fillId="0" borderId="0" xfId="144" applyNumberFormat="1" applyFont="1" applyAlignment="1">
      <alignment horizontal="right"/>
    </xf>
    <xf numFmtId="0" fontId="8" fillId="0" borderId="0" xfId="144"/>
    <xf numFmtId="0" fontId="30" fillId="0" borderId="43" xfId="0" applyFont="1" applyBorder="1" applyAlignment="1">
      <alignment horizontal="center"/>
    </xf>
    <xf numFmtId="0" fontId="21" fillId="0" borderId="0" xfId="0" applyFont="1"/>
    <xf numFmtId="176" fontId="30" fillId="0" borderId="0" xfId="129" applyNumberFormat="1" applyFont="1" applyFill="1" applyAlignment="1"/>
    <xf numFmtId="0" fontId="34" fillId="0" borderId="0" xfId="0" applyFont="1"/>
    <xf numFmtId="0" fontId="8" fillId="0" borderId="0" xfId="125" applyBorder="1" applyAlignment="1">
      <alignment vertical="top" wrapText="1"/>
    </xf>
    <xf numFmtId="0" fontId="8" fillId="0" borderId="0" xfId="125" applyBorder="1" applyAlignment="1">
      <alignment horizontal="center" vertical="top" wrapText="1"/>
    </xf>
    <xf numFmtId="0" fontId="30" fillId="0" borderId="0" xfId="125" applyFont="1" applyBorder="1" applyAlignment="1">
      <alignment vertical="center"/>
    </xf>
    <xf numFmtId="0" fontId="31" fillId="0" borderId="0" xfId="125" applyFont="1" applyBorder="1" applyAlignment="1">
      <alignment horizontal="centerContinuous" vertical="center"/>
    </xf>
    <xf numFmtId="0" fontId="30" fillId="0" borderId="0" xfId="125" applyFont="1" applyBorder="1" applyAlignment="1">
      <alignment horizontal="left" vertical="center"/>
    </xf>
    <xf numFmtId="0" fontId="21" fillId="0" borderId="0" xfId="0" applyFont="1"/>
    <xf numFmtId="166" fontId="30" fillId="0" borderId="0" xfId="143" applyNumberFormat="1" applyFont="1" applyAlignment="1">
      <alignment vertical="center"/>
    </xf>
    <xf numFmtId="217" fontId="30" fillId="0" borderId="0" xfId="143" applyNumberFormat="1" applyFont="1" applyAlignment="1">
      <alignment horizontal="right" vertical="center"/>
    </xf>
    <xf numFmtId="166" fontId="30" fillId="0" borderId="0" xfId="143" applyNumberFormat="1" applyFont="1" applyAlignment="1">
      <alignment horizontal="right" vertical="center"/>
    </xf>
    <xf numFmtId="217" fontId="30" fillId="0" borderId="0" xfId="143" quotePrefix="1" applyNumberFormat="1" applyFont="1" applyBorder="1" applyAlignment="1"/>
    <xf numFmtId="166" fontId="30" fillId="0" borderId="0" xfId="143" applyNumberFormat="1" applyFont="1" applyAlignment="1"/>
    <xf numFmtId="217" fontId="30" fillId="0" borderId="0" xfId="143" applyNumberFormat="1" applyFont="1" applyAlignment="1"/>
    <xf numFmtId="217" fontId="41" fillId="0" borderId="0" xfId="143" quotePrefix="1" applyNumberFormat="1" applyFont="1" applyBorder="1" applyAlignment="1">
      <alignment horizontal="right" vertical="center"/>
    </xf>
    <xf numFmtId="217" fontId="41" fillId="0" borderId="0" xfId="143" applyNumberFormat="1" applyFont="1" applyAlignment="1">
      <alignment horizontal="right"/>
    </xf>
    <xf numFmtId="166" fontId="41" fillId="0" borderId="0" xfId="143" applyNumberFormat="1" applyFont="1" applyAlignment="1">
      <alignment horizontal="right"/>
    </xf>
    <xf numFmtId="222" fontId="93" fillId="0" borderId="0" xfId="147" applyNumberFormat="1" applyFont="1" applyBorder="1" applyAlignment="1">
      <alignment wrapText="1"/>
    </xf>
    <xf numFmtId="0" fontId="93" fillId="0" borderId="0" xfId="143" applyFont="1" applyFill="1" applyAlignment="1">
      <alignment vertical="center" wrapText="1"/>
    </xf>
    <xf numFmtId="217" fontId="30" fillId="0" borderId="0" xfId="143" quotePrefix="1" applyNumberFormat="1" applyFont="1" applyFill="1" applyBorder="1" applyAlignment="1">
      <alignment vertical="center"/>
    </xf>
    <xf numFmtId="0" fontId="21" fillId="0" borderId="0" xfId="0" applyFont="1"/>
    <xf numFmtId="0" fontId="21" fillId="0" borderId="0" xfId="0" applyFont="1" applyAlignment="1">
      <alignment vertical="top" wrapText="1"/>
    </xf>
    <xf numFmtId="0" fontId="31" fillId="0" borderId="0" xfId="124" applyFont="1" applyBorder="1" applyAlignment="1"/>
    <xf numFmtId="0" fontId="34" fillId="0" borderId="0" xfId="0" applyFont="1" applyAlignment="1">
      <alignment vertical="center" wrapText="1"/>
    </xf>
    <xf numFmtId="0" fontId="34" fillId="0" borderId="0" xfId="0" applyFont="1"/>
    <xf numFmtId="0" fontId="30" fillId="0" borderId="0" xfId="0" applyFont="1" applyBorder="1" applyAlignment="1">
      <alignment horizontal="center" vertical="center"/>
    </xf>
    <xf numFmtId="0" fontId="30" fillId="0" borderId="43" xfId="0" applyFont="1" applyBorder="1" applyAlignment="1">
      <alignment horizontal="center" vertical="center"/>
    </xf>
    <xf numFmtId="0" fontId="31" fillId="0" borderId="0" xfId="0" applyFont="1" applyAlignment="1">
      <alignment vertical="center"/>
    </xf>
    <xf numFmtId="166" fontId="41" fillId="0" borderId="0" xfId="0" applyNumberFormat="1" applyFont="1" applyBorder="1" applyAlignment="1" applyProtection="1">
      <alignment horizontal="right" vertical="center"/>
      <protection locked="0" hidden="1"/>
    </xf>
    <xf numFmtId="0" fontId="31" fillId="0" borderId="0" xfId="0" applyFont="1" applyAlignment="1"/>
    <xf numFmtId="0" fontId="30" fillId="0" borderId="0" xfId="0" applyFont="1" applyBorder="1" applyAlignment="1">
      <alignment vertical="center"/>
    </xf>
    <xf numFmtId="0" fontId="31" fillId="0" borderId="43" xfId="0" applyFont="1" applyBorder="1"/>
    <xf numFmtId="0" fontId="40" fillId="0" borderId="0" xfId="0" applyFont="1" applyAlignment="1">
      <alignment horizontal="left" vertical="center"/>
    </xf>
    <xf numFmtId="0" fontId="56" fillId="0" borderId="0" xfId="140"/>
    <xf numFmtId="0" fontId="30" fillId="0" borderId="0" xfId="0" applyFont="1" applyBorder="1" applyAlignment="1">
      <alignment vertical="center"/>
    </xf>
    <xf numFmtId="0" fontId="31" fillId="0" borderId="0" xfId="0" applyFont="1" applyAlignment="1">
      <alignment vertical="center"/>
    </xf>
    <xf numFmtId="0" fontId="30" fillId="0" borderId="0" xfId="0" applyFont="1" applyAlignment="1">
      <alignment horizontal="right" vertical="center"/>
    </xf>
    <xf numFmtId="0" fontId="30" fillId="0" borderId="43" xfId="140" applyFont="1" applyBorder="1" applyAlignment="1">
      <alignment horizontal="centerContinuous" vertical="center"/>
    </xf>
    <xf numFmtId="0" fontId="34" fillId="0" borderId="0" xfId="0" applyFont="1"/>
    <xf numFmtId="0" fontId="92" fillId="0" borderId="15" xfId="124" applyFont="1" applyBorder="1" applyAlignment="1">
      <alignment horizontal="left" vertical="center"/>
    </xf>
    <xf numFmtId="0" fontId="30" fillId="0" borderId="0" xfId="0" applyFont="1" applyBorder="1" applyAlignment="1">
      <alignment horizontal="right" vertical="center"/>
    </xf>
    <xf numFmtId="0" fontId="30" fillId="0" borderId="0" xfId="0" applyFont="1" applyBorder="1" applyAlignment="1">
      <alignment vertical="center"/>
    </xf>
    <xf numFmtId="0" fontId="31" fillId="0" borderId="0" xfId="0" applyFont="1" applyAlignment="1">
      <alignment vertical="center"/>
    </xf>
    <xf numFmtId="0" fontId="40" fillId="0" borderId="0" xfId="144" applyFont="1" applyBorder="1" applyAlignment="1">
      <alignment vertical="center"/>
    </xf>
    <xf numFmtId="0" fontId="42" fillId="0" borderId="0" xfId="144" applyFont="1" applyBorder="1" applyAlignment="1">
      <alignment vertical="center"/>
    </xf>
    <xf numFmtId="164" fontId="30" fillId="0" borderId="43" xfId="145" applyNumberFormat="1" applyFont="1" applyBorder="1" applyAlignment="1">
      <alignment horizontal="left" vertical="center"/>
    </xf>
    <xf numFmtId="180" fontId="30" fillId="0" borderId="43" xfId="0" applyNumberFormat="1" applyFont="1" applyBorder="1" applyAlignment="1">
      <alignment vertical="center"/>
    </xf>
    <xf numFmtId="0" fontId="30" fillId="0" borderId="43" xfId="0" applyFont="1" applyBorder="1" applyAlignment="1">
      <alignment horizontal="right" vertical="center"/>
    </xf>
    <xf numFmtId="0" fontId="30" fillId="0" borderId="0" xfId="0" applyFont="1" applyFill="1" applyBorder="1" applyAlignment="1">
      <alignment horizontal="right" vertical="center"/>
    </xf>
    <xf numFmtId="4" fontId="30" fillId="0" borderId="43" xfId="0" applyNumberFormat="1" applyFont="1" applyFill="1" applyBorder="1" applyAlignment="1">
      <alignment horizontal="centerContinuous" vertical="center"/>
    </xf>
    <xf numFmtId="182" fontId="30" fillId="0" borderId="16" xfId="0" applyNumberFormat="1" applyFont="1" applyFill="1" applyBorder="1" applyAlignment="1">
      <alignment horizontal="right" vertical="center" wrapText="1"/>
    </xf>
    <xf numFmtId="164" fontId="30" fillId="0" borderId="43" xfId="125" applyNumberFormat="1" applyFont="1" applyBorder="1" applyAlignment="1">
      <alignment horizontal="left" vertical="center"/>
    </xf>
    <xf numFmtId="0" fontId="30" fillId="0" borderId="43" xfId="125" applyFont="1" applyBorder="1" applyAlignment="1">
      <alignment horizontal="centerContinuous" vertical="center"/>
    </xf>
    <xf numFmtId="0" fontId="55" fillId="0" borderId="43" xfId="125" applyFont="1" applyBorder="1" applyAlignment="1">
      <alignment horizontal="centerContinuous" vertical="center"/>
    </xf>
    <xf numFmtId="0" fontId="30" fillId="0" borderId="44" xfId="143" applyFont="1" applyBorder="1"/>
    <xf numFmtId="222" fontId="30" fillId="0" borderId="0" xfId="147" applyNumberFormat="1" applyFont="1" applyBorder="1" applyAlignment="1">
      <alignment horizontal="left"/>
    </xf>
    <xf numFmtId="222" fontId="30" fillId="0" borderId="0" xfId="147" applyNumberFormat="1" applyFont="1" applyBorder="1" applyAlignment="1">
      <alignment vertical="top" wrapText="1"/>
    </xf>
    <xf numFmtId="0" fontId="30" fillId="0" borderId="44" xfId="147" applyFont="1" applyBorder="1" applyAlignment="1">
      <alignment horizontal="centerContinuous" vertical="center"/>
    </xf>
    <xf numFmtId="222" fontId="30" fillId="0" borderId="0" xfId="147" applyNumberFormat="1" applyFont="1" applyBorder="1" applyAlignment="1">
      <alignment horizontal="left" vertical="center"/>
    </xf>
    <xf numFmtId="0" fontId="30" fillId="0" borderId="0" xfId="144" applyFont="1" applyBorder="1" applyAlignment="1">
      <alignment horizontal="left"/>
    </xf>
    <xf numFmtId="232" fontId="30" fillId="0" borderId="0" xfId="119" applyNumberFormat="1" applyFont="1"/>
    <xf numFmtId="0" fontId="30" fillId="0" borderId="0" xfId="119" applyFont="1"/>
    <xf numFmtId="165" fontId="45" fillId="0" borderId="0" xfId="144" applyNumberFormat="1" applyFont="1"/>
    <xf numFmtId="195" fontId="30" fillId="0" borderId="43" xfId="144" applyNumberFormat="1" applyFont="1" applyBorder="1"/>
    <xf numFmtId="174" fontId="30" fillId="0" borderId="43" xfId="144" applyNumberFormat="1" applyFont="1" applyBorder="1" applyAlignment="1">
      <alignment horizontal="left" vertical="center"/>
    </xf>
    <xf numFmtId="195" fontId="40" fillId="0" borderId="43" xfId="144" applyNumberFormat="1" applyFont="1" applyBorder="1"/>
    <xf numFmtId="174" fontId="40" fillId="0" borderId="43" xfId="144" applyNumberFormat="1" applyFont="1" applyBorder="1" applyAlignment="1">
      <alignment horizontal="left" vertical="center"/>
    </xf>
    <xf numFmtId="195" fontId="30" fillId="0" borderId="0" xfId="144" applyNumberFormat="1" applyFont="1" applyBorder="1"/>
    <xf numFmtId="174" fontId="30" fillId="0" borderId="0" xfId="144" applyNumberFormat="1" applyFont="1" applyBorder="1" applyAlignment="1">
      <alignment horizontal="left" vertical="center"/>
    </xf>
    <xf numFmtId="195" fontId="30" fillId="0" borderId="0" xfId="144" applyNumberFormat="1" applyFont="1" applyBorder="1" applyAlignment="1">
      <alignment horizontal="right"/>
    </xf>
    <xf numFmtId="176" fontId="30" fillId="0" borderId="0" xfId="144" applyNumberFormat="1" applyFont="1" applyBorder="1" applyAlignment="1">
      <alignment vertical="center"/>
    </xf>
    <xf numFmtId="176" fontId="45" fillId="0" borderId="0" xfId="144" applyNumberFormat="1" applyFont="1"/>
    <xf numFmtId="180" fontId="30" fillId="0" borderId="0" xfId="144" applyNumberFormat="1" applyFont="1" applyBorder="1" applyAlignment="1">
      <alignment horizontal="right" vertical="center"/>
    </xf>
    <xf numFmtId="197" fontId="30" fillId="0" borderId="0" xfId="144" applyNumberFormat="1" applyFont="1" applyBorder="1" applyAlignment="1">
      <alignment vertical="center"/>
    </xf>
    <xf numFmtId="197" fontId="30" fillId="0" borderId="0" xfId="144" applyNumberFormat="1" applyFont="1" applyBorder="1" applyAlignment="1">
      <alignment horizontal="right" vertical="center"/>
    </xf>
    <xf numFmtId="0" fontId="46" fillId="0" borderId="0" xfId="144" applyFont="1" applyAlignment="1">
      <alignment horizontal="center"/>
    </xf>
    <xf numFmtId="0" fontId="41" fillId="0" borderId="43" xfId="144" applyFont="1" applyBorder="1" applyAlignment="1">
      <alignment horizontal="center"/>
    </xf>
    <xf numFmtId="0" fontId="41" fillId="0" borderId="43" xfId="144" applyFont="1" applyBorder="1" applyAlignment="1">
      <alignment horizontal="centerContinuous"/>
    </xf>
    <xf numFmtId="0" fontId="30" fillId="0" borderId="43" xfId="144" applyFont="1" applyBorder="1" applyAlignment="1">
      <alignment horizontal="centerContinuous"/>
    </xf>
    <xf numFmtId="0" fontId="38" fillId="0" borderId="0" xfId="144" applyFont="1" applyAlignment="1">
      <alignment horizontal="left" vertical="center"/>
    </xf>
    <xf numFmtId="0" fontId="38" fillId="0" borderId="0" xfId="144" applyFont="1"/>
    <xf numFmtId="0" fontId="38" fillId="0" borderId="0" xfId="144" applyFont="1" applyAlignment="1">
      <alignment horizontal="right"/>
    </xf>
    <xf numFmtId="0" fontId="53" fillId="0" borderId="0" xfId="144" applyFont="1" applyAlignment="1">
      <alignment vertical="center"/>
    </xf>
    <xf numFmtId="0" fontId="21" fillId="0" borderId="0" xfId="144" applyFont="1" applyAlignment="1">
      <alignment vertical="center"/>
    </xf>
    <xf numFmtId="0" fontId="53" fillId="0" borderId="0" xfId="144" applyFont="1" applyAlignment="1">
      <alignment horizontal="left"/>
    </xf>
    <xf numFmtId="0" fontId="53" fillId="0" borderId="0" xfId="144" applyFont="1" applyAlignment="1">
      <alignment horizontal="right"/>
    </xf>
    <xf numFmtId="0" fontId="32" fillId="0" borderId="0" xfId="144" applyFont="1" applyAlignment="1">
      <alignment horizontal="left"/>
    </xf>
    <xf numFmtId="0" fontId="32" fillId="0" borderId="0" xfId="144" applyFont="1" applyAlignment="1">
      <alignment horizontal="right"/>
    </xf>
    <xf numFmtId="0" fontId="30" fillId="0" borderId="25" xfId="144" applyFont="1" applyBorder="1" applyAlignment="1">
      <alignment horizontal="center"/>
    </xf>
    <xf numFmtId="0" fontId="30" fillId="0" borderId="0" xfId="144" applyFont="1" applyBorder="1" applyAlignment="1">
      <alignment horizontal="center" vertical="center"/>
    </xf>
    <xf numFmtId="0" fontId="30" fillId="0" borderId="24" xfId="0" applyFont="1" applyBorder="1" applyAlignment="1">
      <alignment horizontal="center" vertical="center"/>
    </xf>
    <xf numFmtId="0" fontId="34" fillId="0" borderId="0" xfId="0" applyFont="1"/>
    <xf numFmtId="0" fontId="0" fillId="0" borderId="0" xfId="0"/>
    <xf numFmtId="0" fontId="30" fillId="0" borderId="0" xfId="144" applyFont="1" applyBorder="1" applyAlignment="1">
      <alignment horizontal="left" vertical="center"/>
    </xf>
    <xf numFmtId="0" fontId="32" fillId="0" borderId="0" xfId="144" applyFont="1" applyAlignment="1">
      <alignment horizontal="left" vertical="center"/>
    </xf>
    <xf numFmtId="0" fontId="31" fillId="0" borderId="0" xfId="144" applyFont="1" applyBorder="1" applyAlignment="1">
      <alignment horizontal="left" vertical="center"/>
    </xf>
    <xf numFmtId="0" fontId="30" fillId="0" borderId="16" xfId="144" applyFont="1" applyBorder="1" applyAlignment="1">
      <alignment horizontal="center" vertical="center"/>
    </xf>
    <xf numFmtId="0" fontId="21" fillId="0" borderId="0" xfId="0" applyFont="1"/>
    <xf numFmtId="0" fontId="30" fillId="0" borderId="45" xfId="144" applyFont="1" applyBorder="1" applyAlignment="1">
      <alignment horizontal="center" vertical="center"/>
    </xf>
    <xf numFmtId="0" fontId="41" fillId="0" borderId="0" xfId="144" applyFont="1" applyBorder="1" applyAlignment="1">
      <alignment horizontal="center" vertical="center"/>
    </xf>
    <xf numFmtId="0" fontId="31" fillId="0" borderId="0" xfId="0" applyFont="1" applyAlignment="1">
      <alignment vertical="center"/>
    </xf>
    <xf numFmtId="0" fontId="30" fillId="0" borderId="0" xfId="0" applyFont="1" applyAlignment="1">
      <alignment horizontal="right" vertical="center"/>
    </xf>
    <xf numFmtId="0" fontId="34" fillId="0" borderId="43" xfId="0" applyFont="1" applyBorder="1"/>
    <xf numFmtId="0" fontId="39" fillId="0" borderId="44" xfId="144" applyFont="1" applyBorder="1" applyAlignment="1">
      <alignment horizontal="centerContinuous" vertical="center" wrapText="1"/>
    </xf>
    <xf numFmtId="0" fontId="40" fillId="0" borderId="47" xfId="144" applyFont="1" applyBorder="1" applyAlignment="1">
      <alignment horizontal="centerContinuous" vertical="center"/>
    </xf>
    <xf numFmtId="0" fontId="30" fillId="0" borderId="44" xfId="144" applyFont="1" applyBorder="1" applyAlignment="1">
      <alignment horizontal="centerContinuous" vertical="center"/>
    </xf>
    <xf numFmtId="0" fontId="30" fillId="0" borderId="48" xfId="144" applyFont="1" applyBorder="1" applyAlignment="1">
      <alignment vertical="center"/>
    </xf>
    <xf numFmtId="0" fontId="30" fillId="0" borderId="46" xfId="144" applyFont="1" applyBorder="1" applyAlignment="1">
      <alignment vertical="center"/>
    </xf>
    <xf numFmtId="0" fontId="30" fillId="0" borderId="45" xfId="144" applyFont="1" applyBorder="1" applyAlignment="1">
      <alignment vertical="center"/>
    </xf>
    <xf numFmtId="223" fontId="30" fillId="0" borderId="0" xfId="144" applyNumberFormat="1" applyFont="1" applyBorder="1" applyAlignment="1">
      <alignment horizontal="right" vertical="center"/>
    </xf>
    <xf numFmtId="164" fontId="30" fillId="0" borderId="0" xfId="128" applyNumberFormat="1" applyFont="1" applyBorder="1" applyAlignment="1">
      <alignment horizontal="left" vertical="center"/>
    </xf>
    <xf numFmtId="176" fontId="30" fillId="0" borderId="0" xfId="144" applyNumberFormat="1" applyFont="1" applyFill="1" applyAlignment="1">
      <alignment horizontal="right" vertical="center"/>
    </xf>
    <xf numFmtId="176" fontId="30" fillId="0" borderId="0" xfId="144" applyNumberFormat="1" applyFont="1" applyFill="1" applyBorder="1" applyAlignment="1">
      <alignment vertical="center"/>
    </xf>
    <xf numFmtId="233" fontId="30" fillId="0" borderId="0" xfId="144" applyNumberFormat="1" applyFont="1" applyFill="1" applyBorder="1" applyAlignment="1">
      <alignment horizontal="right" vertical="center" wrapText="1"/>
    </xf>
    <xf numFmtId="0" fontId="30" fillId="0" borderId="0" xfId="0" applyFont="1" applyBorder="1" applyAlignment="1">
      <alignment vertical="center"/>
    </xf>
    <xf numFmtId="0" fontId="41" fillId="0" borderId="0" xfId="124" applyFont="1" applyAlignment="1">
      <alignment vertical="center"/>
    </xf>
    <xf numFmtId="0" fontId="41" fillId="0" borderId="0" xfId="145" applyFont="1" applyBorder="1" applyAlignment="1">
      <alignment vertical="center"/>
    </xf>
    <xf numFmtId="197" fontId="40" fillId="0" borderId="0" xfId="118" applyNumberFormat="1" applyFont="1" applyAlignment="1">
      <alignment horizontal="right"/>
    </xf>
    <xf numFmtId="0" fontId="30" fillId="0" borderId="0" xfId="0" applyFont="1" applyBorder="1" applyAlignment="1">
      <alignment horizontal="center" vertical="center"/>
    </xf>
    <xf numFmtId="0" fontId="30" fillId="0" borderId="26" xfId="0" applyFont="1" applyBorder="1" applyAlignment="1">
      <alignment horizontal="center" vertical="center"/>
    </xf>
    <xf numFmtId="0" fontId="30" fillId="0" borderId="25" xfId="0" applyFont="1" applyBorder="1" applyAlignment="1">
      <alignment horizontal="center" vertical="center"/>
    </xf>
    <xf numFmtId="0" fontId="21" fillId="0" borderId="0" xfId="0" applyFont="1" applyBorder="1"/>
    <xf numFmtId="164" fontId="30" fillId="0" borderId="43" xfId="128" applyNumberFormat="1" applyFont="1" applyBorder="1" applyAlignment="1">
      <alignment horizontal="left" vertical="center"/>
    </xf>
    <xf numFmtId="0" fontId="32" fillId="0" borderId="0" xfId="0" applyFont="1" applyAlignment="1">
      <alignment horizontal="left"/>
    </xf>
    <xf numFmtId="0" fontId="0" fillId="0" borderId="0" xfId="0"/>
    <xf numFmtId="0" fontId="21" fillId="0" borderId="0" xfId="0" applyFont="1"/>
    <xf numFmtId="0" fontId="30" fillId="0" borderId="0" xfId="0" applyFont="1" applyBorder="1" applyAlignment="1">
      <alignment horizontal="left"/>
    </xf>
    <xf numFmtId="0" fontId="29" fillId="0" borderId="0" xfId="0" applyFont="1"/>
    <xf numFmtId="0" fontId="8" fillId="0" borderId="0" xfId="0" applyFont="1" applyAlignment="1"/>
    <xf numFmtId="0" fontId="8" fillId="0" borderId="0" xfId="0" applyFont="1" applyAlignment="1">
      <alignment horizontal="centerContinuous"/>
    </xf>
    <xf numFmtId="0" fontId="29" fillId="0" borderId="0" xfId="0" applyFont="1" applyAlignment="1"/>
    <xf numFmtId="0" fontId="29" fillId="0" borderId="0" xfId="0" applyFont="1" applyAlignment="1">
      <alignment horizontal="centerContinuous"/>
    </xf>
    <xf numFmtId="165" fontId="60" fillId="0" borderId="0" xfId="0" applyNumberFormat="1" applyFont="1" applyBorder="1" applyProtection="1">
      <protection locked="0"/>
    </xf>
    <xf numFmtId="165" fontId="60" fillId="0" borderId="0" xfId="0" applyNumberFormat="1" applyFont="1" applyBorder="1"/>
    <xf numFmtId="165" fontId="60" fillId="0" borderId="0" xfId="0" applyNumberFormat="1" applyFont="1" applyBorder="1" applyAlignment="1">
      <alignment horizontal="right"/>
    </xf>
    <xf numFmtId="176" fontId="69" fillId="0" borderId="43" xfId="0" applyNumberFormat="1" applyFont="1" applyFill="1" applyBorder="1" applyAlignment="1">
      <alignment vertical="center"/>
    </xf>
    <xf numFmtId="0" fontId="30" fillId="0" borderId="0" xfId="0" applyFont="1" applyAlignment="1">
      <alignment horizontal="left" vertical="center"/>
    </xf>
    <xf numFmtId="0" fontId="30" fillId="0" borderId="0" xfId="144" applyFont="1" applyAlignment="1">
      <alignment horizontal="right" vertical="center"/>
    </xf>
    <xf numFmtId="0" fontId="0" fillId="0" borderId="0" xfId="0"/>
    <xf numFmtId="0" fontId="30" fillId="0" borderId="0" xfId="0" applyFont="1" applyBorder="1" applyAlignment="1">
      <alignment vertical="center"/>
    </xf>
    <xf numFmtId="181" fontId="30" fillId="0" borderId="0" xfId="144" applyNumberFormat="1" applyFont="1" applyBorder="1" applyAlignment="1">
      <alignment horizontal="center" vertical="center"/>
    </xf>
    <xf numFmtId="0" fontId="48" fillId="26" borderId="20" xfId="0" applyFont="1" applyFill="1" applyBorder="1"/>
    <xf numFmtId="166" fontId="41" fillId="0" borderId="0" xfId="0" applyNumberFormat="1" applyFont="1" applyBorder="1" applyAlignment="1" applyProtection="1">
      <alignment horizontal="right" vertical="center"/>
      <protection locked="0" hidden="1"/>
    </xf>
    <xf numFmtId="173" fontId="48" fillId="0" borderId="50" xfId="144" applyNumberFormat="1" applyFont="1" applyBorder="1" applyAlignment="1">
      <alignment horizontal="center" vertical="center" wrapText="1"/>
    </xf>
    <xf numFmtId="0" fontId="48" fillId="0" borderId="50" xfId="144" applyFont="1" applyBorder="1"/>
    <xf numFmtId="0" fontId="30" fillId="0" borderId="0" xfId="0" applyFont="1" applyAlignment="1">
      <alignment horizontal="right" vertical="center"/>
    </xf>
    <xf numFmtId="0" fontId="48" fillId="0" borderId="20" xfId="144" applyFont="1" applyBorder="1" applyAlignment="1">
      <alignment horizontal="center" vertical="center"/>
    </xf>
    <xf numFmtId="0" fontId="34" fillId="0" borderId="0" xfId="0" applyFont="1" applyBorder="1" applyAlignment="1">
      <alignment horizontal="left" vertical="center"/>
    </xf>
    <xf numFmtId="0" fontId="32" fillId="0" borderId="0" xfId="0" applyFont="1" applyAlignment="1">
      <alignment vertical="top"/>
    </xf>
    <xf numFmtId="0" fontId="30" fillId="0" borderId="0" xfId="0" applyFont="1" applyAlignment="1">
      <alignment horizontal="right" vertical="top"/>
    </xf>
    <xf numFmtId="0" fontId="33" fillId="0" borderId="0" xfId="0" applyFont="1" applyAlignment="1">
      <alignment vertical="top"/>
    </xf>
    <xf numFmtId="0" fontId="37" fillId="0" borderId="0" xfId="0" applyFont="1" applyAlignment="1">
      <alignment vertical="top"/>
    </xf>
    <xf numFmtId="0" fontId="45" fillId="0" borderId="0" xfId="0" applyFont="1" applyAlignment="1">
      <alignment vertical="top"/>
    </xf>
    <xf numFmtId="164" fontId="48" fillId="0" borderId="43" xfId="124" applyNumberFormat="1" applyFont="1" applyBorder="1" applyAlignment="1">
      <alignment horizontal="center"/>
    </xf>
    <xf numFmtId="0" fontId="30" fillId="0" borderId="0" xfId="144" applyFont="1" applyAlignment="1">
      <alignment vertical="top" wrapText="1"/>
    </xf>
    <xf numFmtId="0" fontId="21" fillId="0" borderId="0" xfId="0" applyFont="1" applyBorder="1" applyAlignment="1">
      <alignment horizontal="left" vertical="center"/>
    </xf>
    <xf numFmtId="0" fontId="78" fillId="0" borderId="0" xfId="112" applyFont="1" applyAlignment="1" applyProtection="1"/>
    <xf numFmtId="0" fontId="30" fillId="0" borderId="0" xfId="0" applyFont="1" applyBorder="1" applyAlignment="1">
      <alignment horizontal="center" vertical="center"/>
    </xf>
    <xf numFmtId="0" fontId="30" fillId="0" borderId="0" xfId="0" applyFont="1" applyAlignment="1">
      <alignment horizontal="center" vertical="center"/>
    </xf>
    <xf numFmtId="0" fontId="30" fillId="0" borderId="43" xfId="0" applyFont="1" applyBorder="1" applyAlignment="1">
      <alignment horizontal="center" vertical="center"/>
    </xf>
    <xf numFmtId="0" fontId="30" fillId="0" borderId="0" xfId="0" applyFont="1" applyBorder="1" applyAlignment="1">
      <alignment vertical="center"/>
    </xf>
    <xf numFmtId="0" fontId="31" fillId="0" borderId="0" xfId="0" applyFont="1" applyAlignment="1"/>
    <xf numFmtId="0" fontId="30" fillId="0" borderId="0" xfId="0" applyFont="1" applyBorder="1" applyAlignment="1">
      <alignment horizontal="center" vertical="center"/>
    </xf>
    <xf numFmtId="0" fontId="30" fillId="0" borderId="43" xfId="0" applyFont="1" applyBorder="1" applyAlignment="1">
      <alignment horizontal="center" vertical="center"/>
    </xf>
    <xf numFmtId="0" fontId="30" fillId="0" borderId="0" xfId="0" applyFont="1" applyBorder="1" applyAlignment="1">
      <alignment horizontal="left" vertical="center"/>
    </xf>
    <xf numFmtId="0" fontId="56" fillId="0" borderId="0" xfId="140"/>
    <xf numFmtId="0" fontId="30" fillId="0" borderId="0" xfId="0" applyFont="1" applyBorder="1" applyAlignment="1">
      <alignment vertical="center"/>
    </xf>
    <xf numFmtId="0" fontId="56" fillId="0" borderId="0" xfId="140"/>
    <xf numFmtId="0" fontId="30" fillId="0" borderId="0" xfId="0" applyFont="1" applyBorder="1" applyAlignment="1">
      <alignment vertical="center"/>
    </xf>
    <xf numFmtId="234" fontId="30" fillId="0" borderId="0" xfId="0" applyNumberFormat="1" applyFont="1" applyAlignment="1">
      <alignment horizontal="right" vertical="center"/>
    </xf>
    <xf numFmtId="235" fontId="30" fillId="0" borderId="16" xfId="0" applyNumberFormat="1" applyFont="1" applyBorder="1" applyAlignment="1">
      <alignment horizontal="right" vertical="center"/>
    </xf>
    <xf numFmtId="165" fontId="30" fillId="0" borderId="16" xfId="0" applyNumberFormat="1" applyFont="1" applyFill="1" applyBorder="1" applyAlignment="1">
      <alignment horizontal="right" vertical="center" wrapText="1"/>
    </xf>
    <xf numFmtId="164" fontId="30" fillId="0" borderId="43" xfId="140" applyNumberFormat="1" applyFont="1" applyBorder="1" applyAlignment="1">
      <alignment horizontal="left" vertical="center"/>
    </xf>
    <xf numFmtId="175" fontId="41" fillId="0" borderId="16" xfId="140" applyNumberFormat="1" applyFont="1" applyBorder="1" applyAlignment="1">
      <alignment vertical="center"/>
    </xf>
    <xf numFmtId="0" fontId="45" fillId="0" borderId="16" xfId="0" applyFont="1" applyBorder="1"/>
    <xf numFmtId="0" fontId="30" fillId="0" borderId="0" xfId="0" applyFont="1" applyAlignment="1">
      <alignment horizontal="center" vertical="center"/>
    </xf>
    <xf numFmtId="0" fontId="34" fillId="0" borderId="0" xfId="0" applyFont="1"/>
    <xf numFmtId="0" fontId="30" fillId="0" borderId="0" xfId="0" applyFont="1" applyBorder="1" applyAlignment="1">
      <alignment horizontal="center" vertical="center"/>
    </xf>
    <xf numFmtId="0" fontId="30" fillId="0" borderId="43" xfId="0" applyFont="1" applyBorder="1" applyAlignment="1">
      <alignment horizontal="center" vertical="center"/>
    </xf>
    <xf numFmtId="0" fontId="30" fillId="0" borderId="0" xfId="0" applyFont="1" applyAlignment="1">
      <alignment horizontal="right" vertical="center"/>
    </xf>
    <xf numFmtId="0" fontId="30" fillId="0" borderId="0" xfId="0" applyFont="1" applyBorder="1" applyAlignment="1">
      <alignment vertical="center"/>
    </xf>
    <xf numFmtId="0" fontId="30" fillId="0" borderId="15" xfId="124" applyFont="1" applyBorder="1" applyAlignment="1">
      <alignment horizontal="center" vertical="center"/>
    </xf>
    <xf numFmtId="0" fontId="31" fillId="0" borderId="0" xfId="0" applyFont="1" applyAlignment="1">
      <alignment vertical="center"/>
    </xf>
    <xf numFmtId="0" fontId="30" fillId="0" borderId="0" xfId="144" applyFont="1" applyAlignment="1">
      <alignment horizontal="center" vertical="center"/>
    </xf>
    <xf numFmtId="0" fontId="30" fillId="0" borderId="0" xfId="0" applyFont="1" applyBorder="1" applyAlignment="1">
      <alignment vertical="center"/>
    </xf>
    <xf numFmtId="0" fontId="31" fillId="0" borderId="0" xfId="0" applyFont="1" applyAlignment="1">
      <alignment vertical="center"/>
    </xf>
    <xf numFmtId="164" fontId="48" fillId="0" borderId="0" xfId="124" applyNumberFormat="1" applyFont="1" applyBorder="1" applyAlignment="1">
      <alignment horizontal="center"/>
    </xf>
    <xf numFmtId="164" fontId="48" fillId="0" borderId="43" xfId="124" applyNumberFormat="1" applyFont="1" applyBorder="1" applyAlignment="1">
      <alignment horizontal="center"/>
    </xf>
    <xf numFmtId="164" fontId="30" fillId="0" borderId="0" xfId="144" applyNumberFormat="1" applyFont="1" applyBorder="1" applyAlignment="1">
      <alignment horizontal="center" vertical="center"/>
    </xf>
    <xf numFmtId="166" fontId="30" fillId="0" borderId="0" xfId="144" applyNumberFormat="1" applyFont="1" applyBorder="1" applyAlignment="1">
      <alignment horizontal="center" vertical="center"/>
    </xf>
    <xf numFmtId="0" fontId="31" fillId="0" borderId="0" xfId="144" applyFont="1" applyAlignment="1">
      <alignment horizontal="center" vertical="center"/>
    </xf>
    <xf numFmtId="0" fontId="30" fillId="0" borderId="0" xfId="0" applyFont="1" applyBorder="1" applyAlignment="1">
      <alignment horizontal="center" vertical="center"/>
    </xf>
    <xf numFmtId="0" fontId="30" fillId="0" borderId="43" xfId="0" applyFont="1" applyBorder="1" applyAlignment="1">
      <alignment horizontal="center" vertical="center"/>
    </xf>
    <xf numFmtId="0" fontId="30" fillId="0" borderId="0" xfId="0" applyFont="1" applyBorder="1" applyAlignment="1">
      <alignment vertical="center"/>
    </xf>
    <xf numFmtId="166" fontId="41" fillId="0" borderId="0" xfId="0" applyNumberFormat="1" applyFont="1" applyBorder="1" applyAlignment="1" applyProtection="1">
      <alignment horizontal="right" vertical="center"/>
      <protection locked="0" hidden="1"/>
    </xf>
    <xf numFmtId="0" fontId="31" fillId="0" borderId="0" xfId="0" applyFont="1" applyAlignment="1">
      <alignment vertical="center"/>
    </xf>
    <xf numFmtId="0" fontId="30" fillId="0" borderId="0" xfId="0" applyFont="1" applyBorder="1" applyAlignment="1">
      <alignment horizontal="center" vertical="center"/>
    </xf>
    <xf numFmtId="0" fontId="30" fillId="0" borderId="15" xfId="0" applyFont="1" applyBorder="1" applyAlignment="1">
      <alignment horizontal="center" vertical="center"/>
    </xf>
    <xf numFmtId="0" fontId="30" fillId="0" borderId="18" xfId="0" applyFont="1" applyBorder="1" applyAlignment="1">
      <alignment horizontal="center" vertical="center"/>
    </xf>
    <xf numFmtId="0" fontId="30" fillId="0" borderId="0" xfId="0" applyFont="1" applyFill="1" applyBorder="1" applyAlignment="1">
      <alignment horizontal="center" vertical="center"/>
    </xf>
    <xf numFmtId="0" fontId="0" fillId="0" borderId="0" xfId="0"/>
    <xf numFmtId="0" fontId="30" fillId="0" borderId="19" xfId="0" applyFont="1" applyBorder="1" applyAlignment="1">
      <alignment horizontal="center" vertical="center"/>
    </xf>
    <xf numFmtId="0" fontId="41" fillId="0" borderId="0" xfId="0" applyFont="1" applyBorder="1" applyAlignment="1">
      <alignment horizontal="center" vertical="center"/>
    </xf>
    <xf numFmtId="0" fontId="34" fillId="0" borderId="0" xfId="0" applyFont="1"/>
    <xf numFmtId="0" fontId="0" fillId="0" borderId="0" xfId="0"/>
    <xf numFmtId="0" fontId="30" fillId="0" borderId="43" xfId="0" applyFont="1" applyFill="1" applyBorder="1" applyAlignment="1">
      <alignment horizontal="center" vertical="center"/>
    </xf>
    <xf numFmtId="0" fontId="39" fillId="0" borderId="15" xfId="0" applyFont="1" applyBorder="1" applyAlignment="1">
      <alignment horizontal="center" vertical="center"/>
    </xf>
    <xf numFmtId="165" fontId="30" fillId="0" borderId="0" xfId="0" quotePrefix="1" applyNumberFormat="1" applyFont="1" applyBorder="1" applyProtection="1">
      <protection locked="0"/>
    </xf>
    <xf numFmtId="182" fontId="21" fillId="0" borderId="0" xfId="0" applyNumberFormat="1" applyFont="1"/>
    <xf numFmtId="0" fontId="30" fillId="0" borderId="24" xfId="0" applyFont="1" applyBorder="1" applyAlignment="1">
      <alignment horizontal="center" vertical="center"/>
    </xf>
    <xf numFmtId="0" fontId="0" fillId="0" borderId="0" xfId="0"/>
    <xf numFmtId="0" fontId="30" fillId="0" borderId="0" xfId="0" applyFont="1" applyAlignment="1">
      <alignment horizontal="right" vertical="center"/>
    </xf>
    <xf numFmtId="173" fontId="30" fillId="0" borderId="0" xfId="118" applyNumberFormat="1" applyFont="1" applyFill="1" applyAlignment="1">
      <alignment horizontal="right" vertical="center"/>
    </xf>
    <xf numFmtId="176" fontId="112" fillId="0" borderId="0" xfId="144" applyNumberFormat="1" applyFont="1" applyBorder="1" applyAlignment="1">
      <alignment vertical="center"/>
    </xf>
    <xf numFmtId="176" fontId="112" fillId="0" borderId="0" xfId="144" applyNumberFormat="1" applyFont="1" applyBorder="1" applyAlignment="1">
      <alignment horizontal="right" vertical="center"/>
    </xf>
    <xf numFmtId="0" fontId="30" fillId="0" borderId="53" xfId="143" applyFont="1" applyBorder="1" applyAlignment="1">
      <alignment horizontal="centerContinuous" vertical="center"/>
    </xf>
    <xf numFmtId="0" fontId="30" fillId="0" borderId="52" xfId="143" applyFont="1" applyBorder="1" applyAlignment="1">
      <alignment horizontal="center" vertical="center"/>
    </xf>
    <xf numFmtId="0" fontId="30" fillId="0" borderId="48" xfId="143" applyFont="1" applyBorder="1" applyAlignment="1">
      <alignment horizontal="centerContinuous" vertical="center"/>
    </xf>
    <xf numFmtId="0" fontId="30" fillId="0" borderId="46" xfId="143" applyFont="1" applyBorder="1" applyAlignment="1">
      <alignment horizontal="centerContinuous" vertical="center"/>
    </xf>
    <xf numFmtId="0" fontId="30" fillId="0" borderId="0" xfId="143" applyFont="1" applyFill="1"/>
    <xf numFmtId="179" fontId="30" fillId="0" borderId="0" xfId="143" applyNumberFormat="1" applyFont="1" applyFill="1" applyBorder="1" applyAlignment="1">
      <alignment horizontal="left" vertical="center"/>
    </xf>
    <xf numFmtId="179" fontId="30" fillId="0" borderId="43" xfId="143" applyNumberFormat="1" applyFont="1" applyFill="1" applyBorder="1" applyAlignment="1">
      <alignment horizontal="left" vertical="center"/>
    </xf>
    <xf numFmtId="0" fontId="38" fillId="0" borderId="48" xfId="143" applyFont="1" applyBorder="1" applyAlignment="1">
      <alignment horizontal="left"/>
    </xf>
    <xf numFmtId="0" fontId="30" fillId="0" borderId="45" xfId="143" applyFont="1" applyBorder="1"/>
    <xf numFmtId="0" fontId="30" fillId="0" borderId="48" xfId="143" applyFont="1" applyBorder="1"/>
    <xf numFmtId="0" fontId="30" fillId="0" borderId="46" xfId="143" applyFont="1" applyBorder="1"/>
    <xf numFmtId="0" fontId="30" fillId="0" borderId="54" xfId="143" applyFont="1" applyBorder="1"/>
    <xf numFmtId="218" fontId="30" fillId="0" borderId="0" xfId="143" quotePrefix="1" applyNumberFormat="1" applyFont="1" applyBorder="1" applyAlignment="1">
      <alignment horizontal="right" vertical="center"/>
    </xf>
    <xf numFmtId="226" fontId="30" fillId="0" borderId="0" xfId="143" quotePrefix="1" applyNumberFormat="1" applyFont="1" applyBorder="1" applyAlignment="1">
      <alignment horizontal="left" vertical="center"/>
    </xf>
    <xf numFmtId="218" fontId="30" fillId="0" borderId="0" xfId="156" applyNumberFormat="1" applyFont="1" applyBorder="1" applyAlignment="1">
      <alignment horizontal="right"/>
    </xf>
    <xf numFmtId="236" fontId="30" fillId="0" borderId="0" xfId="143" quotePrefix="1" applyNumberFormat="1" applyFont="1" applyBorder="1" applyAlignment="1">
      <alignment vertical="center"/>
    </xf>
    <xf numFmtId="0" fontId="30" fillId="0" borderId="0" xfId="143" applyFont="1" applyFill="1" applyBorder="1" applyAlignment="1">
      <alignment horizontal="centerContinuous" vertical="center"/>
    </xf>
    <xf numFmtId="0" fontId="30" fillId="0" borderId="0" xfId="143" applyFont="1" applyFill="1" applyBorder="1" applyAlignment="1">
      <alignment horizontal="centerContinuous"/>
    </xf>
    <xf numFmtId="0" fontId="30" fillId="0" borderId="0" xfId="143" applyFont="1" applyFill="1" applyBorder="1"/>
    <xf numFmtId="0" fontId="30" fillId="0" borderId="48" xfId="147" applyFont="1" applyBorder="1" applyAlignment="1">
      <alignment vertical="center"/>
    </xf>
    <xf numFmtId="0" fontId="41" fillId="0" borderId="48" xfId="147" applyFont="1" applyBorder="1" applyAlignment="1">
      <alignment horizontal="centerContinuous" vertical="center"/>
    </xf>
    <xf numFmtId="0" fontId="41" fillId="0" borderId="46" xfId="147" applyFont="1" applyBorder="1" applyAlignment="1">
      <alignment horizontal="centerContinuous" vertical="center"/>
    </xf>
    <xf numFmtId="0" fontId="41" fillId="0" borderId="48" xfId="147" applyFont="1" applyBorder="1" applyAlignment="1">
      <alignment horizontal="center" vertical="center"/>
    </xf>
    <xf numFmtId="0" fontId="30" fillId="0" borderId="0" xfId="148" applyFont="1" applyFill="1" applyBorder="1" applyAlignment="1">
      <alignment vertical="center"/>
    </xf>
    <xf numFmtId="178" fontId="30" fillId="0" borderId="43" xfId="148" quotePrefix="1" applyNumberFormat="1" applyFont="1" applyFill="1" applyBorder="1" applyAlignment="1">
      <alignment horizontal="right" vertical="center"/>
    </xf>
    <xf numFmtId="178" fontId="30" fillId="0" borderId="43" xfId="148" applyNumberFormat="1" applyFont="1" applyFill="1" applyBorder="1" applyAlignment="1">
      <alignment horizontal="right" vertical="center"/>
    </xf>
    <xf numFmtId="0" fontId="30" fillId="0" borderId="53" xfId="147" applyFont="1" applyBorder="1" applyAlignment="1">
      <alignment horizontal="centerContinuous" vertical="center"/>
    </xf>
    <xf numFmtId="218" fontId="30" fillId="0" borderId="0" xfId="156" applyNumberFormat="1" applyFont="1" applyAlignment="1">
      <alignment horizontal="right"/>
    </xf>
    <xf numFmtId="216" fontId="30" fillId="0" borderId="0" xfId="147" applyNumberFormat="1" applyFont="1" applyAlignment="1">
      <alignment vertical="center"/>
    </xf>
    <xf numFmtId="218" fontId="30" fillId="0" borderId="0" xfId="147" applyNumberFormat="1" applyFont="1" applyBorder="1" applyAlignment="1">
      <alignment horizontal="right" vertical="center"/>
    </xf>
    <xf numFmtId="166" fontId="41" fillId="0" borderId="0" xfId="147" applyNumberFormat="1" applyFont="1" applyFill="1" applyBorder="1" applyAlignment="1">
      <alignment horizontal="right" vertical="center"/>
    </xf>
    <xf numFmtId="218" fontId="30" fillId="0" borderId="0" xfId="147" applyNumberFormat="1" applyFont="1" applyFill="1" applyBorder="1" applyAlignment="1">
      <alignment horizontal="right" vertical="center"/>
    </xf>
    <xf numFmtId="237" fontId="30" fillId="0" borderId="0" xfId="145" applyNumberFormat="1" applyFont="1" applyBorder="1" applyAlignment="1"/>
    <xf numFmtId="237" fontId="30" fillId="0" borderId="0" xfId="145" applyNumberFormat="1" applyFont="1" applyBorder="1" applyAlignment="1">
      <alignment horizontal="right"/>
    </xf>
    <xf numFmtId="237" fontId="30" fillId="0" borderId="0" xfId="145" applyNumberFormat="1" applyFont="1" applyBorder="1"/>
    <xf numFmtId="176" fontId="48" fillId="0" borderId="23" xfId="145" applyNumberFormat="1" applyFont="1" applyBorder="1" applyAlignment="1">
      <alignment horizontal="right"/>
    </xf>
    <xf numFmtId="173" fontId="48" fillId="0" borderId="0" xfId="144" applyNumberFormat="1" applyFont="1" applyFill="1" applyBorder="1"/>
    <xf numFmtId="0" fontId="48" fillId="0" borderId="20" xfId="144" applyFont="1" applyFill="1" applyBorder="1" applyAlignment="1">
      <alignment horizontal="center" vertical="center"/>
    </xf>
    <xf numFmtId="230" fontId="45" fillId="0" borderId="0" xfId="144" applyNumberFormat="1" applyFont="1" applyFill="1"/>
    <xf numFmtId="0" fontId="45" fillId="0" borderId="0" xfId="144" applyFont="1" applyFill="1"/>
    <xf numFmtId="0" fontId="48" fillId="0" borderId="21" xfId="144" applyFont="1" applyFill="1" applyBorder="1" applyAlignment="1">
      <alignment horizontal="center" vertical="center"/>
    </xf>
    <xf numFmtId="49" fontId="30" fillId="0" borderId="0" xfId="144" applyNumberFormat="1" applyFont="1" applyFill="1" applyAlignment="1">
      <alignment horizontal="right" vertical="center"/>
    </xf>
    <xf numFmtId="198" fontId="30" fillId="0" borderId="0" xfId="144" applyNumberFormat="1" applyFont="1" applyFill="1" applyBorder="1" applyAlignment="1">
      <alignment horizontal="right" vertical="center"/>
    </xf>
    <xf numFmtId="201" fontId="30" fillId="0" borderId="0" xfId="144" applyNumberFormat="1" applyFont="1" applyFill="1" applyBorder="1" applyAlignment="1">
      <alignment horizontal="right" vertical="center"/>
    </xf>
    <xf numFmtId="173" fontId="48" fillId="0" borderId="0" xfId="144" applyNumberFormat="1" applyFont="1" applyFill="1"/>
    <xf numFmtId="230" fontId="30" fillId="0" borderId="0" xfId="144" applyNumberFormat="1" applyFont="1" applyFill="1" applyBorder="1" applyAlignment="1">
      <alignment horizontal="right" vertical="center"/>
    </xf>
    <xf numFmtId="230" fontId="30" fillId="0" borderId="0" xfId="144" applyNumberFormat="1" applyFont="1" applyFill="1" applyBorder="1" applyAlignment="1">
      <alignment horizontal="left" vertical="center"/>
    </xf>
    <xf numFmtId="231" fontId="30" fillId="0" borderId="0" xfId="144" applyNumberFormat="1" applyFont="1" applyFill="1" applyBorder="1" applyAlignment="1">
      <alignment horizontal="right" vertical="center"/>
    </xf>
    <xf numFmtId="203" fontId="30" fillId="0" borderId="0" xfId="144" applyNumberFormat="1" applyFont="1" applyFill="1" applyBorder="1" applyAlignment="1">
      <alignment horizontal="right" vertical="center"/>
    </xf>
    <xf numFmtId="180" fontId="112" fillId="0" borderId="0" xfId="0" applyNumberFormat="1" applyFont="1" applyFill="1" applyBorder="1" applyAlignment="1">
      <alignment horizontal="right" vertical="center" wrapText="1"/>
    </xf>
    <xf numFmtId="180" fontId="112" fillId="0" borderId="0" xfId="144" applyNumberFormat="1" applyFont="1" applyFill="1" applyBorder="1" applyAlignment="1">
      <alignment horizontal="right" vertical="center" wrapText="1"/>
    </xf>
    <xf numFmtId="0" fontId="78" fillId="0" borderId="0" xfId="113" applyFill="1" applyAlignment="1">
      <alignment horizontal="left"/>
    </xf>
    <xf numFmtId="0" fontId="78" fillId="0" borderId="0" xfId="111" applyFont="1" applyFill="1" applyAlignment="1" applyProtection="1"/>
    <xf numFmtId="0" fontId="53" fillId="0" borderId="0" xfId="0" applyFont="1" applyFill="1" applyAlignment="1">
      <alignment horizontal="right"/>
    </xf>
    <xf numFmtId="0" fontId="53" fillId="0" borderId="0" xfId="145" applyFont="1" applyFill="1" applyAlignment="1">
      <alignment horizontal="right"/>
    </xf>
    <xf numFmtId="0" fontId="53" fillId="0" borderId="0" xfId="145" quotePrefix="1" applyFont="1" applyFill="1" applyAlignment="1">
      <alignment horizontal="right"/>
    </xf>
    <xf numFmtId="0" fontId="78" fillId="0" borderId="0" xfId="111" quotePrefix="1" applyFont="1" applyFill="1" applyAlignment="1" applyProtection="1"/>
    <xf numFmtId="49" fontId="78" fillId="0" borderId="0" xfId="111" applyNumberFormat="1" applyFont="1" applyFill="1" applyAlignment="1" applyProtection="1">
      <alignment horizontal="right"/>
    </xf>
    <xf numFmtId="49" fontId="78" fillId="0" borderId="0" xfId="111" applyNumberFormat="1" applyFont="1" applyFill="1" applyAlignment="1" applyProtection="1">
      <alignment horizontal="left"/>
    </xf>
    <xf numFmtId="49" fontId="78" fillId="0" borderId="0" xfId="145" applyNumberFormat="1" applyFont="1" applyFill="1"/>
    <xf numFmtId="49" fontId="78" fillId="0" borderId="0" xfId="111" applyNumberFormat="1" applyFont="1" applyFill="1" applyAlignment="1" applyProtection="1"/>
    <xf numFmtId="174" fontId="112" fillId="0" borderId="0" xfId="144" applyNumberFormat="1" applyFont="1" applyBorder="1" applyAlignment="1">
      <alignment horizontal="right" vertical="center"/>
    </xf>
    <xf numFmtId="0" fontId="30" fillId="0" borderId="0" xfId="0" applyFont="1" applyBorder="1" applyAlignment="1">
      <alignment horizontal="center" vertical="center"/>
    </xf>
    <xf numFmtId="0" fontId="30" fillId="0" borderId="43" xfId="0" applyFont="1" applyBorder="1" applyAlignment="1">
      <alignment horizontal="center" vertical="center"/>
    </xf>
    <xf numFmtId="0" fontId="30" fillId="0" borderId="0" xfId="0" applyFont="1" applyBorder="1" applyAlignment="1">
      <alignment vertical="center"/>
    </xf>
    <xf numFmtId="166" fontId="41" fillId="0" borderId="0" xfId="124" quotePrefix="1" applyNumberFormat="1" applyFont="1" applyBorder="1" applyAlignment="1">
      <alignment horizontal="right"/>
    </xf>
    <xf numFmtId="0" fontId="30" fillId="0" borderId="43"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vertical="center"/>
    </xf>
    <xf numFmtId="0" fontId="30" fillId="0" borderId="0" xfId="0" applyFont="1" applyBorder="1" applyAlignment="1">
      <alignment horizontal="center" vertical="center"/>
    </xf>
    <xf numFmtId="0" fontId="42" fillId="0" borderId="0" xfId="0" applyFont="1" applyBorder="1" applyAlignment="1">
      <alignment horizontal="left" vertical="center"/>
    </xf>
    <xf numFmtId="0" fontId="30" fillId="0" borderId="43" xfId="0" applyFont="1" applyBorder="1" applyAlignment="1">
      <alignment horizontal="center" vertical="center"/>
    </xf>
    <xf numFmtId="0" fontId="40" fillId="0" borderId="0" xfId="0" applyFont="1" applyAlignment="1">
      <alignment horizontal="left" vertical="center"/>
    </xf>
    <xf numFmtId="0" fontId="42" fillId="0" borderId="0" xfId="0" applyFont="1" applyAlignment="1">
      <alignment horizontal="left" vertical="center"/>
    </xf>
    <xf numFmtId="0" fontId="41" fillId="0" borderId="0" xfId="0" applyFont="1" applyBorder="1" applyAlignment="1">
      <alignment horizontal="center" vertical="center"/>
    </xf>
    <xf numFmtId="0" fontId="30" fillId="0" borderId="0" xfId="0" applyFont="1" applyBorder="1" applyAlignment="1">
      <alignment vertical="center"/>
    </xf>
    <xf numFmtId="0" fontId="31" fillId="0" borderId="0" xfId="0" applyFont="1" applyAlignment="1">
      <alignment vertical="center"/>
    </xf>
    <xf numFmtId="164" fontId="30" fillId="0" borderId="43" xfId="0" quotePrefix="1" applyNumberFormat="1" applyFont="1" applyBorder="1" applyAlignment="1">
      <alignment horizontal="left" vertical="center"/>
    </xf>
    <xf numFmtId="49" fontId="44" fillId="24" borderId="0" xfId="0" applyNumberFormat="1" applyFont="1" applyFill="1" applyBorder="1" applyAlignment="1">
      <alignment horizontal="center" vertical="center" wrapText="1"/>
    </xf>
    <xf numFmtId="0" fontId="30" fillId="0" borderId="0" xfId="0" applyFont="1" applyBorder="1" applyAlignment="1">
      <alignment horizontal="center" vertical="center"/>
    </xf>
    <xf numFmtId="0" fontId="42" fillId="0" borderId="0" xfId="0" applyFont="1" applyBorder="1" applyAlignment="1">
      <alignment horizontal="left" vertical="center"/>
    </xf>
    <xf numFmtId="0" fontId="30" fillId="0" borderId="43" xfId="0" applyFont="1" applyBorder="1" applyAlignment="1">
      <alignment horizontal="center" vertical="center"/>
    </xf>
    <xf numFmtId="0" fontId="42" fillId="0" borderId="0" xfId="0" applyFont="1" applyAlignment="1">
      <alignment horizontal="left" vertical="center"/>
    </xf>
    <xf numFmtId="0" fontId="56" fillId="0" borderId="0" xfId="140"/>
    <xf numFmtId="0" fontId="30" fillId="0" borderId="0" xfId="0" applyFont="1" applyBorder="1" applyAlignment="1">
      <alignment vertical="center"/>
    </xf>
    <xf numFmtId="166" fontId="41" fillId="0" borderId="0" xfId="0" applyNumberFormat="1" applyFont="1" applyBorder="1" applyAlignment="1" applyProtection="1">
      <alignment horizontal="right" vertical="center"/>
      <protection locked="0" hidden="1"/>
    </xf>
    <xf numFmtId="0" fontId="31" fillId="0" borderId="0" xfId="0" applyFont="1" applyAlignment="1"/>
    <xf numFmtId="0" fontId="30" fillId="0" borderId="0" xfId="0" applyFont="1" applyBorder="1" applyAlignment="1">
      <alignment vertical="center"/>
    </xf>
    <xf numFmtId="166" fontId="41" fillId="0" borderId="0" xfId="124" applyNumberFormat="1" applyFont="1" applyBorder="1" applyAlignment="1" applyProtection="1">
      <alignment horizontal="right"/>
      <protection locked="0" hidden="1"/>
    </xf>
    <xf numFmtId="0" fontId="30" fillId="0" borderId="0" xfId="144" applyFont="1" applyBorder="1" applyAlignment="1">
      <alignment horizontal="center" vertical="center"/>
    </xf>
    <xf numFmtId="0" fontId="30" fillId="0" borderId="43" xfId="144" applyFont="1" applyBorder="1" applyAlignment="1">
      <alignment horizontal="center" vertical="center"/>
    </xf>
    <xf numFmtId="0" fontId="30" fillId="0" borderId="0" xfId="144" applyFont="1" applyAlignment="1">
      <alignment horizontal="center" vertical="center"/>
    </xf>
    <xf numFmtId="0" fontId="30" fillId="0" borderId="43" xfId="144" applyFont="1" applyBorder="1" applyAlignment="1">
      <alignment horizontal="center" vertical="center"/>
    </xf>
    <xf numFmtId="0" fontId="30" fillId="0" borderId="0" xfId="144" applyFont="1" applyAlignment="1">
      <alignment horizontal="center" vertical="center"/>
    </xf>
    <xf numFmtId="0" fontId="31" fillId="0" borderId="0" xfId="0" applyFont="1" applyAlignment="1">
      <alignment vertical="center"/>
    </xf>
    <xf numFmtId="166" fontId="41" fillId="0" borderId="0" xfId="0" applyNumberFormat="1" applyFont="1" applyBorder="1" applyAlignment="1" applyProtection="1">
      <alignment horizontal="right" vertical="center"/>
      <protection locked="0" hidden="1"/>
    </xf>
    <xf numFmtId="0" fontId="30" fillId="0" borderId="0" xfId="0" applyFont="1" applyBorder="1" applyAlignment="1">
      <alignment vertical="center"/>
    </xf>
    <xf numFmtId="0" fontId="31" fillId="0" borderId="0" xfId="0" applyFont="1" applyAlignment="1">
      <alignment vertical="center"/>
    </xf>
    <xf numFmtId="166" fontId="41" fillId="0" borderId="0" xfId="0" applyNumberFormat="1" applyFont="1" applyBorder="1" applyAlignment="1" applyProtection="1">
      <alignment horizontal="right" vertical="center"/>
      <protection locked="0" hidden="1"/>
    </xf>
    <xf numFmtId="0" fontId="34" fillId="0" borderId="0" xfId="0" applyFont="1"/>
    <xf numFmtId="0" fontId="30" fillId="0" borderId="0" xfId="0" applyFont="1" applyBorder="1" applyAlignment="1">
      <alignment vertical="center"/>
    </xf>
    <xf numFmtId="0" fontId="31" fillId="0" borderId="0" xfId="0" applyFont="1" applyAlignment="1">
      <alignment vertical="center"/>
    </xf>
    <xf numFmtId="164" fontId="48" fillId="0" borderId="0" xfId="124" applyNumberFormat="1" applyFont="1" applyBorder="1" applyAlignment="1">
      <alignment horizontal="center"/>
    </xf>
    <xf numFmtId="164" fontId="48" fillId="0" borderId="43" xfId="124" applyNumberFormat="1" applyFont="1" applyBorder="1" applyAlignment="1">
      <alignment horizontal="center"/>
    </xf>
    <xf numFmtId="184" fontId="30" fillId="0" borderId="0" xfId="144" applyNumberFormat="1" applyFont="1" applyAlignment="1">
      <alignment vertical="center"/>
    </xf>
    <xf numFmtId="183" fontId="30" fillId="0" borderId="0" xfId="144" applyNumberFormat="1" applyFont="1" applyAlignment="1">
      <alignment vertical="center"/>
    </xf>
    <xf numFmtId="183" fontId="30" fillId="0" borderId="0" xfId="144" applyNumberFormat="1" applyFont="1" applyFill="1" applyAlignment="1">
      <alignment vertical="center"/>
    </xf>
    <xf numFmtId="0" fontId="40" fillId="0" borderId="0" xfId="144" applyFont="1" applyAlignment="1">
      <alignment vertical="center"/>
    </xf>
    <xf numFmtId="0" fontId="30" fillId="0" borderId="0" xfId="0" applyFont="1" applyAlignment="1">
      <alignment horizontal="right" vertical="center"/>
    </xf>
    <xf numFmtId="0" fontId="31" fillId="0" borderId="0" xfId="0" applyFont="1" applyAlignment="1">
      <alignment vertical="center"/>
    </xf>
    <xf numFmtId="0" fontId="30" fillId="0" borderId="0" xfId="124" applyFont="1" applyAlignment="1">
      <alignment vertical="top" wrapText="1"/>
    </xf>
    <xf numFmtId="0" fontId="93" fillId="0" borderId="0" xfId="124" applyFont="1" applyAlignment="1">
      <alignment vertical="top" wrapText="1"/>
    </xf>
    <xf numFmtId="0" fontId="30" fillId="0" borderId="24" xfId="0" applyFont="1" applyBorder="1" applyAlignment="1">
      <alignment horizontal="center" vertical="center"/>
    </xf>
    <xf numFmtId="0" fontId="30" fillId="0" borderId="0" xfId="143" applyFont="1" applyBorder="1" applyAlignment="1">
      <alignment horizontal="center" vertical="center"/>
    </xf>
    <xf numFmtId="0" fontId="30" fillId="0" borderId="43" xfId="143" applyFont="1" applyBorder="1" applyAlignment="1">
      <alignment horizontal="center" vertical="center"/>
    </xf>
    <xf numFmtId="0" fontId="30" fillId="0" borderId="0" xfId="143" applyFont="1" applyFill="1" applyBorder="1" applyAlignment="1">
      <alignment horizontal="center" vertical="center"/>
    </xf>
    <xf numFmtId="0" fontId="30" fillId="0" borderId="43" xfId="143" applyFont="1" applyFill="1" applyBorder="1" applyAlignment="1">
      <alignment horizontal="center" vertical="center"/>
    </xf>
    <xf numFmtId="176" fontId="40" fillId="0" borderId="0" xfId="143" applyNumberFormat="1" applyFont="1" applyAlignment="1">
      <alignment horizontal="left"/>
    </xf>
    <xf numFmtId="176" fontId="42" fillId="0" borderId="0" xfId="143" applyNumberFormat="1" applyFont="1" applyAlignment="1">
      <alignment horizontal="left"/>
    </xf>
    <xf numFmtId="0" fontId="30" fillId="0" borderId="16" xfId="143" applyFont="1" applyBorder="1" applyAlignment="1">
      <alignment horizontal="center" vertical="center"/>
    </xf>
    <xf numFmtId="0" fontId="30" fillId="0" borderId="44" xfId="143" applyFont="1" applyBorder="1" applyAlignment="1">
      <alignment horizontal="center" vertical="center"/>
    </xf>
    <xf numFmtId="215" fontId="32" fillId="0" borderId="0" xfId="147" applyNumberFormat="1" applyFont="1" applyAlignment="1">
      <alignment horizontal="left" vertical="center"/>
    </xf>
    <xf numFmtId="0" fontId="31" fillId="0" borderId="0" xfId="143" applyFont="1" applyAlignment="1">
      <alignment horizontal="left" vertical="center"/>
    </xf>
    <xf numFmtId="0" fontId="38" fillId="0" borderId="0" xfId="143" applyFont="1" applyAlignment="1">
      <alignment horizontal="left" vertical="center"/>
    </xf>
    <xf numFmtId="0" fontId="30" fillId="0" borderId="24" xfId="143" applyFont="1" applyBorder="1" applyAlignment="1">
      <alignment horizontal="center" vertical="center"/>
    </xf>
    <xf numFmtId="0" fontId="30" fillId="0" borderId="25" xfId="143" applyFont="1" applyBorder="1" applyAlignment="1">
      <alignment horizontal="center" vertical="center"/>
    </xf>
    <xf numFmtId="0" fontId="30" fillId="0" borderId="26" xfId="143" applyFont="1" applyBorder="1" applyAlignment="1">
      <alignment horizontal="center" vertical="center"/>
    </xf>
    <xf numFmtId="0" fontId="41" fillId="0" borderId="16" xfId="143" applyFont="1" applyBorder="1" applyAlignment="1">
      <alignment horizontal="center"/>
    </xf>
    <xf numFmtId="0" fontId="41" fillId="0" borderId="48" xfId="143" applyFont="1" applyBorder="1" applyAlignment="1">
      <alignment horizontal="center" vertical="center"/>
    </xf>
    <xf numFmtId="0" fontId="38" fillId="0" borderId="0" xfId="143" applyFont="1" applyBorder="1" applyAlignment="1">
      <alignment horizontal="left"/>
    </xf>
    <xf numFmtId="179" fontId="30" fillId="0" borderId="0" xfId="143" applyNumberFormat="1" applyFont="1" applyFill="1" applyBorder="1" applyAlignment="1">
      <alignment horizontal="left" vertical="top"/>
    </xf>
    <xf numFmtId="179" fontId="30" fillId="0" borderId="43" xfId="143" applyNumberFormat="1" applyFont="1" applyFill="1" applyBorder="1" applyAlignment="1">
      <alignment horizontal="left" vertical="top"/>
    </xf>
    <xf numFmtId="179" fontId="30" fillId="0" borderId="0" xfId="143" applyNumberFormat="1" applyFont="1" applyBorder="1" applyAlignment="1">
      <alignment horizontal="left" vertical="top"/>
    </xf>
    <xf numFmtId="179" fontId="30" fillId="0" borderId="43" xfId="143" applyNumberFormat="1" applyFont="1" applyBorder="1" applyAlignment="1">
      <alignment horizontal="left" vertical="top"/>
    </xf>
    <xf numFmtId="1" fontId="30" fillId="0" borderId="0" xfId="147" applyNumberFormat="1" applyFont="1" applyBorder="1" applyAlignment="1">
      <alignment horizontal="center"/>
    </xf>
    <xf numFmtId="1" fontId="30" fillId="0" borderId="43" xfId="147" applyNumberFormat="1" applyFont="1" applyBorder="1" applyAlignment="1">
      <alignment horizontal="center"/>
    </xf>
    <xf numFmtId="1" fontId="30" fillId="0" borderId="0" xfId="147" applyNumberFormat="1" applyFont="1" applyFill="1" applyBorder="1" applyAlignment="1">
      <alignment horizontal="center"/>
    </xf>
    <xf numFmtId="1" fontId="30" fillId="0" borderId="43" xfId="147" applyNumberFormat="1" applyFont="1" applyFill="1" applyBorder="1" applyAlignment="1">
      <alignment horizontal="center"/>
    </xf>
    <xf numFmtId="0" fontId="40" fillId="0" borderId="0" xfId="147" applyFont="1" applyBorder="1" applyAlignment="1">
      <alignment horizontal="left"/>
    </xf>
    <xf numFmtId="0" fontId="42" fillId="0" borderId="0" xfId="147" applyFont="1" applyBorder="1" applyAlignment="1">
      <alignment horizontal="left"/>
    </xf>
    <xf numFmtId="216" fontId="21" fillId="0" borderId="0" xfId="147" applyNumberFormat="1" applyFont="1" applyAlignment="1">
      <alignment horizontal="left" vertical="center"/>
    </xf>
    <xf numFmtId="216" fontId="38" fillId="0" borderId="0" xfId="147" applyNumberFormat="1" applyFont="1" applyAlignment="1">
      <alignment horizontal="left" vertical="center"/>
    </xf>
    <xf numFmtId="0" fontId="30" fillId="0" borderId="0" xfId="147" applyFont="1" applyAlignment="1">
      <alignment horizontal="right" vertical="center"/>
    </xf>
    <xf numFmtId="0" fontId="32" fillId="0" borderId="0" xfId="147" applyFont="1" applyAlignment="1">
      <alignment horizontal="left" vertical="center"/>
    </xf>
    <xf numFmtId="1" fontId="30" fillId="0" borderId="0" xfId="147" applyNumberFormat="1" applyFont="1" applyBorder="1" applyAlignment="1">
      <alignment horizontal="center" vertical="center"/>
    </xf>
    <xf numFmtId="1" fontId="30" fillId="0" borderId="43" xfId="147" applyNumberFormat="1" applyFont="1" applyBorder="1" applyAlignment="1">
      <alignment horizontal="center" vertical="center"/>
    </xf>
    <xf numFmtId="0" fontId="30" fillId="0" borderId="0" xfId="148" applyFont="1" applyBorder="1" applyAlignment="1">
      <alignment vertical="center"/>
    </xf>
    <xf numFmtId="178" fontId="30" fillId="0" borderId="43" xfId="148" quotePrefix="1" applyNumberFormat="1" applyFont="1" applyBorder="1" applyAlignment="1">
      <alignment horizontal="right" vertical="center"/>
    </xf>
    <xf numFmtId="178" fontId="30" fillId="0" borderId="43" xfId="148" applyNumberFormat="1" applyFont="1" applyBorder="1" applyAlignment="1">
      <alignment horizontal="right" vertical="center"/>
    </xf>
    <xf numFmtId="218" fontId="30" fillId="0" borderId="0" xfId="161" applyNumberFormat="1" applyFont="1" applyBorder="1" applyAlignment="1">
      <alignment horizontal="right"/>
    </xf>
    <xf numFmtId="218" fontId="30" fillId="0" borderId="0" xfId="161" applyNumberFormat="1" applyFont="1" applyAlignment="1">
      <alignment horizontal="right"/>
    </xf>
    <xf numFmtId="217" fontId="30" fillId="0" borderId="0" xfId="143" applyNumberFormat="1" applyFont="1" applyBorder="1" applyAlignment="1">
      <alignment vertical="center"/>
    </xf>
    <xf numFmtId="238" fontId="30" fillId="0" borderId="0" xfId="124" applyNumberFormat="1" applyFont="1" applyBorder="1"/>
    <xf numFmtId="0" fontId="30" fillId="0" borderId="0" xfId="0" applyFont="1" applyBorder="1" applyAlignment="1">
      <alignment vertical="center"/>
    </xf>
    <xf numFmtId="166" fontId="41" fillId="0" borderId="0" xfId="0" applyNumberFormat="1" applyFont="1" applyBorder="1" applyAlignment="1" applyProtection="1">
      <alignment horizontal="right" vertical="center"/>
      <protection locked="0" hidden="1"/>
    </xf>
    <xf numFmtId="0" fontId="30" fillId="0" borderId="0" xfId="0" applyFont="1" applyBorder="1" applyAlignment="1">
      <alignment horizontal="center" vertical="center"/>
    </xf>
    <xf numFmtId="0" fontId="30" fillId="0" borderId="43" xfId="0" applyFont="1" applyBorder="1" applyAlignment="1">
      <alignment horizontal="center" vertical="center"/>
    </xf>
    <xf numFmtId="0" fontId="31" fillId="0" borderId="0" xfId="0" applyFont="1" applyAlignment="1"/>
    <xf numFmtId="0" fontId="30" fillId="0" borderId="0" xfId="144" applyFont="1" applyFill="1" applyBorder="1" applyAlignment="1">
      <alignment horizontal="center" vertical="center"/>
    </xf>
    <xf numFmtId="0" fontId="30" fillId="0" borderId="43" xfId="144" applyFont="1" applyFill="1" applyBorder="1" applyAlignment="1">
      <alignment horizontal="center" vertical="center"/>
    </xf>
    <xf numFmtId="0" fontId="30" fillId="0" borderId="0" xfId="144" applyFont="1" applyFill="1" applyBorder="1" applyAlignment="1">
      <alignment vertical="center"/>
    </xf>
    <xf numFmtId="164" fontId="30" fillId="0" borderId="43" xfId="144" applyNumberFormat="1" applyFont="1" applyFill="1" applyBorder="1" applyAlignment="1">
      <alignment horizontal="left" vertical="center"/>
    </xf>
    <xf numFmtId="180" fontId="30" fillId="0" borderId="0" xfId="163" applyNumberFormat="1" applyFont="1" applyFill="1" applyBorder="1" applyAlignment="1">
      <alignment horizontal="right" vertical="center" wrapText="1"/>
    </xf>
    <xf numFmtId="165" fontId="30" fillId="0" borderId="0" xfId="163" applyNumberFormat="1" applyFont="1" applyFill="1" applyBorder="1" applyAlignment="1">
      <alignment horizontal="right" vertical="center" wrapText="1"/>
    </xf>
    <xf numFmtId="180" fontId="30" fillId="0" borderId="0" xfId="163" applyNumberFormat="1" applyFont="1" applyFill="1" applyBorder="1" applyAlignment="1">
      <alignment vertical="center"/>
    </xf>
    <xf numFmtId="0" fontId="30" fillId="0" borderId="0" xfId="163" applyFont="1" applyFill="1" applyAlignment="1">
      <alignment vertical="center"/>
    </xf>
    <xf numFmtId="164" fontId="30" fillId="0" borderId="43" xfId="163" applyNumberFormat="1" applyFont="1" applyFill="1" applyBorder="1" applyAlignment="1">
      <alignment horizontal="left" vertical="center"/>
    </xf>
    <xf numFmtId="166" fontId="30" fillId="0" borderId="0" xfId="163" applyNumberFormat="1" applyFont="1" applyFill="1" applyBorder="1" applyAlignment="1" applyProtection="1">
      <alignment vertical="center"/>
      <protection locked="0" hidden="1"/>
    </xf>
    <xf numFmtId="0" fontId="31" fillId="0" borderId="0" xfId="163" applyFont="1" applyFill="1"/>
    <xf numFmtId="0" fontId="30" fillId="0" borderId="0" xfId="163" applyFont="1" applyFill="1" applyBorder="1" applyAlignment="1">
      <alignment vertical="center"/>
    </xf>
    <xf numFmtId="0" fontId="30" fillId="0" borderId="43" xfId="163" applyFont="1" applyFill="1" applyBorder="1" applyAlignment="1">
      <alignment horizontal="center" vertical="center"/>
    </xf>
    <xf numFmtId="0" fontId="45" fillId="0" borderId="0" xfId="163" applyFont="1" applyFill="1" applyAlignment="1">
      <alignment vertical="center"/>
    </xf>
    <xf numFmtId="164" fontId="30" fillId="0" borderId="0" xfId="163" applyNumberFormat="1" applyFont="1" applyFill="1" applyBorder="1" applyAlignment="1">
      <alignment horizontal="left" vertical="center"/>
    </xf>
    <xf numFmtId="180" fontId="30" fillId="0" borderId="16" xfId="163" applyNumberFormat="1" applyFont="1" applyFill="1" applyBorder="1" applyAlignment="1">
      <alignment vertical="center"/>
    </xf>
    <xf numFmtId="181" fontId="39" fillId="0" borderId="0" xfId="144" applyNumberFormat="1" applyFont="1" applyBorder="1" applyAlignment="1">
      <alignment horizontal="right" vertical="center"/>
    </xf>
    <xf numFmtId="0" fontId="0" fillId="0" borderId="0" xfId="0"/>
    <xf numFmtId="0" fontId="34" fillId="0" borderId="0" xfId="0" applyFont="1"/>
    <xf numFmtId="239" fontId="34" fillId="26" borderId="0" xfId="0" applyNumberFormat="1" applyFont="1" applyFill="1"/>
    <xf numFmtId="165" fontId="30" fillId="0" borderId="0" xfId="163" applyNumberFormat="1" applyFont="1" applyFill="1" applyBorder="1" applyAlignment="1">
      <alignment vertical="center"/>
    </xf>
    <xf numFmtId="164" fontId="30" fillId="0" borderId="0" xfId="163" applyNumberFormat="1" applyFont="1" applyFill="1" applyBorder="1" applyAlignment="1">
      <alignment horizontal="left" vertical="center" indent="1"/>
    </xf>
    <xf numFmtId="0" fontId="31" fillId="0" borderId="0" xfId="163" applyFont="1" applyFill="1" applyAlignment="1"/>
    <xf numFmtId="0" fontId="31" fillId="0" borderId="0" xfId="163" applyFont="1" applyFill="1" applyBorder="1" applyAlignment="1"/>
    <xf numFmtId="0" fontId="0" fillId="0" borderId="0" xfId="0"/>
    <xf numFmtId="0" fontId="34" fillId="0" borderId="0" xfId="0" applyFont="1"/>
    <xf numFmtId="240" fontId="112" fillId="0" borderId="0" xfId="144" applyNumberFormat="1" applyFont="1" applyBorder="1" applyAlignment="1">
      <alignment vertical="center"/>
    </xf>
    <xf numFmtId="240" fontId="30" fillId="0" borderId="0" xfId="144" applyNumberFormat="1" applyFont="1" applyBorder="1" applyAlignment="1">
      <alignment horizontal="right" vertical="center"/>
    </xf>
    <xf numFmtId="174" fontId="112" fillId="0" borderId="43" xfId="144" applyNumberFormat="1" applyFont="1" applyBorder="1" applyAlignment="1">
      <alignment vertical="center"/>
    </xf>
    <xf numFmtId="0" fontId="21" fillId="0" borderId="0" xfId="145" applyFont="1" applyBorder="1" applyAlignment="1"/>
    <xf numFmtId="3" fontId="30" fillId="0" borderId="0" xfId="145" applyNumberFormat="1" applyFont="1" applyBorder="1" applyAlignment="1">
      <alignment horizontal="center" vertical="center"/>
    </xf>
    <xf numFmtId="206" fontId="30" fillId="0" borderId="0" xfId="145" applyNumberFormat="1" applyFont="1" applyBorder="1" applyAlignment="1">
      <alignment horizontal="center"/>
    </xf>
    <xf numFmtId="0" fontId="30" fillId="0" borderId="0" xfId="145" applyFont="1" applyBorder="1" applyAlignment="1">
      <alignment horizontal="center" vertical="center"/>
    </xf>
    <xf numFmtId="204" fontId="30" fillId="0" borderId="0" xfId="145" applyNumberFormat="1" applyFont="1" applyBorder="1" applyAlignment="1">
      <alignment horizontal="center" vertical="center"/>
    </xf>
    <xf numFmtId="0" fontId="30" fillId="0" borderId="0" xfId="145" applyFont="1" applyBorder="1" applyAlignment="1">
      <alignment horizontal="center"/>
    </xf>
    <xf numFmtId="0" fontId="30" fillId="0" borderId="0" xfId="144" applyFont="1" applyBorder="1" applyAlignment="1">
      <alignment horizontal="center" vertical="center" wrapText="1"/>
    </xf>
    <xf numFmtId="0" fontId="30" fillId="0" borderId="0" xfId="144" quotePrefix="1" applyFont="1" applyBorder="1" applyAlignment="1">
      <alignment horizontal="center" vertical="center" wrapText="1"/>
    </xf>
    <xf numFmtId="0" fontId="30" fillId="0" borderId="0" xfId="144" applyFont="1" applyBorder="1" applyAlignment="1">
      <alignment horizontal="center" vertical="center"/>
    </xf>
    <xf numFmtId="0" fontId="43" fillId="0" borderId="0" xfId="144" applyFont="1" applyAlignment="1">
      <alignment horizontal="left" vertical="center" wrapText="1"/>
    </xf>
    <xf numFmtId="0" fontId="30" fillId="0" borderId="24" xfId="144" quotePrefix="1" applyFont="1" applyBorder="1" applyAlignment="1">
      <alignment horizontal="center" vertical="center" wrapText="1"/>
    </xf>
    <xf numFmtId="0" fontId="30" fillId="0" borderId="0" xfId="144" applyFont="1" applyAlignment="1">
      <alignment wrapText="1"/>
    </xf>
    <xf numFmtId="0" fontId="8" fillId="0" borderId="0" xfId="144" applyAlignment="1">
      <alignment wrapText="1"/>
    </xf>
    <xf numFmtId="0" fontId="43" fillId="0" borderId="0" xfId="144" applyFont="1" applyAlignment="1">
      <alignment horizontal="left" wrapText="1"/>
    </xf>
    <xf numFmtId="0" fontId="30" fillId="0" borderId="43" xfId="144" applyFont="1" applyBorder="1" applyAlignment="1">
      <alignment horizontal="center" vertical="center"/>
    </xf>
    <xf numFmtId="0" fontId="0" fillId="0" borderId="0" xfId="0"/>
    <xf numFmtId="0" fontId="30" fillId="0" borderId="0" xfId="144" applyFont="1" applyAlignment="1">
      <alignment horizontal="center" vertical="center"/>
    </xf>
    <xf numFmtId="0" fontId="30" fillId="0" borderId="44" xfId="145" applyFont="1" applyBorder="1" applyAlignment="1">
      <alignment horizontal="left"/>
    </xf>
    <xf numFmtId="181" fontId="30" fillId="0" borderId="44" xfId="145" applyNumberFormat="1" applyFont="1" applyBorder="1" applyAlignment="1">
      <alignment horizontal="right"/>
    </xf>
    <xf numFmtId="166" fontId="30" fillId="0" borderId="44" xfId="145" applyNumberFormat="1" applyFont="1" applyBorder="1" applyAlignment="1" applyProtection="1">
      <alignment horizontal="right"/>
      <protection locked="0"/>
    </xf>
    <xf numFmtId="0" fontId="30" fillId="0" borderId="44" xfId="145" applyFont="1" applyBorder="1"/>
    <xf numFmtId="165" fontId="30" fillId="0" borderId="44" xfId="145" applyNumberFormat="1" applyFont="1" applyBorder="1"/>
    <xf numFmtId="0" fontId="30" fillId="0" borderId="53" xfId="144" applyFont="1" applyBorder="1"/>
    <xf numFmtId="0" fontId="30" fillId="0" borderId="68" xfId="144" applyFont="1" applyBorder="1" applyAlignment="1">
      <alignment horizontal="center" vertical="center"/>
    </xf>
    <xf numFmtId="181" fontId="30" fillId="0" borderId="68" xfId="144" applyNumberFormat="1" applyFont="1" applyBorder="1" applyAlignment="1">
      <alignment horizontal="right" vertical="center"/>
    </xf>
    <xf numFmtId="0" fontId="30" fillId="0" borderId="68" xfId="144" applyFont="1" applyBorder="1"/>
    <xf numFmtId="0" fontId="32" fillId="0" borderId="0" xfId="0" applyFont="1" applyAlignment="1">
      <alignment horizontal="left"/>
    </xf>
    <xf numFmtId="0" fontId="30" fillId="0" borderId="0" xfId="0" applyFont="1" applyBorder="1" applyAlignment="1">
      <alignment horizontal="center" vertical="center"/>
    </xf>
    <xf numFmtId="0" fontId="30" fillId="0" borderId="0" xfId="0" applyFont="1" applyAlignment="1">
      <alignment horizontal="left" vertical="center"/>
    </xf>
    <xf numFmtId="0" fontId="32" fillId="0" borderId="0" xfId="0" applyFont="1" applyAlignment="1">
      <alignment horizontal="left" vertical="center"/>
    </xf>
    <xf numFmtId="0" fontId="30" fillId="0" borderId="0" xfId="0" applyFont="1" applyAlignment="1">
      <alignment horizontal="right" vertical="center"/>
    </xf>
    <xf numFmtId="0" fontId="30" fillId="0" borderId="24" xfId="0" applyFont="1" applyBorder="1" applyAlignment="1">
      <alignment horizontal="center" vertical="center"/>
    </xf>
    <xf numFmtId="0" fontId="30" fillId="0" borderId="16" xfId="0" applyFont="1" applyBorder="1" applyAlignment="1">
      <alignment horizontal="center" vertical="center"/>
    </xf>
    <xf numFmtId="0" fontId="0" fillId="0" borderId="0" xfId="0"/>
    <xf numFmtId="0" fontId="38" fillId="0" borderId="0" xfId="0" applyFont="1" applyAlignment="1">
      <alignment horizontal="left" vertical="center"/>
    </xf>
    <xf numFmtId="0" fontId="30" fillId="0" borderId="16" xfId="0" applyFont="1" applyBorder="1" applyAlignment="1">
      <alignment horizontal="center"/>
    </xf>
    <xf numFmtId="0" fontId="30" fillId="0" borderId="0" xfId="0" applyFont="1" applyBorder="1" applyAlignment="1">
      <alignment horizontal="center"/>
    </xf>
    <xf numFmtId="0" fontId="31" fillId="0" borderId="0" xfId="0" applyFont="1" applyBorder="1" applyAlignment="1">
      <alignment horizontal="left" vertical="center"/>
    </xf>
    <xf numFmtId="0" fontId="21" fillId="0" borderId="0" xfId="0" applyFont="1"/>
    <xf numFmtId="0" fontId="41" fillId="0" borderId="16" xfId="0" applyFont="1" applyBorder="1" applyAlignment="1">
      <alignment horizontal="center" vertical="center"/>
    </xf>
    <xf numFmtId="0" fontId="41" fillId="0" borderId="0" xfId="0" applyFont="1" applyBorder="1" applyAlignment="1">
      <alignment horizontal="center" vertical="center"/>
    </xf>
    <xf numFmtId="0" fontId="30" fillId="0" borderId="0" xfId="0" applyFont="1" applyBorder="1" applyAlignment="1">
      <alignment vertical="center"/>
    </xf>
    <xf numFmtId="0" fontId="31" fillId="0" borderId="0" xfId="0" applyFont="1" applyAlignment="1">
      <alignment horizontal="left" vertical="center"/>
    </xf>
    <xf numFmtId="0" fontId="31" fillId="0" borderId="0" xfId="0" applyFont="1" applyAlignment="1"/>
    <xf numFmtId="0" fontId="31" fillId="0" borderId="0" xfId="200" applyFont="1" applyAlignment="1">
      <alignment vertical="center"/>
    </xf>
    <xf numFmtId="0" fontId="30" fillId="0" borderId="0" xfId="200" applyFont="1" applyAlignment="1">
      <alignment horizontal="right" vertical="center"/>
    </xf>
    <xf numFmtId="0" fontId="32" fillId="0" borderId="0" xfId="200" applyFont="1" applyAlignment="1">
      <alignment horizontal="left" vertical="center"/>
    </xf>
    <xf numFmtId="0" fontId="33" fillId="0" borderId="0" xfId="200" applyFont="1" applyBorder="1" applyAlignment="1">
      <alignment horizontal="centerContinuous" vertical="center"/>
    </xf>
    <xf numFmtId="0" fontId="33" fillId="0" borderId="0" xfId="200" applyFont="1" applyAlignment="1">
      <alignment horizontal="centerContinuous" vertical="center"/>
    </xf>
    <xf numFmtId="0" fontId="33" fillId="0" borderId="0" xfId="200" applyFont="1" applyAlignment="1">
      <alignment vertical="center"/>
    </xf>
    <xf numFmtId="0" fontId="31" fillId="0" borderId="0" xfId="200" applyFont="1" applyAlignment="1">
      <alignment horizontal="left" vertical="center"/>
    </xf>
    <xf numFmtId="0" fontId="32" fillId="0" borderId="0" xfId="200" applyFont="1" applyAlignment="1">
      <alignment horizontal="centerContinuous" vertical="center"/>
    </xf>
    <xf numFmtId="0" fontId="38" fillId="0" borderId="0" xfId="200" applyFont="1" applyAlignment="1">
      <alignment horizontal="left" vertical="center"/>
    </xf>
    <xf numFmtId="0" fontId="37" fillId="0" borderId="0" xfId="200" applyFont="1" applyAlignment="1">
      <alignment vertical="center"/>
    </xf>
    <xf numFmtId="0" fontId="30" fillId="0" borderId="0" xfId="200" applyFont="1" applyBorder="1" applyAlignment="1">
      <alignment horizontal="left" vertical="center"/>
    </xf>
    <xf numFmtId="0" fontId="36" fillId="0" borderId="0" xfId="200" applyFont="1" applyBorder="1" applyAlignment="1">
      <alignment horizontal="centerContinuous" vertical="center"/>
    </xf>
    <xf numFmtId="0" fontId="37" fillId="0" borderId="0" xfId="200" applyFont="1" applyAlignment="1">
      <alignment horizontal="centerContinuous" vertical="center"/>
    </xf>
    <xf numFmtId="0" fontId="31" fillId="0" borderId="0" xfId="200" applyFont="1" applyAlignment="1">
      <alignment horizontal="centerContinuous" vertical="center"/>
    </xf>
    <xf numFmtId="0" fontId="55" fillId="0" borderId="0" xfId="200" applyFont="1" applyBorder="1" applyAlignment="1">
      <alignment horizontal="centerContinuous" vertical="center"/>
    </xf>
    <xf numFmtId="0" fontId="31" fillId="0" borderId="0" xfId="200" applyFont="1" applyBorder="1" applyAlignment="1">
      <alignment vertical="center"/>
    </xf>
    <xf numFmtId="0" fontId="39" fillId="0" borderId="49" xfId="200" applyFont="1" applyBorder="1" applyAlignment="1">
      <alignment horizontal="centerContinuous" vertical="center" wrapText="1"/>
    </xf>
    <xf numFmtId="0" fontId="40" fillId="0" borderId="53" xfId="200" applyFont="1" applyBorder="1" applyAlignment="1">
      <alignment horizontal="centerContinuous" vertical="center"/>
    </xf>
    <xf numFmtId="0" fontId="30" fillId="0" borderId="50" xfId="200" applyFont="1" applyBorder="1" applyAlignment="1">
      <alignment horizontal="center" vertical="center" wrapText="1"/>
    </xf>
    <xf numFmtId="0" fontId="39" fillId="0" borderId="0" xfId="200" applyFont="1" applyBorder="1" applyAlignment="1">
      <alignment horizontal="centerContinuous" vertical="center" wrapText="1"/>
    </xf>
    <xf numFmtId="0" fontId="40" fillId="0" borderId="43" xfId="200" applyFont="1" applyBorder="1" applyAlignment="1">
      <alignment horizontal="centerContinuous" vertical="center"/>
    </xf>
    <xf numFmtId="0" fontId="30" fillId="0" borderId="16" xfId="200" applyFont="1" applyBorder="1" applyAlignment="1">
      <alignment horizontal="centerContinuous" vertical="center"/>
    </xf>
    <xf numFmtId="0" fontId="30" fillId="0" borderId="49" xfId="200" applyFont="1" applyBorder="1" applyAlignment="1">
      <alignment horizontal="centerContinuous" vertical="center"/>
    </xf>
    <xf numFmtId="0" fontId="30" fillId="0" borderId="0" xfId="200" applyFont="1" applyBorder="1" applyAlignment="1">
      <alignment horizontal="centerContinuous" vertical="center"/>
    </xf>
    <xf numFmtId="0" fontId="39" fillId="0" borderId="43" xfId="200" applyFont="1" applyBorder="1" applyAlignment="1">
      <alignment horizontal="centerContinuous" vertical="center"/>
    </xf>
    <xf numFmtId="0" fontId="41" fillId="0" borderId="67" xfId="200" applyFont="1" applyBorder="1" applyAlignment="1">
      <alignment horizontal="centerContinuous" vertical="center"/>
    </xf>
    <xf numFmtId="0" fontId="41" fillId="0" borderId="68" xfId="200" applyFont="1" applyBorder="1" applyAlignment="1">
      <alignment horizontal="centerContinuous" vertical="center"/>
    </xf>
    <xf numFmtId="0" fontId="41" fillId="0" borderId="0" xfId="200" applyFont="1" applyBorder="1" applyAlignment="1">
      <alignment horizontal="centerContinuous" vertical="center"/>
    </xf>
    <xf numFmtId="0" fontId="30" fillId="0" borderId="43" xfId="200" applyFont="1" applyBorder="1" applyAlignment="1">
      <alignment horizontal="centerContinuous" vertical="center"/>
    </xf>
    <xf numFmtId="0" fontId="30" fillId="0" borderId="68" xfId="200" applyFont="1" applyBorder="1" applyAlignment="1">
      <alignment vertical="center"/>
    </xf>
    <xf numFmtId="0" fontId="30" fillId="0" borderId="73" xfId="200" applyFont="1" applyBorder="1" applyAlignment="1">
      <alignment vertical="center"/>
    </xf>
    <xf numFmtId="0" fontId="30" fillId="0" borderId="0" xfId="200" applyFont="1" applyBorder="1" applyAlignment="1">
      <alignment vertical="center"/>
    </xf>
    <xf numFmtId="0" fontId="30" fillId="0" borderId="53" xfId="200" applyFont="1" applyBorder="1" applyAlignment="1">
      <alignment vertical="center"/>
    </xf>
    <xf numFmtId="0" fontId="8" fillId="0" borderId="0" xfId="200" applyBorder="1" applyAlignment="1">
      <alignment vertical="center" wrapText="1"/>
    </xf>
    <xf numFmtId="0" fontId="8" fillId="0" borderId="0" xfId="200" applyBorder="1" applyAlignment="1">
      <alignment horizontal="center" vertical="center" wrapText="1"/>
    </xf>
    <xf numFmtId="166" fontId="30" fillId="0" borderId="0" xfId="200" applyNumberFormat="1" applyFont="1" applyBorder="1" applyAlignment="1" applyProtection="1">
      <alignment vertical="center"/>
      <protection locked="0" hidden="1"/>
    </xf>
    <xf numFmtId="223" fontId="30" fillId="0" borderId="0" xfId="200" applyNumberFormat="1" applyFont="1" applyBorder="1" applyAlignment="1">
      <alignment vertical="center"/>
    </xf>
    <xf numFmtId="165" fontId="48" fillId="0" borderId="0" xfId="200" applyNumberFormat="1" applyFont="1" applyAlignment="1">
      <alignment vertical="center"/>
    </xf>
    <xf numFmtId="166" fontId="30" fillId="0" borderId="0" xfId="200" applyNumberFormat="1" applyFont="1" applyBorder="1" applyAlignment="1">
      <alignment vertical="center"/>
    </xf>
    <xf numFmtId="185" fontId="30" fillId="0" borderId="0" xfId="200" applyNumberFormat="1" applyFont="1" applyBorder="1" applyAlignment="1">
      <alignment vertical="center"/>
    </xf>
    <xf numFmtId="0" fontId="8" fillId="0" borderId="0" xfId="200" applyFont="1" applyAlignment="1">
      <alignment horizontal="right"/>
    </xf>
    <xf numFmtId="0" fontId="30" fillId="0" borderId="0" xfId="200" applyFont="1" applyAlignment="1">
      <alignment vertical="center"/>
    </xf>
    <xf numFmtId="164" fontId="30" fillId="0" borderId="0" xfId="200" applyNumberFormat="1" applyFont="1" applyBorder="1" applyAlignment="1">
      <alignment horizontal="left" vertical="center"/>
    </xf>
    <xf numFmtId="0" fontId="40" fillId="0" borderId="0" xfId="200" applyFont="1" applyBorder="1" applyAlignment="1">
      <alignment horizontal="left" vertical="center"/>
    </xf>
    <xf numFmtId="0" fontId="42" fillId="0" borderId="0" xfId="200" applyFont="1" applyBorder="1" applyAlignment="1">
      <alignment horizontal="left" vertical="center"/>
    </xf>
    <xf numFmtId="175" fontId="41" fillId="0" borderId="16" xfId="200" applyNumberFormat="1" applyFont="1" applyBorder="1" applyAlignment="1">
      <alignment vertical="center"/>
    </xf>
    <xf numFmtId="175" fontId="41" fillId="0" borderId="0" xfId="200" applyNumberFormat="1" applyFont="1" applyBorder="1" applyAlignment="1">
      <alignment vertical="center"/>
    </xf>
    <xf numFmtId="0" fontId="35" fillId="0" borderId="0" xfId="200" applyFont="1" applyBorder="1" applyAlignment="1">
      <alignment horizontal="centerContinuous" vertical="center"/>
    </xf>
    <xf numFmtId="0" fontId="60" fillId="0" borderId="0" xfId="0" applyFont="1" applyAlignment="1">
      <alignment horizontal="centerContinuous"/>
    </xf>
    <xf numFmtId="0" fontId="29" fillId="0" borderId="0" xfId="0" quotePrefix="1" applyFont="1" applyBorder="1" applyAlignment="1">
      <alignment horizontal="left"/>
    </xf>
    <xf numFmtId="0" fontId="29" fillId="0" borderId="0" xfId="0" applyFont="1" applyBorder="1" applyAlignment="1"/>
    <xf numFmtId="176" fontId="73" fillId="0" borderId="0" xfId="0" applyNumberFormat="1" applyFont="1" applyBorder="1" applyAlignment="1">
      <alignment horizontal="right"/>
    </xf>
    <xf numFmtId="176" fontId="29" fillId="0" borderId="0" xfId="0" applyNumberFormat="1" applyFont="1" applyBorder="1"/>
    <xf numFmtId="0" fontId="0" fillId="0" borderId="0" xfId="0" applyBorder="1" applyAlignment="1">
      <alignment vertical="center"/>
    </xf>
    <xf numFmtId="0" fontId="48" fillId="0" borderId="24" xfId="0" applyFont="1" applyBorder="1" applyAlignment="1">
      <alignment horizontal="center" vertical="center" wrapText="1"/>
    </xf>
    <xf numFmtId="0" fontId="30" fillId="0" borderId="43" xfId="0" applyFont="1" applyFill="1" applyBorder="1" applyAlignment="1">
      <alignment horizontal="center"/>
    </xf>
    <xf numFmtId="0" fontId="39" fillId="0" borderId="49" xfId="0" applyFont="1" applyBorder="1" applyAlignment="1">
      <alignment horizontal="centerContinuous" vertical="center" wrapText="1"/>
    </xf>
    <xf numFmtId="0" fontId="40" fillId="0" borderId="53" xfId="0" applyFont="1" applyBorder="1" applyAlignment="1">
      <alignment horizontal="centerContinuous" vertical="center"/>
    </xf>
    <xf numFmtId="0" fontId="30" fillId="0" borderId="75" xfId="0" applyFont="1" applyBorder="1" applyAlignment="1">
      <alignment vertical="center"/>
    </xf>
    <xf numFmtId="0" fontId="30" fillId="0" borderId="75" xfId="0" applyFont="1" applyBorder="1" applyAlignment="1">
      <alignment horizontal="centerContinuous" vertical="center"/>
    </xf>
    <xf numFmtId="0" fontId="30" fillId="0" borderId="49" xfId="0" applyFont="1" applyBorder="1" applyAlignment="1">
      <alignment horizontal="centerContinuous" vertical="center"/>
    </xf>
    <xf numFmtId="0" fontId="39" fillId="0" borderId="43" xfId="0" applyFont="1" applyBorder="1" applyAlignment="1">
      <alignment horizontal="centerContinuous" vertical="center"/>
    </xf>
    <xf numFmtId="0" fontId="30" fillId="0" borderId="75" xfId="0" applyFont="1" applyBorder="1" applyAlignment="1">
      <alignment horizontal="center" vertical="center"/>
    </xf>
    <xf numFmtId="0" fontId="41" fillId="0" borderId="67" xfId="0" applyFont="1" applyBorder="1" applyAlignment="1">
      <alignment horizontal="centerContinuous" vertical="center" shrinkToFit="1"/>
    </xf>
    <xf numFmtId="0" fontId="30" fillId="0" borderId="68" xfId="0" applyFont="1" applyBorder="1" applyAlignment="1">
      <alignment vertical="center"/>
    </xf>
    <xf numFmtId="0" fontId="30" fillId="0" borderId="73" xfId="0" applyFont="1" applyBorder="1" applyAlignment="1">
      <alignment vertical="center"/>
    </xf>
    <xf numFmtId="0" fontId="30" fillId="0" borderId="67" xfId="0" applyFont="1" applyBorder="1" applyAlignment="1">
      <alignment vertical="center"/>
    </xf>
    <xf numFmtId="0" fontId="41" fillId="0" borderId="67" xfId="0" applyFont="1" applyBorder="1" applyAlignment="1">
      <alignment horizontal="center" vertical="center"/>
    </xf>
    <xf numFmtId="0" fontId="41" fillId="0" borderId="67" xfId="0" applyFont="1" applyBorder="1" applyAlignment="1">
      <alignment vertical="center"/>
    </xf>
    <xf numFmtId="165" fontId="30" fillId="0" borderId="0" xfId="0" applyNumberFormat="1" applyFont="1" applyFill="1" applyBorder="1" applyAlignment="1">
      <alignment horizontal="right" vertical="center"/>
    </xf>
    <xf numFmtId="0" fontId="59" fillId="0" borderId="0" xfId="0" applyFont="1" applyAlignment="1">
      <alignment horizontal="left"/>
    </xf>
    <xf numFmtId="0" fontId="32" fillId="0" borderId="0" xfId="0" applyFont="1" applyAlignment="1">
      <alignment horizontal="centerContinuous"/>
    </xf>
    <xf numFmtId="0" fontId="53" fillId="0" borderId="0" xfId="0" applyFont="1"/>
    <xf numFmtId="0" fontId="32" fillId="0" borderId="0" xfId="0" applyFont="1"/>
    <xf numFmtId="0" fontId="21" fillId="0" borderId="0" xfId="0" applyFont="1" applyAlignment="1">
      <alignment horizontal="left"/>
    </xf>
    <xf numFmtId="0" fontId="50" fillId="0" borderId="0" xfId="0" applyFont="1" applyAlignment="1">
      <alignment horizontal="centerContinuous"/>
    </xf>
    <xf numFmtId="0" fontId="38" fillId="0" borderId="0" xfId="0" applyFont="1" applyAlignment="1">
      <alignment horizontal="centerContinuous"/>
    </xf>
    <xf numFmtId="0" fontId="41" fillId="0" borderId="0" xfId="0" applyFont="1" applyAlignment="1">
      <alignment horizontal="centerContinuous"/>
    </xf>
    <xf numFmtId="0" fontId="38" fillId="0" borderId="0" xfId="0" applyFont="1"/>
    <xf numFmtId="0" fontId="30" fillId="0" borderId="68" xfId="0" applyFont="1" applyBorder="1"/>
    <xf numFmtId="0" fontId="30" fillId="0" borderId="49" xfId="0" applyFont="1" applyBorder="1" applyAlignment="1">
      <alignment horizontal="centerContinuous"/>
    </xf>
    <xf numFmtId="0" fontId="30" fillId="0" borderId="53" xfId="0" applyFont="1" applyBorder="1" applyAlignment="1">
      <alignment horizontal="centerContinuous"/>
    </xf>
    <xf numFmtId="0" fontId="30" fillId="0" borderId="53" xfId="0" applyFont="1" applyBorder="1" applyAlignment="1"/>
    <xf numFmtId="0" fontId="30" fillId="0" borderId="50" xfId="0" applyFont="1" applyBorder="1" applyAlignment="1">
      <alignment horizontal="centerContinuous"/>
    </xf>
    <xf numFmtId="0" fontId="30" fillId="0" borderId="52" xfId="0" applyFont="1" applyBorder="1" applyAlignment="1">
      <alignment horizontal="center"/>
    </xf>
    <xf numFmtId="0" fontId="30" fillId="0" borderId="75" xfId="0" applyFont="1" applyBorder="1" applyAlignment="1">
      <alignment horizontal="center"/>
    </xf>
    <xf numFmtId="0" fontId="41" fillId="0" borderId="43" xfId="0" applyFont="1" applyBorder="1" applyAlignment="1">
      <alignment horizontal="center"/>
    </xf>
    <xf numFmtId="0" fontId="30" fillId="0" borderId="16" xfId="0" applyFont="1" applyBorder="1" applyAlignment="1">
      <alignment horizontal="left"/>
    </xf>
    <xf numFmtId="0" fontId="41" fillId="0" borderId="68" xfId="0" applyFont="1" applyBorder="1" applyAlignment="1">
      <alignment horizontal="centerContinuous"/>
    </xf>
    <xf numFmtId="0" fontId="30" fillId="0" borderId="73" xfId="0" applyFont="1" applyBorder="1" applyAlignment="1">
      <alignment horizontal="centerContinuous"/>
    </xf>
    <xf numFmtId="0" fontId="30" fillId="0" borderId="73" xfId="0" applyFont="1" applyBorder="1" applyAlignment="1"/>
    <xf numFmtId="0" fontId="30" fillId="0" borderId="68" xfId="0" applyFont="1" applyBorder="1" applyAlignment="1">
      <alignment horizontal="center"/>
    </xf>
    <xf numFmtId="0" fontId="30" fillId="0" borderId="67" xfId="0" applyFont="1" applyBorder="1" applyAlignment="1">
      <alignment horizontal="center"/>
    </xf>
    <xf numFmtId="167" fontId="30" fillId="0" borderId="0" xfId="0" applyNumberFormat="1" applyFont="1" applyBorder="1" applyAlignment="1">
      <alignment vertical="center"/>
    </xf>
    <xf numFmtId="165" fontId="30" fillId="0" borderId="67" xfId="0" applyNumberFormat="1" applyFont="1" applyBorder="1" applyAlignment="1">
      <alignment vertical="center"/>
    </xf>
    <xf numFmtId="165" fontId="30" fillId="0" borderId="68" xfId="0" applyNumberFormat="1" applyFont="1" applyBorder="1" applyAlignment="1">
      <alignment vertical="center"/>
    </xf>
    <xf numFmtId="167" fontId="30" fillId="0" borderId="68" xfId="0" applyNumberFormat="1" applyFont="1" applyBorder="1" applyAlignment="1">
      <alignment vertical="center"/>
    </xf>
    <xf numFmtId="167" fontId="31" fillId="0" borderId="0" xfId="0" applyNumberFormat="1" applyFont="1"/>
    <xf numFmtId="175" fontId="41" fillId="0" borderId="67" xfId="0" applyNumberFormat="1" applyFont="1" applyBorder="1" applyAlignment="1">
      <alignment vertical="center"/>
    </xf>
    <xf numFmtId="175" fontId="41" fillId="0" borderId="68" xfId="0" applyNumberFormat="1" applyFont="1" applyBorder="1" applyAlignment="1">
      <alignment vertical="center"/>
    </xf>
    <xf numFmtId="0" fontId="30" fillId="0" borderId="50" xfId="0" applyFont="1" applyBorder="1" applyAlignment="1">
      <alignment vertical="center"/>
    </xf>
    <xf numFmtId="0" fontId="30" fillId="0" borderId="50" xfId="0" applyFont="1" applyBorder="1" applyAlignment="1">
      <alignment horizontal="center" vertical="center"/>
    </xf>
    <xf numFmtId="172" fontId="30" fillId="0" borderId="16" xfId="0" applyNumberFormat="1" applyFont="1" applyBorder="1" applyAlignment="1"/>
    <xf numFmtId="172" fontId="30" fillId="0" borderId="0" xfId="0" applyNumberFormat="1" applyFont="1" applyAlignment="1"/>
    <xf numFmtId="193" fontId="30" fillId="0" borderId="0" xfId="0" applyNumberFormat="1" applyFont="1" applyFill="1" applyBorder="1" applyAlignment="1">
      <alignment horizontal="right"/>
    </xf>
    <xf numFmtId="193" fontId="30" fillId="0" borderId="0" xfId="144" applyNumberFormat="1" applyFont="1" applyFill="1" applyBorder="1" applyAlignment="1">
      <alignment horizontal="right"/>
    </xf>
    <xf numFmtId="172" fontId="30" fillId="0" borderId="0" xfId="0" applyNumberFormat="1" applyFont="1" applyBorder="1" applyAlignment="1"/>
    <xf numFmtId="20" fontId="30" fillId="0" borderId="0" xfId="125" applyNumberFormat="1" applyFont="1" applyAlignment="1">
      <alignment horizontal="left" vertical="top" wrapText="1"/>
    </xf>
    <xf numFmtId="0" fontId="30" fillId="0" borderId="0" xfId="200" applyFont="1" applyBorder="1" applyAlignment="1">
      <alignment horizontal="center" vertical="center"/>
    </xf>
    <xf numFmtId="0" fontId="30" fillId="0" borderId="24" xfId="200" applyFont="1" applyBorder="1" applyAlignment="1">
      <alignment horizontal="center" vertical="center" wrapText="1"/>
    </xf>
    <xf numFmtId="0" fontId="30" fillId="0" borderId="49" xfId="200" applyFont="1" applyBorder="1" applyAlignment="1">
      <alignment horizontal="center" vertical="center" wrapText="1"/>
    </xf>
    <xf numFmtId="0" fontId="30" fillId="0" borderId="0" xfId="200" applyFont="1" applyBorder="1" applyAlignment="1">
      <alignment horizontal="center" vertical="center" wrapText="1"/>
    </xf>
    <xf numFmtId="0" fontId="21" fillId="0" borderId="0" xfId="125" applyFont="1" applyAlignment="1">
      <alignment horizontal="centerContinuous" vertical="center"/>
    </xf>
    <xf numFmtId="0" fontId="21" fillId="0" borderId="0" xfId="125" applyFont="1" applyAlignment="1">
      <alignment vertical="center"/>
    </xf>
    <xf numFmtId="0" fontId="59" fillId="0" borderId="68" xfId="125" applyFont="1" applyBorder="1" applyAlignment="1">
      <alignment horizontal="centerContinuous" vertical="center"/>
    </xf>
    <xf numFmtId="0" fontId="55" fillId="0" borderId="68" xfId="125" applyFont="1" applyBorder="1" applyAlignment="1">
      <alignment horizontal="centerContinuous" vertical="center"/>
    </xf>
    <xf numFmtId="0" fontId="30" fillId="0" borderId="52" xfId="125" applyFont="1" applyBorder="1" applyAlignment="1">
      <alignment vertical="center"/>
    </xf>
    <xf numFmtId="0" fontId="30" fillId="0" borderId="75" xfId="125" applyFont="1" applyBorder="1" applyAlignment="1">
      <alignment horizontal="centerContinuous" vertical="center"/>
    </xf>
    <xf numFmtId="0" fontId="30" fillId="0" borderId="49" xfId="125" applyFont="1" applyBorder="1" applyAlignment="1">
      <alignment horizontal="centerContinuous" vertical="center"/>
    </xf>
    <xf numFmtId="0" fontId="30" fillId="0" borderId="50" xfId="125" applyFont="1" applyBorder="1" applyAlignment="1">
      <alignment horizontal="centerContinuous" vertical="center"/>
    </xf>
    <xf numFmtId="0" fontId="39" fillId="0" borderId="43" xfId="125" applyFont="1" applyBorder="1" applyAlignment="1">
      <alignment horizontal="centerContinuous" vertical="center"/>
    </xf>
    <xf numFmtId="0" fontId="30" fillId="0" borderId="75" xfId="125" applyFont="1" applyBorder="1" applyAlignment="1">
      <alignment horizontal="centerContinuous" vertical="center" wrapText="1"/>
    </xf>
    <xf numFmtId="0" fontId="30" fillId="0" borderId="53" xfId="125" applyFont="1" applyBorder="1" applyAlignment="1">
      <alignment horizontal="centerContinuous" vertical="center"/>
    </xf>
    <xf numFmtId="0" fontId="30" fillId="0" borderId="52" xfId="125" applyFont="1" applyBorder="1" applyAlignment="1">
      <alignment horizontal="center" vertical="center"/>
    </xf>
    <xf numFmtId="0" fontId="30" fillId="0" borderId="52" xfId="125" applyFont="1" applyBorder="1" applyAlignment="1">
      <alignment horizontal="centerContinuous" vertical="center"/>
    </xf>
    <xf numFmtId="0" fontId="30" fillId="0" borderId="68" xfId="125" applyFont="1" applyBorder="1" applyAlignment="1">
      <alignment horizontal="centerContinuous" vertical="center"/>
    </xf>
    <xf numFmtId="0" fontId="30" fillId="0" borderId="73" xfId="125" applyFont="1" applyBorder="1" applyAlignment="1">
      <alignment horizontal="centerContinuous" vertical="center"/>
    </xf>
    <xf numFmtId="0" fontId="30" fillId="0" borderId="67" xfId="125" applyFont="1" applyBorder="1" applyAlignment="1">
      <alignment vertical="center"/>
    </xf>
    <xf numFmtId="164" fontId="30" fillId="0" borderId="0" xfId="125" applyNumberFormat="1" applyFont="1" applyBorder="1" applyAlignment="1">
      <alignment horizontal="left" vertical="center"/>
    </xf>
    <xf numFmtId="0" fontId="30" fillId="0" borderId="0" xfId="200" applyFont="1" applyBorder="1" applyAlignment="1"/>
    <xf numFmtId="0" fontId="30" fillId="0" borderId="0" xfId="200" applyFont="1"/>
    <xf numFmtId="0" fontId="31" fillId="0" borderId="0" xfId="145" applyFont="1" applyBorder="1" applyAlignment="1">
      <alignment horizontal="left"/>
    </xf>
    <xf numFmtId="0" fontId="30" fillId="0" borderId="1" xfId="200" applyFont="1" applyBorder="1" applyAlignment="1">
      <alignment horizontal="center" vertical="center" wrapText="1"/>
    </xf>
    <xf numFmtId="0" fontId="30" fillId="0" borderId="43" xfId="200" applyFont="1" applyBorder="1" applyAlignment="1">
      <alignment horizontal="center"/>
    </xf>
    <xf numFmtId="182" fontId="30" fillId="0" borderId="0" xfId="200" applyNumberFormat="1" applyFont="1" applyBorder="1" applyAlignment="1">
      <alignment horizontal="right"/>
    </xf>
    <xf numFmtId="182" fontId="30" fillId="0" borderId="67" xfId="200" applyNumberFormat="1" applyFont="1" applyBorder="1" applyAlignment="1">
      <alignment horizontal="right"/>
    </xf>
    <xf numFmtId="182" fontId="30" fillId="0" borderId="68" xfId="200" applyNumberFormat="1" applyFont="1" applyBorder="1" applyAlignment="1">
      <alignment horizontal="right"/>
    </xf>
    <xf numFmtId="0" fontId="30" fillId="0" borderId="0" xfId="200" applyFont="1" applyBorder="1" applyAlignment="1">
      <alignment horizontal="center"/>
    </xf>
    <xf numFmtId="0" fontId="30" fillId="0" borderId="0" xfId="200" applyFont="1" applyBorder="1" applyAlignment="1">
      <alignment horizontal="right"/>
    </xf>
    <xf numFmtId="0" fontId="30" fillId="0" borderId="0" xfId="200" applyFont="1" applyBorder="1" applyAlignment="1">
      <alignment horizontal="right" wrapText="1"/>
    </xf>
    <xf numFmtId="0" fontId="30" fillId="0" borderId="68" xfId="200" applyFont="1" applyBorder="1" applyAlignment="1">
      <alignment horizontal="right"/>
    </xf>
    <xf numFmtId="182" fontId="30" fillId="0" borderId="0" xfId="200" applyNumberFormat="1" applyFont="1" applyBorder="1" applyAlignment="1">
      <alignment horizontal="center"/>
    </xf>
    <xf numFmtId="166" fontId="41" fillId="0" borderId="0" xfId="200" applyNumberFormat="1" applyFont="1" applyBorder="1" applyAlignment="1">
      <alignment horizontal="right"/>
    </xf>
    <xf numFmtId="166" fontId="41" fillId="0" borderId="67" xfId="200" applyNumberFormat="1" applyFont="1" applyBorder="1" applyAlignment="1">
      <alignment horizontal="right"/>
    </xf>
    <xf numFmtId="166" fontId="41" fillId="0" borderId="68" xfId="200" applyNumberFormat="1" applyFont="1" applyBorder="1" applyAlignment="1">
      <alignment horizontal="right"/>
    </xf>
    <xf numFmtId="0" fontId="30" fillId="0" borderId="0" xfId="200" applyFont="1" applyBorder="1"/>
    <xf numFmtId="0" fontId="41" fillId="0" borderId="0" xfId="200" applyFont="1" applyBorder="1" applyAlignment="1">
      <alignment horizontal="right"/>
    </xf>
    <xf numFmtId="0" fontId="41" fillId="0" borderId="0" xfId="200" applyFont="1" applyBorder="1" applyAlignment="1">
      <alignment horizontal="center"/>
    </xf>
    <xf numFmtId="0" fontId="41" fillId="0" borderId="68" xfId="200" applyFont="1" applyBorder="1" applyAlignment="1">
      <alignment horizontal="right"/>
    </xf>
    <xf numFmtId="0" fontId="43" fillId="0" borderId="0" xfId="200" applyFont="1" applyBorder="1" applyAlignment="1"/>
    <xf numFmtId="0" fontId="31" fillId="0" borderId="0" xfId="0" applyFont="1" applyAlignment="1">
      <alignment vertical="center"/>
    </xf>
    <xf numFmtId="0" fontId="30" fillId="0" borderId="0" xfId="0" applyFont="1" applyAlignment="1">
      <alignment horizontal="right" vertical="center"/>
    </xf>
    <xf numFmtId="0" fontId="0" fillId="0" borderId="0" xfId="0"/>
    <xf numFmtId="180" fontId="30" fillId="0" borderId="49" xfId="144" applyNumberFormat="1" applyFont="1" applyFill="1" applyBorder="1" applyAlignment="1">
      <alignment horizontal="right" vertical="center" wrapText="1"/>
    </xf>
    <xf numFmtId="165" fontId="30" fillId="0" borderId="49" xfId="0" applyNumberFormat="1" applyFont="1" applyFill="1" applyBorder="1" applyAlignment="1">
      <alignment horizontal="right" vertical="center" wrapText="1"/>
    </xf>
    <xf numFmtId="0" fontId="114" fillId="0" borderId="0" xfId="0" applyFont="1" applyAlignment="1">
      <alignment vertical="center"/>
    </xf>
    <xf numFmtId="0" fontId="30" fillId="0" borderId="43" xfId="145" applyFont="1" applyBorder="1"/>
    <xf numFmtId="0" fontId="30" fillId="0" borderId="15" xfId="0" applyFont="1" applyBorder="1" applyAlignment="1">
      <alignment horizontal="left" vertical="center"/>
    </xf>
    <xf numFmtId="0" fontId="30" fillId="0" borderId="0" xfId="0" applyFont="1" applyBorder="1" applyAlignment="1">
      <alignment horizontal="left" vertical="center"/>
    </xf>
    <xf numFmtId="165" fontId="30" fillId="0" borderId="0" xfId="205" applyNumberFormat="1" applyFont="1" applyFill="1" applyBorder="1" applyAlignment="1">
      <alignment horizontal="right" vertical="center" wrapText="1"/>
    </xf>
    <xf numFmtId="180" fontId="30" fillId="0" borderId="0" xfId="205" applyNumberFormat="1" applyFont="1" applyFill="1" applyBorder="1" applyAlignment="1">
      <alignment vertical="center"/>
    </xf>
    <xf numFmtId="164" fontId="30" fillId="0" borderId="43" xfId="205" applyNumberFormat="1" applyFont="1" applyFill="1" applyBorder="1" applyAlignment="1">
      <alignment horizontal="left" vertical="center"/>
    </xf>
    <xf numFmtId="0" fontId="93" fillId="0" borderId="0" xfId="144" applyFont="1" applyFill="1" applyAlignment="1">
      <alignment vertical="top" wrapText="1"/>
    </xf>
    <xf numFmtId="0" fontId="93" fillId="0" borderId="0" xfId="144" applyFont="1" applyAlignment="1">
      <alignment vertical="top" wrapText="1"/>
    </xf>
    <xf numFmtId="0" fontId="48" fillId="0" borderId="0" xfId="144" applyFont="1" applyBorder="1" applyAlignment="1">
      <alignment horizontal="center" vertical="center"/>
    </xf>
    <xf numFmtId="0" fontId="30" fillId="0" borderId="0" xfId="144" applyFont="1" applyAlignment="1">
      <alignment horizontal="left" vertical="center"/>
    </xf>
    <xf numFmtId="0" fontId="30" fillId="0" borderId="0" xfId="144" applyFont="1" applyAlignment="1">
      <alignment horizontal="right" vertical="center"/>
    </xf>
    <xf numFmtId="0" fontId="48" fillId="0" borderId="0" xfId="200" applyFont="1"/>
    <xf numFmtId="0" fontId="48" fillId="0" borderId="0" xfId="200" applyFont="1" applyAlignment="1">
      <alignment horizontal="right" vertical="center"/>
    </xf>
    <xf numFmtId="0" fontId="48" fillId="0" borderId="0" xfId="200" applyFont="1" applyFill="1"/>
    <xf numFmtId="0" fontId="32" fillId="0" borderId="0" xfId="200" applyFont="1" applyAlignment="1">
      <alignment vertical="center"/>
    </xf>
    <xf numFmtId="0" fontId="21" fillId="0" borderId="0" xfId="200" applyFont="1" applyAlignment="1">
      <alignment vertical="center"/>
    </xf>
    <xf numFmtId="0" fontId="48" fillId="0" borderId="0" xfId="200" applyFont="1" applyAlignment="1">
      <alignment horizontal="centerContinuous"/>
    </xf>
    <xf numFmtId="0" fontId="48" fillId="0" borderId="0" xfId="200" applyFont="1" applyAlignment="1"/>
    <xf numFmtId="0" fontId="38" fillId="0" borderId="0" xfId="200" applyFont="1" applyAlignment="1">
      <alignment vertical="center"/>
    </xf>
    <xf numFmtId="0" fontId="21" fillId="0" borderId="0" xfId="200" applyFont="1" applyBorder="1" applyAlignment="1">
      <alignment vertical="center"/>
    </xf>
    <xf numFmtId="0" fontId="48" fillId="0" borderId="0" xfId="200" applyFont="1" applyBorder="1" applyAlignment="1">
      <alignment horizontal="centerContinuous"/>
    </xf>
    <xf numFmtId="0" fontId="48" fillId="0" borderId="0" xfId="200" applyFont="1" applyBorder="1" applyAlignment="1"/>
    <xf numFmtId="0" fontId="48" fillId="0" borderId="0" xfId="200" applyFont="1" applyFill="1" applyBorder="1"/>
    <xf numFmtId="0" fontId="48" fillId="0" borderId="0" xfId="200" applyFont="1" applyBorder="1"/>
    <xf numFmtId="0" fontId="30" fillId="0" borderId="53" xfId="200" applyFont="1" applyBorder="1" applyAlignment="1">
      <alignment horizontal="right"/>
    </xf>
    <xf numFmtId="0" fontId="30" fillId="0" borderId="53" xfId="200" applyFont="1" applyBorder="1" applyAlignment="1">
      <alignment horizontal="center"/>
    </xf>
    <xf numFmtId="0" fontId="30" fillId="0" borderId="49" xfId="200" applyFont="1" applyBorder="1" applyAlignment="1">
      <alignment horizontal="center"/>
    </xf>
    <xf numFmtId="0" fontId="30" fillId="0" borderId="53" xfId="200" applyFont="1" applyBorder="1" applyAlignment="1">
      <alignment horizontal="centerContinuous"/>
    </xf>
    <xf numFmtId="182" fontId="30" fillId="0" borderId="53" xfId="200" applyNumberFormat="1" applyFont="1" applyFill="1" applyBorder="1" applyAlignment="1">
      <alignment horizontal="center"/>
    </xf>
    <xf numFmtId="182" fontId="30" fillId="0" borderId="75" xfId="200" applyNumberFormat="1" applyFont="1" applyBorder="1" applyAlignment="1">
      <alignment horizontal="center"/>
    </xf>
    <xf numFmtId="0" fontId="30" fillId="0" borderId="43" xfId="200" applyFont="1" applyBorder="1"/>
    <xf numFmtId="0" fontId="30" fillId="0" borderId="43" xfId="200" applyFont="1" applyFill="1" applyBorder="1"/>
    <xf numFmtId="182" fontId="30" fillId="0" borderId="67" xfId="200" applyNumberFormat="1" applyFont="1" applyBorder="1" applyAlignment="1">
      <alignment horizontal="center"/>
    </xf>
    <xf numFmtId="0" fontId="48" fillId="0" borderId="53" xfId="200" applyFont="1" applyBorder="1" applyAlignment="1"/>
    <xf numFmtId="173" fontId="48" fillId="0" borderId="49" xfId="200" applyNumberFormat="1" applyFont="1" applyBorder="1"/>
    <xf numFmtId="173" fontId="48" fillId="0" borderId="49" xfId="200" quotePrefix="1" applyNumberFormat="1" applyFont="1" applyBorder="1" applyAlignment="1">
      <alignment horizontal="right"/>
    </xf>
    <xf numFmtId="0" fontId="48" fillId="0" borderId="53" xfId="200" applyFont="1" applyBorder="1" applyAlignment="1">
      <alignment horizontal="center"/>
    </xf>
    <xf numFmtId="173" fontId="48" fillId="0" borderId="49" xfId="200" applyNumberFormat="1" applyFont="1" applyFill="1" applyBorder="1" applyAlignment="1">
      <alignment horizontal="centerContinuous"/>
    </xf>
    <xf numFmtId="0" fontId="30" fillId="0" borderId="43" xfId="200" applyFont="1" applyFill="1" applyBorder="1" applyAlignment="1">
      <alignment horizontal="left"/>
    </xf>
    <xf numFmtId="0" fontId="30" fillId="0" borderId="43" xfId="200" applyFont="1" applyFill="1" applyBorder="1" applyAlignment="1">
      <alignment horizontal="center"/>
    </xf>
    <xf numFmtId="167" fontId="30" fillId="0" borderId="0" xfId="200" applyNumberFormat="1" applyFont="1" applyFill="1" applyAlignment="1">
      <alignment horizontal="right"/>
    </xf>
    <xf numFmtId="173" fontId="48" fillId="0" borderId="0" xfId="200" applyNumberFormat="1" applyFont="1" applyFill="1" applyBorder="1"/>
    <xf numFmtId="196" fontId="48" fillId="0" borderId="0" xfId="200" applyNumberFormat="1" applyFont="1" applyFill="1" applyBorder="1"/>
    <xf numFmtId="0" fontId="30" fillId="0" borderId="73" xfId="200" applyFont="1" applyFill="1" applyBorder="1" applyAlignment="1">
      <alignment horizontal="left"/>
    </xf>
    <xf numFmtId="0" fontId="30" fillId="0" borderId="21" xfId="200" applyFont="1" applyFill="1" applyBorder="1" applyAlignment="1">
      <alignment horizontal="center"/>
    </xf>
    <xf numFmtId="181" fontId="30" fillId="0" borderId="16" xfId="200" applyNumberFormat="1" applyFont="1" applyFill="1" applyBorder="1"/>
    <xf numFmtId="181" fontId="30" fillId="0" borderId="0" xfId="200" applyNumberFormat="1" applyFont="1" applyFill="1"/>
    <xf numFmtId="198" fontId="30" fillId="0" borderId="0" xfId="200" applyNumberFormat="1" applyFont="1" applyFill="1"/>
    <xf numFmtId="0" fontId="48" fillId="0" borderId="68" xfId="200" applyFont="1" applyFill="1" applyBorder="1"/>
    <xf numFmtId="167" fontId="30" fillId="0" borderId="0" xfId="200" applyNumberFormat="1" applyFont="1" applyFill="1" applyBorder="1" applyAlignment="1">
      <alignment horizontal="right" vertical="center"/>
    </xf>
    <xf numFmtId="199" fontId="48" fillId="0" borderId="0" xfId="200" applyNumberFormat="1" applyFont="1" applyFill="1"/>
    <xf numFmtId="199" fontId="30" fillId="0" borderId="43" xfId="200" applyNumberFormat="1" applyFont="1" applyFill="1" applyBorder="1" applyAlignment="1"/>
    <xf numFmtId="199" fontId="30" fillId="0" borderId="43" xfId="144" applyNumberFormat="1" applyFont="1" applyFill="1" applyBorder="1" applyAlignment="1">
      <alignment horizontal="center"/>
    </xf>
    <xf numFmtId="199" fontId="48" fillId="0" borderId="0" xfId="200" applyNumberFormat="1" applyFont="1" applyFill="1" applyBorder="1"/>
    <xf numFmtId="0" fontId="30" fillId="0" borderId="73" xfId="200" applyFont="1" applyFill="1" applyBorder="1" applyAlignment="1"/>
    <xf numFmtId="227" fontId="30" fillId="0" borderId="0" xfId="200" applyNumberFormat="1" applyFont="1" applyFill="1" applyBorder="1" applyAlignment="1">
      <alignment horizontal="right" vertical="center"/>
    </xf>
    <xf numFmtId="173" fontId="30" fillId="0" borderId="0" xfId="200" applyNumberFormat="1" applyFont="1" applyFill="1" applyBorder="1" applyAlignment="1">
      <alignment horizontal="right" vertical="center"/>
    </xf>
    <xf numFmtId="0" fontId="30" fillId="0" borderId="43" xfId="200" applyFont="1" applyFill="1" applyBorder="1" applyAlignment="1"/>
    <xf numFmtId="199" fontId="30" fillId="0" borderId="43" xfId="200" applyNumberFormat="1" applyFont="1" applyFill="1" applyBorder="1" applyAlignment="1">
      <alignment horizontal="center"/>
    </xf>
    <xf numFmtId="181" fontId="30" fillId="0" borderId="0" xfId="200" applyNumberFormat="1" applyFont="1" applyFill="1" applyAlignment="1">
      <alignment horizontal="right"/>
    </xf>
    <xf numFmtId="198" fontId="30" fillId="0" borderId="16" xfId="200" applyNumberFormat="1" applyFont="1" applyFill="1" applyBorder="1"/>
    <xf numFmtId="167" fontId="30" fillId="0" borderId="0" xfId="200" applyNumberFormat="1" applyFont="1" applyFill="1"/>
    <xf numFmtId="229" fontId="21" fillId="0" borderId="0" xfId="200" applyNumberFormat="1" applyFont="1" applyFill="1" applyAlignment="1">
      <alignment horizontal="right" vertical="center" wrapText="1"/>
    </xf>
    <xf numFmtId="173" fontId="62" fillId="0" borderId="0" xfId="200" applyNumberFormat="1" applyFont="1" applyFill="1" applyBorder="1" applyAlignment="1">
      <alignment vertical="center"/>
    </xf>
    <xf numFmtId="199" fontId="30" fillId="0" borderId="43" xfId="200" applyNumberFormat="1" applyFont="1" applyFill="1" applyBorder="1"/>
    <xf numFmtId="0" fontId="30" fillId="0" borderId="73" xfId="200" applyFont="1" applyFill="1" applyBorder="1"/>
    <xf numFmtId="228" fontId="30" fillId="0" borderId="0" xfId="200" applyNumberFormat="1" applyFont="1" applyFill="1"/>
    <xf numFmtId="49" fontId="30" fillId="0" borderId="0" xfId="200" applyNumberFormat="1" applyFont="1" applyFill="1" applyBorder="1" applyAlignment="1">
      <alignment horizontal="right" vertical="center"/>
    </xf>
    <xf numFmtId="167" fontId="30" fillId="0" borderId="0" xfId="118" applyNumberFormat="1" applyFont="1" applyFill="1" applyAlignment="1">
      <alignment horizontal="right" vertical="center"/>
    </xf>
    <xf numFmtId="0" fontId="30" fillId="0" borderId="0" xfId="200" applyFont="1" applyFill="1" applyBorder="1"/>
    <xf numFmtId="0" fontId="30" fillId="0" borderId="20" xfId="200" applyFont="1" applyFill="1" applyBorder="1" applyAlignment="1">
      <alignment horizontal="center"/>
    </xf>
    <xf numFmtId="199" fontId="30" fillId="0" borderId="0" xfId="200" applyNumberFormat="1" applyFont="1" applyFill="1" applyBorder="1"/>
    <xf numFmtId="199" fontId="30" fillId="0" borderId="20" xfId="200" applyNumberFormat="1" applyFont="1" applyFill="1" applyBorder="1" applyAlignment="1">
      <alignment horizontal="center"/>
    </xf>
    <xf numFmtId="0" fontId="30" fillId="0" borderId="68" xfId="200" applyFont="1" applyFill="1" applyBorder="1"/>
    <xf numFmtId="201" fontId="30" fillId="0" borderId="0" xfId="200" applyNumberFormat="1" applyFont="1" applyFill="1"/>
    <xf numFmtId="199" fontId="48" fillId="0" borderId="0" xfId="200" applyNumberFormat="1" applyFont="1"/>
    <xf numFmtId="199" fontId="30" fillId="0" borderId="0" xfId="200" applyNumberFormat="1" applyFont="1" applyBorder="1"/>
    <xf numFmtId="199" fontId="30" fillId="0" borderId="20" xfId="200" applyNumberFormat="1" applyFont="1" applyBorder="1" applyAlignment="1">
      <alignment horizontal="center"/>
    </xf>
    <xf numFmtId="167" fontId="30" fillId="0" borderId="0" xfId="200" applyNumberFormat="1" applyFont="1" applyAlignment="1">
      <alignment horizontal="right"/>
    </xf>
    <xf numFmtId="167" fontId="48" fillId="0" borderId="0" xfId="200" applyNumberFormat="1" applyFont="1" applyBorder="1"/>
    <xf numFmtId="200" fontId="30" fillId="0" borderId="43" xfId="200" applyNumberFormat="1" applyFont="1" applyBorder="1"/>
    <xf numFmtId="0" fontId="30" fillId="0" borderId="20" xfId="200" applyFont="1" applyBorder="1" applyAlignment="1">
      <alignment horizontal="center"/>
    </xf>
    <xf numFmtId="181" fontId="30" fillId="0" borderId="16" xfId="200" applyNumberFormat="1" applyFont="1" applyBorder="1"/>
    <xf numFmtId="181" fontId="30" fillId="0" borderId="0" xfId="200" applyNumberFormat="1" applyFont="1"/>
    <xf numFmtId="173" fontId="62" fillId="0" borderId="0" xfId="200" applyNumberFormat="1" applyFont="1" applyBorder="1" applyAlignment="1">
      <alignment vertical="center"/>
    </xf>
    <xf numFmtId="167" fontId="30" fillId="0" borderId="0" xfId="200" applyNumberFormat="1" applyFont="1" applyBorder="1" applyAlignment="1">
      <alignment horizontal="right" vertical="center"/>
    </xf>
    <xf numFmtId="182" fontId="48" fillId="0" borderId="0" xfId="200" applyNumberFormat="1" applyFont="1" applyFill="1"/>
    <xf numFmtId="182" fontId="48" fillId="0" borderId="0" xfId="200" applyNumberFormat="1" applyFont="1"/>
    <xf numFmtId="0" fontId="48" fillId="0" borderId="0" xfId="200" quotePrefix="1" applyFont="1"/>
    <xf numFmtId="173" fontId="48" fillId="0" borderId="0" xfId="200" applyNumberFormat="1" applyFont="1"/>
    <xf numFmtId="182" fontId="29" fillId="0" borderId="0" xfId="200" applyNumberFormat="1" applyFont="1" applyBorder="1"/>
    <xf numFmtId="182" fontId="29" fillId="0" borderId="0" xfId="200" applyNumberFormat="1" applyFont="1" applyFill="1" applyBorder="1"/>
    <xf numFmtId="0" fontId="74" fillId="0" borderId="0" xfId="200" applyFont="1"/>
    <xf numFmtId="0" fontId="33" fillId="0" borderId="0" xfId="144" applyFont="1" applyFill="1" applyAlignment="1"/>
    <xf numFmtId="0" fontId="31" fillId="0" borderId="0" xfId="144" applyFont="1" applyFill="1" applyAlignment="1"/>
    <xf numFmtId="0" fontId="37" fillId="0" borderId="0" xfId="144" applyFont="1" applyFill="1" applyAlignment="1">
      <alignment horizontal="centerContinuous"/>
    </xf>
    <xf numFmtId="0" fontId="31" fillId="0" borderId="68" xfId="144" applyFont="1" applyFill="1" applyBorder="1"/>
    <xf numFmtId="0" fontId="31" fillId="0" borderId="68" xfId="144" applyFont="1" applyBorder="1"/>
    <xf numFmtId="173" fontId="48" fillId="0" borderId="24" xfId="144" applyNumberFormat="1" applyFont="1" applyFill="1" applyBorder="1" applyAlignment="1">
      <alignment horizontal="center" vertical="center"/>
    </xf>
    <xf numFmtId="197" fontId="48" fillId="0" borderId="49" xfId="144" applyNumberFormat="1" applyFont="1" applyFill="1" applyBorder="1" applyAlignment="1"/>
    <xf numFmtId="173" fontId="48" fillId="0" borderId="0" xfId="144" applyNumberFormat="1" applyFont="1" applyFill="1" applyBorder="1" applyAlignment="1">
      <alignment horizontal="center" vertical="center"/>
    </xf>
    <xf numFmtId="197" fontId="48" fillId="0" borderId="49" xfId="144" applyNumberFormat="1" applyFont="1" applyBorder="1" applyAlignment="1"/>
    <xf numFmtId="173" fontId="48" fillId="0" borderId="68" xfId="144" applyNumberFormat="1" applyFont="1" applyFill="1" applyBorder="1"/>
    <xf numFmtId="230" fontId="30" fillId="0" borderId="0" xfId="144" applyNumberFormat="1" applyFont="1" applyFill="1" applyAlignment="1">
      <alignment horizontal="right" vertical="center"/>
    </xf>
    <xf numFmtId="230" fontId="48" fillId="0" borderId="0" xfId="144" applyNumberFormat="1" applyFont="1" applyFill="1" applyBorder="1"/>
    <xf numFmtId="0" fontId="30" fillId="0" borderId="0" xfId="118" applyFont="1" applyFill="1" applyBorder="1" applyAlignment="1">
      <alignment horizontal="center" vertical="center" wrapText="1"/>
    </xf>
    <xf numFmtId="0" fontId="30" fillId="0" borderId="0" xfId="118" applyFont="1" applyFill="1" applyAlignment="1">
      <alignment vertical="center"/>
    </xf>
    <xf numFmtId="0" fontId="31" fillId="0" borderId="0" xfId="144" applyFont="1" applyFill="1" applyAlignment="1">
      <alignment vertical="center"/>
    </xf>
    <xf numFmtId="0" fontId="33" fillId="0" borderId="0" xfId="144" applyFont="1" applyFill="1" applyBorder="1" applyAlignment="1"/>
    <xf numFmtId="0" fontId="33" fillId="0" borderId="0" xfId="144" applyFont="1" applyFill="1"/>
    <xf numFmtId="173" fontId="21" fillId="0" borderId="0" xfId="144" applyNumberFormat="1" applyFont="1" applyFill="1"/>
    <xf numFmtId="173" fontId="21" fillId="0" borderId="0" xfId="144" applyNumberFormat="1" applyFont="1" applyFill="1" applyAlignment="1">
      <alignment vertical="center"/>
    </xf>
    <xf numFmtId="173" fontId="53" fillId="0" borderId="0" xfId="144" applyNumberFormat="1" applyFont="1" applyFill="1"/>
    <xf numFmtId="173" fontId="38" fillId="0" borderId="0" xfId="144" applyNumberFormat="1" applyFont="1" applyFill="1" applyAlignment="1">
      <alignment vertical="center"/>
    </xf>
    <xf numFmtId="0" fontId="55" fillId="0" borderId="0" xfId="144" applyFont="1" applyFill="1" applyBorder="1" applyAlignment="1"/>
    <xf numFmtId="173" fontId="38" fillId="0" borderId="0" xfId="144" applyNumberFormat="1" applyFont="1" applyFill="1" applyAlignment="1">
      <alignment horizontal="right"/>
    </xf>
    <xf numFmtId="173" fontId="38" fillId="0" borderId="0" xfId="144" applyNumberFormat="1" applyFont="1" applyFill="1"/>
    <xf numFmtId="173" fontId="41" fillId="0" borderId="0" xfId="144" applyNumberFormat="1" applyFont="1" applyFill="1" applyAlignment="1">
      <alignment vertical="center"/>
    </xf>
    <xf numFmtId="0" fontId="36" fillId="0" borderId="0" xfId="144" applyFont="1" applyFill="1" applyBorder="1" applyAlignment="1">
      <alignment horizontal="centerContinuous"/>
    </xf>
    <xf numFmtId="0" fontId="37" fillId="0" borderId="0" xfId="144" applyFont="1" applyFill="1"/>
    <xf numFmtId="173" fontId="41" fillId="0" borderId="0" xfId="144" applyNumberFormat="1" applyFont="1" applyFill="1" applyAlignment="1">
      <alignment horizontal="right"/>
    </xf>
    <xf numFmtId="173" fontId="41" fillId="0" borderId="0" xfId="144" applyNumberFormat="1" applyFont="1" applyFill="1"/>
    <xf numFmtId="0" fontId="31" fillId="0" borderId="0" xfId="144" applyFont="1" applyFill="1" applyBorder="1"/>
    <xf numFmtId="0" fontId="48" fillId="0" borderId="50" xfId="144" applyFont="1" applyFill="1" applyBorder="1" applyAlignment="1">
      <alignment horizontal="center"/>
    </xf>
    <xf numFmtId="0" fontId="48" fillId="0" borderId="0" xfId="144" applyFont="1" applyFill="1" applyAlignment="1">
      <alignment horizontal="center"/>
    </xf>
    <xf numFmtId="49" fontId="48" fillId="0" borderId="76" xfId="144" applyNumberFormat="1" applyFont="1" applyFill="1" applyBorder="1" applyAlignment="1">
      <alignment vertical="center" wrapText="1"/>
    </xf>
    <xf numFmtId="49" fontId="48" fillId="0" borderId="49" xfId="144" applyNumberFormat="1" applyFont="1" applyFill="1" applyBorder="1" applyAlignment="1">
      <alignment vertical="center" wrapText="1"/>
    </xf>
    <xf numFmtId="49" fontId="48" fillId="0" borderId="16" xfId="144" applyNumberFormat="1" applyFont="1" applyFill="1" applyBorder="1" applyAlignment="1">
      <alignment vertical="center" wrapText="1"/>
    </xf>
    <xf numFmtId="49" fontId="48" fillId="0" borderId="0" xfId="144" applyNumberFormat="1" applyFont="1" applyFill="1" applyBorder="1" applyAlignment="1">
      <alignment vertical="center" wrapText="1"/>
    </xf>
    <xf numFmtId="49" fontId="48" fillId="0" borderId="67" xfId="144" applyNumberFormat="1" applyFont="1" applyFill="1" applyBorder="1" applyAlignment="1">
      <alignment vertical="center" wrapText="1"/>
    </xf>
    <xf numFmtId="49" fontId="48" fillId="0" borderId="68" xfId="144" applyNumberFormat="1" applyFont="1" applyFill="1" applyBorder="1" applyAlignment="1">
      <alignment vertical="center" wrapText="1"/>
    </xf>
    <xf numFmtId="0" fontId="48" fillId="0" borderId="50" xfId="144" applyFont="1" applyFill="1" applyBorder="1"/>
    <xf numFmtId="0" fontId="48" fillId="0" borderId="0" xfId="144" applyFont="1" applyFill="1"/>
    <xf numFmtId="0" fontId="48" fillId="0" borderId="0" xfId="144" applyFont="1" applyFill="1" applyBorder="1" applyAlignment="1">
      <alignment horizontal="center" vertical="center"/>
    </xf>
    <xf numFmtId="0" fontId="48" fillId="0" borderId="0" xfId="144" applyFont="1" applyFill="1" applyBorder="1"/>
    <xf numFmtId="173" fontId="48" fillId="0" borderId="20" xfId="144" applyNumberFormat="1" applyFont="1" applyFill="1" applyBorder="1" applyAlignment="1">
      <alignment horizontal="centerContinuous"/>
    </xf>
    <xf numFmtId="0" fontId="30" fillId="0" borderId="53" xfId="144" applyFont="1" applyBorder="1" applyAlignment="1">
      <alignment horizontal="centerContinuous"/>
    </xf>
    <xf numFmtId="0" fontId="41" fillId="0" borderId="73" xfId="144" applyFont="1" applyBorder="1" applyAlignment="1">
      <alignment horizontal="center"/>
    </xf>
    <xf numFmtId="174" fontId="30" fillId="0" borderId="43" xfId="144" applyNumberFormat="1" applyFont="1" applyFill="1" applyBorder="1" applyAlignment="1">
      <alignment horizontal="left" vertical="center"/>
    </xf>
    <xf numFmtId="176" fontId="112" fillId="0" borderId="0" xfId="144" applyNumberFormat="1" applyFont="1" applyFill="1" applyBorder="1" applyAlignment="1">
      <alignment vertical="center"/>
    </xf>
    <xf numFmtId="195" fontId="30" fillId="0" borderId="43" xfId="144" applyNumberFormat="1" applyFont="1" applyFill="1" applyBorder="1"/>
    <xf numFmtId="174" fontId="112" fillId="0" borderId="0" xfId="144" applyNumberFormat="1" applyFont="1" applyFill="1" applyBorder="1" applyAlignment="1">
      <alignment horizontal="right" vertical="center"/>
    </xf>
    <xf numFmtId="174" fontId="40" fillId="0" borderId="43" xfId="144" applyNumberFormat="1" applyFont="1" applyFill="1" applyBorder="1" applyAlignment="1">
      <alignment horizontal="left" vertical="center"/>
    </xf>
    <xf numFmtId="195" fontId="40" fillId="0" borderId="43" xfId="144" applyNumberFormat="1" applyFont="1" applyFill="1" applyBorder="1"/>
    <xf numFmtId="0" fontId="30" fillId="0" borderId="49" xfId="144" applyFont="1" applyBorder="1" applyAlignment="1">
      <alignment horizontal="centerContinuous"/>
    </xf>
    <xf numFmtId="0" fontId="30" fillId="0" borderId="0" xfId="144" applyFont="1" applyFill="1" applyBorder="1" applyAlignment="1">
      <alignment horizontal="centerContinuous"/>
    </xf>
    <xf numFmtId="0" fontId="30" fillId="0" borderId="43" xfId="144" applyFont="1" applyFill="1" applyBorder="1" applyAlignment="1">
      <alignment horizontal="centerContinuous"/>
    </xf>
    <xf numFmtId="0" fontId="46" fillId="0" borderId="0" xfId="144" applyFont="1" applyFill="1" applyAlignment="1">
      <alignment horizontal="center"/>
    </xf>
    <xf numFmtId="0" fontId="41" fillId="0" borderId="0" xfId="144" applyFont="1" applyFill="1" applyBorder="1" applyAlignment="1">
      <alignment horizontal="centerContinuous"/>
    </xf>
    <xf numFmtId="0" fontId="41" fillId="0" borderId="43" xfId="144" applyFont="1" applyFill="1" applyBorder="1" applyAlignment="1">
      <alignment horizontal="centerContinuous"/>
    </xf>
    <xf numFmtId="0" fontId="41" fillId="0" borderId="0" xfId="144" applyFont="1" applyFill="1" applyBorder="1" applyAlignment="1">
      <alignment horizontal="center"/>
    </xf>
    <xf numFmtId="0" fontId="41" fillId="0" borderId="43" xfId="144" applyFont="1" applyFill="1" applyBorder="1" applyAlignment="1">
      <alignment horizontal="center"/>
    </xf>
    <xf numFmtId="0" fontId="41" fillId="0" borderId="68" xfId="144" applyFont="1" applyFill="1" applyBorder="1" applyAlignment="1">
      <alignment horizontal="center"/>
    </xf>
    <xf numFmtId="0" fontId="41" fillId="0" borderId="73" xfId="144" applyFont="1" applyFill="1" applyBorder="1" applyAlignment="1">
      <alignment horizontal="center"/>
    </xf>
    <xf numFmtId="197" fontId="30" fillId="0" borderId="0" xfId="144" applyNumberFormat="1" applyFont="1" applyFill="1" applyBorder="1" applyAlignment="1">
      <alignment vertical="center"/>
    </xf>
    <xf numFmtId="0" fontId="30" fillId="0" borderId="0" xfId="144" applyFont="1" applyFill="1" applyAlignment="1">
      <alignment vertical="center"/>
    </xf>
    <xf numFmtId="197" fontId="30" fillId="0" borderId="0" xfId="144" applyNumberFormat="1" applyFont="1" applyFill="1" applyBorder="1" applyAlignment="1">
      <alignment horizontal="right" vertical="center"/>
    </xf>
    <xf numFmtId="176" fontId="112" fillId="0" borderId="0" xfId="144" applyNumberFormat="1" applyFont="1" applyFill="1" applyBorder="1" applyAlignment="1">
      <alignment horizontal="right" vertical="center"/>
    </xf>
    <xf numFmtId="241" fontId="112" fillId="0" borderId="0" xfId="144" applyNumberFormat="1" applyFont="1" applyFill="1" applyBorder="1" applyAlignment="1">
      <alignment horizontal="right" vertical="center"/>
    </xf>
    <xf numFmtId="240" fontId="112" fillId="0" borderId="0" xfId="144" applyNumberFormat="1" applyFont="1" applyFill="1" applyBorder="1" applyAlignment="1">
      <alignment vertical="center"/>
    </xf>
    <xf numFmtId="176" fontId="45" fillId="0" borderId="0" xfId="144" applyNumberFormat="1" applyFont="1" applyFill="1"/>
    <xf numFmtId="195" fontId="112" fillId="0" borderId="43" xfId="144" applyNumberFormat="1" applyFont="1" applyFill="1" applyBorder="1"/>
    <xf numFmtId="195" fontId="30" fillId="0" borderId="0" xfId="144" applyNumberFormat="1" applyFont="1" applyFill="1" applyBorder="1"/>
    <xf numFmtId="195" fontId="30" fillId="0" borderId="0" xfId="144" applyNumberFormat="1" applyFont="1" applyFill="1" applyBorder="1" applyAlignment="1">
      <alignment horizontal="right"/>
    </xf>
    <xf numFmtId="180" fontId="30" fillId="0" borderId="0" xfId="200" applyNumberFormat="1" applyFont="1" applyFill="1" applyBorder="1" applyAlignment="1">
      <alignment horizontal="right" vertical="center"/>
    </xf>
    <xf numFmtId="166" fontId="41" fillId="0" borderId="0" xfId="0" applyNumberFormat="1" applyFont="1" applyBorder="1" applyAlignment="1" applyProtection="1">
      <alignment horizontal="right" vertical="center"/>
      <protection locked="0" hidden="1"/>
    </xf>
    <xf numFmtId="0" fontId="30" fillId="0" borderId="0" xfId="0" applyFont="1" applyAlignment="1">
      <alignment horizontal="right" vertical="center"/>
    </xf>
    <xf numFmtId="0" fontId="0" fillId="0" borderId="0" xfId="0"/>
    <xf numFmtId="0" fontId="47" fillId="0" borderId="73" xfId="0" applyFont="1" applyBorder="1" applyAlignment="1">
      <alignment horizontal="center" vertical="center"/>
    </xf>
    <xf numFmtId="0" fontId="30" fillId="0" borderId="0" xfId="145" applyFont="1" applyBorder="1" applyAlignment="1">
      <alignment horizontal="center"/>
    </xf>
    <xf numFmtId="0" fontId="30" fillId="0" borderId="0" xfId="145" applyFont="1" applyBorder="1" applyAlignment="1">
      <alignment horizontal="center" vertical="center"/>
    </xf>
    <xf numFmtId="0" fontId="30" fillId="0" borderId="49" xfId="145" applyFont="1" applyBorder="1"/>
    <xf numFmtId="0" fontId="30" fillId="0" borderId="49" xfId="145" applyFont="1" applyBorder="1" applyAlignment="1">
      <alignment horizontal="left"/>
    </xf>
    <xf numFmtId="0" fontId="30" fillId="0" borderId="53" xfId="145" applyFont="1" applyBorder="1" applyAlignment="1">
      <alignment horizontal="left"/>
    </xf>
    <xf numFmtId="0" fontId="30" fillId="0" borderId="15" xfId="145" applyFont="1" applyBorder="1"/>
    <xf numFmtId="0" fontId="30" fillId="0" borderId="15" xfId="145" applyFont="1" applyBorder="1" applyAlignment="1">
      <alignment horizontal="left"/>
    </xf>
    <xf numFmtId="0" fontId="30" fillId="0" borderId="78" xfId="145" applyFont="1" applyBorder="1" applyAlignment="1">
      <alignment horizontal="center"/>
    </xf>
    <xf numFmtId="0" fontId="30" fillId="0" borderId="77" xfId="145" applyFont="1" applyBorder="1" applyAlignment="1">
      <alignment horizontal="center"/>
    </xf>
    <xf numFmtId="0" fontId="30" fillId="0" borderId="78" xfId="145" applyFont="1" applyBorder="1"/>
    <xf numFmtId="0" fontId="30" fillId="0" borderId="16" xfId="145" applyFont="1" applyBorder="1" applyAlignment="1">
      <alignment vertical="center" wrapText="1"/>
    </xf>
    <xf numFmtId="0" fontId="30" fillId="0" borderId="16" xfId="145" applyFont="1" applyBorder="1"/>
    <xf numFmtId="204" fontId="30" fillId="0" borderId="16" xfId="145" applyNumberFormat="1" applyFont="1" applyBorder="1" applyAlignment="1">
      <alignment horizontal="right"/>
    </xf>
    <xf numFmtId="166" fontId="30" fillId="0" borderId="16" xfId="145" applyNumberFormat="1" applyFont="1" applyBorder="1" applyAlignment="1"/>
    <xf numFmtId="237" fontId="30" fillId="0" borderId="16" xfId="145" applyNumberFormat="1" applyFont="1" applyBorder="1" applyAlignment="1"/>
    <xf numFmtId="166" fontId="30" fillId="0" borderId="16" xfId="145" applyNumberFormat="1" applyFont="1" applyBorder="1" applyAlignment="1">
      <alignment vertical="center"/>
    </xf>
    <xf numFmtId="166" fontId="30" fillId="0" borderId="16" xfId="145" applyNumberFormat="1" applyFont="1" applyBorder="1"/>
    <xf numFmtId="181" fontId="30" fillId="0" borderId="16" xfId="145" applyNumberFormat="1" applyFont="1" applyBorder="1" applyAlignment="1">
      <alignment horizontal="right"/>
    </xf>
    <xf numFmtId="206" fontId="30" fillId="0" borderId="16" xfId="145" applyNumberFormat="1" applyFont="1" applyBorder="1" applyAlignment="1">
      <alignment horizontal="right"/>
    </xf>
    <xf numFmtId="165" fontId="30" fillId="0" borderId="16" xfId="145" applyNumberFormat="1" applyFont="1" applyBorder="1"/>
    <xf numFmtId="0" fontId="18" fillId="0" borderId="0" xfId="111" applyAlignment="1" applyProtection="1"/>
    <xf numFmtId="0" fontId="18" fillId="0" borderId="0" xfId="111" applyAlignment="1" applyProtection="1">
      <alignment horizontal="left"/>
    </xf>
    <xf numFmtId="0" fontId="30" fillId="0" borderId="79" xfId="145" applyFont="1" applyBorder="1" applyAlignment="1">
      <alignment horizontal="center"/>
    </xf>
    <xf numFmtId="0" fontId="30" fillId="0" borderId="43" xfId="145" applyFont="1" applyBorder="1" applyAlignment="1">
      <alignment horizontal="left"/>
    </xf>
    <xf numFmtId="192" fontId="112" fillId="0" borderId="0" xfId="144" applyNumberFormat="1" applyFont="1" applyFill="1" applyBorder="1" applyAlignment="1">
      <alignment vertical="center"/>
    </xf>
    <xf numFmtId="166" fontId="30" fillId="0" borderId="0" xfId="143" applyNumberFormat="1" applyFont="1" applyBorder="1"/>
    <xf numFmtId="166" fontId="30" fillId="0" borderId="0" xfId="143" applyNumberFormat="1" applyFont="1" applyBorder="1" applyAlignment="1"/>
    <xf numFmtId="49" fontId="30" fillId="0" borderId="0" xfId="119" applyNumberFormat="1" applyFont="1" applyAlignment="1">
      <alignment wrapText="1"/>
    </xf>
    <xf numFmtId="0" fontId="86" fillId="0" borderId="18" xfId="122" applyFont="1" applyBorder="1" applyAlignment="1"/>
    <xf numFmtId="0" fontId="99" fillId="0" borderId="18" xfId="122" applyFont="1" applyBorder="1" applyAlignment="1"/>
    <xf numFmtId="0" fontId="52" fillId="0" borderId="0" xfId="122" applyFont="1" applyAlignment="1" applyProtection="1">
      <alignment vertical="center"/>
      <protection locked="0"/>
    </xf>
    <xf numFmtId="0" fontId="34" fillId="0" borderId="0" xfId="122" applyFont="1" applyAlignment="1" applyProtection="1">
      <alignment vertical="center"/>
      <protection locked="0"/>
    </xf>
    <xf numFmtId="0" fontId="34" fillId="0" borderId="0" xfId="122" applyFont="1" applyAlignment="1"/>
    <xf numFmtId="0" fontId="8" fillId="0" borderId="0" xfId="122" applyAlignment="1"/>
    <xf numFmtId="0" fontId="30" fillId="0" borderId="0" xfId="0" quotePrefix="1" applyFont="1" applyAlignment="1">
      <alignment horizontal="center" vertical="center"/>
    </xf>
    <xf numFmtId="0" fontId="32" fillId="0" borderId="0" xfId="0" applyFont="1" applyAlignment="1">
      <alignment horizontal="center"/>
    </xf>
    <xf numFmtId="0" fontId="34" fillId="0" borderId="0" xfId="0" applyFont="1" applyAlignment="1">
      <alignment horizontal="center"/>
    </xf>
    <xf numFmtId="0" fontId="21" fillId="0" borderId="0" xfId="145" applyFont="1" applyBorder="1" applyAlignment="1">
      <alignment horizontal="left" wrapText="1"/>
    </xf>
    <xf numFmtId="0" fontId="21" fillId="0" borderId="0" xfId="145" applyFont="1" applyBorder="1" applyAlignment="1"/>
    <xf numFmtId="0" fontId="21" fillId="0" borderId="0" xfId="145" applyFont="1" applyBorder="1" applyAlignment="1">
      <alignment horizontal="left"/>
    </xf>
    <xf numFmtId="0" fontId="21" fillId="0" borderId="0" xfId="145" applyFont="1" applyFill="1" applyBorder="1" applyAlignment="1">
      <alignment horizontal="left" wrapText="1"/>
    </xf>
    <xf numFmtId="0" fontId="21" fillId="0" borderId="0" xfId="145" applyFont="1" applyFill="1" applyBorder="1" applyAlignment="1"/>
    <xf numFmtId="232" fontId="30" fillId="0" borderId="0" xfId="145" applyNumberFormat="1" applyFont="1" applyBorder="1" applyAlignment="1">
      <alignment horizontal="center"/>
    </xf>
    <xf numFmtId="232" fontId="30" fillId="0" borderId="15" xfId="145" applyNumberFormat="1" applyFont="1" applyBorder="1" applyAlignment="1">
      <alignment horizontal="center"/>
    </xf>
    <xf numFmtId="0" fontId="40" fillId="0" borderId="30" xfId="145" applyFont="1" applyBorder="1" applyAlignment="1">
      <alignment vertical="center" wrapText="1"/>
    </xf>
    <xf numFmtId="0" fontId="40" fillId="0" borderId="15" xfId="145" applyFont="1" applyBorder="1" applyAlignment="1">
      <alignment vertical="center" wrapText="1"/>
    </xf>
    <xf numFmtId="0" fontId="30" fillId="0" borderId="70" xfId="145" applyFont="1" applyBorder="1" applyAlignment="1">
      <alignment horizontal="center" vertical="center"/>
    </xf>
    <xf numFmtId="0" fontId="30" fillId="0" borderId="36" xfId="145" applyFont="1" applyBorder="1" applyAlignment="1">
      <alignment horizontal="center" vertical="center"/>
    </xf>
    <xf numFmtId="0" fontId="30" fillId="0" borderId="62" xfId="145" applyFont="1" applyBorder="1" applyAlignment="1">
      <alignment horizontal="center" vertical="center"/>
    </xf>
    <xf numFmtId="0" fontId="30" fillId="0" borderId="63" xfId="145" applyFont="1" applyBorder="1" applyAlignment="1">
      <alignment horizontal="center" vertical="center"/>
    </xf>
    <xf numFmtId="0" fontId="30" fillId="0" borderId="65" xfId="145" applyFont="1" applyBorder="1" applyAlignment="1">
      <alignment horizontal="center" vertical="center"/>
    </xf>
    <xf numFmtId="0" fontId="30" fillId="0" borderId="66" xfId="145" applyFont="1" applyBorder="1" applyAlignment="1">
      <alignment horizontal="center" vertical="center"/>
    </xf>
    <xf numFmtId="0" fontId="30" fillId="0" borderId="54" xfId="145" applyFont="1" applyBorder="1" applyAlignment="1">
      <alignment horizontal="center" vertical="center"/>
    </xf>
    <xf numFmtId="0" fontId="30" fillId="0" borderId="44" xfId="145" applyFont="1" applyBorder="1" applyAlignment="1">
      <alignment horizontal="center" vertical="center"/>
    </xf>
    <xf numFmtId="0" fontId="30" fillId="0" borderId="67" xfId="145" applyFont="1" applyBorder="1" applyAlignment="1">
      <alignment horizontal="center" vertical="center"/>
    </xf>
    <xf numFmtId="0" fontId="30" fillId="0" borderId="68" xfId="145" applyFont="1" applyBorder="1" applyAlignment="1">
      <alignment horizontal="center" vertical="center"/>
    </xf>
    <xf numFmtId="206" fontId="30" fillId="0" borderId="0" xfId="145" applyNumberFormat="1" applyFont="1" applyBorder="1" applyAlignment="1">
      <alignment horizontal="center"/>
    </xf>
    <xf numFmtId="206" fontId="30" fillId="0" borderId="23" xfId="145" applyNumberFormat="1" applyFont="1" applyBorder="1" applyAlignment="1">
      <alignment horizontal="center"/>
    </xf>
    <xf numFmtId="3" fontId="30" fillId="0" borderId="0" xfId="145" applyNumberFormat="1" applyFont="1" applyBorder="1" applyAlignment="1">
      <alignment horizontal="center" vertical="center"/>
    </xf>
    <xf numFmtId="0" fontId="40" fillId="0" borderId="30" xfId="145" applyFont="1" applyBorder="1" applyAlignment="1">
      <alignment wrapText="1"/>
    </xf>
    <xf numFmtId="0" fontId="40" fillId="0" borderId="15" xfId="145" applyFont="1" applyBorder="1" applyAlignment="1">
      <alignment wrapText="1"/>
    </xf>
    <xf numFmtId="0" fontId="30" fillId="0" borderId="71" xfId="145" applyFont="1" applyBorder="1" applyAlignment="1">
      <alignment horizontal="center" vertical="center"/>
    </xf>
    <xf numFmtId="0" fontId="30" fillId="0" borderId="37" xfId="145" applyFont="1" applyBorder="1" applyAlignment="1">
      <alignment horizontal="center" vertical="center"/>
    </xf>
    <xf numFmtId="232" fontId="30" fillId="0" borderId="0" xfId="144" applyNumberFormat="1" applyFont="1" applyBorder="1" applyAlignment="1">
      <alignment horizontal="left"/>
    </xf>
    <xf numFmtId="232" fontId="30" fillId="0" borderId="43" xfId="144" applyNumberFormat="1" applyFont="1" applyBorder="1" applyAlignment="1">
      <alignment horizontal="left"/>
    </xf>
    <xf numFmtId="0" fontId="30" fillId="0" borderId="0" xfId="144" quotePrefix="1" applyNumberFormat="1" applyFont="1" applyBorder="1" applyAlignment="1">
      <alignment horizontal="left"/>
    </xf>
    <xf numFmtId="0" fontId="30" fillId="0" borderId="43" xfId="144" quotePrefix="1" applyNumberFormat="1" applyFont="1" applyBorder="1" applyAlignment="1">
      <alignment horizontal="left"/>
    </xf>
    <xf numFmtId="0" fontId="30" fillId="0" borderId="69" xfId="145" applyFont="1" applyBorder="1" applyAlignment="1">
      <alignment horizontal="center"/>
    </xf>
    <xf numFmtId="0" fontId="43" fillId="0" borderId="0" xfId="144" applyFont="1" applyBorder="1" applyAlignment="1" applyProtection="1">
      <alignment horizontal="left" vertical="center" wrapText="1"/>
      <protection locked="0"/>
    </xf>
    <xf numFmtId="0" fontId="30" fillId="0" borderId="72" xfId="145" applyFont="1" applyBorder="1" applyAlignment="1">
      <alignment horizontal="center"/>
    </xf>
    <xf numFmtId="0" fontId="0" fillId="0" borderId="43" xfId="0" applyNumberFormat="1" applyBorder="1" applyAlignment="1">
      <alignment horizontal="left"/>
    </xf>
    <xf numFmtId="204" fontId="30" fillId="0" borderId="16" xfId="145" applyNumberFormat="1" applyFont="1" applyBorder="1" applyAlignment="1">
      <alignment horizontal="center" vertical="center"/>
    </xf>
    <xf numFmtId="204" fontId="30" fillId="0" borderId="23" xfId="145" applyNumberFormat="1" applyFont="1" applyBorder="1" applyAlignment="1">
      <alignment horizontal="center" vertical="center"/>
    </xf>
    <xf numFmtId="232" fontId="30" fillId="0" borderId="0" xfId="144" quotePrefix="1" applyNumberFormat="1" applyFont="1" applyBorder="1" applyAlignment="1">
      <alignment horizontal="left"/>
    </xf>
    <xf numFmtId="232" fontId="0" fillId="0" borderId="43" xfId="0" applyNumberFormat="1" applyBorder="1" applyAlignment="1">
      <alignment horizontal="left"/>
    </xf>
    <xf numFmtId="0" fontId="40" fillId="0" borderId="0" xfId="145" applyFont="1" applyBorder="1" applyAlignment="1">
      <alignment vertical="center" wrapText="1"/>
    </xf>
    <xf numFmtId="0" fontId="40" fillId="0" borderId="43" xfId="145" applyFont="1" applyBorder="1" applyAlignment="1">
      <alignment vertical="center" wrapText="1"/>
    </xf>
    <xf numFmtId="0" fontId="30" fillId="0" borderId="16" xfId="145" applyFont="1" applyBorder="1" applyAlignment="1">
      <alignment horizontal="center"/>
    </xf>
    <xf numFmtId="0" fontId="30" fillId="0" borderId="23" xfId="145" applyFont="1" applyBorder="1" applyAlignment="1">
      <alignment horizontal="center"/>
    </xf>
    <xf numFmtId="0" fontId="30" fillId="0" borderId="16" xfId="145" applyFont="1" applyBorder="1" applyAlignment="1">
      <alignment horizontal="center" vertical="center"/>
    </xf>
    <xf numFmtId="0" fontId="30" fillId="0" borderId="23" xfId="145" applyFont="1" applyBorder="1" applyAlignment="1">
      <alignment horizontal="center" vertical="center"/>
    </xf>
    <xf numFmtId="0" fontId="30" fillId="0" borderId="64" xfId="145" applyFont="1" applyBorder="1" applyAlignment="1">
      <alignment horizontal="center"/>
    </xf>
    <xf numFmtId="0" fontId="30" fillId="0" borderId="61" xfId="145" applyFont="1" applyBorder="1" applyAlignment="1">
      <alignment horizontal="center" vertical="center"/>
    </xf>
    <xf numFmtId="0" fontId="30" fillId="0" borderId="55" xfId="145" applyFont="1" applyBorder="1" applyAlignment="1">
      <alignment horizontal="center" vertical="center"/>
    </xf>
    <xf numFmtId="0" fontId="30" fillId="0" borderId="60" xfId="145" applyFont="1" applyBorder="1" applyAlignment="1">
      <alignment horizontal="center"/>
    </xf>
    <xf numFmtId="0" fontId="43" fillId="0" borderId="0" xfId="144" applyFont="1" applyAlignment="1">
      <alignment wrapText="1"/>
    </xf>
    <xf numFmtId="0" fontId="8" fillId="0" borderId="0" xfId="144" applyAlignment="1">
      <alignment wrapText="1"/>
    </xf>
    <xf numFmtId="0" fontId="30" fillId="0" borderId="0" xfId="144" applyFont="1" applyAlignment="1">
      <alignment wrapText="1"/>
    </xf>
    <xf numFmtId="0" fontId="30" fillId="0" borderId="67" xfId="144" applyFont="1" applyBorder="1" applyAlignment="1">
      <alignment horizontal="center" vertical="center" wrapText="1"/>
    </xf>
    <xf numFmtId="0" fontId="30" fillId="0" borderId="73" xfId="144" applyFont="1" applyBorder="1" applyAlignment="1">
      <alignment horizontal="center" vertical="center" wrapText="1"/>
    </xf>
    <xf numFmtId="0" fontId="30" fillId="0" borderId="44" xfId="144" applyFont="1" applyBorder="1" applyAlignment="1">
      <alignment horizontal="center" vertical="center"/>
    </xf>
    <xf numFmtId="0" fontId="30" fillId="0" borderId="0" xfId="144" applyFont="1" applyAlignment="1">
      <alignment horizontal="left" wrapText="1"/>
    </xf>
    <xf numFmtId="0" fontId="43" fillId="0" borderId="0" xfId="144" applyFont="1" applyAlignment="1">
      <alignment horizontal="left" wrapText="1"/>
    </xf>
    <xf numFmtId="0" fontId="30" fillId="0" borderId="44" xfId="144" applyFont="1" applyBorder="1" applyAlignment="1">
      <alignment horizontal="center" vertical="center" wrapText="1"/>
    </xf>
    <xf numFmtId="0" fontId="30" fillId="0" borderId="0" xfId="144" applyFont="1" applyBorder="1" applyAlignment="1">
      <alignment horizontal="center" vertical="center" wrapText="1"/>
    </xf>
    <xf numFmtId="0" fontId="30" fillId="0" borderId="13" xfId="144" applyFont="1" applyBorder="1" applyAlignment="1">
      <alignment horizontal="center" vertical="center"/>
    </xf>
    <xf numFmtId="0" fontId="30" fillId="0" borderId="43" xfId="144" applyFont="1" applyBorder="1" applyAlignment="1"/>
    <xf numFmtId="0" fontId="30" fillId="0" borderId="73" xfId="144" applyFont="1" applyBorder="1" applyAlignment="1"/>
    <xf numFmtId="0" fontId="30" fillId="0" borderId="24" xfId="144" applyFont="1" applyBorder="1" applyAlignment="1">
      <alignment horizontal="center" vertical="center"/>
    </xf>
    <xf numFmtId="0" fontId="30" fillId="0" borderId="26" xfId="144" applyFont="1" applyBorder="1" applyAlignment="1">
      <alignment horizontal="center" vertical="center"/>
    </xf>
    <xf numFmtId="0" fontId="30" fillId="0" borderId="16" xfId="144" applyFont="1" applyBorder="1" applyAlignment="1">
      <alignment horizontal="center" vertical="center" wrapText="1"/>
    </xf>
    <xf numFmtId="0" fontId="30" fillId="0" borderId="43" xfId="144" applyFont="1" applyBorder="1" applyAlignment="1">
      <alignment horizontal="center" vertical="center" wrapText="1"/>
    </xf>
    <xf numFmtId="0" fontId="30" fillId="0" borderId="67" xfId="144" applyFont="1" applyBorder="1" applyAlignment="1">
      <alignment horizontal="center" vertical="center"/>
    </xf>
    <xf numFmtId="0" fontId="30" fillId="0" borderId="68" xfId="144" applyFont="1" applyBorder="1" applyAlignment="1">
      <alignment horizontal="center" vertical="center"/>
    </xf>
    <xf numFmtId="0" fontId="30" fillId="0" borderId="73" xfId="144" applyFont="1" applyBorder="1" applyAlignment="1">
      <alignment horizontal="center" vertical="center"/>
    </xf>
    <xf numFmtId="0" fontId="30" fillId="0" borderId="74" xfId="144" quotePrefix="1" applyFont="1" applyBorder="1" applyAlignment="1">
      <alignment horizontal="center" vertical="center" wrapText="1"/>
    </xf>
    <xf numFmtId="0" fontId="30" fillId="0" borderId="44" xfId="144" quotePrefix="1" applyFont="1" applyBorder="1" applyAlignment="1">
      <alignment horizontal="center" vertical="center" wrapText="1"/>
    </xf>
    <xf numFmtId="0" fontId="30" fillId="0" borderId="16" xfId="144" quotePrefix="1" applyFont="1" applyBorder="1" applyAlignment="1">
      <alignment horizontal="center" vertical="center" wrapText="1"/>
    </xf>
    <xf numFmtId="0" fontId="30" fillId="0" borderId="0" xfId="144" quotePrefix="1" applyFont="1" applyBorder="1" applyAlignment="1">
      <alignment horizontal="center" vertical="center" wrapText="1"/>
    </xf>
    <xf numFmtId="0" fontId="30" fillId="0" borderId="67" xfId="144" quotePrefix="1" applyFont="1" applyBorder="1" applyAlignment="1">
      <alignment horizontal="center" vertical="center" wrapText="1"/>
    </xf>
    <xf numFmtId="0" fontId="30" fillId="0" borderId="68" xfId="144" quotePrefix="1" applyFont="1" applyBorder="1" applyAlignment="1">
      <alignment horizontal="center" vertical="center" wrapText="1"/>
    </xf>
    <xf numFmtId="20" fontId="30" fillId="0" borderId="24" xfId="144" applyNumberFormat="1" applyFont="1" applyBorder="1" applyAlignment="1">
      <alignment horizontal="center" vertical="center"/>
    </xf>
    <xf numFmtId="20" fontId="30" fillId="0" borderId="26" xfId="144" applyNumberFormat="1" applyFont="1" applyBorder="1" applyAlignment="1">
      <alignment horizontal="center" vertical="center"/>
    </xf>
    <xf numFmtId="20" fontId="30" fillId="0" borderId="25" xfId="144" applyNumberFormat="1" applyFont="1" applyBorder="1" applyAlignment="1">
      <alignment horizontal="center" vertical="center"/>
    </xf>
    <xf numFmtId="0" fontId="30" fillId="0" borderId="74" xfId="144" applyFont="1" applyBorder="1" applyAlignment="1">
      <alignment horizontal="center" vertical="center" wrapText="1"/>
    </xf>
    <xf numFmtId="0" fontId="30" fillId="0" borderId="13" xfId="144" applyFont="1" applyBorder="1" applyAlignment="1">
      <alignment horizontal="center" vertical="center" wrapText="1"/>
    </xf>
    <xf numFmtId="0" fontId="30" fillId="0" borderId="22" xfId="144" applyFont="1" applyBorder="1" applyAlignment="1">
      <alignment horizontal="center" vertical="center" wrapText="1"/>
    </xf>
    <xf numFmtId="0" fontId="30" fillId="0" borderId="21" xfId="144" applyFont="1" applyBorder="1" applyAlignment="1">
      <alignment horizontal="center" vertical="center"/>
    </xf>
    <xf numFmtId="0" fontId="30" fillId="0" borderId="0" xfId="144" applyFont="1" applyBorder="1" applyAlignment="1">
      <alignment horizontal="center" vertical="center"/>
    </xf>
    <xf numFmtId="0" fontId="30" fillId="0" borderId="22" xfId="144" quotePrefix="1" applyFont="1" applyBorder="1" applyAlignment="1">
      <alignment horizontal="center" vertical="center" wrapText="1"/>
    </xf>
    <xf numFmtId="0" fontId="30" fillId="0" borderId="0" xfId="144" applyFont="1" applyAlignment="1">
      <alignment horizontal="left" vertical="center" wrapText="1"/>
    </xf>
    <xf numFmtId="0" fontId="43" fillId="0" borderId="0" xfId="144" applyFont="1" applyAlignment="1">
      <alignment horizontal="left" vertical="center" wrapText="1"/>
    </xf>
    <xf numFmtId="0" fontId="31" fillId="0" borderId="0" xfId="144" applyFont="1" applyAlignment="1">
      <alignment horizontal="left"/>
    </xf>
    <xf numFmtId="0" fontId="30" fillId="0" borderId="24" xfId="144" applyFont="1" applyBorder="1" applyAlignment="1">
      <alignment horizontal="center" vertical="center" wrapText="1"/>
    </xf>
    <xf numFmtId="0" fontId="30" fillId="0" borderId="25" xfId="144" applyFont="1" applyBorder="1" applyAlignment="1">
      <alignment horizontal="center" vertical="center" wrapText="1"/>
    </xf>
    <xf numFmtId="0" fontId="30" fillId="0" borderId="24" xfId="144" quotePrefix="1" applyFont="1" applyBorder="1" applyAlignment="1">
      <alignment horizontal="center" vertical="center" wrapText="1"/>
    </xf>
    <xf numFmtId="0" fontId="30" fillId="0" borderId="25" xfId="144" quotePrefix="1" applyFont="1" applyBorder="1" applyAlignment="1">
      <alignment horizontal="center" vertical="center" wrapText="1"/>
    </xf>
    <xf numFmtId="0" fontId="30" fillId="0" borderId="26" xfId="144" quotePrefix="1" applyFont="1" applyBorder="1" applyAlignment="1">
      <alignment horizontal="center" vertical="center" wrapText="1"/>
    </xf>
    <xf numFmtId="0" fontId="30" fillId="0" borderId="50" xfId="144" applyFont="1" applyBorder="1" applyAlignment="1">
      <alignment horizontal="center" vertical="center"/>
    </xf>
    <xf numFmtId="0" fontId="32" fillId="0" borderId="0" xfId="0" applyFont="1" applyAlignment="1">
      <alignment horizontal="left"/>
    </xf>
    <xf numFmtId="0" fontId="21" fillId="26" borderId="24" xfId="0" applyFont="1" applyFill="1" applyBorder="1" applyAlignment="1">
      <alignment horizontal="center"/>
    </xf>
    <xf numFmtId="0" fontId="34" fillId="26" borderId="26" xfId="0" applyFont="1" applyFill="1" applyBorder="1" applyAlignment="1">
      <alignment horizontal="center"/>
    </xf>
    <xf numFmtId="0" fontId="34" fillId="26" borderId="25" xfId="0" applyFont="1" applyFill="1" applyBorder="1" applyAlignment="1">
      <alignment horizontal="center"/>
    </xf>
    <xf numFmtId="0" fontId="30" fillId="26" borderId="1" xfId="0" applyFont="1" applyFill="1" applyBorder="1" applyAlignment="1">
      <alignment horizontal="center" vertical="center"/>
    </xf>
    <xf numFmtId="0" fontId="30" fillId="26" borderId="1" xfId="0" applyFont="1" applyFill="1" applyBorder="1" applyAlignment="1">
      <alignment horizontal="center"/>
    </xf>
    <xf numFmtId="0" fontId="30" fillId="26" borderId="24" xfId="0" applyFont="1" applyFill="1" applyBorder="1" applyAlignment="1">
      <alignment horizontal="center"/>
    </xf>
    <xf numFmtId="0" fontId="48" fillId="0" borderId="24" xfId="0" applyFont="1" applyBorder="1" applyAlignment="1">
      <alignment horizontal="center"/>
    </xf>
    <xf numFmtId="0" fontId="48" fillId="0" borderId="26" xfId="0" applyFont="1" applyBorder="1" applyAlignment="1">
      <alignment horizontal="center"/>
    </xf>
    <xf numFmtId="0" fontId="48" fillId="0" borderId="25" xfId="0" applyFont="1" applyBorder="1" applyAlignment="1">
      <alignment horizontal="center"/>
    </xf>
    <xf numFmtId="0" fontId="30" fillId="0" borderId="0" xfId="0" quotePrefix="1" applyFont="1" applyBorder="1" applyAlignment="1">
      <alignment horizontal="left" vertical="top" wrapText="1"/>
    </xf>
    <xf numFmtId="0" fontId="30" fillId="0" borderId="0" xfId="0" quotePrefix="1" applyFont="1" applyBorder="1" applyAlignment="1">
      <alignment horizontal="left" wrapText="1"/>
    </xf>
    <xf numFmtId="0" fontId="93" fillId="0" borderId="0" xfId="144" applyFont="1" applyAlignment="1">
      <alignment horizontal="left" vertical="center" wrapText="1"/>
    </xf>
    <xf numFmtId="0" fontId="30" fillId="0" borderId="0" xfId="0" applyFont="1" applyFill="1" applyBorder="1" applyAlignment="1">
      <alignment horizontal="center" vertical="center"/>
    </xf>
    <xf numFmtId="0" fontId="30" fillId="0" borderId="43" xfId="0" applyFont="1" applyFill="1" applyBorder="1" applyAlignment="1">
      <alignment horizontal="center" vertical="center"/>
    </xf>
    <xf numFmtId="0" fontId="30" fillId="0" borderId="0" xfId="0" applyFont="1" applyBorder="1" applyAlignment="1">
      <alignment horizontal="center" vertical="center"/>
    </xf>
    <xf numFmtId="0" fontId="30" fillId="0" borderId="15" xfId="0" applyFont="1" applyBorder="1" applyAlignment="1">
      <alignment horizontal="center" vertical="center"/>
    </xf>
    <xf numFmtId="0" fontId="30" fillId="0" borderId="43" xfId="144" applyFont="1" applyBorder="1" applyAlignment="1">
      <alignment horizontal="center" vertical="center"/>
    </xf>
    <xf numFmtId="0" fontId="30" fillId="0" borderId="43" xfId="0" applyFont="1" applyBorder="1" applyAlignment="1">
      <alignment horizontal="center" vertical="center"/>
    </xf>
    <xf numFmtId="0" fontId="30" fillId="0" borderId="0" xfId="0" applyFont="1" applyAlignment="1">
      <alignment horizontal="center" vertical="center"/>
    </xf>
    <xf numFmtId="0" fontId="30" fillId="0" borderId="0" xfId="0" applyFont="1" applyAlignment="1">
      <alignment horizontal="left" vertical="center" wrapText="1"/>
    </xf>
    <xf numFmtId="4" fontId="30" fillId="0" borderId="0" xfId="0" applyNumberFormat="1" applyFont="1" applyAlignment="1">
      <alignment horizontal="left" vertical="center" wrapText="1"/>
    </xf>
    <xf numFmtId="0" fontId="40" fillId="0" borderId="0" xfId="0" applyFont="1" applyBorder="1" applyAlignment="1">
      <alignment horizontal="left" vertical="center"/>
    </xf>
    <xf numFmtId="0" fontId="30" fillId="0" borderId="0" xfId="0" applyFont="1" applyAlignment="1">
      <alignment horizontal="left" vertical="center"/>
    </xf>
    <xf numFmtId="0" fontId="30" fillId="0" borderId="15" xfId="0" applyFont="1" applyBorder="1" applyAlignment="1">
      <alignment horizontal="left" vertical="center"/>
    </xf>
    <xf numFmtId="0" fontId="32" fillId="0" borderId="0" xfId="0" applyFont="1" applyAlignment="1">
      <alignment horizontal="left" vertical="center"/>
    </xf>
    <xf numFmtId="0" fontId="38" fillId="0" borderId="0" xfId="0" applyFont="1" applyBorder="1" applyAlignment="1">
      <alignment horizontal="left" vertical="center"/>
    </xf>
    <xf numFmtId="0" fontId="34" fillId="0" borderId="0" xfId="0" applyFont="1" applyBorder="1" applyAlignment="1">
      <alignment horizontal="left" vertical="center"/>
    </xf>
    <xf numFmtId="0" fontId="42" fillId="0" borderId="0" xfId="0" applyFont="1" applyBorder="1" applyAlignment="1">
      <alignment horizontal="left" vertical="center"/>
    </xf>
    <xf numFmtId="0" fontId="58" fillId="0" borderId="26" xfId="0" applyFont="1" applyBorder="1" applyAlignment="1">
      <alignment horizontal="center"/>
    </xf>
    <xf numFmtId="0" fontId="58" fillId="0" borderId="24" xfId="0" applyFont="1" applyBorder="1" applyAlignment="1">
      <alignment horizontal="center"/>
    </xf>
    <xf numFmtId="0" fontId="30" fillId="0" borderId="0" xfId="0" applyFont="1" applyAlignment="1">
      <alignment horizontal="right" vertical="center"/>
    </xf>
    <xf numFmtId="0" fontId="30" fillId="0" borderId="43" xfId="0" applyFont="1" applyBorder="1" applyAlignment="1">
      <alignment horizontal="left" vertical="center"/>
    </xf>
    <xf numFmtId="0" fontId="30" fillId="0" borderId="14" xfId="0" applyFont="1" applyBorder="1" applyAlignment="1">
      <alignment horizontal="center" vertical="center"/>
    </xf>
    <xf numFmtId="0" fontId="0" fillId="0" borderId="16" xfId="0" applyBorder="1"/>
    <xf numFmtId="0" fontId="0" fillId="0" borderId="17" xfId="0" applyBorder="1"/>
    <xf numFmtId="0" fontId="30" fillId="0" borderId="52"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52" xfId="0" applyFont="1" applyBorder="1" applyAlignment="1">
      <alignment horizontal="center" vertical="center"/>
    </xf>
    <xf numFmtId="0" fontId="30" fillId="0" borderId="20" xfId="0" applyFont="1" applyBorder="1" applyAlignment="1">
      <alignment horizontal="center" vertical="center"/>
    </xf>
    <xf numFmtId="0" fontId="30" fillId="0" borderId="21" xfId="0" applyFont="1" applyBorder="1" applyAlignment="1">
      <alignment horizontal="center" vertical="center"/>
    </xf>
    <xf numFmtId="0" fontId="30" fillId="0" borderId="18" xfId="0" applyFont="1" applyBorder="1" applyAlignment="1">
      <alignment horizontal="center" vertical="center"/>
    </xf>
    <xf numFmtId="0" fontId="30" fillId="0" borderId="22" xfId="0" applyFont="1" applyBorder="1" applyAlignment="1">
      <alignment horizontal="center" vertical="center" wrapText="1"/>
    </xf>
    <xf numFmtId="0" fontId="30" fillId="0" borderId="24" xfId="0" applyFont="1" applyBorder="1" applyAlignment="1">
      <alignment horizontal="center" vertical="center"/>
    </xf>
    <xf numFmtId="0" fontId="30" fillId="0" borderId="26" xfId="0" applyFont="1" applyBorder="1" applyAlignment="1">
      <alignment horizontal="center" vertical="center"/>
    </xf>
    <xf numFmtId="0" fontId="0" fillId="0" borderId="20" xfId="0" applyBorder="1"/>
    <xf numFmtId="0" fontId="0" fillId="0" borderId="21" xfId="0" applyBorder="1"/>
    <xf numFmtId="0" fontId="30" fillId="0" borderId="22" xfId="0" applyFont="1" applyBorder="1" applyAlignment="1">
      <alignment horizontal="center" vertical="center"/>
    </xf>
    <xf numFmtId="0" fontId="30" fillId="0" borderId="51" xfId="0" applyFont="1" applyBorder="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4" fontId="30" fillId="0" borderId="0" xfId="0" applyNumberFormat="1" applyFont="1" applyFill="1" applyAlignment="1">
      <alignment horizontal="left" vertical="center" wrapText="1"/>
    </xf>
    <xf numFmtId="4" fontId="93" fillId="0" borderId="0" xfId="0" applyNumberFormat="1" applyFont="1" applyFill="1" applyAlignment="1">
      <alignment horizontal="left" vertical="center" wrapText="1"/>
    </xf>
    <xf numFmtId="0" fontId="30" fillId="0" borderId="0" xfId="144" applyFont="1" applyFill="1" applyAlignment="1">
      <alignment horizontal="left" vertical="top" wrapText="1"/>
    </xf>
    <xf numFmtId="0" fontId="40" fillId="0" borderId="0" xfId="0" applyFont="1" applyAlignment="1">
      <alignment horizontal="left" vertical="center"/>
    </xf>
    <xf numFmtId="0" fontId="30" fillId="0" borderId="14" xfId="0" applyFont="1" applyBorder="1" applyAlignment="1">
      <alignment horizontal="center" vertical="center" wrapText="1"/>
    </xf>
    <xf numFmtId="0" fontId="30" fillId="0" borderId="15" xfId="0" applyFont="1" applyFill="1" applyBorder="1" applyAlignment="1">
      <alignment horizontal="center" vertical="center"/>
    </xf>
    <xf numFmtId="49" fontId="44" fillId="24" borderId="22" xfId="0" applyNumberFormat="1" applyFont="1" applyFill="1" applyBorder="1" applyAlignment="1">
      <alignment horizontal="center" vertical="center" wrapText="1"/>
    </xf>
    <xf numFmtId="49" fontId="44" fillId="24" borderId="20" xfId="0" applyNumberFormat="1" applyFont="1" applyFill="1" applyBorder="1" applyAlignment="1">
      <alignment horizontal="center" vertical="center" wrapText="1"/>
    </xf>
    <xf numFmtId="49" fontId="44" fillId="24" borderId="21" xfId="0" applyNumberFormat="1" applyFont="1" applyFill="1" applyBorder="1" applyAlignment="1">
      <alignment horizontal="center" vertical="center" wrapText="1"/>
    </xf>
    <xf numFmtId="49" fontId="30" fillId="24" borderId="22" xfId="0" applyNumberFormat="1" applyFont="1" applyFill="1" applyBorder="1" applyAlignment="1">
      <alignment horizontal="center" vertical="center" wrapText="1"/>
    </xf>
    <xf numFmtId="49" fontId="44" fillId="24" borderId="13" xfId="0" applyNumberFormat="1" applyFont="1" applyFill="1" applyBorder="1" applyAlignment="1">
      <alignment horizontal="center" vertical="center" wrapText="1"/>
    </xf>
    <xf numFmtId="49" fontId="44" fillId="24" borderId="15" xfId="0" applyNumberFormat="1" applyFont="1" applyFill="1" applyBorder="1" applyAlignment="1">
      <alignment horizontal="center" vertical="center" wrapText="1"/>
    </xf>
    <xf numFmtId="49" fontId="44" fillId="24" borderId="19" xfId="0" applyNumberFormat="1" applyFont="1" applyFill="1" applyBorder="1" applyAlignment="1">
      <alignment horizontal="center" vertical="center" wrapText="1"/>
    </xf>
    <xf numFmtId="49" fontId="44" fillId="24" borderId="14" xfId="0" applyNumberFormat="1" applyFont="1" applyFill="1" applyBorder="1" applyAlignment="1">
      <alignment horizontal="center" vertical="center" wrapText="1"/>
    </xf>
    <xf numFmtId="49" fontId="44" fillId="24" borderId="16" xfId="0" applyNumberFormat="1" applyFont="1" applyFill="1" applyBorder="1" applyAlignment="1">
      <alignment horizontal="center" vertical="center" wrapText="1"/>
    </xf>
    <xf numFmtId="49" fontId="44" fillId="24" borderId="17" xfId="0" applyNumberFormat="1" applyFont="1" applyFill="1" applyBorder="1" applyAlignment="1">
      <alignment horizontal="center" vertical="center" wrapText="1"/>
    </xf>
    <xf numFmtId="0" fontId="42" fillId="0" borderId="0" xfId="0" applyFont="1" applyAlignment="1">
      <alignment horizontal="left" vertical="center"/>
    </xf>
    <xf numFmtId="0" fontId="41" fillId="0" borderId="26" xfId="0" applyFont="1" applyBorder="1" applyAlignment="1">
      <alignment horizontal="center" vertical="center"/>
    </xf>
    <xf numFmtId="0" fontId="41" fillId="0" borderId="12" xfId="0" applyFont="1" applyBorder="1" applyAlignment="1">
      <alignment horizontal="center" vertical="center"/>
    </xf>
    <xf numFmtId="4" fontId="30" fillId="0" borderId="0" xfId="0" applyNumberFormat="1" applyFont="1" applyFill="1" applyAlignment="1">
      <alignment horizontal="left" vertical="top" wrapText="1"/>
    </xf>
    <xf numFmtId="4" fontId="93" fillId="0" borderId="0" xfId="0" applyNumberFormat="1" applyFont="1" applyFill="1" applyAlignment="1">
      <alignment horizontal="left" vertical="top" wrapText="1"/>
    </xf>
    <xf numFmtId="49" fontId="30" fillId="24" borderId="14" xfId="0" applyNumberFormat="1" applyFont="1" applyFill="1" applyBorder="1" applyAlignment="1">
      <alignment horizontal="center" vertical="center" wrapText="1"/>
    </xf>
    <xf numFmtId="0" fontId="34" fillId="0" borderId="0" xfId="0" applyFont="1"/>
    <xf numFmtId="0" fontId="41" fillId="0" borderId="0" xfId="0" applyFont="1" applyAlignment="1">
      <alignment horizontal="left" vertical="center"/>
    </xf>
    <xf numFmtId="0" fontId="30" fillId="0" borderId="0" xfId="0" applyFont="1" applyAlignment="1">
      <alignment horizontal="left" vertical="top" wrapText="1"/>
    </xf>
    <xf numFmtId="0" fontId="93" fillId="0" borderId="0" xfId="0" applyFont="1" applyAlignment="1">
      <alignment horizontal="left" vertical="top" wrapText="1"/>
    </xf>
    <xf numFmtId="4" fontId="93" fillId="0" borderId="0" xfId="0" applyNumberFormat="1" applyFont="1" applyAlignment="1">
      <alignment horizontal="left" vertical="center" wrapText="1"/>
    </xf>
    <xf numFmtId="0" fontId="41" fillId="0" borderId="24" xfId="0" applyFont="1" applyBorder="1" applyAlignment="1">
      <alignment horizontal="center" vertical="center"/>
    </xf>
    <xf numFmtId="0" fontId="38" fillId="0" borderId="0" xfId="0" applyFont="1" applyAlignment="1">
      <alignment horizontal="left" vertical="center"/>
    </xf>
    <xf numFmtId="0" fontId="41" fillId="0" borderId="17" xfId="0" applyFont="1" applyBorder="1" applyAlignment="1">
      <alignment horizontal="center"/>
    </xf>
    <xf numFmtId="0" fontId="41" fillId="0" borderId="18" xfId="0" applyFont="1" applyBorder="1" applyAlignment="1">
      <alignment horizontal="center"/>
    </xf>
    <xf numFmtId="0" fontId="41" fillId="0" borderId="16" xfId="0" applyFont="1" applyBorder="1" applyAlignment="1">
      <alignment horizontal="center"/>
    </xf>
    <xf numFmtId="0" fontId="41" fillId="0" borderId="0" xfId="0" applyFont="1" applyBorder="1" applyAlignment="1">
      <alignment horizontal="center"/>
    </xf>
    <xf numFmtId="0" fontId="30" fillId="0" borderId="16" xfId="0" applyFont="1" applyBorder="1" applyAlignment="1">
      <alignment horizontal="center"/>
    </xf>
    <xf numFmtId="0" fontId="30" fillId="0" borderId="0" xfId="0" applyFont="1" applyBorder="1" applyAlignment="1">
      <alignment horizontal="center"/>
    </xf>
    <xf numFmtId="0" fontId="30" fillId="0" borderId="0" xfId="0" applyFont="1" applyFill="1" applyAlignment="1">
      <alignment horizontal="left" vertical="top" wrapText="1"/>
    </xf>
    <xf numFmtId="0" fontId="52" fillId="0" borderId="0" xfId="0" applyFont="1" applyAlignment="1">
      <alignment horizontal="center" vertical="center"/>
    </xf>
    <xf numFmtId="0" fontId="30" fillId="0" borderId="13" xfId="0" applyFont="1" applyBorder="1" applyAlignment="1">
      <alignment horizontal="center" vertical="center" wrapText="1"/>
    </xf>
    <xf numFmtId="0" fontId="0" fillId="0" borderId="15" xfId="0" applyBorder="1"/>
    <xf numFmtId="0" fontId="0" fillId="0" borderId="19" xfId="0" applyBorder="1"/>
    <xf numFmtId="0" fontId="43" fillId="0" borderId="0" xfId="0" applyFont="1" applyAlignment="1">
      <alignment horizontal="left" vertical="center" wrapText="1"/>
    </xf>
    <xf numFmtId="0" fontId="0" fillId="0" borderId="0" xfId="0"/>
    <xf numFmtId="0" fontId="31" fillId="0" borderId="0" xfId="0" applyFont="1" applyBorder="1" applyAlignment="1">
      <alignment horizontal="left" vertical="center"/>
    </xf>
    <xf numFmtId="0" fontId="62" fillId="0" borderId="14" xfId="119" applyFont="1" applyBorder="1" applyAlignment="1">
      <alignment horizontal="center"/>
    </xf>
    <xf numFmtId="0" fontId="0" fillId="0" borderId="12" xfId="0" applyBorder="1"/>
    <xf numFmtId="0" fontId="62" fillId="0" borderId="12" xfId="119" applyFont="1" applyBorder="1" applyAlignment="1">
      <alignment horizontal="center"/>
    </xf>
    <xf numFmtId="0" fontId="38" fillId="0" borderId="0" xfId="0" applyFont="1" applyAlignment="1">
      <alignment horizontal="left" vertical="top"/>
    </xf>
    <xf numFmtId="0" fontId="31" fillId="0" borderId="0" xfId="0" applyFont="1" applyBorder="1" applyAlignment="1">
      <alignment horizontal="left" vertical="top"/>
    </xf>
    <xf numFmtId="0" fontId="34" fillId="0" borderId="0" xfId="0" applyFont="1" applyBorder="1" applyAlignment="1">
      <alignment horizontal="left" vertical="top"/>
    </xf>
    <xf numFmtId="0" fontId="30" fillId="0" borderId="0" xfId="0" applyFont="1" applyAlignment="1">
      <alignment horizontal="right" vertical="top"/>
    </xf>
    <xf numFmtId="0" fontId="32" fillId="0" borderId="0" xfId="0" applyFont="1" applyAlignment="1">
      <alignment horizontal="left" vertical="top"/>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21" fillId="0" borderId="0" xfId="0" applyFont="1" applyAlignment="1">
      <alignment horizontal="right" vertical="center"/>
    </xf>
    <xf numFmtId="0" fontId="21" fillId="0" borderId="0" xfId="0" applyFont="1" applyAlignment="1">
      <alignment horizontal="left" vertical="top" wrapText="1"/>
    </xf>
    <xf numFmtId="0" fontId="30" fillId="0" borderId="24" xfId="0" applyFont="1" applyBorder="1" applyAlignment="1">
      <alignment horizontal="center"/>
    </xf>
    <xf numFmtId="0" fontId="30" fillId="0" borderId="26" xfId="0" applyFont="1" applyBorder="1" applyAlignment="1">
      <alignment horizontal="center"/>
    </xf>
    <xf numFmtId="0" fontId="30" fillId="0" borderId="25" xfId="0" applyFont="1" applyBorder="1" applyAlignment="1">
      <alignment horizontal="center"/>
    </xf>
    <xf numFmtId="0" fontId="30" fillId="0" borderId="0" xfId="0" applyFont="1" applyBorder="1" applyAlignment="1">
      <alignment horizontal="left" vertical="center" wrapText="1"/>
    </xf>
    <xf numFmtId="0" fontId="21" fillId="0" borderId="0" xfId="0" applyFont="1" applyBorder="1" applyAlignment="1">
      <alignment horizontal="left" vertical="center"/>
    </xf>
    <xf numFmtId="0" fontId="30" fillId="0" borderId="30" xfId="124" applyFont="1" applyBorder="1" applyAlignment="1">
      <alignment horizontal="center" vertical="center"/>
    </xf>
    <xf numFmtId="0" fontId="30" fillId="0" borderId="14" xfId="0" applyFont="1" applyBorder="1" applyAlignment="1">
      <alignment horizontal="center"/>
    </xf>
    <xf numFmtId="0" fontId="30" fillId="0" borderId="12" xfId="0" applyFont="1" applyBorder="1" applyAlignment="1">
      <alignment horizontal="center"/>
    </xf>
    <xf numFmtId="0" fontId="41" fillId="0" borderId="67" xfId="0" applyFont="1" applyBorder="1" applyAlignment="1">
      <alignment horizontal="center" vertical="center"/>
    </xf>
    <xf numFmtId="0" fontId="41" fillId="0" borderId="68" xfId="0" applyFont="1" applyBorder="1" applyAlignment="1">
      <alignment horizontal="center" vertical="center"/>
    </xf>
    <xf numFmtId="0" fontId="41" fillId="0" borderId="73" xfId="0" applyFont="1" applyBorder="1" applyAlignment="1">
      <alignment horizontal="center" vertical="center"/>
    </xf>
    <xf numFmtId="0" fontId="41" fillId="0" borderId="16" xfId="0" applyFont="1" applyBorder="1" applyAlignment="1">
      <alignment horizontal="center" vertical="top"/>
    </xf>
    <xf numFmtId="0" fontId="41" fillId="0" borderId="17" xfId="0" applyFont="1" applyBorder="1" applyAlignment="1">
      <alignment horizontal="center" vertical="top"/>
    </xf>
    <xf numFmtId="0" fontId="30" fillId="0" borderId="20" xfId="0" applyFont="1" applyBorder="1" applyAlignment="1">
      <alignment horizontal="center" wrapText="1"/>
    </xf>
    <xf numFmtId="0" fontId="41" fillId="0" borderId="20" xfId="0" applyFont="1" applyBorder="1" applyAlignment="1">
      <alignment horizontal="center" wrapText="1"/>
    </xf>
    <xf numFmtId="0" fontId="30" fillId="0" borderId="0" xfId="0" applyFont="1" applyBorder="1" applyAlignment="1">
      <alignment horizontal="left" vertical="center"/>
    </xf>
    <xf numFmtId="0" fontId="40" fillId="0" borderId="0" xfId="144" applyFont="1" applyBorder="1" applyAlignment="1">
      <alignment horizontal="left" vertical="center"/>
    </xf>
    <xf numFmtId="0" fontId="42" fillId="0" borderId="0" xfId="144" applyFont="1" applyBorder="1" applyAlignment="1">
      <alignment horizontal="left" vertical="center"/>
    </xf>
    <xf numFmtId="0" fontId="32" fillId="0" borderId="0" xfId="144" applyFont="1" applyAlignment="1">
      <alignment horizontal="left" vertical="center"/>
    </xf>
    <xf numFmtId="0" fontId="31" fillId="0" borderId="0" xfId="144" applyFont="1" applyBorder="1" applyAlignment="1">
      <alignment horizontal="left" vertical="center"/>
    </xf>
    <xf numFmtId="0" fontId="30" fillId="0" borderId="16" xfId="144" applyFont="1" applyBorder="1" applyAlignment="1">
      <alignment horizontal="center" vertical="center"/>
    </xf>
    <xf numFmtId="0" fontId="30" fillId="0" borderId="17" xfId="144" applyFont="1" applyBorder="1" applyAlignment="1">
      <alignment horizontal="center" vertical="center"/>
    </xf>
    <xf numFmtId="0" fontId="30" fillId="0" borderId="20" xfId="144" applyFont="1" applyBorder="1" applyAlignment="1">
      <alignment horizontal="center" vertical="center" wrapText="1"/>
    </xf>
    <xf numFmtId="0" fontId="30" fillId="0" borderId="21" xfId="144" applyFont="1" applyBorder="1" applyAlignment="1">
      <alignment horizontal="center" vertical="center" wrapText="1"/>
    </xf>
    <xf numFmtId="0" fontId="30" fillId="0" borderId="0" xfId="140" applyFont="1" applyAlignment="1">
      <alignment horizontal="center" vertical="center"/>
    </xf>
    <xf numFmtId="0" fontId="30" fillId="0" borderId="15" xfId="140" applyFont="1" applyBorder="1" applyAlignment="1">
      <alignment horizontal="center" vertical="center"/>
    </xf>
    <xf numFmtId="0" fontId="30" fillId="0" borderId="0" xfId="140" applyFont="1" applyBorder="1" applyAlignment="1">
      <alignment horizontal="center" vertical="center"/>
    </xf>
    <xf numFmtId="0" fontId="30" fillId="0" borderId="0" xfId="140" applyFont="1" applyAlignment="1">
      <alignment horizontal="right" vertical="center"/>
    </xf>
    <xf numFmtId="0" fontId="32" fillId="0" borderId="0" xfId="140" applyFont="1" applyAlignment="1">
      <alignment horizontal="left" vertical="center"/>
    </xf>
    <xf numFmtId="0" fontId="31" fillId="0" borderId="0" xfId="140" applyFont="1" applyBorder="1" applyAlignment="1">
      <alignment horizontal="left" vertical="center"/>
    </xf>
    <xf numFmtId="0" fontId="21" fillId="0" borderId="0" xfId="140" applyFont="1" applyBorder="1" applyAlignment="1">
      <alignment horizontal="left" vertical="center"/>
    </xf>
    <xf numFmtId="0" fontId="38" fillId="0" borderId="0" xfId="140" applyFont="1" applyAlignment="1">
      <alignment horizontal="left" vertical="center"/>
    </xf>
    <xf numFmtId="0" fontId="30" fillId="0" borderId="22" xfId="140" applyFont="1" applyBorder="1" applyAlignment="1">
      <alignment horizontal="center" vertical="center"/>
    </xf>
    <xf numFmtId="0" fontId="30" fillId="0" borderId="20" xfId="140" applyFont="1" applyBorder="1" applyAlignment="1">
      <alignment horizontal="center" vertical="center"/>
    </xf>
    <xf numFmtId="0" fontId="30" fillId="0" borderId="21" xfId="140" applyFont="1" applyBorder="1" applyAlignment="1">
      <alignment horizontal="center" vertical="center"/>
    </xf>
    <xf numFmtId="0" fontId="30" fillId="0" borderId="22" xfId="140" applyFont="1" applyBorder="1" applyAlignment="1">
      <alignment horizontal="center" vertical="center" wrapText="1"/>
    </xf>
    <xf numFmtId="0" fontId="30" fillId="0" borderId="20" xfId="140" applyFont="1" applyBorder="1" applyAlignment="1">
      <alignment horizontal="center" vertical="center" wrapText="1"/>
    </xf>
    <xf numFmtId="0" fontId="30" fillId="0" borderId="21" xfId="140" applyFont="1" applyBorder="1" applyAlignment="1">
      <alignment horizontal="center" vertical="center" wrapText="1"/>
    </xf>
    <xf numFmtId="0" fontId="30" fillId="0" borderId="14" xfId="140" applyFont="1" applyBorder="1" applyAlignment="1">
      <alignment horizontal="center" vertical="center" wrapText="1"/>
    </xf>
    <xf numFmtId="0" fontId="30" fillId="0" borderId="16" xfId="140" applyFont="1" applyBorder="1" applyAlignment="1">
      <alignment horizontal="center" vertical="center" wrapText="1"/>
    </xf>
    <xf numFmtId="0" fontId="30" fillId="0" borderId="17" xfId="140" applyFont="1" applyBorder="1" applyAlignment="1">
      <alignment horizontal="center" vertical="center" wrapText="1"/>
    </xf>
    <xf numFmtId="0" fontId="30" fillId="0" borderId="0" xfId="129" applyFont="1" applyAlignment="1">
      <alignment horizontal="left" vertical="center" wrapText="1"/>
    </xf>
    <xf numFmtId="0" fontId="43" fillId="0" borderId="0" xfId="129" applyFont="1" applyAlignment="1">
      <alignment horizontal="left" vertical="center" wrapText="1"/>
    </xf>
    <xf numFmtId="0" fontId="30" fillId="0" borderId="50" xfId="0" applyFont="1" applyBorder="1" applyAlignment="1">
      <alignment horizontal="center" vertical="center"/>
    </xf>
    <xf numFmtId="0" fontId="30" fillId="0" borderId="0" xfId="0" applyFont="1" applyAlignment="1">
      <alignment horizontal="left" wrapText="1"/>
    </xf>
    <xf numFmtId="0" fontId="43" fillId="0" borderId="0" xfId="0" applyFont="1" applyAlignment="1">
      <alignment horizontal="left" wrapText="1"/>
    </xf>
    <xf numFmtId="0" fontId="41" fillId="0" borderId="0" xfId="0" applyFont="1" applyAlignment="1">
      <alignment wrapText="1"/>
    </xf>
    <xf numFmtId="0" fontId="43" fillId="0" borderId="0" xfId="0" applyFont="1" applyAlignment="1">
      <alignment wrapText="1"/>
    </xf>
    <xf numFmtId="0" fontId="30" fillId="0" borderId="0" xfId="0" applyFont="1" applyAlignment="1">
      <alignment horizontal="center" vertical="top"/>
    </xf>
    <xf numFmtId="0" fontId="30" fillId="0" borderId="43" xfId="0" applyFont="1" applyBorder="1" applyAlignment="1">
      <alignment horizontal="center" vertical="top"/>
    </xf>
    <xf numFmtId="0" fontId="48" fillId="0" borderId="43" xfId="0" applyFont="1" applyBorder="1" applyAlignment="1">
      <alignment horizontal="center" vertical="center"/>
    </xf>
    <xf numFmtId="0" fontId="41" fillId="0" borderId="0" xfId="0" applyFont="1" applyAlignment="1">
      <alignment horizontal="left" vertical="center" wrapText="1"/>
    </xf>
    <xf numFmtId="0" fontId="93" fillId="0" borderId="0" xfId="0" applyFont="1" applyAlignment="1">
      <alignment horizontal="left" vertical="center" wrapText="1"/>
    </xf>
    <xf numFmtId="0" fontId="42" fillId="0" borderId="0" xfId="0" applyFont="1" applyAlignment="1">
      <alignment horizontal="left"/>
    </xf>
    <xf numFmtId="0" fontId="40" fillId="0" borderId="0" xfId="0" applyFont="1" applyAlignment="1">
      <alignment horizontal="left"/>
    </xf>
    <xf numFmtId="0" fontId="40" fillId="0" borderId="0" xfId="0" quotePrefix="1" applyFont="1" applyAlignment="1">
      <alignment horizontal="left"/>
    </xf>
    <xf numFmtId="0" fontId="30" fillId="0" borderId="0" xfId="143" applyFont="1" applyBorder="1" applyAlignment="1">
      <alignment horizontal="left" vertical="center" wrapText="1"/>
    </xf>
    <xf numFmtId="0" fontId="30" fillId="0" borderId="0" xfId="144" applyFont="1" applyAlignment="1">
      <alignment horizontal="center" vertical="top"/>
    </xf>
    <xf numFmtId="0" fontId="30" fillId="0" borderId="43" xfId="144" applyFont="1" applyBorder="1" applyAlignment="1">
      <alignment horizontal="center" vertical="top"/>
    </xf>
    <xf numFmtId="0" fontId="30" fillId="0" borderId="14" xfId="144" applyFont="1" applyBorder="1" applyAlignment="1">
      <alignment horizontal="center" vertical="center" wrapText="1"/>
    </xf>
    <xf numFmtId="0" fontId="8" fillId="0" borderId="16" xfId="144" applyBorder="1" applyAlignment="1">
      <alignment vertical="center" wrapText="1"/>
    </xf>
    <xf numFmtId="0" fontId="8" fillId="0" borderId="17" xfId="144" applyBorder="1" applyAlignment="1">
      <alignment vertical="center" wrapText="1"/>
    </xf>
    <xf numFmtId="0" fontId="8" fillId="0" borderId="20" xfId="144" applyBorder="1" applyAlignment="1">
      <alignment vertical="center" wrapText="1"/>
    </xf>
    <xf numFmtId="0" fontId="8" fillId="0" borderId="21" xfId="144" applyBorder="1" applyAlignment="1">
      <alignment vertical="center" wrapText="1"/>
    </xf>
    <xf numFmtId="0" fontId="8" fillId="0" borderId="20" xfId="144" applyBorder="1" applyAlignment="1">
      <alignment horizontal="center" vertical="center" wrapText="1"/>
    </xf>
    <xf numFmtId="0" fontId="8" fillId="0" borderId="21" xfId="144" applyBorder="1" applyAlignment="1">
      <alignment horizontal="center" vertical="center" wrapText="1"/>
    </xf>
    <xf numFmtId="0" fontId="30" fillId="0" borderId="0" xfId="144" applyFont="1" applyAlignment="1">
      <alignment horizontal="center" vertical="center"/>
    </xf>
    <xf numFmtId="0" fontId="53" fillId="0" borderId="0" xfId="0" applyFont="1" applyAlignment="1"/>
    <xf numFmtId="0" fontId="30" fillId="0" borderId="0" xfId="0" quotePrefix="1" applyFont="1" applyBorder="1" applyAlignment="1"/>
    <xf numFmtId="0" fontId="30" fillId="0" borderId="15" xfId="0" applyFont="1" applyBorder="1" applyAlignment="1"/>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0" fillId="0" borderId="19" xfId="0" applyFont="1" applyBorder="1" applyAlignment="1">
      <alignment horizontal="center" vertical="center"/>
    </xf>
    <xf numFmtId="0" fontId="30" fillId="0" borderId="25" xfId="0" applyFont="1" applyBorder="1" applyAlignment="1">
      <alignment horizontal="center" vertical="center"/>
    </xf>
    <xf numFmtId="0" fontId="21" fillId="0" borderId="0" xfId="0" applyFont="1"/>
    <xf numFmtId="0" fontId="41" fillId="0" borderId="16" xfId="0" applyFont="1" applyBorder="1" applyAlignment="1">
      <alignment horizontal="center" vertical="center"/>
    </xf>
    <xf numFmtId="0" fontId="41" fillId="0" borderId="0" xfId="0" applyFont="1" applyBorder="1" applyAlignment="1">
      <alignment horizontal="center" vertical="center"/>
    </xf>
    <xf numFmtId="0" fontId="41" fillId="0" borderId="17" xfId="0" applyFont="1" applyBorder="1" applyAlignment="1">
      <alignment horizontal="center" vertical="center"/>
    </xf>
    <xf numFmtId="0" fontId="41" fillId="0" borderId="18" xfId="0" applyFont="1" applyBorder="1" applyAlignment="1">
      <alignment horizontal="center" vertical="center"/>
    </xf>
    <xf numFmtId="0" fontId="30" fillId="0" borderId="0" xfId="0" applyFont="1" applyBorder="1" applyAlignment="1">
      <alignment horizontal="right" vertical="center"/>
    </xf>
    <xf numFmtId="49" fontId="48" fillId="24" borderId="76" xfId="144" applyNumberFormat="1" applyFont="1" applyFill="1" applyBorder="1" applyAlignment="1">
      <alignment horizontal="center" vertical="center" wrapText="1"/>
    </xf>
    <xf numFmtId="49" fontId="48" fillId="24" borderId="49" xfId="144" applyNumberFormat="1" applyFont="1" applyFill="1" applyBorder="1" applyAlignment="1">
      <alignment horizontal="center" vertical="center" wrapText="1"/>
    </xf>
    <xf numFmtId="49" fontId="48" fillId="24" borderId="16" xfId="144" applyNumberFormat="1" applyFont="1" applyFill="1" applyBorder="1" applyAlignment="1">
      <alignment horizontal="center" vertical="center" wrapText="1"/>
    </xf>
    <xf numFmtId="49" fontId="48" fillId="24" borderId="0" xfId="144" applyNumberFormat="1" applyFont="1" applyFill="1" applyBorder="1" applyAlignment="1">
      <alignment horizontal="center" vertical="center" wrapText="1"/>
    </xf>
    <xf numFmtId="0" fontId="48" fillId="0" borderId="76" xfId="144" applyFont="1" applyBorder="1" applyAlignment="1">
      <alignment horizontal="center" vertical="center" wrapText="1"/>
    </xf>
    <xf numFmtId="0" fontId="48" fillId="0" borderId="49" xfId="144" applyFont="1" applyBorder="1" applyAlignment="1">
      <alignment horizontal="center" vertical="center" wrapText="1"/>
    </xf>
    <xf numFmtId="0" fontId="48" fillId="0" borderId="49" xfId="144" applyFont="1" applyBorder="1" applyAlignment="1">
      <alignment horizontal="center" vertical="center"/>
    </xf>
    <xf numFmtId="0" fontId="48" fillId="0" borderId="16" xfId="144" applyFont="1" applyBorder="1" applyAlignment="1">
      <alignment horizontal="center" vertical="center"/>
    </xf>
    <xf numFmtId="0" fontId="48" fillId="0" borderId="0" xfId="144" applyFont="1" applyBorder="1" applyAlignment="1">
      <alignment horizontal="center" vertical="center"/>
    </xf>
    <xf numFmtId="0" fontId="48" fillId="0" borderId="53" xfId="144" applyFont="1" applyBorder="1" applyAlignment="1">
      <alignment horizontal="center" vertical="center"/>
    </xf>
    <xf numFmtId="0" fontId="48" fillId="0" borderId="43" xfId="144" applyFont="1" applyBorder="1" applyAlignment="1">
      <alignment horizontal="center" vertical="center"/>
    </xf>
    <xf numFmtId="0" fontId="48" fillId="0" borderId="68" xfId="144" applyFont="1" applyBorder="1" applyAlignment="1">
      <alignment horizontal="center" vertical="center"/>
    </xf>
    <xf numFmtId="0" fontId="48" fillId="0" borderId="73" xfId="144" applyFont="1" applyBorder="1" applyAlignment="1">
      <alignment horizontal="center" vertical="center"/>
    </xf>
    <xf numFmtId="0" fontId="48" fillId="0" borderId="75" xfId="144" applyFont="1" applyFill="1" applyBorder="1" applyAlignment="1">
      <alignment horizontal="center" vertical="center" wrapText="1"/>
    </xf>
    <xf numFmtId="0" fontId="48" fillId="0" borderId="53" xfId="144" applyFont="1" applyFill="1" applyBorder="1" applyAlignment="1">
      <alignment horizontal="center" vertical="center"/>
    </xf>
    <xf numFmtId="0" fontId="48" fillId="0" borderId="16" xfId="144" applyFont="1" applyFill="1" applyBorder="1" applyAlignment="1">
      <alignment horizontal="center" vertical="center"/>
    </xf>
    <xf numFmtId="0" fontId="48" fillId="0" borderId="43" xfId="144" applyFont="1" applyFill="1" applyBorder="1" applyAlignment="1">
      <alignment horizontal="center" vertical="center"/>
    </xf>
    <xf numFmtId="0" fontId="48" fillId="0" borderId="67" xfId="144" applyFont="1" applyFill="1" applyBorder="1" applyAlignment="1">
      <alignment horizontal="center" vertical="center"/>
    </xf>
    <xf numFmtId="0" fontId="48" fillId="0" borderId="73" xfId="144" applyFont="1" applyFill="1" applyBorder="1" applyAlignment="1">
      <alignment horizontal="center" vertical="center"/>
    </xf>
    <xf numFmtId="0" fontId="48" fillId="0" borderId="24" xfId="144" applyFont="1" applyBorder="1" applyAlignment="1">
      <alignment horizontal="center" vertical="center"/>
    </xf>
    <xf numFmtId="0" fontId="48" fillId="0" borderId="50" xfId="144" applyFont="1" applyBorder="1" applyAlignment="1">
      <alignment horizontal="center" vertical="center"/>
    </xf>
    <xf numFmtId="0" fontId="48" fillId="0" borderId="76" xfId="144" applyFont="1" applyFill="1" applyBorder="1" applyAlignment="1">
      <alignment horizontal="center" vertical="center" wrapText="1"/>
    </xf>
    <xf numFmtId="0" fontId="48" fillId="0" borderId="49" xfId="144" applyFont="1" applyFill="1" applyBorder="1" applyAlignment="1">
      <alignment horizontal="center" vertical="center" wrapText="1"/>
    </xf>
    <xf numFmtId="0" fontId="48" fillId="0" borderId="49" xfId="144" applyFont="1" applyFill="1" applyBorder="1" applyAlignment="1">
      <alignment horizontal="center" vertical="center"/>
    </xf>
    <xf numFmtId="0" fontId="48" fillId="0" borderId="0" xfId="144" applyFont="1" applyFill="1" applyBorder="1" applyAlignment="1">
      <alignment horizontal="center" vertical="center"/>
    </xf>
    <xf numFmtId="49" fontId="48" fillId="0" borderId="16" xfId="144" applyNumberFormat="1" applyFont="1" applyFill="1" applyBorder="1" applyAlignment="1">
      <alignment horizontal="center" vertical="center" wrapText="1"/>
    </xf>
    <xf numFmtId="49" fontId="48" fillId="0" borderId="0" xfId="144" applyNumberFormat="1" applyFont="1" applyFill="1" applyBorder="1" applyAlignment="1">
      <alignment horizontal="center" vertical="center" wrapText="1"/>
    </xf>
    <xf numFmtId="49" fontId="63" fillId="0" borderId="16" xfId="144" applyNumberFormat="1" applyFont="1" applyFill="1" applyBorder="1" applyAlignment="1">
      <alignment horizontal="center" vertical="center" wrapText="1"/>
    </xf>
    <xf numFmtId="49" fontId="63" fillId="0" borderId="0" xfId="144" applyNumberFormat="1" applyFont="1" applyFill="1" applyBorder="1" applyAlignment="1">
      <alignment horizontal="center" vertical="center" wrapText="1"/>
    </xf>
    <xf numFmtId="0" fontId="48" fillId="0" borderId="68" xfId="144" applyFont="1" applyFill="1" applyBorder="1" applyAlignment="1">
      <alignment horizontal="center" vertical="center"/>
    </xf>
    <xf numFmtId="0" fontId="48" fillId="0" borderId="24" xfId="144" applyFont="1" applyFill="1" applyBorder="1" applyAlignment="1">
      <alignment horizontal="center" vertical="center"/>
    </xf>
    <xf numFmtId="0" fontId="48" fillId="0" borderId="50" xfId="144" applyFont="1" applyFill="1" applyBorder="1" applyAlignment="1">
      <alignment horizontal="center" vertical="center"/>
    </xf>
    <xf numFmtId="49" fontId="48" fillId="0" borderId="76" xfId="144" applyNumberFormat="1" applyFont="1" applyFill="1" applyBorder="1" applyAlignment="1">
      <alignment horizontal="center" vertical="center" wrapText="1"/>
    </xf>
    <xf numFmtId="49" fontId="48" fillId="0" borderId="49" xfId="144" applyNumberFormat="1" applyFont="1" applyFill="1" applyBorder="1" applyAlignment="1">
      <alignment horizontal="center" vertical="center" wrapText="1"/>
    </xf>
    <xf numFmtId="49" fontId="48" fillId="0" borderId="76" xfId="144" applyNumberFormat="1" applyFont="1" applyFill="1" applyBorder="1" applyAlignment="1">
      <alignment horizontal="center" wrapText="1"/>
    </xf>
    <xf numFmtId="49" fontId="48" fillId="0" borderId="49" xfId="144" applyNumberFormat="1" applyFont="1" applyFill="1" applyBorder="1" applyAlignment="1">
      <alignment horizontal="center" wrapText="1"/>
    </xf>
    <xf numFmtId="49" fontId="48" fillId="0" borderId="16" xfId="144" applyNumberFormat="1" applyFont="1" applyFill="1" applyBorder="1" applyAlignment="1">
      <alignment horizontal="center" wrapText="1"/>
    </xf>
    <xf numFmtId="49" fontId="48" fillId="0" borderId="0" xfId="144" applyNumberFormat="1" applyFont="1" applyFill="1" applyBorder="1" applyAlignment="1">
      <alignment horizontal="center" wrapText="1"/>
    </xf>
    <xf numFmtId="49" fontId="48" fillId="0" borderId="67" xfId="144" applyNumberFormat="1" applyFont="1" applyFill="1" applyBorder="1" applyAlignment="1">
      <alignment horizontal="center" vertical="center" wrapText="1"/>
    </xf>
    <xf numFmtId="49" fontId="48" fillId="0" borderId="68" xfId="144" applyNumberFormat="1" applyFont="1" applyFill="1" applyBorder="1" applyAlignment="1">
      <alignment horizontal="center" vertical="center" wrapText="1"/>
    </xf>
    <xf numFmtId="49" fontId="30" fillId="24" borderId="52" xfId="144" applyNumberFormat="1" applyFont="1" applyFill="1" applyBorder="1" applyAlignment="1">
      <alignment horizontal="center" vertical="center" wrapText="1"/>
    </xf>
    <xf numFmtId="49" fontId="30" fillId="24" borderId="20" xfId="144" applyNumberFormat="1" applyFont="1" applyFill="1" applyBorder="1" applyAlignment="1">
      <alignment horizontal="center" vertical="center" wrapText="1"/>
    </xf>
    <xf numFmtId="49" fontId="30" fillId="24" borderId="21" xfId="144" applyNumberFormat="1" applyFont="1" applyFill="1" applyBorder="1" applyAlignment="1">
      <alignment horizontal="center" vertical="center" wrapText="1"/>
    </xf>
    <xf numFmtId="0" fontId="30" fillId="0" borderId="76" xfId="144" applyFont="1" applyBorder="1" applyAlignment="1">
      <alignment horizontal="center" vertical="center" wrapText="1"/>
    </xf>
    <xf numFmtId="49" fontId="30" fillId="24" borderId="76" xfId="144" applyNumberFormat="1" applyFont="1" applyFill="1" applyBorder="1" applyAlignment="1">
      <alignment horizontal="center" vertical="center" wrapText="1"/>
    </xf>
    <xf numFmtId="49" fontId="30" fillId="24" borderId="16" xfId="144" applyNumberFormat="1" applyFont="1" applyFill="1" applyBorder="1" applyAlignment="1">
      <alignment horizontal="center" vertical="center" wrapText="1"/>
    </xf>
    <xf numFmtId="49" fontId="30" fillId="24" borderId="67" xfId="144" applyNumberFormat="1" applyFont="1" applyFill="1" applyBorder="1" applyAlignment="1">
      <alignment horizontal="center" vertical="center" wrapText="1"/>
    </xf>
    <xf numFmtId="49" fontId="30" fillId="24" borderId="53" xfId="144" applyNumberFormat="1" applyFont="1" applyFill="1" applyBorder="1" applyAlignment="1">
      <alignment horizontal="center" vertical="center" wrapText="1"/>
    </xf>
    <xf numFmtId="49" fontId="30" fillId="24" borderId="43" xfId="144" applyNumberFormat="1" applyFont="1" applyFill="1" applyBorder="1" applyAlignment="1">
      <alignment horizontal="center" vertical="center" wrapText="1"/>
    </xf>
    <xf numFmtId="49" fontId="30" fillId="24" borderId="73" xfId="144" applyNumberFormat="1" applyFont="1" applyFill="1" applyBorder="1" applyAlignment="1">
      <alignment horizontal="center" vertical="center" wrapText="1"/>
    </xf>
    <xf numFmtId="0" fontId="30" fillId="0" borderId="24" xfId="200" applyFont="1" applyBorder="1" applyAlignment="1">
      <alignment horizontal="center" vertical="center" wrapText="1"/>
    </xf>
    <xf numFmtId="0" fontId="30" fillId="0" borderId="50" xfId="200" applyFont="1" applyBorder="1" applyAlignment="1">
      <alignment horizontal="center" vertical="center" wrapText="1"/>
    </xf>
    <xf numFmtId="0" fontId="30" fillId="0" borderId="0" xfId="200" applyFont="1" applyBorder="1" applyAlignment="1">
      <alignment vertical="center"/>
    </xf>
    <xf numFmtId="0" fontId="30" fillId="0" borderId="0" xfId="200" applyFont="1" applyBorder="1" applyAlignment="1">
      <alignment horizontal="left"/>
    </xf>
    <xf numFmtId="0" fontId="30" fillId="0" borderId="0" xfId="200" applyFont="1" applyBorder="1" applyAlignment="1">
      <alignment horizontal="left" vertical="center" wrapText="1"/>
    </xf>
    <xf numFmtId="0" fontId="43" fillId="0" borderId="0" xfId="200" applyFont="1" applyBorder="1" applyAlignment="1">
      <alignment horizontal="left" vertical="center" wrapText="1"/>
    </xf>
    <xf numFmtId="0" fontId="32" fillId="0" borderId="0" xfId="200" applyFont="1" applyAlignment="1">
      <alignment horizontal="left"/>
    </xf>
    <xf numFmtId="0" fontId="31" fillId="0" borderId="0" xfId="145" applyFont="1" applyBorder="1" applyAlignment="1">
      <alignment horizontal="left"/>
    </xf>
    <xf numFmtId="0" fontId="30" fillId="0" borderId="68" xfId="200" applyFont="1" applyBorder="1" applyAlignment="1">
      <alignment horizontal="center" vertical="center"/>
    </xf>
    <xf numFmtId="0" fontId="30" fillId="0" borderId="53" xfId="200" applyFont="1" applyBorder="1" applyAlignment="1">
      <alignment horizontal="center" vertical="center"/>
    </xf>
    <xf numFmtId="0" fontId="30" fillId="0" borderId="73" xfId="200" applyFont="1" applyBorder="1" applyAlignment="1">
      <alignment horizontal="center" vertical="center"/>
    </xf>
    <xf numFmtId="0" fontId="30" fillId="0" borderId="52" xfId="200" applyFont="1" applyBorder="1" applyAlignment="1">
      <alignment horizontal="center" vertical="center"/>
    </xf>
    <xf numFmtId="0" fontId="30" fillId="0" borderId="21" xfId="200" applyFont="1" applyBorder="1" applyAlignment="1">
      <alignment horizontal="center" vertical="center"/>
    </xf>
    <xf numFmtId="0" fontId="30" fillId="0" borderId="52" xfId="200" applyFont="1" applyBorder="1" applyAlignment="1">
      <alignment horizontal="center" vertical="center" wrapText="1"/>
    </xf>
    <xf numFmtId="0" fontId="30" fillId="0" borderId="21" xfId="200" applyFont="1" applyBorder="1" applyAlignment="1">
      <alignment horizontal="center" vertical="center" wrapText="1"/>
    </xf>
    <xf numFmtId="0" fontId="30" fillId="0" borderId="75" xfId="200" applyFont="1" applyBorder="1" applyAlignment="1">
      <alignment horizontal="center" vertical="center" wrapText="1"/>
    </xf>
    <xf numFmtId="0" fontId="30" fillId="0" borderId="67" xfId="200" applyFont="1" applyBorder="1" applyAlignment="1">
      <alignment horizontal="center" vertical="center" wrapText="1"/>
    </xf>
    <xf numFmtId="0" fontId="21" fillId="0" borderId="0" xfId="0" applyFont="1" applyAlignment="1">
      <alignment horizontal="left" vertical="center" wrapText="1"/>
    </xf>
    <xf numFmtId="0" fontId="34" fillId="0" borderId="0" xfId="0" applyFont="1" applyAlignment="1">
      <alignment horizontal="left" vertical="center" wrapText="1"/>
    </xf>
    <xf numFmtId="0" fontId="34" fillId="0" borderId="0" xfId="124" applyFont="1" applyBorder="1" applyAlignment="1">
      <alignment horizontal="left"/>
    </xf>
    <xf numFmtId="0" fontId="38" fillId="0" borderId="0" xfId="143" applyFont="1" applyAlignment="1">
      <alignment horizontal="left" vertical="center"/>
    </xf>
    <xf numFmtId="0" fontId="21" fillId="0" borderId="0" xfId="143" applyFont="1" applyAlignment="1">
      <alignment horizontal="left" vertical="center"/>
    </xf>
    <xf numFmtId="0" fontId="21" fillId="0" borderId="0" xfId="143" applyFont="1" applyAlignment="1">
      <alignment horizontal="left"/>
    </xf>
    <xf numFmtId="0" fontId="30" fillId="0" borderId="0" xfId="143" applyFont="1" applyAlignment="1">
      <alignment horizontal="right"/>
    </xf>
    <xf numFmtId="215" fontId="32" fillId="0" borderId="0" xfId="147" applyNumberFormat="1" applyFont="1" applyAlignment="1">
      <alignment horizontal="left" vertical="center"/>
    </xf>
    <xf numFmtId="0" fontId="31" fillId="0" borderId="0" xfId="143" applyFont="1" applyAlignment="1">
      <alignment horizontal="left" vertical="center"/>
    </xf>
    <xf numFmtId="0" fontId="41" fillId="0" borderId="0" xfId="143" quotePrefix="1" applyFont="1" applyBorder="1" applyAlignment="1">
      <alignment horizontal="center" vertical="center"/>
    </xf>
    <xf numFmtId="0" fontId="41" fillId="0" borderId="43" xfId="143" quotePrefix="1" applyFont="1" applyBorder="1" applyAlignment="1">
      <alignment horizontal="center" vertical="center"/>
    </xf>
    <xf numFmtId="0" fontId="30" fillId="0" borderId="16" xfId="143" applyFont="1" applyBorder="1" applyAlignment="1">
      <alignment horizontal="center" vertical="center" wrapText="1"/>
    </xf>
    <xf numFmtId="0" fontId="30" fillId="0" borderId="16" xfId="143" applyFont="1" applyBorder="1" applyAlignment="1">
      <alignment wrapText="1"/>
    </xf>
    <xf numFmtId="0" fontId="30" fillId="0" borderId="16" xfId="143" applyFont="1" applyBorder="1" applyAlignment="1">
      <alignment horizontal="center" vertical="center"/>
    </xf>
    <xf numFmtId="0" fontId="30" fillId="0" borderId="16" xfId="143" applyFont="1" applyBorder="1" applyAlignment="1"/>
    <xf numFmtId="0" fontId="30" fillId="0" borderId="54" xfId="143" applyFont="1" applyBorder="1" applyAlignment="1">
      <alignment horizontal="center" vertical="center" wrapText="1"/>
    </xf>
    <xf numFmtId="0" fontId="30" fillId="0" borderId="16" xfId="143" applyFont="1" applyBorder="1"/>
    <xf numFmtId="0" fontId="30" fillId="0" borderId="44" xfId="143" applyFont="1" applyBorder="1" applyAlignment="1">
      <alignment horizontal="center" vertical="center" wrapText="1"/>
    </xf>
    <xf numFmtId="0" fontId="30" fillId="0" borderId="0" xfId="143" applyFont="1" applyAlignment="1">
      <alignment horizontal="center" vertical="center" wrapText="1"/>
    </xf>
    <xf numFmtId="0" fontId="30" fillId="0" borderId="54" xfId="143" applyFont="1" applyBorder="1" applyAlignment="1">
      <alignment horizontal="center" vertical="center"/>
    </xf>
    <xf numFmtId="0" fontId="30" fillId="0" borderId="44" xfId="143" applyFont="1" applyBorder="1" applyAlignment="1">
      <alignment horizontal="center" vertical="center"/>
    </xf>
    <xf numFmtId="0" fontId="30" fillId="0" borderId="53" xfId="143" applyFont="1" applyBorder="1" applyAlignment="1">
      <alignment horizontal="center" vertical="center"/>
    </xf>
    <xf numFmtId="0" fontId="30" fillId="0" borderId="54" xfId="143" applyFont="1" applyBorder="1" applyAlignment="1">
      <alignment horizontal="center"/>
    </xf>
    <xf numFmtId="0" fontId="30" fillId="0" borderId="44" xfId="143" applyFont="1" applyBorder="1" applyAlignment="1">
      <alignment horizontal="center"/>
    </xf>
    <xf numFmtId="0" fontId="41" fillId="0" borderId="45" xfId="143" applyFont="1" applyBorder="1" applyAlignment="1">
      <alignment horizontal="center" vertical="center"/>
    </xf>
    <xf numFmtId="0" fontId="30" fillId="0" borderId="48" xfId="143" applyFont="1" applyBorder="1" applyAlignment="1">
      <alignment horizontal="center" vertical="center"/>
    </xf>
    <xf numFmtId="0" fontId="30" fillId="0" borderId="46" xfId="143" applyFont="1" applyBorder="1" applyAlignment="1">
      <alignment horizontal="center" vertical="center"/>
    </xf>
    <xf numFmtId="0" fontId="41" fillId="0" borderId="45" xfId="143" applyFont="1" applyBorder="1" applyAlignment="1">
      <alignment horizontal="center"/>
    </xf>
    <xf numFmtId="0" fontId="30" fillId="0" borderId="48" xfId="143" applyFont="1" applyBorder="1" applyAlignment="1">
      <alignment horizontal="center"/>
    </xf>
    <xf numFmtId="0" fontId="30" fillId="0" borderId="52" xfId="143" applyFont="1" applyBorder="1" applyAlignment="1">
      <alignment horizontal="center" vertical="center" wrapText="1"/>
    </xf>
    <xf numFmtId="0" fontId="30" fillId="0" borderId="20" xfId="143" applyFont="1" applyBorder="1" applyAlignment="1">
      <alignment horizontal="center" vertical="center" wrapText="1"/>
    </xf>
    <xf numFmtId="0" fontId="30" fillId="0" borderId="0" xfId="143" applyFont="1" applyBorder="1" applyAlignment="1">
      <alignment horizontal="center"/>
    </xf>
    <xf numFmtId="0" fontId="30" fillId="0" borderId="43" xfId="143" applyFont="1" applyBorder="1" applyAlignment="1">
      <alignment horizontal="center"/>
    </xf>
    <xf numFmtId="0" fontId="41" fillId="0" borderId="16" xfId="143" applyFont="1" applyBorder="1" applyAlignment="1">
      <alignment horizontal="center" vertical="center" wrapText="1"/>
    </xf>
    <xf numFmtId="0" fontId="30" fillId="0" borderId="45" xfId="143" applyFont="1" applyBorder="1" applyAlignment="1">
      <alignment horizontal="center" vertical="center" wrapText="1"/>
    </xf>
    <xf numFmtId="0" fontId="41" fillId="0" borderId="20" xfId="143" applyFont="1" applyBorder="1" applyAlignment="1">
      <alignment horizontal="center" vertical="center" wrapText="1"/>
    </xf>
    <xf numFmtId="0" fontId="30" fillId="0" borderId="21" xfId="143" applyFont="1" applyBorder="1" applyAlignment="1">
      <alignment horizontal="center" vertical="center" wrapText="1"/>
    </xf>
    <xf numFmtId="0" fontId="41" fillId="0" borderId="0" xfId="143" quotePrefix="1" applyFont="1" applyBorder="1" applyAlignment="1">
      <alignment horizontal="center" vertical="top"/>
    </xf>
    <xf numFmtId="0" fontId="41" fillId="0" borderId="43" xfId="143" quotePrefix="1" applyFont="1" applyBorder="1" applyAlignment="1">
      <alignment horizontal="center" vertical="top"/>
    </xf>
    <xf numFmtId="0" fontId="30" fillId="0" borderId="45" xfId="143" applyFont="1" applyBorder="1" applyAlignment="1">
      <alignment vertical="center" wrapText="1"/>
    </xf>
    <xf numFmtId="0" fontId="30" fillId="0" borderId="21" xfId="143" applyFont="1" applyBorder="1" applyAlignment="1">
      <alignment wrapText="1"/>
    </xf>
    <xf numFmtId="0" fontId="41" fillId="0" borderId="0" xfId="143" applyFont="1" applyAlignment="1">
      <alignment horizontal="center" vertical="center" wrapText="1"/>
    </xf>
    <xf numFmtId="0" fontId="41" fillId="0" borderId="48" xfId="143" applyFont="1" applyBorder="1" applyAlignment="1">
      <alignment horizontal="center" vertical="center" wrapText="1"/>
    </xf>
    <xf numFmtId="0" fontId="30" fillId="0" borderId="0" xfId="143" applyFont="1" applyBorder="1" applyAlignment="1">
      <alignment horizontal="center" vertical="center"/>
    </xf>
    <xf numFmtId="0" fontId="30" fillId="0" borderId="43" xfId="143" applyFont="1" applyBorder="1" applyAlignment="1">
      <alignment horizontal="center" vertical="center"/>
    </xf>
    <xf numFmtId="0" fontId="30" fillId="0" borderId="0" xfId="143" applyFont="1" applyFill="1" applyBorder="1" applyAlignment="1">
      <alignment horizontal="center" vertical="center"/>
    </xf>
    <xf numFmtId="0" fontId="30" fillId="0" borderId="43" xfId="143" applyFont="1" applyFill="1" applyBorder="1" applyAlignment="1">
      <alignment horizontal="center" vertical="center"/>
    </xf>
    <xf numFmtId="176" fontId="40" fillId="0" borderId="0" xfId="143" applyNumberFormat="1" applyFont="1" applyAlignment="1">
      <alignment horizontal="left"/>
    </xf>
    <xf numFmtId="176" fontId="41" fillId="0" borderId="0" xfId="143" applyNumberFormat="1" applyFont="1" applyAlignment="1">
      <alignment horizontal="left"/>
    </xf>
    <xf numFmtId="176" fontId="42" fillId="0" borderId="0" xfId="143" applyNumberFormat="1" applyFont="1" applyAlignment="1">
      <alignment horizontal="left"/>
    </xf>
    <xf numFmtId="0" fontId="30" fillId="0" borderId="0" xfId="143" applyFont="1" applyAlignment="1">
      <alignment horizontal="left" vertical="top" wrapText="1"/>
    </xf>
    <xf numFmtId="0" fontId="93" fillId="0" borderId="0" xfId="143" applyFont="1" applyAlignment="1">
      <alignment horizontal="left" vertical="top" wrapText="1"/>
    </xf>
    <xf numFmtId="0" fontId="30" fillId="0" borderId="0" xfId="143" applyFont="1" applyFill="1" applyAlignment="1">
      <alignment horizontal="left" vertical="top" wrapText="1"/>
    </xf>
    <xf numFmtId="0" fontId="93" fillId="0" borderId="0" xfId="143" applyFont="1" applyFill="1" applyAlignment="1">
      <alignment horizontal="left" vertical="top" wrapText="1"/>
    </xf>
    <xf numFmtId="0" fontId="38" fillId="0" borderId="0" xfId="143" applyFont="1" applyBorder="1" applyAlignment="1">
      <alignment horizontal="left"/>
    </xf>
    <xf numFmtId="0" fontId="30" fillId="0" borderId="16" xfId="143" applyFont="1" applyBorder="1" applyAlignment="1">
      <alignment horizontal="center"/>
    </xf>
    <xf numFmtId="0" fontId="8" fillId="0" borderId="43" xfId="147" applyBorder="1"/>
    <xf numFmtId="0" fontId="8" fillId="0" borderId="44" xfId="147" applyBorder="1"/>
    <xf numFmtId="0" fontId="41" fillId="0" borderId="16" xfId="143" applyFont="1" applyBorder="1" applyAlignment="1">
      <alignment horizontal="center"/>
    </xf>
    <xf numFmtId="0" fontId="8" fillId="0" borderId="53" xfId="147" applyBorder="1"/>
    <xf numFmtId="0" fontId="41" fillId="0" borderId="45" xfId="143" applyFont="1" applyBorder="1" applyAlignment="1">
      <alignment horizontal="center" vertical="center" wrapText="1"/>
    </xf>
    <xf numFmtId="0" fontId="30" fillId="0" borderId="48" xfId="143" applyFont="1" applyBorder="1" applyAlignment="1">
      <alignment horizontal="center" wrapText="1"/>
    </xf>
    <xf numFmtId="0" fontId="30" fillId="0" borderId="46" xfId="143" applyFont="1" applyBorder="1" applyAlignment="1">
      <alignment horizontal="center" wrapText="1"/>
    </xf>
    <xf numFmtId="0" fontId="41" fillId="0" borderId="48" xfId="143" applyFont="1" applyBorder="1" applyAlignment="1">
      <alignment horizontal="center" vertical="center"/>
    </xf>
    <xf numFmtId="0" fontId="8" fillId="0" borderId="48" xfId="147" applyBorder="1"/>
    <xf numFmtId="0" fontId="8" fillId="0" borderId="46" xfId="147" applyBorder="1"/>
    <xf numFmtId="0" fontId="8" fillId="0" borderId="21" xfId="147" applyBorder="1"/>
    <xf numFmtId="0" fontId="8" fillId="0" borderId="45" xfId="147" applyBorder="1"/>
    <xf numFmtId="0" fontId="30" fillId="0" borderId="22" xfId="143" applyFont="1" applyBorder="1" applyAlignment="1">
      <alignment horizontal="center" vertical="center" wrapText="1"/>
    </xf>
    <xf numFmtId="0" fontId="8" fillId="0" borderId="20" xfId="147" applyBorder="1"/>
    <xf numFmtId="0" fontId="8" fillId="0" borderId="16" xfId="147" applyBorder="1"/>
    <xf numFmtId="0" fontId="30" fillId="0" borderId="16" xfId="143" applyFont="1" applyFill="1" applyBorder="1" applyAlignment="1">
      <alignment horizontal="center" vertical="center"/>
    </xf>
    <xf numFmtId="0" fontId="41" fillId="0" borderId="43" xfId="143" applyFont="1" applyBorder="1" applyAlignment="1">
      <alignment horizontal="center" vertical="center" wrapText="1"/>
    </xf>
    <xf numFmtId="0" fontId="41" fillId="0" borderId="46" xfId="143" applyFont="1" applyBorder="1" applyAlignment="1">
      <alignment horizontal="center" vertical="center" wrapText="1"/>
    </xf>
    <xf numFmtId="0" fontId="30" fillId="0" borderId="45" xfId="143" applyFont="1" applyBorder="1" applyAlignment="1">
      <alignment horizontal="center" vertical="center"/>
    </xf>
    <xf numFmtId="0" fontId="30" fillId="0" borderId="24" xfId="143" applyFont="1" applyBorder="1" applyAlignment="1">
      <alignment horizontal="center" vertical="center"/>
    </xf>
    <xf numFmtId="0" fontId="30" fillId="0" borderId="25" xfId="143" applyFont="1" applyBorder="1" applyAlignment="1">
      <alignment horizontal="center" vertical="center"/>
    </xf>
    <xf numFmtId="0" fontId="30" fillId="0" borderId="26" xfId="143" applyFont="1" applyBorder="1" applyAlignment="1">
      <alignment horizontal="center" vertical="center"/>
    </xf>
    <xf numFmtId="0" fontId="30" fillId="0" borderId="0" xfId="143" applyFont="1" applyFill="1" applyBorder="1" applyAlignment="1">
      <alignment horizontal="center"/>
    </xf>
    <xf numFmtId="0" fontId="30" fillId="0" borderId="43" xfId="143" applyFont="1" applyFill="1" applyBorder="1" applyAlignment="1">
      <alignment horizontal="center"/>
    </xf>
    <xf numFmtId="216" fontId="21" fillId="0" borderId="0" xfId="147" applyNumberFormat="1" applyFont="1" applyAlignment="1">
      <alignment horizontal="left" vertical="center"/>
    </xf>
    <xf numFmtId="216" fontId="38" fillId="0" borderId="0" xfId="147" applyNumberFormat="1" applyFont="1" applyAlignment="1">
      <alignment horizontal="left" vertical="center"/>
    </xf>
    <xf numFmtId="0" fontId="30" fillId="0" borderId="24" xfId="147" applyFont="1" applyBorder="1" applyAlignment="1">
      <alignment horizontal="center" vertical="center"/>
    </xf>
    <xf numFmtId="0" fontId="30" fillId="0" borderId="26" xfId="147" applyFont="1" applyBorder="1" applyAlignment="1">
      <alignment horizontal="center" vertical="center"/>
    </xf>
    <xf numFmtId="0" fontId="41" fillId="0" borderId="24" xfId="147" applyFont="1" applyBorder="1" applyAlignment="1">
      <alignment horizontal="center" vertical="center"/>
    </xf>
    <xf numFmtId="0" fontId="41" fillId="0" borderId="26" xfId="147" applyFont="1" applyBorder="1" applyAlignment="1">
      <alignment horizontal="center" vertical="center"/>
    </xf>
    <xf numFmtId="0" fontId="30" fillId="0" borderId="0" xfId="147" applyFont="1" applyAlignment="1">
      <alignment horizontal="right" vertical="center"/>
    </xf>
    <xf numFmtId="0" fontId="30" fillId="0" borderId="22" xfId="147" applyFont="1" applyBorder="1" applyAlignment="1">
      <alignment horizontal="center" vertical="center"/>
    </xf>
    <xf numFmtId="0" fontId="30" fillId="0" borderId="20" xfId="147" applyFont="1" applyBorder="1" applyAlignment="1">
      <alignment horizontal="center" vertical="center"/>
    </xf>
    <xf numFmtId="0" fontId="30" fillId="0" borderId="21" xfId="147" applyFont="1" applyBorder="1" applyAlignment="1">
      <alignment horizontal="center" vertical="center"/>
    </xf>
    <xf numFmtId="0" fontId="30" fillId="0" borderId="22" xfId="147" applyFont="1" applyBorder="1" applyAlignment="1">
      <alignment horizontal="center" vertical="center" wrapText="1"/>
    </xf>
    <xf numFmtId="0" fontId="8" fillId="0" borderId="20" xfId="147" applyBorder="1" applyAlignment="1">
      <alignment wrapText="1"/>
    </xf>
    <xf numFmtId="0" fontId="8" fillId="0" borderId="21" xfId="147" applyBorder="1" applyAlignment="1">
      <alignment wrapText="1"/>
    </xf>
    <xf numFmtId="0" fontId="30" fillId="0" borderId="54" xfId="147" applyFont="1" applyBorder="1" applyAlignment="1">
      <alignment horizontal="center" vertical="center"/>
    </xf>
    <xf numFmtId="0" fontId="30" fillId="0" borderId="16" xfId="147" applyFont="1" applyBorder="1" applyAlignment="1">
      <alignment horizontal="center" vertical="center"/>
    </xf>
    <xf numFmtId="0" fontId="30" fillId="0" borderId="45" xfId="147" applyFont="1" applyBorder="1" applyAlignment="1">
      <alignment horizontal="center" vertical="center"/>
    </xf>
    <xf numFmtId="0" fontId="40" fillId="0" borderId="0" xfId="147" applyFont="1" applyBorder="1" applyAlignment="1">
      <alignment horizontal="left"/>
    </xf>
    <xf numFmtId="0" fontId="42" fillId="0" borderId="0" xfId="147" applyFont="1" applyBorder="1" applyAlignment="1">
      <alignment horizontal="left"/>
    </xf>
    <xf numFmtId="0" fontId="30" fillId="0" borderId="54" xfId="147" applyFont="1" applyBorder="1" applyAlignment="1">
      <alignment horizontal="center" vertical="center" wrapText="1"/>
    </xf>
    <xf numFmtId="0" fontId="8" fillId="0" borderId="16" xfId="147" applyBorder="1" applyAlignment="1">
      <alignment wrapText="1"/>
    </xf>
    <xf numFmtId="0" fontId="8" fillId="0" borderId="45" xfId="147" applyBorder="1" applyAlignment="1">
      <alignment wrapText="1"/>
    </xf>
    <xf numFmtId="0" fontId="30" fillId="0" borderId="53" xfId="147" applyFont="1" applyBorder="1" applyAlignment="1">
      <alignment horizontal="center" vertical="center" wrapText="1"/>
    </xf>
    <xf numFmtId="0" fontId="8" fillId="0" borderId="43" xfId="147" applyBorder="1" applyAlignment="1">
      <alignment wrapText="1"/>
    </xf>
    <xf numFmtId="0" fontId="8" fillId="0" borderId="46" xfId="147" applyBorder="1" applyAlignment="1">
      <alignment wrapText="1"/>
    </xf>
    <xf numFmtId="0" fontId="30" fillId="0" borderId="20" xfId="147" applyFont="1" applyBorder="1" applyAlignment="1">
      <alignment horizontal="center" vertical="center" wrapText="1"/>
    </xf>
    <xf numFmtId="0" fontId="30" fillId="0" borderId="21" xfId="147" applyFont="1" applyBorder="1" applyAlignment="1">
      <alignment horizontal="center" vertical="center" wrapText="1"/>
    </xf>
    <xf numFmtId="1" fontId="30" fillId="0" borderId="0" xfId="147" applyNumberFormat="1" applyFont="1" applyBorder="1" applyAlignment="1">
      <alignment horizontal="center"/>
    </xf>
    <xf numFmtId="1" fontId="30" fillId="0" borderId="43" xfId="147" applyNumberFormat="1" applyFont="1" applyBorder="1" applyAlignment="1">
      <alignment horizontal="center"/>
    </xf>
    <xf numFmtId="179" fontId="30" fillId="0" borderId="0" xfId="143" applyNumberFormat="1" applyFont="1" applyFill="1" applyBorder="1" applyAlignment="1">
      <alignment horizontal="left" vertical="top"/>
    </xf>
    <xf numFmtId="179" fontId="30" fillId="0" borderId="43" xfId="143" applyNumberFormat="1" applyFont="1" applyFill="1" applyBorder="1" applyAlignment="1">
      <alignment horizontal="left" vertical="top"/>
    </xf>
    <xf numFmtId="1" fontId="30" fillId="0" borderId="0" xfId="147" applyNumberFormat="1" applyFont="1" applyFill="1" applyBorder="1" applyAlignment="1">
      <alignment horizontal="center"/>
    </xf>
    <xf numFmtId="1" fontId="30" fillId="0" borderId="43" xfId="147" applyNumberFormat="1" applyFont="1" applyFill="1" applyBorder="1" applyAlignment="1">
      <alignment horizontal="center"/>
    </xf>
    <xf numFmtId="179" fontId="30" fillId="0" borderId="0" xfId="143" applyNumberFormat="1" applyFont="1" applyBorder="1" applyAlignment="1">
      <alignment horizontal="left" vertical="top"/>
    </xf>
    <xf numFmtId="179" fontId="30" fillId="0" borderId="43" xfId="143" applyNumberFormat="1" applyFont="1" applyBorder="1" applyAlignment="1">
      <alignment horizontal="left" vertical="top"/>
    </xf>
    <xf numFmtId="0" fontId="30" fillId="0" borderId="0" xfId="143" applyFont="1" applyAlignment="1">
      <alignment horizontal="left" vertical="center" wrapText="1"/>
    </xf>
    <xf numFmtId="0" fontId="93" fillId="0" borderId="0" xfId="143" applyFont="1" applyAlignment="1">
      <alignment horizontal="left" vertical="center" wrapText="1"/>
    </xf>
    <xf numFmtId="222" fontId="30" fillId="0" borderId="0" xfId="147" applyNumberFormat="1" applyFont="1" applyBorder="1" applyAlignment="1">
      <alignment horizontal="left" vertical="top" wrapText="1"/>
    </xf>
    <xf numFmtId="0" fontId="30" fillId="0" borderId="0" xfId="143" applyFont="1" applyFill="1" applyAlignment="1">
      <alignment horizontal="left" vertical="center" wrapText="1"/>
    </xf>
    <xf numFmtId="0" fontId="43" fillId="0" borderId="0" xfId="143" applyFont="1" applyFill="1" applyAlignment="1">
      <alignment horizontal="left" vertical="center" wrapText="1"/>
    </xf>
    <xf numFmtId="0" fontId="32" fillId="0" borderId="0" xfId="147" applyFont="1" applyAlignment="1">
      <alignment horizontal="left" vertical="center"/>
    </xf>
    <xf numFmtId="222" fontId="30" fillId="0" borderId="0" xfId="147" applyNumberFormat="1" applyFont="1" applyBorder="1" applyAlignment="1">
      <alignment horizontal="left" wrapText="1"/>
    </xf>
    <xf numFmtId="222" fontId="93" fillId="0" borderId="0" xfId="147" applyNumberFormat="1" applyFont="1" applyBorder="1" applyAlignment="1">
      <alignment horizontal="left" wrapText="1"/>
    </xf>
    <xf numFmtId="214" fontId="41" fillId="0" borderId="0" xfId="147" quotePrefix="1" applyNumberFormat="1" applyFont="1" applyFill="1" applyAlignment="1">
      <alignment horizontal="center"/>
    </xf>
    <xf numFmtId="1" fontId="30" fillId="0" borderId="0" xfId="147" applyNumberFormat="1" applyFont="1" applyBorder="1" applyAlignment="1">
      <alignment horizontal="center" vertical="center"/>
    </xf>
    <xf numFmtId="1" fontId="30" fillId="0" borderId="43" xfId="147" applyNumberFormat="1" applyFont="1" applyBorder="1" applyAlignment="1">
      <alignment horizontal="center" vertical="center"/>
    </xf>
    <xf numFmtId="222" fontId="43" fillId="0" borderId="0" xfId="147" applyNumberFormat="1" applyFont="1" applyBorder="1" applyAlignment="1">
      <alignment horizontal="left" vertical="top" wrapText="1"/>
    </xf>
    <xf numFmtId="222" fontId="93" fillId="0" borderId="0" xfId="147" applyNumberFormat="1" applyFont="1" applyBorder="1" applyAlignment="1">
      <alignment horizontal="left" vertical="top" wrapText="1"/>
    </xf>
    <xf numFmtId="0" fontId="48" fillId="0" borderId="15" xfId="0" applyFont="1" applyBorder="1" applyAlignment="1">
      <alignment horizontal="center" vertical="center"/>
    </xf>
    <xf numFmtId="0" fontId="30" fillId="0" borderId="15" xfId="0" applyFont="1" applyBorder="1" applyAlignment="1">
      <alignment horizontal="center" vertical="top"/>
    </xf>
    <xf numFmtId="0" fontId="41" fillId="0" borderId="0" xfId="0" applyFont="1" applyAlignment="1">
      <alignment horizontal="left" vertical="top" wrapText="1"/>
    </xf>
    <xf numFmtId="0" fontId="95" fillId="0" borderId="0" xfId="0" applyFont="1" applyAlignment="1">
      <alignment horizontal="left" vertical="top" wrapText="1"/>
    </xf>
    <xf numFmtId="0" fontId="57" fillId="0" borderId="0" xfId="0" applyFont="1" applyAlignment="1">
      <alignment horizontal="left" vertical="center" wrapText="1"/>
    </xf>
    <xf numFmtId="0" fontId="32" fillId="0" borderId="0" xfId="121" applyFont="1" applyAlignment="1"/>
    <xf numFmtId="0" fontId="31" fillId="0" borderId="0" xfId="121" applyFont="1" applyAlignment="1"/>
    <xf numFmtId="208" fontId="48" fillId="0" borderId="0" xfId="121" quotePrefix="1" applyNumberFormat="1" applyFont="1" applyAlignment="1">
      <alignment horizontal="center"/>
    </xf>
    <xf numFmtId="0" fontId="34" fillId="0" borderId="0" xfId="123" applyFont="1" applyAlignment="1"/>
    <xf numFmtId="0" fontId="110" fillId="0" borderId="0" xfId="123" applyFont="1" applyAlignment="1"/>
    <xf numFmtId="0" fontId="21" fillId="0" borderId="0" xfId="121" applyFont="1" applyAlignment="1"/>
    <xf numFmtId="0" fontId="34" fillId="0" borderId="0" xfId="121" applyFont="1" applyAlignment="1"/>
    <xf numFmtId="0" fontId="110" fillId="0" borderId="0" xfId="121" applyFont="1" applyAlignment="1"/>
    <xf numFmtId="0" fontId="30" fillId="0" borderId="14" xfId="144" applyFont="1" applyBorder="1" applyAlignment="1">
      <alignment horizontal="center"/>
    </xf>
    <xf numFmtId="0" fontId="30" fillId="0" borderId="12" xfId="144" applyFont="1" applyBorder="1" applyAlignment="1">
      <alignment horizontal="center"/>
    </xf>
    <xf numFmtId="0" fontId="30" fillId="0" borderId="24" xfId="144" applyFont="1" applyBorder="1" applyAlignment="1">
      <alignment horizontal="center"/>
    </xf>
    <xf numFmtId="0" fontId="30" fillId="0" borderId="26" xfId="144" applyFont="1" applyBorder="1" applyAlignment="1">
      <alignment horizontal="center"/>
    </xf>
    <xf numFmtId="0" fontId="30" fillId="0" borderId="0" xfId="144" applyFont="1" applyAlignment="1">
      <alignment horizontal="left" vertical="center"/>
    </xf>
    <xf numFmtId="0" fontId="30" fillId="0" borderId="43" xfId="144" applyFont="1" applyBorder="1" applyAlignment="1">
      <alignment horizontal="left" vertical="center"/>
    </xf>
    <xf numFmtId="0" fontId="41" fillId="0" borderId="0" xfId="144" applyFont="1" applyAlignment="1">
      <alignment horizontal="left" wrapText="1"/>
    </xf>
    <xf numFmtId="0" fontId="57" fillId="0" borderId="0" xfId="144" applyFont="1" applyAlignment="1">
      <alignment horizontal="left" wrapText="1"/>
    </xf>
    <xf numFmtId="0" fontId="30" fillId="0" borderId="0" xfId="144" applyFont="1" applyAlignment="1">
      <alignment horizontal="right" vertical="center"/>
    </xf>
    <xf numFmtId="0" fontId="41" fillId="0" borderId="0" xfId="144" applyFont="1" applyBorder="1" applyAlignment="1">
      <alignment horizontal="center" vertical="center"/>
    </xf>
    <xf numFmtId="0" fontId="41" fillId="0" borderId="43" xfId="144" applyFont="1" applyBorder="1" applyAlignment="1">
      <alignment horizontal="center" vertical="center"/>
    </xf>
    <xf numFmtId="0" fontId="30" fillId="0" borderId="0" xfId="124" applyFont="1" applyBorder="1" applyAlignment="1">
      <alignment horizontal="center"/>
    </xf>
    <xf numFmtId="0" fontId="30" fillId="0" borderId="15" xfId="124" applyFont="1" applyBorder="1" applyAlignment="1">
      <alignment horizontal="center"/>
    </xf>
    <xf numFmtId="0" fontId="30" fillId="0" borderId="30" xfId="124" applyFont="1" applyBorder="1" applyAlignment="1">
      <alignment horizontal="center"/>
    </xf>
    <xf numFmtId="0" fontId="41" fillId="0" borderId="30" xfId="124" applyFont="1" applyBorder="1" applyAlignment="1">
      <alignment horizontal="center"/>
    </xf>
    <xf numFmtId="0" fontId="30" fillId="0" borderId="0" xfId="124" applyFont="1" applyBorder="1" applyAlignment="1">
      <alignment horizontal="center" vertical="center"/>
    </xf>
    <xf numFmtId="0" fontId="92" fillId="0" borderId="15" xfId="124" applyFont="1" applyBorder="1" applyAlignment="1">
      <alignment horizontal="center" vertical="center"/>
    </xf>
    <xf numFmtId="0" fontId="30" fillId="0" borderId="38" xfId="124" applyFont="1" applyBorder="1" applyAlignment="1">
      <alignment horizontal="center"/>
    </xf>
    <xf numFmtId="0" fontId="30" fillId="0" borderId="40" xfId="124" applyFont="1" applyBorder="1" applyAlignment="1">
      <alignment horizontal="center"/>
    </xf>
    <xf numFmtId="0" fontId="30" fillId="0" borderId="38" xfId="0" applyFont="1" applyBorder="1" applyAlignment="1">
      <alignment horizontal="center" vertical="center"/>
    </xf>
    <xf numFmtId="0" fontId="30" fillId="0" borderId="40" xfId="0" applyFont="1" applyBorder="1" applyAlignment="1">
      <alignment horizontal="center" vertical="center"/>
    </xf>
    <xf numFmtId="0" fontId="30" fillId="0" borderId="0" xfId="124" applyFont="1" applyBorder="1" applyAlignment="1">
      <alignment horizontal="left" vertical="center"/>
    </xf>
    <xf numFmtId="0" fontId="92" fillId="0" borderId="15" xfId="124" applyFont="1" applyBorder="1" applyAlignment="1">
      <alignment horizontal="left" vertical="center"/>
    </xf>
    <xf numFmtId="0" fontId="30" fillId="0" borderId="28" xfId="0" applyFont="1" applyBorder="1" applyAlignment="1">
      <alignment horizontal="center" vertical="center"/>
    </xf>
    <xf numFmtId="0" fontId="30" fillId="0" borderId="41" xfId="0" applyFont="1" applyBorder="1" applyAlignment="1">
      <alignment horizontal="center" vertical="center"/>
    </xf>
    <xf numFmtId="0" fontId="30" fillId="0" borderId="15" xfId="124" applyFont="1" applyBorder="1" applyAlignment="1">
      <alignment horizontal="center" vertical="center"/>
    </xf>
    <xf numFmtId="0" fontId="30" fillId="0" borderId="0" xfId="124" applyFont="1" applyAlignment="1">
      <alignment horizontal="center" vertical="center"/>
    </xf>
    <xf numFmtId="0" fontId="41" fillId="0" borderId="30" xfId="124" applyFont="1" applyBorder="1" applyAlignment="1">
      <alignment horizontal="center" vertical="center"/>
    </xf>
    <xf numFmtId="0" fontId="30" fillId="0" borderId="39" xfId="124" applyFont="1" applyBorder="1" applyAlignment="1">
      <alignment horizontal="center" vertical="center"/>
    </xf>
    <xf numFmtId="0" fontId="30" fillId="0" borderId="38" xfId="124" applyFont="1" applyBorder="1" applyAlignment="1">
      <alignment horizontal="center" vertical="center"/>
    </xf>
    <xf numFmtId="0" fontId="30" fillId="0" borderId="40" xfId="124" applyFont="1" applyBorder="1" applyAlignment="1">
      <alignment horizontal="center" vertical="center"/>
    </xf>
    <xf numFmtId="0" fontId="30" fillId="0" borderId="32" xfId="124" applyFont="1" applyBorder="1" applyAlignment="1">
      <alignment horizontal="center" vertical="center"/>
    </xf>
    <xf numFmtId="0" fontId="41" fillId="0" borderId="40" xfId="124" applyFont="1" applyBorder="1" applyAlignment="1">
      <alignment horizontal="center" vertical="center"/>
    </xf>
    <xf numFmtId="0" fontId="34" fillId="0" borderId="0" xfId="129" applyFont="1" applyAlignment="1">
      <alignment horizontal="righ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3" fillId="0" borderId="0" xfId="0" applyFont="1" applyFill="1" applyAlignment="1">
      <alignment horizontal="left" wrapText="1"/>
    </xf>
    <xf numFmtId="0" fontId="31" fillId="0" borderId="0" xfId="0" applyFont="1" applyAlignment="1">
      <alignment vertical="center"/>
    </xf>
    <xf numFmtId="14" fontId="30" fillId="0" borderId="0" xfId="0" quotePrefix="1" applyNumberFormat="1" applyFont="1" applyAlignment="1">
      <alignment horizontal="center"/>
    </xf>
    <xf numFmtId="14" fontId="30" fillId="0" borderId="15" xfId="0" quotePrefix="1" applyNumberFormat="1" applyFont="1" applyBorder="1" applyAlignment="1">
      <alignment horizontal="center"/>
    </xf>
    <xf numFmtId="14" fontId="30" fillId="0" borderId="0" xfId="0" quotePrefix="1" applyNumberFormat="1" applyFont="1" applyBorder="1" applyAlignment="1">
      <alignment horizontal="center"/>
    </xf>
    <xf numFmtId="14" fontId="30" fillId="0" borderId="43" xfId="0" quotePrefix="1" applyNumberFormat="1" applyFont="1" applyBorder="1" applyAlignment="1">
      <alignment horizontal="center"/>
    </xf>
    <xf numFmtId="14" fontId="30" fillId="0" borderId="0" xfId="0" quotePrefix="1" applyNumberFormat="1" applyFont="1" applyAlignment="1">
      <alignment horizontal="center" vertical="center"/>
    </xf>
    <xf numFmtId="14" fontId="30" fillId="0" borderId="15" xfId="0" quotePrefix="1" applyNumberFormat="1" applyFont="1" applyBorder="1" applyAlignment="1">
      <alignment horizontal="center" vertical="center"/>
    </xf>
    <xf numFmtId="0" fontId="0" fillId="0" borderId="16" xfId="0" applyBorder="1" applyAlignment="1">
      <alignment vertical="center" wrapText="1"/>
    </xf>
    <xf numFmtId="0" fontId="0" fillId="0" borderId="20" xfId="0" applyBorder="1" applyAlignment="1">
      <alignment vertical="center" wrapText="1"/>
    </xf>
    <xf numFmtId="0" fontId="93" fillId="0" borderId="0" xfId="0" applyFont="1" applyAlignment="1">
      <alignment horizontal="left" wrapText="1"/>
    </xf>
    <xf numFmtId="166" fontId="41" fillId="0" borderId="0" xfId="0" applyNumberFormat="1" applyFont="1" applyBorder="1" applyAlignment="1" applyProtection="1">
      <alignment horizontal="right" vertical="center"/>
      <protection locked="0" hidden="1"/>
    </xf>
    <xf numFmtId="0" fontId="31" fillId="0" borderId="0" xfId="0" applyFont="1" applyAlignment="1">
      <alignment horizontal="left" vertical="center"/>
    </xf>
    <xf numFmtId="0" fontId="31" fillId="0" borderId="0" xfId="0" applyFont="1" applyAlignment="1"/>
    <xf numFmtId="0" fontId="38" fillId="0" borderId="0" xfId="0" applyFont="1" applyFill="1" applyAlignment="1">
      <alignment horizontal="left" vertical="center"/>
    </xf>
    <xf numFmtId="0" fontId="40" fillId="0" borderId="0" xfId="0" applyFont="1" applyFill="1" applyBorder="1" applyAlignment="1">
      <alignment horizontal="left" vertical="center"/>
    </xf>
    <xf numFmtId="0" fontId="30" fillId="0" borderId="0" xfId="0" applyFont="1" applyFill="1" applyBorder="1" applyAlignment="1">
      <alignment horizontal="left" vertical="center"/>
    </xf>
    <xf numFmtId="0" fontId="30" fillId="0" borderId="15" xfId="0" applyFont="1" applyFill="1" applyBorder="1" applyAlignment="1">
      <alignment horizontal="left" vertical="center"/>
    </xf>
    <xf numFmtId="0" fontId="30" fillId="0" borderId="22"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30" fillId="0" borderId="21" xfId="0" applyFont="1" applyFill="1" applyBorder="1" applyAlignment="1">
      <alignment horizontal="center" vertical="center" wrapText="1"/>
    </xf>
    <xf numFmtId="4" fontId="30" fillId="0" borderId="24"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0" fontId="0" fillId="0" borderId="15" xfId="0" applyFill="1" applyBorder="1" applyAlignment="1">
      <alignment horizontal="left" vertical="center"/>
    </xf>
    <xf numFmtId="0" fontId="30" fillId="0" borderId="22" xfId="0" applyFont="1" applyFill="1" applyBorder="1" applyAlignment="1">
      <alignment horizontal="center" vertical="center"/>
    </xf>
    <xf numFmtId="0" fontId="30" fillId="0" borderId="20" xfId="0" applyFont="1" applyFill="1" applyBorder="1" applyAlignment="1">
      <alignment horizontal="center" vertical="center"/>
    </xf>
    <xf numFmtId="0" fontId="30" fillId="0" borderId="21" xfId="0" applyFont="1" applyFill="1" applyBorder="1" applyAlignment="1">
      <alignment horizontal="center" vertical="center"/>
    </xf>
    <xf numFmtId="0" fontId="0" fillId="0" borderId="20" xfId="0" applyFill="1" applyBorder="1" applyAlignment="1">
      <alignment vertical="center" wrapText="1"/>
    </xf>
    <xf numFmtId="0" fontId="0" fillId="0" borderId="21" xfId="0" applyFill="1" applyBorder="1" applyAlignment="1">
      <alignment vertical="center" wrapText="1"/>
    </xf>
    <xf numFmtId="176" fontId="40" fillId="0" borderId="0" xfId="0" applyNumberFormat="1" applyFont="1" applyFill="1" applyAlignment="1">
      <alignment horizontal="left" vertical="center"/>
    </xf>
    <xf numFmtId="176" fontId="42" fillId="0" borderId="0" xfId="0" applyNumberFormat="1" applyFont="1" applyFill="1" applyAlignment="1">
      <alignment horizontal="left" vertical="center"/>
    </xf>
    <xf numFmtId="0" fontId="30" fillId="0" borderId="43" xfId="0" applyFont="1" applyFill="1" applyBorder="1" applyAlignment="1">
      <alignment horizontal="left" vertical="center"/>
    </xf>
    <xf numFmtId="0" fontId="32" fillId="0" borderId="0" xfId="0" applyFont="1" applyFill="1" applyAlignment="1">
      <alignment horizontal="left" vertical="center"/>
    </xf>
    <xf numFmtId="0" fontId="31" fillId="0" borderId="0" xfId="0" applyFont="1" applyFill="1" applyAlignment="1">
      <alignment horizontal="left" vertical="center"/>
    </xf>
    <xf numFmtId="0" fontId="30" fillId="0" borderId="0" xfId="0" applyFont="1" applyFill="1" applyAlignment="1">
      <alignment horizontal="right" vertical="center"/>
    </xf>
    <xf numFmtId="0" fontId="30" fillId="0" borderId="14" xfId="0" applyFont="1" applyFill="1" applyBorder="1" applyAlignment="1">
      <alignment horizontal="center" vertical="center"/>
    </xf>
    <xf numFmtId="0" fontId="30" fillId="0" borderId="16" xfId="0" applyFont="1" applyFill="1" applyBorder="1" applyAlignment="1">
      <alignment horizontal="center" vertical="center"/>
    </xf>
    <xf numFmtId="0" fontId="30" fillId="0" borderId="17" xfId="0" applyFont="1" applyFill="1" applyBorder="1" applyAlignment="1">
      <alignment horizontal="center" vertical="center"/>
    </xf>
    <xf numFmtId="0" fontId="30" fillId="0" borderId="24" xfId="0" applyFont="1" applyFill="1" applyBorder="1" applyAlignment="1">
      <alignment horizontal="center" vertical="center"/>
    </xf>
    <xf numFmtId="0" fontId="30" fillId="0" borderId="26" xfId="0" applyFont="1" applyFill="1" applyBorder="1" applyAlignment="1">
      <alignment horizontal="center" vertical="center"/>
    </xf>
    <xf numFmtId="0" fontId="30" fillId="0" borderId="14" xfId="0" applyFont="1" applyFill="1" applyBorder="1" applyAlignment="1">
      <alignment horizontal="center" vertical="center" wrapText="1"/>
    </xf>
    <xf numFmtId="0" fontId="0" fillId="0" borderId="16" xfId="0" applyFill="1" applyBorder="1" applyAlignment="1">
      <alignment vertical="center" wrapText="1"/>
    </xf>
    <xf numFmtId="0" fontId="0" fillId="0" borderId="17" xfId="0" applyFill="1" applyBorder="1" applyAlignment="1">
      <alignment vertical="center" wrapText="1"/>
    </xf>
    <xf numFmtId="0" fontId="30" fillId="0" borderId="13" xfId="0" applyFont="1" applyFill="1" applyBorder="1" applyAlignment="1">
      <alignment horizontal="center" vertical="center" wrapText="1"/>
    </xf>
    <xf numFmtId="0" fontId="0" fillId="0" borderId="15" xfId="0" applyFill="1" applyBorder="1" applyAlignment="1">
      <alignment vertical="center" wrapText="1"/>
    </xf>
    <xf numFmtId="0" fontId="0" fillId="0" borderId="19" xfId="0" applyFill="1" applyBorder="1" applyAlignment="1">
      <alignment vertical="center" wrapText="1"/>
    </xf>
    <xf numFmtId="0" fontId="30" fillId="0" borderId="0" xfId="0" applyFont="1" applyFill="1" applyAlignment="1">
      <alignment horizontal="left" vertical="center" wrapText="1"/>
    </xf>
    <xf numFmtId="0" fontId="43" fillId="0" borderId="0" xfId="0" applyFont="1" applyFill="1" applyAlignment="1">
      <alignment horizontal="left" vertical="center" wrapText="1"/>
    </xf>
    <xf numFmtId="0" fontId="48" fillId="0" borderId="30" xfId="124" applyFont="1" applyBorder="1" applyAlignment="1">
      <alignment horizontal="left"/>
    </xf>
    <xf numFmtId="164" fontId="48" fillId="0" borderId="30" xfId="124" applyNumberFormat="1" applyFont="1" applyBorder="1" applyAlignment="1">
      <alignment horizontal="center"/>
    </xf>
    <xf numFmtId="0" fontId="48" fillId="0" borderId="30" xfId="124" applyFont="1" applyBorder="1" applyAlignment="1">
      <alignment horizontal="center"/>
    </xf>
    <xf numFmtId="164" fontId="48" fillId="0" borderId="0" xfId="124" applyNumberFormat="1" applyFont="1" applyBorder="1" applyAlignment="1">
      <alignment horizontal="center"/>
    </xf>
    <xf numFmtId="164" fontId="48" fillId="0" borderId="43" xfId="124" applyNumberFormat="1" applyFont="1" applyBorder="1" applyAlignment="1">
      <alignment horizontal="center"/>
    </xf>
    <xf numFmtId="0" fontId="48" fillId="0" borderId="0" xfId="124" applyFont="1" applyBorder="1" applyAlignment="1">
      <alignment horizontal="left"/>
    </xf>
    <xf numFmtId="0" fontId="48" fillId="0" borderId="43" xfId="124" applyFont="1" applyBorder="1" applyAlignment="1">
      <alignment horizontal="left"/>
    </xf>
    <xf numFmtId="0" fontId="41" fillId="0" borderId="23" xfId="124" applyFont="1" applyBorder="1" applyAlignment="1">
      <alignment horizontal="center" vertical="center" wrapText="1"/>
    </xf>
    <xf numFmtId="0" fontId="41" fillId="0" borderId="32" xfId="124" applyFont="1" applyBorder="1" applyAlignment="1">
      <alignment horizontal="center" vertical="center" wrapText="1"/>
    </xf>
    <xf numFmtId="0" fontId="41" fillId="0" borderId="33" xfId="124" applyFont="1" applyBorder="1" applyAlignment="1">
      <alignment horizontal="center" vertical="center" wrapText="1"/>
    </xf>
    <xf numFmtId="0" fontId="0" fillId="0" borderId="33" xfId="0" applyBorder="1" applyAlignment="1">
      <alignment horizontal="center" vertical="center" wrapText="1"/>
    </xf>
    <xf numFmtId="0" fontId="0" fillId="0" borderId="42" xfId="0" applyBorder="1" applyAlignment="1">
      <alignment horizontal="center" vertical="center" wrapText="1"/>
    </xf>
    <xf numFmtId="0" fontId="41" fillId="0" borderId="33" xfId="124" applyFont="1" applyBorder="1" applyAlignment="1">
      <alignment horizontal="center" wrapText="1"/>
    </xf>
    <xf numFmtId="0" fontId="0" fillId="0" borderId="33" xfId="0" applyBorder="1" applyAlignment="1">
      <alignment horizontal="center" wrapText="1"/>
    </xf>
    <xf numFmtId="0" fontId="0" fillId="0" borderId="42" xfId="0" applyBorder="1" applyAlignment="1">
      <alignment horizontal="center" wrapText="1"/>
    </xf>
    <xf numFmtId="0" fontId="41" fillId="0" borderId="42" xfId="124" applyFont="1" applyBorder="1" applyAlignment="1">
      <alignment horizontal="center" vertical="center" wrapText="1"/>
    </xf>
    <xf numFmtId="0" fontId="30" fillId="0" borderId="28" xfId="124" applyFont="1" applyBorder="1" applyAlignment="1">
      <alignment horizontal="center"/>
    </xf>
    <xf numFmtId="0" fontId="41" fillId="0" borderId="0" xfId="124" applyFont="1" applyBorder="1" applyAlignment="1">
      <alignment horizontal="center"/>
    </xf>
    <xf numFmtId="0" fontId="30" fillId="0" borderId="34" xfId="124" applyFont="1" applyBorder="1" applyAlignment="1">
      <alignment horizontal="center" wrapText="1"/>
    </xf>
    <xf numFmtId="0" fontId="30" fillId="0" borderId="33" xfId="124" applyFont="1" applyBorder="1" applyAlignment="1">
      <alignment horizontal="center" wrapText="1"/>
    </xf>
    <xf numFmtId="0" fontId="0" fillId="0" borderId="33" xfId="0" applyBorder="1" applyAlignment="1">
      <alignment wrapText="1"/>
    </xf>
    <xf numFmtId="0" fontId="30" fillId="0" borderId="29" xfId="124" applyFont="1" applyBorder="1" applyAlignment="1">
      <alignment horizontal="center" wrapText="1"/>
    </xf>
    <xf numFmtId="0" fontId="0" fillId="0" borderId="23" xfId="0" applyBorder="1" applyAlignment="1">
      <alignment horizontal="center" wrapText="1"/>
    </xf>
    <xf numFmtId="0" fontId="30" fillId="0" borderId="34" xfId="124" applyFont="1" applyBorder="1" applyAlignment="1">
      <alignment horizontal="center" vertical="center" wrapText="1"/>
    </xf>
    <xf numFmtId="0" fontId="30" fillId="0" borderId="0" xfId="124" applyFont="1" applyBorder="1" applyAlignment="1">
      <alignment horizontal="left" vertical="center" wrapText="1"/>
    </xf>
    <xf numFmtId="0" fontId="93" fillId="0" borderId="0" xfId="124" applyFont="1" applyBorder="1" applyAlignment="1">
      <alignment horizontal="left" vertical="center" wrapText="1"/>
    </xf>
    <xf numFmtId="0" fontId="30" fillId="0" borderId="49" xfId="200" applyFont="1" applyBorder="1" applyAlignment="1">
      <alignment horizontal="center" vertical="center" wrapText="1"/>
    </xf>
    <xf numFmtId="0" fontId="30" fillId="0" borderId="53" xfId="200" applyFont="1" applyBorder="1" applyAlignment="1">
      <alignment horizontal="center" vertical="center" wrapText="1"/>
    </xf>
    <xf numFmtId="0" fontId="30" fillId="0" borderId="16" xfId="200" applyFont="1" applyBorder="1" applyAlignment="1">
      <alignment horizontal="center" vertical="center" wrapText="1"/>
    </xf>
    <xf numFmtId="0" fontId="30" fillId="0" borderId="43" xfId="200" applyFont="1" applyBorder="1" applyAlignment="1">
      <alignment horizontal="center" vertical="center" wrapText="1"/>
    </xf>
    <xf numFmtId="0" fontId="30" fillId="0" borderId="16" xfId="200" applyFont="1" applyBorder="1" applyAlignment="1">
      <alignment horizontal="center" vertical="center"/>
    </xf>
    <xf numFmtId="0" fontId="30" fillId="0" borderId="43" xfId="200" applyFont="1" applyBorder="1" applyAlignment="1">
      <alignment horizontal="center" vertical="center"/>
    </xf>
    <xf numFmtId="0" fontId="30" fillId="0" borderId="0" xfId="200" applyFont="1" applyBorder="1" applyAlignment="1">
      <alignment horizontal="center" vertical="center" wrapText="1"/>
    </xf>
    <xf numFmtId="0" fontId="41" fillId="0" borderId="16" xfId="200" applyFont="1" applyBorder="1" applyAlignment="1">
      <alignment horizontal="center" vertical="center" wrapText="1"/>
    </xf>
    <xf numFmtId="0" fontId="41" fillId="0" borderId="43" xfId="200" applyFont="1" applyBorder="1" applyAlignment="1">
      <alignment horizontal="center" vertical="center" wrapText="1"/>
    </xf>
    <xf numFmtId="0" fontId="41" fillId="0" borderId="67" xfId="200" applyFont="1" applyBorder="1" applyAlignment="1">
      <alignment horizontal="center" vertical="center" wrapText="1"/>
    </xf>
    <xf numFmtId="0" fontId="41" fillId="0" borderId="73" xfId="200" applyFont="1" applyBorder="1" applyAlignment="1">
      <alignment horizontal="center" vertical="center" wrapText="1"/>
    </xf>
    <xf numFmtId="0" fontId="41" fillId="0" borderId="16" xfId="200" applyNumberFormat="1" applyFont="1" applyBorder="1" applyAlignment="1">
      <alignment horizontal="center" vertical="center" wrapText="1"/>
    </xf>
    <xf numFmtId="0" fontId="41" fillId="0" borderId="43" xfId="200" applyNumberFormat="1" applyFont="1" applyBorder="1" applyAlignment="1">
      <alignment horizontal="center" vertical="center" wrapText="1"/>
    </xf>
    <xf numFmtId="0" fontId="41" fillId="0" borderId="16" xfId="200" applyFont="1" applyBorder="1" applyAlignment="1">
      <alignment horizontal="center" vertical="center"/>
    </xf>
    <xf numFmtId="0" fontId="41" fillId="0" borderId="43" xfId="200" applyFont="1" applyBorder="1" applyAlignment="1">
      <alignment horizontal="center" vertical="center"/>
    </xf>
    <xf numFmtId="0" fontId="41" fillId="0" borderId="0" xfId="200" applyFont="1" applyBorder="1" applyAlignment="1">
      <alignment horizontal="center" vertical="center" wrapText="1"/>
    </xf>
    <xf numFmtId="0" fontId="30" fillId="0" borderId="67" xfId="200" applyFont="1" applyBorder="1" applyAlignment="1">
      <alignment horizontal="center" vertical="center"/>
    </xf>
    <xf numFmtId="0" fontId="30" fillId="0" borderId="0" xfId="200" applyFont="1" applyBorder="1" applyAlignment="1">
      <alignment horizontal="center" vertical="center"/>
    </xf>
    <xf numFmtId="0" fontId="40" fillId="0" borderId="0" xfId="200" applyFont="1" applyBorder="1" applyAlignment="1">
      <alignment horizontal="left" vertical="center"/>
    </xf>
    <xf numFmtId="0" fontId="42" fillId="0" borderId="0" xfId="200" applyFont="1" applyBorder="1" applyAlignment="1">
      <alignment horizontal="left" vertical="center"/>
    </xf>
    <xf numFmtId="0" fontId="41" fillId="0" borderId="0" xfId="0" applyFont="1" applyAlignment="1">
      <alignment horizontal="left" wrapText="1"/>
    </xf>
    <xf numFmtId="0" fontId="95" fillId="0" borderId="0" xfId="0" applyFont="1" applyAlignment="1">
      <alignment horizontal="left" wrapText="1"/>
    </xf>
    <xf numFmtId="0" fontId="79" fillId="0" borderId="0" xfId="0" applyFont="1" applyAlignment="1">
      <alignment horizontal="left" vertical="center"/>
    </xf>
    <xf numFmtId="0" fontId="41" fillId="0" borderId="20" xfId="125" applyFont="1" applyBorder="1" applyAlignment="1">
      <alignment horizontal="center" vertical="top" wrapText="1"/>
    </xf>
    <xf numFmtId="0" fontId="8" fillId="0" borderId="20" xfId="125" applyBorder="1" applyAlignment="1">
      <alignment vertical="top" wrapText="1"/>
    </xf>
    <xf numFmtId="0" fontId="8" fillId="0" borderId="21" xfId="125" applyBorder="1" applyAlignment="1">
      <alignment vertical="top" wrapText="1"/>
    </xf>
    <xf numFmtId="0" fontId="8" fillId="0" borderId="20" xfId="125" applyBorder="1" applyAlignment="1">
      <alignment horizontal="center" vertical="top" wrapText="1"/>
    </xf>
    <xf numFmtId="0" fontId="8" fillId="0" borderId="21" xfId="125" applyBorder="1" applyAlignment="1">
      <alignment horizontal="center" vertical="top" wrapText="1"/>
    </xf>
    <xf numFmtId="20" fontId="30" fillId="0" borderId="0" xfId="125" applyNumberFormat="1" applyFont="1" applyAlignment="1">
      <alignment horizontal="left" vertical="top" wrapText="1"/>
    </xf>
    <xf numFmtId="0" fontId="34" fillId="0" borderId="0" xfId="0" applyFont="1" applyAlignment="1">
      <alignment wrapText="1"/>
    </xf>
  </cellXfs>
  <cellStyles count="207">
    <cellStyle name="20% - Akzent1" xfId="1"/>
    <cellStyle name="20% - Akzent2" xfId="2"/>
    <cellStyle name="20% - Akzent3" xfId="3"/>
    <cellStyle name="20% - Akzent4" xfId="4"/>
    <cellStyle name="20% - Akzent5" xfId="5"/>
    <cellStyle name="20% - Akzent6" xfId="6"/>
    <cellStyle name="4" xfId="7"/>
    <cellStyle name="4_1.5.4" xfId="8"/>
    <cellStyle name="4_B_reim-2-2080120087005_2010" xfId="9"/>
    <cellStyle name="4_Baumann-2-2080120087005_2010" xfId="10"/>
    <cellStyle name="4_reim-exemplar-ÜB1_2_Fußnoten" xfId="11"/>
    <cellStyle name="4_schaubilder" xfId="12"/>
    <cellStyle name="4_schaubilder 2" xfId="164"/>
    <cellStyle name="4_schaubilder_schifffahrt-1" xfId="13"/>
    <cellStyle name="4_schaubilder_schifffahrt-1 2" xfId="165"/>
    <cellStyle name="4_Schaubilder_VERKEHR IM ÜBERBLICK 2008_ohne_Markierungen" xfId="14"/>
    <cellStyle name="4_spielwiese baumann Verkehr aktuell - Fachserie 8 Reihe 1.1 - 06 2010" xfId="15"/>
    <cellStyle name="4_tab 181_185" xfId="16"/>
    <cellStyle name="4_tab 181_185 2" xfId="166"/>
    <cellStyle name="4_tab 181_185_zusammen" xfId="17"/>
    <cellStyle name="4_tab 181_185_zusammen 2" xfId="167"/>
    <cellStyle name="4_tab4_5_2010" xfId="18"/>
    <cellStyle name="4_tab4_5_2010 2" xfId="168"/>
    <cellStyle name="4_vak personenverkehr_1Juli-1" xfId="19"/>
    <cellStyle name="4_Verkehr aktuell - Fachserie 8 Reihe 1.1 - 03 2010" xfId="20"/>
    <cellStyle name="4_Verkehr aktuell - Fachserie 8 Reihe 1.1 - 04 2010" xfId="21"/>
    <cellStyle name="4_Verkehr aktuell - Fachserie 8 Reihe 1.1 - 07 2010" xfId="22"/>
    <cellStyle name="4_Verkehr aktuell - Fachserie 8 Reihe 1.1 - 08 2010" xfId="23"/>
    <cellStyle name="4_Verkehr im überblick 2009 Stand 08.10.2010" xfId="24"/>
    <cellStyle name="4_Verkehr im überblick 2009 Stand 08.10.2010 2" xfId="169"/>
    <cellStyle name="4_Verkehr im überblick 2009 Stand 10.02.2011" xfId="25"/>
    <cellStyle name="4_Verkehr im überblick 2009 Stand 10.02.2011 2" xfId="170"/>
    <cellStyle name="4_viü_tabellen" xfId="26"/>
    <cellStyle name="40% - Akzent1" xfId="27"/>
    <cellStyle name="40% - Akzent2" xfId="28"/>
    <cellStyle name="40% - Akzent3" xfId="29"/>
    <cellStyle name="40% - Akzent4" xfId="30"/>
    <cellStyle name="40% - Akzent5" xfId="31"/>
    <cellStyle name="40% - Akzent6" xfId="32"/>
    <cellStyle name="5" xfId="33"/>
    <cellStyle name="5_1.5.4" xfId="34"/>
    <cellStyle name="5_B_reim-2-2080120087005_2010" xfId="35"/>
    <cellStyle name="5_Baumann-2-2080120087005_2010" xfId="36"/>
    <cellStyle name="5_reim-exemplar-ÜB1_2_Fußnoten" xfId="37"/>
    <cellStyle name="5_schaubilder" xfId="38"/>
    <cellStyle name="5_schaubilder 2" xfId="171"/>
    <cellStyle name="5_schaubilder_schifffahrt-1" xfId="39"/>
    <cellStyle name="5_schaubilder_schifffahrt-1 2" xfId="172"/>
    <cellStyle name="5_Schaubilder_VERKEHR IM ÜBERBLICK 2008_ohne_Markierungen" xfId="40"/>
    <cellStyle name="5_spielwiese baumann Verkehr aktuell - Fachserie 8 Reihe 1.1 - 06 2010" xfId="41"/>
    <cellStyle name="5_tab 181_185" xfId="42"/>
    <cellStyle name="5_tab 181_185 2" xfId="173"/>
    <cellStyle name="5_tab 181_185_zusammen" xfId="43"/>
    <cellStyle name="5_tab 181_185_zusammen 2" xfId="174"/>
    <cellStyle name="5_tab4_5_2010" xfId="44"/>
    <cellStyle name="5_tab4_5_2010 2" xfId="175"/>
    <cellStyle name="5_vak personenverkehr_1Juli-1" xfId="45"/>
    <cellStyle name="5_Verkehr aktuell - Fachserie 8 Reihe 1.1 - 03 2010" xfId="46"/>
    <cellStyle name="5_Verkehr aktuell - Fachserie 8 Reihe 1.1 - 04 2010" xfId="47"/>
    <cellStyle name="5_Verkehr aktuell - Fachserie 8 Reihe 1.1 - 07 2010" xfId="48"/>
    <cellStyle name="5_Verkehr aktuell - Fachserie 8 Reihe 1.1 - 08 2010" xfId="49"/>
    <cellStyle name="5_Verkehr im überblick 2009 Stand 08.10.2010" xfId="50"/>
    <cellStyle name="5_Verkehr im überblick 2009 Stand 08.10.2010 2" xfId="176"/>
    <cellStyle name="5_Verkehr im überblick 2009 Stand 10.02.2011" xfId="51"/>
    <cellStyle name="5_Verkehr im überblick 2009 Stand 10.02.2011 2" xfId="177"/>
    <cellStyle name="5_viü_tabellen" xfId="52"/>
    <cellStyle name="6" xfId="53"/>
    <cellStyle name="6_1.5.4" xfId="54"/>
    <cellStyle name="6_B_reim-2-2080120087005_2010" xfId="55"/>
    <cellStyle name="6_Baumann-2-2080120087005_2010" xfId="56"/>
    <cellStyle name="6_reim-exemplar-ÜB1_2_Fußnoten" xfId="57"/>
    <cellStyle name="6_schaubilder" xfId="58"/>
    <cellStyle name="6_schaubilder 2" xfId="178"/>
    <cellStyle name="6_schaubilder_schifffahrt-1" xfId="59"/>
    <cellStyle name="6_schaubilder_schifffahrt-1 2" xfId="179"/>
    <cellStyle name="6_Schaubilder_VERKEHR IM ÜBERBLICK 2008_ohne_Markierungen" xfId="60"/>
    <cellStyle name="6_spielwiese baumann Verkehr aktuell - Fachserie 8 Reihe 1.1 - 06 2010" xfId="61"/>
    <cellStyle name="6_tab 181_185" xfId="62"/>
    <cellStyle name="6_tab 181_185 2" xfId="180"/>
    <cellStyle name="6_tab 181_185_zusammen" xfId="63"/>
    <cellStyle name="6_tab 181_185_zusammen 2" xfId="181"/>
    <cellStyle name="6_tab4_5_2010" xfId="64"/>
    <cellStyle name="6_tab4_5_2010 2" xfId="182"/>
    <cellStyle name="6_vak personenverkehr_1Juli-1" xfId="65"/>
    <cellStyle name="6_Verkehr aktuell - Fachserie 8 Reihe 1.1 - 03 2010" xfId="66"/>
    <cellStyle name="6_Verkehr aktuell - Fachserie 8 Reihe 1.1 - 04 2010" xfId="67"/>
    <cellStyle name="6_Verkehr aktuell - Fachserie 8 Reihe 1.1 - 07 2010" xfId="68"/>
    <cellStyle name="6_Verkehr aktuell - Fachserie 8 Reihe 1.1 - 08 2010" xfId="69"/>
    <cellStyle name="6_Verkehr im überblick 2009 Stand 08.10.2010" xfId="70"/>
    <cellStyle name="6_Verkehr im überblick 2009 Stand 08.10.2010 2" xfId="183"/>
    <cellStyle name="6_Verkehr im überblick 2009 Stand 10.02.2011" xfId="71"/>
    <cellStyle name="6_Verkehr im überblick 2009 Stand 10.02.2011 2" xfId="184"/>
    <cellStyle name="6_viü_tabellen" xfId="72"/>
    <cellStyle name="60% - Akzent1" xfId="73"/>
    <cellStyle name="60% - Akzent2" xfId="74"/>
    <cellStyle name="60% - Akzent3" xfId="75"/>
    <cellStyle name="60% - Akzent4" xfId="76"/>
    <cellStyle name="60% - Akzent5" xfId="77"/>
    <cellStyle name="60% - Akzent6" xfId="78"/>
    <cellStyle name="9" xfId="79"/>
    <cellStyle name="9_1.5.4" xfId="80"/>
    <cellStyle name="9_B_reim-2-2080120087005_2010" xfId="81"/>
    <cellStyle name="9_Baumann-2-2080120087005_2010" xfId="82"/>
    <cellStyle name="9_reim-exemplar-ÜB1_2_Fußnoten" xfId="83"/>
    <cellStyle name="9_schaubilder" xfId="84"/>
    <cellStyle name="9_schaubilder 2" xfId="185"/>
    <cellStyle name="9_schaubilder_schifffahrt-1" xfId="85"/>
    <cellStyle name="9_schaubilder_schifffahrt-1 2" xfId="186"/>
    <cellStyle name="9_Schaubilder_VERKEHR IM ÜBERBLICK 2008_ohne_Markierungen" xfId="86"/>
    <cellStyle name="9_spielwiese baumann Verkehr aktuell - Fachserie 8 Reihe 1.1 - 06 2010" xfId="87"/>
    <cellStyle name="9_tab 181_185" xfId="88"/>
    <cellStyle name="9_tab 181_185 2" xfId="187"/>
    <cellStyle name="9_tab 181_185_zusammen" xfId="89"/>
    <cellStyle name="9_tab 181_185_zusammen 2" xfId="188"/>
    <cellStyle name="9_tab4_5_2010" xfId="90"/>
    <cellStyle name="9_tab4_5_2010 2" xfId="189"/>
    <cellStyle name="9_vak personenverkehr_1Juli-1" xfId="91"/>
    <cellStyle name="9_Verkehr aktuell - Fachserie 8 Reihe 1.1 - 03 2010" xfId="92"/>
    <cellStyle name="9_Verkehr aktuell - Fachserie 8 Reihe 1.1 - 04 2010" xfId="93"/>
    <cellStyle name="9_Verkehr aktuell - Fachserie 8 Reihe 1.1 - 07 2010" xfId="94"/>
    <cellStyle name="9_Verkehr aktuell - Fachserie 8 Reihe 1.1 - 08 2010" xfId="95"/>
    <cellStyle name="9_Verkehr im überblick 2009 Stand 08.10.2010" xfId="96"/>
    <cellStyle name="9_Verkehr im überblick 2009 Stand 08.10.2010 2" xfId="190"/>
    <cellStyle name="9_Verkehr im überblick 2009 Stand 10.02.2011" xfId="97"/>
    <cellStyle name="9_Verkehr im überblick 2009 Stand 10.02.2011 2" xfId="191"/>
    <cellStyle name="9_viü_tabellen" xfId="98"/>
    <cellStyle name="Akzent1" xfId="99" builtinId="29" customBuiltin="1"/>
    <cellStyle name="Akzent2" xfId="100" builtinId="33" customBuiltin="1"/>
    <cellStyle name="Akzent3" xfId="101" builtinId="37" customBuiltin="1"/>
    <cellStyle name="Akzent4" xfId="102" builtinId="41" customBuiltin="1"/>
    <cellStyle name="Akzent5" xfId="103" builtinId="45" customBuiltin="1"/>
    <cellStyle name="Akzent6" xfId="104" builtinId="49" customBuiltin="1"/>
    <cellStyle name="Ausgabe" xfId="105" builtinId="21" customBuiltin="1"/>
    <cellStyle name="Ausgabe 2" xfId="192"/>
    <cellStyle name="Berechnung" xfId="106" builtinId="22" customBuiltin="1"/>
    <cellStyle name="Berechnung 2" xfId="193"/>
    <cellStyle name="Eingabe" xfId="107" builtinId="20" customBuiltin="1"/>
    <cellStyle name="Eingabe 2" xfId="194"/>
    <cellStyle name="Ergebnis" xfId="108" builtinId="25" customBuiltin="1"/>
    <cellStyle name="Ergebnis 2" xfId="195"/>
    <cellStyle name="Erklärender Text" xfId="109" builtinId="53" customBuiltin="1"/>
    <cellStyle name="FEST" xfId="146"/>
    <cellStyle name="Gut" xfId="110" builtinId="26" customBuiltin="1"/>
    <cellStyle name="Hyperlink" xfId="111" builtinId="8"/>
    <cellStyle name="Hyperlink 2" xfId="138"/>
    <cellStyle name="Hyperlink 3" xfId="162"/>
    <cellStyle name="Hyperlink_deckblatt1" xfId="112"/>
    <cellStyle name="Hyperlink_Verkehr im überblick 2009 Stand 08.10.2010" xfId="113"/>
    <cellStyle name="Neutral" xfId="114" builtinId="28" customBuiltin="1"/>
    <cellStyle name="Notiz" xfId="115" builtinId="10" customBuiltin="1"/>
    <cellStyle name="Notiz 2" xfId="196"/>
    <cellStyle name="Schlecht" xfId="116" builtinId="27" customBuiltin="1"/>
    <cellStyle name="Standard" xfId="0" builtinId="0"/>
    <cellStyle name="Standard 10" xfId="153"/>
    <cellStyle name="Standard 10 2" xfId="200"/>
    <cellStyle name="Standard 11" xfId="155"/>
    <cellStyle name="Standard 11 2" xfId="201"/>
    <cellStyle name="Standard 12" xfId="160"/>
    <cellStyle name="Standard 12 2" xfId="161"/>
    <cellStyle name="Standard 12 3" xfId="202"/>
    <cellStyle name="Standard 13" xfId="203"/>
    <cellStyle name="Standard 14" xfId="204"/>
    <cellStyle name="Standard 15" xfId="206"/>
    <cellStyle name="Standard 2" xfId="139"/>
    <cellStyle name="Standard 2 2" xfId="140"/>
    <cellStyle name="Standard 2 2 2" xfId="144"/>
    <cellStyle name="Standard 2 3" xfId="163"/>
    <cellStyle name="Standard 2 3 2" xfId="205"/>
    <cellStyle name="Standard 2_noch 1.1.3" xfId="141"/>
    <cellStyle name="Standard 3" xfId="142"/>
    <cellStyle name="Standard 4" xfId="149"/>
    <cellStyle name="Standard 4 2" xfId="156"/>
    <cellStyle name="Standard 5" xfId="157"/>
    <cellStyle name="Standard 6" xfId="150"/>
    <cellStyle name="Standard 6 2" xfId="197"/>
    <cellStyle name="Standard 7" xfId="151"/>
    <cellStyle name="Standard 7 2" xfId="198"/>
    <cellStyle name="Standard 8" xfId="152"/>
    <cellStyle name="Standard 8 2" xfId="199"/>
    <cellStyle name="Standard 9" xfId="158"/>
    <cellStyle name="Standard_2.2.1" xfId="117"/>
    <cellStyle name="Standard_2.2.1 2" xfId="143"/>
    <cellStyle name="Standard_2.2.1 3 2" xfId="148"/>
    <cellStyle name="Standard_alt_Monatsheft_2011" xfId="118"/>
    <cellStyle name="Standard_B06_B_dichte_01" xfId="119"/>
    <cellStyle name="Standard_B07_B_umschlag_01" xfId="120"/>
    <cellStyle name="Standard_B21_L_einsteiger_EU_01" xfId="121"/>
    <cellStyle name="Standard_deckblatt1" xfId="122"/>
    <cellStyle name="Standard_Diagramm" xfId="123"/>
    <cellStyle name="Standard_Tabellen_Verkehr im Überblick 2008_Wiederherrgestellt" xfId="124"/>
    <cellStyle name="Standard_Tabellen_Verkehr im Überblick 2008_Wiederherrgestellt 2" xfId="145"/>
    <cellStyle name="Standard_Vak_4Quartal2012_27Maerzn 2 2" xfId="147"/>
    <cellStyle name="Standard_Verkehr aktuell - Fachserie 8 Reihe 1.1 - 03 2013" xfId="125"/>
    <cellStyle name="Standard_Verkehr aktuell - Fachserie 8 Reihe 1.1 - 04 2013" xfId="126"/>
    <cellStyle name="Standard_Verkehr aktuell - Fachserie 8 Reihe 1.1 - 06 2013" xfId="127"/>
    <cellStyle name="Standard_Verkehr aktuell - Fachserie 8 Reihe 1.1 - 07 2013" xfId="128"/>
    <cellStyle name="Stil 1" xfId="129"/>
    <cellStyle name="Stil 1 2" xfId="159"/>
    <cellStyle name="Überschrift" xfId="130" builtinId="15" customBuiltin="1"/>
    <cellStyle name="Überschrift 1" xfId="131" builtinId="16" customBuiltin="1"/>
    <cellStyle name="Überschrift 2" xfId="132" builtinId="17" customBuiltin="1"/>
    <cellStyle name="Überschrift 3" xfId="133" builtinId="18" customBuiltin="1"/>
    <cellStyle name="Überschrift 4" xfId="134" builtinId="19" customBuiltin="1"/>
    <cellStyle name="Verknüpfte Zelle" xfId="135" builtinId="24" customBuiltin="1"/>
    <cellStyle name="Währung 2" xfId="154"/>
    <cellStyle name="Warnender Text" xfId="136" builtinId="11" customBuiltin="1"/>
    <cellStyle name="Zelle überprüfen" xfId="137" builtinId="23" customBuiltin="1"/>
  </cellStyles>
  <dxfs count="7">
    <dxf>
      <font>
        <b/>
        <i val="0"/>
        <color theme="2"/>
      </font>
      <fill>
        <patternFill>
          <bgColor rgb="FFC00000"/>
        </patternFill>
      </fill>
    </dxf>
    <dxf>
      <font>
        <b/>
        <i val="0"/>
        <color theme="2"/>
      </font>
      <fill>
        <patternFill>
          <bgColor rgb="FFC00000"/>
        </patternFill>
      </fill>
    </dxf>
    <dxf>
      <font>
        <b/>
        <i val="0"/>
        <color theme="2"/>
      </font>
      <fill>
        <patternFill>
          <bgColor rgb="FFC00000"/>
        </patternFill>
      </fill>
    </dxf>
    <dxf>
      <font>
        <b/>
        <i val="0"/>
        <color theme="2"/>
      </font>
      <fill>
        <patternFill>
          <bgColor rgb="FFC00000"/>
        </patternFill>
      </fill>
    </dxf>
    <dxf>
      <font>
        <b/>
        <i val="0"/>
        <color theme="2"/>
      </font>
      <fill>
        <patternFill>
          <bgColor rgb="FFC00000"/>
        </patternFill>
      </fill>
    </dxf>
    <dxf>
      <font>
        <b/>
        <i val="0"/>
        <color theme="2"/>
      </font>
      <fill>
        <patternFill>
          <bgColor rgb="FFC00000"/>
        </patternFill>
      </fill>
    </dxf>
    <dxf>
      <font>
        <b/>
        <i val="0"/>
        <color theme="2"/>
      </font>
      <fill>
        <patternFill>
          <bgColor rgb="FFC00000"/>
        </patternFill>
      </fill>
    </dxf>
  </dxfs>
  <tableStyles count="0" defaultTableStyle="TableStyleMedium2" defaultPivotStyle="PivotStyleLight16"/>
  <colors>
    <mruColors>
      <color rgb="FF33CCCC"/>
      <color rgb="FF66FFFF"/>
      <color rgb="FF490AE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22.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1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externalLink" Target="externalLinks/externalLink2.xml"/><Relationship Id="rId134" Type="http://schemas.openxmlformats.org/officeDocument/2006/relationships/externalLink" Target="externalLinks/externalLink18.xml"/><Relationship Id="rId139" Type="http://schemas.openxmlformats.org/officeDocument/2006/relationships/externalLink" Target="externalLinks/externalLink2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externalLink" Target="externalLinks/externalLink8.xml"/><Relationship Id="rId129" Type="http://schemas.openxmlformats.org/officeDocument/2006/relationships/externalLink" Target="externalLinks/externalLink13.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externalLink" Target="externalLinks/externalLink24.xml"/><Relationship Id="rId14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externalLink" Target="externalLinks/externalLink3.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14.xml"/><Relationship Id="rId135" Type="http://schemas.openxmlformats.org/officeDocument/2006/relationships/externalLink" Target="externalLinks/externalLink1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4.xml"/><Relationship Id="rId125" Type="http://schemas.openxmlformats.org/officeDocument/2006/relationships/externalLink" Target="externalLinks/externalLink9.xml"/><Relationship Id="rId141" Type="http://schemas.openxmlformats.org/officeDocument/2006/relationships/externalLink" Target="externalLinks/externalLink25.xml"/><Relationship Id="rId14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externalLink" Target="externalLinks/externalLink15.xml"/><Relationship Id="rId136" Type="http://schemas.openxmlformats.org/officeDocument/2006/relationships/externalLink" Target="externalLinks/externalLink2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externalLink" Target="externalLinks/externalLink10.xml"/><Relationship Id="rId14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5.xml"/><Relationship Id="rId142" Type="http://schemas.openxmlformats.org/officeDocument/2006/relationships/externalLink" Target="externalLinks/externalLink26.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externalLink" Target="externalLinks/externalLink2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externalLink" Target="externalLinks/externalLink1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externalLink" Target="externalLinks/externalLink1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6.xml"/><Relationship Id="rId143"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externalLink" Target="externalLinks/externalLink17.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7.xml"/><Relationship Id="rId144" Type="http://schemas.openxmlformats.org/officeDocument/2006/relationships/theme" Target="theme/theme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63.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94.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95.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105.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108.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1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MetaNormalLF-Roman"/>
                <a:ea typeface="MetaNormalLF-Roman"/>
                <a:cs typeface="MetaNormalLF-Roman"/>
              </a:defRPr>
            </a:pPr>
            <a:r>
              <a:rPr lang="de-DE"/>
              <a:t>Beförderungsleistung 2017
</a:t>
            </a:r>
          </a:p>
        </c:rich>
      </c:tx>
      <c:layout>
        <c:manualLayout>
          <c:xMode val="edge"/>
          <c:yMode val="edge"/>
          <c:x val="4.9181876855556993E-2"/>
          <c:y val="2.904651441391403E-2"/>
        </c:manualLayout>
      </c:layout>
      <c:overlay val="0"/>
      <c:spPr>
        <a:noFill/>
        <a:ln w="25400">
          <a:noFill/>
        </a:ln>
      </c:spPr>
    </c:title>
    <c:autoTitleDeleted val="0"/>
    <c:plotArea>
      <c:layout>
        <c:manualLayout>
          <c:layoutTarget val="inner"/>
          <c:xMode val="edge"/>
          <c:yMode val="edge"/>
          <c:x val="0.19344899109067512"/>
          <c:y val="0.23652245972842495"/>
          <c:w val="0.54264081399163955"/>
          <c:h val="0.6867450365799006"/>
        </c:manualLayout>
      </c:layout>
      <c:pieChart>
        <c:varyColors val="1"/>
        <c:ser>
          <c:idx val="0"/>
          <c:order val="0"/>
          <c:spPr>
            <a:solidFill>
              <a:srgbClr val="9999FF"/>
            </a:solidFill>
            <a:ln w="12700">
              <a:solidFill>
                <a:srgbClr val="000000"/>
              </a:solidFill>
              <a:prstDash val="solid"/>
            </a:ln>
          </c:spPr>
          <c:dPt>
            <c:idx val="0"/>
            <c:bubble3D val="0"/>
            <c:spPr>
              <a:solidFill>
                <a:srgbClr val="99CCFF"/>
              </a:solidFill>
              <a:ln w="3175">
                <a:solidFill>
                  <a:srgbClr val="000000"/>
                </a:solidFill>
                <a:prstDash val="solid"/>
              </a:ln>
            </c:spPr>
          </c:dPt>
          <c:dPt>
            <c:idx val="1"/>
            <c:bubble3D val="0"/>
            <c:spPr>
              <a:solidFill>
                <a:srgbClr val="003366"/>
              </a:solidFill>
              <a:ln w="3175">
                <a:solidFill>
                  <a:srgbClr val="000000"/>
                </a:solidFill>
                <a:prstDash val="solid"/>
              </a:ln>
            </c:spPr>
          </c:dPt>
          <c:dPt>
            <c:idx val="2"/>
            <c:bubble3D val="0"/>
            <c:spPr>
              <a:solidFill>
                <a:srgbClr val="00FFFF"/>
              </a:solidFill>
              <a:ln w="3175">
                <a:solidFill>
                  <a:srgbClr val="000000"/>
                </a:solidFill>
                <a:prstDash val="solid"/>
              </a:ln>
            </c:spPr>
          </c:dPt>
          <c:dPt>
            <c:idx val="3"/>
            <c:bubble3D val="0"/>
            <c:spPr>
              <a:solidFill>
                <a:srgbClr val="000080"/>
              </a:solidFill>
              <a:ln w="3175">
                <a:solidFill>
                  <a:srgbClr val="000000"/>
                </a:solidFill>
                <a:prstDash val="solid"/>
              </a:ln>
            </c:spPr>
          </c:dPt>
          <c:dLbls>
            <c:dLbl>
              <c:idx val="0"/>
              <c:layout>
                <c:manualLayout>
                  <c:x val="-4.0188661285390781E-3"/>
                  <c:y val="-1.8892579042333546E-2"/>
                </c:manualLayout>
              </c:layout>
              <c:dLblPos val="bestFit"/>
              <c:showLegendKey val="0"/>
              <c:showVal val="0"/>
              <c:showCatName val="1"/>
              <c:showSerName val="0"/>
              <c:showPercent val="1"/>
              <c:showBubbleSize val="0"/>
            </c:dLbl>
            <c:dLbl>
              <c:idx val="1"/>
              <c:layout>
                <c:manualLayout>
                  <c:x val="-2.5214278593390003E-2"/>
                  <c:y val="6.1121805950533403E-2"/>
                </c:manualLayout>
              </c:layout>
              <c:showLegendKey val="0"/>
              <c:showVal val="0"/>
              <c:showCatName val="1"/>
              <c:showSerName val="0"/>
              <c:showPercent val="1"/>
              <c:showBubbleSize val="0"/>
            </c:dLbl>
            <c:dLbl>
              <c:idx val="2"/>
              <c:layout>
                <c:manualLayout>
                  <c:x val="-6.3949832230218709E-3"/>
                  <c:y val="-8.5504761989951463E-3"/>
                </c:manualLayout>
              </c:layout>
              <c:showLegendKey val="0"/>
              <c:showVal val="0"/>
              <c:showCatName val="1"/>
              <c:showSerName val="0"/>
              <c:showPercent val="1"/>
              <c:showBubbleSize val="0"/>
            </c:dLbl>
            <c:dLbl>
              <c:idx val="3"/>
              <c:layout>
                <c:manualLayout>
                  <c:x val="1.719921340744629E-2"/>
                  <c:y val="-7.1388591956017544E-5"/>
                </c:manualLayout>
              </c:layout>
              <c:dLblPos val="bestFit"/>
              <c:showLegendKey val="0"/>
              <c:showVal val="0"/>
              <c:showCatName val="1"/>
              <c:showSerName val="0"/>
              <c:showPercent val="1"/>
              <c:showBubbleSize val="0"/>
            </c:dLbl>
            <c:numFmt formatCode="0%" sourceLinked="0"/>
            <c:spPr>
              <a:noFill/>
              <a:ln w="25400">
                <a:noFill/>
              </a:ln>
            </c:spPr>
            <c:txPr>
              <a:bodyPr/>
              <a:lstStyle/>
              <a:p>
                <a:pPr>
                  <a:defRPr sz="800"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1"/>
          </c:dLbls>
          <c:cat>
            <c:strRef>
              <c:f>Üb_2_Dia!$C$71:$F$71</c:f>
              <c:strCache>
                <c:ptCount val="4"/>
                <c:pt idx="0">
                  <c:v>Straßenverkehr </c:v>
                </c:pt>
                <c:pt idx="1">
                  <c:v>Eisenbahnverkehr</c:v>
                </c:pt>
                <c:pt idx="2">
                  <c:v>Binnenschifffahrt</c:v>
                </c:pt>
                <c:pt idx="3">
                  <c:v>Rohrleitungen: Rohöl</c:v>
                </c:pt>
              </c:strCache>
            </c:strRef>
          </c:cat>
          <c:val>
            <c:numRef>
              <c:f>Üb_2_Dia!$C$72:$F$72</c:f>
              <c:numCache>
                <c:formatCode>#\ ###\ ###</c:formatCode>
                <c:ptCount val="4"/>
                <c:pt idx="0">
                  <c:v>491000</c:v>
                </c:pt>
                <c:pt idx="1">
                  <c:v>129361</c:v>
                </c:pt>
                <c:pt idx="2">
                  <c:v>55518.401365999998</c:v>
                </c:pt>
                <c:pt idx="3">
                  <c:v>18239.358914</c:v>
                </c:pt>
              </c:numCache>
            </c:numRef>
          </c:val>
        </c:ser>
        <c:dLbls>
          <c:showLegendKey val="0"/>
          <c:showVal val="0"/>
          <c:showCatName val="0"/>
          <c:showSerName val="0"/>
          <c:showPercent val="0"/>
          <c:showBubbleSize val="0"/>
          <c:showLeaderLines val="1"/>
        </c:dLbls>
        <c:firstSliceAng val="0"/>
      </c:pie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8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MetaNormalLF-Roman"/>
                <a:ea typeface="MetaNormalLF-Roman"/>
                <a:cs typeface="MetaNormalLF-Roman"/>
              </a:defRPr>
            </a:pPr>
            <a:r>
              <a:rPr lang="de-DE"/>
              <a:t>Beförderungsmenge 2017
</a:t>
            </a:r>
          </a:p>
        </c:rich>
      </c:tx>
      <c:layout>
        <c:manualLayout>
          <c:xMode val="edge"/>
          <c:yMode val="edge"/>
          <c:x val="3.4711784993817926E-2"/>
          <c:y val="1.8868584823123525E-2"/>
        </c:manualLayout>
      </c:layout>
      <c:overlay val="0"/>
      <c:spPr>
        <a:noFill/>
        <a:ln w="25400">
          <a:noFill/>
        </a:ln>
      </c:spPr>
    </c:title>
    <c:autoTitleDeleted val="0"/>
    <c:plotArea>
      <c:layout>
        <c:manualLayout>
          <c:layoutTarget val="inner"/>
          <c:xMode val="edge"/>
          <c:yMode val="edge"/>
          <c:x val="0.17851815380286004"/>
          <c:y val="0.18868541796822033"/>
          <c:w val="0.57357221638511513"/>
          <c:h val="0.72748711149969392"/>
        </c:manualLayout>
      </c:layout>
      <c:pieChart>
        <c:varyColors val="1"/>
        <c:ser>
          <c:idx val="0"/>
          <c:order val="0"/>
          <c:spPr>
            <a:solidFill>
              <a:srgbClr val="9999FF"/>
            </a:solidFill>
            <a:ln w="12700">
              <a:solidFill>
                <a:srgbClr val="000000"/>
              </a:solidFill>
              <a:prstDash val="solid"/>
            </a:ln>
          </c:spPr>
          <c:dPt>
            <c:idx val="0"/>
            <c:bubble3D val="0"/>
            <c:spPr>
              <a:solidFill>
                <a:srgbClr val="99CCFF"/>
              </a:solidFill>
              <a:ln w="3175">
                <a:solidFill>
                  <a:srgbClr val="000000"/>
                </a:solidFill>
                <a:prstDash val="solid"/>
              </a:ln>
            </c:spPr>
          </c:dPt>
          <c:dPt>
            <c:idx val="1"/>
            <c:bubble3D val="0"/>
            <c:spPr>
              <a:solidFill>
                <a:srgbClr val="003366"/>
              </a:solidFill>
              <a:ln w="3175">
                <a:solidFill>
                  <a:srgbClr val="000000"/>
                </a:solidFill>
                <a:prstDash val="solid"/>
              </a:ln>
            </c:spPr>
          </c:dPt>
          <c:dPt>
            <c:idx val="2"/>
            <c:bubble3D val="0"/>
            <c:spPr>
              <a:solidFill>
                <a:srgbClr val="00CCFF"/>
              </a:solidFill>
              <a:ln w="3175">
                <a:solidFill>
                  <a:srgbClr val="000000"/>
                </a:solidFill>
                <a:prstDash val="solid"/>
              </a:ln>
            </c:spPr>
          </c:dPt>
          <c:dPt>
            <c:idx val="3"/>
            <c:bubble3D val="0"/>
            <c:spPr>
              <a:solidFill>
                <a:srgbClr val="00FFFF"/>
              </a:solidFill>
              <a:ln w="3175">
                <a:solidFill>
                  <a:srgbClr val="000000"/>
                </a:solidFill>
                <a:prstDash val="solid"/>
              </a:ln>
            </c:spPr>
          </c:dPt>
          <c:dPt>
            <c:idx val="4"/>
            <c:bubble3D val="0"/>
            <c:spPr>
              <a:solidFill>
                <a:srgbClr val="000080"/>
              </a:solidFill>
              <a:ln w="3175">
                <a:solidFill>
                  <a:srgbClr val="000000"/>
                </a:solidFill>
                <a:prstDash val="solid"/>
              </a:ln>
            </c:spPr>
          </c:dPt>
          <c:dPt>
            <c:idx val="5"/>
            <c:bubble3D val="0"/>
            <c:spPr>
              <a:solidFill>
                <a:srgbClr val="FF0000"/>
              </a:solidFill>
              <a:ln w="25400">
                <a:noFill/>
              </a:ln>
            </c:spPr>
          </c:dPt>
          <c:dLbls>
            <c:dLbl>
              <c:idx val="0"/>
              <c:layout>
                <c:manualLayout>
                  <c:x val="4.1588720116044642E-2"/>
                  <c:y val="-4.9381136847301083E-2"/>
                </c:manualLayout>
              </c:layout>
              <c:showLegendKey val="0"/>
              <c:showVal val="0"/>
              <c:showCatName val="1"/>
              <c:showSerName val="0"/>
              <c:showPercent val="1"/>
              <c:showBubbleSize val="0"/>
            </c:dLbl>
            <c:dLbl>
              <c:idx val="1"/>
              <c:layout>
                <c:manualLayout>
                  <c:x val="-9.3987498157464128E-3"/>
                  <c:y val="4.8340283561553732E-2"/>
                </c:manualLayout>
              </c:layout>
              <c:dLblPos val="bestFit"/>
              <c:showLegendKey val="0"/>
              <c:showVal val="0"/>
              <c:showCatName val="1"/>
              <c:showSerName val="0"/>
              <c:showPercent val="1"/>
              <c:showBubbleSize val="0"/>
            </c:dLbl>
            <c:dLbl>
              <c:idx val="2"/>
              <c:layout>
                <c:manualLayout>
                  <c:x val="-2.9625969637938954E-2"/>
                  <c:y val="5.0473765999113102E-2"/>
                </c:manualLayout>
              </c:layout>
              <c:dLblPos val="bestFit"/>
              <c:showLegendKey val="0"/>
              <c:showVal val="0"/>
              <c:showCatName val="1"/>
              <c:showSerName val="0"/>
              <c:showPercent val="1"/>
              <c:showBubbleSize val="0"/>
            </c:dLbl>
            <c:dLbl>
              <c:idx val="3"/>
              <c:layout>
                <c:manualLayout>
                  <c:x val="-3.5845680771511568E-2"/>
                  <c:y val="2.2940787559691173E-2"/>
                </c:manualLayout>
              </c:layout>
              <c:dLblPos val="bestFit"/>
              <c:showLegendKey val="0"/>
              <c:showVal val="0"/>
              <c:showCatName val="1"/>
              <c:showSerName val="0"/>
              <c:showPercent val="1"/>
              <c:showBubbleSize val="0"/>
            </c:dLbl>
            <c:dLbl>
              <c:idx val="4"/>
              <c:layout>
                <c:manualLayout>
                  <c:x val="9.55781842016723E-3"/>
                  <c:y val="-2.8526986554018613E-2"/>
                </c:manualLayout>
              </c:layout>
              <c:dLblPos val="bestFit"/>
              <c:showLegendKey val="0"/>
              <c:showVal val="0"/>
              <c:showCatName val="1"/>
              <c:showSerName val="0"/>
              <c:showPercent val="1"/>
              <c:showBubbleSize val="0"/>
            </c:dLbl>
            <c:dLbl>
              <c:idx val="5"/>
              <c:layout>
                <c:manualLayout>
                  <c:x val="0.18486566597997622"/>
                  <c:y val="-1.5028828297750707E-2"/>
                </c:manualLayout>
              </c:layout>
              <c:tx>
                <c:rich>
                  <a:bodyPr/>
                  <a:lstStyle/>
                  <a:p>
                    <a:pPr>
                      <a:defRPr sz="800" b="0" i="0" u="none" strike="noStrike" baseline="0">
                        <a:solidFill>
                          <a:srgbClr val="000000"/>
                        </a:solidFill>
                        <a:latin typeface="MetaNormalLF-Roman"/>
                        <a:ea typeface="MetaNormalLF-Roman"/>
                        <a:cs typeface="MetaNormalLF-Roman"/>
                      </a:defRPr>
                    </a:pPr>
                    <a:r>
                      <a:rPr lang="de-DE"/>
                      <a:t>Luftverkehr
0,1%</a:t>
                    </a:r>
                  </a:p>
                </c:rich>
              </c:tx>
              <c:spPr>
                <a:noFill/>
                <a:ln w="25400">
                  <a:noFill/>
                </a:ln>
              </c:spPr>
              <c:dLblPos val="bestFit"/>
              <c:showLegendKey val="0"/>
              <c:showVal val="0"/>
              <c:showCatName val="0"/>
              <c:showSerName val="0"/>
              <c:showPercent val="0"/>
              <c:showBubbleSize val="0"/>
            </c:dLbl>
            <c:numFmt formatCode="0%" sourceLinked="0"/>
            <c:spPr>
              <a:noFill/>
              <a:ln w="25400">
                <a:noFill/>
              </a:ln>
            </c:spPr>
            <c:txPr>
              <a:bodyPr/>
              <a:lstStyle/>
              <a:p>
                <a:pPr>
                  <a:defRPr sz="800"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1"/>
          </c:dLbls>
          <c:cat>
            <c:strRef>
              <c:f>Üb_2_Dia!$C$66:$H$66</c:f>
              <c:strCache>
                <c:ptCount val="6"/>
                <c:pt idx="0">
                  <c:v>Straßenverkehr</c:v>
                </c:pt>
                <c:pt idx="1">
                  <c:v>Eisenbahnverkehr </c:v>
                </c:pt>
                <c:pt idx="2">
                  <c:v>Seeverkehr</c:v>
                </c:pt>
                <c:pt idx="3">
                  <c:v>Binnenschifffahrt</c:v>
                </c:pt>
                <c:pt idx="4">
                  <c:v>Rohrleitungen: Rohöl</c:v>
                </c:pt>
                <c:pt idx="5">
                  <c:v>Luftverkehr</c:v>
                </c:pt>
              </c:strCache>
            </c:strRef>
          </c:cat>
          <c:val>
            <c:numRef>
              <c:f>Üb_2_Dia!$C$67:$H$67</c:f>
              <c:numCache>
                <c:formatCode>#\ ###\ ###</c:formatCode>
                <c:ptCount val="6"/>
                <c:pt idx="0">
                  <c:v>3682500</c:v>
                </c:pt>
                <c:pt idx="1">
                  <c:v>401122</c:v>
                </c:pt>
                <c:pt idx="2">
                  <c:v>294869.41700000002</c:v>
                </c:pt>
                <c:pt idx="3">
                  <c:v>222730.75780000002</c:v>
                </c:pt>
                <c:pt idx="4">
                  <c:v>90932.222999999998</c:v>
                </c:pt>
                <c:pt idx="5">
                  <c:v>4846.826</c:v>
                </c:pt>
              </c:numCache>
            </c:numRef>
          </c:val>
        </c:ser>
        <c:dLbls>
          <c:showLegendKey val="0"/>
          <c:showVal val="0"/>
          <c:showCatName val="0"/>
          <c:showSerName val="0"/>
          <c:showPercent val="0"/>
          <c:showBubbleSize val="0"/>
          <c:showLeaderLines val="1"/>
        </c:dLbls>
        <c:firstSliceAng val="0"/>
      </c:pie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95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Beförderungsmenge 2017 in %</a:t>
            </a:r>
          </a:p>
        </c:rich>
      </c:tx>
      <c:layout>
        <c:manualLayout>
          <c:xMode val="edge"/>
          <c:yMode val="edge"/>
          <c:x val="0.14238897290156613"/>
          <c:y val="1.5790026246719161E-2"/>
        </c:manualLayout>
      </c:layout>
      <c:overlay val="0"/>
      <c:spPr>
        <a:noFill/>
        <a:ln w="25400">
          <a:noFill/>
        </a:ln>
      </c:spPr>
    </c:title>
    <c:autoTitleDeleted val="0"/>
    <c:plotArea>
      <c:layout>
        <c:manualLayout>
          <c:layoutTarget val="inner"/>
          <c:xMode val="edge"/>
          <c:yMode val="edge"/>
          <c:x val="0.12914356210320715"/>
          <c:y val="8.6844774153879492E-2"/>
          <c:w val="0.85433433391352431"/>
          <c:h val="0.82107786472758792"/>
        </c:manualLayout>
      </c:layout>
      <c:barChart>
        <c:barDir val="col"/>
        <c:grouping val="clustered"/>
        <c:varyColors val="0"/>
        <c:ser>
          <c:idx val="0"/>
          <c:order val="0"/>
          <c:tx>
            <c:strRef>
              <c:f>'1.1.1_Dia'!$O$13</c:f>
              <c:strCache>
                <c:ptCount val="1"/>
              </c:strCache>
            </c:strRef>
          </c:tx>
          <c:spPr>
            <a:solidFill>
              <a:srgbClr val="3366FF"/>
            </a:solidFill>
            <a:ln w="25400">
              <a:noFill/>
            </a:ln>
          </c:spPr>
          <c:invertIfNegative val="0"/>
          <c:cat>
            <c:numRef>
              <c:f>'1.1.1_Dia'!$B$83:$B$92</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'1.1.1_Dia'!$D$83:$D$92</c:f>
              <c:numCache>
                <c:formatCode>0.0</c:formatCode>
                <c:ptCount val="10"/>
                <c:pt idx="0">
                  <c:v>0.9751817940013171</c:v>
                </c:pt>
                <c:pt idx="1">
                  <c:v>8.8727403043954922</c:v>
                </c:pt>
                <c:pt idx="2">
                  <c:v>12.990933605211669</c:v>
                </c:pt>
                <c:pt idx="3">
                  <c:v>3.1226671165926247</c:v>
                </c:pt>
                <c:pt idx="4">
                  <c:v>10.584477296628448</c:v>
                </c:pt>
                <c:pt idx="5">
                  <c:v>10.404381005437905</c:v>
                </c:pt>
                <c:pt idx="6">
                  <c:v>16.693042352372498</c:v>
                </c:pt>
                <c:pt idx="7">
                  <c:v>3.8149499348670339</c:v>
                </c:pt>
                <c:pt idx="8">
                  <c:v>3.7471223731418064</c:v>
                </c:pt>
                <c:pt idx="9">
                  <c:v>23.842784952096117</c:v>
                </c:pt>
              </c:numCache>
            </c:numRef>
          </c:val>
        </c:ser>
        <c:dLbls>
          <c:showLegendKey val="0"/>
          <c:showVal val="0"/>
          <c:showCatName val="0"/>
          <c:showSerName val="0"/>
          <c:showPercent val="0"/>
          <c:showBubbleSize val="0"/>
        </c:dLbls>
        <c:gapWidth val="100"/>
        <c:axId val="188819456"/>
        <c:axId val="185899776"/>
      </c:barChart>
      <c:catAx>
        <c:axId val="1888194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5899776"/>
        <c:crosses val="autoZero"/>
        <c:auto val="0"/>
        <c:lblAlgn val="ctr"/>
        <c:lblOffset val="100"/>
        <c:tickLblSkip val="1"/>
        <c:tickMarkSkip val="1"/>
        <c:noMultiLvlLbl val="0"/>
      </c:catAx>
      <c:valAx>
        <c:axId val="185899776"/>
        <c:scaling>
          <c:orientation val="minMax"/>
          <c:max val="4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8819456"/>
        <c:crosses val="autoZero"/>
        <c:crossBetween val="between"/>
        <c:majorUnit val="5"/>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Beförderungsleistung 2017 in %
</a:t>
            </a:r>
          </a:p>
        </c:rich>
      </c:tx>
      <c:layout>
        <c:manualLayout>
          <c:xMode val="edge"/>
          <c:yMode val="edge"/>
          <c:x val="0.14618393631028678"/>
          <c:y val="1.3158171018096423E-2"/>
        </c:manualLayout>
      </c:layout>
      <c:overlay val="0"/>
      <c:spPr>
        <a:noFill/>
        <a:ln w="25400">
          <a:noFill/>
        </a:ln>
      </c:spPr>
    </c:title>
    <c:autoTitleDeleted val="0"/>
    <c:plotArea>
      <c:layout>
        <c:manualLayout>
          <c:layoutTarget val="inner"/>
          <c:xMode val="edge"/>
          <c:yMode val="edge"/>
          <c:x val="0.12957219629066224"/>
          <c:y val="8.6844774153879492E-2"/>
          <c:w val="0.85384754991538958"/>
          <c:h val="0.82370952455043278"/>
        </c:manualLayout>
      </c:layout>
      <c:barChart>
        <c:barDir val="col"/>
        <c:grouping val="clustered"/>
        <c:varyColors val="0"/>
        <c:ser>
          <c:idx val="0"/>
          <c:order val="0"/>
          <c:tx>
            <c:strRef>
              <c:f>'1.1.1_Dia'!$O$13</c:f>
              <c:strCache>
                <c:ptCount val="1"/>
              </c:strCache>
            </c:strRef>
          </c:tx>
          <c:spPr>
            <a:solidFill>
              <a:srgbClr val="3366FF"/>
            </a:solidFill>
            <a:ln w="25400">
              <a:noFill/>
            </a:ln>
          </c:spPr>
          <c:invertIfNegative val="0"/>
          <c:cat>
            <c:numRef>
              <c:f>'1.1.1_Dia'!$B$83:$B$92</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'1.1.1_Dia'!$F$83:$F$92</c:f>
              <c:numCache>
                <c:formatCode>0.0</c:formatCode>
                <c:ptCount val="10"/>
                <c:pt idx="0">
                  <c:v>1.1941689672641036</c:v>
                </c:pt>
                <c:pt idx="1">
                  <c:v>5.9275528228978391</c:v>
                </c:pt>
                <c:pt idx="2">
                  <c:v>10.368996105550488</c:v>
                </c:pt>
                <c:pt idx="3">
                  <c:v>5.1726546648942202</c:v>
                </c:pt>
                <c:pt idx="4">
                  <c:v>8.7741912808303812</c:v>
                </c:pt>
                <c:pt idx="5">
                  <c:v>9.3593268261858462</c:v>
                </c:pt>
                <c:pt idx="6">
                  <c:v>11.850057132759147</c:v>
                </c:pt>
                <c:pt idx="7">
                  <c:v>5.5323945788551994</c:v>
                </c:pt>
                <c:pt idx="8">
                  <c:v>2.3164083108749915</c:v>
                </c:pt>
                <c:pt idx="9">
                  <c:v>39.504249351882784</c:v>
                </c:pt>
              </c:numCache>
            </c:numRef>
          </c:val>
        </c:ser>
        <c:dLbls>
          <c:showLegendKey val="0"/>
          <c:showVal val="0"/>
          <c:showCatName val="0"/>
          <c:showSerName val="0"/>
          <c:showPercent val="0"/>
          <c:showBubbleSize val="0"/>
        </c:dLbls>
        <c:gapWidth val="100"/>
        <c:axId val="190865920"/>
        <c:axId val="188998208"/>
      </c:barChart>
      <c:catAx>
        <c:axId val="19086592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8998208"/>
        <c:crosses val="autoZero"/>
        <c:auto val="0"/>
        <c:lblAlgn val="ctr"/>
        <c:lblOffset val="100"/>
        <c:tickLblSkip val="1"/>
        <c:tickMarkSkip val="1"/>
        <c:noMultiLvlLbl val="0"/>
      </c:catAx>
      <c:valAx>
        <c:axId val="188998208"/>
        <c:scaling>
          <c:orientation val="minMax"/>
          <c:max val="4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0865920"/>
        <c:crosses val="autoZero"/>
        <c:crossBetween val="between"/>
        <c:majorUnit val="5"/>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MetaNormalLF-Roman"/>
                <a:ea typeface="MetaNormalLF-Roman"/>
                <a:cs typeface="MetaNormalLF-Roman"/>
              </a:defRPr>
            </a:pPr>
            <a:r>
              <a:rPr lang="de-DE"/>
              <a:t>Beförderungsmenge nach Hauptverkehrsverbindungen in 1 000 t</a:t>
            </a:r>
          </a:p>
        </c:rich>
      </c:tx>
      <c:layout>
        <c:manualLayout>
          <c:xMode val="edge"/>
          <c:yMode val="edge"/>
          <c:x val="0.10383722002800769"/>
          <c:y val="1.7456882727564293E-2"/>
        </c:manualLayout>
      </c:layout>
      <c:overlay val="0"/>
      <c:spPr>
        <a:noFill/>
        <a:ln w="25400">
          <a:noFill/>
        </a:ln>
      </c:spPr>
    </c:title>
    <c:autoTitleDeleted val="0"/>
    <c:plotArea>
      <c:layout>
        <c:manualLayout>
          <c:layoutTarget val="inner"/>
          <c:xMode val="edge"/>
          <c:yMode val="edge"/>
          <c:x val="0.12779957681600701"/>
          <c:y val="9.476627519306885E-2"/>
          <c:w val="0.86584213292844747"/>
          <c:h val="0.80052564044671315"/>
        </c:manualLayout>
      </c:layout>
      <c:barChart>
        <c:barDir val="col"/>
        <c:grouping val="clustered"/>
        <c:varyColors val="0"/>
        <c:ser>
          <c:idx val="0"/>
          <c:order val="0"/>
          <c:tx>
            <c:strRef>
              <c:f>'1.1.1_Dia'!$C$62</c:f>
              <c:strCache>
                <c:ptCount val="1"/>
                <c:pt idx="0">
                  <c:v>Insgesamt</c:v>
                </c:pt>
              </c:strCache>
            </c:strRef>
          </c:tx>
          <c:spPr>
            <a:solidFill>
              <a:srgbClr val="3366FF"/>
            </a:solidFill>
            <a:ln w="25400">
              <a:noFill/>
            </a:ln>
          </c:spPr>
          <c:invertIfNegative val="0"/>
          <c:cat>
            <c:strRef>
              <c:f>'1.1.1_Dia'!$A$63:$B$78</c:f>
              <c:strCache>
                <c:ptCount val="16"/>
                <c:pt idx="0">
                  <c:v>1991</c:v>
                </c:pt>
                <c:pt idx="2">
                  <c:v>1995</c:v>
                </c:pt>
                <c:pt idx="4">
                  <c:v>2000</c:v>
                </c:pt>
                <c:pt idx="6">
                  <c:v>2005</c:v>
                </c:pt>
                <c:pt idx="8">
                  <c:v>2010</c:v>
                </c:pt>
                <c:pt idx="9">
                  <c:v>2011</c:v>
                </c:pt>
                <c:pt idx="10">
                  <c:v>2012</c:v>
                </c:pt>
                <c:pt idx="11">
                  <c:v>2013</c:v>
                </c:pt>
                <c:pt idx="12">
                  <c:v>2014</c:v>
                </c:pt>
                <c:pt idx="13">
                  <c:v>2015</c:v>
                </c:pt>
                <c:pt idx="14">
                  <c:v>2016</c:v>
                </c:pt>
                <c:pt idx="15">
                  <c:v>2017</c:v>
                </c:pt>
              </c:strCache>
            </c:strRef>
          </c:cat>
          <c:val>
            <c:numRef>
              <c:f>'1.1.1_Dia'!$C$63:$C$78</c:f>
              <c:numCache>
                <c:formatCode>###\ ###\ ###\ ###</c:formatCode>
                <c:ptCount val="16"/>
                <c:pt idx="0">
                  <c:v>415500</c:v>
                </c:pt>
                <c:pt idx="2">
                  <c:v>333100</c:v>
                </c:pt>
                <c:pt idx="4">
                  <c:v>290700</c:v>
                </c:pt>
                <c:pt idx="6">
                  <c:v>317293.82799999998</c:v>
                </c:pt>
                <c:pt idx="8">
                  <c:v>355714.71200000006</c:v>
                </c:pt>
                <c:pt idx="9">
                  <c:v>374737</c:v>
                </c:pt>
                <c:pt idx="10">
                  <c:v>366140.24400000001</c:v>
                </c:pt>
                <c:pt idx="11">
                  <c:v>373737.77399999998</c:v>
                </c:pt>
                <c:pt idx="12">
                  <c:v>365002.55799999996</c:v>
                </c:pt>
                <c:pt idx="13">
                  <c:v>367314</c:v>
                </c:pt>
                <c:pt idx="14">
                  <c:v>363512</c:v>
                </c:pt>
                <c:pt idx="15">
                  <c:v>348010</c:v>
                </c:pt>
              </c:numCache>
            </c:numRef>
          </c:val>
        </c:ser>
        <c:ser>
          <c:idx val="1"/>
          <c:order val="1"/>
          <c:tx>
            <c:strRef>
              <c:f>'1.1.1_Dia'!$D$62</c:f>
              <c:strCache>
                <c:ptCount val="1"/>
                <c:pt idx="0">
                  <c:v>Innerdeutscher 
Verkehr</c:v>
                </c:pt>
              </c:strCache>
            </c:strRef>
          </c:tx>
          <c:spPr>
            <a:solidFill>
              <a:srgbClr val="00CCFF"/>
            </a:solidFill>
            <a:ln w="25400">
              <a:noFill/>
            </a:ln>
          </c:spPr>
          <c:invertIfNegative val="0"/>
          <c:cat>
            <c:strRef>
              <c:f>'1.1.1_Dia'!$A$63:$B$78</c:f>
              <c:strCache>
                <c:ptCount val="16"/>
                <c:pt idx="0">
                  <c:v>1991</c:v>
                </c:pt>
                <c:pt idx="2">
                  <c:v>1995</c:v>
                </c:pt>
                <c:pt idx="4">
                  <c:v>2000</c:v>
                </c:pt>
                <c:pt idx="6">
                  <c:v>2005</c:v>
                </c:pt>
                <c:pt idx="8">
                  <c:v>2010</c:v>
                </c:pt>
                <c:pt idx="9">
                  <c:v>2011</c:v>
                </c:pt>
                <c:pt idx="10">
                  <c:v>2012</c:v>
                </c:pt>
                <c:pt idx="11">
                  <c:v>2013</c:v>
                </c:pt>
                <c:pt idx="12">
                  <c:v>2014</c:v>
                </c:pt>
                <c:pt idx="13">
                  <c:v>2015</c:v>
                </c:pt>
                <c:pt idx="14">
                  <c:v>2016</c:v>
                </c:pt>
                <c:pt idx="15">
                  <c:v>2017</c:v>
                </c:pt>
              </c:strCache>
            </c:strRef>
          </c:cat>
          <c:val>
            <c:numRef>
              <c:f>'1.1.1_Dia'!$D$63:$D$78</c:f>
              <c:numCache>
                <c:formatCode>###\ ###\ ###\ ###</c:formatCode>
                <c:ptCount val="16"/>
                <c:pt idx="0">
                  <c:v>329000</c:v>
                </c:pt>
                <c:pt idx="2">
                  <c:v>247800</c:v>
                </c:pt>
                <c:pt idx="4">
                  <c:v>199400</c:v>
                </c:pt>
                <c:pt idx="6">
                  <c:v>201725.24799999996</c:v>
                </c:pt>
                <c:pt idx="8">
                  <c:v>242072.52299999999</c:v>
                </c:pt>
                <c:pt idx="9">
                  <c:v>257202</c:v>
                </c:pt>
                <c:pt idx="10">
                  <c:v>247116.78400000001</c:v>
                </c:pt>
                <c:pt idx="11">
                  <c:v>247471.74799999999</c:v>
                </c:pt>
                <c:pt idx="12">
                  <c:v>238687.14199999996</c:v>
                </c:pt>
                <c:pt idx="13">
                  <c:v>241671</c:v>
                </c:pt>
                <c:pt idx="14">
                  <c:v>234833</c:v>
                </c:pt>
                <c:pt idx="15">
                  <c:v>226126</c:v>
                </c:pt>
              </c:numCache>
            </c:numRef>
          </c:val>
        </c:ser>
        <c:ser>
          <c:idx val="2"/>
          <c:order val="2"/>
          <c:tx>
            <c:strRef>
              <c:f>'1.1.1_Dia'!$E$62</c:f>
              <c:strCache>
                <c:ptCount val="1"/>
                <c:pt idx="0">
                  <c:v>Grenzüber
schreitender 
Verkehr</c:v>
                </c:pt>
              </c:strCache>
            </c:strRef>
          </c:tx>
          <c:spPr>
            <a:solidFill>
              <a:srgbClr val="003366"/>
            </a:solidFill>
            <a:ln w="25400">
              <a:noFill/>
            </a:ln>
          </c:spPr>
          <c:invertIfNegative val="0"/>
          <c:cat>
            <c:strRef>
              <c:f>'1.1.1_Dia'!$A$63:$B$78</c:f>
              <c:strCache>
                <c:ptCount val="16"/>
                <c:pt idx="0">
                  <c:v>1991</c:v>
                </c:pt>
                <c:pt idx="2">
                  <c:v>1995</c:v>
                </c:pt>
                <c:pt idx="4">
                  <c:v>2000</c:v>
                </c:pt>
                <c:pt idx="6">
                  <c:v>2005</c:v>
                </c:pt>
                <c:pt idx="8">
                  <c:v>2010</c:v>
                </c:pt>
                <c:pt idx="9">
                  <c:v>2011</c:v>
                </c:pt>
                <c:pt idx="10">
                  <c:v>2012</c:v>
                </c:pt>
                <c:pt idx="11">
                  <c:v>2013</c:v>
                </c:pt>
                <c:pt idx="12">
                  <c:v>2014</c:v>
                </c:pt>
                <c:pt idx="13">
                  <c:v>2015</c:v>
                </c:pt>
                <c:pt idx="14">
                  <c:v>2016</c:v>
                </c:pt>
                <c:pt idx="15">
                  <c:v>2017</c:v>
                </c:pt>
              </c:strCache>
            </c:strRef>
          </c:cat>
          <c:val>
            <c:numRef>
              <c:f>'1.1.1_Dia'!$E$63:$E$78</c:f>
              <c:numCache>
                <c:formatCode>###\ ###\ ###\ ###</c:formatCode>
                <c:ptCount val="16"/>
                <c:pt idx="0">
                  <c:v>78900</c:v>
                </c:pt>
                <c:pt idx="2">
                  <c:v>76700</c:v>
                </c:pt>
                <c:pt idx="4">
                  <c:v>82000</c:v>
                </c:pt>
                <c:pt idx="6">
                  <c:v>99343.657000000007</c:v>
                </c:pt>
                <c:pt idx="8">
                  <c:v>97205.61</c:v>
                </c:pt>
                <c:pt idx="9">
                  <c:v>102579</c:v>
                </c:pt>
                <c:pt idx="10">
                  <c:v>103511.69399999999</c:v>
                </c:pt>
                <c:pt idx="11">
                  <c:v>108448.939</c:v>
                </c:pt>
                <c:pt idx="12">
                  <c:v>107776.978</c:v>
                </c:pt>
                <c:pt idx="13">
                  <c:v>105483</c:v>
                </c:pt>
                <c:pt idx="14">
                  <c:v>107114</c:v>
                </c:pt>
                <c:pt idx="15">
                  <c:v>101347</c:v>
                </c:pt>
              </c:numCache>
            </c:numRef>
          </c:val>
        </c:ser>
        <c:ser>
          <c:idx val="3"/>
          <c:order val="3"/>
          <c:tx>
            <c:strRef>
              <c:f>'1.1.1_Dia'!$F$62</c:f>
              <c:strCache>
                <c:ptCount val="1"/>
                <c:pt idx="0">
                  <c:v>Durchgangs
verkehr</c:v>
                </c:pt>
              </c:strCache>
            </c:strRef>
          </c:tx>
          <c:spPr>
            <a:solidFill>
              <a:srgbClr val="FF0000"/>
            </a:solidFill>
            <a:ln w="25400">
              <a:noFill/>
            </a:ln>
          </c:spPr>
          <c:invertIfNegative val="0"/>
          <c:cat>
            <c:strRef>
              <c:f>'1.1.1_Dia'!$A$63:$B$78</c:f>
              <c:strCache>
                <c:ptCount val="16"/>
                <c:pt idx="0">
                  <c:v>1991</c:v>
                </c:pt>
                <c:pt idx="2">
                  <c:v>1995</c:v>
                </c:pt>
                <c:pt idx="4">
                  <c:v>2000</c:v>
                </c:pt>
                <c:pt idx="6">
                  <c:v>2005</c:v>
                </c:pt>
                <c:pt idx="8">
                  <c:v>2010</c:v>
                </c:pt>
                <c:pt idx="9">
                  <c:v>2011</c:v>
                </c:pt>
                <c:pt idx="10">
                  <c:v>2012</c:v>
                </c:pt>
                <c:pt idx="11">
                  <c:v>2013</c:v>
                </c:pt>
                <c:pt idx="12">
                  <c:v>2014</c:v>
                </c:pt>
                <c:pt idx="13">
                  <c:v>2015</c:v>
                </c:pt>
                <c:pt idx="14">
                  <c:v>2016</c:v>
                </c:pt>
                <c:pt idx="15">
                  <c:v>2017</c:v>
                </c:pt>
              </c:strCache>
            </c:strRef>
          </c:cat>
          <c:val>
            <c:numRef>
              <c:f>'1.1.1_Dia'!$F$63:$F$78</c:f>
              <c:numCache>
                <c:formatCode>###\ ###\ ###\ ###</c:formatCode>
                <c:ptCount val="16"/>
                <c:pt idx="0">
                  <c:v>7600</c:v>
                </c:pt>
                <c:pt idx="2">
                  <c:v>8600</c:v>
                </c:pt>
                <c:pt idx="4">
                  <c:v>9300</c:v>
                </c:pt>
                <c:pt idx="6">
                  <c:v>16224.923000000001</c:v>
                </c:pt>
                <c:pt idx="8">
                  <c:v>16436.578999999998</c:v>
                </c:pt>
                <c:pt idx="9">
                  <c:v>14957</c:v>
                </c:pt>
                <c:pt idx="10">
                  <c:v>15512.176000000001</c:v>
                </c:pt>
                <c:pt idx="11">
                  <c:v>17817.087</c:v>
                </c:pt>
                <c:pt idx="12">
                  <c:v>18538.438000000002</c:v>
                </c:pt>
                <c:pt idx="13">
                  <c:v>20160</c:v>
                </c:pt>
                <c:pt idx="14">
                  <c:v>21565</c:v>
                </c:pt>
                <c:pt idx="15">
                  <c:v>20538</c:v>
                </c:pt>
              </c:numCache>
            </c:numRef>
          </c:val>
        </c:ser>
        <c:dLbls>
          <c:showLegendKey val="0"/>
          <c:showVal val="0"/>
          <c:showCatName val="0"/>
          <c:showSerName val="0"/>
          <c:showPercent val="0"/>
          <c:showBubbleSize val="0"/>
        </c:dLbls>
        <c:gapWidth val="150"/>
        <c:axId val="190866432"/>
        <c:axId val="188999936"/>
      </c:barChart>
      <c:catAx>
        <c:axId val="19086643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8999936"/>
        <c:crosses val="autoZero"/>
        <c:auto val="0"/>
        <c:lblAlgn val="ctr"/>
        <c:lblOffset val="100"/>
        <c:tickLblSkip val="1"/>
        <c:tickMarkSkip val="1"/>
        <c:noMultiLvlLbl val="0"/>
      </c:catAx>
      <c:valAx>
        <c:axId val="188999936"/>
        <c:scaling>
          <c:orientation val="minMax"/>
          <c:max val="450000"/>
        </c:scaling>
        <c:delete val="0"/>
        <c:axPos val="l"/>
        <c:majorGridlines>
          <c:spPr>
            <a:ln w="3175">
              <a:solidFill>
                <a:srgbClr val="000000"/>
              </a:solidFill>
              <a:prstDash val="solid"/>
            </a:ln>
          </c:spPr>
        </c:majorGridlines>
        <c:numFmt formatCode="###\ ###\ ###\ ###"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0866432"/>
        <c:crosses val="autoZero"/>
        <c:crossBetween val="between"/>
        <c:majorUnit val="50000"/>
        <c:minorUnit val="10000"/>
      </c:valAx>
      <c:spPr>
        <a:solidFill>
          <a:srgbClr val="FFFFFF"/>
        </a:solid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0" i="0" u="none" strike="noStrike" baseline="0">
                <a:solidFill>
                  <a:srgbClr val="000000"/>
                </a:solidFill>
                <a:latin typeface="MetaNormalLF-Roman"/>
                <a:ea typeface="MetaNormalLF-Roman"/>
                <a:cs typeface="MetaNormalLF-Roman"/>
              </a:defRPr>
            </a:pPr>
            <a:r>
              <a:rPr lang="de-DE"/>
              <a:t>Beförderungsmenge im grenzüberschreitenden Verkehr 2017 
1 000 t</a:t>
            </a:r>
          </a:p>
        </c:rich>
      </c:tx>
      <c:layout>
        <c:manualLayout>
          <c:xMode val="edge"/>
          <c:yMode val="edge"/>
          <c:x val="7.8178460591448867E-2"/>
          <c:y val="1.0706862926930709E-2"/>
        </c:manualLayout>
      </c:layout>
      <c:overlay val="0"/>
      <c:spPr>
        <a:noFill/>
        <a:ln w="25400">
          <a:noFill/>
        </a:ln>
      </c:spPr>
    </c:title>
    <c:autoTitleDeleted val="0"/>
    <c:plotArea>
      <c:layout>
        <c:manualLayout>
          <c:layoutTarget val="inner"/>
          <c:xMode val="edge"/>
          <c:yMode val="edge"/>
          <c:x val="8.4693264664265078E-2"/>
          <c:y val="9.6362727877632087E-2"/>
          <c:w val="0.87624954594951177"/>
          <c:h val="0.81801248998345466"/>
        </c:manualLayout>
      </c:layout>
      <c:barChart>
        <c:barDir val="bar"/>
        <c:grouping val="clustered"/>
        <c:varyColors val="0"/>
        <c:ser>
          <c:idx val="0"/>
          <c:order val="0"/>
          <c:tx>
            <c:strRef>
              <c:f>'1.1.2_Dia'!$B$62</c:f>
              <c:strCache>
                <c:ptCount val="1"/>
                <c:pt idx="0">
                  <c:v>grenz. Versand</c:v>
                </c:pt>
              </c:strCache>
            </c:strRef>
          </c:tx>
          <c:spPr>
            <a:solidFill>
              <a:srgbClr val="003366"/>
            </a:solidFill>
            <a:ln w="25400">
              <a:noFill/>
            </a:ln>
          </c:spPr>
          <c:invertIfNegative val="0"/>
          <c:cat>
            <c:strRef>
              <c:f>'1.1.2_Dia'!$A$63:$A$74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'1.1.2_Dia'!$B$63:$B$74</c:f>
              <c:numCache>
                <c:formatCode>###\ ###\ ###\ ##0</c:formatCode>
                <c:ptCount val="12"/>
                <c:pt idx="0">
                  <c:v>3733.0459999999998</c:v>
                </c:pt>
                <c:pt idx="1">
                  <c:v>4154.6559999999999</c:v>
                </c:pt>
                <c:pt idx="2">
                  <c:v>4560.1360000000004</c:v>
                </c:pt>
                <c:pt idx="3">
                  <c:v>3712.442</c:v>
                </c:pt>
                <c:pt idx="4">
                  <c:v>4251.4920000000002</c:v>
                </c:pt>
                <c:pt idx="5">
                  <c:v>4018.596</c:v>
                </c:pt>
                <c:pt idx="6">
                  <c:v>4129.5079999999998</c:v>
                </c:pt>
                <c:pt idx="7">
                  <c:v>3556.721</c:v>
                </c:pt>
                <c:pt idx="8">
                  <c:v>3709.4659999999999</c:v>
                </c:pt>
                <c:pt idx="9">
                  <c:v>3723.386</c:v>
                </c:pt>
                <c:pt idx="10">
                  <c:v>4043.76</c:v>
                </c:pt>
                <c:pt idx="11">
                  <c:v>3381.5859999999998</c:v>
                </c:pt>
              </c:numCache>
            </c:numRef>
          </c:val>
        </c:ser>
        <c:ser>
          <c:idx val="1"/>
          <c:order val="1"/>
          <c:tx>
            <c:strRef>
              <c:f>'1.1.2_Dia'!$C$62</c:f>
              <c:strCache>
                <c:ptCount val="1"/>
                <c:pt idx="0">
                  <c:v>grenz. Empfang</c:v>
                </c:pt>
              </c:strCache>
            </c:strRef>
          </c:tx>
          <c:spPr>
            <a:solidFill>
              <a:srgbClr val="99CCFF"/>
            </a:solidFill>
            <a:ln w="25400">
              <a:noFill/>
            </a:ln>
          </c:spPr>
          <c:invertIfNegative val="0"/>
          <c:cat>
            <c:strRef>
              <c:f>'1.1.2_Dia'!$A$63:$A$74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'1.1.2_Dia'!$C$63:$C$74</c:f>
              <c:numCache>
                <c:formatCode>###\ ###\ ###\ ##0</c:formatCode>
                <c:ptCount val="12"/>
                <c:pt idx="0">
                  <c:v>4548.8680000000004</c:v>
                </c:pt>
                <c:pt idx="1">
                  <c:v>5198.9629999999997</c:v>
                </c:pt>
                <c:pt idx="2">
                  <c:v>5214.5249999999996</c:v>
                </c:pt>
                <c:pt idx="3">
                  <c:v>4265.5969999999998</c:v>
                </c:pt>
                <c:pt idx="4">
                  <c:v>4880.7969999999996</c:v>
                </c:pt>
                <c:pt idx="5">
                  <c:v>4515.4650000000001</c:v>
                </c:pt>
                <c:pt idx="6">
                  <c:v>4751.5720000000001</c:v>
                </c:pt>
                <c:pt idx="7">
                  <c:v>4315.259</c:v>
                </c:pt>
                <c:pt idx="8">
                  <c:v>4411.3</c:v>
                </c:pt>
                <c:pt idx="9">
                  <c:v>4541.835</c:v>
                </c:pt>
                <c:pt idx="10">
                  <c:v>4616.8149999999996</c:v>
                </c:pt>
                <c:pt idx="11">
                  <c:v>3642.7820000000002</c:v>
                </c:pt>
              </c:numCache>
            </c:numRef>
          </c:val>
        </c:ser>
        <c:dLbls>
          <c:showLegendKey val="0"/>
          <c:showVal val="0"/>
          <c:showCatName val="0"/>
          <c:showSerName val="0"/>
          <c:showPercent val="0"/>
          <c:showBubbleSize val="0"/>
        </c:dLbls>
        <c:gapWidth val="150"/>
        <c:axId val="193948672"/>
        <c:axId val="189002240"/>
      </c:barChart>
      <c:catAx>
        <c:axId val="193948672"/>
        <c:scaling>
          <c:orientation val="maxMin"/>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9002240"/>
        <c:crosses val="autoZero"/>
        <c:auto val="0"/>
        <c:lblAlgn val="ctr"/>
        <c:lblOffset val="100"/>
        <c:tickLblSkip val="1"/>
        <c:tickMarkSkip val="1"/>
        <c:noMultiLvlLbl val="0"/>
      </c:catAx>
      <c:valAx>
        <c:axId val="189002240"/>
        <c:scaling>
          <c:orientation val="minMax"/>
          <c:max val="6000"/>
          <c:min val="0"/>
        </c:scaling>
        <c:delete val="0"/>
        <c:axPos val="b"/>
        <c:majorGridlines>
          <c:spPr>
            <a:ln w="3175">
              <a:solidFill>
                <a:srgbClr val="000000"/>
              </a:solidFill>
              <a:prstDash val="solid"/>
            </a:ln>
          </c:spPr>
        </c:majorGridlines>
        <c:numFmt formatCode="###\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3948672"/>
        <c:crosses val="max"/>
        <c:crossBetween val="between"/>
        <c:majorUnit val="500"/>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0" i="0" u="none" strike="noStrike" baseline="0">
                <a:solidFill>
                  <a:srgbClr val="000000"/>
                </a:solidFill>
                <a:latin typeface="MetaNormalLF-Roman"/>
                <a:ea typeface="MetaNormalLF-Roman"/>
                <a:cs typeface="MetaNormalLF-Roman"/>
              </a:defRPr>
            </a:pPr>
            <a:r>
              <a:rPr lang="de-DE"/>
              <a:t>Beförderungsleistung im grenzüberschreitenden Verkehr 2017
Mill. tkm</a:t>
            </a:r>
          </a:p>
        </c:rich>
      </c:tx>
      <c:layout>
        <c:manualLayout>
          <c:xMode val="edge"/>
          <c:yMode val="edge"/>
          <c:x val="7.6674673414599687E-2"/>
          <c:y val="1.1261497718190632E-2"/>
        </c:manualLayout>
      </c:layout>
      <c:overlay val="0"/>
      <c:spPr>
        <a:noFill/>
        <a:ln w="25400">
          <a:noFill/>
        </a:ln>
      </c:spPr>
    </c:title>
    <c:autoTitleDeleted val="0"/>
    <c:plotArea>
      <c:layout>
        <c:manualLayout>
          <c:layoutTarget val="inner"/>
          <c:xMode val="edge"/>
          <c:yMode val="edge"/>
          <c:x val="8.4831495785133534E-2"/>
          <c:y val="9.6849820220285029E-2"/>
          <c:w val="0.87604833147339822"/>
          <c:h val="0.82434963257265859"/>
        </c:manualLayout>
      </c:layout>
      <c:barChart>
        <c:barDir val="bar"/>
        <c:grouping val="clustered"/>
        <c:varyColors val="0"/>
        <c:ser>
          <c:idx val="0"/>
          <c:order val="0"/>
          <c:tx>
            <c:strRef>
              <c:f>'1.1.2_Dia'!$F$62</c:f>
              <c:strCache>
                <c:ptCount val="1"/>
                <c:pt idx="0">
                  <c:v>grenz. Versand</c:v>
                </c:pt>
              </c:strCache>
            </c:strRef>
          </c:tx>
          <c:spPr>
            <a:solidFill>
              <a:srgbClr val="003366"/>
            </a:solidFill>
            <a:ln w="25400">
              <a:noFill/>
            </a:ln>
          </c:spPr>
          <c:invertIfNegative val="0"/>
          <c:cat>
            <c:strRef>
              <c:f>'1.1.2_Dia'!$E$63:$E$74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'1.1.2_Dia'!$F$63:$F$74</c:f>
              <c:numCache>
                <c:formatCode>###\ ###\ ###\ ##0</c:formatCode>
                <c:ptCount val="12"/>
                <c:pt idx="0">
                  <c:v>1677.981657</c:v>
                </c:pt>
                <c:pt idx="1">
                  <c:v>1857.0741290000001</c:v>
                </c:pt>
                <c:pt idx="2">
                  <c:v>2045.5234290000001</c:v>
                </c:pt>
                <c:pt idx="3">
                  <c:v>1671.644196</c:v>
                </c:pt>
                <c:pt idx="4">
                  <c:v>1900.6514999999999</c:v>
                </c:pt>
                <c:pt idx="5">
                  <c:v>1771.880893</c:v>
                </c:pt>
                <c:pt idx="6">
                  <c:v>1830.7754010000001</c:v>
                </c:pt>
                <c:pt idx="7">
                  <c:v>1566.586035</c:v>
                </c:pt>
                <c:pt idx="8">
                  <c:v>1645.7974610000001</c:v>
                </c:pt>
                <c:pt idx="9">
                  <c:v>1670.685178</c:v>
                </c:pt>
                <c:pt idx="10">
                  <c:v>1821.7043639999999</c:v>
                </c:pt>
                <c:pt idx="11">
                  <c:v>1469.42653</c:v>
                </c:pt>
              </c:numCache>
            </c:numRef>
          </c:val>
        </c:ser>
        <c:ser>
          <c:idx val="1"/>
          <c:order val="1"/>
          <c:tx>
            <c:strRef>
              <c:f>'1.1.2_Dia'!$G$62</c:f>
              <c:strCache>
                <c:ptCount val="1"/>
                <c:pt idx="0">
                  <c:v>grenz.Empfang</c:v>
                </c:pt>
              </c:strCache>
            </c:strRef>
          </c:tx>
          <c:spPr>
            <a:solidFill>
              <a:srgbClr val="99CCFF"/>
            </a:solidFill>
            <a:ln w="25400">
              <a:noFill/>
            </a:ln>
          </c:spPr>
          <c:invertIfNegative val="0"/>
          <c:cat>
            <c:strRef>
              <c:f>'1.1.2_Dia'!$E$63:$E$74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'1.1.2_Dia'!$G$63:$G$74</c:f>
              <c:numCache>
                <c:formatCode>###\ ###\ ###\ ##0</c:formatCode>
                <c:ptCount val="12"/>
                <c:pt idx="0">
                  <c:v>1848.5457739999999</c:v>
                </c:pt>
                <c:pt idx="1">
                  <c:v>2027.121541</c:v>
                </c:pt>
                <c:pt idx="2">
                  <c:v>2100.669727</c:v>
                </c:pt>
                <c:pt idx="3">
                  <c:v>1733.86924</c:v>
                </c:pt>
                <c:pt idx="4">
                  <c:v>1990.8858600000001</c:v>
                </c:pt>
                <c:pt idx="5">
                  <c:v>1802.317591</c:v>
                </c:pt>
                <c:pt idx="6">
                  <c:v>1897.0470459999999</c:v>
                </c:pt>
                <c:pt idx="7">
                  <c:v>1689.4164370000001</c:v>
                </c:pt>
                <c:pt idx="8">
                  <c:v>1730.105609</c:v>
                </c:pt>
                <c:pt idx="9">
                  <c:v>1840.3436429999999</c:v>
                </c:pt>
                <c:pt idx="10">
                  <c:v>1906.594908</c:v>
                </c:pt>
                <c:pt idx="11">
                  <c:v>1426.8527899999999</c:v>
                </c:pt>
              </c:numCache>
            </c:numRef>
          </c:val>
        </c:ser>
        <c:dLbls>
          <c:showLegendKey val="0"/>
          <c:showVal val="0"/>
          <c:showCatName val="0"/>
          <c:showSerName val="0"/>
          <c:showPercent val="0"/>
          <c:showBubbleSize val="0"/>
        </c:dLbls>
        <c:gapWidth val="150"/>
        <c:axId val="189767680"/>
        <c:axId val="189004544"/>
      </c:barChart>
      <c:catAx>
        <c:axId val="189767680"/>
        <c:scaling>
          <c:orientation val="maxMin"/>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9004544"/>
        <c:crosses val="autoZero"/>
        <c:auto val="0"/>
        <c:lblAlgn val="ctr"/>
        <c:lblOffset val="100"/>
        <c:tickLblSkip val="1"/>
        <c:tickMarkSkip val="1"/>
        <c:noMultiLvlLbl val="0"/>
      </c:catAx>
      <c:valAx>
        <c:axId val="189004544"/>
        <c:scaling>
          <c:orientation val="minMax"/>
          <c:max val="2400"/>
        </c:scaling>
        <c:delete val="0"/>
        <c:axPos val="b"/>
        <c:majorGridlines>
          <c:spPr>
            <a:ln w="3175">
              <a:solidFill>
                <a:srgbClr val="000000"/>
              </a:solidFill>
              <a:prstDash val="solid"/>
            </a:ln>
          </c:spPr>
        </c:majorGridlines>
        <c:numFmt formatCode="###\ ###\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89767680"/>
        <c:crosses val="max"/>
        <c:crossBetween val="between"/>
        <c:majorUnit val="400"/>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MetaNormalLF-Roman"/>
                <a:ea typeface="MetaNormalLF-Roman"/>
                <a:cs typeface="MetaNormalLF-Roman"/>
              </a:defRPr>
            </a:pPr>
            <a:r>
              <a:rPr lang="de-DE"/>
              <a:t>Güterumschlag in 1 000 t</a:t>
            </a:r>
          </a:p>
        </c:rich>
      </c:tx>
      <c:layout>
        <c:manualLayout>
          <c:xMode val="edge"/>
          <c:yMode val="edge"/>
          <c:x val="0.15972717993584135"/>
          <c:y val="1.7284469070995755E-2"/>
        </c:manualLayout>
      </c:layout>
      <c:overlay val="0"/>
      <c:spPr>
        <a:noFill/>
        <a:ln w="25400">
          <a:noFill/>
        </a:ln>
      </c:spPr>
    </c:title>
    <c:autoTitleDeleted val="0"/>
    <c:plotArea>
      <c:layout>
        <c:manualLayout>
          <c:layoutTarget val="inner"/>
          <c:xMode val="edge"/>
          <c:yMode val="edge"/>
          <c:x val="0.13472638323570185"/>
          <c:y val="8.8891751242431968E-2"/>
          <c:w val="0.84724838942039316"/>
          <c:h val="0.80249497649417745"/>
        </c:manualLayout>
      </c:layout>
      <c:barChart>
        <c:barDir val="col"/>
        <c:grouping val="clustered"/>
        <c:varyColors val="0"/>
        <c:ser>
          <c:idx val="1"/>
          <c:order val="0"/>
          <c:spPr>
            <a:solidFill>
              <a:srgbClr val="3366FF"/>
            </a:solidFill>
            <a:ln w="25400">
              <a:noFill/>
            </a:ln>
          </c:spPr>
          <c:invertIfNegative val="0"/>
          <c:cat>
            <c:numRef>
              <c:f>'1.1.3_dia'!$A$65:$A$80</c:f>
              <c:numCache>
                <c:formatCode>General</c:formatCode>
                <c:ptCount val="16"/>
                <c:pt idx="0">
                  <c:v>1991</c:v>
                </c:pt>
                <c:pt idx="2">
                  <c:v>1995</c:v>
                </c:pt>
                <c:pt idx="4">
                  <c:v>2000</c:v>
                </c:pt>
                <c:pt idx="6">
                  <c:v>2005</c:v>
                </c:pt>
                <c:pt idx="8">
                  <c:v>2010</c:v>
                </c:pt>
                <c:pt idx="9">
                  <c:v>2011</c:v>
                </c:pt>
                <c:pt idx="10">
                  <c:v>2012</c:v>
                </c:pt>
                <c:pt idx="11">
                  <c:v>2013</c:v>
                </c:pt>
                <c:pt idx="12">
                  <c:v>2014</c:v>
                </c:pt>
                <c:pt idx="13">
                  <c:v>2015</c:v>
                </c:pt>
                <c:pt idx="14">
                  <c:v>2016</c:v>
                </c:pt>
                <c:pt idx="15">
                  <c:v>2017</c:v>
                </c:pt>
              </c:numCache>
            </c:numRef>
          </c:cat>
          <c:val>
            <c:numRef>
              <c:f>'1.1.3_dia'!$B$65:$B$80</c:f>
              <c:numCache>
                <c:formatCode>###\ ##0</c:formatCode>
                <c:ptCount val="16"/>
                <c:pt idx="0">
                  <c:v>703032</c:v>
                </c:pt>
                <c:pt idx="2">
                  <c:v>542369</c:v>
                </c:pt>
                <c:pt idx="4">
                  <c:v>477310.77</c:v>
                </c:pt>
                <c:pt idx="6">
                  <c:v>502794.15299999999</c:v>
                </c:pt>
                <c:pt idx="8">
                  <c:v>581350.82199999993</c:v>
                </c:pt>
                <c:pt idx="9" formatCode="###\ ###\ ###\ ##0">
                  <c:v>616982</c:v>
                </c:pt>
                <c:pt idx="10" formatCode="###\ ###\ ###\ ##0">
                  <c:v>597744.85200000007</c:v>
                </c:pt>
                <c:pt idx="11" formatCode="###\ ###\ ###\ ##0">
                  <c:v>603392.43400000001</c:v>
                </c:pt>
                <c:pt idx="12" formatCode="###\ ###\ ###\ ##0">
                  <c:v>585151.26199999999</c:v>
                </c:pt>
                <c:pt idx="13" formatCode="###\ ###\ ###\ ##0">
                  <c:v>588824</c:v>
                </c:pt>
                <c:pt idx="14" formatCode="###\ ###\ ###\ ##0">
                  <c:v>576779.61100000003</c:v>
                </c:pt>
                <c:pt idx="15" formatCode="###\ ###\ ###\ ##0">
                  <c:v>553990.40300000005</c:v>
                </c:pt>
              </c:numCache>
            </c:numRef>
          </c:val>
        </c:ser>
        <c:dLbls>
          <c:showLegendKey val="0"/>
          <c:showVal val="0"/>
          <c:showCatName val="0"/>
          <c:showSerName val="0"/>
          <c:showPercent val="0"/>
          <c:showBubbleSize val="0"/>
        </c:dLbls>
        <c:gapWidth val="150"/>
        <c:axId val="189178368"/>
        <c:axId val="193864832"/>
      </c:barChart>
      <c:catAx>
        <c:axId val="1891783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MetaNormalLF-Roman"/>
                <a:ea typeface="MetaNormalLF-Roman"/>
                <a:cs typeface="MetaNormalLF-Roman"/>
              </a:defRPr>
            </a:pPr>
            <a:endParaRPr lang="de-DE"/>
          </a:p>
        </c:txPr>
        <c:crossAx val="193864832"/>
        <c:crosses val="autoZero"/>
        <c:auto val="1"/>
        <c:lblAlgn val="ctr"/>
        <c:lblOffset val="100"/>
        <c:tickLblSkip val="1"/>
        <c:tickMarkSkip val="1"/>
        <c:noMultiLvlLbl val="0"/>
      </c:catAx>
      <c:valAx>
        <c:axId val="193864832"/>
        <c:scaling>
          <c:orientation val="minMax"/>
        </c:scaling>
        <c:delete val="0"/>
        <c:axPos val="l"/>
        <c:majorGridlines>
          <c:spPr>
            <a:ln w="3175">
              <a:solidFill>
                <a:srgbClr val="000000"/>
              </a:solidFill>
              <a:prstDash val="solid"/>
            </a:ln>
          </c:spPr>
        </c:majorGridlines>
        <c:numFmt formatCode="###\ ##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MetaNormalLF-Roman"/>
                <a:ea typeface="MetaNormalLF-Roman"/>
                <a:cs typeface="MetaNormalLF-Roman"/>
              </a:defRPr>
            </a:pPr>
            <a:endParaRPr lang="de-DE"/>
          </a:p>
        </c:txPr>
        <c:crossAx val="189178368"/>
        <c:crosses val="autoZero"/>
        <c:crossBetween val="between"/>
      </c:valAx>
      <c:spPr>
        <a:noFill/>
        <a:ln w="12700">
          <a:solidFill>
            <a:srgbClr val="00000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8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25" b="0" i="0" u="none" strike="noStrike" baseline="0">
                <a:solidFill>
                  <a:srgbClr val="000000"/>
                </a:solidFill>
                <a:latin typeface="MetaNormalLF-Roman"/>
                <a:ea typeface="MetaNormalLF-Roman"/>
                <a:cs typeface="MetaNormalLF-Roman"/>
              </a:defRPr>
            </a:pPr>
            <a:r>
              <a:rPr lang="de-DE"/>
              <a:t>Güterumschlag im Jahr 2017 nach Ländern</a:t>
            </a:r>
          </a:p>
        </c:rich>
      </c:tx>
      <c:layout>
        <c:manualLayout>
          <c:xMode val="edge"/>
          <c:yMode val="edge"/>
          <c:x val="7.2224409448818888E-2"/>
          <c:y val="9.4880644663250108E-3"/>
        </c:manualLayout>
      </c:layout>
      <c:overlay val="0"/>
      <c:spPr>
        <a:noFill/>
        <a:ln w="25400">
          <a:noFill/>
        </a:ln>
      </c:spPr>
    </c:title>
    <c:autoTitleDeleted val="0"/>
    <c:plotArea>
      <c:layout>
        <c:manualLayout>
          <c:layoutTarget val="inner"/>
          <c:xMode val="edge"/>
          <c:yMode val="edge"/>
          <c:x val="0.21945122217774116"/>
          <c:y val="0.16698826002780606"/>
          <c:w val="0.57640669116305432"/>
          <c:h val="0.78750145354022172"/>
        </c:manualLayout>
      </c:layout>
      <c:pieChart>
        <c:varyColors val="1"/>
        <c:ser>
          <c:idx val="0"/>
          <c:order val="0"/>
          <c:spPr>
            <a:solidFill>
              <a:srgbClr val="9999FF"/>
            </a:solidFill>
            <a:ln w="25400">
              <a:noFill/>
            </a:ln>
          </c:spPr>
          <c:dPt>
            <c:idx val="0"/>
            <c:bubble3D val="0"/>
            <c:spPr>
              <a:solidFill>
                <a:srgbClr val="99CCFF"/>
              </a:solidFill>
              <a:ln w="3175">
                <a:solidFill>
                  <a:srgbClr val="000000"/>
                </a:solidFill>
                <a:prstDash val="solid"/>
              </a:ln>
            </c:spPr>
          </c:dPt>
          <c:dPt>
            <c:idx val="1"/>
            <c:bubble3D val="0"/>
            <c:spPr>
              <a:solidFill>
                <a:srgbClr val="FFFFCC"/>
              </a:solidFill>
              <a:ln w="3175">
                <a:solidFill>
                  <a:srgbClr val="000000"/>
                </a:solidFill>
                <a:prstDash val="solid"/>
              </a:ln>
            </c:spPr>
          </c:dPt>
          <c:dPt>
            <c:idx val="2"/>
            <c:bubble3D val="0"/>
            <c:spPr>
              <a:solidFill>
                <a:srgbClr val="0000FF"/>
              </a:solidFill>
              <a:ln w="3175">
                <a:solidFill>
                  <a:srgbClr val="000000"/>
                </a:solidFill>
                <a:prstDash val="solid"/>
              </a:ln>
            </c:spPr>
          </c:dPt>
          <c:dPt>
            <c:idx val="3"/>
            <c:bubble3D val="0"/>
            <c:spPr>
              <a:solidFill>
                <a:srgbClr val="CCFFFF"/>
              </a:solidFill>
              <a:ln w="3175">
                <a:solidFill>
                  <a:srgbClr val="000000"/>
                </a:solidFill>
                <a:prstDash val="solid"/>
              </a:ln>
            </c:spPr>
          </c:dPt>
          <c:dPt>
            <c:idx val="4"/>
            <c:bubble3D val="0"/>
            <c:spPr>
              <a:solidFill>
                <a:srgbClr val="660066"/>
              </a:solidFill>
              <a:ln w="3175">
                <a:solidFill>
                  <a:srgbClr val="000000"/>
                </a:solidFill>
                <a:prstDash val="solid"/>
              </a:ln>
            </c:spPr>
          </c:dPt>
          <c:dPt>
            <c:idx val="5"/>
            <c:bubble3D val="0"/>
            <c:spPr>
              <a:solidFill>
                <a:srgbClr val="FFFFCC"/>
              </a:solidFill>
              <a:ln w="3175">
                <a:solidFill>
                  <a:srgbClr val="000000"/>
                </a:solidFill>
                <a:prstDash val="solid"/>
              </a:ln>
            </c:spPr>
          </c:dPt>
          <c:dPt>
            <c:idx val="6"/>
            <c:bubble3D val="0"/>
            <c:spPr>
              <a:solidFill>
                <a:srgbClr val="3366FF"/>
              </a:solidFill>
              <a:ln w="3175">
                <a:solidFill>
                  <a:srgbClr val="000000"/>
                </a:solidFill>
                <a:prstDash val="solid"/>
              </a:ln>
            </c:spPr>
          </c:dPt>
          <c:dPt>
            <c:idx val="7"/>
            <c:bubble3D val="0"/>
            <c:spPr>
              <a:solidFill>
                <a:srgbClr val="333399"/>
              </a:solidFill>
              <a:ln w="3175">
                <a:solidFill>
                  <a:srgbClr val="000000"/>
                </a:solidFill>
                <a:prstDash val="solid"/>
              </a:ln>
            </c:spPr>
          </c:dPt>
          <c:dPt>
            <c:idx val="8"/>
            <c:bubble3D val="0"/>
            <c:spPr>
              <a:solidFill>
                <a:srgbClr val="00CCFF"/>
              </a:solidFill>
              <a:ln w="3175">
                <a:solidFill>
                  <a:srgbClr val="000000"/>
                </a:solidFill>
                <a:prstDash val="solid"/>
              </a:ln>
            </c:spPr>
          </c:dPt>
          <c:dPt>
            <c:idx val="9"/>
            <c:bubble3D val="0"/>
            <c:spPr>
              <a:solidFill>
                <a:srgbClr val="3366FF"/>
              </a:solidFill>
              <a:ln w="3175">
                <a:solidFill>
                  <a:srgbClr val="000000"/>
                </a:solidFill>
                <a:prstDash val="solid"/>
              </a:ln>
            </c:spPr>
          </c:dPt>
          <c:dPt>
            <c:idx val="10"/>
            <c:bubble3D val="0"/>
            <c:spPr>
              <a:solidFill>
                <a:srgbClr val="0000FF"/>
              </a:solidFill>
              <a:ln w="3175">
                <a:solidFill>
                  <a:srgbClr val="000000"/>
                </a:solidFill>
                <a:prstDash val="solid"/>
              </a:ln>
            </c:spPr>
          </c:dPt>
          <c:dPt>
            <c:idx val="11"/>
            <c:bubble3D val="0"/>
            <c:spPr>
              <a:solidFill>
                <a:srgbClr val="99CCFF"/>
              </a:solidFill>
              <a:ln w="3175">
                <a:solidFill>
                  <a:srgbClr val="000000"/>
                </a:solidFill>
                <a:prstDash val="solid"/>
              </a:ln>
            </c:spPr>
          </c:dPt>
          <c:dPt>
            <c:idx val="12"/>
            <c:bubble3D val="0"/>
            <c:spPr>
              <a:solidFill>
                <a:srgbClr val="3366FF"/>
              </a:solidFill>
              <a:ln w="3175">
                <a:solidFill>
                  <a:srgbClr val="000000"/>
                </a:solidFill>
                <a:prstDash val="solid"/>
              </a:ln>
            </c:spPr>
          </c:dPt>
          <c:dPt>
            <c:idx val="13"/>
            <c:bubble3D val="0"/>
            <c:spPr>
              <a:solidFill>
                <a:srgbClr val="0000FF"/>
              </a:solidFill>
              <a:ln w="3175">
                <a:solidFill>
                  <a:srgbClr val="000000"/>
                </a:solidFill>
                <a:prstDash val="solid"/>
              </a:ln>
            </c:spPr>
          </c:dPt>
          <c:dPt>
            <c:idx val="14"/>
            <c:bubble3D val="0"/>
            <c:spPr>
              <a:solidFill>
                <a:srgbClr val="CCFFFF"/>
              </a:solidFill>
              <a:ln w="3175">
                <a:solidFill>
                  <a:srgbClr val="000000"/>
                </a:solidFill>
                <a:prstDash val="solid"/>
              </a:ln>
            </c:spPr>
          </c:dPt>
          <c:dPt>
            <c:idx val="15"/>
            <c:bubble3D val="0"/>
            <c:spPr>
              <a:solidFill>
                <a:srgbClr val="0000FF"/>
              </a:solidFill>
              <a:ln w="3175">
                <a:solidFill>
                  <a:srgbClr val="000000"/>
                </a:solidFill>
                <a:prstDash val="solid"/>
              </a:ln>
            </c:spPr>
          </c:dPt>
          <c:dLbls>
            <c:dLbl>
              <c:idx val="0"/>
              <c:layout>
                <c:manualLayout>
                  <c:x val="7.4417541557305331E-2"/>
                  <c:y val="3.5736831050889054E-2"/>
                </c:manualLayout>
              </c:layout>
              <c:showLegendKey val="0"/>
              <c:showVal val="0"/>
              <c:showCatName val="1"/>
              <c:showSerName val="0"/>
              <c:showPercent val="1"/>
              <c:showBubbleSize val="0"/>
            </c:dLbl>
            <c:dLbl>
              <c:idx val="1"/>
              <c:layout>
                <c:manualLayout>
                  <c:x val="9.3056284631087786E-3"/>
                  <c:y val="1.1593749555116985E-3"/>
                </c:manualLayout>
              </c:layout>
              <c:showLegendKey val="0"/>
              <c:showVal val="0"/>
              <c:showCatName val="1"/>
              <c:showSerName val="0"/>
              <c:showPercent val="1"/>
              <c:showBubbleSize val="0"/>
            </c:dLbl>
            <c:dLbl>
              <c:idx val="2"/>
              <c:layout>
                <c:manualLayout>
                  <c:x val="2.7188557071277097E-3"/>
                  <c:y val="-7.7625717515027448E-3"/>
                </c:manualLayout>
              </c:layout>
              <c:dLblPos val="bestFit"/>
              <c:showLegendKey val="0"/>
              <c:showVal val="0"/>
              <c:showCatName val="1"/>
              <c:showSerName val="0"/>
              <c:showPercent val="1"/>
              <c:showBubbleSize val="0"/>
            </c:dLbl>
            <c:dLbl>
              <c:idx val="3"/>
              <c:layout>
                <c:manualLayout>
                  <c:x val="-3.1657626130067076E-2"/>
                  <c:y val="-1.2876180119869034E-2"/>
                </c:manualLayout>
              </c:layout>
              <c:dLblPos val="bestFit"/>
              <c:showLegendKey val="0"/>
              <c:showVal val="0"/>
              <c:showCatName val="1"/>
              <c:showSerName val="0"/>
              <c:showPercent val="1"/>
              <c:showBubbleSize val="0"/>
            </c:dLbl>
            <c:dLbl>
              <c:idx val="4"/>
              <c:layout>
                <c:manualLayout>
                  <c:x val="-8.1892169728783895E-2"/>
                  <c:y val="-2.2718288657256586E-2"/>
                </c:manualLayout>
              </c:layout>
              <c:showLegendKey val="0"/>
              <c:showVal val="0"/>
              <c:showCatName val="1"/>
              <c:showSerName val="0"/>
              <c:showPercent val="1"/>
              <c:showBubbleSize val="0"/>
            </c:dLbl>
            <c:dLbl>
              <c:idx val="5"/>
              <c:layout>
                <c:manualLayout>
                  <c:x val="-3.0902449693788275E-2"/>
                  <c:y val="-3.8038224465522297E-2"/>
                </c:manualLayout>
              </c:layout>
              <c:showLegendKey val="0"/>
              <c:showVal val="0"/>
              <c:showCatName val="1"/>
              <c:showSerName val="0"/>
              <c:showPercent val="1"/>
              <c:showBubbleSize val="0"/>
            </c:dLbl>
            <c:dLbl>
              <c:idx val="6"/>
              <c:layout>
                <c:manualLayout>
                  <c:x val="-5.3045713035870516E-2"/>
                  <c:y val="-8.8713148404089654E-4"/>
                </c:manualLayout>
              </c:layout>
              <c:showLegendKey val="0"/>
              <c:showVal val="0"/>
              <c:showCatName val="1"/>
              <c:showSerName val="0"/>
              <c:showPercent val="1"/>
              <c:showBubbleSize val="0"/>
            </c:dLbl>
            <c:dLbl>
              <c:idx val="7"/>
              <c:layout>
                <c:manualLayout>
                  <c:x val="-8.0809711286089242E-2"/>
                  <c:y val="1.1399122775370078E-2"/>
                </c:manualLayout>
              </c:layout>
              <c:showLegendKey val="0"/>
              <c:showVal val="0"/>
              <c:showCatName val="1"/>
              <c:showSerName val="0"/>
              <c:showPercent val="1"/>
              <c:showBubbleSize val="0"/>
            </c:dLbl>
            <c:dLbl>
              <c:idx val="8"/>
              <c:layout>
                <c:manualLayout>
                  <c:x val="-7.2236366287547385E-2"/>
                  <c:y val="2.2349706879978656E-2"/>
                </c:manualLayout>
              </c:layout>
              <c:showLegendKey val="0"/>
              <c:showVal val="0"/>
              <c:showCatName val="1"/>
              <c:showSerName val="0"/>
              <c:showPercent val="1"/>
              <c:showBubbleSize val="0"/>
            </c:dLbl>
            <c:dLbl>
              <c:idx val="9"/>
              <c:layout>
                <c:manualLayout>
                  <c:x val="-5.1762868994961631E-2"/>
                  <c:y val="-1.0870586598771492E-2"/>
                </c:manualLayout>
              </c:layout>
              <c:dLblPos val="bestFit"/>
              <c:showLegendKey val="0"/>
              <c:showVal val="0"/>
              <c:showCatName val="1"/>
              <c:showSerName val="0"/>
              <c:showPercent val="1"/>
              <c:showBubbleSize val="0"/>
            </c:dLbl>
            <c:dLbl>
              <c:idx val="10"/>
              <c:layout>
                <c:manualLayout>
                  <c:x val="-0.16201345701557482"/>
                  <c:y val="-1.5880239592643453E-2"/>
                </c:manualLayout>
              </c:layout>
              <c:dLblPos val="bestFit"/>
              <c:showLegendKey val="0"/>
              <c:showVal val="0"/>
              <c:showCatName val="1"/>
              <c:showSerName val="0"/>
              <c:showPercent val="1"/>
              <c:showBubbleSize val="0"/>
            </c:dLbl>
            <c:dLbl>
              <c:idx val="11"/>
              <c:layout>
                <c:manualLayout>
                  <c:x val="-0.10951083199515307"/>
                  <c:y val="-1.0399061585834035E-3"/>
                </c:manualLayout>
              </c:layout>
              <c:dLblPos val="bestFit"/>
              <c:showLegendKey val="0"/>
              <c:showVal val="0"/>
              <c:showCatName val="1"/>
              <c:showSerName val="0"/>
              <c:showPercent val="1"/>
              <c:showBubbleSize val="0"/>
            </c:dLbl>
            <c:dLbl>
              <c:idx val="12"/>
              <c:layout>
                <c:manualLayout>
                  <c:x val="-0.14920396021471644"/>
                  <c:y val="-3.7836139853204886E-2"/>
                </c:manualLayout>
              </c:layout>
              <c:dLblPos val="bestFit"/>
              <c:showLegendKey val="0"/>
              <c:showVal val="0"/>
              <c:showCatName val="1"/>
              <c:showSerName val="0"/>
              <c:showPercent val="1"/>
              <c:showBubbleSize val="0"/>
            </c:dLbl>
            <c:dLbl>
              <c:idx val="13"/>
              <c:layout>
                <c:manualLayout>
                  <c:x val="-9.4098843252914566E-2"/>
                  <c:y val="-5.1619034910837025E-2"/>
                </c:manualLayout>
              </c:layout>
              <c:dLblPos val="bestFit"/>
              <c:showLegendKey val="0"/>
              <c:showVal val="0"/>
              <c:showCatName val="1"/>
              <c:showSerName val="0"/>
              <c:showPercent val="1"/>
              <c:showBubbleSize val="0"/>
            </c:dLbl>
            <c:dLbl>
              <c:idx val="14"/>
              <c:layout>
                <c:manualLayout>
                  <c:x val="-4.240686406538352E-3"/>
                  <c:y val="-3.383120375578319E-2"/>
                </c:manualLayout>
              </c:layout>
              <c:dLblPos val="bestFit"/>
              <c:showLegendKey val="0"/>
              <c:showVal val="0"/>
              <c:showCatName val="1"/>
              <c:showSerName val="0"/>
              <c:showPercent val="1"/>
              <c:showBubbleSize val="0"/>
            </c:dLbl>
            <c:dLbl>
              <c:idx val="15"/>
              <c:layout>
                <c:manualLayout>
                  <c:x val="9.9344299421463778E-2"/>
                  <c:y val="-1.4983421715847406E-2"/>
                </c:manualLayout>
              </c:layout>
              <c:dLblPos val="bestFit"/>
              <c:showLegendKey val="0"/>
              <c:showVal val="0"/>
              <c:showCatName val="1"/>
              <c:showSerName val="0"/>
              <c:showPercent val="1"/>
              <c:showBubbleSize val="0"/>
            </c:dLbl>
            <c:numFmt formatCode="0%" sourceLinked="0"/>
            <c:spPr>
              <a:noFill/>
              <a:ln w="25400">
                <a:noFill/>
              </a:ln>
            </c:spPr>
            <c:txPr>
              <a:bodyPr/>
              <a:lstStyle/>
              <a:p>
                <a:pPr>
                  <a:defRPr sz="800"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1"/>
          </c:dLbls>
          <c:cat>
            <c:strRef>
              <c:f>'1.1.3_dia'!$C$83:$R$83</c:f>
              <c:strCache>
                <c:ptCount val="16"/>
                <c:pt idx="0">
                  <c:v>Nordrhein-Westfalen</c:v>
                </c:pt>
                <c:pt idx="1">
                  <c:v>Niedersachsen</c:v>
                </c:pt>
                <c:pt idx="2">
                  <c:v>Sachsen-Anhalt</c:v>
                </c:pt>
                <c:pt idx="3">
                  <c:v>Bayern</c:v>
                </c:pt>
                <c:pt idx="4">
                  <c:v>Hamburg</c:v>
                </c:pt>
                <c:pt idx="5">
                  <c:v>Baden-Württemberg</c:v>
                </c:pt>
                <c:pt idx="6">
                  <c:v>Brandenburg</c:v>
                </c:pt>
                <c:pt idx="7">
                  <c:v>Sachsen</c:v>
                </c:pt>
                <c:pt idx="8">
                  <c:v>Saarland</c:v>
                </c:pt>
                <c:pt idx="9">
                  <c:v>Hessen</c:v>
                </c:pt>
                <c:pt idx="10">
                  <c:v>Rheinland-Pfalz</c:v>
                </c:pt>
                <c:pt idx="11">
                  <c:v>Bremen</c:v>
                </c:pt>
                <c:pt idx="12">
                  <c:v>Mecklenburg-Vorpommern</c:v>
                </c:pt>
                <c:pt idx="13">
                  <c:v>Thüringen</c:v>
                </c:pt>
                <c:pt idx="14">
                  <c:v>Schleswig-Holstein</c:v>
                </c:pt>
                <c:pt idx="15">
                  <c:v>Berlin</c:v>
                </c:pt>
              </c:strCache>
            </c:strRef>
          </c:cat>
          <c:val>
            <c:numRef>
              <c:f>'1.1.3_dia'!$C$84:$R$84</c:f>
              <c:numCache>
                <c:formatCode>###\ ###\ ###\ ###</c:formatCode>
                <c:ptCount val="16"/>
                <c:pt idx="0">
                  <c:v>122339.91</c:v>
                </c:pt>
                <c:pt idx="1">
                  <c:v>91945.25</c:v>
                </c:pt>
                <c:pt idx="2">
                  <c:v>52218.64</c:v>
                </c:pt>
                <c:pt idx="3">
                  <c:v>49837.7</c:v>
                </c:pt>
                <c:pt idx="4">
                  <c:v>46318.080000000002</c:v>
                </c:pt>
                <c:pt idx="5">
                  <c:v>32659</c:v>
                </c:pt>
                <c:pt idx="6">
                  <c:v>32771.9</c:v>
                </c:pt>
                <c:pt idx="7">
                  <c:v>24426.55</c:v>
                </c:pt>
                <c:pt idx="8">
                  <c:v>18427.77</c:v>
                </c:pt>
                <c:pt idx="9">
                  <c:v>19471.91</c:v>
                </c:pt>
                <c:pt idx="10">
                  <c:v>18372.32</c:v>
                </c:pt>
                <c:pt idx="11">
                  <c:v>15451.82</c:v>
                </c:pt>
                <c:pt idx="12">
                  <c:v>11093.81</c:v>
                </c:pt>
                <c:pt idx="13">
                  <c:v>7261.72</c:v>
                </c:pt>
                <c:pt idx="14">
                  <c:v>7084.84</c:v>
                </c:pt>
                <c:pt idx="15">
                  <c:v>4309.21</c:v>
                </c:pt>
              </c:numCache>
            </c:numRef>
          </c:val>
        </c:ser>
        <c:ser>
          <c:idx val="1"/>
          <c:order val="1"/>
          <c:spPr>
            <a:solidFill>
              <a:srgbClr val="993366"/>
            </a:solidFill>
            <a:ln w="12700">
              <a:solidFill>
                <a:srgbClr val="000000"/>
              </a:solidFill>
              <a:prstDash val="solid"/>
            </a:ln>
          </c:spPr>
          <c:dPt>
            <c:idx val="0"/>
            <c:bubble3D val="0"/>
            <c:spPr>
              <a:solidFill>
                <a:srgbClr val="9999FF"/>
              </a:solidFill>
              <a:ln w="12700">
                <a:solidFill>
                  <a:srgbClr val="000000"/>
                </a:solidFill>
                <a:prstDash val="solid"/>
              </a:ln>
            </c:spPr>
          </c:dPt>
          <c:dPt>
            <c:idx val="1"/>
            <c:bubble3D val="0"/>
          </c:dPt>
          <c:dPt>
            <c:idx val="2"/>
            <c:bubble3D val="0"/>
            <c:spPr>
              <a:solidFill>
                <a:srgbClr val="FFFFCC"/>
              </a:solidFill>
              <a:ln w="12700">
                <a:solidFill>
                  <a:srgbClr val="000000"/>
                </a:solidFill>
                <a:prstDash val="solid"/>
              </a:ln>
            </c:spPr>
          </c:dPt>
          <c:dPt>
            <c:idx val="3"/>
            <c:bubble3D val="0"/>
            <c:spPr>
              <a:solidFill>
                <a:srgbClr val="CCFFFF"/>
              </a:solidFill>
              <a:ln w="12700">
                <a:solidFill>
                  <a:srgbClr val="000000"/>
                </a:solidFill>
                <a:prstDash val="solid"/>
              </a:ln>
            </c:spPr>
          </c:dPt>
          <c:dPt>
            <c:idx val="4"/>
            <c:bubble3D val="0"/>
            <c:spPr>
              <a:solidFill>
                <a:srgbClr val="660066"/>
              </a:solidFill>
              <a:ln w="12700">
                <a:solidFill>
                  <a:srgbClr val="000000"/>
                </a:solidFill>
                <a:prstDash val="solid"/>
              </a:ln>
            </c:spPr>
          </c:dPt>
          <c:dPt>
            <c:idx val="5"/>
            <c:bubble3D val="0"/>
            <c:spPr>
              <a:solidFill>
                <a:srgbClr val="FF8080"/>
              </a:solidFill>
              <a:ln w="12700">
                <a:solidFill>
                  <a:srgbClr val="000000"/>
                </a:solidFill>
                <a:prstDash val="solid"/>
              </a:ln>
            </c:spPr>
          </c:dPt>
          <c:dPt>
            <c:idx val="6"/>
            <c:bubble3D val="0"/>
            <c:spPr>
              <a:solidFill>
                <a:srgbClr val="0066CC"/>
              </a:solidFill>
              <a:ln w="12700">
                <a:solidFill>
                  <a:srgbClr val="000000"/>
                </a:solidFill>
                <a:prstDash val="solid"/>
              </a:ln>
            </c:spPr>
          </c:dPt>
          <c:dPt>
            <c:idx val="7"/>
            <c:bubble3D val="0"/>
            <c:spPr>
              <a:solidFill>
                <a:srgbClr val="CCCCFF"/>
              </a:solidFill>
              <a:ln w="12700">
                <a:solidFill>
                  <a:srgbClr val="000000"/>
                </a:solidFill>
                <a:prstDash val="solid"/>
              </a:ln>
            </c:spPr>
          </c:dPt>
          <c:dPt>
            <c:idx val="8"/>
            <c:bubble3D val="0"/>
            <c:spPr>
              <a:solidFill>
                <a:srgbClr val="000080"/>
              </a:solidFill>
              <a:ln w="12700">
                <a:solidFill>
                  <a:srgbClr val="000000"/>
                </a:solidFill>
                <a:prstDash val="solid"/>
              </a:ln>
            </c:spPr>
          </c:dPt>
          <c:dPt>
            <c:idx val="9"/>
            <c:bubble3D val="0"/>
            <c:spPr>
              <a:solidFill>
                <a:srgbClr val="FF00FF"/>
              </a:solidFill>
              <a:ln w="12700">
                <a:solidFill>
                  <a:srgbClr val="000000"/>
                </a:solidFill>
                <a:prstDash val="solid"/>
              </a:ln>
            </c:spPr>
          </c:dPt>
          <c:dPt>
            <c:idx val="10"/>
            <c:bubble3D val="0"/>
            <c:spPr>
              <a:solidFill>
                <a:srgbClr val="FFFF00"/>
              </a:solidFill>
              <a:ln w="12700">
                <a:solidFill>
                  <a:srgbClr val="000000"/>
                </a:solidFill>
                <a:prstDash val="solid"/>
              </a:ln>
            </c:spPr>
          </c:dPt>
          <c:dPt>
            <c:idx val="11"/>
            <c:bubble3D val="0"/>
            <c:spPr>
              <a:solidFill>
                <a:srgbClr val="00FFFF"/>
              </a:solidFill>
              <a:ln w="12700">
                <a:solidFill>
                  <a:srgbClr val="000000"/>
                </a:solidFill>
                <a:prstDash val="solid"/>
              </a:ln>
            </c:spPr>
          </c:dPt>
          <c:dPt>
            <c:idx val="12"/>
            <c:bubble3D val="0"/>
            <c:spPr>
              <a:solidFill>
                <a:srgbClr val="800080"/>
              </a:solidFill>
              <a:ln w="12700">
                <a:solidFill>
                  <a:srgbClr val="000000"/>
                </a:solidFill>
                <a:prstDash val="solid"/>
              </a:ln>
            </c:spPr>
          </c:dPt>
          <c:dPt>
            <c:idx val="13"/>
            <c:bubble3D val="0"/>
            <c:spPr>
              <a:solidFill>
                <a:srgbClr val="800000"/>
              </a:solidFill>
              <a:ln w="12700">
                <a:solidFill>
                  <a:srgbClr val="000000"/>
                </a:solidFill>
                <a:prstDash val="solid"/>
              </a:ln>
            </c:spPr>
          </c:dPt>
          <c:dPt>
            <c:idx val="14"/>
            <c:bubble3D val="0"/>
            <c:spPr>
              <a:solidFill>
                <a:srgbClr val="008080"/>
              </a:solidFill>
              <a:ln w="12700">
                <a:solidFill>
                  <a:srgbClr val="000000"/>
                </a:solidFill>
                <a:prstDash val="solid"/>
              </a:ln>
            </c:spPr>
          </c:dPt>
          <c:dPt>
            <c:idx val="15"/>
            <c:bubble3D val="0"/>
            <c:spPr>
              <a:solidFill>
                <a:srgbClr val="0000FF"/>
              </a:solidFill>
              <a:ln w="12700">
                <a:solidFill>
                  <a:srgbClr val="000000"/>
                </a:solidFill>
                <a:prstDash val="solid"/>
              </a:ln>
            </c:spPr>
          </c:dPt>
          <c:dLbls>
            <c:numFmt formatCode="0%" sourceLinked="0"/>
            <c:spPr>
              <a:noFill/>
              <a:ln w="25400">
                <a:noFill/>
              </a:ln>
            </c:spPr>
            <c:txPr>
              <a:bodyPr/>
              <a:lstStyle/>
              <a:p>
                <a:pPr>
                  <a:defRPr sz="350"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1"/>
          </c:dLbls>
          <c:cat>
            <c:strRef>
              <c:f>'1.1.3_dia'!$C$83:$R$83</c:f>
              <c:strCache>
                <c:ptCount val="16"/>
                <c:pt idx="0">
                  <c:v>Nordrhein-Westfalen</c:v>
                </c:pt>
                <c:pt idx="1">
                  <c:v>Niedersachsen</c:v>
                </c:pt>
                <c:pt idx="2">
                  <c:v>Sachsen-Anhalt</c:v>
                </c:pt>
                <c:pt idx="3">
                  <c:v>Bayern</c:v>
                </c:pt>
                <c:pt idx="4">
                  <c:v>Hamburg</c:v>
                </c:pt>
                <c:pt idx="5">
                  <c:v>Baden-Württemberg</c:v>
                </c:pt>
                <c:pt idx="6">
                  <c:v>Brandenburg</c:v>
                </c:pt>
                <c:pt idx="7">
                  <c:v>Sachsen</c:v>
                </c:pt>
                <c:pt idx="8">
                  <c:v>Saarland</c:v>
                </c:pt>
                <c:pt idx="9">
                  <c:v>Hessen</c:v>
                </c:pt>
                <c:pt idx="10">
                  <c:v>Rheinland-Pfalz</c:v>
                </c:pt>
                <c:pt idx="11">
                  <c:v>Bremen</c:v>
                </c:pt>
                <c:pt idx="12">
                  <c:v>Mecklenburg-Vorpommern</c:v>
                </c:pt>
                <c:pt idx="13">
                  <c:v>Thüringen</c:v>
                </c:pt>
                <c:pt idx="14">
                  <c:v>Schleswig-Holstein</c:v>
                </c:pt>
                <c:pt idx="15">
                  <c:v>Berlin</c:v>
                </c:pt>
              </c:strCache>
            </c:strRef>
          </c:cat>
          <c:val>
            <c:numRef>
              <c:f>'1.1.3_dia'!$C$85:$R$85</c:f>
              <c:numCache>
                <c:formatCode>0</c:formatCode>
                <c:ptCount val="16"/>
                <c:pt idx="0" formatCode="0.0">
                  <c:v>22.083398798516729</c:v>
                </c:pt>
                <c:pt idx="1">
                  <c:v>16.596903033354533</c:v>
                </c:pt>
                <c:pt idx="2" formatCode="0.0">
                  <c:v>9.42591057845455</c:v>
                </c:pt>
                <c:pt idx="3" formatCode="0.0">
                  <c:v>8.9961305701535768</c:v>
                </c:pt>
                <c:pt idx="4" formatCode="0.0">
                  <c:v>8.3608090950990714</c:v>
                </c:pt>
                <c:pt idx="5" formatCode="0.0">
                  <c:v>5.8952284774507184</c:v>
                </c:pt>
                <c:pt idx="6" formatCode="0.0">
                  <c:v>5.915607891857289</c:v>
                </c:pt>
                <c:pt idx="7" formatCode="0.0">
                  <c:v>4.409200929785781</c:v>
                </c:pt>
                <c:pt idx="8" formatCode="0.0">
                  <c:v>3.3263698974222118</c:v>
                </c:pt>
                <c:pt idx="9" formatCode="0.0">
                  <c:v>3.5148460866026947</c:v>
                </c:pt>
                <c:pt idx="10" formatCode="0.0">
                  <c:v>3.3163606987610574</c:v>
                </c:pt>
                <c:pt idx="11" formatCode="0.0">
                  <c:v>2.7891855014679736</c:v>
                </c:pt>
                <c:pt idx="12" formatCode="0.0">
                  <c:v>2.0025274697764033</c:v>
                </c:pt>
                <c:pt idx="13" formatCode="0.0">
                  <c:v>1.3108024905622777</c:v>
                </c:pt>
                <c:pt idx="14" formatCode="0.0">
                  <c:v>1.2788741396301768</c:v>
                </c:pt>
                <c:pt idx="15" formatCode="0.0">
                  <c:v>0.77784921483558622</c:v>
                </c:pt>
              </c:numCache>
            </c:numRef>
          </c:val>
        </c:ser>
        <c:dLbls>
          <c:showLegendKey val="0"/>
          <c:showVal val="0"/>
          <c:showCatName val="0"/>
          <c:showSerName val="0"/>
          <c:showPercent val="0"/>
          <c:showBubbleSize val="0"/>
          <c:showLeaderLines val="1"/>
        </c:dLbls>
        <c:firstSliceAng val="0"/>
      </c:pie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102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Beförderungsmenge nach Hauptverkehrsverbindungen in 1 000 t</a:t>
            </a:r>
          </a:p>
        </c:rich>
      </c:tx>
      <c:layout>
        <c:manualLayout>
          <c:xMode val="edge"/>
          <c:yMode val="edge"/>
          <c:x val="0.17687681896905744"/>
          <c:y val="1.7094615309838409E-2"/>
        </c:manualLayout>
      </c:layout>
      <c:overlay val="0"/>
      <c:spPr>
        <a:noFill/>
        <a:ln w="25400">
          <a:noFill/>
        </a:ln>
      </c:spPr>
    </c:title>
    <c:autoTitleDeleted val="0"/>
    <c:plotArea>
      <c:layout>
        <c:manualLayout>
          <c:layoutTarget val="inner"/>
          <c:xMode val="edge"/>
          <c:yMode val="edge"/>
          <c:x val="0.22109587118574536"/>
          <c:y val="0.13105814202602578"/>
          <c:w val="0.73471858732493844"/>
          <c:h val="0.77210340193593441"/>
        </c:manualLayout>
      </c:layout>
      <c:lineChart>
        <c:grouping val="standard"/>
        <c:varyColors val="0"/>
        <c:ser>
          <c:idx val="0"/>
          <c:order val="0"/>
          <c:tx>
            <c:strRef>
              <c:f>'1.2.1_Dia'!$A$65</c:f>
              <c:strCache>
                <c:ptCount val="1"/>
                <c:pt idx="0">
                  <c:v>Insgesamt</c:v>
                </c:pt>
              </c:strCache>
            </c:strRef>
          </c:tx>
          <c:spPr>
            <a:ln w="38100">
              <a:solidFill>
                <a:srgbClr val="3366FF"/>
              </a:solidFill>
              <a:prstDash val="solid"/>
            </a:ln>
          </c:spPr>
          <c:marker>
            <c:symbol val="none"/>
          </c:marker>
          <c:cat>
            <c:strRef>
              <c:f>'1.2.1_Dia'!$E$63:$AB$63</c:f>
              <c:strCache>
                <c:ptCount val="24"/>
                <c:pt idx="0">
                  <c:v>94</c:v>
                </c:pt>
                <c:pt idx="6">
                  <c:v>00</c:v>
                </c:pt>
                <c:pt idx="10">
                  <c:v>04</c:v>
                </c:pt>
                <c:pt idx="16">
                  <c:v>10</c:v>
                </c:pt>
                <c:pt idx="20">
                  <c:v>14</c:v>
                </c:pt>
                <c:pt idx="23">
                  <c:v>17</c:v>
                </c:pt>
              </c:strCache>
            </c:strRef>
          </c:cat>
          <c:val>
            <c:numRef>
              <c:f>'1.2.1_Dia'!$E$65:$AB$65</c:f>
              <c:numCache>
                <c:formatCode>###\ ###\ ###</c:formatCode>
                <c:ptCount val="24"/>
                <c:pt idx="0">
                  <c:v>235007</c:v>
                </c:pt>
                <c:pt idx="1">
                  <c:v>237884</c:v>
                </c:pt>
                <c:pt idx="2">
                  <c:v>227019.39</c:v>
                </c:pt>
                <c:pt idx="3">
                  <c:v>233454.74900000004</c:v>
                </c:pt>
                <c:pt idx="4">
                  <c:v>236365.245</c:v>
                </c:pt>
                <c:pt idx="5">
                  <c:v>229135.82299999997</c:v>
                </c:pt>
                <c:pt idx="6" formatCode="###\ ###\ ###\ ###">
                  <c:v>242222.94899999999</c:v>
                </c:pt>
                <c:pt idx="7" formatCode="###\ ###\ ###\ ###">
                  <c:v>236101.44</c:v>
                </c:pt>
                <c:pt idx="8" formatCode="###\ ###\ ###\ ###">
                  <c:v>231746.24900000001</c:v>
                </c:pt>
                <c:pt idx="9" formatCode="###\ ###\ ###\ ###">
                  <c:v>219998.978</c:v>
                </c:pt>
                <c:pt idx="10" formatCode="###\ ###\ ###\ ###">
                  <c:v>235860.69</c:v>
                </c:pt>
                <c:pt idx="11" formatCode="###\ ###\ ###\ ###">
                  <c:v>236765.22200000004</c:v>
                </c:pt>
                <c:pt idx="12" formatCode="###\ ###\ ###\ ###">
                  <c:v>243495.22100000002</c:v>
                </c:pt>
                <c:pt idx="13" formatCode="###\ ###\ ###\ ###">
                  <c:v>248974.07799999998</c:v>
                </c:pt>
                <c:pt idx="14" formatCode="###\ ###\ ###\ ###">
                  <c:v>245673.731</c:v>
                </c:pt>
                <c:pt idx="15" formatCode="###\ ###\ ###\ ###">
                  <c:v>203867.674</c:v>
                </c:pt>
                <c:pt idx="16" formatCode="###\ ###\ ###\ ###">
                  <c:v>229607</c:v>
                </c:pt>
                <c:pt idx="17" formatCode="###\ ###\ ###\ ###">
                  <c:v>221966</c:v>
                </c:pt>
                <c:pt idx="18" formatCode="###\ ###\ ###\ ###">
                  <c:v>223170.11900000001</c:v>
                </c:pt>
                <c:pt idx="19" formatCode="###\ ###\ ###\ ###">
                  <c:v>226863.60290000006</c:v>
                </c:pt>
                <c:pt idx="20" formatCode="###\ ###\ ###\ ###">
                  <c:v>228489.41200000001</c:v>
                </c:pt>
                <c:pt idx="21" formatCode="###\ ###\ ###\ ###">
                  <c:v>221368.95209999999</c:v>
                </c:pt>
                <c:pt idx="22" formatCode="###\ ###\ ###\ ###">
                  <c:v>221348.54510000002</c:v>
                </c:pt>
                <c:pt idx="23" formatCode="###\ ###\ ###\ ##0">
                  <c:v>222730.75780000002</c:v>
                </c:pt>
              </c:numCache>
            </c:numRef>
          </c:val>
          <c:smooth val="0"/>
        </c:ser>
        <c:ser>
          <c:idx val="1"/>
          <c:order val="1"/>
          <c:tx>
            <c:strRef>
              <c:f>'1.2.1_Dia'!$A$66</c:f>
              <c:strCache>
                <c:ptCount val="1"/>
                <c:pt idx="0">
                  <c:v>Innerdeutscher Verkehr</c:v>
                </c:pt>
              </c:strCache>
            </c:strRef>
          </c:tx>
          <c:spPr>
            <a:ln w="38100">
              <a:solidFill>
                <a:srgbClr val="00CCFF"/>
              </a:solidFill>
              <a:prstDash val="solid"/>
            </a:ln>
          </c:spPr>
          <c:marker>
            <c:symbol val="none"/>
          </c:marker>
          <c:cat>
            <c:strRef>
              <c:f>'1.2.1_Dia'!$E$63:$AB$63</c:f>
              <c:strCache>
                <c:ptCount val="24"/>
                <c:pt idx="0">
                  <c:v>94</c:v>
                </c:pt>
                <c:pt idx="6">
                  <c:v>00</c:v>
                </c:pt>
                <c:pt idx="10">
                  <c:v>04</c:v>
                </c:pt>
                <c:pt idx="16">
                  <c:v>10</c:v>
                </c:pt>
                <c:pt idx="20">
                  <c:v>14</c:v>
                </c:pt>
                <c:pt idx="23">
                  <c:v>17</c:v>
                </c:pt>
              </c:strCache>
            </c:strRef>
          </c:cat>
          <c:val>
            <c:numRef>
              <c:f>'1.2.1_Dia'!$E$66:$AB$66</c:f>
              <c:numCache>
                <c:formatCode>###\ ###\ ###\ ###</c:formatCode>
                <c:ptCount val="24"/>
                <c:pt idx="0">
                  <c:v>71767</c:v>
                </c:pt>
                <c:pt idx="1">
                  <c:v>72335</c:v>
                </c:pt>
                <c:pt idx="2">
                  <c:v>66682.448000000004</c:v>
                </c:pt>
                <c:pt idx="3">
                  <c:v>65021.752999999997</c:v>
                </c:pt>
                <c:pt idx="4">
                  <c:v>63908.554999999993</c:v>
                </c:pt>
                <c:pt idx="5">
                  <c:v>62742.848000000005</c:v>
                </c:pt>
                <c:pt idx="6">
                  <c:v>60858.856</c:v>
                </c:pt>
                <c:pt idx="7">
                  <c:v>57015.506000000001</c:v>
                </c:pt>
                <c:pt idx="8">
                  <c:v>55843.915000000001</c:v>
                </c:pt>
                <c:pt idx="9">
                  <c:v>53418.675999999999</c:v>
                </c:pt>
                <c:pt idx="10">
                  <c:v>55209.370999999999</c:v>
                </c:pt>
                <c:pt idx="11">
                  <c:v>56662.311000000002</c:v>
                </c:pt>
                <c:pt idx="12">
                  <c:v>57156.461000000003</c:v>
                </c:pt>
                <c:pt idx="13">
                  <c:v>59149.680999999997</c:v>
                </c:pt>
                <c:pt idx="14">
                  <c:v>57557.078000000001</c:v>
                </c:pt>
                <c:pt idx="15">
                  <c:v>51819.511999999995</c:v>
                </c:pt>
                <c:pt idx="16">
                  <c:v>53054.310999999987</c:v>
                </c:pt>
                <c:pt idx="17">
                  <c:v>54765.722000000009</c:v>
                </c:pt>
                <c:pt idx="18">
                  <c:v>54568.73</c:v>
                </c:pt>
                <c:pt idx="19">
                  <c:v>54698.117999999995</c:v>
                </c:pt>
                <c:pt idx="20">
                  <c:v>55621.441599999991</c:v>
                </c:pt>
                <c:pt idx="21">
                  <c:v>54564.566200000001</c:v>
                </c:pt>
                <c:pt idx="22">
                  <c:v>55191.5838</c:v>
                </c:pt>
                <c:pt idx="23" formatCode="###\ ###\ ###\ ##0">
                  <c:v>55412.5527</c:v>
                </c:pt>
              </c:numCache>
            </c:numRef>
          </c:val>
          <c:smooth val="0"/>
        </c:ser>
        <c:ser>
          <c:idx val="2"/>
          <c:order val="2"/>
          <c:tx>
            <c:strRef>
              <c:f>'1.2.1_Dia'!$A$67</c:f>
              <c:strCache>
                <c:ptCount val="1"/>
                <c:pt idx="0">
                  <c:v>Grenzüberschreitender Verkehr</c:v>
                </c:pt>
              </c:strCache>
            </c:strRef>
          </c:tx>
          <c:spPr>
            <a:ln w="38100">
              <a:solidFill>
                <a:srgbClr val="003366"/>
              </a:solidFill>
              <a:prstDash val="solid"/>
            </a:ln>
          </c:spPr>
          <c:marker>
            <c:symbol val="none"/>
          </c:marker>
          <c:cat>
            <c:strRef>
              <c:f>'1.2.1_Dia'!$E$63:$AB$63</c:f>
              <c:strCache>
                <c:ptCount val="24"/>
                <c:pt idx="0">
                  <c:v>94</c:v>
                </c:pt>
                <c:pt idx="6">
                  <c:v>00</c:v>
                </c:pt>
                <c:pt idx="10">
                  <c:v>04</c:v>
                </c:pt>
                <c:pt idx="16">
                  <c:v>10</c:v>
                </c:pt>
                <c:pt idx="20">
                  <c:v>14</c:v>
                </c:pt>
                <c:pt idx="23">
                  <c:v>17</c:v>
                </c:pt>
              </c:strCache>
            </c:strRef>
          </c:cat>
          <c:val>
            <c:numRef>
              <c:f>'1.2.1_Dia'!$E$67:$AB$67</c:f>
              <c:numCache>
                <c:formatCode>###\ ###\ ###</c:formatCode>
                <c:ptCount val="24"/>
                <c:pt idx="0">
                  <c:v>146359</c:v>
                </c:pt>
                <c:pt idx="1">
                  <c:v>146410</c:v>
                </c:pt>
                <c:pt idx="2">
                  <c:v>142017.28400000001</c:v>
                </c:pt>
                <c:pt idx="3">
                  <c:v>149117.182</c:v>
                </c:pt>
                <c:pt idx="4">
                  <c:v>151440.34799999997</c:v>
                </c:pt>
                <c:pt idx="5">
                  <c:v>145281.79999999999</c:v>
                </c:pt>
                <c:pt idx="6" formatCode="###\ ###\ ###\ ###">
                  <c:v>158091.462</c:v>
                </c:pt>
                <c:pt idx="7" formatCode="###\ ###\ ###\ ###">
                  <c:v>154387.76199999999</c:v>
                </c:pt>
                <c:pt idx="8" formatCode="###\ ###\ ###\ ###">
                  <c:v>150921.99800000002</c:v>
                </c:pt>
                <c:pt idx="9" formatCode="###\ ###\ ###\ ###">
                  <c:v>145111.217</c:v>
                </c:pt>
                <c:pt idx="10" formatCode="###\ ###\ ###\ ###">
                  <c:v>156476.16</c:v>
                </c:pt>
                <c:pt idx="11" formatCode="###\ ###\ ###\ ###">
                  <c:v>156542.06800000003</c:v>
                </c:pt>
                <c:pt idx="12" formatCode="###\ ###\ ###\ ###">
                  <c:v>162651.70800000001</c:v>
                </c:pt>
                <c:pt idx="13" formatCode="###\ ###\ ###\ ###">
                  <c:v>166928.41400000002</c:v>
                </c:pt>
                <c:pt idx="14" formatCode="###\ ###\ ###\ ###">
                  <c:v>165367.69699999996</c:v>
                </c:pt>
                <c:pt idx="15" formatCode="###\ ###\ ###\ ###">
                  <c:v>132772.46799999999</c:v>
                </c:pt>
                <c:pt idx="16" formatCode="###\ ###\ ###\ ###">
                  <c:v>154141.976</c:v>
                </c:pt>
                <c:pt idx="17" formatCode="###\ ###\ ###\ ###">
                  <c:v>148503.39300000001</c:v>
                </c:pt>
                <c:pt idx="18" formatCode="###\ ###\ ###\ ###">
                  <c:v>148288.47500000001</c:v>
                </c:pt>
                <c:pt idx="19" formatCode="###\ ###\ ###\ ###">
                  <c:v>152390.80050000001</c:v>
                </c:pt>
                <c:pt idx="20" formatCode="###\ ###\ ###\ ###">
                  <c:v>154449.579</c:v>
                </c:pt>
                <c:pt idx="21" formatCode="###\ ###\ ###\ ###">
                  <c:v>151300.3462</c:v>
                </c:pt>
                <c:pt idx="22" formatCode="###\ ###\ ###\ ###">
                  <c:v>151733.5864</c:v>
                </c:pt>
                <c:pt idx="23" formatCode="###\ ###\ ###\ ##0">
                  <c:v>152645.64049999998</c:v>
                </c:pt>
              </c:numCache>
            </c:numRef>
          </c:val>
          <c:smooth val="0"/>
        </c:ser>
        <c:ser>
          <c:idx val="3"/>
          <c:order val="3"/>
          <c:tx>
            <c:strRef>
              <c:f>'1.2.1_Dia'!$A$68</c:f>
              <c:strCache>
                <c:ptCount val="1"/>
                <c:pt idx="0">
                  <c:v>Durchgangsverkehr</c:v>
                </c:pt>
              </c:strCache>
            </c:strRef>
          </c:tx>
          <c:spPr>
            <a:ln w="38100">
              <a:solidFill>
                <a:srgbClr val="99CCFF"/>
              </a:solidFill>
              <a:prstDash val="solid"/>
            </a:ln>
          </c:spPr>
          <c:marker>
            <c:symbol val="none"/>
          </c:marker>
          <c:cat>
            <c:strRef>
              <c:f>'1.2.1_Dia'!$E$63:$AB$63</c:f>
              <c:strCache>
                <c:ptCount val="24"/>
                <c:pt idx="0">
                  <c:v>94</c:v>
                </c:pt>
                <c:pt idx="6">
                  <c:v>00</c:v>
                </c:pt>
                <c:pt idx="10">
                  <c:v>04</c:v>
                </c:pt>
                <c:pt idx="16">
                  <c:v>10</c:v>
                </c:pt>
                <c:pt idx="20">
                  <c:v>14</c:v>
                </c:pt>
                <c:pt idx="23">
                  <c:v>17</c:v>
                </c:pt>
              </c:strCache>
            </c:strRef>
          </c:cat>
          <c:val>
            <c:numRef>
              <c:f>'1.2.1_Dia'!$E$68:$AB$68</c:f>
              <c:numCache>
                <c:formatCode>###\ ###\ ###</c:formatCode>
                <c:ptCount val="24"/>
                <c:pt idx="0">
                  <c:v>16881</c:v>
                </c:pt>
                <c:pt idx="1">
                  <c:v>19140</c:v>
                </c:pt>
                <c:pt idx="2">
                  <c:v>18319.657999999999</c:v>
                </c:pt>
                <c:pt idx="3">
                  <c:v>19315.807999999997</c:v>
                </c:pt>
                <c:pt idx="4">
                  <c:v>21016.351999999999</c:v>
                </c:pt>
                <c:pt idx="5">
                  <c:v>21111.188000000002</c:v>
                </c:pt>
                <c:pt idx="6" formatCode="###\ ###\ ###\ ###">
                  <c:v>23272.631000000001</c:v>
                </c:pt>
                <c:pt idx="7" formatCode="###\ ###\ ###\ ###">
                  <c:v>24698.171999999999</c:v>
                </c:pt>
                <c:pt idx="8" formatCode="###\ ###\ ###\ ###">
                  <c:v>24980.531999999999</c:v>
                </c:pt>
                <c:pt idx="9" formatCode="###\ ###\ ###\ ###">
                  <c:v>21469.080999999998</c:v>
                </c:pt>
                <c:pt idx="10" formatCode="###\ ###\ ###\ ###">
                  <c:v>24175.159</c:v>
                </c:pt>
                <c:pt idx="11" formatCode="###\ ###\ ###\ ###">
                  <c:v>23560.843000000001</c:v>
                </c:pt>
                <c:pt idx="12" formatCode="###\ ###\ ###\ ###">
                  <c:v>23687.052000000003</c:v>
                </c:pt>
                <c:pt idx="13" formatCode="###\ ###\ ###\ ###">
                  <c:v>22895.982999999997</c:v>
                </c:pt>
                <c:pt idx="14" formatCode="###\ ###\ ###\ ###">
                  <c:v>22738.481</c:v>
                </c:pt>
                <c:pt idx="15" formatCode="###\ ###\ ###\ ###">
                  <c:v>19274.694</c:v>
                </c:pt>
                <c:pt idx="16" formatCode="###\ ###\ ###\ ###">
                  <c:v>22411.110999999997</c:v>
                </c:pt>
                <c:pt idx="17" formatCode="###\ ###\ ###\ ###">
                  <c:v>18696.811000000002</c:v>
                </c:pt>
                <c:pt idx="18" formatCode="###\ ###\ ###\ ###">
                  <c:v>20312.914000000004</c:v>
                </c:pt>
                <c:pt idx="19" formatCode="###\ ###\ ###\ ###">
                  <c:v>19774.684399999998</c:v>
                </c:pt>
                <c:pt idx="20" formatCode="###\ ###\ ###\ ###">
                  <c:v>18418.3914</c:v>
                </c:pt>
                <c:pt idx="21" formatCode="###\ ###\ ###\ ###">
                  <c:v>15504.039699999999</c:v>
                </c:pt>
                <c:pt idx="22" formatCode="###\ ###\ ###\ ###">
                  <c:v>14423.374899999999</c:v>
                </c:pt>
                <c:pt idx="23" formatCode="###\ ###\ ###\ ##0">
                  <c:v>14672.5646</c:v>
                </c:pt>
              </c:numCache>
            </c:numRef>
          </c:val>
          <c:smooth val="0"/>
        </c:ser>
        <c:dLbls>
          <c:showLegendKey val="0"/>
          <c:showVal val="0"/>
          <c:showCatName val="0"/>
          <c:showSerName val="0"/>
          <c:showPercent val="0"/>
          <c:showBubbleSize val="0"/>
        </c:dLbls>
        <c:marker val="1"/>
        <c:smooth val="0"/>
        <c:axId val="167129600"/>
        <c:axId val="193870016"/>
      </c:lineChart>
      <c:catAx>
        <c:axId val="16712960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3870016"/>
        <c:crosses val="autoZero"/>
        <c:auto val="0"/>
        <c:lblAlgn val="ctr"/>
        <c:lblOffset val="100"/>
        <c:tickLblSkip val="1"/>
        <c:tickMarkSkip val="1"/>
        <c:noMultiLvlLbl val="0"/>
      </c:catAx>
      <c:valAx>
        <c:axId val="193870016"/>
        <c:scaling>
          <c:orientation val="minMax"/>
          <c:max val="250000"/>
        </c:scaling>
        <c:delete val="0"/>
        <c:axPos val="l"/>
        <c:majorGridlines>
          <c:spPr>
            <a:ln w="3175">
              <a:solidFill>
                <a:srgbClr val="000000"/>
              </a:solidFill>
              <a:prstDash val="solid"/>
            </a:ln>
          </c:spPr>
        </c:majorGridlines>
        <c:numFmt formatCode="###\ ###\ ###"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67129600"/>
        <c:crosses val="autoZero"/>
        <c:crossBetween val="midCat"/>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Beförderungsmenge 2017 in %</a:t>
            </a:r>
          </a:p>
        </c:rich>
      </c:tx>
      <c:layout>
        <c:manualLayout>
          <c:xMode val="edge"/>
          <c:yMode val="edge"/>
          <c:x val="0.13898732150006674"/>
          <c:y val="1.3123910692265829E-2"/>
        </c:manualLayout>
      </c:layout>
      <c:overlay val="0"/>
      <c:spPr>
        <a:noFill/>
        <a:ln w="25400">
          <a:noFill/>
        </a:ln>
      </c:spPr>
    </c:title>
    <c:autoTitleDeleted val="0"/>
    <c:plotArea>
      <c:layout>
        <c:manualLayout>
          <c:layoutTarget val="inner"/>
          <c:xMode val="edge"/>
          <c:yMode val="edge"/>
          <c:x val="0.14915729488533921"/>
          <c:y val="7.6118017830441476E-2"/>
          <c:w val="0.82036512186936572"/>
          <c:h val="0.82679915919272629"/>
        </c:manualLayout>
      </c:layout>
      <c:barChart>
        <c:barDir val="col"/>
        <c:grouping val="clustered"/>
        <c:varyColors val="0"/>
        <c:ser>
          <c:idx val="0"/>
          <c:order val="0"/>
          <c:spPr>
            <a:solidFill>
              <a:srgbClr val="3366FF"/>
            </a:solidFill>
            <a:ln w="25400">
              <a:noFill/>
            </a:ln>
          </c:spPr>
          <c:invertIfNegative val="0"/>
          <c:cat>
            <c:numRef>
              <c:f>'1.2.1_Dia'!$B$84:$B$93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'1.2.1_Dia'!$D$84:$D$93</c:f>
              <c:numCache>
                <c:formatCode>0.0</c:formatCode>
                <c:ptCount val="10"/>
                <c:pt idx="0">
                  <c:v>6.6701580629202155</c:v>
                </c:pt>
                <c:pt idx="1">
                  <c:v>13.822521507175512</c:v>
                </c:pt>
                <c:pt idx="2">
                  <c:v>25.620945424718528</c:v>
                </c:pt>
                <c:pt idx="3">
                  <c:v>5.1731062713602469</c:v>
                </c:pt>
                <c:pt idx="4">
                  <c:v>17.054614941915307</c:v>
                </c:pt>
                <c:pt idx="5">
                  <c:v>12.117737068104207</c:v>
                </c:pt>
                <c:pt idx="6">
                  <c:v>5.5035974021186576</c:v>
                </c:pt>
                <c:pt idx="7">
                  <c:v>1.1196885085082759</c:v>
                </c:pt>
                <c:pt idx="8">
                  <c:v>5.31600279052254</c:v>
                </c:pt>
                <c:pt idx="9">
                  <c:v>7.4582418540130329</c:v>
                </c:pt>
              </c:numCache>
            </c:numRef>
          </c:val>
        </c:ser>
        <c:dLbls>
          <c:showLegendKey val="0"/>
          <c:showVal val="0"/>
          <c:showCatName val="0"/>
          <c:showSerName val="0"/>
          <c:showPercent val="0"/>
          <c:showBubbleSize val="0"/>
        </c:dLbls>
        <c:gapWidth val="100"/>
        <c:axId val="167130624"/>
        <c:axId val="193870592"/>
      </c:barChart>
      <c:catAx>
        <c:axId val="167130624"/>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3870592"/>
        <c:crosses val="autoZero"/>
        <c:auto val="0"/>
        <c:lblAlgn val="ctr"/>
        <c:lblOffset val="100"/>
        <c:tickLblSkip val="1"/>
        <c:tickMarkSkip val="1"/>
        <c:noMultiLvlLbl val="0"/>
      </c:catAx>
      <c:valAx>
        <c:axId val="19387059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67130624"/>
        <c:crosses val="autoZero"/>
        <c:crossBetween val="between"/>
        <c:majorUnit val="5"/>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Beförderungsleistung 2017 in %</a:t>
            </a:r>
          </a:p>
        </c:rich>
      </c:tx>
      <c:layout>
        <c:manualLayout>
          <c:xMode val="edge"/>
          <c:yMode val="edge"/>
          <c:x val="0.14726494804587781"/>
          <c:y val="1.30895549051133E-2"/>
        </c:manualLayout>
      </c:layout>
      <c:overlay val="0"/>
      <c:spPr>
        <a:noFill/>
        <a:ln w="25400">
          <a:noFill/>
        </a:ln>
      </c:spPr>
    </c:title>
    <c:autoTitleDeleted val="0"/>
    <c:plotArea>
      <c:layout>
        <c:manualLayout>
          <c:layoutTarget val="inner"/>
          <c:xMode val="edge"/>
          <c:yMode val="edge"/>
          <c:x val="0.14384022657868031"/>
          <c:y val="7.5918656391128339E-2"/>
          <c:w val="0.82879368647715801"/>
          <c:h val="0.82463368148984229"/>
        </c:manualLayout>
      </c:layout>
      <c:barChart>
        <c:barDir val="col"/>
        <c:grouping val="clustered"/>
        <c:varyColors val="0"/>
        <c:ser>
          <c:idx val="0"/>
          <c:order val="0"/>
          <c:spPr>
            <a:solidFill>
              <a:srgbClr val="3366FF"/>
            </a:solidFill>
            <a:ln w="25400">
              <a:noFill/>
            </a:ln>
          </c:spPr>
          <c:invertIfNegative val="0"/>
          <c:cat>
            <c:numRef>
              <c:f>'1.2.1_Dia'!$B$84:$B$93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'1.2.1_Dia'!$F$84:$F$93</c:f>
              <c:numCache>
                <c:formatCode>0.0</c:formatCode>
                <c:ptCount val="10"/>
                <c:pt idx="0">
                  <c:v>10.212603800898364</c:v>
                </c:pt>
                <c:pt idx="1">
                  <c:v>12.177161702753938</c:v>
                </c:pt>
                <c:pt idx="2">
                  <c:v>17.3924089916021</c:v>
                </c:pt>
                <c:pt idx="3">
                  <c:v>5.6661233692927313</c:v>
                </c:pt>
                <c:pt idx="4">
                  <c:v>17.364729403173442</c:v>
                </c:pt>
                <c:pt idx="5">
                  <c:v>14.078260675436868</c:v>
                </c:pt>
                <c:pt idx="6">
                  <c:v>6.7098440704534505</c:v>
                </c:pt>
                <c:pt idx="7">
                  <c:v>1.6219294771835333</c:v>
                </c:pt>
                <c:pt idx="8">
                  <c:v>6.4107379652393215</c:v>
                </c:pt>
                <c:pt idx="9">
                  <c:v>8.3662005601770986</c:v>
                </c:pt>
              </c:numCache>
            </c:numRef>
          </c:val>
        </c:ser>
        <c:dLbls>
          <c:showLegendKey val="0"/>
          <c:showVal val="0"/>
          <c:showCatName val="0"/>
          <c:showSerName val="0"/>
          <c:showPercent val="0"/>
          <c:showBubbleSize val="0"/>
        </c:dLbls>
        <c:gapWidth val="100"/>
        <c:axId val="167131136"/>
        <c:axId val="196476928"/>
      </c:barChart>
      <c:catAx>
        <c:axId val="16713113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6476928"/>
        <c:crosses val="autoZero"/>
        <c:auto val="0"/>
        <c:lblAlgn val="ctr"/>
        <c:lblOffset val="100"/>
        <c:tickLblSkip val="1"/>
        <c:tickMarkSkip val="1"/>
        <c:noMultiLvlLbl val="0"/>
      </c:catAx>
      <c:valAx>
        <c:axId val="196476928"/>
        <c:scaling>
          <c:orientation val="minMax"/>
          <c:max val="3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67131136"/>
        <c:crosses val="autoZero"/>
        <c:crossBetween val="between"/>
        <c:majorUnit val="5"/>
        <c:minorUnit val="0.4"/>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&amp;L&amp;N</c:oddHeader>
      <c:oddFooter>&amp;L&amp;8Statistisches Bundesamt, Verkehr im Überblick 1998</c:oddFooter>
    </c:headerFooter>
    <c:pageMargins b="0.984251969" l="0.78740157499999996" r="0.78740157499999996" t="0.984251969" header="0.4921259845" footer="0.4921259845"/>
    <c:pageSetup paperSize="9"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Beförderungsleistung nach Hauptverkehrsverbindungen in Mrd. tkm</a:t>
            </a:r>
          </a:p>
        </c:rich>
      </c:tx>
      <c:layout>
        <c:manualLayout>
          <c:xMode val="edge"/>
          <c:yMode val="edge"/>
          <c:x val="0.11864798256150186"/>
          <c:y val="1.7094615309838409E-2"/>
        </c:manualLayout>
      </c:layout>
      <c:overlay val="0"/>
      <c:spPr>
        <a:noFill/>
        <a:ln w="25400">
          <a:noFill/>
        </a:ln>
      </c:spPr>
    </c:title>
    <c:autoTitleDeleted val="0"/>
    <c:plotArea>
      <c:layout>
        <c:manualLayout>
          <c:layoutTarget val="inner"/>
          <c:xMode val="edge"/>
          <c:yMode val="edge"/>
          <c:x val="0.14576735636521787"/>
          <c:y val="0.13105814202602578"/>
          <c:w val="0.79663209622338105"/>
          <c:h val="0.77954227625966277"/>
        </c:manualLayout>
      </c:layout>
      <c:lineChart>
        <c:grouping val="standard"/>
        <c:varyColors val="0"/>
        <c:ser>
          <c:idx val="0"/>
          <c:order val="0"/>
          <c:tx>
            <c:strRef>
              <c:f>'1.2.1_Dia'!$A$73</c:f>
              <c:strCache>
                <c:ptCount val="1"/>
                <c:pt idx="0">
                  <c:v>Insgesamt</c:v>
                </c:pt>
              </c:strCache>
            </c:strRef>
          </c:tx>
          <c:spPr>
            <a:ln w="38100">
              <a:solidFill>
                <a:srgbClr val="3366FF"/>
              </a:solidFill>
              <a:prstDash val="solid"/>
            </a:ln>
          </c:spPr>
          <c:marker>
            <c:symbol val="none"/>
          </c:marker>
          <c:cat>
            <c:strRef>
              <c:f>'1.2.1_Dia'!$E$71:$AB$71</c:f>
              <c:strCache>
                <c:ptCount val="24"/>
                <c:pt idx="0">
                  <c:v>94</c:v>
                </c:pt>
                <c:pt idx="6">
                  <c:v>00</c:v>
                </c:pt>
                <c:pt idx="10">
                  <c:v>04</c:v>
                </c:pt>
                <c:pt idx="16">
                  <c:v>10</c:v>
                </c:pt>
                <c:pt idx="20">
                  <c:v>14</c:v>
                </c:pt>
                <c:pt idx="23">
                  <c:v>17</c:v>
                </c:pt>
              </c:strCache>
            </c:strRef>
          </c:cat>
          <c:val>
            <c:numRef>
              <c:f>'1.2.1_Dia'!$E$73:$AB$73</c:f>
              <c:numCache>
                <c:formatCode>###\ ###\ ###\ ###</c:formatCode>
                <c:ptCount val="24"/>
                <c:pt idx="0">
                  <c:v>61772</c:v>
                </c:pt>
                <c:pt idx="1">
                  <c:v>63982</c:v>
                </c:pt>
                <c:pt idx="2">
                  <c:v>61291.5</c:v>
                </c:pt>
                <c:pt idx="3">
                  <c:v>62153.1</c:v>
                </c:pt>
                <c:pt idx="4">
                  <c:v>64267.3</c:v>
                </c:pt>
                <c:pt idx="5">
                  <c:v>62692.1</c:v>
                </c:pt>
                <c:pt idx="6">
                  <c:v>66465.5</c:v>
                </c:pt>
                <c:pt idx="7">
                  <c:v>64818.2</c:v>
                </c:pt>
                <c:pt idx="8">
                  <c:v>64166.2</c:v>
                </c:pt>
                <c:pt idx="9">
                  <c:v>58154.3</c:v>
                </c:pt>
                <c:pt idx="10">
                  <c:v>63667.3</c:v>
                </c:pt>
                <c:pt idx="11">
                  <c:v>64095.4</c:v>
                </c:pt>
                <c:pt idx="12">
                  <c:v>63975.1</c:v>
                </c:pt>
                <c:pt idx="13">
                  <c:v>64716.5</c:v>
                </c:pt>
                <c:pt idx="14">
                  <c:v>64056.5</c:v>
                </c:pt>
                <c:pt idx="15">
                  <c:v>55497.4</c:v>
                </c:pt>
                <c:pt idx="16">
                  <c:v>62277.934999999998</c:v>
                </c:pt>
                <c:pt idx="17">
                  <c:v>55027.16</c:v>
                </c:pt>
                <c:pt idx="18">
                  <c:v>58487.93299999999</c:v>
                </c:pt>
                <c:pt idx="19">
                  <c:v>60070.242500000008</c:v>
                </c:pt>
                <c:pt idx="20">
                  <c:v>59093.263785999996</c:v>
                </c:pt>
                <c:pt idx="21">
                  <c:v>55314.9139</c:v>
                </c:pt>
                <c:pt idx="22">
                  <c:v>54346.626662999988</c:v>
                </c:pt>
                <c:pt idx="23">
                  <c:v>55518.401365999998</c:v>
                </c:pt>
              </c:numCache>
            </c:numRef>
          </c:val>
          <c:smooth val="0"/>
        </c:ser>
        <c:ser>
          <c:idx val="1"/>
          <c:order val="1"/>
          <c:tx>
            <c:strRef>
              <c:f>'1.2.1_Dia'!$A$74</c:f>
              <c:strCache>
                <c:ptCount val="1"/>
                <c:pt idx="0">
                  <c:v>Innerdeutscher Verkehr</c:v>
                </c:pt>
              </c:strCache>
            </c:strRef>
          </c:tx>
          <c:spPr>
            <a:ln w="38100">
              <a:solidFill>
                <a:srgbClr val="00CCFF"/>
              </a:solidFill>
              <a:prstDash val="solid"/>
            </a:ln>
          </c:spPr>
          <c:marker>
            <c:symbol val="none"/>
          </c:marker>
          <c:cat>
            <c:strRef>
              <c:f>'1.2.1_Dia'!$E$71:$AB$71</c:f>
              <c:strCache>
                <c:ptCount val="24"/>
                <c:pt idx="0">
                  <c:v>94</c:v>
                </c:pt>
                <c:pt idx="6">
                  <c:v>00</c:v>
                </c:pt>
                <c:pt idx="10">
                  <c:v>04</c:v>
                </c:pt>
                <c:pt idx="16">
                  <c:v>10</c:v>
                </c:pt>
                <c:pt idx="20">
                  <c:v>14</c:v>
                </c:pt>
                <c:pt idx="23">
                  <c:v>17</c:v>
                </c:pt>
              </c:strCache>
            </c:strRef>
          </c:cat>
          <c:val>
            <c:numRef>
              <c:f>'1.2.1_Dia'!$E$74:$AB$74</c:f>
              <c:numCache>
                <c:formatCode>###\ ###\ ###\ ###</c:formatCode>
                <c:ptCount val="24"/>
                <c:pt idx="0">
                  <c:v>16981.5</c:v>
                </c:pt>
                <c:pt idx="1">
                  <c:v>17155.3</c:v>
                </c:pt>
                <c:pt idx="2">
                  <c:v>15419.6</c:v>
                </c:pt>
                <c:pt idx="3">
                  <c:v>14549.3</c:v>
                </c:pt>
                <c:pt idx="4">
                  <c:v>14482.7</c:v>
                </c:pt>
                <c:pt idx="5">
                  <c:v>13972.3</c:v>
                </c:pt>
                <c:pt idx="6">
                  <c:v>13350.9</c:v>
                </c:pt>
                <c:pt idx="7">
                  <c:v>11770.9</c:v>
                </c:pt>
                <c:pt idx="8">
                  <c:v>11670.9</c:v>
                </c:pt>
                <c:pt idx="9">
                  <c:v>10832.8</c:v>
                </c:pt>
                <c:pt idx="10">
                  <c:v>11296.6</c:v>
                </c:pt>
                <c:pt idx="11">
                  <c:v>11694.9</c:v>
                </c:pt>
                <c:pt idx="12">
                  <c:v>11230</c:v>
                </c:pt>
                <c:pt idx="13">
                  <c:v>11799</c:v>
                </c:pt>
                <c:pt idx="14">
                  <c:v>11617.5</c:v>
                </c:pt>
                <c:pt idx="15">
                  <c:v>10267.799999999999</c:v>
                </c:pt>
                <c:pt idx="16">
                  <c:v>10810.446</c:v>
                </c:pt>
                <c:pt idx="17">
                  <c:v>10404.965999999999</c:v>
                </c:pt>
                <c:pt idx="18">
                  <c:v>10912.446</c:v>
                </c:pt>
                <c:pt idx="19">
                  <c:v>11030.652451</c:v>
                </c:pt>
                <c:pt idx="20">
                  <c:v>11206.079280999998</c:v>
                </c:pt>
                <c:pt idx="21">
                  <c:v>10845.181696</c:v>
                </c:pt>
                <c:pt idx="22">
                  <c:v>10891.580909</c:v>
                </c:pt>
                <c:pt idx="23">
                  <c:v>10701.758160000001</c:v>
                </c:pt>
              </c:numCache>
            </c:numRef>
          </c:val>
          <c:smooth val="0"/>
        </c:ser>
        <c:ser>
          <c:idx val="2"/>
          <c:order val="2"/>
          <c:tx>
            <c:strRef>
              <c:f>'1.2.1_Dia'!$A$75</c:f>
              <c:strCache>
                <c:ptCount val="1"/>
                <c:pt idx="0">
                  <c:v>Grenzüberschreitender Verkehr</c:v>
                </c:pt>
              </c:strCache>
            </c:strRef>
          </c:tx>
          <c:spPr>
            <a:ln w="38100">
              <a:solidFill>
                <a:srgbClr val="003366"/>
              </a:solidFill>
              <a:prstDash val="solid"/>
            </a:ln>
          </c:spPr>
          <c:marker>
            <c:symbol val="none"/>
          </c:marker>
          <c:cat>
            <c:strRef>
              <c:f>'1.2.1_Dia'!$E$71:$AB$71</c:f>
              <c:strCache>
                <c:ptCount val="24"/>
                <c:pt idx="0">
                  <c:v>94</c:v>
                </c:pt>
                <c:pt idx="6">
                  <c:v>00</c:v>
                </c:pt>
                <c:pt idx="10">
                  <c:v>04</c:v>
                </c:pt>
                <c:pt idx="16">
                  <c:v>10</c:v>
                </c:pt>
                <c:pt idx="20">
                  <c:v>14</c:v>
                </c:pt>
                <c:pt idx="23">
                  <c:v>17</c:v>
                </c:pt>
              </c:strCache>
            </c:strRef>
          </c:cat>
          <c:val>
            <c:numRef>
              <c:f>'1.2.1_Dia'!$E$75:$AB$75</c:f>
              <c:numCache>
                <c:formatCode>###\ ###\ ###\ ###</c:formatCode>
                <c:ptCount val="24"/>
                <c:pt idx="0">
                  <c:v>34708.800000000003</c:v>
                </c:pt>
                <c:pt idx="1">
                  <c:v>35020</c:v>
                </c:pt>
                <c:pt idx="2">
                  <c:v>34480.9</c:v>
                </c:pt>
                <c:pt idx="3">
                  <c:v>35703.300000000003</c:v>
                </c:pt>
                <c:pt idx="4">
                  <c:v>36675.5</c:v>
                </c:pt>
                <c:pt idx="5">
                  <c:v>35296.699999999997</c:v>
                </c:pt>
                <c:pt idx="6">
                  <c:v>38369.599999999999</c:v>
                </c:pt>
                <c:pt idx="7">
                  <c:v>37276.800000000003</c:v>
                </c:pt>
                <c:pt idx="8">
                  <c:v>36383.699999999997</c:v>
                </c:pt>
                <c:pt idx="9">
                  <c:v>33712.300000000003</c:v>
                </c:pt>
                <c:pt idx="10">
                  <c:v>37038.1</c:v>
                </c:pt>
                <c:pt idx="11">
                  <c:v>37276.5</c:v>
                </c:pt>
                <c:pt idx="12">
                  <c:v>37890.199999999997</c:v>
                </c:pt>
                <c:pt idx="13">
                  <c:v>38438.800000000003</c:v>
                </c:pt>
                <c:pt idx="14">
                  <c:v>38252</c:v>
                </c:pt>
                <c:pt idx="15">
                  <c:v>32728</c:v>
                </c:pt>
                <c:pt idx="16">
                  <c:v>36783.417000000001</c:v>
                </c:pt>
                <c:pt idx="17">
                  <c:v>33184.427000000003</c:v>
                </c:pt>
                <c:pt idx="18">
                  <c:v>34916.021000000001</c:v>
                </c:pt>
                <c:pt idx="19">
                  <c:v>36190.699363</c:v>
                </c:pt>
                <c:pt idx="20">
                  <c:v>35780.398553999999</c:v>
                </c:pt>
                <c:pt idx="21">
                  <c:v>34344.658691000004</c:v>
                </c:pt>
                <c:pt idx="22">
                  <c:v>34005.094612999994</c:v>
                </c:pt>
                <c:pt idx="23">
                  <c:v>35169.147048999999</c:v>
                </c:pt>
              </c:numCache>
            </c:numRef>
          </c:val>
          <c:smooth val="0"/>
        </c:ser>
        <c:ser>
          <c:idx val="3"/>
          <c:order val="3"/>
          <c:tx>
            <c:strRef>
              <c:f>'1.2.1_Dia'!$A$76</c:f>
              <c:strCache>
                <c:ptCount val="1"/>
                <c:pt idx="0">
                  <c:v>Durchgangsverkehr</c:v>
                </c:pt>
              </c:strCache>
            </c:strRef>
          </c:tx>
          <c:spPr>
            <a:ln w="38100">
              <a:solidFill>
                <a:srgbClr val="99CCFF"/>
              </a:solidFill>
              <a:prstDash val="solid"/>
            </a:ln>
          </c:spPr>
          <c:marker>
            <c:symbol val="none"/>
          </c:marker>
          <c:cat>
            <c:strRef>
              <c:f>'1.2.1_Dia'!$E$71:$AB$71</c:f>
              <c:strCache>
                <c:ptCount val="24"/>
                <c:pt idx="0">
                  <c:v>94</c:v>
                </c:pt>
                <c:pt idx="6">
                  <c:v>00</c:v>
                </c:pt>
                <c:pt idx="10">
                  <c:v>04</c:v>
                </c:pt>
                <c:pt idx="16">
                  <c:v>10</c:v>
                </c:pt>
                <c:pt idx="20">
                  <c:v>14</c:v>
                </c:pt>
                <c:pt idx="23">
                  <c:v>17</c:v>
                </c:pt>
              </c:strCache>
            </c:strRef>
          </c:cat>
          <c:val>
            <c:numRef>
              <c:f>'1.2.1_Dia'!$E$76:$AB$76</c:f>
              <c:numCache>
                <c:formatCode>###\ ###\ ###\ ###</c:formatCode>
                <c:ptCount val="24"/>
                <c:pt idx="0">
                  <c:v>10081.799999999999</c:v>
                </c:pt>
                <c:pt idx="1">
                  <c:v>11806.7</c:v>
                </c:pt>
                <c:pt idx="2">
                  <c:v>11390.9</c:v>
                </c:pt>
                <c:pt idx="3">
                  <c:v>11900.6</c:v>
                </c:pt>
                <c:pt idx="4">
                  <c:v>13108.9</c:v>
                </c:pt>
                <c:pt idx="5">
                  <c:v>13422.8</c:v>
                </c:pt>
                <c:pt idx="6">
                  <c:v>14745.1</c:v>
                </c:pt>
                <c:pt idx="7">
                  <c:v>15770.6</c:v>
                </c:pt>
                <c:pt idx="8">
                  <c:v>16111.9</c:v>
                </c:pt>
                <c:pt idx="9">
                  <c:v>13609.1</c:v>
                </c:pt>
                <c:pt idx="10">
                  <c:v>15332.7</c:v>
                </c:pt>
                <c:pt idx="11">
                  <c:v>15124.4</c:v>
                </c:pt>
                <c:pt idx="12">
                  <c:v>14855.4</c:v>
                </c:pt>
                <c:pt idx="13">
                  <c:v>14479.4</c:v>
                </c:pt>
                <c:pt idx="14">
                  <c:v>14187.2</c:v>
                </c:pt>
                <c:pt idx="15">
                  <c:v>12501.5</c:v>
                </c:pt>
                <c:pt idx="16">
                  <c:v>14683.690999999997</c:v>
                </c:pt>
                <c:pt idx="17">
                  <c:v>11437.767</c:v>
                </c:pt>
                <c:pt idx="18">
                  <c:v>12659.466</c:v>
                </c:pt>
                <c:pt idx="19">
                  <c:v>12848.890686000002</c:v>
                </c:pt>
                <c:pt idx="20">
                  <c:v>12106.785951000002</c:v>
                </c:pt>
                <c:pt idx="21">
                  <c:v>10125.073512999999</c:v>
                </c:pt>
                <c:pt idx="22">
                  <c:v>9449.9511399999992</c:v>
                </c:pt>
                <c:pt idx="23">
                  <c:v>9647.4961580000017</c:v>
                </c:pt>
              </c:numCache>
            </c:numRef>
          </c:val>
          <c:smooth val="0"/>
        </c:ser>
        <c:dLbls>
          <c:showLegendKey val="0"/>
          <c:showVal val="0"/>
          <c:showCatName val="0"/>
          <c:showSerName val="0"/>
          <c:showPercent val="0"/>
          <c:showBubbleSize val="0"/>
        </c:dLbls>
        <c:marker val="1"/>
        <c:smooth val="0"/>
        <c:axId val="167131648"/>
        <c:axId val="196480960"/>
      </c:lineChart>
      <c:catAx>
        <c:axId val="167131648"/>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6480960"/>
        <c:crosses val="autoZero"/>
        <c:auto val="0"/>
        <c:lblAlgn val="ctr"/>
        <c:lblOffset val="100"/>
        <c:tickLblSkip val="1"/>
        <c:tickMarkSkip val="1"/>
        <c:noMultiLvlLbl val="0"/>
      </c:catAx>
      <c:valAx>
        <c:axId val="196480960"/>
        <c:scaling>
          <c:orientation val="minMax"/>
        </c:scaling>
        <c:delete val="0"/>
        <c:axPos val="l"/>
        <c:majorGridlines>
          <c:spPr>
            <a:ln w="3175">
              <a:solidFill>
                <a:srgbClr val="000000"/>
              </a:solidFill>
              <a:prstDash val="solid"/>
            </a:ln>
          </c:spPr>
        </c:majorGridlines>
        <c:numFmt formatCode="#\ ##0,"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67131648"/>
        <c:crosses val="autoZero"/>
        <c:crossBetween val="midCat"/>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0" i="0" u="none" strike="noStrike" baseline="0">
                <a:solidFill>
                  <a:srgbClr val="000000"/>
                </a:solidFill>
                <a:latin typeface="MetaNormalLF-Roman"/>
                <a:ea typeface="MetaNormalLF-Roman"/>
                <a:cs typeface="MetaNormalLF-Roman"/>
              </a:defRPr>
            </a:pPr>
            <a:r>
              <a:rPr lang="de-DE"/>
              <a:t>Güterverkehrsdichte</a:t>
            </a:r>
            <a:r>
              <a:rPr lang="de-DE" sz="900" baseline="30000"/>
              <a:t>*</a:t>
            </a:r>
            <a:r>
              <a:rPr lang="de-DE"/>
              <a:t> nach Wasserstraßengebieten in Mill. t</a:t>
            </a:r>
          </a:p>
        </c:rich>
      </c:tx>
      <c:layout>
        <c:manualLayout>
          <c:xMode val="edge"/>
          <c:yMode val="edge"/>
          <c:x val="5.225131328830631E-2"/>
          <c:y val="1.7568135064198059E-2"/>
        </c:manualLayout>
      </c:layout>
      <c:overlay val="0"/>
      <c:spPr>
        <a:noFill/>
        <a:ln w="25400">
          <a:noFill/>
        </a:ln>
      </c:spPr>
    </c:title>
    <c:autoTitleDeleted val="0"/>
    <c:plotArea>
      <c:layout>
        <c:manualLayout>
          <c:layoutTarget val="inner"/>
          <c:xMode val="edge"/>
          <c:yMode val="edge"/>
          <c:x val="4.4994255287225365E-2"/>
          <c:y val="5.2594703905988756E-2"/>
          <c:w val="0.94052385152014339"/>
          <c:h val="0.86489178239970654"/>
        </c:manualLayout>
      </c:layout>
      <c:barChart>
        <c:barDir val="col"/>
        <c:grouping val="clustered"/>
        <c:varyColors val="0"/>
        <c:ser>
          <c:idx val="0"/>
          <c:order val="0"/>
          <c:tx>
            <c:strRef>
              <c:f>'1.2.2_Dia'!$B$56</c:f>
              <c:strCache>
                <c:ptCount val="1"/>
                <c:pt idx="0">
                  <c:v>1991</c:v>
                </c:pt>
              </c:strCache>
            </c:strRef>
          </c:tx>
          <c:spPr>
            <a:solidFill>
              <a:srgbClr val="9999FF"/>
            </a:solidFill>
            <a:ln w="25400">
              <a:noFill/>
            </a:ln>
          </c:spPr>
          <c:invertIfNegative val="0"/>
          <c:cat>
            <c:strRef>
              <c:f>'1.2.2_Dia'!$AB$58:$AB$64</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'1.2.2_Dia'!$B$58:$B$64</c:f>
              <c:numCache>
                <c:formatCode>0.0</c:formatCode>
                <c:ptCount val="7"/>
                <c:pt idx="0">
                  <c:v>1.4</c:v>
                </c:pt>
                <c:pt idx="1">
                  <c:v>1.6</c:v>
                </c:pt>
                <c:pt idx="2">
                  <c:v>7.8</c:v>
                </c:pt>
                <c:pt idx="3">
                  <c:v>6.1</c:v>
                </c:pt>
                <c:pt idx="4">
                  <c:v>25</c:v>
                </c:pt>
                <c:pt idx="5">
                  <c:v>1.4</c:v>
                </c:pt>
                <c:pt idx="6">
                  <c:v>0.3</c:v>
                </c:pt>
              </c:numCache>
            </c:numRef>
          </c:val>
        </c:ser>
        <c:ser>
          <c:idx val="1"/>
          <c:order val="1"/>
          <c:tx>
            <c:strRef>
              <c:f>'1.2.2_Dia'!$C$56</c:f>
              <c:strCache>
                <c:ptCount val="1"/>
              </c:strCache>
            </c:strRef>
          </c:tx>
          <c:spPr>
            <a:solidFill>
              <a:srgbClr val="993366"/>
            </a:solidFill>
            <a:ln w="12700">
              <a:solidFill>
                <a:srgbClr val="000000"/>
              </a:solidFill>
              <a:prstDash val="solid"/>
            </a:ln>
          </c:spPr>
          <c:invertIfNegative val="0"/>
          <c:cat>
            <c:strRef>
              <c:f>'1.2.2_Dia'!$AB$58:$AB$64</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'1.2.2_Dia'!$C$58:$C$64</c:f>
              <c:numCache>
                <c:formatCode>0.0</c:formatCode>
                <c:ptCount val="7"/>
              </c:numCache>
            </c:numRef>
          </c:val>
        </c:ser>
        <c:ser>
          <c:idx val="4"/>
          <c:order val="2"/>
          <c:tx>
            <c:strRef>
              <c:f>'1.2.2_Dia'!$G$56</c:f>
              <c:strCache>
                <c:ptCount val="1"/>
                <c:pt idx="0">
                  <c:v>1995</c:v>
                </c:pt>
              </c:strCache>
            </c:strRef>
          </c:tx>
          <c:spPr>
            <a:solidFill>
              <a:srgbClr val="00CCFF"/>
            </a:solidFill>
            <a:ln w="25400">
              <a:noFill/>
            </a:ln>
          </c:spPr>
          <c:invertIfNegative val="0"/>
          <c:cat>
            <c:strRef>
              <c:f>'1.2.2_Dia'!$AB$58:$AB$64</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'1.2.2_Dia'!$G$58:$G$64</c:f>
              <c:numCache>
                <c:formatCode>0.0</c:formatCode>
                <c:ptCount val="7"/>
                <c:pt idx="0">
                  <c:v>1.7</c:v>
                </c:pt>
                <c:pt idx="1">
                  <c:v>1.6</c:v>
                </c:pt>
                <c:pt idx="2">
                  <c:v>9.5</c:v>
                </c:pt>
                <c:pt idx="3">
                  <c:v>5.8</c:v>
                </c:pt>
                <c:pt idx="4">
                  <c:v>30.1</c:v>
                </c:pt>
                <c:pt idx="5">
                  <c:v>4.5999999999999996</c:v>
                </c:pt>
                <c:pt idx="6">
                  <c:v>0.4</c:v>
                </c:pt>
              </c:numCache>
            </c:numRef>
          </c:val>
        </c:ser>
        <c:ser>
          <c:idx val="8"/>
          <c:order val="3"/>
          <c:tx>
            <c:strRef>
              <c:f>'1.2.2_Dia'!$K$56</c:f>
              <c:strCache>
                <c:ptCount val="1"/>
              </c:strCache>
            </c:strRef>
          </c:tx>
          <c:spPr>
            <a:solidFill>
              <a:srgbClr val="99CCFF"/>
            </a:solidFill>
            <a:ln w="12700">
              <a:solidFill>
                <a:srgbClr val="000000"/>
              </a:solidFill>
              <a:prstDash val="solid"/>
            </a:ln>
          </c:spPr>
          <c:invertIfNegative val="0"/>
          <c:cat>
            <c:strRef>
              <c:f>'1.2.2_Dia'!$AB$58:$AB$64</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'1.2.2_Dia'!$K$58:$K$64</c:f>
              <c:numCache>
                <c:formatCode>0.0</c:formatCode>
                <c:ptCount val="7"/>
              </c:numCache>
            </c:numRef>
          </c:val>
        </c:ser>
        <c:ser>
          <c:idx val="9"/>
          <c:order val="4"/>
          <c:tx>
            <c:strRef>
              <c:f>'1.2.2_Dia'!$M$56</c:f>
              <c:strCache>
                <c:ptCount val="1"/>
                <c:pt idx="0">
                  <c:v>2000</c:v>
                </c:pt>
              </c:strCache>
            </c:strRef>
          </c:tx>
          <c:spPr>
            <a:solidFill>
              <a:srgbClr val="99CCFF"/>
            </a:solidFill>
            <a:ln w="25400">
              <a:noFill/>
            </a:ln>
          </c:spPr>
          <c:invertIfNegative val="0"/>
          <c:cat>
            <c:strRef>
              <c:f>'1.2.2_Dia'!$AB$58:$AB$64</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'1.2.2_Dia'!$M$58:$M$64</c:f>
              <c:numCache>
                <c:formatCode>0.0</c:formatCode>
                <c:ptCount val="7"/>
                <c:pt idx="0">
                  <c:v>1.3</c:v>
                </c:pt>
                <c:pt idx="1">
                  <c:v>1.3</c:v>
                </c:pt>
                <c:pt idx="2">
                  <c:v>7.9</c:v>
                </c:pt>
                <c:pt idx="3">
                  <c:v>4.8</c:v>
                </c:pt>
                <c:pt idx="4">
                  <c:v>32.799999999999997</c:v>
                </c:pt>
                <c:pt idx="5">
                  <c:v>6.1</c:v>
                </c:pt>
                <c:pt idx="6">
                  <c:v>0.3</c:v>
                </c:pt>
              </c:numCache>
            </c:numRef>
          </c:val>
        </c:ser>
        <c:ser>
          <c:idx val="10"/>
          <c:order val="5"/>
          <c:tx>
            <c:strRef>
              <c:f>'1.2.2_Dia'!$N$56</c:f>
              <c:strCache>
                <c:ptCount val="1"/>
              </c:strCache>
            </c:strRef>
          </c:tx>
          <c:spPr>
            <a:solidFill>
              <a:srgbClr val="000080"/>
            </a:solidFill>
            <a:ln w="12700">
              <a:solidFill>
                <a:srgbClr val="000000"/>
              </a:solidFill>
              <a:prstDash val="solid"/>
            </a:ln>
          </c:spPr>
          <c:invertIfNegative val="0"/>
          <c:cat>
            <c:strRef>
              <c:f>'1.2.2_Dia'!$AB$58:$AB$64</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'1.2.2_Dia'!$N$58:$N$64</c:f>
              <c:numCache>
                <c:formatCode>0.0</c:formatCode>
                <c:ptCount val="7"/>
              </c:numCache>
            </c:numRef>
          </c:val>
        </c:ser>
        <c:ser>
          <c:idx val="14"/>
          <c:order val="6"/>
          <c:tx>
            <c:strRef>
              <c:f>'1.2.2_Dia'!$R$56</c:f>
              <c:strCache>
                <c:ptCount val="1"/>
                <c:pt idx="0">
                  <c:v>2005</c:v>
                </c:pt>
              </c:strCache>
            </c:strRef>
          </c:tx>
          <c:spPr>
            <a:solidFill>
              <a:srgbClr val="000080"/>
            </a:solidFill>
            <a:ln w="12700">
              <a:solidFill>
                <a:srgbClr val="000000"/>
              </a:solidFill>
              <a:prstDash val="solid"/>
            </a:ln>
          </c:spPr>
          <c:invertIfNegative val="0"/>
          <c:val>
            <c:numRef>
              <c:f>'1.2.2_Dia'!$R$58:$R$64</c:f>
              <c:numCache>
                <c:formatCode>0.0</c:formatCode>
                <c:ptCount val="7"/>
                <c:pt idx="0">
                  <c:v>1.3</c:v>
                </c:pt>
                <c:pt idx="1">
                  <c:v>1.2</c:v>
                </c:pt>
                <c:pt idx="2">
                  <c:v>8.8000000000000007</c:v>
                </c:pt>
                <c:pt idx="3">
                  <c:v>4.8</c:v>
                </c:pt>
                <c:pt idx="4">
                  <c:v>30.9</c:v>
                </c:pt>
                <c:pt idx="5">
                  <c:v>7.1</c:v>
                </c:pt>
                <c:pt idx="6">
                  <c:v>0.3</c:v>
                </c:pt>
              </c:numCache>
            </c:numRef>
          </c:val>
        </c:ser>
        <c:ser>
          <c:idx val="19"/>
          <c:order val="7"/>
          <c:tx>
            <c:strRef>
              <c:f>'1.2.2_Dia'!$S$56</c:f>
              <c:strCache>
                <c:ptCount val="1"/>
              </c:strCache>
            </c:strRef>
          </c:tx>
          <c:spPr>
            <a:solidFill>
              <a:srgbClr val="3366FF"/>
            </a:solidFill>
            <a:ln w="25400">
              <a:noFill/>
            </a:ln>
          </c:spPr>
          <c:invertIfNegative val="0"/>
          <c:val>
            <c:numRef>
              <c:f>'1.2.2_Dia'!$S$58:$S$64</c:f>
              <c:numCache>
                <c:formatCode>0.0</c:formatCode>
                <c:ptCount val="7"/>
              </c:numCache>
            </c:numRef>
          </c:val>
        </c:ser>
        <c:ser>
          <c:idx val="21"/>
          <c:order val="8"/>
          <c:tx>
            <c:strRef>
              <c:f>'1.2.2_Dia'!$T$56</c:f>
              <c:strCache>
                <c:ptCount val="1"/>
                <c:pt idx="0">
                  <c:v>2010</c:v>
                </c:pt>
              </c:strCache>
            </c:strRef>
          </c:tx>
          <c:spPr>
            <a:solidFill>
              <a:srgbClr val="33CCCC"/>
            </a:solidFill>
            <a:ln w="12700">
              <a:solidFill>
                <a:srgbClr val="000000"/>
              </a:solidFill>
              <a:prstDash val="solid"/>
            </a:ln>
          </c:spPr>
          <c:invertIfNegative val="0"/>
          <c:val>
            <c:numRef>
              <c:f>'1.2.2_Dia'!$T$58:$T$64</c:f>
              <c:numCache>
                <c:formatCode>0.0</c:formatCode>
                <c:ptCount val="7"/>
                <c:pt idx="0">
                  <c:v>1.1000000000000001</c:v>
                </c:pt>
                <c:pt idx="1">
                  <c:v>1.1000000000000001</c:v>
                </c:pt>
                <c:pt idx="2">
                  <c:v>8.1</c:v>
                </c:pt>
                <c:pt idx="3">
                  <c:v>6.6</c:v>
                </c:pt>
                <c:pt idx="4">
                  <c:v>28.9</c:v>
                </c:pt>
                <c:pt idx="5">
                  <c:v>5.3</c:v>
                </c:pt>
                <c:pt idx="6">
                  <c:v>0.2</c:v>
                </c:pt>
              </c:numCache>
            </c:numRef>
          </c:val>
        </c:ser>
        <c:ser>
          <c:idx val="20"/>
          <c:order val="9"/>
          <c:tx>
            <c:strRef>
              <c:f>'1.2.2_Dia'!$U$56</c:f>
              <c:strCache>
                <c:ptCount val="1"/>
                <c:pt idx="0">
                  <c:v>2011</c:v>
                </c:pt>
              </c:strCache>
            </c:strRef>
          </c:tx>
          <c:spPr>
            <a:solidFill>
              <a:srgbClr val="0000FF"/>
            </a:solidFill>
            <a:ln w="25400">
              <a:noFill/>
            </a:ln>
          </c:spPr>
          <c:invertIfNegative val="0"/>
          <c:val>
            <c:numRef>
              <c:f>'1.2.2_Dia'!$U$58:$U$64</c:f>
              <c:numCache>
                <c:formatCode>0.0</c:formatCode>
                <c:ptCount val="7"/>
                <c:pt idx="0">
                  <c:v>1</c:v>
                </c:pt>
                <c:pt idx="1">
                  <c:v>1.3</c:v>
                </c:pt>
                <c:pt idx="2">
                  <c:v>7.8</c:v>
                </c:pt>
                <c:pt idx="3">
                  <c:v>5.3</c:v>
                </c:pt>
                <c:pt idx="4">
                  <c:v>23.9</c:v>
                </c:pt>
                <c:pt idx="5">
                  <c:v>4.5</c:v>
                </c:pt>
                <c:pt idx="6">
                  <c:v>0.3</c:v>
                </c:pt>
              </c:numCache>
            </c:numRef>
          </c:val>
        </c:ser>
        <c:ser>
          <c:idx val="22"/>
          <c:order val="10"/>
          <c:tx>
            <c:strRef>
              <c:f>'1.2.2_Dia'!$V$56</c:f>
              <c:strCache>
                <c:ptCount val="1"/>
                <c:pt idx="0">
                  <c:v>2012</c:v>
                </c:pt>
              </c:strCache>
            </c:strRef>
          </c:tx>
          <c:spPr>
            <a:solidFill>
              <a:schemeClr val="tx2">
                <a:lumMod val="20000"/>
                <a:lumOff val="80000"/>
              </a:schemeClr>
            </a:solidFill>
            <a:ln w="12700">
              <a:solidFill>
                <a:srgbClr val="000000"/>
              </a:solidFill>
              <a:prstDash val="solid"/>
            </a:ln>
          </c:spPr>
          <c:invertIfNegative val="0"/>
          <c:val>
            <c:numRef>
              <c:f>'1.2.2_Dia'!$V$58:$V$64</c:f>
              <c:numCache>
                <c:formatCode>0.0</c:formatCode>
                <c:ptCount val="7"/>
                <c:pt idx="0">
                  <c:v>1.1000000000000001</c:v>
                </c:pt>
                <c:pt idx="1">
                  <c:v>1.3</c:v>
                </c:pt>
                <c:pt idx="2">
                  <c:v>7.4</c:v>
                </c:pt>
                <c:pt idx="3">
                  <c:v>5</c:v>
                </c:pt>
                <c:pt idx="4">
                  <c:v>25.8</c:v>
                </c:pt>
                <c:pt idx="5">
                  <c:v>5.2</c:v>
                </c:pt>
                <c:pt idx="6">
                  <c:v>0.2</c:v>
                </c:pt>
              </c:numCache>
            </c:numRef>
          </c:val>
        </c:ser>
        <c:ser>
          <c:idx val="23"/>
          <c:order val="11"/>
          <c:tx>
            <c:strRef>
              <c:f>'1.2.2_Dia'!$W$56</c:f>
              <c:strCache>
                <c:ptCount val="1"/>
                <c:pt idx="0">
                  <c:v>2013</c:v>
                </c:pt>
              </c:strCache>
            </c:strRef>
          </c:tx>
          <c:spPr>
            <a:solidFill>
              <a:schemeClr val="tx1"/>
            </a:solidFill>
          </c:spPr>
          <c:invertIfNegative val="0"/>
          <c:val>
            <c:numRef>
              <c:f>'1.2.2_Dia'!$W$58:$W$64</c:f>
              <c:numCache>
                <c:formatCode>0.0</c:formatCode>
                <c:ptCount val="7"/>
                <c:pt idx="0">
                  <c:v>1.1000000000000001</c:v>
                </c:pt>
                <c:pt idx="1">
                  <c:v>1.2</c:v>
                </c:pt>
                <c:pt idx="2">
                  <c:v>7.9</c:v>
                </c:pt>
                <c:pt idx="3">
                  <c:v>5.3</c:v>
                </c:pt>
                <c:pt idx="4">
                  <c:v>26.6</c:v>
                </c:pt>
                <c:pt idx="5">
                  <c:v>5</c:v>
                </c:pt>
                <c:pt idx="6">
                  <c:v>0.2</c:v>
                </c:pt>
              </c:numCache>
            </c:numRef>
          </c:val>
        </c:ser>
        <c:ser>
          <c:idx val="24"/>
          <c:order val="12"/>
          <c:tx>
            <c:strRef>
              <c:f>'1.2.2_Dia'!$X$56</c:f>
              <c:strCache>
                <c:ptCount val="1"/>
                <c:pt idx="0">
                  <c:v>2014</c:v>
                </c:pt>
              </c:strCache>
            </c:strRef>
          </c:tx>
          <c:spPr>
            <a:solidFill>
              <a:srgbClr val="66FFFF"/>
            </a:solidFill>
          </c:spPr>
          <c:invertIfNegative val="0"/>
          <c:val>
            <c:numRef>
              <c:f>'1.2.2_Dia'!$X$58:$X$64</c:f>
              <c:numCache>
                <c:formatCode>0.0</c:formatCode>
                <c:ptCount val="7"/>
                <c:pt idx="0">
                  <c:v>1.1000000000000001</c:v>
                </c:pt>
                <c:pt idx="1">
                  <c:v>1.1000000000000001</c:v>
                </c:pt>
                <c:pt idx="2">
                  <c:v>8.1</c:v>
                </c:pt>
                <c:pt idx="3">
                  <c:v>5.2</c:v>
                </c:pt>
                <c:pt idx="4">
                  <c:v>25.9</c:v>
                </c:pt>
                <c:pt idx="5">
                  <c:v>5.3</c:v>
                </c:pt>
                <c:pt idx="6">
                  <c:v>0.2</c:v>
                </c:pt>
              </c:numCache>
            </c:numRef>
          </c:val>
        </c:ser>
        <c:ser>
          <c:idx val="2"/>
          <c:order val="13"/>
          <c:tx>
            <c:v>2015</c:v>
          </c:tx>
          <c:spPr>
            <a:solidFill>
              <a:schemeClr val="accent2"/>
            </a:solidFill>
          </c:spPr>
          <c:invertIfNegative val="0"/>
          <c:val>
            <c:numRef>
              <c:f>'1.2.2_Dia'!$Y$58:$Y$64</c:f>
              <c:numCache>
                <c:formatCode>0.0</c:formatCode>
                <c:ptCount val="7"/>
                <c:pt idx="0">
                  <c:v>1.19</c:v>
                </c:pt>
                <c:pt idx="1">
                  <c:v>1.1200000000000001</c:v>
                </c:pt>
                <c:pt idx="2">
                  <c:v>7.71</c:v>
                </c:pt>
                <c:pt idx="3">
                  <c:v>5.0199999999999996</c:v>
                </c:pt>
                <c:pt idx="4">
                  <c:v>24.21</c:v>
                </c:pt>
                <c:pt idx="5">
                  <c:v>4.0599999999999996</c:v>
                </c:pt>
                <c:pt idx="6">
                  <c:v>0.28000000000000003</c:v>
                </c:pt>
              </c:numCache>
            </c:numRef>
          </c:val>
        </c:ser>
        <c:ser>
          <c:idx val="3"/>
          <c:order val="14"/>
          <c:tx>
            <c:strRef>
              <c:f>'1.2.2_Dia'!$Z$56</c:f>
              <c:strCache>
                <c:ptCount val="1"/>
                <c:pt idx="0">
                  <c:v>2016</c:v>
                </c:pt>
              </c:strCache>
            </c:strRef>
          </c:tx>
          <c:spPr>
            <a:solidFill>
              <a:schemeClr val="accent1">
                <a:lumMod val="40000"/>
                <a:lumOff val="60000"/>
              </a:schemeClr>
            </a:solidFill>
          </c:spPr>
          <c:invertIfNegative val="0"/>
          <c:val>
            <c:numRef>
              <c:f>'1.2.2_Dia'!$Z$58:$Z$64</c:f>
              <c:numCache>
                <c:formatCode>0.0</c:formatCode>
                <c:ptCount val="7"/>
                <c:pt idx="0">
                  <c:v>1.1000000000000001</c:v>
                </c:pt>
                <c:pt idx="1">
                  <c:v>1.2</c:v>
                </c:pt>
                <c:pt idx="2">
                  <c:v>7.5</c:v>
                </c:pt>
                <c:pt idx="3">
                  <c:v>5</c:v>
                </c:pt>
                <c:pt idx="4">
                  <c:v>23.9</c:v>
                </c:pt>
                <c:pt idx="5">
                  <c:v>3.9</c:v>
                </c:pt>
                <c:pt idx="6">
                  <c:v>0.2</c:v>
                </c:pt>
              </c:numCache>
            </c:numRef>
          </c:val>
        </c:ser>
        <c:ser>
          <c:idx val="6"/>
          <c:order val="15"/>
          <c:tx>
            <c:strRef>
              <c:f>'1.2.2_Dia'!$AA$56</c:f>
              <c:strCache>
                <c:ptCount val="1"/>
                <c:pt idx="0">
                  <c:v>2017</c:v>
                </c:pt>
              </c:strCache>
            </c:strRef>
          </c:tx>
          <c:spPr>
            <a:solidFill>
              <a:srgbClr val="FF0000"/>
            </a:solidFill>
          </c:spPr>
          <c:invertIfNegative val="0"/>
          <c:val>
            <c:numRef>
              <c:f>'1.2.2_Dia'!$AA$58:$AA$64</c:f>
              <c:numCache>
                <c:formatCode>0.0</c:formatCode>
                <c:ptCount val="7"/>
                <c:pt idx="0">
                  <c:v>1</c:v>
                </c:pt>
                <c:pt idx="1">
                  <c:v>1.2</c:v>
                </c:pt>
                <c:pt idx="2">
                  <c:v>7.3</c:v>
                </c:pt>
                <c:pt idx="3">
                  <c:v>5.0999999999999996</c:v>
                </c:pt>
                <c:pt idx="4">
                  <c:v>24.6</c:v>
                </c:pt>
                <c:pt idx="5">
                  <c:v>4.2</c:v>
                </c:pt>
                <c:pt idx="6">
                  <c:v>0.2</c:v>
                </c:pt>
              </c:numCache>
            </c:numRef>
          </c:val>
        </c:ser>
        <c:dLbls>
          <c:showLegendKey val="0"/>
          <c:showVal val="0"/>
          <c:showCatName val="0"/>
          <c:showSerName val="0"/>
          <c:showPercent val="0"/>
          <c:showBubbleSize val="0"/>
        </c:dLbls>
        <c:gapWidth val="150"/>
        <c:axId val="197307904"/>
        <c:axId val="196480384"/>
      </c:barChart>
      <c:catAx>
        <c:axId val="197307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6480384"/>
        <c:crosses val="autoZero"/>
        <c:auto val="0"/>
        <c:lblAlgn val="ctr"/>
        <c:lblOffset val="100"/>
        <c:tickLblSkip val="1"/>
        <c:tickMarkSkip val="1"/>
        <c:noMultiLvlLbl val="0"/>
      </c:catAx>
      <c:valAx>
        <c:axId val="19648038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197307904"/>
        <c:crosses val="autoZero"/>
        <c:crossBetween val="between"/>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120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0" i="0" u="none" strike="noStrike" baseline="0">
                <a:solidFill>
                  <a:srgbClr val="000000"/>
                </a:solidFill>
                <a:latin typeface="MetaNormalLF-Roman"/>
                <a:ea typeface="MetaNormalLF-Roman"/>
                <a:cs typeface="MetaNormalLF-Roman"/>
              </a:defRPr>
            </a:pPr>
            <a:r>
              <a:rPr lang="de-DE"/>
              <a:t>Güterumschlag nach Wasserstraßengebieten in Mill. t</a:t>
            </a:r>
          </a:p>
        </c:rich>
      </c:tx>
      <c:layout>
        <c:manualLayout>
          <c:xMode val="edge"/>
          <c:yMode val="edge"/>
          <c:x val="6.5791622538410768E-2"/>
          <c:y val="6.510690069991251E-3"/>
        </c:manualLayout>
      </c:layout>
      <c:overlay val="0"/>
      <c:spPr>
        <a:noFill/>
        <a:ln w="25400">
          <a:noFill/>
        </a:ln>
      </c:spPr>
    </c:title>
    <c:autoTitleDeleted val="0"/>
    <c:plotArea>
      <c:layout>
        <c:manualLayout>
          <c:layoutTarget val="inner"/>
          <c:xMode val="edge"/>
          <c:yMode val="edge"/>
          <c:x val="5.7353833115618265E-2"/>
          <c:y val="4.2600471710890632E-2"/>
          <c:w val="0.91377166333391857"/>
          <c:h val="0.87112146528243495"/>
        </c:manualLayout>
      </c:layout>
      <c:barChart>
        <c:barDir val="col"/>
        <c:grouping val="clustered"/>
        <c:varyColors val="0"/>
        <c:ser>
          <c:idx val="0"/>
          <c:order val="0"/>
          <c:tx>
            <c:strRef>
              <c:f>'1.2.3_Dia'!$B$63</c:f>
              <c:strCache>
                <c:ptCount val="1"/>
                <c:pt idx="0">
                  <c:v>1991</c:v>
                </c:pt>
              </c:strCache>
            </c:strRef>
          </c:tx>
          <c:spPr>
            <a:solidFill>
              <a:srgbClr val="9999FF"/>
            </a:solidFill>
            <a:ln w="25400">
              <a:noFill/>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'1.2.3_Dia'!$B$65:$B$71</c:f>
              <c:numCache>
                <c:formatCode>#\ ##0.0,,</c:formatCode>
                <c:ptCount val="7"/>
                <c:pt idx="0">
                  <c:v>17205411</c:v>
                </c:pt>
                <c:pt idx="1">
                  <c:v>10960808</c:v>
                </c:pt>
                <c:pt idx="2">
                  <c:v>14590382</c:v>
                </c:pt>
                <c:pt idx="3">
                  <c:v>33875161</c:v>
                </c:pt>
                <c:pt idx="4">
                  <c:v>193331226</c:v>
                </c:pt>
                <c:pt idx="5">
                  <c:v>2828210</c:v>
                </c:pt>
                <c:pt idx="6">
                  <c:v>10536203</c:v>
                </c:pt>
              </c:numCache>
            </c:numRef>
          </c:val>
        </c:ser>
        <c:ser>
          <c:idx val="2"/>
          <c:order val="1"/>
          <c:tx>
            <c:strRef>
              <c:f>'1.2.3_Dia'!$P$63</c:f>
              <c:strCache>
                <c:ptCount val="1"/>
              </c:strCache>
            </c:strRef>
          </c:tx>
          <c:invertIfNegative val="0"/>
          <c:val>
            <c:numRef>
              <c:f>'1.2.3_Dia'!$P$65:$P$71</c:f>
              <c:numCache>
                <c:formatCode>General</c:formatCode>
                <c:ptCount val="7"/>
              </c:numCache>
            </c:numRef>
          </c:val>
        </c:ser>
        <c:ser>
          <c:idx val="1"/>
          <c:order val="2"/>
          <c:tx>
            <c:strRef>
              <c:f>'1.2.3_Dia'!$C$63</c:f>
              <c:strCache>
                <c:ptCount val="1"/>
                <c:pt idx="0">
                  <c:v>1995</c:v>
                </c:pt>
              </c:strCache>
            </c:strRef>
          </c:tx>
          <c:spPr>
            <a:solidFill>
              <a:srgbClr val="00B0F0"/>
            </a:solidFill>
            <a:ln>
              <a:solidFill>
                <a:srgbClr val="00B0F0"/>
              </a:solidFill>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'1.2.3_Dia'!$C$65:$C$71</c:f>
              <c:numCache>
                <c:formatCode>#\ ##0.0,,</c:formatCode>
                <c:ptCount val="7"/>
                <c:pt idx="0">
                  <c:v>23358419.699999999</c:v>
                </c:pt>
                <c:pt idx="1">
                  <c:v>13224078.699999999</c:v>
                </c:pt>
                <c:pt idx="2">
                  <c:v>14366368</c:v>
                </c:pt>
                <c:pt idx="3">
                  <c:v>35517292.5</c:v>
                </c:pt>
                <c:pt idx="4">
                  <c:v>184804591.5</c:v>
                </c:pt>
                <c:pt idx="5">
                  <c:v>7236335.7000000002</c:v>
                </c:pt>
                <c:pt idx="6">
                  <c:v>12603017.699999999</c:v>
                </c:pt>
              </c:numCache>
            </c:numRef>
          </c:val>
        </c:ser>
        <c:ser>
          <c:idx val="6"/>
          <c:order val="3"/>
          <c:tx>
            <c:strRef>
              <c:f>'1.2.3_Dia'!$Q$53</c:f>
              <c:strCache>
                <c:ptCount val="1"/>
              </c:strCache>
            </c:strRef>
          </c:tx>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'1.2.3_Dia'!$E$65:$E$71</c:f>
              <c:numCache>
                <c:formatCode>#\ ##0.0,,</c:formatCode>
                <c:ptCount val="7"/>
              </c:numCache>
            </c:numRef>
          </c:val>
        </c:ser>
        <c:ser>
          <c:idx val="4"/>
          <c:order val="4"/>
          <c:tx>
            <c:strRef>
              <c:f>'1.2.3_Dia'!$D$63</c:f>
              <c:strCache>
                <c:ptCount val="1"/>
                <c:pt idx="0">
                  <c:v>2000</c:v>
                </c:pt>
              </c:strCache>
            </c:strRef>
          </c:tx>
          <c:spPr>
            <a:solidFill>
              <a:schemeClr val="accent1">
                <a:lumMod val="20000"/>
                <a:lumOff val="80000"/>
              </a:schemeClr>
            </a:solidFill>
            <a:ln w="12700">
              <a:noFill/>
            </a:ln>
          </c:spPr>
          <c:invertIfNegative val="0"/>
          <c:dPt>
            <c:idx val="4"/>
            <c:invertIfNegative val="0"/>
            <c:bubble3D val="0"/>
          </c:dPt>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'1.2.3_Dia'!$D$65:$D$71</c:f>
              <c:numCache>
                <c:formatCode>#\ ##0.0,,</c:formatCode>
                <c:ptCount val="7"/>
                <c:pt idx="0">
                  <c:v>20237663.100000001</c:v>
                </c:pt>
                <c:pt idx="1">
                  <c:v>12355181.800000001</c:v>
                </c:pt>
                <c:pt idx="2">
                  <c:v>13285759.300000001</c:v>
                </c:pt>
                <c:pt idx="3">
                  <c:v>34261133.5</c:v>
                </c:pt>
                <c:pt idx="4">
                  <c:v>184128425.90000001</c:v>
                </c:pt>
                <c:pt idx="5">
                  <c:v>6940385.9000000004</c:v>
                </c:pt>
                <c:pt idx="6">
                  <c:v>8605044.3000000007</c:v>
                </c:pt>
              </c:numCache>
            </c:numRef>
          </c:val>
        </c:ser>
        <c:ser>
          <c:idx val="3"/>
          <c:order val="5"/>
          <c:tx>
            <c:strRef>
              <c:f>'1.2.3_Dia'!$P$63</c:f>
              <c:strCache>
                <c:ptCount val="1"/>
              </c:strCache>
            </c:strRef>
          </c:tx>
          <c:invertIfNegative val="0"/>
          <c:val>
            <c:numRef>
              <c:f>'1.2.3_Dia'!$P$65:$P$71</c:f>
              <c:numCache>
                <c:formatCode>General</c:formatCode>
                <c:ptCount val="7"/>
              </c:numCache>
            </c:numRef>
          </c:val>
        </c:ser>
        <c:ser>
          <c:idx val="10"/>
          <c:order val="6"/>
          <c:tx>
            <c:strRef>
              <c:f>'1.2.3_Dia'!$F$63</c:f>
              <c:strCache>
                <c:ptCount val="1"/>
                <c:pt idx="0">
                  <c:v>2005</c:v>
                </c:pt>
              </c:strCache>
            </c:strRef>
          </c:tx>
          <c:spPr>
            <a:solidFill>
              <a:schemeClr val="accent2">
                <a:lumMod val="50000"/>
              </a:schemeClr>
            </a:solidFill>
            <a:ln w="25400">
              <a:noFill/>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'1.2.3_Dia'!$F$65:$F$71</c:f>
              <c:numCache>
                <c:formatCode>#\ ##0.0,,</c:formatCode>
                <c:ptCount val="7"/>
                <c:pt idx="0">
                  <c:v>20739843.300000001</c:v>
                </c:pt>
                <c:pt idx="1">
                  <c:v>13164568.6</c:v>
                </c:pt>
                <c:pt idx="2">
                  <c:v>15451329.199999999</c:v>
                </c:pt>
                <c:pt idx="3">
                  <c:v>33046558.600000001</c:v>
                </c:pt>
                <c:pt idx="4">
                  <c:v>174035031.69999999</c:v>
                </c:pt>
                <c:pt idx="5">
                  <c:v>6731151.9000000004</c:v>
                </c:pt>
                <c:pt idx="6">
                  <c:v>6673047.7999999998</c:v>
                </c:pt>
              </c:numCache>
            </c:numRef>
          </c:val>
        </c:ser>
        <c:ser>
          <c:idx val="5"/>
          <c:order val="7"/>
          <c:tx>
            <c:strRef>
              <c:f>'1.2.3_Dia'!$P$63</c:f>
              <c:strCache>
                <c:ptCount val="1"/>
              </c:strCache>
            </c:strRef>
          </c:tx>
          <c:invertIfNegative val="0"/>
          <c:val>
            <c:numRef>
              <c:f>'1.2.3_Dia'!$P$65:$P$71</c:f>
              <c:numCache>
                <c:formatCode>General</c:formatCode>
                <c:ptCount val="7"/>
              </c:numCache>
            </c:numRef>
          </c:val>
        </c:ser>
        <c:ser>
          <c:idx val="7"/>
          <c:order val="8"/>
          <c:tx>
            <c:strRef>
              <c:f>'1.2.3_Dia'!$G$63</c:f>
              <c:strCache>
                <c:ptCount val="1"/>
                <c:pt idx="0">
                  <c:v>2010</c:v>
                </c:pt>
              </c:strCache>
            </c:strRef>
          </c:tx>
          <c:spPr>
            <a:solidFill>
              <a:srgbClr val="33CCCC"/>
            </a:solidFill>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'1.2.3_Dia'!$G$65:$G$71</c:f>
              <c:numCache>
                <c:formatCode>#\ ##0.0,,</c:formatCode>
                <c:ptCount val="7"/>
                <c:pt idx="0">
                  <c:v>17489520.399999999</c:v>
                </c:pt>
                <c:pt idx="1">
                  <c:v>12822176.300000001</c:v>
                </c:pt>
                <c:pt idx="2">
                  <c:v>14968521.9</c:v>
                </c:pt>
                <c:pt idx="3">
                  <c:v>32639351.300000001</c:v>
                </c:pt>
                <c:pt idx="4">
                  <c:v>171014145</c:v>
                </c:pt>
                <c:pt idx="5">
                  <c:v>4703915.2</c:v>
                </c:pt>
                <c:pt idx="6">
                  <c:v>6612967.5999999996</c:v>
                </c:pt>
              </c:numCache>
            </c:numRef>
          </c:val>
        </c:ser>
        <c:ser>
          <c:idx val="14"/>
          <c:order val="9"/>
          <c:tx>
            <c:strRef>
              <c:f>'1.2.3_Dia'!$H$63</c:f>
              <c:strCache>
                <c:ptCount val="1"/>
                <c:pt idx="0">
                  <c:v>2011</c:v>
                </c:pt>
              </c:strCache>
            </c:strRef>
          </c:tx>
          <c:spPr>
            <a:solidFill>
              <a:srgbClr val="000080"/>
            </a:solidFill>
            <a:ln w="25400">
              <a:noFill/>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'1.2.3_Dia'!$H$65:$H$71</c:f>
              <c:numCache>
                <c:formatCode>#\ ##0.0,,</c:formatCode>
                <c:ptCount val="7"/>
                <c:pt idx="0">
                  <c:v>18731957.600000001</c:v>
                </c:pt>
                <c:pt idx="1">
                  <c:v>13906750.9</c:v>
                </c:pt>
                <c:pt idx="2">
                  <c:v>16389969</c:v>
                </c:pt>
                <c:pt idx="3">
                  <c:v>31795190.699999999</c:v>
                </c:pt>
                <c:pt idx="4">
                  <c:v>166311864</c:v>
                </c:pt>
                <c:pt idx="5">
                  <c:v>4292661</c:v>
                </c:pt>
                <c:pt idx="6">
                  <c:v>6606455.7000000002</c:v>
                </c:pt>
              </c:numCache>
            </c:numRef>
          </c:val>
        </c:ser>
        <c:ser>
          <c:idx val="8"/>
          <c:order val="10"/>
          <c:tx>
            <c:strRef>
              <c:f>'1.2.3_Dia'!$I$63</c:f>
              <c:strCache>
                <c:ptCount val="1"/>
                <c:pt idx="0">
                  <c:v>2012</c:v>
                </c:pt>
              </c:strCache>
            </c:strRef>
          </c:tx>
          <c:spPr>
            <a:solidFill>
              <a:schemeClr val="bg1">
                <a:lumMod val="75000"/>
              </a:schemeClr>
            </a:solidFill>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'1.2.3_Dia'!$I$65:$I$71</c:f>
              <c:numCache>
                <c:formatCode>#\ ##0.0,,</c:formatCode>
                <c:ptCount val="7"/>
                <c:pt idx="0">
                  <c:v>19163704.399999999</c:v>
                </c:pt>
                <c:pt idx="1">
                  <c:v>13424673</c:v>
                </c:pt>
                <c:pt idx="2">
                  <c:v>15246420.5</c:v>
                </c:pt>
                <c:pt idx="3">
                  <c:v>30895570.699999999</c:v>
                </c:pt>
                <c:pt idx="4">
                  <c:v>167950320.09999999</c:v>
                </c:pt>
                <c:pt idx="5">
                  <c:v>4257052.5</c:v>
                </c:pt>
                <c:pt idx="6">
                  <c:v>6488196.5</c:v>
                </c:pt>
              </c:numCache>
            </c:numRef>
          </c:val>
        </c:ser>
        <c:ser>
          <c:idx val="21"/>
          <c:order val="11"/>
          <c:tx>
            <c:strRef>
              <c:f>'1.2.3_Dia'!$J$63</c:f>
              <c:strCache>
                <c:ptCount val="1"/>
                <c:pt idx="0">
                  <c:v>2013</c:v>
                </c:pt>
              </c:strCache>
            </c:strRef>
          </c:tx>
          <c:spPr>
            <a:solidFill>
              <a:schemeClr val="tx1"/>
            </a:solidFill>
            <a:ln w="12700">
              <a:solidFill>
                <a:srgbClr val="000000"/>
              </a:solidFill>
              <a:prstDash val="solid"/>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'1.2.3_Dia'!$J$65:$J$71</c:f>
              <c:numCache>
                <c:formatCode>#\ ##0.0,,</c:formatCode>
                <c:ptCount val="7"/>
                <c:pt idx="0">
                  <c:v>20930490.199999999</c:v>
                </c:pt>
                <c:pt idx="1">
                  <c:v>12234237.6</c:v>
                </c:pt>
                <c:pt idx="2">
                  <c:v>15228996.6</c:v>
                </c:pt>
                <c:pt idx="3">
                  <c:v>32076035.800000001</c:v>
                </c:pt>
                <c:pt idx="4">
                  <c:v>170282377.30000001</c:v>
                </c:pt>
                <c:pt idx="5">
                  <c:v>4239579.3</c:v>
                </c:pt>
                <c:pt idx="6">
                  <c:v>6795320.2000000002</c:v>
                </c:pt>
              </c:numCache>
            </c:numRef>
          </c:val>
        </c:ser>
        <c:ser>
          <c:idx val="20"/>
          <c:order val="12"/>
          <c:tx>
            <c:strRef>
              <c:f>'1.2.3_Dia'!$K$63</c:f>
              <c:strCache>
                <c:ptCount val="1"/>
                <c:pt idx="0">
                  <c:v>2014</c:v>
                </c:pt>
              </c:strCache>
            </c:strRef>
          </c:tx>
          <c:spPr>
            <a:solidFill>
              <a:srgbClr val="66FFFF"/>
            </a:solidFill>
            <a:ln w="25400">
              <a:noFill/>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'1.2.3_Dia'!$K$65:$K$71</c:f>
              <c:numCache>
                <c:formatCode>#\ ##0.0,,</c:formatCode>
                <c:ptCount val="7"/>
                <c:pt idx="0">
                  <c:v>22153315.199999999</c:v>
                </c:pt>
                <c:pt idx="1">
                  <c:v>11940678</c:v>
                </c:pt>
                <c:pt idx="2">
                  <c:v>15391056.4</c:v>
                </c:pt>
                <c:pt idx="3">
                  <c:v>34611833.200000003</c:v>
                </c:pt>
                <c:pt idx="4">
                  <c:v>169906587</c:v>
                </c:pt>
                <c:pt idx="5">
                  <c:v>4958578.8</c:v>
                </c:pt>
                <c:pt idx="6">
                  <c:v>6730413.5999999996</c:v>
                </c:pt>
              </c:numCache>
            </c:numRef>
          </c:val>
        </c:ser>
        <c:ser>
          <c:idx val="22"/>
          <c:order val="13"/>
          <c:tx>
            <c:strRef>
              <c:f>'1.2.3_Dia'!$L$63</c:f>
              <c:strCache>
                <c:ptCount val="1"/>
                <c:pt idx="0">
                  <c:v>2015</c:v>
                </c:pt>
              </c:strCache>
            </c:strRef>
          </c:tx>
          <c:spPr>
            <a:solidFill>
              <a:srgbClr val="0070C0"/>
            </a:solidFill>
            <a:ln w="6350">
              <a:solidFill>
                <a:srgbClr val="000000"/>
              </a:solidFill>
            </a:ln>
          </c:spPr>
          <c:invertIfNegative val="0"/>
          <c:cat>
            <c:strRef>
              <c:f>'1.2.3_Dia'!$O$66:$O$72</c:f>
              <c:strCache>
                <c:ptCount val="7"/>
                <c:pt idx="0">
                  <c:v>Elbegebiet</c:v>
                </c:pt>
                <c:pt idx="1">
                  <c:v>Wesergebiet</c:v>
                </c:pt>
                <c:pt idx="2">
                  <c:v>Mittelland-kanalgebiet</c:v>
                </c:pt>
                <c:pt idx="3">
                  <c:v>Westdt. Kanalgebiet</c:v>
                </c:pt>
                <c:pt idx="4">
                  <c:v>Rheingebiet</c:v>
                </c:pt>
                <c:pt idx="5">
                  <c:v>Donaugebiet</c:v>
                </c:pt>
                <c:pt idx="6">
                  <c:v>Gebiete BE, BB und MV</c:v>
                </c:pt>
              </c:strCache>
            </c:strRef>
          </c:cat>
          <c:val>
            <c:numRef>
              <c:f>'1.2.3_Dia'!$L$65:$L$71</c:f>
              <c:numCache>
                <c:formatCode>#\ ##0.0,,</c:formatCode>
                <c:ptCount val="7"/>
                <c:pt idx="0">
                  <c:v>23602064.199999999</c:v>
                </c:pt>
                <c:pt idx="1">
                  <c:v>12406507</c:v>
                </c:pt>
                <c:pt idx="2">
                  <c:v>14503256.1</c:v>
                </c:pt>
                <c:pt idx="3">
                  <c:v>32330127</c:v>
                </c:pt>
                <c:pt idx="4">
                  <c:v>166644451.30000001</c:v>
                </c:pt>
                <c:pt idx="5">
                  <c:v>3998766.7</c:v>
                </c:pt>
                <c:pt idx="6">
                  <c:v>6944306.2999999998</c:v>
                </c:pt>
              </c:numCache>
            </c:numRef>
          </c:val>
        </c:ser>
        <c:ser>
          <c:idx val="9"/>
          <c:order val="14"/>
          <c:tx>
            <c:strRef>
              <c:f>'1.2.3_Dia'!$M$63</c:f>
              <c:strCache>
                <c:ptCount val="1"/>
                <c:pt idx="0">
                  <c:v>2016</c:v>
                </c:pt>
              </c:strCache>
            </c:strRef>
          </c:tx>
          <c:spPr>
            <a:solidFill>
              <a:schemeClr val="accent1">
                <a:lumMod val="40000"/>
                <a:lumOff val="60000"/>
              </a:schemeClr>
            </a:solidFill>
          </c:spPr>
          <c:invertIfNegative val="0"/>
          <c:val>
            <c:numRef>
              <c:f>'1.2.3_Dia'!$M$65:$M$71</c:f>
              <c:numCache>
                <c:formatCode>#\ ##0.0,,</c:formatCode>
                <c:ptCount val="7"/>
                <c:pt idx="0">
                  <c:v>22063319</c:v>
                </c:pt>
                <c:pt idx="1">
                  <c:v>12718406</c:v>
                </c:pt>
                <c:pt idx="2">
                  <c:v>14768612</c:v>
                </c:pt>
                <c:pt idx="3">
                  <c:v>33533144</c:v>
                </c:pt>
                <c:pt idx="4">
                  <c:v>168644110</c:v>
                </c:pt>
                <c:pt idx="5">
                  <c:v>3704522</c:v>
                </c:pt>
                <c:pt idx="6">
                  <c:v>6684640</c:v>
                </c:pt>
              </c:numCache>
            </c:numRef>
          </c:val>
        </c:ser>
        <c:ser>
          <c:idx val="11"/>
          <c:order val="15"/>
          <c:tx>
            <c:strRef>
              <c:f>'1.2.3_Dia'!$N$63</c:f>
              <c:strCache>
                <c:ptCount val="1"/>
                <c:pt idx="0">
                  <c:v>2017</c:v>
                </c:pt>
              </c:strCache>
            </c:strRef>
          </c:tx>
          <c:spPr>
            <a:solidFill>
              <a:srgbClr val="FF0000"/>
            </a:solidFill>
          </c:spPr>
          <c:invertIfNegative val="0"/>
          <c:val>
            <c:numRef>
              <c:f>'1.2.3_Dia'!$N$65:$N$71</c:f>
              <c:numCache>
                <c:formatCode>#\ ##0.0,,</c:formatCode>
                <c:ptCount val="7"/>
                <c:pt idx="0">
                  <c:v>21877199</c:v>
                </c:pt>
                <c:pt idx="1">
                  <c:v>13237089</c:v>
                </c:pt>
                <c:pt idx="2">
                  <c:v>14768926</c:v>
                </c:pt>
                <c:pt idx="3">
                  <c:v>36314419</c:v>
                </c:pt>
                <c:pt idx="4">
                  <c:v>168271202</c:v>
                </c:pt>
                <c:pt idx="5">
                  <c:v>3971089</c:v>
                </c:pt>
                <c:pt idx="6">
                  <c:v>5030821</c:v>
                </c:pt>
              </c:numCache>
            </c:numRef>
          </c:val>
        </c:ser>
        <c:dLbls>
          <c:showLegendKey val="0"/>
          <c:showVal val="0"/>
          <c:showCatName val="0"/>
          <c:showSerName val="0"/>
          <c:showPercent val="0"/>
          <c:showBubbleSize val="0"/>
        </c:dLbls>
        <c:gapWidth val="150"/>
        <c:axId val="197888000"/>
        <c:axId val="197492736"/>
      </c:barChart>
      <c:catAx>
        <c:axId val="197888000"/>
        <c:scaling>
          <c:orientation val="minMax"/>
        </c:scaling>
        <c:delete val="0"/>
        <c:axPos val="b"/>
        <c:numFmt formatCode="#\ ##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7492736"/>
        <c:crosses val="autoZero"/>
        <c:auto val="0"/>
        <c:lblAlgn val="ctr"/>
        <c:lblOffset val="100"/>
        <c:tickLblSkip val="1"/>
        <c:tickMarkSkip val="1"/>
        <c:noMultiLvlLbl val="0"/>
      </c:catAx>
      <c:valAx>
        <c:axId val="197492736"/>
        <c:scaling>
          <c:orientation val="minMax"/>
          <c:max val="20000000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MetaNormalLF-Roman"/>
                <a:ea typeface="MetaNormalLF-Roman"/>
                <a:cs typeface="MetaNormalLF-Roman"/>
              </a:defRPr>
            </a:pPr>
            <a:endParaRPr lang="de-DE"/>
          </a:p>
        </c:txPr>
        <c:crossAx val="197888000"/>
        <c:crosses val="autoZero"/>
        <c:crossBetween val="between"/>
        <c:majorUnit val="50000000"/>
      </c:valAx>
    </c:plotArea>
    <c:plotVisOnly val="0"/>
    <c:dispBlanksAs val="gap"/>
    <c:showDLblsOverMax val="0"/>
  </c:chart>
  <c:spPr>
    <a:solidFill>
      <a:srgbClr val="FFFFFF"/>
    </a:solidFill>
    <a:ln w="25400">
      <a:solidFill>
        <a:srgbClr val="000000"/>
      </a:solidFill>
      <a:prstDash val="solid"/>
    </a:ln>
  </c:spPr>
  <c:txPr>
    <a:bodyPr/>
    <a:lstStyle/>
    <a:p>
      <a:pPr>
        <a:defRPr sz="120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MetaNormalLF-Roman"/>
                <a:ea typeface="MetaNormalLF-Roman"/>
                <a:cs typeface="MetaNormalLF-Roman"/>
              </a:defRPr>
            </a:pPr>
            <a:r>
              <a:rPr lang="de-DE"/>
              <a:t>Beförderungsmenge 2017 in %
</a:t>
            </a:r>
          </a:p>
        </c:rich>
      </c:tx>
      <c:layout>
        <c:manualLayout>
          <c:xMode val="edge"/>
          <c:yMode val="edge"/>
          <c:x val="6.2905257810515619E-2"/>
          <c:y val="1.5198206607152829E-2"/>
        </c:manualLayout>
      </c:layout>
      <c:overlay val="0"/>
      <c:spPr>
        <a:noFill/>
        <a:ln w="25400">
          <a:noFill/>
        </a:ln>
      </c:spPr>
    </c:title>
    <c:autoTitleDeleted val="0"/>
    <c:plotArea>
      <c:layout>
        <c:manualLayout>
          <c:layoutTarget val="inner"/>
          <c:xMode val="edge"/>
          <c:yMode val="edge"/>
          <c:x val="6.613113722288419E-2"/>
          <c:y val="8.2069589558053713E-2"/>
          <c:w val="0.92744887568679046"/>
          <c:h val="0.81461666672438504"/>
        </c:manualLayout>
      </c:layout>
      <c:barChart>
        <c:barDir val="col"/>
        <c:grouping val="clustered"/>
        <c:varyColors val="0"/>
        <c:ser>
          <c:idx val="1"/>
          <c:order val="0"/>
          <c:spPr>
            <a:solidFill>
              <a:srgbClr val="3366FF"/>
            </a:solidFill>
            <a:ln w="25400">
              <a:noFill/>
            </a:ln>
          </c:spPr>
          <c:invertIfNegative val="0"/>
          <c:cat>
            <c:numRef>
              <c:f>'1.3.1._Dia'!$B$87:$B$96</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'1.3.1._Dia'!$D$87:$D$96</c:f>
              <c:numCache>
                <c:formatCode>0.0</c:formatCode>
                <c:ptCount val="10"/>
                <c:pt idx="0">
                  <c:v>6.8967627117463985</c:v>
                </c:pt>
                <c:pt idx="1">
                  <c:v>12.897002811247798</c:v>
                </c:pt>
                <c:pt idx="2">
                  <c:v>11.205070819535006</c:v>
                </c:pt>
                <c:pt idx="3">
                  <c:v>14.208366681852254</c:v>
                </c:pt>
                <c:pt idx="4">
                  <c:v>5.5865641027126243</c:v>
                </c:pt>
                <c:pt idx="5">
                  <c:v>10.045646408966173</c:v>
                </c:pt>
                <c:pt idx="6">
                  <c:v>4.3683519745962647</c:v>
                </c:pt>
                <c:pt idx="7">
                  <c:v>8.2116935850285184</c:v>
                </c:pt>
                <c:pt idx="8">
                  <c:v>1.3739678537092908</c:v>
                </c:pt>
                <c:pt idx="9">
                  <c:v>25.179503780142781</c:v>
                </c:pt>
              </c:numCache>
            </c:numRef>
          </c:val>
        </c:ser>
        <c:dLbls>
          <c:showLegendKey val="0"/>
          <c:showVal val="0"/>
          <c:showCatName val="0"/>
          <c:showSerName val="0"/>
          <c:showPercent val="0"/>
          <c:showBubbleSize val="0"/>
        </c:dLbls>
        <c:gapWidth val="150"/>
        <c:axId val="204425728"/>
        <c:axId val="197496192"/>
      </c:barChart>
      <c:catAx>
        <c:axId val="204425728"/>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7496192"/>
        <c:crosses val="autoZero"/>
        <c:auto val="0"/>
        <c:lblAlgn val="ctr"/>
        <c:lblOffset val="100"/>
        <c:tickLblSkip val="1"/>
        <c:tickMarkSkip val="1"/>
        <c:noMultiLvlLbl val="0"/>
      </c:catAx>
      <c:valAx>
        <c:axId val="197496192"/>
        <c:scaling>
          <c:orientation val="minMax"/>
          <c:max val="26"/>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04425728"/>
        <c:crosses val="autoZero"/>
        <c:crossBetween val="between"/>
        <c:majorUnit val="5"/>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MetaNormalLF-Roman"/>
                <a:ea typeface="MetaNormalLF-Roman"/>
                <a:cs typeface="MetaNormalLF-Roman"/>
              </a:defRPr>
            </a:pPr>
            <a:r>
              <a:rPr lang="de-DE"/>
              <a:t>Beförderungsmenge nach Hauptverkehrsverbindungen in 1 000 t</a:t>
            </a:r>
          </a:p>
        </c:rich>
      </c:tx>
      <c:layout>
        <c:manualLayout>
          <c:xMode val="edge"/>
          <c:yMode val="edge"/>
          <c:x val="8.3202687664041999E-2"/>
          <c:y val="2.6846342193802959E-2"/>
        </c:manualLayout>
      </c:layout>
      <c:overlay val="0"/>
      <c:spPr>
        <a:noFill/>
        <a:ln w="25400">
          <a:noFill/>
        </a:ln>
      </c:spPr>
    </c:title>
    <c:autoTitleDeleted val="0"/>
    <c:plotArea>
      <c:layout>
        <c:manualLayout>
          <c:layoutTarget val="inner"/>
          <c:xMode val="edge"/>
          <c:yMode val="edge"/>
          <c:x val="0.10720348271730963"/>
          <c:y val="7.6064966332688097E-2"/>
          <c:w val="0.86562812164275393"/>
          <c:h val="0.72037997526839903"/>
        </c:manualLayout>
      </c:layout>
      <c:barChart>
        <c:barDir val="col"/>
        <c:grouping val="clustered"/>
        <c:varyColors val="0"/>
        <c:ser>
          <c:idx val="1"/>
          <c:order val="0"/>
          <c:tx>
            <c:strRef>
              <c:f>'1.3.1._Dia'!$D$65</c:f>
              <c:strCache>
                <c:ptCount val="1"/>
                <c:pt idx="0">
                  <c:v>innerdeutscher Verkehr</c:v>
                </c:pt>
              </c:strCache>
            </c:strRef>
          </c:tx>
          <c:spPr>
            <a:solidFill>
              <a:srgbClr val="3366FF"/>
            </a:solidFill>
            <a:ln w="25400">
              <a:noFill/>
            </a:ln>
          </c:spPr>
          <c:invertIfNegative val="0"/>
          <c:cat>
            <c:numRef>
              <c:f>'1.3.1._Dia'!$A$66:$A$81</c:f>
              <c:numCache>
                <c:formatCode>0</c:formatCode>
                <c:ptCount val="16"/>
                <c:pt idx="0">
                  <c:v>1992</c:v>
                </c:pt>
                <c:pt idx="2">
                  <c:v>1995</c:v>
                </c:pt>
                <c:pt idx="4">
                  <c:v>2000</c:v>
                </c:pt>
                <c:pt idx="6">
                  <c:v>2005</c:v>
                </c:pt>
                <c:pt idx="8">
                  <c:v>2010</c:v>
                </c:pt>
                <c:pt idx="9">
                  <c:v>2011</c:v>
                </c:pt>
                <c:pt idx="10">
                  <c:v>2012</c:v>
                </c:pt>
                <c:pt idx="11">
                  <c:v>2013</c:v>
                </c:pt>
                <c:pt idx="12">
                  <c:v>2014</c:v>
                </c:pt>
                <c:pt idx="13" formatCode="General">
                  <c:v>2015</c:v>
                </c:pt>
                <c:pt idx="14" formatCode="General">
                  <c:v>2016</c:v>
                </c:pt>
                <c:pt idx="15" formatCode="General">
                  <c:v>2017</c:v>
                </c:pt>
              </c:numCache>
            </c:numRef>
          </c:cat>
          <c:val>
            <c:numRef>
              <c:f>'1.3.1._Dia'!$C$66:$C$81</c:f>
              <c:numCache>
                <c:formatCode>###\ ###\ ###\ ###</c:formatCode>
                <c:ptCount val="16"/>
                <c:pt idx="0">
                  <c:v>178142.04500000001</c:v>
                </c:pt>
                <c:pt idx="2">
                  <c:v>201029.34</c:v>
                </c:pt>
                <c:pt idx="4">
                  <c:v>238253.84299999999</c:v>
                </c:pt>
                <c:pt idx="6">
                  <c:v>280972.223</c:v>
                </c:pt>
                <c:pt idx="8">
                  <c:v>272868.30700000003</c:v>
                </c:pt>
                <c:pt idx="9">
                  <c:v>292787.70600000001</c:v>
                </c:pt>
                <c:pt idx="10">
                  <c:v>295102.99599999998</c:v>
                </c:pt>
                <c:pt idx="11">
                  <c:v>293999.24599999998</c:v>
                </c:pt>
                <c:pt idx="12">
                  <c:v>300120.408</c:v>
                </c:pt>
                <c:pt idx="13">
                  <c:v>291823.10000000003</c:v>
                </c:pt>
                <c:pt idx="14">
                  <c:v>291987.41100000002</c:v>
                </c:pt>
                <c:pt idx="15">
                  <c:v>294869.41700000007</c:v>
                </c:pt>
              </c:numCache>
            </c:numRef>
          </c:val>
        </c:ser>
        <c:ser>
          <c:idx val="2"/>
          <c:order val="1"/>
          <c:tx>
            <c:strRef>
              <c:f>'1.3.1._Dia'!$D$65</c:f>
              <c:strCache>
                <c:ptCount val="1"/>
                <c:pt idx="0">
                  <c:v>innerdeutscher Verkehr</c:v>
                </c:pt>
              </c:strCache>
            </c:strRef>
          </c:tx>
          <c:spPr>
            <a:solidFill>
              <a:srgbClr val="00CCFF"/>
            </a:solidFill>
            <a:ln w="12700">
              <a:solidFill>
                <a:srgbClr val="000000"/>
              </a:solidFill>
              <a:prstDash val="solid"/>
            </a:ln>
          </c:spPr>
          <c:invertIfNegative val="0"/>
          <c:cat>
            <c:numRef>
              <c:f>'1.3.1._Dia'!$A$66:$A$81</c:f>
              <c:numCache>
                <c:formatCode>0</c:formatCode>
                <c:ptCount val="16"/>
                <c:pt idx="0">
                  <c:v>1992</c:v>
                </c:pt>
                <c:pt idx="2">
                  <c:v>1995</c:v>
                </c:pt>
                <c:pt idx="4">
                  <c:v>2000</c:v>
                </c:pt>
                <c:pt idx="6">
                  <c:v>2005</c:v>
                </c:pt>
                <c:pt idx="8">
                  <c:v>2010</c:v>
                </c:pt>
                <c:pt idx="9">
                  <c:v>2011</c:v>
                </c:pt>
                <c:pt idx="10">
                  <c:v>2012</c:v>
                </c:pt>
                <c:pt idx="11">
                  <c:v>2013</c:v>
                </c:pt>
                <c:pt idx="12">
                  <c:v>2014</c:v>
                </c:pt>
                <c:pt idx="13" formatCode="General">
                  <c:v>2015</c:v>
                </c:pt>
                <c:pt idx="14" formatCode="General">
                  <c:v>2016</c:v>
                </c:pt>
                <c:pt idx="15" formatCode="General">
                  <c:v>2017</c:v>
                </c:pt>
              </c:numCache>
            </c:numRef>
          </c:cat>
          <c:val>
            <c:numRef>
              <c:f>'1.3.1._Dia'!$D$66:$D$81</c:f>
              <c:numCache>
                <c:formatCode>###\ ###\ ###\ ###</c:formatCode>
                <c:ptCount val="16"/>
                <c:pt idx="0">
                  <c:v>4735.6059999999998</c:v>
                </c:pt>
                <c:pt idx="2">
                  <c:v>3783.6390000000001</c:v>
                </c:pt>
                <c:pt idx="4">
                  <c:v>5064.5810000000001</c:v>
                </c:pt>
                <c:pt idx="6">
                  <c:v>3949.6579999999994</c:v>
                </c:pt>
                <c:pt idx="8">
                  <c:v>3160.587</c:v>
                </c:pt>
                <c:pt idx="9">
                  <c:v>3223.3040000000001</c:v>
                </c:pt>
                <c:pt idx="10">
                  <c:v>3566.9309999999996</c:v>
                </c:pt>
                <c:pt idx="11">
                  <c:v>3389.6979999999999</c:v>
                </c:pt>
                <c:pt idx="12">
                  <c:v>3624.6679999999997</c:v>
                </c:pt>
                <c:pt idx="13">
                  <c:v>3759.4859999999994</c:v>
                </c:pt>
                <c:pt idx="14">
                  <c:v>4173.8119999999999</c:v>
                </c:pt>
                <c:pt idx="15">
                  <c:v>3958.125</c:v>
                </c:pt>
              </c:numCache>
            </c:numRef>
          </c:val>
        </c:ser>
        <c:ser>
          <c:idx val="3"/>
          <c:order val="2"/>
          <c:tx>
            <c:strRef>
              <c:f>'1.3.1._Dia'!$E$65</c:f>
              <c:strCache>
                <c:ptCount val="1"/>
                <c:pt idx="0">
                  <c:v>grenz-überschreitender Versand</c:v>
                </c:pt>
              </c:strCache>
            </c:strRef>
          </c:tx>
          <c:spPr>
            <a:solidFill>
              <a:srgbClr val="99CCFF"/>
            </a:solidFill>
            <a:ln w="3175">
              <a:solidFill>
                <a:srgbClr val="000000"/>
              </a:solidFill>
              <a:prstDash val="solid"/>
            </a:ln>
          </c:spPr>
          <c:invertIfNegative val="0"/>
          <c:cat>
            <c:numRef>
              <c:f>'1.3.1._Dia'!$A$66:$A$81</c:f>
              <c:numCache>
                <c:formatCode>0</c:formatCode>
                <c:ptCount val="16"/>
                <c:pt idx="0">
                  <c:v>1992</c:v>
                </c:pt>
                <c:pt idx="2">
                  <c:v>1995</c:v>
                </c:pt>
                <c:pt idx="4">
                  <c:v>2000</c:v>
                </c:pt>
                <c:pt idx="6">
                  <c:v>2005</c:v>
                </c:pt>
                <c:pt idx="8">
                  <c:v>2010</c:v>
                </c:pt>
                <c:pt idx="9">
                  <c:v>2011</c:v>
                </c:pt>
                <c:pt idx="10">
                  <c:v>2012</c:v>
                </c:pt>
                <c:pt idx="11">
                  <c:v>2013</c:v>
                </c:pt>
                <c:pt idx="12">
                  <c:v>2014</c:v>
                </c:pt>
                <c:pt idx="13" formatCode="General">
                  <c:v>2015</c:v>
                </c:pt>
                <c:pt idx="14" formatCode="General">
                  <c:v>2016</c:v>
                </c:pt>
                <c:pt idx="15" formatCode="General">
                  <c:v>2017</c:v>
                </c:pt>
              </c:numCache>
            </c:numRef>
          </c:cat>
          <c:val>
            <c:numRef>
              <c:f>'1.3.1._Dia'!$E$66:$E$81</c:f>
              <c:numCache>
                <c:formatCode>###\ ###\ ###\ ###</c:formatCode>
                <c:ptCount val="16"/>
                <c:pt idx="0">
                  <c:v>55507.798999999999</c:v>
                </c:pt>
                <c:pt idx="2">
                  <c:v>68395.11</c:v>
                </c:pt>
                <c:pt idx="4">
                  <c:v>86017.967999999993</c:v>
                </c:pt>
                <c:pt idx="6">
                  <c:v>108715.193</c:v>
                </c:pt>
                <c:pt idx="8">
                  <c:v>102922.15</c:v>
                </c:pt>
                <c:pt idx="9">
                  <c:v>112479.8</c:v>
                </c:pt>
                <c:pt idx="10">
                  <c:v>115977.139</c:v>
                </c:pt>
                <c:pt idx="11">
                  <c:v>119190.83499999999</c:v>
                </c:pt>
                <c:pt idx="12">
                  <c:v>121514.52399999999</c:v>
                </c:pt>
                <c:pt idx="13">
                  <c:v>118263.14799999999</c:v>
                </c:pt>
                <c:pt idx="14">
                  <c:v>116822.76400000001</c:v>
                </c:pt>
                <c:pt idx="15">
                  <c:v>115525.795</c:v>
                </c:pt>
              </c:numCache>
            </c:numRef>
          </c:val>
        </c:ser>
        <c:ser>
          <c:idx val="4"/>
          <c:order val="3"/>
          <c:tx>
            <c:strRef>
              <c:f>'1.3.1._Dia'!$F$65</c:f>
              <c:strCache>
                <c:ptCount val="1"/>
                <c:pt idx="0">
                  <c:v>grenz-überschreitender Empfang</c:v>
                </c:pt>
              </c:strCache>
            </c:strRef>
          </c:tx>
          <c:spPr>
            <a:solidFill>
              <a:srgbClr val="003366"/>
            </a:solidFill>
            <a:ln w="25400">
              <a:noFill/>
            </a:ln>
          </c:spPr>
          <c:invertIfNegative val="0"/>
          <c:cat>
            <c:numRef>
              <c:f>'1.3.1._Dia'!$A$66:$A$81</c:f>
              <c:numCache>
                <c:formatCode>0</c:formatCode>
                <c:ptCount val="16"/>
                <c:pt idx="0">
                  <c:v>1992</c:v>
                </c:pt>
                <c:pt idx="2">
                  <c:v>1995</c:v>
                </c:pt>
                <c:pt idx="4">
                  <c:v>2000</c:v>
                </c:pt>
                <c:pt idx="6">
                  <c:v>2005</c:v>
                </c:pt>
                <c:pt idx="8">
                  <c:v>2010</c:v>
                </c:pt>
                <c:pt idx="9">
                  <c:v>2011</c:v>
                </c:pt>
                <c:pt idx="10">
                  <c:v>2012</c:v>
                </c:pt>
                <c:pt idx="11">
                  <c:v>2013</c:v>
                </c:pt>
                <c:pt idx="12">
                  <c:v>2014</c:v>
                </c:pt>
                <c:pt idx="13" formatCode="General">
                  <c:v>2015</c:v>
                </c:pt>
                <c:pt idx="14" formatCode="General">
                  <c:v>2016</c:v>
                </c:pt>
                <c:pt idx="15" formatCode="General">
                  <c:v>2017</c:v>
                </c:pt>
              </c:numCache>
            </c:numRef>
          </c:cat>
          <c:val>
            <c:numRef>
              <c:f>'1.3.1._Dia'!$F$66:$F$81</c:f>
              <c:numCache>
                <c:formatCode>###\ ###\ ###\ ###</c:formatCode>
                <c:ptCount val="16"/>
                <c:pt idx="0">
                  <c:v>117898.64</c:v>
                </c:pt>
                <c:pt idx="2">
                  <c:v>128850.591</c:v>
                </c:pt>
                <c:pt idx="4">
                  <c:v>147171.35399999999</c:v>
                </c:pt>
                <c:pt idx="6">
                  <c:v>168307.05200000003</c:v>
                </c:pt>
                <c:pt idx="8">
                  <c:v>166785.57</c:v>
                </c:pt>
                <c:pt idx="9">
                  <c:v>177084.60200000001</c:v>
                </c:pt>
                <c:pt idx="10">
                  <c:v>175558.92599999998</c:v>
                </c:pt>
                <c:pt idx="11">
                  <c:v>171418.71300000002</c:v>
                </c:pt>
                <c:pt idx="12">
                  <c:v>174981.21600000001</c:v>
                </c:pt>
                <c:pt idx="13">
                  <c:v>169800.46599999999</c:v>
                </c:pt>
                <c:pt idx="14">
                  <c:v>170990.83500000002</c:v>
                </c:pt>
                <c:pt idx="15">
                  <c:v>175385.49699999997</c:v>
                </c:pt>
              </c:numCache>
            </c:numRef>
          </c:val>
        </c:ser>
        <c:dLbls>
          <c:showLegendKey val="0"/>
          <c:showVal val="0"/>
          <c:showCatName val="0"/>
          <c:showSerName val="0"/>
          <c:showPercent val="0"/>
          <c:showBubbleSize val="0"/>
        </c:dLbls>
        <c:gapWidth val="150"/>
        <c:axId val="204440064"/>
        <c:axId val="197497920"/>
      </c:barChart>
      <c:catAx>
        <c:axId val="204440064"/>
        <c:scaling>
          <c:orientation val="minMax"/>
        </c:scaling>
        <c:delete val="0"/>
        <c:axPos val="b"/>
        <c:numFmt formatCode="0"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MetaNormalLF-Roman"/>
                <a:ea typeface="MetaNormalLF-Roman"/>
                <a:cs typeface="MetaNormalLF-Roman"/>
              </a:defRPr>
            </a:pPr>
            <a:endParaRPr lang="de-DE"/>
          </a:p>
        </c:txPr>
        <c:crossAx val="197497920"/>
        <c:crosses val="autoZero"/>
        <c:auto val="1"/>
        <c:lblAlgn val="ctr"/>
        <c:lblOffset val="100"/>
        <c:tickLblSkip val="1"/>
        <c:tickMarkSkip val="1"/>
        <c:noMultiLvlLbl val="0"/>
      </c:catAx>
      <c:valAx>
        <c:axId val="197497920"/>
        <c:scaling>
          <c:orientation val="minMax"/>
        </c:scaling>
        <c:delete val="0"/>
        <c:axPos val="l"/>
        <c:majorGridlines>
          <c:spPr>
            <a:ln w="3175">
              <a:solidFill>
                <a:srgbClr val="000000"/>
              </a:solidFill>
              <a:prstDash val="solid"/>
            </a:ln>
          </c:spPr>
        </c:majorGridlines>
        <c:numFmt formatCode="###\ ###\ ###\ ###"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MetaNormalLF-Roman"/>
                <a:ea typeface="MetaNormalLF-Roman"/>
                <a:cs typeface="MetaNormalLF-Roman"/>
              </a:defRPr>
            </a:pPr>
            <a:endParaRPr lang="de-DE"/>
          </a:p>
        </c:txPr>
        <c:crossAx val="204440064"/>
        <c:crosses val="autoZero"/>
        <c:crossBetween val="between"/>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16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MetaNormalLF-Roman"/>
                <a:ea typeface="MetaNormalLF-Roman"/>
                <a:cs typeface="MetaNormalLF-Roman"/>
              </a:defRPr>
            </a:pPr>
            <a:r>
              <a:rPr lang="de-DE"/>
              <a:t>Beförderungsmenge im Seeverkehr nach Monaten in 1 000 Tonnen</a:t>
            </a:r>
          </a:p>
        </c:rich>
      </c:tx>
      <c:layout>
        <c:manualLayout>
          <c:xMode val="edge"/>
          <c:yMode val="edge"/>
          <c:x val="0.10896641434759144"/>
          <c:y val="1.1261497718190632E-2"/>
        </c:manualLayout>
      </c:layout>
      <c:overlay val="0"/>
      <c:spPr>
        <a:noFill/>
        <a:ln w="25400">
          <a:noFill/>
        </a:ln>
      </c:spPr>
    </c:title>
    <c:autoTitleDeleted val="0"/>
    <c:plotArea>
      <c:layout>
        <c:manualLayout>
          <c:layoutTarget val="inner"/>
          <c:xMode val="edge"/>
          <c:yMode val="edge"/>
          <c:x val="0.12478415345604053"/>
          <c:y val="6.7569642014152345E-2"/>
          <c:w val="0.84185365500624532"/>
          <c:h val="0.8536298107787913"/>
        </c:manualLayout>
      </c:layout>
      <c:lineChart>
        <c:grouping val="standard"/>
        <c:varyColors val="0"/>
        <c:ser>
          <c:idx val="0"/>
          <c:order val="0"/>
          <c:tx>
            <c:strRef>
              <c:f>'1.3.2_Dia'!$E$65</c:f>
              <c:strCache>
                <c:ptCount val="1"/>
                <c:pt idx="0">
                  <c:v>2015</c:v>
                </c:pt>
              </c:strCache>
            </c:strRef>
          </c:tx>
          <c:spPr>
            <a:ln w="25400">
              <a:solidFill>
                <a:srgbClr val="00B0F0"/>
              </a:solidFill>
              <a:prstDash val="solid"/>
            </a:ln>
          </c:spPr>
          <c:marker>
            <c:symbol val="diamond"/>
            <c:size val="5"/>
            <c:spPr>
              <a:solidFill>
                <a:srgbClr val="00B0F0"/>
              </a:solidFill>
              <a:ln>
                <a:noFill/>
                <a:prstDash val="solid"/>
              </a:ln>
            </c:spPr>
          </c:marker>
          <c:cat>
            <c:strRef>
              <c:f>'1.3.2_Dia'!$A$66:$A$77</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'1.3.2_Dia'!$E$66:$E$77</c:f>
              <c:numCache>
                <c:formatCode>#\ ##0</c:formatCode>
                <c:ptCount val="12"/>
                <c:pt idx="0">
                  <c:v>23902.995999999999</c:v>
                </c:pt>
                <c:pt idx="1">
                  <c:v>22980.196</c:v>
                </c:pt>
                <c:pt idx="2">
                  <c:v>27644.593999999997</c:v>
                </c:pt>
                <c:pt idx="3">
                  <c:v>25205.423000000003</c:v>
                </c:pt>
                <c:pt idx="4">
                  <c:v>25508.342000000001</c:v>
                </c:pt>
                <c:pt idx="5">
                  <c:v>24327.028999999999</c:v>
                </c:pt>
                <c:pt idx="6">
                  <c:v>24740.472999999998</c:v>
                </c:pt>
                <c:pt idx="7">
                  <c:v>23343.198999999997</c:v>
                </c:pt>
                <c:pt idx="8">
                  <c:v>24355.68</c:v>
                </c:pt>
                <c:pt idx="9">
                  <c:v>23490.882999999998</c:v>
                </c:pt>
                <c:pt idx="10">
                  <c:v>23303.521000000001</c:v>
                </c:pt>
                <c:pt idx="11">
                  <c:v>23020.763999999999</c:v>
                </c:pt>
              </c:numCache>
            </c:numRef>
          </c:val>
          <c:smooth val="0"/>
        </c:ser>
        <c:ser>
          <c:idx val="1"/>
          <c:order val="1"/>
          <c:tx>
            <c:strRef>
              <c:f>'1.3.2_Dia'!$F$65</c:f>
              <c:strCache>
                <c:ptCount val="1"/>
                <c:pt idx="0">
                  <c:v>2016</c:v>
                </c:pt>
              </c:strCache>
            </c:strRef>
          </c:tx>
          <c:spPr>
            <a:ln w="25400">
              <a:solidFill>
                <a:srgbClr val="0070C0"/>
              </a:solidFill>
              <a:prstDash val="solid"/>
            </a:ln>
          </c:spPr>
          <c:marker>
            <c:symbol val="none"/>
          </c:marker>
          <c:cat>
            <c:strRef>
              <c:f>'1.3.2_Dia'!$A$66:$A$77</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'1.3.2_Dia'!$F$66:$F$77</c:f>
              <c:numCache>
                <c:formatCode>#\ ##0</c:formatCode>
                <c:ptCount val="12"/>
                <c:pt idx="0">
                  <c:v>22733.289000000001</c:v>
                </c:pt>
                <c:pt idx="1">
                  <c:v>23579.633000000002</c:v>
                </c:pt>
                <c:pt idx="2">
                  <c:v>24901.892</c:v>
                </c:pt>
                <c:pt idx="3">
                  <c:v>25934.683000000001</c:v>
                </c:pt>
                <c:pt idx="4">
                  <c:v>24653.934999999998</c:v>
                </c:pt>
                <c:pt idx="5">
                  <c:v>24799.369000000002</c:v>
                </c:pt>
                <c:pt idx="6">
                  <c:v>25351.716</c:v>
                </c:pt>
                <c:pt idx="7">
                  <c:v>24261.469000000001</c:v>
                </c:pt>
                <c:pt idx="8">
                  <c:v>24574.846999999998</c:v>
                </c:pt>
                <c:pt idx="9">
                  <c:v>23765.894999999997</c:v>
                </c:pt>
                <c:pt idx="10">
                  <c:v>24107.166000000001</c:v>
                </c:pt>
                <c:pt idx="11">
                  <c:v>23323.516999999996</c:v>
                </c:pt>
              </c:numCache>
            </c:numRef>
          </c:val>
          <c:smooth val="0"/>
        </c:ser>
        <c:ser>
          <c:idx val="2"/>
          <c:order val="2"/>
          <c:tx>
            <c:strRef>
              <c:f>'1.3.2_Dia'!$G$65</c:f>
              <c:strCache>
                <c:ptCount val="1"/>
                <c:pt idx="0">
                  <c:v>2017</c:v>
                </c:pt>
              </c:strCache>
            </c:strRef>
          </c:tx>
          <c:spPr>
            <a:ln>
              <a:solidFill>
                <a:srgbClr val="FF0000"/>
              </a:solidFill>
            </a:ln>
          </c:spPr>
          <c:marker>
            <c:symbol val="x"/>
            <c:size val="5"/>
            <c:spPr>
              <a:ln>
                <a:solidFill>
                  <a:srgbClr val="FF0000"/>
                </a:solidFill>
              </a:ln>
            </c:spPr>
          </c:marker>
          <c:cat>
            <c:strRef>
              <c:f>'1.3.2_Dia'!$A$66:$A$77</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'1.3.2_Dia'!$G$66:$G$77</c:f>
              <c:numCache>
                <c:formatCode>#\ ##0</c:formatCode>
                <c:ptCount val="12"/>
                <c:pt idx="0">
                  <c:v>24848.639999999999</c:v>
                </c:pt>
                <c:pt idx="1">
                  <c:v>23616.85</c:v>
                </c:pt>
                <c:pt idx="2">
                  <c:v>26742.278999999999</c:v>
                </c:pt>
                <c:pt idx="3">
                  <c:v>24188.077000000001</c:v>
                </c:pt>
                <c:pt idx="4">
                  <c:v>25282.109</c:v>
                </c:pt>
                <c:pt idx="5">
                  <c:v>24064.600999999999</c:v>
                </c:pt>
                <c:pt idx="6">
                  <c:v>25063.094000000001</c:v>
                </c:pt>
                <c:pt idx="7">
                  <c:v>25260.651000000002</c:v>
                </c:pt>
                <c:pt idx="8">
                  <c:v>24493.548999999999</c:v>
                </c:pt>
                <c:pt idx="9">
                  <c:v>24035.507000000001</c:v>
                </c:pt>
                <c:pt idx="10">
                  <c:v>22881.42</c:v>
                </c:pt>
                <c:pt idx="11">
                  <c:v>24392.639999999999</c:v>
                </c:pt>
              </c:numCache>
            </c:numRef>
          </c:val>
          <c:smooth val="0"/>
        </c:ser>
        <c:dLbls>
          <c:showLegendKey val="0"/>
          <c:showVal val="0"/>
          <c:showCatName val="0"/>
          <c:showSerName val="0"/>
          <c:showPercent val="0"/>
          <c:showBubbleSize val="0"/>
        </c:dLbls>
        <c:marker val="1"/>
        <c:smooth val="0"/>
        <c:axId val="204181504"/>
        <c:axId val="197500224"/>
      </c:lineChart>
      <c:catAx>
        <c:axId val="204181504"/>
        <c:scaling>
          <c:orientation val="minMax"/>
        </c:scaling>
        <c:delete val="0"/>
        <c:axPos val="b"/>
        <c:numFmt formatCode="General" sourceLinked="1"/>
        <c:majorTickMark val="cross"/>
        <c:minorTickMark val="none"/>
        <c:tickLblPos val="nextTo"/>
        <c:spPr>
          <a:ln w="12700">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7500224"/>
        <c:crosses val="autoZero"/>
        <c:auto val="0"/>
        <c:lblAlgn val="ctr"/>
        <c:lblOffset val="100"/>
        <c:tickLblSkip val="1"/>
        <c:tickMarkSkip val="1"/>
        <c:noMultiLvlLbl val="0"/>
      </c:catAx>
      <c:valAx>
        <c:axId val="197500224"/>
        <c:scaling>
          <c:orientation val="minMax"/>
          <c:max val="28000"/>
          <c:min val="14000"/>
        </c:scaling>
        <c:delete val="0"/>
        <c:axPos val="l"/>
        <c:majorGridlines>
          <c:spPr>
            <a:ln w="3175">
              <a:solidFill>
                <a:srgbClr val="000000"/>
              </a:solidFill>
              <a:prstDash val="solid"/>
            </a:ln>
          </c:spPr>
        </c:majorGridlines>
        <c:numFmt formatCode="###\ ###"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04181504"/>
        <c:crosses val="autoZero"/>
        <c:crossBetween val="midCat"/>
        <c:majorUnit val="2000"/>
      </c:valAx>
      <c:spPr>
        <a:noFill/>
        <a:ln w="12700">
          <a:solidFill>
            <a:srgbClr val="000000"/>
          </a:solidFill>
          <a:prstDash val="solid"/>
        </a:ln>
      </c:spPr>
    </c:plotArea>
    <c:legend>
      <c:legendPos val="r"/>
      <c:layout>
        <c:manualLayout>
          <c:xMode val="edge"/>
          <c:yMode val="edge"/>
          <c:x val="0.46875776778795641"/>
          <c:y val="0.46757148341867444"/>
          <c:w val="0.10272723309724892"/>
          <c:h val="0.12294930867059714"/>
        </c:manualLayout>
      </c:layout>
      <c:overlay val="0"/>
      <c:spPr>
        <a:solidFill>
          <a:srgbClr val="FFFFFF"/>
        </a:solidFill>
        <a:ln w="3175">
          <a:solidFill>
            <a:srgbClr val="000000"/>
          </a:solidFill>
          <a:prstDash val="solid"/>
        </a:ln>
      </c:spPr>
      <c:txPr>
        <a:bodyPr/>
        <a:lstStyle/>
        <a:p>
          <a:pPr>
            <a:defRPr sz="690" b="0" i="0" u="none" strike="noStrike" baseline="0">
              <a:solidFill>
                <a:srgbClr val="000000"/>
              </a:solidFill>
              <a:latin typeface="MetaNormalLF-Roman"/>
              <a:ea typeface="MetaNormalLF-Roman"/>
              <a:cs typeface="MetaNormalLF-Roman"/>
            </a:defRPr>
          </a:pPr>
          <a:endParaRPr lang="de-DE"/>
        </a:p>
      </c:txPr>
    </c:legend>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MetaNormalLF-Roman"/>
                <a:ea typeface="MetaNormalLF-Roman"/>
                <a:cs typeface="MetaNormalLF-Roman"/>
              </a:defRPr>
            </a:pPr>
            <a:r>
              <a:rPr lang="de-DE"/>
              <a:t>Beförderungsmenge in der Binnenschifffahrt nach Monaten in 1 000 Tonnen</a:t>
            </a:r>
          </a:p>
        </c:rich>
      </c:tx>
      <c:layout>
        <c:manualLayout>
          <c:xMode val="edge"/>
          <c:yMode val="edge"/>
          <c:x val="0.10387656648552734"/>
          <c:y val="2.0455261274158913E-2"/>
        </c:manualLayout>
      </c:layout>
      <c:overlay val="0"/>
      <c:spPr>
        <a:noFill/>
        <a:ln w="25400">
          <a:noFill/>
        </a:ln>
      </c:spPr>
    </c:title>
    <c:autoTitleDeleted val="0"/>
    <c:plotArea>
      <c:layout>
        <c:manualLayout>
          <c:layoutTarget val="inner"/>
          <c:xMode val="edge"/>
          <c:yMode val="edge"/>
          <c:x val="0.12852519175012134"/>
          <c:y val="8.6366395854581682E-2"/>
          <c:w val="0.83805467497339392"/>
          <c:h val="0.8386631597458063"/>
        </c:manualLayout>
      </c:layout>
      <c:lineChart>
        <c:grouping val="standard"/>
        <c:varyColors val="0"/>
        <c:ser>
          <c:idx val="1"/>
          <c:order val="0"/>
          <c:tx>
            <c:strRef>
              <c:f>'1.3.2_Dia'!$E$80</c:f>
              <c:strCache>
                <c:ptCount val="1"/>
                <c:pt idx="0">
                  <c:v>2015</c:v>
                </c:pt>
              </c:strCache>
            </c:strRef>
          </c:tx>
          <c:spPr>
            <a:ln w="25400">
              <a:solidFill>
                <a:srgbClr val="00B0F0"/>
              </a:solidFill>
              <a:prstDash val="solid"/>
            </a:ln>
          </c:spPr>
          <c:marker>
            <c:symbol val="diamond"/>
            <c:size val="5"/>
            <c:spPr>
              <a:solidFill>
                <a:srgbClr val="00B0F0"/>
              </a:solidFill>
              <a:ln>
                <a:solidFill>
                  <a:srgbClr val="00B0F0"/>
                </a:solidFill>
              </a:ln>
            </c:spPr>
          </c:marker>
          <c:cat>
            <c:strRef>
              <c:f>'1.3.2_Dia'!$A$81:$A$92</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'1.3.2_Dia'!$E$81:$E$92</c:f>
              <c:numCache>
                <c:formatCode>#\ ##0</c:formatCode>
                <c:ptCount val="12"/>
                <c:pt idx="0">
                  <c:v>19284.447199999999</c:v>
                </c:pt>
                <c:pt idx="1">
                  <c:v>18580.647099999998</c:v>
                </c:pt>
                <c:pt idx="2">
                  <c:v>21124.769499999999</c:v>
                </c:pt>
                <c:pt idx="3">
                  <c:v>19568.8783</c:v>
                </c:pt>
                <c:pt idx="4">
                  <c:v>18654.476500000001</c:v>
                </c:pt>
                <c:pt idx="5">
                  <c:v>19240.4401</c:v>
                </c:pt>
                <c:pt idx="6">
                  <c:v>19141.329399999999</c:v>
                </c:pt>
                <c:pt idx="7">
                  <c:v>16940.173200000001</c:v>
                </c:pt>
                <c:pt idx="8">
                  <c:v>16838.766100000001</c:v>
                </c:pt>
                <c:pt idx="9">
                  <c:v>17562.9689</c:v>
                </c:pt>
                <c:pt idx="10">
                  <c:v>16977.513800000001</c:v>
                </c:pt>
                <c:pt idx="11">
                  <c:v>17454.542000000001</c:v>
                </c:pt>
              </c:numCache>
            </c:numRef>
          </c:val>
          <c:smooth val="0"/>
        </c:ser>
        <c:ser>
          <c:idx val="2"/>
          <c:order val="1"/>
          <c:tx>
            <c:strRef>
              <c:f>'1.3.2_Dia'!$F$80</c:f>
              <c:strCache>
                <c:ptCount val="1"/>
                <c:pt idx="0">
                  <c:v>2016</c:v>
                </c:pt>
              </c:strCache>
            </c:strRef>
          </c:tx>
          <c:spPr>
            <a:ln w="25400">
              <a:solidFill>
                <a:srgbClr val="0070C0"/>
              </a:solidFill>
              <a:prstDash val="solid"/>
            </a:ln>
          </c:spPr>
          <c:marker>
            <c:symbol val="none"/>
          </c:marker>
          <c:cat>
            <c:strRef>
              <c:f>'1.3.2_Dia'!$A$81:$A$92</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'1.3.2_Dia'!$F$81:$F$92</c:f>
              <c:numCache>
                <c:formatCode>#\ ##0</c:formatCode>
                <c:ptCount val="12"/>
                <c:pt idx="0">
                  <c:v>18124.5854</c:v>
                </c:pt>
                <c:pt idx="1">
                  <c:v>18926.0252</c:v>
                </c:pt>
                <c:pt idx="2">
                  <c:v>19969.439499999997</c:v>
                </c:pt>
                <c:pt idx="3">
                  <c:v>18837.983499999998</c:v>
                </c:pt>
                <c:pt idx="4">
                  <c:v>19138.6181</c:v>
                </c:pt>
                <c:pt idx="5">
                  <c:v>18608.733899999999</c:v>
                </c:pt>
                <c:pt idx="6">
                  <c:v>19227.510300000002</c:v>
                </c:pt>
                <c:pt idx="7">
                  <c:v>19202.276000000002</c:v>
                </c:pt>
                <c:pt idx="8">
                  <c:v>17940.722699999998</c:v>
                </c:pt>
                <c:pt idx="9">
                  <c:v>16749.307700000001</c:v>
                </c:pt>
                <c:pt idx="10">
                  <c:v>19014.341</c:v>
                </c:pt>
                <c:pt idx="11">
                  <c:v>15609.0018</c:v>
                </c:pt>
              </c:numCache>
            </c:numRef>
          </c:val>
          <c:smooth val="0"/>
        </c:ser>
        <c:ser>
          <c:idx val="3"/>
          <c:order val="2"/>
          <c:tx>
            <c:strRef>
              <c:f>'1.3.2_Dia'!$G$80</c:f>
              <c:strCache>
                <c:ptCount val="1"/>
                <c:pt idx="0">
                  <c:v>2017</c:v>
                </c:pt>
              </c:strCache>
            </c:strRef>
          </c:tx>
          <c:spPr>
            <a:ln>
              <a:solidFill>
                <a:srgbClr val="FF0000"/>
              </a:solidFill>
            </a:ln>
          </c:spPr>
          <c:marker>
            <c:symbol val="x"/>
            <c:size val="5"/>
            <c:spPr>
              <a:ln>
                <a:solidFill>
                  <a:srgbClr val="FF0000"/>
                </a:solidFill>
              </a:ln>
            </c:spPr>
          </c:marker>
          <c:cat>
            <c:strRef>
              <c:f>'1.3.2_Dia'!$A$81:$A$92</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'1.3.2_Dia'!$G$81:$G$92</c:f>
              <c:numCache>
                <c:formatCode>#\ ##0</c:formatCode>
                <c:ptCount val="12"/>
                <c:pt idx="0">
                  <c:v>14938.584199999999</c:v>
                </c:pt>
                <c:pt idx="1">
                  <c:v>17893.7467</c:v>
                </c:pt>
                <c:pt idx="2">
                  <c:v>20983.6531</c:v>
                </c:pt>
                <c:pt idx="3">
                  <c:v>17868.8508</c:v>
                </c:pt>
                <c:pt idx="4">
                  <c:v>20316.506099999999</c:v>
                </c:pt>
                <c:pt idx="5">
                  <c:v>18896.8279</c:v>
                </c:pt>
                <c:pt idx="6">
                  <c:v>18898.292300000001</c:v>
                </c:pt>
                <c:pt idx="7">
                  <c:v>18746.068500000001</c:v>
                </c:pt>
                <c:pt idx="8">
                  <c:v>18312.074299999997</c:v>
                </c:pt>
                <c:pt idx="9">
                  <c:v>18653.313200000001</c:v>
                </c:pt>
                <c:pt idx="10">
                  <c:v>19660.327099999999</c:v>
                </c:pt>
                <c:pt idx="11">
                  <c:v>17562.513599999998</c:v>
                </c:pt>
              </c:numCache>
            </c:numRef>
          </c:val>
          <c:smooth val="0"/>
        </c:ser>
        <c:dLbls>
          <c:showLegendKey val="0"/>
          <c:showVal val="0"/>
          <c:showCatName val="0"/>
          <c:showSerName val="0"/>
          <c:showPercent val="0"/>
          <c:showBubbleSize val="0"/>
        </c:dLbls>
        <c:marker val="1"/>
        <c:smooth val="0"/>
        <c:axId val="204183040"/>
        <c:axId val="199345856"/>
      </c:lineChart>
      <c:catAx>
        <c:axId val="204183040"/>
        <c:scaling>
          <c:orientation val="minMax"/>
        </c:scaling>
        <c:delete val="0"/>
        <c:axPos val="b"/>
        <c:numFmt formatCode="General" sourceLinked="1"/>
        <c:majorTickMark val="cross"/>
        <c:minorTickMark val="none"/>
        <c:tickLblPos val="nextTo"/>
        <c:spPr>
          <a:ln w="12700">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9345856"/>
        <c:crosses val="autoZero"/>
        <c:auto val="0"/>
        <c:lblAlgn val="ctr"/>
        <c:lblOffset val="100"/>
        <c:tickLblSkip val="1"/>
        <c:tickMarkSkip val="1"/>
        <c:noMultiLvlLbl val="0"/>
      </c:catAx>
      <c:valAx>
        <c:axId val="199345856"/>
        <c:scaling>
          <c:orientation val="minMax"/>
          <c:max val="28000"/>
          <c:min val="14000"/>
        </c:scaling>
        <c:delete val="0"/>
        <c:axPos val="l"/>
        <c:majorGridlines>
          <c:spPr>
            <a:ln w="3175">
              <a:solidFill>
                <a:srgbClr val="000000"/>
              </a:solidFill>
              <a:prstDash val="solid"/>
            </a:ln>
          </c:spPr>
        </c:majorGridlines>
        <c:numFmt formatCode="###\ ###\ ###\ ###" sourceLinked="0"/>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04183040"/>
        <c:crosses val="autoZero"/>
        <c:crossBetween val="midCat"/>
        <c:majorUnit val="2000"/>
      </c:valAx>
      <c:spPr>
        <a:noFill/>
        <a:ln w="12700">
          <a:solidFill>
            <a:srgbClr val="000000"/>
          </a:solidFill>
          <a:prstDash val="solid"/>
        </a:ln>
      </c:spPr>
    </c:plotArea>
    <c:legend>
      <c:legendPos val="r"/>
      <c:layout>
        <c:manualLayout>
          <c:xMode val="edge"/>
          <c:yMode val="edge"/>
          <c:x val="0.48341151811558042"/>
          <c:y val="0.25870318240596801"/>
          <c:w val="0.10290162976059772"/>
          <c:h val="0.12423287536938224"/>
        </c:manualLayout>
      </c:layout>
      <c:overlay val="0"/>
      <c:spPr>
        <a:solidFill>
          <a:srgbClr val="FFFFFF"/>
        </a:solidFill>
        <a:ln w="3175">
          <a:solidFill>
            <a:srgbClr val="000000"/>
          </a:solidFill>
          <a:prstDash val="solid"/>
        </a:ln>
      </c:spPr>
      <c:txPr>
        <a:bodyPr/>
        <a:lstStyle/>
        <a:p>
          <a:pPr>
            <a:defRPr sz="690" b="0" i="0" u="none" strike="noStrike" baseline="0">
              <a:solidFill>
                <a:srgbClr val="000000"/>
              </a:solidFill>
              <a:latin typeface="MetaNormalLF-Roman"/>
              <a:ea typeface="MetaNormalLF-Roman"/>
              <a:cs typeface="MetaNormalLF-Roman"/>
            </a:defRPr>
          </a:pPr>
          <a:endParaRPr lang="de-DE"/>
        </a:p>
      </c:txPr>
    </c:legend>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0" i="0" u="none" strike="noStrike" baseline="0">
                <a:solidFill>
                  <a:srgbClr val="000000"/>
                </a:solidFill>
                <a:latin typeface="MetaNormalLF-Roman"/>
                <a:ea typeface="MetaNormalLF-Roman"/>
                <a:cs typeface="MetaNormalLF-Roman"/>
              </a:defRPr>
            </a:pPr>
            <a:r>
              <a:rPr lang="de-DE"/>
              <a:t>Beförderungsmenge an Luftfracht und Luftpost nach Hauptverkehrsverbindungen 
 in 1 000 t</a:t>
            </a:r>
          </a:p>
        </c:rich>
      </c:tx>
      <c:layout>
        <c:manualLayout>
          <c:xMode val="edge"/>
          <c:yMode val="edge"/>
          <c:x val="0.10568171092178147"/>
          <c:y val="1.3786235363209503E-2"/>
        </c:manualLayout>
      </c:layout>
      <c:overlay val="0"/>
      <c:spPr>
        <a:noFill/>
        <a:ln w="25400">
          <a:noFill/>
        </a:ln>
      </c:spPr>
    </c:title>
    <c:autoTitleDeleted val="0"/>
    <c:plotArea>
      <c:layout>
        <c:manualLayout>
          <c:layoutTarget val="inner"/>
          <c:xMode val="edge"/>
          <c:yMode val="edge"/>
          <c:x val="9.3062938228985689E-2"/>
          <c:y val="6.2568237888964054E-2"/>
          <c:w val="0.88488658214340621"/>
          <c:h val="0.85156432245488367"/>
        </c:manualLayout>
      </c:layout>
      <c:barChart>
        <c:barDir val="col"/>
        <c:grouping val="clustered"/>
        <c:varyColors val="0"/>
        <c:ser>
          <c:idx val="0"/>
          <c:order val="0"/>
          <c:tx>
            <c:strRef>
              <c:f>'1.4.1_Dia'!$B$65</c:f>
              <c:strCache>
                <c:ptCount val="1"/>
                <c:pt idx="0">
                  <c:v>Insgesamt</c:v>
                </c:pt>
              </c:strCache>
            </c:strRef>
          </c:tx>
          <c:spPr>
            <a:solidFill>
              <a:srgbClr val="3366FF"/>
            </a:solidFill>
            <a:ln w="25400">
              <a:noFill/>
            </a:ln>
          </c:spPr>
          <c:invertIfNegative val="0"/>
          <c:cat>
            <c:numRef>
              <c:f>'1.4.1_Dia'!$A$67:$A$78</c:f>
              <c:numCache>
                <c:formatCode>General</c:formatCode>
                <c:ptCount val="12"/>
                <c:pt idx="0">
                  <c:v>2000</c:v>
                </c:pt>
                <c:pt idx="2">
                  <c:v>2005</c:v>
                </c:pt>
                <c:pt idx="4">
                  <c:v>2010</c:v>
                </c:pt>
                <c:pt idx="5">
                  <c:v>2011</c:v>
                </c:pt>
                <c:pt idx="6">
                  <c:v>2012</c:v>
                </c:pt>
                <c:pt idx="7">
                  <c:v>2013</c:v>
                </c:pt>
                <c:pt idx="8">
                  <c:v>2014</c:v>
                </c:pt>
                <c:pt idx="9">
                  <c:v>2015</c:v>
                </c:pt>
                <c:pt idx="10">
                  <c:v>2016</c:v>
                </c:pt>
                <c:pt idx="11">
                  <c:v>2017</c:v>
                </c:pt>
              </c:numCache>
            </c:numRef>
          </c:cat>
          <c:val>
            <c:numRef>
              <c:f>'1.4.1_Dia'!$B$67:$B$78</c:f>
              <c:numCache>
                <c:formatCode>###\ ###\ ###\ ##0</c:formatCode>
                <c:ptCount val="12"/>
                <c:pt idx="0">
                  <c:v>2386805</c:v>
                </c:pt>
                <c:pt idx="2">
                  <c:v>3036210</c:v>
                </c:pt>
                <c:pt idx="4">
                  <c:v>4163716.3360000001</c:v>
                </c:pt>
                <c:pt idx="5">
                  <c:v>4436258</c:v>
                </c:pt>
                <c:pt idx="6">
                  <c:v>4317135</c:v>
                </c:pt>
                <c:pt idx="7">
                  <c:v>4315162</c:v>
                </c:pt>
                <c:pt idx="8">
                  <c:v>4396483</c:v>
                </c:pt>
                <c:pt idx="9">
                  <c:v>4401180</c:v>
                </c:pt>
                <c:pt idx="10">
                  <c:v>4545656</c:v>
                </c:pt>
                <c:pt idx="11">
                  <c:v>4846826</c:v>
                </c:pt>
              </c:numCache>
            </c:numRef>
          </c:val>
        </c:ser>
        <c:ser>
          <c:idx val="1"/>
          <c:order val="1"/>
          <c:tx>
            <c:strRef>
              <c:f>'1.4.1_Dia'!$C$65</c:f>
              <c:strCache>
                <c:ptCount val="1"/>
                <c:pt idx="0">
                  <c:v>Innerdeutscher Verkehr</c:v>
                </c:pt>
              </c:strCache>
            </c:strRef>
          </c:tx>
          <c:spPr>
            <a:solidFill>
              <a:srgbClr val="00CCFF"/>
            </a:solidFill>
            <a:ln w="25400">
              <a:noFill/>
            </a:ln>
          </c:spPr>
          <c:invertIfNegative val="0"/>
          <c:cat>
            <c:numRef>
              <c:f>'1.4.1_Dia'!$A$67:$A$78</c:f>
              <c:numCache>
                <c:formatCode>General</c:formatCode>
                <c:ptCount val="12"/>
                <c:pt idx="0">
                  <c:v>2000</c:v>
                </c:pt>
                <c:pt idx="2">
                  <c:v>2005</c:v>
                </c:pt>
                <c:pt idx="4">
                  <c:v>2010</c:v>
                </c:pt>
                <c:pt idx="5">
                  <c:v>2011</c:v>
                </c:pt>
                <c:pt idx="6">
                  <c:v>2012</c:v>
                </c:pt>
                <c:pt idx="7">
                  <c:v>2013</c:v>
                </c:pt>
                <c:pt idx="8">
                  <c:v>2014</c:v>
                </c:pt>
                <c:pt idx="9">
                  <c:v>2015</c:v>
                </c:pt>
                <c:pt idx="10">
                  <c:v>2016</c:v>
                </c:pt>
                <c:pt idx="11">
                  <c:v>2017</c:v>
                </c:pt>
              </c:numCache>
            </c:numRef>
          </c:cat>
          <c:val>
            <c:numRef>
              <c:f>'1.4.1_Dia'!$C$67:$C$78</c:f>
              <c:numCache>
                <c:formatCode>###\ ###\ ###\ ##0</c:formatCode>
                <c:ptCount val="12"/>
                <c:pt idx="0">
                  <c:v>186736</c:v>
                </c:pt>
                <c:pt idx="2">
                  <c:v>103694</c:v>
                </c:pt>
                <c:pt idx="4">
                  <c:v>105492</c:v>
                </c:pt>
                <c:pt idx="5">
                  <c:v>116252</c:v>
                </c:pt>
                <c:pt idx="6">
                  <c:v>110830</c:v>
                </c:pt>
                <c:pt idx="7">
                  <c:v>108312</c:v>
                </c:pt>
                <c:pt idx="8">
                  <c:v>110697</c:v>
                </c:pt>
                <c:pt idx="9">
                  <c:v>113421</c:v>
                </c:pt>
                <c:pt idx="10">
                  <c:v>118538</c:v>
                </c:pt>
                <c:pt idx="11">
                  <c:v>125067</c:v>
                </c:pt>
              </c:numCache>
            </c:numRef>
          </c:val>
        </c:ser>
        <c:ser>
          <c:idx val="2"/>
          <c:order val="2"/>
          <c:tx>
            <c:strRef>
              <c:f>'1.4.1_Dia'!$D$65</c:f>
              <c:strCache>
                <c:ptCount val="1"/>
                <c:pt idx="0">
                  <c:v>Grenzüberschreitender Versand</c:v>
                </c:pt>
              </c:strCache>
            </c:strRef>
          </c:tx>
          <c:spPr>
            <a:solidFill>
              <a:srgbClr val="99CCFF"/>
            </a:solidFill>
            <a:ln w="25400">
              <a:noFill/>
            </a:ln>
          </c:spPr>
          <c:invertIfNegative val="0"/>
          <c:cat>
            <c:numRef>
              <c:f>'1.4.1_Dia'!$A$67:$A$78</c:f>
              <c:numCache>
                <c:formatCode>General</c:formatCode>
                <c:ptCount val="12"/>
                <c:pt idx="0">
                  <c:v>2000</c:v>
                </c:pt>
                <c:pt idx="2">
                  <c:v>2005</c:v>
                </c:pt>
                <c:pt idx="4">
                  <c:v>2010</c:v>
                </c:pt>
                <c:pt idx="5">
                  <c:v>2011</c:v>
                </c:pt>
                <c:pt idx="6">
                  <c:v>2012</c:v>
                </c:pt>
                <c:pt idx="7">
                  <c:v>2013</c:v>
                </c:pt>
                <c:pt idx="8">
                  <c:v>2014</c:v>
                </c:pt>
                <c:pt idx="9">
                  <c:v>2015</c:v>
                </c:pt>
                <c:pt idx="10">
                  <c:v>2016</c:v>
                </c:pt>
                <c:pt idx="11">
                  <c:v>2017</c:v>
                </c:pt>
              </c:numCache>
            </c:numRef>
          </c:cat>
          <c:val>
            <c:numRef>
              <c:f>'1.4.1_Dia'!$D$67:$D$78</c:f>
              <c:numCache>
                <c:formatCode>###\ ###\ ###\ ##0</c:formatCode>
                <c:ptCount val="12"/>
                <c:pt idx="0">
                  <c:v>1150117</c:v>
                </c:pt>
                <c:pt idx="2">
                  <c:v>1454877</c:v>
                </c:pt>
                <c:pt idx="4">
                  <c:v>2062600</c:v>
                </c:pt>
                <c:pt idx="5">
                  <c:v>2225089</c:v>
                </c:pt>
                <c:pt idx="6">
                  <c:v>2191574</c:v>
                </c:pt>
                <c:pt idx="7">
                  <c:v>2196358</c:v>
                </c:pt>
                <c:pt idx="8">
                  <c:v>2220535</c:v>
                </c:pt>
                <c:pt idx="9">
                  <c:v>2226864</c:v>
                </c:pt>
                <c:pt idx="10">
                  <c:v>2294581</c:v>
                </c:pt>
                <c:pt idx="11">
                  <c:v>2447315</c:v>
                </c:pt>
              </c:numCache>
            </c:numRef>
          </c:val>
        </c:ser>
        <c:ser>
          <c:idx val="3"/>
          <c:order val="3"/>
          <c:tx>
            <c:strRef>
              <c:f>'1.4.1_Dia'!$E$65</c:f>
              <c:strCache>
                <c:ptCount val="1"/>
                <c:pt idx="0">
                  <c:v>Grenzüberschreitender Empfang</c:v>
                </c:pt>
              </c:strCache>
            </c:strRef>
          </c:tx>
          <c:spPr>
            <a:solidFill>
              <a:srgbClr val="003366"/>
            </a:solidFill>
            <a:ln w="25400">
              <a:noFill/>
            </a:ln>
          </c:spPr>
          <c:invertIfNegative val="0"/>
          <c:cat>
            <c:numRef>
              <c:f>'1.4.1_Dia'!$A$67:$A$78</c:f>
              <c:numCache>
                <c:formatCode>General</c:formatCode>
                <c:ptCount val="12"/>
                <c:pt idx="0">
                  <c:v>2000</c:v>
                </c:pt>
                <c:pt idx="2">
                  <c:v>2005</c:v>
                </c:pt>
                <c:pt idx="4">
                  <c:v>2010</c:v>
                </c:pt>
                <c:pt idx="5">
                  <c:v>2011</c:v>
                </c:pt>
                <c:pt idx="6">
                  <c:v>2012</c:v>
                </c:pt>
                <c:pt idx="7">
                  <c:v>2013</c:v>
                </c:pt>
                <c:pt idx="8">
                  <c:v>2014</c:v>
                </c:pt>
                <c:pt idx="9">
                  <c:v>2015</c:v>
                </c:pt>
                <c:pt idx="10">
                  <c:v>2016</c:v>
                </c:pt>
                <c:pt idx="11">
                  <c:v>2017</c:v>
                </c:pt>
              </c:numCache>
            </c:numRef>
          </c:cat>
          <c:val>
            <c:numRef>
              <c:f>'1.4.1_Dia'!$E$67:$E$78</c:f>
              <c:numCache>
                <c:formatCode>###\ ###\ ###\ ##0</c:formatCode>
                <c:ptCount val="12"/>
                <c:pt idx="0">
                  <c:v>1025853</c:v>
                </c:pt>
                <c:pt idx="2">
                  <c:v>1447209</c:v>
                </c:pt>
                <c:pt idx="4">
                  <c:v>1930520</c:v>
                </c:pt>
                <c:pt idx="5">
                  <c:v>1956620</c:v>
                </c:pt>
                <c:pt idx="6">
                  <c:v>1902835</c:v>
                </c:pt>
                <c:pt idx="7">
                  <c:v>1917632</c:v>
                </c:pt>
                <c:pt idx="8">
                  <c:v>1998734</c:v>
                </c:pt>
                <c:pt idx="9">
                  <c:v>1982212</c:v>
                </c:pt>
                <c:pt idx="10">
                  <c:v>2054191</c:v>
                </c:pt>
                <c:pt idx="11">
                  <c:v>2198265</c:v>
                </c:pt>
              </c:numCache>
            </c:numRef>
          </c:val>
        </c:ser>
        <c:dLbls>
          <c:showLegendKey val="0"/>
          <c:showVal val="0"/>
          <c:showCatName val="0"/>
          <c:showSerName val="0"/>
          <c:showPercent val="0"/>
          <c:showBubbleSize val="0"/>
        </c:dLbls>
        <c:gapWidth val="150"/>
        <c:axId val="199431168"/>
        <c:axId val="199348160"/>
      </c:barChart>
      <c:catAx>
        <c:axId val="199431168"/>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9348160"/>
        <c:crosses val="autoZero"/>
        <c:auto val="0"/>
        <c:lblAlgn val="ctr"/>
        <c:lblOffset val="100"/>
        <c:tickLblSkip val="1"/>
        <c:tickMarkSkip val="1"/>
        <c:noMultiLvlLbl val="0"/>
      </c:catAx>
      <c:valAx>
        <c:axId val="199348160"/>
        <c:scaling>
          <c:orientation val="minMax"/>
          <c:max val="5000000"/>
          <c:min val="0"/>
        </c:scaling>
        <c:delete val="0"/>
        <c:axPos val="l"/>
        <c:majorGridlines>
          <c:spPr>
            <a:ln w="3175">
              <a:solidFill>
                <a:srgbClr val="000000"/>
              </a:solidFill>
              <a:prstDash val="solid"/>
            </a:ln>
          </c:spPr>
        </c:majorGridlines>
        <c:numFmt formatCode="###\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9431168"/>
        <c:crosses val="autoZero"/>
        <c:crossBetween val="between"/>
        <c:majorUnit val="500000"/>
      </c:valAx>
      <c:spPr>
        <a:noFill/>
        <a:ln w="12700">
          <a:solidFill>
            <a:srgbClr val="333333"/>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0" i="0" u="none" strike="noStrike" baseline="0">
                <a:solidFill>
                  <a:srgbClr val="000000"/>
                </a:solidFill>
                <a:latin typeface="MetaNormalLF-Roman"/>
                <a:ea typeface="MetaNormalLF-Roman"/>
                <a:cs typeface="MetaNormalLF-Roman"/>
              </a:defRPr>
            </a:pPr>
            <a:r>
              <a:rPr lang="de-DE"/>
              <a:t>Starts und Landungen des gewerblichen Luftverkehrs (Güter- und Personenverkehr)
auf deutschen Hauptverkehrsflughäfen</a:t>
            </a:r>
          </a:p>
        </c:rich>
      </c:tx>
      <c:layout>
        <c:manualLayout>
          <c:xMode val="edge"/>
          <c:yMode val="edge"/>
          <c:x val="0.10821710519561847"/>
          <c:y val="2.5589396003084058E-2"/>
        </c:manualLayout>
      </c:layout>
      <c:overlay val="0"/>
      <c:spPr>
        <a:noFill/>
        <a:ln w="25400">
          <a:noFill/>
        </a:ln>
      </c:spPr>
    </c:title>
    <c:autoTitleDeleted val="0"/>
    <c:plotArea>
      <c:layout>
        <c:manualLayout>
          <c:layoutTarget val="inner"/>
          <c:xMode val="edge"/>
          <c:yMode val="edge"/>
          <c:x val="7.3416483938939361E-2"/>
          <c:y val="7.884088971845922E-2"/>
          <c:w val="0.90615546025893068"/>
          <c:h val="0.87822647482262484"/>
        </c:manualLayout>
      </c:layout>
      <c:barChart>
        <c:barDir val="col"/>
        <c:grouping val="clustered"/>
        <c:varyColors val="0"/>
        <c:ser>
          <c:idx val="0"/>
          <c:order val="0"/>
          <c:tx>
            <c:strRef>
              <c:f>'1.4.2_Dia'!$B$68:$B$69</c:f>
              <c:strCache>
                <c:ptCount val="1"/>
                <c:pt idx="0">
                  <c:v>1991</c:v>
                </c:pt>
              </c:strCache>
            </c:strRef>
          </c:tx>
          <c:spPr>
            <a:solidFill>
              <a:schemeClr val="tx2">
                <a:lumMod val="60000"/>
                <a:lumOff val="40000"/>
              </a:schemeClr>
            </a:solidFill>
            <a:ln w="25400">
              <a:noFill/>
            </a:ln>
          </c:spPr>
          <c:invertIfNegative val="0"/>
          <c:cat>
            <c:strRef>
              <c:f>'1.4.2_Dia'!$A$70:$A$77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'1.4.2_Dia'!$B$70:$B$77</c:f>
              <c:numCache>
                <c:formatCode>###\ ###</c:formatCode>
                <c:ptCount val="8"/>
                <c:pt idx="0">
                  <c:v>67396</c:v>
                </c:pt>
                <c:pt idx="1">
                  <c:v>109391</c:v>
                </c:pt>
                <c:pt idx="2">
                  <c:v>100952</c:v>
                </c:pt>
                <c:pt idx="3">
                  <c:v>137553</c:v>
                </c:pt>
                <c:pt idx="4">
                  <c:v>303539</c:v>
                </c:pt>
                <c:pt idx="5">
                  <c:v>155889</c:v>
                </c:pt>
                <c:pt idx="6">
                  <c:v>126074</c:v>
                </c:pt>
                <c:pt idx="7">
                  <c:v>91837</c:v>
                </c:pt>
              </c:numCache>
            </c:numRef>
          </c:val>
        </c:ser>
        <c:ser>
          <c:idx val="4"/>
          <c:order val="1"/>
          <c:tx>
            <c:strRef>
              <c:f>'1.4.2_Dia'!$C$68:$C$69</c:f>
              <c:strCache>
                <c:ptCount val="1"/>
                <c:pt idx="0">
                  <c:v>1991</c:v>
                </c:pt>
              </c:strCache>
            </c:strRef>
          </c:tx>
          <c:spPr>
            <a:solidFill>
              <a:srgbClr val="0000FF"/>
            </a:solidFill>
            <a:ln w="12700">
              <a:solidFill>
                <a:srgbClr val="000000"/>
              </a:solidFill>
              <a:prstDash val="solid"/>
            </a:ln>
          </c:spPr>
          <c:invertIfNegative val="0"/>
          <c:cat>
            <c:strRef>
              <c:f>'1.4.2_Dia'!$A$70:$A$77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'1.4.2_Dia'!$C$70:$C$77</c:f>
              <c:numCache>
                <c:formatCode>###\ ###</c:formatCode>
                <c:ptCount val="8"/>
              </c:numCache>
            </c:numRef>
          </c:val>
        </c:ser>
        <c:ser>
          <c:idx val="5"/>
          <c:order val="2"/>
          <c:tx>
            <c:strRef>
              <c:f>'1.4.2_Dia'!$D$68:$D$69</c:f>
              <c:strCache>
                <c:ptCount val="1"/>
                <c:pt idx="0">
                  <c:v>1995</c:v>
                </c:pt>
              </c:strCache>
            </c:strRef>
          </c:tx>
          <c:spPr>
            <a:solidFill>
              <a:schemeClr val="accent3">
                <a:lumMod val="75000"/>
              </a:schemeClr>
            </a:solidFill>
            <a:ln w="25400">
              <a:noFill/>
            </a:ln>
          </c:spPr>
          <c:invertIfNegative val="0"/>
          <c:cat>
            <c:strRef>
              <c:f>'1.4.2_Dia'!$A$70:$A$77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'1.4.2_Dia'!$D$70:$D$77</c:f>
              <c:numCache>
                <c:formatCode>###\ ###</c:formatCode>
                <c:ptCount val="8"/>
                <c:pt idx="0">
                  <c:v>70799</c:v>
                </c:pt>
                <c:pt idx="1">
                  <c:v>120278</c:v>
                </c:pt>
                <c:pt idx="2">
                  <c:v>118319</c:v>
                </c:pt>
                <c:pt idx="3">
                  <c:v>170283</c:v>
                </c:pt>
                <c:pt idx="4">
                  <c:v>370010</c:v>
                </c:pt>
                <c:pt idx="5">
                  <c:v>199022</c:v>
                </c:pt>
                <c:pt idx="6">
                  <c:v>112206</c:v>
                </c:pt>
                <c:pt idx="7">
                  <c:v>96726</c:v>
                </c:pt>
              </c:numCache>
            </c:numRef>
          </c:val>
        </c:ser>
        <c:ser>
          <c:idx val="6"/>
          <c:order val="3"/>
          <c:tx>
            <c:strRef>
              <c:f>'1.4.2_Dia'!$E$68:$E$69</c:f>
              <c:strCache>
                <c:ptCount val="1"/>
                <c:pt idx="0">
                  <c:v>1995</c:v>
                </c:pt>
              </c:strCache>
            </c:strRef>
          </c:tx>
          <c:spPr>
            <a:solidFill>
              <a:srgbClr val="00CCFF"/>
            </a:solidFill>
            <a:ln w="12700">
              <a:solidFill>
                <a:srgbClr val="000000"/>
              </a:solidFill>
              <a:prstDash val="solid"/>
            </a:ln>
          </c:spPr>
          <c:invertIfNegative val="0"/>
          <c:cat>
            <c:strRef>
              <c:f>'1.4.2_Dia'!$A$70:$A$77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'1.4.2_Dia'!$E$70:$E$77</c:f>
              <c:numCache>
                <c:formatCode>###\ ###</c:formatCode>
                <c:ptCount val="8"/>
              </c:numCache>
            </c:numRef>
          </c:val>
        </c:ser>
        <c:ser>
          <c:idx val="10"/>
          <c:order val="4"/>
          <c:tx>
            <c:strRef>
              <c:f>'1.4.2_Dia'!$F$68:$F$69</c:f>
              <c:strCache>
                <c:ptCount val="1"/>
                <c:pt idx="0">
                  <c:v>2000</c:v>
                </c:pt>
              </c:strCache>
            </c:strRef>
          </c:tx>
          <c:spPr>
            <a:solidFill>
              <a:srgbClr val="99CCFF"/>
            </a:solidFill>
            <a:ln w="25400">
              <a:noFill/>
            </a:ln>
          </c:spPr>
          <c:invertIfNegative val="0"/>
          <c:dPt>
            <c:idx val="5"/>
            <c:invertIfNegative val="0"/>
            <c:bubble3D val="0"/>
            <c:spPr>
              <a:solidFill>
                <a:schemeClr val="accent4"/>
              </a:solidFill>
              <a:ln w="25400">
                <a:noFill/>
              </a:ln>
            </c:spPr>
          </c:dPt>
          <c:cat>
            <c:strRef>
              <c:f>'1.4.2_Dia'!$A$70:$A$77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'1.4.2_Dia'!$F$70:$F$77</c:f>
              <c:numCache>
                <c:formatCode>###\ ###</c:formatCode>
                <c:ptCount val="8"/>
                <c:pt idx="0">
                  <c:v>87018</c:v>
                </c:pt>
                <c:pt idx="1">
                  <c:v>137272</c:v>
                </c:pt>
                <c:pt idx="2">
                  <c:v>135024</c:v>
                </c:pt>
                <c:pt idx="3">
                  <c:v>179036</c:v>
                </c:pt>
                <c:pt idx="4">
                  <c:v>447187</c:v>
                </c:pt>
                <c:pt idx="5">
                  <c:v>301306</c:v>
                </c:pt>
                <c:pt idx="6">
                  <c:v>127307</c:v>
                </c:pt>
                <c:pt idx="7">
                  <c:v>124281</c:v>
                </c:pt>
              </c:numCache>
            </c:numRef>
          </c:val>
        </c:ser>
        <c:ser>
          <c:idx val="7"/>
          <c:order val="5"/>
          <c:tx>
            <c:strRef>
              <c:f>'1.4.2_Dia'!$H$69</c:f>
              <c:strCache>
                <c:ptCount val="1"/>
              </c:strCache>
            </c:strRef>
          </c:tx>
          <c:invertIfNegative val="0"/>
          <c:val>
            <c:numRef>
              <c:f>'1.4.2_Dia'!$G$70:$G$77</c:f>
              <c:numCache>
                <c:formatCode>###\ ###</c:formatCode>
                <c:ptCount val="8"/>
              </c:numCache>
            </c:numRef>
          </c:val>
        </c:ser>
        <c:ser>
          <c:idx val="15"/>
          <c:order val="6"/>
          <c:tx>
            <c:strRef>
              <c:f>'1.4.2_Dia'!$H$68:$H$69</c:f>
              <c:strCache>
                <c:ptCount val="1"/>
                <c:pt idx="0">
                  <c:v>2005</c:v>
                </c:pt>
              </c:strCache>
            </c:strRef>
          </c:tx>
          <c:spPr>
            <a:solidFill>
              <a:srgbClr val="0070C0"/>
            </a:solidFill>
            <a:ln w="25400">
              <a:noFill/>
            </a:ln>
          </c:spPr>
          <c:invertIfNegative val="0"/>
          <c:cat>
            <c:strRef>
              <c:f>'1.4.2_Dia'!$A$70:$A$77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'1.4.2_Dia'!$H$70:$H$77</c:f>
              <c:numCache>
                <c:formatCode>###\ ###</c:formatCode>
                <c:ptCount val="8"/>
                <c:pt idx="0">
                  <c:v>80154</c:v>
                </c:pt>
                <c:pt idx="1">
                  <c:v>134641</c:v>
                </c:pt>
                <c:pt idx="2">
                  <c:v>140530</c:v>
                </c:pt>
                <c:pt idx="3">
                  <c:v>189164</c:v>
                </c:pt>
                <c:pt idx="4">
                  <c:v>476187</c:v>
                </c:pt>
                <c:pt idx="5">
                  <c:v>385909</c:v>
                </c:pt>
                <c:pt idx="6">
                  <c:v>137272</c:v>
                </c:pt>
                <c:pt idx="7">
                  <c:v>140227</c:v>
                </c:pt>
              </c:numCache>
            </c:numRef>
          </c:val>
        </c:ser>
        <c:ser>
          <c:idx val="3"/>
          <c:order val="7"/>
          <c:tx>
            <c:strRef>
              <c:f>'1.4.2_Dia'!$G$68</c:f>
              <c:strCache>
                <c:ptCount val="1"/>
              </c:strCache>
            </c:strRef>
          </c:tx>
          <c:invertIfNegative val="0"/>
          <c:val>
            <c:numRef>
              <c:f>'1.4.2_Dia'!$G$70:$G$77</c:f>
              <c:numCache>
                <c:formatCode>###\ ###</c:formatCode>
                <c:ptCount val="8"/>
              </c:numCache>
            </c:numRef>
          </c:val>
        </c:ser>
        <c:ser>
          <c:idx val="19"/>
          <c:order val="8"/>
          <c:tx>
            <c:strRef>
              <c:f>'1.4.2_Dia'!$J$68</c:f>
              <c:strCache>
                <c:ptCount val="1"/>
                <c:pt idx="0">
                  <c:v>2010</c:v>
                </c:pt>
              </c:strCache>
            </c:strRef>
          </c:tx>
          <c:spPr>
            <a:solidFill>
              <a:srgbClr val="33CCCC"/>
            </a:solidFill>
            <a:ln w="25400">
              <a:noFill/>
            </a:ln>
          </c:spPr>
          <c:invertIfNegative val="0"/>
          <c:val>
            <c:numRef>
              <c:f>'1.4.2_Dia'!$J$70:$J$77</c:f>
              <c:numCache>
                <c:formatCode>###\ ###</c:formatCode>
                <c:ptCount val="8"/>
                <c:pt idx="0">
                  <c:v>60260</c:v>
                </c:pt>
                <c:pt idx="1">
                  <c:v>138681</c:v>
                </c:pt>
                <c:pt idx="2">
                  <c:v>120903</c:v>
                </c:pt>
                <c:pt idx="3">
                  <c:v>211705</c:v>
                </c:pt>
                <c:pt idx="4">
                  <c:v>456407</c:v>
                </c:pt>
                <c:pt idx="5">
                  <c:v>370717</c:v>
                </c:pt>
                <c:pt idx="6">
                  <c:v>150583</c:v>
                </c:pt>
                <c:pt idx="7">
                  <c:v>119684</c:v>
                </c:pt>
              </c:numCache>
            </c:numRef>
          </c:val>
        </c:ser>
        <c:ser>
          <c:idx val="21"/>
          <c:order val="9"/>
          <c:tx>
            <c:strRef>
              <c:f>'1.4.2_Dia'!$K$68</c:f>
              <c:strCache>
                <c:ptCount val="1"/>
                <c:pt idx="0">
                  <c:v>2011</c:v>
                </c:pt>
              </c:strCache>
            </c:strRef>
          </c:tx>
          <c:spPr>
            <a:solidFill>
              <a:srgbClr val="000080"/>
            </a:solidFill>
            <a:ln w="25400">
              <a:noFill/>
            </a:ln>
          </c:spPr>
          <c:invertIfNegative val="0"/>
          <c:val>
            <c:numRef>
              <c:f>'1.4.2_Dia'!$K$70:$K$77</c:f>
              <c:numCache>
                <c:formatCode>###\ ###</c:formatCode>
                <c:ptCount val="8"/>
                <c:pt idx="0">
                  <c:v>68309</c:v>
                </c:pt>
                <c:pt idx="1">
                  <c:v>141143</c:v>
                </c:pt>
                <c:pt idx="2">
                  <c:v>117575</c:v>
                </c:pt>
                <c:pt idx="3">
                  <c:v>216626</c:v>
                </c:pt>
                <c:pt idx="4">
                  <c:v>480871</c:v>
                </c:pt>
                <c:pt idx="5">
                  <c:v>399439</c:v>
                </c:pt>
                <c:pt idx="6">
                  <c:v>161310</c:v>
                </c:pt>
                <c:pt idx="7">
                  <c:v>123968</c:v>
                </c:pt>
              </c:numCache>
            </c:numRef>
          </c:val>
        </c:ser>
        <c:ser>
          <c:idx val="16"/>
          <c:order val="10"/>
          <c:tx>
            <c:strRef>
              <c:f>'[27]1.4.2_Dia'!$I$68:$I$69</c:f>
              <c:strCache>
                <c:ptCount val="1"/>
                <c:pt idx="0">
                  <c:v>1991</c:v>
                </c:pt>
              </c:strCache>
            </c:strRef>
          </c:tx>
          <c:spPr>
            <a:solidFill>
              <a:srgbClr val="CCFFFF"/>
            </a:solidFill>
            <a:ln w="3175">
              <a:solidFill>
                <a:srgbClr val="000000"/>
              </a:solidFill>
              <a:prstDash val="solid"/>
            </a:ln>
          </c:spPr>
          <c:invertIfNegative val="0"/>
          <c:cat>
            <c:strRef>
              <c:f>'[27]1.4.2_Dia'!$A$70:$A$77</c:f>
              <c:strCache>
                <c:ptCount val="8"/>
                <c:pt idx="0">
                  <c:v>Hannover</c:v>
                </c:pt>
                <c:pt idx="1">
                  <c:v>Hamburg</c:v>
                </c:pt>
                <c:pt idx="2">
                  <c:v>Köln/Bonn</c:v>
                </c:pt>
                <c:pt idx="3">
                  <c:v>Düsseldorf </c:v>
                </c:pt>
                <c:pt idx="4">
                  <c:v>Frankfurt/M.</c:v>
                </c:pt>
                <c:pt idx="5">
                  <c:v>München</c:v>
                </c:pt>
                <c:pt idx="6">
                  <c:v>Berlin (Tegel)</c:v>
                </c:pt>
                <c:pt idx="7">
                  <c:v>Stuttgart</c:v>
                </c:pt>
              </c:strCache>
            </c:strRef>
          </c:cat>
          <c:val>
            <c:numRef>
              <c:f>'[27]1.4.2_Dia'!$I$70:$I$77</c:f>
              <c:numCache>
                <c:formatCode>General</c:formatCode>
                <c:ptCount val="8"/>
              </c:numCache>
            </c:numRef>
          </c:val>
        </c:ser>
        <c:ser>
          <c:idx val="11"/>
          <c:order val="11"/>
          <c:tx>
            <c:strRef>
              <c:f>'1.4.2_Dia'!$L$68</c:f>
              <c:strCache>
                <c:ptCount val="1"/>
                <c:pt idx="0">
                  <c:v>2012</c:v>
                </c:pt>
              </c:strCache>
            </c:strRef>
          </c:tx>
          <c:spPr>
            <a:solidFill>
              <a:schemeClr val="tx2">
                <a:lumMod val="20000"/>
                <a:lumOff val="80000"/>
              </a:schemeClr>
            </a:solidFill>
            <a:ln w="12700">
              <a:noFill/>
            </a:ln>
          </c:spPr>
          <c:invertIfNegative val="0"/>
          <c:val>
            <c:numRef>
              <c:f>'1.4.2_Dia'!$L$70:$L$77</c:f>
              <c:numCache>
                <c:formatCode>#\ ###\ ###\ ##0</c:formatCode>
                <c:ptCount val="8"/>
                <c:pt idx="0">
                  <c:v>72442</c:v>
                </c:pt>
                <c:pt idx="1">
                  <c:v>137103</c:v>
                </c:pt>
                <c:pt idx="2">
                  <c:v>112558</c:v>
                </c:pt>
                <c:pt idx="3">
                  <c:v>212229</c:v>
                </c:pt>
                <c:pt idx="4">
                  <c:v>475452</c:v>
                </c:pt>
                <c:pt idx="5">
                  <c:v>387887</c:v>
                </c:pt>
                <c:pt idx="6">
                  <c:v>163721</c:v>
                </c:pt>
                <c:pt idx="7">
                  <c:v>121632</c:v>
                </c:pt>
              </c:numCache>
            </c:numRef>
          </c:val>
        </c:ser>
        <c:ser>
          <c:idx val="22"/>
          <c:order val="12"/>
          <c:tx>
            <c:strRef>
              <c:f>'1.4.2_Dia'!$M$68</c:f>
              <c:strCache>
                <c:ptCount val="1"/>
                <c:pt idx="0">
                  <c:v>2013</c:v>
                </c:pt>
              </c:strCache>
            </c:strRef>
          </c:tx>
          <c:spPr>
            <a:solidFill>
              <a:schemeClr val="tx2"/>
            </a:solidFill>
          </c:spPr>
          <c:invertIfNegative val="0"/>
          <c:val>
            <c:numRef>
              <c:f>'1.4.2_Dia'!$M$70:$M$77</c:f>
              <c:numCache>
                <c:formatCode>#\ ###\ ###\ ##0</c:formatCode>
                <c:ptCount val="8"/>
                <c:pt idx="0">
                  <c:v>67017</c:v>
                </c:pt>
                <c:pt idx="1">
                  <c:v>129390</c:v>
                </c:pt>
                <c:pt idx="2">
                  <c:v>107001</c:v>
                </c:pt>
                <c:pt idx="3">
                  <c:v>205781</c:v>
                </c:pt>
                <c:pt idx="4">
                  <c:v>465699</c:v>
                </c:pt>
                <c:pt idx="5">
                  <c:v>368443</c:v>
                </c:pt>
                <c:pt idx="6">
                  <c:v>168500</c:v>
                </c:pt>
                <c:pt idx="7">
                  <c:v>117540</c:v>
                </c:pt>
              </c:numCache>
            </c:numRef>
          </c:val>
        </c:ser>
        <c:ser>
          <c:idx val="1"/>
          <c:order val="13"/>
          <c:tx>
            <c:strRef>
              <c:f>'1.4.2_Dia'!$N$68</c:f>
              <c:strCache>
                <c:ptCount val="1"/>
                <c:pt idx="0">
                  <c:v>2014</c:v>
                </c:pt>
              </c:strCache>
            </c:strRef>
          </c:tx>
          <c:spPr>
            <a:solidFill>
              <a:srgbClr val="66FFFF"/>
            </a:solidFill>
            <a:ln>
              <a:noFill/>
            </a:ln>
          </c:spPr>
          <c:invertIfNegative val="0"/>
          <c:val>
            <c:numRef>
              <c:f>'1.4.2_Dia'!$N$70:$N$77</c:f>
              <c:numCache>
                <c:formatCode>#\ ###\ ###\ ##0</c:formatCode>
                <c:ptCount val="8"/>
                <c:pt idx="0">
                  <c:v>66099</c:v>
                </c:pt>
                <c:pt idx="1">
                  <c:v>139217</c:v>
                </c:pt>
                <c:pt idx="2">
                  <c:v>109962</c:v>
                </c:pt>
                <c:pt idx="3">
                  <c:v>205358</c:v>
                </c:pt>
                <c:pt idx="4">
                  <c:v>462466</c:v>
                </c:pt>
                <c:pt idx="5">
                  <c:v>363496</c:v>
                </c:pt>
                <c:pt idx="6">
                  <c:v>176235</c:v>
                </c:pt>
                <c:pt idx="7">
                  <c:v>115035</c:v>
                </c:pt>
              </c:numCache>
            </c:numRef>
          </c:val>
        </c:ser>
        <c:ser>
          <c:idx val="2"/>
          <c:order val="14"/>
          <c:tx>
            <c:strRef>
              <c:f>'1.4.2_Dia'!$O$68</c:f>
              <c:strCache>
                <c:ptCount val="1"/>
                <c:pt idx="0">
                  <c:v>2015</c:v>
                </c:pt>
              </c:strCache>
            </c:strRef>
          </c:tx>
          <c:spPr>
            <a:solidFill>
              <a:srgbClr val="490AE6"/>
            </a:solidFill>
          </c:spPr>
          <c:invertIfNegative val="0"/>
          <c:val>
            <c:numRef>
              <c:f>'1.4.2_Dia'!$O$70:$O$77</c:f>
              <c:numCache>
                <c:formatCode>#\ ###\ ###\ ##0</c:formatCode>
                <c:ptCount val="8"/>
                <c:pt idx="0">
                  <c:v>67839</c:v>
                </c:pt>
                <c:pt idx="1">
                  <c:v>143069</c:v>
                </c:pt>
                <c:pt idx="2">
                  <c:v>114853</c:v>
                </c:pt>
                <c:pt idx="3">
                  <c:v>205049</c:v>
                </c:pt>
                <c:pt idx="4">
                  <c:v>461057</c:v>
                </c:pt>
                <c:pt idx="5">
                  <c:v>370219</c:v>
                </c:pt>
                <c:pt idx="6">
                  <c:v>178545</c:v>
                </c:pt>
                <c:pt idx="7">
                  <c:v>119103</c:v>
                </c:pt>
              </c:numCache>
            </c:numRef>
          </c:val>
        </c:ser>
        <c:ser>
          <c:idx val="8"/>
          <c:order val="15"/>
          <c:spPr>
            <a:solidFill>
              <a:schemeClr val="accent4"/>
            </a:solidFill>
          </c:spPr>
          <c:invertIfNegative val="0"/>
          <c:val>
            <c:numRef>
              <c:f>'1.4.2_Dia'!$P$70:$P$77</c:f>
              <c:numCache>
                <c:formatCode>#\ ###\ ###\ ##0</c:formatCode>
                <c:ptCount val="8"/>
                <c:pt idx="0">
                  <c:v>68480</c:v>
                </c:pt>
                <c:pt idx="1">
                  <c:v>145260</c:v>
                </c:pt>
                <c:pt idx="2">
                  <c:v>123674</c:v>
                </c:pt>
                <c:pt idx="3">
                  <c:v>211510</c:v>
                </c:pt>
                <c:pt idx="4">
                  <c:v>456718</c:v>
                </c:pt>
                <c:pt idx="5">
                  <c:v>384967</c:v>
                </c:pt>
                <c:pt idx="6">
                  <c:v>180378</c:v>
                </c:pt>
                <c:pt idx="7">
                  <c:v>117624</c:v>
                </c:pt>
              </c:numCache>
            </c:numRef>
          </c:val>
        </c:ser>
        <c:ser>
          <c:idx val="9"/>
          <c:order val="16"/>
          <c:tx>
            <c:strRef>
              <c:f>'1.4.2_Dia'!$Q$68</c:f>
              <c:strCache>
                <c:ptCount val="1"/>
                <c:pt idx="0">
                  <c:v>2017</c:v>
                </c:pt>
              </c:strCache>
            </c:strRef>
          </c:tx>
          <c:spPr>
            <a:solidFill>
              <a:srgbClr val="FF0000"/>
            </a:solidFill>
          </c:spPr>
          <c:invertIfNegative val="0"/>
          <c:val>
            <c:numRef>
              <c:f>'1.4.2_Dia'!$Q$70:$Q$77</c:f>
              <c:numCache>
                <c:formatCode>#\ ###\ ###\ ##0</c:formatCode>
                <c:ptCount val="8"/>
                <c:pt idx="0">
                  <c:v>63854</c:v>
                </c:pt>
                <c:pt idx="1">
                  <c:v>140917</c:v>
                </c:pt>
                <c:pt idx="2">
                  <c:v>131960</c:v>
                </c:pt>
                <c:pt idx="3">
                  <c:v>211984</c:v>
                </c:pt>
                <c:pt idx="4">
                  <c:v>505246</c:v>
                </c:pt>
                <c:pt idx="5">
                  <c:v>403476</c:v>
                </c:pt>
                <c:pt idx="6">
                  <c:v>181424</c:v>
                </c:pt>
                <c:pt idx="7">
                  <c:v>121242</c:v>
                </c:pt>
              </c:numCache>
            </c:numRef>
          </c:val>
        </c:ser>
        <c:dLbls>
          <c:showLegendKey val="0"/>
          <c:showVal val="0"/>
          <c:showCatName val="0"/>
          <c:showSerName val="0"/>
          <c:showPercent val="0"/>
          <c:showBubbleSize val="0"/>
        </c:dLbls>
        <c:gapWidth val="150"/>
        <c:axId val="199464448"/>
        <c:axId val="199350464"/>
      </c:barChart>
      <c:catAx>
        <c:axId val="199464448"/>
        <c:scaling>
          <c:orientation val="minMax"/>
        </c:scaling>
        <c:delete val="0"/>
        <c:axPos val="b"/>
        <c:numFmt formatCode="General" sourceLinked="1"/>
        <c:majorTickMark val="cross"/>
        <c:minorTickMark val="none"/>
        <c:tickLblPos val="nextTo"/>
        <c:spPr>
          <a:ln w="12700">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9350464"/>
        <c:crossesAt val="0"/>
        <c:auto val="0"/>
        <c:lblAlgn val="ctr"/>
        <c:lblOffset val="100"/>
        <c:tickLblSkip val="1"/>
        <c:tickMarkSkip val="1"/>
        <c:noMultiLvlLbl val="0"/>
      </c:catAx>
      <c:valAx>
        <c:axId val="199350464"/>
        <c:scaling>
          <c:orientation val="minMax"/>
          <c:max val="510000"/>
          <c:min val="0"/>
        </c:scaling>
        <c:delete val="0"/>
        <c:axPos val="l"/>
        <c:majorGridlines>
          <c:spPr>
            <a:ln w="3175">
              <a:solidFill>
                <a:srgbClr val="000000"/>
              </a:solidFill>
              <a:prstDash val="solid"/>
            </a:ln>
          </c:spPr>
        </c:majorGridlines>
        <c:numFmt formatCode="###\ ###" sourceLinked="1"/>
        <c:majorTickMark val="out"/>
        <c:minorTickMark val="none"/>
        <c:tickLblPos val="nextTo"/>
        <c:spPr>
          <a:ln w="12700">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199464448"/>
        <c:crosses val="autoZero"/>
        <c:crossBetween val="between"/>
        <c:majorUnit val="50000"/>
        <c:minorUnit val="50000"/>
      </c:valAx>
      <c:spPr>
        <a:solidFill>
          <a:srgbClr val="FFFFFF"/>
        </a:solidFill>
        <a:ln w="12700">
          <a:solidFill>
            <a:srgbClr val="000000"/>
          </a:solidFill>
          <a:prstDash val="solid"/>
        </a:ln>
      </c:spPr>
    </c:plotArea>
    <c:plotVisOnly val="1"/>
    <c:dispBlanksAs val="gap"/>
    <c:showDLblsOverMax val="0"/>
  </c:chart>
  <c:spPr>
    <a:solidFill>
      <a:srgbClr val="FFFFFF"/>
    </a:solidFill>
    <a:ln w="25400">
      <a:solidFill>
        <a:srgbClr val="000000"/>
      </a:solidFill>
      <a:prstDash val="solid"/>
    </a:ln>
  </c:spPr>
  <c:txPr>
    <a:bodyPr/>
    <a:lstStyle/>
    <a:p>
      <a:pPr>
        <a:defRPr sz="9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Beförderungsleistung nach Hauptverkehrsverbindungen in Mrd. tkm</a:t>
            </a:r>
          </a:p>
        </c:rich>
      </c:tx>
      <c:layout>
        <c:manualLayout>
          <c:xMode val="edge"/>
          <c:yMode val="edge"/>
          <c:x val="8.8818552286227384E-2"/>
          <c:y val="1.30895549051133E-2"/>
        </c:manualLayout>
      </c:layout>
      <c:overlay val="0"/>
      <c:spPr>
        <a:noFill/>
        <a:ln w="25400">
          <a:noFill/>
        </a:ln>
      </c:spPr>
    </c:title>
    <c:autoTitleDeleted val="0"/>
    <c:plotArea>
      <c:layout>
        <c:manualLayout>
          <c:layoutTarget val="inner"/>
          <c:xMode val="edge"/>
          <c:yMode val="edge"/>
          <c:x val="0.11842476970050139"/>
          <c:y val="0.12565846575083311"/>
          <c:w val="0.86844831113701026"/>
          <c:h val="0.79321906505213402"/>
        </c:manualLayout>
      </c:layout>
      <c:barChart>
        <c:barDir val="col"/>
        <c:grouping val="clustered"/>
        <c:varyColors val="0"/>
        <c:ser>
          <c:idx val="0"/>
          <c:order val="0"/>
          <c:tx>
            <c:strRef>
              <c:f>'1.5.1_Dia'!$G$67</c:f>
              <c:strCache>
                <c:ptCount val="1"/>
                <c:pt idx="0">
                  <c:v>Insgesamt</c:v>
                </c:pt>
              </c:strCache>
            </c:strRef>
          </c:tx>
          <c:spPr>
            <a:solidFill>
              <a:srgbClr val="3366FF"/>
            </a:solidFill>
            <a:ln w="25400">
              <a:noFill/>
            </a:ln>
          </c:spPr>
          <c:invertIfNegative val="0"/>
          <c:cat>
            <c:strRef>
              <c:f>'1.5.1_Dia'!$F$68:$F$78</c:f>
              <c:strCache>
                <c:ptCount val="11"/>
                <c:pt idx="0">
                  <c:v>95</c:v>
                </c:pt>
                <c:pt idx="2">
                  <c:v>00</c:v>
                </c:pt>
                <c:pt idx="4">
                  <c:v>05</c:v>
                </c:pt>
                <c:pt idx="6">
                  <c:v>10</c:v>
                </c:pt>
                <c:pt idx="8">
                  <c:v>15</c:v>
                </c:pt>
                <c:pt idx="9">
                  <c:v>16</c:v>
                </c:pt>
                <c:pt idx="10">
                  <c:v>17</c:v>
                </c:pt>
              </c:strCache>
            </c:strRef>
          </c:cat>
          <c:val>
            <c:numRef>
              <c:f>'1.5.1_Dia'!$G$68:$G$78</c:f>
              <c:numCache>
                <c:formatCode>###\ ###\ ###</c:formatCode>
                <c:ptCount val="11"/>
                <c:pt idx="0">
                  <c:v>237798.39999999999</c:v>
                </c:pt>
                <c:pt idx="2">
                  <c:v>280699.09999999998</c:v>
                </c:pt>
                <c:pt idx="4">
                  <c:v>310114</c:v>
                </c:pt>
                <c:pt idx="6">
                  <c:v>313097</c:v>
                </c:pt>
                <c:pt idx="8">
                  <c:v>314816.19999999995</c:v>
                </c:pt>
                <c:pt idx="9">
                  <c:v>315768.40000000002</c:v>
                </c:pt>
                <c:pt idx="10">
                  <c:v>313143.09999999998</c:v>
                </c:pt>
              </c:numCache>
            </c:numRef>
          </c:val>
        </c:ser>
        <c:ser>
          <c:idx val="1"/>
          <c:order val="1"/>
          <c:tx>
            <c:strRef>
              <c:f>'1.5.1_Dia'!$H$67</c:f>
              <c:strCache>
                <c:ptCount val="1"/>
                <c:pt idx="0">
                  <c:v>Binnenverkehr</c:v>
                </c:pt>
              </c:strCache>
            </c:strRef>
          </c:tx>
          <c:spPr>
            <a:solidFill>
              <a:srgbClr val="00CCFF"/>
            </a:solidFill>
            <a:ln w="25400">
              <a:noFill/>
            </a:ln>
          </c:spPr>
          <c:invertIfNegative val="0"/>
          <c:cat>
            <c:strRef>
              <c:f>'1.5.1_Dia'!$F$68:$F$78</c:f>
              <c:strCache>
                <c:ptCount val="11"/>
                <c:pt idx="0">
                  <c:v>95</c:v>
                </c:pt>
                <c:pt idx="2">
                  <c:v>00</c:v>
                </c:pt>
                <c:pt idx="4">
                  <c:v>05</c:v>
                </c:pt>
                <c:pt idx="6">
                  <c:v>10</c:v>
                </c:pt>
                <c:pt idx="8">
                  <c:v>15</c:v>
                </c:pt>
                <c:pt idx="9">
                  <c:v>16</c:v>
                </c:pt>
                <c:pt idx="10">
                  <c:v>17</c:v>
                </c:pt>
              </c:strCache>
            </c:strRef>
          </c:cat>
          <c:val>
            <c:numRef>
              <c:f>'1.5.1_Dia'!$H$68:$H$78</c:f>
              <c:numCache>
                <c:formatCode>###\ ###\ ###</c:formatCode>
                <c:ptCount val="11"/>
                <c:pt idx="0">
                  <c:v>201298.8</c:v>
                </c:pt>
                <c:pt idx="2">
                  <c:v>226520.3</c:v>
                </c:pt>
                <c:pt idx="4">
                  <c:v>237609.2</c:v>
                </c:pt>
                <c:pt idx="6">
                  <c:v>252455.2</c:v>
                </c:pt>
                <c:pt idx="8">
                  <c:v>269650.5</c:v>
                </c:pt>
                <c:pt idx="9">
                  <c:v>271675.7</c:v>
                </c:pt>
                <c:pt idx="10">
                  <c:v>271662.09999999998</c:v>
                </c:pt>
              </c:numCache>
            </c:numRef>
          </c:val>
        </c:ser>
        <c:ser>
          <c:idx val="2"/>
          <c:order val="2"/>
          <c:tx>
            <c:strRef>
              <c:f>'1.5.1_Dia'!$I$67</c:f>
              <c:strCache>
                <c:ptCount val="1"/>
                <c:pt idx="0">
                  <c:v>Grenzüberschreitender Verkehr</c:v>
                </c:pt>
              </c:strCache>
            </c:strRef>
          </c:tx>
          <c:spPr>
            <a:solidFill>
              <a:srgbClr val="003366"/>
            </a:solidFill>
            <a:ln w="25400">
              <a:noFill/>
            </a:ln>
          </c:spPr>
          <c:invertIfNegative val="0"/>
          <c:cat>
            <c:strRef>
              <c:f>'1.5.1_Dia'!$F$68:$F$78</c:f>
              <c:strCache>
                <c:ptCount val="11"/>
                <c:pt idx="0">
                  <c:v>95</c:v>
                </c:pt>
                <c:pt idx="2">
                  <c:v>00</c:v>
                </c:pt>
                <c:pt idx="4">
                  <c:v>05</c:v>
                </c:pt>
                <c:pt idx="6">
                  <c:v>10</c:v>
                </c:pt>
                <c:pt idx="8">
                  <c:v>15</c:v>
                </c:pt>
                <c:pt idx="9">
                  <c:v>16</c:v>
                </c:pt>
                <c:pt idx="10">
                  <c:v>17</c:v>
                </c:pt>
              </c:strCache>
            </c:strRef>
          </c:cat>
          <c:val>
            <c:numRef>
              <c:f>'1.5.1_Dia'!$I$68:$I$78</c:f>
              <c:numCache>
                <c:formatCode>###\ ###\ ###</c:formatCode>
                <c:ptCount val="11"/>
                <c:pt idx="0">
                  <c:v>33664.400000000001</c:v>
                </c:pt>
                <c:pt idx="2">
                  <c:v>48683.9</c:v>
                </c:pt>
                <c:pt idx="4">
                  <c:v>62562.9</c:v>
                </c:pt>
                <c:pt idx="6">
                  <c:v>52847</c:v>
                </c:pt>
                <c:pt idx="8" formatCode="###\ ###\ ###\ ##0">
                  <c:v>39996.699999999997</c:v>
                </c:pt>
                <c:pt idx="9" formatCode="###\ ###\ ###\ ##0">
                  <c:v>38978.300000000003</c:v>
                </c:pt>
                <c:pt idx="10" formatCode="###\ ###\ ###\ ##0">
                  <c:v>36555.499999999993</c:v>
                </c:pt>
              </c:numCache>
            </c:numRef>
          </c:val>
        </c:ser>
        <c:dLbls>
          <c:showLegendKey val="0"/>
          <c:showVal val="0"/>
          <c:showCatName val="0"/>
          <c:showSerName val="0"/>
          <c:showPercent val="0"/>
          <c:showBubbleSize val="0"/>
        </c:dLbls>
        <c:gapWidth val="150"/>
        <c:axId val="206104576"/>
        <c:axId val="215967424"/>
      </c:barChart>
      <c:catAx>
        <c:axId val="20610457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5967424"/>
        <c:crosses val="autoZero"/>
        <c:auto val="0"/>
        <c:lblAlgn val="ctr"/>
        <c:lblOffset val="100"/>
        <c:tickLblSkip val="1"/>
        <c:tickMarkSkip val="1"/>
        <c:noMultiLvlLbl val="0"/>
      </c:catAx>
      <c:valAx>
        <c:axId val="215967424"/>
        <c:scaling>
          <c:orientation val="minMax"/>
          <c:max val="350000"/>
        </c:scaling>
        <c:delete val="0"/>
        <c:axPos val="l"/>
        <c:majorGridlines>
          <c:spPr>
            <a:ln w="3175">
              <a:solidFill>
                <a:srgbClr val="000000"/>
              </a:solidFill>
              <a:prstDash val="solid"/>
            </a:ln>
          </c:spPr>
        </c:majorGridlines>
        <c:numFmt formatCode="#\ ##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06104576"/>
        <c:crosses val="autoZero"/>
        <c:crossBetween val="between"/>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8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Beförderungsmenge 2017 in %</a:t>
            </a:r>
          </a:p>
        </c:rich>
      </c:tx>
      <c:layout>
        <c:manualLayout>
          <c:xMode val="edge"/>
          <c:yMode val="edge"/>
          <c:x val="0.14006959227816393"/>
          <c:y val="1.8648508097326995E-2"/>
        </c:manualLayout>
      </c:layout>
      <c:overlay val="0"/>
      <c:spPr>
        <a:noFill/>
        <a:ln w="25400">
          <a:noFill/>
        </a:ln>
      </c:spPr>
    </c:title>
    <c:autoTitleDeleted val="0"/>
    <c:plotArea>
      <c:layout>
        <c:manualLayout>
          <c:layoutTarget val="inner"/>
          <c:xMode val="edge"/>
          <c:yMode val="edge"/>
          <c:x val="0.13029722663100671"/>
          <c:y val="7.6925481048655639E-2"/>
          <c:w val="0.85344683443309388"/>
          <c:h val="0.84851136671850469"/>
        </c:manualLayout>
      </c:layout>
      <c:barChart>
        <c:barDir val="col"/>
        <c:grouping val="clustered"/>
        <c:varyColors val="0"/>
        <c:ser>
          <c:idx val="0"/>
          <c:order val="0"/>
          <c:spPr>
            <a:solidFill>
              <a:srgbClr val="3366FF"/>
            </a:solidFill>
            <a:ln w="25400">
              <a:noFill/>
            </a:ln>
          </c:spPr>
          <c:invertIfNegative val="0"/>
          <c:cat>
            <c:numRef>
              <c:f>'1.5.1_Dia'!$B$84:$B$93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'1.5.1_Dia'!$D$84:$D$93</c:f>
              <c:numCache>
                <c:formatCode>0.0</c:formatCode>
                <c:ptCount val="10"/>
                <c:pt idx="0">
                  <c:v>5.3712698399244072</c:v>
                </c:pt>
                <c:pt idx="1">
                  <c:v>0.29498562392615901</c:v>
                </c:pt>
                <c:pt idx="2">
                  <c:v>29.57504776105317</c:v>
                </c:pt>
                <c:pt idx="3">
                  <c:v>14.046892302351599</c:v>
                </c:pt>
                <c:pt idx="4">
                  <c:v>2.9059695844861113</c:v>
                </c:pt>
                <c:pt idx="5">
                  <c:v>16.646654740056015</c:v>
                </c:pt>
                <c:pt idx="6">
                  <c:v>4.3074485989100069</c:v>
                </c:pt>
                <c:pt idx="7">
                  <c:v>4.9241231493184907</c:v>
                </c:pt>
                <c:pt idx="8">
                  <c:v>8.4604083293303134</c:v>
                </c:pt>
                <c:pt idx="9">
                  <c:v>13.467190582321129</c:v>
                </c:pt>
              </c:numCache>
            </c:numRef>
          </c:val>
        </c:ser>
        <c:dLbls>
          <c:showLegendKey val="0"/>
          <c:showVal val="0"/>
          <c:showCatName val="0"/>
          <c:showSerName val="0"/>
          <c:showPercent val="0"/>
          <c:showBubbleSize val="0"/>
        </c:dLbls>
        <c:gapWidth val="100"/>
        <c:axId val="206106112"/>
        <c:axId val="215969728"/>
      </c:barChart>
      <c:catAx>
        <c:axId val="20610611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5969728"/>
        <c:crosses val="autoZero"/>
        <c:auto val="0"/>
        <c:lblAlgn val="ctr"/>
        <c:lblOffset val="100"/>
        <c:tickLblSkip val="1"/>
        <c:tickMarkSkip val="1"/>
        <c:noMultiLvlLbl val="0"/>
      </c:catAx>
      <c:valAx>
        <c:axId val="215969728"/>
        <c:scaling>
          <c:orientation val="minMax"/>
          <c:max val="3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06106112"/>
        <c:crosses val="autoZero"/>
        <c:crossBetween val="between"/>
        <c:majorUnit val="10"/>
      </c:valAx>
      <c:spPr>
        <a:noFill/>
        <a:ln w="12700">
          <a:solidFill>
            <a:srgbClr val="00000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8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Beförderungsmenge nach Hauptverkehrsverbindungen in Mill. t</a:t>
            </a:r>
          </a:p>
        </c:rich>
      </c:tx>
      <c:layout>
        <c:manualLayout>
          <c:xMode val="edge"/>
          <c:yMode val="edge"/>
          <c:x val="0.12903632207264415"/>
          <c:y val="1.30895549051133E-2"/>
        </c:manualLayout>
      </c:layout>
      <c:overlay val="0"/>
      <c:spPr>
        <a:noFill/>
        <a:ln w="25400">
          <a:noFill/>
        </a:ln>
      </c:spPr>
    </c:title>
    <c:autoTitleDeleted val="0"/>
    <c:plotArea>
      <c:layout>
        <c:manualLayout>
          <c:layoutTarget val="inner"/>
          <c:xMode val="edge"/>
          <c:yMode val="edge"/>
          <c:x val="0.15806943339104945"/>
          <c:y val="0.1204226963445484"/>
          <c:w val="0.8290580486020348"/>
          <c:h val="0.79845483445841869"/>
        </c:manualLayout>
      </c:layout>
      <c:barChart>
        <c:barDir val="col"/>
        <c:grouping val="clustered"/>
        <c:varyColors val="0"/>
        <c:ser>
          <c:idx val="0"/>
          <c:order val="0"/>
          <c:tx>
            <c:strRef>
              <c:f>'1.5.1_Dia'!$B$67</c:f>
              <c:strCache>
                <c:ptCount val="1"/>
                <c:pt idx="0">
                  <c:v>Insgesamt</c:v>
                </c:pt>
              </c:strCache>
            </c:strRef>
          </c:tx>
          <c:spPr>
            <a:solidFill>
              <a:srgbClr val="3366FF"/>
            </a:solidFill>
            <a:ln w="25400">
              <a:noFill/>
            </a:ln>
          </c:spPr>
          <c:invertIfNegative val="0"/>
          <c:cat>
            <c:strRef>
              <c:f>'1.5.1_Dia'!$A$68:$A$78</c:f>
              <c:strCache>
                <c:ptCount val="11"/>
                <c:pt idx="0">
                  <c:v>95</c:v>
                </c:pt>
                <c:pt idx="2">
                  <c:v>00</c:v>
                </c:pt>
                <c:pt idx="4">
                  <c:v>05</c:v>
                </c:pt>
                <c:pt idx="6">
                  <c:v>10</c:v>
                </c:pt>
                <c:pt idx="8">
                  <c:v>15</c:v>
                </c:pt>
                <c:pt idx="9">
                  <c:v>16</c:v>
                </c:pt>
                <c:pt idx="10">
                  <c:v>17</c:v>
                </c:pt>
              </c:strCache>
            </c:strRef>
          </c:cat>
          <c:val>
            <c:numRef>
              <c:f>'1.5.1_Dia'!$B$68:$B$78</c:f>
              <c:numCache>
                <c:formatCode>###\ ###\ ###</c:formatCode>
                <c:ptCount val="11"/>
                <c:pt idx="0">
                  <c:v>3169558.8</c:v>
                </c:pt>
                <c:pt idx="2">
                  <c:v>3005103.5</c:v>
                </c:pt>
                <c:pt idx="4">
                  <c:v>2764982.6</c:v>
                </c:pt>
                <c:pt idx="6">
                  <c:v>2734098</c:v>
                </c:pt>
                <c:pt idx="8" formatCode="###\ ###\ ###\ ##0">
                  <c:v>3035333</c:v>
                </c:pt>
                <c:pt idx="9" formatCode="###\ ###\ ###\ ##0">
                  <c:v>3111819</c:v>
                </c:pt>
                <c:pt idx="10" formatCode="###\ ###\ ###\ ##0">
                  <c:v>3161781.2</c:v>
                </c:pt>
              </c:numCache>
            </c:numRef>
          </c:val>
        </c:ser>
        <c:ser>
          <c:idx val="1"/>
          <c:order val="1"/>
          <c:tx>
            <c:strRef>
              <c:f>'1.5.1_Dia'!$C$67</c:f>
              <c:strCache>
                <c:ptCount val="1"/>
                <c:pt idx="0">
                  <c:v>Binnenverkehr</c:v>
                </c:pt>
              </c:strCache>
            </c:strRef>
          </c:tx>
          <c:spPr>
            <a:solidFill>
              <a:srgbClr val="00CCFF"/>
            </a:solidFill>
            <a:ln w="25400">
              <a:noFill/>
            </a:ln>
          </c:spPr>
          <c:invertIfNegative val="0"/>
          <c:cat>
            <c:strRef>
              <c:f>'1.5.1_Dia'!$A$68:$A$78</c:f>
              <c:strCache>
                <c:ptCount val="11"/>
                <c:pt idx="0">
                  <c:v>95</c:v>
                </c:pt>
                <c:pt idx="2">
                  <c:v>00</c:v>
                </c:pt>
                <c:pt idx="4">
                  <c:v>05</c:v>
                </c:pt>
                <c:pt idx="6">
                  <c:v>10</c:v>
                </c:pt>
                <c:pt idx="8">
                  <c:v>15</c:v>
                </c:pt>
                <c:pt idx="9">
                  <c:v>16</c:v>
                </c:pt>
                <c:pt idx="10">
                  <c:v>17</c:v>
                </c:pt>
              </c:strCache>
            </c:strRef>
          </c:cat>
          <c:val>
            <c:numRef>
              <c:f>'1.5.1_Dia'!$C$68:$C$78</c:f>
              <c:numCache>
                <c:formatCode>###\ ###\ ###</c:formatCode>
                <c:ptCount val="11"/>
                <c:pt idx="0">
                  <c:v>3098233.6</c:v>
                </c:pt>
                <c:pt idx="2">
                  <c:v>2901151.5</c:v>
                </c:pt>
                <c:pt idx="4">
                  <c:v>2612640.6</c:v>
                </c:pt>
                <c:pt idx="6">
                  <c:v>2594703</c:v>
                </c:pt>
                <c:pt idx="8" formatCode="###\ ###\ ###\ ##0">
                  <c:v>2910108</c:v>
                </c:pt>
                <c:pt idx="9" formatCode="###\ ###\ ###\ ##0">
                  <c:v>2985960.7</c:v>
                </c:pt>
                <c:pt idx="10" formatCode="###\ ###\ ###\ ##0">
                  <c:v>3036746.2</c:v>
                </c:pt>
              </c:numCache>
            </c:numRef>
          </c:val>
        </c:ser>
        <c:ser>
          <c:idx val="2"/>
          <c:order val="2"/>
          <c:tx>
            <c:strRef>
              <c:f>'1.5.1_Dia'!$D$67</c:f>
              <c:strCache>
                <c:ptCount val="1"/>
                <c:pt idx="0">
                  <c:v>Grenzüberschreitender Verkehr</c:v>
                </c:pt>
              </c:strCache>
            </c:strRef>
          </c:tx>
          <c:spPr>
            <a:solidFill>
              <a:srgbClr val="003366"/>
            </a:solidFill>
            <a:ln w="25400">
              <a:noFill/>
            </a:ln>
          </c:spPr>
          <c:invertIfNegative val="0"/>
          <c:cat>
            <c:strRef>
              <c:f>'1.5.1_Dia'!$A$68:$A$78</c:f>
              <c:strCache>
                <c:ptCount val="11"/>
                <c:pt idx="0">
                  <c:v>95</c:v>
                </c:pt>
                <c:pt idx="2">
                  <c:v>00</c:v>
                </c:pt>
                <c:pt idx="4">
                  <c:v>05</c:v>
                </c:pt>
                <c:pt idx="6">
                  <c:v>10</c:v>
                </c:pt>
                <c:pt idx="8">
                  <c:v>15</c:v>
                </c:pt>
                <c:pt idx="9">
                  <c:v>16</c:v>
                </c:pt>
                <c:pt idx="10">
                  <c:v>17</c:v>
                </c:pt>
              </c:strCache>
            </c:strRef>
          </c:cat>
          <c:val>
            <c:numRef>
              <c:f>'1.5.1_Dia'!$D$68:$D$78</c:f>
              <c:numCache>
                <c:formatCode>###\ ###\ ###</c:formatCode>
                <c:ptCount val="11"/>
                <c:pt idx="0">
                  <c:v>65870</c:v>
                </c:pt>
                <c:pt idx="2">
                  <c:v>91874.3</c:v>
                </c:pt>
                <c:pt idx="4">
                  <c:v>126186.7</c:v>
                </c:pt>
                <c:pt idx="6">
                  <c:v>120084</c:v>
                </c:pt>
                <c:pt idx="8" formatCode="###\ ###\ ###\ ##0">
                  <c:v>107061</c:v>
                </c:pt>
                <c:pt idx="9" formatCode="###\ ###\ ###\ ##0">
                  <c:v>109926.9</c:v>
                </c:pt>
                <c:pt idx="10" formatCode="###\ ###\ ###\ ##0">
                  <c:v>107144.89999999998</c:v>
                </c:pt>
              </c:numCache>
            </c:numRef>
          </c:val>
        </c:ser>
        <c:dLbls>
          <c:showLegendKey val="0"/>
          <c:showVal val="0"/>
          <c:showCatName val="0"/>
          <c:showSerName val="0"/>
          <c:showPercent val="0"/>
          <c:showBubbleSize val="0"/>
        </c:dLbls>
        <c:gapWidth val="150"/>
        <c:axId val="215928320"/>
        <c:axId val="215971456"/>
      </c:barChart>
      <c:catAx>
        <c:axId val="21592832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5971456"/>
        <c:crosses val="autoZero"/>
        <c:auto val="0"/>
        <c:lblAlgn val="ctr"/>
        <c:lblOffset val="100"/>
        <c:tickLblSkip val="1"/>
        <c:tickMarkSkip val="1"/>
        <c:noMultiLvlLbl val="0"/>
      </c:catAx>
      <c:valAx>
        <c:axId val="215971456"/>
        <c:scaling>
          <c:orientation val="minMax"/>
        </c:scaling>
        <c:delete val="0"/>
        <c:axPos val="l"/>
        <c:majorGridlines>
          <c:spPr>
            <a:ln w="3175">
              <a:solidFill>
                <a:srgbClr val="000000"/>
              </a:solidFill>
              <a:prstDash val="solid"/>
            </a:ln>
          </c:spPr>
        </c:majorGridlines>
        <c:numFmt formatCode="#\ ##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5928320"/>
        <c:crosses val="autoZero"/>
        <c:crossBetween val="between"/>
      </c:valAx>
      <c:spPr>
        <a:solidFill>
          <a:srgbClr val="FFFFFF"/>
        </a:solid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800" b="0" i="0" u="none" strike="noStrike" baseline="0">
          <a:solidFill>
            <a:srgbClr val="000000"/>
          </a:solidFill>
          <a:latin typeface="MetaNormalLF-Roman"/>
          <a:ea typeface="MetaNormalLF-Roman"/>
          <a:cs typeface="MetaNormalLF-Roman"/>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i="0" u="none" strike="noStrike" baseline="0">
                <a:solidFill>
                  <a:srgbClr val="000000"/>
                </a:solidFill>
                <a:latin typeface="MetaNormalLF-Roman"/>
                <a:ea typeface="MetaNormalLF-Roman"/>
                <a:cs typeface="MetaNormalLF-Roman"/>
              </a:defRPr>
            </a:pPr>
            <a:r>
              <a:rPr lang="de-DE"/>
              <a:t>Beförderungsleistung 2017 in %</a:t>
            </a:r>
          </a:p>
        </c:rich>
      </c:tx>
      <c:layout>
        <c:manualLayout>
          <c:xMode val="edge"/>
          <c:yMode val="edge"/>
          <c:x val="0.14887207060282515"/>
          <c:y val="1.1655256379665829E-2"/>
        </c:manualLayout>
      </c:layout>
      <c:overlay val="0"/>
      <c:spPr>
        <a:noFill/>
        <a:ln w="25400">
          <a:noFill/>
        </a:ln>
      </c:spPr>
    </c:title>
    <c:autoTitleDeleted val="0"/>
    <c:plotArea>
      <c:layout>
        <c:manualLayout>
          <c:layoutTarget val="inner"/>
          <c:xMode val="edge"/>
          <c:yMode val="edge"/>
          <c:x val="0.1391631299246596"/>
          <c:y val="6.9932255498777865E-2"/>
          <c:w val="0.83174242768924467"/>
          <c:h val="0.85783566745167505"/>
        </c:manualLayout>
      </c:layout>
      <c:barChart>
        <c:barDir val="col"/>
        <c:grouping val="clustered"/>
        <c:varyColors val="0"/>
        <c:ser>
          <c:idx val="0"/>
          <c:order val="0"/>
          <c:spPr>
            <a:solidFill>
              <a:srgbClr val="3366FF"/>
            </a:solidFill>
            <a:ln w="25400">
              <a:noFill/>
            </a:ln>
          </c:spPr>
          <c:invertIfNegative val="0"/>
          <c:cat>
            <c:numRef>
              <c:f>'1.5.1_Dia'!$B$84:$B$93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'1.5.1_Dia'!$F$84:$F$93</c:f>
              <c:numCache>
                <c:formatCode>0.0</c:formatCode>
                <c:ptCount val="10"/>
                <c:pt idx="0">
                  <c:v>6.71590291090373</c:v>
                </c:pt>
                <c:pt idx="1">
                  <c:v>0.30640923819861388</c:v>
                </c:pt>
                <c:pt idx="2">
                  <c:v>9.7332435341902563</c:v>
                </c:pt>
                <c:pt idx="3">
                  <c:v>23.452425774397856</c:v>
                </c:pt>
                <c:pt idx="4">
                  <c:v>2.9298726812931974</c:v>
                </c:pt>
                <c:pt idx="5">
                  <c:v>15.885251257172037</c:v>
                </c:pt>
                <c:pt idx="6">
                  <c:v>6.571623917867635</c:v>
                </c:pt>
                <c:pt idx="7">
                  <c:v>7.7886386200822431</c:v>
                </c:pt>
                <c:pt idx="8">
                  <c:v>6.0511593254589844</c:v>
                </c:pt>
                <c:pt idx="9">
                  <c:v>20.565345003389826</c:v>
                </c:pt>
              </c:numCache>
            </c:numRef>
          </c:val>
        </c:ser>
        <c:dLbls>
          <c:showLegendKey val="0"/>
          <c:showVal val="0"/>
          <c:showCatName val="0"/>
          <c:showSerName val="0"/>
          <c:showPercent val="0"/>
          <c:showBubbleSize val="0"/>
        </c:dLbls>
        <c:gapWidth val="100"/>
        <c:axId val="216158208"/>
        <c:axId val="216104960"/>
      </c:barChart>
      <c:catAx>
        <c:axId val="216158208"/>
        <c:scaling>
          <c:orientation val="minMax"/>
        </c:scaling>
        <c:delete val="0"/>
        <c:axPos val="b"/>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6104960"/>
        <c:crosses val="autoZero"/>
        <c:auto val="1"/>
        <c:lblAlgn val="ctr"/>
        <c:lblOffset val="100"/>
        <c:tickLblSkip val="1"/>
        <c:tickMarkSkip val="1"/>
        <c:noMultiLvlLbl val="0"/>
      </c:catAx>
      <c:valAx>
        <c:axId val="216104960"/>
        <c:scaling>
          <c:orientation val="minMax"/>
          <c:max val="3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6158208"/>
        <c:crosses val="autoZero"/>
        <c:crossBetween val="between"/>
        <c:majorUnit val="10"/>
      </c:valAx>
      <c:spPr>
        <a:noFill/>
        <a:ln w="12700">
          <a:solidFill>
            <a:srgbClr val="00000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80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0" i="0" u="none" strike="noStrike" baseline="0">
                <a:solidFill>
                  <a:srgbClr val="000000"/>
                </a:solidFill>
                <a:latin typeface="MetaNormalLF-Roman"/>
                <a:ea typeface="MetaNormalLF-Roman"/>
                <a:cs typeface="MetaNormalLF-Roman"/>
              </a:defRPr>
            </a:pPr>
            <a:r>
              <a:rPr lang="de-DE"/>
              <a:t>Gewerblicher Verkehr</a:t>
            </a:r>
          </a:p>
        </c:rich>
      </c:tx>
      <c:layout>
        <c:manualLayout>
          <c:xMode val="edge"/>
          <c:yMode val="edge"/>
          <c:x val="0.30794650668666418"/>
          <c:y val="3.2086684351621826E-2"/>
        </c:manualLayout>
      </c:layout>
      <c:overlay val="0"/>
      <c:spPr>
        <a:noFill/>
        <a:ln w="25400">
          <a:noFill/>
        </a:ln>
      </c:spPr>
    </c:title>
    <c:autoTitleDeleted val="0"/>
    <c:plotArea>
      <c:layout>
        <c:manualLayout>
          <c:layoutTarget val="inner"/>
          <c:xMode val="edge"/>
          <c:yMode val="edge"/>
          <c:x val="4.7620588541334635E-2"/>
          <c:y val="0.17112830085585692"/>
          <c:w val="0.91749000589638063"/>
          <c:h val="0.77275123355222897"/>
        </c:manualLayout>
      </c:layout>
      <c:doughnutChart>
        <c:varyColors val="1"/>
        <c:ser>
          <c:idx val="0"/>
          <c:order val="0"/>
          <c:spPr>
            <a:solidFill>
              <a:srgbClr val="9999FF"/>
            </a:solidFill>
            <a:ln w="12700">
              <a:solidFill>
                <a:srgbClr val="000000"/>
              </a:solidFill>
              <a:prstDash val="solid"/>
            </a:ln>
          </c:spPr>
          <c:dPt>
            <c:idx val="0"/>
            <c:bubble3D val="0"/>
            <c:spPr>
              <a:solidFill>
                <a:srgbClr val="CCFFFF"/>
              </a:solidFill>
              <a:ln w="3175">
                <a:solidFill>
                  <a:srgbClr val="000000"/>
                </a:solidFill>
                <a:prstDash val="solid"/>
              </a:ln>
            </c:spPr>
          </c:dPt>
          <c:dPt>
            <c:idx val="1"/>
            <c:bubble3D val="0"/>
            <c:spPr>
              <a:solidFill>
                <a:srgbClr val="99CCFF"/>
              </a:solidFill>
              <a:ln w="3175">
                <a:solidFill>
                  <a:srgbClr val="000000"/>
                </a:solidFill>
                <a:prstDash val="solid"/>
              </a:ln>
            </c:spPr>
          </c:dPt>
          <c:dPt>
            <c:idx val="2"/>
            <c:bubble3D val="0"/>
            <c:spPr>
              <a:solidFill>
                <a:srgbClr val="3366FF"/>
              </a:solidFill>
              <a:ln w="3175">
                <a:solidFill>
                  <a:srgbClr val="000000"/>
                </a:solidFill>
                <a:prstDash val="solid"/>
              </a:ln>
            </c:spPr>
          </c:dPt>
          <c:dLbls>
            <c:numFmt formatCode="0%" sourceLinked="0"/>
            <c:spPr>
              <a:noFill/>
              <a:ln w="25400">
                <a:noFill/>
              </a:ln>
            </c:spPr>
            <c:txPr>
              <a:bodyPr/>
              <a:lstStyle/>
              <a:p>
                <a:pPr>
                  <a:defRPr sz="850"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0"/>
          </c:dLbls>
          <c:cat>
            <c:strRef>
              <c:f>'1.5.4_Dia'!$G$58:$G$60</c:f>
              <c:strCache>
                <c:ptCount val="3"/>
                <c:pt idx="0">
                  <c:v>  Nah</c:v>
                </c:pt>
                <c:pt idx="1">
                  <c:v>  Regional</c:v>
                </c:pt>
                <c:pt idx="2">
                  <c:v>  Fern</c:v>
                </c:pt>
              </c:strCache>
            </c:strRef>
          </c:cat>
          <c:val>
            <c:numRef>
              <c:f>'1.5.4_Dia'!$C$58:$C$60</c:f>
              <c:numCache>
                <c:formatCode>#\ ###\ \ ##0"  "</c:formatCode>
                <c:ptCount val="3"/>
                <c:pt idx="0">
                  <c:v>1255083.1000000001</c:v>
                </c:pt>
                <c:pt idx="1">
                  <c:v>602144.19999999995</c:v>
                </c:pt>
                <c:pt idx="2">
                  <c:v>576218.5</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8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0" i="0" u="none" strike="noStrike" baseline="0">
                <a:solidFill>
                  <a:srgbClr val="000000"/>
                </a:solidFill>
                <a:latin typeface="MetaNormalLF-Roman"/>
                <a:ea typeface="MetaNormalLF-Roman"/>
                <a:cs typeface="MetaNormalLF-Roman"/>
              </a:defRPr>
            </a:pPr>
            <a:r>
              <a:rPr lang="de-DE"/>
              <a:t>Werkverkehr</a:t>
            </a:r>
          </a:p>
        </c:rich>
      </c:tx>
      <c:layout>
        <c:manualLayout>
          <c:xMode val="edge"/>
          <c:yMode val="edge"/>
          <c:x val="0.38142270677703749"/>
          <c:y val="3.2086684351621826E-2"/>
        </c:manualLayout>
      </c:layout>
      <c:overlay val="0"/>
      <c:spPr>
        <a:noFill/>
        <a:ln w="25400">
          <a:noFill/>
        </a:ln>
      </c:spPr>
    </c:title>
    <c:autoTitleDeleted val="0"/>
    <c:plotArea>
      <c:layout>
        <c:manualLayout>
          <c:layoutTarget val="inner"/>
          <c:xMode val="edge"/>
          <c:yMode val="edge"/>
          <c:x val="4.1668022504185706E-2"/>
          <c:y val="0.18717157906109352"/>
          <c:w val="0.90067033259047569"/>
          <c:h val="0.75136019594524683"/>
        </c:manualLayout>
      </c:layout>
      <c:doughnutChart>
        <c:varyColors val="1"/>
        <c:ser>
          <c:idx val="0"/>
          <c:order val="0"/>
          <c:spPr>
            <a:solidFill>
              <a:srgbClr val="9999FF"/>
            </a:solidFill>
            <a:ln w="12700">
              <a:solidFill>
                <a:srgbClr val="000000"/>
              </a:solidFill>
              <a:prstDash val="solid"/>
            </a:ln>
          </c:spPr>
          <c:dPt>
            <c:idx val="0"/>
            <c:bubble3D val="0"/>
            <c:spPr>
              <a:solidFill>
                <a:srgbClr val="CCFFFF"/>
              </a:solidFill>
              <a:ln w="3175">
                <a:solidFill>
                  <a:srgbClr val="000000"/>
                </a:solidFill>
                <a:prstDash val="solid"/>
              </a:ln>
            </c:spPr>
          </c:dPt>
          <c:dPt>
            <c:idx val="1"/>
            <c:bubble3D val="0"/>
            <c:spPr>
              <a:solidFill>
                <a:srgbClr val="99CCFF"/>
              </a:solidFill>
              <a:ln w="3175">
                <a:solidFill>
                  <a:srgbClr val="000000"/>
                </a:solidFill>
                <a:prstDash val="solid"/>
              </a:ln>
            </c:spPr>
          </c:dPt>
          <c:dPt>
            <c:idx val="2"/>
            <c:bubble3D val="0"/>
            <c:spPr>
              <a:solidFill>
                <a:srgbClr val="3366FF"/>
              </a:solidFill>
              <a:ln w="3175">
                <a:solidFill>
                  <a:srgbClr val="000000"/>
                </a:solidFill>
                <a:prstDash val="solid"/>
              </a:ln>
            </c:spPr>
          </c:dPt>
          <c:dLbls>
            <c:numFmt formatCode="0%" sourceLinked="0"/>
            <c:spPr>
              <a:noFill/>
              <a:ln w="25400">
                <a:noFill/>
              </a:ln>
            </c:spPr>
            <c:txPr>
              <a:bodyPr/>
              <a:lstStyle/>
              <a:p>
                <a:pPr>
                  <a:defRPr sz="850"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0"/>
          </c:dLbls>
          <c:cat>
            <c:strRef>
              <c:f>'1.5.4_Dia'!$G$58:$G$60</c:f>
              <c:strCache>
                <c:ptCount val="3"/>
                <c:pt idx="0">
                  <c:v>  Nah</c:v>
                </c:pt>
                <c:pt idx="1">
                  <c:v>  Regional</c:v>
                </c:pt>
                <c:pt idx="2">
                  <c:v>  Fern</c:v>
                </c:pt>
              </c:strCache>
            </c:strRef>
          </c:cat>
          <c:val>
            <c:numRef>
              <c:f>'1.5.4_Dia'!$D$58:$D$60</c:f>
              <c:numCache>
                <c:formatCode>#\ ###\ \ ##0"  "</c:formatCode>
                <c:ptCount val="3"/>
                <c:pt idx="0">
                  <c:v>502291.20000000001</c:v>
                </c:pt>
                <c:pt idx="1">
                  <c:v>149349.6</c:v>
                </c:pt>
                <c:pt idx="2">
                  <c:v>65040.9</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8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0" i="0" u="none" strike="noStrike" baseline="0">
                <a:solidFill>
                  <a:srgbClr val="000000"/>
                </a:solidFill>
                <a:latin typeface="MetaNormalLF-Roman"/>
                <a:ea typeface="MetaNormalLF-Roman"/>
                <a:cs typeface="MetaNormalLF-Roman"/>
              </a:defRPr>
            </a:pPr>
            <a:r>
              <a:rPr lang="de-DE"/>
              <a:t>Werkverkehr</a:t>
            </a:r>
          </a:p>
        </c:rich>
      </c:tx>
      <c:layout>
        <c:manualLayout>
          <c:xMode val="edge"/>
          <c:yMode val="edge"/>
          <c:x val="0.38720856539274051"/>
          <c:y val="3.2086684351621826E-2"/>
        </c:manualLayout>
      </c:layout>
      <c:overlay val="0"/>
      <c:spPr>
        <a:noFill/>
        <a:ln w="25400">
          <a:noFill/>
        </a:ln>
      </c:spPr>
    </c:title>
    <c:autoTitleDeleted val="0"/>
    <c:plotArea>
      <c:layout>
        <c:manualLayout>
          <c:layoutTarget val="inner"/>
          <c:xMode val="edge"/>
          <c:yMode val="edge"/>
          <c:x val="5.792883785963375E-2"/>
          <c:y val="0.16578054145411139"/>
          <c:w val="0.86588368169136765"/>
          <c:h val="0.75938183504786516"/>
        </c:manualLayout>
      </c:layout>
      <c:doughnutChart>
        <c:varyColors val="1"/>
        <c:ser>
          <c:idx val="0"/>
          <c:order val="0"/>
          <c:spPr>
            <a:solidFill>
              <a:srgbClr val="9999FF"/>
            </a:solidFill>
            <a:ln w="12700">
              <a:solidFill>
                <a:srgbClr val="000000"/>
              </a:solidFill>
              <a:prstDash val="solid"/>
            </a:ln>
          </c:spPr>
          <c:dPt>
            <c:idx val="0"/>
            <c:bubble3D val="0"/>
            <c:spPr>
              <a:solidFill>
                <a:srgbClr val="CCFFFF"/>
              </a:solidFill>
              <a:ln w="3175">
                <a:solidFill>
                  <a:srgbClr val="000000"/>
                </a:solidFill>
                <a:prstDash val="solid"/>
              </a:ln>
            </c:spPr>
          </c:dPt>
          <c:dPt>
            <c:idx val="1"/>
            <c:bubble3D val="0"/>
            <c:spPr>
              <a:solidFill>
                <a:srgbClr val="99CCFF"/>
              </a:solidFill>
              <a:ln w="3175">
                <a:solidFill>
                  <a:srgbClr val="000000"/>
                </a:solidFill>
                <a:prstDash val="solid"/>
              </a:ln>
            </c:spPr>
          </c:dPt>
          <c:dPt>
            <c:idx val="2"/>
            <c:bubble3D val="0"/>
            <c:spPr>
              <a:solidFill>
                <a:srgbClr val="3366FF"/>
              </a:solidFill>
              <a:ln w="3175">
                <a:solidFill>
                  <a:srgbClr val="000000"/>
                </a:solidFill>
                <a:prstDash val="solid"/>
              </a:ln>
            </c:spPr>
          </c:dPt>
          <c:dLbls>
            <c:numFmt formatCode="0%" sourceLinked="0"/>
            <c:spPr>
              <a:noFill/>
              <a:ln w="25400">
                <a:noFill/>
              </a:ln>
            </c:spPr>
            <c:txPr>
              <a:bodyPr/>
              <a:lstStyle/>
              <a:p>
                <a:pPr>
                  <a:defRPr sz="875"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0"/>
          </c:dLbls>
          <c:cat>
            <c:strRef>
              <c:f>'1.5.4_Dia'!$G$58:$G$60</c:f>
              <c:strCache>
                <c:ptCount val="3"/>
                <c:pt idx="0">
                  <c:v>  Nah</c:v>
                </c:pt>
                <c:pt idx="1">
                  <c:v>  Regional</c:v>
                </c:pt>
                <c:pt idx="2">
                  <c:v>  Fern</c:v>
                </c:pt>
              </c:strCache>
            </c:strRef>
          </c:cat>
          <c:val>
            <c:numRef>
              <c:f>'1.5.4_Dia'!$F$58:$F$60</c:f>
              <c:numCache>
                <c:formatCode>#\ ###\ \ ##0"  "</c:formatCode>
                <c:ptCount val="3"/>
                <c:pt idx="0">
                  <c:v>8654.7999999999993</c:v>
                </c:pt>
                <c:pt idx="1">
                  <c:v>13149.3</c:v>
                </c:pt>
                <c:pt idx="2">
                  <c:v>17746</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8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0" i="0" u="none" strike="noStrike" baseline="0">
                <a:solidFill>
                  <a:srgbClr val="000000"/>
                </a:solidFill>
                <a:latin typeface="MetaNormalLF-Roman"/>
                <a:ea typeface="MetaNormalLF-Roman"/>
                <a:cs typeface="MetaNormalLF-Roman"/>
              </a:defRPr>
            </a:pPr>
            <a:r>
              <a:rPr lang="de-DE"/>
              <a:t>Gewerblicher Verkehr</a:t>
            </a:r>
          </a:p>
        </c:rich>
      </c:tx>
      <c:layout>
        <c:manualLayout>
          <c:xMode val="edge"/>
          <c:yMode val="edge"/>
          <c:x val="0.30794650668666418"/>
          <c:y val="3.2086684351621826E-2"/>
        </c:manualLayout>
      </c:layout>
      <c:overlay val="0"/>
      <c:spPr>
        <a:noFill/>
        <a:ln w="25400">
          <a:noFill/>
        </a:ln>
      </c:spPr>
    </c:title>
    <c:autoTitleDeleted val="0"/>
    <c:plotArea>
      <c:layout>
        <c:manualLayout>
          <c:layoutTarget val="inner"/>
          <c:xMode val="edge"/>
          <c:yMode val="edge"/>
          <c:x val="3.8096495254438305E-2"/>
          <c:y val="0.16767580922568318"/>
          <c:w val="0.90479118228535804"/>
          <c:h val="0.7620557147487379"/>
        </c:manualLayout>
      </c:layout>
      <c:doughnutChart>
        <c:varyColors val="1"/>
        <c:ser>
          <c:idx val="0"/>
          <c:order val="0"/>
          <c:spPr>
            <a:solidFill>
              <a:srgbClr val="9999FF"/>
            </a:solidFill>
            <a:ln w="12700">
              <a:solidFill>
                <a:srgbClr val="000000"/>
              </a:solidFill>
              <a:prstDash val="solid"/>
            </a:ln>
          </c:spPr>
          <c:dPt>
            <c:idx val="0"/>
            <c:bubble3D val="0"/>
            <c:spPr>
              <a:solidFill>
                <a:srgbClr val="CCFFFF"/>
              </a:solidFill>
              <a:ln w="3175">
                <a:solidFill>
                  <a:srgbClr val="000000"/>
                </a:solidFill>
                <a:prstDash val="solid"/>
              </a:ln>
            </c:spPr>
          </c:dPt>
          <c:dPt>
            <c:idx val="1"/>
            <c:bubble3D val="0"/>
            <c:spPr>
              <a:solidFill>
                <a:srgbClr val="99CCFF"/>
              </a:solidFill>
              <a:ln w="3175">
                <a:solidFill>
                  <a:srgbClr val="000000"/>
                </a:solidFill>
                <a:prstDash val="solid"/>
              </a:ln>
            </c:spPr>
          </c:dPt>
          <c:dPt>
            <c:idx val="2"/>
            <c:bubble3D val="0"/>
            <c:spPr>
              <a:solidFill>
                <a:srgbClr val="3366FF"/>
              </a:solidFill>
              <a:ln w="3175">
                <a:solidFill>
                  <a:srgbClr val="000000"/>
                </a:solidFill>
                <a:prstDash val="solid"/>
              </a:ln>
            </c:spPr>
          </c:dPt>
          <c:dLbls>
            <c:numFmt formatCode="0%" sourceLinked="0"/>
            <c:spPr>
              <a:noFill/>
              <a:ln w="25400">
                <a:noFill/>
              </a:ln>
            </c:spPr>
            <c:txPr>
              <a:bodyPr/>
              <a:lstStyle/>
              <a:p>
                <a:pPr>
                  <a:defRPr sz="875" b="0" i="0" u="none" strike="noStrike" baseline="0">
                    <a:solidFill>
                      <a:srgbClr val="000000"/>
                    </a:solidFill>
                    <a:latin typeface="MetaNormalLF-Roman"/>
                    <a:ea typeface="MetaNormalLF-Roman"/>
                    <a:cs typeface="MetaNormalLF-Roman"/>
                  </a:defRPr>
                </a:pPr>
                <a:endParaRPr lang="de-DE"/>
              </a:p>
            </c:txPr>
            <c:showLegendKey val="0"/>
            <c:showVal val="0"/>
            <c:showCatName val="1"/>
            <c:showSerName val="0"/>
            <c:showPercent val="1"/>
            <c:showBubbleSize val="0"/>
            <c:showLeaderLines val="0"/>
          </c:dLbls>
          <c:cat>
            <c:strRef>
              <c:f>'1.5.4_Dia'!$G$58:$G$60</c:f>
              <c:strCache>
                <c:ptCount val="3"/>
                <c:pt idx="0">
                  <c:v>  Nah</c:v>
                </c:pt>
                <c:pt idx="1">
                  <c:v>  Regional</c:v>
                </c:pt>
                <c:pt idx="2">
                  <c:v>  Fern</c:v>
                </c:pt>
              </c:strCache>
            </c:strRef>
          </c:cat>
          <c:val>
            <c:numRef>
              <c:f>'1.5.4_Dia'!$E$58:$E$60</c:f>
              <c:numCache>
                <c:formatCode>#\ ###\ \ ##0"  "</c:formatCode>
                <c:ptCount val="3"/>
                <c:pt idx="0">
                  <c:v>24844.1</c:v>
                </c:pt>
                <c:pt idx="1">
                  <c:v>54795</c:v>
                </c:pt>
                <c:pt idx="2">
                  <c:v>192326</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plotVisOnly val="0"/>
    <c:dispBlanksAs val="zero"/>
    <c:showDLblsOverMax val="0"/>
  </c:chart>
  <c:spPr>
    <a:solidFill>
      <a:srgbClr val="FFFFFF"/>
    </a:solidFill>
    <a:ln w="25400">
      <a:solidFill>
        <a:srgbClr val="000000"/>
      </a:solidFill>
      <a:prstDash val="solid"/>
    </a:ln>
  </c:spPr>
  <c:txPr>
    <a:bodyPr/>
    <a:lstStyle/>
    <a:p>
      <a:pPr>
        <a:defRPr sz="875"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i="0" u="none" strike="noStrike" baseline="0">
                <a:solidFill>
                  <a:srgbClr val="000000"/>
                </a:solidFill>
                <a:latin typeface="Arial"/>
                <a:ea typeface="Arial"/>
                <a:cs typeface="Arial"/>
              </a:defRPr>
            </a:pPr>
            <a:r>
              <a:rPr lang="de-DE"/>
              <a:t>Gefahrguttransporte 2016</a:t>
            </a:r>
          </a:p>
        </c:rich>
      </c:tx>
      <c:layout>
        <c:manualLayout>
          <c:xMode val="edge"/>
          <c:yMode val="edge"/>
          <c:x val="3.4247653974760005E-2"/>
          <c:y val="4.7432282427147199E-2"/>
        </c:manualLayout>
      </c:layout>
      <c:overlay val="0"/>
      <c:spPr>
        <a:noFill/>
        <a:ln w="25400">
          <a:noFill/>
        </a:ln>
      </c:spPr>
    </c:title>
    <c:autoTitleDeleted val="0"/>
    <c:plotArea>
      <c:layout>
        <c:manualLayout>
          <c:layoutTarget val="inner"/>
          <c:xMode val="edge"/>
          <c:yMode val="edge"/>
          <c:x val="0"/>
          <c:y val="0.12815803774180004"/>
          <c:w val="1"/>
          <c:h val="0.77724339107988327"/>
        </c:manualLayout>
      </c:layout>
      <c:ofPieChart>
        <c:ofPieType val="bar"/>
        <c:varyColors val="1"/>
        <c:ser>
          <c:idx val="0"/>
          <c:order val="0"/>
          <c:tx>
            <c:strRef>
              <c:f>'1.7.4_Dia'!$A$46</c:f>
              <c:strCache>
                <c:ptCount val="1"/>
                <c:pt idx="0">
                  <c:v>Gefahrgut in 1000 t</c:v>
                </c:pt>
              </c:strCache>
            </c:strRef>
          </c:tx>
          <c:spPr>
            <a:ln w="25400">
              <a:noFill/>
            </a:ln>
          </c:spPr>
          <c:dPt>
            <c:idx val="0"/>
            <c:bubble3D val="0"/>
            <c:spPr>
              <a:solidFill>
                <a:srgbClr val="CCFFFF"/>
              </a:solidFill>
              <a:ln w="25400">
                <a:noFill/>
              </a:ln>
            </c:spPr>
          </c:dPt>
          <c:dPt>
            <c:idx val="1"/>
            <c:bubble3D val="0"/>
            <c:spPr>
              <a:solidFill>
                <a:srgbClr val="00CCFF"/>
              </a:solidFill>
              <a:ln w="25400">
                <a:noFill/>
              </a:ln>
            </c:spPr>
          </c:dPt>
          <c:dPt>
            <c:idx val="2"/>
            <c:bubble3D val="0"/>
            <c:spPr>
              <a:solidFill>
                <a:srgbClr val="CCFFCC"/>
              </a:solidFill>
              <a:ln w="25400">
                <a:noFill/>
              </a:ln>
            </c:spPr>
          </c:dPt>
          <c:dPt>
            <c:idx val="3"/>
            <c:bubble3D val="0"/>
            <c:spPr>
              <a:solidFill>
                <a:srgbClr val="99CCFF"/>
              </a:solidFill>
              <a:ln w="25400">
                <a:noFill/>
              </a:ln>
            </c:spPr>
          </c:dPt>
          <c:dPt>
            <c:idx val="4"/>
            <c:bubble3D val="0"/>
            <c:spPr>
              <a:solidFill>
                <a:schemeClr val="accent1">
                  <a:lumMod val="40000"/>
                  <a:lumOff val="60000"/>
                </a:schemeClr>
              </a:solidFill>
              <a:ln w="25400">
                <a:noFill/>
              </a:ln>
            </c:spPr>
          </c:dPt>
          <c:dPt>
            <c:idx val="5"/>
            <c:bubble3D val="0"/>
            <c:spPr>
              <a:solidFill>
                <a:srgbClr val="00FFFF"/>
              </a:solidFill>
              <a:ln w="25400">
                <a:noFill/>
              </a:ln>
            </c:spPr>
          </c:dPt>
          <c:dLbls>
            <c:dLbl>
              <c:idx val="0"/>
              <c:tx>
                <c:rich>
                  <a:bodyPr/>
                  <a:lstStyle/>
                  <a:p>
                    <a:pPr>
                      <a:defRPr sz="800" b="1" i="0" u="none" strike="noStrike" baseline="0">
                        <a:solidFill>
                          <a:srgbClr val="000000"/>
                        </a:solidFill>
                        <a:latin typeface="MetaNormalLF-Roman"/>
                        <a:ea typeface="MetaNormalLF-Roman"/>
                        <a:cs typeface="MetaNormalLF-Roman"/>
                      </a:defRPr>
                    </a:pPr>
                    <a:r>
                      <a:rPr lang="de-DE"/>
                      <a:t>Eisenbahn
58 Mill. t</a:t>
                    </a:r>
                  </a:p>
                </c:rich>
              </c:tx>
              <c:spPr>
                <a:noFill/>
                <a:ln w="25400">
                  <a:noFill/>
                </a:ln>
              </c:spPr>
              <c:dLblPos val="ctr"/>
              <c:showLegendKey val="0"/>
              <c:showVal val="0"/>
              <c:showCatName val="0"/>
              <c:showSerName val="0"/>
              <c:showPercent val="0"/>
              <c:showBubbleSize val="0"/>
            </c:dLbl>
            <c:dLbl>
              <c:idx val="1"/>
              <c:layout>
                <c:manualLayout>
                  <c:x val="0.15180940567360587"/>
                  <c:y val="2.6879316714823791E-2"/>
                </c:manualLayout>
              </c:layout>
              <c:tx>
                <c:rich>
                  <a:bodyPr/>
                  <a:lstStyle/>
                  <a:p>
                    <a:pPr>
                      <a:defRPr sz="800" b="1" i="0" u="none" strike="noStrike" baseline="0">
                        <a:solidFill>
                          <a:srgbClr val="000000"/>
                        </a:solidFill>
                        <a:latin typeface="MetaNormalLF-Roman"/>
                        <a:ea typeface="MetaNormalLF-Roman"/>
                        <a:cs typeface="MetaNormalLF-Roman"/>
                      </a:defRPr>
                    </a:pPr>
                    <a:r>
                      <a:rPr lang="de-DE" sz="800"/>
                      <a:t>Binnenschifffahrt 
47 Mill. t</a:t>
                    </a:r>
                  </a:p>
                </c:rich>
              </c:tx>
              <c:spPr>
                <a:noFill/>
                <a:ln w="25400">
                  <a:noFill/>
                </a:ln>
              </c:spPr>
              <c:dLblPos val="bestFit"/>
              <c:showLegendKey val="0"/>
              <c:showVal val="0"/>
              <c:showCatName val="0"/>
              <c:showSerName val="0"/>
              <c:showPercent val="0"/>
              <c:showBubbleSize val="0"/>
            </c:dLbl>
            <c:dLbl>
              <c:idx val="2"/>
              <c:layout>
                <c:manualLayout>
                  <c:x val="7.7803365332758057E-2"/>
                  <c:y val="0.1100805210968037"/>
                </c:manualLayout>
              </c:layout>
              <c:tx>
                <c:rich>
                  <a:bodyPr/>
                  <a:lstStyle/>
                  <a:p>
                    <a:pPr>
                      <a:defRPr sz="800" b="1" i="0" u="none" strike="noStrike" baseline="0">
                        <a:solidFill>
                          <a:srgbClr val="000000"/>
                        </a:solidFill>
                        <a:latin typeface="MetaNormalLF-Roman"/>
                        <a:ea typeface="MetaNormalLF-Roman"/>
                        <a:cs typeface="MetaNormalLF-Roman"/>
                      </a:defRPr>
                    </a:pPr>
                    <a:r>
                      <a:rPr lang="de-DE"/>
                      <a:t>Seeverkehr 
43 Mill. t</a:t>
                    </a:r>
                  </a:p>
                </c:rich>
              </c:tx>
              <c:spPr>
                <a:noFill/>
                <a:ln w="25400">
                  <a:noFill/>
                </a:ln>
              </c:spPr>
              <c:dLblPos val="bestFit"/>
              <c:showLegendKey val="0"/>
              <c:showVal val="0"/>
              <c:showCatName val="0"/>
              <c:showSerName val="0"/>
              <c:showPercent val="0"/>
              <c:showBubbleSize val="0"/>
            </c:dLbl>
            <c:dLbl>
              <c:idx val="3"/>
              <c:tx>
                <c:rich>
                  <a:bodyPr/>
                  <a:lstStyle/>
                  <a:p>
                    <a:pPr>
                      <a:defRPr sz="900" b="0" i="0" u="none" strike="noStrike" baseline="0">
                        <a:solidFill>
                          <a:srgbClr val="000000"/>
                        </a:solidFill>
                        <a:latin typeface="Arial"/>
                        <a:ea typeface="Arial"/>
                        <a:cs typeface="Arial"/>
                      </a:defRPr>
                    </a:pPr>
                    <a:r>
                      <a:rPr lang="de-DE" sz="800" b="0" i="0" u="none" strike="noStrike" baseline="0">
                        <a:solidFill>
                          <a:srgbClr val="000000"/>
                        </a:solidFill>
                        <a:latin typeface="MetaNormalLF-Roman"/>
                      </a:rPr>
                      <a:t>Straße: deutsche Lkw  </a:t>
                    </a:r>
                  </a:p>
                  <a:p>
                    <a:pPr>
                      <a:defRPr sz="900" b="0" i="0" u="none" strike="noStrike" baseline="0">
                        <a:solidFill>
                          <a:srgbClr val="000000"/>
                        </a:solidFill>
                        <a:latin typeface="Arial"/>
                        <a:ea typeface="Arial"/>
                        <a:cs typeface="Arial"/>
                      </a:defRPr>
                    </a:pPr>
                    <a:r>
                      <a:rPr lang="de-DE" sz="800" b="1" i="0" u="none" strike="noStrike" baseline="0">
                        <a:solidFill>
                          <a:srgbClr val="000000"/>
                        </a:solidFill>
                        <a:latin typeface="MetaNormalLF-Roman"/>
                      </a:rPr>
                      <a:t>130 Mill. t</a:t>
                    </a:r>
                  </a:p>
                </c:rich>
              </c:tx>
              <c:spPr>
                <a:noFill/>
                <a:ln w="25400">
                  <a:noFill/>
                </a:ln>
              </c:spPr>
              <c:dLblPos val="ctr"/>
              <c:showLegendKey val="0"/>
              <c:showVal val="0"/>
              <c:showCatName val="0"/>
              <c:showSerName val="0"/>
              <c:showPercent val="0"/>
              <c:showBubbleSize val="0"/>
            </c:dLbl>
            <c:dLbl>
              <c:idx val="4"/>
              <c:layout>
                <c:manualLayout>
                  <c:x val="-0.23016449142487327"/>
                  <c:y val="-9.4633177510129508E-17"/>
                </c:manualLayout>
              </c:layout>
              <c:tx>
                <c:rich>
                  <a:bodyPr/>
                  <a:lstStyle/>
                  <a:p>
                    <a:pPr>
                      <a:defRPr sz="900" b="0" i="0" u="none" strike="noStrike" baseline="0">
                        <a:solidFill>
                          <a:srgbClr val="000000"/>
                        </a:solidFill>
                        <a:latin typeface="Arial"/>
                        <a:ea typeface="Arial"/>
                        <a:cs typeface="Arial"/>
                      </a:defRPr>
                    </a:pPr>
                    <a:r>
                      <a:rPr lang="de-DE" sz="800" b="0" i="0" u="none" strike="noStrike" baseline="0">
                        <a:solidFill>
                          <a:srgbClr val="000000"/>
                        </a:solidFill>
                        <a:latin typeface="MetaNormalLF-Roman"/>
                      </a:rPr>
                      <a:t>Straße: ausl. Lkw </a:t>
                    </a:r>
                    <a:r>
                      <a:rPr lang="de-DE" sz="800" b="0" i="0" u="none" strike="noStrike" baseline="30000">
                        <a:solidFill>
                          <a:srgbClr val="000000"/>
                        </a:solidFill>
                        <a:latin typeface="MetaNormalLF-Roman"/>
                      </a:rPr>
                      <a:t>2</a:t>
                    </a:r>
                    <a:endParaRPr lang="de-DE" sz="800" b="0" i="0" u="none" strike="noStrike" baseline="0">
                      <a:solidFill>
                        <a:srgbClr val="000000"/>
                      </a:solidFill>
                      <a:latin typeface="MetaNormalLF-Roman"/>
                    </a:endParaRPr>
                  </a:p>
                  <a:p>
                    <a:pPr>
                      <a:defRPr sz="900" b="0" i="0" u="none" strike="noStrike" baseline="0">
                        <a:solidFill>
                          <a:srgbClr val="000000"/>
                        </a:solidFill>
                        <a:latin typeface="Arial"/>
                        <a:ea typeface="Arial"/>
                        <a:cs typeface="Arial"/>
                      </a:defRPr>
                    </a:pPr>
                    <a:r>
                      <a:rPr lang="de-DE" sz="800" b="1" i="0" u="none" strike="noStrike" baseline="0">
                        <a:solidFill>
                          <a:srgbClr val="000000"/>
                        </a:solidFill>
                        <a:latin typeface="MetaNormalLF-Roman"/>
                      </a:rPr>
                      <a:t>16 Mill.t </a:t>
                    </a:r>
                  </a:p>
                </c:rich>
              </c:tx>
              <c:numFmt formatCode="General" sourceLinked="0"/>
              <c:spPr>
                <a:noFill/>
                <a:ln w="25400">
                  <a:noFill/>
                </a:ln>
              </c:spPr>
              <c:dLblPos val="bestFit"/>
              <c:showLegendKey val="0"/>
              <c:showVal val="0"/>
              <c:showCatName val="0"/>
              <c:showSerName val="0"/>
              <c:showPercent val="0"/>
              <c:showBubbleSize val="0"/>
            </c:dLbl>
            <c:dLbl>
              <c:idx val="5"/>
              <c:tx>
                <c:rich>
                  <a:bodyPr/>
                  <a:lstStyle/>
                  <a:p>
                    <a:pPr>
                      <a:defRPr sz="900" b="0" i="0" u="none" strike="noStrike" baseline="0">
                        <a:solidFill>
                          <a:srgbClr val="000000"/>
                        </a:solidFill>
                        <a:latin typeface="Arial"/>
                        <a:ea typeface="Arial"/>
                        <a:cs typeface="Arial"/>
                      </a:defRPr>
                    </a:pPr>
                    <a:r>
                      <a:rPr lang="de-DE" sz="800" b="1" i="0" u="none" strike="noStrike" baseline="0">
                        <a:solidFill>
                          <a:srgbClr val="000000"/>
                        </a:solidFill>
                        <a:latin typeface="MetaNormalLF-Roman"/>
                      </a:rPr>
                      <a:t>Straße </a:t>
                    </a:r>
                    <a:r>
                      <a:rPr lang="de-DE" sz="800" b="1" i="0" u="none" strike="noStrike" baseline="30000">
                        <a:solidFill>
                          <a:srgbClr val="000000"/>
                        </a:solidFill>
                        <a:latin typeface="MetaNormalLF-Roman"/>
                      </a:rPr>
                      <a:t>1</a:t>
                    </a:r>
                    <a:r>
                      <a:rPr lang="de-DE" sz="800" b="1" i="0" u="none" strike="noStrike" baseline="0">
                        <a:solidFill>
                          <a:srgbClr val="000000"/>
                        </a:solidFill>
                        <a:latin typeface="MetaNormalLF-Roman"/>
                      </a:rPr>
                      <a:t> </a:t>
                    </a:r>
                  </a:p>
                  <a:p>
                    <a:pPr>
                      <a:defRPr sz="900" b="0" i="0" u="none" strike="noStrike" baseline="0">
                        <a:solidFill>
                          <a:srgbClr val="000000"/>
                        </a:solidFill>
                        <a:latin typeface="Arial"/>
                        <a:ea typeface="Arial"/>
                        <a:cs typeface="Arial"/>
                      </a:defRPr>
                    </a:pPr>
                    <a:r>
                      <a:rPr lang="de-DE" sz="800" b="1" i="0" u="none" strike="noStrike" baseline="0">
                        <a:solidFill>
                          <a:srgbClr val="000000"/>
                        </a:solidFill>
                        <a:latin typeface="MetaNormalLF-Roman"/>
                      </a:rPr>
                      <a:t> 146 Mill. t</a:t>
                    </a:r>
                  </a:p>
                </c:rich>
              </c:tx>
              <c:spPr>
                <a:noFill/>
                <a:ln w="25400">
                  <a:noFill/>
                </a:ln>
              </c:spPr>
              <c:dLblPos val="ctr"/>
              <c:showLegendKey val="0"/>
              <c:showVal val="0"/>
              <c:showCatName val="0"/>
              <c:showSerName val="0"/>
              <c:showPercent val="0"/>
              <c:showBubbleSize val="0"/>
            </c:dLbl>
            <c:dLbl>
              <c:idx val="6"/>
              <c:tx>
                <c:rich>
                  <a:bodyPr/>
                  <a:lstStyle/>
                  <a:p>
                    <a:pPr>
                      <a:defRPr sz="900" b="0" i="0" u="none" strike="noStrike" baseline="0">
                        <a:solidFill>
                          <a:srgbClr val="000000"/>
                        </a:solidFill>
                        <a:latin typeface="Arial"/>
                        <a:ea typeface="Arial"/>
                        <a:cs typeface="Arial"/>
                      </a:defRPr>
                    </a:pPr>
                    <a:r>
                      <a:rPr lang="de-DE" sz="800" b="1" i="0" u="none" strike="noStrike" baseline="0">
                        <a:solidFill>
                          <a:srgbClr val="000000"/>
                        </a:solidFill>
                        <a:latin typeface="MetaNormalLF-Roman"/>
                      </a:rPr>
                      <a:t>Straße  </a:t>
                    </a:r>
                    <a:r>
                      <a:rPr lang="de-DE" sz="800" b="0" i="0" u="none" strike="noStrike" baseline="30000">
                        <a:solidFill>
                          <a:srgbClr val="000000"/>
                        </a:solidFill>
                        <a:latin typeface="MetaNormalLF-Roman"/>
                      </a:rPr>
                      <a:t>1</a:t>
                    </a:r>
                    <a:r>
                      <a:rPr lang="de-DE" sz="800" b="0" i="0" u="none" strike="noStrike" baseline="0">
                        <a:solidFill>
                          <a:srgbClr val="000000"/>
                        </a:solidFill>
                        <a:latin typeface="MetaNormalLF-Roman"/>
                      </a:rPr>
                      <a:t>)</a:t>
                    </a:r>
                    <a:endParaRPr lang="de-DE" sz="800" b="1" i="0" u="none" strike="noStrike" baseline="0">
                      <a:solidFill>
                        <a:srgbClr val="000000"/>
                      </a:solidFill>
                      <a:latin typeface="MetaNormalLF-Roman"/>
                    </a:endParaRPr>
                  </a:p>
                  <a:p>
                    <a:pPr>
                      <a:defRPr sz="900" b="0" i="0" u="none" strike="noStrike" baseline="0">
                        <a:solidFill>
                          <a:srgbClr val="000000"/>
                        </a:solidFill>
                        <a:latin typeface="Arial"/>
                        <a:ea typeface="Arial"/>
                        <a:cs typeface="Arial"/>
                      </a:defRPr>
                    </a:pPr>
                    <a:r>
                      <a:rPr lang="de-DE" sz="800" b="1" i="0" u="none" strike="noStrike" baseline="0">
                        <a:solidFill>
                          <a:srgbClr val="000000"/>
                        </a:solidFill>
                        <a:latin typeface="MetaNormalLF-Roman"/>
                      </a:rPr>
                      <a:t>158 Mill.t</a:t>
                    </a:r>
                  </a:p>
                </c:rich>
              </c:tx>
              <c:numFmt formatCode="General" sourceLinked="0"/>
              <c:spPr>
                <a:noFill/>
                <a:ln w="25400">
                  <a:noFill/>
                </a:ln>
              </c:spPr>
              <c:dLblPos val="ctr"/>
              <c:showLegendKey val="0"/>
              <c:showVal val="0"/>
              <c:showCatName val="0"/>
              <c:showSerName val="0"/>
              <c:showPercent val="0"/>
              <c:showBubbleSize val="0"/>
            </c:dLbl>
            <c:dLbl>
              <c:idx val="7"/>
              <c:tx>
                <c:rich>
                  <a:bodyPr/>
                  <a:lstStyle/>
                  <a:p>
                    <a:pPr>
                      <a:defRPr sz="1250" b="0" i="0" u="none" strike="noStrike" baseline="0">
                        <a:solidFill>
                          <a:srgbClr val="000000"/>
                        </a:solidFill>
                        <a:latin typeface="MetaNormalLF-Roman"/>
                        <a:ea typeface="MetaNormalLF-Roman"/>
                        <a:cs typeface="MetaNormalLF-Roman"/>
                      </a:defRPr>
                    </a:pPr>
                    <a:r>
                      <a:t>Straße
 158</a:t>
                    </a:r>
                  </a:p>
                </c:rich>
              </c:tx>
              <c:numFmt formatCode="General" sourceLinked="0"/>
              <c:spPr>
                <a:noFill/>
                <a:ln w="25400">
                  <a:noFill/>
                </a:ln>
              </c:spPr>
              <c:dLblPos val="ctr"/>
              <c:showLegendKey val="0"/>
              <c:showVal val="0"/>
              <c:showCatName val="0"/>
              <c:showSerName val="0"/>
              <c:showPercent val="0"/>
              <c:showBubbleSize val="0"/>
            </c:dLbl>
            <c:numFmt formatCode="General" sourceLinked="0"/>
            <c:spPr>
              <a:noFill/>
              <a:ln w="25400">
                <a:noFill/>
              </a:ln>
            </c:spPr>
            <c:txPr>
              <a:bodyPr/>
              <a:lstStyle/>
              <a:p>
                <a:pPr>
                  <a:defRPr sz="800" b="0" i="0" u="none" strike="noStrike" baseline="0">
                    <a:solidFill>
                      <a:srgbClr val="000000"/>
                    </a:solidFill>
                    <a:latin typeface="MetaNormalLF-Roman"/>
                    <a:ea typeface="MetaNormalLF-Roman"/>
                    <a:cs typeface="MetaNormalLF-Roman"/>
                  </a:defRPr>
                </a:pPr>
                <a:endParaRPr lang="de-DE"/>
              </a:p>
            </c:txPr>
            <c:dLblPos val="ctr"/>
            <c:showLegendKey val="0"/>
            <c:showVal val="1"/>
            <c:showCatName val="1"/>
            <c:showSerName val="0"/>
            <c:showPercent val="1"/>
            <c:showBubbleSize val="0"/>
            <c:showLeaderLines val="1"/>
          </c:dLbls>
          <c:cat>
            <c:strRef>
              <c:f>'1.7.4_Dia'!$B$45:$F$45</c:f>
              <c:strCache>
                <c:ptCount val="5"/>
                <c:pt idx="0">
                  <c:v>Eisenbahn</c:v>
                </c:pt>
                <c:pt idx="1">
                  <c:v>Binnenschiff­fahrt</c:v>
                </c:pt>
                <c:pt idx="2">
                  <c:v>Seeverkehr</c:v>
                </c:pt>
                <c:pt idx="3">
                  <c:v>deutsche Fahrzeuge</c:v>
                </c:pt>
                <c:pt idx="4">
                  <c:v>ausländische Fahrzeuge</c:v>
                </c:pt>
              </c:strCache>
            </c:strRef>
          </c:cat>
          <c:val>
            <c:numRef>
              <c:f>'1.7.4_Dia'!$B$46:$F$46</c:f>
              <c:numCache>
                <c:formatCode>#\ ##0</c:formatCode>
                <c:ptCount val="5"/>
                <c:pt idx="0">
                  <c:v>57499.671999999999</c:v>
                </c:pt>
                <c:pt idx="1">
                  <c:v>46796.799999999996</c:v>
                </c:pt>
                <c:pt idx="2">
                  <c:v>42585.813999999991</c:v>
                </c:pt>
                <c:pt idx="3">
                  <c:v>130484</c:v>
                </c:pt>
                <c:pt idx="4">
                  <c:v>15601.828</c:v>
                </c:pt>
              </c:numCache>
            </c:numRef>
          </c:val>
        </c:ser>
        <c:dLbls>
          <c:showLegendKey val="0"/>
          <c:showVal val="0"/>
          <c:showCatName val="0"/>
          <c:showSerName val="0"/>
          <c:showPercent val="0"/>
          <c:showBubbleSize val="0"/>
          <c:showLeaderLines val="1"/>
        </c:dLbls>
        <c:gapWidth val="0"/>
        <c:splitType val="cust"/>
        <c:custSplit>
          <c:secondPiePt val="3"/>
          <c:secondPiePt val="4"/>
        </c:custSplit>
        <c:secondPieSize val="135"/>
        <c:serLines>
          <c:spPr>
            <a:ln w="12700">
              <a:solidFill>
                <a:srgbClr val="000000"/>
              </a:solidFill>
              <a:prstDash val="lgDash"/>
            </a:ln>
          </c:spPr>
        </c:serLines>
      </c:ofPieChart>
      <c:spPr>
        <a:noFill/>
        <a:ln w="25400">
          <a:noFill/>
        </a:ln>
      </c:spPr>
    </c:plotArea>
    <c:plotVisOnly val="0"/>
    <c:dispBlanksAs val="zero"/>
    <c:showDLblsOverMax val="0"/>
  </c:chart>
  <c:spPr>
    <a:solidFill>
      <a:srgbClr val="FFFFFF"/>
    </a:solidFill>
    <a:ln w="12700">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31844496255232"/>
          <c:y val="2.3769422351451762E-2"/>
          <c:w val="0.88624537042003304"/>
          <c:h val="0.93317210493842528"/>
        </c:manualLayout>
      </c:layout>
      <c:barChart>
        <c:barDir val="col"/>
        <c:grouping val="clustered"/>
        <c:varyColors val="0"/>
        <c:ser>
          <c:idx val="0"/>
          <c:order val="0"/>
          <c:tx>
            <c:strRef>
              <c:f>'2.2.4_Dia'!$A$70</c:f>
              <c:strCache>
                <c:ptCount val="1"/>
                <c:pt idx="0">
                  <c:v>1991</c:v>
                </c:pt>
              </c:strCache>
            </c:strRef>
          </c:tx>
          <c:spPr>
            <a:solidFill>
              <a:srgbClr val="9999FF"/>
            </a:solidFill>
            <a:ln w="25400">
              <a:noFill/>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'2.2.4_Dia'!$B$70:$G$70</c:f>
              <c:numCache>
                <c:formatCode>###\ ###\ ###</c:formatCode>
                <c:ptCount val="6"/>
                <c:pt idx="0">
                  <c:v>2504.924</c:v>
                </c:pt>
                <c:pt idx="1">
                  <c:v>1218.229</c:v>
                </c:pt>
                <c:pt idx="2">
                  <c:v>4597.2309999999998</c:v>
                </c:pt>
                <c:pt idx="3">
                  <c:v>1195.8420000000001</c:v>
                </c:pt>
                <c:pt idx="4">
                  <c:v>1439.502</c:v>
                </c:pt>
                <c:pt idx="5">
                  <c:v>1565.442</c:v>
                </c:pt>
              </c:numCache>
            </c:numRef>
          </c:val>
        </c:ser>
        <c:ser>
          <c:idx val="4"/>
          <c:order val="1"/>
          <c:tx>
            <c:strRef>
              <c:f>'2.2.4_Dia'!$A$71</c:f>
              <c:strCache>
                <c:ptCount val="1"/>
              </c:strCache>
            </c:strRef>
          </c:tx>
          <c:spPr>
            <a:solidFill>
              <a:srgbClr val="0000FF"/>
            </a:solidFill>
            <a:ln w="12700">
              <a:solidFill>
                <a:srgbClr val="000000"/>
              </a:solidFill>
              <a:prstDash val="solid"/>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'2.2.4_Dia'!$B$71:$G$71</c:f>
              <c:numCache>
                <c:formatCode>###\ ###\ ###</c:formatCode>
                <c:ptCount val="6"/>
              </c:numCache>
            </c:numRef>
          </c:val>
        </c:ser>
        <c:ser>
          <c:idx val="5"/>
          <c:order val="2"/>
          <c:tx>
            <c:strRef>
              <c:f>'2.2.4_Dia'!$A$72</c:f>
              <c:strCache>
                <c:ptCount val="1"/>
                <c:pt idx="0">
                  <c:v>1995</c:v>
                </c:pt>
              </c:strCache>
            </c:strRef>
          </c:tx>
          <c:spPr>
            <a:solidFill>
              <a:srgbClr val="00CCFF"/>
            </a:solidFill>
            <a:ln w="25400">
              <a:noFill/>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'2.2.4_Dia'!$B$72:$G$72</c:f>
              <c:numCache>
                <c:formatCode>###\ ###\ ###</c:formatCode>
                <c:ptCount val="6"/>
                <c:pt idx="0">
                  <c:v>3277.7919999999999</c:v>
                </c:pt>
                <c:pt idx="1">
                  <c:v>1665.9359999999999</c:v>
                </c:pt>
                <c:pt idx="2">
                  <c:v>6758.6360000000004</c:v>
                </c:pt>
                <c:pt idx="3">
                  <c:v>1797.8409999999999</c:v>
                </c:pt>
                <c:pt idx="4">
                  <c:v>2183.6320000000001</c:v>
                </c:pt>
                <c:pt idx="5">
                  <c:v>3231.279</c:v>
                </c:pt>
              </c:numCache>
            </c:numRef>
          </c:val>
        </c:ser>
        <c:ser>
          <c:idx val="7"/>
          <c:order val="3"/>
          <c:tx>
            <c:strRef>
              <c:f>'2.2.4_Dia'!$A$74</c:f>
              <c:strCache>
                <c:ptCount val="1"/>
              </c:strCache>
            </c:strRef>
          </c:tx>
          <c:spPr>
            <a:solidFill>
              <a:srgbClr val="00CCFF"/>
            </a:solidFill>
            <a:ln w="12700">
              <a:solidFill>
                <a:srgbClr val="000000"/>
              </a:solidFill>
              <a:prstDash val="solid"/>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'2.2.4_Dia'!$B$74:$G$74</c:f>
              <c:numCache>
                <c:formatCode>###\ ###\ ###</c:formatCode>
                <c:ptCount val="6"/>
              </c:numCache>
            </c:numRef>
          </c:val>
        </c:ser>
        <c:ser>
          <c:idx val="10"/>
          <c:order val="4"/>
          <c:tx>
            <c:strRef>
              <c:f>'2.2.4_Dia'!$A$77</c:f>
              <c:strCache>
                <c:ptCount val="1"/>
                <c:pt idx="0">
                  <c:v>2000</c:v>
                </c:pt>
              </c:strCache>
            </c:strRef>
          </c:tx>
          <c:spPr>
            <a:solidFill>
              <a:srgbClr val="99CCFF"/>
            </a:solidFill>
            <a:ln w="3175">
              <a:solidFill>
                <a:srgbClr val="000000"/>
              </a:solidFill>
              <a:prstDash val="solid"/>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'2.2.4_Dia'!$B$77:$G$77</c:f>
              <c:numCache>
                <c:formatCode>###\ ###\ ###</c:formatCode>
                <c:ptCount val="6"/>
                <c:pt idx="0">
                  <c:v>4121.4269999999997</c:v>
                </c:pt>
                <c:pt idx="1">
                  <c:v>2539.8150000000001</c:v>
                </c:pt>
                <c:pt idx="2">
                  <c:v>9010.09</c:v>
                </c:pt>
                <c:pt idx="3">
                  <c:v>2797.855</c:v>
                </c:pt>
                <c:pt idx="4">
                  <c:v>2533.7829999999999</c:v>
                </c:pt>
                <c:pt idx="5">
                  <c:v>3719.8339999999998</c:v>
                </c:pt>
              </c:numCache>
            </c:numRef>
          </c:val>
        </c:ser>
        <c:ser>
          <c:idx val="1"/>
          <c:order val="5"/>
          <c:tx>
            <c:strRef>
              <c:f>'2.2.4_Dia'!$A$78</c:f>
              <c:strCache>
                <c:ptCount val="1"/>
              </c:strCache>
            </c:strRef>
          </c:tx>
          <c:spPr>
            <a:solidFill>
              <a:srgbClr val="003366"/>
            </a:solidFill>
            <a:ln w="12700">
              <a:solidFill>
                <a:srgbClr val="000000"/>
              </a:solidFill>
              <a:prstDash val="solid"/>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'2.2.4_Dia'!$B$78:$G$78</c:f>
              <c:numCache>
                <c:formatCode>###\ ###\ ###</c:formatCode>
                <c:ptCount val="6"/>
              </c:numCache>
            </c:numRef>
          </c:val>
        </c:ser>
        <c:ser>
          <c:idx val="12"/>
          <c:order val="6"/>
          <c:tx>
            <c:strRef>
              <c:f>'2.2.4_Dia'!$A$81</c:f>
              <c:strCache>
                <c:ptCount val="1"/>
                <c:pt idx="0">
                  <c:v>2005</c:v>
                </c:pt>
              </c:strCache>
            </c:strRef>
          </c:tx>
          <c:spPr>
            <a:solidFill>
              <a:srgbClr val="000080"/>
            </a:solidFill>
            <a:ln w="25400">
              <a:noFill/>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'2.2.4_Dia'!$B$81:$G$81</c:f>
              <c:numCache>
                <c:formatCode>###\ ###\ ###</c:formatCode>
                <c:ptCount val="6"/>
                <c:pt idx="0">
                  <c:v>5433.7120000000004</c:v>
                </c:pt>
                <c:pt idx="1">
                  <c:v>2987.2950000000001</c:v>
                </c:pt>
                <c:pt idx="2">
                  <c:v>10263.556</c:v>
                </c:pt>
                <c:pt idx="3">
                  <c:v>4574.4059999999999</c:v>
                </c:pt>
                <c:pt idx="4">
                  <c:v>2348.2750000000001</c:v>
                </c:pt>
                <c:pt idx="5">
                  <c:v>5321.2619999999997</c:v>
                </c:pt>
              </c:numCache>
            </c:numRef>
          </c:val>
        </c:ser>
        <c:ser>
          <c:idx val="3"/>
          <c:order val="7"/>
          <c:tx>
            <c:strRef>
              <c:f>'2.2.4_Dia'!$I$69</c:f>
              <c:strCache>
                <c:ptCount val="1"/>
              </c:strCache>
            </c:strRef>
          </c:tx>
          <c:invertIfNegative val="0"/>
          <c:val>
            <c:numRef>
              <c:f>'2.2.4_Dia'!$H$72:$H$77</c:f>
              <c:numCache>
                <c:formatCode>###\ ###\ ###</c:formatCode>
                <c:ptCount val="6"/>
              </c:numCache>
            </c:numRef>
          </c:val>
        </c:ser>
        <c:ser>
          <c:idx val="17"/>
          <c:order val="8"/>
          <c:tx>
            <c:strRef>
              <c:f>'2.2.4_Dia'!$A$86</c:f>
              <c:strCache>
                <c:ptCount val="1"/>
                <c:pt idx="0">
                  <c:v>2010</c:v>
                </c:pt>
              </c:strCache>
            </c:strRef>
          </c:tx>
          <c:spPr>
            <a:solidFill>
              <a:srgbClr val="33CCCC"/>
            </a:solidFill>
            <a:ln w="25400">
              <a:noFill/>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'2.2.4_Dia'!$B$86:$G$86</c:f>
              <c:numCache>
                <c:formatCode>###\ ###\ ###\ ##0</c:formatCode>
                <c:ptCount val="6"/>
                <c:pt idx="0" formatCode="###\ ###\ ###">
                  <c:v>5560</c:v>
                </c:pt>
                <c:pt idx="1">
                  <c:v>3179.5619999999999</c:v>
                </c:pt>
                <c:pt idx="2">
                  <c:v>10464.547999999999</c:v>
                </c:pt>
                <c:pt idx="3">
                  <c:v>5230.4030000000002</c:v>
                </c:pt>
                <c:pt idx="4">
                  <c:v>2171.9299999999998</c:v>
                </c:pt>
                <c:pt idx="5">
                  <c:v>5835.5020000000004</c:v>
                </c:pt>
              </c:numCache>
            </c:numRef>
          </c:val>
        </c:ser>
        <c:ser>
          <c:idx val="11"/>
          <c:order val="9"/>
          <c:tx>
            <c:strRef>
              <c:f>'2.2.4_Dia'!$A$87</c:f>
              <c:strCache>
                <c:ptCount val="1"/>
                <c:pt idx="0">
                  <c:v>2011</c:v>
                </c:pt>
              </c:strCache>
            </c:strRef>
          </c:tx>
          <c:spPr>
            <a:solidFill>
              <a:srgbClr val="0000FF"/>
            </a:solidFill>
            <a:ln w="25400">
              <a:noFill/>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'2.2.4_Dia'!$B$87:$G$87</c:f>
              <c:numCache>
                <c:formatCode>###\ ###\ ###\ ##0</c:formatCode>
                <c:ptCount val="6"/>
                <c:pt idx="0" formatCode="######\ ###">
                  <c:v>5803.3209999999999</c:v>
                </c:pt>
                <c:pt idx="1">
                  <c:v>3515.0490000000004</c:v>
                </c:pt>
                <c:pt idx="2">
                  <c:v>10975.147000000001</c:v>
                </c:pt>
                <c:pt idx="3">
                  <c:v>5560.2099999999991</c:v>
                </c:pt>
                <c:pt idx="4">
                  <c:v>2253.2790000000005</c:v>
                </c:pt>
                <c:pt idx="5">
                  <c:v>6418.8050000000003</c:v>
                </c:pt>
              </c:numCache>
            </c:numRef>
          </c:val>
        </c:ser>
        <c:ser>
          <c:idx val="18"/>
          <c:order val="10"/>
          <c:tx>
            <c:strRef>
              <c:f>'2.2.4_Dia'!$A$88</c:f>
              <c:strCache>
                <c:ptCount val="1"/>
                <c:pt idx="0">
                  <c:v>2012</c:v>
                </c:pt>
              </c:strCache>
            </c:strRef>
          </c:tx>
          <c:spPr>
            <a:solidFill>
              <a:schemeClr val="tx2">
                <a:lumMod val="20000"/>
                <a:lumOff val="80000"/>
              </a:schemeClr>
            </a:solidFill>
            <a:ln w="3175">
              <a:solidFill>
                <a:schemeClr val="tx1"/>
              </a:solidFill>
            </a:ln>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'2.2.4_Dia'!$B$88:$G$88</c:f>
              <c:numCache>
                <c:formatCode>###\ ###\ ###\ ##0</c:formatCode>
                <c:ptCount val="6"/>
                <c:pt idx="0" formatCode="#\ ##0">
                  <c:v>5958.4970000000003</c:v>
                </c:pt>
                <c:pt idx="1">
                  <c:v>3654.2469999999998</c:v>
                </c:pt>
                <c:pt idx="2">
                  <c:v>10936.435000000001</c:v>
                </c:pt>
                <c:pt idx="3">
                  <c:v>5504.6649999999991</c:v>
                </c:pt>
                <c:pt idx="4">
                  <c:v>2007.9529999999997</c:v>
                </c:pt>
                <c:pt idx="5">
                  <c:v>6783.2989999999991</c:v>
                </c:pt>
              </c:numCache>
            </c:numRef>
          </c:val>
        </c:ser>
        <c:ser>
          <c:idx val="19"/>
          <c:order val="11"/>
          <c:tx>
            <c:strRef>
              <c:f>'2.2.4_Dia'!$A$89</c:f>
              <c:strCache>
                <c:ptCount val="1"/>
                <c:pt idx="0">
                  <c:v>2013</c:v>
                </c:pt>
              </c:strCache>
            </c:strRef>
          </c:tx>
          <c:spPr>
            <a:solidFill>
              <a:schemeClr val="tx2"/>
            </a:solidFill>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'2.2.4_Dia'!$B$89:$G$89</c:f>
              <c:numCache>
                <c:formatCode>###\ ###\ ###\ ##0</c:formatCode>
                <c:ptCount val="6"/>
                <c:pt idx="0" formatCode="#\ ##0">
                  <c:v>6128.2880000000005</c:v>
                </c:pt>
                <c:pt idx="1">
                  <c:v>3541.6179999999995</c:v>
                </c:pt>
                <c:pt idx="2">
                  <c:v>11429.178</c:v>
                </c:pt>
                <c:pt idx="3">
                  <c:v>5619.4270000000006</c:v>
                </c:pt>
                <c:pt idx="4">
                  <c:v>2168.482</c:v>
                </c:pt>
                <c:pt idx="5">
                  <c:v>6820.7809999999999</c:v>
                </c:pt>
              </c:numCache>
            </c:numRef>
          </c:val>
        </c:ser>
        <c:ser>
          <c:idx val="20"/>
          <c:order val="12"/>
          <c:tx>
            <c:strRef>
              <c:f>'2.2.4_Dia'!$A$90</c:f>
              <c:strCache>
                <c:ptCount val="1"/>
                <c:pt idx="0">
                  <c:v>2014</c:v>
                </c:pt>
              </c:strCache>
            </c:strRef>
          </c:tx>
          <c:spPr>
            <a:solidFill>
              <a:srgbClr val="66FFFF"/>
            </a:solidFill>
          </c:spPr>
          <c:invertIfNegative val="0"/>
          <c:cat>
            <c:strRef>
              <c:f>'2.2.4_Dia'!$B$69:$G$69</c:f>
              <c:strCache>
                <c:ptCount val="6"/>
                <c:pt idx="0">
                  <c:v>Vereinigtes Königreich</c:v>
                </c:pt>
                <c:pt idx="1">
                  <c:v>Frankreich</c:v>
                </c:pt>
                <c:pt idx="2">
                  <c:v>Spanien</c:v>
                </c:pt>
                <c:pt idx="3">
                  <c:v>Italien</c:v>
                </c:pt>
                <c:pt idx="4">
                  <c:v>Griechenland</c:v>
                </c:pt>
                <c:pt idx="5">
                  <c:v>Türkei</c:v>
                </c:pt>
              </c:strCache>
            </c:strRef>
          </c:cat>
          <c:val>
            <c:numRef>
              <c:f>'2.2.4_Dia'!$B$90:$G$90</c:f>
              <c:numCache>
                <c:formatCode>###\ ###\ ###\ ##0</c:formatCode>
                <c:ptCount val="6"/>
                <c:pt idx="0" formatCode="#\ ##0">
                  <c:v>6275.7199999999993</c:v>
                </c:pt>
                <c:pt idx="1">
                  <c:v>3557.6350000000002</c:v>
                </c:pt>
                <c:pt idx="2">
                  <c:v>12137.118999999999</c:v>
                </c:pt>
                <c:pt idx="3">
                  <c:v>5802.8590000000004</c:v>
                </c:pt>
                <c:pt idx="4">
                  <c:v>2537.6289999999999</c:v>
                </c:pt>
                <c:pt idx="5">
                  <c:v>7187.8029999999999</c:v>
                </c:pt>
              </c:numCache>
            </c:numRef>
          </c:val>
        </c:ser>
        <c:ser>
          <c:idx val="2"/>
          <c:order val="13"/>
          <c:tx>
            <c:strRef>
              <c:f>'2.2.4_Dia'!$A$91</c:f>
              <c:strCache>
                <c:ptCount val="1"/>
                <c:pt idx="0">
                  <c:v>2015</c:v>
                </c:pt>
              </c:strCache>
            </c:strRef>
          </c:tx>
          <c:spPr>
            <a:solidFill>
              <a:schemeClr val="accent2"/>
            </a:solidFill>
          </c:spPr>
          <c:invertIfNegative val="0"/>
          <c:val>
            <c:numRef>
              <c:f>'2.2.4_Dia'!$B$91:$G$91</c:f>
              <c:numCache>
                <c:formatCode>###\ ###\ ###\ ##0</c:formatCode>
                <c:ptCount val="6"/>
                <c:pt idx="0" formatCode="#\ ##0">
                  <c:v>6673.7809999999999</c:v>
                </c:pt>
                <c:pt idx="1">
                  <c:v>3506.9910000000004</c:v>
                </c:pt>
                <c:pt idx="2">
                  <c:v>12403.400000000003</c:v>
                </c:pt>
                <c:pt idx="3">
                  <c:v>6152.4900000000007</c:v>
                </c:pt>
                <c:pt idx="4">
                  <c:v>2628.5580000000004</c:v>
                </c:pt>
                <c:pt idx="5">
                  <c:v>7718.7660000000005</c:v>
                </c:pt>
              </c:numCache>
            </c:numRef>
          </c:val>
        </c:ser>
        <c:ser>
          <c:idx val="6"/>
          <c:order val="14"/>
          <c:tx>
            <c:strRef>
              <c:f>'2.2.4_Dia'!$A$92</c:f>
              <c:strCache>
                <c:ptCount val="1"/>
                <c:pt idx="0">
                  <c:v>2016</c:v>
                </c:pt>
              </c:strCache>
            </c:strRef>
          </c:tx>
          <c:spPr>
            <a:solidFill>
              <a:schemeClr val="accent1">
                <a:lumMod val="40000"/>
                <a:lumOff val="60000"/>
              </a:schemeClr>
            </a:solidFill>
          </c:spPr>
          <c:invertIfNegative val="0"/>
          <c:val>
            <c:numRef>
              <c:f>'2.2.4_Dia'!$B$92:$G$92</c:f>
              <c:numCache>
                <c:formatCode>#\ ##0</c:formatCode>
                <c:ptCount val="6"/>
                <c:pt idx="0">
                  <c:v>6941.3639999999996</c:v>
                </c:pt>
                <c:pt idx="1">
                  <c:v>3593.5290000000005</c:v>
                </c:pt>
                <c:pt idx="2">
                  <c:v>13668.665000000003</c:v>
                </c:pt>
                <c:pt idx="3">
                  <c:v>6557.86</c:v>
                </c:pt>
                <c:pt idx="4">
                  <c:v>2909.451</c:v>
                </c:pt>
                <c:pt idx="5">
                  <c:v>6437.5389999999998</c:v>
                </c:pt>
              </c:numCache>
            </c:numRef>
          </c:val>
        </c:ser>
        <c:ser>
          <c:idx val="8"/>
          <c:order val="15"/>
          <c:tx>
            <c:strRef>
              <c:f>'2.2.4_Dia'!$A$93</c:f>
              <c:strCache>
                <c:ptCount val="1"/>
                <c:pt idx="0">
                  <c:v>2017</c:v>
                </c:pt>
              </c:strCache>
            </c:strRef>
          </c:tx>
          <c:spPr>
            <a:solidFill>
              <a:srgbClr val="FF0000"/>
            </a:solidFill>
          </c:spPr>
          <c:invertIfNegative val="0"/>
          <c:val>
            <c:numRef>
              <c:f>'2.2.4_Dia'!$B$93:$G$93</c:f>
              <c:numCache>
                <c:formatCode>###\ ###\ ###\ ##0</c:formatCode>
                <c:ptCount val="6"/>
                <c:pt idx="0">
                  <c:v>7298.1130000000003</c:v>
                </c:pt>
                <c:pt idx="1">
                  <c:v>3805.5569999999998</c:v>
                </c:pt>
                <c:pt idx="2">
                  <c:v>14124.031999999999</c:v>
                </c:pt>
                <c:pt idx="3">
                  <c:v>6962.5690000000004</c:v>
                </c:pt>
                <c:pt idx="4">
                  <c:v>3468.5540000000001</c:v>
                </c:pt>
                <c:pt idx="5">
                  <c:v>6208.893</c:v>
                </c:pt>
              </c:numCache>
            </c:numRef>
          </c:val>
        </c:ser>
        <c:dLbls>
          <c:showLegendKey val="0"/>
          <c:showVal val="0"/>
          <c:showCatName val="0"/>
          <c:showSerName val="0"/>
          <c:showPercent val="0"/>
          <c:showBubbleSize val="0"/>
        </c:dLbls>
        <c:gapWidth val="150"/>
        <c:axId val="222756864"/>
        <c:axId val="216729280"/>
      </c:barChart>
      <c:catAx>
        <c:axId val="2227568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16729280"/>
        <c:crosses val="autoZero"/>
        <c:auto val="1"/>
        <c:lblAlgn val="ctr"/>
        <c:lblOffset val="100"/>
        <c:tickLblSkip val="1"/>
        <c:tickMarkSkip val="1"/>
        <c:noMultiLvlLbl val="0"/>
      </c:catAx>
      <c:valAx>
        <c:axId val="216729280"/>
        <c:scaling>
          <c:orientation val="minMax"/>
          <c:max val="13000"/>
          <c:min val="0"/>
        </c:scaling>
        <c:delete val="0"/>
        <c:axPos val="l"/>
        <c:majorGridlines>
          <c:spPr>
            <a:ln w="3175">
              <a:solidFill>
                <a:srgbClr val="000000"/>
              </a:solidFill>
              <a:prstDash val="solid"/>
            </a:ln>
          </c:spPr>
        </c:majorGridlines>
        <c:numFmt formatCode="###\ ###\ ###"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22756864"/>
        <c:crosses val="autoZero"/>
        <c:crossBetween val="between"/>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1475"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11661137027289165"/>
          <c:y val="2.2574057001973988E-2"/>
          <c:w val="0.87458527704668731"/>
          <c:h val="0.92553633708093364"/>
        </c:manualLayout>
      </c:layout>
      <c:barChart>
        <c:barDir val="col"/>
        <c:grouping val="clustered"/>
        <c:varyColors val="0"/>
        <c:ser>
          <c:idx val="0"/>
          <c:order val="0"/>
          <c:tx>
            <c:strRef>
              <c:f>'2.2.4_Dia'!$L$70</c:f>
              <c:strCache>
                <c:ptCount val="1"/>
                <c:pt idx="0">
                  <c:v>1991</c:v>
                </c:pt>
              </c:strCache>
            </c:strRef>
          </c:tx>
          <c:spPr>
            <a:solidFill>
              <a:srgbClr val="9999FF"/>
            </a:solidFill>
            <a:ln w="12700">
              <a:solidFill>
                <a:srgbClr val="000000"/>
              </a:solidFill>
              <a:prstDash val="solid"/>
            </a:ln>
          </c:spPr>
          <c:invertIfNegative val="0"/>
          <c:cat>
            <c:multiLvlStrRef>
              <c:f>'2.2.4_Dia'!$M$69:$R$69</c:f>
            </c:multiLvlStrRef>
          </c:cat>
          <c:val>
            <c:numRef>
              <c:f>'2.2.4_Dia'!$M$70:$R$70</c:f>
            </c:numRef>
          </c:val>
        </c:ser>
        <c:ser>
          <c:idx val="4"/>
          <c:order val="1"/>
          <c:tx>
            <c:strRef>
              <c:f>'2.2.4_Dia'!$L$71</c:f>
              <c:strCache>
                <c:ptCount val="1"/>
              </c:strCache>
            </c:strRef>
          </c:tx>
          <c:spPr>
            <a:solidFill>
              <a:srgbClr val="0000FF"/>
            </a:solidFill>
            <a:ln w="12700">
              <a:solidFill>
                <a:srgbClr val="000000"/>
              </a:solidFill>
              <a:prstDash val="solid"/>
            </a:ln>
          </c:spPr>
          <c:invertIfNegative val="0"/>
          <c:cat>
            <c:multiLvlStrRef>
              <c:f>'2.2.4_Dia'!$M$69:$R$69</c:f>
            </c:multiLvlStrRef>
          </c:cat>
          <c:val>
            <c:numRef>
              <c:f>'2.2.4_Dia'!$M$71:$R$71</c:f>
            </c:numRef>
          </c:val>
        </c:ser>
        <c:ser>
          <c:idx val="5"/>
          <c:order val="2"/>
          <c:tx>
            <c:strRef>
              <c:f>'2.2.4_Dia'!$L$72</c:f>
              <c:strCache>
                <c:ptCount val="1"/>
                <c:pt idx="0">
                  <c:v>1995</c:v>
                </c:pt>
              </c:strCache>
            </c:strRef>
          </c:tx>
          <c:spPr>
            <a:solidFill>
              <a:srgbClr val="00CCFF"/>
            </a:solidFill>
            <a:ln w="12700">
              <a:solidFill>
                <a:srgbClr val="000000"/>
              </a:solidFill>
              <a:prstDash val="solid"/>
            </a:ln>
          </c:spPr>
          <c:invertIfNegative val="0"/>
          <c:cat>
            <c:multiLvlStrRef>
              <c:f>'2.2.4_Dia'!$M$69:$R$69</c:f>
            </c:multiLvlStrRef>
          </c:cat>
          <c:val>
            <c:numRef>
              <c:f>'2.2.4_Dia'!$M$72:$R$72</c:f>
            </c:numRef>
          </c:val>
        </c:ser>
        <c:ser>
          <c:idx val="6"/>
          <c:order val="3"/>
          <c:tx>
            <c:strRef>
              <c:f>'2.2.4_Dia'!$L$73</c:f>
              <c:strCache>
                <c:ptCount val="1"/>
                <c:pt idx="0">
                  <c:v>1996</c:v>
                </c:pt>
              </c:strCache>
            </c:strRef>
          </c:tx>
          <c:spPr>
            <a:solidFill>
              <a:srgbClr val="CCCCFF"/>
            </a:solidFill>
            <a:ln w="3175">
              <a:solidFill>
                <a:srgbClr val="000000"/>
              </a:solidFill>
              <a:prstDash val="solid"/>
            </a:ln>
          </c:spPr>
          <c:invertIfNegative val="0"/>
          <c:cat>
            <c:multiLvlStrRef>
              <c:f>'2.2.4_Dia'!$M$69:$R$69</c:f>
            </c:multiLvlStrRef>
          </c:cat>
          <c:val>
            <c:numRef>
              <c:f>'2.2.4_Dia'!$M$73:$R$73</c:f>
            </c:numRef>
          </c:val>
        </c:ser>
        <c:ser>
          <c:idx val="7"/>
          <c:order val="4"/>
          <c:tx>
            <c:strRef>
              <c:f>'2.2.4_Dia'!$L$74</c:f>
              <c:strCache>
                <c:ptCount val="1"/>
              </c:strCache>
            </c:strRef>
          </c:tx>
          <c:spPr>
            <a:solidFill>
              <a:srgbClr val="00CCFF"/>
            </a:solidFill>
            <a:ln w="12700">
              <a:solidFill>
                <a:srgbClr val="000000"/>
              </a:solidFill>
              <a:prstDash val="solid"/>
            </a:ln>
          </c:spPr>
          <c:invertIfNegative val="0"/>
          <c:cat>
            <c:multiLvlStrRef>
              <c:f>'2.2.4_Dia'!$M$69:$R$69</c:f>
            </c:multiLvlStrRef>
          </c:cat>
          <c:val>
            <c:numRef>
              <c:f>'2.2.4_Dia'!$M$74:$R$74</c:f>
            </c:numRef>
          </c:val>
        </c:ser>
        <c:ser>
          <c:idx val="8"/>
          <c:order val="5"/>
          <c:tx>
            <c:strRef>
              <c:f>'2.2.4_Dia'!$L$75</c:f>
              <c:strCache>
                <c:ptCount val="1"/>
                <c:pt idx="0">
                  <c:v>1998</c:v>
                </c:pt>
              </c:strCache>
            </c:strRef>
          </c:tx>
          <c:spPr>
            <a:solidFill>
              <a:srgbClr val="000080"/>
            </a:solidFill>
            <a:ln w="3175">
              <a:solidFill>
                <a:srgbClr val="000000"/>
              </a:solidFill>
              <a:prstDash val="solid"/>
            </a:ln>
          </c:spPr>
          <c:invertIfNegative val="0"/>
          <c:cat>
            <c:multiLvlStrRef>
              <c:f>'2.2.4_Dia'!$M$69:$R$69</c:f>
            </c:multiLvlStrRef>
          </c:cat>
          <c:val>
            <c:numRef>
              <c:f>'2.2.4_Dia'!$M$75:$R$75</c:f>
            </c:numRef>
          </c:val>
        </c:ser>
        <c:ser>
          <c:idx val="9"/>
          <c:order val="6"/>
          <c:tx>
            <c:strRef>
              <c:f>'2.2.4_Dia'!$L$76</c:f>
              <c:strCache>
                <c:ptCount val="1"/>
                <c:pt idx="0">
                  <c:v>1999</c:v>
                </c:pt>
              </c:strCache>
            </c:strRef>
          </c:tx>
          <c:spPr>
            <a:solidFill>
              <a:srgbClr val="99CCFF"/>
            </a:solidFill>
            <a:ln w="3175">
              <a:solidFill>
                <a:srgbClr val="000000"/>
              </a:solidFill>
              <a:prstDash val="solid"/>
            </a:ln>
          </c:spPr>
          <c:invertIfNegative val="0"/>
          <c:cat>
            <c:multiLvlStrRef>
              <c:f>'2.2.4_Dia'!$M$69:$R$69</c:f>
            </c:multiLvlStrRef>
          </c:cat>
          <c:val>
            <c:numRef>
              <c:f>'2.2.4_Dia'!$M$76:$R$76</c:f>
            </c:numRef>
          </c:val>
        </c:ser>
        <c:ser>
          <c:idx val="10"/>
          <c:order val="7"/>
          <c:tx>
            <c:strRef>
              <c:f>'2.2.4_Dia'!$L$77</c:f>
              <c:strCache>
                <c:ptCount val="1"/>
                <c:pt idx="0">
                  <c:v>2000</c:v>
                </c:pt>
              </c:strCache>
            </c:strRef>
          </c:tx>
          <c:spPr>
            <a:solidFill>
              <a:srgbClr val="003366"/>
            </a:solidFill>
            <a:ln w="12700">
              <a:solidFill>
                <a:srgbClr val="000000"/>
              </a:solidFill>
              <a:prstDash val="solid"/>
            </a:ln>
          </c:spPr>
          <c:invertIfNegative val="0"/>
          <c:cat>
            <c:multiLvlStrRef>
              <c:f>'2.2.4_Dia'!$M$69:$R$69</c:f>
            </c:multiLvlStrRef>
          </c:cat>
          <c:val>
            <c:numRef>
              <c:f>'2.2.4_Dia'!$M$77:$R$77</c:f>
            </c:numRef>
          </c:val>
        </c:ser>
        <c:ser>
          <c:idx val="1"/>
          <c:order val="8"/>
          <c:tx>
            <c:strRef>
              <c:f>'2.2.4_Dia'!$L$78</c:f>
              <c:strCache>
                <c:ptCount val="1"/>
              </c:strCache>
            </c:strRef>
          </c:tx>
          <c:spPr>
            <a:solidFill>
              <a:srgbClr val="CCFFFF"/>
            </a:solidFill>
            <a:ln w="12700">
              <a:solidFill>
                <a:srgbClr val="000000"/>
              </a:solidFill>
              <a:prstDash val="solid"/>
            </a:ln>
          </c:spPr>
          <c:invertIfNegative val="0"/>
          <c:cat>
            <c:multiLvlStrRef>
              <c:f>'2.2.4_Dia'!$M$69:$R$69</c:f>
            </c:multiLvlStrRef>
          </c:cat>
          <c:val>
            <c:numRef>
              <c:f>'2.2.4_Dia'!$M$78:$R$78</c:f>
            </c:numRef>
          </c:val>
        </c:ser>
        <c:ser>
          <c:idx val="2"/>
          <c:order val="9"/>
          <c:tx>
            <c:strRef>
              <c:f>'2.2.4_Dia'!$L$79</c:f>
              <c:strCache>
                <c:ptCount val="1"/>
                <c:pt idx="0">
                  <c:v>2002</c:v>
                </c:pt>
              </c:strCache>
            </c:strRef>
          </c:tx>
          <c:spPr>
            <a:solidFill>
              <a:srgbClr val="666699"/>
            </a:solidFill>
            <a:ln w="3175">
              <a:solidFill>
                <a:srgbClr val="000000"/>
              </a:solidFill>
              <a:prstDash val="solid"/>
            </a:ln>
          </c:spPr>
          <c:invertIfNegative val="0"/>
          <c:cat>
            <c:multiLvlStrRef>
              <c:f>'2.2.4_Dia'!$M$69:$R$69</c:f>
            </c:multiLvlStrRef>
          </c:cat>
          <c:val>
            <c:numRef>
              <c:f>'2.2.4_Dia'!$M$79:$R$79</c:f>
            </c:numRef>
          </c:val>
        </c:ser>
        <c:ser>
          <c:idx val="3"/>
          <c:order val="10"/>
          <c:tx>
            <c:strRef>
              <c:f>'2.2.4_Dia'!$L$80</c:f>
              <c:strCache>
                <c:ptCount val="1"/>
                <c:pt idx="0">
                  <c:v>2003</c:v>
                </c:pt>
              </c:strCache>
            </c:strRef>
          </c:tx>
          <c:spPr>
            <a:solidFill>
              <a:srgbClr val="0000FF"/>
            </a:solidFill>
            <a:ln w="3175">
              <a:solidFill>
                <a:srgbClr val="000000"/>
              </a:solidFill>
              <a:prstDash val="solid"/>
            </a:ln>
          </c:spPr>
          <c:invertIfNegative val="0"/>
          <c:cat>
            <c:multiLvlStrRef>
              <c:f>'2.2.4_Dia'!$M$69:$R$69</c:f>
            </c:multiLvlStrRef>
          </c:cat>
          <c:val>
            <c:numRef>
              <c:f>'2.2.4_Dia'!$M$80:$R$80</c:f>
            </c:numRef>
          </c:val>
        </c:ser>
        <c:ser>
          <c:idx val="11"/>
          <c:order val="11"/>
          <c:tx>
            <c:strRef>
              <c:f>'2.2.4_Dia'!#REF!</c:f>
              <c:strCache>
                <c:ptCount val="1"/>
                <c:pt idx="0">
                  <c:v>#BEZUG!</c:v>
                </c:pt>
              </c:strCache>
            </c:strRef>
          </c:tx>
          <c:spPr>
            <a:solidFill>
              <a:srgbClr val="000080"/>
            </a:solidFill>
            <a:ln w="12700">
              <a:solidFill>
                <a:srgbClr val="000000"/>
              </a:solidFill>
              <a:prstDash val="solid"/>
            </a:ln>
          </c:spPr>
          <c:invertIfNegative val="0"/>
          <c:cat>
            <c:multiLvlStrRef>
              <c:f>'2.2.4_Dia'!$M$69:$R$69</c:f>
            </c:multiLvlStrRef>
          </c:cat>
          <c:val>
            <c:numRef>
              <c:f>'2.2.4_Dia'!#REF!</c:f>
              <c:numCache>
                <c:formatCode>General</c:formatCode>
                <c:ptCount val="1"/>
                <c:pt idx="0">
                  <c:v>0</c:v>
                </c:pt>
              </c:numCache>
            </c:numRef>
          </c:val>
        </c:ser>
        <c:ser>
          <c:idx val="12"/>
          <c:order val="12"/>
          <c:tx>
            <c:strRef>
              <c:f>'2.2.4_Dia'!$L$81</c:f>
              <c:strCache>
                <c:ptCount val="1"/>
                <c:pt idx="0">
                  <c:v>2005</c:v>
                </c:pt>
              </c:strCache>
            </c:strRef>
          </c:tx>
          <c:spPr>
            <a:solidFill>
              <a:srgbClr val="FF0000"/>
            </a:solidFill>
            <a:ln w="12700">
              <a:solidFill>
                <a:srgbClr val="000000"/>
              </a:solidFill>
              <a:prstDash val="solid"/>
            </a:ln>
          </c:spPr>
          <c:invertIfNegative val="0"/>
          <c:cat>
            <c:multiLvlStrRef>
              <c:f>'2.2.4_Dia'!$M$69:$R$69</c:f>
            </c:multiLvlStrRef>
          </c:cat>
          <c:val>
            <c:numRef>
              <c:f>'2.2.4_Dia'!$M$81:$R$81</c:f>
            </c:numRef>
          </c:val>
        </c:ser>
        <c:dLbls>
          <c:showLegendKey val="0"/>
          <c:showVal val="0"/>
          <c:showCatName val="0"/>
          <c:showSerName val="0"/>
          <c:showPercent val="0"/>
          <c:showBubbleSize val="0"/>
        </c:dLbls>
        <c:gapWidth val="150"/>
        <c:axId val="223187456"/>
        <c:axId val="216731584"/>
      </c:barChart>
      <c:catAx>
        <c:axId val="2231874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16731584"/>
        <c:crosses val="autoZero"/>
        <c:auto val="0"/>
        <c:lblAlgn val="ctr"/>
        <c:lblOffset val="100"/>
        <c:tickLblSkip val="1"/>
        <c:tickMarkSkip val="1"/>
        <c:noMultiLvlLbl val="0"/>
      </c:catAx>
      <c:valAx>
        <c:axId val="216731584"/>
        <c:scaling>
          <c:orientation val="minMax"/>
          <c:max val="10000"/>
        </c:scaling>
        <c:delete val="1"/>
        <c:axPos val="l"/>
        <c:majorGridlines>
          <c:spPr>
            <a:ln w="3175">
              <a:solidFill>
                <a:srgbClr val="000000"/>
              </a:solidFill>
              <a:prstDash val="solid"/>
            </a:ln>
          </c:spPr>
        </c:majorGridlines>
        <c:numFmt formatCode="General" sourceLinked="1"/>
        <c:majorTickMark val="out"/>
        <c:minorTickMark val="none"/>
        <c:tickLblPos val="nextTo"/>
        <c:crossAx val="2231874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25400">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6187419102099107E-2"/>
          <c:y val="1.8120602680915185E-2"/>
          <c:w val="0.87455839315550132"/>
          <c:h val="0.932479383473793"/>
        </c:manualLayout>
      </c:layout>
      <c:barChart>
        <c:barDir val="col"/>
        <c:grouping val="clustered"/>
        <c:varyColors val="0"/>
        <c:ser>
          <c:idx val="0"/>
          <c:order val="0"/>
          <c:tx>
            <c:strRef>
              <c:f>'2.2.4_Dia'!$L$70</c:f>
              <c:strCache>
                <c:ptCount val="1"/>
                <c:pt idx="0">
                  <c:v>1991</c:v>
                </c:pt>
              </c:strCache>
            </c:strRef>
          </c:tx>
          <c:spPr>
            <a:solidFill>
              <a:srgbClr val="9999FF"/>
            </a:solidFill>
            <a:ln w="25400">
              <a:noFill/>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'2.2.4_Dia'!$M$70:$R$70</c:f>
              <c:numCache>
                <c:formatCode>###\ ###\ ###</c:formatCode>
                <c:ptCount val="6"/>
                <c:pt idx="0">
                  <c:v>1092.2460000000001</c:v>
                </c:pt>
                <c:pt idx="1">
                  <c:v>193.52799999999999</c:v>
                </c:pt>
                <c:pt idx="2">
                  <c:v>3282.2710000000002</c:v>
                </c:pt>
                <c:pt idx="3">
                  <c:v>2483.741</c:v>
                </c:pt>
                <c:pt idx="4">
                  <c:v>1687.777</c:v>
                </c:pt>
                <c:pt idx="5" formatCode="###\ ###&quot;  &quot;">
                  <c:v>62.957999999999998</c:v>
                </c:pt>
              </c:numCache>
            </c:numRef>
          </c:val>
        </c:ser>
        <c:ser>
          <c:idx val="1"/>
          <c:order val="1"/>
          <c:tx>
            <c:strRef>
              <c:f>'2.2.4_Dia'!$L$71</c:f>
              <c:strCache>
                <c:ptCount val="1"/>
              </c:strCache>
            </c:strRef>
          </c:tx>
          <c:spPr>
            <a:solidFill>
              <a:srgbClr val="993366"/>
            </a:solidFill>
            <a:ln w="12700">
              <a:solidFill>
                <a:srgbClr val="000000"/>
              </a:solidFill>
              <a:prstDash val="solid"/>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'2.2.4_Dia'!$M$71:$R$71</c:f>
              <c:numCache>
                <c:formatCode>###\ ###\ ###</c:formatCode>
                <c:ptCount val="6"/>
              </c:numCache>
            </c:numRef>
          </c:val>
        </c:ser>
        <c:ser>
          <c:idx val="2"/>
          <c:order val="2"/>
          <c:tx>
            <c:strRef>
              <c:f>'2.2.4_Dia'!$L$72</c:f>
              <c:strCache>
                <c:ptCount val="1"/>
                <c:pt idx="0">
                  <c:v>1995</c:v>
                </c:pt>
              </c:strCache>
            </c:strRef>
          </c:tx>
          <c:spPr>
            <a:solidFill>
              <a:srgbClr val="00CCFF"/>
            </a:solidFill>
            <a:ln w="25400">
              <a:noFill/>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'2.2.4_Dia'!$M$72:$R$72</c:f>
              <c:numCache>
                <c:formatCode>###\ ###\ ###</c:formatCode>
                <c:ptCount val="6"/>
                <c:pt idx="0">
                  <c:v>1849.7180000000001</c:v>
                </c:pt>
                <c:pt idx="1">
                  <c:v>303.904</c:v>
                </c:pt>
                <c:pt idx="2">
                  <c:v>4418.0029999999997</c:v>
                </c:pt>
                <c:pt idx="3">
                  <c:v>3063.6709999999998</c:v>
                </c:pt>
                <c:pt idx="4">
                  <c:v>2736.424</c:v>
                </c:pt>
                <c:pt idx="5" formatCode="###\ ###&quot;  &quot;">
                  <c:v>60.459000000000003</c:v>
                </c:pt>
              </c:numCache>
            </c:numRef>
          </c:val>
        </c:ser>
        <c:ser>
          <c:idx val="4"/>
          <c:order val="3"/>
          <c:tx>
            <c:strRef>
              <c:f>'2.2.4_Dia'!$L$74</c:f>
              <c:strCache>
                <c:ptCount val="1"/>
              </c:strCache>
            </c:strRef>
          </c:tx>
          <c:spPr>
            <a:solidFill>
              <a:srgbClr val="660066"/>
            </a:solidFill>
            <a:ln w="12700">
              <a:solidFill>
                <a:srgbClr val="000000"/>
              </a:solidFill>
              <a:prstDash val="solid"/>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'2.2.4_Dia'!$M$74:$R$74</c:f>
              <c:numCache>
                <c:formatCode>###\ ###\ ###</c:formatCode>
                <c:ptCount val="6"/>
              </c:numCache>
            </c:numRef>
          </c:val>
        </c:ser>
        <c:ser>
          <c:idx val="7"/>
          <c:order val="4"/>
          <c:tx>
            <c:strRef>
              <c:f>'2.2.4_Dia'!$L$77</c:f>
              <c:strCache>
                <c:ptCount val="1"/>
                <c:pt idx="0">
                  <c:v>2000</c:v>
                </c:pt>
              </c:strCache>
            </c:strRef>
          </c:tx>
          <c:spPr>
            <a:solidFill>
              <a:srgbClr val="99CCFF"/>
            </a:solidFill>
            <a:ln w="3175">
              <a:solidFill>
                <a:srgbClr val="000000"/>
              </a:solidFill>
              <a:prstDash val="solid"/>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'2.2.4_Dia'!$M$77:$R$77</c:f>
              <c:numCache>
                <c:formatCode>###\ ###</c:formatCode>
                <c:ptCount val="6"/>
                <c:pt idx="0">
                  <c:v>2682.4630000000002</c:v>
                </c:pt>
                <c:pt idx="1">
                  <c:v>869.14800000000002</c:v>
                </c:pt>
                <c:pt idx="2">
                  <c:v>5920.2190000000001</c:v>
                </c:pt>
                <c:pt idx="3">
                  <c:v>3879.5259999999998</c:v>
                </c:pt>
                <c:pt idx="4">
                  <c:v>3849.0889999999999</c:v>
                </c:pt>
                <c:pt idx="5" formatCode="###\ ###&quot;  &quot;">
                  <c:v>56.48</c:v>
                </c:pt>
              </c:numCache>
            </c:numRef>
          </c:val>
        </c:ser>
        <c:ser>
          <c:idx val="8"/>
          <c:order val="5"/>
          <c:tx>
            <c:strRef>
              <c:f>'2.2.4_Dia'!$L$78</c:f>
              <c:strCache>
                <c:ptCount val="1"/>
              </c:strCache>
            </c:strRef>
          </c:tx>
          <c:spPr>
            <a:solidFill>
              <a:srgbClr val="003366"/>
            </a:solidFill>
            <a:ln w="12700">
              <a:solidFill>
                <a:srgbClr val="000000"/>
              </a:solidFill>
              <a:prstDash val="solid"/>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'2.2.4_Dia'!$M$78:$R$78</c:f>
              <c:numCache>
                <c:formatCode>###\ ###</c:formatCode>
                <c:ptCount val="6"/>
              </c:numCache>
            </c:numRef>
          </c:val>
        </c:ser>
        <c:ser>
          <c:idx val="12"/>
          <c:order val="6"/>
          <c:tx>
            <c:strRef>
              <c:f>'2.2.4_Dia'!$L$81</c:f>
              <c:strCache>
                <c:ptCount val="1"/>
                <c:pt idx="0">
                  <c:v>2005</c:v>
                </c:pt>
              </c:strCache>
            </c:strRef>
          </c:tx>
          <c:spPr>
            <a:solidFill>
              <a:srgbClr val="000080"/>
            </a:solidFill>
            <a:ln w="25400">
              <a:noFill/>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'2.2.4_Dia'!$M$81:$R$81</c:f>
              <c:numCache>
                <c:formatCode>###\ ###\ ###</c:formatCode>
                <c:ptCount val="6"/>
                <c:pt idx="0">
                  <c:v>2685.5909999999999</c:v>
                </c:pt>
                <c:pt idx="1">
                  <c:v>1108.1469999999999</c:v>
                </c:pt>
                <c:pt idx="2">
                  <c:v>6176.4979999999996</c:v>
                </c:pt>
                <c:pt idx="3">
                  <c:v>4243.8419999999996</c:v>
                </c:pt>
                <c:pt idx="4">
                  <c:v>5304.2749999999996</c:v>
                </c:pt>
                <c:pt idx="5" formatCode="###\ ###&quot;  &quot;">
                  <c:v>46.619</c:v>
                </c:pt>
              </c:numCache>
            </c:numRef>
          </c:val>
        </c:ser>
        <c:ser>
          <c:idx val="5"/>
          <c:order val="7"/>
          <c:tx>
            <c:strRef>
              <c:f>'2.2.4_Dia'!$T$69</c:f>
              <c:strCache>
                <c:ptCount val="1"/>
              </c:strCache>
            </c:strRef>
          </c:tx>
          <c:invertIfNegative val="0"/>
          <c:val>
            <c:numRef>
              <c:f>'2.2.4_Dia'!$T$73:$T$77</c:f>
              <c:numCache>
                <c:formatCode>General</c:formatCode>
                <c:ptCount val="5"/>
              </c:numCache>
            </c:numRef>
          </c:val>
        </c:ser>
        <c:ser>
          <c:idx val="17"/>
          <c:order val="8"/>
          <c:tx>
            <c:strRef>
              <c:f>'2.2.4_Dia'!$L$86</c:f>
              <c:strCache>
                <c:ptCount val="1"/>
                <c:pt idx="0">
                  <c:v>2010</c:v>
                </c:pt>
              </c:strCache>
            </c:strRef>
          </c:tx>
          <c:spPr>
            <a:solidFill>
              <a:srgbClr val="33CCCC"/>
            </a:solidFill>
            <a:ln w="25400">
              <a:noFill/>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'2.2.4_Dia'!$M$86:$R$86</c:f>
              <c:numCache>
                <c:formatCode>###\ ###\ ###</c:formatCode>
                <c:ptCount val="6"/>
                <c:pt idx="0">
                  <c:v>3191</c:v>
                </c:pt>
                <c:pt idx="1">
                  <c:v>1425</c:v>
                </c:pt>
                <c:pt idx="2">
                  <c:v>6762</c:v>
                </c:pt>
                <c:pt idx="3">
                  <c:v>4762</c:v>
                </c:pt>
                <c:pt idx="4">
                  <c:v>6881</c:v>
                </c:pt>
                <c:pt idx="5">
                  <c:v>54</c:v>
                </c:pt>
              </c:numCache>
            </c:numRef>
          </c:val>
        </c:ser>
        <c:ser>
          <c:idx val="11"/>
          <c:order val="9"/>
          <c:tx>
            <c:strRef>
              <c:f>'2.2.4_Dia'!$L$87</c:f>
              <c:strCache>
                <c:ptCount val="1"/>
                <c:pt idx="0">
                  <c:v>2011</c:v>
                </c:pt>
              </c:strCache>
            </c:strRef>
          </c:tx>
          <c:spPr>
            <a:solidFill>
              <a:srgbClr val="0000FF"/>
            </a:solidFill>
            <a:ln w="25400">
              <a:noFill/>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'2.2.4_Dia'!$M$87:$R$87</c:f>
              <c:numCache>
                <c:formatCode>######\ ###</c:formatCode>
                <c:ptCount val="6"/>
                <c:pt idx="0">
                  <c:v>2635.32</c:v>
                </c:pt>
                <c:pt idx="1">
                  <c:v>1010.9639999999998</c:v>
                </c:pt>
                <c:pt idx="2">
                  <c:v>7079.0789999999997</c:v>
                </c:pt>
                <c:pt idx="3">
                  <c:v>4902.1319999999996</c:v>
                </c:pt>
                <c:pt idx="4">
                  <c:v>7106.5019999999995</c:v>
                </c:pt>
                <c:pt idx="5">
                  <c:v>46.13</c:v>
                </c:pt>
              </c:numCache>
            </c:numRef>
          </c:val>
        </c:ser>
        <c:ser>
          <c:idx val="18"/>
          <c:order val="10"/>
          <c:tx>
            <c:strRef>
              <c:f>'2.2.4_Dia'!$L$88</c:f>
              <c:strCache>
                <c:ptCount val="1"/>
                <c:pt idx="0">
                  <c:v>2012</c:v>
                </c:pt>
              </c:strCache>
            </c:strRef>
          </c:tx>
          <c:spPr>
            <a:solidFill>
              <a:schemeClr val="tx2">
                <a:lumMod val="20000"/>
                <a:lumOff val="80000"/>
              </a:schemeClr>
            </a:solidFill>
            <a:ln w="3175">
              <a:solidFill>
                <a:schemeClr val="tx1"/>
              </a:solidFill>
            </a:ln>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'2.2.4_Dia'!$M$88:$R$88</c:f>
              <c:numCache>
                <c:formatCode>#\ ##0</c:formatCode>
                <c:ptCount val="6"/>
                <c:pt idx="0">
                  <c:v>2994.0050000000001</c:v>
                </c:pt>
                <c:pt idx="1">
                  <c:v>1250.6859999999999</c:v>
                </c:pt>
                <c:pt idx="2">
                  <c:v>7254.4070000000002</c:v>
                </c:pt>
                <c:pt idx="3">
                  <c:v>4994.991</c:v>
                </c:pt>
                <c:pt idx="4">
                  <c:v>7447.152</c:v>
                </c:pt>
                <c:pt idx="5">
                  <c:v>47.438000000000002</c:v>
                </c:pt>
              </c:numCache>
            </c:numRef>
          </c:val>
        </c:ser>
        <c:ser>
          <c:idx val="19"/>
          <c:order val="11"/>
          <c:tx>
            <c:strRef>
              <c:f>'2.2.4_Dia'!$L$89</c:f>
              <c:strCache>
                <c:ptCount val="1"/>
                <c:pt idx="0">
                  <c:v>2013</c:v>
                </c:pt>
              </c:strCache>
            </c:strRef>
          </c:tx>
          <c:spPr>
            <a:solidFill>
              <a:schemeClr val="tx2"/>
            </a:solidFill>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'2.2.4_Dia'!$M$89:$R$89</c:f>
              <c:numCache>
                <c:formatCode>#\ ##0</c:formatCode>
                <c:ptCount val="6"/>
                <c:pt idx="0">
                  <c:v>2807.3510000000001</c:v>
                </c:pt>
                <c:pt idx="1">
                  <c:v>968.69900000000007</c:v>
                </c:pt>
                <c:pt idx="2">
                  <c:v>7556.6310000000003</c:v>
                </c:pt>
                <c:pt idx="3">
                  <c:v>5203.793999999999</c:v>
                </c:pt>
                <c:pt idx="4">
                  <c:v>7565.1250000000009</c:v>
                </c:pt>
                <c:pt idx="5">
                  <c:v>13.379999999999999</c:v>
                </c:pt>
              </c:numCache>
            </c:numRef>
          </c:val>
        </c:ser>
        <c:ser>
          <c:idx val="20"/>
          <c:order val="12"/>
          <c:tx>
            <c:strRef>
              <c:f>'2.2.4_Dia'!$L$90</c:f>
              <c:strCache>
                <c:ptCount val="1"/>
                <c:pt idx="0">
                  <c:v>2014</c:v>
                </c:pt>
              </c:strCache>
            </c:strRef>
          </c:tx>
          <c:spPr>
            <a:solidFill>
              <a:srgbClr val="66FFFF"/>
            </a:solidFill>
          </c:spPr>
          <c:invertIfNegative val="0"/>
          <c:cat>
            <c:strRef>
              <c:f>'2.2.4_Dia'!$M$69:$R$69</c:f>
              <c:strCache>
                <c:ptCount val="6"/>
                <c:pt idx="0">
                  <c:v>Afrika</c:v>
                </c:pt>
                <c:pt idx="1">
                  <c:v>dar.: Ägypten</c:v>
                </c:pt>
                <c:pt idx="2">
                  <c:v>Amerika</c:v>
                </c:pt>
                <c:pt idx="3">
                  <c:v>dar.: Vereinigte Staaten</c:v>
                </c:pt>
                <c:pt idx="4">
                  <c:v>Asien</c:v>
                </c:pt>
                <c:pt idx="5">
                  <c:v>Australien</c:v>
                </c:pt>
              </c:strCache>
            </c:strRef>
          </c:cat>
          <c:val>
            <c:numRef>
              <c:f>'2.2.4_Dia'!$M$90:$R$90</c:f>
              <c:numCache>
                <c:formatCode>#\ ##0</c:formatCode>
                <c:ptCount val="6"/>
                <c:pt idx="0">
                  <c:v>2788.4310000000005</c:v>
                </c:pt>
                <c:pt idx="1">
                  <c:v>1004.567</c:v>
                </c:pt>
                <c:pt idx="2">
                  <c:v>7697.0480000000007</c:v>
                </c:pt>
                <c:pt idx="3">
                  <c:v>5221.9439999999986</c:v>
                </c:pt>
                <c:pt idx="4">
                  <c:v>7742.5300000000007</c:v>
                </c:pt>
                <c:pt idx="5">
                  <c:v>0</c:v>
                </c:pt>
              </c:numCache>
            </c:numRef>
          </c:val>
        </c:ser>
        <c:ser>
          <c:idx val="3"/>
          <c:order val="13"/>
          <c:tx>
            <c:strRef>
              <c:f>'2.2.4_Dia'!$L$91</c:f>
              <c:strCache>
                <c:ptCount val="1"/>
                <c:pt idx="0">
                  <c:v>2015</c:v>
                </c:pt>
              </c:strCache>
            </c:strRef>
          </c:tx>
          <c:spPr>
            <a:solidFill>
              <a:schemeClr val="accent2"/>
            </a:solidFill>
          </c:spPr>
          <c:invertIfNegative val="0"/>
          <c:val>
            <c:numRef>
              <c:f>'2.2.4_Dia'!$M$91:$Q$91</c:f>
              <c:numCache>
                <c:formatCode>#\ ##0</c:formatCode>
                <c:ptCount val="5"/>
                <c:pt idx="0">
                  <c:v>2875.4129999999996</c:v>
                </c:pt>
                <c:pt idx="1">
                  <c:v>1230.8300000000002</c:v>
                </c:pt>
                <c:pt idx="2">
                  <c:v>7735.1620000000003</c:v>
                </c:pt>
                <c:pt idx="3">
                  <c:v>5206.1090000000004</c:v>
                </c:pt>
                <c:pt idx="4">
                  <c:v>8309.2579999999998</c:v>
                </c:pt>
              </c:numCache>
            </c:numRef>
          </c:val>
        </c:ser>
        <c:ser>
          <c:idx val="6"/>
          <c:order val="14"/>
          <c:tx>
            <c:strRef>
              <c:f>'2.2.4_Dia'!$L$92</c:f>
              <c:strCache>
                <c:ptCount val="1"/>
                <c:pt idx="0">
                  <c:v>2016</c:v>
                </c:pt>
              </c:strCache>
            </c:strRef>
          </c:tx>
          <c:spPr>
            <a:solidFill>
              <a:schemeClr val="accent1">
                <a:lumMod val="40000"/>
                <a:lumOff val="60000"/>
              </a:schemeClr>
            </a:solidFill>
          </c:spPr>
          <c:invertIfNegative val="0"/>
          <c:val>
            <c:numRef>
              <c:f>'2.2.4_Dia'!$M$92:$R$92</c:f>
              <c:numCache>
                <c:formatCode>#\ ##0</c:formatCode>
                <c:ptCount val="6"/>
                <c:pt idx="0">
                  <c:v>2385.6800000000003</c:v>
                </c:pt>
                <c:pt idx="1">
                  <c:v>822.90599999999995</c:v>
                </c:pt>
                <c:pt idx="2">
                  <c:v>8065.4740000000002</c:v>
                </c:pt>
                <c:pt idx="3">
                  <c:v>5600.1049999999996</c:v>
                </c:pt>
                <c:pt idx="4">
                  <c:v>8556.5499999999993</c:v>
                </c:pt>
                <c:pt idx="5">
                  <c:v>0.254</c:v>
                </c:pt>
              </c:numCache>
            </c:numRef>
          </c:val>
        </c:ser>
        <c:ser>
          <c:idx val="9"/>
          <c:order val="15"/>
          <c:tx>
            <c:strRef>
              <c:f>'2.2.4_Dia'!$L$93</c:f>
              <c:strCache>
                <c:ptCount val="1"/>
                <c:pt idx="0">
                  <c:v>2017</c:v>
                </c:pt>
              </c:strCache>
            </c:strRef>
          </c:tx>
          <c:spPr>
            <a:solidFill>
              <a:srgbClr val="FF0000"/>
            </a:solidFill>
          </c:spPr>
          <c:invertIfNegative val="0"/>
          <c:val>
            <c:numRef>
              <c:f>'2.2.4_Dia'!$M$93:$R$93</c:f>
              <c:numCache>
                <c:formatCode>#\ ##0</c:formatCode>
                <c:ptCount val="6"/>
                <c:pt idx="0">
                  <c:v>3226.337</c:v>
                </c:pt>
                <c:pt idx="1">
                  <c:v>1391.5250000000001</c:v>
                </c:pt>
                <c:pt idx="2">
                  <c:v>8355.8619999999992</c:v>
                </c:pt>
                <c:pt idx="3">
                  <c:v>5567.4269999999997</c:v>
                </c:pt>
                <c:pt idx="4">
                  <c:v>9018.9660000000003</c:v>
                </c:pt>
                <c:pt idx="5">
                  <c:v>1.2999999999999999E-2</c:v>
                </c:pt>
              </c:numCache>
            </c:numRef>
          </c:val>
        </c:ser>
        <c:dLbls>
          <c:showLegendKey val="0"/>
          <c:showVal val="0"/>
          <c:showCatName val="0"/>
          <c:showSerName val="0"/>
          <c:showPercent val="0"/>
          <c:showBubbleSize val="0"/>
        </c:dLbls>
        <c:gapWidth val="150"/>
        <c:axId val="223190016"/>
        <c:axId val="216735040"/>
      </c:barChart>
      <c:catAx>
        <c:axId val="223190016"/>
        <c:scaling>
          <c:orientation val="minMax"/>
        </c:scaling>
        <c:delete val="0"/>
        <c:axPos val="b"/>
        <c:numFmt formatCode="General"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16735040"/>
        <c:crossesAt val="0"/>
        <c:auto val="1"/>
        <c:lblAlgn val="ctr"/>
        <c:lblOffset val="100"/>
        <c:tickLblSkip val="1"/>
        <c:tickMarkSkip val="1"/>
        <c:noMultiLvlLbl val="0"/>
      </c:catAx>
      <c:valAx>
        <c:axId val="216735040"/>
        <c:scaling>
          <c:orientation val="minMax"/>
          <c:max val="13000"/>
          <c:min val="0"/>
        </c:scaling>
        <c:delete val="0"/>
        <c:axPos val="l"/>
        <c:majorGridlines>
          <c:spPr>
            <a:ln w="3175">
              <a:solidFill>
                <a:srgbClr val="000000"/>
              </a:solidFill>
              <a:prstDash val="solid"/>
            </a:ln>
          </c:spPr>
        </c:majorGridlines>
        <c:numFmt formatCode="###\ ###\ ###" sourceLinked="1"/>
        <c:majorTickMark val="out"/>
        <c:minorTickMark val="none"/>
        <c:tickLblPos val="none"/>
        <c:spPr>
          <a:ln w="3175">
            <a:solidFill>
              <a:srgbClr val="000000"/>
            </a:solidFill>
            <a:prstDash val="solid"/>
          </a:ln>
        </c:spPr>
        <c:crossAx val="223190016"/>
        <c:crosses val="autoZero"/>
        <c:crossBetween val="between"/>
        <c:majorUnit val="2000"/>
        <c:minorUnit val="400"/>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165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0" i="0" u="none" strike="noStrike" baseline="0">
                <a:solidFill>
                  <a:srgbClr val="000000"/>
                </a:solidFill>
                <a:latin typeface="MetaNormalLF-Roman"/>
                <a:ea typeface="MetaNormalLF-Roman"/>
                <a:cs typeface="MetaNormalLF-Roman"/>
              </a:defRPr>
            </a:pPr>
            <a:r>
              <a:rPr lang="de-DE"/>
              <a:t>Getötete nach Art der Verkehrsbeteiligung</a:t>
            </a:r>
          </a:p>
        </c:rich>
      </c:tx>
      <c:layout>
        <c:manualLayout>
          <c:xMode val="edge"/>
          <c:yMode val="edge"/>
          <c:x val="6.4875411143227354E-2"/>
          <c:y val="6.142764095520001E-3"/>
        </c:manualLayout>
      </c:layout>
      <c:overlay val="0"/>
      <c:spPr>
        <a:noFill/>
        <a:ln w="25400">
          <a:noFill/>
        </a:ln>
      </c:spPr>
    </c:title>
    <c:autoTitleDeleted val="0"/>
    <c:plotArea>
      <c:layout>
        <c:manualLayout>
          <c:layoutTarget val="inner"/>
          <c:xMode val="edge"/>
          <c:yMode val="edge"/>
          <c:x val="8.9479056460128326E-2"/>
          <c:y val="4.3268655589342862E-2"/>
          <c:w val="0.89718017383012671"/>
          <c:h val="0.90420592212983841"/>
        </c:manualLayout>
      </c:layout>
      <c:barChart>
        <c:barDir val="col"/>
        <c:grouping val="clustered"/>
        <c:varyColors val="0"/>
        <c:ser>
          <c:idx val="0"/>
          <c:order val="0"/>
          <c:tx>
            <c:strRef>
              <c:f>'3_Dia'!$B$61</c:f>
              <c:strCache>
                <c:ptCount val="1"/>
                <c:pt idx="0">
                  <c:v>1991</c:v>
                </c:pt>
              </c:strCache>
            </c:strRef>
          </c:tx>
          <c:spPr>
            <a:solidFill>
              <a:srgbClr val="9999FF"/>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'3_Dia'!$B$62:$B$66</c:f>
              <c:numCache>
                <c:formatCode>General\ \ \ </c:formatCode>
                <c:ptCount val="5"/>
                <c:pt idx="0">
                  <c:v>6801</c:v>
                </c:pt>
                <c:pt idx="1">
                  <c:v>1235</c:v>
                </c:pt>
                <c:pt idx="2">
                  <c:v>925</c:v>
                </c:pt>
                <c:pt idx="3">
                  <c:v>1918</c:v>
                </c:pt>
                <c:pt idx="4">
                  <c:v>421</c:v>
                </c:pt>
              </c:numCache>
            </c:numRef>
          </c:val>
        </c:ser>
        <c:ser>
          <c:idx val="1"/>
          <c:order val="1"/>
          <c:tx>
            <c:strRef>
              <c:f>'3_Dia'!$C$61</c:f>
              <c:strCache>
                <c:ptCount val="1"/>
              </c:strCache>
            </c:strRef>
          </c:tx>
          <c:spPr>
            <a:pattFill prst="ltHorz">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12700">
              <a:solidFill>
                <a:srgbClr val="000000"/>
              </a:solidFill>
              <a:prstDash val="solid"/>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'3_Dia'!$C$62:$C$66</c:f>
              <c:numCache>
                <c:formatCode>General\ \ \ </c:formatCode>
                <c:ptCount val="5"/>
              </c:numCache>
            </c:numRef>
          </c:val>
        </c:ser>
        <c:ser>
          <c:idx val="5"/>
          <c:order val="2"/>
          <c:tx>
            <c:strRef>
              <c:f>'3_Dia'!$G$61</c:f>
              <c:strCache>
                <c:ptCount val="1"/>
                <c:pt idx="0">
                  <c:v>1995</c:v>
                </c:pt>
              </c:strCache>
            </c:strRef>
          </c:tx>
          <c:spPr>
            <a:solidFill>
              <a:srgbClr val="00CCFF"/>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'3_Dia'!$G$62:$G$66</c:f>
              <c:numCache>
                <c:formatCode>General\ \ \ </c:formatCode>
                <c:ptCount val="5"/>
                <c:pt idx="0">
                  <c:v>5929</c:v>
                </c:pt>
                <c:pt idx="1">
                  <c:v>1095</c:v>
                </c:pt>
                <c:pt idx="2">
                  <c:v>751</c:v>
                </c:pt>
                <c:pt idx="3">
                  <c:v>1336</c:v>
                </c:pt>
                <c:pt idx="4">
                  <c:v>343</c:v>
                </c:pt>
              </c:numCache>
            </c:numRef>
          </c:val>
        </c:ser>
        <c:ser>
          <c:idx val="9"/>
          <c:order val="3"/>
          <c:tx>
            <c:strRef>
              <c:f>'3_Dia'!$K$61</c:f>
              <c:strCache>
                <c:ptCount val="1"/>
              </c:strCache>
            </c:strRef>
          </c:tx>
          <c:spPr>
            <a:solidFill>
              <a:srgbClr val="99CCFF"/>
            </a:solidFill>
            <a:ln w="12700">
              <a:solidFill>
                <a:srgbClr val="000000"/>
              </a:solidFill>
              <a:prstDash val="solid"/>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'3_Dia'!$K$62:$K$66</c:f>
              <c:numCache>
                <c:formatCode>General</c:formatCode>
                <c:ptCount val="5"/>
              </c:numCache>
            </c:numRef>
          </c:val>
        </c:ser>
        <c:ser>
          <c:idx val="10"/>
          <c:order val="4"/>
          <c:tx>
            <c:strRef>
              <c:f>'3_Dia'!$M$61</c:f>
              <c:strCache>
                <c:ptCount val="1"/>
                <c:pt idx="0">
                  <c:v>2000</c:v>
                </c:pt>
              </c:strCache>
            </c:strRef>
          </c:tx>
          <c:spPr>
            <a:solidFill>
              <a:srgbClr val="99CCFF"/>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'3_Dia'!$M$62:$M$66</c:f>
              <c:numCache>
                <c:formatCode>General</c:formatCode>
                <c:ptCount val="5"/>
                <c:pt idx="0">
                  <c:v>4396</c:v>
                </c:pt>
                <c:pt idx="1">
                  <c:v>1102</c:v>
                </c:pt>
                <c:pt idx="2">
                  <c:v>659</c:v>
                </c:pt>
                <c:pt idx="3">
                  <c:v>993</c:v>
                </c:pt>
                <c:pt idx="4">
                  <c:v>353</c:v>
                </c:pt>
              </c:numCache>
            </c:numRef>
          </c:val>
        </c:ser>
        <c:ser>
          <c:idx val="12"/>
          <c:order val="5"/>
          <c:tx>
            <c:strRef>
              <c:f>'3_Dia'!$P$61</c:f>
              <c:strCache>
                <c:ptCount val="1"/>
              </c:strCache>
            </c:strRef>
          </c:tx>
          <c:spPr>
            <a:solidFill>
              <a:srgbClr val="CCFFFF"/>
            </a:solidFill>
            <a:ln w="12700">
              <a:solidFill>
                <a:srgbClr val="000000"/>
              </a:solidFill>
              <a:prstDash val="solid"/>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'3_Dia'!$P$62:$P$66</c:f>
              <c:numCache>
                <c:formatCode>General</c:formatCode>
                <c:ptCount val="5"/>
              </c:numCache>
            </c:numRef>
          </c:val>
        </c:ser>
        <c:ser>
          <c:idx val="15"/>
          <c:order val="6"/>
          <c:tx>
            <c:strRef>
              <c:f>'3_Dia'!$S$61</c:f>
              <c:strCache>
                <c:ptCount val="1"/>
                <c:pt idx="0">
                  <c:v>2005</c:v>
                </c:pt>
              </c:strCache>
            </c:strRef>
          </c:tx>
          <c:spPr>
            <a:solidFill>
              <a:srgbClr val="000080"/>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'3_Dia'!$S$62:$S$66</c:f>
              <c:numCache>
                <c:formatCode>###\ ###\ ###</c:formatCode>
                <c:ptCount val="5"/>
                <c:pt idx="0">
                  <c:v>2833</c:v>
                </c:pt>
                <c:pt idx="1">
                  <c:v>982</c:v>
                </c:pt>
                <c:pt idx="2">
                  <c:v>575</c:v>
                </c:pt>
                <c:pt idx="3">
                  <c:v>686</c:v>
                </c:pt>
                <c:pt idx="4">
                  <c:v>285</c:v>
                </c:pt>
              </c:numCache>
            </c:numRef>
          </c:val>
        </c:ser>
        <c:ser>
          <c:idx val="16"/>
          <c:order val="7"/>
          <c:tx>
            <c:strRef>
              <c:f>'3_Dia'!$T$61</c:f>
              <c:strCache>
                <c:ptCount val="1"/>
              </c:strCache>
            </c:strRef>
          </c:tx>
          <c:spPr>
            <a:solidFill>
              <a:srgbClr val="CCFFFF"/>
            </a:solidFill>
            <a:ln w="3175">
              <a:solidFill>
                <a:srgbClr val="000000"/>
              </a:solidFill>
              <a:prstDash val="solid"/>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'3_Dia'!$T$62:$T$66</c:f>
              <c:numCache>
                <c:formatCode>###\ ###\ ###</c:formatCode>
                <c:ptCount val="5"/>
              </c:numCache>
            </c:numRef>
          </c:val>
        </c:ser>
        <c:ser>
          <c:idx val="17"/>
          <c:order val="8"/>
          <c:tx>
            <c:strRef>
              <c:f>'3_Dia'!$U$61</c:f>
              <c:strCache>
                <c:ptCount val="1"/>
                <c:pt idx="0">
                  <c:v>2010</c:v>
                </c:pt>
              </c:strCache>
            </c:strRef>
          </c:tx>
          <c:spPr>
            <a:solidFill>
              <a:srgbClr val="33CCCC"/>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'3_Dia'!$U$62:$U$66</c:f>
              <c:numCache>
                <c:formatCode>###\ ###\ ###</c:formatCode>
                <c:ptCount val="5"/>
                <c:pt idx="0">
                  <c:v>1840</c:v>
                </c:pt>
                <c:pt idx="1">
                  <c:v>709</c:v>
                </c:pt>
                <c:pt idx="2">
                  <c:v>381</c:v>
                </c:pt>
                <c:pt idx="3">
                  <c:v>476</c:v>
                </c:pt>
                <c:pt idx="4">
                  <c:v>242</c:v>
                </c:pt>
              </c:numCache>
            </c:numRef>
          </c:val>
        </c:ser>
        <c:ser>
          <c:idx val="18"/>
          <c:order val="9"/>
          <c:tx>
            <c:strRef>
              <c:f>'3_Dia'!$V$61</c:f>
              <c:strCache>
                <c:ptCount val="1"/>
                <c:pt idx="0">
                  <c:v>2011</c:v>
                </c:pt>
              </c:strCache>
            </c:strRef>
          </c:tx>
          <c:spPr>
            <a:solidFill>
              <a:srgbClr val="002060"/>
            </a:solidFill>
            <a:ln w="3175">
              <a:solidFill>
                <a:srgbClr val="000000"/>
              </a:solidFill>
              <a:prstDash val="solid"/>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'3_Dia'!$V$62:$V$66</c:f>
              <c:numCache>
                <c:formatCode>###\ ###\ ###</c:formatCode>
                <c:ptCount val="5"/>
                <c:pt idx="0">
                  <c:v>1986</c:v>
                </c:pt>
                <c:pt idx="1">
                  <c:v>778</c:v>
                </c:pt>
                <c:pt idx="2">
                  <c:v>399</c:v>
                </c:pt>
                <c:pt idx="3">
                  <c:v>614</c:v>
                </c:pt>
                <c:pt idx="4">
                  <c:v>232</c:v>
                </c:pt>
              </c:numCache>
            </c:numRef>
          </c:val>
        </c:ser>
        <c:ser>
          <c:idx val="19"/>
          <c:order val="10"/>
          <c:tx>
            <c:strRef>
              <c:f>'3_Dia'!$W$61</c:f>
              <c:strCache>
                <c:ptCount val="1"/>
                <c:pt idx="0">
                  <c:v>2012</c:v>
                </c:pt>
              </c:strCache>
            </c:strRef>
          </c:tx>
          <c:spPr>
            <a:solidFill>
              <a:schemeClr val="bg1">
                <a:lumMod val="75000"/>
              </a:schemeClr>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'3_Dia'!$W$62:$W$66</c:f>
              <c:numCache>
                <c:formatCode>General</c:formatCode>
                <c:ptCount val="5"/>
                <c:pt idx="0">
                  <c:v>1791</c:v>
                </c:pt>
                <c:pt idx="1">
                  <c:v>679</c:v>
                </c:pt>
                <c:pt idx="2">
                  <c:v>406</c:v>
                </c:pt>
                <c:pt idx="3">
                  <c:v>520</c:v>
                </c:pt>
                <c:pt idx="4">
                  <c:v>204</c:v>
                </c:pt>
              </c:numCache>
            </c:numRef>
          </c:val>
        </c:ser>
        <c:ser>
          <c:idx val="21"/>
          <c:order val="11"/>
          <c:tx>
            <c:strRef>
              <c:f>'3_Dia'!$X$61</c:f>
              <c:strCache>
                <c:ptCount val="1"/>
                <c:pt idx="0">
                  <c:v>2013</c:v>
                </c:pt>
              </c:strCache>
            </c:strRef>
          </c:tx>
          <c:spPr>
            <a:solidFill>
              <a:schemeClr val="tx1"/>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'3_Dia'!$X$62:$X$66</c:f>
              <c:numCache>
                <c:formatCode>General</c:formatCode>
                <c:ptCount val="5"/>
                <c:pt idx="0">
                  <c:v>1588</c:v>
                </c:pt>
                <c:pt idx="1">
                  <c:v>641</c:v>
                </c:pt>
                <c:pt idx="2">
                  <c:v>354</c:v>
                </c:pt>
                <c:pt idx="3">
                  <c:v>557</c:v>
                </c:pt>
                <c:pt idx="4">
                  <c:v>199</c:v>
                </c:pt>
              </c:numCache>
            </c:numRef>
          </c:val>
        </c:ser>
        <c:ser>
          <c:idx val="20"/>
          <c:order val="12"/>
          <c:tx>
            <c:strRef>
              <c:f>'3_Dia'!$Y$61</c:f>
              <c:strCache>
                <c:ptCount val="1"/>
                <c:pt idx="0">
                  <c:v>2014</c:v>
                </c:pt>
              </c:strCache>
            </c:strRef>
          </c:tx>
          <c:spPr>
            <a:solidFill>
              <a:srgbClr val="66FFFF"/>
            </a:solidFill>
            <a:ln w="25400">
              <a:no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'3_Dia'!$Y$62:$Y$66</c:f>
              <c:numCache>
                <c:formatCode>General</c:formatCode>
                <c:ptCount val="5"/>
                <c:pt idx="0">
                  <c:v>1575</c:v>
                </c:pt>
                <c:pt idx="1">
                  <c:v>674</c:v>
                </c:pt>
                <c:pt idx="2">
                  <c:v>396</c:v>
                </c:pt>
                <c:pt idx="3">
                  <c:v>523</c:v>
                </c:pt>
                <c:pt idx="4">
                  <c:v>209</c:v>
                </c:pt>
              </c:numCache>
            </c:numRef>
          </c:val>
        </c:ser>
        <c:ser>
          <c:idx val="22"/>
          <c:order val="13"/>
          <c:tx>
            <c:strRef>
              <c:f>'3_Dia'!$Z$61</c:f>
              <c:strCache>
                <c:ptCount val="1"/>
                <c:pt idx="0">
                  <c:v>2015</c:v>
                </c:pt>
              </c:strCache>
            </c:strRef>
          </c:tx>
          <c:spPr>
            <a:solidFill>
              <a:schemeClr val="accent2"/>
            </a:solidFill>
            <a:ln w="12700">
              <a:solidFill>
                <a:schemeClr val="accent2"/>
              </a:solidFill>
            </a:ln>
          </c:spPr>
          <c:invertIfNegative val="0"/>
          <c:cat>
            <c:strRef>
              <c:f>'3_Dia'!$A$62:$A$66</c:f>
              <c:strCache>
                <c:ptCount val="5"/>
                <c:pt idx="0">
                  <c:v>Personenkraftwagen</c:v>
                </c:pt>
                <c:pt idx="1">
                  <c:v>Krafträdern</c:v>
                </c:pt>
                <c:pt idx="2">
                  <c:v>Fahrrädern</c:v>
                </c:pt>
                <c:pt idx="3">
                  <c:v>Fußgänger</c:v>
                </c:pt>
                <c:pt idx="4">
                  <c:v>Sonstige</c:v>
                </c:pt>
              </c:strCache>
            </c:strRef>
          </c:cat>
          <c:val>
            <c:numRef>
              <c:f>'3_Dia'!$Z$62:$Z$66</c:f>
              <c:numCache>
                <c:formatCode>General</c:formatCode>
                <c:ptCount val="5"/>
                <c:pt idx="0">
                  <c:v>1620</c:v>
                </c:pt>
                <c:pt idx="1">
                  <c:v>701</c:v>
                </c:pt>
                <c:pt idx="2">
                  <c:v>383</c:v>
                </c:pt>
                <c:pt idx="3">
                  <c:v>537</c:v>
                </c:pt>
                <c:pt idx="4">
                  <c:v>218</c:v>
                </c:pt>
              </c:numCache>
            </c:numRef>
          </c:val>
        </c:ser>
        <c:ser>
          <c:idx val="2"/>
          <c:order val="14"/>
          <c:tx>
            <c:strRef>
              <c:f>'3_Dia'!$AA$61</c:f>
              <c:strCache>
                <c:ptCount val="1"/>
                <c:pt idx="0">
                  <c:v>2016</c:v>
                </c:pt>
              </c:strCache>
            </c:strRef>
          </c:tx>
          <c:spPr>
            <a:solidFill>
              <a:schemeClr val="accent1">
                <a:lumMod val="40000"/>
                <a:lumOff val="60000"/>
              </a:schemeClr>
            </a:solidFill>
          </c:spPr>
          <c:invertIfNegative val="0"/>
          <c:val>
            <c:numRef>
              <c:f>'3_Dia'!$AA$62:$AA$66</c:f>
              <c:numCache>
                <c:formatCode>###\ ###\ ###</c:formatCode>
                <c:ptCount val="5"/>
                <c:pt idx="0">
                  <c:v>1531</c:v>
                </c:pt>
                <c:pt idx="1">
                  <c:v>604</c:v>
                </c:pt>
                <c:pt idx="2">
                  <c:v>393</c:v>
                </c:pt>
                <c:pt idx="3">
                  <c:v>490</c:v>
                </c:pt>
                <c:pt idx="4">
                  <c:v>188</c:v>
                </c:pt>
              </c:numCache>
            </c:numRef>
          </c:val>
        </c:ser>
        <c:ser>
          <c:idx val="3"/>
          <c:order val="15"/>
          <c:tx>
            <c:strRef>
              <c:f>'3_Dia'!$AB$61</c:f>
              <c:strCache>
                <c:ptCount val="1"/>
                <c:pt idx="0">
                  <c:v>2017</c:v>
                </c:pt>
              </c:strCache>
            </c:strRef>
          </c:tx>
          <c:spPr>
            <a:solidFill>
              <a:srgbClr val="FF0000"/>
            </a:solidFill>
          </c:spPr>
          <c:invertIfNegative val="0"/>
          <c:val>
            <c:numRef>
              <c:f>'3_Dia'!$AB$62:$AB$66</c:f>
              <c:numCache>
                <c:formatCode>General</c:formatCode>
                <c:ptCount val="5"/>
                <c:pt idx="0" formatCode="###\ ###\ ###">
                  <c:v>1434</c:v>
                </c:pt>
                <c:pt idx="1">
                  <c:v>642</c:v>
                </c:pt>
                <c:pt idx="2">
                  <c:v>382</c:v>
                </c:pt>
                <c:pt idx="3">
                  <c:v>483</c:v>
                </c:pt>
                <c:pt idx="4">
                  <c:v>239</c:v>
                </c:pt>
              </c:numCache>
            </c:numRef>
          </c:val>
        </c:ser>
        <c:dLbls>
          <c:showLegendKey val="0"/>
          <c:showVal val="0"/>
          <c:showCatName val="0"/>
          <c:showSerName val="0"/>
          <c:showPercent val="0"/>
          <c:showBubbleSize val="0"/>
        </c:dLbls>
        <c:gapWidth val="150"/>
        <c:axId val="222981632"/>
        <c:axId val="224210880"/>
      </c:barChart>
      <c:catAx>
        <c:axId val="2229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24210880"/>
        <c:crosses val="autoZero"/>
        <c:auto val="1"/>
        <c:lblAlgn val="ctr"/>
        <c:lblOffset val="100"/>
        <c:tickLblSkip val="1"/>
        <c:tickMarkSkip val="1"/>
        <c:noMultiLvlLbl val="0"/>
      </c:catAx>
      <c:valAx>
        <c:axId val="224210880"/>
        <c:scaling>
          <c:orientation val="minMax"/>
          <c:max val="7000"/>
        </c:scaling>
        <c:delete val="0"/>
        <c:axPos val="l"/>
        <c:majorGridlines>
          <c:spPr>
            <a:ln w="3175">
              <a:solidFill>
                <a:srgbClr val="000000"/>
              </a:solidFill>
              <a:prstDash val="solid"/>
            </a:ln>
          </c:spPr>
        </c:majorGridlines>
        <c:numFmt formatCode="#\ ###\ ##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etaNormalLF-Roman"/>
                <a:ea typeface="MetaNormalLF-Roman"/>
                <a:cs typeface="MetaNormalLF-Roman"/>
              </a:defRPr>
            </a:pPr>
            <a:endParaRPr lang="de-DE"/>
          </a:p>
        </c:txPr>
        <c:crossAx val="222981632"/>
        <c:crosses val="autoZero"/>
        <c:crossBetween val="between"/>
      </c:valAx>
      <c:spPr>
        <a:noFill/>
        <a:ln w="12700">
          <a:solidFill>
            <a:srgbClr val="80808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150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850393704" l="0.78740157480314965" r="0.78740157480314965" t="0.98425196850393704" header="0.51181102362204722" footer="0.51181102362204722"/>
    <c:pageSetup paperSize="9" orientation="landscape"/>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0" i="0" u="none" strike="noStrike" baseline="0">
                <a:solidFill>
                  <a:srgbClr val="000000"/>
                </a:solidFill>
                <a:latin typeface="Arial"/>
                <a:ea typeface="Arial"/>
                <a:cs typeface="Arial"/>
              </a:defRPr>
            </a:pPr>
            <a:r>
              <a:rPr lang="de-DE" sz="950" b="0" i="0" u="none" strike="noStrike" baseline="0">
                <a:solidFill>
                  <a:srgbClr val="000000"/>
                </a:solidFill>
                <a:latin typeface="MetaNormalLF-Roman"/>
              </a:rPr>
              <a:t>Getötete je 1 Mill. Einwohner </a:t>
            </a:r>
            <a:r>
              <a:rPr lang="de-DE" sz="950" b="0" i="0" u="none" strike="noStrike" baseline="30000">
                <a:solidFill>
                  <a:srgbClr val="000000"/>
                </a:solidFill>
                <a:latin typeface="MetaNormalLF-Roman"/>
              </a:rPr>
              <a:t>1)</a:t>
            </a:r>
            <a:r>
              <a:rPr lang="de-DE" sz="950" b="0" i="0" u="none" strike="noStrike" baseline="0">
                <a:solidFill>
                  <a:srgbClr val="000000"/>
                </a:solidFill>
                <a:latin typeface="MetaNormalLF-Roman"/>
              </a:rPr>
              <a:t> nach Ländern</a:t>
            </a:r>
          </a:p>
        </c:rich>
      </c:tx>
      <c:layout>
        <c:manualLayout>
          <c:xMode val="edge"/>
          <c:yMode val="edge"/>
          <c:x val="0.20230919325873739"/>
          <c:y val="5.235712028143079E-3"/>
        </c:manualLayout>
      </c:layout>
      <c:overlay val="0"/>
      <c:spPr>
        <a:noFill/>
        <a:ln w="25400">
          <a:noFill/>
        </a:ln>
      </c:spPr>
    </c:title>
    <c:autoTitleDeleted val="0"/>
    <c:plotArea>
      <c:layout>
        <c:manualLayout>
          <c:layoutTarget val="inner"/>
          <c:xMode val="edge"/>
          <c:yMode val="edge"/>
          <c:x val="0.20560936956530912"/>
          <c:y val="2.8273131302595327E-2"/>
          <c:w val="0.77352895256684684"/>
          <c:h val="0.92222292497193104"/>
        </c:manualLayout>
      </c:layout>
      <c:barChart>
        <c:barDir val="bar"/>
        <c:grouping val="clustered"/>
        <c:varyColors val="0"/>
        <c:ser>
          <c:idx val="1"/>
          <c:order val="0"/>
          <c:tx>
            <c:strRef>
              <c:f>'3_Dia_n'!$A$70</c:f>
              <c:strCache>
                <c:ptCount val="1"/>
                <c:pt idx="0">
                  <c:v>2016</c:v>
                </c:pt>
              </c:strCache>
            </c:strRef>
          </c:tx>
          <c:spPr>
            <a:solidFill>
              <a:srgbClr val="3366FF"/>
            </a:solidFill>
            <a:ln w="25400">
              <a:noFill/>
            </a:ln>
          </c:spPr>
          <c:invertIfNegative val="0"/>
          <c:dLbls>
            <c:spPr>
              <a:noFill/>
              <a:ln w="25400">
                <a:noFill/>
              </a:ln>
            </c:spPr>
            <c:txPr>
              <a:bodyPr/>
              <a:lstStyle/>
              <a:p>
                <a:pPr>
                  <a:defRPr sz="875" b="0" i="0" u="none" strike="noStrike" baseline="0">
                    <a:solidFill>
                      <a:srgbClr val="000000"/>
                    </a:solidFill>
                    <a:latin typeface="MetaNormalLF-Roman"/>
                    <a:ea typeface="MetaNormalLF-Roman"/>
                    <a:cs typeface="MetaNormalLF-Roman"/>
                  </a:defRPr>
                </a:pPr>
                <a:endParaRPr lang="de-DE"/>
              </a:p>
            </c:txPr>
            <c:showLegendKey val="0"/>
            <c:showVal val="1"/>
            <c:showCatName val="0"/>
            <c:showSerName val="0"/>
            <c:showPercent val="0"/>
            <c:showBubbleSize val="0"/>
            <c:showLeaderLines val="0"/>
          </c:dLbls>
          <c:cat>
            <c:strRef>
              <c:f>'3_Dia_n'!$B$65:$R$65</c:f>
              <c:strCache>
                <c:ptCount val="17"/>
                <c:pt idx="0">
                  <c:v>Sachsen-Anhalt</c:v>
                </c:pt>
                <c:pt idx="1">
                  <c:v>Brandenburg</c:v>
                </c:pt>
                <c:pt idx="2">
                  <c:v>Niedersachsen</c:v>
                </c:pt>
                <c:pt idx="3">
                  <c:v>Thüringen</c:v>
                </c:pt>
                <c:pt idx="4">
                  <c:v>Mecklenburg-Vorpommern</c:v>
                </c:pt>
                <c:pt idx="5">
                  <c:v>Bayern</c:v>
                </c:pt>
                <c:pt idx="6">
                  <c:v>Rheinland-Pfalz</c:v>
                </c:pt>
                <c:pt idx="7">
                  <c:v>Saarland</c:v>
                </c:pt>
                <c:pt idx="8">
                  <c:v>Baden-Württemberg</c:v>
                </c:pt>
                <c:pt idx="10">
                  <c:v>Sachsen</c:v>
                </c:pt>
                <c:pt idx="11">
                  <c:v>Schleswig-Holstein</c:v>
                </c:pt>
                <c:pt idx="12">
                  <c:v>Hessen</c:v>
                </c:pt>
                <c:pt idx="13">
                  <c:v>Nordrhein-Westfalen</c:v>
                </c:pt>
                <c:pt idx="14">
                  <c:v>Bremen</c:v>
                </c:pt>
                <c:pt idx="15">
                  <c:v>Hamburg</c:v>
                </c:pt>
                <c:pt idx="16">
                  <c:v>Berlin</c:v>
                </c:pt>
              </c:strCache>
            </c:strRef>
          </c:cat>
          <c:val>
            <c:numRef>
              <c:f>'3_Dia_n'!$B$70:$R$70</c:f>
              <c:numCache>
                <c:formatCode>General</c:formatCode>
                <c:ptCount val="17"/>
                <c:pt idx="0">
                  <c:v>59</c:v>
                </c:pt>
                <c:pt idx="1">
                  <c:v>49</c:v>
                </c:pt>
                <c:pt idx="2">
                  <c:v>52</c:v>
                </c:pt>
                <c:pt idx="3">
                  <c:v>48</c:v>
                </c:pt>
                <c:pt idx="4">
                  <c:v>55</c:v>
                </c:pt>
                <c:pt idx="5">
                  <c:v>48</c:v>
                </c:pt>
                <c:pt idx="6">
                  <c:v>40</c:v>
                </c:pt>
                <c:pt idx="7">
                  <c:v>34</c:v>
                </c:pt>
                <c:pt idx="8">
                  <c:v>37</c:v>
                </c:pt>
                <c:pt idx="9">
                  <c:v>39</c:v>
                </c:pt>
                <c:pt idx="10">
                  <c:v>40</c:v>
                </c:pt>
                <c:pt idx="11">
                  <c:v>40</c:v>
                </c:pt>
                <c:pt idx="12">
                  <c:v>37</c:v>
                </c:pt>
                <c:pt idx="13">
                  <c:v>29</c:v>
                </c:pt>
                <c:pt idx="14">
                  <c:v>19</c:v>
                </c:pt>
                <c:pt idx="15">
                  <c:v>16</c:v>
                </c:pt>
                <c:pt idx="16">
                  <c:v>16</c:v>
                </c:pt>
              </c:numCache>
            </c:numRef>
          </c:val>
        </c:ser>
        <c:ser>
          <c:idx val="0"/>
          <c:order val="1"/>
          <c:tx>
            <c:strRef>
              <c:f>'3_Dia_n'!$A$71</c:f>
              <c:strCache>
                <c:ptCount val="1"/>
                <c:pt idx="0">
                  <c:v>2017</c:v>
                </c:pt>
              </c:strCache>
            </c:strRef>
          </c:tx>
          <c:spPr>
            <a:solidFill>
              <a:srgbClr val="003366"/>
            </a:solidFill>
            <a:ln w="25400">
              <a:noFill/>
            </a:ln>
          </c:spPr>
          <c:invertIfNegative val="0"/>
          <c:dLbls>
            <c:spPr>
              <a:noFill/>
              <a:ln w="25400">
                <a:noFill/>
              </a:ln>
            </c:spPr>
            <c:txPr>
              <a:bodyPr/>
              <a:lstStyle/>
              <a:p>
                <a:pPr>
                  <a:defRPr sz="875" b="0" i="0" u="none" strike="noStrike" baseline="0">
                    <a:solidFill>
                      <a:srgbClr val="000000"/>
                    </a:solidFill>
                    <a:latin typeface="MetaNormalLF-Roman"/>
                    <a:ea typeface="MetaNormalLF-Roman"/>
                    <a:cs typeface="MetaNormalLF-Roman"/>
                  </a:defRPr>
                </a:pPr>
                <a:endParaRPr lang="de-DE"/>
              </a:p>
            </c:txPr>
            <c:showLegendKey val="0"/>
            <c:showVal val="1"/>
            <c:showCatName val="0"/>
            <c:showSerName val="0"/>
            <c:showPercent val="0"/>
            <c:showBubbleSize val="0"/>
            <c:showLeaderLines val="0"/>
          </c:dLbls>
          <c:cat>
            <c:strRef>
              <c:f>'3_Dia_n'!$B$65:$R$65</c:f>
              <c:strCache>
                <c:ptCount val="17"/>
                <c:pt idx="0">
                  <c:v>Sachsen-Anhalt</c:v>
                </c:pt>
                <c:pt idx="1">
                  <c:v>Brandenburg</c:v>
                </c:pt>
                <c:pt idx="2">
                  <c:v>Niedersachsen</c:v>
                </c:pt>
                <c:pt idx="3">
                  <c:v>Thüringen</c:v>
                </c:pt>
                <c:pt idx="4">
                  <c:v>Mecklenburg-Vorpommern</c:v>
                </c:pt>
                <c:pt idx="5">
                  <c:v>Bayern</c:v>
                </c:pt>
                <c:pt idx="6">
                  <c:v>Rheinland-Pfalz</c:v>
                </c:pt>
                <c:pt idx="7">
                  <c:v>Saarland</c:v>
                </c:pt>
                <c:pt idx="8">
                  <c:v>Baden-Württemberg</c:v>
                </c:pt>
                <c:pt idx="10">
                  <c:v>Sachsen</c:v>
                </c:pt>
                <c:pt idx="11">
                  <c:v>Schleswig-Holstein</c:v>
                </c:pt>
                <c:pt idx="12">
                  <c:v>Hessen</c:v>
                </c:pt>
                <c:pt idx="13">
                  <c:v>Nordrhein-Westfalen</c:v>
                </c:pt>
                <c:pt idx="14">
                  <c:v>Bremen</c:v>
                </c:pt>
                <c:pt idx="15">
                  <c:v>Hamburg</c:v>
                </c:pt>
                <c:pt idx="16">
                  <c:v>Berlin</c:v>
                </c:pt>
              </c:strCache>
            </c:strRef>
          </c:cat>
          <c:val>
            <c:numRef>
              <c:f>'3_Dia_n'!$B$71:$R$71</c:f>
              <c:numCache>
                <c:formatCode>General</c:formatCode>
                <c:ptCount val="17"/>
                <c:pt idx="0">
                  <c:v>59</c:v>
                </c:pt>
                <c:pt idx="1">
                  <c:v>59</c:v>
                </c:pt>
                <c:pt idx="2">
                  <c:v>51</c:v>
                </c:pt>
                <c:pt idx="3">
                  <c:v>51</c:v>
                </c:pt>
                <c:pt idx="4">
                  <c:v>49</c:v>
                </c:pt>
                <c:pt idx="5">
                  <c:v>47</c:v>
                </c:pt>
                <c:pt idx="6">
                  <c:v>44</c:v>
                </c:pt>
                <c:pt idx="7">
                  <c:v>43</c:v>
                </c:pt>
                <c:pt idx="8">
                  <c:v>42</c:v>
                </c:pt>
                <c:pt idx="9">
                  <c:v>39</c:v>
                </c:pt>
                <c:pt idx="10">
                  <c:v>36</c:v>
                </c:pt>
                <c:pt idx="11">
                  <c:v>35</c:v>
                </c:pt>
                <c:pt idx="12">
                  <c:v>34</c:v>
                </c:pt>
                <c:pt idx="13">
                  <c:v>27</c:v>
                </c:pt>
                <c:pt idx="14">
                  <c:v>19</c:v>
                </c:pt>
                <c:pt idx="15">
                  <c:v>15</c:v>
                </c:pt>
                <c:pt idx="16">
                  <c:v>10</c:v>
                </c:pt>
              </c:numCache>
            </c:numRef>
          </c:val>
        </c:ser>
        <c:dLbls>
          <c:showLegendKey val="0"/>
          <c:showVal val="0"/>
          <c:showCatName val="0"/>
          <c:showSerName val="0"/>
          <c:showPercent val="0"/>
          <c:showBubbleSize val="0"/>
        </c:dLbls>
        <c:gapWidth val="150"/>
        <c:axId val="232891392"/>
        <c:axId val="224214336"/>
      </c:barChart>
      <c:catAx>
        <c:axId val="23289139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MetaNormalLF-Roman"/>
                <a:ea typeface="MetaNormalLF-Roman"/>
                <a:cs typeface="MetaNormalLF-Roman"/>
              </a:defRPr>
            </a:pPr>
            <a:endParaRPr lang="de-DE"/>
          </a:p>
        </c:txPr>
        <c:crossAx val="224214336"/>
        <c:crosses val="autoZero"/>
        <c:auto val="1"/>
        <c:lblAlgn val="ctr"/>
        <c:lblOffset val="75"/>
        <c:tickLblSkip val="1"/>
        <c:tickMarkSkip val="1"/>
        <c:noMultiLvlLbl val="0"/>
      </c:catAx>
      <c:valAx>
        <c:axId val="224214336"/>
        <c:scaling>
          <c:orientation val="minMax"/>
          <c:max val="80"/>
          <c:min val="0"/>
        </c:scaling>
        <c:delete val="0"/>
        <c:axPos val="b"/>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MetaNormalLF-Roman"/>
                <a:ea typeface="MetaNormalLF-Roman"/>
                <a:cs typeface="MetaNormalLF-Roman"/>
              </a:defRPr>
            </a:pPr>
            <a:endParaRPr lang="de-DE"/>
          </a:p>
        </c:txPr>
        <c:crossAx val="232891392"/>
        <c:crosses val="autoZero"/>
        <c:crossBetween val="between"/>
        <c:majorUnit val="20"/>
        <c:minorUnit val="20"/>
      </c:valAx>
      <c:spPr>
        <a:noFill/>
        <a:ln w="12700">
          <a:solidFill>
            <a:srgbClr val="000000"/>
          </a:solidFill>
          <a:prstDash val="solid"/>
        </a:ln>
      </c:spPr>
    </c:plotArea>
    <c:plotVisOnly val="0"/>
    <c:dispBlanksAs val="gap"/>
    <c:showDLblsOverMax val="0"/>
  </c:chart>
  <c:spPr>
    <a:solidFill>
      <a:srgbClr val="FFFFFF"/>
    </a:solidFill>
    <a:ln w="25400">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paperSize="9" orientation="landscape"/>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MetaNormalLF-Roman"/>
                <a:ea typeface="MetaNormalLF-Roman"/>
                <a:cs typeface="MetaNormalLF-Roman"/>
              </a:defRPr>
            </a:pPr>
            <a:r>
              <a:rPr lang="de-DE"/>
              <a:t>Bestand am 1.1.</a:t>
            </a:r>
          </a:p>
        </c:rich>
      </c:tx>
      <c:layout>
        <c:manualLayout>
          <c:xMode val="edge"/>
          <c:yMode val="edge"/>
          <c:x val="0.42371510379384397"/>
          <c:y val="2.4652448990499985E-2"/>
        </c:manualLayout>
      </c:layout>
      <c:overlay val="0"/>
      <c:spPr>
        <a:noFill/>
        <a:ln w="25400">
          <a:noFill/>
        </a:ln>
      </c:spPr>
    </c:title>
    <c:autoTitleDeleted val="0"/>
    <c:plotArea>
      <c:layout>
        <c:manualLayout>
          <c:layoutTarget val="inner"/>
          <c:xMode val="edge"/>
          <c:yMode val="edge"/>
          <c:x val="8.2794917705699259E-2"/>
          <c:y val="5.8951513265693284E-2"/>
          <c:w val="0.89938008645014489"/>
          <c:h val="0.76422598106253292"/>
        </c:manualLayout>
      </c:layout>
      <c:barChart>
        <c:barDir val="col"/>
        <c:grouping val="clustered"/>
        <c:varyColors val="0"/>
        <c:ser>
          <c:idx val="0"/>
          <c:order val="0"/>
          <c:tx>
            <c:strRef>
              <c:f>'4.1._Dia'!$B$81</c:f>
              <c:strCache>
                <c:ptCount val="1"/>
                <c:pt idx="0">
                  <c:v>2000</c:v>
                </c:pt>
              </c:strCache>
            </c:strRef>
          </c:tx>
          <c:spPr>
            <a:solidFill>
              <a:srgbClr val="99CCFF"/>
            </a:solidFill>
            <a:ln w="25400">
              <a:noFill/>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'4.1._Dia'!$B$82:$B$86</c:f>
              <c:numCache>
                <c:formatCode>###\ ###\ ###</c:formatCode>
                <c:ptCount val="5"/>
                <c:pt idx="0">
                  <c:v>2646497</c:v>
                </c:pt>
                <c:pt idx="1">
                  <c:v>38426776</c:v>
                </c:pt>
                <c:pt idx="2">
                  <c:v>4020415</c:v>
                </c:pt>
                <c:pt idx="3">
                  <c:v>617474</c:v>
                </c:pt>
                <c:pt idx="4">
                  <c:v>4566642</c:v>
                </c:pt>
              </c:numCache>
            </c:numRef>
          </c:val>
        </c:ser>
        <c:ser>
          <c:idx val="8"/>
          <c:order val="1"/>
          <c:tx>
            <c:strRef>
              <c:f>'4.1._Dia'!$B$87</c:f>
              <c:strCache>
                <c:ptCount val="1"/>
              </c:strCache>
            </c:strRef>
          </c:tx>
          <c:invertIfNegative val="0"/>
          <c:val>
            <c:numRef>
              <c:f>'4.1._Dia'!$B$88:$B$89</c:f>
              <c:numCache>
                <c:formatCode>General</c:formatCode>
                <c:ptCount val="2"/>
              </c:numCache>
            </c:numRef>
          </c:val>
        </c:ser>
        <c:ser>
          <c:idx val="1"/>
          <c:order val="2"/>
          <c:tx>
            <c:strRef>
              <c:f>'4.1._Dia'!$C$81</c:f>
              <c:strCache>
                <c:ptCount val="1"/>
                <c:pt idx="0">
                  <c:v>2005</c:v>
                </c:pt>
              </c:strCache>
            </c:strRef>
          </c:tx>
          <c:spPr>
            <a:solidFill>
              <a:schemeClr val="accent1"/>
            </a:solidFill>
            <a:ln w="25400">
              <a:noFill/>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'4.1._Dia'!$C$82:$C$86</c:f>
              <c:numCache>
                <c:formatCode>###\ ###\ ###</c:formatCode>
                <c:ptCount val="5"/>
                <c:pt idx="0">
                  <c:v>3292362</c:v>
                </c:pt>
                <c:pt idx="1">
                  <c:v>40179477</c:v>
                </c:pt>
                <c:pt idx="2">
                  <c:v>4039388</c:v>
                </c:pt>
                <c:pt idx="3">
                  <c:v>669319</c:v>
                </c:pt>
                <c:pt idx="4">
                  <c:v>5190841</c:v>
                </c:pt>
              </c:numCache>
            </c:numRef>
          </c:val>
        </c:ser>
        <c:ser>
          <c:idx val="9"/>
          <c:order val="3"/>
          <c:tx>
            <c:strRef>
              <c:f>'4.1._Dia'!$B$88</c:f>
              <c:strCache>
                <c:ptCount val="1"/>
              </c:strCache>
            </c:strRef>
          </c:tx>
          <c:invertIfNegative val="0"/>
          <c:val>
            <c:numRef>
              <c:f>'4.1._Dia'!$B$88:$C$88</c:f>
              <c:numCache>
                <c:formatCode>General</c:formatCode>
                <c:ptCount val="2"/>
              </c:numCache>
            </c:numRef>
          </c:val>
        </c:ser>
        <c:ser>
          <c:idx val="3"/>
          <c:order val="4"/>
          <c:tx>
            <c:strRef>
              <c:f>'4.1._Dia'!$D$81</c:f>
              <c:strCache>
                <c:ptCount val="1"/>
                <c:pt idx="0">
                  <c:v>2010</c:v>
                </c:pt>
              </c:strCache>
            </c:strRef>
          </c:tx>
          <c:spPr>
            <a:solidFill>
              <a:srgbClr val="33CCCC"/>
            </a:solidFill>
            <a:ln w="3175">
              <a:solidFill>
                <a:srgbClr val="000000"/>
              </a:solidFill>
              <a:prstDash val="solid"/>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'4.1._Dia'!$D$82:$D$86</c:f>
              <c:numCache>
                <c:formatCode>###\ ###\ ###</c:formatCode>
                <c:ptCount val="5"/>
                <c:pt idx="0">
                  <c:v>3762561</c:v>
                </c:pt>
                <c:pt idx="1">
                  <c:v>41737627</c:v>
                </c:pt>
                <c:pt idx="2">
                  <c:v>4344960</c:v>
                </c:pt>
                <c:pt idx="3">
                  <c:v>339271</c:v>
                </c:pt>
                <c:pt idx="4">
                  <c:v>5910737</c:v>
                </c:pt>
              </c:numCache>
            </c:numRef>
          </c:val>
        </c:ser>
        <c:ser>
          <c:idx val="4"/>
          <c:order val="5"/>
          <c:tx>
            <c:strRef>
              <c:f>'4.1._Dia'!$E$81</c:f>
              <c:strCache>
                <c:ptCount val="1"/>
                <c:pt idx="0">
                  <c:v>2011</c:v>
                </c:pt>
              </c:strCache>
            </c:strRef>
          </c:tx>
          <c:spPr>
            <a:solidFill>
              <a:srgbClr val="0070C0"/>
            </a:solidFill>
            <a:ln w="25400">
              <a:noFill/>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'4.1._Dia'!$E$82:$E$86</c:f>
              <c:numCache>
                <c:formatCode>###\ ###\ ###</c:formatCode>
                <c:ptCount val="5"/>
                <c:pt idx="0">
                  <c:v>3827894</c:v>
                </c:pt>
                <c:pt idx="1">
                  <c:v>42301563</c:v>
                </c:pt>
                <c:pt idx="2">
                  <c:v>4432476</c:v>
                </c:pt>
                <c:pt idx="3">
                  <c:v>340198</c:v>
                </c:pt>
                <c:pt idx="4">
                  <c:v>6057273</c:v>
                </c:pt>
              </c:numCache>
            </c:numRef>
          </c:val>
        </c:ser>
        <c:ser>
          <c:idx val="5"/>
          <c:order val="6"/>
          <c:tx>
            <c:strRef>
              <c:f>'4.1._Dia'!$F$81</c:f>
              <c:strCache>
                <c:ptCount val="1"/>
                <c:pt idx="0">
                  <c:v>2012</c:v>
                </c:pt>
              </c:strCache>
            </c:strRef>
          </c:tx>
          <c:spPr>
            <a:solidFill>
              <a:schemeClr val="bg2">
                <a:lumMod val="75000"/>
              </a:schemeClr>
            </a:solidFill>
            <a:ln w="12700">
              <a:solidFill>
                <a:srgbClr val="000000"/>
              </a:solidFill>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'4.1._Dia'!$F$82:$F$86</c:f>
              <c:numCache>
                <c:formatCode>###\ ###\ ###</c:formatCode>
                <c:ptCount val="5"/>
                <c:pt idx="0">
                  <c:v>3908072</c:v>
                </c:pt>
                <c:pt idx="1">
                  <c:v>42927647</c:v>
                </c:pt>
                <c:pt idx="2">
                  <c:v>4556727</c:v>
                </c:pt>
                <c:pt idx="3">
                  <c:v>342731</c:v>
                </c:pt>
                <c:pt idx="4">
                  <c:v>6213903</c:v>
                </c:pt>
              </c:numCache>
            </c:numRef>
          </c:val>
        </c:ser>
        <c:ser>
          <c:idx val="6"/>
          <c:order val="7"/>
          <c:tx>
            <c:strRef>
              <c:f>'4.1._Dia'!$G$81</c:f>
              <c:strCache>
                <c:ptCount val="1"/>
                <c:pt idx="0">
                  <c:v>2013</c:v>
                </c:pt>
              </c:strCache>
            </c:strRef>
          </c:tx>
          <c:spPr>
            <a:solidFill>
              <a:schemeClr val="tx2"/>
            </a:solidFill>
            <a:ln w="25400">
              <a:noFill/>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'4.1._Dia'!$G$82:$G$86</c:f>
              <c:numCache>
                <c:formatCode>###\ ###\ ###</c:formatCode>
                <c:ptCount val="5"/>
                <c:pt idx="0">
                  <c:v>3982978</c:v>
                </c:pt>
                <c:pt idx="1">
                  <c:v>43431124</c:v>
                </c:pt>
                <c:pt idx="2">
                  <c:v>4631306</c:v>
                </c:pt>
                <c:pt idx="3">
                  <c:v>345604</c:v>
                </c:pt>
                <c:pt idx="4">
                  <c:v>6358577</c:v>
                </c:pt>
              </c:numCache>
            </c:numRef>
          </c:val>
        </c:ser>
        <c:ser>
          <c:idx val="7"/>
          <c:order val="8"/>
          <c:tx>
            <c:strRef>
              <c:f>'4.1._Dia'!$H$81</c:f>
              <c:strCache>
                <c:ptCount val="1"/>
                <c:pt idx="0">
                  <c:v>2014</c:v>
                </c:pt>
              </c:strCache>
            </c:strRef>
          </c:tx>
          <c:spPr>
            <a:solidFill>
              <a:srgbClr val="CCFFFF"/>
            </a:solidFill>
            <a:ln w="3175">
              <a:noFill/>
              <a:prstDash val="solid"/>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'4.1._Dia'!$H$82:$H$86</c:f>
              <c:numCache>
                <c:formatCode>###\ ###\ ###</c:formatCode>
                <c:ptCount val="5"/>
                <c:pt idx="0">
                  <c:v>4054946</c:v>
                </c:pt>
                <c:pt idx="1">
                  <c:v>43851230</c:v>
                </c:pt>
                <c:pt idx="2">
                  <c:v>4710972</c:v>
                </c:pt>
                <c:pt idx="3">
                  <c:v>349671</c:v>
                </c:pt>
                <c:pt idx="4">
                  <c:v>6500419</c:v>
                </c:pt>
              </c:numCache>
            </c:numRef>
          </c:val>
        </c:ser>
        <c:ser>
          <c:idx val="2"/>
          <c:order val="9"/>
          <c:tx>
            <c:strRef>
              <c:f>'4.1._Dia'!$I$81</c:f>
              <c:strCache>
                <c:ptCount val="1"/>
                <c:pt idx="0">
                  <c:v>2015</c:v>
                </c:pt>
              </c:strCache>
            </c:strRef>
          </c:tx>
          <c:spPr>
            <a:solidFill>
              <a:schemeClr val="accent2"/>
            </a:solidFill>
            <a:ln w="25400">
              <a:noFill/>
            </a:ln>
          </c:spPr>
          <c:invertIfNegative val="0"/>
          <c:cat>
            <c:strRef>
              <c:f>'4.1._Dia'!$A$82:$A$86</c:f>
              <c:strCache>
                <c:ptCount val="5"/>
                <c:pt idx="0">
                  <c:v>Krafträder</c:v>
                </c:pt>
                <c:pt idx="1">
                  <c:v>Personenkraftwagen</c:v>
                </c:pt>
                <c:pt idx="2">
                  <c:v>Lastkraftwagen Zugmaschinen</c:v>
                </c:pt>
                <c:pt idx="3">
                  <c:v>übrige Kraftfahrzeuge, Kraftomnibusse</c:v>
                </c:pt>
                <c:pt idx="4">
                  <c:v>Kraftfahrzeuganhänger</c:v>
                </c:pt>
              </c:strCache>
            </c:strRef>
          </c:cat>
          <c:val>
            <c:numRef>
              <c:f>'4.1._Dia'!$I$82:$I$86</c:f>
              <c:numCache>
                <c:formatCode>###\ ###\ ###</c:formatCode>
                <c:ptCount val="5"/>
                <c:pt idx="0">
                  <c:v>4145392</c:v>
                </c:pt>
                <c:pt idx="1">
                  <c:v>44403124</c:v>
                </c:pt>
                <c:pt idx="2">
                  <c:v>4812492</c:v>
                </c:pt>
                <c:pt idx="3">
                  <c:v>354633</c:v>
                </c:pt>
                <c:pt idx="4">
                  <c:v>6674250</c:v>
                </c:pt>
              </c:numCache>
            </c:numRef>
          </c:val>
        </c:ser>
        <c:ser>
          <c:idx val="10"/>
          <c:order val="10"/>
          <c:tx>
            <c:strRef>
              <c:f>'4.1._Dia'!$J$81</c:f>
              <c:strCache>
                <c:ptCount val="1"/>
                <c:pt idx="0">
                  <c:v>2016</c:v>
                </c:pt>
              </c:strCache>
            </c:strRef>
          </c:tx>
          <c:spPr>
            <a:solidFill>
              <a:schemeClr val="accent1">
                <a:lumMod val="60000"/>
                <a:lumOff val="40000"/>
              </a:schemeClr>
            </a:solidFill>
          </c:spPr>
          <c:invertIfNegative val="0"/>
          <c:val>
            <c:numRef>
              <c:f>'4.1._Dia'!$J$82:$J$86</c:f>
              <c:numCache>
                <c:formatCode>###\ ###\ ###</c:formatCode>
                <c:ptCount val="5"/>
                <c:pt idx="0">
                  <c:v>4228238</c:v>
                </c:pt>
                <c:pt idx="1">
                  <c:v>45071209</c:v>
                </c:pt>
                <c:pt idx="2">
                  <c:v>4942275</c:v>
                </c:pt>
                <c:pt idx="3">
                  <c:v>360719</c:v>
                </c:pt>
                <c:pt idx="4">
                  <c:v>6854193</c:v>
                </c:pt>
              </c:numCache>
            </c:numRef>
          </c:val>
        </c:ser>
        <c:ser>
          <c:idx val="11"/>
          <c:order val="11"/>
          <c:tx>
            <c:strRef>
              <c:f>'4.1._Dia'!$S$64</c:f>
              <c:strCache>
                <c:ptCount val="1"/>
                <c:pt idx="0">
                  <c:v>2017</c:v>
                </c:pt>
              </c:strCache>
            </c:strRef>
          </c:tx>
          <c:spPr>
            <a:solidFill>
              <a:srgbClr val="FF0000"/>
            </a:solidFill>
          </c:spPr>
          <c:invertIfNegative val="0"/>
          <c:val>
            <c:numRef>
              <c:f>'4.1._Dia'!$K$82:$K$86</c:f>
              <c:numCache>
                <c:formatCode>###\ ###\ ###</c:formatCode>
                <c:ptCount val="5"/>
                <c:pt idx="0" formatCode="General">
                  <c:v>4314493</c:v>
                </c:pt>
                <c:pt idx="1">
                  <c:v>45803560</c:v>
                </c:pt>
                <c:pt idx="2">
                  <c:v>5082242</c:v>
                </c:pt>
                <c:pt idx="3">
                  <c:v>367973</c:v>
                </c:pt>
                <c:pt idx="4">
                  <c:v>7050590</c:v>
                </c:pt>
              </c:numCache>
            </c:numRef>
          </c:val>
        </c:ser>
        <c:dLbls>
          <c:showLegendKey val="0"/>
          <c:showVal val="0"/>
          <c:showCatName val="0"/>
          <c:showSerName val="0"/>
          <c:showPercent val="0"/>
          <c:showBubbleSize val="0"/>
        </c:dLbls>
        <c:gapWidth val="150"/>
        <c:axId val="232953344"/>
        <c:axId val="188696256"/>
      </c:barChart>
      <c:catAx>
        <c:axId val="23295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800" b="0" i="0" u="none" strike="noStrike" baseline="0">
                <a:solidFill>
                  <a:srgbClr val="000000"/>
                </a:solidFill>
                <a:latin typeface="MetaNormalLF-Roman"/>
                <a:ea typeface="MetaNormalLF-Roman"/>
                <a:cs typeface="MetaNormalLF-Roman"/>
              </a:defRPr>
            </a:pPr>
            <a:endParaRPr lang="de-DE"/>
          </a:p>
        </c:txPr>
        <c:crossAx val="188696256"/>
        <c:crosses val="autoZero"/>
        <c:auto val="1"/>
        <c:lblAlgn val="ctr"/>
        <c:lblOffset val="100"/>
        <c:tickLblSkip val="1"/>
        <c:tickMarkSkip val="1"/>
        <c:noMultiLvlLbl val="0"/>
      </c:catAx>
      <c:valAx>
        <c:axId val="188696256"/>
        <c:scaling>
          <c:orientation val="minMax"/>
          <c:max val="50000000"/>
        </c:scaling>
        <c:delete val="0"/>
        <c:axPos val="l"/>
        <c:majorGridlines>
          <c:spPr>
            <a:ln w="3175">
              <a:solidFill>
                <a:srgbClr val="000000"/>
              </a:solidFill>
              <a:prstDash val="solid"/>
            </a:ln>
          </c:spPr>
        </c:majorGridlines>
        <c:numFmt formatCode="###\ ###,"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MetaNormalLF-Roman"/>
                <a:ea typeface="MetaNormalLF-Roman"/>
                <a:cs typeface="MetaNormalLF-Roman"/>
              </a:defRPr>
            </a:pPr>
            <a:endParaRPr lang="de-DE"/>
          </a:p>
        </c:txPr>
        <c:crossAx val="232953344"/>
        <c:crosses val="autoZero"/>
        <c:crossBetween val="between"/>
      </c:valAx>
      <c:spPr>
        <a:noFill/>
        <a:ln w="12700">
          <a:solidFill>
            <a:srgbClr val="808080"/>
          </a:solidFill>
          <a:prstDash val="solid"/>
        </a:ln>
      </c:spPr>
    </c:plotArea>
    <c:plotVisOnly val="0"/>
    <c:dispBlanksAs val="gap"/>
    <c:showDLblsOverMax val="0"/>
  </c:chart>
  <c:spPr>
    <a:solidFill>
      <a:srgbClr val="FFFFFF"/>
    </a:solidFill>
    <a:ln w="12700">
      <a:solidFill>
        <a:srgbClr val="000000"/>
      </a:solidFill>
      <a:prstDash val="solid"/>
    </a:ln>
  </c:spPr>
  <c:txPr>
    <a:bodyPr/>
    <a:lstStyle/>
    <a:p>
      <a:pPr>
        <a:defRPr sz="1650" b="0" i="0" u="none" strike="noStrike" baseline="0">
          <a:solidFill>
            <a:srgbClr val="000000"/>
          </a:solidFill>
          <a:latin typeface="MetaNormalLF-Roman"/>
          <a:ea typeface="MetaNormalLF-Roman"/>
          <a:cs typeface="MetaNormalLF-Roman"/>
        </a:defRPr>
      </a:pPr>
      <a:endParaRPr lang="de-DE"/>
    </a:p>
  </c:txPr>
  <c:printSettings>
    <c:headerFooter alignWithMargins="0"/>
    <c:pageMargins b="0.984251969" l="0.78740157499999996" r="0.78740157499999996" t="0.984251969" header="0.4921259845" footer="0.4921259845"/>
    <c:pageSetup paperSize="9" orientation="landscape" horizontalDpi="1200" verticalDpi="1200"/>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de-DE"/>
              <a:t>Zulassungen von Personenkraftwagen nach Monaten</a:t>
            </a:r>
          </a:p>
        </c:rich>
      </c:tx>
      <c:layout>
        <c:manualLayout>
          <c:xMode val="edge"/>
          <c:yMode val="edge"/>
          <c:x val="9.8735847098592316E-2"/>
          <c:y val="1.89479415002155E-2"/>
        </c:manualLayout>
      </c:layout>
      <c:overlay val="0"/>
      <c:spPr>
        <a:noFill/>
        <a:ln w="25400">
          <a:noFill/>
        </a:ln>
      </c:spPr>
    </c:title>
    <c:autoTitleDeleted val="0"/>
    <c:plotArea>
      <c:layout>
        <c:manualLayout>
          <c:layoutTarget val="inner"/>
          <c:xMode val="edge"/>
          <c:yMode val="edge"/>
          <c:x val="8.8606328340006785E-2"/>
          <c:y val="7.8821332877258996E-2"/>
          <c:w val="0.87129960866934064"/>
          <c:h val="0.85897463079947156"/>
        </c:manualLayout>
      </c:layout>
      <c:lineChart>
        <c:grouping val="standard"/>
        <c:varyColors val="0"/>
        <c:ser>
          <c:idx val="1"/>
          <c:order val="0"/>
          <c:tx>
            <c:strRef>
              <c:f>'4.4_Dia'!$R$62</c:f>
              <c:strCache>
                <c:ptCount val="1"/>
                <c:pt idx="0">
                  <c:v>2015</c:v>
                </c:pt>
              </c:strCache>
            </c:strRef>
          </c:tx>
          <c:spPr>
            <a:ln w="25400">
              <a:solidFill>
                <a:srgbClr val="000080"/>
              </a:solidFill>
              <a:prstDash val="solid"/>
            </a:ln>
          </c:spPr>
          <c:marker>
            <c:symbol val="diamond"/>
            <c:size val="5"/>
            <c:spPr>
              <a:solidFill>
                <a:srgbClr val="000080"/>
              </a:solidFill>
              <a:ln>
                <a:solidFill>
                  <a:srgbClr val="000080"/>
                </a:solidFill>
                <a:prstDash val="solid"/>
              </a:ln>
            </c:spPr>
          </c:marker>
          <c:cat>
            <c:strRef>
              <c:f>'4.4_Dia'!$B$63:$B$74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'4.4_Dia'!$R$63:$R$74</c:f>
              <c:numCache>
                <c:formatCode>###\ ###\ ###</c:formatCode>
                <c:ptCount val="12"/>
                <c:pt idx="0">
                  <c:v>211337</c:v>
                </c:pt>
                <c:pt idx="1">
                  <c:v>223254</c:v>
                </c:pt>
                <c:pt idx="2">
                  <c:v>323039</c:v>
                </c:pt>
                <c:pt idx="3">
                  <c:v>291395</c:v>
                </c:pt>
                <c:pt idx="4">
                  <c:v>256385</c:v>
                </c:pt>
                <c:pt idx="5">
                  <c:v>313539</c:v>
                </c:pt>
                <c:pt idx="6">
                  <c:v>290196</c:v>
                </c:pt>
                <c:pt idx="7">
                  <c:v>226314</c:v>
                </c:pt>
                <c:pt idx="8">
                  <c:v>272479</c:v>
                </c:pt>
                <c:pt idx="9">
                  <c:v>278372</c:v>
                </c:pt>
                <c:pt idx="10">
                  <c:v>272377</c:v>
                </c:pt>
                <c:pt idx="11">
                  <c:v>247355</c:v>
                </c:pt>
              </c:numCache>
            </c:numRef>
          </c:val>
          <c:smooth val="0"/>
        </c:ser>
        <c:ser>
          <c:idx val="2"/>
          <c:order val="1"/>
          <c:tx>
            <c:strRef>
              <c:f>'4.4_Dia'!$S$62</c:f>
              <c:strCache>
                <c:ptCount val="1"/>
                <c:pt idx="0">
                  <c:v>2016</c:v>
                </c:pt>
              </c:strCache>
            </c:strRef>
          </c:tx>
          <c:spPr>
            <a:ln w="25400">
              <a:solidFill>
                <a:schemeClr val="accent4"/>
              </a:solidFill>
              <a:prstDash val="solid"/>
            </a:ln>
          </c:spPr>
          <c:marker>
            <c:symbol val="x"/>
            <c:size val="8"/>
            <c:spPr>
              <a:noFill/>
              <a:ln>
                <a:solidFill>
                  <a:schemeClr val="accent4"/>
                </a:solidFill>
                <a:prstDash val="solid"/>
              </a:ln>
            </c:spPr>
          </c:marker>
          <c:cat>
            <c:strRef>
              <c:f>'4.4_Dia'!$B$63:$B$74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'4.4_Dia'!$S$63:$S$74</c:f>
              <c:numCache>
                <c:formatCode>###\ ###\ ###</c:formatCode>
                <c:ptCount val="12"/>
                <c:pt idx="0">
                  <c:v>218365</c:v>
                </c:pt>
                <c:pt idx="1">
                  <c:v>250146</c:v>
                </c:pt>
                <c:pt idx="2">
                  <c:v>322913</c:v>
                </c:pt>
                <c:pt idx="3">
                  <c:v>315921</c:v>
                </c:pt>
                <c:pt idx="4">
                  <c:v>286931</c:v>
                </c:pt>
                <c:pt idx="5">
                  <c:v>339563</c:v>
                </c:pt>
                <c:pt idx="6">
                  <c:v>278866</c:v>
                </c:pt>
                <c:pt idx="7">
                  <c:v>245076</c:v>
                </c:pt>
                <c:pt idx="8">
                  <c:v>298002</c:v>
                </c:pt>
                <c:pt idx="9">
                  <c:v>262724</c:v>
                </c:pt>
                <c:pt idx="10">
                  <c:v>276567</c:v>
                </c:pt>
                <c:pt idx="11">
                  <c:v>256533</c:v>
                </c:pt>
              </c:numCache>
            </c:numRef>
          </c:val>
          <c:smooth val="0"/>
        </c:ser>
        <c:ser>
          <c:idx val="3"/>
          <c:order val="2"/>
          <c:tx>
            <c:strRef>
              <c:f>'4.4_Dia'!$T$62</c:f>
              <c:strCache>
                <c:ptCount val="1"/>
                <c:pt idx="0">
                  <c:v>2017</c:v>
                </c:pt>
              </c:strCache>
            </c:strRef>
          </c:tx>
          <c:spPr>
            <a:ln>
              <a:solidFill>
                <a:srgbClr val="FF0000"/>
              </a:solidFill>
            </a:ln>
          </c:spPr>
          <c:marker>
            <c:symbol val="star"/>
            <c:size val="5"/>
            <c:spPr>
              <a:ln>
                <a:solidFill>
                  <a:srgbClr val="FF0000"/>
                </a:solidFill>
              </a:ln>
            </c:spPr>
          </c:marker>
          <c:cat>
            <c:strRef>
              <c:f>'4.4_Dia'!$B$63:$B$74</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'4.4_Dia'!$T$63:$T$74</c:f>
              <c:numCache>
                <c:formatCode>###\ ###\ ###</c:formatCode>
                <c:ptCount val="12"/>
                <c:pt idx="0">
                  <c:v>241399</c:v>
                </c:pt>
                <c:pt idx="1">
                  <c:v>243602</c:v>
                </c:pt>
                <c:pt idx="2">
                  <c:v>359683</c:v>
                </c:pt>
                <c:pt idx="3">
                  <c:v>290697</c:v>
                </c:pt>
                <c:pt idx="4">
                  <c:v>323952</c:v>
                </c:pt>
                <c:pt idx="5">
                  <c:v>327693</c:v>
                </c:pt>
                <c:pt idx="6">
                  <c:v>283080</c:v>
                </c:pt>
                <c:pt idx="7">
                  <c:v>253680</c:v>
                </c:pt>
                <c:pt idx="8">
                  <c:v>288035</c:v>
                </c:pt>
                <c:pt idx="9">
                  <c:v>272855</c:v>
                </c:pt>
                <c:pt idx="10">
                  <c:v>302636</c:v>
                </c:pt>
                <c:pt idx="11">
                  <c:v>253950</c:v>
                </c:pt>
              </c:numCache>
            </c:numRef>
          </c:val>
          <c:smooth val="0"/>
        </c:ser>
        <c:dLbls>
          <c:showLegendKey val="0"/>
          <c:showVal val="0"/>
          <c:showCatName val="0"/>
          <c:showSerName val="0"/>
          <c:showPercent val="0"/>
          <c:showBubbleSize val="0"/>
        </c:dLbls>
        <c:marker val="1"/>
        <c:smooth val="0"/>
        <c:axId val="233541632"/>
        <c:axId val="188698560"/>
      </c:lineChart>
      <c:catAx>
        <c:axId val="233541632"/>
        <c:scaling>
          <c:orientation val="minMax"/>
        </c:scaling>
        <c:delete val="0"/>
        <c:axPos val="b"/>
        <c:numFmt formatCode="General" sourceLinked="1"/>
        <c:majorTickMark val="cross"/>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88698560"/>
        <c:crosses val="autoZero"/>
        <c:auto val="0"/>
        <c:lblAlgn val="ctr"/>
        <c:lblOffset val="100"/>
        <c:tickLblSkip val="1"/>
        <c:tickMarkSkip val="1"/>
        <c:noMultiLvlLbl val="0"/>
      </c:catAx>
      <c:valAx>
        <c:axId val="188698560"/>
        <c:scaling>
          <c:orientation val="minMax"/>
          <c:max val="400000"/>
          <c:min val="0"/>
        </c:scaling>
        <c:delete val="0"/>
        <c:axPos val="l"/>
        <c:majorGridlines>
          <c:spPr>
            <a:ln w="3175">
              <a:solidFill>
                <a:srgbClr val="000000"/>
              </a:solidFill>
              <a:prstDash val="solid"/>
            </a:ln>
          </c:spPr>
        </c:majorGridlines>
        <c:numFmt formatCode="###\ ###\ ###"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33541632"/>
        <c:crosses val="autoZero"/>
        <c:crossBetween val="midCat"/>
        <c:majorUnit val="100000"/>
      </c:valAx>
      <c:spPr>
        <a:noFill/>
        <a:ln w="12700">
          <a:solidFill>
            <a:srgbClr val="000000"/>
          </a:solidFill>
          <a:prstDash val="solid"/>
        </a:ln>
      </c:spPr>
    </c:plotArea>
    <c:legend>
      <c:legendPos val="r"/>
      <c:layout>
        <c:manualLayout>
          <c:xMode val="edge"/>
          <c:yMode val="edge"/>
          <c:x val="0.46057213474015085"/>
          <c:y val="0.54202692788330042"/>
          <c:w val="8.990628741145501E-2"/>
          <c:h val="0.12667019624854392"/>
        </c:manualLayout>
      </c:layout>
      <c:overlay val="0"/>
      <c:spPr>
        <a:solidFill>
          <a:srgbClr val="FFFFFF"/>
        </a:solidFill>
        <a:ln w="3175">
          <a:solidFill>
            <a:srgbClr val="000000"/>
          </a:solidFill>
          <a:prstDash val="solid"/>
        </a:ln>
      </c:spPr>
      <c:txPr>
        <a:bodyPr/>
        <a:lstStyle/>
        <a:p>
          <a:pPr>
            <a:defRPr sz="620" b="0" i="0" u="none" strike="noStrike" baseline="0">
              <a:solidFill>
                <a:srgbClr val="000000"/>
              </a:solidFill>
              <a:latin typeface="Arial"/>
              <a:ea typeface="Arial"/>
              <a:cs typeface="Arial"/>
            </a:defRPr>
          </a:pPr>
          <a:endParaRPr lang="de-DE"/>
        </a:p>
      </c:txPr>
    </c:legend>
    <c:plotVisOnly val="0"/>
    <c:dispBlanksAs val="gap"/>
    <c:showDLblsOverMax val="0"/>
  </c:chart>
  <c:spPr>
    <a:solidFill>
      <a:srgbClr val="FFFFFF"/>
    </a:solidFill>
    <a:ln w="25400">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horizontalDpi="300" verticalDpi="300"/>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de-DE"/>
              <a:t>Zulassungen</a:t>
            </a:r>
            <a:r>
              <a:rPr lang="de-DE" baseline="0"/>
              <a:t> </a:t>
            </a:r>
            <a:r>
              <a:rPr lang="de-DE"/>
              <a:t>von Krafträdern nach Monaten</a:t>
            </a:r>
          </a:p>
        </c:rich>
      </c:tx>
      <c:layout>
        <c:manualLayout>
          <c:xMode val="edge"/>
          <c:yMode val="edge"/>
          <c:x val="0.1081503823879819"/>
          <c:y val="2.1050620012621674E-2"/>
        </c:manualLayout>
      </c:layout>
      <c:overlay val="0"/>
      <c:spPr>
        <a:noFill/>
        <a:ln w="25400">
          <a:noFill/>
        </a:ln>
      </c:spPr>
    </c:title>
    <c:autoTitleDeleted val="0"/>
    <c:plotArea>
      <c:layout>
        <c:manualLayout>
          <c:layoutTarget val="inner"/>
          <c:xMode val="edge"/>
          <c:yMode val="edge"/>
          <c:x val="9.8989993499076667E-2"/>
          <c:y val="9.9313727726831572E-2"/>
          <c:w val="0.87109587758864337"/>
          <c:h val="0.84844429094624052"/>
        </c:manualLayout>
      </c:layout>
      <c:lineChart>
        <c:grouping val="standard"/>
        <c:varyColors val="0"/>
        <c:ser>
          <c:idx val="2"/>
          <c:order val="0"/>
          <c:tx>
            <c:strRef>
              <c:f>'4.4_Dia'!$R$76</c:f>
              <c:strCache>
                <c:ptCount val="1"/>
                <c:pt idx="0">
                  <c:v>2015</c:v>
                </c:pt>
              </c:strCache>
            </c:strRef>
          </c:tx>
          <c:spPr>
            <a:ln w="25400">
              <a:solidFill>
                <a:schemeClr val="accent2">
                  <a:lumMod val="50000"/>
                </a:schemeClr>
              </a:solidFill>
              <a:prstDash val="solid"/>
            </a:ln>
          </c:spPr>
          <c:marker>
            <c:symbol val="diamond"/>
            <c:size val="5"/>
          </c:marker>
          <c:cat>
            <c:strRef>
              <c:f>'4.4_Dia'!$B$77:$B$88</c:f>
              <c:strCache>
                <c:ptCount val="12"/>
                <c:pt idx="0">
                  <c:v>Jan.</c:v>
                </c:pt>
                <c:pt idx="1">
                  <c:v>Feb.</c:v>
                </c:pt>
                <c:pt idx="2">
                  <c:v>Mär.</c:v>
                </c:pt>
                <c:pt idx="3">
                  <c:v>Apr.</c:v>
                </c:pt>
                <c:pt idx="4">
                  <c:v>Mai</c:v>
                </c:pt>
                <c:pt idx="5">
                  <c:v>Jun.</c:v>
                </c:pt>
                <c:pt idx="6">
                  <c:v>Jul.</c:v>
                </c:pt>
                <c:pt idx="7">
                  <c:v>Aug.</c:v>
                </c:pt>
                <c:pt idx="8">
                  <c:v>Sep.</c:v>
                </c:pt>
                <c:pt idx="9">
                  <c:v>Okt.</c:v>
                </c:pt>
                <c:pt idx="10">
                  <c:v>Nov.</c:v>
                </c:pt>
                <c:pt idx="11">
                  <c:v>Dez.</c:v>
                </c:pt>
              </c:strCache>
            </c:strRef>
          </c:cat>
          <c:val>
            <c:numRef>
              <c:f>'4.4_Dia'!$R$77:$R$88</c:f>
              <c:numCache>
                <c:formatCode>###\ ###\ ###</c:formatCode>
                <c:ptCount val="12"/>
                <c:pt idx="0">
                  <c:v>3700</c:v>
                </c:pt>
                <c:pt idx="1">
                  <c:v>8350</c:v>
                </c:pt>
                <c:pt idx="2">
                  <c:v>29301</c:v>
                </c:pt>
                <c:pt idx="3">
                  <c:v>23164</c:v>
                </c:pt>
                <c:pt idx="4">
                  <c:v>17362</c:v>
                </c:pt>
                <c:pt idx="5">
                  <c:v>18713</c:v>
                </c:pt>
                <c:pt idx="6">
                  <c:v>18406</c:v>
                </c:pt>
                <c:pt idx="7">
                  <c:v>13592</c:v>
                </c:pt>
                <c:pt idx="8">
                  <c:v>10433</c:v>
                </c:pt>
                <c:pt idx="9">
                  <c:v>6303</c:v>
                </c:pt>
                <c:pt idx="10">
                  <c:v>3933</c:v>
                </c:pt>
                <c:pt idx="11">
                  <c:v>5200</c:v>
                </c:pt>
              </c:numCache>
            </c:numRef>
          </c:val>
          <c:smooth val="0"/>
        </c:ser>
        <c:ser>
          <c:idx val="3"/>
          <c:order val="1"/>
          <c:tx>
            <c:strRef>
              <c:f>'4.4_Dia'!$S$62</c:f>
              <c:strCache>
                <c:ptCount val="1"/>
                <c:pt idx="0">
                  <c:v>2016</c:v>
                </c:pt>
              </c:strCache>
            </c:strRef>
          </c:tx>
          <c:spPr>
            <a:ln>
              <a:solidFill>
                <a:schemeClr val="accent4"/>
              </a:solidFill>
            </a:ln>
          </c:spPr>
          <c:val>
            <c:numRef>
              <c:f>'4.4_Dia'!$S$77:$S$88</c:f>
              <c:numCache>
                <c:formatCode>###\ ###\ ###</c:formatCode>
                <c:ptCount val="12"/>
                <c:pt idx="0">
                  <c:v>3723</c:v>
                </c:pt>
                <c:pt idx="1">
                  <c:v>9503</c:v>
                </c:pt>
                <c:pt idx="2">
                  <c:v>25924</c:v>
                </c:pt>
                <c:pt idx="3">
                  <c:v>25640</c:v>
                </c:pt>
                <c:pt idx="4">
                  <c:v>18870</c:v>
                </c:pt>
                <c:pt idx="5">
                  <c:v>20188</c:v>
                </c:pt>
                <c:pt idx="6">
                  <c:v>16222</c:v>
                </c:pt>
                <c:pt idx="7">
                  <c:v>14741</c:v>
                </c:pt>
                <c:pt idx="8">
                  <c:v>13417</c:v>
                </c:pt>
                <c:pt idx="9">
                  <c:v>7979</c:v>
                </c:pt>
                <c:pt idx="10">
                  <c:v>6469</c:v>
                </c:pt>
                <c:pt idx="11">
                  <c:v>19390</c:v>
                </c:pt>
              </c:numCache>
            </c:numRef>
          </c:val>
          <c:smooth val="0"/>
        </c:ser>
        <c:ser>
          <c:idx val="0"/>
          <c:order val="2"/>
          <c:tx>
            <c:strRef>
              <c:f>'4.4_Dia'!$T$76</c:f>
              <c:strCache>
                <c:ptCount val="1"/>
                <c:pt idx="0">
                  <c:v>2017</c:v>
                </c:pt>
              </c:strCache>
            </c:strRef>
          </c:tx>
          <c:spPr>
            <a:ln>
              <a:solidFill>
                <a:srgbClr val="FF0000"/>
              </a:solidFill>
            </a:ln>
          </c:spPr>
          <c:marker>
            <c:symbol val="star"/>
            <c:size val="7"/>
            <c:spPr>
              <a:noFill/>
              <a:ln>
                <a:solidFill>
                  <a:srgbClr val="FF0000"/>
                </a:solidFill>
              </a:ln>
            </c:spPr>
          </c:marker>
          <c:val>
            <c:numRef>
              <c:f>'4.4_Dia'!$T$77:$T$88</c:f>
              <c:numCache>
                <c:formatCode>###\ ###\ ###</c:formatCode>
                <c:ptCount val="12"/>
                <c:pt idx="0">
                  <c:v>2304</c:v>
                </c:pt>
                <c:pt idx="1">
                  <c:v>7110</c:v>
                </c:pt>
                <c:pt idx="2">
                  <c:v>26625</c:v>
                </c:pt>
                <c:pt idx="3">
                  <c:v>18576</c:v>
                </c:pt>
                <c:pt idx="4">
                  <c:v>17934</c:v>
                </c:pt>
                <c:pt idx="5">
                  <c:v>17534</c:v>
                </c:pt>
                <c:pt idx="6">
                  <c:v>15762</c:v>
                </c:pt>
                <c:pt idx="7">
                  <c:v>13059</c:v>
                </c:pt>
                <c:pt idx="8">
                  <c:v>10276</c:v>
                </c:pt>
                <c:pt idx="9">
                  <c:v>6580</c:v>
                </c:pt>
                <c:pt idx="10">
                  <c:v>4197</c:v>
                </c:pt>
                <c:pt idx="11">
                  <c:v>3928</c:v>
                </c:pt>
              </c:numCache>
            </c:numRef>
          </c:val>
          <c:smooth val="0"/>
        </c:ser>
        <c:dLbls>
          <c:showLegendKey val="0"/>
          <c:showVal val="0"/>
          <c:showCatName val="0"/>
          <c:showSerName val="0"/>
          <c:showPercent val="0"/>
          <c:showBubbleSize val="0"/>
        </c:dLbls>
        <c:marker val="1"/>
        <c:smooth val="0"/>
        <c:axId val="233543168"/>
        <c:axId val="188700864"/>
      </c:lineChart>
      <c:catAx>
        <c:axId val="233543168"/>
        <c:scaling>
          <c:orientation val="minMax"/>
        </c:scaling>
        <c:delete val="0"/>
        <c:axPos val="b"/>
        <c:numFmt formatCode="General" sourceLinked="1"/>
        <c:majorTickMark val="cross"/>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88700864"/>
        <c:crosses val="autoZero"/>
        <c:auto val="0"/>
        <c:lblAlgn val="ctr"/>
        <c:lblOffset val="100"/>
        <c:tickLblSkip val="1"/>
        <c:tickMarkSkip val="1"/>
        <c:noMultiLvlLbl val="0"/>
      </c:catAx>
      <c:valAx>
        <c:axId val="188700864"/>
        <c:scaling>
          <c:orientation val="minMax"/>
          <c:max val="40000"/>
        </c:scaling>
        <c:delete val="0"/>
        <c:axPos val="l"/>
        <c:majorGridlines>
          <c:spPr>
            <a:ln w="3175">
              <a:solidFill>
                <a:srgbClr val="000000"/>
              </a:solidFill>
              <a:prstDash val="solid"/>
            </a:ln>
          </c:spPr>
        </c:majorGridlines>
        <c:numFmt formatCode="###\ ###\ ###"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33543168"/>
        <c:crosses val="autoZero"/>
        <c:crossBetween val="midCat"/>
        <c:majorUnit val="10000"/>
      </c:valAx>
      <c:spPr>
        <a:noFill/>
        <a:ln w="12700">
          <a:solidFill>
            <a:srgbClr val="000000"/>
          </a:solidFill>
          <a:prstDash val="solid"/>
        </a:ln>
      </c:spPr>
    </c:plotArea>
    <c:legend>
      <c:legendPos val="r"/>
      <c:layout>
        <c:manualLayout>
          <c:xMode val="edge"/>
          <c:yMode val="edge"/>
          <c:x val="0.58335116129351761"/>
          <c:y val="0.36652795097445395"/>
          <c:w val="9.0044910761229627E-2"/>
          <c:h val="0.12848901835872076"/>
        </c:manualLayout>
      </c:layout>
      <c:overlay val="0"/>
      <c:spPr>
        <a:solidFill>
          <a:srgbClr val="FFFFFF"/>
        </a:solidFill>
        <a:ln w="3175">
          <a:solidFill>
            <a:srgbClr val="000000"/>
          </a:solidFill>
          <a:prstDash val="solid"/>
        </a:ln>
      </c:spPr>
      <c:txPr>
        <a:bodyPr/>
        <a:lstStyle/>
        <a:p>
          <a:pPr>
            <a:defRPr sz="620" b="0" i="0" u="none" strike="noStrike" baseline="0">
              <a:solidFill>
                <a:srgbClr val="000000"/>
              </a:solidFill>
              <a:latin typeface="Arial"/>
              <a:ea typeface="Arial"/>
              <a:cs typeface="Arial"/>
            </a:defRPr>
          </a:pPr>
          <a:endParaRPr lang="de-DE"/>
        </a:p>
      </c:txPr>
    </c:legend>
    <c:plotVisOnly val="0"/>
    <c:dispBlanksAs val="gap"/>
    <c:showDLblsOverMax val="0"/>
  </c:chart>
  <c:spPr>
    <a:solidFill>
      <a:srgbClr val="FFFFFF"/>
    </a:solidFill>
    <a:ln w="25400">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9" l="0.78740157499999996" r="0.78740157499999996" t="0.984251969" header="0.4921259845" footer="0.492125984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chart" Target="../charts/chart13.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8.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41.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58.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4" Type="http://schemas.openxmlformats.org/officeDocument/2006/relationships/chart" Target="../charts/chart25.xml"/></Relationships>
</file>

<file path=xl/drawings/_rels/drawing62.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 Id="rId4" Type="http://schemas.openxmlformats.org/officeDocument/2006/relationships/chart" Target="../charts/chart29.xml"/></Relationships>
</file>

<file path=xl/drawings/_rels/drawing78.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93.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104.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107.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110.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4.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5.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6.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7.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s>
</file>

<file path=xl/drawings/drawing1.xml><?xml version="1.0" encoding="utf-8"?>
<xdr:wsDr xmlns:xdr="http://schemas.openxmlformats.org/drawingml/2006/spreadsheetDrawing" xmlns:a="http://schemas.openxmlformats.org/drawingml/2006/main">
  <xdr:twoCellAnchor>
    <xdr:from>
      <xdr:col>1</xdr:col>
      <xdr:colOff>57150</xdr:colOff>
      <xdr:row>19</xdr:row>
      <xdr:rowOff>114300</xdr:rowOff>
    </xdr:from>
    <xdr:to>
      <xdr:col>4</xdr:col>
      <xdr:colOff>647700</xdr:colOff>
      <xdr:row>37</xdr:row>
      <xdr:rowOff>76200</xdr:rowOff>
    </xdr:to>
    <xdr:sp macro="" textlink="">
      <xdr:nvSpPr>
        <xdr:cNvPr id="331777" name="Rectangle 1"/>
        <xdr:cNvSpPr>
          <a:spLocks noChangeArrowheads="1"/>
        </xdr:cNvSpPr>
      </xdr:nvSpPr>
      <xdr:spPr bwMode="auto">
        <a:xfrm>
          <a:off x="504825" y="4429125"/>
          <a:ext cx="2876550" cy="287655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lnSpc>
              <a:spcPts val="2200"/>
            </a:lnSpc>
            <a:defRPr sz="1000"/>
          </a:pPr>
          <a:r>
            <a:rPr lang="de-DE" sz="2000" b="1" i="0" u="none" strike="noStrike" baseline="0">
              <a:solidFill>
                <a:srgbClr val="000000"/>
              </a:solidFill>
              <a:latin typeface="MetaNormalLF-Roman"/>
            </a:rPr>
            <a:t>Position für </a:t>
          </a:r>
        </a:p>
        <a:p>
          <a:pPr algn="ctr" rtl="0">
            <a:lnSpc>
              <a:spcPts val="2300"/>
            </a:lnSpc>
            <a:defRPr sz="1000"/>
          </a:pPr>
          <a:r>
            <a:rPr lang="de-DE" sz="2000" b="1" i="0" u="none" strike="noStrike" baseline="0">
              <a:solidFill>
                <a:srgbClr val="000000"/>
              </a:solidFill>
              <a:latin typeface="MetaNormalLF-Roman"/>
            </a:rPr>
            <a:t>Piktogramm</a:t>
          </a:r>
          <a:endParaRPr lang="de-DE"/>
        </a:p>
      </xdr:txBody>
    </xdr:sp>
    <xdr:clientData fPrintsWithSheet="0"/>
  </xdr:twoCellAnchor>
  <xdr:twoCellAnchor editAs="oneCell">
    <xdr:from>
      <xdr:col>1</xdr:col>
      <xdr:colOff>66675</xdr:colOff>
      <xdr:row>19</xdr:row>
      <xdr:rowOff>123825</xdr:rowOff>
    </xdr:from>
    <xdr:to>
      <xdr:col>4</xdr:col>
      <xdr:colOff>657225</xdr:colOff>
      <xdr:row>37</xdr:row>
      <xdr:rowOff>85725</xdr:rowOff>
    </xdr:to>
    <xdr:pic>
      <xdr:nvPicPr>
        <xdr:cNvPr id="331864" name="Picture 3" descr="Piktogramm"/>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4438650"/>
          <a:ext cx="287655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7</xdr:col>
      <xdr:colOff>317500</xdr:colOff>
      <xdr:row>0</xdr:row>
      <xdr:rowOff>50800</xdr:rowOff>
    </xdr:from>
    <xdr:to>
      <xdr:col>7</xdr:col>
      <xdr:colOff>2261500</xdr:colOff>
      <xdr:row>1</xdr:row>
      <xdr:rowOff>14967</xdr:rowOff>
    </xdr:to>
    <xdr:pic>
      <xdr:nvPicPr>
        <xdr:cNvPr id="5" name="Grafik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68900" y="50800"/>
          <a:ext cx="1944000" cy="548367"/>
        </a:xfrm>
        <a:prstGeom prst="rect">
          <a:avLst/>
        </a:prstGeom>
      </xdr:spPr>
    </xdr:pic>
    <xdr:clientData/>
  </xdr:twoCellAnchor>
  <xdr:twoCellAnchor editAs="absolute">
    <xdr:from>
      <xdr:col>1</xdr:col>
      <xdr:colOff>152400</xdr:colOff>
      <xdr:row>0</xdr:row>
      <xdr:rowOff>342900</xdr:rowOff>
    </xdr:from>
    <xdr:to>
      <xdr:col>2</xdr:col>
      <xdr:colOff>591100</xdr:colOff>
      <xdr:row>0</xdr:row>
      <xdr:rowOff>559947</xdr:rowOff>
    </xdr:to>
    <xdr:sp macro="" textlink="">
      <xdr:nvSpPr>
        <xdr:cNvPr id="6" name="Textfeld 5"/>
        <xdr:cNvSpPr txBox="1"/>
      </xdr:nvSpPr>
      <xdr:spPr>
        <a:xfrm>
          <a:off x="596900" y="342900"/>
          <a:ext cx="1188000" cy="217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r>
            <a:rPr lang="de-DE" sz="1450" baseline="0">
              <a:latin typeface="MetaNormalLF-Roman" panose="020B0500000000000000" pitchFamily="34" charset="0"/>
            </a:rPr>
            <a:t>wissen.nutzen.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381000</xdr:colOff>
      <xdr:row>90</xdr:row>
      <xdr:rowOff>114300</xdr:rowOff>
    </xdr:from>
    <xdr:to>
      <xdr:col>4</xdr:col>
      <xdr:colOff>0</xdr:colOff>
      <xdr:row>90</xdr:row>
      <xdr:rowOff>114300</xdr:rowOff>
    </xdr:to>
    <xdr:sp macro="" textlink="">
      <xdr:nvSpPr>
        <xdr:cNvPr id="2" name="Line 1"/>
        <xdr:cNvSpPr>
          <a:spLocks noChangeShapeType="1"/>
        </xdr:cNvSpPr>
      </xdr:nvSpPr>
      <xdr:spPr bwMode="auto">
        <a:xfrm>
          <a:off x="1996440" y="8130540"/>
          <a:ext cx="5562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381000</xdr:colOff>
      <xdr:row>90</xdr:row>
      <xdr:rowOff>114300</xdr:rowOff>
    </xdr:from>
    <xdr:to>
      <xdr:col>4</xdr:col>
      <xdr:colOff>0</xdr:colOff>
      <xdr:row>90</xdr:row>
      <xdr:rowOff>114300</xdr:rowOff>
    </xdr:to>
    <xdr:sp macro="" textlink="">
      <xdr:nvSpPr>
        <xdr:cNvPr id="3" name="Line 2"/>
        <xdr:cNvSpPr>
          <a:spLocks noChangeShapeType="1"/>
        </xdr:cNvSpPr>
      </xdr:nvSpPr>
      <xdr:spPr bwMode="auto">
        <a:xfrm>
          <a:off x="1996440" y="8130540"/>
          <a:ext cx="5562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381000</xdr:colOff>
      <xdr:row>90</xdr:row>
      <xdr:rowOff>114300</xdr:rowOff>
    </xdr:from>
    <xdr:to>
      <xdr:col>4</xdr:col>
      <xdr:colOff>0</xdr:colOff>
      <xdr:row>90</xdr:row>
      <xdr:rowOff>114300</xdr:rowOff>
    </xdr:to>
    <xdr:sp macro="" textlink="">
      <xdr:nvSpPr>
        <xdr:cNvPr id="4" name="Line 3"/>
        <xdr:cNvSpPr>
          <a:spLocks noChangeShapeType="1"/>
        </xdr:cNvSpPr>
      </xdr:nvSpPr>
      <xdr:spPr bwMode="auto">
        <a:xfrm>
          <a:off x="1996440" y="8130540"/>
          <a:ext cx="5562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228600</xdr:colOff>
      <xdr:row>190</xdr:row>
      <xdr:rowOff>47625</xdr:rowOff>
    </xdr:from>
    <xdr:to>
      <xdr:col>7</xdr:col>
      <xdr:colOff>628650</xdr:colOff>
      <xdr:row>190</xdr:row>
      <xdr:rowOff>47625</xdr:rowOff>
    </xdr:to>
    <xdr:sp macro="" textlink="">
      <xdr:nvSpPr>
        <xdr:cNvPr id="5" name="Line 4"/>
        <xdr:cNvSpPr>
          <a:spLocks noChangeShapeType="1"/>
        </xdr:cNvSpPr>
      </xdr:nvSpPr>
      <xdr:spPr bwMode="auto">
        <a:xfrm>
          <a:off x="3901440" y="1952434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381000</xdr:colOff>
      <xdr:row>123</xdr:row>
      <xdr:rowOff>114300</xdr:rowOff>
    </xdr:from>
    <xdr:to>
      <xdr:col>4</xdr:col>
      <xdr:colOff>0</xdr:colOff>
      <xdr:row>123</xdr:row>
      <xdr:rowOff>114300</xdr:rowOff>
    </xdr:to>
    <xdr:sp macro="" textlink="">
      <xdr:nvSpPr>
        <xdr:cNvPr id="6" name="Line 5"/>
        <xdr:cNvSpPr>
          <a:spLocks noChangeShapeType="1"/>
        </xdr:cNvSpPr>
      </xdr:nvSpPr>
      <xdr:spPr bwMode="auto">
        <a:xfrm>
          <a:off x="1996440" y="10660380"/>
          <a:ext cx="5562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228600</xdr:colOff>
      <xdr:row>197</xdr:row>
      <xdr:rowOff>28575</xdr:rowOff>
    </xdr:from>
    <xdr:to>
      <xdr:col>9</xdr:col>
      <xdr:colOff>628650</xdr:colOff>
      <xdr:row>197</xdr:row>
      <xdr:rowOff>28575</xdr:rowOff>
    </xdr:to>
    <xdr:sp macro="" textlink="">
      <xdr:nvSpPr>
        <xdr:cNvPr id="7" name="Line 6"/>
        <xdr:cNvSpPr>
          <a:spLocks noChangeShapeType="1"/>
        </xdr:cNvSpPr>
      </xdr:nvSpPr>
      <xdr:spPr bwMode="auto">
        <a:xfrm>
          <a:off x="4930140" y="204120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123</xdr:row>
      <xdr:rowOff>114300</xdr:rowOff>
    </xdr:from>
    <xdr:to>
      <xdr:col>6</xdr:col>
      <xdr:colOff>0</xdr:colOff>
      <xdr:row>123</xdr:row>
      <xdr:rowOff>114300</xdr:rowOff>
    </xdr:to>
    <xdr:sp macro="" textlink="">
      <xdr:nvSpPr>
        <xdr:cNvPr id="8" name="Line 7"/>
        <xdr:cNvSpPr>
          <a:spLocks noChangeShapeType="1"/>
        </xdr:cNvSpPr>
      </xdr:nvSpPr>
      <xdr:spPr bwMode="auto">
        <a:xfrm>
          <a:off x="3025140" y="10660380"/>
          <a:ext cx="5562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495300</xdr:colOff>
      <xdr:row>90</xdr:row>
      <xdr:rowOff>114300</xdr:rowOff>
    </xdr:from>
    <xdr:to>
      <xdr:col>7</xdr:col>
      <xdr:colOff>9525</xdr:colOff>
      <xdr:row>90</xdr:row>
      <xdr:rowOff>114300</xdr:rowOff>
    </xdr:to>
    <xdr:sp macro="" textlink="">
      <xdr:nvSpPr>
        <xdr:cNvPr id="9" name="Line 8"/>
        <xdr:cNvSpPr>
          <a:spLocks noChangeShapeType="1"/>
        </xdr:cNvSpPr>
      </xdr:nvSpPr>
      <xdr:spPr bwMode="auto">
        <a:xfrm>
          <a:off x="3139440" y="813054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952500</xdr:colOff>
      <xdr:row>210</xdr:row>
      <xdr:rowOff>19050</xdr:rowOff>
    </xdr:from>
    <xdr:to>
      <xdr:col>13</xdr:col>
      <xdr:colOff>571500</xdr:colOff>
      <xdr:row>210</xdr:row>
      <xdr:rowOff>19050</xdr:rowOff>
    </xdr:to>
    <xdr:sp macro="" textlink="">
      <xdr:nvSpPr>
        <xdr:cNvPr id="10" name="Line 9"/>
        <xdr:cNvSpPr>
          <a:spLocks noChangeShapeType="1"/>
        </xdr:cNvSpPr>
      </xdr:nvSpPr>
      <xdr:spPr bwMode="auto">
        <a:xfrm>
          <a:off x="7597140" y="22086570"/>
          <a:ext cx="6248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390525</xdr:colOff>
      <xdr:row>129</xdr:row>
      <xdr:rowOff>114300</xdr:rowOff>
    </xdr:from>
    <xdr:to>
      <xdr:col>10</xdr:col>
      <xdr:colOff>9525</xdr:colOff>
      <xdr:row>129</xdr:row>
      <xdr:rowOff>114300</xdr:rowOff>
    </xdr:to>
    <xdr:sp macro="" textlink="">
      <xdr:nvSpPr>
        <xdr:cNvPr id="11" name="Line 10"/>
        <xdr:cNvSpPr>
          <a:spLocks noChangeShapeType="1"/>
        </xdr:cNvSpPr>
      </xdr:nvSpPr>
      <xdr:spPr bwMode="auto">
        <a:xfrm>
          <a:off x="5092065" y="10789920"/>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30005</xdr:colOff>
      <xdr:row>29</xdr:row>
      <xdr:rowOff>165027</xdr:rowOff>
    </xdr:from>
    <xdr:to>
      <xdr:col>5</xdr:col>
      <xdr:colOff>907649</xdr:colOff>
      <xdr:row>57</xdr:row>
      <xdr:rowOff>82513</xdr:rowOff>
    </xdr:to>
    <xdr:graphicFrame macro="">
      <xdr:nvGraphicFramePr>
        <xdr:cNvPr id="282709"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1</xdr:row>
      <xdr:rowOff>152401</xdr:rowOff>
    </xdr:from>
    <xdr:to>
      <xdr:col>5</xdr:col>
      <xdr:colOff>904875</xdr:colOff>
      <xdr:row>29</xdr:row>
      <xdr:rowOff>82515</xdr:rowOff>
    </xdr:to>
    <xdr:graphicFrame macro="">
      <xdr:nvGraphicFramePr>
        <xdr:cNvPr id="282710"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752475</xdr:colOff>
          <xdr:row>36</xdr:row>
          <xdr:rowOff>161925</xdr:rowOff>
        </xdr:to>
        <xdr:sp macro="" textlink="">
          <xdr:nvSpPr>
            <xdr:cNvPr id="1134596" name="Object 4" hidden="1">
              <a:extLst>
                <a:ext uri="{63B3BB69-23CF-44E3-9099-C40C66FF867C}">
                  <a14:compatExt spid="_x0000_s1134596"/>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9525</xdr:colOff>
      <xdr:row>28</xdr:row>
      <xdr:rowOff>66675</xdr:rowOff>
    </xdr:from>
    <xdr:to>
      <xdr:col>2</xdr:col>
      <xdr:colOff>371475</xdr:colOff>
      <xdr:row>50</xdr:row>
      <xdr:rowOff>114300</xdr:rowOff>
    </xdr:to>
    <xdr:graphicFrame macro="">
      <xdr:nvGraphicFramePr>
        <xdr:cNvPr id="73175"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3</xdr:col>
      <xdr:colOff>9525</xdr:colOff>
      <xdr:row>28</xdr:row>
      <xdr:rowOff>57150</xdr:rowOff>
    </xdr:from>
    <xdr:to>
      <xdr:col>6</xdr:col>
      <xdr:colOff>790575</xdr:colOff>
      <xdr:row>50</xdr:row>
      <xdr:rowOff>104775</xdr:rowOff>
    </xdr:to>
    <xdr:graphicFrame macro="">
      <xdr:nvGraphicFramePr>
        <xdr:cNvPr id="73176"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0</xdr:colOff>
      <xdr:row>2</xdr:row>
      <xdr:rowOff>104775</xdr:rowOff>
    </xdr:from>
    <xdr:to>
      <xdr:col>6</xdr:col>
      <xdr:colOff>800100</xdr:colOff>
      <xdr:row>26</xdr:row>
      <xdr:rowOff>9525</xdr:rowOff>
    </xdr:to>
    <xdr:graphicFrame macro="">
      <xdr:nvGraphicFramePr>
        <xdr:cNvPr id="73177"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1638300</xdr:colOff>
      <xdr:row>5</xdr:row>
      <xdr:rowOff>47625</xdr:rowOff>
    </xdr:from>
    <xdr:to>
      <xdr:col>0</xdr:col>
      <xdr:colOff>1857375</xdr:colOff>
      <xdr:row>6</xdr:row>
      <xdr:rowOff>47625</xdr:rowOff>
    </xdr:to>
    <xdr:sp macro="" textlink="">
      <xdr:nvSpPr>
        <xdr:cNvPr id="73178" name="Rectangle 4"/>
        <xdr:cNvSpPr>
          <a:spLocks noChangeArrowheads="1"/>
        </xdr:cNvSpPr>
      </xdr:nvSpPr>
      <xdr:spPr bwMode="auto">
        <a:xfrm>
          <a:off x="1638300" y="923925"/>
          <a:ext cx="219075" cy="190500"/>
        </a:xfrm>
        <a:prstGeom prst="rect">
          <a:avLst/>
        </a:prstGeom>
        <a:solidFill>
          <a:srgbClr xmlns:mc="http://schemas.openxmlformats.org/markup-compatibility/2006" xmlns:a14="http://schemas.microsoft.com/office/drawing/2010/main" val="3366FF" mc:Ignorable="a14" a14:legacySpreadsheetColorIndex="4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38100</xdr:colOff>
      <xdr:row>5</xdr:row>
      <xdr:rowOff>66675</xdr:rowOff>
    </xdr:from>
    <xdr:to>
      <xdr:col>2</xdr:col>
      <xdr:colOff>304800</xdr:colOff>
      <xdr:row>6</xdr:row>
      <xdr:rowOff>92765</xdr:rowOff>
    </xdr:to>
    <xdr:sp macro="" textlink="">
      <xdr:nvSpPr>
        <xdr:cNvPr id="72709" name="Text Box 5"/>
        <xdr:cNvSpPr txBox="1">
          <a:spLocks noChangeArrowheads="1"/>
        </xdr:cNvSpPr>
      </xdr:nvSpPr>
      <xdr:spPr bwMode="auto">
        <a:xfrm>
          <a:off x="2025926" y="954571"/>
          <a:ext cx="863048" cy="198368"/>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800" b="0" i="0" u="none" strike="noStrike" baseline="0">
              <a:solidFill>
                <a:srgbClr val="000000"/>
              </a:solidFill>
              <a:latin typeface="Arial"/>
              <a:cs typeface="Arial"/>
            </a:rPr>
            <a:t>Insgesamt</a:t>
          </a:r>
          <a:endParaRPr lang="de-DE"/>
        </a:p>
      </xdr:txBody>
    </xdr:sp>
    <xdr:clientData/>
  </xdr:twoCellAnchor>
  <xdr:twoCellAnchor>
    <xdr:from>
      <xdr:col>0</xdr:col>
      <xdr:colOff>1638300</xdr:colOff>
      <xdr:row>7</xdr:row>
      <xdr:rowOff>28575</xdr:rowOff>
    </xdr:from>
    <xdr:to>
      <xdr:col>0</xdr:col>
      <xdr:colOff>1857375</xdr:colOff>
      <xdr:row>8</xdr:row>
      <xdr:rowOff>47625</xdr:rowOff>
    </xdr:to>
    <xdr:sp macro="" textlink="">
      <xdr:nvSpPr>
        <xdr:cNvPr id="73180" name="Rectangle 6"/>
        <xdr:cNvSpPr>
          <a:spLocks noChangeArrowheads="1"/>
        </xdr:cNvSpPr>
      </xdr:nvSpPr>
      <xdr:spPr bwMode="auto">
        <a:xfrm>
          <a:off x="1638300" y="1257300"/>
          <a:ext cx="219075" cy="180975"/>
        </a:xfrm>
        <a:prstGeom prst="rect">
          <a:avLst/>
        </a:prstGeom>
        <a:solidFill>
          <a:srgbClr xmlns:mc="http://schemas.openxmlformats.org/markup-compatibility/2006" xmlns:a14="http://schemas.microsoft.com/office/drawing/2010/main" val="00CCFF" mc:Ignorable="a14" a14:legacySpreadsheetColorIndex="4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xdr:col>
      <xdr:colOff>28575</xdr:colOff>
      <xdr:row>7</xdr:row>
      <xdr:rowOff>28575</xdr:rowOff>
    </xdr:from>
    <xdr:to>
      <xdr:col>2</xdr:col>
      <xdr:colOff>571500</xdr:colOff>
      <xdr:row>8</xdr:row>
      <xdr:rowOff>38100</xdr:rowOff>
    </xdr:to>
    <xdr:sp macro="" textlink="">
      <xdr:nvSpPr>
        <xdr:cNvPr id="72711" name="Text Box 7"/>
        <xdr:cNvSpPr txBox="1">
          <a:spLocks noChangeArrowheads="1"/>
        </xdr:cNvSpPr>
      </xdr:nvSpPr>
      <xdr:spPr bwMode="auto">
        <a:xfrm>
          <a:off x="1962150" y="1257300"/>
          <a:ext cx="1114425" cy="1714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800" b="0" i="0" u="none" strike="noStrike" baseline="0">
              <a:solidFill>
                <a:srgbClr val="000000"/>
              </a:solidFill>
              <a:latin typeface="Arial"/>
              <a:cs typeface="Arial"/>
            </a:rPr>
            <a:t>Innerdeutscher Verkehr</a:t>
          </a:r>
          <a:endParaRPr lang="de-DE"/>
        </a:p>
      </xdr:txBody>
    </xdr:sp>
    <xdr:clientData/>
  </xdr:twoCellAnchor>
  <xdr:twoCellAnchor>
    <xdr:from>
      <xdr:col>2</xdr:col>
      <xdr:colOff>638175</xdr:colOff>
      <xdr:row>5</xdr:row>
      <xdr:rowOff>47625</xdr:rowOff>
    </xdr:from>
    <xdr:to>
      <xdr:col>3</xdr:col>
      <xdr:colOff>161925</xdr:colOff>
      <xdr:row>6</xdr:row>
      <xdr:rowOff>47625</xdr:rowOff>
    </xdr:to>
    <xdr:sp macro="" textlink="">
      <xdr:nvSpPr>
        <xdr:cNvPr id="73182" name="Rectangle 8"/>
        <xdr:cNvSpPr>
          <a:spLocks noChangeArrowheads="1"/>
        </xdr:cNvSpPr>
      </xdr:nvSpPr>
      <xdr:spPr bwMode="auto">
        <a:xfrm>
          <a:off x="3076575" y="923925"/>
          <a:ext cx="161925" cy="190500"/>
        </a:xfrm>
        <a:prstGeom prst="rect">
          <a:avLst/>
        </a:prstGeom>
        <a:solidFill>
          <a:srgbClr xmlns:mc="http://schemas.openxmlformats.org/markup-compatibility/2006" xmlns:a14="http://schemas.microsoft.com/office/drawing/2010/main" val="003366" mc:Ignorable="a14" a14:legacySpreadsheetColorIndex="56"/>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171450</xdr:colOff>
      <xdr:row>5</xdr:row>
      <xdr:rowOff>57150</xdr:rowOff>
    </xdr:from>
    <xdr:to>
      <xdr:col>5</xdr:col>
      <xdr:colOff>504825</xdr:colOff>
      <xdr:row>6</xdr:row>
      <xdr:rowOff>38100</xdr:rowOff>
    </xdr:to>
    <xdr:sp macro="" textlink="">
      <xdr:nvSpPr>
        <xdr:cNvPr id="72713" name="Text Box 9"/>
        <xdr:cNvSpPr txBox="1">
          <a:spLocks noChangeArrowheads="1"/>
        </xdr:cNvSpPr>
      </xdr:nvSpPr>
      <xdr:spPr bwMode="auto">
        <a:xfrm>
          <a:off x="3248025" y="933450"/>
          <a:ext cx="1724025" cy="171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800" b="0" i="0" u="none" strike="noStrike" baseline="0">
              <a:solidFill>
                <a:srgbClr val="000000"/>
              </a:solidFill>
              <a:latin typeface="Arial"/>
              <a:cs typeface="Arial"/>
            </a:rPr>
            <a:t>Grenzüberschreitender Verkehr</a:t>
          </a:r>
          <a:endParaRPr lang="de-DE"/>
        </a:p>
      </xdr:txBody>
    </xdr:sp>
    <xdr:clientData/>
  </xdr:twoCellAnchor>
  <xdr:twoCellAnchor>
    <xdr:from>
      <xdr:col>2</xdr:col>
      <xdr:colOff>638175</xdr:colOff>
      <xdr:row>7</xdr:row>
      <xdr:rowOff>19050</xdr:rowOff>
    </xdr:from>
    <xdr:to>
      <xdr:col>3</xdr:col>
      <xdr:colOff>161925</xdr:colOff>
      <xdr:row>8</xdr:row>
      <xdr:rowOff>38100</xdr:rowOff>
    </xdr:to>
    <xdr:sp macro="" textlink="">
      <xdr:nvSpPr>
        <xdr:cNvPr id="73184" name="Rectangle 10"/>
        <xdr:cNvSpPr>
          <a:spLocks noChangeArrowheads="1"/>
        </xdr:cNvSpPr>
      </xdr:nvSpPr>
      <xdr:spPr bwMode="auto">
        <a:xfrm>
          <a:off x="3076575" y="1247775"/>
          <a:ext cx="161925" cy="180975"/>
        </a:xfrm>
        <a:prstGeom prst="rect">
          <a:avLst/>
        </a:prstGeom>
        <a:solidFill>
          <a:srgbClr xmlns:mc="http://schemas.openxmlformats.org/markup-compatibility/2006" xmlns:a14="http://schemas.microsoft.com/office/drawing/2010/main" val="FF0000" mc:Ignorable="a14" a14:legacySpreadsheetColorIndex="1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3</xdr:col>
      <xdr:colOff>171450</xdr:colOff>
      <xdr:row>7</xdr:row>
      <xdr:rowOff>38100</xdr:rowOff>
    </xdr:from>
    <xdr:to>
      <xdr:col>4</xdr:col>
      <xdr:colOff>590550</xdr:colOff>
      <xdr:row>8</xdr:row>
      <xdr:rowOff>19050</xdr:rowOff>
    </xdr:to>
    <xdr:sp macro="" textlink="">
      <xdr:nvSpPr>
        <xdr:cNvPr id="72715" name="Text Box 11"/>
        <xdr:cNvSpPr txBox="1">
          <a:spLocks noChangeArrowheads="1"/>
        </xdr:cNvSpPr>
      </xdr:nvSpPr>
      <xdr:spPr bwMode="auto">
        <a:xfrm>
          <a:off x="3248025" y="1266825"/>
          <a:ext cx="1114425" cy="1428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800" b="0" i="0" u="none" strike="noStrike" baseline="0">
              <a:solidFill>
                <a:srgbClr val="000000"/>
              </a:solidFill>
              <a:latin typeface="Arial"/>
              <a:cs typeface="Arial"/>
            </a:rPr>
            <a:t>Durchgangsverkehr</a:t>
          </a:r>
          <a:endParaRPr lang="de-DE"/>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71403" name="Line 1"/>
        <xdr:cNvSpPr>
          <a:spLocks noChangeShapeType="1"/>
        </xdr:cNvSpPr>
      </xdr:nvSpPr>
      <xdr:spPr bwMode="auto">
        <a:xfrm>
          <a:off x="238125" y="15049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3</xdr:row>
      <xdr:rowOff>0</xdr:rowOff>
    </xdr:from>
    <xdr:to>
      <xdr:col>8</xdr:col>
      <xdr:colOff>0</xdr:colOff>
      <xdr:row>31</xdr:row>
      <xdr:rowOff>0</xdr:rowOff>
    </xdr:to>
    <xdr:graphicFrame macro="">
      <xdr:nvGraphicFramePr>
        <xdr:cNvPr id="75014"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31</xdr:row>
      <xdr:rowOff>104775</xdr:rowOff>
    </xdr:from>
    <xdr:to>
      <xdr:col>7</xdr:col>
      <xdr:colOff>714375</xdr:colOff>
      <xdr:row>57</xdr:row>
      <xdr:rowOff>123825</xdr:rowOff>
    </xdr:to>
    <xdr:graphicFrame macro="">
      <xdr:nvGraphicFramePr>
        <xdr:cNvPr id="75015"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257589</xdr:colOff>
      <xdr:row>20</xdr:row>
      <xdr:rowOff>17808</xdr:rowOff>
    </xdr:from>
    <xdr:to>
      <xdr:col>6</xdr:col>
      <xdr:colOff>429039</xdr:colOff>
      <xdr:row>21</xdr:row>
      <xdr:rowOff>8282</xdr:rowOff>
    </xdr:to>
    <xdr:sp macro="" textlink="">
      <xdr:nvSpPr>
        <xdr:cNvPr id="75016" name="Rectangle 4"/>
        <xdr:cNvSpPr>
          <a:spLocks noChangeArrowheads="1"/>
        </xdr:cNvSpPr>
      </xdr:nvSpPr>
      <xdr:spPr bwMode="auto">
        <a:xfrm>
          <a:off x="4647372" y="3397112"/>
          <a:ext cx="171450" cy="156127"/>
        </a:xfrm>
        <a:prstGeom prst="rect">
          <a:avLst/>
        </a:prstGeom>
        <a:solidFill>
          <a:srgbClr xmlns:mc="http://schemas.openxmlformats.org/markup-compatibility/2006" xmlns:a14="http://schemas.microsoft.com/office/drawing/2010/main" val="99CCFF" mc:Ignorable="a14" a14:legacySpreadsheetColorIndex="44"/>
        </a:solidFill>
        <a:ln w="9525">
          <a:noFill/>
          <a:miter lim="800000"/>
          <a:headEnd/>
          <a:tailEnd/>
        </a:ln>
      </xdr:spPr>
    </xdr:sp>
    <xdr:clientData/>
  </xdr:twoCellAnchor>
  <xdr:twoCellAnchor>
    <xdr:from>
      <xdr:col>6</xdr:col>
      <xdr:colOff>467139</xdr:colOff>
      <xdr:row>20</xdr:row>
      <xdr:rowOff>17808</xdr:rowOff>
    </xdr:from>
    <xdr:to>
      <xdr:col>7</xdr:col>
      <xdr:colOff>400464</xdr:colOff>
      <xdr:row>21</xdr:row>
      <xdr:rowOff>17807</xdr:rowOff>
    </xdr:to>
    <xdr:sp macro="" textlink="">
      <xdr:nvSpPr>
        <xdr:cNvPr id="74757" name="Text Box 5"/>
        <xdr:cNvSpPr txBox="1">
          <a:spLocks noChangeArrowheads="1"/>
        </xdr:cNvSpPr>
      </xdr:nvSpPr>
      <xdr:spPr bwMode="auto">
        <a:xfrm>
          <a:off x="4856922" y="3397112"/>
          <a:ext cx="653912" cy="165652"/>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Arial"/>
              <a:cs typeface="Arial"/>
            </a:rPr>
            <a:t>Empfang</a:t>
          </a:r>
          <a:endParaRPr lang="de-DE"/>
        </a:p>
      </xdr:txBody>
    </xdr:sp>
    <xdr:clientData/>
  </xdr:twoCellAnchor>
  <xdr:twoCellAnchor>
    <xdr:from>
      <xdr:col>6</xdr:col>
      <xdr:colOff>257589</xdr:colOff>
      <xdr:row>18</xdr:row>
      <xdr:rowOff>103533</xdr:rowOff>
    </xdr:from>
    <xdr:to>
      <xdr:col>6</xdr:col>
      <xdr:colOff>429039</xdr:colOff>
      <xdr:row>19</xdr:row>
      <xdr:rowOff>94008</xdr:rowOff>
    </xdr:to>
    <xdr:sp macro="" textlink="">
      <xdr:nvSpPr>
        <xdr:cNvPr id="75018" name="Rectangle 6"/>
        <xdr:cNvSpPr>
          <a:spLocks noChangeArrowheads="1"/>
        </xdr:cNvSpPr>
      </xdr:nvSpPr>
      <xdr:spPr bwMode="auto">
        <a:xfrm>
          <a:off x="4647372" y="3151533"/>
          <a:ext cx="171450" cy="156127"/>
        </a:xfrm>
        <a:prstGeom prst="rect">
          <a:avLst/>
        </a:prstGeom>
        <a:solidFill>
          <a:srgbClr xmlns:mc="http://schemas.openxmlformats.org/markup-compatibility/2006" xmlns:a14="http://schemas.microsoft.com/office/drawing/2010/main" val="003366" mc:Ignorable="a14" a14:legacySpreadsheetColorIndex="56"/>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476664</xdr:colOff>
      <xdr:row>18</xdr:row>
      <xdr:rowOff>94008</xdr:rowOff>
    </xdr:from>
    <xdr:to>
      <xdr:col>7</xdr:col>
      <xdr:colOff>409989</xdr:colOff>
      <xdr:row>19</xdr:row>
      <xdr:rowOff>94008</xdr:rowOff>
    </xdr:to>
    <xdr:sp macro="" textlink="">
      <xdr:nvSpPr>
        <xdr:cNvPr id="74759" name="Text Box 7"/>
        <xdr:cNvSpPr txBox="1">
          <a:spLocks noChangeArrowheads="1"/>
        </xdr:cNvSpPr>
      </xdr:nvSpPr>
      <xdr:spPr bwMode="auto">
        <a:xfrm>
          <a:off x="4866447" y="3142008"/>
          <a:ext cx="653912" cy="165652"/>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Arial"/>
              <a:cs typeface="Arial"/>
            </a:rPr>
            <a:t>Versand</a:t>
          </a:r>
          <a:endParaRPr lang="de-DE"/>
        </a:p>
      </xdr:txBody>
    </xdr:sp>
    <xdr:clientData/>
  </xdr:twoCellAnchor>
</xdr:wsDr>
</file>

<file path=xl/drawings/drawing8.xml><?xml version="1.0" encoding="utf-8"?>
<c:userShapes xmlns:c="http://schemas.openxmlformats.org/drawingml/2006/chart">
  <cdr:relSizeAnchor xmlns:cdr="http://schemas.openxmlformats.org/drawingml/2006/chartDrawing">
    <cdr:from>
      <cdr:x>0.8229</cdr:x>
      <cdr:y>0.39643</cdr:y>
    </cdr:from>
    <cdr:to>
      <cdr:x>0.84995</cdr:x>
      <cdr:y>0.43334</cdr:y>
    </cdr:to>
    <cdr:sp macro="" textlink="">
      <cdr:nvSpPr>
        <cdr:cNvPr id="75777" name="Rectangle 1"/>
        <cdr:cNvSpPr>
          <a:spLocks xmlns:a="http://schemas.openxmlformats.org/drawingml/2006/main" noChangeArrowheads="1"/>
        </cdr:cNvSpPr>
      </cdr:nvSpPr>
      <cdr:spPr bwMode="auto">
        <a:xfrm xmlns:a="http://schemas.openxmlformats.org/drawingml/2006/main">
          <a:off x="4956533" y="1769792"/>
          <a:ext cx="162928" cy="164776"/>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CCFF" mc:Ignorable="a14" a14:legacySpreadsheetColorIndex="44"/>
        </a:solidFill>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0.85708</cdr:x>
      <cdr:y>0.39643</cdr:y>
    </cdr:from>
    <cdr:to>
      <cdr:x>0.95422</cdr:x>
      <cdr:y>0.43578</cdr:y>
    </cdr:to>
    <cdr:sp macro="" textlink="">
      <cdr:nvSpPr>
        <cdr:cNvPr id="75778" name="Text Box 2"/>
        <cdr:cNvSpPr txBox="1">
          <a:spLocks xmlns:a="http://schemas.openxmlformats.org/drawingml/2006/main" noChangeArrowheads="1"/>
        </cdr:cNvSpPr>
      </cdr:nvSpPr>
      <cdr:spPr bwMode="auto">
        <a:xfrm xmlns:a="http://schemas.openxmlformats.org/drawingml/2006/main">
          <a:off x="5162407" y="1769792"/>
          <a:ext cx="585096" cy="17566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900" b="0" i="0" u="none" strike="noStrike" baseline="0">
              <a:solidFill>
                <a:srgbClr val="000000"/>
              </a:solidFill>
              <a:latin typeface="Arial"/>
              <a:cs typeface="Arial"/>
            </a:rPr>
            <a:t>Empfang</a:t>
          </a:r>
          <a:endParaRPr lang="de-DE"/>
        </a:p>
      </cdr:txBody>
    </cdr:sp>
  </cdr:relSizeAnchor>
  <cdr:relSizeAnchor xmlns:cdr="http://schemas.openxmlformats.org/drawingml/2006/chartDrawing">
    <cdr:from>
      <cdr:x>0.8229</cdr:x>
      <cdr:y>0.34365</cdr:y>
    </cdr:from>
    <cdr:to>
      <cdr:x>0.84995</cdr:x>
      <cdr:y>0.38153</cdr:y>
    </cdr:to>
    <cdr:sp macro="" textlink="">
      <cdr:nvSpPr>
        <cdr:cNvPr id="75779" name="Rectangle 3"/>
        <cdr:cNvSpPr>
          <a:spLocks xmlns:a="http://schemas.openxmlformats.org/drawingml/2006/main" noChangeArrowheads="1"/>
        </cdr:cNvSpPr>
      </cdr:nvSpPr>
      <cdr:spPr bwMode="auto">
        <a:xfrm xmlns:a="http://schemas.openxmlformats.org/drawingml/2006/main">
          <a:off x="4956533" y="1534167"/>
          <a:ext cx="162928" cy="169107"/>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3366" mc:Ignorable="a14" a14:legacySpreadsheetColorIndex="56"/>
        </a:solidFill>
        <a:ln xmlns:a="http://schemas.openxmlformats.org/drawingml/2006/main" w="9525">
          <a:solidFill>
            <a:srgbClr xmlns:mc="http://schemas.openxmlformats.org/markup-compatibility/2006" xmlns:a14="http://schemas.microsoft.com/office/drawing/2010/main" val="000000" mc:Ignorable="a14" a14:legacySpreadsheetColorIndex="64"/>
          </a:solidFill>
          <a:miter lim="800000"/>
          <a:headEnd/>
          <a:tailEnd/>
        </a:ln>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0.85979</cdr:x>
      <cdr:y>0.34365</cdr:y>
    </cdr:from>
    <cdr:to>
      <cdr:x>0.95422</cdr:x>
      <cdr:y>0.38324</cdr:y>
    </cdr:to>
    <cdr:sp macro="" textlink="">
      <cdr:nvSpPr>
        <cdr:cNvPr id="75780" name="Text Box 4"/>
        <cdr:cNvSpPr txBox="1">
          <a:spLocks xmlns:a="http://schemas.openxmlformats.org/drawingml/2006/main" noChangeArrowheads="1"/>
        </cdr:cNvSpPr>
      </cdr:nvSpPr>
      <cdr:spPr bwMode="auto">
        <a:xfrm xmlns:a="http://schemas.openxmlformats.org/drawingml/2006/main">
          <a:off x="5178730" y="1534167"/>
          <a:ext cx="568773" cy="17674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900" b="0" i="0" u="none" strike="noStrike" baseline="0">
              <a:solidFill>
                <a:srgbClr val="000000"/>
              </a:solidFill>
              <a:latin typeface="Arial"/>
              <a:cs typeface="Arial"/>
            </a:rPr>
            <a:t>Versand</a:t>
          </a:r>
          <a:endParaRPr lang="de-DE"/>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72427" name="Line 1"/>
        <xdr:cNvSpPr>
          <a:spLocks noChangeShapeType="1"/>
        </xdr:cNvSpPr>
      </xdr:nvSpPr>
      <xdr:spPr bwMode="auto">
        <a:xfrm>
          <a:off x="238125" y="15049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285750</xdr:colOff>
      <xdr:row>43</xdr:row>
      <xdr:rowOff>123825</xdr:rowOff>
    </xdr:from>
    <xdr:to>
      <xdr:col>5</xdr:col>
      <xdr:colOff>209550</xdr:colOff>
      <xdr:row>45</xdr:row>
      <xdr:rowOff>19050</xdr:rowOff>
    </xdr:to>
    <xdr:sp macro="" textlink="">
      <xdr:nvSpPr>
        <xdr:cNvPr id="76801" name="Text 4"/>
        <xdr:cNvSpPr txBox="1">
          <a:spLocks noChangeArrowheads="1"/>
        </xdr:cNvSpPr>
      </xdr:nvSpPr>
      <xdr:spPr bwMode="auto">
        <a:xfrm>
          <a:off x="2571750" y="7143750"/>
          <a:ext cx="1447800" cy="2190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900" b="0" i="0" u="none" strike="noStrike" baseline="0">
              <a:solidFill>
                <a:srgbClr val="000000"/>
              </a:solidFill>
              <a:latin typeface="MetaNormalLF-Roman"/>
            </a:rPr>
            <a:t>507,5 Mill. t</a:t>
          </a:r>
          <a:endParaRPr lang="de-DE"/>
        </a:p>
      </xdr:txBody>
    </xdr:sp>
    <xdr:clientData/>
  </xdr:twoCellAnchor>
  <xdr:twoCellAnchor editAs="absolute">
    <xdr:from>
      <xdr:col>0</xdr:col>
      <xdr:colOff>9525</xdr:colOff>
      <xdr:row>3</xdr:row>
      <xdr:rowOff>28575</xdr:rowOff>
    </xdr:from>
    <xdr:to>
      <xdr:col>8</xdr:col>
      <xdr:colOff>771525</xdr:colOff>
      <xdr:row>27</xdr:row>
      <xdr:rowOff>0</xdr:rowOff>
    </xdr:to>
    <xdr:graphicFrame macro="">
      <xdr:nvGraphicFramePr>
        <xdr:cNvPr id="76928"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28</xdr:row>
      <xdr:rowOff>9525</xdr:rowOff>
    </xdr:from>
    <xdr:to>
      <xdr:col>8</xdr:col>
      <xdr:colOff>771525</xdr:colOff>
      <xdr:row>58</xdr:row>
      <xdr:rowOff>142875</xdr:rowOff>
    </xdr:to>
    <xdr:graphicFrame macro="">
      <xdr:nvGraphicFramePr>
        <xdr:cNvPr id="76929"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171450</xdr:colOff>
      <xdr:row>91</xdr:row>
      <xdr:rowOff>66675</xdr:rowOff>
    </xdr:from>
    <xdr:to>
      <xdr:col>9</xdr:col>
      <xdr:colOff>114300</xdr:colOff>
      <xdr:row>91</xdr:row>
      <xdr:rowOff>66675</xdr:rowOff>
    </xdr:to>
    <xdr:sp macro="" textlink="">
      <xdr:nvSpPr>
        <xdr:cNvPr id="5" name="Line 3"/>
        <xdr:cNvSpPr>
          <a:spLocks noChangeShapeType="1"/>
        </xdr:cNvSpPr>
      </xdr:nvSpPr>
      <xdr:spPr bwMode="auto">
        <a:xfrm>
          <a:off x="6276975" y="16478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91</xdr:row>
      <xdr:rowOff>66675</xdr:rowOff>
    </xdr:from>
    <xdr:to>
      <xdr:col>10</xdr:col>
      <xdr:colOff>114300</xdr:colOff>
      <xdr:row>91</xdr:row>
      <xdr:rowOff>66675</xdr:rowOff>
    </xdr:to>
    <xdr:sp macro="" textlink="">
      <xdr:nvSpPr>
        <xdr:cNvPr id="6" name="Line 3"/>
        <xdr:cNvSpPr>
          <a:spLocks noChangeShapeType="1"/>
        </xdr:cNvSpPr>
      </xdr:nvSpPr>
      <xdr:spPr bwMode="auto">
        <a:xfrm>
          <a:off x="6580876" y="1602177"/>
          <a:ext cx="29653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171177" name="Line 1"/>
        <xdr:cNvSpPr>
          <a:spLocks noChangeShapeType="1"/>
        </xdr:cNvSpPr>
      </xdr:nvSpPr>
      <xdr:spPr bwMode="auto">
        <a:xfrm>
          <a:off x="20955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171178" name="Line 2"/>
        <xdr:cNvSpPr>
          <a:spLocks noChangeShapeType="1"/>
        </xdr:cNvSpPr>
      </xdr:nvSpPr>
      <xdr:spPr bwMode="auto">
        <a:xfrm>
          <a:off x="13649325" y="164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171179" name="Line 3"/>
        <xdr:cNvSpPr>
          <a:spLocks noChangeShapeType="1"/>
        </xdr:cNvSpPr>
      </xdr:nvSpPr>
      <xdr:spPr bwMode="auto">
        <a:xfrm>
          <a:off x="701040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171180" name="Line 4"/>
        <xdr:cNvSpPr>
          <a:spLocks noChangeShapeType="1"/>
        </xdr:cNvSpPr>
      </xdr:nvSpPr>
      <xdr:spPr bwMode="auto">
        <a:xfrm>
          <a:off x="7077075"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172201" name="Line 1"/>
        <xdr:cNvSpPr>
          <a:spLocks noChangeShapeType="1"/>
        </xdr:cNvSpPr>
      </xdr:nvSpPr>
      <xdr:spPr bwMode="auto">
        <a:xfrm>
          <a:off x="20955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172202" name="Line 2"/>
        <xdr:cNvSpPr>
          <a:spLocks noChangeShapeType="1"/>
        </xdr:cNvSpPr>
      </xdr:nvSpPr>
      <xdr:spPr bwMode="auto">
        <a:xfrm>
          <a:off x="14516100" y="164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172203" name="Line 3"/>
        <xdr:cNvSpPr>
          <a:spLocks noChangeShapeType="1"/>
        </xdr:cNvSpPr>
      </xdr:nvSpPr>
      <xdr:spPr bwMode="auto">
        <a:xfrm>
          <a:off x="701040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172204" name="Line 4"/>
        <xdr:cNvSpPr>
          <a:spLocks noChangeShapeType="1"/>
        </xdr:cNvSpPr>
      </xdr:nvSpPr>
      <xdr:spPr bwMode="auto">
        <a:xfrm>
          <a:off x="701040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173225" name="Line 1"/>
        <xdr:cNvSpPr>
          <a:spLocks noChangeShapeType="1"/>
        </xdr:cNvSpPr>
      </xdr:nvSpPr>
      <xdr:spPr bwMode="auto">
        <a:xfrm>
          <a:off x="20955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173226" name="Line 2"/>
        <xdr:cNvSpPr>
          <a:spLocks noChangeShapeType="1"/>
        </xdr:cNvSpPr>
      </xdr:nvSpPr>
      <xdr:spPr bwMode="auto">
        <a:xfrm>
          <a:off x="13601700" y="164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173227" name="Line 3"/>
        <xdr:cNvSpPr>
          <a:spLocks noChangeShapeType="1"/>
        </xdr:cNvSpPr>
      </xdr:nvSpPr>
      <xdr:spPr bwMode="auto">
        <a:xfrm>
          <a:off x="701040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173228" name="Line 4"/>
        <xdr:cNvSpPr>
          <a:spLocks noChangeShapeType="1"/>
        </xdr:cNvSpPr>
      </xdr:nvSpPr>
      <xdr:spPr bwMode="auto">
        <a:xfrm>
          <a:off x="7077075"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174249" name="Line 1"/>
        <xdr:cNvSpPr>
          <a:spLocks noChangeShapeType="1"/>
        </xdr:cNvSpPr>
      </xdr:nvSpPr>
      <xdr:spPr bwMode="auto">
        <a:xfrm>
          <a:off x="20955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174250" name="Line 2"/>
        <xdr:cNvSpPr>
          <a:spLocks noChangeShapeType="1"/>
        </xdr:cNvSpPr>
      </xdr:nvSpPr>
      <xdr:spPr bwMode="auto">
        <a:xfrm>
          <a:off x="14192250" y="164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174251" name="Line 3"/>
        <xdr:cNvSpPr>
          <a:spLocks noChangeShapeType="1"/>
        </xdr:cNvSpPr>
      </xdr:nvSpPr>
      <xdr:spPr bwMode="auto">
        <a:xfrm>
          <a:off x="701040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174252" name="Line 4"/>
        <xdr:cNvSpPr>
          <a:spLocks noChangeShapeType="1"/>
        </xdr:cNvSpPr>
      </xdr:nvSpPr>
      <xdr:spPr bwMode="auto">
        <a:xfrm>
          <a:off x="7010400" y="1657350"/>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209550</xdr:colOff>
      <xdr:row>10</xdr:row>
      <xdr:rowOff>76200</xdr:rowOff>
    </xdr:from>
    <xdr:to>
      <xdr:col>1</xdr:col>
      <xdr:colOff>133350</xdr:colOff>
      <xdr:row>10</xdr:row>
      <xdr:rowOff>76200</xdr:rowOff>
    </xdr:to>
    <xdr:sp macro="" textlink="">
      <xdr:nvSpPr>
        <xdr:cNvPr id="175231" name="Line 1"/>
        <xdr:cNvSpPr>
          <a:spLocks noChangeShapeType="1"/>
        </xdr:cNvSpPr>
      </xdr:nvSpPr>
      <xdr:spPr bwMode="auto">
        <a:xfrm>
          <a:off x="209550" y="151447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10</xdr:row>
      <xdr:rowOff>66675</xdr:rowOff>
    </xdr:from>
    <xdr:to>
      <xdr:col>16</xdr:col>
      <xdr:colOff>0</xdr:colOff>
      <xdr:row>10</xdr:row>
      <xdr:rowOff>66675</xdr:rowOff>
    </xdr:to>
    <xdr:sp macro="" textlink="">
      <xdr:nvSpPr>
        <xdr:cNvPr id="175232" name="Line 2"/>
        <xdr:cNvSpPr>
          <a:spLocks noChangeShapeType="1"/>
        </xdr:cNvSpPr>
      </xdr:nvSpPr>
      <xdr:spPr bwMode="auto">
        <a:xfrm>
          <a:off x="11991975" y="1504950"/>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10</xdr:row>
      <xdr:rowOff>76200</xdr:rowOff>
    </xdr:from>
    <xdr:to>
      <xdr:col>9</xdr:col>
      <xdr:colOff>133350</xdr:colOff>
      <xdr:row>10</xdr:row>
      <xdr:rowOff>76200</xdr:rowOff>
    </xdr:to>
    <xdr:sp macro="" textlink="">
      <xdr:nvSpPr>
        <xdr:cNvPr id="175233" name="Line 3"/>
        <xdr:cNvSpPr>
          <a:spLocks noChangeShapeType="1"/>
        </xdr:cNvSpPr>
      </xdr:nvSpPr>
      <xdr:spPr bwMode="auto">
        <a:xfrm>
          <a:off x="6096000" y="15144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209550</xdr:colOff>
      <xdr:row>10</xdr:row>
      <xdr:rowOff>76200</xdr:rowOff>
    </xdr:from>
    <xdr:to>
      <xdr:col>1</xdr:col>
      <xdr:colOff>133350</xdr:colOff>
      <xdr:row>10</xdr:row>
      <xdr:rowOff>76200</xdr:rowOff>
    </xdr:to>
    <xdr:sp macro="" textlink="">
      <xdr:nvSpPr>
        <xdr:cNvPr id="176255" name="Line 1"/>
        <xdr:cNvSpPr>
          <a:spLocks noChangeShapeType="1"/>
        </xdr:cNvSpPr>
      </xdr:nvSpPr>
      <xdr:spPr bwMode="auto">
        <a:xfrm>
          <a:off x="209550" y="1514475"/>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10</xdr:row>
      <xdr:rowOff>66675</xdr:rowOff>
    </xdr:from>
    <xdr:to>
      <xdr:col>16</xdr:col>
      <xdr:colOff>0</xdr:colOff>
      <xdr:row>10</xdr:row>
      <xdr:rowOff>66675</xdr:rowOff>
    </xdr:to>
    <xdr:sp macro="" textlink="">
      <xdr:nvSpPr>
        <xdr:cNvPr id="176256" name="Line 2"/>
        <xdr:cNvSpPr>
          <a:spLocks noChangeShapeType="1"/>
        </xdr:cNvSpPr>
      </xdr:nvSpPr>
      <xdr:spPr bwMode="auto">
        <a:xfrm>
          <a:off x="12039600" y="1504950"/>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10</xdr:row>
      <xdr:rowOff>76200</xdr:rowOff>
    </xdr:from>
    <xdr:to>
      <xdr:col>9</xdr:col>
      <xdr:colOff>133350</xdr:colOff>
      <xdr:row>10</xdr:row>
      <xdr:rowOff>76200</xdr:rowOff>
    </xdr:to>
    <xdr:sp macro="" textlink="">
      <xdr:nvSpPr>
        <xdr:cNvPr id="176257" name="Line 3"/>
        <xdr:cNvSpPr>
          <a:spLocks noChangeShapeType="1"/>
        </xdr:cNvSpPr>
      </xdr:nvSpPr>
      <xdr:spPr bwMode="auto">
        <a:xfrm>
          <a:off x="6096000" y="15144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21</xdr:col>
      <xdr:colOff>0</xdr:colOff>
      <xdr:row>11</xdr:row>
      <xdr:rowOff>66675</xdr:rowOff>
    </xdr:from>
    <xdr:to>
      <xdr:col>21</xdr:col>
      <xdr:colOff>0</xdr:colOff>
      <xdr:row>11</xdr:row>
      <xdr:rowOff>66675</xdr:rowOff>
    </xdr:to>
    <xdr:sp macro="" textlink="">
      <xdr:nvSpPr>
        <xdr:cNvPr id="177279" name="Line 1"/>
        <xdr:cNvSpPr>
          <a:spLocks noChangeShapeType="1"/>
        </xdr:cNvSpPr>
      </xdr:nvSpPr>
      <xdr:spPr bwMode="auto">
        <a:xfrm>
          <a:off x="12182475" y="164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11</xdr:row>
      <xdr:rowOff>66675</xdr:rowOff>
    </xdr:from>
    <xdr:to>
      <xdr:col>1</xdr:col>
      <xdr:colOff>114300</xdr:colOff>
      <xdr:row>11</xdr:row>
      <xdr:rowOff>66675</xdr:rowOff>
    </xdr:to>
    <xdr:sp macro="" textlink="">
      <xdr:nvSpPr>
        <xdr:cNvPr id="177280" name="Line 2"/>
        <xdr:cNvSpPr>
          <a:spLocks noChangeShapeType="1"/>
        </xdr:cNvSpPr>
      </xdr:nvSpPr>
      <xdr:spPr bwMode="auto">
        <a:xfrm>
          <a:off x="171450" y="16478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11</xdr:row>
      <xdr:rowOff>66675</xdr:rowOff>
    </xdr:from>
    <xdr:to>
      <xdr:col>11</xdr:col>
      <xdr:colOff>114300</xdr:colOff>
      <xdr:row>11</xdr:row>
      <xdr:rowOff>66675</xdr:rowOff>
    </xdr:to>
    <xdr:sp macro="" textlink="">
      <xdr:nvSpPr>
        <xdr:cNvPr id="177281" name="Line 3"/>
        <xdr:cNvSpPr>
          <a:spLocks noChangeShapeType="1"/>
        </xdr:cNvSpPr>
      </xdr:nvSpPr>
      <xdr:spPr bwMode="auto">
        <a:xfrm>
          <a:off x="6276975" y="16478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238125</xdr:colOff>
      <xdr:row>12</xdr:row>
      <xdr:rowOff>66675</xdr:rowOff>
    </xdr:from>
    <xdr:to>
      <xdr:col>1</xdr:col>
      <xdr:colOff>180975</xdr:colOff>
      <xdr:row>12</xdr:row>
      <xdr:rowOff>66675</xdr:rowOff>
    </xdr:to>
    <xdr:sp macro="" textlink="">
      <xdr:nvSpPr>
        <xdr:cNvPr id="217131" name="Line 1"/>
        <xdr:cNvSpPr>
          <a:spLocks noChangeShapeType="1"/>
        </xdr:cNvSpPr>
      </xdr:nvSpPr>
      <xdr:spPr bwMode="auto">
        <a:xfrm>
          <a:off x="238125" y="178117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8</xdr:col>
          <xdr:colOff>9525</xdr:colOff>
          <xdr:row>61</xdr:row>
          <xdr:rowOff>28575</xdr:rowOff>
        </xdr:to>
        <xdr:sp macro="" textlink="">
          <xdr:nvSpPr>
            <xdr:cNvPr id="860167" name="Object 7" hidden="1">
              <a:extLst>
                <a:ext uri="{63B3BB69-23CF-44E3-9099-C40C66FF867C}">
                  <a14:compatExt spid="_x0000_s860167"/>
                </a:ext>
              </a:extLst>
            </xdr:cNvPr>
            <xdr:cNvSpPr/>
          </xdr:nvSpPr>
          <xdr:spPr>
            <a:xfrm>
              <a:off x="0" y="0"/>
              <a:ext cx="0" cy="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6</xdr:col>
      <xdr:colOff>123825</xdr:colOff>
      <xdr:row>36</xdr:row>
      <xdr:rowOff>142875</xdr:rowOff>
    </xdr:from>
    <xdr:to>
      <xdr:col>6</xdr:col>
      <xdr:colOff>123825</xdr:colOff>
      <xdr:row>38</xdr:row>
      <xdr:rowOff>0</xdr:rowOff>
    </xdr:to>
    <xdr:sp macro="" textlink="">
      <xdr:nvSpPr>
        <xdr:cNvPr id="2" name="Line 1"/>
        <xdr:cNvSpPr>
          <a:spLocks noChangeShapeType="1"/>
        </xdr:cNvSpPr>
      </xdr:nvSpPr>
      <xdr:spPr bwMode="auto">
        <a:xfrm flipV="1">
          <a:off x="4970145" y="6101715"/>
          <a:ext cx="0" cy="1924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971550</xdr:colOff>
      <xdr:row>25</xdr:row>
      <xdr:rowOff>85725</xdr:rowOff>
    </xdr:from>
    <xdr:to>
      <xdr:col>0</xdr:col>
      <xdr:colOff>1562100</xdr:colOff>
      <xdr:row>25</xdr:row>
      <xdr:rowOff>85725</xdr:rowOff>
    </xdr:to>
    <xdr:sp macro="" textlink="">
      <xdr:nvSpPr>
        <xdr:cNvPr id="3" name="Line 2"/>
        <xdr:cNvSpPr>
          <a:spLocks noChangeShapeType="1"/>
        </xdr:cNvSpPr>
      </xdr:nvSpPr>
      <xdr:spPr bwMode="auto">
        <a:xfrm>
          <a:off x="971550" y="4269105"/>
          <a:ext cx="590550" cy="0"/>
        </a:xfrm>
        <a:prstGeom prst="line">
          <a:avLst/>
        </a:prstGeom>
        <a:noFill/>
        <a:ln w="28575">
          <a:solidFill>
            <a:srgbClr xmlns:mc="http://schemas.openxmlformats.org/markup-compatibility/2006" xmlns:a14="http://schemas.microsoft.com/office/drawing/2010/main" val="3366FF" mc:Ignorable="a14" a14:legacySpreadsheetColorIndex="48"/>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971550</xdr:colOff>
      <xdr:row>26</xdr:row>
      <xdr:rowOff>85725</xdr:rowOff>
    </xdr:from>
    <xdr:to>
      <xdr:col>0</xdr:col>
      <xdr:colOff>1562100</xdr:colOff>
      <xdr:row>26</xdr:row>
      <xdr:rowOff>85725</xdr:rowOff>
    </xdr:to>
    <xdr:sp macro="" textlink="">
      <xdr:nvSpPr>
        <xdr:cNvPr id="4" name="Line 3"/>
        <xdr:cNvSpPr>
          <a:spLocks noChangeShapeType="1"/>
        </xdr:cNvSpPr>
      </xdr:nvSpPr>
      <xdr:spPr bwMode="auto">
        <a:xfrm>
          <a:off x="971550" y="4436745"/>
          <a:ext cx="590550" cy="0"/>
        </a:xfrm>
        <a:prstGeom prst="line">
          <a:avLst/>
        </a:prstGeom>
        <a:noFill/>
        <a:ln w="28575">
          <a:solidFill>
            <a:srgbClr xmlns:mc="http://schemas.openxmlformats.org/markup-compatibility/2006" xmlns:a14="http://schemas.microsoft.com/office/drawing/2010/main" val="00CCFF" mc:Ignorable="a14" a14:legacySpreadsheetColorIndex="4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209550</xdr:colOff>
      <xdr:row>25</xdr:row>
      <xdr:rowOff>85725</xdr:rowOff>
    </xdr:from>
    <xdr:to>
      <xdr:col>4</xdr:col>
      <xdr:colOff>533400</xdr:colOff>
      <xdr:row>25</xdr:row>
      <xdr:rowOff>85725</xdr:rowOff>
    </xdr:to>
    <xdr:sp macro="" textlink="">
      <xdr:nvSpPr>
        <xdr:cNvPr id="5" name="Line 4"/>
        <xdr:cNvSpPr>
          <a:spLocks noChangeShapeType="1"/>
        </xdr:cNvSpPr>
      </xdr:nvSpPr>
      <xdr:spPr bwMode="auto">
        <a:xfrm>
          <a:off x="3272790" y="4269105"/>
          <a:ext cx="918210" cy="0"/>
        </a:xfrm>
        <a:prstGeom prst="line">
          <a:avLst/>
        </a:prstGeom>
        <a:noFill/>
        <a:ln w="28575">
          <a:solidFill>
            <a:srgbClr xmlns:mc="http://schemas.openxmlformats.org/markup-compatibility/2006" xmlns:a14="http://schemas.microsoft.com/office/drawing/2010/main" val="003366" mc:Ignorable="a14" a14:legacySpreadsheetColorIndex="56"/>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209550</xdr:colOff>
      <xdr:row>26</xdr:row>
      <xdr:rowOff>85725</xdr:rowOff>
    </xdr:from>
    <xdr:to>
      <xdr:col>4</xdr:col>
      <xdr:colOff>533400</xdr:colOff>
      <xdr:row>26</xdr:row>
      <xdr:rowOff>85725</xdr:rowOff>
    </xdr:to>
    <xdr:sp macro="" textlink="">
      <xdr:nvSpPr>
        <xdr:cNvPr id="6" name="Line 5"/>
        <xdr:cNvSpPr>
          <a:spLocks noChangeShapeType="1"/>
        </xdr:cNvSpPr>
      </xdr:nvSpPr>
      <xdr:spPr bwMode="auto">
        <a:xfrm>
          <a:off x="3272790" y="4436745"/>
          <a:ext cx="918210" cy="0"/>
        </a:xfrm>
        <a:prstGeom prst="line">
          <a:avLst/>
        </a:prstGeom>
        <a:noFill/>
        <a:ln w="28575">
          <a:solidFill>
            <a:srgbClr xmlns:mc="http://schemas.openxmlformats.org/markup-compatibility/2006" xmlns:a14="http://schemas.microsoft.com/office/drawing/2010/main" val="99CCFF" mc:Ignorable="a14" a14:legacySpreadsheetColorIndex="4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xdr:colOff>
      <xdr:row>3</xdr:row>
      <xdr:rowOff>9525</xdr:rowOff>
    </xdr:from>
    <xdr:to>
      <xdr:col>2</xdr:col>
      <xdr:colOff>438150</xdr:colOff>
      <xdr:row>23</xdr:row>
      <xdr:rowOff>152400</xdr:rowOff>
    </xdr:to>
    <xdr:graphicFrame macro="">
      <xdr:nvGraphicFramePr>
        <xdr:cNvPr id="7" name="Diagram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29</xdr:row>
      <xdr:rowOff>76200</xdr:rowOff>
    </xdr:from>
    <xdr:to>
      <xdr:col>2</xdr:col>
      <xdr:colOff>438150</xdr:colOff>
      <xdr:row>52</xdr:row>
      <xdr:rowOff>0</xdr:rowOff>
    </xdr:to>
    <xdr:graphicFrame macro="">
      <xdr:nvGraphicFramePr>
        <xdr:cNvPr id="8" name="Diagram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29</xdr:row>
      <xdr:rowOff>66675</xdr:rowOff>
    </xdr:from>
    <xdr:to>
      <xdr:col>7</xdr:col>
      <xdr:colOff>561975</xdr:colOff>
      <xdr:row>52</xdr:row>
      <xdr:rowOff>0</xdr:rowOff>
    </xdr:to>
    <xdr:graphicFrame macro="">
      <xdr:nvGraphicFramePr>
        <xdr:cNvPr id="9" name="Diagramm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3</xdr:row>
      <xdr:rowOff>9525</xdr:rowOff>
    </xdr:from>
    <xdr:to>
      <xdr:col>8</xdr:col>
      <xdr:colOff>9525</xdr:colOff>
      <xdr:row>23</xdr:row>
      <xdr:rowOff>152400</xdr:rowOff>
    </xdr:to>
    <xdr:graphicFrame macro="">
      <xdr:nvGraphicFramePr>
        <xdr:cNvPr id="10" name="Diagramm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34539" name="Line 1"/>
        <xdr:cNvSpPr>
          <a:spLocks noChangeShapeType="1"/>
        </xdr:cNvSpPr>
      </xdr:nvSpPr>
      <xdr:spPr bwMode="auto">
        <a:xfrm>
          <a:off x="238125" y="14954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1333500</xdr:colOff>
      <xdr:row>21</xdr:row>
      <xdr:rowOff>38100</xdr:rowOff>
    </xdr:from>
    <xdr:to>
      <xdr:col>1</xdr:col>
      <xdr:colOff>457200</xdr:colOff>
      <xdr:row>22</xdr:row>
      <xdr:rowOff>28575</xdr:rowOff>
    </xdr:to>
    <xdr:sp macro="" textlink="">
      <xdr:nvSpPr>
        <xdr:cNvPr id="2" name="Rectangle 1"/>
        <xdr:cNvSpPr>
          <a:spLocks noChangeArrowheads="1"/>
        </xdr:cNvSpPr>
      </xdr:nvSpPr>
      <xdr:spPr bwMode="auto">
        <a:xfrm>
          <a:off x="1333500" y="3143250"/>
          <a:ext cx="790575" cy="66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1333500</xdr:colOff>
      <xdr:row>23</xdr:row>
      <xdr:rowOff>76200</xdr:rowOff>
    </xdr:from>
    <xdr:to>
      <xdr:col>1</xdr:col>
      <xdr:colOff>457200</xdr:colOff>
      <xdr:row>24</xdr:row>
      <xdr:rowOff>66675</xdr:rowOff>
    </xdr:to>
    <xdr:sp macro="" textlink="">
      <xdr:nvSpPr>
        <xdr:cNvPr id="3" name="Rectangle 2"/>
        <xdr:cNvSpPr>
          <a:spLocks noChangeArrowheads="1"/>
        </xdr:cNvSpPr>
      </xdr:nvSpPr>
      <xdr:spPr bwMode="auto">
        <a:xfrm>
          <a:off x="1333500" y="3333750"/>
          <a:ext cx="790575" cy="1333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1333500</xdr:colOff>
      <xdr:row>25</xdr:row>
      <xdr:rowOff>114300</xdr:rowOff>
    </xdr:from>
    <xdr:to>
      <xdr:col>1</xdr:col>
      <xdr:colOff>457200</xdr:colOff>
      <xdr:row>26</xdr:row>
      <xdr:rowOff>104775</xdr:rowOff>
    </xdr:to>
    <xdr:sp macro="" textlink="">
      <xdr:nvSpPr>
        <xdr:cNvPr id="4" name="Rectangle 3"/>
        <xdr:cNvSpPr>
          <a:spLocks noChangeArrowheads="1"/>
        </xdr:cNvSpPr>
      </xdr:nvSpPr>
      <xdr:spPr bwMode="auto">
        <a:xfrm>
          <a:off x="1333500" y="3657600"/>
          <a:ext cx="790575" cy="1333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1333500</xdr:colOff>
      <xdr:row>12</xdr:row>
      <xdr:rowOff>28575</xdr:rowOff>
    </xdr:from>
    <xdr:to>
      <xdr:col>1</xdr:col>
      <xdr:colOff>457200</xdr:colOff>
      <xdr:row>13</xdr:row>
      <xdr:rowOff>19050</xdr:rowOff>
    </xdr:to>
    <xdr:sp macro="" textlink="">
      <xdr:nvSpPr>
        <xdr:cNvPr id="5" name="Rectangle 4"/>
        <xdr:cNvSpPr>
          <a:spLocks noChangeArrowheads="1"/>
        </xdr:cNvSpPr>
      </xdr:nvSpPr>
      <xdr:spPr bwMode="auto">
        <a:xfrm>
          <a:off x="1333500" y="1847850"/>
          <a:ext cx="790575" cy="1333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225287</xdr:colOff>
      <xdr:row>24</xdr:row>
      <xdr:rowOff>132522</xdr:rowOff>
    </xdr:from>
    <xdr:to>
      <xdr:col>6</xdr:col>
      <xdr:colOff>54245</xdr:colOff>
      <xdr:row>26</xdr:row>
      <xdr:rowOff>21394</xdr:rowOff>
    </xdr:to>
    <xdr:sp macro="" textlink="">
      <xdr:nvSpPr>
        <xdr:cNvPr id="34" name="Rectangle 101"/>
        <xdr:cNvSpPr>
          <a:spLocks noChangeArrowheads="1"/>
        </xdr:cNvSpPr>
      </xdr:nvSpPr>
      <xdr:spPr bwMode="auto">
        <a:xfrm>
          <a:off x="2014330" y="3465444"/>
          <a:ext cx="246402" cy="167167"/>
        </a:xfrm>
        <a:prstGeom prst="rect">
          <a:avLst/>
        </a:prstGeom>
        <a:solidFill>
          <a:srgbClr val="490AE6"/>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xdr:from>
      <xdr:col>0</xdr:col>
      <xdr:colOff>19049</xdr:colOff>
      <xdr:row>3</xdr:row>
      <xdr:rowOff>9525</xdr:rowOff>
    </xdr:from>
    <xdr:to>
      <xdr:col>27</xdr:col>
      <xdr:colOff>0</xdr:colOff>
      <xdr:row>54</xdr:row>
      <xdr:rowOff>13252</xdr:rowOff>
    </xdr:to>
    <xdr:grpSp>
      <xdr:nvGrpSpPr>
        <xdr:cNvPr id="17" name="Gruppieren 16"/>
        <xdr:cNvGrpSpPr/>
      </xdr:nvGrpSpPr>
      <xdr:grpSpPr>
        <a:xfrm>
          <a:off x="19049" y="539612"/>
          <a:ext cx="6328742" cy="6961118"/>
          <a:chOff x="19049" y="539612"/>
          <a:chExt cx="6328742" cy="6961118"/>
        </a:xfrm>
      </xdr:grpSpPr>
      <xdr:graphicFrame macro="">
        <xdr:nvGraphicFramePr>
          <xdr:cNvPr id="6" name="Diagramm 5"/>
          <xdr:cNvGraphicFramePr>
            <a:graphicFrameLocks/>
          </xdr:cNvGraphicFramePr>
        </xdr:nvGraphicFramePr>
        <xdr:xfrm>
          <a:off x="19049" y="539612"/>
          <a:ext cx="6328742" cy="6961118"/>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33" name="Gruppieren 32"/>
          <xdr:cNvGrpSpPr/>
        </xdr:nvGrpSpPr>
        <xdr:grpSpPr>
          <a:xfrm>
            <a:off x="1925707" y="2165484"/>
            <a:ext cx="653136" cy="2449599"/>
            <a:chOff x="1998593" y="2165484"/>
            <a:chExt cx="706145" cy="2449599"/>
          </a:xfrm>
        </xdr:grpSpPr>
        <xdr:sp macro="" textlink="">
          <xdr:nvSpPr>
            <xdr:cNvPr id="7" name="Rectangle 90"/>
            <xdr:cNvSpPr>
              <a:spLocks noChangeArrowheads="1"/>
            </xdr:cNvSpPr>
          </xdr:nvSpPr>
          <xdr:spPr bwMode="auto">
            <a:xfrm>
              <a:off x="1998593" y="2165484"/>
              <a:ext cx="270658" cy="184324"/>
            </a:xfrm>
            <a:prstGeom prst="rect">
              <a:avLst/>
            </a:prstGeom>
            <a:solidFill>
              <a:srgbClr xmlns:mc="http://schemas.openxmlformats.org/markup-compatibility/2006" xmlns:a14="http://schemas.microsoft.com/office/drawing/2010/main" val="9999FF" mc:Ignorable="a14" a14:legacySpreadsheetColorIndex="2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 name="Text Box 91"/>
            <xdr:cNvSpPr txBox="1">
              <a:spLocks noChangeArrowheads="1"/>
            </xdr:cNvSpPr>
          </xdr:nvSpPr>
          <xdr:spPr bwMode="auto">
            <a:xfrm>
              <a:off x="2333917" y="2165484"/>
              <a:ext cx="343405" cy="157836"/>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1991</a:t>
              </a:r>
              <a:endParaRPr lang="de-DE"/>
            </a:p>
          </xdr:txBody>
        </xdr:sp>
        <xdr:sp macro="" textlink="">
          <xdr:nvSpPr>
            <xdr:cNvPr id="9" name="Text Box 92"/>
            <xdr:cNvSpPr txBox="1">
              <a:spLocks noChangeArrowheads="1"/>
            </xdr:cNvSpPr>
          </xdr:nvSpPr>
          <xdr:spPr bwMode="auto">
            <a:xfrm>
              <a:off x="2333917" y="2934240"/>
              <a:ext cx="367655" cy="15783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2005</a:t>
              </a:r>
              <a:endParaRPr lang="de-DE"/>
            </a:p>
          </xdr:txBody>
        </xdr:sp>
        <xdr:sp macro="" textlink="">
          <xdr:nvSpPr>
            <xdr:cNvPr id="10" name="Rectangle 93"/>
            <xdr:cNvSpPr>
              <a:spLocks noChangeArrowheads="1"/>
            </xdr:cNvSpPr>
          </xdr:nvSpPr>
          <xdr:spPr bwMode="auto">
            <a:xfrm>
              <a:off x="2006676" y="2434245"/>
              <a:ext cx="246409" cy="176599"/>
            </a:xfrm>
            <a:prstGeom prst="rect">
              <a:avLst/>
            </a:prstGeom>
            <a:solidFill>
              <a:srgbClr xmlns:mc="http://schemas.openxmlformats.org/markup-compatibility/2006" xmlns:a14="http://schemas.microsoft.com/office/drawing/2010/main" val="00CCFF" mc:Ignorable="a14" a14:legacySpreadsheetColorIndex="4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 name="Text Box 94"/>
            <xdr:cNvSpPr txBox="1">
              <a:spLocks noChangeArrowheads="1"/>
            </xdr:cNvSpPr>
          </xdr:nvSpPr>
          <xdr:spPr bwMode="auto">
            <a:xfrm>
              <a:off x="2333917" y="2434245"/>
              <a:ext cx="343405"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1995</a:t>
              </a:r>
              <a:endParaRPr lang="de-DE"/>
            </a:p>
          </xdr:txBody>
        </xdr:sp>
        <xdr:sp macro="" textlink="">
          <xdr:nvSpPr>
            <xdr:cNvPr id="12" name="Rectangle 95"/>
            <xdr:cNvSpPr>
              <a:spLocks noChangeArrowheads="1"/>
            </xdr:cNvSpPr>
          </xdr:nvSpPr>
          <xdr:spPr bwMode="auto">
            <a:xfrm>
              <a:off x="2026554" y="4203543"/>
              <a:ext cx="246409" cy="176599"/>
            </a:xfrm>
            <a:prstGeom prst="rect">
              <a:avLst/>
            </a:prstGeom>
            <a:solidFill>
              <a:srgbClr xmlns:mc="http://schemas.openxmlformats.org/markup-compatibility/2006" xmlns:a14="http://schemas.microsoft.com/office/drawing/2010/main" val="CCFFFF" mc:Ignorable="a14" a14:legacySpreadsheetColorIndex="41"/>
            </a:solidFill>
            <a:ln w="9525">
              <a:noFill/>
              <a:miter lim="800000"/>
              <a:headEnd/>
              <a:tailEnd/>
            </a:ln>
          </xdr:spPr>
        </xdr:sp>
        <xdr:sp macro="" textlink="">
          <xdr:nvSpPr>
            <xdr:cNvPr id="13" name="Text Box 96"/>
            <xdr:cNvSpPr txBox="1">
              <a:spLocks noChangeArrowheads="1"/>
            </xdr:cNvSpPr>
          </xdr:nvSpPr>
          <xdr:spPr bwMode="auto">
            <a:xfrm>
              <a:off x="2370506" y="4451784"/>
              <a:ext cx="334232" cy="16329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2015</a:t>
              </a:r>
              <a:endParaRPr lang="de-DE"/>
            </a:p>
          </xdr:txBody>
        </xdr:sp>
        <xdr:sp macro="" textlink="">
          <xdr:nvSpPr>
            <xdr:cNvPr id="14" name="Rectangle 97"/>
            <xdr:cNvSpPr>
              <a:spLocks noChangeArrowheads="1"/>
            </xdr:cNvSpPr>
          </xdr:nvSpPr>
          <xdr:spPr bwMode="auto">
            <a:xfrm>
              <a:off x="2006676" y="2665480"/>
              <a:ext cx="246409" cy="176598"/>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5" name="Text Box 98"/>
            <xdr:cNvSpPr txBox="1">
              <a:spLocks noChangeArrowheads="1"/>
            </xdr:cNvSpPr>
          </xdr:nvSpPr>
          <xdr:spPr bwMode="auto">
            <a:xfrm>
              <a:off x="2333917" y="2665480"/>
              <a:ext cx="343405" cy="15783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2000</a:t>
              </a:r>
              <a:endParaRPr lang="de-DE"/>
            </a:p>
          </xdr:txBody>
        </xdr:sp>
        <xdr:sp macro="" textlink="">
          <xdr:nvSpPr>
            <xdr:cNvPr id="18" name="Rectangle 101"/>
            <xdr:cNvSpPr>
              <a:spLocks noChangeArrowheads="1"/>
            </xdr:cNvSpPr>
          </xdr:nvSpPr>
          <xdr:spPr bwMode="auto">
            <a:xfrm>
              <a:off x="2006676" y="2934240"/>
              <a:ext cx="246409" cy="167217"/>
            </a:xfrm>
            <a:prstGeom prst="rect">
              <a:avLst/>
            </a:prstGeom>
            <a:solidFill>
              <a:srgbClr xmlns:mc="http://schemas.openxmlformats.org/markup-compatibility/2006" xmlns:a14="http://schemas.microsoft.com/office/drawing/2010/main" val="000080" mc:Ignorable="a14" a14:legacySpreadsheetColorIndex="1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 name="Rectangle 106"/>
            <xdr:cNvSpPr>
              <a:spLocks noChangeArrowheads="1"/>
            </xdr:cNvSpPr>
          </xdr:nvSpPr>
          <xdr:spPr bwMode="auto">
            <a:xfrm>
              <a:off x="2008133" y="3209607"/>
              <a:ext cx="254492" cy="176599"/>
            </a:xfrm>
            <a:prstGeom prst="rect">
              <a:avLst/>
            </a:prstGeom>
            <a:solidFill>
              <a:srgbClr xmlns:mc="http://schemas.openxmlformats.org/markup-compatibility/2006" xmlns:a14="http://schemas.microsoft.com/office/drawing/2010/main" val="33CCCC" mc:Ignorable="a14" a14:legacySpreadsheetColorIndex="49"/>
            </a:solidFill>
            <a:ln w="9525">
              <a:solidFill>
                <a:srgbClr xmlns:mc="http://schemas.openxmlformats.org/markup-compatibility/2006" xmlns:a14="http://schemas.microsoft.com/office/drawing/2010/main" val="000000" mc:Ignorable="a14" a14:legacySpreadsheetColorIndex="64"/>
              </a:solidFill>
              <a:miter lim="800000"/>
              <a:headEnd/>
              <a:tailEnd/>
            </a:ln>
            <a:extLst/>
          </xdr:spPr>
        </xdr:sp>
        <xdr:sp macro="" textlink="">
          <xdr:nvSpPr>
            <xdr:cNvPr id="24" name="Text Box 107"/>
            <xdr:cNvSpPr txBox="1">
              <a:spLocks noChangeArrowheads="1"/>
            </xdr:cNvSpPr>
          </xdr:nvSpPr>
          <xdr:spPr bwMode="auto">
            <a:xfrm>
              <a:off x="2335374" y="3209607"/>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2010</a:t>
              </a:r>
              <a:endParaRPr lang="de-DE"/>
            </a:p>
          </xdr:txBody>
        </xdr:sp>
        <xdr:sp macro="" textlink="">
          <xdr:nvSpPr>
            <xdr:cNvPr id="26" name="Text Box 109"/>
            <xdr:cNvSpPr txBox="1">
              <a:spLocks noChangeArrowheads="1"/>
            </xdr:cNvSpPr>
          </xdr:nvSpPr>
          <xdr:spPr bwMode="auto">
            <a:xfrm>
              <a:off x="2335374" y="3468986"/>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2011</a:t>
              </a:r>
              <a:endParaRPr lang="de-DE"/>
            </a:p>
          </xdr:txBody>
        </xdr:sp>
        <xdr:sp macro="" textlink="">
          <xdr:nvSpPr>
            <xdr:cNvPr id="27" name="Rectangle 110"/>
            <xdr:cNvSpPr>
              <a:spLocks noChangeArrowheads="1"/>
            </xdr:cNvSpPr>
          </xdr:nvSpPr>
          <xdr:spPr bwMode="auto">
            <a:xfrm>
              <a:off x="2008133" y="3709602"/>
              <a:ext cx="254492" cy="176598"/>
            </a:xfrm>
            <a:prstGeom prst="rect">
              <a:avLst/>
            </a:prstGeom>
            <a:solidFill>
              <a:schemeClr val="tx2">
                <a:lumMod val="20000"/>
                <a:lumOff val="80000"/>
              </a:schemeClr>
            </a:solidFill>
            <a:ln>
              <a:solidFill>
                <a:srgbClr xmlns:mc="http://schemas.openxmlformats.org/markup-compatibility/2006" xmlns:a14="http://schemas.microsoft.com/office/drawing/2010/main" val="000000" mc:Ignorable="a14" a14:legacySpreadsheetColorIndex="64"/>
              </a:solidFill>
            </a:ln>
            <a:extLst/>
          </xdr:spPr>
        </xdr:sp>
        <xdr:sp macro="" textlink="">
          <xdr:nvSpPr>
            <xdr:cNvPr id="28" name="Text Box 111"/>
            <xdr:cNvSpPr txBox="1">
              <a:spLocks noChangeArrowheads="1"/>
            </xdr:cNvSpPr>
          </xdr:nvSpPr>
          <xdr:spPr bwMode="auto">
            <a:xfrm>
              <a:off x="2335374" y="3709602"/>
              <a:ext cx="359572" cy="148453"/>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2012</a:t>
              </a:r>
              <a:endParaRPr lang="de-DE"/>
            </a:p>
          </xdr:txBody>
        </xdr:sp>
        <xdr:sp macro="" textlink="">
          <xdr:nvSpPr>
            <xdr:cNvPr id="29" name="Rectangle 110"/>
            <xdr:cNvSpPr>
              <a:spLocks noChangeArrowheads="1"/>
            </xdr:cNvSpPr>
          </xdr:nvSpPr>
          <xdr:spPr bwMode="auto">
            <a:xfrm>
              <a:off x="2011446" y="3966363"/>
              <a:ext cx="254492" cy="176599"/>
            </a:xfrm>
            <a:prstGeom prst="rect">
              <a:avLst/>
            </a:prstGeom>
            <a:solidFill>
              <a:schemeClr val="tx2"/>
            </a:solidFill>
            <a:ln>
              <a:noFill/>
            </a:ln>
            <a:extLst/>
          </xdr:spPr>
        </xdr:sp>
        <xdr:sp macro="" textlink="">
          <xdr:nvSpPr>
            <xdr:cNvPr id="30" name="Text Box 111"/>
            <xdr:cNvSpPr txBox="1">
              <a:spLocks noChangeArrowheads="1"/>
            </xdr:cNvSpPr>
          </xdr:nvSpPr>
          <xdr:spPr bwMode="auto">
            <a:xfrm>
              <a:off x="2338687" y="3966363"/>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2013</a:t>
              </a:r>
              <a:endParaRPr lang="de-DE"/>
            </a:p>
          </xdr:txBody>
        </xdr:sp>
        <xdr:sp macro="" textlink="">
          <xdr:nvSpPr>
            <xdr:cNvPr id="31" name="Rectangle 110"/>
            <xdr:cNvSpPr>
              <a:spLocks noChangeArrowheads="1"/>
            </xdr:cNvSpPr>
          </xdr:nvSpPr>
          <xdr:spPr bwMode="auto">
            <a:xfrm>
              <a:off x="2029231" y="4443446"/>
              <a:ext cx="236352" cy="171628"/>
            </a:xfrm>
            <a:prstGeom prst="rect">
              <a:avLst/>
            </a:prstGeom>
            <a:solidFill>
              <a:schemeClr val="accent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32" name="Text Box 111"/>
            <xdr:cNvSpPr txBox="1">
              <a:spLocks noChangeArrowheads="1"/>
            </xdr:cNvSpPr>
          </xdr:nvSpPr>
          <xdr:spPr bwMode="auto">
            <a:xfrm>
              <a:off x="2357057" y="4191654"/>
              <a:ext cx="329444" cy="14514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2014</a:t>
              </a:r>
              <a:endParaRPr lang="de-DE"/>
            </a:p>
          </xdr:txBody>
        </xdr:sp>
      </xdr:grpSp>
      <xdr:sp macro="" textlink="">
        <xdr:nvSpPr>
          <xdr:cNvPr id="35" name="Text Box 96"/>
          <xdr:cNvSpPr txBox="1">
            <a:spLocks noChangeArrowheads="1"/>
          </xdr:cNvSpPr>
        </xdr:nvSpPr>
        <xdr:spPr bwMode="auto">
          <a:xfrm>
            <a:off x="2260466" y="4724866"/>
            <a:ext cx="309142" cy="16329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2016</a:t>
            </a:r>
            <a:endParaRPr lang="de-DE"/>
          </a:p>
        </xdr:txBody>
      </xdr:sp>
      <xdr:sp macro="" textlink="">
        <xdr:nvSpPr>
          <xdr:cNvPr id="36" name="Rectangle 110"/>
          <xdr:cNvSpPr>
            <a:spLocks noChangeArrowheads="1"/>
          </xdr:cNvSpPr>
        </xdr:nvSpPr>
        <xdr:spPr bwMode="auto">
          <a:xfrm>
            <a:off x="1944810" y="4716528"/>
            <a:ext cx="218610" cy="171628"/>
          </a:xfrm>
          <a:prstGeom prst="rect">
            <a:avLst/>
          </a:prstGeom>
          <a:solidFill>
            <a:schemeClr val="accent1">
              <a:lumMod val="40000"/>
              <a:lumOff val="60000"/>
            </a:schemeClr>
          </a:solidFill>
          <a:ln>
            <a:noFill/>
          </a:ln>
          <a:extLst/>
        </xdr:spPr>
      </xdr:sp>
    </xdr:grpSp>
    <xdr:clientData/>
  </xdr:twoCellAnchor>
  <xdr:twoCellAnchor>
    <xdr:from>
      <xdr:col>1</xdr:col>
      <xdr:colOff>224457</xdr:colOff>
      <xdr:row>25</xdr:row>
      <xdr:rowOff>16151</xdr:rowOff>
    </xdr:from>
    <xdr:to>
      <xdr:col>6</xdr:col>
      <xdr:colOff>66122</xdr:colOff>
      <xdr:row>26</xdr:row>
      <xdr:rowOff>36796</xdr:rowOff>
    </xdr:to>
    <xdr:sp macro="" textlink="">
      <xdr:nvSpPr>
        <xdr:cNvPr id="37" name="Rectangle 108"/>
        <xdr:cNvSpPr>
          <a:spLocks noChangeArrowheads="1"/>
        </xdr:cNvSpPr>
      </xdr:nvSpPr>
      <xdr:spPr bwMode="auto">
        <a:xfrm>
          <a:off x="1940614" y="3488221"/>
          <a:ext cx="232604" cy="159792"/>
        </a:xfrm>
        <a:prstGeom prst="rect">
          <a:avLst/>
        </a:prstGeom>
        <a:solidFill>
          <a:srgbClr xmlns:mc="http://schemas.openxmlformats.org/markup-compatibility/2006" xmlns:a14="http://schemas.microsoft.com/office/drawing/2010/main" val="000080" mc:Ignorable="a14" a14:legacySpreadsheetColorIndex="3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3.xml><?xml version="1.0" encoding="utf-8"?>
<c:userShapes xmlns:c="http://schemas.openxmlformats.org/drawingml/2006/chart">
  <cdr:relSizeAnchor xmlns:cdr="http://schemas.openxmlformats.org/drawingml/2006/chartDrawing">
    <cdr:from>
      <cdr:x>0.35525</cdr:x>
      <cdr:y>0.63578</cdr:y>
    </cdr:from>
    <cdr:to>
      <cdr:x>0.40409</cdr:x>
      <cdr:y>0.65924</cdr:y>
    </cdr:to>
    <cdr:sp macro="" textlink="">
      <cdr:nvSpPr>
        <cdr:cNvPr id="2" name="Text Box 96"/>
        <cdr:cNvSpPr txBox="1">
          <a:spLocks xmlns:a="http://schemas.openxmlformats.org/drawingml/2006/main" noChangeArrowheads="1"/>
        </cdr:cNvSpPr>
      </cdr:nvSpPr>
      <cdr:spPr bwMode="auto">
        <a:xfrm xmlns:a="http://schemas.openxmlformats.org/drawingml/2006/main">
          <a:off x="2248264" y="4425729"/>
          <a:ext cx="309142" cy="1632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relSizeAnchor>
  <cdr:relSizeAnchor xmlns:cdr="http://schemas.openxmlformats.org/drawingml/2006/chartDrawing">
    <cdr:from>
      <cdr:x>0.30537</cdr:x>
      <cdr:y>0.63458</cdr:y>
    </cdr:from>
    <cdr:to>
      <cdr:x>0.33991</cdr:x>
      <cdr:y>0.65924</cdr:y>
    </cdr:to>
    <cdr:sp macro="" textlink="">
      <cdr:nvSpPr>
        <cdr:cNvPr id="3" name="Rectangle 110"/>
        <cdr:cNvSpPr>
          <a:spLocks xmlns:a="http://schemas.openxmlformats.org/drawingml/2006/main" noChangeArrowheads="1"/>
        </cdr:cNvSpPr>
      </cdr:nvSpPr>
      <cdr:spPr bwMode="auto">
        <a:xfrm xmlns:a="http://schemas.openxmlformats.org/drawingml/2006/main">
          <a:off x="1932608" y="4417391"/>
          <a:ext cx="218610" cy="171628"/>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0000" mc:Ignorable="a14" a14:legacySpreadsheetColorIndex="1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relSizeAnchor>
</c:userShapes>
</file>

<file path=xl/drawings/drawing24.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35563" name="Line 1"/>
        <xdr:cNvSpPr>
          <a:spLocks noChangeShapeType="1"/>
        </xdr:cNvSpPr>
      </xdr:nvSpPr>
      <xdr:spPr bwMode="auto">
        <a:xfrm>
          <a:off x="238125" y="14954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1333500</xdr:colOff>
      <xdr:row>23</xdr:row>
      <xdr:rowOff>38100</xdr:rowOff>
    </xdr:from>
    <xdr:to>
      <xdr:col>1</xdr:col>
      <xdr:colOff>457200</xdr:colOff>
      <xdr:row>24</xdr:row>
      <xdr:rowOff>28575</xdr:rowOff>
    </xdr:to>
    <xdr:sp macro="" textlink="">
      <xdr:nvSpPr>
        <xdr:cNvPr id="2" name="Rectangle 1"/>
        <xdr:cNvSpPr>
          <a:spLocks noChangeArrowheads="1"/>
        </xdr:cNvSpPr>
      </xdr:nvSpPr>
      <xdr:spPr bwMode="auto">
        <a:xfrm>
          <a:off x="1333500" y="3169920"/>
          <a:ext cx="838200" cy="1276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1333500</xdr:colOff>
      <xdr:row>25</xdr:row>
      <xdr:rowOff>76200</xdr:rowOff>
    </xdr:from>
    <xdr:to>
      <xdr:col>1</xdr:col>
      <xdr:colOff>457200</xdr:colOff>
      <xdr:row>26</xdr:row>
      <xdr:rowOff>66675</xdr:rowOff>
    </xdr:to>
    <xdr:sp macro="" textlink="">
      <xdr:nvSpPr>
        <xdr:cNvPr id="3" name="Rectangle 2"/>
        <xdr:cNvSpPr>
          <a:spLocks noChangeArrowheads="1"/>
        </xdr:cNvSpPr>
      </xdr:nvSpPr>
      <xdr:spPr bwMode="auto">
        <a:xfrm>
          <a:off x="1333500" y="3482340"/>
          <a:ext cx="838200" cy="1276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1333500</xdr:colOff>
      <xdr:row>27</xdr:row>
      <xdr:rowOff>114300</xdr:rowOff>
    </xdr:from>
    <xdr:to>
      <xdr:col>1</xdr:col>
      <xdr:colOff>457200</xdr:colOff>
      <xdr:row>28</xdr:row>
      <xdr:rowOff>104775</xdr:rowOff>
    </xdr:to>
    <xdr:sp macro="" textlink="">
      <xdr:nvSpPr>
        <xdr:cNvPr id="4" name="Rectangle 3"/>
        <xdr:cNvSpPr>
          <a:spLocks noChangeArrowheads="1"/>
        </xdr:cNvSpPr>
      </xdr:nvSpPr>
      <xdr:spPr bwMode="auto">
        <a:xfrm>
          <a:off x="1333500" y="3794760"/>
          <a:ext cx="838200" cy="1276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1333500</xdr:colOff>
      <xdr:row>14</xdr:row>
      <xdr:rowOff>28575</xdr:rowOff>
    </xdr:from>
    <xdr:to>
      <xdr:col>1</xdr:col>
      <xdr:colOff>457200</xdr:colOff>
      <xdr:row>15</xdr:row>
      <xdr:rowOff>19050</xdr:rowOff>
    </xdr:to>
    <xdr:sp macro="" textlink="">
      <xdr:nvSpPr>
        <xdr:cNvPr id="5" name="Rectangle 4"/>
        <xdr:cNvSpPr>
          <a:spLocks noChangeArrowheads="1"/>
        </xdr:cNvSpPr>
      </xdr:nvSpPr>
      <xdr:spPr bwMode="auto">
        <a:xfrm>
          <a:off x="1333500" y="1925955"/>
          <a:ext cx="838200" cy="1276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absoluteAnchor>
    <xdr:pos x="6020" y="434237"/>
    <xdr:ext cx="6317930" cy="7426737"/>
    <xdr:graphicFrame macro="">
      <xdr:nvGraphicFramePr>
        <xdr:cNvPr id="6" name="Diagram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14</xdr:col>
      <xdr:colOff>600075</xdr:colOff>
      <xdr:row>4</xdr:row>
      <xdr:rowOff>66675</xdr:rowOff>
    </xdr:from>
    <xdr:to>
      <xdr:col>14</xdr:col>
      <xdr:colOff>1228725</xdr:colOff>
      <xdr:row>5</xdr:row>
      <xdr:rowOff>57150</xdr:rowOff>
    </xdr:to>
    <xdr:sp macro="" textlink="">
      <xdr:nvSpPr>
        <xdr:cNvPr id="7" name="Rectangle 6"/>
        <xdr:cNvSpPr>
          <a:spLocks noChangeArrowheads="1"/>
        </xdr:cNvSpPr>
      </xdr:nvSpPr>
      <xdr:spPr bwMode="auto">
        <a:xfrm>
          <a:off x="6294120" y="592455"/>
          <a:ext cx="0" cy="12763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c:userShapes xmlns:c="http://schemas.openxmlformats.org/drawingml/2006/chart">
  <cdr:relSizeAnchor xmlns:cdr="http://schemas.openxmlformats.org/drawingml/2006/chartDrawing">
    <cdr:from>
      <cdr:x>0.28647</cdr:x>
      <cdr:y>0.2333</cdr:y>
    </cdr:from>
    <cdr:to>
      <cdr:x>0.39183</cdr:x>
      <cdr:y>0.63732</cdr:y>
    </cdr:to>
    <cdr:grpSp>
      <cdr:nvGrpSpPr>
        <cdr:cNvPr id="4" name="Gruppieren 3"/>
        <cdr:cNvGrpSpPr/>
      </cdr:nvGrpSpPr>
      <cdr:grpSpPr>
        <a:xfrm xmlns:a="http://schemas.openxmlformats.org/drawingml/2006/main">
          <a:off x="1809897" y="1732658"/>
          <a:ext cx="665658" cy="3000550"/>
          <a:chOff x="1809897" y="1732658"/>
          <a:chExt cx="665658" cy="3000550"/>
        </a:xfrm>
      </cdr:grpSpPr>
      <cdr:grpSp>
        <cdr:nvGrpSpPr>
          <cdr:cNvPr id="25" name="Gruppieren 24"/>
          <cdr:cNvGrpSpPr/>
        </cdr:nvGrpSpPr>
        <cdr:grpSpPr>
          <a:xfrm xmlns:a="http://schemas.openxmlformats.org/drawingml/2006/main">
            <a:off x="1809897" y="1732658"/>
            <a:ext cx="665658" cy="2725018"/>
            <a:chOff x="0" y="0"/>
            <a:chExt cx="667994" cy="2722681"/>
          </a:xfrm>
        </cdr:grpSpPr>
        <cdr:grpSp>
          <cdr:nvGrpSpPr>
            <cdr:cNvPr id="26" name="Gruppieren 25"/>
            <cdr:cNvGrpSpPr/>
          </cdr:nvGrpSpPr>
          <cdr:grpSpPr>
            <a:xfrm xmlns:a="http://schemas.openxmlformats.org/drawingml/2006/main">
              <a:off x="0" y="0"/>
              <a:ext cx="667994" cy="2722681"/>
              <a:chOff x="0" y="0"/>
              <a:chExt cx="706145" cy="2722681"/>
            </a:xfrm>
          </cdr:grpSpPr>
          <cdr:grpSp>
            <cdr:nvGrpSpPr>
              <cdr:cNvPr id="28" name="Gruppieren 27"/>
              <cdr:cNvGrpSpPr/>
            </cdr:nvGrpSpPr>
            <cdr:grpSpPr>
              <a:xfrm xmlns:a="http://schemas.openxmlformats.org/drawingml/2006/main">
                <a:off x="0" y="0"/>
                <a:ext cx="706145" cy="2449599"/>
                <a:chOff x="0" y="0"/>
                <a:chExt cx="733683" cy="2449599"/>
              </a:xfrm>
            </cdr:grpSpPr>
            <cdr:sp macro="" textlink="">
              <cdr:nvSpPr>
                <cdr:cNvPr id="31" name="Rectangle 90"/>
                <cdr:cNvSpPr>
                  <a:spLocks xmlns:a="http://schemas.openxmlformats.org/drawingml/2006/main" noChangeArrowheads="1"/>
                </cdr:cNvSpPr>
              </cdr:nvSpPr>
              <cdr:spPr bwMode="auto">
                <a:xfrm xmlns:a="http://schemas.openxmlformats.org/drawingml/2006/main">
                  <a:off x="0" y="0"/>
                  <a:ext cx="281213" cy="18432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99FF" mc:Ignorable="a14" a14:legacySpreadsheetColorIndex="24"/>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32" name="Text Box 91"/>
                <cdr:cNvSpPr txBox="1">
                  <a:spLocks xmlns:a="http://schemas.openxmlformats.org/drawingml/2006/main" noChangeArrowheads="1"/>
                </cdr:cNvSpPr>
              </cdr:nvSpPr>
              <cdr:spPr bwMode="auto">
                <a:xfrm xmlns:a="http://schemas.openxmlformats.org/drawingml/2006/main">
                  <a:off x="348401" y="0"/>
                  <a:ext cx="356797" cy="157836"/>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1991</a:t>
                  </a:r>
                  <a:endParaRPr lang="de-DE"/>
                </a:p>
              </cdr:txBody>
            </cdr:sp>
            <cdr:sp macro="" textlink="">
              <cdr:nvSpPr>
                <cdr:cNvPr id="33" name="Text Box 92"/>
                <cdr:cNvSpPr txBox="1">
                  <a:spLocks xmlns:a="http://schemas.openxmlformats.org/drawingml/2006/main" noChangeArrowheads="1"/>
                </cdr:cNvSpPr>
              </cdr:nvSpPr>
              <cdr:spPr bwMode="auto">
                <a:xfrm xmlns:a="http://schemas.openxmlformats.org/drawingml/2006/main">
                  <a:off x="348401" y="768756"/>
                  <a:ext cx="381993" cy="157835"/>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2005</a:t>
                  </a:r>
                  <a:endParaRPr lang="de-DE"/>
                </a:p>
              </cdr:txBody>
            </cdr:sp>
            <cdr:sp macro="" textlink="">
              <cdr:nvSpPr>
                <cdr:cNvPr id="34" name="Rectangle 93"/>
                <cdr:cNvSpPr>
                  <a:spLocks xmlns:a="http://schemas.openxmlformats.org/drawingml/2006/main" noChangeArrowheads="1"/>
                </cdr:cNvSpPr>
              </cdr:nvSpPr>
              <cdr:spPr bwMode="auto">
                <a:xfrm xmlns:a="http://schemas.openxmlformats.org/drawingml/2006/main">
                  <a:off x="8398" y="268761"/>
                  <a:ext cx="256019" cy="1765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CCFF" mc:Ignorable="a14" a14:legacySpreadsheetColorIndex="4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35" name="Text Box 94"/>
                <cdr:cNvSpPr txBox="1">
                  <a:spLocks xmlns:a="http://schemas.openxmlformats.org/drawingml/2006/main" noChangeArrowheads="1"/>
                </cdr:cNvSpPr>
              </cdr:nvSpPr>
              <cdr:spPr bwMode="auto">
                <a:xfrm xmlns:a="http://schemas.openxmlformats.org/drawingml/2006/main">
                  <a:off x="348401" y="268761"/>
                  <a:ext cx="356797" cy="14845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1995</a:t>
                  </a:r>
                  <a:endParaRPr lang="de-DE"/>
                </a:p>
              </cdr:txBody>
            </cdr:sp>
            <cdr:sp macro="" textlink="">
              <cdr:nvSpPr>
                <cdr:cNvPr id="36" name="Rectangle 95"/>
                <cdr:cNvSpPr>
                  <a:spLocks xmlns:a="http://schemas.openxmlformats.org/drawingml/2006/main" noChangeArrowheads="1"/>
                </cdr:cNvSpPr>
              </cdr:nvSpPr>
              <cdr:spPr bwMode="auto">
                <a:xfrm xmlns:a="http://schemas.openxmlformats.org/drawingml/2006/main">
                  <a:off x="29051" y="2038059"/>
                  <a:ext cx="256019" cy="1765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CCFFFF" mc:Ignorable="a14" a14:legacySpreadsheetColorIndex="41"/>
                </a:solidFill>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de-DE"/>
                </a:p>
              </cdr:txBody>
            </cdr:sp>
            <cdr:sp macro="" textlink="">
              <cdr:nvSpPr>
                <cdr:cNvPr id="37" name="Text Box 96"/>
                <cdr:cNvSpPr txBox="1">
                  <a:spLocks xmlns:a="http://schemas.openxmlformats.org/drawingml/2006/main" noChangeArrowheads="1"/>
                </cdr:cNvSpPr>
              </cdr:nvSpPr>
              <cdr:spPr bwMode="auto">
                <a:xfrm xmlns:a="http://schemas.openxmlformats.org/drawingml/2006/main">
                  <a:off x="386417" y="2286300"/>
                  <a:ext cx="347266" cy="1632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2015</a:t>
                  </a:r>
                  <a:endParaRPr lang="de-DE"/>
                </a:p>
              </cdr:txBody>
            </cdr:sp>
            <cdr:sp macro="" textlink="">
              <cdr:nvSpPr>
                <cdr:cNvPr id="38" name="Rectangle 97"/>
                <cdr:cNvSpPr>
                  <a:spLocks xmlns:a="http://schemas.openxmlformats.org/drawingml/2006/main" noChangeArrowheads="1"/>
                </cdr:cNvSpPr>
              </cdr:nvSpPr>
              <cdr:spPr bwMode="auto">
                <a:xfrm xmlns:a="http://schemas.openxmlformats.org/drawingml/2006/main">
                  <a:off x="8398" y="499996"/>
                  <a:ext cx="256018" cy="176598"/>
                </a:xfrm>
                <a:prstGeom xmlns:a="http://schemas.openxmlformats.org/drawingml/2006/main" prst="rect">
                  <a:avLst/>
                </a:prstGeom>
                <a:solidFill xmlns:a="http://schemas.openxmlformats.org/drawingml/2006/main">
                  <a:schemeClr val="accent1">
                    <a:lumMod val="20000"/>
                    <a:lumOff val="80000"/>
                  </a:schemeClr>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39" name="Text Box 98"/>
                <cdr:cNvSpPr txBox="1">
                  <a:spLocks xmlns:a="http://schemas.openxmlformats.org/drawingml/2006/main" noChangeArrowheads="1"/>
                </cdr:cNvSpPr>
              </cdr:nvSpPr>
              <cdr:spPr bwMode="auto">
                <a:xfrm xmlns:a="http://schemas.openxmlformats.org/drawingml/2006/main">
                  <a:off x="348401" y="499996"/>
                  <a:ext cx="356797" cy="157835"/>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2000</a:t>
                  </a:r>
                  <a:endParaRPr lang="de-DE"/>
                </a:p>
              </cdr:txBody>
            </cdr:sp>
            <cdr:sp macro="" textlink="">
              <cdr:nvSpPr>
                <cdr:cNvPr id="40" name="Rectangle 101"/>
                <cdr:cNvSpPr>
                  <a:spLocks xmlns:a="http://schemas.openxmlformats.org/drawingml/2006/main" noChangeArrowheads="1"/>
                </cdr:cNvSpPr>
              </cdr:nvSpPr>
              <cdr:spPr bwMode="auto">
                <a:xfrm xmlns:a="http://schemas.openxmlformats.org/drawingml/2006/main">
                  <a:off x="8398" y="768756"/>
                  <a:ext cx="256018" cy="167217"/>
                </a:xfrm>
                <a:prstGeom xmlns:a="http://schemas.openxmlformats.org/drawingml/2006/main" prst="rect">
                  <a:avLst/>
                </a:prstGeom>
                <a:solidFill xmlns:a="http://schemas.openxmlformats.org/drawingml/2006/main">
                  <a:schemeClr val="accent2">
                    <a:lumMod val="50000"/>
                  </a:schemeClr>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41" name="Rectangle 106"/>
                <cdr:cNvSpPr>
                  <a:spLocks xmlns:a="http://schemas.openxmlformats.org/drawingml/2006/main" noChangeArrowheads="1"/>
                </cdr:cNvSpPr>
              </cdr:nvSpPr>
              <cdr:spPr bwMode="auto">
                <a:xfrm xmlns:a="http://schemas.openxmlformats.org/drawingml/2006/main">
                  <a:off x="9912" y="1044123"/>
                  <a:ext cx="264417" cy="1765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33CCCC" mc:Ignorable="a14" a14:legacySpreadsheetColorIndex="49"/>
                </a:solidFill>
                <a:ln xmlns:a="http://schemas.openxmlformats.org/drawingml/2006/main" w="9525">
                  <a:solidFill>
                    <a:srgbClr xmlns:mc="http://schemas.openxmlformats.org/markup-compatibility/2006" xmlns:a14="http://schemas.microsoft.com/office/drawing/2010/main" val="000000" mc:Ignorable="a14" a14:legacySpreadsheetColorIndex="64"/>
                  </a:solidFill>
                  <a:miter lim="800000"/>
                  <a:headEnd/>
                  <a:tailEnd/>
                </a:ln>
                <a:extLst xmlns:a="http://schemas.openxmlformats.org/drawingml/2006/main"/>
              </cdr:spPr>
              <cdr:txBody>
                <a:bodyPr xmlns:a="http://schemas.openxmlformats.org/drawingml/2006/main"/>
                <a:lstStyle xmlns:a="http://schemas.openxmlformats.org/drawingml/2006/main"/>
                <a:p xmlns:a="http://schemas.openxmlformats.org/drawingml/2006/main">
                  <a:endParaRPr lang="de-DE"/>
                </a:p>
              </cdr:txBody>
            </cdr:sp>
            <cdr:sp macro="" textlink="">
              <cdr:nvSpPr>
                <cdr:cNvPr id="42" name="Text Box 107"/>
                <cdr:cNvSpPr txBox="1">
                  <a:spLocks xmlns:a="http://schemas.openxmlformats.org/drawingml/2006/main" noChangeArrowheads="1"/>
                </cdr:cNvSpPr>
              </cdr:nvSpPr>
              <cdr:spPr bwMode="auto">
                <a:xfrm xmlns:a="http://schemas.openxmlformats.org/drawingml/2006/main">
                  <a:off x="349915" y="1044123"/>
                  <a:ext cx="373594" cy="14845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2010</a:t>
                  </a:r>
                  <a:endParaRPr lang="de-DE"/>
                </a:p>
              </cdr:txBody>
            </cdr:sp>
            <cdr:sp macro="" textlink="">
              <cdr:nvSpPr>
                <cdr:cNvPr id="43" name="Text Box 109"/>
                <cdr:cNvSpPr txBox="1">
                  <a:spLocks xmlns:a="http://schemas.openxmlformats.org/drawingml/2006/main" noChangeArrowheads="1"/>
                </cdr:cNvSpPr>
              </cdr:nvSpPr>
              <cdr:spPr bwMode="auto">
                <a:xfrm xmlns:a="http://schemas.openxmlformats.org/drawingml/2006/main">
                  <a:off x="349915" y="1303502"/>
                  <a:ext cx="373594" cy="14845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2011</a:t>
                  </a:r>
                  <a:endParaRPr lang="de-DE"/>
                </a:p>
              </cdr:txBody>
            </cdr:sp>
            <cdr:sp macro="" textlink="">
              <cdr:nvSpPr>
                <cdr:cNvPr id="44" name="Rectangle 110"/>
                <cdr:cNvSpPr>
                  <a:spLocks xmlns:a="http://schemas.openxmlformats.org/drawingml/2006/main" noChangeArrowheads="1"/>
                </cdr:cNvSpPr>
              </cdr:nvSpPr>
              <cdr:spPr bwMode="auto">
                <a:xfrm xmlns:a="http://schemas.openxmlformats.org/drawingml/2006/main">
                  <a:off x="9912" y="1544118"/>
                  <a:ext cx="264417" cy="176598"/>
                </a:xfrm>
                <a:prstGeom xmlns:a="http://schemas.openxmlformats.org/drawingml/2006/main" prst="rect">
                  <a:avLst/>
                </a:prstGeom>
                <a:solidFill xmlns:a="http://schemas.openxmlformats.org/drawingml/2006/main">
                  <a:schemeClr val="tx2">
                    <a:lumMod val="20000"/>
                    <a:lumOff val="80000"/>
                  </a:schemeClr>
                </a:solidFill>
                <a:ln xmlns:a="http://schemas.openxmlformats.org/drawingml/2006/main">
                  <a:solidFill>
                    <a:srgbClr xmlns:mc="http://schemas.openxmlformats.org/markup-compatibility/2006" xmlns:a14="http://schemas.microsoft.com/office/drawing/2010/main" val="000000" mc:Ignorable="a14" a14:legacySpreadsheetColorIndex="64"/>
                  </a:solid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de-DE"/>
                </a:p>
              </cdr:txBody>
            </cdr:sp>
            <cdr:sp macro="" textlink="">
              <cdr:nvSpPr>
                <cdr:cNvPr id="45" name="Text Box 111"/>
                <cdr:cNvSpPr txBox="1">
                  <a:spLocks xmlns:a="http://schemas.openxmlformats.org/drawingml/2006/main" noChangeArrowheads="1"/>
                </cdr:cNvSpPr>
              </cdr:nvSpPr>
              <cdr:spPr bwMode="auto">
                <a:xfrm xmlns:a="http://schemas.openxmlformats.org/drawingml/2006/main">
                  <a:off x="349915" y="1544118"/>
                  <a:ext cx="373594" cy="14845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2012</a:t>
                  </a:r>
                  <a:endParaRPr lang="de-DE"/>
                </a:p>
              </cdr:txBody>
            </cdr:sp>
            <cdr:sp macro="" textlink="">
              <cdr:nvSpPr>
                <cdr:cNvPr id="46" name="Rectangle 110"/>
                <cdr:cNvSpPr>
                  <a:spLocks xmlns:a="http://schemas.openxmlformats.org/drawingml/2006/main" noChangeArrowheads="1"/>
                </cdr:cNvSpPr>
              </cdr:nvSpPr>
              <cdr:spPr bwMode="auto">
                <a:xfrm xmlns:a="http://schemas.openxmlformats.org/drawingml/2006/main">
                  <a:off x="13354" y="1800879"/>
                  <a:ext cx="264417" cy="176599"/>
                </a:xfrm>
                <a:prstGeom xmlns:a="http://schemas.openxmlformats.org/drawingml/2006/main" prst="rect">
                  <a:avLst/>
                </a:prstGeom>
                <a:solidFill xmlns:a="http://schemas.openxmlformats.org/drawingml/2006/main">
                  <a:schemeClr val="tx1"/>
                </a:solidFill>
                <a:ln xmlns:a="http://schemas.openxmlformats.org/drawingml/2006/main">
                  <a:no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de-DE"/>
                </a:p>
              </cdr:txBody>
            </cdr:sp>
            <cdr:sp macro="" textlink="">
              <cdr:nvSpPr>
                <cdr:cNvPr id="47" name="Text Box 111"/>
                <cdr:cNvSpPr txBox="1">
                  <a:spLocks xmlns:a="http://schemas.openxmlformats.org/drawingml/2006/main" noChangeArrowheads="1"/>
                </cdr:cNvSpPr>
              </cdr:nvSpPr>
              <cdr:spPr bwMode="auto">
                <a:xfrm xmlns:a="http://schemas.openxmlformats.org/drawingml/2006/main">
                  <a:off x="353357" y="1800879"/>
                  <a:ext cx="373594" cy="14845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2013</a:t>
                  </a:r>
                  <a:endParaRPr lang="de-DE"/>
                </a:p>
              </cdr:txBody>
            </cdr:sp>
            <cdr:sp macro="" textlink="">
              <cdr:nvSpPr>
                <cdr:cNvPr id="48" name="Rectangle 110"/>
                <cdr:cNvSpPr>
                  <a:spLocks xmlns:a="http://schemas.openxmlformats.org/drawingml/2006/main" noChangeArrowheads="1"/>
                </cdr:cNvSpPr>
              </cdr:nvSpPr>
              <cdr:spPr bwMode="auto">
                <a:xfrm xmlns:a="http://schemas.openxmlformats.org/drawingml/2006/main">
                  <a:off x="31833" y="2277962"/>
                  <a:ext cx="245569" cy="171628"/>
                </a:xfrm>
                <a:prstGeom xmlns:a="http://schemas.openxmlformats.org/drawingml/2006/main" prst="rect">
                  <a:avLst/>
                </a:prstGeom>
                <a:solidFill xmlns:a="http://schemas.openxmlformats.org/drawingml/2006/main">
                  <a:srgbClr val="0070C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49" name="Text Box 111"/>
                <cdr:cNvSpPr txBox="1">
                  <a:spLocks xmlns:a="http://schemas.openxmlformats.org/drawingml/2006/main" noChangeArrowheads="1"/>
                </cdr:cNvSpPr>
              </cdr:nvSpPr>
              <cdr:spPr bwMode="auto">
                <a:xfrm xmlns:a="http://schemas.openxmlformats.org/drawingml/2006/main">
                  <a:off x="372443" y="2026170"/>
                  <a:ext cx="342292" cy="145140"/>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2014</a:t>
                  </a:r>
                  <a:endParaRPr lang="de-DE"/>
                </a:p>
              </cdr:txBody>
            </cdr:sp>
          </cdr:grpSp>
          <cdr:sp macro="" textlink="">
            <cdr:nvSpPr>
              <cdr:cNvPr id="29" name="Text Box 96"/>
              <cdr:cNvSpPr txBox="1">
                <a:spLocks xmlns:a="http://schemas.openxmlformats.org/drawingml/2006/main" noChangeArrowheads="1"/>
              </cdr:cNvSpPr>
            </cdr:nvSpPr>
            <cdr:spPr bwMode="auto">
              <a:xfrm xmlns:a="http://schemas.openxmlformats.org/drawingml/2006/main">
                <a:off x="348344" y="2559382"/>
                <a:ext cx="321687" cy="1632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2016</a:t>
                </a:r>
                <a:endParaRPr lang="de-DE"/>
              </a:p>
            </cdr:txBody>
          </cdr:sp>
          <cdr:sp macro="" textlink="">
            <cdr:nvSpPr>
              <cdr:cNvPr id="30" name="Rectangle 110"/>
              <cdr:cNvSpPr>
                <a:spLocks xmlns:a="http://schemas.openxmlformats.org/drawingml/2006/main" noChangeArrowheads="1"/>
              </cdr:cNvSpPr>
            </cdr:nvSpPr>
            <cdr:spPr bwMode="auto">
              <a:xfrm xmlns:a="http://schemas.openxmlformats.org/drawingml/2006/main">
                <a:off x="19878" y="2551044"/>
                <a:ext cx="227481" cy="171628"/>
              </a:xfrm>
              <a:prstGeom xmlns:a="http://schemas.openxmlformats.org/drawingml/2006/main" prst="rect">
                <a:avLst/>
              </a:prstGeom>
              <a:solidFill xmlns:a="http://schemas.openxmlformats.org/drawingml/2006/main">
                <a:schemeClr val="accent1">
                  <a:lumMod val="40000"/>
                  <a:lumOff val="60000"/>
                </a:schemeClr>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grpSp>
        <cdr:sp macro="" textlink="">
          <cdr:nvSpPr>
            <cdr:cNvPr id="27" name="Rectangle 108"/>
            <cdr:cNvSpPr>
              <a:spLocks xmlns:a="http://schemas.openxmlformats.org/drawingml/2006/main" noChangeArrowheads="1"/>
            </cdr:cNvSpPr>
          </cdr:nvSpPr>
          <cdr:spPr bwMode="auto">
            <a:xfrm xmlns:a="http://schemas.openxmlformats.org/drawingml/2006/main">
              <a:off x="6865" y="1306287"/>
              <a:ext cx="233420" cy="159655"/>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0080" mc:Ignorable="a14" a14:legacySpreadsheetColorIndex="32"/>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grpSp>
      <cdr:sp macro="" textlink="">
        <cdr:nvSpPr>
          <cdr:cNvPr id="2" name="Text Box 96"/>
          <cdr:cNvSpPr txBox="1">
            <a:spLocks xmlns:a="http://schemas.openxmlformats.org/drawingml/2006/main" noChangeArrowheads="1"/>
          </cdr:cNvSpPr>
        </cdr:nvSpPr>
        <cdr:spPr bwMode="auto">
          <a:xfrm xmlns:a="http://schemas.openxmlformats.org/drawingml/2006/main">
            <a:off x="2140262" y="4558977"/>
            <a:ext cx="308568" cy="17423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sp macro="" textlink="">
        <cdr:nvSpPr>
          <cdr:cNvPr id="3" name="Rectangle 110"/>
          <cdr:cNvSpPr>
            <a:spLocks xmlns:a="http://schemas.openxmlformats.org/drawingml/2006/main" noChangeArrowheads="1"/>
          </cdr:cNvSpPr>
        </cdr:nvSpPr>
        <cdr:spPr bwMode="auto">
          <a:xfrm xmlns:a="http://schemas.openxmlformats.org/drawingml/2006/main">
            <a:off x="1825124" y="4550065"/>
            <a:ext cx="218221" cy="18314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0000" mc:Ignorable="a14" a14:legacySpreadsheetColorIndex="1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grpSp>
  </cdr:relSizeAnchor>
</c:userShapes>
</file>

<file path=xl/drawings/drawing27.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36713"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236714" name="Line 2"/>
        <xdr:cNvSpPr>
          <a:spLocks noChangeShapeType="1"/>
        </xdr:cNvSpPr>
      </xdr:nvSpPr>
      <xdr:spPr bwMode="auto">
        <a:xfrm>
          <a:off x="12868275"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6715" name="Line 3"/>
        <xdr:cNvSpPr>
          <a:spLocks noChangeShapeType="1"/>
        </xdr:cNvSpPr>
      </xdr:nvSpPr>
      <xdr:spPr bwMode="auto">
        <a:xfrm>
          <a:off x="65436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236716" name="Line 4"/>
        <xdr:cNvSpPr>
          <a:spLocks noChangeShapeType="1"/>
        </xdr:cNvSpPr>
      </xdr:nvSpPr>
      <xdr:spPr bwMode="auto">
        <a:xfrm>
          <a:off x="66103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37779"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237780" name="Line 2"/>
        <xdr:cNvSpPr>
          <a:spLocks noChangeShapeType="1"/>
        </xdr:cNvSpPr>
      </xdr:nvSpPr>
      <xdr:spPr bwMode="auto">
        <a:xfrm>
          <a:off x="1293495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7781" name="Line 3"/>
        <xdr:cNvSpPr>
          <a:spLocks noChangeShapeType="1"/>
        </xdr:cNvSpPr>
      </xdr:nvSpPr>
      <xdr:spPr bwMode="auto">
        <a:xfrm>
          <a:off x="671512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7782" name="Line 4"/>
        <xdr:cNvSpPr>
          <a:spLocks noChangeShapeType="1"/>
        </xdr:cNvSpPr>
      </xdr:nvSpPr>
      <xdr:spPr bwMode="auto">
        <a:xfrm>
          <a:off x="671512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7783" name="Line 5"/>
        <xdr:cNvSpPr>
          <a:spLocks noChangeShapeType="1"/>
        </xdr:cNvSpPr>
      </xdr:nvSpPr>
      <xdr:spPr bwMode="auto">
        <a:xfrm>
          <a:off x="671512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38761"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238762" name="Line 2"/>
        <xdr:cNvSpPr>
          <a:spLocks noChangeShapeType="1"/>
        </xdr:cNvSpPr>
      </xdr:nvSpPr>
      <xdr:spPr bwMode="auto">
        <a:xfrm>
          <a:off x="1360170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8763" name="Line 3"/>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238764" name="Line 4"/>
        <xdr:cNvSpPr>
          <a:spLocks noChangeShapeType="1"/>
        </xdr:cNvSpPr>
      </xdr:nvSpPr>
      <xdr:spPr bwMode="auto">
        <a:xfrm>
          <a:off x="70770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39827"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239828" name="Line 2"/>
        <xdr:cNvSpPr>
          <a:spLocks noChangeShapeType="1"/>
        </xdr:cNvSpPr>
      </xdr:nvSpPr>
      <xdr:spPr bwMode="auto">
        <a:xfrm>
          <a:off x="1358265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9829" name="Line 3"/>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9830" name="Line 4"/>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39831" name="Line 5"/>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209550</xdr:colOff>
      <xdr:row>10</xdr:row>
      <xdr:rowOff>76200</xdr:rowOff>
    </xdr:from>
    <xdr:to>
      <xdr:col>1</xdr:col>
      <xdr:colOff>133350</xdr:colOff>
      <xdr:row>10</xdr:row>
      <xdr:rowOff>76200</xdr:rowOff>
    </xdr:to>
    <xdr:sp macro="" textlink="">
      <xdr:nvSpPr>
        <xdr:cNvPr id="13439" name="Line 1"/>
        <xdr:cNvSpPr>
          <a:spLocks noChangeShapeType="1"/>
        </xdr:cNvSpPr>
      </xdr:nvSpPr>
      <xdr:spPr bwMode="auto">
        <a:xfrm>
          <a:off x="209550" y="129540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10</xdr:row>
      <xdr:rowOff>66675</xdr:rowOff>
    </xdr:from>
    <xdr:to>
      <xdr:col>16</xdr:col>
      <xdr:colOff>0</xdr:colOff>
      <xdr:row>10</xdr:row>
      <xdr:rowOff>66675</xdr:rowOff>
    </xdr:to>
    <xdr:sp macro="" textlink="">
      <xdr:nvSpPr>
        <xdr:cNvPr id="13440" name="Line 2"/>
        <xdr:cNvSpPr>
          <a:spLocks noChangeShapeType="1"/>
        </xdr:cNvSpPr>
      </xdr:nvSpPr>
      <xdr:spPr bwMode="auto">
        <a:xfrm>
          <a:off x="11925300" y="1285875"/>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10</xdr:row>
      <xdr:rowOff>76200</xdr:rowOff>
    </xdr:from>
    <xdr:to>
      <xdr:col>9</xdr:col>
      <xdr:colOff>133350</xdr:colOff>
      <xdr:row>10</xdr:row>
      <xdr:rowOff>76200</xdr:rowOff>
    </xdr:to>
    <xdr:sp macro="" textlink="">
      <xdr:nvSpPr>
        <xdr:cNvPr id="13441" name="Line 3"/>
        <xdr:cNvSpPr>
          <a:spLocks noChangeShapeType="1"/>
        </xdr:cNvSpPr>
      </xdr:nvSpPr>
      <xdr:spPr bwMode="auto">
        <a:xfrm>
          <a:off x="6096000" y="12954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209550</xdr:colOff>
      <xdr:row>10</xdr:row>
      <xdr:rowOff>76200</xdr:rowOff>
    </xdr:from>
    <xdr:to>
      <xdr:col>1</xdr:col>
      <xdr:colOff>133350</xdr:colOff>
      <xdr:row>10</xdr:row>
      <xdr:rowOff>76200</xdr:rowOff>
    </xdr:to>
    <xdr:sp macro="" textlink="">
      <xdr:nvSpPr>
        <xdr:cNvPr id="14463" name="Line 1"/>
        <xdr:cNvSpPr>
          <a:spLocks noChangeShapeType="1"/>
        </xdr:cNvSpPr>
      </xdr:nvSpPr>
      <xdr:spPr bwMode="auto">
        <a:xfrm>
          <a:off x="209550" y="150495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10</xdr:row>
      <xdr:rowOff>66675</xdr:rowOff>
    </xdr:from>
    <xdr:to>
      <xdr:col>16</xdr:col>
      <xdr:colOff>0</xdr:colOff>
      <xdr:row>10</xdr:row>
      <xdr:rowOff>66675</xdr:rowOff>
    </xdr:to>
    <xdr:sp macro="" textlink="">
      <xdr:nvSpPr>
        <xdr:cNvPr id="14464" name="Line 2"/>
        <xdr:cNvSpPr>
          <a:spLocks noChangeShapeType="1"/>
        </xdr:cNvSpPr>
      </xdr:nvSpPr>
      <xdr:spPr bwMode="auto">
        <a:xfrm>
          <a:off x="12039600" y="1495425"/>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10</xdr:row>
      <xdr:rowOff>76200</xdr:rowOff>
    </xdr:from>
    <xdr:to>
      <xdr:col>9</xdr:col>
      <xdr:colOff>133350</xdr:colOff>
      <xdr:row>10</xdr:row>
      <xdr:rowOff>76200</xdr:rowOff>
    </xdr:to>
    <xdr:sp macro="" textlink="">
      <xdr:nvSpPr>
        <xdr:cNvPr id="14465" name="Line 3"/>
        <xdr:cNvSpPr>
          <a:spLocks noChangeShapeType="1"/>
        </xdr:cNvSpPr>
      </xdr:nvSpPr>
      <xdr:spPr bwMode="auto">
        <a:xfrm>
          <a:off x="6096000" y="1504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3.xml><?xml version="1.0" encoding="utf-8"?>
<xdr:wsDr xmlns:xdr="http://schemas.openxmlformats.org/drawingml/2006/spreadsheetDrawing" xmlns:a="http://schemas.openxmlformats.org/drawingml/2006/main">
  <xdr:twoCellAnchor>
    <xdr:from>
      <xdr:col>20</xdr:col>
      <xdr:colOff>0</xdr:colOff>
      <xdr:row>11</xdr:row>
      <xdr:rowOff>66675</xdr:rowOff>
    </xdr:from>
    <xdr:to>
      <xdr:col>20</xdr:col>
      <xdr:colOff>0</xdr:colOff>
      <xdr:row>11</xdr:row>
      <xdr:rowOff>66675</xdr:rowOff>
    </xdr:to>
    <xdr:sp macro="" textlink="">
      <xdr:nvSpPr>
        <xdr:cNvPr id="240767" name="Line 1"/>
        <xdr:cNvSpPr>
          <a:spLocks noChangeShapeType="1"/>
        </xdr:cNvSpPr>
      </xdr:nvSpPr>
      <xdr:spPr bwMode="auto">
        <a:xfrm>
          <a:off x="13430250" y="1495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11</xdr:row>
      <xdr:rowOff>66675</xdr:rowOff>
    </xdr:from>
    <xdr:to>
      <xdr:col>1</xdr:col>
      <xdr:colOff>114300</xdr:colOff>
      <xdr:row>11</xdr:row>
      <xdr:rowOff>66675</xdr:rowOff>
    </xdr:to>
    <xdr:sp macro="" textlink="">
      <xdr:nvSpPr>
        <xdr:cNvPr id="240768" name="Line 2"/>
        <xdr:cNvSpPr>
          <a:spLocks noChangeShapeType="1"/>
        </xdr:cNvSpPr>
      </xdr:nvSpPr>
      <xdr:spPr bwMode="auto">
        <a:xfrm>
          <a:off x="171450" y="14954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11</xdr:row>
      <xdr:rowOff>66675</xdr:rowOff>
    </xdr:from>
    <xdr:to>
      <xdr:col>11</xdr:col>
      <xdr:colOff>114300</xdr:colOff>
      <xdr:row>11</xdr:row>
      <xdr:rowOff>66675</xdr:rowOff>
    </xdr:to>
    <xdr:sp macro="" textlink="">
      <xdr:nvSpPr>
        <xdr:cNvPr id="240769" name="Line 3"/>
        <xdr:cNvSpPr>
          <a:spLocks noChangeShapeType="1"/>
        </xdr:cNvSpPr>
      </xdr:nvSpPr>
      <xdr:spPr bwMode="auto">
        <a:xfrm>
          <a:off x="6810375" y="1495425"/>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342900</xdr:colOff>
          <xdr:row>49</xdr:row>
          <xdr:rowOff>85725</xdr:rowOff>
        </xdr:to>
        <xdr:sp macro="" textlink="">
          <xdr:nvSpPr>
            <xdr:cNvPr id="540675" name="Object 3" hidden="1">
              <a:extLst>
                <a:ext uri="{63B3BB69-23CF-44E3-9099-C40C66FF867C}">
                  <a14:compatExt spid="_x0000_s540675"/>
                </a:ext>
              </a:extLst>
            </xdr:cNvPr>
            <xdr:cNvSpPr/>
          </xdr:nvSpPr>
          <xdr:spPr>
            <a:xfrm>
              <a:off x="0" y="0"/>
              <a:ext cx="0" cy="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742950</xdr:colOff>
          <xdr:row>46</xdr:row>
          <xdr:rowOff>57150</xdr:rowOff>
        </xdr:to>
        <xdr:sp macro="" textlink="">
          <xdr:nvSpPr>
            <xdr:cNvPr id="1408001" name="Object 1" hidden="1">
              <a:extLst>
                <a:ext uri="{63B3BB69-23CF-44E3-9099-C40C66FF867C}">
                  <a14:compatExt spid="_x0000_s1408001"/>
                </a:ext>
              </a:extLst>
            </xdr:cNvPr>
            <xdr:cNvSpPr/>
          </xdr:nvSpPr>
          <xdr:spPr>
            <a:xfrm>
              <a:off x="0" y="0"/>
              <a:ext cx="0" cy="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xdr:twoCellAnchor>
    <xdr:from>
      <xdr:col>22</xdr:col>
      <xdr:colOff>0</xdr:colOff>
      <xdr:row>11</xdr:row>
      <xdr:rowOff>66675</xdr:rowOff>
    </xdr:from>
    <xdr:to>
      <xdr:col>22</xdr:col>
      <xdr:colOff>0</xdr:colOff>
      <xdr:row>11</xdr:row>
      <xdr:rowOff>66675</xdr:rowOff>
    </xdr:to>
    <xdr:sp macro="" textlink="">
      <xdr:nvSpPr>
        <xdr:cNvPr id="2" name="Line 1"/>
        <xdr:cNvSpPr>
          <a:spLocks noChangeShapeType="1"/>
        </xdr:cNvSpPr>
      </xdr:nvSpPr>
      <xdr:spPr bwMode="auto">
        <a:xfrm>
          <a:off x="16764000" y="1847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11</xdr:row>
      <xdr:rowOff>66675</xdr:rowOff>
    </xdr:from>
    <xdr:to>
      <xdr:col>1</xdr:col>
      <xdr:colOff>114300</xdr:colOff>
      <xdr:row>11</xdr:row>
      <xdr:rowOff>66675</xdr:rowOff>
    </xdr:to>
    <xdr:sp macro="" textlink="">
      <xdr:nvSpPr>
        <xdr:cNvPr id="3" name="Line 2"/>
        <xdr:cNvSpPr>
          <a:spLocks noChangeShapeType="1"/>
        </xdr:cNvSpPr>
      </xdr:nvSpPr>
      <xdr:spPr bwMode="auto">
        <a:xfrm>
          <a:off x="171450" y="1847850"/>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11</xdr:row>
      <xdr:rowOff>66675</xdr:rowOff>
    </xdr:from>
    <xdr:to>
      <xdr:col>12</xdr:col>
      <xdr:colOff>114300</xdr:colOff>
      <xdr:row>11</xdr:row>
      <xdr:rowOff>66675</xdr:rowOff>
    </xdr:to>
    <xdr:sp macro="" textlink="">
      <xdr:nvSpPr>
        <xdr:cNvPr id="4" name="Line 3"/>
        <xdr:cNvSpPr>
          <a:spLocks noChangeShapeType="1"/>
        </xdr:cNvSpPr>
      </xdr:nvSpPr>
      <xdr:spPr bwMode="auto">
        <a:xfrm>
          <a:off x="8553450" y="1847850"/>
          <a:ext cx="704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47625</xdr:rowOff>
        </xdr:from>
        <xdr:to>
          <xdr:col>7</xdr:col>
          <xdr:colOff>323850</xdr:colOff>
          <xdr:row>55</xdr:row>
          <xdr:rowOff>9525</xdr:rowOff>
        </xdr:to>
        <xdr:sp macro="" textlink="">
          <xdr:nvSpPr>
            <xdr:cNvPr id="362509" name="Object 13" hidden="1">
              <a:extLst>
                <a:ext uri="{63B3BB69-23CF-44E3-9099-C40C66FF867C}">
                  <a14:compatExt spid="_x0000_s362509"/>
                </a:ext>
              </a:extLst>
            </xdr:cNvPr>
            <xdr:cNvSpPr/>
          </xdr:nvSpPr>
          <xdr:spPr>
            <a:xfrm>
              <a:off x="0" y="0"/>
              <a:ext cx="0" cy="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xdr:twoCellAnchor editAs="absolute">
    <xdr:from>
      <xdr:col>0</xdr:col>
      <xdr:colOff>28575</xdr:colOff>
      <xdr:row>31</xdr:row>
      <xdr:rowOff>47625</xdr:rowOff>
    </xdr:from>
    <xdr:to>
      <xdr:col>5</xdr:col>
      <xdr:colOff>962025</xdr:colOff>
      <xdr:row>51</xdr:row>
      <xdr:rowOff>0</xdr:rowOff>
    </xdr:to>
    <xdr:graphicFrame macro="">
      <xdr:nvGraphicFramePr>
        <xdr:cNvPr id="275541"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xdr:row>
      <xdr:rowOff>57150</xdr:rowOff>
    </xdr:from>
    <xdr:to>
      <xdr:col>6</xdr:col>
      <xdr:colOff>9525</xdr:colOff>
      <xdr:row>29</xdr:row>
      <xdr:rowOff>0</xdr:rowOff>
    </xdr:to>
    <xdr:graphicFrame macro="">
      <xdr:nvGraphicFramePr>
        <xdr:cNvPr id="275542"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9.xml><?xml version="1.0" encoding="utf-8"?>
<c:userShapes xmlns:c="http://schemas.openxmlformats.org/drawingml/2006/chart">
  <cdr:relSizeAnchor xmlns:cdr="http://schemas.openxmlformats.org/drawingml/2006/chartDrawing">
    <cdr:from>
      <cdr:x>0.1738</cdr:x>
      <cdr:y>0.87127</cdr:y>
    </cdr:from>
    <cdr:to>
      <cdr:x>0.19618</cdr:x>
      <cdr:y>0.90207</cdr:y>
    </cdr:to>
    <cdr:sp macro="" textlink="">
      <cdr:nvSpPr>
        <cdr:cNvPr id="277505" name="Rectangle 1"/>
        <cdr:cNvSpPr>
          <a:spLocks xmlns:a="http://schemas.openxmlformats.org/drawingml/2006/main" noChangeArrowheads="1"/>
        </cdr:cNvSpPr>
      </cdr:nvSpPr>
      <cdr:spPr bwMode="auto">
        <a:xfrm xmlns:a="http://schemas.openxmlformats.org/drawingml/2006/main">
          <a:off x="1039457" y="3721073"/>
          <a:ext cx="133483" cy="131416"/>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3366FF" mc:Ignorable="a14" a14:legacySpreadsheetColorIndex="48"/>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0.1979</cdr:x>
      <cdr:y>0.87127</cdr:y>
    </cdr:from>
    <cdr:to>
      <cdr:x>0.30118</cdr:x>
      <cdr:y>0.90478</cdr:y>
    </cdr:to>
    <cdr:sp macro="" textlink="">
      <cdr:nvSpPr>
        <cdr:cNvPr id="277506" name="Text Box 2"/>
        <cdr:cNvSpPr txBox="1">
          <a:spLocks xmlns:a="http://schemas.openxmlformats.org/drawingml/2006/main" noChangeArrowheads="1"/>
        </cdr:cNvSpPr>
      </cdr:nvSpPr>
      <cdr:spPr bwMode="auto">
        <a:xfrm xmlns:a="http://schemas.openxmlformats.org/drawingml/2006/main">
          <a:off x="1180172" y="3789326"/>
          <a:ext cx="615912" cy="14574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Insgesamt</a:t>
          </a:r>
          <a:endParaRPr lang="de-DE"/>
        </a:p>
      </cdr:txBody>
    </cdr:sp>
  </cdr:relSizeAnchor>
  <cdr:relSizeAnchor xmlns:cdr="http://schemas.openxmlformats.org/drawingml/2006/chartDrawing">
    <cdr:from>
      <cdr:x>0.1738</cdr:x>
      <cdr:y>0.92309</cdr:y>
    </cdr:from>
    <cdr:to>
      <cdr:x>0.19618</cdr:x>
      <cdr:y>0.95511</cdr:y>
    </cdr:to>
    <cdr:sp macro="" textlink="">
      <cdr:nvSpPr>
        <cdr:cNvPr id="277507" name="Rectangle 3"/>
        <cdr:cNvSpPr>
          <a:spLocks xmlns:a="http://schemas.openxmlformats.org/drawingml/2006/main" noChangeArrowheads="1"/>
        </cdr:cNvSpPr>
      </cdr:nvSpPr>
      <cdr:spPr bwMode="auto">
        <a:xfrm xmlns:a="http://schemas.openxmlformats.org/drawingml/2006/main">
          <a:off x="1039457" y="3942186"/>
          <a:ext cx="133483" cy="13663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CCFF" mc:Ignorable="a14" a14:legacySpreadsheetColorIndex="40"/>
        </a:solidFill>
        <a:ln xmlns:a="http://schemas.openxmlformats.org/drawingml/2006/main" w="9525">
          <a:solidFill>
            <a:srgbClr xmlns:mc="http://schemas.openxmlformats.org/markup-compatibility/2006" xmlns:a14="http://schemas.microsoft.com/office/drawing/2010/main" val="000000" mc:Ignorable="a14" a14:legacySpreadsheetColorIndex="64"/>
          </a:solidFill>
          <a:miter lim="800000"/>
          <a:headEnd/>
          <a:tailEnd/>
        </a:ln>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0.1979</cdr:x>
      <cdr:y>0.92309</cdr:y>
    </cdr:from>
    <cdr:to>
      <cdr:x>0.43801</cdr:x>
      <cdr:y>0.9622</cdr:y>
    </cdr:to>
    <cdr:sp macro="" textlink="">
      <cdr:nvSpPr>
        <cdr:cNvPr id="277508" name="Text Box 4"/>
        <cdr:cNvSpPr txBox="1">
          <a:spLocks xmlns:a="http://schemas.openxmlformats.org/drawingml/2006/main" noChangeArrowheads="1"/>
        </cdr:cNvSpPr>
      </cdr:nvSpPr>
      <cdr:spPr bwMode="auto">
        <a:xfrm xmlns:a="http://schemas.openxmlformats.org/drawingml/2006/main">
          <a:off x="1183208" y="3942186"/>
          <a:ext cx="1431646" cy="166878"/>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Innerdeutscher Verkehr</a:t>
          </a:r>
          <a:endParaRPr lang="de-DE"/>
        </a:p>
      </cdr:txBody>
    </cdr:sp>
  </cdr:relSizeAnchor>
  <cdr:relSizeAnchor xmlns:cdr="http://schemas.openxmlformats.org/drawingml/2006/chartDrawing">
    <cdr:from>
      <cdr:x>0.51845</cdr:x>
      <cdr:y>0.87078</cdr:y>
    </cdr:from>
    <cdr:to>
      <cdr:x>0.54182</cdr:x>
      <cdr:y>0.90183</cdr:y>
    </cdr:to>
    <cdr:sp macro="" textlink="">
      <cdr:nvSpPr>
        <cdr:cNvPr id="277509" name="Rectangle 5"/>
        <cdr:cNvSpPr>
          <a:spLocks xmlns:a="http://schemas.openxmlformats.org/drawingml/2006/main" noChangeArrowheads="1"/>
        </cdr:cNvSpPr>
      </cdr:nvSpPr>
      <cdr:spPr bwMode="auto">
        <a:xfrm xmlns:a="http://schemas.openxmlformats.org/drawingml/2006/main">
          <a:off x="3094514" y="3718987"/>
          <a:ext cx="139351" cy="13245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CCFF" mc:Ignorable="a14" a14:legacySpreadsheetColorIndex="44"/>
        </a:solidFill>
        <a:ln xmlns:a="http://schemas.openxmlformats.org/drawingml/2006/main" w="9525">
          <a:solidFill>
            <a:srgbClr xmlns:mc="http://schemas.openxmlformats.org/markup-compatibility/2006" xmlns:a14="http://schemas.microsoft.com/office/drawing/2010/main" val="000000" mc:Ignorable="a14" a14:legacySpreadsheetColorIndex="64"/>
          </a:solidFill>
          <a:miter lim="800000"/>
          <a:headEnd/>
          <a:tailEnd/>
        </a:ln>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0.54453</cdr:x>
      <cdr:y>0.86883</cdr:y>
    </cdr:from>
    <cdr:to>
      <cdr:x>0.84342</cdr:x>
      <cdr:y>0.90109</cdr:y>
    </cdr:to>
    <cdr:sp macro="" textlink="">
      <cdr:nvSpPr>
        <cdr:cNvPr id="277510" name="Text Box 6"/>
        <cdr:cNvSpPr txBox="1">
          <a:spLocks xmlns:a="http://schemas.openxmlformats.org/drawingml/2006/main" noChangeArrowheads="1"/>
        </cdr:cNvSpPr>
      </cdr:nvSpPr>
      <cdr:spPr bwMode="auto">
        <a:xfrm xmlns:a="http://schemas.openxmlformats.org/drawingml/2006/main">
          <a:off x="3250000" y="3710643"/>
          <a:ext cx="1782223" cy="13767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Grenzüberschreitender Versand</a:t>
          </a:r>
          <a:endParaRPr lang="de-DE"/>
        </a:p>
      </cdr:txBody>
    </cdr:sp>
  </cdr:relSizeAnchor>
  <cdr:relSizeAnchor xmlns:cdr="http://schemas.openxmlformats.org/drawingml/2006/chartDrawing">
    <cdr:from>
      <cdr:x>0.52017</cdr:x>
      <cdr:y>0.92382</cdr:y>
    </cdr:from>
    <cdr:to>
      <cdr:x>0.54281</cdr:x>
      <cdr:y>0.95462</cdr:y>
    </cdr:to>
    <cdr:sp macro="" textlink="">
      <cdr:nvSpPr>
        <cdr:cNvPr id="277511" name="Rectangle 7"/>
        <cdr:cNvSpPr>
          <a:spLocks xmlns:a="http://schemas.openxmlformats.org/drawingml/2006/main" noChangeArrowheads="1"/>
        </cdr:cNvSpPr>
      </cdr:nvSpPr>
      <cdr:spPr bwMode="auto">
        <a:xfrm xmlns:a="http://schemas.openxmlformats.org/drawingml/2006/main">
          <a:off x="3104782" y="3945315"/>
          <a:ext cx="134950" cy="131417"/>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3366" mc:Ignorable="a14" a14:legacySpreadsheetColorIndex="56"/>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0.54453</cdr:x>
      <cdr:y>0.92382</cdr:y>
    </cdr:from>
    <cdr:to>
      <cdr:x>0.78807</cdr:x>
      <cdr:y>0.9644</cdr:y>
    </cdr:to>
    <cdr:sp macro="" textlink="">
      <cdr:nvSpPr>
        <cdr:cNvPr id="277512" name="Text Box 8"/>
        <cdr:cNvSpPr txBox="1">
          <a:spLocks xmlns:a="http://schemas.openxmlformats.org/drawingml/2006/main" noChangeArrowheads="1"/>
        </cdr:cNvSpPr>
      </cdr:nvSpPr>
      <cdr:spPr bwMode="auto">
        <a:xfrm xmlns:a="http://schemas.openxmlformats.org/drawingml/2006/main">
          <a:off x="3250000" y="3945315"/>
          <a:ext cx="1452181" cy="173136"/>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Grenzüberschreitender Empfang</a:t>
          </a:r>
          <a:endParaRPr lang="de-DE"/>
        </a:p>
      </cdr:txBody>
    </cdr:sp>
  </cdr:relSizeAnchor>
</c:userShapes>
</file>

<file path=xl/drawings/drawing40.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01771" name="Line 1"/>
        <xdr:cNvSpPr>
          <a:spLocks noChangeShapeType="1"/>
        </xdr:cNvSpPr>
      </xdr:nvSpPr>
      <xdr:spPr bwMode="auto">
        <a:xfrm>
          <a:off x="238125" y="14954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1.xml><?xml version="1.0" encoding="utf-8"?>
<xdr:wsDr xmlns:xdr="http://schemas.openxmlformats.org/drawingml/2006/spreadsheetDrawing" xmlns:a="http://schemas.openxmlformats.org/drawingml/2006/main">
  <xdr:twoCellAnchor editAs="absolute">
    <xdr:from>
      <xdr:col>0</xdr:col>
      <xdr:colOff>19050</xdr:colOff>
      <xdr:row>2</xdr:row>
      <xdr:rowOff>104775</xdr:rowOff>
    </xdr:from>
    <xdr:to>
      <xdr:col>6</xdr:col>
      <xdr:colOff>868432</xdr:colOff>
      <xdr:row>29</xdr:row>
      <xdr:rowOff>133350</xdr:rowOff>
    </xdr:to>
    <xdr:graphicFrame macro="">
      <xdr:nvGraphicFramePr>
        <xdr:cNvPr id="355455"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19050</xdr:colOff>
      <xdr:row>32</xdr:row>
      <xdr:rowOff>104775</xdr:rowOff>
    </xdr:from>
    <xdr:to>
      <xdr:col>6</xdr:col>
      <xdr:colOff>858907</xdr:colOff>
      <xdr:row>59</xdr:row>
      <xdr:rowOff>95250</xdr:rowOff>
    </xdr:to>
    <xdr:graphicFrame macro="">
      <xdr:nvGraphicFramePr>
        <xdr:cNvPr id="355456"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29</xdr:row>
      <xdr:rowOff>123825</xdr:rowOff>
    </xdr:from>
    <xdr:to>
      <xdr:col>1</xdr:col>
      <xdr:colOff>733425</xdr:colOff>
      <xdr:row>30</xdr:row>
      <xdr:rowOff>0</xdr:rowOff>
    </xdr:to>
    <xdr:sp macro="" textlink="">
      <xdr:nvSpPr>
        <xdr:cNvPr id="355457" name="Rectangle 3"/>
        <xdr:cNvSpPr>
          <a:spLocks noChangeArrowheads="1"/>
        </xdr:cNvSpPr>
      </xdr:nvSpPr>
      <xdr:spPr bwMode="auto">
        <a:xfrm>
          <a:off x="180975" y="4714875"/>
          <a:ext cx="5238750" cy="381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02795" name="Line 1"/>
        <xdr:cNvSpPr>
          <a:spLocks noChangeShapeType="1"/>
        </xdr:cNvSpPr>
      </xdr:nvSpPr>
      <xdr:spPr bwMode="auto">
        <a:xfrm>
          <a:off x="238125" y="14954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209550</xdr:colOff>
      <xdr:row>10</xdr:row>
      <xdr:rowOff>76200</xdr:rowOff>
    </xdr:from>
    <xdr:to>
      <xdr:col>1</xdr:col>
      <xdr:colOff>133350</xdr:colOff>
      <xdr:row>10</xdr:row>
      <xdr:rowOff>76200</xdr:rowOff>
    </xdr:to>
    <xdr:sp macro="" textlink="">
      <xdr:nvSpPr>
        <xdr:cNvPr id="210047" name="Line 1"/>
        <xdr:cNvSpPr>
          <a:spLocks noChangeShapeType="1"/>
        </xdr:cNvSpPr>
      </xdr:nvSpPr>
      <xdr:spPr bwMode="auto">
        <a:xfrm>
          <a:off x="209550" y="150495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10</xdr:row>
      <xdr:rowOff>66675</xdr:rowOff>
    </xdr:from>
    <xdr:to>
      <xdr:col>16</xdr:col>
      <xdr:colOff>0</xdr:colOff>
      <xdr:row>10</xdr:row>
      <xdr:rowOff>66675</xdr:rowOff>
    </xdr:to>
    <xdr:sp macro="" textlink="">
      <xdr:nvSpPr>
        <xdr:cNvPr id="210048" name="Line 2"/>
        <xdr:cNvSpPr>
          <a:spLocks noChangeShapeType="1"/>
        </xdr:cNvSpPr>
      </xdr:nvSpPr>
      <xdr:spPr bwMode="auto">
        <a:xfrm>
          <a:off x="12258675" y="1495425"/>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10</xdr:row>
      <xdr:rowOff>76200</xdr:rowOff>
    </xdr:from>
    <xdr:to>
      <xdr:col>9</xdr:col>
      <xdr:colOff>133350</xdr:colOff>
      <xdr:row>10</xdr:row>
      <xdr:rowOff>76200</xdr:rowOff>
    </xdr:to>
    <xdr:sp macro="" textlink="">
      <xdr:nvSpPr>
        <xdr:cNvPr id="210049" name="Line 3"/>
        <xdr:cNvSpPr>
          <a:spLocks noChangeShapeType="1"/>
        </xdr:cNvSpPr>
      </xdr:nvSpPr>
      <xdr:spPr bwMode="auto">
        <a:xfrm>
          <a:off x="6334125" y="1504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11113"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211114" name="Line 2"/>
        <xdr:cNvSpPr>
          <a:spLocks noChangeShapeType="1"/>
        </xdr:cNvSpPr>
      </xdr:nvSpPr>
      <xdr:spPr bwMode="auto">
        <a:xfrm>
          <a:off x="1360170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11115" name="Line 3"/>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211116" name="Line 4"/>
        <xdr:cNvSpPr>
          <a:spLocks noChangeShapeType="1"/>
        </xdr:cNvSpPr>
      </xdr:nvSpPr>
      <xdr:spPr bwMode="auto">
        <a:xfrm>
          <a:off x="70770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12137"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212138" name="Line 2"/>
        <xdr:cNvSpPr>
          <a:spLocks noChangeShapeType="1"/>
        </xdr:cNvSpPr>
      </xdr:nvSpPr>
      <xdr:spPr bwMode="auto">
        <a:xfrm>
          <a:off x="1339215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12139" name="Line 3"/>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12140" name="Line 4"/>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209550</xdr:colOff>
      <xdr:row>10</xdr:row>
      <xdr:rowOff>76200</xdr:rowOff>
    </xdr:from>
    <xdr:to>
      <xdr:col>1</xdr:col>
      <xdr:colOff>133350</xdr:colOff>
      <xdr:row>10</xdr:row>
      <xdr:rowOff>76200</xdr:rowOff>
    </xdr:to>
    <xdr:sp macro="" textlink="">
      <xdr:nvSpPr>
        <xdr:cNvPr id="213119" name="Line 1"/>
        <xdr:cNvSpPr>
          <a:spLocks noChangeShapeType="1"/>
        </xdr:cNvSpPr>
      </xdr:nvSpPr>
      <xdr:spPr bwMode="auto">
        <a:xfrm>
          <a:off x="209550" y="1504950"/>
          <a:ext cx="247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10</xdr:row>
      <xdr:rowOff>66675</xdr:rowOff>
    </xdr:from>
    <xdr:to>
      <xdr:col>16</xdr:col>
      <xdr:colOff>0</xdr:colOff>
      <xdr:row>10</xdr:row>
      <xdr:rowOff>66675</xdr:rowOff>
    </xdr:to>
    <xdr:sp macro="" textlink="">
      <xdr:nvSpPr>
        <xdr:cNvPr id="213120" name="Line 2"/>
        <xdr:cNvSpPr>
          <a:spLocks noChangeShapeType="1"/>
        </xdr:cNvSpPr>
      </xdr:nvSpPr>
      <xdr:spPr bwMode="auto">
        <a:xfrm>
          <a:off x="11944350" y="1495425"/>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10</xdr:row>
      <xdr:rowOff>76200</xdr:rowOff>
    </xdr:from>
    <xdr:to>
      <xdr:col>9</xdr:col>
      <xdr:colOff>133350</xdr:colOff>
      <xdr:row>10</xdr:row>
      <xdr:rowOff>76200</xdr:rowOff>
    </xdr:to>
    <xdr:sp macro="" textlink="">
      <xdr:nvSpPr>
        <xdr:cNvPr id="213121" name="Line 3"/>
        <xdr:cNvSpPr>
          <a:spLocks noChangeShapeType="1"/>
        </xdr:cNvSpPr>
      </xdr:nvSpPr>
      <xdr:spPr bwMode="auto">
        <a:xfrm>
          <a:off x="6057900" y="1504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 name="Line 1"/>
        <xdr:cNvSpPr>
          <a:spLocks noChangeShapeType="1"/>
        </xdr:cNvSpPr>
      </xdr:nvSpPr>
      <xdr:spPr bwMode="auto">
        <a:xfrm>
          <a:off x="238125" y="15049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8.xml><?xml version="1.0" encoding="utf-8"?>
<xdr:wsDr xmlns:xdr="http://schemas.openxmlformats.org/drawingml/2006/spreadsheetDrawing" xmlns:a="http://schemas.openxmlformats.org/drawingml/2006/main">
  <xdr:twoCellAnchor>
    <xdr:from>
      <xdr:col>11</xdr:col>
      <xdr:colOff>0</xdr:colOff>
      <xdr:row>11</xdr:row>
      <xdr:rowOff>66675</xdr:rowOff>
    </xdr:from>
    <xdr:to>
      <xdr:col>11</xdr:col>
      <xdr:colOff>0</xdr:colOff>
      <xdr:row>11</xdr:row>
      <xdr:rowOff>66675</xdr:rowOff>
    </xdr:to>
    <xdr:sp macro="" textlink="">
      <xdr:nvSpPr>
        <xdr:cNvPr id="2" name="Line 1"/>
        <xdr:cNvSpPr>
          <a:spLocks noChangeShapeType="1"/>
        </xdr:cNvSpPr>
      </xdr:nvSpPr>
      <xdr:spPr bwMode="auto">
        <a:xfrm>
          <a:off x="619125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11</xdr:row>
      <xdr:rowOff>66675</xdr:rowOff>
    </xdr:from>
    <xdr:to>
      <xdr:col>1</xdr:col>
      <xdr:colOff>114300</xdr:colOff>
      <xdr:row>11</xdr:row>
      <xdr:rowOff>66675</xdr:rowOff>
    </xdr:to>
    <xdr:sp macro="" textlink="">
      <xdr:nvSpPr>
        <xdr:cNvPr id="3" name="Line 2"/>
        <xdr:cNvSpPr>
          <a:spLocks noChangeShapeType="1"/>
        </xdr:cNvSpPr>
      </xdr:nvSpPr>
      <xdr:spPr bwMode="auto">
        <a:xfrm>
          <a:off x="171450" y="163830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180975</xdr:colOff>
      <xdr:row>13</xdr:row>
      <xdr:rowOff>57150</xdr:rowOff>
    </xdr:from>
    <xdr:to>
      <xdr:col>1</xdr:col>
      <xdr:colOff>152400</xdr:colOff>
      <xdr:row>13</xdr:row>
      <xdr:rowOff>57150</xdr:rowOff>
    </xdr:to>
    <xdr:sp macro="" textlink="">
      <xdr:nvSpPr>
        <xdr:cNvPr id="2" name="Line 1"/>
        <xdr:cNvSpPr>
          <a:spLocks noChangeShapeType="1"/>
        </xdr:cNvSpPr>
      </xdr:nvSpPr>
      <xdr:spPr bwMode="auto">
        <a:xfrm flipV="1">
          <a:off x="180975" y="1895475"/>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657225</xdr:colOff>
          <xdr:row>50</xdr:row>
          <xdr:rowOff>133350</xdr:rowOff>
        </xdr:to>
        <xdr:sp macro="" textlink="">
          <xdr:nvSpPr>
            <xdr:cNvPr id="1339393" name="Object 1" hidden="1">
              <a:extLst>
                <a:ext uri="{63B3BB69-23CF-44E3-9099-C40C66FF867C}">
                  <a14:compatExt spid="_x0000_s1339393"/>
                </a:ext>
              </a:extLst>
            </xdr:cNvPr>
            <xdr:cNvSpPr/>
          </xdr:nvSpPr>
          <xdr:spPr>
            <a:xfrm>
              <a:off x="0" y="0"/>
              <a:ext cx="0" cy="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xdr:oneCellAnchor>
    <xdr:from>
      <xdr:col>0</xdr:col>
      <xdr:colOff>16152</xdr:colOff>
      <xdr:row>2</xdr:row>
      <xdr:rowOff>13253</xdr:rowOff>
    </xdr:from>
    <xdr:ext cx="6099727" cy="8388625"/>
    <xdr:graphicFrame macro="">
      <xdr:nvGraphicFramePr>
        <xdr:cNvPr id="2"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3</xdr:col>
      <xdr:colOff>0</xdr:colOff>
      <xdr:row>61</xdr:row>
      <xdr:rowOff>0</xdr:rowOff>
    </xdr:from>
    <xdr:to>
      <xdr:col>5</xdr:col>
      <xdr:colOff>419100</xdr:colOff>
      <xdr:row>61</xdr:row>
      <xdr:rowOff>0</xdr:rowOff>
    </xdr:to>
    <xdr:sp macro="" textlink="">
      <xdr:nvSpPr>
        <xdr:cNvPr id="3" name="Text 9"/>
        <xdr:cNvSpPr txBox="1">
          <a:spLocks noChangeArrowheads="1"/>
        </xdr:cNvSpPr>
      </xdr:nvSpPr>
      <xdr:spPr bwMode="auto">
        <a:xfrm>
          <a:off x="1744980" y="10287000"/>
          <a:ext cx="166878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de-DE" sz="800" b="0" i="0" u="none" strike="noStrike" baseline="0">
              <a:solidFill>
                <a:srgbClr val="000000"/>
              </a:solidFill>
              <a:latin typeface="Arial"/>
              <a:cs typeface="Arial"/>
            </a:rPr>
            <a:t>1 000 t</a:t>
          </a:r>
          <a:endParaRPr lang="de-DE"/>
        </a:p>
      </xdr:txBody>
    </xdr:sp>
    <xdr:clientData/>
  </xdr:twoCellAnchor>
</xdr:wsDr>
</file>

<file path=xl/drawings/drawing52.xml><?xml version="1.0" encoding="utf-8"?>
<c:userShapes xmlns:c="http://schemas.openxmlformats.org/drawingml/2006/chart">
  <cdr:relSizeAnchor xmlns:cdr="http://schemas.openxmlformats.org/drawingml/2006/chartDrawing">
    <cdr:from>
      <cdr:x>0.02879</cdr:x>
      <cdr:y>0.96106</cdr:y>
    </cdr:from>
    <cdr:to>
      <cdr:x>0.99188</cdr:x>
      <cdr:y>0.98308</cdr:y>
    </cdr:to>
    <cdr:grpSp>
      <cdr:nvGrpSpPr>
        <cdr:cNvPr id="13" name="Group 1"/>
        <cdr:cNvGrpSpPr>
          <a:grpSpLocks xmlns:a="http://schemas.openxmlformats.org/drawingml/2006/main"/>
        </cdr:cNvGrpSpPr>
      </cdr:nvGrpSpPr>
      <cdr:grpSpPr bwMode="auto">
        <a:xfrm xmlns:a="http://schemas.openxmlformats.org/drawingml/2006/main">
          <a:off x="175611" y="8061972"/>
          <a:ext cx="5874586" cy="184717"/>
          <a:chOff x="118367" y="5206765"/>
          <a:chExt cx="5385707" cy="163735"/>
        </a:xfrm>
      </cdr:grpSpPr>
      <cdr:sp macro="" textlink="">
        <cdr:nvSpPr>
          <cdr:cNvPr id="86018" name="Rectangle 2"/>
          <cdr:cNvSpPr>
            <a:spLocks xmlns:a="http://schemas.openxmlformats.org/drawingml/2006/main" noChangeArrowheads="1"/>
          </cdr:cNvSpPr>
        </cdr:nvSpPr>
        <cdr:spPr bwMode="auto">
          <a:xfrm xmlns:a="http://schemas.openxmlformats.org/drawingml/2006/main">
            <a:off x="118367" y="5223139"/>
            <a:ext cx="163787" cy="130987"/>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3366FF" mc:Ignorable="a14" a14:legacySpreadsheetColorIndex="48"/>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86019" name="Text Box 3"/>
          <cdr:cNvSpPr txBox="1">
            <a:spLocks xmlns:a="http://schemas.openxmlformats.org/drawingml/2006/main" noChangeArrowheads="1"/>
          </cdr:cNvSpPr>
        </cdr:nvSpPr>
        <cdr:spPr bwMode="auto">
          <a:xfrm xmlns:a="http://schemas.openxmlformats.org/drawingml/2006/main">
            <a:off x="291789" y="5223139"/>
            <a:ext cx="628998" cy="14736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Insgesamt</a:t>
            </a:r>
            <a:endParaRPr lang="de-DE"/>
          </a:p>
        </cdr:txBody>
      </cdr:sp>
      <cdr:sp macro="" textlink="">
        <cdr:nvSpPr>
          <cdr:cNvPr id="86020" name="Rectangle 4"/>
          <cdr:cNvSpPr>
            <a:spLocks xmlns:a="http://schemas.openxmlformats.org/drawingml/2006/main" noChangeArrowheads="1"/>
          </cdr:cNvSpPr>
        </cdr:nvSpPr>
        <cdr:spPr bwMode="auto">
          <a:xfrm xmlns:a="http://schemas.openxmlformats.org/drawingml/2006/main">
            <a:off x="847839" y="5223139"/>
            <a:ext cx="165164" cy="130987"/>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CCFF" mc:Ignorable="a14" a14:legacySpreadsheetColorIndex="4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86021" name="Text Box 5"/>
          <cdr:cNvSpPr txBox="1">
            <a:spLocks xmlns:a="http://schemas.openxmlformats.org/drawingml/2006/main" noChangeArrowheads="1"/>
          </cdr:cNvSpPr>
        </cdr:nvSpPr>
        <cdr:spPr bwMode="auto">
          <a:xfrm xmlns:a="http://schemas.openxmlformats.org/drawingml/2006/main">
            <a:off x="1024014" y="5223139"/>
            <a:ext cx="1091455" cy="1228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Innerdeutscher Verkehr</a:t>
            </a:r>
            <a:endParaRPr lang="de-DE"/>
          </a:p>
        </cdr:txBody>
      </cdr:sp>
      <cdr:sp macro="" textlink="">
        <cdr:nvSpPr>
          <cdr:cNvPr id="86022" name="Rectangle 6"/>
          <cdr:cNvSpPr>
            <a:spLocks xmlns:a="http://schemas.openxmlformats.org/drawingml/2006/main" noChangeArrowheads="1"/>
          </cdr:cNvSpPr>
        </cdr:nvSpPr>
        <cdr:spPr bwMode="auto">
          <a:xfrm xmlns:a="http://schemas.openxmlformats.org/drawingml/2006/main">
            <a:off x="2134738" y="5214952"/>
            <a:ext cx="165164" cy="130988"/>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CCFF" mc:Ignorable="a14" a14:legacySpreadsheetColorIndex="44"/>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86023" name="Text Box 7"/>
          <cdr:cNvSpPr txBox="1">
            <a:spLocks xmlns:a="http://schemas.openxmlformats.org/drawingml/2006/main" noChangeArrowheads="1"/>
          </cdr:cNvSpPr>
        </cdr:nvSpPr>
        <cdr:spPr bwMode="auto">
          <a:xfrm xmlns:a="http://schemas.openxmlformats.org/drawingml/2006/main">
            <a:off x="2319171" y="5206765"/>
            <a:ext cx="1580064" cy="139175"/>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Grenzüberschreitender Versand</a:t>
            </a:r>
            <a:endParaRPr lang="de-DE"/>
          </a:p>
        </cdr:txBody>
      </cdr:sp>
      <cdr:sp macro="" textlink="">
        <cdr:nvSpPr>
          <cdr:cNvPr id="86024" name="Rectangle 8"/>
          <cdr:cNvSpPr>
            <a:spLocks xmlns:a="http://schemas.openxmlformats.org/drawingml/2006/main" noChangeArrowheads="1"/>
          </cdr:cNvSpPr>
        </cdr:nvSpPr>
        <cdr:spPr bwMode="auto">
          <a:xfrm xmlns:a="http://schemas.openxmlformats.org/drawingml/2006/main">
            <a:off x="3776739" y="5213587"/>
            <a:ext cx="166540" cy="130988"/>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3366" mc:Ignorable="a14" a14:legacySpreadsheetColorIndex="56"/>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86025" name="Text Box 9"/>
          <cdr:cNvSpPr txBox="1">
            <a:spLocks xmlns:a="http://schemas.openxmlformats.org/drawingml/2006/main" noChangeArrowheads="1"/>
          </cdr:cNvSpPr>
        </cdr:nvSpPr>
        <cdr:spPr bwMode="auto">
          <a:xfrm xmlns:a="http://schemas.openxmlformats.org/drawingml/2006/main">
            <a:off x="3943279" y="5206765"/>
            <a:ext cx="1560795" cy="14736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850" b="0" i="0" u="none" strike="noStrike" baseline="0">
                <a:solidFill>
                  <a:srgbClr val="000000"/>
                </a:solidFill>
                <a:latin typeface="MetaNormalLF-Roman"/>
              </a:rPr>
              <a:t>Grenzüberschreitender Empfang</a:t>
            </a:r>
            <a:endParaRPr lang="de-DE"/>
          </a:p>
        </cdr:txBody>
      </cdr:sp>
    </cdr:grpSp>
  </cdr:relSizeAnchor>
</c:userShapes>
</file>

<file path=xl/drawings/drawing53.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 name="Line 1"/>
        <xdr:cNvSpPr>
          <a:spLocks noChangeShapeType="1"/>
        </xdr:cNvSpPr>
      </xdr:nvSpPr>
      <xdr:spPr bwMode="auto">
        <a:xfrm>
          <a:off x="238125" y="1438275"/>
          <a:ext cx="33147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238125</xdr:colOff>
      <xdr:row>9</xdr:row>
      <xdr:rowOff>66675</xdr:rowOff>
    </xdr:from>
    <xdr:to>
      <xdr:col>1</xdr:col>
      <xdr:colOff>190500</xdr:colOff>
      <xdr:row>9</xdr:row>
      <xdr:rowOff>66675</xdr:rowOff>
    </xdr:to>
    <xdr:sp macro="" textlink="">
      <xdr:nvSpPr>
        <xdr:cNvPr id="2" name="Line 1"/>
        <xdr:cNvSpPr>
          <a:spLocks noChangeShapeType="1"/>
        </xdr:cNvSpPr>
      </xdr:nvSpPr>
      <xdr:spPr bwMode="auto">
        <a:xfrm>
          <a:off x="238125" y="1362075"/>
          <a:ext cx="34099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9523</xdr:colOff>
      <xdr:row>2</xdr:row>
      <xdr:rowOff>142875</xdr:rowOff>
    </xdr:from>
    <xdr:to>
      <xdr:col>16</xdr:col>
      <xdr:colOff>645885</xdr:colOff>
      <xdr:row>66</xdr:row>
      <xdr:rowOff>29028</xdr:rowOff>
    </xdr:to>
    <xdr:graphicFrame macro="">
      <xdr:nvGraphicFramePr>
        <xdr:cNvPr id="2"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228600</xdr:colOff>
      <xdr:row>19</xdr:row>
      <xdr:rowOff>72545</xdr:rowOff>
    </xdr:from>
    <xdr:to>
      <xdr:col>5</xdr:col>
      <xdr:colOff>292100</xdr:colOff>
      <xdr:row>36</xdr:row>
      <xdr:rowOff>29055</xdr:rowOff>
    </xdr:to>
    <xdr:grpSp>
      <xdr:nvGrpSpPr>
        <xdr:cNvPr id="81" name="Gruppieren 80"/>
        <xdr:cNvGrpSpPr/>
      </xdr:nvGrpSpPr>
      <xdr:grpSpPr>
        <a:xfrm>
          <a:off x="1714500" y="3050695"/>
          <a:ext cx="596900" cy="2547310"/>
          <a:chOff x="9804400" y="3787295"/>
          <a:chExt cx="596900" cy="2547310"/>
        </a:xfrm>
      </xdr:grpSpPr>
      <xdr:sp macro="" textlink="">
        <xdr:nvSpPr>
          <xdr:cNvPr id="32" name="Rectangle 110"/>
          <xdr:cNvSpPr>
            <a:spLocks noChangeArrowheads="1"/>
          </xdr:cNvSpPr>
        </xdr:nvSpPr>
        <xdr:spPr bwMode="auto">
          <a:xfrm>
            <a:off x="9829787" y="4465867"/>
            <a:ext cx="216000" cy="144000"/>
          </a:xfrm>
          <a:prstGeom prst="rect">
            <a:avLst/>
          </a:prstGeom>
          <a:solidFill>
            <a:srgbClr val="0070C0"/>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57" name="Text Box 96"/>
          <xdr:cNvSpPr txBox="1">
            <a:spLocks noChangeArrowheads="1"/>
          </xdr:cNvSpPr>
        </xdr:nvSpPr>
        <xdr:spPr bwMode="auto">
          <a:xfrm>
            <a:off x="10091420" y="444134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2005</a:t>
            </a:r>
            <a:endParaRPr lang="de-DE"/>
          </a:p>
        </xdr:txBody>
      </xdr:sp>
      <xdr:sp macro="" textlink="">
        <xdr:nvSpPr>
          <xdr:cNvPr id="58" name="Rectangle 110"/>
          <xdr:cNvSpPr>
            <a:spLocks noChangeArrowheads="1"/>
          </xdr:cNvSpPr>
        </xdr:nvSpPr>
        <xdr:spPr bwMode="auto">
          <a:xfrm>
            <a:off x="9836137" y="4249967"/>
            <a:ext cx="216000" cy="144000"/>
          </a:xfrm>
          <a:prstGeom prst="rect">
            <a:avLst/>
          </a:prstGeom>
          <a:solidFill>
            <a:schemeClr val="accent4"/>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59" name="Text Box 96"/>
          <xdr:cNvSpPr txBox="1">
            <a:spLocks noChangeArrowheads="1"/>
          </xdr:cNvSpPr>
        </xdr:nvSpPr>
        <xdr:spPr bwMode="auto">
          <a:xfrm>
            <a:off x="10097770" y="422544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2000</a:t>
            </a:r>
            <a:endParaRPr lang="de-DE"/>
          </a:p>
        </xdr:txBody>
      </xdr:sp>
      <xdr:sp macro="" textlink="">
        <xdr:nvSpPr>
          <xdr:cNvPr id="60" name="Rectangle 110"/>
          <xdr:cNvSpPr>
            <a:spLocks noChangeArrowheads="1"/>
          </xdr:cNvSpPr>
        </xdr:nvSpPr>
        <xdr:spPr bwMode="auto">
          <a:xfrm>
            <a:off x="9836137" y="4027717"/>
            <a:ext cx="216000" cy="144000"/>
          </a:xfrm>
          <a:prstGeom prst="rect">
            <a:avLst/>
          </a:prstGeom>
          <a:solidFill>
            <a:schemeClr val="accent3">
              <a:lumMod val="75000"/>
            </a:schemeClr>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61" name="Text Box 96"/>
          <xdr:cNvSpPr txBox="1">
            <a:spLocks noChangeArrowheads="1"/>
          </xdr:cNvSpPr>
        </xdr:nvSpPr>
        <xdr:spPr bwMode="auto">
          <a:xfrm>
            <a:off x="10097770" y="400319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1995</a:t>
            </a:r>
            <a:endParaRPr lang="de-DE"/>
          </a:p>
        </xdr:txBody>
      </xdr:sp>
      <xdr:sp macro="" textlink="">
        <xdr:nvSpPr>
          <xdr:cNvPr id="62" name="Rectangle 110"/>
          <xdr:cNvSpPr>
            <a:spLocks noChangeArrowheads="1"/>
          </xdr:cNvSpPr>
        </xdr:nvSpPr>
        <xdr:spPr bwMode="auto">
          <a:xfrm>
            <a:off x="9842487" y="3811817"/>
            <a:ext cx="216000" cy="144000"/>
          </a:xfrm>
          <a:prstGeom prst="rect">
            <a:avLst/>
          </a:prstGeom>
          <a:solidFill>
            <a:schemeClr val="tx2">
              <a:lumMod val="60000"/>
              <a:lumOff val="40000"/>
            </a:schemeClr>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63" name="Text Box 96"/>
          <xdr:cNvSpPr txBox="1">
            <a:spLocks noChangeArrowheads="1"/>
          </xdr:cNvSpPr>
        </xdr:nvSpPr>
        <xdr:spPr bwMode="auto">
          <a:xfrm>
            <a:off x="10104120" y="378729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a:t>1991</a:t>
            </a:r>
          </a:p>
        </xdr:txBody>
      </xdr:sp>
      <xdr:sp macro="" textlink="">
        <xdr:nvSpPr>
          <xdr:cNvPr id="64" name="Rectangle 110"/>
          <xdr:cNvSpPr>
            <a:spLocks noChangeArrowheads="1"/>
          </xdr:cNvSpPr>
        </xdr:nvSpPr>
        <xdr:spPr bwMode="auto">
          <a:xfrm>
            <a:off x="9817087" y="5323117"/>
            <a:ext cx="216000" cy="144000"/>
          </a:xfrm>
          <a:prstGeom prst="rect">
            <a:avLst/>
          </a:prstGeom>
          <a:solidFill>
            <a:schemeClr val="tx2"/>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65" name="Text Box 96"/>
          <xdr:cNvSpPr txBox="1">
            <a:spLocks noChangeArrowheads="1"/>
          </xdr:cNvSpPr>
        </xdr:nvSpPr>
        <xdr:spPr bwMode="auto">
          <a:xfrm>
            <a:off x="10078720" y="529859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2013</a:t>
            </a:r>
            <a:endParaRPr lang="de-DE"/>
          </a:p>
        </xdr:txBody>
      </xdr:sp>
      <xdr:sp macro="" textlink="">
        <xdr:nvSpPr>
          <xdr:cNvPr id="66" name="Rectangle 110"/>
          <xdr:cNvSpPr>
            <a:spLocks noChangeArrowheads="1"/>
          </xdr:cNvSpPr>
        </xdr:nvSpPr>
        <xdr:spPr bwMode="auto">
          <a:xfrm>
            <a:off x="9823437" y="5107217"/>
            <a:ext cx="216000" cy="144000"/>
          </a:xfrm>
          <a:prstGeom prst="rect">
            <a:avLst/>
          </a:prstGeom>
          <a:solidFill>
            <a:schemeClr val="tx2">
              <a:lumMod val="20000"/>
              <a:lumOff val="80000"/>
            </a:schemeClr>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67" name="Text Box 96"/>
          <xdr:cNvSpPr txBox="1">
            <a:spLocks noChangeArrowheads="1"/>
          </xdr:cNvSpPr>
        </xdr:nvSpPr>
        <xdr:spPr bwMode="auto">
          <a:xfrm>
            <a:off x="10085070" y="508269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2012</a:t>
            </a:r>
            <a:endParaRPr lang="de-DE"/>
          </a:p>
        </xdr:txBody>
      </xdr:sp>
      <xdr:sp macro="" textlink="">
        <xdr:nvSpPr>
          <xdr:cNvPr id="68" name="Rectangle 110"/>
          <xdr:cNvSpPr>
            <a:spLocks noChangeArrowheads="1"/>
          </xdr:cNvSpPr>
        </xdr:nvSpPr>
        <xdr:spPr bwMode="auto">
          <a:xfrm>
            <a:off x="9823437" y="4884967"/>
            <a:ext cx="216000" cy="144000"/>
          </a:xfrm>
          <a:prstGeom prst="rect">
            <a:avLst/>
          </a:prstGeom>
          <a:solidFill>
            <a:srgbClr val="002060"/>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69" name="Text Box 96"/>
          <xdr:cNvSpPr txBox="1">
            <a:spLocks noChangeArrowheads="1"/>
          </xdr:cNvSpPr>
        </xdr:nvSpPr>
        <xdr:spPr bwMode="auto">
          <a:xfrm>
            <a:off x="10085070" y="486044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2011</a:t>
            </a:r>
            <a:endParaRPr lang="de-DE"/>
          </a:p>
        </xdr:txBody>
      </xdr:sp>
      <xdr:sp macro="" textlink="">
        <xdr:nvSpPr>
          <xdr:cNvPr id="70" name="Rectangle 110"/>
          <xdr:cNvSpPr>
            <a:spLocks noChangeArrowheads="1"/>
          </xdr:cNvSpPr>
        </xdr:nvSpPr>
        <xdr:spPr bwMode="auto">
          <a:xfrm>
            <a:off x="9829787" y="4669067"/>
            <a:ext cx="216000" cy="144000"/>
          </a:xfrm>
          <a:prstGeom prst="rect">
            <a:avLst/>
          </a:prstGeom>
          <a:solidFill>
            <a:srgbClr val="33CCCC"/>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71" name="Text Box 96"/>
          <xdr:cNvSpPr txBox="1">
            <a:spLocks noChangeArrowheads="1"/>
          </xdr:cNvSpPr>
        </xdr:nvSpPr>
        <xdr:spPr bwMode="auto">
          <a:xfrm>
            <a:off x="10091420" y="4644545"/>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2010</a:t>
            </a:r>
            <a:endParaRPr lang="de-DE"/>
          </a:p>
        </xdr:txBody>
      </xdr:sp>
      <xdr:sp macro="" textlink="">
        <xdr:nvSpPr>
          <xdr:cNvPr id="72" name="Rectangle 110"/>
          <xdr:cNvSpPr>
            <a:spLocks noChangeArrowheads="1"/>
          </xdr:cNvSpPr>
        </xdr:nvSpPr>
        <xdr:spPr bwMode="auto">
          <a:xfrm>
            <a:off x="9804400" y="6184022"/>
            <a:ext cx="216000" cy="144000"/>
          </a:xfrm>
          <a:prstGeom prst="rect">
            <a:avLst/>
          </a:prstGeom>
          <a:solidFill>
            <a:srgbClr xmlns:mc="http://schemas.openxmlformats.org/markup-compatibility/2006" xmlns:a14="http://schemas.microsoft.com/office/drawing/2010/main" val="FF0000" mc:Ignorable="a14" a14:legacySpreadsheetColorIndex="1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73" name="Text Box 96"/>
          <xdr:cNvSpPr txBox="1">
            <a:spLocks noChangeArrowheads="1"/>
          </xdr:cNvSpPr>
        </xdr:nvSpPr>
        <xdr:spPr bwMode="auto">
          <a:xfrm>
            <a:off x="10066033" y="6159500"/>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2017</a:t>
            </a:r>
            <a:endParaRPr lang="de-DE"/>
          </a:p>
        </xdr:txBody>
      </xdr:sp>
      <xdr:sp macro="" textlink="">
        <xdr:nvSpPr>
          <xdr:cNvPr id="74" name="Rectangle 110"/>
          <xdr:cNvSpPr>
            <a:spLocks noChangeArrowheads="1"/>
          </xdr:cNvSpPr>
        </xdr:nvSpPr>
        <xdr:spPr bwMode="auto">
          <a:xfrm>
            <a:off x="9810750" y="5968122"/>
            <a:ext cx="216000" cy="144000"/>
          </a:xfrm>
          <a:prstGeom prst="rect">
            <a:avLst/>
          </a:prstGeom>
          <a:solidFill>
            <a:schemeClr val="accent4"/>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75" name="Text Box 96"/>
          <xdr:cNvSpPr txBox="1">
            <a:spLocks noChangeArrowheads="1"/>
          </xdr:cNvSpPr>
        </xdr:nvSpPr>
        <xdr:spPr bwMode="auto">
          <a:xfrm>
            <a:off x="10072383" y="5943600"/>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2016</a:t>
            </a:r>
            <a:endParaRPr lang="de-DE"/>
          </a:p>
        </xdr:txBody>
      </xdr:sp>
      <xdr:sp macro="" textlink="">
        <xdr:nvSpPr>
          <xdr:cNvPr id="76" name="Rectangle 110"/>
          <xdr:cNvSpPr>
            <a:spLocks noChangeArrowheads="1"/>
          </xdr:cNvSpPr>
        </xdr:nvSpPr>
        <xdr:spPr bwMode="auto">
          <a:xfrm>
            <a:off x="9810750" y="5745872"/>
            <a:ext cx="216000" cy="144000"/>
          </a:xfrm>
          <a:prstGeom prst="rect">
            <a:avLst/>
          </a:prstGeom>
          <a:solidFill>
            <a:srgbClr val="490AE6"/>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77" name="Text Box 96"/>
          <xdr:cNvSpPr txBox="1">
            <a:spLocks noChangeArrowheads="1"/>
          </xdr:cNvSpPr>
        </xdr:nvSpPr>
        <xdr:spPr bwMode="auto">
          <a:xfrm>
            <a:off x="10072383" y="5721350"/>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2015</a:t>
            </a:r>
            <a:endParaRPr lang="de-DE"/>
          </a:p>
        </xdr:txBody>
      </xdr:sp>
      <xdr:sp macro="" textlink="">
        <xdr:nvSpPr>
          <xdr:cNvPr id="78" name="Rectangle 110"/>
          <xdr:cNvSpPr>
            <a:spLocks noChangeArrowheads="1"/>
          </xdr:cNvSpPr>
        </xdr:nvSpPr>
        <xdr:spPr bwMode="auto">
          <a:xfrm>
            <a:off x="9817100" y="5529972"/>
            <a:ext cx="216000" cy="144000"/>
          </a:xfrm>
          <a:prstGeom prst="rect">
            <a:avLst/>
          </a:prstGeom>
          <a:solidFill>
            <a:srgbClr val="66FFFF"/>
          </a:solidFill>
          <a:ln>
            <a:noFill/>
          </a:ln>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sp macro="" textlink="">
        <xdr:nvSpPr>
          <xdr:cNvPr id="79" name="Text Box 96"/>
          <xdr:cNvSpPr txBox="1">
            <a:spLocks noChangeArrowheads="1"/>
          </xdr:cNvSpPr>
        </xdr:nvSpPr>
        <xdr:spPr bwMode="auto">
          <a:xfrm>
            <a:off x="10078733" y="5505450"/>
            <a:ext cx="297180" cy="17510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22860" rIns="0" bIns="0" anchor="t"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rtl="0">
              <a:defRPr sz="1000"/>
            </a:pPr>
            <a:r>
              <a:rPr lang="de-DE" sz="900" b="0" i="0" u="none" strike="noStrike" baseline="0">
                <a:solidFill>
                  <a:srgbClr val="000000"/>
                </a:solidFill>
                <a:latin typeface="MetaNormalLF-Roman"/>
              </a:rPr>
              <a:t>2014</a:t>
            </a:r>
            <a:endParaRPr lang="de-DE"/>
          </a:p>
        </xdr:txBody>
      </xdr:sp>
    </xdr:grp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238125</xdr:colOff>
      <xdr:row>14</xdr:row>
      <xdr:rowOff>66675</xdr:rowOff>
    </xdr:from>
    <xdr:to>
      <xdr:col>1</xdr:col>
      <xdr:colOff>180975</xdr:colOff>
      <xdr:row>14</xdr:row>
      <xdr:rowOff>66675</xdr:rowOff>
    </xdr:to>
    <xdr:sp macro="" textlink="">
      <xdr:nvSpPr>
        <xdr:cNvPr id="2" name="Line 1"/>
        <xdr:cNvSpPr>
          <a:spLocks noChangeShapeType="1"/>
        </xdr:cNvSpPr>
      </xdr:nvSpPr>
      <xdr:spPr bwMode="auto">
        <a:xfrm>
          <a:off x="238125" y="20669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657225</xdr:colOff>
          <xdr:row>49</xdr:row>
          <xdr:rowOff>133350</xdr:rowOff>
        </xdr:to>
        <xdr:sp macro="" textlink="">
          <xdr:nvSpPr>
            <xdr:cNvPr id="793603" name="Object 3" hidden="1">
              <a:extLst>
                <a:ext uri="{63B3BB69-23CF-44E3-9099-C40C66FF867C}">
                  <a14:compatExt spid="_x0000_s793603"/>
                </a:ext>
              </a:extLst>
            </xdr:cNvPr>
            <xdr:cNvSpPr/>
          </xdr:nvSpPr>
          <xdr:spPr>
            <a:xfrm>
              <a:off x="0" y="0"/>
              <a:ext cx="0" cy="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xdr:twoCellAnchor>
    <xdr:from>
      <xdr:col>9</xdr:col>
      <xdr:colOff>123825</xdr:colOff>
      <xdr:row>37</xdr:row>
      <xdr:rowOff>142875</xdr:rowOff>
    </xdr:from>
    <xdr:to>
      <xdr:col>9</xdr:col>
      <xdr:colOff>123825</xdr:colOff>
      <xdr:row>39</xdr:row>
      <xdr:rowOff>0</xdr:rowOff>
    </xdr:to>
    <xdr:sp macro="" textlink="">
      <xdr:nvSpPr>
        <xdr:cNvPr id="104835" name="Line 1"/>
        <xdr:cNvSpPr>
          <a:spLocks noChangeShapeType="1"/>
        </xdr:cNvSpPr>
      </xdr:nvSpPr>
      <xdr:spPr bwMode="auto">
        <a:xfrm flipV="1">
          <a:off x="5619750" y="6200775"/>
          <a:ext cx="0" cy="180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495300</xdr:colOff>
      <xdr:row>1</xdr:row>
      <xdr:rowOff>114300</xdr:rowOff>
    </xdr:from>
    <xdr:to>
      <xdr:col>9</xdr:col>
      <xdr:colOff>485775</xdr:colOff>
      <xdr:row>24</xdr:row>
      <xdr:rowOff>0</xdr:rowOff>
    </xdr:to>
    <xdr:graphicFrame macro="">
      <xdr:nvGraphicFramePr>
        <xdr:cNvPr id="104836"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28</xdr:row>
      <xdr:rowOff>142875</xdr:rowOff>
    </xdr:from>
    <xdr:to>
      <xdr:col>4</xdr:col>
      <xdr:colOff>333375</xdr:colOff>
      <xdr:row>53</xdr:row>
      <xdr:rowOff>142875</xdr:rowOff>
    </xdr:to>
    <xdr:graphicFrame macro="">
      <xdr:nvGraphicFramePr>
        <xdr:cNvPr id="104837"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9525</xdr:colOff>
      <xdr:row>1</xdr:row>
      <xdr:rowOff>104775</xdr:rowOff>
    </xdr:from>
    <xdr:to>
      <xdr:col>4</xdr:col>
      <xdr:colOff>371475</xdr:colOff>
      <xdr:row>23</xdr:row>
      <xdr:rowOff>152400</xdr:rowOff>
    </xdr:to>
    <xdr:graphicFrame macro="">
      <xdr:nvGraphicFramePr>
        <xdr:cNvPr id="104838" name="Diagram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4</xdr:col>
      <xdr:colOff>447675</xdr:colOff>
      <xdr:row>28</xdr:row>
      <xdr:rowOff>165652</xdr:rowOff>
    </xdr:from>
    <xdr:to>
      <xdr:col>9</xdr:col>
      <xdr:colOff>485775</xdr:colOff>
      <xdr:row>54</xdr:row>
      <xdr:rowOff>0</xdr:rowOff>
    </xdr:to>
    <xdr:graphicFrame macro="">
      <xdr:nvGraphicFramePr>
        <xdr:cNvPr id="104839" name="Diagram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1085850</xdr:colOff>
      <xdr:row>24</xdr:row>
      <xdr:rowOff>123825</xdr:rowOff>
    </xdr:from>
    <xdr:to>
      <xdr:col>1</xdr:col>
      <xdr:colOff>1304925</xdr:colOff>
      <xdr:row>25</xdr:row>
      <xdr:rowOff>152400</xdr:rowOff>
    </xdr:to>
    <xdr:sp macro="" textlink="">
      <xdr:nvSpPr>
        <xdr:cNvPr id="104840" name="Rectangle 6"/>
        <xdr:cNvSpPr>
          <a:spLocks noChangeArrowheads="1"/>
        </xdr:cNvSpPr>
      </xdr:nvSpPr>
      <xdr:spPr bwMode="auto">
        <a:xfrm>
          <a:off x="1428750" y="4067175"/>
          <a:ext cx="0" cy="190500"/>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314325</xdr:colOff>
      <xdr:row>24</xdr:row>
      <xdr:rowOff>142875</xdr:rowOff>
    </xdr:from>
    <xdr:to>
      <xdr:col>2</xdr:col>
      <xdr:colOff>533400</xdr:colOff>
      <xdr:row>26</xdr:row>
      <xdr:rowOff>0</xdr:rowOff>
    </xdr:to>
    <xdr:sp macro="" textlink="">
      <xdr:nvSpPr>
        <xdr:cNvPr id="104841" name="Rectangle 7"/>
        <xdr:cNvSpPr>
          <a:spLocks noChangeArrowheads="1"/>
        </xdr:cNvSpPr>
      </xdr:nvSpPr>
      <xdr:spPr bwMode="auto">
        <a:xfrm>
          <a:off x="1743075" y="4086225"/>
          <a:ext cx="219075" cy="180975"/>
        </a:xfrm>
        <a:prstGeom prst="rect">
          <a:avLst/>
        </a:prstGeom>
        <a:solidFill>
          <a:srgbClr xmlns:mc="http://schemas.openxmlformats.org/markup-compatibility/2006" xmlns:a14="http://schemas.microsoft.com/office/drawing/2010/main" val="00CCFF" mc:Ignorable="a14" a14:legacySpreadsheetColorIndex="4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352425</xdr:colOff>
      <xdr:row>24</xdr:row>
      <xdr:rowOff>152400</xdr:rowOff>
    </xdr:from>
    <xdr:to>
      <xdr:col>4</xdr:col>
      <xdr:colOff>571500</xdr:colOff>
      <xdr:row>26</xdr:row>
      <xdr:rowOff>19050</xdr:rowOff>
    </xdr:to>
    <xdr:sp macro="" textlink="">
      <xdr:nvSpPr>
        <xdr:cNvPr id="104842" name="Rectangle 8"/>
        <xdr:cNvSpPr>
          <a:spLocks noChangeArrowheads="1"/>
        </xdr:cNvSpPr>
      </xdr:nvSpPr>
      <xdr:spPr bwMode="auto">
        <a:xfrm>
          <a:off x="2943225" y="4095750"/>
          <a:ext cx="219075" cy="190500"/>
        </a:xfrm>
        <a:prstGeom prst="rect">
          <a:avLst/>
        </a:prstGeom>
        <a:solidFill>
          <a:srgbClr xmlns:mc="http://schemas.openxmlformats.org/markup-compatibility/2006" xmlns:a14="http://schemas.microsoft.com/office/drawing/2010/main" val="003366" mc:Ignorable="a14" a14:legacySpreadsheetColorIndex="56"/>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619125</xdr:colOff>
      <xdr:row>24</xdr:row>
      <xdr:rowOff>152400</xdr:rowOff>
    </xdr:from>
    <xdr:to>
      <xdr:col>0</xdr:col>
      <xdr:colOff>838200</xdr:colOff>
      <xdr:row>26</xdr:row>
      <xdr:rowOff>9525</xdr:rowOff>
    </xdr:to>
    <xdr:sp macro="" textlink="">
      <xdr:nvSpPr>
        <xdr:cNvPr id="104843" name="Rectangle 17"/>
        <xdr:cNvSpPr>
          <a:spLocks noChangeArrowheads="1"/>
        </xdr:cNvSpPr>
      </xdr:nvSpPr>
      <xdr:spPr bwMode="auto">
        <a:xfrm>
          <a:off x="619125" y="4095750"/>
          <a:ext cx="219075" cy="180975"/>
        </a:xfrm>
        <a:prstGeom prst="rect">
          <a:avLst/>
        </a:prstGeom>
        <a:solidFill>
          <a:srgbClr xmlns:mc="http://schemas.openxmlformats.org/markup-compatibility/2006" xmlns:a14="http://schemas.microsoft.com/office/drawing/2010/main" val="3366FF" mc:Ignorable="a14" a14:legacySpreadsheetColorIndex="4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42731" name="Line 1"/>
        <xdr:cNvSpPr>
          <a:spLocks noChangeShapeType="1"/>
        </xdr:cNvSpPr>
      </xdr:nvSpPr>
      <xdr:spPr bwMode="auto">
        <a:xfrm>
          <a:off x="238125" y="14954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243755" name="Line 1"/>
        <xdr:cNvSpPr>
          <a:spLocks noChangeShapeType="1"/>
        </xdr:cNvSpPr>
      </xdr:nvSpPr>
      <xdr:spPr bwMode="auto">
        <a:xfrm>
          <a:off x="238125" y="1495425"/>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238125</xdr:colOff>
      <xdr:row>11</xdr:row>
      <xdr:rowOff>85725</xdr:rowOff>
    </xdr:from>
    <xdr:to>
      <xdr:col>1</xdr:col>
      <xdr:colOff>190500</xdr:colOff>
      <xdr:row>11</xdr:row>
      <xdr:rowOff>85725</xdr:rowOff>
    </xdr:to>
    <xdr:sp macro="" textlink="">
      <xdr:nvSpPr>
        <xdr:cNvPr id="244779" name="Line 1"/>
        <xdr:cNvSpPr>
          <a:spLocks noChangeShapeType="1"/>
        </xdr:cNvSpPr>
      </xdr:nvSpPr>
      <xdr:spPr bwMode="auto">
        <a:xfrm>
          <a:off x="238125" y="16573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2.xml><?xml version="1.0" encoding="utf-8"?>
<xdr:wsDr xmlns:xdr="http://schemas.openxmlformats.org/drawingml/2006/spreadsheetDrawing" xmlns:a="http://schemas.openxmlformats.org/drawingml/2006/main">
  <xdr:twoCellAnchor>
    <xdr:from>
      <xdr:col>11</xdr:col>
      <xdr:colOff>400050</xdr:colOff>
      <xdr:row>20</xdr:row>
      <xdr:rowOff>0</xdr:rowOff>
    </xdr:from>
    <xdr:to>
      <xdr:col>11</xdr:col>
      <xdr:colOff>600075</xdr:colOff>
      <xdr:row>21</xdr:row>
      <xdr:rowOff>28575</xdr:rowOff>
    </xdr:to>
    <xdr:sp macro="" textlink="">
      <xdr:nvSpPr>
        <xdr:cNvPr id="94546" name="Rectangle 1"/>
        <xdr:cNvSpPr>
          <a:spLocks noChangeArrowheads="1"/>
        </xdr:cNvSpPr>
      </xdr:nvSpPr>
      <xdr:spPr bwMode="auto">
        <a:xfrm>
          <a:off x="11115675" y="3276600"/>
          <a:ext cx="200025" cy="190500"/>
        </a:xfrm>
        <a:prstGeom prst="rect">
          <a:avLst/>
        </a:prstGeom>
        <a:pattFill prst="ltHorz">
          <a:fgClr>
            <a:srgbClr xmlns:mc="http://schemas.openxmlformats.org/markup-compatibility/2006" xmlns:a14="http://schemas.microsoft.com/office/drawing/2010/main" val="000000" mc:Ignorable="a14" a14:legacySpreadsheetColorIndex="8"/>
          </a:fgClr>
          <a:bgClr>
            <a:srgbClr xmlns:mc="http://schemas.openxmlformats.org/markup-compatibility/2006" xmlns:a14="http://schemas.microsoft.com/office/drawing/2010/main" val="FFFFFF" mc:Ignorable="a14" a14:legacySpreadsheetColorIndex="9"/>
          </a:bgClr>
        </a:pattFill>
        <a:ln w="952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twoCellAnchor>
    <xdr:from>
      <xdr:col>0</xdr:col>
      <xdr:colOff>9525</xdr:colOff>
      <xdr:row>5</xdr:row>
      <xdr:rowOff>0</xdr:rowOff>
    </xdr:from>
    <xdr:to>
      <xdr:col>3</xdr:col>
      <xdr:colOff>276225</xdr:colOff>
      <xdr:row>27</xdr:row>
      <xdr:rowOff>0</xdr:rowOff>
    </xdr:to>
    <xdr:graphicFrame macro="">
      <xdr:nvGraphicFramePr>
        <xdr:cNvPr id="94547"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613739</xdr:colOff>
      <xdr:row>15</xdr:row>
      <xdr:rowOff>57977</xdr:rowOff>
    </xdr:from>
    <xdr:to>
      <xdr:col>2</xdr:col>
      <xdr:colOff>405845</xdr:colOff>
      <xdr:row>19</xdr:row>
      <xdr:rowOff>14493</xdr:rowOff>
    </xdr:to>
    <xdr:sp macro="" textlink="">
      <xdr:nvSpPr>
        <xdr:cNvPr id="94212" name="Text Box 4"/>
        <xdr:cNvSpPr txBox="1">
          <a:spLocks noChangeArrowheads="1"/>
        </xdr:cNvSpPr>
      </xdr:nvSpPr>
      <xdr:spPr bwMode="auto">
        <a:xfrm>
          <a:off x="1069282" y="2567607"/>
          <a:ext cx="910259" cy="6191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lnSpc>
              <a:spcPts val="1000"/>
            </a:lnSpc>
            <a:defRPr sz="1000"/>
          </a:pPr>
          <a:r>
            <a:rPr lang="de-DE" sz="900" b="0" i="0" u="none" strike="noStrike" baseline="0">
              <a:solidFill>
                <a:srgbClr val="000000"/>
              </a:solidFill>
              <a:latin typeface="MetaNormalLF-Roman"/>
            </a:rPr>
            <a:t>2 444,2</a:t>
          </a:r>
        </a:p>
        <a:p>
          <a:pPr algn="ctr" rtl="0">
            <a:lnSpc>
              <a:spcPts val="900"/>
            </a:lnSpc>
            <a:defRPr sz="1000"/>
          </a:pPr>
          <a:r>
            <a:rPr lang="de-DE" sz="900" b="0" i="0" u="none" strike="noStrike" baseline="0">
              <a:solidFill>
                <a:srgbClr val="000000"/>
              </a:solidFill>
              <a:latin typeface="MetaNormalLF-Roman"/>
            </a:rPr>
            <a:t>Mill. t</a:t>
          </a:r>
          <a:endParaRPr lang="de-DE"/>
        </a:p>
      </xdr:txBody>
    </xdr:sp>
    <xdr:clientData/>
  </xdr:twoCellAnchor>
  <xdr:twoCellAnchor>
    <xdr:from>
      <xdr:col>3</xdr:col>
      <xdr:colOff>371475</xdr:colOff>
      <xdr:row>5</xdr:row>
      <xdr:rowOff>0</xdr:rowOff>
    </xdr:from>
    <xdr:to>
      <xdr:col>6</xdr:col>
      <xdr:colOff>0</xdr:colOff>
      <xdr:row>27</xdr:row>
      <xdr:rowOff>0</xdr:rowOff>
    </xdr:to>
    <xdr:graphicFrame macro="">
      <xdr:nvGraphicFramePr>
        <xdr:cNvPr id="94549" name="Diagram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412030</xdr:colOff>
      <xdr:row>15</xdr:row>
      <xdr:rowOff>118655</xdr:rowOff>
    </xdr:from>
    <xdr:to>
      <xdr:col>5</xdr:col>
      <xdr:colOff>48896</xdr:colOff>
      <xdr:row>18</xdr:row>
      <xdr:rowOff>120708</xdr:rowOff>
    </xdr:to>
    <xdr:sp macro="" textlink="">
      <xdr:nvSpPr>
        <xdr:cNvPr id="94214" name="Text Box 6"/>
        <xdr:cNvSpPr txBox="1">
          <a:spLocks noChangeArrowheads="1"/>
        </xdr:cNvSpPr>
      </xdr:nvSpPr>
      <xdr:spPr bwMode="auto">
        <a:xfrm>
          <a:off x="4172334" y="2628285"/>
          <a:ext cx="796432" cy="49901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lnSpc>
              <a:spcPts val="1000"/>
            </a:lnSpc>
            <a:defRPr sz="1000"/>
          </a:pPr>
          <a:r>
            <a:rPr lang="de-DE" sz="900" b="0" i="0" u="none" strike="noStrike" baseline="0">
              <a:solidFill>
                <a:srgbClr val="000000"/>
              </a:solidFill>
              <a:latin typeface="MetaNormalLF-Roman"/>
            </a:rPr>
            <a:t>717,6</a:t>
          </a:r>
        </a:p>
        <a:p>
          <a:pPr algn="ctr" rtl="0">
            <a:lnSpc>
              <a:spcPts val="900"/>
            </a:lnSpc>
            <a:defRPr sz="1000"/>
          </a:pPr>
          <a:r>
            <a:rPr lang="de-DE" sz="900" b="0" i="0" u="none" strike="noStrike" baseline="0">
              <a:solidFill>
                <a:srgbClr val="000000"/>
              </a:solidFill>
              <a:latin typeface="MetaNormalLF-Roman"/>
            </a:rPr>
            <a:t>Mill. t</a:t>
          </a:r>
          <a:endParaRPr lang="de-DE"/>
        </a:p>
      </xdr:txBody>
    </xdr:sp>
    <xdr:clientData/>
  </xdr:twoCellAnchor>
  <xdr:twoCellAnchor>
    <xdr:from>
      <xdr:col>3</xdr:col>
      <xdr:colOff>342900</xdr:colOff>
      <xdr:row>30</xdr:row>
      <xdr:rowOff>0</xdr:rowOff>
    </xdr:from>
    <xdr:to>
      <xdr:col>5</xdr:col>
      <xdr:colOff>1143000</xdr:colOff>
      <xdr:row>52</xdr:row>
      <xdr:rowOff>0</xdr:rowOff>
    </xdr:to>
    <xdr:graphicFrame macro="">
      <xdr:nvGraphicFramePr>
        <xdr:cNvPr id="94551" name="Diagram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342901</xdr:colOff>
      <xdr:row>40</xdr:row>
      <xdr:rowOff>57150</xdr:rowOff>
    </xdr:from>
    <xdr:to>
      <xdr:col>5</xdr:col>
      <xdr:colOff>91109</xdr:colOff>
      <xdr:row>43</xdr:row>
      <xdr:rowOff>66261</xdr:rowOff>
    </xdr:to>
    <xdr:sp macro="" textlink="">
      <xdr:nvSpPr>
        <xdr:cNvPr id="94216" name="Text Box 8"/>
        <xdr:cNvSpPr txBox="1">
          <a:spLocks noChangeArrowheads="1"/>
        </xdr:cNvSpPr>
      </xdr:nvSpPr>
      <xdr:spPr bwMode="auto">
        <a:xfrm>
          <a:off x="4103205" y="6683237"/>
          <a:ext cx="907774" cy="506067"/>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lnSpc>
              <a:spcPts val="1000"/>
            </a:lnSpc>
            <a:defRPr sz="1000"/>
          </a:pPr>
          <a:r>
            <a:rPr lang="de-DE" sz="900" b="0" i="0" u="none" strike="noStrike" baseline="0">
              <a:solidFill>
                <a:srgbClr val="000000"/>
              </a:solidFill>
              <a:latin typeface="MetaNormalLF-Roman"/>
            </a:rPr>
            <a:t>39 607</a:t>
          </a:r>
          <a:br>
            <a:rPr lang="de-DE" sz="900" b="0" i="0" u="none" strike="noStrike" baseline="0">
              <a:solidFill>
                <a:srgbClr val="000000"/>
              </a:solidFill>
              <a:latin typeface="MetaNormalLF-Roman"/>
            </a:rPr>
          </a:br>
          <a:r>
            <a:rPr lang="de-DE" sz="900" b="0" i="0" u="none" strike="noStrike" baseline="0">
              <a:solidFill>
                <a:srgbClr val="000000"/>
              </a:solidFill>
              <a:latin typeface="MetaNormalLF-Roman"/>
            </a:rPr>
            <a:t>Mill. tkm</a:t>
          </a:r>
          <a:endParaRPr lang="de-DE"/>
        </a:p>
      </xdr:txBody>
    </xdr:sp>
    <xdr:clientData/>
  </xdr:twoCellAnchor>
  <xdr:twoCellAnchor>
    <xdr:from>
      <xdr:col>0</xdr:col>
      <xdr:colOff>9525</xdr:colOff>
      <xdr:row>30</xdr:row>
      <xdr:rowOff>9525</xdr:rowOff>
    </xdr:from>
    <xdr:to>
      <xdr:col>3</xdr:col>
      <xdr:colOff>276225</xdr:colOff>
      <xdr:row>52</xdr:row>
      <xdr:rowOff>9525</xdr:rowOff>
    </xdr:to>
    <xdr:graphicFrame macro="">
      <xdr:nvGraphicFramePr>
        <xdr:cNvPr id="94553" name="Diagramm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3.xml><?xml version="1.0" encoding="utf-8"?>
<c:userShapes xmlns:c="http://schemas.openxmlformats.org/drawingml/2006/chart">
  <cdr:relSizeAnchor xmlns:cdr="http://schemas.openxmlformats.org/drawingml/2006/chartDrawing">
    <cdr:from>
      <cdr:x>0.32538</cdr:x>
      <cdr:y>0.46556</cdr:y>
    </cdr:from>
    <cdr:to>
      <cdr:x>0.63459</cdr:x>
      <cdr:y>0.60648</cdr:y>
    </cdr:to>
    <cdr:sp macro="" textlink="">
      <cdr:nvSpPr>
        <cdr:cNvPr id="95233" name="Text Box 1"/>
        <cdr:cNvSpPr txBox="1">
          <a:spLocks xmlns:a="http://schemas.openxmlformats.org/drawingml/2006/main" noChangeArrowheads="1"/>
        </cdr:cNvSpPr>
      </cdr:nvSpPr>
      <cdr:spPr bwMode="auto">
        <a:xfrm xmlns:a="http://schemas.openxmlformats.org/drawingml/2006/main">
          <a:off x="976114" y="1696673"/>
          <a:ext cx="927644" cy="51354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de-DE" sz="900" b="0" i="0" u="none" strike="noStrike" baseline="0">
              <a:solidFill>
                <a:srgbClr val="000000"/>
              </a:solidFill>
              <a:latin typeface="MetaNormalLF-Roman"/>
            </a:rPr>
            <a:t>273 536</a:t>
          </a:r>
        </a:p>
        <a:p xmlns:a="http://schemas.openxmlformats.org/drawingml/2006/main">
          <a:pPr algn="ctr" rtl="0">
            <a:defRPr sz="1000"/>
          </a:pPr>
          <a:r>
            <a:rPr lang="de-DE" sz="900" b="0" i="0" u="none" strike="noStrike" baseline="0">
              <a:solidFill>
                <a:srgbClr val="000000"/>
              </a:solidFill>
              <a:latin typeface="MetaNormalLF-Roman"/>
            </a:rPr>
            <a:t>Mill. tkm</a:t>
          </a:r>
          <a:endParaRPr lang="de-DE" sz="900"/>
        </a:p>
      </cdr:txBody>
    </cdr:sp>
  </cdr:relSizeAnchor>
</c:userShapes>
</file>

<file path=xl/drawings/drawing64.xml><?xml version="1.0" encoding="utf-8"?>
<xdr:wsDr xmlns:xdr="http://schemas.openxmlformats.org/drawingml/2006/spreadsheetDrawing" xmlns:a="http://schemas.openxmlformats.org/drawingml/2006/main">
  <xdr:twoCellAnchor>
    <xdr:from>
      <xdr:col>0</xdr:col>
      <xdr:colOff>257175</xdr:colOff>
      <xdr:row>11</xdr:row>
      <xdr:rowOff>76200</xdr:rowOff>
    </xdr:from>
    <xdr:to>
      <xdr:col>1</xdr:col>
      <xdr:colOff>180975</xdr:colOff>
      <xdr:row>11</xdr:row>
      <xdr:rowOff>76200</xdr:rowOff>
    </xdr:to>
    <xdr:sp macro="" textlink="">
      <xdr:nvSpPr>
        <xdr:cNvPr id="245887" name="Line 1"/>
        <xdr:cNvSpPr>
          <a:spLocks noChangeShapeType="1"/>
        </xdr:cNvSpPr>
      </xdr:nvSpPr>
      <xdr:spPr bwMode="auto">
        <a:xfrm>
          <a:off x="2571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245888" name="Line 2"/>
        <xdr:cNvSpPr>
          <a:spLocks noChangeShapeType="1"/>
        </xdr:cNvSpPr>
      </xdr:nvSpPr>
      <xdr:spPr bwMode="auto">
        <a:xfrm>
          <a:off x="13649325"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245889" name="Line 3"/>
        <xdr:cNvSpPr>
          <a:spLocks noChangeShapeType="1"/>
        </xdr:cNvSpPr>
      </xdr:nvSpPr>
      <xdr:spPr bwMode="auto">
        <a:xfrm>
          <a:off x="70770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46911"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246912" name="Line 2"/>
        <xdr:cNvSpPr>
          <a:spLocks noChangeShapeType="1"/>
        </xdr:cNvSpPr>
      </xdr:nvSpPr>
      <xdr:spPr bwMode="auto">
        <a:xfrm>
          <a:off x="13582650"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46913" name="Line 3"/>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48019"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66675</xdr:rowOff>
    </xdr:from>
    <xdr:to>
      <xdr:col>14</xdr:col>
      <xdr:colOff>0</xdr:colOff>
      <xdr:row>11</xdr:row>
      <xdr:rowOff>66675</xdr:rowOff>
    </xdr:to>
    <xdr:sp macro="" textlink="">
      <xdr:nvSpPr>
        <xdr:cNvPr id="248020" name="Line 2"/>
        <xdr:cNvSpPr>
          <a:spLocks noChangeShapeType="1"/>
        </xdr:cNvSpPr>
      </xdr:nvSpPr>
      <xdr:spPr bwMode="auto">
        <a:xfrm>
          <a:off x="13611225"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48021" name="Line 3"/>
        <xdr:cNvSpPr>
          <a:spLocks noChangeShapeType="1"/>
        </xdr:cNvSpPr>
      </xdr:nvSpPr>
      <xdr:spPr bwMode="auto">
        <a:xfrm>
          <a:off x="70104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248022" name="Line 4"/>
        <xdr:cNvSpPr>
          <a:spLocks noChangeShapeType="1"/>
        </xdr:cNvSpPr>
      </xdr:nvSpPr>
      <xdr:spPr bwMode="auto">
        <a:xfrm>
          <a:off x="70770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276225</xdr:colOff>
      <xdr:row>11</xdr:row>
      <xdr:rowOff>76200</xdr:rowOff>
    </xdr:from>
    <xdr:to>
      <xdr:col>8</xdr:col>
      <xdr:colOff>200025</xdr:colOff>
      <xdr:row>11</xdr:row>
      <xdr:rowOff>76200</xdr:rowOff>
    </xdr:to>
    <xdr:sp macro="" textlink="">
      <xdr:nvSpPr>
        <xdr:cNvPr id="248023" name="Line 5"/>
        <xdr:cNvSpPr>
          <a:spLocks noChangeShapeType="1"/>
        </xdr:cNvSpPr>
      </xdr:nvSpPr>
      <xdr:spPr bwMode="auto">
        <a:xfrm>
          <a:off x="707707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249043"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66675</xdr:rowOff>
    </xdr:from>
    <xdr:to>
      <xdr:col>15</xdr:col>
      <xdr:colOff>0</xdr:colOff>
      <xdr:row>11</xdr:row>
      <xdr:rowOff>66675</xdr:rowOff>
    </xdr:to>
    <xdr:sp macro="" textlink="">
      <xdr:nvSpPr>
        <xdr:cNvPr id="249044" name="Line 2"/>
        <xdr:cNvSpPr>
          <a:spLocks noChangeShapeType="1"/>
        </xdr:cNvSpPr>
      </xdr:nvSpPr>
      <xdr:spPr bwMode="auto">
        <a:xfrm>
          <a:off x="15020925" y="1638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49045" name="Line 3"/>
        <xdr:cNvSpPr>
          <a:spLocks noChangeShapeType="1"/>
        </xdr:cNvSpPr>
      </xdr:nvSpPr>
      <xdr:spPr bwMode="auto">
        <a:xfrm>
          <a:off x="782002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49046" name="Line 4"/>
        <xdr:cNvSpPr>
          <a:spLocks noChangeShapeType="1"/>
        </xdr:cNvSpPr>
      </xdr:nvSpPr>
      <xdr:spPr bwMode="auto">
        <a:xfrm>
          <a:off x="782002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11</xdr:row>
      <xdr:rowOff>76200</xdr:rowOff>
    </xdr:from>
    <xdr:to>
      <xdr:col>8</xdr:col>
      <xdr:colOff>133350</xdr:colOff>
      <xdr:row>11</xdr:row>
      <xdr:rowOff>76200</xdr:rowOff>
    </xdr:to>
    <xdr:sp macro="" textlink="">
      <xdr:nvSpPr>
        <xdr:cNvPr id="249047" name="Line 5"/>
        <xdr:cNvSpPr>
          <a:spLocks noChangeShapeType="1"/>
        </xdr:cNvSpPr>
      </xdr:nvSpPr>
      <xdr:spPr bwMode="auto">
        <a:xfrm>
          <a:off x="7820025"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35925"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11</xdr:row>
      <xdr:rowOff>76200</xdr:rowOff>
    </xdr:from>
    <xdr:to>
      <xdr:col>9</xdr:col>
      <xdr:colOff>133350</xdr:colOff>
      <xdr:row>11</xdr:row>
      <xdr:rowOff>76200</xdr:rowOff>
    </xdr:to>
    <xdr:sp macro="" textlink="">
      <xdr:nvSpPr>
        <xdr:cNvPr id="35926" name="Line 2"/>
        <xdr:cNvSpPr>
          <a:spLocks noChangeShapeType="1"/>
        </xdr:cNvSpPr>
      </xdr:nvSpPr>
      <xdr:spPr bwMode="auto">
        <a:xfrm>
          <a:off x="819150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209550</xdr:colOff>
      <xdr:row>11</xdr:row>
      <xdr:rowOff>76200</xdr:rowOff>
    </xdr:from>
    <xdr:to>
      <xdr:col>1</xdr:col>
      <xdr:colOff>133350</xdr:colOff>
      <xdr:row>11</xdr:row>
      <xdr:rowOff>76200</xdr:rowOff>
    </xdr:to>
    <xdr:sp macro="" textlink="">
      <xdr:nvSpPr>
        <xdr:cNvPr id="36991" name="Line 1"/>
        <xdr:cNvSpPr>
          <a:spLocks noChangeShapeType="1"/>
        </xdr:cNvSpPr>
      </xdr:nvSpPr>
      <xdr:spPr bwMode="auto">
        <a:xfrm>
          <a:off x="2095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11</xdr:row>
      <xdr:rowOff>66675</xdr:rowOff>
    </xdr:from>
    <xdr:to>
      <xdr:col>16</xdr:col>
      <xdr:colOff>0</xdr:colOff>
      <xdr:row>11</xdr:row>
      <xdr:rowOff>66675</xdr:rowOff>
    </xdr:to>
    <xdr:sp macro="" textlink="">
      <xdr:nvSpPr>
        <xdr:cNvPr id="36992" name="Line 2"/>
        <xdr:cNvSpPr>
          <a:spLocks noChangeShapeType="1"/>
        </xdr:cNvSpPr>
      </xdr:nvSpPr>
      <xdr:spPr bwMode="auto">
        <a:xfrm>
          <a:off x="15563850" y="1638300"/>
          <a:ext cx="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11</xdr:row>
      <xdr:rowOff>76200</xdr:rowOff>
    </xdr:from>
    <xdr:to>
      <xdr:col>9</xdr:col>
      <xdr:colOff>133350</xdr:colOff>
      <xdr:row>11</xdr:row>
      <xdr:rowOff>76200</xdr:rowOff>
    </xdr:to>
    <xdr:sp macro="" textlink="">
      <xdr:nvSpPr>
        <xdr:cNvPr id="36993" name="Line 3"/>
        <xdr:cNvSpPr>
          <a:spLocks noChangeShapeType="1"/>
        </xdr:cNvSpPr>
      </xdr:nvSpPr>
      <xdr:spPr bwMode="auto">
        <a:xfrm>
          <a:off x="8058150" y="1647825"/>
          <a:ext cx="3714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238125</xdr:colOff>
      <xdr:row>14</xdr:row>
      <xdr:rowOff>66675</xdr:rowOff>
    </xdr:from>
    <xdr:to>
      <xdr:col>1</xdr:col>
      <xdr:colOff>180975</xdr:colOff>
      <xdr:row>14</xdr:row>
      <xdr:rowOff>66675</xdr:rowOff>
    </xdr:to>
    <xdr:sp macro="" textlink="">
      <xdr:nvSpPr>
        <xdr:cNvPr id="2" name="Line 1"/>
        <xdr:cNvSpPr>
          <a:spLocks noChangeShapeType="1"/>
        </xdr:cNvSpPr>
      </xdr:nvSpPr>
      <xdr:spPr bwMode="auto">
        <a:xfrm>
          <a:off x="238125" y="1864995"/>
          <a:ext cx="33147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9525</xdr:colOff>
          <xdr:row>19</xdr:row>
          <xdr:rowOff>0</xdr:rowOff>
        </xdr:to>
        <xdr:sp macro="" textlink="">
          <xdr:nvSpPr>
            <xdr:cNvPr id="156863" name="Object 191" hidden="1">
              <a:extLst>
                <a:ext uri="{63B3BB69-23CF-44E3-9099-C40C66FF867C}">
                  <a14:compatExt spid="_x0000_s156863"/>
                </a:ext>
              </a:extLst>
            </xdr:cNvPr>
            <xdr:cNvSpPr/>
          </xdr:nvSpPr>
          <xdr:spPr>
            <a:xfrm>
              <a:off x="0" y="0"/>
              <a:ext cx="0" cy="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xdr:twoCellAnchor>
    <xdr:from>
      <xdr:col>0</xdr:col>
      <xdr:colOff>238125</xdr:colOff>
      <xdr:row>12</xdr:row>
      <xdr:rowOff>0</xdr:rowOff>
    </xdr:from>
    <xdr:to>
      <xdr:col>1</xdr:col>
      <xdr:colOff>171450</xdr:colOff>
      <xdr:row>12</xdr:row>
      <xdr:rowOff>0</xdr:rowOff>
    </xdr:to>
    <xdr:sp macro="" textlink="">
      <xdr:nvSpPr>
        <xdr:cNvPr id="163883" name="Line 1"/>
        <xdr:cNvSpPr>
          <a:spLocks noChangeShapeType="1"/>
        </xdr:cNvSpPr>
      </xdr:nvSpPr>
      <xdr:spPr bwMode="auto">
        <a:xfrm>
          <a:off x="238125" y="17240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3.xml><?xml version="1.0" encoding="utf-8"?>
<xdr:wsDr xmlns:xdr="http://schemas.openxmlformats.org/drawingml/2006/spreadsheetDrawing" xmlns:a="http://schemas.openxmlformats.org/drawingml/2006/main">
  <xdr:twoCellAnchor>
    <xdr:from>
      <xdr:col>2</xdr:col>
      <xdr:colOff>9525</xdr:colOff>
      <xdr:row>9</xdr:row>
      <xdr:rowOff>19050</xdr:rowOff>
    </xdr:from>
    <xdr:to>
      <xdr:col>3</xdr:col>
      <xdr:colOff>0</xdr:colOff>
      <xdr:row>10</xdr:row>
      <xdr:rowOff>133350</xdr:rowOff>
    </xdr:to>
    <xdr:sp macro="" textlink="">
      <xdr:nvSpPr>
        <xdr:cNvPr id="2" name="Line 1"/>
        <xdr:cNvSpPr>
          <a:spLocks noChangeShapeType="1"/>
        </xdr:cNvSpPr>
      </xdr:nvSpPr>
      <xdr:spPr bwMode="auto">
        <a:xfrm>
          <a:off x="9525" y="1261110"/>
          <a:ext cx="721995"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9</xdr:row>
      <xdr:rowOff>19050</xdr:rowOff>
    </xdr:from>
    <xdr:to>
      <xdr:col>14</xdr:col>
      <xdr:colOff>0</xdr:colOff>
      <xdr:row>10</xdr:row>
      <xdr:rowOff>133350</xdr:rowOff>
    </xdr:to>
    <xdr:sp macro="" textlink="">
      <xdr:nvSpPr>
        <xdr:cNvPr id="3" name="Line 2"/>
        <xdr:cNvSpPr>
          <a:spLocks noChangeShapeType="1"/>
        </xdr:cNvSpPr>
      </xdr:nvSpPr>
      <xdr:spPr bwMode="auto">
        <a:xfrm>
          <a:off x="6204585" y="1261110"/>
          <a:ext cx="721995" cy="266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4.xml><?xml version="1.0" encoding="utf-8"?>
<xdr:wsDr xmlns:xdr="http://schemas.openxmlformats.org/drawingml/2006/spreadsheetDrawing" xmlns:a="http://schemas.openxmlformats.org/drawingml/2006/main">
  <xdr:twoCellAnchor>
    <xdr:from>
      <xdr:col>25</xdr:col>
      <xdr:colOff>0</xdr:colOff>
      <xdr:row>12</xdr:row>
      <xdr:rowOff>66675</xdr:rowOff>
    </xdr:from>
    <xdr:to>
      <xdr:col>25</xdr:col>
      <xdr:colOff>0</xdr:colOff>
      <xdr:row>12</xdr:row>
      <xdr:rowOff>66675</xdr:rowOff>
    </xdr:to>
    <xdr:sp macro="" textlink="">
      <xdr:nvSpPr>
        <xdr:cNvPr id="2" name="Line 1"/>
        <xdr:cNvSpPr>
          <a:spLocks noChangeShapeType="1"/>
        </xdr:cNvSpPr>
      </xdr:nvSpPr>
      <xdr:spPr bwMode="auto">
        <a:xfrm>
          <a:off x="14904720" y="168973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5.xml><?xml version="1.0" encoding="utf-8"?>
<xdr:wsDr xmlns:xdr="http://schemas.openxmlformats.org/drawingml/2006/spreadsheetDrawing" xmlns:a="http://schemas.openxmlformats.org/drawingml/2006/main">
  <xdr:twoCellAnchor>
    <xdr:from>
      <xdr:col>27</xdr:col>
      <xdr:colOff>0</xdr:colOff>
      <xdr:row>12</xdr:row>
      <xdr:rowOff>66675</xdr:rowOff>
    </xdr:from>
    <xdr:to>
      <xdr:col>27</xdr:col>
      <xdr:colOff>0</xdr:colOff>
      <xdr:row>12</xdr:row>
      <xdr:rowOff>66675</xdr:rowOff>
    </xdr:to>
    <xdr:sp macro="" textlink="">
      <xdr:nvSpPr>
        <xdr:cNvPr id="2" name="Line 1"/>
        <xdr:cNvSpPr>
          <a:spLocks noChangeShapeType="1"/>
        </xdr:cNvSpPr>
      </xdr:nvSpPr>
      <xdr:spPr bwMode="auto">
        <a:xfrm>
          <a:off x="15308580" y="168973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123825</xdr:colOff>
      <xdr:row>32</xdr:row>
      <xdr:rowOff>47625</xdr:rowOff>
    </xdr:from>
    <xdr:to>
      <xdr:col>50</xdr:col>
      <xdr:colOff>276225</xdr:colOff>
      <xdr:row>32</xdr:row>
      <xdr:rowOff>47625</xdr:rowOff>
    </xdr:to>
    <xdr:sp macro="" textlink="">
      <xdr:nvSpPr>
        <xdr:cNvPr id="3" name="Line 2"/>
        <xdr:cNvSpPr>
          <a:spLocks noChangeShapeType="1"/>
        </xdr:cNvSpPr>
      </xdr:nvSpPr>
      <xdr:spPr bwMode="auto">
        <a:xfrm>
          <a:off x="31685865" y="4474845"/>
          <a:ext cx="152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400050</xdr:colOff>
      <xdr:row>31</xdr:row>
      <xdr:rowOff>47625</xdr:rowOff>
    </xdr:from>
    <xdr:to>
      <xdr:col>48</xdr:col>
      <xdr:colOff>552450</xdr:colOff>
      <xdr:row>31</xdr:row>
      <xdr:rowOff>47625</xdr:rowOff>
    </xdr:to>
    <xdr:sp macro="" textlink="">
      <xdr:nvSpPr>
        <xdr:cNvPr id="4" name="Line 3"/>
        <xdr:cNvSpPr>
          <a:spLocks noChangeShapeType="1"/>
        </xdr:cNvSpPr>
      </xdr:nvSpPr>
      <xdr:spPr bwMode="auto">
        <a:xfrm>
          <a:off x="30407610" y="4307205"/>
          <a:ext cx="152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171450</xdr:colOff>
      <xdr:row>11</xdr:row>
      <xdr:rowOff>0</xdr:rowOff>
    </xdr:from>
    <xdr:to>
      <xdr:col>0</xdr:col>
      <xdr:colOff>1400175</xdr:colOff>
      <xdr:row>11</xdr:row>
      <xdr:rowOff>0</xdr:rowOff>
    </xdr:to>
    <xdr:sp macro="" textlink="">
      <xdr:nvSpPr>
        <xdr:cNvPr id="2" name="Line 1"/>
        <xdr:cNvSpPr>
          <a:spLocks noChangeShapeType="1"/>
        </xdr:cNvSpPr>
      </xdr:nvSpPr>
      <xdr:spPr bwMode="auto">
        <a:xfrm>
          <a:off x="171450" y="1607820"/>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11</xdr:row>
      <xdr:rowOff>0</xdr:rowOff>
    </xdr:from>
    <xdr:to>
      <xdr:col>12</xdr:col>
      <xdr:colOff>0</xdr:colOff>
      <xdr:row>11</xdr:row>
      <xdr:rowOff>0</xdr:rowOff>
    </xdr:to>
    <xdr:sp macro="" textlink="">
      <xdr:nvSpPr>
        <xdr:cNvPr id="3" name="Line 2"/>
        <xdr:cNvSpPr>
          <a:spLocks noChangeShapeType="1"/>
        </xdr:cNvSpPr>
      </xdr:nvSpPr>
      <xdr:spPr bwMode="auto">
        <a:xfrm>
          <a:off x="15316200" y="16078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11</xdr:row>
      <xdr:rowOff>0</xdr:rowOff>
    </xdr:from>
    <xdr:to>
      <xdr:col>6</xdr:col>
      <xdr:colOff>1400175</xdr:colOff>
      <xdr:row>11</xdr:row>
      <xdr:rowOff>0</xdr:rowOff>
    </xdr:to>
    <xdr:sp macro="" textlink="">
      <xdr:nvSpPr>
        <xdr:cNvPr id="4" name="Line 3"/>
        <xdr:cNvSpPr>
          <a:spLocks noChangeShapeType="1"/>
        </xdr:cNvSpPr>
      </xdr:nvSpPr>
      <xdr:spPr bwMode="auto">
        <a:xfrm>
          <a:off x="7829550" y="1607820"/>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11</xdr:row>
      <xdr:rowOff>0</xdr:rowOff>
    </xdr:from>
    <xdr:to>
      <xdr:col>0</xdr:col>
      <xdr:colOff>1400175</xdr:colOff>
      <xdr:row>11</xdr:row>
      <xdr:rowOff>0</xdr:rowOff>
    </xdr:to>
    <xdr:sp macro="" textlink="">
      <xdr:nvSpPr>
        <xdr:cNvPr id="5" name="Line 4"/>
        <xdr:cNvSpPr>
          <a:spLocks noChangeShapeType="1"/>
        </xdr:cNvSpPr>
      </xdr:nvSpPr>
      <xdr:spPr bwMode="auto">
        <a:xfrm>
          <a:off x="171450" y="1607820"/>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171450</xdr:colOff>
      <xdr:row>11</xdr:row>
      <xdr:rowOff>0</xdr:rowOff>
    </xdr:from>
    <xdr:to>
      <xdr:col>0</xdr:col>
      <xdr:colOff>1400175</xdr:colOff>
      <xdr:row>11</xdr:row>
      <xdr:rowOff>0</xdr:rowOff>
    </xdr:to>
    <xdr:sp macro="" textlink="">
      <xdr:nvSpPr>
        <xdr:cNvPr id="2" name="Line 1"/>
        <xdr:cNvSpPr>
          <a:spLocks noChangeShapeType="1"/>
        </xdr:cNvSpPr>
      </xdr:nvSpPr>
      <xdr:spPr bwMode="auto">
        <a:xfrm>
          <a:off x="171450" y="1607820"/>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11</xdr:row>
      <xdr:rowOff>0</xdr:rowOff>
    </xdr:from>
    <xdr:to>
      <xdr:col>14</xdr:col>
      <xdr:colOff>0</xdr:colOff>
      <xdr:row>11</xdr:row>
      <xdr:rowOff>0</xdr:rowOff>
    </xdr:to>
    <xdr:sp macro="" textlink="">
      <xdr:nvSpPr>
        <xdr:cNvPr id="3" name="Line 2"/>
        <xdr:cNvSpPr>
          <a:spLocks noChangeShapeType="1"/>
        </xdr:cNvSpPr>
      </xdr:nvSpPr>
      <xdr:spPr bwMode="auto">
        <a:xfrm>
          <a:off x="13594080" y="16078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11</xdr:row>
      <xdr:rowOff>0</xdr:rowOff>
    </xdr:from>
    <xdr:to>
      <xdr:col>6</xdr:col>
      <xdr:colOff>1400175</xdr:colOff>
      <xdr:row>11</xdr:row>
      <xdr:rowOff>0</xdr:rowOff>
    </xdr:to>
    <xdr:sp macro="" textlink="">
      <xdr:nvSpPr>
        <xdr:cNvPr id="4" name="Line 3"/>
        <xdr:cNvSpPr>
          <a:spLocks noChangeShapeType="1"/>
        </xdr:cNvSpPr>
      </xdr:nvSpPr>
      <xdr:spPr bwMode="auto">
        <a:xfrm>
          <a:off x="6831330" y="1607820"/>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33130</xdr:colOff>
      <xdr:row>3</xdr:row>
      <xdr:rowOff>135835</xdr:rowOff>
    </xdr:from>
    <xdr:to>
      <xdr:col>6</xdr:col>
      <xdr:colOff>1023730</xdr:colOff>
      <xdr:row>33</xdr:row>
      <xdr:rowOff>78685</xdr:rowOff>
    </xdr:to>
    <xdr:graphicFrame macro="">
      <xdr:nvGraphicFramePr>
        <xdr:cNvPr id="143404"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8</xdr:col>
          <xdr:colOff>9525</xdr:colOff>
          <xdr:row>45</xdr:row>
          <xdr:rowOff>9525</xdr:rowOff>
        </xdr:to>
        <xdr:sp macro="" textlink="">
          <xdr:nvSpPr>
            <xdr:cNvPr id="960517" name="Object 5" hidden="1">
              <a:extLst>
                <a:ext uri="{63B3BB69-23CF-44E3-9099-C40C66FF867C}">
                  <a14:compatExt spid="_x0000_s960517"/>
                </a:ext>
              </a:extLst>
            </xdr:cNvPr>
            <xdr:cNvSpPr/>
          </xdr:nvSpPr>
          <xdr:spPr>
            <a:xfrm>
              <a:off x="0" y="0"/>
              <a:ext cx="0" cy="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581025</xdr:colOff>
          <xdr:row>38</xdr:row>
          <xdr:rowOff>47625</xdr:rowOff>
        </xdr:to>
        <xdr:sp macro="" textlink="">
          <xdr:nvSpPr>
            <xdr:cNvPr id="1496065" name="Object 1" hidden="1">
              <a:extLst>
                <a:ext uri="{63B3BB69-23CF-44E3-9099-C40C66FF867C}">
                  <a14:compatExt spid="_x0000_s1496065"/>
                </a:ext>
              </a:extLst>
            </xdr:cNvPr>
            <xdr:cNvSpPr/>
          </xdr:nvSpPr>
          <xdr:spPr>
            <a:xfrm>
              <a:off x="0" y="0"/>
              <a:ext cx="0" cy="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xdr:twoCellAnchor>
    <xdr:from>
      <xdr:col>13</xdr:col>
      <xdr:colOff>0</xdr:colOff>
      <xdr:row>14</xdr:row>
      <xdr:rowOff>85725</xdr:rowOff>
    </xdr:from>
    <xdr:to>
      <xdr:col>13</xdr:col>
      <xdr:colOff>0</xdr:colOff>
      <xdr:row>14</xdr:row>
      <xdr:rowOff>85725</xdr:rowOff>
    </xdr:to>
    <xdr:sp macro="" textlink="">
      <xdr:nvSpPr>
        <xdr:cNvPr id="2" name="Line 1"/>
        <xdr:cNvSpPr>
          <a:spLocks noChangeShapeType="1"/>
        </xdr:cNvSpPr>
      </xdr:nvSpPr>
      <xdr:spPr bwMode="auto">
        <a:xfrm>
          <a:off x="12161520" y="203644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161925</xdr:colOff>
      <xdr:row>14</xdr:row>
      <xdr:rowOff>76200</xdr:rowOff>
    </xdr:from>
    <xdr:to>
      <xdr:col>1</xdr:col>
      <xdr:colOff>238125</xdr:colOff>
      <xdr:row>14</xdr:row>
      <xdr:rowOff>76200</xdr:rowOff>
    </xdr:to>
    <xdr:sp macro="" textlink="">
      <xdr:nvSpPr>
        <xdr:cNvPr id="3" name="Line 2"/>
        <xdr:cNvSpPr>
          <a:spLocks noChangeShapeType="1"/>
        </xdr:cNvSpPr>
      </xdr:nvSpPr>
      <xdr:spPr bwMode="auto">
        <a:xfrm>
          <a:off x="161925" y="202692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161925</xdr:colOff>
      <xdr:row>14</xdr:row>
      <xdr:rowOff>76200</xdr:rowOff>
    </xdr:from>
    <xdr:to>
      <xdr:col>7</xdr:col>
      <xdr:colOff>238125</xdr:colOff>
      <xdr:row>14</xdr:row>
      <xdr:rowOff>76200</xdr:rowOff>
    </xdr:to>
    <xdr:sp macro="" textlink="">
      <xdr:nvSpPr>
        <xdr:cNvPr id="4" name="Line 3"/>
        <xdr:cNvSpPr>
          <a:spLocks noChangeShapeType="1"/>
        </xdr:cNvSpPr>
      </xdr:nvSpPr>
      <xdr:spPr bwMode="auto">
        <a:xfrm>
          <a:off x="6212205" y="2026920"/>
          <a:ext cx="4495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133350</xdr:colOff>
      <xdr:row>13</xdr:row>
      <xdr:rowOff>76200</xdr:rowOff>
    </xdr:from>
    <xdr:to>
      <xdr:col>1</xdr:col>
      <xdr:colOff>238125</xdr:colOff>
      <xdr:row>13</xdr:row>
      <xdr:rowOff>76200</xdr:rowOff>
    </xdr:to>
    <xdr:sp macro="" textlink="">
      <xdr:nvSpPr>
        <xdr:cNvPr id="2" name="Line 1"/>
        <xdr:cNvSpPr>
          <a:spLocks noChangeShapeType="1"/>
        </xdr:cNvSpPr>
      </xdr:nvSpPr>
      <xdr:spPr bwMode="auto">
        <a:xfrm>
          <a:off x="133350" y="1630680"/>
          <a:ext cx="4781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13</xdr:row>
      <xdr:rowOff>66675</xdr:rowOff>
    </xdr:from>
    <xdr:to>
      <xdr:col>21</xdr:col>
      <xdr:colOff>0</xdr:colOff>
      <xdr:row>13</xdr:row>
      <xdr:rowOff>66675</xdr:rowOff>
    </xdr:to>
    <xdr:sp macro="" textlink="">
      <xdr:nvSpPr>
        <xdr:cNvPr id="3" name="Line 2"/>
        <xdr:cNvSpPr>
          <a:spLocks noChangeShapeType="1"/>
        </xdr:cNvSpPr>
      </xdr:nvSpPr>
      <xdr:spPr bwMode="auto">
        <a:xfrm>
          <a:off x="12291060" y="162115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13</xdr:row>
      <xdr:rowOff>76200</xdr:rowOff>
    </xdr:from>
    <xdr:to>
      <xdr:col>12</xdr:col>
      <xdr:colOff>238125</xdr:colOff>
      <xdr:row>13</xdr:row>
      <xdr:rowOff>76200</xdr:rowOff>
    </xdr:to>
    <xdr:sp macro="" textlink="">
      <xdr:nvSpPr>
        <xdr:cNvPr id="4" name="Line 3"/>
        <xdr:cNvSpPr>
          <a:spLocks noChangeShapeType="1"/>
        </xdr:cNvSpPr>
      </xdr:nvSpPr>
      <xdr:spPr bwMode="auto">
        <a:xfrm>
          <a:off x="6290310" y="1630680"/>
          <a:ext cx="4781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209550</xdr:colOff>
      <xdr:row>12</xdr:row>
      <xdr:rowOff>76200</xdr:rowOff>
    </xdr:from>
    <xdr:to>
      <xdr:col>1</xdr:col>
      <xdr:colOff>257175</xdr:colOff>
      <xdr:row>12</xdr:row>
      <xdr:rowOff>76200</xdr:rowOff>
    </xdr:to>
    <xdr:sp macro="" textlink="">
      <xdr:nvSpPr>
        <xdr:cNvPr id="2" name="Line 1"/>
        <xdr:cNvSpPr>
          <a:spLocks noChangeShapeType="1"/>
        </xdr:cNvSpPr>
      </xdr:nvSpPr>
      <xdr:spPr bwMode="auto">
        <a:xfrm>
          <a:off x="2095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66675</xdr:rowOff>
    </xdr:from>
    <xdr:to>
      <xdr:col>21</xdr:col>
      <xdr:colOff>0</xdr:colOff>
      <xdr:row>12</xdr:row>
      <xdr:rowOff>66675</xdr:rowOff>
    </xdr:to>
    <xdr:sp macro="" textlink="">
      <xdr:nvSpPr>
        <xdr:cNvPr id="3" name="Line 2"/>
        <xdr:cNvSpPr>
          <a:spLocks noChangeShapeType="1"/>
        </xdr:cNvSpPr>
      </xdr:nvSpPr>
      <xdr:spPr bwMode="auto">
        <a:xfrm>
          <a:off x="12923520" y="171259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4" name="Line 3"/>
        <xdr:cNvSpPr>
          <a:spLocks noChangeShapeType="1"/>
        </xdr:cNvSpPr>
      </xdr:nvSpPr>
      <xdr:spPr bwMode="auto">
        <a:xfrm>
          <a:off x="680847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5" name="Line 4"/>
        <xdr:cNvSpPr>
          <a:spLocks noChangeShapeType="1"/>
        </xdr:cNvSpPr>
      </xdr:nvSpPr>
      <xdr:spPr bwMode="auto">
        <a:xfrm>
          <a:off x="680847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209550</xdr:colOff>
      <xdr:row>12</xdr:row>
      <xdr:rowOff>76200</xdr:rowOff>
    </xdr:from>
    <xdr:to>
      <xdr:col>1</xdr:col>
      <xdr:colOff>257175</xdr:colOff>
      <xdr:row>12</xdr:row>
      <xdr:rowOff>76200</xdr:rowOff>
    </xdr:to>
    <xdr:sp macro="" textlink="">
      <xdr:nvSpPr>
        <xdr:cNvPr id="2" name="Line 1"/>
        <xdr:cNvSpPr>
          <a:spLocks noChangeShapeType="1"/>
        </xdr:cNvSpPr>
      </xdr:nvSpPr>
      <xdr:spPr bwMode="auto">
        <a:xfrm>
          <a:off x="2095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66675</xdr:rowOff>
    </xdr:from>
    <xdr:to>
      <xdr:col>21</xdr:col>
      <xdr:colOff>0</xdr:colOff>
      <xdr:row>12</xdr:row>
      <xdr:rowOff>66675</xdr:rowOff>
    </xdr:to>
    <xdr:sp macro="" textlink="">
      <xdr:nvSpPr>
        <xdr:cNvPr id="3" name="Line 2"/>
        <xdr:cNvSpPr>
          <a:spLocks noChangeShapeType="1"/>
        </xdr:cNvSpPr>
      </xdr:nvSpPr>
      <xdr:spPr bwMode="auto">
        <a:xfrm>
          <a:off x="12054840" y="171259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4" name="Line 3"/>
        <xdr:cNvSpPr>
          <a:spLocks noChangeShapeType="1"/>
        </xdr:cNvSpPr>
      </xdr:nvSpPr>
      <xdr:spPr bwMode="auto">
        <a:xfrm>
          <a:off x="623697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209550</xdr:colOff>
      <xdr:row>12</xdr:row>
      <xdr:rowOff>76200</xdr:rowOff>
    </xdr:from>
    <xdr:to>
      <xdr:col>1</xdr:col>
      <xdr:colOff>257175</xdr:colOff>
      <xdr:row>12</xdr:row>
      <xdr:rowOff>76200</xdr:rowOff>
    </xdr:to>
    <xdr:sp macro="" textlink="">
      <xdr:nvSpPr>
        <xdr:cNvPr id="2" name="Line 1"/>
        <xdr:cNvSpPr>
          <a:spLocks noChangeShapeType="1"/>
        </xdr:cNvSpPr>
      </xdr:nvSpPr>
      <xdr:spPr bwMode="auto">
        <a:xfrm>
          <a:off x="209550" y="156210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66675</xdr:rowOff>
    </xdr:from>
    <xdr:to>
      <xdr:col>21</xdr:col>
      <xdr:colOff>0</xdr:colOff>
      <xdr:row>12</xdr:row>
      <xdr:rowOff>66675</xdr:rowOff>
    </xdr:to>
    <xdr:sp macro="" textlink="">
      <xdr:nvSpPr>
        <xdr:cNvPr id="3" name="Line 2"/>
        <xdr:cNvSpPr>
          <a:spLocks noChangeShapeType="1"/>
        </xdr:cNvSpPr>
      </xdr:nvSpPr>
      <xdr:spPr bwMode="auto">
        <a:xfrm>
          <a:off x="12054840" y="1552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4" name="Line 3"/>
        <xdr:cNvSpPr>
          <a:spLocks noChangeShapeType="1"/>
        </xdr:cNvSpPr>
      </xdr:nvSpPr>
      <xdr:spPr bwMode="auto">
        <a:xfrm>
          <a:off x="6236970" y="156210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209550</xdr:colOff>
      <xdr:row>12</xdr:row>
      <xdr:rowOff>76200</xdr:rowOff>
    </xdr:from>
    <xdr:to>
      <xdr:col>1</xdr:col>
      <xdr:colOff>257175</xdr:colOff>
      <xdr:row>12</xdr:row>
      <xdr:rowOff>76200</xdr:rowOff>
    </xdr:to>
    <xdr:sp macro="" textlink="">
      <xdr:nvSpPr>
        <xdr:cNvPr id="2" name="Line 1"/>
        <xdr:cNvSpPr>
          <a:spLocks noChangeShapeType="1"/>
        </xdr:cNvSpPr>
      </xdr:nvSpPr>
      <xdr:spPr bwMode="auto">
        <a:xfrm>
          <a:off x="2095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66675</xdr:rowOff>
    </xdr:from>
    <xdr:to>
      <xdr:col>21</xdr:col>
      <xdr:colOff>0</xdr:colOff>
      <xdr:row>12</xdr:row>
      <xdr:rowOff>66675</xdr:rowOff>
    </xdr:to>
    <xdr:sp macro="" textlink="">
      <xdr:nvSpPr>
        <xdr:cNvPr id="3" name="Line 2"/>
        <xdr:cNvSpPr>
          <a:spLocks noChangeShapeType="1"/>
        </xdr:cNvSpPr>
      </xdr:nvSpPr>
      <xdr:spPr bwMode="auto">
        <a:xfrm>
          <a:off x="14317980" y="171259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4" name="Line 3"/>
        <xdr:cNvSpPr>
          <a:spLocks noChangeShapeType="1"/>
        </xdr:cNvSpPr>
      </xdr:nvSpPr>
      <xdr:spPr bwMode="auto">
        <a:xfrm>
          <a:off x="71437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209550</xdr:colOff>
      <xdr:row>12</xdr:row>
      <xdr:rowOff>76200</xdr:rowOff>
    </xdr:from>
    <xdr:to>
      <xdr:col>1</xdr:col>
      <xdr:colOff>257175</xdr:colOff>
      <xdr:row>12</xdr:row>
      <xdr:rowOff>76200</xdr:rowOff>
    </xdr:to>
    <xdr:sp macro="" textlink="">
      <xdr:nvSpPr>
        <xdr:cNvPr id="2" name="Line 1"/>
        <xdr:cNvSpPr>
          <a:spLocks noChangeShapeType="1"/>
        </xdr:cNvSpPr>
      </xdr:nvSpPr>
      <xdr:spPr bwMode="auto">
        <a:xfrm>
          <a:off x="2095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66675</xdr:rowOff>
    </xdr:from>
    <xdr:to>
      <xdr:col>21</xdr:col>
      <xdr:colOff>0</xdr:colOff>
      <xdr:row>12</xdr:row>
      <xdr:rowOff>66675</xdr:rowOff>
    </xdr:to>
    <xdr:sp macro="" textlink="">
      <xdr:nvSpPr>
        <xdr:cNvPr id="3" name="Line 2"/>
        <xdr:cNvSpPr>
          <a:spLocks noChangeShapeType="1"/>
        </xdr:cNvSpPr>
      </xdr:nvSpPr>
      <xdr:spPr bwMode="auto">
        <a:xfrm>
          <a:off x="14325600" y="171259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4" name="Line 3"/>
        <xdr:cNvSpPr>
          <a:spLocks noChangeShapeType="1"/>
        </xdr:cNvSpPr>
      </xdr:nvSpPr>
      <xdr:spPr bwMode="auto">
        <a:xfrm>
          <a:off x="71437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209550</xdr:colOff>
      <xdr:row>12</xdr:row>
      <xdr:rowOff>76200</xdr:rowOff>
    </xdr:from>
    <xdr:to>
      <xdr:col>1</xdr:col>
      <xdr:colOff>257175</xdr:colOff>
      <xdr:row>12</xdr:row>
      <xdr:rowOff>76200</xdr:rowOff>
    </xdr:to>
    <xdr:sp macro="" textlink="">
      <xdr:nvSpPr>
        <xdr:cNvPr id="2" name="Line 1"/>
        <xdr:cNvSpPr>
          <a:spLocks noChangeShapeType="1"/>
        </xdr:cNvSpPr>
      </xdr:nvSpPr>
      <xdr:spPr bwMode="auto">
        <a:xfrm>
          <a:off x="2095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66675</xdr:rowOff>
    </xdr:from>
    <xdr:to>
      <xdr:col>21</xdr:col>
      <xdr:colOff>0</xdr:colOff>
      <xdr:row>12</xdr:row>
      <xdr:rowOff>66675</xdr:rowOff>
    </xdr:to>
    <xdr:sp macro="" textlink="">
      <xdr:nvSpPr>
        <xdr:cNvPr id="3" name="Line 2"/>
        <xdr:cNvSpPr>
          <a:spLocks noChangeShapeType="1"/>
        </xdr:cNvSpPr>
      </xdr:nvSpPr>
      <xdr:spPr bwMode="auto">
        <a:xfrm>
          <a:off x="14241780" y="171259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209550</xdr:colOff>
      <xdr:row>12</xdr:row>
      <xdr:rowOff>76200</xdr:rowOff>
    </xdr:from>
    <xdr:to>
      <xdr:col>12</xdr:col>
      <xdr:colOff>257175</xdr:colOff>
      <xdr:row>12</xdr:row>
      <xdr:rowOff>76200</xdr:rowOff>
    </xdr:to>
    <xdr:sp macro="" textlink="">
      <xdr:nvSpPr>
        <xdr:cNvPr id="4" name="Line 3"/>
        <xdr:cNvSpPr>
          <a:spLocks noChangeShapeType="1"/>
        </xdr:cNvSpPr>
      </xdr:nvSpPr>
      <xdr:spPr bwMode="auto">
        <a:xfrm>
          <a:off x="7143750" y="1722120"/>
          <a:ext cx="3219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657225</xdr:colOff>
          <xdr:row>49</xdr:row>
          <xdr:rowOff>38100</xdr:rowOff>
        </xdr:to>
        <xdr:sp macro="" textlink="">
          <xdr:nvSpPr>
            <xdr:cNvPr id="1302530" name="Object 2" hidden="1">
              <a:extLst>
                <a:ext uri="{63B3BB69-23CF-44E3-9099-C40C66FF867C}">
                  <a14:compatExt spid="_x0000_s1302530"/>
                </a:ext>
              </a:extLst>
            </xdr:cNvPr>
            <xdr:cNvSpPr/>
          </xdr:nvSpPr>
          <xdr:spPr>
            <a:xfrm>
              <a:off x="0" y="0"/>
              <a:ext cx="0" cy="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xdr:twoCellAnchor>
    <xdr:from>
      <xdr:col>0</xdr:col>
      <xdr:colOff>238125</xdr:colOff>
      <xdr:row>10</xdr:row>
      <xdr:rowOff>66675</xdr:rowOff>
    </xdr:from>
    <xdr:to>
      <xdr:col>1</xdr:col>
      <xdr:colOff>180975</xdr:colOff>
      <xdr:row>10</xdr:row>
      <xdr:rowOff>66675</xdr:rowOff>
    </xdr:to>
    <xdr:sp macro="" textlink="">
      <xdr:nvSpPr>
        <xdr:cNvPr id="194603" name="Line 1"/>
        <xdr:cNvSpPr>
          <a:spLocks noChangeShapeType="1"/>
        </xdr:cNvSpPr>
      </xdr:nvSpPr>
      <xdr:spPr bwMode="auto">
        <a:xfrm>
          <a:off x="238125" y="144780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1.xml><?xml version="1.0" encoding="utf-8"?>
<xdr:wsDr xmlns:xdr="http://schemas.openxmlformats.org/drawingml/2006/spreadsheetDrawing" xmlns:a="http://schemas.openxmlformats.org/drawingml/2006/main">
  <xdr:twoCellAnchor>
    <xdr:from>
      <xdr:col>21</xdr:col>
      <xdr:colOff>0</xdr:colOff>
      <xdr:row>10</xdr:row>
      <xdr:rowOff>66675</xdr:rowOff>
    </xdr:from>
    <xdr:to>
      <xdr:col>21</xdr:col>
      <xdr:colOff>0</xdr:colOff>
      <xdr:row>10</xdr:row>
      <xdr:rowOff>66675</xdr:rowOff>
    </xdr:to>
    <xdr:sp macro="" textlink="">
      <xdr:nvSpPr>
        <xdr:cNvPr id="195711" name="Line 1"/>
        <xdr:cNvSpPr>
          <a:spLocks noChangeShapeType="1"/>
        </xdr:cNvSpPr>
      </xdr:nvSpPr>
      <xdr:spPr bwMode="auto">
        <a:xfrm>
          <a:off x="13258800" y="1476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323850</xdr:colOff>
      <xdr:row>10</xdr:row>
      <xdr:rowOff>66675</xdr:rowOff>
    </xdr:from>
    <xdr:to>
      <xdr:col>1</xdr:col>
      <xdr:colOff>266700</xdr:colOff>
      <xdr:row>10</xdr:row>
      <xdr:rowOff>66675</xdr:rowOff>
    </xdr:to>
    <xdr:sp macro="" textlink="">
      <xdr:nvSpPr>
        <xdr:cNvPr id="195712" name="Line 2"/>
        <xdr:cNvSpPr>
          <a:spLocks noChangeShapeType="1"/>
        </xdr:cNvSpPr>
      </xdr:nvSpPr>
      <xdr:spPr bwMode="auto">
        <a:xfrm>
          <a:off x="323850" y="1476375"/>
          <a:ext cx="428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447675</xdr:colOff>
      <xdr:row>10</xdr:row>
      <xdr:rowOff>66675</xdr:rowOff>
    </xdr:from>
    <xdr:to>
      <xdr:col>11</xdr:col>
      <xdr:colOff>219075</xdr:colOff>
      <xdr:row>10</xdr:row>
      <xdr:rowOff>66675</xdr:rowOff>
    </xdr:to>
    <xdr:sp macro="" textlink="">
      <xdr:nvSpPr>
        <xdr:cNvPr id="195713" name="Line 3"/>
        <xdr:cNvSpPr>
          <a:spLocks noChangeShapeType="1"/>
        </xdr:cNvSpPr>
      </xdr:nvSpPr>
      <xdr:spPr bwMode="auto">
        <a:xfrm>
          <a:off x="7096125" y="14763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2.xml><?xml version="1.0" encoding="utf-8"?>
<xdr:wsDr xmlns:xdr="http://schemas.openxmlformats.org/drawingml/2006/spreadsheetDrawing" xmlns:a="http://schemas.openxmlformats.org/drawingml/2006/main">
  <xdr:twoCellAnchor>
    <xdr:from>
      <xdr:col>20</xdr:col>
      <xdr:colOff>0</xdr:colOff>
      <xdr:row>7</xdr:row>
      <xdr:rowOff>0</xdr:rowOff>
    </xdr:from>
    <xdr:to>
      <xdr:col>20</xdr:col>
      <xdr:colOff>0</xdr:colOff>
      <xdr:row>7</xdr:row>
      <xdr:rowOff>0</xdr:rowOff>
    </xdr:to>
    <xdr:sp macro="" textlink="">
      <xdr:nvSpPr>
        <xdr:cNvPr id="196735" name="Line 1"/>
        <xdr:cNvSpPr>
          <a:spLocks noChangeShapeType="1"/>
        </xdr:cNvSpPr>
      </xdr:nvSpPr>
      <xdr:spPr bwMode="auto">
        <a:xfrm>
          <a:off x="12820650" y="1047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10</xdr:row>
      <xdr:rowOff>66675</xdr:rowOff>
    </xdr:from>
    <xdr:to>
      <xdr:col>1</xdr:col>
      <xdr:colOff>133350</xdr:colOff>
      <xdr:row>10</xdr:row>
      <xdr:rowOff>66675</xdr:rowOff>
    </xdr:to>
    <xdr:sp macro="" textlink="">
      <xdr:nvSpPr>
        <xdr:cNvPr id="196736" name="Line 2"/>
        <xdr:cNvSpPr>
          <a:spLocks noChangeShapeType="1"/>
        </xdr:cNvSpPr>
      </xdr:nvSpPr>
      <xdr:spPr bwMode="auto">
        <a:xfrm>
          <a:off x="190500" y="1543050"/>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238125</xdr:colOff>
      <xdr:row>10</xdr:row>
      <xdr:rowOff>66675</xdr:rowOff>
    </xdr:from>
    <xdr:to>
      <xdr:col>11</xdr:col>
      <xdr:colOff>180975</xdr:colOff>
      <xdr:row>10</xdr:row>
      <xdr:rowOff>66675</xdr:rowOff>
    </xdr:to>
    <xdr:sp macro="" textlink="">
      <xdr:nvSpPr>
        <xdr:cNvPr id="196737" name="Line 3"/>
        <xdr:cNvSpPr>
          <a:spLocks noChangeShapeType="1"/>
        </xdr:cNvSpPr>
      </xdr:nvSpPr>
      <xdr:spPr bwMode="auto">
        <a:xfrm>
          <a:off x="6858000" y="1543050"/>
          <a:ext cx="438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3.xml><?xml version="1.0" encoding="utf-8"?>
<xdr:wsDr xmlns:xdr="http://schemas.openxmlformats.org/drawingml/2006/spreadsheetDrawing" xmlns:a="http://schemas.openxmlformats.org/drawingml/2006/main">
  <xdr:twoCellAnchor editAs="absolute">
    <xdr:from>
      <xdr:col>0</xdr:col>
      <xdr:colOff>57150</xdr:colOff>
      <xdr:row>5</xdr:row>
      <xdr:rowOff>133350</xdr:rowOff>
    </xdr:from>
    <xdr:to>
      <xdr:col>10</xdr:col>
      <xdr:colOff>0</xdr:colOff>
      <xdr:row>64</xdr:row>
      <xdr:rowOff>86591</xdr:rowOff>
    </xdr:to>
    <xdr:graphicFrame macro="">
      <xdr:nvGraphicFramePr>
        <xdr:cNvPr id="1902813"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552450</xdr:colOff>
      <xdr:row>132</xdr:row>
      <xdr:rowOff>47625</xdr:rowOff>
    </xdr:from>
    <xdr:to>
      <xdr:col>18</xdr:col>
      <xdr:colOff>533400</xdr:colOff>
      <xdr:row>191</xdr:row>
      <xdr:rowOff>57150</xdr:rowOff>
    </xdr:to>
    <xdr:graphicFrame macro="">
      <xdr:nvGraphicFramePr>
        <xdr:cNvPr id="1902814"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47626</xdr:colOff>
      <xdr:row>5</xdr:row>
      <xdr:rowOff>129888</xdr:rowOff>
    </xdr:from>
    <xdr:to>
      <xdr:col>19</xdr:col>
      <xdr:colOff>1056410</xdr:colOff>
      <xdr:row>64</xdr:row>
      <xdr:rowOff>86591</xdr:rowOff>
    </xdr:to>
    <xdr:graphicFrame macro="">
      <xdr:nvGraphicFramePr>
        <xdr:cNvPr id="1902815" name="Diagram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565438</xdr:colOff>
      <xdr:row>10</xdr:row>
      <xdr:rowOff>72737</xdr:rowOff>
    </xdr:from>
    <xdr:to>
      <xdr:col>19</xdr:col>
      <xdr:colOff>994063</xdr:colOff>
      <xdr:row>11</xdr:row>
      <xdr:rowOff>91786</xdr:rowOff>
    </xdr:to>
    <xdr:sp macro="" textlink="">
      <xdr:nvSpPr>
        <xdr:cNvPr id="343044" name="Text Box 4"/>
        <xdr:cNvSpPr txBox="1">
          <a:spLocks noChangeArrowheads="1"/>
        </xdr:cNvSpPr>
      </xdr:nvSpPr>
      <xdr:spPr bwMode="auto">
        <a:xfrm>
          <a:off x="11328688" y="1709305"/>
          <a:ext cx="428625" cy="1662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75" b="0" i="0" u="none" strike="noStrike" baseline="0">
              <a:solidFill>
                <a:srgbClr val="000000"/>
              </a:solidFill>
              <a:latin typeface="MetaNormalLF-Roman"/>
            </a:rPr>
            <a:t>12 000</a:t>
          </a:r>
          <a:endParaRPr lang="de-DE"/>
        </a:p>
      </xdr:txBody>
    </xdr:sp>
    <xdr:clientData/>
  </xdr:twoCellAnchor>
  <xdr:twoCellAnchor editAs="oneCell">
    <xdr:from>
      <xdr:col>19</xdr:col>
      <xdr:colOff>606135</xdr:colOff>
      <xdr:row>27</xdr:row>
      <xdr:rowOff>28576</xdr:rowOff>
    </xdr:from>
    <xdr:to>
      <xdr:col>19</xdr:col>
      <xdr:colOff>1006185</xdr:colOff>
      <xdr:row>28</xdr:row>
      <xdr:rowOff>47626</xdr:rowOff>
    </xdr:to>
    <xdr:sp macro="" textlink="">
      <xdr:nvSpPr>
        <xdr:cNvPr id="343045" name="Text Box 5"/>
        <xdr:cNvSpPr txBox="1">
          <a:spLocks noChangeArrowheads="1"/>
        </xdr:cNvSpPr>
      </xdr:nvSpPr>
      <xdr:spPr bwMode="auto">
        <a:xfrm>
          <a:off x="11369385" y="4167621"/>
          <a:ext cx="400050" cy="16625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75" b="0" i="0" u="none" strike="noStrike" baseline="0">
              <a:solidFill>
                <a:srgbClr val="000000"/>
              </a:solidFill>
              <a:latin typeface="MetaNormalLF-Roman"/>
            </a:rPr>
            <a:t> 8 000</a:t>
          </a:r>
          <a:endParaRPr lang="de-DE"/>
        </a:p>
      </xdr:txBody>
    </xdr:sp>
    <xdr:clientData/>
  </xdr:twoCellAnchor>
  <xdr:twoCellAnchor editAs="oneCell">
    <xdr:from>
      <xdr:col>19</xdr:col>
      <xdr:colOff>612197</xdr:colOff>
      <xdr:row>35</xdr:row>
      <xdr:rowOff>131618</xdr:rowOff>
    </xdr:from>
    <xdr:to>
      <xdr:col>19</xdr:col>
      <xdr:colOff>1040822</xdr:colOff>
      <xdr:row>37</xdr:row>
      <xdr:rowOff>3463</xdr:rowOff>
    </xdr:to>
    <xdr:sp macro="" textlink="">
      <xdr:nvSpPr>
        <xdr:cNvPr id="343046" name="Text Box 6"/>
        <xdr:cNvSpPr txBox="1">
          <a:spLocks noChangeArrowheads="1"/>
        </xdr:cNvSpPr>
      </xdr:nvSpPr>
      <xdr:spPr bwMode="auto">
        <a:xfrm>
          <a:off x="11375447" y="5448300"/>
          <a:ext cx="428625" cy="1662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75" b="0" i="0" u="none" strike="noStrike" baseline="0">
              <a:solidFill>
                <a:srgbClr val="000000"/>
              </a:solidFill>
              <a:latin typeface="MetaNormalLF-Roman"/>
            </a:rPr>
            <a:t> 6 000</a:t>
          </a:r>
          <a:endParaRPr lang="de-DE"/>
        </a:p>
      </xdr:txBody>
    </xdr:sp>
    <xdr:clientData/>
  </xdr:twoCellAnchor>
  <xdr:twoCellAnchor editAs="oneCell">
    <xdr:from>
      <xdr:col>19</xdr:col>
      <xdr:colOff>604404</xdr:colOff>
      <xdr:row>44</xdr:row>
      <xdr:rowOff>35502</xdr:rowOff>
    </xdr:from>
    <xdr:to>
      <xdr:col>19</xdr:col>
      <xdr:colOff>1033029</xdr:colOff>
      <xdr:row>45</xdr:row>
      <xdr:rowOff>54553</xdr:rowOff>
    </xdr:to>
    <xdr:sp macro="" textlink="">
      <xdr:nvSpPr>
        <xdr:cNvPr id="343047" name="Text Box 7"/>
        <xdr:cNvSpPr txBox="1">
          <a:spLocks noChangeArrowheads="1"/>
        </xdr:cNvSpPr>
      </xdr:nvSpPr>
      <xdr:spPr bwMode="auto">
        <a:xfrm>
          <a:off x="11367654" y="6677025"/>
          <a:ext cx="428625" cy="16625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75" b="0" i="0" u="none" strike="noStrike" baseline="0">
              <a:solidFill>
                <a:srgbClr val="000000"/>
              </a:solidFill>
              <a:latin typeface="MetaNormalLF-Roman"/>
            </a:rPr>
            <a:t> 4 000</a:t>
          </a:r>
          <a:endParaRPr lang="de-DE"/>
        </a:p>
      </xdr:txBody>
    </xdr:sp>
    <xdr:clientData/>
  </xdr:twoCellAnchor>
  <xdr:twoCellAnchor editAs="oneCell">
    <xdr:from>
      <xdr:col>19</xdr:col>
      <xdr:colOff>621722</xdr:colOff>
      <xdr:row>52</xdr:row>
      <xdr:rowOff>64944</xdr:rowOff>
    </xdr:from>
    <xdr:to>
      <xdr:col>19</xdr:col>
      <xdr:colOff>1031297</xdr:colOff>
      <xdr:row>53</xdr:row>
      <xdr:rowOff>112568</xdr:rowOff>
    </xdr:to>
    <xdr:sp macro="" textlink="">
      <xdr:nvSpPr>
        <xdr:cNvPr id="343048" name="Text Box 8"/>
        <xdr:cNvSpPr txBox="1">
          <a:spLocks noChangeArrowheads="1"/>
        </xdr:cNvSpPr>
      </xdr:nvSpPr>
      <xdr:spPr bwMode="auto">
        <a:xfrm>
          <a:off x="11384972" y="7884103"/>
          <a:ext cx="409575" cy="19482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75" b="0" i="0" u="none" strike="noStrike" baseline="0">
              <a:solidFill>
                <a:srgbClr val="000000"/>
              </a:solidFill>
              <a:latin typeface="MetaNormalLF-Roman"/>
            </a:rPr>
            <a:t> 2 000</a:t>
          </a:r>
          <a:endParaRPr lang="de-DE"/>
        </a:p>
      </xdr:txBody>
    </xdr:sp>
    <xdr:clientData/>
  </xdr:twoCellAnchor>
  <xdr:twoCellAnchor editAs="oneCell">
    <xdr:from>
      <xdr:col>19</xdr:col>
      <xdr:colOff>570634</xdr:colOff>
      <xdr:row>19</xdr:row>
      <xdr:rowOff>8661</xdr:rowOff>
    </xdr:from>
    <xdr:to>
      <xdr:col>19</xdr:col>
      <xdr:colOff>999259</xdr:colOff>
      <xdr:row>20</xdr:row>
      <xdr:rowOff>27710</xdr:rowOff>
    </xdr:to>
    <xdr:sp macro="" textlink="">
      <xdr:nvSpPr>
        <xdr:cNvPr id="64" name="Text Box 4"/>
        <xdr:cNvSpPr txBox="1">
          <a:spLocks noChangeArrowheads="1"/>
        </xdr:cNvSpPr>
      </xdr:nvSpPr>
      <xdr:spPr bwMode="auto">
        <a:xfrm>
          <a:off x="11333884" y="2970070"/>
          <a:ext cx="428625" cy="1662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75" b="0" i="0" u="none" strike="noStrike" baseline="0">
              <a:solidFill>
                <a:srgbClr val="000000"/>
              </a:solidFill>
              <a:latin typeface="MetaNormalLF-Roman"/>
            </a:rPr>
            <a:t>10 000</a:t>
          </a:r>
          <a:endParaRPr lang="de-DE"/>
        </a:p>
      </xdr:txBody>
    </xdr:sp>
    <xdr:clientData/>
  </xdr:twoCellAnchor>
</xdr:wsDr>
</file>

<file path=xl/drawings/drawing94.xml><?xml version="1.0" encoding="utf-8"?>
<c:userShapes xmlns:c="http://schemas.openxmlformats.org/drawingml/2006/chart">
  <cdr:relSizeAnchor xmlns:cdr="http://schemas.openxmlformats.org/drawingml/2006/chartDrawing">
    <cdr:from>
      <cdr:x>0.29188</cdr:x>
      <cdr:y>0.1314</cdr:y>
    </cdr:from>
    <cdr:to>
      <cdr:x>0.40307</cdr:x>
      <cdr:y>0.51834</cdr:y>
    </cdr:to>
    <cdr:grpSp>
      <cdr:nvGrpSpPr>
        <cdr:cNvPr id="4" name="Gruppieren 3"/>
        <cdr:cNvGrpSpPr/>
      </cdr:nvGrpSpPr>
      <cdr:grpSpPr>
        <a:xfrm xmlns:a="http://schemas.openxmlformats.org/drawingml/2006/main">
          <a:off x="1782839" y="1017880"/>
          <a:ext cx="679162" cy="2997401"/>
          <a:chOff x="2995126" y="1080220"/>
          <a:chExt cx="679150" cy="2997401"/>
        </a:xfrm>
      </cdr:grpSpPr>
      <cdr:sp macro="" textlink="">
        <cdr:nvSpPr>
          <cdr:cNvPr id="23" name="Rectangle 101"/>
          <cdr:cNvSpPr>
            <a:spLocks xmlns:a="http://schemas.openxmlformats.org/drawingml/2006/main" noChangeArrowheads="1"/>
          </cdr:cNvSpPr>
        </cdr:nvSpPr>
        <cdr:spPr bwMode="auto">
          <a:xfrm xmlns:a="http://schemas.openxmlformats.org/drawingml/2006/main">
            <a:off x="3005744" y="2380998"/>
            <a:ext cx="252005" cy="180002"/>
          </a:xfrm>
          <a:prstGeom xmlns:a="http://schemas.openxmlformats.org/drawingml/2006/main" prst="rect">
            <a:avLst/>
          </a:prstGeom>
          <a:solidFill xmlns:a="http://schemas.openxmlformats.org/drawingml/2006/main">
            <a:srgbClr val="490AE6"/>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35" name="Rectangle 90"/>
          <cdr:cNvSpPr>
            <a:spLocks xmlns:a="http://schemas.openxmlformats.org/drawingml/2006/main" noChangeArrowheads="1"/>
          </cdr:cNvSpPr>
        </cdr:nvSpPr>
        <cdr:spPr bwMode="auto">
          <a:xfrm xmlns:a="http://schemas.openxmlformats.org/drawingml/2006/main">
            <a:off x="2995126" y="1080220"/>
            <a:ext cx="252004" cy="1800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99FF" mc:Ignorable="a14" a14:legacySpreadsheetColorIndex="24"/>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36" name="Text Box 91"/>
          <cdr:cNvSpPr txBox="1">
            <a:spLocks xmlns:a="http://schemas.openxmlformats.org/drawingml/2006/main" noChangeArrowheads="1"/>
          </cdr:cNvSpPr>
        </cdr:nvSpPr>
        <cdr:spPr bwMode="auto">
          <a:xfrm xmlns:a="http://schemas.openxmlformats.org/drawingml/2006/main">
            <a:off x="3310426" y="1091419"/>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1991</a:t>
            </a:r>
            <a:endParaRPr lang="de-DE"/>
          </a:p>
        </cdr:txBody>
      </cdr:sp>
      <cdr:sp macro="" textlink="">
        <cdr:nvSpPr>
          <cdr:cNvPr id="38" name="Rectangle 93"/>
          <cdr:cNvSpPr>
            <a:spLocks xmlns:a="http://schemas.openxmlformats.org/drawingml/2006/main" noChangeArrowheads="1"/>
          </cdr:cNvSpPr>
        </cdr:nvSpPr>
        <cdr:spPr bwMode="auto">
          <a:xfrm xmlns:a="http://schemas.openxmlformats.org/drawingml/2006/main">
            <a:off x="3012459" y="1353518"/>
            <a:ext cx="252004" cy="18000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CCFF" mc:Ignorable="a14" a14:legacySpreadsheetColorIndex="4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40" name="Rectangle 95"/>
          <cdr:cNvSpPr>
            <a:spLocks xmlns:a="http://schemas.openxmlformats.org/drawingml/2006/main" noChangeArrowheads="1"/>
          </cdr:cNvSpPr>
        </cdr:nvSpPr>
        <cdr:spPr bwMode="auto">
          <a:xfrm xmlns:a="http://schemas.openxmlformats.org/drawingml/2006/main">
            <a:off x="3006306" y="3104646"/>
            <a:ext cx="252004" cy="1800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CCFFFF" mc:Ignorable="a14" a14:legacySpreadsheetColorIndex="41"/>
          </a:solidFill>
          <a:ln xmlns:a="http://schemas.openxmlformats.org/drawingml/2006/main" w="9525">
            <a:noFill/>
            <a:miter lim="800000"/>
            <a:headEnd/>
            <a:tailEn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42" name="Rectangle 97"/>
          <cdr:cNvSpPr>
            <a:spLocks xmlns:a="http://schemas.openxmlformats.org/drawingml/2006/main" noChangeArrowheads="1"/>
          </cdr:cNvSpPr>
        </cdr:nvSpPr>
        <cdr:spPr bwMode="auto">
          <a:xfrm xmlns:a="http://schemas.openxmlformats.org/drawingml/2006/main">
            <a:off x="3016927" y="1575674"/>
            <a:ext cx="252004" cy="18000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CCFF" mc:Ignorable="a14" a14:legacySpreadsheetColorIndex="44"/>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44" name="Rectangle 101"/>
          <cdr:cNvSpPr>
            <a:spLocks xmlns:a="http://schemas.openxmlformats.org/drawingml/2006/main" noChangeArrowheads="1"/>
          </cdr:cNvSpPr>
        </cdr:nvSpPr>
        <cdr:spPr bwMode="auto">
          <a:xfrm xmlns:a="http://schemas.openxmlformats.org/drawingml/2006/main">
            <a:off x="3016927" y="1844432"/>
            <a:ext cx="252004" cy="1800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0080" mc:Ignorable="a14" a14:legacySpreadsheetColorIndex="18"/>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45" name="Rectangle 106"/>
          <cdr:cNvSpPr>
            <a:spLocks xmlns:a="http://schemas.openxmlformats.org/drawingml/2006/main" noChangeArrowheads="1"/>
          </cdr:cNvSpPr>
        </cdr:nvSpPr>
        <cdr:spPr bwMode="auto">
          <a:xfrm xmlns:a="http://schemas.openxmlformats.org/drawingml/2006/main">
            <a:off x="3005039" y="2119796"/>
            <a:ext cx="252004" cy="18000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33CCCC" mc:Ignorable="a14" a14:legacySpreadsheetColorIndex="49"/>
          </a:solidFill>
          <a:ln xmlns:a="http://schemas.openxmlformats.org/drawingml/2006/main" w="9525">
            <a:solidFill>
              <a:srgbClr xmlns:mc="http://schemas.openxmlformats.org/markup-compatibility/2006" xmlns:a14="http://schemas.microsoft.com/office/drawing/2010/main" val="000000" mc:Ignorable="a14" a14:legacySpreadsheetColorIndex="64"/>
            </a:solidFill>
            <a:miter lim="800000"/>
            <a:headEnd/>
            <a:tailEnd/>
          </a:ln>
          <a:extLst xmlns:a="http://schemas.openxmlformats.org/drawingml/2006/mai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48" name="Rectangle 110"/>
          <cdr:cNvSpPr>
            <a:spLocks xmlns:a="http://schemas.openxmlformats.org/drawingml/2006/main" noChangeArrowheads="1"/>
          </cdr:cNvSpPr>
        </cdr:nvSpPr>
        <cdr:spPr bwMode="auto">
          <a:xfrm xmlns:a="http://schemas.openxmlformats.org/drawingml/2006/main">
            <a:off x="3005039" y="2619787"/>
            <a:ext cx="252004" cy="180002"/>
          </a:xfrm>
          <a:prstGeom xmlns:a="http://schemas.openxmlformats.org/drawingml/2006/main" prst="rect">
            <a:avLst/>
          </a:prstGeom>
          <a:solidFill xmlns:a="http://schemas.openxmlformats.org/drawingml/2006/main">
            <a:schemeClr val="tx2">
              <a:lumMod val="20000"/>
              <a:lumOff val="80000"/>
            </a:schemeClr>
          </a:solidFill>
          <a:ln xmlns:a="http://schemas.openxmlformats.org/drawingml/2006/main">
            <a:solidFill>
              <a:srgbClr xmlns:mc="http://schemas.openxmlformats.org/markup-compatibility/2006" xmlns:a14="http://schemas.microsoft.com/office/drawing/2010/main" val="000000" mc:Ignorable="a14" a14:legacySpreadsheetColorIndex="64"/>
            </a:solidFill>
          </a:ln>
          <a:extLst xmlns:a="http://schemas.openxmlformats.org/drawingml/2006/mai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50" name="Rectangle 110"/>
          <cdr:cNvSpPr>
            <a:spLocks xmlns:a="http://schemas.openxmlformats.org/drawingml/2006/main" noChangeArrowheads="1"/>
          </cdr:cNvSpPr>
        </cdr:nvSpPr>
        <cdr:spPr bwMode="auto">
          <a:xfrm xmlns:a="http://schemas.openxmlformats.org/drawingml/2006/main">
            <a:off x="3008480" y="2876546"/>
            <a:ext cx="252004" cy="180002"/>
          </a:xfrm>
          <a:prstGeom xmlns:a="http://schemas.openxmlformats.org/drawingml/2006/main" prst="rect">
            <a:avLst/>
          </a:prstGeom>
          <a:solidFill xmlns:a="http://schemas.openxmlformats.org/drawingml/2006/main">
            <a:schemeClr val="tx2"/>
          </a:solidFill>
          <a:ln xmlns:a="http://schemas.openxmlformats.org/drawingml/2006/main">
            <a:noFill/>
          </a:ln>
          <a:extLst xmlns:a="http://schemas.openxmlformats.org/drawingml/2006/mai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52" name="Rectangle 110"/>
          <cdr:cNvSpPr>
            <a:spLocks xmlns:a="http://schemas.openxmlformats.org/drawingml/2006/main" noChangeArrowheads="1"/>
          </cdr:cNvSpPr>
        </cdr:nvSpPr>
        <cdr:spPr bwMode="auto">
          <a:xfrm xmlns:a="http://schemas.openxmlformats.org/drawingml/2006/main">
            <a:off x="3004622" y="3353626"/>
            <a:ext cx="252004" cy="180003"/>
          </a:xfrm>
          <a:prstGeom xmlns:a="http://schemas.openxmlformats.org/drawingml/2006/main" prst="rect">
            <a:avLst/>
          </a:prstGeom>
          <a:solidFill xmlns:a="http://schemas.openxmlformats.org/drawingml/2006/main">
            <a:schemeClr val="accent2"/>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34" name="Rectangle 110"/>
          <cdr:cNvSpPr>
            <a:spLocks xmlns:a="http://schemas.openxmlformats.org/drawingml/2006/main" noChangeArrowheads="1"/>
          </cdr:cNvSpPr>
        </cdr:nvSpPr>
        <cdr:spPr bwMode="auto">
          <a:xfrm xmlns:a="http://schemas.openxmlformats.org/drawingml/2006/main">
            <a:off x="3006068" y="3626705"/>
            <a:ext cx="252005" cy="180002"/>
          </a:xfrm>
          <a:prstGeom xmlns:a="http://schemas.openxmlformats.org/drawingml/2006/main" prst="rect">
            <a:avLst/>
          </a:prstGeom>
          <a:solidFill xmlns:a="http://schemas.openxmlformats.org/drawingml/2006/main">
            <a:schemeClr val="accent1">
              <a:lumMod val="40000"/>
              <a:lumOff val="60000"/>
            </a:schemeClr>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29" name="Rectangle 110"/>
          <cdr:cNvSpPr>
            <a:spLocks xmlns:a="http://schemas.openxmlformats.org/drawingml/2006/main" noChangeArrowheads="1"/>
          </cdr:cNvSpPr>
        </cdr:nvSpPr>
        <cdr:spPr bwMode="auto">
          <a:xfrm xmlns:a="http://schemas.openxmlformats.org/drawingml/2006/main">
            <a:off x="3005869" y="3897619"/>
            <a:ext cx="252003" cy="18000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0000" mc:Ignorable="a14" a14:legacySpreadsheetColorIndex="1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54" name="Text Box 91"/>
          <cdr:cNvSpPr txBox="1">
            <a:spLocks xmlns:a="http://schemas.openxmlformats.org/drawingml/2006/main" noChangeArrowheads="1"/>
          </cdr:cNvSpPr>
        </cdr:nvSpPr>
        <cdr:spPr bwMode="auto">
          <a:xfrm xmlns:a="http://schemas.openxmlformats.org/drawingml/2006/main">
            <a:off x="3315965" y="1366127"/>
            <a:ext cx="3422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1995</a:t>
            </a:r>
            <a:endParaRPr lang="de-DE"/>
          </a:p>
        </cdr:txBody>
      </cdr:sp>
      <cdr:sp macro="" textlink="">
        <cdr:nvSpPr>
          <cdr:cNvPr id="55" name="Text Box 91"/>
          <cdr:cNvSpPr txBox="1">
            <a:spLocks xmlns:a="http://schemas.openxmlformats.org/drawingml/2006/main" noChangeArrowheads="1"/>
          </cdr:cNvSpPr>
        </cdr:nvSpPr>
        <cdr:spPr bwMode="auto">
          <a:xfrm xmlns:a="http://schemas.openxmlformats.org/drawingml/2006/main">
            <a:off x="3309496" y="1586126"/>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2000</a:t>
            </a:r>
            <a:endParaRPr lang="de-DE"/>
          </a:p>
        </cdr:txBody>
      </cdr:sp>
      <cdr:sp macro="" textlink="">
        <cdr:nvSpPr>
          <cdr:cNvPr id="57" name="Text Box 91"/>
          <cdr:cNvSpPr txBox="1">
            <a:spLocks xmlns:a="http://schemas.openxmlformats.org/drawingml/2006/main" noChangeArrowheads="1"/>
          </cdr:cNvSpPr>
        </cdr:nvSpPr>
        <cdr:spPr bwMode="auto">
          <a:xfrm xmlns:a="http://schemas.openxmlformats.org/drawingml/2006/main">
            <a:off x="3312511" y="1858389"/>
            <a:ext cx="356785" cy="15783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2005</a:t>
            </a:r>
            <a:endParaRPr lang="de-DE"/>
          </a:p>
        </cdr:txBody>
      </cdr:sp>
      <cdr:sp macro="" textlink="">
        <cdr:nvSpPr>
          <cdr:cNvPr id="58" name="Text Box 91"/>
          <cdr:cNvSpPr txBox="1">
            <a:spLocks xmlns:a="http://schemas.openxmlformats.org/drawingml/2006/main" noChangeArrowheads="1"/>
          </cdr:cNvSpPr>
        </cdr:nvSpPr>
        <cdr:spPr bwMode="auto">
          <a:xfrm xmlns:a="http://schemas.openxmlformats.org/drawingml/2006/main">
            <a:off x="3313610" y="2137525"/>
            <a:ext cx="3567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2010</a:t>
            </a:r>
            <a:endParaRPr lang="de-DE"/>
          </a:p>
        </cdr:txBody>
      </cdr:sp>
      <cdr:sp macro="" textlink="">
        <cdr:nvSpPr>
          <cdr:cNvPr id="59" name="Text Box 91"/>
          <cdr:cNvSpPr txBox="1">
            <a:spLocks xmlns:a="http://schemas.openxmlformats.org/drawingml/2006/main" noChangeArrowheads="1"/>
          </cdr:cNvSpPr>
        </cdr:nvSpPr>
        <cdr:spPr bwMode="auto">
          <a:xfrm xmlns:a="http://schemas.openxmlformats.org/drawingml/2006/main">
            <a:off x="3309733" y="2388704"/>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2011</a:t>
            </a:r>
            <a:endParaRPr lang="de-DE"/>
          </a:p>
        </cdr:txBody>
      </cdr:sp>
      <cdr:sp macro="" textlink="">
        <cdr:nvSpPr>
          <cdr:cNvPr id="60" name="Text Box 91"/>
          <cdr:cNvSpPr txBox="1">
            <a:spLocks xmlns:a="http://schemas.openxmlformats.org/drawingml/2006/main" noChangeArrowheads="1"/>
          </cdr:cNvSpPr>
        </cdr:nvSpPr>
        <cdr:spPr bwMode="auto">
          <a:xfrm xmlns:a="http://schemas.openxmlformats.org/drawingml/2006/main">
            <a:off x="3310662" y="2628471"/>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2012</a:t>
            </a:r>
            <a:endParaRPr lang="de-DE"/>
          </a:p>
        </cdr:txBody>
      </cdr:sp>
      <cdr:sp macro="" textlink="">
        <cdr:nvSpPr>
          <cdr:cNvPr id="61" name="Text Box 91"/>
          <cdr:cNvSpPr txBox="1">
            <a:spLocks xmlns:a="http://schemas.openxmlformats.org/drawingml/2006/main" noChangeArrowheads="1"/>
          </cdr:cNvSpPr>
        </cdr:nvSpPr>
        <cdr:spPr bwMode="auto">
          <a:xfrm xmlns:a="http://schemas.openxmlformats.org/drawingml/2006/main">
            <a:off x="3313021" y="2868912"/>
            <a:ext cx="3567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2013</a:t>
            </a:r>
            <a:endParaRPr lang="de-DE"/>
          </a:p>
        </cdr:txBody>
      </cdr:sp>
      <cdr:sp macro="" textlink="">
        <cdr:nvSpPr>
          <cdr:cNvPr id="62" name="Text Box 91"/>
          <cdr:cNvSpPr txBox="1">
            <a:spLocks xmlns:a="http://schemas.openxmlformats.org/drawingml/2006/main" noChangeArrowheads="1"/>
          </cdr:cNvSpPr>
        </cdr:nvSpPr>
        <cdr:spPr bwMode="auto">
          <a:xfrm xmlns:a="http://schemas.openxmlformats.org/drawingml/2006/main">
            <a:off x="3311842" y="3113218"/>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2014</a:t>
            </a:r>
            <a:endParaRPr lang="de-DE"/>
          </a:p>
        </cdr:txBody>
      </cdr:sp>
      <cdr:sp macro="" textlink="">
        <cdr:nvSpPr>
          <cdr:cNvPr id="63" name="Text Box 91"/>
          <cdr:cNvSpPr txBox="1">
            <a:spLocks xmlns:a="http://schemas.openxmlformats.org/drawingml/2006/main" noChangeArrowheads="1"/>
          </cdr:cNvSpPr>
        </cdr:nvSpPr>
        <cdr:spPr bwMode="auto">
          <a:xfrm xmlns:a="http://schemas.openxmlformats.org/drawingml/2006/main">
            <a:off x="3309482" y="3366053"/>
            <a:ext cx="3567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2015</a:t>
            </a:r>
            <a:endParaRPr lang="de-DE"/>
          </a:p>
        </cdr:txBody>
      </cdr:sp>
      <cdr:sp macro="" textlink="">
        <cdr:nvSpPr>
          <cdr:cNvPr id="64" name="Text Box 91"/>
          <cdr:cNvSpPr txBox="1">
            <a:spLocks xmlns:a="http://schemas.openxmlformats.org/drawingml/2006/main" noChangeArrowheads="1"/>
          </cdr:cNvSpPr>
        </cdr:nvSpPr>
        <cdr:spPr bwMode="auto">
          <a:xfrm xmlns:a="http://schemas.openxmlformats.org/drawingml/2006/main">
            <a:off x="3311842" y="3637163"/>
            <a:ext cx="356785" cy="15783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2016</a:t>
            </a:r>
            <a:endParaRPr lang="de-DE"/>
          </a:p>
        </cdr:txBody>
      </cdr:sp>
      <cdr:sp macro="" textlink="">
        <cdr:nvSpPr>
          <cdr:cNvPr id="65" name="Text Box 91"/>
          <cdr:cNvSpPr txBox="1">
            <a:spLocks xmlns:a="http://schemas.openxmlformats.org/drawingml/2006/main" noChangeArrowheads="1"/>
          </cdr:cNvSpPr>
        </cdr:nvSpPr>
        <cdr:spPr bwMode="auto">
          <a:xfrm xmlns:a="http://schemas.openxmlformats.org/drawingml/2006/main">
            <a:off x="3317490" y="3904840"/>
            <a:ext cx="356786" cy="15783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grpSp>
  </cdr:relSizeAnchor>
</c:userShapes>
</file>

<file path=xl/drawings/drawing95.xml><?xml version="1.0" encoding="utf-8"?>
<c:userShapes xmlns:c="http://schemas.openxmlformats.org/drawingml/2006/chart">
  <cdr:relSizeAnchor xmlns:cdr="http://schemas.openxmlformats.org/drawingml/2006/chartDrawing">
    <cdr:from>
      <cdr:x>0.16211</cdr:x>
      <cdr:y>0.24245</cdr:y>
    </cdr:from>
    <cdr:to>
      <cdr:x>0.27868</cdr:x>
      <cdr:y>0.30029</cdr:y>
    </cdr:to>
    <cdr:sp macro="" textlink="">
      <cdr:nvSpPr>
        <cdr:cNvPr id="346113" name="Text Box 1"/>
        <cdr:cNvSpPr txBox="1">
          <a:spLocks xmlns:a="http://schemas.openxmlformats.org/drawingml/2006/main" noChangeArrowheads="1"/>
        </cdr:cNvSpPr>
      </cdr:nvSpPr>
      <cdr:spPr bwMode="auto">
        <a:xfrm xmlns:a="http://schemas.openxmlformats.org/drawingml/2006/main">
          <a:off x="948179" y="2044602"/>
          <a:ext cx="679485" cy="48700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0.10999</cdr:x>
      <cdr:y>0.12723</cdr:y>
    </cdr:from>
    <cdr:to>
      <cdr:x>0.22431</cdr:x>
      <cdr:y>0.51399</cdr:y>
    </cdr:to>
    <cdr:grpSp>
      <cdr:nvGrpSpPr>
        <cdr:cNvPr id="55" name="Gruppieren 54"/>
        <cdr:cNvGrpSpPr/>
      </cdr:nvGrpSpPr>
      <cdr:grpSpPr>
        <a:xfrm xmlns:a="http://schemas.openxmlformats.org/drawingml/2006/main">
          <a:off x="653451" y="986018"/>
          <a:ext cx="679175" cy="2997345"/>
          <a:chOff x="0" y="0"/>
          <a:chExt cx="679150" cy="2997401"/>
        </a:xfrm>
      </cdr:grpSpPr>
      <cdr:sp macro="" textlink="">
        <cdr:nvSpPr>
          <cdr:cNvPr id="56" name="Rectangle 101"/>
          <cdr:cNvSpPr>
            <a:spLocks xmlns:a="http://schemas.openxmlformats.org/drawingml/2006/main" noChangeArrowheads="1"/>
          </cdr:cNvSpPr>
        </cdr:nvSpPr>
        <cdr:spPr bwMode="auto">
          <a:xfrm xmlns:a="http://schemas.openxmlformats.org/drawingml/2006/main">
            <a:off x="10618" y="1300778"/>
            <a:ext cx="252005" cy="180002"/>
          </a:xfrm>
          <a:prstGeom xmlns:a="http://schemas.openxmlformats.org/drawingml/2006/main" prst="rect">
            <a:avLst/>
          </a:prstGeom>
          <a:solidFill xmlns:a="http://schemas.openxmlformats.org/drawingml/2006/main">
            <a:srgbClr val="490AE6"/>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57" name="Rectangle 90"/>
          <cdr:cNvSpPr>
            <a:spLocks xmlns:a="http://schemas.openxmlformats.org/drawingml/2006/main" noChangeArrowheads="1"/>
          </cdr:cNvSpPr>
        </cdr:nvSpPr>
        <cdr:spPr bwMode="auto">
          <a:xfrm xmlns:a="http://schemas.openxmlformats.org/drawingml/2006/main">
            <a:off x="0" y="0"/>
            <a:ext cx="252004" cy="1800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99FF" mc:Ignorable="a14" a14:legacySpreadsheetColorIndex="24"/>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58" name="Text Box 91"/>
          <cdr:cNvSpPr txBox="1">
            <a:spLocks xmlns:a="http://schemas.openxmlformats.org/drawingml/2006/main" noChangeArrowheads="1"/>
          </cdr:cNvSpPr>
        </cdr:nvSpPr>
        <cdr:spPr bwMode="auto">
          <a:xfrm xmlns:a="http://schemas.openxmlformats.org/drawingml/2006/main">
            <a:off x="315300" y="11199"/>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1991</a:t>
            </a:r>
            <a:endParaRPr lang="de-DE"/>
          </a:p>
        </cdr:txBody>
      </cdr:sp>
      <cdr:sp macro="" textlink="">
        <cdr:nvSpPr>
          <cdr:cNvPr id="59" name="Rectangle 93"/>
          <cdr:cNvSpPr>
            <a:spLocks xmlns:a="http://schemas.openxmlformats.org/drawingml/2006/main" noChangeArrowheads="1"/>
          </cdr:cNvSpPr>
        </cdr:nvSpPr>
        <cdr:spPr bwMode="auto">
          <a:xfrm xmlns:a="http://schemas.openxmlformats.org/drawingml/2006/main">
            <a:off x="17333" y="273298"/>
            <a:ext cx="252004" cy="18000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CCFF" mc:Ignorable="a14" a14:legacySpreadsheetColorIndex="4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0" name="Rectangle 95"/>
          <cdr:cNvSpPr>
            <a:spLocks xmlns:a="http://schemas.openxmlformats.org/drawingml/2006/main" noChangeArrowheads="1"/>
          </cdr:cNvSpPr>
        </cdr:nvSpPr>
        <cdr:spPr bwMode="auto">
          <a:xfrm xmlns:a="http://schemas.openxmlformats.org/drawingml/2006/main">
            <a:off x="11180" y="2024426"/>
            <a:ext cx="252004" cy="1800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CCFFFF" mc:Ignorable="a14" a14:legacySpreadsheetColorIndex="41"/>
          </a:solidFill>
          <a:ln xmlns:a="http://schemas.openxmlformats.org/drawingml/2006/main" w="9525">
            <a:noFill/>
            <a:miter lim="800000"/>
            <a:headEnd/>
            <a:tailEn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1" name="Rectangle 97"/>
          <cdr:cNvSpPr>
            <a:spLocks xmlns:a="http://schemas.openxmlformats.org/drawingml/2006/main" noChangeArrowheads="1"/>
          </cdr:cNvSpPr>
        </cdr:nvSpPr>
        <cdr:spPr bwMode="auto">
          <a:xfrm xmlns:a="http://schemas.openxmlformats.org/drawingml/2006/main">
            <a:off x="21801" y="495454"/>
            <a:ext cx="252004" cy="18000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99CCFF" mc:Ignorable="a14" a14:legacySpreadsheetColorIndex="44"/>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2" name="Rectangle 101"/>
          <cdr:cNvSpPr>
            <a:spLocks xmlns:a="http://schemas.openxmlformats.org/drawingml/2006/main" noChangeArrowheads="1"/>
          </cdr:cNvSpPr>
        </cdr:nvSpPr>
        <cdr:spPr bwMode="auto">
          <a:xfrm xmlns:a="http://schemas.openxmlformats.org/drawingml/2006/main">
            <a:off x="21801" y="764212"/>
            <a:ext cx="252004" cy="18000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0080" mc:Ignorable="a14" a14:legacySpreadsheetColorIndex="18"/>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3" name="Rectangle 106"/>
          <cdr:cNvSpPr>
            <a:spLocks xmlns:a="http://schemas.openxmlformats.org/drawingml/2006/main" noChangeArrowheads="1"/>
          </cdr:cNvSpPr>
        </cdr:nvSpPr>
        <cdr:spPr bwMode="auto">
          <a:xfrm xmlns:a="http://schemas.openxmlformats.org/drawingml/2006/main">
            <a:off x="9913" y="1039576"/>
            <a:ext cx="252004" cy="18000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33CCCC" mc:Ignorable="a14" a14:legacySpreadsheetColorIndex="49"/>
          </a:solidFill>
          <a:ln xmlns:a="http://schemas.openxmlformats.org/drawingml/2006/main" w="9525">
            <a:solidFill>
              <a:srgbClr xmlns:mc="http://schemas.openxmlformats.org/markup-compatibility/2006" xmlns:a14="http://schemas.microsoft.com/office/drawing/2010/main" val="000000" mc:Ignorable="a14" a14:legacySpreadsheetColorIndex="64"/>
            </a:solidFill>
            <a:miter lim="800000"/>
            <a:headEnd/>
            <a:tailEnd/>
          </a:ln>
          <a:extLst xmlns:a="http://schemas.openxmlformats.org/drawingml/2006/mai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4" name="Rectangle 110"/>
          <cdr:cNvSpPr>
            <a:spLocks xmlns:a="http://schemas.openxmlformats.org/drawingml/2006/main" noChangeArrowheads="1"/>
          </cdr:cNvSpPr>
        </cdr:nvSpPr>
        <cdr:spPr bwMode="auto">
          <a:xfrm xmlns:a="http://schemas.openxmlformats.org/drawingml/2006/main">
            <a:off x="9913" y="1539567"/>
            <a:ext cx="252004" cy="180002"/>
          </a:xfrm>
          <a:prstGeom xmlns:a="http://schemas.openxmlformats.org/drawingml/2006/main" prst="rect">
            <a:avLst/>
          </a:prstGeom>
          <a:solidFill xmlns:a="http://schemas.openxmlformats.org/drawingml/2006/main">
            <a:schemeClr val="tx2">
              <a:lumMod val="20000"/>
              <a:lumOff val="80000"/>
            </a:schemeClr>
          </a:solidFill>
          <a:ln xmlns:a="http://schemas.openxmlformats.org/drawingml/2006/main">
            <a:solidFill>
              <a:srgbClr xmlns:mc="http://schemas.openxmlformats.org/markup-compatibility/2006" xmlns:a14="http://schemas.microsoft.com/office/drawing/2010/main" val="000000" mc:Ignorable="a14" a14:legacySpreadsheetColorIndex="64"/>
            </a:solidFill>
          </a:ln>
          <a:extLst xmlns:a="http://schemas.openxmlformats.org/drawingml/2006/mai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5" name="Rectangle 110"/>
          <cdr:cNvSpPr>
            <a:spLocks xmlns:a="http://schemas.openxmlformats.org/drawingml/2006/main" noChangeArrowheads="1"/>
          </cdr:cNvSpPr>
        </cdr:nvSpPr>
        <cdr:spPr bwMode="auto">
          <a:xfrm xmlns:a="http://schemas.openxmlformats.org/drawingml/2006/main">
            <a:off x="13354" y="1796326"/>
            <a:ext cx="252004" cy="180002"/>
          </a:xfrm>
          <a:prstGeom xmlns:a="http://schemas.openxmlformats.org/drawingml/2006/main" prst="rect">
            <a:avLst/>
          </a:prstGeom>
          <a:solidFill xmlns:a="http://schemas.openxmlformats.org/drawingml/2006/main">
            <a:schemeClr val="tx2"/>
          </a:solidFill>
          <a:ln xmlns:a="http://schemas.openxmlformats.org/drawingml/2006/main">
            <a:noFill/>
          </a:ln>
          <a:extLst xmlns:a="http://schemas.openxmlformats.org/drawingml/2006/mai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6" name="Rectangle 110"/>
          <cdr:cNvSpPr>
            <a:spLocks xmlns:a="http://schemas.openxmlformats.org/drawingml/2006/main" noChangeArrowheads="1"/>
          </cdr:cNvSpPr>
        </cdr:nvSpPr>
        <cdr:spPr bwMode="auto">
          <a:xfrm xmlns:a="http://schemas.openxmlformats.org/drawingml/2006/main">
            <a:off x="9496" y="2273406"/>
            <a:ext cx="252004" cy="180003"/>
          </a:xfrm>
          <a:prstGeom xmlns:a="http://schemas.openxmlformats.org/drawingml/2006/main" prst="rect">
            <a:avLst/>
          </a:prstGeom>
          <a:solidFill xmlns:a="http://schemas.openxmlformats.org/drawingml/2006/main">
            <a:schemeClr val="accent2"/>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7" name="Rectangle 110"/>
          <cdr:cNvSpPr>
            <a:spLocks xmlns:a="http://schemas.openxmlformats.org/drawingml/2006/main" noChangeArrowheads="1"/>
          </cdr:cNvSpPr>
        </cdr:nvSpPr>
        <cdr:spPr bwMode="auto">
          <a:xfrm xmlns:a="http://schemas.openxmlformats.org/drawingml/2006/main">
            <a:off x="10942" y="2546485"/>
            <a:ext cx="252005" cy="180002"/>
          </a:xfrm>
          <a:prstGeom xmlns:a="http://schemas.openxmlformats.org/drawingml/2006/main" prst="rect">
            <a:avLst/>
          </a:prstGeom>
          <a:solidFill xmlns:a="http://schemas.openxmlformats.org/drawingml/2006/main">
            <a:schemeClr val="accent1">
              <a:lumMod val="40000"/>
              <a:lumOff val="60000"/>
            </a:schemeClr>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8" name="Rectangle 110"/>
          <cdr:cNvSpPr>
            <a:spLocks xmlns:a="http://schemas.openxmlformats.org/drawingml/2006/main" noChangeArrowheads="1"/>
          </cdr:cNvSpPr>
        </cdr:nvSpPr>
        <cdr:spPr bwMode="auto">
          <a:xfrm xmlns:a="http://schemas.openxmlformats.org/drawingml/2006/main">
            <a:off x="10743" y="2817399"/>
            <a:ext cx="252003" cy="18000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0000" mc:Ignorable="a14" a14:legacySpreadsheetColorIndex="1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sp macro="" textlink="">
        <cdr:nvSpPr>
          <cdr:cNvPr id="69" name="Text Box 91"/>
          <cdr:cNvSpPr txBox="1">
            <a:spLocks xmlns:a="http://schemas.openxmlformats.org/drawingml/2006/main" noChangeArrowheads="1"/>
          </cdr:cNvSpPr>
        </cdr:nvSpPr>
        <cdr:spPr bwMode="auto">
          <a:xfrm xmlns:a="http://schemas.openxmlformats.org/drawingml/2006/main">
            <a:off x="320839" y="285907"/>
            <a:ext cx="3422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1995</a:t>
            </a:r>
            <a:endParaRPr lang="de-DE"/>
          </a:p>
        </cdr:txBody>
      </cdr:sp>
      <cdr:sp macro="" textlink="">
        <cdr:nvSpPr>
          <cdr:cNvPr id="70" name="Text Box 91"/>
          <cdr:cNvSpPr txBox="1">
            <a:spLocks xmlns:a="http://schemas.openxmlformats.org/drawingml/2006/main" noChangeArrowheads="1"/>
          </cdr:cNvSpPr>
        </cdr:nvSpPr>
        <cdr:spPr bwMode="auto">
          <a:xfrm xmlns:a="http://schemas.openxmlformats.org/drawingml/2006/main">
            <a:off x="314370" y="505906"/>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2000</a:t>
            </a:r>
            <a:endParaRPr lang="de-DE"/>
          </a:p>
        </cdr:txBody>
      </cdr:sp>
      <cdr:sp macro="" textlink="">
        <cdr:nvSpPr>
          <cdr:cNvPr id="71" name="Text Box 91"/>
          <cdr:cNvSpPr txBox="1">
            <a:spLocks xmlns:a="http://schemas.openxmlformats.org/drawingml/2006/main" noChangeArrowheads="1"/>
          </cdr:cNvSpPr>
        </cdr:nvSpPr>
        <cdr:spPr bwMode="auto">
          <a:xfrm xmlns:a="http://schemas.openxmlformats.org/drawingml/2006/main">
            <a:off x="317385" y="778169"/>
            <a:ext cx="356785" cy="15783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2005</a:t>
            </a:r>
            <a:endParaRPr lang="de-DE"/>
          </a:p>
        </cdr:txBody>
      </cdr:sp>
      <cdr:sp macro="" textlink="">
        <cdr:nvSpPr>
          <cdr:cNvPr id="72" name="Text Box 91"/>
          <cdr:cNvSpPr txBox="1">
            <a:spLocks xmlns:a="http://schemas.openxmlformats.org/drawingml/2006/main" noChangeArrowheads="1"/>
          </cdr:cNvSpPr>
        </cdr:nvSpPr>
        <cdr:spPr bwMode="auto">
          <a:xfrm xmlns:a="http://schemas.openxmlformats.org/drawingml/2006/main">
            <a:off x="318484" y="1057305"/>
            <a:ext cx="3567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2010</a:t>
            </a:r>
            <a:endParaRPr lang="de-DE"/>
          </a:p>
        </cdr:txBody>
      </cdr:sp>
      <cdr:sp macro="" textlink="">
        <cdr:nvSpPr>
          <cdr:cNvPr id="73" name="Text Box 91"/>
          <cdr:cNvSpPr txBox="1">
            <a:spLocks xmlns:a="http://schemas.openxmlformats.org/drawingml/2006/main" noChangeArrowheads="1"/>
          </cdr:cNvSpPr>
        </cdr:nvSpPr>
        <cdr:spPr bwMode="auto">
          <a:xfrm xmlns:a="http://schemas.openxmlformats.org/drawingml/2006/main">
            <a:off x="314607" y="1308484"/>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2011</a:t>
            </a:r>
            <a:endParaRPr lang="de-DE"/>
          </a:p>
        </cdr:txBody>
      </cdr:sp>
      <cdr:sp macro="" textlink="">
        <cdr:nvSpPr>
          <cdr:cNvPr id="74" name="Text Box 91"/>
          <cdr:cNvSpPr txBox="1">
            <a:spLocks xmlns:a="http://schemas.openxmlformats.org/drawingml/2006/main" noChangeArrowheads="1"/>
          </cdr:cNvSpPr>
        </cdr:nvSpPr>
        <cdr:spPr bwMode="auto">
          <a:xfrm xmlns:a="http://schemas.openxmlformats.org/drawingml/2006/main">
            <a:off x="315536" y="1548251"/>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2012</a:t>
            </a:r>
            <a:endParaRPr lang="de-DE"/>
          </a:p>
        </cdr:txBody>
      </cdr:sp>
      <cdr:sp macro="" textlink="">
        <cdr:nvSpPr>
          <cdr:cNvPr id="75" name="Text Box 91"/>
          <cdr:cNvSpPr txBox="1">
            <a:spLocks xmlns:a="http://schemas.openxmlformats.org/drawingml/2006/main" noChangeArrowheads="1"/>
          </cdr:cNvSpPr>
        </cdr:nvSpPr>
        <cdr:spPr bwMode="auto">
          <a:xfrm xmlns:a="http://schemas.openxmlformats.org/drawingml/2006/main">
            <a:off x="317895" y="1788692"/>
            <a:ext cx="3567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2013</a:t>
            </a:r>
            <a:endParaRPr lang="de-DE"/>
          </a:p>
        </cdr:txBody>
      </cdr:sp>
      <cdr:sp macro="" textlink="">
        <cdr:nvSpPr>
          <cdr:cNvPr id="76" name="Text Box 91"/>
          <cdr:cNvSpPr txBox="1">
            <a:spLocks xmlns:a="http://schemas.openxmlformats.org/drawingml/2006/main" noChangeArrowheads="1"/>
          </cdr:cNvSpPr>
        </cdr:nvSpPr>
        <cdr:spPr bwMode="auto">
          <a:xfrm xmlns:a="http://schemas.openxmlformats.org/drawingml/2006/main">
            <a:off x="316716" y="2032998"/>
            <a:ext cx="356785"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2014</a:t>
            </a:r>
            <a:endParaRPr lang="de-DE"/>
          </a:p>
        </cdr:txBody>
      </cdr:sp>
      <cdr:sp macro="" textlink="">
        <cdr:nvSpPr>
          <cdr:cNvPr id="77" name="Text Box 91"/>
          <cdr:cNvSpPr txBox="1">
            <a:spLocks xmlns:a="http://schemas.openxmlformats.org/drawingml/2006/main" noChangeArrowheads="1"/>
          </cdr:cNvSpPr>
        </cdr:nvSpPr>
        <cdr:spPr bwMode="auto">
          <a:xfrm xmlns:a="http://schemas.openxmlformats.org/drawingml/2006/main">
            <a:off x="314356" y="2285833"/>
            <a:ext cx="356786" cy="15783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2015</a:t>
            </a:r>
            <a:endParaRPr lang="de-DE"/>
          </a:p>
        </cdr:txBody>
      </cdr:sp>
      <cdr:sp macro="" textlink="">
        <cdr:nvSpPr>
          <cdr:cNvPr id="78" name="Text Box 91"/>
          <cdr:cNvSpPr txBox="1">
            <a:spLocks xmlns:a="http://schemas.openxmlformats.org/drawingml/2006/main" noChangeArrowheads="1"/>
          </cdr:cNvSpPr>
        </cdr:nvSpPr>
        <cdr:spPr bwMode="auto">
          <a:xfrm xmlns:a="http://schemas.openxmlformats.org/drawingml/2006/main">
            <a:off x="316716" y="2556943"/>
            <a:ext cx="356785" cy="15783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2016</a:t>
            </a:r>
            <a:endParaRPr lang="de-DE"/>
          </a:p>
        </cdr:txBody>
      </cdr:sp>
      <cdr:sp macro="" textlink="">
        <cdr:nvSpPr>
          <cdr:cNvPr id="79" name="Text Box 91"/>
          <cdr:cNvSpPr txBox="1">
            <a:spLocks xmlns:a="http://schemas.openxmlformats.org/drawingml/2006/main" noChangeArrowheads="1"/>
          </cdr:cNvSpPr>
        </cdr:nvSpPr>
        <cdr:spPr bwMode="auto">
          <a:xfrm xmlns:a="http://schemas.openxmlformats.org/drawingml/2006/main">
            <a:off x="322364" y="2824620"/>
            <a:ext cx="356786" cy="15783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wrap="square" lIns="27432" tIns="22860" rIns="0" bIns="0" anchor="b"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grpSp>
  </cdr:relSizeAnchor>
</c:userShapes>
</file>

<file path=xl/drawings/drawing96.xml><?xml version="1.0" encoding="utf-8"?>
<xdr:wsDr xmlns:xdr="http://schemas.openxmlformats.org/drawingml/2006/spreadsheetDrawing" xmlns:a="http://schemas.openxmlformats.org/drawingml/2006/main">
  <xdr:twoCellAnchor>
    <xdr:from>
      <xdr:col>19</xdr:col>
      <xdr:colOff>0</xdr:colOff>
      <xdr:row>5</xdr:row>
      <xdr:rowOff>0</xdr:rowOff>
    </xdr:from>
    <xdr:to>
      <xdr:col>19</xdr:col>
      <xdr:colOff>0</xdr:colOff>
      <xdr:row>5</xdr:row>
      <xdr:rowOff>0</xdr:rowOff>
    </xdr:to>
    <xdr:sp macro="" textlink="">
      <xdr:nvSpPr>
        <xdr:cNvPr id="2" name="Line 1"/>
        <xdr:cNvSpPr>
          <a:spLocks noChangeShapeType="1"/>
        </xdr:cNvSpPr>
      </xdr:nvSpPr>
      <xdr:spPr bwMode="auto">
        <a:xfrm>
          <a:off x="12525375" y="71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10</xdr:row>
      <xdr:rowOff>66675</xdr:rowOff>
    </xdr:from>
    <xdr:to>
      <xdr:col>1</xdr:col>
      <xdr:colOff>133350</xdr:colOff>
      <xdr:row>10</xdr:row>
      <xdr:rowOff>66675</xdr:rowOff>
    </xdr:to>
    <xdr:sp macro="" textlink="">
      <xdr:nvSpPr>
        <xdr:cNvPr id="3" name="Line 2"/>
        <xdr:cNvSpPr>
          <a:spLocks noChangeShapeType="1"/>
        </xdr:cNvSpPr>
      </xdr:nvSpPr>
      <xdr:spPr bwMode="auto">
        <a:xfrm>
          <a:off x="190500" y="15049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190500</xdr:colOff>
      <xdr:row>10</xdr:row>
      <xdr:rowOff>66675</xdr:rowOff>
    </xdr:from>
    <xdr:to>
      <xdr:col>10</xdr:col>
      <xdr:colOff>133350</xdr:colOff>
      <xdr:row>10</xdr:row>
      <xdr:rowOff>66675</xdr:rowOff>
    </xdr:to>
    <xdr:sp macro="" textlink="">
      <xdr:nvSpPr>
        <xdr:cNvPr id="4" name="Line 3"/>
        <xdr:cNvSpPr>
          <a:spLocks noChangeShapeType="1"/>
        </xdr:cNvSpPr>
      </xdr:nvSpPr>
      <xdr:spPr bwMode="auto">
        <a:xfrm>
          <a:off x="6381750" y="15049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7.xml><?xml version="1.0" encoding="utf-8"?>
<xdr:wsDr xmlns:xdr="http://schemas.openxmlformats.org/drawingml/2006/spreadsheetDrawing" xmlns:a="http://schemas.openxmlformats.org/drawingml/2006/main">
  <xdr:twoCellAnchor>
    <xdr:from>
      <xdr:col>19</xdr:col>
      <xdr:colOff>0</xdr:colOff>
      <xdr:row>5</xdr:row>
      <xdr:rowOff>0</xdr:rowOff>
    </xdr:from>
    <xdr:to>
      <xdr:col>19</xdr:col>
      <xdr:colOff>0</xdr:colOff>
      <xdr:row>5</xdr:row>
      <xdr:rowOff>0</xdr:rowOff>
    </xdr:to>
    <xdr:sp macro="" textlink="">
      <xdr:nvSpPr>
        <xdr:cNvPr id="2" name="Line 1"/>
        <xdr:cNvSpPr>
          <a:spLocks noChangeShapeType="1"/>
        </xdr:cNvSpPr>
      </xdr:nvSpPr>
      <xdr:spPr bwMode="auto">
        <a:xfrm>
          <a:off x="12915900" y="66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10</xdr:row>
      <xdr:rowOff>66675</xdr:rowOff>
    </xdr:from>
    <xdr:to>
      <xdr:col>1</xdr:col>
      <xdr:colOff>133350</xdr:colOff>
      <xdr:row>10</xdr:row>
      <xdr:rowOff>66675</xdr:rowOff>
    </xdr:to>
    <xdr:sp macro="" textlink="">
      <xdr:nvSpPr>
        <xdr:cNvPr id="3" name="Line 2"/>
        <xdr:cNvSpPr>
          <a:spLocks noChangeShapeType="1"/>
        </xdr:cNvSpPr>
      </xdr:nvSpPr>
      <xdr:spPr bwMode="auto">
        <a:xfrm>
          <a:off x="190500" y="144780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190500</xdr:colOff>
      <xdr:row>10</xdr:row>
      <xdr:rowOff>66675</xdr:rowOff>
    </xdr:from>
    <xdr:to>
      <xdr:col>10</xdr:col>
      <xdr:colOff>133350</xdr:colOff>
      <xdr:row>10</xdr:row>
      <xdr:rowOff>66675</xdr:rowOff>
    </xdr:to>
    <xdr:sp macro="" textlink="">
      <xdr:nvSpPr>
        <xdr:cNvPr id="4" name="Line 3"/>
        <xdr:cNvSpPr>
          <a:spLocks noChangeShapeType="1"/>
        </xdr:cNvSpPr>
      </xdr:nvSpPr>
      <xdr:spPr bwMode="auto">
        <a:xfrm>
          <a:off x="6381750" y="1447800"/>
          <a:ext cx="390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10</xdr:row>
      <xdr:rowOff>66675</xdr:rowOff>
    </xdr:from>
    <xdr:to>
      <xdr:col>1</xdr:col>
      <xdr:colOff>133350</xdr:colOff>
      <xdr:row>10</xdr:row>
      <xdr:rowOff>66675</xdr:rowOff>
    </xdr:to>
    <xdr:sp macro="" textlink="">
      <xdr:nvSpPr>
        <xdr:cNvPr id="5" name="Line 4"/>
        <xdr:cNvSpPr>
          <a:spLocks noChangeShapeType="1"/>
        </xdr:cNvSpPr>
      </xdr:nvSpPr>
      <xdr:spPr bwMode="auto">
        <a:xfrm>
          <a:off x="190500" y="144780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2028825</xdr:colOff>
          <xdr:row>50</xdr:row>
          <xdr:rowOff>76200</xdr:rowOff>
        </xdr:to>
        <xdr:sp macro="" textlink="">
          <xdr:nvSpPr>
            <xdr:cNvPr id="1409025" name="Object 1" hidden="1">
              <a:extLst>
                <a:ext uri="{63B3BB69-23CF-44E3-9099-C40C66FF867C}">
                  <a14:compatExt spid="_x0000_s1409025"/>
                </a:ext>
              </a:extLst>
            </xdr:cNvPr>
            <xdr:cNvSpPr/>
          </xdr:nvSpPr>
          <xdr:spPr>
            <a:xfrm>
              <a:off x="0" y="0"/>
              <a:ext cx="0" cy="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1885950</xdr:colOff>
          <xdr:row>49</xdr:row>
          <xdr:rowOff>47625</xdr:rowOff>
        </xdr:to>
        <xdr:sp macro="" textlink="">
          <xdr:nvSpPr>
            <xdr:cNvPr id="1410050" name="Object 2" hidden="1">
              <a:extLst>
                <a:ext uri="{63B3BB69-23CF-44E3-9099-C40C66FF867C}">
                  <a14:compatExt spid="_x0000_s1410050"/>
                </a:ext>
              </a:extLst>
            </xdr:cNvPr>
            <xdr:cNvSpPr/>
          </xdr:nvSpPr>
          <xdr:spPr>
            <a:xfrm>
              <a:off x="0" y="0"/>
              <a:ext cx="0" cy="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xdr:twoCellAnchor>
    <xdr:from>
      <xdr:col>20</xdr:col>
      <xdr:colOff>0</xdr:colOff>
      <xdr:row>10</xdr:row>
      <xdr:rowOff>66675</xdr:rowOff>
    </xdr:from>
    <xdr:to>
      <xdr:col>20</xdr:col>
      <xdr:colOff>0</xdr:colOff>
      <xdr:row>10</xdr:row>
      <xdr:rowOff>66675</xdr:rowOff>
    </xdr:to>
    <xdr:sp macro="" textlink="">
      <xdr:nvSpPr>
        <xdr:cNvPr id="199807" name="Line 1"/>
        <xdr:cNvSpPr>
          <a:spLocks noChangeShapeType="1"/>
        </xdr:cNvSpPr>
      </xdr:nvSpPr>
      <xdr:spPr bwMode="auto">
        <a:xfrm>
          <a:off x="12068175" y="167640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190500</xdr:colOff>
      <xdr:row>10</xdr:row>
      <xdr:rowOff>411</xdr:rowOff>
    </xdr:from>
    <xdr:to>
      <xdr:col>1</xdr:col>
      <xdr:colOff>133350</xdr:colOff>
      <xdr:row>10</xdr:row>
      <xdr:rowOff>411</xdr:rowOff>
    </xdr:to>
    <xdr:sp macro="" textlink="">
      <xdr:nvSpPr>
        <xdr:cNvPr id="199808" name="Line 2"/>
        <xdr:cNvSpPr>
          <a:spLocks noChangeShapeType="1"/>
        </xdr:cNvSpPr>
      </xdr:nvSpPr>
      <xdr:spPr bwMode="auto">
        <a:xfrm>
          <a:off x="190500" y="1441585"/>
          <a:ext cx="249307"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190500</xdr:colOff>
      <xdr:row>10</xdr:row>
      <xdr:rowOff>411</xdr:rowOff>
    </xdr:from>
    <xdr:to>
      <xdr:col>11</xdr:col>
      <xdr:colOff>133350</xdr:colOff>
      <xdr:row>10</xdr:row>
      <xdr:rowOff>411</xdr:rowOff>
    </xdr:to>
    <xdr:sp macro="" textlink="">
      <xdr:nvSpPr>
        <xdr:cNvPr id="199809" name="Line 3"/>
        <xdr:cNvSpPr>
          <a:spLocks noChangeShapeType="1"/>
        </xdr:cNvSpPr>
      </xdr:nvSpPr>
      <xdr:spPr bwMode="auto">
        <a:xfrm>
          <a:off x="6220239" y="1441585"/>
          <a:ext cx="249307"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1.xml><?xml version="1.0" encoding="utf-8"?>
<xdr:wsDr xmlns:xdr="http://schemas.openxmlformats.org/drawingml/2006/spreadsheetDrawing" xmlns:a="http://schemas.openxmlformats.org/drawingml/2006/main">
  <xdr:twoCellAnchor>
    <xdr:from>
      <xdr:col>20</xdr:col>
      <xdr:colOff>0</xdr:colOff>
      <xdr:row>10</xdr:row>
      <xdr:rowOff>66675</xdr:rowOff>
    </xdr:from>
    <xdr:to>
      <xdr:col>20</xdr:col>
      <xdr:colOff>0</xdr:colOff>
      <xdr:row>10</xdr:row>
      <xdr:rowOff>66675</xdr:rowOff>
    </xdr:to>
    <xdr:sp macro="" textlink="">
      <xdr:nvSpPr>
        <xdr:cNvPr id="200831" name="Line 1"/>
        <xdr:cNvSpPr>
          <a:spLocks noChangeShapeType="1"/>
        </xdr:cNvSpPr>
      </xdr:nvSpPr>
      <xdr:spPr bwMode="auto">
        <a:xfrm>
          <a:off x="11563350" y="165735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190500</xdr:colOff>
      <xdr:row>10</xdr:row>
      <xdr:rowOff>66675</xdr:rowOff>
    </xdr:from>
    <xdr:to>
      <xdr:col>1</xdr:col>
      <xdr:colOff>133350</xdr:colOff>
      <xdr:row>10</xdr:row>
      <xdr:rowOff>66675</xdr:rowOff>
    </xdr:to>
    <xdr:sp macro="" textlink="">
      <xdr:nvSpPr>
        <xdr:cNvPr id="200832" name="Line 2"/>
        <xdr:cNvSpPr>
          <a:spLocks noChangeShapeType="1"/>
        </xdr:cNvSpPr>
      </xdr:nvSpPr>
      <xdr:spPr bwMode="auto">
        <a:xfrm>
          <a:off x="190500" y="1657350"/>
          <a:ext cx="24765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190500</xdr:colOff>
      <xdr:row>10</xdr:row>
      <xdr:rowOff>66675</xdr:rowOff>
    </xdr:from>
    <xdr:to>
      <xdr:col>11</xdr:col>
      <xdr:colOff>133350</xdr:colOff>
      <xdr:row>10</xdr:row>
      <xdr:rowOff>66675</xdr:rowOff>
    </xdr:to>
    <xdr:sp macro="" textlink="">
      <xdr:nvSpPr>
        <xdr:cNvPr id="200833" name="Line 3"/>
        <xdr:cNvSpPr>
          <a:spLocks noChangeShapeType="1"/>
        </xdr:cNvSpPr>
      </xdr:nvSpPr>
      <xdr:spPr bwMode="auto">
        <a:xfrm>
          <a:off x="5962650" y="1657350"/>
          <a:ext cx="24765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1924050</xdr:colOff>
          <xdr:row>49</xdr:row>
          <xdr:rowOff>95250</xdr:rowOff>
        </xdr:to>
        <xdr:sp macro="" textlink="">
          <xdr:nvSpPr>
            <xdr:cNvPr id="1411073" name="Object 1" hidden="1">
              <a:extLst>
                <a:ext uri="{63B3BB69-23CF-44E3-9099-C40C66FF867C}">
                  <a14:compatExt spid="_x0000_s1411073"/>
                </a:ext>
              </a:extLst>
            </xdr:cNvPr>
            <xdr:cNvSpPr/>
          </xdr:nvSpPr>
          <xdr:spPr>
            <a:xfrm>
              <a:off x="0" y="0"/>
              <a:ext cx="0" cy="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666750</xdr:colOff>
          <xdr:row>51</xdr:row>
          <xdr:rowOff>9525</xdr:rowOff>
        </xdr:to>
        <xdr:sp macro="" textlink="">
          <xdr:nvSpPr>
            <xdr:cNvPr id="1303553" name="Object 1" hidden="1">
              <a:extLst>
                <a:ext uri="{63B3BB69-23CF-44E3-9099-C40C66FF867C}">
                  <a14:compatExt spid="_x0000_s1303553"/>
                </a:ext>
              </a:extLst>
            </xdr:cNvPr>
            <xdr:cNvSpPr/>
          </xdr:nvSpPr>
          <xdr:spPr>
            <a:xfrm>
              <a:off x="0" y="0"/>
              <a:ext cx="0" cy="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xdr:twoCellAnchor editAs="absolute">
    <xdr:from>
      <xdr:col>0</xdr:col>
      <xdr:colOff>13252</xdr:colOff>
      <xdr:row>1</xdr:row>
      <xdr:rowOff>72012</xdr:rowOff>
    </xdr:from>
    <xdr:to>
      <xdr:col>27</xdr:col>
      <xdr:colOff>384312</xdr:colOff>
      <xdr:row>50</xdr:row>
      <xdr:rowOff>33132</xdr:rowOff>
    </xdr:to>
    <xdr:graphicFrame macro="">
      <xdr:nvGraphicFramePr>
        <xdr:cNvPr id="2068486"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218661</xdr:colOff>
      <xdr:row>15</xdr:row>
      <xdr:rowOff>159026</xdr:rowOff>
    </xdr:from>
    <xdr:to>
      <xdr:col>18</xdr:col>
      <xdr:colOff>108857</xdr:colOff>
      <xdr:row>32</xdr:row>
      <xdr:rowOff>65620</xdr:rowOff>
    </xdr:to>
    <xdr:grpSp>
      <xdr:nvGrpSpPr>
        <xdr:cNvPr id="25" name="Gruppieren 24"/>
        <xdr:cNvGrpSpPr/>
      </xdr:nvGrpSpPr>
      <xdr:grpSpPr>
        <a:xfrm>
          <a:off x="1916596" y="2668656"/>
          <a:ext cx="668761" cy="2722681"/>
          <a:chOff x="8157029" y="2496457"/>
          <a:chExt cx="679641" cy="2722681"/>
        </a:xfrm>
      </xdr:grpSpPr>
      <xdr:grpSp>
        <xdr:nvGrpSpPr>
          <xdr:cNvPr id="26" name="Gruppieren 25"/>
          <xdr:cNvGrpSpPr/>
        </xdr:nvGrpSpPr>
        <xdr:grpSpPr>
          <a:xfrm>
            <a:off x="8157029" y="2496457"/>
            <a:ext cx="679641" cy="2722681"/>
            <a:chOff x="1998593" y="2165484"/>
            <a:chExt cx="679641" cy="2722681"/>
          </a:xfrm>
        </xdr:grpSpPr>
        <xdr:grpSp>
          <xdr:nvGrpSpPr>
            <xdr:cNvPr id="28" name="Gruppieren 27"/>
            <xdr:cNvGrpSpPr/>
          </xdr:nvGrpSpPr>
          <xdr:grpSpPr>
            <a:xfrm>
              <a:off x="1998593" y="2165484"/>
              <a:ext cx="679641" cy="2449599"/>
              <a:chOff x="1998593" y="2165484"/>
              <a:chExt cx="706145" cy="2449599"/>
            </a:xfrm>
          </xdr:grpSpPr>
          <xdr:sp macro="" textlink="">
            <xdr:nvSpPr>
              <xdr:cNvPr id="52" name="Rectangle 90"/>
              <xdr:cNvSpPr>
                <a:spLocks noChangeArrowheads="1"/>
              </xdr:cNvSpPr>
            </xdr:nvSpPr>
            <xdr:spPr bwMode="auto">
              <a:xfrm>
                <a:off x="1998593" y="2165484"/>
                <a:ext cx="270658" cy="184324"/>
              </a:xfrm>
              <a:prstGeom prst="rect">
                <a:avLst/>
              </a:prstGeom>
              <a:solidFill>
                <a:srgbClr xmlns:mc="http://schemas.openxmlformats.org/markup-compatibility/2006" xmlns:a14="http://schemas.microsoft.com/office/drawing/2010/main" val="9999FF" mc:Ignorable="a14" a14:legacySpreadsheetColorIndex="2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53" name="Text Box 91"/>
              <xdr:cNvSpPr txBox="1">
                <a:spLocks noChangeArrowheads="1"/>
              </xdr:cNvSpPr>
            </xdr:nvSpPr>
            <xdr:spPr bwMode="auto">
              <a:xfrm>
                <a:off x="2333917" y="2165484"/>
                <a:ext cx="343405" cy="157836"/>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1991</a:t>
                </a:r>
                <a:endParaRPr lang="de-DE"/>
              </a:p>
            </xdr:txBody>
          </xdr:sp>
          <xdr:sp macro="" textlink="">
            <xdr:nvSpPr>
              <xdr:cNvPr id="54" name="Text Box 92"/>
              <xdr:cNvSpPr txBox="1">
                <a:spLocks noChangeArrowheads="1"/>
              </xdr:cNvSpPr>
            </xdr:nvSpPr>
            <xdr:spPr bwMode="auto">
              <a:xfrm>
                <a:off x="2333917" y="2934240"/>
                <a:ext cx="367655" cy="15783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2005</a:t>
                </a:r>
                <a:endParaRPr lang="de-DE"/>
              </a:p>
            </xdr:txBody>
          </xdr:sp>
          <xdr:sp macro="" textlink="">
            <xdr:nvSpPr>
              <xdr:cNvPr id="55" name="Rectangle 93"/>
              <xdr:cNvSpPr>
                <a:spLocks noChangeArrowheads="1"/>
              </xdr:cNvSpPr>
            </xdr:nvSpPr>
            <xdr:spPr bwMode="auto">
              <a:xfrm>
                <a:off x="2006676" y="2434245"/>
                <a:ext cx="246409" cy="176599"/>
              </a:xfrm>
              <a:prstGeom prst="rect">
                <a:avLst/>
              </a:prstGeom>
              <a:solidFill>
                <a:srgbClr xmlns:mc="http://schemas.openxmlformats.org/markup-compatibility/2006" xmlns:a14="http://schemas.microsoft.com/office/drawing/2010/main" val="00CCFF" mc:Ignorable="a14" a14:legacySpreadsheetColorIndex="4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56" name="Text Box 94"/>
              <xdr:cNvSpPr txBox="1">
                <a:spLocks noChangeArrowheads="1"/>
              </xdr:cNvSpPr>
            </xdr:nvSpPr>
            <xdr:spPr bwMode="auto">
              <a:xfrm>
                <a:off x="2333917" y="2434245"/>
                <a:ext cx="343405"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1995</a:t>
                </a:r>
                <a:endParaRPr lang="de-DE"/>
              </a:p>
            </xdr:txBody>
          </xdr:sp>
          <xdr:sp macro="" textlink="">
            <xdr:nvSpPr>
              <xdr:cNvPr id="57" name="Rectangle 95"/>
              <xdr:cNvSpPr>
                <a:spLocks noChangeArrowheads="1"/>
              </xdr:cNvSpPr>
            </xdr:nvSpPr>
            <xdr:spPr bwMode="auto">
              <a:xfrm>
                <a:off x="2026554" y="4203543"/>
                <a:ext cx="246409" cy="176599"/>
              </a:xfrm>
              <a:prstGeom prst="rect">
                <a:avLst/>
              </a:prstGeom>
              <a:solidFill>
                <a:srgbClr xmlns:mc="http://schemas.openxmlformats.org/markup-compatibility/2006" xmlns:a14="http://schemas.microsoft.com/office/drawing/2010/main" val="CCFFFF" mc:Ignorable="a14" a14:legacySpreadsheetColorIndex="41"/>
              </a:solidFill>
              <a:ln w="9525">
                <a:noFill/>
                <a:miter lim="800000"/>
                <a:headEnd/>
                <a:tailEnd/>
              </a:ln>
            </xdr:spPr>
          </xdr:sp>
          <xdr:sp macro="" textlink="">
            <xdr:nvSpPr>
              <xdr:cNvPr id="58" name="Text Box 96"/>
              <xdr:cNvSpPr txBox="1">
                <a:spLocks noChangeArrowheads="1"/>
              </xdr:cNvSpPr>
            </xdr:nvSpPr>
            <xdr:spPr bwMode="auto">
              <a:xfrm>
                <a:off x="2370506" y="4451784"/>
                <a:ext cx="334232" cy="16329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2015</a:t>
                </a:r>
                <a:endParaRPr lang="de-DE"/>
              </a:p>
            </xdr:txBody>
          </xdr:sp>
          <xdr:sp macro="" textlink="">
            <xdr:nvSpPr>
              <xdr:cNvPr id="59" name="Rectangle 97"/>
              <xdr:cNvSpPr>
                <a:spLocks noChangeArrowheads="1"/>
              </xdr:cNvSpPr>
            </xdr:nvSpPr>
            <xdr:spPr bwMode="auto">
              <a:xfrm>
                <a:off x="2006676" y="2665480"/>
                <a:ext cx="246409" cy="176598"/>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0" name="Text Box 98"/>
              <xdr:cNvSpPr txBox="1">
                <a:spLocks noChangeArrowheads="1"/>
              </xdr:cNvSpPr>
            </xdr:nvSpPr>
            <xdr:spPr bwMode="auto">
              <a:xfrm>
                <a:off x="2333917" y="2665480"/>
                <a:ext cx="343405" cy="15783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2000</a:t>
                </a:r>
                <a:endParaRPr lang="de-DE"/>
              </a:p>
            </xdr:txBody>
          </xdr:sp>
          <xdr:sp macro="" textlink="">
            <xdr:nvSpPr>
              <xdr:cNvPr id="61" name="Rectangle 101"/>
              <xdr:cNvSpPr>
                <a:spLocks noChangeArrowheads="1"/>
              </xdr:cNvSpPr>
            </xdr:nvSpPr>
            <xdr:spPr bwMode="auto">
              <a:xfrm>
                <a:off x="2006676" y="2934240"/>
                <a:ext cx="246409" cy="167217"/>
              </a:xfrm>
              <a:prstGeom prst="rect">
                <a:avLst/>
              </a:prstGeom>
              <a:solidFill>
                <a:srgbClr xmlns:mc="http://schemas.openxmlformats.org/markup-compatibility/2006" xmlns:a14="http://schemas.microsoft.com/office/drawing/2010/main" val="000080" mc:Ignorable="a14" a14:legacySpreadsheetColorIndex="1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2" name="Rectangle 106"/>
              <xdr:cNvSpPr>
                <a:spLocks noChangeArrowheads="1"/>
              </xdr:cNvSpPr>
            </xdr:nvSpPr>
            <xdr:spPr bwMode="auto">
              <a:xfrm>
                <a:off x="2008133" y="3209607"/>
                <a:ext cx="254492" cy="176599"/>
              </a:xfrm>
              <a:prstGeom prst="rect">
                <a:avLst/>
              </a:prstGeom>
              <a:solidFill>
                <a:srgbClr xmlns:mc="http://schemas.openxmlformats.org/markup-compatibility/2006" xmlns:a14="http://schemas.microsoft.com/office/drawing/2010/main" val="33CCCC" mc:Ignorable="a14" a14:legacySpreadsheetColorIndex="49"/>
              </a:solidFill>
              <a:ln w="9525">
                <a:solidFill>
                  <a:srgbClr xmlns:mc="http://schemas.openxmlformats.org/markup-compatibility/2006" xmlns:a14="http://schemas.microsoft.com/office/drawing/2010/main" val="000000" mc:Ignorable="a14" a14:legacySpreadsheetColorIndex="64"/>
                </a:solidFill>
                <a:miter lim="800000"/>
                <a:headEnd/>
                <a:tailEnd/>
              </a:ln>
              <a:extLst/>
            </xdr:spPr>
          </xdr:sp>
          <xdr:sp macro="" textlink="">
            <xdr:nvSpPr>
              <xdr:cNvPr id="63" name="Text Box 107"/>
              <xdr:cNvSpPr txBox="1">
                <a:spLocks noChangeArrowheads="1"/>
              </xdr:cNvSpPr>
            </xdr:nvSpPr>
            <xdr:spPr bwMode="auto">
              <a:xfrm>
                <a:off x="2335374" y="3209607"/>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2010</a:t>
                </a:r>
                <a:endParaRPr lang="de-DE"/>
              </a:p>
            </xdr:txBody>
          </xdr:sp>
          <xdr:sp macro="" textlink="">
            <xdr:nvSpPr>
              <xdr:cNvPr id="64" name="Text Box 109"/>
              <xdr:cNvSpPr txBox="1">
                <a:spLocks noChangeArrowheads="1"/>
              </xdr:cNvSpPr>
            </xdr:nvSpPr>
            <xdr:spPr bwMode="auto">
              <a:xfrm>
                <a:off x="2335374" y="3468986"/>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2011</a:t>
                </a:r>
                <a:endParaRPr lang="de-DE"/>
              </a:p>
            </xdr:txBody>
          </xdr:sp>
          <xdr:sp macro="" textlink="">
            <xdr:nvSpPr>
              <xdr:cNvPr id="65" name="Rectangle 110"/>
              <xdr:cNvSpPr>
                <a:spLocks noChangeArrowheads="1"/>
              </xdr:cNvSpPr>
            </xdr:nvSpPr>
            <xdr:spPr bwMode="auto">
              <a:xfrm>
                <a:off x="2008133" y="3709602"/>
                <a:ext cx="254492" cy="176598"/>
              </a:xfrm>
              <a:prstGeom prst="rect">
                <a:avLst/>
              </a:prstGeom>
              <a:solidFill>
                <a:schemeClr val="tx2">
                  <a:lumMod val="20000"/>
                  <a:lumOff val="80000"/>
                </a:schemeClr>
              </a:solidFill>
              <a:ln>
                <a:solidFill>
                  <a:srgbClr xmlns:mc="http://schemas.openxmlformats.org/markup-compatibility/2006" xmlns:a14="http://schemas.microsoft.com/office/drawing/2010/main" val="000000" mc:Ignorable="a14" a14:legacySpreadsheetColorIndex="64"/>
                </a:solidFill>
              </a:ln>
              <a:extLst/>
            </xdr:spPr>
          </xdr:sp>
          <xdr:sp macro="" textlink="">
            <xdr:nvSpPr>
              <xdr:cNvPr id="66" name="Text Box 111"/>
              <xdr:cNvSpPr txBox="1">
                <a:spLocks noChangeArrowheads="1"/>
              </xdr:cNvSpPr>
            </xdr:nvSpPr>
            <xdr:spPr bwMode="auto">
              <a:xfrm>
                <a:off x="2335374" y="3709602"/>
                <a:ext cx="359572" cy="148453"/>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2012</a:t>
                </a:r>
                <a:endParaRPr lang="de-DE"/>
              </a:p>
            </xdr:txBody>
          </xdr:sp>
          <xdr:sp macro="" textlink="">
            <xdr:nvSpPr>
              <xdr:cNvPr id="67" name="Rectangle 110"/>
              <xdr:cNvSpPr>
                <a:spLocks noChangeArrowheads="1"/>
              </xdr:cNvSpPr>
            </xdr:nvSpPr>
            <xdr:spPr bwMode="auto">
              <a:xfrm>
                <a:off x="2011446" y="3966363"/>
                <a:ext cx="254492" cy="176599"/>
              </a:xfrm>
              <a:prstGeom prst="rect">
                <a:avLst/>
              </a:prstGeom>
              <a:solidFill>
                <a:schemeClr val="tx2"/>
              </a:solidFill>
              <a:ln>
                <a:noFill/>
              </a:ln>
              <a:extLst/>
            </xdr:spPr>
          </xdr:sp>
          <xdr:sp macro="" textlink="">
            <xdr:nvSpPr>
              <xdr:cNvPr id="68" name="Text Box 111"/>
              <xdr:cNvSpPr txBox="1">
                <a:spLocks noChangeArrowheads="1"/>
              </xdr:cNvSpPr>
            </xdr:nvSpPr>
            <xdr:spPr bwMode="auto">
              <a:xfrm>
                <a:off x="2338687" y="3966363"/>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2013</a:t>
                </a:r>
                <a:endParaRPr lang="de-DE"/>
              </a:p>
            </xdr:txBody>
          </xdr:sp>
          <xdr:sp macro="" textlink="">
            <xdr:nvSpPr>
              <xdr:cNvPr id="69" name="Rectangle 110"/>
              <xdr:cNvSpPr>
                <a:spLocks noChangeArrowheads="1"/>
              </xdr:cNvSpPr>
            </xdr:nvSpPr>
            <xdr:spPr bwMode="auto">
              <a:xfrm>
                <a:off x="2029231" y="4443446"/>
                <a:ext cx="236352" cy="171628"/>
              </a:xfrm>
              <a:prstGeom prst="rect">
                <a:avLst/>
              </a:prstGeom>
              <a:solidFill>
                <a:schemeClr val="accent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70" name="Text Box 111"/>
              <xdr:cNvSpPr txBox="1">
                <a:spLocks noChangeArrowheads="1"/>
              </xdr:cNvSpPr>
            </xdr:nvSpPr>
            <xdr:spPr bwMode="auto">
              <a:xfrm>
                <a:off x="2357057" y="4191654"/>
                <a:ext cx="329444" cy="14514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2014</a:t>
                </a:r>
                <a:endParaRPr lang="de-DE"/>
              </a:p>
            </xdr:txBody>
          </xdr:sp>
        </xdr:grpSp>
        <xdr:sp macro="" textlink="">
          <xdr:nvSpPr>
            <xdr:cNvPr id="29" name="Text Box 96"/>
            <xdr:cNvSpPr txBox="1">
              <a:spLocks noChangeArrowheads="1"/>
            </xdr:cNvSpPr>
          </xdr:nvSpPr>
          <xdr:spPr bwMode="auto">
            <a:xfrm>
              <a:off x="2346937" y="4724866"/>
              <a:ext cx="321687" cy="16329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2016</a:t>
              </a:r>
              <a:endParaRPr lang="de-DE"/>
            </a:p>
          </xdr:txBody>
        </xdr:sp>
        <xdr:sp macro="" textlink="">
          <xdr:nvSpPr>
            <xdr:cNvPr id="51" name="Rectangle 110"/>
            <xdr:cNvSpPr>
              <a:spLocks noChangeArrowheads="1"/>
            </xdr:cNvSpPr>
          </xdr:nvSpPr>
          <xdr:spPr bwMode="auto">
            <a:xfrm>
              <a:off x="2018471" y="4716528"/>
              <a:ext cx="227481" cy="171628"/>
            </a:xfrm>
            <a:prstGeom prst="rect">
              <a:avLst/>
            </a:prstGeom>
            <a:solidFill>
              <a:schemeClr val="accent1">
                <a:lumMod val="40000"/>
                <a:lumOff val="60000"/>
              </a:scheme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27" name="Rectangle 108"/>
          <xdr:cNvSpPr>
            <a:spLocks noChangeArrowheads="1"/>
          </xdr:cNvSpPr>
        </xdr:nvSpPr>
        <xdr:spPr bwMode="auto">
          <a:xfrm>
            <a:off x="8164286" y="3802744"/>
            <a:ext cx="246751" cy="159655"/>
          </a:xfrm>
          <a:prstGeom prst="rect">
            <a:avLst/>
          </a:prstGeom>
          <a:solidFill>
            <a:srgbClr xmlns:mc="http://schemas.openxmlformats.org/markup-compatibility/2006" xmlns:a14="http://schemas.microsoft.com/office/drawing/2010/main" val="000080" mc:Ignorable="a14" a14:legacySpreadsheetColorIndex="3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grpSp>
    <xdr:clientData/>
  </xdr:twoCellAnchor>
</xdr:wsDr>
</file>

<file path=xl/drawings/drawing105.xml><?xml version="1.0" encoding="utf-8"?>
<c:userShapes xmlns:c="http://schemas.openxmlformats.org/drawingml/2006/chart">
  <cdr:relSizeAnchor xmlns:cdr="http://schemas.openxmlformats.org/drawingml/2006/chartDrawing">
    <cdr:from>
      <cdr:x>0.38494</cdr:x>
      <cdr:y>0.62968</cdr:y>
    </cdr:from>
    <cdr:to>
      <cdr:x>0.43943</cdr:x>
      <cdr:y>0.65032</cdr:y>
    </cdr:to>
    <cdr:sp macro="" textlink="">
      <cdr:nvSpPr>
        <cdr:cNvPr id="2" name="Text Box 96"/>
        <cdr:cNvSpPr txBox="1">
          <a:spLocks xmlns:a="http://schemas.openxmlformats.org/drawingml/2006/main" noChangeArrowheads="1"/>
        </cdr:cNvSpPr>
      </cdr:nvSpPr>
      <cdr:spPr bwMode="auto">
        <a:xfrm xmlns:a="http://schemas.openxmlformats.org/drawingml/2006/main">
          <a:off x="2313407" y="4982320"/>
          <a:ext cx="327514" cy="16329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relSizeAnchor>
  <cdr:relSizeAnchor xmlns:cdr="http://schemas.openxmlformats.org/drawingml/2006/chartDrawing">
    <cdr:from>
      <cdr:x>0.32929</cdr:x>
      <cdr:y>0.62863</cdr:y>
    </cdr:from>
    <cdr:to>
      <cdr:x>0.36783</cdr:x>
      <cdr:y>0.65032</cdr:y>
    </cdr:to>
    <cdr:sp macro="" textlink="">
      <cdr:nvSpPr>
        <cdr:cNvPr id="3" name="Rectangle 110"/>
        <cdr:cNvSpPr>
          <a:spLocks xmlns:a="http://schemas.openxmlformats.org/drawingml/2006/main" noChangeArrowheads="1"/>
        </cdr:cNvSpPr>
      </cdr:nvSpPr>
      <cdr:spPr bwMode="auto">
        <a:xfrm xmlns:a="http://schemas.openxmlformats.org/drawingml/2006/main">
          <a:off x="1978991" y="4973982"/>
          <a:ext cx="231602" cy="171628"/>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0000" mc:Ignorable="a14" a14:legacySpreadsheetColorIndex="1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relSizeAnchor>
</c:userShapes>
</file>

<file path=xl/drawings/drawing106.xml><?xml version="1.0" encoding="utf-8"?>
<xdr:wsDr xmlns:xdr="http://schemas.openxmlformats.org/drawingml/2006/spreadsheetDrawing" xmlns:a="http://schemas.openxmlformats.org/drawingml/2006/main">
  <xdr:twoCellAnchor>
    <xdr:from>
      <xdr:col>0</xdr:col>
      <xdr:colOff>219075</xdr:colOff>
      <xdr:row>9</xdr:row>
      <xdr:rowOff>66675</xdr:rowOff>
    </xdr:from>
    <xdr:to>
      <xdr:col>1</xdr:col>
      <xdr:colOff>171450</xdr:colOff>
      <xdr:row>9</xdr:row>
      <xdr:rowOff>66675</xdr:rowOff>
    </xdr:to>
    <xdr:sp macro="" textlink="">
      <xdr:nvSpPr>
        <xdr:cNvPr id="371755" name="Line 1"/>
        <xdr:cNvSpPr>
          <a:spLocks noChangeShapeType="1"/>
        </xdr:cNvSpPr>
      </xdr:nvSpPr>
      <xdr:spPr bwMode="auto">
        <a:xfrm flipV="1">
          <a:off x="219075" y="1257300"/>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523875</xdr:colOff>
      <xdr:row>50</xdr:row>
      <xdr:rowOff>0</xdr:rowOff>
    </xdr:from>
    <xdr:to>
      <xdr:col>3</xdr:col>
      <xdr:colOff>161925</xdr:colOff>
      <xdr:row>50</xdr:row>
      <xdr:rowOff>0</xdr:rowOff>
    </xdr:to>
    <xdr:sp macro="" textlink="">
      <xdr:nvSpPr>
        <xdr:cNvPr id="116737" name="Text 2"/>
        <xdr:cNvSpPr txBox="1">
          <a:spLocks noChangeArrowheads="1"/>
        </xdr:cNvSpPr>
      </xdr:nvSpPr>
      <xdr:spPr bwMode="auto">
        <a:xfrm>
          <a:off x="485775" y="8039100"/>
          <a:ext cx="74295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Personenkraftwagen</a:t>
          </a:r>
          <a:endParaRPr lang="de-DE"/>
        </a:p>
      </xdr:txBody>
    </xdr:sp>
    <xdr:clientData/>
  </xdr:twoCellAnchor>
  <xdr:twoCellAnchor>
    <xdr:from>
      <xdr:col>3</xdr:col>
      <xdr:colOff>200025</xdr:colOff>
      <xdr:row>50</xdr:row>
      <xdr:rowOff>0</xdr:rowOff>
    </xdr:from>
    <xdr:to>
      <xdr:col>9</xdr:col>
      <xdr:colOff>581025</xdr:colOff>
      <xdr:row>50</xdr:row>
      <xdr:rowOff>0</xdr:rowOff>
    </xdr:to>
    <xdr:sp macro="" textlink="">
      <xdr:nvSpPr>
        <xdr:cNvPr id="116738" name="Text 4"/>
        <xdr:cNvSpPr txBox="1">
          <a:spLocks noChangeArrowheads="1"/>
        </xdr:cNvSpPr>
      </xdr:nvSpPr>
      <xdr:spPr bwMode="auto">
        <a:xfrm>
          <a:off x="1266825" y="8039100"/>
          <a:ext cx="2124075"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Motorzweiräder</a:t>
          </a:r>
          <a:endParaRPr lang="de-DE"/>
        </a:p>
      </xdr:txBody>
    </xdr:sp>
    <xdr:clientData/>
  </xdr:twoCellAnchor>
  <xdr:twoCellAnchor>
    <xdr:from>
      <xdr:col>9</xdr:col>
      <xdr:colOff>638175</xdr:colOff>
      <xdr:row>50</xdr:row>
      <xdr:rowOff>0</xdr:rowOff>
    </xdr:from>
    <xdr:to>
      <xdr:col>14</xdr:col>
      <xdr:colOff>371475</xdr:colOff>
      <xdr:row>50</xdr:row>
      <xdr:rowOff>0</xdr:rowOff>
    </xdr:to>
    <xdr:sp macro="" textlink="">
      <xdr:nvSpPr>
        <xdr:cNvPr id="116739" name="Text 5"/>
        <xdr:cNvSpPr txBox="1">
          <a:spLocks noChangeArrowheads="1"/>
        </xdr:cNvSpPr>
      </xdr:nvSpPr>
      <xdr:spPr bwMode="auto">
        <a:xfrm>
          <a:off x="3390900" y="8039100"/>
          <a:ext cx="120015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Fahrräder</a:t>
          </a:r>
          <a:endParaRPr lang="de-DE"/>
        </a:p>
      </xdr:txBody>
    </xdr:sp>
    <xdr:clientData/>
  </xdr:twoCellAnchor>
  <xdr:twoCellAnchor>
    <xdr:from>
      <xdr:col>14</xdr:col>
      <xdr:colOff>409575</xdr:colOff>
      <xdr:row>50</xdr:row>
      <xdr:rowOff>0</xdr:rowOff>
    </xdr:from>
    <xdr:to>
      <xdr:col>20</xdr:col>
      <xdr:colOff>142875</xdr:colOff>
      <xdr:row>50</xdr:row>
      <xdr:rowOff>0</xdr:rowOff>
    </xdr:to>
    <xdr:sp macro="" textlink="">
      <xdr:nvSpPr>
        <xdr:cNvPr id="116740" name="Text 6"/>
        <xdr:cNvSpPr txBox="1">
          <a:spLocks noChangeArrowheads="1"/>
        </xdr:cNvSpPr>
      </xdr:nvSpPr>
      <xdr:spPr bwMode="auto">
        <a:xfrm>
          <a:off x="4591050" y="8039100"/>
          <a:ext cx="752475"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Fußgänger</a:t>
          </a:r>
          <a:endParaRPr lang="de-DE"/>
        </a:p>
      </xdr:txBody>
    </xdr:sp>
    <xdr:clientData/>
  </xdr:twoCellAnchor>
  <xdr:twoCellAnchor>
    <xdr:from>
      <xdr:col>20</xdr:col>
      <xdr:colOff>161925</xdr:colOff>
      <xdr:row>50</xdr:row>
      <xdr:rowOff>0</xdr:rowOff>
    </xdr:from>
    <xdr:to>
      <xdr:col>22</xdr:col>
      <xdr:colOff>542925</xdr:colOff>
      <xdr:row>50</xdr:row>
      <xdr:rowOff>0</xdr:rowOff>
    </xdr:to>
    <xdr:sp macro="" textlink="">
      <xdr:nvSpPr>
        <xdr:cNvPr id="116741" name="Text 7"/>
        <xdr:cNvSpPr txBox="1">
          <a:spLocks noChangeArrowheads="1"/>
        </xdr:cNvSpPr>
      </xdr:nvSpPr>
      <xdr:spPr bwMode="auto">
        <a:xfrm>
          <a:off x="5362575" y="8039100"/>
          <a:ext cx="158115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800" b="0" i="0" u="none" strike="noStrike" baseline="0">
              <a:solidFill>
                <a:srgbClr val="000000"/>
              </a:solidFill>
              <a:latin typeface="Arial"/>
              <a:cs typeface="Arial"/>
            </a:rPr>
            <a:t>Sonstige</a:t>
          </a:r>
          <a:endParaRPr lang="de-DE"/>
        </a:p>
      </xdr:txBody>
    </xdr:sp>
    <xdr:clientData/>
  </xdr:twoCellAnchor>
  <xdr:twoCellAnchor>
    <xdr:from>
      <xdr:col>0</xdr:col>
      <xdr:colOff>0</xdr:colOff>
      <xdr:row>1</xdr:row>
      <xdr:rowOff>33130</xdr:rowOff>
    </xdr:from>
    <xdr:to>
      <xdr:col>9</xdr:col>
      <xdr:colOff>569843</xdr:colOff>
      <xdr:row>58</xdr:row>
      <xdr:rowOff>6627</xdr:rowOff>
    </xdr:to>
    <xdr:graphicFrame macro="">
      <xdr:nvGraphicFramePr>
        <xdr:cNvPr id="117036" name="Diagram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473358</xdr:colOff>
      <xdr:row>24</xdr:row>
      <xdr:rowOff>135009</xdr:rowOff>
    </xdr:from>
    <xdr:to>
      <xdr:col>2</xdr:col>
      <xdr:colOff>408340</xdr:colOff>
      <xdr:row>26</xdr:row>
      <xdr:rowOff>125483</xdr:rowOff>
    </xdr:to>
    <xdr:sp macro="" textlink="">
      <xdr:nvSpPr>
        <xdr:cNvPr id="116743" name="Text Box 7"/>
        <xdr:cNvSpPr txBox="1">
          <a:spLocks noChangeArrowheads="1"/>
        </xdr:cNvSpPr>
      </xdr:nvSpPr>
      <xdr:spPr bwMode="auto">
        <a:xfrm>
          <a:off x="473358" y="4057652"/>
          <a:ext cx="942147" cy="32177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27432" bIns="22860" anchor="ctr" upright="1"/>
        <a:lstStyle/>
        <a:p>
          <a:pPr algn="r" rtl="0">
            <a:defRPr sz="1000"/>
          </a:pPr>
          <a:r>
            <a:rPr lang="de-DE" sz="1000" b="1" i="0" u="none" strike="noStrike" baseline="0">
              <a:solidFill>
                <a:srgbClr val="000000"/>
              </a:solidFill>
              <a:latin typeface="MetaNormalLF-Roman"/>
            </a:rPr>
            <a:t>Deutschland</a:t>
          </a:r>
          <a:endParaRPr lang="de-DE"/>
        </a:p>
      </xdr:txBody>
    </xdr:sp>
    <xdr:clientData/>
  </xdr:twoCellAnchor>
</xdr:wsDr>
</file>

<file path=xl/drawings/drawing108.xml><?xml version="1.0" encoding="utf-8"?>
<c:userShapes xmlns:c="http://schemas.openxmlformats.org/drawingml/2006/chart">
  <cdr:relSizeAnchor xmlns:cdr="http://schemas.openxmlformats.org/drawingml/2006/chartDrawing">
    <cdr:from>
      <cdr:x>0.62246</cdr:x>
      <cdr:y>0.10196</cdr:y>
    </cdr:from>
    <cdr:to>
      <cdr:x>0.79507</cdr:x>
      <cdr:y>0.1455</cdr:y>
    </cdr:to>
    <cdr:grpSp>
      <cdr:nvGrpSpPr>
        <cdr:cNvPr id="9" name="Group 1"/>
        <cdr:cNvGrpSpPr>
          <a:grpSpLocks xmlns:a="http://schemas.openxmlformats.org/drawingml/2006/main"/>
        </cdr:cNvGrpSpPr>
      </cdr:nvGrpSpPr>
      <cdr:grpSpPr bwMode="auto">
        <a:xfrm xmlns:a="http://schemas.openxmlformats.org/drawingml/2006/main">
          <a:off x="3580043" y="935025"/>
          <a:ext cx="992757" cy="399283"/>
          <a:chOff x="3659900" y="808208"/>
          <a:chExt cx="887383" cy="391859"/>
        </a:xfrm>
      </cdr:grpSpPr>
      <cdr:sp macro="" textlink="">
        <cdr:nvSpPr>
          <cdr:cNvPr id="117762" name="Text Box 2"/>
          <cdr:cNvSpPr txBox="1">
            <a:spLocks xmlns:a="http://schemas.openxmlformats.org/drawingml/2006/main" noChangeArrowheads="1"/>
          </cdr:cNvSpPr>
        </cdr:nvSpPr>
        <cdr:spPr bwMode="auto">
          <a:xfrm xmlns:a="http://schemas.openxmlformats.org/drawingml/2006/main">
            <a:off x="3659900" y="1030855"/>
            <a:ext cx="310511" cy="155853"/>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900" b="0" i="0" u="none" strike="noStrike" baseline="0">
                <a:solidFill>
                  <a:srgbClr val="000000"/>
                </a:solidFill>
                <a:latin typeface="MetaNormalLF-Roman"/>
              </a:rPr>
              <a:t>2016</a:t>
            </a:r>
          </a:p>
          <a:p xmlns:a="http://schemas.openxmlformats.org/drawingml/2006/main">
            <a:pPr algn="l" rtl="0">
              <a:defRPr sz="1000"/>
            </a:pPr>
            <a:endParaRPr lang="de-DE"/>
          </a:p>
        </cdr:txBody>
      </cdr:sp>
      <cdr:sp macro="" textlink="">
        <cdr:nvSpPr>
          <cdr:cNvPr id="117763" name="Rectangle 3"/>
          <cdr:cNvSpPr>
            <a:spLocks xmlns:a="http://schemas.openxmlformats.org/drawingml/2006/main" noChangeArrowheads="1"/>
          </cdr:cNvSpPr>
        </cdr:nvSpPr>
        <cdr:spPr bwMode="auto">
          <a:xfrm xmlns:a="http://schemas.openxmlformats.org/drawingml/2006/main">
            <a:off x="4079310" y="808208"/>
            <a:ext cx="467973" cy="162532"/>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003366" mc:Ignorable="a14" a14:legacySpreadsheetColorIndex="56"/>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sp macro="" textlink="">
        <cdr:nvSpPr>
          <cdr:cNvPr id="117764" name="Text Box 4"/>
          <cdr:cNvSpPr txBox="1">
            <a:spLocks xmlns:a="http://schemas.openxmlformats.org/drawingml/2006/main" noChangeArrowheads="1"/>
          </cdr:cNvSpPr>
        </cdr:nvSpPr>
        <cdr:spPr bwMode="auto">
          <a:xfrm xmlns:a="http://schemas.openxmlformats.org/drawingml/2006/main">
            <a:off x="3659900" y="808208"/>
            <a:ext cx="310511" cy="19592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sp macro="" textlink="">
        <cdr:nvSpPr>
          <cdr:cNvPr id="117765" name="Rectangle 5"/>
          <cdr:cNvSpPr>
            <a:spLocks xmlns:a="http://schemas.openxmlformats.org/drawingml/2006/main" noChangeArrowheads="1"/>
          </cdr:cNvSpPr>
        </cdr:nvSpPr>
        <cdr:spPr bwMode="auto">
          <a:xfrm xmlns:a="http://schemas.openxmlformats.org/drawingml/2006/main">
            <a:off x="4079310" y="1035308"/>
            <a:ext cx="467973" cy="164759"/>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3366FF" mc:Ignorable="a14" a14:legacySpreadsheetColorIndex="48"/>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p xmlns:a="http://schemas.openxmlformats.org/drawingml/2006/main">
            <a:endParaRPr lang="de-DE"/>
          </a:p>
        </cdr:txBody>
      </cdr:sp>
    </cdr:grpSp>
  </cdr:relSizeAnchor>
</c:userShapes>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9525</xdr:colOff>
          <xdr:row>48</xdr:row>
          <xdr:rowOff>19050</xdr:rowOff>
        </xdr:to>
        <xdr:sp macro="" textlink="">
          <xdr:nvSpPr>
            <xdr:cNvPr id="795654" name="Object 6" hidden="1">
              <a:extLst>
                <a:ext uri="{63B3BB69-23CF-44E3-9099-C40C66FF867C}">
                  <a14:compatExt spid="_x0000_s795654"/>
                </a:ext>
              </a:extLst>
            </xdr:cNvPr>
            <xdr:cNvSpPr/>
          </xdr:nvSpPr>
          <xdr:spPr>
            <a:xfrm>
              <a:off x="0" y="0"/>
              <a:ext cx="0" cy="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xdr:twoCellAnchor editAs="absolute">
    <xdr:from>
      <xdr:col>0</xdr:col>
      <xdr:colOff>38100</xdr:colOff>
      <xdr:row>3</xdr:row>
      <xdr:rowOff>142875</xdr:rowOff>
    </xdr:from>
    <xdr:to>
      <xdr:col>7</xdr:col>
      <xdr:colOff>581025</xdr:colOff>
      <xdr:row>58</xdr:row>
      <xdr:rowOff>120020</xdr:rowOff>
    </xdr:to>
    <xdr:graphicFrame macro="">
      <xdr:nvGraphicFramePr>
        <xdr:cNvPr id="100439"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160483</xdr:colOff>
      <xdr:row>28</xdr:row>
      <xdr:rowOff>22918</xdr:rowOff>
    </xdr:from>
    <xdr:to>
      <xdr:col>5</xdr:col>
      <xdr:colOff>258417</xdr:colOff>
      <xdr:row>37</xdr:row>
      <xdr:rowOff>152400</xdr:rowOff>
    </xdr:to>
    <xdr:grpSp>
      <xdr:nvGrpSpPr>
        <xdr:cNvPr id="3" name="Gruppieren 2"/>
        <xdr:cNvGrpSpPr/>
      </xdr:nvGrpSpPr>
      <xdr:grpSpPr>
        <a:xfrm>
          <a:off x="3818083" y="4058205"/>
          <a:ext cx="707534" cy="1620352"/>
          <a:chOff x="2006676" y="2665480"/>
          <a:chExt cx="698062" cy="1949603"/>
        </a:xfrm>
      </xdr:grpSpPr>
      <xdr:sp macro="" textlink="">
        <xdr:nvSpPr>
          <xdr:cNvPr id="6" name="Text Box 92"/>
          <xdr:cNvSpPr txBox="1">
            <a:spLocks noChangeArrowheads="1"/>
          </xdr:cNvSpPr>
        </xdr:nvSpPr>
        <xdr:spPr bwMode="auto">
          <a:xfrm>
            <a:off x="2333917" y="2934240"/>
            <a:ext cx="367655" cy="15783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2005</a:t>
            </a:r>
            <a:endParaRPr lang="de-DE"/>
          </a:p>
        </xdr:txBody>
      </xdr:sp>
      <xdr:sp macro="" textlink="">
        <xdr:nvSpPr>
          <xdr:cNvPr id="9" name="Rectangle 95"/>
          <xdr:cNvSpPr>
            <a:spLocks noChangeArrowheads="1"/>
          </xdr:cNvSpPr>
        </xdr:nvSpPr>
        <xdr:spPr bwMode="auto">
          <a:xfrm>
            <a:off x="2026554" y="4203543"/>
            <a:ext cx="246409" cy="176599"/>
          </a:xfrm>
          <a:prstGeom prst="rect">
            <a:avLst/>
          </a:prstGeom>
          <a:solidFill>
            <a:srgbClr xmlns:mc="http://schemas.openxmlformats.org/markup-compatibility/2006" xmlns:a14="http://schemas.microsoft.com/office/drawing/2010/main" val="CCFFFF" mc:Ignorable="a14" a14:legacySpreadsheetColorIndex="41"/>
          </a:solidFill>
          <a:ln w="9525">
            <a:noFill/>
            <a:miter lim="800000"/>
            <a:headEnd/>
            <a:tailEnd/>
          </a:ln>
        </xdr:spPr>
      </xdr:sp>
      <xdr:sp macro="" textlink="">
        <xdr:nvSpPr>
          <xdr:cNvPr id="10" name="Text Box 96"/>
          <xdr:cNvSpPr txBox="1">
            <a:spLocks noChangeArrowheads="1"/>
          </xdr:cNvSpPr>
        </xdr:nvSpPr>
        <xdr:spPr bwMode="auto">
          <a:xfrm>
            <a:off x="2370506" y="4451784"/>
            <a:ext cx="334232" cy="16329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2015</a:t>
            </a:r>
            <a:endParaRPr lang="de-DE"/>
          </a:p>
        </xdr:txBody>
      </xdr:sp>
      <xdr:sp macro="" textlink="">
        <xdr:nvSpPr>
          <xdr:cNvPr id="11" name="Rectangle 97"/>
          <xdr:cNvSpPr>
            <a:spLocks noChangeArrowheads="1"/>
          </xdr:cNvSpPr>
        </xdr:nvSpPr>
        <xdr:spPr bwMode="auto">
          <a:xfrm>
            <a:off x="2006676" y="2665480"/>
            <a:ext cx="246409" cy="176598"/>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2" name="Text Box 98"/>
          <xdr:cNvSpPr txBox="1">
            <a:spLocks noChangeArrowheads="1"/>
          </xdr:cNvSpPr>
        </xdr:nvSpPr>
        <xdr:spPr bwMode="auto">
          <a:xfrm>
            <a:off x="2333917" y="2665480"/>
            <a:ext cx="343405" cy="15783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2000</a:t>
            </a:r>
            <a:endParaRPr lang="de-DE"/>
          </a:p>
        </xdr:txBody>
      </xdr:sp>
      <xdr:sp macro="" textlink="">
        <xdr:nvSpPr>
          <xdr:cNvPr id="13" name="Rectangle 101"/>
          <xdr:cNvSpPr>
            <a:spLocks noChangeArrowheads="1"/>
          </xdr:cNvSpPr>
        </xdr:nvSpPr>
        <xdr:spPr bwMode="auto">
          <a:xfrm>
            <a:off x="2006676" y="2934240"/>
            <a:ext cx="246409" cy="167217"/>
          </a:xfrm>
          <a:prstGeom prst="rect">
            <a:avLst/>
          </a:prstGeom>
          <a:solidFill>
            <a:schemeClr val="accent1"/>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4" name="Rectangle 106"/>
          <xdr:cNvSpPr>
            <a:spLocks noChangeArrowheads="1"/>
          </xdr:cNvSpPr>
        </xdr:nvSpPr>
        <xdr:spPr bwMode="auto">
          <a:xfrm>
            <a:off x="2008133" y="3209607"/>
            <a:ext cx="254492" cy="176599"/>
          </a:xfrm>
          <a:prstGeom prst="rect">
            <a:avLst/>
          </a:prstGeom>
          <a:solidFill>
            <a:srgbClr xmlns:mc="http://schemas.openxmlformats.org/markup-compatibility/2006" xmlns:a14="http://schemas.microsoft.com/office/drawing/2010/main" val="33CCCC" mc:Ignorable="a14" a14:legacySpreadsheetColorIndex="49"/>
          </a:solidFill>
          <a:ln w="9525">
            <a:solidFill>
              <a:srgbClr xmlns:mc="http://schemas.openxmlformats.org/markup-compatibility/2006" xmlns:a14="http://schemas.microsoft.com/office/drawing/2010/main" val="000000" mc:Ignorable="a14" a14:legacySpreadsheetColorIndex="64"/>
            </a:solidFill>
            <a:miter lim="800000"/>
            <a:headEnd/>
            <a:tailEnd/>
          </a:ln>
          <a:extLst/>
        </xdr:spPr>
      </xdr:sp>
      <xdr:sp macro="" textlink="">
        <xdr:nvSpPr>
          <xdr:cNvPr id="15" name="Text Box 107"/>
          <xdr:cNvSpPr txBox="1">
            <a:spLocks noChangeArrowheads="1"/>
          </xdr:cNvSpPr>
        </xdr:nvSpPr>
        <xdr:spPr bwMode="auto">
          <a:xfrm>
            <a:off x="2335374" y="3209607"/>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2010</a:t>
            </a:r>
            <a:endParaRPr lang="de-DE"/>
          </a:p>
        </xdr:txBody>
      </xdr:sp>
      <xdr:sp macro="" textlink="">
        <xdr:nvSpPr>
          <xdr:cNvPr id="16" name="Rectangle 108"/>
          <xdr:cNvSpPr>
            <a:spLocks noChangeArrowheads="1"/>
          </xdr:cNvSpPr>
        </xdr:nvSpPr>
        <xdr:spPr bwMode="auto">
          <a:xfrm>
            <a:off x="2008133" y="3468986"/>
            <a:ext cx="254492" cy="176599"/>
          </a:xfrm>
          <a:prstGeom prst="rect">
            <a:avLst/>
          </a:prstGeom>
          <a:solidFill>
            <a:srgbClr val="0070C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7" name="Text Box 109"/>
          <xdr:cNvSpPr txBox="1">
            <a:spLocks noChangeArrowheads="1"/>
          </xdr:cNvSpPr>
        </xdr:nvSpPr>
        <xdr:spPr bwMode="auto">
          <a:xfrm>
            <a:off x="2335374" y="3468986"/>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2011</a:t>
            </a:r>
            <a:endParaRPr lang="de-DE"/>
          </a:p>
        </xdr:txBody>
      </xdr:sp>
      <xdr:sp macro="" textlink="">
        <xdr:nvSpPr>
          <xdr:cNvPr id="18" name="Rectangle 110"/>
          <xdr:cNvSpPr>
            <a:spLocks noChangeArrowheads="1"/>
          </xdr:cNvSpPr>
        </xdr:nvSpPr>
        <xdr:spPr bwMode="auto">
          <a:xfrm>
            <a:off x="2008133" y="3709602"/>
            <a:ext cx="254492" cy="176598"/>
          </a:xfrm>
          <a:prstGeom prst="rect">
            <a:avLst/>
          </a:prstGeom>
          <a:solidFill>
            <a:schemeClr val="tx2">
              <a:lumMod val="20000"/>
              <a:lumOff val="80000"/>
            </a:schemeClr>
          </a:solidFill>
          <a:ln>
            <a:solidFill>
              <a:srgbClr xmlns:mc="http://schemas.openxmlformats.org/markup-compatibility/2006" xmlns:a14="http://schemas.microsoft.com/office/drawing/2010/main" val="000000" mc:Ignorable="a14" a14:legacySpreadsheetColorIndex="64"/>
            </a:solidFill>
          </a:ln>
          <a:extLst/>
        </xdr:spPr>
      </xdr:sp>
      <xdr:sp macro="" textlink="">
        <xdr:nvSpPr>
          <xdr:cNvPr id="19" name="Text Box 111"/>
          <xdr:cNvSpPr txBox="1">
            <a:spLocks noChangeArrowheads="1"/>
          </xdr:cNvSpPr>
        </xdr:nvSpPr>
        <xdr:spPr bwMode="auto">
          <a:xfrm>
            <a:off x="2335374" y="3709602"/>
            <a:ext cx="359572" cy="148453"/>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2012</a:t>
            </a:r>
            <a:endParaRPr lang="de-DE"/>
          </a:p>
        </xdr:txBody>
      </xdr:sp>
      <xdr:sp macro="" textlink="">
        <xdr:nvSpPr>
          <xdr:cNvPr id="20" name="Rectangle 110"/>
          <xdr:cNvSpPr>
            <a:spLocks noChangeArrowheads="1"/>
          </xdr:cNvSpPr>
        </xdr:nvSpPr>
        <xdr:spPr bwMode="auto">
          <a:xfrm>
            <a:off x="2011446" y="3966363"/>
            <a:ext cx="254492" cy="176599"/>
          </a:xfrm>
          <a:prstGeom prst="rect">
            <a:avLst/>
          </a:prstGeom>
          <a:solidFill>
            <a:schemeClr val="tx2"/>
          </a:solidFill>
          <a:ln>
            <a:noFill/>
          </a:ln>
          <a:extLst/>
        </xdr:spPr>
      </xdr:sp>
      <xdr:sp macro="" textlink="">
        <xdr:nvSpPr>
          <xdr:cNvPr id="21" name="Text Box 111"/>
          <xdr:cNvSpPr txBox="1">
            <a:spLocks noChangeArrowheads="1"/>
          </xdr:cNvSpPr>
        </xdr:nvSpPr>
        <xdr:spPr bwMode="auto">
          <a:xfrm>
            <a:off x="2338687" y="3966363"/>
            <a:ext cx="359572" cy="14845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2013</a:t>
            </a:r>
            <a:endParaRPr lang="de-DE"/>
          </a:p>
        </xdr:txBody>
      </xdr:sp>
      <xdr:sp macro="" textlink="">
        <xdr:nvSpPr>
          <xdr:cNvPr id="22" name="Rectangle 110"/>
          <xdr:cNvSpPr>
            <a:spLocks noChangeArrowheads="1"/>
          </xdr:cNvSpPr>
        </xdr:nvSpPr>
        <xdr:spPr bwMode="auto">
          <a:xfrm>
            <a:off x="2029231" y="4443446"/>
            <a:ext cx="236352" cy="171628"/>
          </a:xfrm>
          <a:prstGeom prst="rect">
            <a:avLst/>
          </a:prstGeom>
          <a:solidFill>
            <a:schemeClr val="accent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 name="Text Box 111"/>
          <xdr:cNvSpPr txBox="1">
            <a:spLocks noChangeArrowheads="1"/>
          </xdr:cNvSpPr>
        </xdr:nvSpPr>
        <xdr:spPr bwMode="auto">
          <a:xfrm>
            <a:off x="2357057" y="4191654"/>
            <a:ext cx="329444" cy="14514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MetaNormalLF-Roman"/>
              </a:rPr>
              <a:t>2014</a:t>
            </a:r>
            <a:endParaRPr lang="de-DE"/>
          </a:p>
        </xdr:txBody>
      </xdr:sp>
    </xdr:grpSp>
    <xdr:clientData/>
  </xdr:twoCellAnchor>
</xdr:wsDr>
</file>

<file path=xl/drawings/drawing111.xml><?xml version="1.0" encoding="utf-8"?>
<c:userShapes xmlns:c="http://schemas.openxmlformats.org/drawingml/2006/chart">
  <cdr:relSizeAnchor xmlns:cdr="http://schemas.openxmlformats.org/drawingml/2006/chartDrawing">
    <cdr:from>
      <cdr:x>0.69001</cdr:x>
      <cdr:y>0.65274</cdr:y>
    </cdr:from>
    <cdr:to>
      <cdr:x>0.7462</cdr:x>
      <cdr:y>0.67022</cdr:y>
    </cdr:to>
    <cdr:sp macro="" textlink="">
      <cdr:nvSpPr>
        <cdr:cNvPr id="2" name="Text Box 96"/>
        <cdr:cNvSpPr txBox="1">
          <a:spLocks xmlns:a="http://schemas.openxmlformats.org/drawingml/2006/main" noChangeArrowheads="1"/>
        </cdr:cNvSpPr>
      </cdr:nvSpPr>
      <cdr:spPr bwMode="auto">
        <a:xfrm xmlns:a="http://schemas.openxmlformats.org/drawingml/2006/main">
          <a:off x="4160323" y="5067052"/>
          <a:ext cx="338767" cy="135721"/>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2016</a:t>
          </a:r>
          <a:endParaRPr lang="de-DE"/>
        </a:p>
      </cdr:txBody>
    </cdr:sp>
  </cdr:relSizeAnchor>
  <cdr:relSizeAnchor xmlns:cdr="http://schemas.openxmlformats.org/drawingml/2006/chartDrawing">
    <cdr:from>
      <cdr:x>0.63264</cdr:x>
      <cdr:y>0.65184</cdr:y>
    </cdr:from>
    <cdr:to>
      <cdr:x>0.67238</cdr:x>
      <cdr:y>0.67022</cdr:y>
    </cdr:to>
    <cdr:sp macro="" textlink="">
      <cdr:nvSpPr>
        <cdr:cNvPr id="3" name="Rectangle 110"/>
        <cdr:cNvSpPr>
          <a:spLocks xmlns:a="http://schemas.openxmlformats.org/drawingml/2006/main" noChangeArrowheads="1"/>
        </cdr:cNvSpPr>
      </cdr:nvSpPr>
      <cdr:spPr bwMode="auto">
        <a:xfrm xmlns:a="http://schemas.openxmlformats.org/drawingml/2006/main">
          <a:off x="3814417" y="5060122"/>
          <a:ext cx="239559" cy="142643"/>
        </a:xfrm>
        <a:prstGeom xmlns:a="http://schemas.openxmlformats.org/drawingml/2006/main" prst="rect">
          <a:avLst/>
        </a:prstGeom>
        <a:solidFill xmlns:a="http://schemas.openxmlformats.org/drawingml/2006/main">
          <a:schemeClr val="accent1">
            <a:lumMod val="40000"/>
            <a:lumOff val="60000"/>
          </a:schemeClr>
        </a:solidFill>
        <a:ln xmlns:a="http://schemas.openxmlformats.org/drawingml/2006/main">
          <a:noFill/>
        </a:ln>
        <a:extLst xmlns:a="http://schemas.openxmlformats.org/drawingml/2006/main"/>
      </cdr:spPr>
      <cdr:txBody>
        <a:bodyPr xmlns:a="http://schemas.openxmlformats.org/drawingml/2006/main"/>
        <a:lstStyle xmlns:a="http://schemas.openxmlformats.org/drawingml/2006/main"/>
        <a:p xmlns:a="http://schemas.openxmlformats.org/drawingml/2006/main">
          <a:endParaRPr lang="de-DE"/>
        </a:p>
      </cdr:txBody>
    </cdr:sp>
  </cdr:relSizeAnchor>
  <cdr:relSizeAnchor xmlns:cdr="http://schemas.openxmlformats.org/drawingml/2006/chartDrawing">
    <cdr:from>
      <cdr:x>0.68892</cdr:x>
      <cdr:y>0.68176</cdr:y>
    </cdr:from>
    <cdr:to>
      <cdr:x>0.74511</cdr:x>
      <cdr:y>0.69924</cdr:y>
    </cdr:to>
    <cdr:sp macro="" textlink="">
      <cdr:nvSpPr>
        <cdr:cNvPr id="4" name="Text Box 96"/>
        <cdr:cNvSpPr txBox="1">
          <a:spLocks xmlns:a="http://schemas.openxmlformats.org/drawingml/2006/main" noChangeArrowheads="1"/>
        </cdr:cNvSpPr>
      </cdr:nvSpPr>
      <cdr:spPr bwMode="auto">
        <a:xfrm xmlns:a="http://schemas.openxmlformats.org/drawingml/2006/main">
          <a:off x="4153695" y="5292394"/>
          <a:ext cx="338787" cy="135694"/>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de-DE" sz="900" b="0" i="0" u="none" strike="noStrike" baseline="0">
              <a:solidFill>
                <a:srgbClr val="000000"/>
              </a:solidFill>
              <a:latin typeface="MetaNormalLF-Roman"/>
            </a:rPr>
            <a:t>2017</a:t>
          </a:r>
          <a:endParaRPr lang="de-DE"/>
        </a:p>
      </cdr:txBody>
    </cdr:sp>
  </cdr:relSizeAnchor>
  <cdr:relSizeAnchor xmlns:cdr="http://schemas.openxmlformats.org/drawingml/2006/chartDrawing">
    <cdr:from>
      <cdr:x>0.63155</cdr:x>
      <cdr:y>0.68086</cdr:y>
    </cdr:from>
    <cdr:to>
      <cdr:x>0.67129</cdr:x>
      <cdr:y>0.69924</cdr:y>
    </cdr:to>
    <cdr:sp macro="" textlink="">
      <cdr:nvSpPr>
        <cdr:cNvPr id="5" name="Rectangle 110"/>
        <cdr:cNvSpPr>
          <a:spLocks xmlns:a="http://schemas.openxmlformats.org/drawingml/2006/main" noChangeArrowheads="1"/>
        </cdr:cNvSpPr>
      </cdr:nvSpPr>
      <cdr:spPr bwMode="auto">
        <a:xfrm xmlns:a="http://schemas.openxmlformats.org/drawingml/2006/main">
          <a:off x="3807792" y="5285408"/>
          <a:ext cx="239606" cy="142680"/>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0000" mc:Ignorable="a14" a14:legacySpreadsheetColorIndex="10"/>
        </a:solidFill>
        <a:ln xmlns:a="http://schemas.openxmlformats.org/drawingml/2006/main">
          <a:noFill/>
        </a:ln>
        <a:extLst xmlns:a="http://schemas.openxmlformats.org/drawingml/2006/main">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de-DE"/>
        </a:p>
      </cdr:txBody>
    </cdr:sp>
  </cdr:relSizeAnchor>
</c:userShapes>
</file>

<file path=xl/drawings/drawing112.xml><?xml version="1.0" encoding="utf-8"?>
<xdr:wsDr xmlns:xdr="http://schemas.openxmlformats.org/drawingml/2006/spreadsheetDrawing" xmlns:a="http://schemas.openxmlformats.org/drawingml/2006/main">
  <xdr:twoCellAnchor>
    <xdr:from>
      <xdr:col>10</xdr:col>
      <xdr:colOff>0</xdr:colOff>
      <xdr:row>10</xdr:row>
      <xdr:rowOff>161925</xdr:rowOff>
    </xdr:from>
    <xdr:to>
      <xdr:col>10</xdr:col>
      <xdr:colOff>0</xdr:colOff>
      <xdr:row>10</xdr:row>
      <xdr:rowOff>161925</xdr:rowOff>
    </xdr:to>
    <xdr:sp macro="" textlink="">
      <xdr:nvSpPr>
        <xdr:cNvPr id="165973" name="Line 1"/>
        <xdr:cNvSpPr>
          <a:spLocks noChangeShapeType="1"/>
        </xdr:cNvSpPr>
      </xdr:nvSpPr>
      <xdr:spPr bwMode="auto">
        <a:xfrm>
          <a:off x="6219825"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209550</xdr:colOff>
      <xdr:row>9</xdr:row>
      <xdr:rowOff>95250</xdr:rowOff>
    </xdr:from>
    <xdr:to>
      <xdr:col>1</xdr:col>
      <xdr:colOff>142875</xdr:colOff>
      <xdr:row>9</xdr:row>
      <xdr:rowOff>95250</xdr:rowOff>
    </xdr:to>
    <xdr:sp macro="" textlink="">
      <xdr:nvSpPr>
        <xdr:cNvPr id="165974" name="Line 2"/>
        <xdr:cNvSpPr>
          <a:spLocks noChangeShapeType="1"/>
        </xdr:cNvSpPr>
      </xdr:nvSpPr>
      <xdr:spPr bwMode="auto">
        <a:xfrm>
          <a:off x="209550" y="142875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3.xml><?xml version="1.0" encoding="utf-8"?>
<xdr:wsDr xmlns:xdr="http://schemas.openxmlformats.org/drawingml/2006/spreadsheetDrawing" xmlns:a="http://schemas.openxmlformats.org/drawingml/2006/main">
  <xdr:twoCellAnchor>
    <xdr:from>
      <xdr:col>1</xdr:col>
      <xdr:colOff>0</xdr:colOff>
      <xdr:row>10</xdr:row>
      <xdr:rowOff>76200</xdr:rowOff>
    </xdr:from>
    <xdr:to>
      <xdr:col>1</xdr:col>
      <xdr:colOff>219075</xdr:colOff>
      <xdr:row>10</xdr:row>
      <xdr:rowOff>76200</xdr:rowOff>
    </xdr:to>
    <xdr:sp macro="" textlink="">
      <xdr:nvSpPr>
        <xdr:cNvPr id="167039" name="Line 1"/>
        <xdr:cNvSpPr>
          <a:spLocks noChangeShapeType="1"/>
        </xdr:cNvSpPr>
      </xdr:nvSpPr>
      <xdr:spPr bwMode="auto">
        <a:xfrm>
          <a:off x="285750" y="1504950"/>
          <a:ext cx="2190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10</xdr:row>
      <xdr:rowOff>142875</xdr:rowOff>
    </xdr:from>
    <xdr:to>
      <xdr:col>11</xdr:col>
      <xdr:colOff>0</xdr:colOff>
      <xdr:row>10</xdr:row>
      <xdr:rowOff>142875</xdr:rowOff>
    </xdr:to>
    <xdr:sp macro="" textlink="">
      <xdr:nvSpPr>
        <xdr:cNvPr id="167040" name="Line 2"/>
        <xdr:cNvSpPr>
          <a:spLocks noChangeShapeType="1"/>
        </xdr:cNvSpPr>
      </xdr:nvSpPr>
      <xdr:spPr bwMode="auto">
        <a:xfrm>
          <a:off x="7839075" y="1571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209550</xdr:colOff>
      <xdr:row>60</xdr:row>
      <xdr:rowOff>66675</xdr:rowOff>
    </xdr:from>
    <xdr:to>
      <xdr:col>1</xdr:col>
      <xdr:colOff>142875</xdr:colOff>
      <xdr:row>60</xdr:row>
      <xdr:rowOff>66675</xdr:rowOff>
    </xdr:to>
    <xdr:sp macro="" textlink="">
      <xdr:nvSpPr>
        <xdr:cNvPr id="167041" name="Line 3"/>
        <xdr:cNvSpPr>
          <a:spLocks noChangeShapeType="1"/>
        </xdr:cNvSpPr>
      </xdr:nvSpPr>
      <xdr:spPr bwMode="auto">
        <a:xfrm>
          <a:off x="209550" y="7096125"/>
          <a:ext cx="2190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228600</xdr:colOff>
      <xdr:row>10</xdr:row>
      <xdr:rowOff>66675</xdr:rowOff>
    </xdr:from>
    <xdr:to>
      <xdr:col>1</xdr:col>
      <xdr:colOff>171450</xdr:colOff>
      <xdr:row>10</xdr:row>
      <xdr:rowOff>66675</xdr:rowOff>
    </xdr:to>
    <xdr:sp macro="" textlink="">
      <xdr:nvSpPr>
        <xdr:cNvPr id="162901" name="Line 1"/>
        <xdr:cNvSpPr>
          <a:spLocks noChangeShapeType="1"/>
        </xdr:cNvSpPr>
      </xdr:nvSpPr>
      <xdr:spPr bwMode="auto">
        <a:xfrm>
          <a:off x="228600" y="14001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11</xdr:row>
      <xdr:rowOff>161925</xdr:rowOff>
    </xdr:from>
    <xdr:to>
      <xdr:col>10</xdr:col>
      <xdr:colOff>0</xdr:colOff>
      <xdr:row>11</xdr:row>
      <xdr:rowOff>161925</xdr:rowOff>
    </xdr:to>
    <xdr:sp macro="" textlink="">
      <xdr:nvSpPr>
        <xdr:cNvPr id="162902" name="Line 2"/>
        <xdr:cNvSpPr>
          <a:spLocks noChangeShapeType="1"/>
        </xdr:cNvSpPr>
      </xdr:nvSpPr>
      <xdr:spPr bwMode="auto">
        <a:xfrm>
          <a:off x="6067425"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5.xml><?xml version="1.0" encoding="utf-8"?>
<xdr:wsDr xmlns:xdr="http://schemas.openxmlformats.org/drawingml/2006/spreadsheetDrawing" xmlns:a="http://schemas.openxmlformats.org/drawingml/2006/main">
  <xdr:twoCellAnchor editAs="absolute">
    <xdr:from>
      <xdr:col>0</xdr:col>
      <xdr:colOff>9525</xdr:colOff>
      <xdr:row>2</xdr:row>
      <xdr:rowOff>152401</xdr:rowOff>
    </xdr:from>
    <xdr:to>
      <xdr:col>10</xdr:col>
      <xdr:colOff>504825</xdr:colOff>
      <xdr:row>30</xdr:row>
      <xdr:rowOff>45007</xdr:rowOff>
    </xdr:to>
    <xdr:graphicFrame macro="">
      <xdr:nvGraphicFramePr>
        <xdr:cNvPr id="102485" name="Diagramm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7500</xdr:colOff>
      <xdr:row>30</xdr:row>
      <xdr:rowOff>127521</xdr:rowOff>
    </xdr:from>
    <xdr:to>
      <xdr:col>10</xdr:col>
      <xdr:colOff>493275</xdr:colOff>
      <xdr:row>57</xdr:row>
      <xdr:rowOff>157526</xdr:rowOff>
    </xdr:to>
    <xdr:graphicFrame macro="">
      <xdr:nvGraphicFramePr>
        <xdr:cNvPr id="102486"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6.xml><?xml version="1.0" encoding="utf-8"?>
<xdr:wsDr xmlns:xdr="http://schemas.openxmlformats.org/drawingml/2006/spreadsheetDrawing" xmlns:a="http://schemas.openxmlformats.org/drawingml/2006/main">
  <xdr:twoCellAnchor>
    <xdr:from>
      <xdr:col>21</xdr:col>
      <xdr:colOff>0</xdr:colOff>
      <xdr:row>9</xdr:row>
      <xdr:rowOff>66675</xdr:rowOff>
    </xdr:from>
    <xdr:to>
      <xdr:col>21</xdr:col>
      <xdr:colOff>0</xdr:colOff>
      <xdr:row>9</xdr:row>
      <xdr:rowOff>66675</xdr:rowOff>
    </xdr:to>
    <xdr:sp macro="" textlink="">
      <xdr:nvSpPr>
        <xdr:cNvPr id="168063" name="Line 1"/>
        <xdr:cNvSpPr>
          <a:spLocks noChangeShapeType="1"/>
        </xdr:cNvSpPr>
      </xdr:nvSpPr>
      <xdr:spPr bwMode="auto">
        <a:xfrm>
          <a:off x="12030075" y="12573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190500</xdr:colOff>
      <xdr:row>9</xdr:row>
      <xdr:rowOff>66675</xdr:rowOff>
    </xdr:from>
    <xdr:to>
      <xdr:col>1</xdr:col>
      <xdr:colOff>133350</xdr:colOff>
      <xdr:row>9</xdr:row>
      <xdr:rowOff>66675</xdr:rowOff>
    </xdr:to>
    <xdr:sp macro="" textlink="">
      <xdr:nvSpPr>
        <xdr:cNvPr id="168064" name="Line 2"/>
        <xdr:cNvSpPr>
          <a:spLocks noChangeShapeType="1"/>
        </xdr:cNvSpPr>
      </xdr:nvSpPr>
      <xdr:spPr bwMode="auto">
        <a:xfrm>
          <a:off x="190500" y="1257300"/>
          <a:ext cx="228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190500</xdr:colOff>
      <xdr:row>9</xdr:row>
      <xdr:rowOff>66675</xdr:rowOff>
    </xdr:from>
    <xdr:to>
      <xdr:col>12</xdr:col>
      <xdr:colOff>133350</xdr:colOff>
      <xdr:row>9</xdr:row>
      <xdr:rowOff>66675</xdr:rowOff>
    </xdr:to>
    <xdr:sp macro="" textlink="">
      <xdr:nvSpPr>
        <xdr:cNvPr id="168065" name="Line 3"/>
        <xdr:cNvSpPr>
          <a:spLocks noChangeShapeType="1"/>
        </xdr:cNvSpPr>
      </xdr:nvSpPr>
      <xdr:spPr bwMode="auto">
        <a:xfrm>
          <a:off x="6315075" y="12573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95250</xdr:colOff>
      <xdr:row>10</xdr:row>
      <xdr:rowOff>85725</xdr:rowOff>
    </xdr:from>
    <xdr:to>
      <xdr:col>1</xdr:col>
      <xdr:colOff>76200</xdr:colOff>
      <xdr:row>10</xdr:row>
      <xdr:rowOff>85725</xdr:rowOff>
    </xdr:to>
    <xdr:sp macro="" textlink="">
      <xdr:nvSpPr>
        <xdr:cNvPr id="372863" name="Line 1"/>
        <xdr:cNvSpPr>
          <a:spLocks noChangeShapeType="1"/>
        </xdr:cNvSpPr>
      </xdr:nvSpPr>
      <xdr:spPr bwMode="auto">
        <a:xfrm>
          <a:off x="95250" y="1524000"/>
          <a:ext cx="2952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10</xdr:row>
      <xdr:rowOff>85725</xdr:rowOff>
    </xdr:from>
    <xdr:to>
      <xdr:col>10</xdr:col>
      <xdr:colOff>0</xdr:colOff>
      <xdr:row>10</xdr:row>
      <xdr:rowOff>85725</xdr:rowOff>
    </xdr:to>
    <xdr:sp macro="" textlink="">
      <xdr:nvSpPr>
        <xdr:cNvPr id="372864" name="Line 2"/>
        <xdr:cNvSpPr>
          <a:spLocks noChangeShapeType="1"/>
        </xdr:cNvSpPr>
      </xdr:nvSpPr>
      <xdr:spPr bwMode="auto">
        <a:xfrm>
          <a:off x="6848475" y="152400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0</xdr:colOff>
      <xdr:row>10</xdr:row>
      <xdr:rowOff>85725</xdr:rowOff>
    </xdr:from>
    <xdr:to>
      <xdr:col>6</xdr:col>
      <xdr:colOff>0</xdr:colOff>
      <xdr:row>10</xdr:row>
      <xdr:rowOff>85725</xdr:rowOff>
    </xdr:to>
    <xdr:sp macro="" textlink="">
      <xdr:nvSpPr>
        <xdr:cNvPr id="372865" name="Line 3"/>
        <xdr:cNvSpPr>
          <a:spLocks noChangeShapeType="1"/>
        </xdr:cNvSpPr>
      </xdr:nvSpPr>
      <xdr:spPr bwMode="auto">
        <a:xfrm>
          <a:off x="3752850" y="1524000"/>
          <a:ext cx="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238125</xdr:colOff>
      <xdr:row>14</xdr:row>
      <xdr:rowOff>76200</xdr:rowOff>
    </xdr:from>
    <xdr:to>
      <xdr:col>1</xdr:col>
      <xdr:colOff>180975</xdr:colOff>
      <xdr:row>14</xdr:row>
      <xdr:rowOff>76200</xdr:rowOff>
    </xdr:to>
    <xdr:sp macro="" textlink="">
      <xdr:nvSpPr>
        <xdr:cNvPr id="2" name="Line 1"/>
        <xdr:cNvSpPr>
          <a:spLocks noChangeShapeType="1"/>
        </xdr:cNvSpPr>
      </xdr:nvSpPr>
      <xdr:spPr bwMode="auto">
        <a:xfrm>
          <a:off x="238125" y="193548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238125</xdr:colOff>
      <xdr:row>14</xdr:row>
      <xdr:rowOff>76200</xdr:rowOff>
    </xdr:from>
    <xdr:to>
      <xdr:col>1</xdr:col>
      <xdr:colOff>180975</xdr:colOff>
      <xdr:row>14</xdr:row>
      <xdr:rowOff>76200</xdr:rowOff>
    </xdr:to>
    <xdr:sp macro="" textlink="">
      <xdr:nvSpPr>
        <xdr:cNvPr id="2" name="Line 2"/>
        <xdr:cNvSpPr>
          <a:spLocks noChangeShapeType="1"/>
        </xdr:cNvSpPr>
      </xdr:nvSpPr>
      <xdr:spPr bwMode="auto">
        <a:xfrm>
          <a:off x="238125" y="193548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0.xml><?xml version="1.0" encoding="utf-8"?>
<xdr:wsDr xmlns:xdr="http://schemas.openxmlformats.org/drawingml/2006/spreadsheetDrawing" xmlns:a="http://schemas.openxmlformats.org/drawingml/2006/main">
  <xdr:twoCellAnchor>
    <xdr:from>
      <xdr:col>9</xdr:col>
      <xdr:colOff>0</xdr:colOff>
      <xdr:row>10</xdr:row>
      <xdr:rowOff>57150</xdr:rowOff>
    </xdr:from>
    <xdr:to>
      <xdr:col>9</xdr:col>
      <xdr:colOff>0</xdr:colOff>
      <xdr:row>10</xdr:row>
      <xdr:rowOff>57150</xdr:rowOff>
    </xdr:to>
    <xdr:sp macro="" textlink="">
      <xdr:nvSpPr>
        <xdr:cNvPr id="221269" name="Line 1"/>
        <xdr:cNvSpPr>
          <a:spLocks noChangeShapeType="1"/>
        </xdr:cNvSpPr>
      </xdr:nvSpPr>
      <xdr:spPr bwMode="auto">
        <a:xfrm>
          <a:off x="6086475" y="1485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xdr:colOff>
      <xdr:row>12</xdr:row>
      <xdr:rowOff>0</xdr:rowOff>
    </xdr:from>
    <xdr:to>
      <xdr:col>1</xdr:col>
      <xdr:colOff>247650</xdr:colOff>
      <xdr:row>12</xdr:row>
      <xdr:rowOff>0</xdr:rowOff>
    </xdr:to>
    <xdr:sp macro="" textlink="">
      <xdr:nvSpPr>
        <xdr:cNvPr id="221270" name="Line 2"/>
        <xdr:cNvSpPr>
          <a:spLocks noChangeShapeType="1"/>
        </xdr:cNvSpPr>
      </xdr:nvSpPr>
      <xdr:spPr bwMode="auto">
        <a:xfrm>
          <a:off x="123825" y="1714500"/>
          <a:ext cx="476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1.xml><?xml version="1.0" encoding="utf-8"?>
<xdr:wsDr xmlns:xdr="http://schemas.openxmlformats.org/drawingml/2006/spreadsheetDrawing" xmlns:a="http://schemas.openxmlformats.org/drawingml/2006/main">
  <xdr:twoCellAnchor>
    <xdr:from>
      <xdr:col>9</xdr:col>
      <xdr:colOff>0</xdr:colOff>
      <xdr:row>10</xdr:row>
      <xdr:rowOff>57150</xdr:rowOff>
    </xdr:from>
    <xdr:to>
      <xdr:col>9</xdr:col>
      <xdr:colOff>0</xdr:colOff>
      <xdr:row>10</xdr:row>
      <xdr:rowOff>57150</xdr:rowOff>
    </xdr:to>
    <xdr:sp macro="" textlink="">
      <xdr:nvSpPr>
        <xdr:cNvPr id="222335" name="Line 1"/>
        <xdr:cNvSpPr>
          <a:spLocks noChangeShapeType="1"/>
        </xdr:cNvSpPr>
      </xdr:nvSpPr>
      <xdr:spPr bwMode="auto">
        <a:xfrm>
          <a:off x="6124575" y="1485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xdr:colOff>
      <xdr:row>12</xdr:row>
      <xdr:rowOff>0</xdr:rowOff>
    </xdr:from>
    <xdr:to>
      <xdr:col>1</xdr:col>
      <xdr:colOff>247650</xdr:colOff>
      <xdr:row>12</xdr:row>
      <xdr:rowOff>0</xdr:rowOff>
    </xdr:to>
    <xdr:sp macro="" textlink="">
      <xdr:nvSpPr>
        <xdr:cNvPr id="222336" name="Line 2"/>
        <xdr:cNvSpPr>
          <a:spLocks noChangeShapeType="1"/>
        </xdr:cNvSpPr>
      </xdr:nvSpPr>
      <xdr:spPr bwMode="auto">
        <a:xfrm>
          <a:off x="123825" y="1714500"/>
          <a:ext cx="476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xdr:colOff>
      <xdr:row>12</xdr:row>
      <xdr:rowOff>0</xdr:rowOff>
    </xdr:from>
    <xdr:to>
      <xdr:col>1</xdr:col>
      <xdr:colOff>247650</xdr:colOff>
      <xdr:row>12</xdr:row>
      <xdr:rowOff>0</xdr:rowOff>
    </xdr:to>
    <xdr:sp macro="" textlink="">
      <xdr:nvSpPr>
        <xdr:cNvPr id="222337" name="Line 3"/>
        <xdr:cNvSpPr>
          <a:spLocks noChangeShapeType="1"/>
        </xdr:cNvSpPr>
      </xdr:nvSpPr>
      <xdr:spPr bwMode="auto">
        <a:xfrm>
          <a:off x="123825" y="1714500"/>
          <a:ext cx="476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219075</xdr:colOff>
      <xdr:row>13</xdr:row>
      <xdr:rowOff>0</xdr:rowOff>
    </xdr:from>
    <xdr:to>
      <xdr:col>1</xdr:col>
      <xdr:colOff>171450</xdr:colOff>
      <xdr:row>13</xdr:row>
      <xdr:rowOff>0</xdr:rowOff>
    </xdr:to>
    <xdr:sp macro="" textlink="">
      <xdr:nvSpPr>
        <xdr:cNvPr id="2" name="Line 1"/>
        <xdr:cNvSpPr>
          <a:spLocks noChangeShapeType="1"/>
        </xdr:cNvSpPr>
      </xdr:nvSpPr>
      <xdr:spPr bwMode="auto">
        <a:xfrm flipV="1">
          <a:off x="219075" y="1691640"/>
          <a:ext cx="3257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542925</xdr:colOff>
          <xdr:row>9</xdr:row>
          <xdr:rowOff>0</xdr:rowOff>
        </xdr:from>
        <xdr:to>
          <xdr:col>3</xdr:col>
          <xdr:colOff>666750</xdr:colOff>
          <xdr:row>13</xdr:row>
          <xdr:rowOff>19050</xdr:rowOff>
        </xdr:to>
        <xdr:sp macro="" textlink="">
          <xdr:nvSpPr>
            <xdr:cNvPr id="161845" name="Object 53" hidden="1">
              <a:extLst>
                <a:ext uri="{63B3BB69-23CF-44E3-9099-C40C66FF867C}">
                  <a14:compatExt spid="_x0000_s161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xdr:row>
          <xdr:rowOff>0</xdr:rowOff>
        </xdr:from>
        <xdr:to>
          <xdr:col>2</xdr:col>
          <xdr:colOff>304800</xdr:colOff>
          <xdr:row>13</xdr:row>
          <xdr:rowOff>19050</xdr:rowOff>
        </xdr:to>
        <xdr:sp macro="" textlink="">
          <xdr:nvSpPr>
            <xdr:cNvPr id="161846" name="Object 54" hidden="1">
              <a:extLst>
                <a:ext uri="{63B3BB69-23CF-44E3-9099-C40C66FF867C}">
                  <a14:compatExt spid="_x0000_s161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9</xdr:row>
          <xdr:rowOff>0</xdr:rowOff>
        </xdr:from>
        <xdr:to>
          <xdr:col>5</xdr:col>
          <xdr:colOff>142875</xdr:colOff>
          <xdr:row>13</xdr:row>
          <xdr:rowOff>19050</xdr:rowOff>
        </xdr:to>
        <xdr:sp macro="" textlink="">
          <xdr:nvSpPr>
            <xdr:cNvPr id="161847" name="Object 55" hidden="1">
              <a:extLst>
                <a:ext uri="{63B3BB69-23CF-44E3-9099-C40C66FF867C}">
                  <a14:compatExt spid="_x0000_s161847"/>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DOKUME~1\Vogel-T\LOKALE~1\Temp\B_reim-2-2080120087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DOKUME~1\Vogel-T\LOKALE~1\Temp\2080120087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DOKUME~1\Vogel-T\LOKALE~1\Temp\G-VC\G-VC-Daten\R-Querschnitt\Verkehr%20im%20&#220;berblick\Verkehr%20im%20&#220;berblick03\46000012_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Azubi\Praktikant-C\G-VC\G-VC-Offen\Fachserie_8\Reihe_1_2_Verkehr_im_Ueberblick\VIUE_2006_Fachseri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R-Querschnitt\Verkehr%20im%20&#220;berblick\Verkehr%20im%20&#220;berblick03\46000012_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Azubi\Praktikant-C\Ru-VIUE_2008_Fachserie_END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R-Querschnitt\Verkehr%20im%20&#220;berblick\Verkehr%20im%20&#220;berblick07\20801200770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G-E3\Daten\E303\2_EVAS_46000-QUER\VAK\VaK%20in%20arbeit\3.%20gepr&#252;ft\Arbeitstabellen_Verkehr%20aktuell_Feldmei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G-E3\Daten\E303\2_EVAS_46000-QUER\VAK\25_Aufbereiten\3.%20gepr&#252;ft\Arbeitstabellen_Verkehr%20aktuell_Feldmei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G-E3\Daten\E303\2_EVAS_46000-QUER\VAK\27_Verbreiten\Fachserien\2015\3.%20gepr&#252;ft\Arbeitstabellen_Verkehr%20aktuell_Feldmeie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haas_helfrich-d\AppData\Local\Microsoft\Windows\Temporary%20Internet%20Files\Content.Outlook\LWYAGERE\3.%20gepr&#252;ft\Arbeitstabellen_Verkehr%20aktuell_Feldmei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DOKUME~1\Vogel-T\LOKALE~1\Temp\G-VC\G-VC-Daten\R-Querschnitt\Verkehr%20aktuell\Verkehr%20aktuell%20Online\VAK_2007_09_Fachseri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DOKUME~1\Vogel-T\LOKALE~1\Temp\G-VC\G-VC-Daten\R-Querschnitt\Verkehr%20aktuell\Verkehr%20aktuell%20Online\VAK_2008_07_Fachserie_spi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R-Querschnitt\Verkehr%20aktuell\Verkehr%20aktuell%20Online\VAK_2006_12_Fachseri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G-VC\G-VC-Daten\R-Querschnitt\Verkehr%20aktuell\Verkehr%20aktuell%20Online\VAK_2007_04_Fachseri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R-Querschnitt\Verkehr%20aktuell\Verkehr%20aktuell%20Online\VAK_2007_04_Fachseri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G-VC\G-VC-Daten\Azubi\Praktikant-C\G-VC\G-VC-Daten\R-Querschnitt\Verkehr%20aktuell\Verkehr%20aktuell%20Online\VAK_2007_04_Fachseri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G-VC\G-VC-Daten\R-Querschnitt\Verkehr%20im%20&#220;berblick\Verkehr%20im%20&#220;berblick08\DOKUME~1\Vogel-T\LOKALE~1\Temp\VAK_2007_04_Fachseri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G-E3\Daten\E303\2_EVAS_46000-QUER\VAK\25_Aufbereiten\Verkehr%20aktuell%20-%20Fachserie%208%20Reihe%201.1%20-%2005%202011%20Stand%201106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G-E3\Daten\E303\2_EVAS_46000-QUER\VAK\27_Verbreiten\Fachserien\2015\Verkehr%20aktuell%20-%20Fachserie%208%20Reihe%201.1%20-%2005%202011%20Stand%201106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haas_helfrich-d\AppData\Local\Microsoft\Windows\Temporary%20Internet%20Files\Content.Outlook\LWYAGERE\Verkehr%20aktuell%20-%20Fachserie%208%20Reihe%201.1%20-%2005%202011%20Stand%201106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G-E3\Daten\E303\2_EVAS_46000-QUER\VAK\VaK%20in%20arbeit\Verkehr%20aktuell%20-%20Fachserie%208%20Reihe%201.1%20-%2005%202011%20Stand%201106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V-FS-08\DATA\G-E3\Daten\Verkehr%20aktuell%20-Aktualisierung-\Binnenschiffahrt\Bischi_1_2_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FS-08\DATA\G-E3\Daten\Verkehr%20aktuell%20-Aktualisierung-\Binnenschiffahrt\Bischi_1_2_3.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FS-08\DATA\G-E3\Daten\Verkehr%20aktuell%20-Aktualisierung-\Binnenschiffahrt\Bischi_1_2_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FS-08\DATA\G-E3\Daten\Verkehr%20aktuell%20-Aktualisierung-\Binnenschiffahrt\Bischi_1_2_6.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G-E3\Daten\E303\2_EVAS_46000-QUER\VIUE\25_Aufbereiten\Verkehr%20im%20&#220;berblick%2017\Tabellen\Luftverkehr\luftverkeh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 val="2_1_3"/>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 val="2_1_3"/>
      <sheetName val="Vorblatt"/>
      <sheetName val="Gebiet"/>
      <sheetName val="Inhalt"/>
      <sheetName val="Üb_1"/>
      <sheetName val="Üb_2"/>
      <sheetName val="Üb_2_Dia"/>
      <sheetName val="1.1.1_Dia"/>
      <sheetName val="1.1.1"/>
      <sheetName val="1.1.2_Dia"/>
      <sheetName val="1.1.2"/>
      <sheetName val="1.1.3_dia"/>
      <sheetName val="1.1.3"/>
      <sheetName val="1.1.4"/>
      <sheetName val="1.1.5"/>
      <sheetName val="1.2.1_Dia"/>
      <sheetName val="1.2.1"/>
      <sheetName val="1.2.2_Dia"/>
      <sheetName val="1.2.2"/>
      <sheetName val="1.2.3_Dia"/>
      <sheetName val="1.2.3"/>
      <sheetName val="1.2.4"/>
      <sheetName val="1.2.5"/>
      <sheetName val="1.3.1._Dia"/>
      <sheetName val="1.3.1"/>
      <sheetName val="1.3.2_Dia"/>
      <sheetName val="1.3.2"/>
      <sheetName val="1.3.3_Dia"/>
      <sheetName val="1.3.3"/>
      <sheetName val="1.3.4"/>
      <sheetName val="1.3.5"/>
      <sheetName val="1.3.6"/>
      <sheetName val="1.4"/>
      <sheetName val="1.5.1_Dia"/>
      <sheetName val="1.5.1"/>
      <sheetName val="1.5.2_Dia"/>
      <sheetName val="1.5.2"/>
      <sheetName val="1.5.3"/>
      <sheetName val="1.6.1_Dia"/>
      <sheetName val="1.6.1"/>
      <sheetName val="1.6.2"/>
      <sheetName val="1.6.3"/>
      <sheetName val="1.6.4_Dia"/>
      <sheetName val="1.6.4"/>
      <sheetName val="1.6.5"/>
      <sheetName val="1.6.6"/>
      <sheetName val="1.7"/>
      <sheetName val="1.8.1"/>
      <sheetName val="1.8.2"/>
      <sheetName val="1.8.3"/>
      <sheetName val="2.1.1_Dia"/>
      <sheetName val="2.1.1"/>
      <sheetName val="2.1.2_Dia"/>
      <sheetName val="2.1.2"/>
      <sheetName val="2.1.3"/>
      <sheetName val="2.2_Dia"/>
      <sheetName val="2.2"/>
      <sheetName val="2.2n_Dia"/>
      <sheetName val="2.3.1"/>
      <sheetName val="2.3.2"/>
      <sheetName val="2.3.3"/>
      <sheetName val="2.3.4_Dia"/>
      <sheetName val="2.3.4"/>
      <sheetName val="noch 2.3.4"/>
      <sheetName val="2.3.5"/>
      <sheetName val="2.3.6"/>
      <sheetName val="3_Dia"/>
      <sheetName val="3."/>
      <sheetName val="3_Dia_n"/>
      <sheetName val="4.1._Dia"/>
      <sheetName val="4.1"/>
      <sheetName val="4.2"/>
      <sheetName val="4.3"/>
      <sheetName val="4.4_Dia"/>
      <sheetName val="4.4"/>
      <sheetName val="4.5"/>
      <sheetName val="5.1"/>
      <sheetName val="5.2"/>
      <sheetName val="6."/>
      <sheetName val="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5"/>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
      <sheetName val="Leerblatt"/>
      <sheetName val="Inhalt"/>
      <sheetName val="Contents"/>
      <sheetName val="Gebiet"/>
      <sheetName val="Übersicht"/>
      <sheetName val="1.1.1"/>
      <sheetName val="1.1.2"/>
      <sheetName val="1.1.3"/>
      <sheetName val="1.1.4"/>
      <sheetName val="1.1.5"/>
      <sheetName val="1.1.6"/>
      <sheetName val="Leerblatt (2)"/>
      <sheetName val="1.2.1"/>
      <sheetName val="1.2.2"/>
      <sheetName val="1.2.3"/>
      <sheetName val="1.2.4"/>
      <sheetName val="1.2.5"/>
      <sheetName val="1.3.1"/>
      <sheetName val="1.3.2"/>
      <sheetName val="1.3.3"/>
      <sheetName val="1.3.4"/>
      <sheetName val="1.3.5"/>
      <sheetName val="1.3.6"/>
      <sheetName val="1.4"/>
      <sheetName val="1.5.1"/>
      <sheetName val="1.5.2"/>
      <sheetName val="1.5.3"/>
      <sheetName val="1.5.4"/>
      <sheetName val="Leerblatt (3)"/>
      <sheetName val="1.6.1"/>
      <sheetName val="1.6.2"/>
      <sheetName val="1.6.3 "/>
      <sheetName val="1.6.4"/>
      <sheetName val="1.6.5"/>
      <sheetName val="1.6.6"/>
      <sheetName val="1.7"/>
      <sheetName val="2.1.1"/>
      <sheetName val="noch 2.1.1"/>
      <sheetName val="2.1.2 "/>
      <sheetName val="2.1.2  (2)"/>
      <sheetName val="noch 2.1.2"/>
      <sheetName val="2.1.3"/>
      <sheetName val="2.1.3 (2)"/>
      <sheetName val="noch 2.1.3"/>
      <sheetName val="2.1.4"/>
      <sheetName val="2.1.5"/>
      <sheetName val="Leerblatt (4)"/>
      <sheetName val="2.2.1"/>
      <sheetName val="2.2.2"/>
      <sheetName val="2.2.3"/>
      <sheetName val="2.2.4"/>
      <sheetName val="noch 2.2.4"/>
      <sheetName val="3"/>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
      <sheetName val="Leerblatt"/>
      <sheetName val="Inhalt"/>
      <sheetName val="Contents"/>
      <sheetName val="Gebiet"/>
      <sheetName val="Übersicht"/>
      <sheetName val="1.1.1"/>
      <sheetName val="1.1.2"/>
      <sheetName val="1.1.3"/>
      <sheetName val="1.1.4"/>
      <sheetName val="1.1.5"/>
      <sheetName val="1.1.6"/>
      <sheetName val="Leerblatt (2)"/>
      <sheetName val="1.2.1"/>
      <sheetName val="1.2.2"/>
      <sheetName val="1.2.3"/>
      <sheetName val="1.2.4"/>
      <sheetName val="1.2.5"/>
      <sheetName val="1.3.1"/>
      <sheetName val="1.3.2"/>
      <sheetName val="1.3.3"/>
      <sheetName val="1.3.4"/>
      <sheetName val="1.3.5"/>
      <sheetName val="1.3.6"/>
      <sheetName val="1.4"/>
      <sheetName val="1.5.1"/>
      <sheetName val="1.5.2"/>
      <sheetName val="1.5.3"/>
      <sheetName val="1.5.4"/>
      <sheetName val="Leerblatt (3)"/>
      <sheetName val="1.6.1"/>
      <sheetName val="1.6.2"/>
      <sheetName val="1.6.3 "/>
      <sheetName val="1.6.4"/>
      <sheetName val="1.6.5"/>
      <sheetName val="1.6.6"/>
      <sheetName val="1.7"/>
      <sheetName val="2.1.1"/>
      <sheetName val="noch 2.1.1"/>
      <sheetName val="2.1.2 "/>
      <sheetName val="2.1.2  (2)"/>
      <sheetName val="noch 2.1.2"/>
      <sheetName val="2.1.3"/>
      <sheetName val="2.1.3 (2)"/>
      <sheetName val="noch 2.1.3"/>
      <sheetName val="2.1.4"/>
      <sheetName val="2.1.5"/>
      <sheetName val="Leerblatt (4)"/>
      <sheetName val="2.2.1"/>
      <sheetName val="2.2.2"/>
      <sheetName val="2.2.3"/>
      <sheetName val="2.2.4"/>
      <sheetName val="noch 2.2.4"/>
      <sheetName val="3"/>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
      <sheetName val="Leerblatt"/>
      <sheetName val="Inhalt"/>
      <sheetName val="Contents"/>
      <sheetName val="Gebiet"/>
      <sheetName val="Übersicht"/>
      <sheetName val="1.1.1"/>
      <sheetName val="1.1.2"/>
      <sheetName val="1.1.3"/>
      <sheetName val="1.1.4"/>
      <sheetName val="1.1.5"/>
      <sheetName val="1.1.6"/>
      <sheetName val="Leerblatt (2)"/>
      <sheetName val="1.2.1"/>
      <sheetName val="1.2.2"/>
      <sheetName val="1.2.3"/>
      <sheetName val="1.2.4"/>
      <sheetName val="1.2.5"/>
      <sheetName val="1.3.1"/>
      <sheetName val="1.3.2"/>
      <sheetName val="1.3.3"/>
      <sheetName val="1.3.4"/>
      <sheetName val="1.3.5"/>
      <sheetName val="1.3.6"/>
      <sheetName val="1.4"/>
      <sheetName val="1.5.1"/>
      <sheetName val="1.5.2"/>
      <sheetName val="1.5.3"/>
      <sheetName val="1.5.4"/>
      <sheetName val="Leerblatt (3)"/>
      <sheetName val="1.6.1"/>
      <sheetName val="1.6.2"/>
      <sheetName val="1.6.3 "/>
      <sheetName val="1.6.4"/>
      <sheetName val="1.6.5"/>
      <sheetName val="1.6.6"/>
      <sheetName val="1.7"/>
      <sheetName val="2.1.1"/>
      <sheetName val="noch 2.1.1"/>
      <sheetName val="2.1.2 "/>
      <sheetName val="2.1.2  (2)"/>
      <sheetName val="noch 2.1.2"/>
      <sheetName val="2.1.3"/>
      <sheetName val="2.1.3 (2)"/>
      <sheetName val="noch 2.1.3"/>
      <sheetName val="2.1.4"/>
      <sheetName val="2.1.5"/>
      <sheetName val="Leerblatt (4)"/>
      <sheetName val="2.2.1"/>
      <sheetName val="2.2.2"/>
      <sheetName val="2.2.3"/>
      <sheetName val="2.2.4"/>
      <sheetName val="noch 2.2.4"/>
      <sheetName val="3"/>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
      <sheetName val="Leerblatt"/>
      <sheetName val="Inhalt"/>
      <sheetName val="Contents"/>
      <sheetName val="Gebiet"/>
      <sheetName val="Übersicht"/>
      <sheetName val="1.1.1"/>
      <sheetName val="1.1.2"/>
      <sheetName val="1.1.3"/>
      <sheetName val="1.1.4"/>
      <sheetName val="1.1.5"/>
      <sheetName val="1.1.6"/>
      <sheetName val="Leerblatt (2)"/>
      <sheetName val="1.2.1"/>
      <sheetName val="1.2.2"/>
      <sheetName val="1.2.3"/>
      <sheetName val="1.2.4"/>
      <sheetName val="1.2.5"/>
      <sheetName val="1.3.1"/>
      <sheetName val="1.3.2"/>
      <sheetName val="1.3.3"/>
      <sheetName val="1.3.4"/>
      <sheetName val="1.3.5"/>
      <sheetName val="1.3.6"/>
      <sheetName val="1.4"/>
      <sheetName val="1.5.1"/>
      <sheetName val="1.5.2"/>
      <sheetName val="1.5.3"/>
      <sheetName val="1.5.4"/>
      <sheetName val="Leerblatt (3)"/>
      <sheetName val="1.6.1"/>
      <sheetName val="1.6.2"/>
      <sheetName val="1.6.3 "/>
      <sheetName val="1.6.4"/>
      <sheetName val="1.6.5"/>
      <sheetName val="1.6.6"/>
      <sheetName val="1.7"/>
      <sheetName val="2.1.1"/>
      <sheetName val="noch 2.1.1"/>
      <sheetName val="2.1.2 "/>
      <sheetName val="2.1.2  (2)"/>
      <sheetName val="noch 2.1.2"/>
      <sheetName val="2.1.3"/>
      <sheetName val="2.1.3 (2)"/>
      <sheetName val="noch 2.1.3"/>
      <sheetName val="2.1.4"/>
      <sheetName val="2.1.5"/>
      <sheetName val="Leerblatt (4)"/>
      <sheetName val="2.2.1"/>
      <sheetName val="2.2.2"/>
      <sheetName val="2.2.3"/>
      <sheetName val="2.2.4"/>
      <sheetName val="noch 2.2.4"/>
      <sheetName val="3"/>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3"/>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3"/>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3"/>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Contents"/>
      <sheetName val="Gebiet"/>
      <sheetName val="Übersicht"/>
      <sheetName val="1.1.1"/>
      <sheetName val="1.1.2"/>
      <sheetName val="1.1.3"/>
      <sheetName val="1.1.4"/>
      <sheetName val="1.1.5"/>
      <sheetName val="1.2.1"/>
      <sheetName val="1.2.2"/>
      <sheetName val="1.2.3"/>
      <sheetName val="1.2.4"/>
      <sheetName val="1.2.5"/>
      <sheetName val="1.3.1"/>
      <sheetName val="1.3.2"/>
      <sheetName val="1.3.3"/>
      <sheetName val="1.3.4"/>
      <sheetName val="1.3.5"/>
      <sheetName val="1.3.6"/>
      <sheetName val="1.4"/>
      <sheetName val="1.5.1"/>
      <sheetName val="1.5.2"/>
      <sheetName val="1.5.3"/>
      <sheetName val="1.6.1"/>
      <sheetName val="1.6.2"/>
      <sheetName val="1.6.3 "/>
      <sheetName val="1.6.4"/>
      <sheetName val="1.6.5"/>
      <sheetName val="1.7"/>
      <sheetName val="2.1.1"/>
      <sheetName val="noch 2.1.1"/>
      <sheetName val="2.1.2 "/>
      <sheetName val="2.1.2  (2)"/>
      <sheetName val="noch 2.1.2"/>
      <sheetName val="2.1.3"/>
      <sheetName val="2.1.3 (2)"/>
      <sheetName val="noch 2.1.3"/>
      <sheetName val="2.2.1"/>
      <sheetName val="2.2.2"/>
      <sheetName val="2.2.3"/>
      <sheetName val="2.2.4"/>
      <sheetName val="2.3.1"/>
      <sheetName val="2.3.2"/>
      <sheetName val="2.3.3"/>
      <sheetName val="2.3.4"/>
      <sheetName val="noch 2.3.4"/>
      <sheetName val="3"/>
      <sheetName val="4.1"/>
      <sheetName val="4.2"/>
      <sheetName val="4.3"/>
      <sheetName val="4.4"/>
      <sheetName val="5.1"/>
      <sheetName val="5.2"/>
      <sheetName val="6"/>
      <sheetName val="7"/>
      <sheetName val="Erläuter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Contents"/>
      <sheetName val="Gebiet"/>
      <sheetName val="Übersicht"/>
      <sheetName val="1.1.1"/>
      <sheetName val="1.1.2"/>
      <sheetName val="1.1.3"/>
      <sheetName val="1.1.4"/>
      <sheetName val="1.1.5"/>
      <sheetName val="1.2.1"/>
      <sheetName val="1.2.2"/>
      <sheetName val="1.2.3"/>
      <sheetName val="1.2.4"/>
      <sheetName val="1.2.5"/>
      <sheetName val="1.3.1"/>
      <sheetName val="1.3.2"/>
      <sheetName val="1.3.3"/>
      <sheetName val="1.3.4"/>
      <sheetName val="1.3.5"/>
      <sheetName val="1.3.6"/>
      <sheetName val="1.4"/>
      <sheetName val="1.5.1"/>
      <sheetName val="1.5.2"/>
      <sheetName val="1.5.3"/>
      <sheetName val="1.6.1"/>
      <sheetName val="1.6.2"/>
      <sheetName val="1.6.3 "/>
      <sheetName val="1.6.4"/>
      <sheetName val="1.6.5"/>
      <sheetName val="1.7"/>
      <sheetName val="2.1.1"/>
      <sheetName val="noch 2.1.1"/>
      <sheetName val="2.1.2 "/>
      <sheetName val="2.1.2  (2)"/>
      <sheetName val="noch 2.1.2"/>
      <sheetName val="2.1.3"/>
      <sheetName val="2.1.3 (2)"/>
      <sheetName val="noch 2.1.3"/>
      <sheetName val="2.2.1"/>
      <sheetName val="2.2.2"/>
      <sheetName val="2.2.3"/>
      <sheetName val="2.2.4"/>
      <sheetName val="2.3.1"/>
      <sheetName val="2.3.2"/>
      <sheetName val="2.3.3"/>
      <sheetName val="2.3.4"/>
      <sheetName val="noch 2.3.4"/>
      <sheetName val="3"/>
      <sheetName val="4.1"/>
      <sheetName val="4.2"/>
      <sheetName val="4.3"/>
      <sheetName val="4.4"/>
      <sheetName val="5.1"/>
      <sheetName val="5.2"/>
      <sheetName val="6"/>
      <sheetName val="7"/>
      <sheetName val="Erläuterung"/>
      <sheetName val="1_2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3"/>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_3"/>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Contents"/>
      <sheetName val="Gebiet"/>
      <sheetName val="Übersicht"/>
      <sheetName val="1.1.1"/>
      <sheetName val="1.1.2"/>
      <sheetName val="1.1.3"/>
      <sheetName val="1.1.4"/>
      <sheetName val="1.1.5"/>
      <sheetName val="noch1.1.5 "/>
      <sheetName val="1.1.6"/>
      <sheetName val="noch1.1.6"/>
      <sheetName val="1.1.7"/>
      <sheetName val="1.1.8"/>
      <sheetName val="1.2.1"/>
      <sheetName val="1.2.2"/>
      <sheetName val="1.2.3"/>
      <sheetName val="1.2.4"/>
      <sheetName val="1.2.5"/>
      <sheetName val="noch1.2.5"/>
      <sheetName val="1.2.6"/>
      <sheetName val="noch1.2.6"/>
      <sheetName val="1.2.7"/>
      <sheetName val="1.3.1"/>
      <sheetName val="1.3.2"/>
      <sheetName val="1.3.3"/>
      <sheetName val="1.3.4"/>
      <sheetName val="1.3.5"/>
      <sheetName val="noch1.3.5 "/>
      <sheetName val="1.3.6"/>
      <sheetName val="1.3.7"/>
      <sheetName val="1.4"/>
      <sheetName val="1.5.1"/>
      <sheetName val="1.5.2"/>
      <sheetName val="1.5.3"/>
      <sheetName val="1.6.1"/>
      <sheetName val="1.6.2"/>
      <sheetName val="1.6.3 "/>
      <sheetName val="1.6.4"/>
      <sheetName val="1.6.5"/>
      <sheetName val="1.6.6"/>
      <sheetName val="noch1.6.6"/>
      <sheetName val="1.6.7"/>
      <sheetName val="noch1.6.7"/>
      <sheetName val="1.6.8"/>
      <sheetName val="1.7"/>
      <sheetName val="2.1.1"/>
      <sheetName val="noch 2.1.1"/>
      <sheetName val="2.1.2 "/>
      <sheetName val="2.1.3"/>
      <sheetName val="2.1.4"/>
      <sheetName val="2.1.5"/>
      <sheetName val="2.1.6"/>
      <sheetName val="2.1.7"/>
      <sheetName val="2.1.8"/>
      <sheetName val="2.1.9"/>
      <sheetName val="2.2.1"/>
      <sheetName val="2.2.2"/>
      <sheetName val="2.2.3"/>
      <sheetName val="2.2.4"/>
      <sheetName val="noch 2.2.4"/>
      <sheetName val="3 "/>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Contents"/>
      <sheetName val="Gebiet"/>
      <sheetName val="Übersicht"/>
      <sheetName val="1.1.1"/>
      <sheetName val="1.1.2"/>
      <sheetName val="1.1.3"/>
      <sheetName val="1.1.4"/>
      <sheetName val="1.1.5"/>
      <sheetName val="noch1.1.5 "/>
      <sheetName val="1.1.6"/>
      <sheetName val="noch1.1.6"/>
      <sheetName val="1.1.7"/>
      <sheetName val="1.1.8"/>
      <sheetName val="1.2.1"/>
      <sheetName val="1.2.2"/>
      <sheetName val="1.2.3"/>
      <sheetName val="1.2.4"/>
      <sheetName val="1.2.5"/>
      <sheetName val="noch1.2.5"/>
      <sheetName val="1.2.6"/>
      <sheetName val="noch1.2.6"/>
      <sheetName val="1.2.7"/>
      <sheetName val="1.3.1"/>
      <sheetName val="1.3.2"/>
      <sheetName val="1.3.3"/>
      <sheetName val="1.3.4"/>
      <sheetName val="1.3.5"/>
      <sheetName val="noch1.3.5 "/>
      <sheetName val="1.3.6"/>
      <sheetName val="1.3.7"/>
      <sheetName val="1.4"/>
      <sheetName val="1.5.1"/>
      <sheetName val="1.5.2"/>
      <sheetName val="1.5.3"/>
      <sheetName val="1.6.1"/>
      <sheetName val="1.6.2"/>
      <sheetName val="1.6.3 "/>
      <sheetName val="1.6.4"/>
      <sheetName val="1.6.5"/>
      <sheetName val="1.6.6"/>
      <sheetName val="noch1.6.6"/>
      <sheetName val="1.6.7"/>
      <sheetName val="noch1.6.7"/>
      <sheetName val="1.6.8"/>
      <sheetName val="1.7"/>
      <sheetName val="2.1.1"/>
      <sheetName val="noch 2.1.1"/>
      <sheetName val="2.1.2 "/>
      <sheetName val="2.1.3"/>
      <sheetName val="2.1.4"/>
      <sheetName val="2.1.5"/>
      <sheetName val="2.1.6"/>
      <sheetName val="2.1.7"/>
      <sheetName val="2.1.8"/>
      <sheetName val="2.1.9"/>
      <sheetName val="2.2.1"/>
      <sheetName val="2.2.2"/>
      <sheetName val="2.2.3"/>
      <sheetName val="2.2.4"/>
      <sheetName val="noch 2.2.4"/>
      <sheetName val="3 "/>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Contents"/>
      <sheetName val="Gebiet"/>
      <sheetName val="Übersicht"/>
      <sheetName val="1.1.1"/>
      <sheetName val="1.1.2"/>
      <sheetName val="1.1.3"/>
      <sheetName val="1.1.4"/>
      <sheetName val="1.1.5"/>
      <sheetName val="noch1.1.5 "/>
      <sheetName val="1.1.6"/>
      <sheetName val="noch1.1.6"/>
      <sheetName val="1.1.7"/>
      <sheetName val="1.1.8"/>
      <sheetName val="1.2.1"/>
      <sheetName val="1.2.2"/>
      <sheetName val="1.2.3"/>
      <sheetName val="1.2.4"/>
      <sheetName val="1.2.5"/>
      <sheetName val="noch1.2.5"/>
      <sheetName val="1.2.6"/>
      <sheetName val="noch1.2.6"/>
      <sheetName val="1.2.7"/>
      <sheetName val="1.3.1"/>
      <sheetName val="1.3.2"/>
      <sheetName val="1.3.3"/>
      <sheetName val="1.3.4"/>
      <sheetName val="1.3.5"/>
      <sheetName val="noch1.3.5 "/>
      <sheetName val="1.3.6"/>
      <sheetName val="1.3.7"/>
      <sheetName val="1.4"/>
      <sheetName val="1.5.1"/>
      <sheetName val="1.5.2"/>
      <sheetName val="1.5.3"/>
      <sheetName val="1.6.1"/>
      <sheetName val="1.6.2"/>
      <sheetName val="1.6.3 "/>
      <sheetName val="1.6.4"/>
      <sheetName val="1.6.5"/>
      <sheetName val="1.6.6"/>
      <sheetName val="noch1.6.6"/>
      <sheetName val="1.6.7"/>
      <sheetName val="noch1.6.7"/>
      <sheetName val="1.6.8"/>
      <sheetName val="1.7"/>
      <sheetName val="2.1.1"/>
      <sheetName val="noch 2.1.1"/>
      <sheetName val="2.1.2 "/>
      <sheetName val="2.1.3"/>
      <sheetName val="2.1.4"/>
      <sheetName val="2.1.5"/>
      <sheetName val="2.1.6"/>
      <sheetName val="2.1.7"/>
      <sheetName val="2.1.8"/>
      <sheetName val="2.1.9"/>
      <sheetName val="2.2.1"/>
      <sheetName val="2.2.2"/>
      <sheetName val="2.2.3"/>
      <sheetName val="2.2.4"/>
      <sheetName val="noch 2.2.4"/>
      <sheetName val="3 "/>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Inhalt"/>
      <sheetName val="Contents"/>
      <sheetName val="Gebiet"/>
      <sheetName val="Übersicht"/>
      <sheetName val="1.1.1"/>
      <sheetName val="1.1.2"/>
      <sheetName val="1.1.3"/>
      <sheetName val="1.1.4"/>
      <sheetName val="1.1.5"/>
      <sheetName val="noch1.1.5 "/>
      <sheetName val="1.1.6"/>
      <sheetName val="noch1.1.6"/>
      <sheetName val="1.1.7"/>
      <sheetName val="1.1.8"/>
      <sheetName val="1.2.1"/>
      <sheetName val="1.2.2"/>
      <sheetName val="1.2.3"/>
      <sheetName val="1.2.4"/>
      <sheetName val="1.2.5"/>
      <sheetName val="noch1.2.5"/>
      <sheetName val="1.2.6"/>
      <sheetName val="noch1.2.6"/>
      <sheetName val="1.2.7"/>
      <sheetName val="1.3.1"/>
      <sheetName val="1.3.2"/>
      <sheetName val="1.3.3"/>
      <sheetName val="1.3.4"/>
      <sheetName val="1.3.5"/>
      <sheetName val="noch1.3.5 "/>
      <sheetName val="1.3.6"/>
      <sheetName val="1.3.7"/>
      <sheetName val="1.4"/>
      <sheetName val="1.5.1"/>
      <sheetName val="1.5.2"/>
      <sheetName val="1.5.3"/>
      <sheetName val="1.6.1"/>
      <sheetName val="1.6.2"/>
      <sheetName val="1.6.3 "/>
      <sheetName val="1.6.4"/>
      <sheetName val="1.6.5"/>
      <sheetName val="1.6.6"/>
      <sheetName val="noch1.6.6"/>
      <sheetName val="1.6.7"/>
      <sheetName val="noch1.6.7"/>
      <sheetName val="1.6.8"/>
      <sheetName val="1.7"/>
      <sheetName val="2.1.1"/>
      <sheetName val="noch 2.1.1"/>
      <sheetName val="2.1.2 "/>
      <sheetName val="2.1.3"/>
      <sheetName val="2.1.4"/>
      <sheetName val="2.1.5"/>
      <sheetName val="2.1.6"/>
      <sheetName val="2.1.7"/>
      <sheetName val="2.1.8"/>
      <sheetName val="2.1.9"/>
      <sheetName val="2.2.1"/>
      <sheetName val="2.2.2"/>
      <sheetName val="2.2.3"/>
      <sheetName val="2.2.4"/>
      <sheetName val="noch 2.2.4"/>
      <sheetName val="3 "/>
      <sheetName val="4.1"/>
      <sheetName val="4.2"/>
      <sheetName val="4.3"/>
      <sheetName val="4.4"/>
      <sheetName val="5.1"/>
      <sheetName val="5.2"/>
      <sheetName val="6"/>
      <sheetName val="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 BACKUP"/>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_BACKUP"/>
      <sheetName val="noch 1.2.3_BACKUP"/>
    </sheetNames>
    <sheetDataSet>
      <sheetData sheetId="0" refreshError="1"/>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4_BACKUP"/>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6_BACKUP"/>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b_1"/>
      <sheetName val="Üb_2"/>
      <sheetName val="1.4.1_Dia"/>
      <sheetName val="1.4.1"/>
      <sheetName val="1.4.2"/>
      <sheetName val="1.4.2_Dia"/>
      <sheetName val="2.2.1"/>
      <sheetName val="2.2.2"/>
      <sheetName val="2.2.3"/>
      <sheetName val="2.2.4_Dia"/>
      <sheetName val="2.2.4"/>
      <sheetName val="noch2.2.4"/>
      <sheetName val="2_2_5 "/>
      <sheetName val="2_2_6"/>
    </sheetNames>
    <sheetDataSet>
      <sheetData sheetId="0" refreshError="1"/>
      <sheetData sheetId="1" refreshError="1"/>
      <sheetData sheetId="2">
        <row r="66">
          <cell r="B66" t="str">
            <v>Insgesamt</v>
          </cell>
        </row>
      </sheetData>
      <sheetData sheetId="3"/>
      <sheetData sheetId="4"/>
      <sheetData sheetId="5">
        <row r="68">
          <cell r="B68">
            <v>1991</v>
          </cell>
        </row>
        <row r="70">
          <cell r="A70" t="str">
            <v>Hannover</v>
          </cell>
        </row>
        <row r="71">
          <cell r="A71" t="str">
            <v>Hamburg</v>
          </cell>
        </row>
        <row r="72">
          <cell r="A72" t="str">
            <v>Köln/Bonn</v>
          </cell>
        </row>
        <row r="73">
          <cell r="A73" t="str">
            <v xml:space="preserve">Düsseldorf </v>
          </cell>
        </row>
        <row r="74">
          <cell r="A74" t="str">
            <v>Frankfurt/M.</v>
          </cell>
        </row>
        <row r="75">
          <cell r="A75" t="str">
            <v>München</v>
          </cell>
        </row>
        <row r="76">
          <cell r="A76" t="str">
            <v>Berlin (Tegel)</v>
          </cell>
        </row>
        <row r="77">
          <cell r="A77" t="str">
            <v>Stuttgart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Larissa">
  <a:themeElements>
    <a:clrScheme name="Destatis">
      <a:dk1>
        <a:sysClr val="windowText" lastClr="000000"/>
      </a:dk1>
      <a:lt1>
        <a:sysClr val="window" lastClr="FFFFFF"/>
      </a:lt1>
      <a:dk2>
        <a:srgbClr val="333366"/>
      </a:dk2>
      <a:lt2>
        <a:srgbClr val="FF6600"/>
      </a:lt2>
      <a:accent1>
        <a:srgbClr val="CC0033"/>
      </a:accent1>
      <a:accent2>
        <a:srgbClr val="FFCC00"/>
      </a:accent2>
      <a:accent3>
        <a:srgbClr val="3366CC"/>
      </a:accent3>
      <a:accent4>
        <a:srgbClr val="66CCFF"/>
      </a:accent4>
      <a:accent5>
        <a:srgbClr val="990033"/>
      </a:accent5>
      <a:accent6>
        <a:srgbClr val="66CC6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package" Target="../embeddings/Microsoft_Word_Document1.docx"/></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9.xml"/><Relationship Id="rId1" Type="http://schemas.openxmlformats.org/officeDocument/2006/relationships/printerSettings" Target="../printerSettings/printerSettings21.bin"/><Relationship Id="rId5" Type="http://schemas.openxmlformats.org/officeDocument/2006/relationships/image" Target="../media/image4.emf"/><Relationship Id="rId4" Type="http://schemas.openxmlformats.org/officeDocument/2006/relationships/package" Target="../embeddings/Microsoft_Word_Document2.docx"/></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4.xml"/><Relationship Id="rId1" Type="http://schemas.openxmlformats.org/officeDocument/2006/relationships/printerSettings" Target="../printerSettings/printerSettings34.bin"/><Relationship Id="rId5" Type="http://schemas.openxmlformats.org/officeDocument/2006/relationships/image" Target="../media/image5.emf"/><Relationship Id="rId4" Type="http://schemas.openxmlformats.org/officeDocument/2006/relationships/oleObject" Target="../embeddings/oleObject1.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5.xml"/><Relationship Id="rId1" Type="http://schemas.openxmlformats.org/officeDocument/2006/relationships/printerSettings" Target="../printerSettings/printerSettings35.bin"/><Relationship Id="rId5" Type="http://schemas.openxmlformats.org/officeDocument/2006/relationships/image" Target="../media/image6.emf"/><Relationship Id="rId4" Type="http://schemas.openxmlformats.org/officeDocument/2006/relationships/oleObject" Target="../embeddings/oleObject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7.xml"/><Relationship Id="rId1" Type="http://schemas.openxmlformats.org/officeDocument/2006/relationships/printerSettings" Target="../printerSettings/printerSettings37.bin"/><Relationship Id="rId5" Type="http://schemas.openxmlformats.org/officeDocument/2006/relationships/image" Target="../media/image7.emf"/><Relationship Id="rId4" Type="http://schemas.openxmlformats.org/officeDocument/2006/relationships/package" Target="../embeddings/Microsoft_Word_Document3.docx"/></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0.xml"/><Relationship Id="rId1" Type="http://schemas.openxmlformats.org/officeDocument/2006/relationships/printerSettings" Target="../printerSettings/printerSettings49.bin"/><Relationship Id="rId5" Type="http://schemas.openxmlformats.org/officeDocument/2006/relationships/image" Target="../media/image8.emf"/><Relationship Id="rId4" Type="http://schemas.openxmlformats.org/officeDocument/2006/relationships/package" Target="../embeddings/Microsoft_Word_Document4.docx"/></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7.xml"/><Relationship Id="rId1" Type="http://schemas.openxmlformats.org/officeDocument/2006/relationships/printerSettings" Target="../printerSettings/printerSettings55.bin"/><Relationship Id="rId5" Type="http://schemas.openxmlformats.org/officeDocument/2006/relationships/image" Target="../media/image9.emf"/><Relationship Id="rId4" Type="http://schemas.openxmlformats.org/officeDocument/2006/relationships/package" Target="../embeddings/Microsoft_Word_Document5.docx"/></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1.xml"/><Relationship Id="rId1" Type="http://schemas.openxmlformats.org/officeDocument/2006/relationships/printerSettings" Target="../printerSettings/printerSettings68.bin"/><Relationship Id="rId5" Type="http://schemas.openxmlformats.org/officeDocument/2006/relationships/image" Target="../media/image10.emf"/><Relationship Id="rId4" Type="http://schemas.openxmlformats.org/officeDocument/2006/relationships/package" Target="../embeddings/Microsoft_Word_Document6.docx"/></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9.xml"/><Relationship Id="rId1" Type="http://schemas.openxmlformats.org/officeDocument/2006/relationships/printerSettings" Target="../printerSettings/printerSettings77.bin"/><Relationship Id="rId5" Type="http://schemas.openxmlformats.org/officeDocument/2006/relationships/image" Target="../media/image11.emf"/><Relationship Id="rId4" Type="http://schemas.openxmlformats.org/officeDocument/2006/relationships/package" Target="../embeddings/Microsoft_Excel_Worksheet7.xlsx"/></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0.xml"/><Relationship Id="rId1" Type="http://schemas.openxmlformats.org/officeDocument/2006/relationships/printerSettings" Target="../printerSettings/printerSettings78.bin"/><Relationship Id="rId5" Type="http://schemas.openxmlformats.org/officeDocument/2006/relationships/image" Target="../media/image12.emf"/><Relationship Id="rId4" Type="http://schemas.openxmlformats.org/officeDocument/2006/relationships/oleObject" Target="../embeddings/oleObject3.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9.xml"/><Relationship Id="rId1" Type="http://schemas.openxmlformats.org/officeDocument/2006/relationships/printerSettings" Target="../printerSettings/printerSettings87.bin"/><Relationship Id="rId5" Type="http://schemas.openxmlformats.org/officeDocument/2006/relationships/image" Target="../media/image13.emf"/><Relationship Id="rId4" Type="http://schemas.openxmlformats.org/officeDocument/2006/relationships/package" Target="../embeddings/Microsoft_Word_Document8.docx"/></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8.xml"/><Relationship Id="rId1" Type="http://schemas.openxmlformats.org/officeDocument/2006/relationships/printerSettings" Target="../printerSettings/printerSettings94.bin"/><Relationship Id="rId5" Type="http://schemas.openxmlformats.org/officeDocument/2006/relationships/image" Target="../media/image14.emf"/><Relationship Id="rId4" Type="http://schemas.openxmlformats.org/officeDocument/2006/relationships/oleObject" Target="../embeddings/oleObject4.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99.xml"/><Relationship Id="rId1" Type="http://schemas.openxmlformats.org/officeDocument/2006/relationships/printerSettings" Target="../printerSettings/printerSettings95.bin"/><Relationship Id="rId5" Type="http://schemas.openxmlformats.org/officeDocument/2006/relationships/image" Target="../media/image15.emf"/><Relationship Id="rId4" Type="http://schemas.openxmlformats.org/officeDocument/2006/relationships/oleObject" Target="../embeddings/oleObject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02.xml"/><Relationship Id="rId1" Type="http://schemas.openxmlformats.org/officeDocument/2006/relationships/printerSettings" Target="../printerSettings/printerSettings98.bin"/><Relationship Id="rId5" Type="http://schemas.openxmlformats.org/officeDocument/2006/relationships/image" Target="../media/image16.emf"/><Relationship Id="rId4" Type="http://schemas.openxmlformats.org/officeDocument/2006/relationships/oleObject" Target="../embeddings/oleObject6.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3.xml"/><Relationship Id="rId1" Type="http://schemas.openxmlformats.org/officeDocument/2006/relationships/printerSettings" Target="../printerSettings/printerSettings99.bin"/><Relationship Id="rId5" Type="http://schemas.openxmlformats.org/officeDocument/2006/relationships/image" Target="../media/image17.emf"/><Relationship Id="rId4" Type="http://schemas.openxmlformats.org/officeDocument/2006/relationships/package" Target="../embeddings/Microsoft_Word_Document9.docx"/></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09.xml"/><Relationship Id="rId1" Type="http://schemas.openxmlformats.org/officeDocument/2006/relationships/printerSettings" Target="../printerSettings/printerSettings103.bin"/><Relationship Id="rId5" Type="http://schemas.openxmlformats.org/officeDocument/2006/relationships/image" Target="../media/image18.emf"/><Relationship Id="rId4" Type="http://schemas.openxmlformats.org/officeDocument/2006/relationships/package" Target="../embeddings/Microsoft_Word_Document10.docx"/></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8" Type="http://schemas.openxmlformats.org/officeDocument/2006/relationships/oleObject" Target="../embeddings/oleObject9.bin"/><Relationship Id="rId3" Type="http://schemas.openxmlformats.org/officeDocument/2006/relationships/vmlDrawing" Target="../drawings/vmlDrawing17.vml"/><Relationship Id="rId7" Type="http://schemas.openxmlformats.org/officeDocument/2006/relationships/image" Target="../media/image20.emf"/><Relationship Id="rId2" Type="http://schemas.openxmlformats.org/officeDocument/2006/relationships/drawing" Target="../drawings/drawing123.xml"/><Relationship Id="rId1" Type="http://schemas.openxmlformats.org/officeDocument/2006/relationships/printerSettings" Target="../printerSettings/printerSettings116.bin"/><Relationship Id="rId6" Type="http://schemas.openxmlformats.org/officeDocument/2006/relationships/oleObject" Target="../embeddings/oleObject8.bin"/><Relationship Id="rId5" Type="http://schemas.openxmlformats.org/officeDocument/2006/relationships/image" Target="../media/image19.emf"/><Relationship Id="rId4" Type="http://schemas.openxmlformats.org/officeDocument/2006/relationships/oleObject" Target="../embeddings/oleObject7.bin"/><Relationship Id="rId9" Type="http://schemas.openxmlformats.org/officeDocument/2006/relationships/image" Target="../media/image2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63"/>
  <sheetViews>
    <sheetView showGridLines="0" tabSelected="1" zoomScale="75" zoomScaleNormal="75" workbookViewId="0">
      <selection activeCell="H3" sqref="H3:H4"/>
    </sheetView>
  </sheetViews>
  <sheetFormatPr baseColWidth="10" defaultColWidth="11.28515625" defaultRowHeight="12.75" x14ac:dyDescent="0.2"/>
  <cols>
    <col min="1" max="1" width="6.7109375" style="782" customWidth="1"/>
    <col min="2" max="6" width="11.28515625" style="782"/>
    <col min="7" max="7" width="9.85546875" style="782" customWidth="1"/>
    <col min="8" max="8" width="38" style="782" customWidth="1"/>
    <col min="9" max="16384" width="11.28515625" style="782"/>
  </cols>
  <sheetData>
    <row r="1" spans="1:9" ht="45.75" customHeight="1" x14ac:dyDescent="0.45">
      <c r="A1" s="781"/>
      <c r="B1" s="2295"/>
      <c r="C1" s="2296"/>
      <c r="D1" s="2296"/>
      <c r="E1" s="2296"/>
      <c r="F1" s="2296"/>
      <c r="G1" s="2296"/>
      <c r="H1" s="2296"/>
    </row>
    <row r="2" spans="1:9" ht="14.25" customHeight="1" x14ac:dyDescent="0.2">
      <c r="A2" s="783"/>
      <c r="B2" s="783"/>
      <c r="C2" s="783"/>
      <c r="D2" s="783"/>
      <c r="E2" s="783"/>
      <c r="F2" s="783"/>
      <c r="G2" s="783"/>
      <c r="H2" s="783"/>
    </row>
    <row r="3" spans="1:9" ht="11.25" customHeight="1" x14ac:dyDescent="0.35">
      <c r="A3" s="783"/>
      <c r="B3" s="783"/>
      <c r="C3" s="783"/>
      <c r="D3" s="783"/>
      <c r="E3" s="783"/>
      <c r="F3" s="783"/>
      <c r="G3" s="783"/>
      <c r="H3" s="2297" t="s">
        <v>1045</v>
      </c>
      <c r="I3" s="784"/>
    </row>
    <row r="4" spans="1:9" x14ac:dyDescent="0.2">
      <c r="A4" s="783"/>
      <c r="B4" s="783"/>
      <c r="C4" s="783"/>
      <c r="D4" s="783"/>
      <c r="E4" s="783"/>
      <c r="F4" s="783"/>
      <c r="G4" s="783"/>
      <c r="H4" s="2298"/>
    </row>
    <row r="5" spans="1:9" x14ac:dyDescent="0.2">
      <c r="A5" s="783"/>
      <c r="B5" s="783"/>
      <c r="C5" s="783"/>
      <c r="D5" s="783"/>
      <c r="E5" s="783"/>
      <c r="F5" s="783"/>
      <c r="G5" s="783"/>
      <c r="H5" s="783"/>
    </row>
    <row r="6" spans="1:9" x14ac:dyDescent="0.2">
      <c r="A6" s="783"/>
      <c r="B6" s="783"/>
      <c r="C6" s="783"/>
      <c r="D6" s="783"/>
      <c r="E6" s="783"/>
      <c r="F6" s="783"/>
      <c r="G6" s="783"/>
      <c r="H6" s="783"/>
    </row>
    <row r="7" spans="1:9" x14ac:dyDescent="0.2">
      <c r="A7" s="783"/>
      <c r="B7" s="783"/>
      <c r="C7" s="783"/>
      <c r="D7" s="783"/>
      <c r="E7" s="783"/>
      <c r="F7" s="783"/>
      <c r="G7" s="783"/>
      <c r="H7" s="783"/>
    </row>
    <row r="8" spans="1:9" x14ac:dyDescent="0.2">
      <c r="A8" s="783"/>
      <c r="B8" s="783"/>
      <c r="C8" s="783"/>
      <c r="D8" s="783"/>
      <c r="E8" s="783"/>
      <c r="F8" s="783"/>
      <c r="G8" s="783"/>
      <c r="H8" s="783"/>
    </row>
    <row r="9" spans="1:9" x14ac:dyDescent="0.2">
      <c r="A9" s="783"/>
      <c r="B9" s="783"/>
      <c r="C9" s="783"/>
      <c r="D9" s="783"/>
      <c r="E9" s="783"/>
      <c r="F9" s="783"/>
      <c r="G9" s="783"/>
      <c r="H9" s="783"/>
    </row>
    <row r="10" spans="1:9" s="787" customFormat="1" ht="34.5" x14ac:dyDescent="0.45">
      <c r="A10" s="785"/>
      <c r="B10" s="786" t="s">
        <v>527</v>
      </c>
      <c r="C10" s="786"/>
      <c r="D10" s="785"/>
      <c r="E10" s="785"/>
      <c r="F10" s="785"/>
      <c r="G10" s="785"/>
      <c r="H10" s="785"/>
    </row>
    <row r="11" spans="1:9" x14ac:dyDescent="0.2">
      <c r="A11" s="783"/>
      <c r="B11" s="783"/>
      <c r="C11" s="783"/>
      <c r="D11" s="783"/>
      <c r="E11" s="783"/>
      <c r="F11" s="783"/>
      <c r="G11" s="783"/>
      <c r="H11" s="783"/>
    </row>
    <row r="12" spans="1:9" x14ac:dyDescent="0.2">
      <c r="A12" s="783"/>
      <c r="B12" s="783"/>
      <c r="C12" s="783"/>
      <c r="D12" s="783"/>
      <c r="E12" s="783"/>
      <c r="F12" s="783"/>
      <c r="G12" s="783"/>
      <c r="H12" s="783"/>
    </row>
    <row r="13" spans="1:9" x14ac:dyDescent="0.2">
      <c r="A13" s="783"/>
      <c r="B13" s="783"/>
      <c r="C13" s="783"/>
      <c r="D13" s="783"/>
      <c r="E13" s="783"/>
      <c r="F13" s="783"/>
      <c r="G13" s="783"/>
      <c r="H13" s="783"/>
    </row>
    <row r="14" spans="1:9" s="787" customFormat="1" ht="27" x14ac:dyDescent="0.4">
      <c r="A14" s="785"/>
      <c r="B14" s="788" t="s">
        <v>198</v>
      </c>
      <c r="C14" s="789"/>
      <c r="D14" s="789"/>
      <c r="E14" s="790"/>
      <c r="F14" s="785"/>
      <c r="G14" s="785"/>
      <c r="H14" s="785"/>
    </row>
    <row r="15" spans="1:9" s="787" customFormat="1" ht="27" x14ac:dyDescent="0.4">
      <c r="A15" s="785"/>
      <c r="B15" s="788"/>
      <c r="C15" s="789"/>
      <c r="D15" s="789"/>
      <c r="E15" s="790"/>
      <c r="F15" s="785"/>
      <c r="G15" s="785"/>
      <c r="H15" s="785"/>
    </row>
    <row r="16" spans="1:9" s="787" customFormat="1" ht="27" x14ac:dyDescent="0.4">
      <c r="A16" s="785"/>
      <c r="B16" s="788"/>
      <c r="C16" s="789"/>
      <c r="D16" s="789"/>
      <c r="E16" s="790"/>
      <c r="F16" s="785"/>
      <c r="G16" s="785"/>
      <c r="H16" s="785"/>
    </row>
    <row r="17" spans="1:8" x14ac:dyDescent="0.2">
      <c r="A17" s="783"/>
      <c r="B17" s="783"/>
      <c r="C17" s="783"/>
      <c r="D17" s="783"/>
      <c r="E17" s="783"/>
      <c r="F17" s="783"/>
      <c r="G17" s="783"/>
      <c r="H17" s="783"/>
    </row>
    <row r="18" spans="1:8" x14ac:dyDescent="0.2">
      <c r="A18" s="783"/>
      <c r="B18" s="791"/>
      <c r="C18" s="791"/>
      <c r="D18" s="791"/>
      <c r="E18" s="791"/>
      <c r="F18" s="783"/>
      <c r="G18" s="783"/>
      <c r="H18" s="783"/>
    </row>
    <row r="19" spans="1:8" x14ac:dyDescent="0.2">
      <c r="A19" s="783"/>
      <c r="B19" s="791"/>
      <c r="C19" s="791"/>
      <c r="D19" s="791"/>
      <c r="E19" s="791"/>
      <c r="F19" s="783"/>
      <c r="G19" s="783"/>
      <c r="H19" s="783"/>
    </row>
    <row r="20" spans="1:8" x14ac:dyDescent="0.2">
      <c r="A20" s="783"/>
      <c r="B20" s="2299"/>
      <c r="C20" s="2300"/>
      <c r="D20" s="2300"/>
      <c r="E20" s="2300"/>
      <c r="F20" s="792"/>
      <c r="G20" s="783"/>
      <c r="H20" s="783"/>
    </row>
    <row r="21" spans="1:8" x14ac:dyDescent="0.2">
      <c r="A21" s="783"/>
      <c r="B21" s="2300"/>
      <c r="C21" s="2300"/>
      <c r="D21" s="2300"/>
      <c r="E21" s="2300"/>
      <c r="F21" s="792"/>
      <c r="G21" s="783"/>
      <c r="H21" s="783"/>
    </row>
    <row r="22" spans="1:8" x14ac:dyDescent="0.2">
      <c r="A22" s="783"/>
      <c r="B22" s="2300"/>
      <c r="C22" s="2300"/>
      <c r="D22" s="2300"/>
      <c r="E22" s="2300"/>
      <c r="F22" s="792"/>
      <c r="G22" s="783"/>
      <c r="H22" s="783"/>
    </row>
    <row r="23" spans="1:8" x14ac:dyDescent="0.2">
      <c r="A23" s="783"/>
      <c r="B23" s="2300"/>
      <c r="C23" s="2300"/>
      <c r="D23" s="2300"/>
      <c r="E23" s="2300"/>
      <c r="F23" s="792"/>
      <c r="G23" s="783"/>
      <c r="H23" s="783"/>
    </row>
    <row r="24" spans="1:8" x14ac:dyDescent="0.2">
      <c r="A24" s="783"/>
      <c r="B24" s="2300"/>
      <c r="C24" s="2300"/>
      <c r="D24" s="2300"/>
      <c r="E24" s="2300"/>
      <c r="F24" s="792"/>
      <c r="G24" s="783"/>
      <c r="H24" s="783"/>
    </row>
    <row r="25" spans="1:8" x14ac:dyDescent="0.2">
      <c r="A25" s="783"/>
      <c r="B25" s="2300"/>
      <c r="C25" s="2300"/>
      <c r="D25" s="2300"/>
      <c r="E25" s="2300"/>
      <c r="F25" s="792"/>
      <c r="G25" s="783"/>
      <c r="H25" s="783"/>
    </row>
    <row r="26" spans="1:8" x14ac:dyDescent="0.2">
      <c r="A26" s="783"/>
      <c r="B26" s="2300"/>
      <c r="C26" s="2300"/>
      <c r="D26" s="2300"/>
      <c r="E26" s="2300"/>
      <c r="F26" s="792"/>
      <c r="G26" s="783"/>
      <c r="H26" s="783"/>
    </row>
    <row r="27" spans="1:8" x14ac:dyDescent="0.2">
      <c r="A27" s="783"/>
      <c r="B27" s="2300"/>
      <c r="C27" s="2300"/>
      <c r="D27" s="2300"/>
      <c r="E27" s="2300"/>
      <c r="F27" s="792"/>
      <c r="G27" s="783"/>
      <c r="H27" s="783"/>
    </row>
    <row r="28" spans="1:8" x14ac:dyDescent="0.2">
      <c r="A28" s="783"/>
      <c r="B28" s="2300"/>
      <c r="C28" s="2300"/>
      <c r="D28" s="2300"/>
      <c r="E28" s="2300"/>
      <c r="F28" s="792"/>
      <c r="G28" s="783"/>
      <c r="H28" s="783"/>
    </row>
    <row r="29" spans="1:8" x14ac:dyDescent="0.2">
      <c r="A29" s="783"/>
      <c r="B29" s="2300"/>
      <c r="C29" s="2300"/>
      <c r="D29" s="2300"/>
      <c r="E29" s="2300"/>
      <c r="F29" s="792"/>
      <c r="G29" s="783"/>
      <c r="H29" s="783"/>
    </row>
    <row r="30" spans="1:8" x14ac:dyDescent="0.2">
      <c r="A30" s="783"/>
      <c r="B30" s="2300"/>
      <c r="C30" s="2300"/>
      <c r="D30" s="2300"/>
      <c r="E30" s="2300"/>
      <c r="F30" s="792"/>
      <c r="G30" s="783"/>
      <c r="H30" s="783"/>
    </row>
    <row r="31" spans="1:8" x14ac:dyDescent="0.2">
      <c r="A31" s="783"/>
      <c r="B31" s="2300"/>
      <c r="C31" s="2300"/>
      <c r="D31" s="2300"/>
      <c r="E31" s="2300"/>
      <c r="F31" s="792"/>
      <c r="G31" s="783"/>
      <c r="H31" s="783"/>
    </row>
    <row r="32" spans="1:8" x14ac:dyDescent="0.2">
      <c r="A32" s="783"/>
      <c r="B32" s="2300"/>
      <c r="C32" s="2300"/>
      <c r="D32" s="2300"/>
      <c r="E32" s="2300"/>
      <c r="F32" s="792"/>
      <c r="G32" s="783"/>
      <c r="H32" s="783"/>
    </row>
    <row r="33" spans="1:8" x14ac:dyDescent="0.2">
      <c r="A33" s="783"/>
      <c r="B33" s="2300"/>
      <c r="C33" s="2300"/>
      <c r="D33" s="2300"/>
      <c r="E33" s="2300"/>
      <c r="F33" s="792"/>
      <c r="G33" s="783"/>
      <c r="H33" s="783"/>
    </row>
    <row r="34" spans="1:8" x14ac:dyDescent="0.2">
      <c r="A34" s="783"/>
      <c r="B34" s="2300"/>
      <c r="C34" s="2300"/>
      <c r="D34" s="2300"/>
      <c r="E34" s="2300"/>
      <c r="F34" s="792"/>
      <c r="G34" s="783"/>
      <c r="H34" s="783"/>
    </row>
    <row r="35" spans="1:8" x14ac:dyDescent="0.2">
      <c r="A35" s="783"/>
      <c r="B35" s="2300"/>
      <c r="C35" s="2300"/>
      <c r="D35" s="2300"/>
      <c r="E35" s="2300"/>
      <c r="F35" s="792"/>
      <c r="G35" s="783"/>
      <c r="H35" s="783"/>
    </row>
    <row r="36" spans="1:8" x14ac:dyDescent="0.2">
      <c r="A36" s="783"/>
      <c r="B36" s="2300"/>
      <c r="C36" s="2300"/>
      <c r="D36" s="2300"/>
      <c r="E36" s="2300"/>
      <c r="F36" s="792"/>
      <c r="G36" s="783"/>
      <c r="H36" s="783"/>
    </row>
    <row r="37" spans="1:8" x14ac:dyDescent="0.2">
      <c r="A37" s="783"/>
      <c r="B37" s="2300"/>
      <c r="C37" s="2300"/>
      <c r="D37" s="2300"/>
      <c r="E37" s="2300"/>
      <c r="F37" s="792"/>
      <c r="G37" s="783"/>
      <c r="H37" s="783"/>
    </row>
    <row r="38" spans="1:8" x14ac:dyDescent="0.2">
      <c r="A38" s="783"/>
      <c r="B38" s="2300"/>
      <c r="C38" s="2300"/>
      <c r="D38" s="2300"/>
      <c r="E38" s="2300"/>
      <c r="F38" s="792"/>
      <c r="G38" s="783"/>
      <c r="H38" s="783"/>
    </row>
    <row r="39" spans="1:8" x14ac:dyDescent="0.2">
      <c r="A39" s="783"/>
      <c r="B39" s="792"/>
      <c r="C39" s="792"/>
      <c r="D39" s="792"/>
      <c r="E39" s="792"/>
      <c r="F39" s="792"/>
      <c r="G39" s="783"/>
      <c r="H39" s="783"/>
    </row>
    <row r="40" spans="1:8" x14ac:dyDescent="0.2">
      <c r="A40" s="783"/>
      <c r="B40" s="792"/>
      <c r="C40" s="792"/>
      <c r="D40" s="792"/>
      <c r="E40" s="792"/>
      <c r="F40" s="792"/>
      <c r="G40" s="783"/>
      <c r="H40" s="783"/>
    </row>
    <row r="41" spans="1:8" ht="12.75" customHeight="1" x14ac:dyDescent="0.2">
      <c r="A41" s="783"/>
      <c r="B41" s="783"/>
      <c r="C41" s="783"/>
      <c r="D41" s="783"/>
      <c r="E41" s="783"/>
      <c r="F41" s="783"/>
      <c r="G41" s="783"/>
      <c r="H41" s="783"/>
    </row>
    <row r="42" spans="1:8" x14ac:dyDescent="0.2">
      <c r="A42" s="783"/>
      <c r="B42" s="783"/>
      <c r="C42" s="783"/>
      <c r="D42" s="783"/>
      <c r="E42" s="783"/>
      <c r="F42" s="783"/>
      <c r="G42" s="783"/>
      <c r="H42" s="783"/>
    </row>
    <row r="43" spans="1:8" x14ac:dyDescent="0.2">
      <c r="A43" s="783"/>
      <c r="B43" s="783"/>
      <c r="C43" s="783"/>
      <c r="D43" s="783"/>
      <c r="E43" s="783"/>
      <c r="F43" s="783"/>
      <c r="G43" s="783"/>
      <c r="H43" s="783"/>
    </row>
    <row r="44" spans="1:8" x14ac:dyDescent="0.2">
      <c r="A44" s="783"/>
      <c r="B44" s="783"/>
      <c r="C44" s="783"/>
      <c r="D44" s="783"/>
      <c r="E44" s="783"/>
      <c r="F44" s="783"/>
      <c r="G44" s="783"/>
      <c r="H44" s="783"/>
    </row>
    <row r="45" spans="1:8" x14ac:dyDescent="0.2">
      <c r="A45" s="783"/>
      <c r="B45" s="783"/>
      <c r="C45" s="783"/>
      <c r="D45" s="783"/>
      <c r="E45" s="783"/>
      <c r="F45" s="783"/>
      <c r="G45" s="783"/>
      <c r="H45" s="783"/>
    </row>
    <row r="46" spans="1:8" x14ac:dyDescent="0.2">
      <c r="A46" s="783"/>
      <c r="B46" s="783"/>
      <c r="C46" s="783"/>
      <c r="D46" s="783"/>
      <c r="E46" s="783"/>
      <c r="F46" s="783"/>
      <c r="G46" s="783"/>
      <c r="H46" s="783"/>
    </row>
    <row r="47" spans="1:8" x14ac:dyDescent="0.2">
      <c r="A47" s="783"/>
      <c r="B47" s="783"/>
      <c r="C47" s="783"/>
      <c r="D47" s="783"/>
      <c r="E47" s="783"/>
      <c r="F47" s="783"/>
      <c r="G47" s="783"/>
      <c r="H47" s="783"/>
    </row>
    <row r="48" spans="1:8" s="787" customFormat="1" ht="33" x14ac:dyDescent="0.45">
      <c r="A48" s="785"/>
      <c r="B48" s="793" t="s">
        <v>1530</v>
      </c>
      <c r="C48" s="794"/>
      <c r="D48" s="794"/>
      <c r="E48" s="794"/>
      <c r="F48" s="794"/>
      <c r="G48" s="794"/>
      <c r="H48" s="794"/>
    </row>
    <row r="49" spans="1:8" x14ac:dyDescent="0.2">
      <c r="A49" s="783"/>
      <c r="B49" s="795"/>
      <c r="C49" s="795"/>
      <c r="D49" s="795"/>
      <c r="E49" s="795"/>
      <c r="F49" s="795"/>
      <c r="G49" s="795"/>
      <c r="H49" s="795"/>
    </row>
    <row r="50" spans="1:8" x14ac:dyDescent="0.2">
      <c r="A50" s="783"/>
      <c r="B50" s="795"/>
      <c r="C50" s="795"/>
      <c r="D50" s="795"/>
      <c r="E50" s="795"/>
      <c r="F50" s="795"/>
      <c r="G50" s="795"/>
      <c r="H50" s="795"/>
    </row>
    <row r="51" spans="1:8" x14ac:dyDescent="0.2">
      <c r="A51" s="783"/>
      <c r="B51" s="795"/>
      <c r="C51" s="795"/>
      <c r="D51" s="795"/>
      <c r="E51" s="795"/>
      <c r="F51" s="795"/>
      <c r="G51" s="795"/>
      <c r="H51" s="795"/>
    </row>
    <row r="52" spans="1:8" s="787" customFormat="1" ht="12.75" customHeight="1" x14ac:dyDescent="0.2">
      <c r="A52" s="785"/>
      <c r="B52" s="796" t="s">
        <v>1046</v>
      </c>
      <c r="C52" s="794"/>
      <c r="D52" s="794"/>
      <c r="E52" s="794"/>
      <c r="F52" s="794"/>
      <c r="G52" s="794"/>
      <c r="H52" s="794"/>
    </row>
    <row r="53" spans="1:8" s="912" customFormat="1" ht="12.75" customHeight="1" x14ac:dyDescent="0.2">
      <c r="A53" s="910"/>
      <c r="B53" s="911" t="s">
        <v>1615</v>
      </c>
      <c r="C53" s="796"/>
      <c r="D53" s="796"/>
      <c r="E53" s="796"/>
      <c r="F53" s="796"/>
      <c r="G53" s="796"/>
      <c r="H53" s="796"/>
    </row>
    <row r="54" spans="1:8" ht="12.75" customHeight="1" x14ac:dyDescent="0.2">
      <c r="A54" s="783"/>
      <c r="B54" s="911" t="s">
        <v>1610</v>
      </c>
      <c r="C54" s="795"/>
      <c r="D54" s="795"/>
      <c r="E54" s="795"/>
      <c r="F54" s="795"/>
      <c r="G54" s="795"/>
      <c r="H54" s="795"/>
    </row>
    <row r="55" spans="1:8" s="787" customFormat="1" x14ac:dyDescent="0.2">
      <c r="A55" s="785"/>
      <c r="B55" s="795"/>
      <c r="C55" s="794"/>
      <c r="D55" s="794"/>
      <c r="E55" s="794"/>
      <c r="F55" s="794"/>
      <c r="G55" s="794"/>
      <c r="H55" s="794"/>
    </row>
    <row r="56" spans="1:8" s="787" customFormat="1" x14ac:dyDescent="0.2">
      <c r="A56" s="785"/>
      <c r="B56" s="783" t="s">
        <v>1029</v>
      </c>
      <c r="C56" s="794"/>
      <c r="D56" s="794"/>
      <c r="E56" s="794"/>
      <c r="F56" s="794"/>
      <c r="G56" s="794"/>
      <c r="H56" s="794"/>
    </row>
    <row r="57" spans="1:8" s="787" customFormat="1" x14ac:dyDescent="0.2">
      <c r="A57" s="785"/>
      <c r="B57" s="1652" t="s">
        <v>1030</v>
      </c>
      <c r="C57" s="794"/>
      <c r="D57" s="794"/>
      <c r="E57" s="794"/>
      <c r="F57" s="794"/>
      <c r="G57" s="794"/>
      <c r="H57" s="794"/>
    </row>
    <row r="58" spans="1:8" ht="15" customHeight="1" x14ac:dyDescent="0.2">
      <c r="A58" s="783"/>
      <c r="B58" s="1349" t="s">
        <v>1528</v>
      </c>
      <c r="C58" s="795"/>
      <c r="D58" s="795"/>
      <c r="E58" s="795"/>
      <c r="F58" s="795"/>
      <c r="G58" s="795"/>
      <c r="H58" s="795"/>
    </row>
    <row r="59" spans="1:8" x14ac:dyDescent="0.2">
      <c r="A59" s="783"/>
      <c r="B59" s="795"/>
      <c r="C59" s="795"/>
      <c r="D59" s="795"/>
      <c r="E59" s="795"/>
      <c r="F59" s="795"/>
      <c r="G59" s="795"/>
      <c r="H59" s="795"/>
    </row>
    <row r="60" spans="1:8" ht="18" x14ac:dyDescent="0.25">
      <c r="A60" s="783"/>
      <c r="B60" s="797" t="s">
        <v>1607</v>
      </c>
      <c r="C60" s="795"/>
      <c r="D60" s="795"/>
      <c r="E60" s="795"/>
      <c r="F60" s="795"/>
      <c r="G60" s="795"/>
      <c r="H60" s="795"/>
    </row>
    <row r="61" spans="1:8" x14ac:dyDescent="0.2">
      <c r="A61" s="783"/>
      <c r="B61" s="798" t="s">
        <v>203</v>
      </c>
      <c r="C61" s="795"/>
      <c r="D61" s="795"/>
      <c r="E61" s="795"/>
      <c r="F61" s="795"/>
      <c r="G61" s="795"/>
      <c r="H61" s="795"/>
    </row>
    <row r="62" spans="1:8" x14ac:dyDescent="0.2">
      <c r="A62" s="783"/>
      <c r="B62" s="795"/>
      <c r="C62" s="783"/>
      <c r="D62" s="783"/>
      <c r="E62" s="783"/>
      <c r="F62" s="783"/>
      <c r="G62" s="783"/>
      <c r="H62" s="783"/>
    </row>
    <row r="63" spans="1:8" x14ac:dyDescent="0.2">
      <c r="B63" s="783"/>
    </row>
  </sheetData>
  <sheetProtection selectLockedCells="1"/>
  <mergeCells count="3">
    <mergeCell ref="B1:H1"/>
    <mergeCell ref="H3:H4"/>
    <mergeCell ref="B20:E38"/>
  </mergeCells>
  <phoneticPr fontId="29" type="noConversion"/>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theme="0" tint="-0.14999847407452621"/>
    <pageSetUpPr fitToPage="1"/>
  </sheetPr>
  <dimension ref="A1:O91"/>
  <sheetViews>
    <sheetView showGridLines="0" zoomScale="115" zoomScaleNormal="100" workbookViewId="0">
      <selection sqref="A1:I1"/>
    </sheetView>
  </sheetViews>
  <sheetFormatPr baseColWidth="10" defaultRowHeight="12.75" x14ac:dyDescent="0.2"/>
  <cols>
    <col min="1" max="1" width="6" style="268" customWidth="1"/>
    <col min="2" max="2" width="3" style="268" customWidth="1"/>
    <col min="3" max="3" width="2.7109375" style="268" customWidth="1"/>
    <col min="4" max="4" width="11.28515625" style="268"/>
    <col min="5" max="5" width="25.140625" style="268" customWidth="1"/>
    <col min="6" max="6" width="11.28515625" style="268"/>
    <col min="7" max="7" width="2.7109375" style="268" customWidth="1"/>
    <col min="8" max="15" width="11.28515625" style="268"/>
  </cols>
  <sheetData>
    <row r="1" spans="1:9" ht="15" x14ac:dyDescent="0.2">
      <c r="A1" s="2302" t="s">
        <v>570</v>
      </c>
      <c r="B1" s="2302"/>
      <c r="C1" s="2302"/>
      <c r="D1" s="2302"/>
      <c r="E1" s="2302"/>
      <c r="F1" s="2302"/>
      <c r="G1" s="2302"/>
      <c r="H1" s="2302"/>
      <c r="I1" s="2302"/>
    </row>
    <row r="3" spans="1:9" x14ac:dyDescent="0.2">
      <c r="A3" s="268" t="s">
        <v>571</v>
      </c>
    </row>
    <row r="4" spans="1:9" x14ac:dyDescent="0.2">
      <c r="A4" s="268" t="s">
        <v>572</v>
      </c>
    </row>
    <row r="8" spans="1:9" ht="15" x14ac:dyDescent="0.2">
      <c r="A8" s="2302" t="s">
        <v>573</v>
      </c>
      <c r="B8" s="2302"/>
      <c r="C8" s="2302"/>
      <c r="D8" s="2302"/>
      <c r="E8" s="2302"/>
      <c r="F8" s="2302"/>
      <c r="G8" s="2302"/>
      <c r="H8" s="2302"/>
      <c r="I8" s="2302"/>
    </row>
    <row r="10" spans="1:9" x14ac:dyDescent="0.2">
      <c r="B10" s="268" t="s">
        <v>908</v>
      </c>
      <c r="C10" s="268" t="s">
        <v>574</v>
      </c>
      <c r="D10" s="268" t="s">
        <v>575</v>
      </c>
      <c r="F10" s="336" t="s">
        <v>212</v>
      </c>
      <c r="G10" s="268" t="s">
        <v>574</v>
      </c>
      <c r="H10" s="268" t="s">
        <v>576</v>
      </c>
    </row>
    <row r="11" spans="1:9" x14ac:dyDescent="0.2">
      <c r="B11" s="268" t="s">
        <v>866</v>
      </c>
      <c r="C11" s="268" t="s">
        <v>574</v>
      </c>
      <c r="D11" s="268" t="s">
        <v>577</v>
      </c>
      <c r="F11" s="336" t="s">
        <v>578</v>
      </c>
      <c r="G11" s="268" t="s">
        <v>574</v>
      </c>
      <c r="H11" s="268" t="s">
        <v>579</v>
      </c>
    </row>
    <row r="12" spans="1:9" x14ac:dyDescent="0.2">
      <c r="B12" s="268" t="s">
        <v>580</v>
      </c>
      <c r="C12" s="268" t="s">
        <v>574</v>
      </c>
      <c r="D12" s="268" t="s">
        <v>582</v>
      </c>
      <c r="F12" s="336" t="s">
        <v>583</v>
      </c>
      <c r="G12" s="268" t="s">
        <v>574</v>
      </c>
      <c r="H12" s="268" t="s">
        <v>584</v>
      </c>
    </row>
    <row r="13" spans="1:9" x14ac:dyDescent="0.2">
      <c r="B13" s="268" t="s">
        <v>585</v>
      </c>
      <c r="C13" s="268" t="s">
        <v>574</v>
      </c>
      <c r="D13" s="268" t="s">
        <v>586</v>
      </c>
      <c r="F13" s="336" t="s">
        <v>587</v>
      </c>
      <c r="G13" s="268" t="s">
        <v>574</v>
      </c>
      <c r="H13" s="268" t="s">
        <v>588</v>
      </c>
    </row>
    <row r="14" spans="1:9" x14ac:dyDescent="0.2">
      <c r="B14" s="268" t="s">
        <v>589</v>
      </c>
      <c r="C14" s="268" t="s">
        <v>574</v>
      </c>
      <c r="D14" s="268" t="s">
        <v>590</v>
      </c>
      <c r="F14" s="336" t="s">
        <v>591</v>
      </c>
      <c r="G14" s="268" t="s">
        <v>574</v>
      </c>
      <c r="H14" s="268" t="s">
        <v>592</v>
      </c>
    </row>
    <row r="15" spans="1:9" x14ac:dyDescent="0.2">
      <c r="B15" s="268" t="s">
        <v>800</v>
      </c>
      <c r="C15" s="268" t="s">
        <v>574</v>
      </c>
      <c r="D15" s="268" t="s">
        <v>593</v>
      </c>
      <c r="F15" s="336" t="s">
        <v>306</v>
      </c>
      <c r="G15" s="268" t="s">
        <v>574</v>
      </c>
      <c r="H15" s="268" t="s">
        <v>305</v>
      </c>
    </row>
    <row r="16" spans="1:9" x14ac:dyDescent="0.2">
      <c r="D16" s="268" t="s">
        <v>595</v>
      </c>
      <c r="F16" s="336" t="s">
        <v>696</v>
      </c>
      <c r="G16" s="268" t="s">
        <v>574</v>
      </c>
      <c r="H16" s="268" t="s">
        <v>594</v>
      </c>
    </row>
    <row r="17" spans="1:9" x14ac:dyDescent="0.2">
      <c r="B17" s="739" t="s">
        <v>599</v>
      </c>
      <c r="C17" s="268" t="s">
        <v>574</v>
      </c>
      <c r="D17" s="268" t="s">
        <v>600</v>
      </c>
      <c r="F17" s="336" t="s">
        <v>597</v>
      </c>
      <c r="G17" s="268" t="s">
        <v>574</v>
      </c>
      <c r="H17" s="268" t="s">
        <v>598</v>
      </c>
    </row>
    <row r="18" spans="1:9" x14ac:dyDescent="0.2">
      <c r="D18" s="268" t="s">
        <v>603</v>
      </c>
      <c r="F18" s="336" t="s">
        <v>601</v>
      </c>
      <c r="G18" s="268" t="s">
        <v>574</v>
      </c>
      <c r="H18" s="268" t="s">
        <v>602</v>
      </c>
    </row>
    <row r="19" spans="1:9" x14ac:dyDescent="0.2">
      <c r="B19" s="268" t="s">
        <v>606</v>
      </c>
      <c r="C19" s="268" t="s">
        <v>574</v>
      </c>
      <c r="D19" s="268" t="s">
        <v>607</v>
      </c>
      <c r="F19" s="336" t="s">
        <v>604</v>
      </c>
      <c r="G19" s="268" t="s">
        <v>574</v>
      </c>
      <c r="H19" s="268" t="s">
        <v>605</v>
      </c>
    </row>
    <row r="20" spans="1:9" x14ac:dyDescent="0.2">
      <c r="D20" s="268" t="s">
        <v>610</v>
      </c>
      <c r="F20" s="336" t="s">
        <v>608</v>
      </c>
      <c r="G20" s="268" t="s">
        <v>574</v>
      </c>
      <c r="H20" s="268" t="s">
        <v>609</v>
      </c>
    </row>
    <row r="21" spans="1:9" x14ac:dyDescent="0.2">
      <c r="B21" s="268" t="s">
        <v>1048</v>
      </c>
      <c r="C21" s="268" t="s">
        <v>574</v>
      </c>
      <c r="D21" s="268" t="s">
        <v>613</v>
      </c>
      <c r="F21" s="336" t="s">
        <v>611</v>
      </c>
      <c r="G21" s="268" t="s">
        <v>574</v>
      </c>
      <c r="H21" s="268" t="s">
        <v>612</v>
      </c>
    </row>
    <row r="22" spans="1:9" x14ac:dyDescent="0.2">
      <c r="D22" s="268" t="s">
        <v>614</v>
      </c>
      <c r="F22" s="336" t="s">
        <v>340</v>
      </c>
      <c r="G22" s="268" t="s">
        <v>574</v>
      </c>
      <c r="H22" s="270" t="s">
        <v>341</v>
      </c>
    </row>
    <row r="23" spans="1:9" x14ac:dyDescent="0.2">
      <c r="D23" s="268" t="s">
        <v>1063</v>
      </c>
    </row>
    <row r="24" spans="1:9" x14ac:dyDescent="0.2">
      <c r="A24" s="2303" t="s">
        <v>615</v>
      </c>
      <c r="B24" s="2303"/>
      <c r="C24" s="2303"/>
      <c r="D24" s="2303"/>
      <c r="E24" s="2303"/>
      <c r="F24" s="2303"/>
      <c r="G24" s="2303"/>
      <c r="H24" s="2303"/>
      <c r="I24" s="2303"/>
    </row>
    <row r="27" spans="1:9" ht="15" x14ac:dyDescent="0.2">
      <c r="A27" s="2302" t="s">
        <v>616</v>
      </c>
      <c r="B27" s="2302"/>
      <c r="C27" s="2302"/>
      <c r="D27" s="2302"/>
      <c r="E27" s="2302"/>
      <c r="F27" s="2302"/>
      <c r="G27" s="2302"/>
      <c r="H27" s="2302"/>
      <c r="I27" s="2302"/>
    </row>
    <row r="29" spans="1:9" x14ac:dyDescent="0.2">
      <c r="A29" s="268" t="s">
        <v>617</v>
      </c>
    </row>
    <row r="33" spans="1:9" ht="15" x14ac:dyDescent="0.2">
      <c r="A33" s="2302" t="s">
        <v>618</v>
      </c>
      <c r="B33" s="2302"/>
      <c r="C33" s="2302"/>
      <c r="D33" s="2302"/>
      <c r="E33" s="2302"/>
      <c r="F33" s="2302"/>
      <c r="G33" s="2302"/>
      <c r="H33" s="2302"/>
      <c r="I33" s="2302"/>
    </row>
    <row r="35" spans="1:9" x14ac:dyDescent="0.2">
      <c r="B35" s="268" t="s">
        <v>908</v>
      </c>
      <c r="C35" s="268" t="s">
        <v>574</v>
      </c>
      <c r="D35" s="268" t="s">
        <v>619</v>
      </c>
      <c r="F35" s="336" t="s">
        <v>212</v>
      </c>
      <c r="G35" s="268" t="s">
        <v>574</v>
      </c>
      <c r="H35" s="268" t="s">
        <v>727</v>
      </c>
    </row>
    <row r="36" spans="1:9" x14ac:dyDescent="0.2">
      <c r="B36" s="268" t="s">
        <v>866</v>
      </c>
      <c r="C36" s="268" t="s">
        <v>574</v>
      </c>
      <c r="D36" s="268" t="s">
        <v>620</v>
      </c>
      <c r="F36" s="336" t="s">
        <v>578</v>
      </c>
      <c r="G36" s="268" t="s">
        <v>574</v>
      </c>
      <c r="H36" s="268" t="s">
        <v>621</v>
      </c>
    </row>
    <row r="37" spans="1:9" x14ac:dyDescent="0.2">
      <c r="B37" s="268" t="s">
        <v>580</v>
      </c>
      <c r="C37" s="268" t="s">
        <v>574</v>
      </c>
      <c r="D37" s="268" t="s">
        <v>622</v>
      </c>
      <c r="F37" s="336" t="s">
        <v>583</v>
      </c>
      <c r="G37" s="268" t="s">
        <v>574</v>
      </c>
      <c r="H37" s="268" t="s">
        <v>623</v>
      </c>
    </row>
    <row r="38" spans="1:9" x14ac:dyDescent="0.2">
      <c r="B38" s="268" t="s">
        <v>585</v>
      </c>
      <c r="C38" s="268" t="s">
        <v>574</v>
      </c>
      <c r="D38" s="268" t="s">
        <v>624</v>
      </c>
      <c r="F38" s="336" t="s">
        <v>587</v>
      </c>
      <c r="G38" s="268" t="s">
        <v>574</v>
      </c>
      <c r="H38" s="268" t="s">
        <v>625</v>
      </c>
    </row>
    <row r="39" spans="1:9" x14ac:dyDescent="0.2">
      <c r="B39" s="268" t="s">
        <v>589</v>
      </c>
      <c r="C39" s="268" t="s">
        <v>574</v>
      </c>
      <c r="D39" s="268" t="s">
        <v>626</v>
      </c>
      <c r="F39" s="336" t="s">
        <v>591</v>
      </c>
      <c r="G39" s="268" t="s">
        <v>574</v>
      </c>
      <c r="H39" s="268" t="s">
        <v>627</v>
      </c>
    </row>
    <row r="40" spans="1:9" x14ac:dyDescent="0.2">
      <c r="B40" s="268" t="s">
        <v>800</v>
      </c>
      <c r="C40" s="268" t="s">
        <v>574</v>
      </c>
      <c r="D40" s="268" t="s">
        <v>728</v>
      </c>
      <c r="F40" s="336" t="s">
        <v>306</v>
      </c>
      <c r="G40" s="268" t="s">
        <v>574</v>
      </c>
      <c r="H40" s="268" t="s">
        <v>307</v>
      </c>
    </row>
    <row r="41" spans="1:9" x14ac:dyDescent="0.2">
      <c r="B41" s="268">
        <v>0</v>
      </c>
      <c r="C41" s="268" t="s">
        <v>574</v>
      </c>
      <c r="D41" s="268" t="s">
        <v>632</v>
      </c>
      <c r="F41" s="336" t="s">
        <v>696</v>
      </c>
      <c r="G41" s="268" t="s">
        <v>574</v>
      </c>
      <c r="H41" s="268" t="s">
        <v>628</v>
      </c>
    </row>
    <row r="42" spans="1:9" x14ac:dyDescent="0.2">
      <c r="D42" s="268" t="s">
        <v>634</v>
      </c>
      <c r="F42" s="336" t="s">
        <v>597</v>
      </c>
      <c r="G42" s="268" t="s">
        <v>574</v>
      </c>
      <c r="H42" s="268" t="s">
        <v>631</v>
      </c>
    </row>
    <row r="43" spans="1:9" x14ac:dyDescent="0.2">
      <c r="B43" s="268" t="s">
        <v>606</v>
      </c>
      <c r="C43" s="268" t="s">
        <v>574</v>
      </c>
      <c r="D43" s="268" t="s">
        <v>636</v>
      </c>
      <c r="F43" s="336" t="s">
        <v>601</v>
      </c>
      <c r="G43" s="268" t="s">
        <v>574</v>
      </c>
      <c r="H43" s="268" t="s">
        <v>633</v>
      </c>
    </row>
    <row r="44" spans="1:9" x14ac:dyDescent="0.2">
      <c r="D44" s="268" t="s">
        <v>638</v>
      </c>
      <c r="F44" s="336" t="s">
        <v>604</v>
      </c>
      <c r="G44" s="268" t="s">
        <v>574</v>
      </c>
      <c r="H44" s="268" t="s">
        <v>635</v>
      </c>
    </row>
    <row r="45" spans="1:9" x14ac:dyDescent="0.2">
      <c r="B45" s="268" t="s">
        <v>1048</v>
      </c>
      <c r="C45" s="268" t="s">
        <v>574</v>
      </c>
      <c r="D45" s="268" t="s">
        <v>640</v>
      </c>
      <c r="F45" s="336" t="s">
        <v>608</v>
      </c>
      <c r="G45" s="268" t="s">
        <v>574</v>
      </c>
      <c r="H45" s="268" t="s">
        <v>637</v>
      </c>
    </row>
    <row r="46" spans="1:9" x14ac:dyDescent="0.2">
      <c r="D46" s="268" t="s">
        <v>641</v>
      </c>
      <c r="F46" s="336" t="s">
        <v>611</v>
      </c>
      <c r="G46" s="268" t="s">
        <v>574</v>
      </c>
      <c r="H46" s="268" t="s">
        <v>639</v>
      </c>
    </row>
    <row r="47" spans="1:9" x14ac:dyDescent="0.2">
      <c r="F47" s="336" t="s">
        <v>340</v>
      </c>
      <c r="G47" s="268" t="s">
        <v>574</v>
      </c>
      <c r="H47" s="268" t="s">
        <v>596</v>
      </c>
    </row>
    <row r="49" spans="1:10" x14ac:dyDescent="0.2">
      <c r="A49" s="2303" t="s">
        <v>642</v>
      </c>
      <c r="B49" s="2303"/>
      <c r="C49" s="2303"/>
      <c r="D49" s="2303"/>
      <c r="E49" s="2303"/>
      <c r="F49" s="2303"/>
      <c r="G49" s="2303"/>
      <c r="H49" s="2303"/>
      <c r="I49" s="2303"/>
    </row>
    <row r="58" spans="1:10" x14ac:dyDescent="0.2">
      <c r="A58" s="2301"/>
      <c r="B58" s="2301"/>
      <c r="C58" s="2301"/>
      <c r="D58" s="2301"/>
      <c r="E58" s="2301"/>
      <c r="F58" s="2301"/>
      <c r="G58" s="2301"/>
      <c r="H58" s="2301"/>
      <c r="I58" s="2301"/>
      <c r="J58" s="2301"/>
    </row>
    <row r="60" spans="1:10" x14ac:dyDescent="0.2">
      <c r="A60" s="47"/>
    </row>
    <row r="88" ht="0.75" customHeight="1" x14ac:dyDescent="0.2"/>
    <row r="91" ht="1.5" customHeight="1" x14ac:dyDescent="0.2"/>
  </sheetData>
  <mergeCells count="7">
    <mergeCell ref="A58:J58"/>
    <mergeCell ref="A33:I33"/>
    <mergeCell ref="A49:I49"/>
    <mergeCell ref="A1:I1"/>
    <mergeCell ref="A8:I8"/>
    <mergeCell ref="A27:I27"/>
    <mergeCell ref="A24:I24"/>
  </mergeCells>
  <phoneticPr fontId="29" type="noConversion"/>
  <pageMargins left="0.78740157499999996" right="0.78740157499999996" top="0.984251969" bottom="0.984251969" header="0.4921259845" footer="0.4921259845"/>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148"/>
  <sheetViews>
    <sheetView showGridLines="0" showZeros="0" zoomScale="115" zoomScaleNormal="125" workbookViewId="0"/>
  </sheetViews>
  <sheetFormatPr baseColWidth="10" defaultColWidth="11.28515625" defaultRowHeight="12.75" x14ac:dyDescent="0.2"/>
  <cols>
    <col min="1" max="1" width="1.28515625" style="1209" customWidth="1"/>
    <col min="2" max="2" width="3.7109375" style="1209" customWidth="1"/>
    <col min="3" max="3" width="5.140625" style="1209" customWidth="1"/>
    <col min="4" max="8" width="11.28515625" style="1209"/>
    <col min="9" max="9" width="43.85546875" style="1209" customWidth="1"/>
    <col min="10" max="16384" width="11.28515625" style="1209"/>
  </cols>
  <sheetData>
    <row r="1" spans="2:9" ht="14.25" x14ac:dyDescent="0.2">
      <c r="B1" s="1256" t="s">
        <v>249</v>
      </c>
      <c r="E1" s="1446"/>
    </row>
    <row r="2" spans="2:9" ht="10.15" customHeight="1" x14ac:dyDescent="0.2">
      <c r="C2" s="1446" t="s">
        <v>1063</v>
      </c>
    </row>
    <row r="3" spans="2:9" ht="14.25" x14ac:dyDescent="0.2">
      <c r="C3" s="1264"/>
      <c r="D3" s="1256" t="s">
        <v>250</v>
      </c>
    </row>
    <row r="4" spans="2:9" x14ac:dyDescent="0.2">
      <c r="C4" s="1762">
        <v>1</v>
      </c>
      <c r="D4" s="1209" t="s">
        <v>251</v>
      </c>
    </row>
    <row r="5" spans="2:9" x14ac:dyDescent="0.2">
      <c r="C5" s="1762">
        <v>2</v>
      </c>
      <c r="D5" s="1209" t="s">
        <v>252</v>
      </c>
    </row>
    <row r="6" spans="2:9" ht="10.15" customHeight="1" x14ac:dyDescent="0.2">
      <c r="C6" s="1264"/>
    </row>
    <row r="7" spans="2:9" ht="14.25" x14ac:dyDescent="0.2">
      <c r="C7" s="1256">
        <v>1</v>
      </c>
      <c r="D7" s="1256" t="s">
        <v>253</v>
      </c>
    </row>
    <row r="8" spans="2:9" ht="10.15" customHeight="1" x14ac:dyDescent="0.2"/>
    <row r="9" spans="2:9" x14ac:dyDescent="0.2">
      <c r="C9" s="338" t="s">
        <v>254</v>
      </c>
      <c r="D9" s="1263" t="s">
        <v>255</v>
      </c>
    </row>
    <row r="10" spans="2:9" ht="12.75" customHeight="1" x14ac:dyDescent="0.2">
      <c r="C10" s="1763" t="s">
        <v>260</v>
      </c>
      <c r="D10" s="1209" t="s">
        <v>261</v>
      </c>
    </row>
    <row r="11" spans="2:9" ht="12.75" customHeight="1" x14ac:dyDescent="0.2">
      <c r="C11" s="1763" t="s">
        <v>262</v>
      </c>
      <c r="D11" s="2304" t="s">
        <v>1538</v>
      </c>
      <c r="E11" s="2304"/>
      <c r="F11" s="2304"/>
      <c r="G11" s="2304"/>
      <c r="H11" s="2304"/>
      <c r="I11" s="2304"/>
    </row>
    <row r="12" spans="2:9" x14ac:dyDescent="0.2">
      <c r="C12" s="1763" t="s">
        <v>264</v>
      </c>
      <c r="D12" s="1209" t="s">
        <v>275</v>
      </c>
    </row>
    <row r="13" spans="2:9" x14ac:dyDescent="0.2">
      <c r="C13" s="1763" t="s">
        <v>265</v>
      </c>
      <c r="D13" s="1209" t="s">
        <v>276</v>
      </c>
    </row>
    <row r="14" spans="2:9" x14ac:dyDescent="0.2">
      <c r="C14" s="1763" t="s">
        <v>266</v>
      </c>
      <c r="D14" s="1209" t="s">
        <v>277</v>
      </c>
    </row>
    <row r="15" spans="2:9" x14ac:dyDescent="0.2">
      <c r="C15" s="1763" t="s">
        <v>267</v>
      </c>
      <c r="D15" s="1209" t="s">
        <v>294</v>
      </c>
    </row>
    <row r="16" spans="2:9" x14ac:dyDescent="0.2">
      <c r="C16" s="1763" t="s">
        <v>268</v>
      </c>
      <c r="D16" s="1209" t="s">
        <v>269</v>
      </c>
    </row>
    <row r="17" spans="3:4" x14ac:dyDescent="0.2">
      <c r="C17" s="1763" t="s">
        <v>270</v>
      </c>
      <c r="D17" s="1209" t="s">
        <v>271</v>
      </c>
    </row>
    <row r="18" spans="3:4" ht="10.15" customHeight="1" x14ac:dyDescent="0.2">
      <c r="C18" s="1261"/>
    </row>
    <row r="19" spans="3:4" x14ac:dyDescent="0.2">
      <c r="C19" s="1764" t="s">
        <v>272</v>
      </c>
      <c r="D19" s="1263" t="s">
        <v>7</v>
      </c>
    </row>
    <row r="20" spans="3:4" x14ac:dyDescent="0.2">
      <c r="C20" s="1763" t="s">
        <v>273</v>
      </c>
      <c r="D20" s="1209" t="s">
        <v>261</v>
      </c>
    </row>
    <row r="21" spans="3:4" x14ac:dyDescent="0.2">
      <c r="C21" s="1763" t="s">
        <v>274</v>
      </c>
      <c r="D21" s="1209" t="s">
        <v>263</v>
      </c>
    </row>
    <row r="22" spans="3:4" x14ac:dyDescent="0.2">
      <c r="C22" s="1763" t="s">
        <v>309</v>
      </c>
      <c r="D22" s="1209" t="s">
        <v>275</v>
      </c>
    </row>
    <row r="23" spans="3:4" x14ac:dyDescent="0.2">
      <c r="C23" s="1763" t="s">
        <v>310</v>
      </c>
      <c r="D23" s="1209" t="s">
        <v>276</v>
      </c>
    </row>
    <row r="24" spans="3:4" x14ac:dyDescent="0.2">
      <c r="C24" s="1763" t="s">
        <v>311</v>
      </c>
      <c r="D24" s="1209" t="s">
        <v>277</v>
      </c>
    </row>
    <row r="25" spans="3:4" x14ac:dyDescent="0.2">
      <c r="C25" s="1763" t="s">
        <v>312</v>
      </c>
      <c r="D25" s="1209" t="s">
        <v>294</v>
      </c>
    </row>
    <row r="26" spans="3:4" x14ac:dyDescent="0.2">
      <c r="C26" s="1763" t="s">
        <v>313</v>
      </c>
      <c r="D26" s="1209" t="s">
        <v>269</v>
      </c>
    </row>
    <row r="27" spans="3:4" x14ac:dyDescent="0.2">
      <c r="C27" s="1763" t="s">
        <v>1191</v>
      </c>
      <c r="D27" s="1209" t="s">
        <v>1192</v>
      </c>
    </row>
    <row r="28" spans="3:4" ht="10.15" customHeight="1" x14ac:dyDescent="0.2">
      <c r="C28" s="1261"/>
    </row>
    <row r="29" spans="3:4" x14ac:dyDescent="0.2">
      <c r="C29" s="1765" t="s">
        <v>314</v>
      </c>
      <c r="D29" s="1263" t="s">
        <v>8</v>
      </c>
    </row>
    <row r="30" spans="3:4" x14ac:dyDescent="0.2">
      <c r="C30" s="1763" t="s">
        <v>315</v>
      </c>
      <c r="D30" s="1209" t="s">
        <v>261</v>
      </c>
    </row>
    <row r="31" spans="3:4" x14ac:dyDescent="0.2">
      <c r="C31" s="1763" t="s">
        <v>316</v>
      </c>
      <c r="D31" s="1209" t="s">
        <v>317</v>
      </c>
    </row>
    <row r="32" spans="3:4" x14ac:dyDescent="0.2">
      <c r="C32" s="1763" t="s">
        <v>318</v>
      </c>
      <c r="D32" s="1209" t="s">
        <v>319</v>
      </c>
    </row>
    <row r="33" spans="3:9" x14ac:dyDescent="0.2">
      <c r="C33" s="1763" t="s">
        <v>320</v>
      </c>
      <c r="D33" s="1209" t="s">
        <v>275</v>
      </c>
    </row>
    <row r="34" spans="3:9" x14ac:dyDescent="0.2">
      <c r="C34" s="1763" t="s">
        <v>321</v>
      </c>
      <c r="D34" s="1209" t="s">
        <v>277</v>
      </c>
    </row>
    <row r="35" spans="3:9" x14ac:dyDescent="0.2">
      <c r="C35" s="1763" t="s">
        <v>322</v>
      </c>
      <c r="D35" s="1209" t="s">
        <v>323</v>
      </c>
    </row>
    <row r="36" spans="3:9" x14ac:dyDescent="0.2">
      <c r="C36" s="1763" t="s">
        <v>329</v>
      </c>
      <c r="D36" s="1209" t="s">
        <v>1134</v>
      </c>
    </row>
    <row r="37" spans="3:9" x14ac:dyDescent="0.2">
      <c r="C37" s="1763" t="s">
        <v>1135</v>
      </c>
      <c r="D37" s="1209" t="s">
        <v>330</v>
      </c>
    </row>
    <row r="38" spans="3:9" ht="10.15" customHeight="1" x14ac:dyDescent="0.2">
      <c r="C38" s="1261"/>
    </row>
    <row r="39" spans="3:9" x14ac:dyDescent="0.2">
      <c r="C39" s="1766" t="s">
        <v>1171</v>
      </c>
      <c r="D39" s="1263" t="s">
        <v>332</v>
      </c>
    </row>
    <row r="40" spans="3:9" x14ac:dyDescent="0.2">
      <c r="C40" s="1763" t="s">
        <v>12</v>
      </c>
      <c r="D40" s="1495" t="s">
        <v>1005</v>
      </c>
    </row>
    <row r="41" spans="3:9" x14ac:dyDescent="0.2">
      <c r="C41" s="1763" t="s">
        <v>1136</v>
      </c>
      <c r="D41" s="1495" t="s">
        <v>1183</v>
      </c>
    </row>
    <row r="42" spans="3:9" x14ac:dyDescent="0.2">
      <c r="C42" s="1763" t="s">
        <v>1137</v>
      </c>
      <c r="D42" s="1495" t="s">
        <v>1006</v>
      </c>
    </row>
    <row r="43" spans="3:9" ht="10.15" customHeight="1" x14ac:dyDescent="0.2">
      <c r="C43" s="1261"/>
    </row>
    <row r="44" spans="3:9" x14ac:dyDescent="0.2">
      <c r="C44" s="1766" t="s">
        <v>331</v>
      </c>
      <c r="D44" s="1263" t="s">
        <v>335</v>
      </c>
    </row>
    <row r="45" spans="3:9" x14ac:dyDescent="0.2">
      <c r="C45" s="1767" t="s">
        <v>333</v>
      </c>
      <c r="D45" s="1209" t="s">
        <v>261</v>
      </c>
      <c r="I45" s="1446"/>
    </row>
    <row r="46" spans="3:9" x14ac:dyDescent="0.2">
      <c r="C46" s="1767" t="s">
        <v>1172</v>
      </c>
      <c r="D46" s="1209" t="s">
        <v>336</v>
      </c>
      <c r="I46" s="1446"/>
    </row>
    <row r="47" spans="3:9" x14ac:dyDescent="0.2">
      <c r="C47" s="1767" t="s">
        <v>1173</v>
      </c>
      <c r="D47" s="1209" t="s">
        <v>337</v>
      </c>
    </row>
    <row r="48" spans="3:9" x14ac:dyDescent="0.2">
      <c r="C48" s="1767" t="s">
        <v>1174</v>
      </c>
      <c r="D48" s="1209" t="s">
        <v>275</v>
      </c>
    </row>
    <row r="49" spans="1:10" x14ac:dyDescent="0.2">
      <c r="C49" s="1767" t="s">
        <v>1175</v>
      </c>
      <c r="D49" s="1209" t="s">
        <v>295</v>
      </c>
    </row>
    <row r="50" spans="1:10" x14ac:dyDescent="0.2">
      <c r="C50" s="1767" t="s">
        <v>1176</v>
      </c>
      <c r="D50" s="1209" t="s">
        <v>277</v>
      </c>
    </row>
    <row r="51" spans="1:10" x14ac:dyDescent="0.2">
      <c r="C51" s="1767" t="s">
        <v>1177</v>
      </c>
      <c r="D51" s="1209" t="s">
        <v>308</v>
      </c>
    </row>
    <row r="52" spans="1:10" x14ac:dyDescent="0.2">
      <c r="C52" s="1767" t="s">
        <v>1178</v>
      </c>
      <c r="D52" s="1209" t="s">
        <v>342</v>
      </c>
    </row>
    <row r="53" spans="1:10" ht="10.15" customHeight="1" x14ac:dyDescent="0.2">
      <c r="C53" s="1261"/>
    </row>
    <row r="54" spans="1:10" x14ac:dyDescent="0.2">
      <c r="C54" s="1766" t="s">
        <v>334</v>
      </c>
      <c r="D54" s="1263" t="s">
        <v>1526</v>
      </c>
    </row>
    <row r="55" spans="1:10" x14ac:dyDescent="0.2">
      <c r="C55" s="1767" t="s">
        <v>334</v>
      </c>
      <c r="D55" s="1209" t="s">
        <v>344</v>
      </c>
    </row>
    <row r="56" spans="1:10" ht="10.15" customHeight="1" x14ac:dyDescent="0.2">
      <c r="C56" s="1261"/>
    </row>
    <row r="57" spans="1:10" x14ac:dyDescent="0.2">
      <c r="C57" s="1766" t="s">
        <v>343</v>
      </c>
      <c r="D57" s="1263" t="s">
        <v>345</v>
      </c>
    </row>
    <row r="58" spans="1:10" x14ac:dyDescent="0.2">
      <c r="C58" s="1767" t="s">
        <v>1179</v>
      </c>
      <c r="D58" s="2305" t="s">
        <v>1575</v>
      </c>
      <c r="E58" s="2305"/>
      <c r="F58" s="2305"/>
      <c r="G58" s="2305"/>
      <c r="H58" s="2305"/>
      <c r="I58" s="2305"/>
      <c r="J58" s="1446"/>
    </row>
    <row r="59" spans="1:10" x14ac:dyDescent="0.2">
      <c r="C59" s="1767" t="s">
        <v>1180</v>
      </c>
      <c r="D59" s="2305" t="s">
        <v>1576</v>
      </c>
      <c r="E59" s="2305"/>
      <c r="F59" s="2305"/>
      <c r="G59" s="2305"/>
      <c r="H59" s="2305"/>
      <c r="I59" s="2305"/>
      <c r="J59" s="1446"/>
    </row>
    <row r="60" spans="1:10" x14ac:dyDescent="0.2">
      <c r="C60" s="1767" t="s">
        <v>1181</v>
      </c>
      <c r="D60" s="2305" t="s">
        <v>1577</v>
      </c>
      <c r="E60" s="2305"/>
      <c r="F60" s="2305"/>
      <c r="G60" s="2305"/>
      <c r="H60" s="2305"/>
      <c r="I60" s="2305"/>
    </row>
    <row r="61" spans="1:10" x14ac:dyDescent="0.2">
      <c r="C61" s="1767" t="s">
        <v>1182</v>
      </c>
      <c r="D61" s="1209" t="s">
        <v>1364</v>
      </c>
    </row>
    <row r="62" spans="1:10" x14ac:dyDescent="0.2">
      <c r="C62" s="1767"/>
    </row>
    <row r="63" spans="1:10" x14ac:dyDescent="0.2">
      <c r="A63" s="1262"/>
      <c r="C63" s="1261"/>
    </row>
    <row r="64" spans="1:10" ht="14.25" x14ac:dyDescent="0.2">
      <c r="C64" s="1765">
        <v>2</v>
      </c>
      <c r="D64" s="1256" t="s">
        <v>346</v>
      </c>
    </row>
    <row r="65" spans="3:9" x14ac:dyDescent="0.2">
      <c r="C65" s="1261" t="s">
        <v>1063</v>
      </c>
    </row>
    <row r="66" spans="3:9" x14ac:dyDescent="0.2">
      <c r="C66" s="1765" t="s">
        <v>347</v>
      </c>
      <c r="D66" s="1263" t="s">
        <v>13</v>
      </c>
    </row>
    <row r="67" spans="3:9" x14ac:dyDescent="0.2">
      <c r="C67" s="1768" t="s">
        <v>348</v>
      </c>
      <c r="D67" s="1516" t="s">
        <v>349</v>
      </c>
      <c r="E67" s="1216"/>
      <c r="F67" s="1216"/>
      <c r="G67" s="1216"/>
      <c r="H67" s="1216"/>
      <c r="I67" s="1216"/>
    </row>
    <row r="68" spans="3:9" x14ac:dyDescent="0.2">
      <c r="C68" s="1768" t="s">
        <v>350</v>
      </c>
      <c r="D68" s="1516" t="s">
        <v>997</v>
      </c>
      <c r="E68" s="1216"/>
      <c r="F68" s="1216"/>
      <c r="G68" s="1216"/>
      <c r="H68" s="1216"/>
      <c r="I68" s="1216"/>
    </row>
    <row r="69" spans="3:9" x14ac:dyDescent="0.2">
      <c r="C69" s="1768" t="s">
        <v>351</v>
      </c>
      <c r="D69" s="1516" t="s">
        <v>998</v>
      </c>
      <c r="E69" s="1216"/>
      <c r="F69" s="1216"/>
      <c r="G69" s="1216"/>
      <c r="H69" s="1216"/>
      <c r="I69" s="1216"/>
    </row>
    <row r="70" spans="3:9" x14ac:dyDescent="0.2">
      <c r="C70" s="1768" t="s">
        <v>352</v>
      </c>
      <c r="D70" s="1516" t="s">
        <v>999</v>
      </c>
      <c r="E70" s="1216"/>
      <c r="F70" s="1216"/>
      <c r="G70" s="1216"/>
      <c r="H70" s="1216"/>
      <c r="I70" s="1216"/>
    </row>
    <row r="71" spans="3:9" x14ac:dyDescent="0.2">
      <c r="C71" s="1768" t="s">
        <v>353</v>
      </c>
      <c r="D71" s="1516" t="s">
        <v>1000</v>
      </c>
      <c r="E71" s="1216"/>
      <c r="F71" s="1216"/>
      <c r="G71" s="1216"/>
      <c r="H71" s="1216"/>
      <c r="I71" s="1216"/>
    </row>
    <row r="72" spans="3:9" x14ac:dyDescent="0.2">
      <c r="C72" s="1768" t="s">
        <v>1003</v>
      </c>
      <c r="D72" s="1516" t="s">
        <v>1001</v>
      </c>
      <c r="E72" s="1216"/>
      <c r="F72" s="1216"/>
      <c r="G72" s="1216"/>
      <c r="H72" s="1216"/>
      <c r="I72" s="1216"/>
    </row>
    <row r="73" spans="3:9" ht="12.75" customHeight="1" x14ac:dyDescent="0.2">
      <c r="C73" s="1768" t="s">
        <v>1004</v>
      </c>
      <c r="D73" s="1516" t="s">
        <v>1002</v>
      </c>
      <c r="E73" s="1216"/>
      <c r="F73" s="1216"/>
      <c r="G73" s="1216"/>
      <c r="H73" s="1216"/>
      <c r="I73" s="1216"/>
    </row>
    <row r="74" spans="3:9" ht="12.75" customHeight="1" x14ac:dyDescent="0.2">
      <c r="C74" s="1768"/>
      <c r="D74" s="1347"/>
      <c r="E74" s="1346"/>
      <c r="F74" s="1346"/>
      <c r="G74" s="1346"/>
      <c r="H74" s="1346"/>
      <c r="I74" s="1346"/>
    </row>
    <row r="75" spans="3:9" ht="12.75" customHeight="1" x14ac:dyDescent="0.2">
      <c r="C75" s="1768"/>
      <c r="D75" s="1347"/>
      <c r="E75" s="1346"/>
      <c r="F75" s="1346"/>
      <c r="G75" s="1346"/>
      <c r="H75" s="1346"/>
      <c r="I75" s="1346"/>
    </row>
    <row r="76" spans="3:9" ht="12.75" customHeight="1" x14ac:dyDescent="0.2">
      <c r="C76" s="1768"/>
      <c r="D76" s="1347"/>
      <c r="E76" s="1346"/>
      <c r="F76" s="1346"/>
      <c r="G76" s="1346"/>
      <c r="H76" s="1346"/>
      <c r="I76" s="1346"/>
    </row>
    <row r="77" spans="3:9" ht="12.75" customHeight="1" x14ac:dyDescent="0.2">
      <c r="C77" s="1768"/>
      <c r="D77" s="1347"/>
      <c r="E77" s="1346"/>
      <c r="F77" s="1346"/>
      <c r="G77" s="1346"/>
      <c r="H77" s="1346"/>
      <c r="I77" s="1346"/>
    </row>
    <row r="78" spans="3:9" ht="10.15" customHeight="1" x14ac:dyDescent="0.2">
      <c r="C78" s="1261"/>
    </row>
    <row r="79" spans="3:9" x14ac:dyDescent="0.2">
      <c r="C79" s="1765" t="s">
        <v>354</v>
      </c>
      <c r="D79" s="1263" t="s">
        <v>332</v>
      </c>
    </row>
    <row r="80" spans="3:9" ht="12.75" customHeight="1" x14ac:dyDescent="0.2">
      <c r="C80" s="1768" t="s">
        <v>355</v>
      </c>
      <c r="D80" s="2306" t="s">
        <v>356</v>
      </c>
      <c r="E80" s="2306"/>
      <c r="F80" s="2306"/>
      <c r="G80" s="2306"/>
      <c r="H80" s="2306"/>
      <c r="I80" s="2306"/>
    </row>
    <row r="81" spans="3:9" ht="12.75" customHeight="1" x14ac:dyDescent="0.2">
      <c r="C81" s="1768" t="s">
        <v>357</v>
      </c>
      <c r="D81" s="2304" t="s">
        <v>1184</v>
      </c>
      <c r="E81" s="2304"/>
      <c r="F81" s="2304"/>
      <c r="G81" s="2304"/>
      <c r="H81" s="2304"/>
      <c r="I81" s="2304"/>
    </row>
    <row r="82" spans="3:9" ht="12.75" customHeight="1" x14ac:dyDescent="0.2">
      <c r="C82" s="1768" t="s">
        <v>358</v>
      </c>
      <c r="D82" s="2304" t="s">
        <v>1185</v>
      </c>
      <c r="E82" s="2304"/>
      <c r="F82" s="2304"/>
      <c r="G82" s="2304"/>
      <c r="H82" s="2304"/>
      <c r="I82" s="2304"/>
    </row>
    <row r="83" spans="3:9" ht="12.75" customHeight="1" x14ac:dyDescent="0.2">
      <c r="C83" s="1768" t="s">
        <v>359</v>
      </c>
      <c r="D83" s="2305" t="s">
        <v>360</v>
      </c>
      <c r="E83" s="2305"/>
      <c r="F83" s="2305"/>
      <c r="G83" s="2305"/>
      <c r="H83" s="2305"/>
      <c r="I83" s="2305"/>
    </row>
    <row r="84" spans="3:9" ht="12.75" customHeight="1" x14ac:dyDescent="0.2">
      <c r="C84" s="1768" t="s">
        <v>361</v>
      </c>
      <c r="D84" s="2305" t="s">
        <v>362</v>
      </c>
      <c r="E84" s="2305"/>
      <c r="F84" s="2305"/>
      <c r="G84" s="2305"/>
      <c r="H84" s="2305"/>
      <c r="I84" s="2305"/>
    </row>
    <row r="85" spans="3:9" ht="12.75" customHeight="1" x14ac:dyDescent="0.2">
      <c r="C85" s="1768" t="s">
        <v>363</v>
      </c>
      <c r="D85" s="2305" t="s">
        <v>364</v>
      </c>
      <c r="E85" s="2305"/>
      <c r="F85" s="2305"/>
      <c r="G85" s="2305"/>
      <c r="H85" s="2305"/>
      <c r="I85" s="2305"/>
    </row>
    <row r="86" spans="3:9" ht="10.15" customHeight="1" x14ac:dyDescent="0.2">
      <c r="C86" s="1261"/>
    </row>
    <row r="87" spans="3:9" x14ac:dyDescent="0.2">
      <c r="C87" s="1765">
        <v>3</v>
      </c>
      <c r="D87" s="1263" t="s">
        <v>365</v>
      </c>
    </row>
    <row r="88" spans="3:9" x14ac:dyDescent="0.2">
      <c r="C88" s="1769">
        <v>3</v>
      </c>
      <c r="D88" s="1209" t="s">
        <v>365</v>
      </c>
      <c r="F88" s="1446"/>
    </row>
    <row r="89" spans="3:9" ht="10.15" customHeight="1" x14ac:dyDescent="0.2">
      <c r="C89" s="1770"/>
    </row>
    <row r="90" spans="3:9" x14ac:dyDescent="0.2">
      <c r="C90" s="1765">
        <v>4</v>
      </c>
      <c r="D90" s="1263" t="s">
        <v>366</v>
      </c>
    </row>
    <row r="91" spans="3:9" ht="12.75" customHeight="1" x14ac:dyDescent="0.2">
      <c r="C91" s="1771" t="s">
        <v>367</v>
      </c>
      <c r="D91" s="2305" t="s">
        <v>368</v>
      </c>
      <c r="E91" s="2305"/>
      <c r="F91" s="2305"/>
      <c r="G91" s="2305"/>
      <c r="H91" s="2305"/>
      <c r="I91" s="2305"/>
    </row>
    <row r="92" spans="3:9" ht="12.75" customHeight="1" x14ac:dyDescent="0.2">
      <c r="C92" s="1771" t="s">
        <v>369</v>
      </c>
      <c r="D92" s="2305" t="s">
        <v>370</v>
      </c>
      <c r="E92" s="2305"/>
      <c r="F92" s="2305"/>
      <c r="G92" s="2305"/>
      <c r="H92" s="2305"/>
      <c r="I92" s="2305"/>
    </row>
    <row r="93" spans="3:9" ht="12.75" customHeight="1" x14ac:dyDescent="0.2">
      <c r="C93" s="1771" t="s">
        <v>371</v>
      </c>
      <c r="D93" s="2304" t="s">
        <v>372</v>
      </c>
      <c r="E93" s="2304"/>
      <c r="F93" s="2304"/>
      <c r="G93" s="2304"/>
      <c r="H93" s="2304"/>
      <c r="I93" s="2304"/>
    </row>
    <row r="94" spans="3:9" ht="12.75" customHeight="1" x14ac:dyDescent="0.2">
      <c r="C94" s="1771" t="s">
        <v>373</v>
      </c>
      <c r="D94" s="2304" t="s">
        <v>374</v>
      </c>
      <c r="E94" s="2304"/>
      <c r="F94" s="2304"/>
      <c r="G94" s="2304"/>
      <c r="H94" s="2304"/>
      <c r="I94" s="2304"/>
    </row>
    <row r="95" spans="3:9" ht="12.75" customHeight="1" x14ac:dyDescent="0.2">
      <c r="C95" s="1771" t="s">
        <v>375</v>
      </c>
      <c r="D95" s="2305" t="s">
        <v>400</v>
      </c>
      <c r="E95" s="2305"/>
      <c r="F95" s="2305"/>
      <c r="G95" s="2305"/>
      <c r="H95" s="2305"/>
      <c r="I95" s="2305"/>
    </row>
    <row r="96" spans="3:9" ht="10.15" customHeight="1" x14ac:dyDescent="0.2">
      <c r="C96" s="1261"/>
    </row>
    <row r="97" spans="1:9" ht="12.75" customHeight="1" x14ac:dyDescent="0.2">
      <c r="C97" s="1765">
        <v>5</v>
      </c>
      <c r="D97" s="1263" t="s">
        <v>498</v>
      </c>
    </row>
    <row r="98" spans="1:9" ht="12.75" customHeight="1" x14ac:dyDescent="0.2">
      <c r="C98" s="1763" t="s">
        <v>377</v>
      </c>
      <c r="D98" s="1503" t="s">
        <v>496</v>
      </c>
      <c r="F98" s="1446"/>
    </row>
    <row r="99" spans="1:9" ht="12.75" customHeight="1" x14ac:dyDescent="0.2">
      <c r="C99" s="1763" t="s">
        <v>379</v>
      </c>
      <c r="D99" s="1503" t="s">
        <v>497</v>
      </c>
      <c r="F99" s="1446"/>
    </row>
    <row r="100" spans="1:9" ht="10.15" customHeight="1" x14ac:dyDescent="0.2">
      <c r="C100" s="1261"/>
    </row>
    <row r="101" spans="1:9" ht="12.75" customHeight="1" x14ac:dyDescent="0.2">
      <c r="C101" s="1765">
        <v>6</v>
      </c>
      <c r="D101" s="1263" t="s">
        <v>376</v>
      </c>
    </row>
    <row r="102" spans="1:9" x14ac:dyDescent="0.2">
      <c r="C102" s="1767" t="s">
        <v>499</v>
      </c>
      <c r="D102" s="2305" t="s">
        <v>378</v>
      </c>
      <c r="E102" s="2305"/>
      <c r="F102" s="2305"/>
      <c r="G102" s="2305"/>
      <c r="H102" s="2305"/>
      <c r="I102" s="2305"/>
    </row>
    <row r="103" spans="1:9" x14ac:dyDescent="0.2">
      <c r="C103" s="1767" t="s">
        <v>500</v>
      </c>
      <c r="D103" s="2305" t="s">
        <v>380</v>
      </c>
      <c r="E103" s="2305"/>
      <c r="F103" s="2305"/>
      <c r="G103" s="2305"/>
      <c r="H103" s="2305"/>
      <c r="I103" s="2305"/>
    </row>
    <row r="104" spans="1:9" ht="10.15" customHeight="1" x14ac:dyDescent="0.2">
      <c r="C104" s="1770"/>
    </row>
    <row r="105" spans="1:9" x14ac:dyDescent="0.2">
      <c r="C105" s="1765">
        <v>7</v>
      </c>
      <c r="D105" s="1263" t="s">
        <v>381</v>
      </c>
    </row>
    <row r="106" spans="1:9" x14ac:dyDescent="0.2">
      <c r="C106" s="1767" t="s">
        <v>392</v>
      </c>
      <c r="D106" s="1209" t="s">
        <v>381</v>
      </c>
    </row>
    <row r="107" spans="1:9" ht="11.25" customHeight="1" x14ac:dyDescent="0.2">
      <c r="A107" s="1262">
        <f>$A$63</f>
        <v>0</v>
      </c>
      <c r="C107" s="1261"/>
    </row>
    <row r="108" spans="1:9" ht="14.25" x14ac:dyDescent="0.2">
      <c r="B108" s="1257" t="s">
        <v>382</v>
      </c>
    </row>
    <row r="109" spans="1:9" ht="10.15" customHeight="1" x14ac:dyDescent="0.2">
      <c r="C109" s="1258"/>
    </row>
    <row r="110" spans="1:9" ht="14.25" x14ac:dyDescent="0.2">
      <c r="C110" s="1257" t="s">
        <v>383</v>
      </c>
      <c r="D110" s="1256" t="s">
        <v>253</v>
      </c>
    </row>
    <row r="111" spans="1:9" x14ac:dyDescent="0.2">
      <c r="C111" s="583" t="s">
        <v>383</v>
      </c>
      <c r="D111" s="2305" t="s">
        <v>384</v>
      </c>
      <c r="E111" s="2305"/>
      <c r="F111" s="2305"/>
      <c r="G111" s="2305"/>
      <c r="H111" s="2305"/>
      <c r="I111" s="2305"/>
    </row>
    <row r="112" spans="1:9" ht="12.75" customHeight="1" x14ac:dyDescent="0.2">
      <c r="C112" s="583" t="s">
        <v>385</v>
      </c>
      <c r="D112" s="2305" t="s">
        <v>513</v>
      </c>
      <c r="E112" s="2305"/>
      <c r="F112" s="2305"/>
      <c r="G112" s="2305"/>
      <c r="H112" s="2305"/>
      <c r="I112" s="2305"/>
    </row>
    <row r="113" spans="1:14" ht="12.75" customHeight="1" x14ac:dyDescent="0.2">
      <c r="C113" s="584" t="s">
        <v>386</v>
      </c>
      <c r="D113" s="2304" t="s">
        <v>512</v>
      </c>
      <c r="E113" s="2304"/>
      <c r="F113" s="2304"/>
      <c r="G113" s="2304"/>
      <c r="H113" s="2304"/>
      <c r="I113" s="2304"/>
    </row>
    <row r="114" spans="1:14" x14ac:dyDescent="0.2">
      <c r="C114" s="583" t="s">
        <v>387</v>
      </c>
      <c r="D114" s="2305" t="s">
        <v>388</v>
      </c>
      <c r="E114" s="2305"/>
      <c r="F114" s="2305"/>
      <c r="G114" s="2305"/>
      <c r="H114" s="2305"/>
      <c r="I114" s="2305"/>
    </row>
    <row r="115" spans="1:14" x14ac:dyDescent="0.2">
      <c r="C115" s="583" t="s">
        <v>389</v>
      </c>
      <c r="D115" s="2305" t="s">
        <v>514</v>
      </c>
      <c r="E115" s="2305"/>
      <c r="F115" s="2305"/>
      <c r="G115" s="2305"/>
      <c r="H115" s="2305"/>
      <c r="I115" s="2305"/>
    </row>
    <row r="116" spans="1:14" x14ac:dyDescent="0.2">
      <c r="C116" s="583" t="s">
        <v>390</v>
      </c>
      <c r="D116" s="2305" t="s">
        <v>391</v>
      </c>
      <c r="E116" s="2305"/>
      <c r="F116" s="2305"/>
      <c r="G116" s="2305"/>
      <c r="H116" s="2305"/>
      <c r="I116" s="2305"/>
    </row>
    <row r="117" spans="1:14" x14ac:dyDescent="0.2">
      <c r="C117" s="583" t="s">
        <v>392</v>
      </c>
      <c r="D117" s="1209" t="s">
        <v>393</v>
      </c>
    </row>
    <row r="118" spans="1:14" x14ac:dyDescent="0.2">
      <c r="C118" s="583" t="s">
        <v>394</v>
      </c>
      <c r="D118" s="2305" t="s">
        <v>395</v>
      </c>
      <c r="E118" s="2305"/>
      <c r="F118" s="2305"/>
      <c r="G118" s="2305"/>
      <c r="H118" s="2305"/>
      <c r="I118" s="2305"/>
    </row>
    <row r="119" spans="1:14" x14ac:dyDescent="0.2">
      <c r="C119" s="583" t="s">
        <v>396</v>
      </c>
      <c r="D119" s="2305" t="s">
        <v>397</v>
      </c>
      <c r="E119" s="2305"/>
      <c r="F119" s="2305"/>
      <c r="G119" s="2305"/>
      <c r="H119" s="2305"/>
      <c r="I119" s="2305"/>
    </row>
    <row r="120" spans="1:14" x14ac:dyDescent="0.2">
      <c r="C120" s="582">
        <v>10</v>
      </c>
      <c r="D120" s="2305" t="s">
        <v>404</v>
      </c>
      <c r="E120" s="2305"/>
      <c r="F120" s="2305"/>
      <c r="G120" s="2305"/>
      <c r="H120" s="2305"/>
      <c r="I120" s="2305"/>
    </row>
    <row r="121" spans="1:14" x14ac:dyDescent="0.2">
      <c r="C121" s="582">
        <v>11</v>
      </c>
      <c r="D121" s="2305" t="s">
        <v>405</v>
      </c>
      <c r="E121" s="2305"/>
      <c r="F121" s="2305"/>
      <c r="G121" s="2305"/>
      <c r="H121" s="2305"/>
      <c r="I121" s="2305"/>
    </row>
    <row r="122" spans="1:14" ht="12.75" customHeight="1" x14ac:dyDescent="0.2">
      <c r="B122" s="1259"/>
      <c r="C122" s="582">
        <v>12</v>
      </c>
      <c r="D122" s="2308" t="s">
        <v>515</v>
      </c>
      <c r="E122" s="2308"/>
      <c r="F122" s="2308"/>
      <c r="G122" s="2308"/>
      <c r="H122" s="2308"/>
      <c r="I122" s="2308"/>
      <c r="J122" s="1259"/>
      <c r="K122" s="1259"/>
    </row>
    <row r="123" spans="1:14" ht="12.75" customHeight="1" x14ac:dyDescent="0.2">
      <c r="B123" s="1259"/>
      <c r="C123" s="582">
        <v>13</v>
      </c>
      <c r="D123" s="2307" t="s">
        <v>516</v>
      </c>
      <c r="E123" s="2307"/>
      <c r="F123" s="2307"/>
      <c r="G123" s="2307"/>
      <c r="H123" s="2307"/>
      <c r="I123" s="2307"/>
      <c r="J123" s="1259"/>
      <c r="K123" s="1259"/>
    </row>
    <row r="124" spans="1:14" x14ac:dyDescent="0.2">
      <c r="A124" s="1259"/>
      <c r="B124" s="1259"/>
      <c r="C124" s="582">
        <v>14</v>
      </c>
      <c r="D124" s="2308" t="s">
        <v>406</v>
      </c>
      <c r="E124" s="2308"/>
      <c r="F124" s="2308"/>
      <c r="G124" s="2308"/>
      <c r="H124" s="2308"/>
      <c r="I124" s="2308"/>
      <c r="J124" s="1259"/>
      <c r="K124" s="1259"/>
    </row>
    <row r="125" spans="1:14" ht="10.15" customHeight="1" x14ac:dyDescent="0.2">
      <c r="B125" s="1259"/>
      <c r="C125" s="1261"/>
      <c r="D125" s="1259"/>
      <c r="E125" s="1259"/>
      <c r="F125" s="1259"/>
      <c r="G125" s="1259"/>
      <c r="H125" s="1259"/>
      <c r="I125" s="1259"/>
      <c r="J125" s="1259"/>
      <c r="K125" s="1259"/>
    </row>
    <row r="126" spans="1:14" ht="14.25" x14ac:dyDescent="0.2">
      <c r="B126" s="1259"/>
      <c r="C126" s="1257" t="s">
        <v>385</v>
      </c>
      <c r="D126" s="1260" t="s">
        <v>346</v>
      </c>
      <c r="E126" s="1259"/>
      <c r="F126" s="1259"/>
      <c r="G126" s="1259"/>
      <c r="H126" s="1259"/>
      <c r="I126" s="1259"/>
      <c r="J126" s="1259"/>
      <c r="K126" s="1259"/>
    </row>
    <row r="127" spans="1:14" ht="12.75" customHeight="1" x14ac:dyDescent="0.2">
      <c r="B127" s="1259"/>
      <c r="C127" s="585">
        <v>15</v>
      </c>
      <c r="D127" s="2307" t="s">
        <v>407</v>
      </c>
      <c r="E127" s="2307"/>
      <c r="F127" s="2307"/>
      <c r="G127" s="2307"/>
      <c r="H127" s="2307"/>
      <c r="I127" s="2307"/>
      <c r="J127" s="1259"/>
      <c r="K127" s="1259"/>
      <c r="L127" s="1259"/>
      <c r="M127" s="1259"/>
      <c r="N127" s="1259"/>
    </row>
    <row r="128" spans="1:14" ht="10.15" customHeight="1" x14ac:dyDescent="0.2">
      <c r="C128" s="1258"/>
    </row>
    <row r="129" spans="2:9" ht="14.25" x14ac:dyDescent="0.2">
      <c r="C129" s="1257">
        <v>3</v>
      </c>
      <c r="D129" s="1256" t="s">
        <v>408</v>
      </c>
    </row>
    <row r="130" spans="2:9" x14ac:dyDescent="0.2">
      <c r="C130" s="582">
        <v>16</v>
      </c>
      <c r="D130" s="2305" t="s">
        <v>438</v>
      </c>
      <c r="E130" s="2305"/>
      <c r="F130" s="2305"/>
      <c r="G130" s="2305"/>
      <c r="H130" s="2305"/>
      <c r="I130" s="2305"/>
    </row>
    <row r="131" spans="2:9" x14ac:dyDescent="0.2">
      <c r="C131" s="582">
        <v>17</v>
      </c>
      <c r="D131" s="2305" t="s">
        <v>439</v>
      </c>
      <c r="E131" s="2305"/>
      <c r="F131" s="2305"/>
      <c r="G131" s="2305"/>
      <c r="H131" s="2305"/>
      <c r="I131" s="2305"/>
    </row>
    <row r="132" spans="2:9" ht="10.15" customHeight="1" x14ac:dyDescent="0.2">
      <c r="C132" s="1258"/>
    </row>
    <row r="133" spans="2:9" ht="14.25" x14ac:dyDescent="0.2">
      <c r="C133" s="1257">
        <v>4</v>
      </c>
      <c r="D133" s="1256" t="s">
        <v>366</v>
      </c>
    </row>
    <row r="134" spans="2:9" x14ac:dyDescent="0.2">
      <c r="C134" s="582">
        <v>18</v>
      </c>
      <c r="D134" s="2305" t="s">
        <v>368</v>
      </c>
      <c r="E134" s="2305"/>
      <c r="F134" s="2305"/>
      <c r="G134" s="2305"/>
      <c r="H134" s="2305"/>
      <c r="I134" s="2305"/>
    </row>
    <row r="135" spans="2:9" x14ac:dyDescent="0.2">
      <c r="C135" s="582">
        <v>19</v>
      </c>
      <c r="D135" s="2305" t="s">
        <v>440</v>
      </c>
      <c r="E135" s="2305"/>
      <c r="F135" s="2305"/>
      <c r="G135" s="2305"/>
      <c r="H135" s="2305"/>
      <c r="I135" s="2305"/>
    </row>
    <row r="137" spans="2:9" ht="14.25" x14ac:dyDescent="0.2">
      <c r="B137" s="1257" t="s">
        <v>1578</v>
      </c>
    </row>
    <row r="138" spans="2:9" x14ac:dyDescent="0.2">
      <c r="C138" s="1258"/>
    </row>
    <row r="139" spans="2:9" ht="14.25" x14ac:dyDescent="0.2">
      <c r="C139" s="1257" t="s">
        <v>383</v>
      </c>
      <c r="D139" s="1256" t="s">
        <v>253</v>
      </c>
    </row>
    <row r="140" spans="2:9" ht="14.25" x14ac:dyDescent="0.2">
      <c r="C140" s="2287" t="s">
        <v>383</v>
      </c>
      <c r="D140" s="2305" t="s">
        <v>1579</v>
      </c>
      <c r="E140" s="2305"/>
      <c r="F140" s="2305"/>
      <c r="G140" s="2305"/>
      <c r="H140" s="2305"/>
      <c r="I140" s="2305"/>
    </row>
    <row r="142" spans="2:9" ht="14.25" x14ac:dyDescent="0.2">
      <c r="C142" s="1257" t="s">
        <v>385</v>
      </c>
      <c r="D142" s="1260" t="s">
        <v>346</v>
      </c>
      <c r="E142" s="1259"/>
      <c r="F142" s="1259"/>
      <c r="G142" s="1259"/>
      <c r="H142" s="1259"/>
      <c r="I142" s="1259"/>
    </row>
    <row r="143" spans="2:9" ht="14.25" x14ac:dyDescent="0.2">
      <c r="C143" s="2288">
        <v>2</v>
      </c>
      <c r="D143" s="2307" t="s">
        <v>1580</v>
      </c>
      <c r="E143" s="2307"/>
      <c r="F143" s="2307"/>
      <c r="G143" s="2307"/>
      <c r="H143" s="2307"/>
      <c r="I143" s="2307"/>
    </row>
    <row r="144" spans="2:9" ht="14.25" x14ac:dyDescent="0.2">
      <c r="C144" s="2288">
        <v>3</v>
      </c>
      <c r="D144" s="1209" t="s">
        <v>1581</v>
      </c>
      <c r="E144" s="1446"/>
      <c r="F144" s="1446"/>
      <c r="G144" s="1446"/>
      <c r="I144" s="1446"/>
    </row>
    <row r="145" spans="3:9" ht="14.25" x14ac:dyDescent="0.2">
      <c r="C145" s="2288">
        <v>4</v>
      </c>
      <c r="D145" s="1209" t="s">
        <v>1582</v>
      </c>
      <c r="E145" s="1446"/>
      <c r="F145" s="1446"/>
      <c r="G145" s="1446"/>
      <c r="I145" s="1446"/>
    </row>
    <row r="146" spans="3:9" ht="14.25" x14ac:dyDescent="0.2">
      <c r="C146" s="2288">
        <v>5</v>
      </c>
      <c r="D146" s="1209" t="s">
        <v>1609</v>
      </c>
    </row>
    <row r="147" spans="3:9" ht="14.25" x14ac:dyDescent="0.2">
      <c r="C147" s="1257"/>
      <c r="D147" s="1256"/>
    </row>
    <row r="148" spans="3:9" x14ac:dyDescent="0.2">
      <c r="C148" s="1345"/>
      <c r="D148" s="2305"/>
      <c r="E148" s="2305"/>
      <c r="F148" s="2305"/>
      <c r="G148" s="2305"/>
      <c r="H148" s="2305"/>
      <c r="I148" s="2305"/>
    </row>
  </sheetData>
  <mergeCells count="38">
    <mergeCell ref="D140:I140"/>
    <mergeCell ref="D143:I143"/>
    <mergeCell ref="D148:I148"/>
    <mergeCell ref="D122:I122"/>
    <mergeCell ref="D123:I123"/>
    <mergeCell ref="D124:I124"/>
    <mergeCell ref="D135:I135"/>
    <mergeCell ref="D127:I127"/>
    <mergeCell ref="D130:I130"/>
    <mergeCell ref="D131:I131"/>
    <mergeCell ref="D134:I134"/>
    <mergeCell ref="D93:I93"/>
    <mergeCell ref="D115:I115"/>
    <mergeCell ref="D120:I120"/>
    <mergeCell ref="D121:I121"/>
    <mergeCell ref="D118:I118"/>
    <mergeCell ref="D116:I116"/>
    <mergeCell ref="D113:I113"/>
    <mergeCell ref="D114:I114"/>
    <mergeCell ref="D112:I112"/>
    <mergeCell ref="D94:I94"/>
    <mergeCell ref="D95:I95"/>
    <mergeCell ref="D102:I102"/>
    <mergeCell ref="D103:I103"/>
    <mergeCell ref="D111:I111"/>
    <mergeCell ref="D119:I119"/>
    <mergeCell ref="D11:I11"/>
    <mergeCell ref="D58:I58"/>
    <mergeCell ref="D59:I59"/>
    <mergeCell ref="D80:I80"/>
    <mergeCell ref="D92:I92"/>
    <mergeCell ref="D60:I60"/>
    <mergeCell ref="D81:I81"/>
    <mergeCell ref="D82:I82"/>
    <mergeCell ref="D83:I83"/>
    <mergeCell ref="D84:I84"/>
    <mergeCell ref="D85:I85"/>
    <mergeCell ref="D91:I91"/>
  </mergeCells>
  <hyperlinks>
    <hyperlink ref="C11" location="'1.1.2'!A1" display="1.1.2"/>
    <hyperlink ref="C13" location="'1.1.4'!A1" display="1.1.4"/>
    <hyperlink ref="C14" location="'1.1.5'!A1" display="1.1.5"/>
    <hyperlink ref="C15" location="'1.1.6'!A1" display="1.1.6"/>
    <hyperlink ref="C20" location="'1.2.1'!A1" display="1.2.1"/>
    <hyperlink ref="C21" location="'1.2.2'!A1" display="1.2.2"/>
    <hyperlink ref="C22" location="'1.2.3'!A1" display="1.2.3"/>
    <hyperlink ref="C23" location="'1.2.4'!A1" display="1.2.4"/>
    <hyperlink ref="C30" location="'1.3.1'!A1" display="1.3.1"/>
    <hyperlink ref="C31" location="'1.3.2'!A1" display="1.3.2"/>
    <hyperlink ref="C32" location="'1.3.3'!A1" display="1.3.3"/>
    <hyperlink ref="C33" location="'1.3.4'!A1" display="1.3.4"/>
    <hyperlink ref="C40" location="'1.4.1'!A1" display="'1.4.1"/>
    <hyperlink ref="C42" location="'1.4.3'!A1" display="'1.4.3"/>
    <hyperlink ref="C45" location="'1.5.1'!A1" display="'1.5.1"/>
    <hyperlink ref="C55" location="'1.6'!A1" display="1.7"/>
    <hyperlink ref="C80" location="'2.2.1'!A1" display="2.2.1"/>
    <hyperlink ref="C81" location="'2.2.2'!A1" display="2.2.2"/>
    <hyperlink ref="C82" location="'2.2.3'!A1" display="2.2.3"/>
    <hyperlink ref="C83" location="'2.2.4'!A1" display="2.2.4"/>
    <hyperlink ref="C84" location="'2_2_5 '!A1" display="2.2.5"/>
    <hyperlink ref="C85" location="'2_2_6'!A1" display="2.2.6"/>
    <hyperlink ref="C91" location="'4.1'!A1" display="4.1"/>
    <hyperlink ref="C92" location="'4.2'!A1" display="4.2"/>
    <hyperlink ref="C93" location="'4.3'!A1" display="4.3"/>
    <hyperlink ref="C94" location="'4.4'!A1" display="4.4"/>
    <hyperlink ref="C95" location="'4.5'!A1" display="4.5"/>
    <hyperlink ref="C102" location="'6.1'!A1" display="6.1"/>
    <hyperlink ref="C103" location="'6.2'!A1" display="6.2"/>
    <hyperlink ref="C111" location="Üb_2_Dia!A1" display="1"/>
    <hyperlink ref="C112" location="'1.1.1_Dia'!A1" display="2"/>
    <hyperlink ref="C113" location="'1.1.2_Dia'!A1" display="3"/>
    <hyperlink ref="C114" location="'1.1.3_dia'!A27" display="4"/>
    <hyperlink ref="C115" location="'1.2.1_Dia'!A1" display="5"/>
    <hyperlink ref="C116" location="'1.2.2_Dia'!A1" display="6"/>
    <hyperlink ref="C117" location="'1.2.3_Dia'!A1" display="7"/>
    <hyperlink ref="C118" location="'1.3.1._Dia'!A1" display="8"/>
    <hyperlink ref="C119" location="'1.3.2_Dia'!A1" display="9"/>
    <hyperlink ref="C122" location="'1.5.1_Dia'!A1" display="'1.5.1_Dia'!A1"/>
    <hyperlink ref="C123" location="'1.5.4_Dia'!A1" display="'1.5.4_Dia'!A1"/>
    <hyperlink ref="C124" location="'1.7.4_Dia'!A1" display="'1.7.4_Dia'!A1"/>
    <hyperlink ref="C16:C17" location="1_1_6!A1" display="1.1.6"/>
    <hyperlink ref="C24:C26" location="1_2_4!A1" display="1.2.4"/>
    <hyperlink ref="C34:C36" location="1_3_4!A1" display="1.3.4"/>
    <hyperlink ref="C60:C61" location="1_8_2!A1" display="1.8.2"/>
    <hyperlink ref="C4" location="Üb_1!A1" display="Üb_1!A1"/>
    <hyperlink ref="C5" location="Üb_2!A1" display="Üb_2!A1"/>
    <hyperlink ref="C7" location="'1.1.1_Dia'!A1" display="'1.1.1_Dia'!A1"/>
    <hyperlink ref="C10" location="'1.1.1'!A1" display="1.1.1"/>
    <hyperlink ref="C16" location="'1.1.7'!A1" display="1.1.7"/>
    <hyperlink ref="C17" location="'1.1.8'!A1" display="1.1.8"/>
    <hyperlink ref="C24" location="'1.2.5'!A1" display="1.2.5"/>
    <hyperlink ref="C25" location="'1.2.6'!A1" display="1.2.6"/>
    <hyperlink ref="C26" location="'1.2.7'!A1" display="1.2.7"/>
    <hyperlink ref="C34" location="'1.3.5'!A1" display="1.3.5"/>
    <hyperlink ref="C35" location="'1.3.6'!A1" display="1.3.6"/>
    <hyperlink ref="C36" location="'1.3.7'!A1" display="1.3.7"/>
    <hyperlink ref="C66" location="'2.1.1'!A1" display="2.1"/>
    <hyperlink ref="C88" location="'3 '!A1" display="'3 '!A1"/>
    <hyperlink ref="C106" location="'7'!A1" display="7"/>
    <hyperlink ref="C127" location="'2.2.4_Dia'!A1" display="'2.2.4_Dia'!A1"/>
    <hyperlink ref="C130" location="'3_Dia'!A1" display="'3_Dia'!A1"/>
    <hyperlink ref="C131" location="'3_Dia_n'!A1" display="'3_Dia_n'!A1"/>
    <hyperlink ref="C134" location="'4.1._Dia'!A1" display="'4.1._Dia'!A1"/>
    <hyperlink ref="C135" location="'4.4_Dia'!A1" display="'4.4_Dia'!A1"/>
    <hyperlink ref="C70" location="'2.1.4'!A1" display="2.1.4"/>
    <hyperlink ref="C67" location="'2.1.1'!A1" display="2.1.1"/>
    <hyperlink ref="C68" location="'2.1.2'!A1" display="2.1.2"/>
    <hyperlink ref="C69" location="'2.1.3'!A1" display="2.1.3"/>
    <hyperlink ref="C71:C73" location="'2.1.4'!A1" display="2.1.4"/>
    <hyperlink ref="C71" location="'2.1.5'!A1" display="2.1.5"/>
    <hyperlink ref="C72" location="'2.1.6'!A1" display="2.1.6"/>
    <hyperlink ref="C73" location="'2.1.7'!A1" display="2.1.7"/>
    <hyperlink ref="C98" location="'5.1'!A1" display="5.1"/>
    <hyperlink ref="C99" location="'5.2'!A1" display="5.2"/>
    <hyperlink ref="C12" location="'1.1.3'!A1" display="1.1.3"/>
    <hyperlink ref="C61" location="'1.7.4'!A1" display="1.7.4"/>
    <hyperlink ref="C37" location="'1.3.8'!A1" display="1.3.8"/>
    <hyperlink ref="C41" location="'1.4.2'!A1" display="'1.4.2"/>
    <hyperlink ref="C46:C52" location="'1.5.1'!A1" display="'1.5.1"/>
    <hyperlink ref="C46" location="'1.5.2'!A1" display="1.5.2"/>
    <hyperlink ref="C47" location="'1.5.3'!A1" display="1.5.3"/>
    <hyperlink ref="C48" location="'1.5.4'!A1" display="1.5.4"/>
    <hyperlink ref="C49" location="'1.5.5'!A1" display="1.5.5"/>
    <hyperlink ref="C50" location="'1.5.6'!A1" display="1.5.6"/>
    <hyperlink ref="C51" location="'1.5.7'!A1" display="1.5.7"/>
    <hyperlink ref="C52" location="'1.5.8'!A1" display="1.5.8"/>
    <hyperlink ref="C120" location="'1.4.1_Dia'!A1" display="'1.4.1_Dia'!A1"/>
    <hyperlink ref="C121" location="'1.4.2_Dia'!A1" display="'1.4.2_Dia'!A1"/>
    <hyperlink ref="C27" location="'1.2.8'!A1" display="1.2.8"/>
    <hyperlink ref="C60" location="'1.7.3'!A1" display="1.7.3"/>
    <hyperlink ref="C59" location="'1.7.2'!A1" display="1.7.2"/>
    <hyperlink ref="C58" location="'1.7.1'!A1" display="1.8.1"/>
    <hyperlink ref="C140" location="'Karte 127'!A1" display="1"/>
    <hyperlink ref="C143" location="'Karte 222'!A1" display="3"/>
    <hyperlink ref="C145" location="'Karte 224'!A1" display="'Karte 224'!A1"/>
    <hyperlink ref="C144" location="'Karte 224a'!A1" display="'Karte 224a'!A1"/>
    <hyperlink ref="C146" location="'Karte 226'!A1" display="'Karte 226'!A1"/>
  </hyperlinks>
  <pageMargins left="0.74803149606299213" right="0.74803149606299213" top="0.78740157480314965" bottom="0.98425196850393704" header="0.51181102362204722" footer="0.51181102362204722"/>
  <pageSetup paperSize="9" scale="79" firstPageNumber="0" fitToHeight="3" orientation="portrait" verticalDpi="599" r:id="rId1"/>
  <headerFooter alignWithMargins="0"/>
  <rowBreaks count="2" manualBreakCount="2">
    <brk id="56" max="16383" man="1"/>
    <brk id="10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K92"/>
  <sheetViews>
    <sheetView showZeros="0" zoomScale="110" zoomScaleNormal="110" workbookViewId="0"/>
  </sheetViews>
  <sheetFormatPr baseColWidth="10" defaultColWidth="11.28515625" defaultRowHeight="11.25" x14ac:dyDescent="0.2"/>
  <cols>
    <col min="1" max="2" width="1.28515625" style="1173" customWidth="1"/>
    <col min="3" max="3" width="15.7109375" style="1173" customWidth="1"/>
    <col min="4" max="4" width="18.28515625" style="1173" customWidth="1"/>
    <col min="5" max="5" width="7.7109375" style="1173" customWidth="1"/>
    <col min="6" max="8" width="11.28515625" style="1173" hidden="1" customWidth="1"/>
    <col min="9" max="9" width="7.7109375" style="1173" customWidth="1"/>
    <col min="10" max="13" width="11.28515625" style="1173" hidden="1" customWidth="1"/>
    <col min="14" max="14" width="7.7109375" style="1173" customWidth="1"/>
    <col min="15" max="15" width="11.28515625" style="1173" hidden="1" customWidth="1"/>
    <col min="16" max="16" width="7.140625" style="1173" hidden="1" customWidth="1"/>
    <col min="17" max="18" width="7.28515625" style="1173" hidden="1" customWidth="1"/>
    <col min="19" max="19" width="7.7109375" style="1173" customWidth="1"/>
    <col min="20" max="23" width="7.28515625" style="1173" hidden="1" customWidth="1"/>
    <col min="24" max="26" width="8.7109375" style="1173" customWidth="1"/>
    <col min="27" max="27" width="8.28515625" style="1173" customWidth="1"/>
    <col min="28" max="28" width="7.7109375" style="1173" customWidth="1"/>
    <col min="29" max="29" width="1.28515625" style="1173" customWidth="1"/>
    <col min="30" max="31" width="0" style="1173" hidden="1" customWidth="1"/>
    <col min="32" max="32" width="7.7109375" style="1173" customWidth="1"/>
    <col min="33" max="33" width="1.28515625" style="1173" customWidth="1"/>
    <col min="34" max="34" width="7.7109375" style="1173" customWidth="1"/>
    <col min="35" max="35" width="1.28515625" style="1173" customWidth="1"/>
    <col min="36" max="36" width="7.7109375" style="1173" customWidth="1"/>
    <col min="37" max="37" width="1.28515625" style="1173" customWidth="1"/>
    <col min="38" max="16384" width="11.28515625" style="1173"/>
  </cols>
  <sheetData>
    <row r="1" spans="1:37" ht="15" customHeight="1" x14ac:dyDescent="0.2">
      <c r="A1" s="1218" t="s">
        <v>726</v>
      </c>
      <c r="B1" s="1217"/>
      <c r="C1" s="1217"/>
      <c r="D1" s="1217"/>
      <c r="E1" s="1217"/>
      <c r="F1" s="1217"/>
      <c r="G1" s="1217"/>
      <c r="H1" s="1217"/>
      <c r="I1" s="1217"/>
      <c r="J1" s="1217"/>
      <c r="K1" s="1217"/>
      <c r="L1" s="1217"/>
      <c r="M1" s="1217"/>
      <c r="N1" s="1217"/>
      <c r="O1" s="1217"/>
      <c r="P1" s="1217"/>
      <c r="Q1" s="1217"/>
      <c r="R1" s="1217"/>
      <c r="S1" s="1217"/>
      <c r="T1" s="1217"/>
      <c r="U1" s="1217"/>
      <c r="V1" s="1217"/>
      <c r="W1" s="1217"/>
      <c r="X1" s="1217"/>
      <c r="Y1" s="1217"/>
      <c r="Z1" s="1217"/>
      <c r="AA1" s="1217"/>
      <c r="AB1" s="1217"/>
      <c r="AC1" s="1209"/>
      <c r="AD1" s="1209"/>
      <c r="AE1" s="1209"/>
      <c r="AF1" s="1209"/>
    </row>
    <row r="2" spans="1:37" ht="15" customHeight="1" x14ac:dyDescent="0.2">
      <c r="A2" s="1898" t="s">
        <v>409</v>
      </c>
      <c r="B2" s="1215"/>
      <c r="C2" s="1215"/>
      <c r="D2" s="1215"/>
      <c r="E2" s="1215"/>
      <c r="F2" s="1215"/>
      <c r="G2" s="1215"/>
      <c r="H2" s="1215"/>
      <c r="I2" s="1215"/>
      <c r="J2" s="1215"/>
      <c r="K2" s="1215"/>
      <c r="L2" s="1215"/>
      <c r="M2" s="1215"/>
      <c r="N2" s="1215"/>
      <c r="O2" s="1215"/>
      <c r="P2" s="1215"/>
      <c r="Q2" s="1215"/>
      <c r="R2" s="1215"/>
      <c r="S2" s="1215"/>
      <c r="T2" s="1215"/>
      <c r="U2" s="1215"/>
      <c r="V2" s="1215"/>
      <c r="W2" s="1215"/>
      <c r="X2" s="1215"/>
      <c r="Y2" s="1215"/>
      <c r="Z2" s="1215"/>
      <c r="AA2" s="1215"/>
      <c r="AB2" s="1215"/>
      <c r="AC2" s="1209"/>
      <c r="AD2" s="1209"/>
      <c r="AE2" s="1209"/>
      <c r="AF2" s="1209"/>
    </row>
    <row r="3" spans="1:37" ht="8.1" customHeight="1" x14ac:dyDescent="0.25">
      <c r="A3" s="1214"/>
      <c r="B3" s="1213"/>
      <c r="C3" s="1213"/>
      <c r="D3" s="1213"/>
      <c r="E3" s="1213"/>
      <c r="F3" s="1213"/>
      <c r="G3" s="1213"/>
      <c r="H3" s="1213"/>
      <c r="I3" s="1213"/>
      <c r="J3" s="1213"/>
      <c r="K3" s="1213"/>
      <c r="L3" s="1213"/>
      <c r="M3" s="1209"/>
      <c r="N3" s="1209"/>
      <c r="O3" s="1209"/>
      <c r="P3" s="1209"/>
      <c r="Q3" s="1209"/>
      <c r="R3" s="1209"/>
      <c r="S3" s="1209"/>
      <c r="T3" s="1209"/>
      <c r="U3" s="1209"/>
      <c r="V3" s="1209"/>
      <c r="W3" s="1209"/>
      <c r="X3" s="1209"/>
      <c r="Y3" s="1209"/>
      <c r="Z3" s="1209"/>
      <c r="AA3" s="1209"/>
      <c r="AB3" s="1209"/>
      <c r="AC3" s="1209"/>
      <c r="AD3" s="1209"/>
      <c r="AE3" s="1209"/>
      <c r="AF3" s="1209"/>
    </row>
    <row r="4" spans="1:37" ht="10.15" customHeight="1" x14ac:dyDescent="0.2">
      <c r="A4" s="1212" t="s">
        <v>410</v>
      </c>
      <c r="B4" s="1211"/>
      <c r="C4" s="1211"/>
      <c r="D4" s="1211"/>
      <c r="E4" s="1211"/>
      <c r="F4" s="1211"/>
      <c r="G4" s="1211"/>
      <c r="H4" s="1211"/>
      <c r="I4" s="1211"/>
      <c r="J4" s="1211"/>
      <c r="K4" s="1211"/>
      <c r="L4" s="1211"/>
      <c r="M4" s="1211"/>
      <c r="N4" s="1211"/>
      <c r="O4" s="1211"/>
      <c r="P4" s="1211"/>
      <c r="Q4" s="1211"/>
      <c r="R4" s="1211"/>
      <c r="S4" s="1211"/>
      <c r="T4" s="1211"/>
      <c r="U4" s="1211"/>
      <c r="V4" s="1211"/>
      <c r="W4" s="1211"/>
      <c r="X4" s="1211"/>
      <c r="Y4" s="1211"/>
      <c r="Z4" s="1211"/>
      <c r="AA4" s="1211"/>
      <c r="AB4" s="1211"/>
      <c r="AC4" s="1209"/>
      <c r="AD4" s="1209"/>
      <c r="AE4" s="1209"/>
      <c r="AF4" s="1209"/>
    </row>
    <row r="5" spans="1:37" ht="8.1" customHeight="1" x14ac:dyDescent="0.2">
      <c r="A5" s="1210"/>
      <c r="B5" s="1210"/>
      <c r="C5" s="1210"/>
      <c r="D5" s="1210"/>
      <c r="E5" s="1210"/>
      <c r="F5" s="1210"/>
      <c r="G5" s="1210"/>
      <c r="H5" s="1210"/>
      <c r="I5" s="1210"/>
      <c r="J5" s="1210"/>
      <c r="K5" s="1210"/>
      <c r="L5" s="1210"/>
      <c r="M5" s="1209"/>
      <c r="N5" s="1209"/>
      <c r="O5" s="1209"/>
      <c r="P5" s="1209"/>
      <c r="Q5" s="1209"/>
      <c r="R5" s="1209"/>
      <c r="S5" s="1209"/>
      <c r="T5" s="1209"/>
      <c r="U5" s="1209"/>
      <c r="V5" s="1209"/>
      <c r="W5" s="1209"/>
      <c r="X5" s="1209"/>
      <c r="Y5" s="1209"/>
      <c r="Z5" s="1209"/>
      <c r="AA5" s="1209"/>
      <c r="AB5" s="1209"/>
      <c r="AC5" s="1209"/>
      <c r="AD5" s="1209"/>
      <c r="AE5" s="1209"/>
      <c r="AF5" s="1209"/>
    </row>
    <row r="6" spans="1:37" s="1208" customFormat="1" ht="12.4" customHeight="1" x14ac:dyDescent="0.2">
      <c r="A6" s="2351" t="s">
        <v>411</v>
      </c>
      <c r="B6" s="2351"/>
      <c r="C6" s="2351"/>
      <c r="D6" s="2351"/>
      <c r="E6" s="2350">
        <v>1991</v>
      </c>
      <c r="F6" s="2350">
        <v>1992</v>
      </c>
      <c r="G6" s="2350">
        <v>1993</v>
      </c>
      <c r="H6" s="2350">
        <v>1994</v>
      </c>
      <c r="I6" s="2350">
        <v>1995</v>
      </c>
      <c r="J6" s="2350">
        <v>1996</v>
      </c>
      <c r="K6" s="2350">
        <v>1997</v>
      </c>
      <c r="L6" s="2349">
        <v>1998</v>
      </c>
      <c r="M6" s="2349">
        <v>1999</v>
      </c>
      <c r="N6" s="2349">
        <v>2000</v>
      </c>
      <c r="O6" s="2349">
        <v>2001</v>
      </c>
      <c r="P6" s="2349">
        <v>2002</v>
      </c>
      <c r="Q6" s="2349">
        <v>2003</v>
      </c>
      <c r="R6" s="2349">
        <v>2004</v>
      </c>
      <c r="S6" s="2349">
        <v>2005</v>
      </c>
      <c r="T6" s="2349">
        <v>2006</v>
      </c>
      <c r="U6" s="2349">
        <v>2007</v>
      </c>
      <c r="V6" s="2349">
        <v>2008</v>
      </c>
      <c r="W6" s="2349">
        <v>2009</v>
      </c>
      <c r="X6" s="2349">
        <v>2010</v>
      </c>
      <c r="Y6" s="2349">
        <v>2011</v>
      </c>
      <c r="Z6" s="2349">
        <v>2012</v>
      </c>
      <c r="AA6" s="2349">
        <v>2013</v>
      </c>
      <c r="AB6" s="2315">
        <v>2014</v>
      </c>
      <c r="AC6" s="2316"/>
      <c r="AF6" s="2319">
        <v>2015</v>
      </c>
      <c r="AG6" s="2320"/>
      <c r="AH6" s="2319">
        <v>2016</v>
      </c>
      <c r="AI6" s="2320"/>
      <c r="AJ6" s="2319">
        <v>2017</v>
      </c>
      <c r="AK6" s="2320"/>
    </row>
    <row r="7" spans="1:37" s="1208" customFormat="1" ht="12.4" customHeight="1" x14ac:dyDescent="0.2">
      <c r="A7" s="2348" t="s">
        <v>412</v>
      </c>
      <c r="B7" s="2348"/>
      <c r="C7" s="2348"/>
      <c r="D7" s="2348"/>
      <c r="E7" s="2350"/>
      <c r="F7" s="2350"/>
      <c r="G7" s="2350"/>
      <c r="H7" s="2350"/>
      <c r="I7" s="2350"/>
      <c r="J7" s="2350"/>
      <c r="K7" s="2350"/>
      <c r="L7" s="2349"/>
      <c r="M7" s="2349"/>
      <c r="N7" s="2349"/>
      <c r="O7" s="2349"/>
      <c r="P7" s="2349"/>
      <c r="Q7" s="2349"/>
      <c r="R7" s="2349"/>
      <c r="S7" s="2349"/>
      <c r="T7" s="2349"/>
      <c r="U7" s="2349"/>
      <c r="V7" s="2349"/>
      <c r="W7" s="2349"/>
      <c r="X7" s="2349"/>
      <c r="Y7" s="2349"/>
      <c r="Z7" s="2349"/>
      <c r="AA7" s="2349"/>
      <c r="AB7" s="2317"/>
      <c r="AC7" s="2318"/>
      <c r="AF7" s="2321"/>
      <c r="AG7" s="2322"/>
      <c r="AH7" s="2321"/>
      <c r="AI7" s="2322"/>
      <c r="AJ7" s="2321"/>
      <c r="AK7" s="2322"/>
    </row>
    <row r="8" spans="1:37" s="1208" customFormat="1" ht="10.15" customHeight="1" x14ac:dyDescent="0.2">
      <c r="A8" s="2274"/>
      <c r="B8" s="2274"/>
      <c r="C8" s="2274"/>
      <c r="D8" s="2289"/>
      <c r="E8" s="2275"/>
      <c r="F8" s="2274"/>
      <c r="G8" s="2274"/>
      <c r="H8" s="2274"/>
      <c r="I8" s="2274"/>
      <c r="J8" s="2274"/>
      <c r="K8" s="2274"/>
      <c r="L8" s="2274"/>
      <c r="M8" s="2276"/>
      <c r="N8" s="2276"/>
      <c r="O8" s="2276"/>
      <c r="P8" s="2276"/>
      <c r="Q8" s="2276"/>
      <c r="R8" s="2276"/>
      <c r="S8" s="2276"/>
      <c r="T8" s="2276"/>
      <c r="U8" s="2276"/>
      <c r="V8" s="2276"/>
    </row>
    <row r="9" spans="1:37" s="1208" customFormat="1" ht="10.15" customHeight="1" x14ac:dyDescent="0.2">
      <c r="A9" s="2342" t="s">
        <v>435</v>
      </c>
      <c r="B9" s="2342"/>
      <c r="C9" s="2342"/>
      <c r="D9" s="2343"/>
      <c r="E9" s="2277"/>
      <c r="F9" s="2267"/>
      <c r="G9" s="2267"/>
      <c r="H9" s="2267"/>
      <c r="I9" s="1175"/>
      <c r="J9" s="1175"/>
      <c r="K9" s="1175"/>
      <c r="L9" s="1175"/>
      <c r="M9" s="1175"/>
      <c r="N9" s="1175"/>
      <c r="O9" s="1175"/>
      <c r="P9" s="1175"/>
      <c r="Q9" s="1175"/>
      <c r="R9" s="1175"/>
      <c r="S9" s="1175"/>
      <c r="T9" s="1175"/>
      <c r="U9" s="1175"/>
      <c r="V9" s="1175"/>
    </row>
    <row r="10" spans="1:37" s="1208" customFormat="1" ht="8.1" customHeight="1" x14ac:dyDescent="0.2">
      <c r="A10" s="1197"/>
      <c r="B10" s="1175"/>
      <c r="C10" s="1175"/>
      <c r="D10" s="2098"/>
      <c r="E10" s="2346" t="s">
        <v>413</v>
      </c>
      <c r="F10" s="2347"/>
      <c r="G10" s="2347"/>
      <c r="H10" s="2347"/>
      <c r="I10" s="2347"/>
      <c r="J10" s="2347"/>
      <c r="K10" s="2347"/>
      <c r="L10" s="2347"/>
      <c r="M10" s="2347"/>
      <c r="N10" s="2347"/>
      <c r="O10" s="2347"/>
      <c r="P10" s="2347"/>
      <c r="Q10" s="2347"/>
      <c r="R10" s="2347"/>
      <c r="S10" s="2347"/>
      <c r="T10" s="2347"/>
      <c r="U10" s="2347"/>
      <c r="V10" s="2347"/>
      <c r="W10" s="1901"/>
      <c r="X10" s="1901"/>
      <c r="Y10" s="1901"/>
      <c r="Z10" s="1901"/>
      <c r="AA10" s="1901"/>
      <c r="AB10" s="1901"/>
    </row>
    <row r="11" spans="1:37" s="1208" customFormat="1" ht="12.4" customHeight="1" x14ac:dyDescent="0.2">
      <c r="A11" s="1175"/>
      <c r="B11" s="1176" t="s">
        <v>1018</v>
      </c>
      <c r="C11" s="1175"/>
      <c r="D11" s="2098"/>
      <c r="E11" s="2278"/>
      <c r="F11" s="2268"/>
      <c r="G11" s="2268"/>
      <c r="H11" s="2268"/>
      <c r="I11" s="2268"/>
      <c r="J11" s="2268"/>
      <c r="K11" s="2268"/>
      <c r="L11" s="2268"/>
      <c r="M11" s="2268"/>
      <c r="N11" s="2268"/>
      <c r="O11" s="2268"/>
      <c r="P11" s="1175"/>
      <c r="Q11" s="1175"/>
      <c r="R11" s="1175"/>
      <c r="S11" s="1175"/>
      <c r="T11" s="1175"/>
      <c r="U11" s="1175"/>
      <c r="V11" s="1175"/>
    </row>
    <row r="12" spans="1:37" s="1175" customFormat="1" ht="12.95" customHeight="1" x14ac:dyDescent="0.2">
      <c r="C12" s="2332" t="s">
        <v>1585</v>
      </c>
      <c r="D12" s="2337"/>
      <c r="E12" s="2279">
        <v>415500</v>
      </c>
      <c r="F12" s="1182">
        <v>361298.4</v>
      </c>
      <c r="G12" s="1182">
        <v>314031.3</v>
      </c>
      <c r="H12" s="1182">
        <v>328209.40000000002</v>
      </c>
      <c r="I12" s="1182">
        <v>333100</v>
      </c>
      <c r="J12" s="1182">
        <v>307838.3</v>
      </c>
      <c r="K12" s="1182">
        <v>321500</v>
      </c>
      <c r="L12" s="1182">
        <v>308704</v>
      </c>
      <c r="M12" s="1182">
        <v>290745</v>
      </c>
      <c r="N12" s="1182">
        <v>299100</v>
      </c>
      <c r="O12" s="1182">
        <v>291100</v>
      </c>
      <c r="P12" s="1202">
        <v>289.20514800000001</v>
      </c>
      <c r="Q12" s="1202">
        <v>303.75656300000003</v>
      </c>
      <c r="R12" s="1202">
        <v>310.26055000000002</v>
      </c>
      <c r="S12" s="1202">
        <v>317.29399999999998</v>
      </c>
      <c r="T12" s="1202">
        <v>346.11799999999999</v>
      </c>
      <c r="U12" s="1202">
        <v>361.1</v>
      </c>
      <c r="V12" s="1202">
        <v>371.29794700000002</v>
      </c>
      <c r="W12" s="1202">
        <v>312.08699999999999</v>
      </c>
      <c r="X12" s="1202">
        <v>355.7</v>
      </c>
      <c r="Y12" s="1202">
        <v>374.73700000000002</v>
      </c>
      <c r="Z12" s="1202">
        <v>366.14</v>
      </c>
      <c r="AA12" s="1202">
        <v>373.738</v>
      </c>
      <c r="AB12" s="1202">
        <v>365.00255800000002</v>
      </c>
      <c r="AF12" s="1203">
        <v>367.31400000000002</v>
      </c>
      <c r="AG12" s="2098"/>
      <c r="AH12" s="1203">
        <v>399.03800000000001</v>
      </c>
      <c r="AJ12" s="1203">
        <v>401.12200000000001</v>
      </c>
    </row>
    <row r="13" spans="1:37" s="1175" customFormat="1" ht="12.95" customHeight="1" x14ac:dyDescent="0.2">
      <c r="C13" s="2340" t="s">
        <v>1217</v>
      </c>
      <c r="D13" s="2341"/>
      <c r="E13" s="2279">
        <v>229967</v>
      </c>
      <c r="F13" s="1182">
        <v>229924</v>
      </c>
      <c r="G13" s="1182">
        <v>218331</v>
      </c>
      <c r="H13" s="1182">
        <v>235007</v>
      </c>
      <c r="I13" s="1182">
        <v>237884</v>
      </c>
      <c r="J13" s="1182">
        <v>227019.39</v>
      </c>
      <c r="K13" s="1182">
        <v>233454.74900000004</v>
      </c>
      <c r="L13" s="1182">
        <v>236365.245</v>
      </c>
      <c r="M13" s="1182">
        <v>229135.82299999997</v>
      </c>
      <c r="N13" s="1182">
        <v>242222.94899999999</v>
      </c>
      <c r="O13" s="1182">
        <v>236101</v>
      </c>
      <c r="P13" s="1182">
        <v>231746.24900000001</v>
      </c>
      <c r="Q13" s="1182">
        <v>219998.978</v>
      </c>
      <c r="R13" s="1200">
        <v>235.9</v>
      </c>
      <c r="S13" s="1200">
        <v>236.8</v>
      </c>
      <c r="T13" s="1202">
        <v>243.495</v>
      </c>
      <c r="U13" s="1202">
        <v>249</v>
      </c>
      <c r="V13" s="1207">
        <v>245.66172</v>
      </c>
      <c r="W13" s="1207">
        <v>203.86799999999999</v>
      </c>
      <c r="X13" s="1207">
        <v>229.6</v>
      </c>
      <c r="Y13" s="1207">
        <v>222</v>
      </c>
      <c r="Z13" s="1207">
        <v>223.17</v>
      </c>
      <c r="AA13" s="1202">
        <v>226.86360289999999</v>
      </c>
      <c r="AB13" s="1202">
        <v>228.48914199999999</v>
      </c>
      <c r="AF13" s="1203">
        <v>221.369</v>
      </c>
      <c r="AH13" s="1203">
        <v>221.34899999999999</v>
      </c>
      <c r="AJ13" s="1203">
        <v>222.73075779999999</v>
      </c>
    </row>
    <row r="14" spans="1:37" s="1175" customFormat="1" ht="12.95" customHeight="1" x14ac:dyDescent="0.2">
      <c r="C14" s="2332" t="s">
        <v>1589</v>
      </c>
      <c r="D14" s="2337"/>
      <c r="E14" s="2279">
        <v>149728.57800000001</v>
      </c>
      <c r="F14" s="1182">
        <v>178142.04500000001</v>
      </c>
      <c r="G14" s="1182">
        <v>180571.97199999998</v>
      </c>
      <c r="H14" s="1182">
        <v>193319.91899999999</v>
      </c>
      <c r="I14" s="1182">
        <v>201029.34</v>
      </c>
      <c r="J14" s="1182">
        <v>202519.12699999998</v>
      </c>
      <c r="K14" s="1182">
        <v>209549.89799999999</v>
      </c>
      <c r="L14" s="1182">
        <v>214045.33899999998</v>
      </c>
      <c r="M14" s="1182">
        <v>217063</v>
      </c>
      <c r="N14" s="1182">
        <v>238253.84299999999</v>
      </c>
      <c r="O14" s="1182">
        <v>242156</v>
      </c>
      <c r="P14" s="1182">
        <v>242546.38800000001</v>
      </c>
      <c r="Q14" s="1182">
        <v>251300.24100000001</v>
      </c>
      <c r="R14" s="1200">
        <v>268.2</v>
      </c>
      <c r="S14" s="1182">
        <v>281000</v>
      </c>
      <c r="T14" s="1182">
        <v>299215</v>
      </c>
      <c r="U14" s="1206">
        <v>310.948463</v>
      </c>
      <c r="V14" s="1206">
        <v>316.65112299999998</v>
      </c>
      <c r="W14" s="1206">
        <v>259.41399999999999</v>
      </c>
      <c r="X14" s="1206">
        <v>272.89999999999998</v>
      </c>
      <c r="Y14" s="1206">
        <v>292.8</v>
      </c>
      <c r="Z14" s="1206">
        <v>295.10299600000002</v>
      </c>
      <c r="AA14" s="1206">
        <v>293.99924600000003</v>
      </c>
      <c r="AB14" s="1206">
        <v>300.120408</v>
      </c>
      <c r="AF14" s="1203">
        <v>291.82310000000001</v>
      </c>
      <c r="AH14" s="1203">
        <v>291.98700000000002</v>
      </c>
      <c r="AJ14" s="1203">
        <v>294.86900000000003</v>
      </c>
    </row>
    <row r="15" spans="1:37" s="1204" customFormat="1" ht="12.95" customHeight="1" x14ac:dyDescent="0.2">
      <c r="C15" s="2332" t="s">
        <v>1590</v>
      </c>
      <c r="D15" s="2333"/>
      <c r="E15" s="2280">
        <v>1.543571</v>
      </c>
      <c r="F15" s="1182">
        <v>1397</v>
      </c>
      <c r="G15" s="1182">
        <v>1471</v>
      </c>
      <c r="H15" s="1182">
        <v>1666.047</v>
      </c>
      <c r="I15" s="1206">
        <v>1.9917899999999999</v>
      </c>
      <c r="J15" s="1182">
        <v>1859</v>
      </c>
      <c r="K15" s="1182">
        <v>2003.5</v>
      </c>
      <c r="L15" s="1182">
        <v>1927</v>
      </c>
      <c r="M15" s="1182">
        <f>2023001/1000</f>
        <v>2023.001</v>
      </c>
      <c r="N15" s="1206">
        <v>2.3868049999999998</v>
      </c>
      <c r="O15" s="1205">
        <v>2128</v>
      </c>
      <c r="P15" s="1205">
        <v>2236.9630000000002</v>
      </c>
      <c r="Q15" s="1205">
        <v>2333.078</v>
      </c>
      <c r="R15" s="1205">
        <v>2676.5059999999999</v>
      </c>
      <c r="S15" s="1206">
        <v>3.0362100000000001</v>
      </c>
      <c r="T15" s="1206">
        <v>3.2989869999999999</v>
      </c>
      <c r="U15" s="1206">
        <v>3.4687450000000002</v>
      </c>
      <c r="V15" s="1206">
        <v>3.6211630000000001</v>
      </c>
      <c r="W15" s="1206">
        <v>3.398161</v>
      </c>
      <c r="X15" s="1206">
        <v>4.163716</v>
      </c>
      <c r="Y15" s="1206">
        <v>4.4362579999999996</v>
      </c>
      <c r="Z15" s="1206">
        <v>4.3171350000000004</v>
      </c>
      <c r="AA15" s="1206">
        <v>4.3151619999999999</v>
      </c>
      <c r="AB15" s="1206">
        <v>4.3964829999999999</v>
      </c>
      <c r="AF15" s="1203">
        <v>4.4009999999999998</v>
      </c>
      <c r="AH15" s="1203">
        <v>4.5460000000000003</v>
      </c>
      <c r="AI15" s="1204" t="s">
        <v>585</v>
      </c>
      <c r="AJ15" s="1203">
        <v>4.8470000000000004</v>
      </c>
    </row>
    <row r="16" spans="1:37" s="1175" customFormat="1" ht="12.95" customHeight="1" x14ac:dyDescent="0.2">
      <c r="C16" s="2332" t="s">
        <v>1591</v>
      </c>
      <c r="D16" s="2337"/>
      <c r="E16" s="2281">
        <v>2768</v>
      </c>
      <c r="F16" s="1744">
        <v>2841000</v>
      </c>
      <c r="G16" s="1744">
        <v>2944000</v>
      </c>
      <c r="H16" s="1744">
        <v>3185657</v>
      </c>
      <c r="I16" s="1743">
        <v>3169.5587999999998</v>
      </c>
      <c r="J16" s="1744">
        <v>3014946.2</v>
      </c>
      <c r="K16" s="1744">
        <v>2980980.7</v>
      </c>
      <c r="L16" s="1744">
        <v>2968023.4</v>
      </c>
      <c r="M16" s="1744">
        <v>3181363.2000000002</v>
      </c>
      <c r="N16" s="1743">
        <v>3005.1035000000002</v>
      </c>
      <c r="O16" s="1744">
        <v>2884479</v>
      </c>
      <c r="P16" s="1744">
        <v>2720163</v>
      </c>
      <c r="Q16" s="1744">
        <v>2743858</v>
      </c>
      <c r="R16" s="1744">
        <v>2767167.3</v>
      </c>
      <c r="S16" s="1743">
        <v>2764.9830000000002</v>
      </c>
      <c r="T16" s="1743">
        <v>2919.3249999999998</v>
      </c>
      <c r="U16" s="1743">
        <v>3027.9</v>
      </c>
      <c r="V16" s="1743">
        <v>3077.8454000000002</v>
      </c>
      <c r="W16" s="1743">
        <v>2768.694</v>
      </c>
      <c r="X16" s="1743">
        <v>2734.1</v>
      </c>
      <c r="Y16" s="1743">
        <v>2986.2</v>
      </c>
      <c r="Z16" s="1743">
        <v>2891.308</v>
      </c>
      <c r="AA16" s="1743">
        <v>2938.1889000000001</v>
      </c>
      <c r="AB16" s="1743">
        <v>3052.0716000000002</v>
      </c>
      <c r="AC16" s="1745"/>
      <c r="AD16" s="1745"/>
      <c r="AE16" s="1745"/>
      <c r="AF16" s="1744">
        <v>3035.3330000000001</v>
      </c>
      <c r="AG16" s="1745"/>
      <c r="AH16" s="1745">
        <v>3111.819</v>
      </c>
      <c r="AJ16" s="1745">
        <v>3161.7809999999999</v>
      </c>
    </row>
    <row r="17" spans="1:36" s="1175" customFormat="1" ht="12.95" customHeight="1" x14ac:dyDescent="0.2">
      <c r="C17" s="2332" t="s">
        <v>1592</v>
      </c>
      <c r="D17" s="2337"/>
      <c r="E17" s="2282">
        <v>79.290999999999997</v>
      </c>
      <c r="F17" s="1202">
        <v>81500</v>
      </c>
      <c r="G17" s="1202">
        <v>83378</v>
      </c>
      <c r="H17" s="1202">
        <v>87437</v>
      </c>
      <c r="I17" s="1202">
        <v>87.198009999999996</v>
      </c>
      <c r="J17" s="1202">
        <v>89364.88</v>
      </c>
      <c r="K17" s="1202">
        <v>87385</v>
      </c>
      <c r="L17" s="1202">
        <v>90717</v>
      </c>
      <c r="M17" s="1202">
        <v>89295.816999999981</v>
      </c>
      <c r="N17" s="1202">
        <v>89.397890000000004</v>
      </c>
      <c r="O17" s="1202">
        <v>90177</v>
      </c>
      <c r="P17" s="1202">
        <v>90852.520999999993</v>
      </c>
      <c r="Q17" s="1202">
        <v>92308.365999999995</v>
      </c>
      <c r="R17" s="1202">
        <v>93798.073000000004</v>
      </c>
      <c r="S17" s="1202">
        <v>95.488499000000004</v>
      </c>
      <c r="T17" s="1202">
        <v>94.218999999999994</v>
      </c>
      <c r="U17" s="1202">
        <v>90.9</v>
      </c>
      <c r="V17" s="1202">
        <v>91.069087999999994</v>
      </c>
      <c r="W17" s="1202">
        <v>88.405000000000001</v>
      </c>
      <c r="X17" s="1202">
        <v>88.8</v>
      </c>
      <c r="Y17" s="1202">
        <v>86.571934999999996</v>
      </c>
      <c r="Z17" s="1202">
        <v>87.897861000000006</v>
      </c>
      <c r="AA17" s="1202">
        <v>87.331805000000003</v>
      </c>
      <c r="AB17" s="1202">
        <v>87.727999999999994</v>
      </c>
      <c r="AF17" s="1203">
        <v>90.660497000000007</v>
      </c>
      <c r="AH17" s="1203">
        <v>92.207999999999998</v>
      </c>
      <c r="AJ17" s="1203">
        <v>90.9</v>
      </c>
    </row>
    <row r="18" spans="1:36" s="1175" customFormat="1" ht="10.15" customHeight="1" x14ac:dyDescent="0.2">
      <c r="D18" s="2098"/>
      <c r="E18" s="2279"/>
      <c r="F18" s="1182"/>
      <c r="G18" s="1182"/>
      <c r="H18" s="1182"/>
      <c r="I18" s="1182"/>
      <c r="J18" s="1182"/>
      <c r="K18" s="1182"/>
      <c r="L18" s="1182"/>
      <c r="M18" s="1182"/>
      <c r="N18" s="1182"/>
      <c r="T18" s="1202"/>
      <c r="U18" s="1202"/>
      <c r="V18" s="1202"/>
      <c r="W18" s="1202"/>
      <c r="X18" s="1202"/>
      <c r="Y18" s="1202"/>
      <c r="Z18" s="1202"/>
      <c r="AA18" s="1202"/>
      <c r="AB18" s="1202"/>
      <c r="AF18" s="1203"/>
      <c r="AJ18" s="1203"/>
    </row>
    <row r="19" spans="1:36" s="1175" customFormat="1" ht="10.15" customHeight="1" x14ac:dyDescent="0.2">
      <c r="D19" s="2098"/>
      <c r="E19" s="2338" t="s">
        <v>415</v>
      </c>
      <c r="F19" s="2339"/>
      <c r="G19" s="2339"/>
      <c r="H19" s="2339"/>
      <c r="I19" s="2339"/>
      <c r="J19" s="2339"/>
      <c r="K19" s="2339"/>
      <c r="L19" s="2339"/>
      <c r="M19" s="2339"/>
      <c r="N19" s="2339"/>
      <c r="O19" s="2339"/>
      <c r="P19" s="2339"/>
      <c r="Q19" s="2339"/>
      <c r="R19" s="2339"/>
      <c r="S19" s="2339"/>
      <c r="T19" s="2339"/>
      <c r="U19" s="2339"/>
      <c r="V19" s="2339"/>
      <c r="W19" s="1202"/>
      <c r="X19" s="1202"/>
      <c r="Y19" s="1202"/>
      <c r="Z19" s="1202"/>
      <c r="AA19" s="1202"/>
      <c r="AB19" s="1202"/>
      <c r="AF19" s="1203"/>
      <c r="AJ19" s="1203"/>
    </row>
    <row r="20" spans="1:36" s="1175" customFormat="1" ht="12.4" customHeight="1" x14ac:dyDescent="0.2">
      <c r="B20" s="1176" t="s">
        <v>414</v>
      </c>
      <c r="D20" s="2098"/>
      <c r="E20" s="2338"/>
      <c r="F20" s="2339"/>
      <c r="G20" s="2339"/>
      <c r="H20" s="2339"/>
      <c r="I20" s="2339"/>
      <c r="J20" s="2339"/>
      <c r="K20" s="2339"/>
      <c r="L20" s="2339"/>
      <c r="M20" s="2339"/>
      <c r="N20" s="2339"/>
      <c r="O20" s="2339"/>
      <c r="P20" s="2339"/>
      <c r="Q20" s="2339"/>
      <c r="R20" s="2339"/>
      <c r="S20" s="2339"/>
      <c r="T20" s="2339"/>
      <c r="U20" s="2339"/>
      <c r="V20" s="2339"/>
      <c r="W20" s="1902"/>
      <c r="X20" s="1902"/>
      <c r="Y20" s="1902"/>
      <c r="Z20" s="1902"/>
      <c r="AA20" s="1902"/>
      <c r="AB20" s="1902"/>
      <c r="AF20" s="1203"/>
      <c r="AJ20" s="1203"/>
    </row>
    <row r="21" spans="1:36" s="1175" customFormat="1" ht="12.95" customHeight="1" x14ac:dyDescent="0.2">
      <c r="C21" s="2340" t="s">
        <v>432</v>
      </c>
      <c r="D21" s="2341"/>
      <c r="E21" s="2279">
        <v>82200</v>
      </c>
      <c r="F21" s="1182">
        <v>69375.351800000004</v>
      </c>
      <c r="G21" s="1182">
        <v>64156.5003</v>
      </c>
      <c r="H21" s="1182">
        <v>70203</v>
      </c>
      <c r="I21" s="1182">
        <v>70500</v>
      </c>
      <c r="J21" s="1182">
        <v>67227.001000000004</v>
      </c>
      <c r="K21" s="1182">
        <v>73900</v>
      </c>
      <c r="L21" s="1182">
        <v>74200</v>
      </c>
      <c r="M21" s="1182">
        <v>71900</v>
      </c>
      <c r="N21" s="1182">
        <v>77500</v>
      </c>
      <c r="O21" s="1182">
        <v>76165</v>
      </c>
      <c r="P21" s="1182">
        <v>76283</v>
      </c>
      <c r="Q21" s="1182">
        <v>79841.119000000006</v>
      </c>
      <c r="R21" s="1202">
        <v>86.409145166000002</v>
      </c>
      <c r="S21" s="1202">
        <v>95.421000000000006</v>
      </c>
      <c r="T21" s="1202">
        <v>107.00700000000001</v>
      </c>
      <c r="U21" s="1202">
        <v>114.6</v>
      </c>
      <c r="V21" s="1202">
        <v>115.65186846</v>
      </c>
      <c r="W21" s="1202">
        <v>95.834000000000003</v>
      </c>
      <c r="X21" s="1202">
        <v>107.3</v>
      </c>
      <c r="Y21" s="1202">
        <v>113.31699999999999</v>
      </c>
      <c r="Z21" s="1202">
        <v>110.065</v>
      </c>
      <c r="AA21" s="1202">
        <v>112.613</v>
      </c>
      <c r="AB21" s="1202">
        <v>112.629</v>
      </c>
      <c r="AF21" s="1203">
        <v>116.63200000000001</v>
      </c>
      <c r="AG21" s="2098"/>
      <c r="AH21" s="1203">
        <v>128.29599999999999</v>
      </c>
      <c r="AJ21" s="1203">
        <v>129.36099999999999</v>
      </c>
    </row>
    <row r="22" spans="1:36" s="1175" customFormat="1" ht="12.95" customHeight="1" x14ac:dyDescent="0.2">
      <c r="C22" s="2340" t="s">
        <v>1217</v>
      </c>
      <c r="D22" s="2341"/>
      <c r="E22" s="2279">
        <v>55973.4</v>
      </c>
      <c r="F22" s="1182">
        <v>57239.4</v>
      </c>
      <c r="G22" s="1182">
        <v>57559.3</v>
      </c>
      <c r="H22" s="1182">
        <v>61772</v>
      </c>
      <c r="I22" s="1182">
        <v>63982</v>
      </c>
      <c r="J22" s="1182">
        <v>61291.5</v>
      </c>
      <c r="K22" s="1182">
        <v>62153.1</v>
      </c>
      <c r="L22" s="1182">
        <v>64267.3</v>
      </c>
      <c r="M22" s="1182">
        <v>62692.1</v>
      </c>
      <c r="N22" s="1182">
        <v>66465.5</v>
      </c>
      <c r="O22" s="1182">
        <v>64818</v>
      </c>
      <c r="P22" s="1182">
        <v>64166.2</v>
      </c>
      <c r="Q22" s="1182">
        <v>58154.3</v>
      </c>
      <c r="R22" s="1200">
        <v>63.7</v>
      </c>
      <c r="S22" s="1175">
        <v>64.099999999999994</v>
      </c>
      <c r="T22" s="1202">
        <v>63.975000000000001</v>
      </c>
      <c r="U22" s="1202">
        <v>64.7</v>
      </c>
      <c r="V22" s="1202">
        <v>64.060699999999997</v>
      </c>
      <c r="W22" s="1202">
        <v>55.497</v>
      </c>
      <c r="X22" s="1202">
        <v>62.3</v>
      </c>
      <c r="Y22" s="1202">
        <v>55</v>
      </c>
      <c r="Z22" s="1202">
        <v>58.487932999999998</v>
      </c>
      <c r="AA22" s="1202">
        <v>60.070242499999999</v>
      </c>
      <c r="AB22" s="1202">
        <v>59.093000000000004</v>
      </c>
      <c r="AF22" s="1203">
        <v>55.314999999999998</v>
      </c>
      <c r="AH22" s="1203">
        <v>54.347000000000001</v>
      </c>
      <c r="AJ22" s="1203">
        <v>55.518000000000001</v>
      </c>
    </row>
    <row r="23" spans="1:36" s="1175" customFormat="1" ht="12.95" customHeight="1" x14ac:dyDescent="0.2">
      <c r="C23" s="2332" t="s">
        <v>1593</v>
      </c>
      <c r="D23" s="2337"/>
      <c r="E23" s="2283">
        <v>196</v>
      </c>
      <c r="F23" s="1182">
        <v>200100</v>
      </c>
      <c r="G23" s="1182">
        <v>199100</v>
      </c>
      <c r="H23" s="1182">
        <v>212900</v>
      </c>
      <c r="I23" s="1203">
        <v>237.79839999999999</v>
      </c>
      <c r="J23" s="1182">
        <v>236583.7</v>
      </c>
      <c r="K23" s="1182">
        <v>245881.1</v>
      </c>
      <c r="L23" s="1182">
        <v>257446.6</v>
      </c>
      <c r="M23" s="1182">
        <v>278470.09999999998</v>
      </c>
      <c r="N23" s="1203">
        <v>280.69909999999999</v>
      </c>
      <c r="O23" s="1182">
        <v>288955</v>
      </c>
      <c r="P23" s="1182">
        <v>285206</v>
      </c>
      <c r="Q23" s="1182">
        <v>290917.90000000002</v>
      </c>
      <c r="R23" s="1182">
        <v>303744.09999999998</v>
      </c>
      <c r="S23" s="1203">
        <v>310.11399999999998</v>
      </c>
      <c r="T23" s="1202">
        <v>330.00799999999998</v>
      </c>
      <c r="U23" s="1202">
        <v>343.4</v>
      </c>
      <c r="V23" s="1202">
        <v>341.55079999999998</v>
      </c>
      <c r="W23" s="1202">
        <v>307.57499999999999</v>
      </c>
      <c r="X23" s="1202">
        <v>313.10000000000002</v>
      </c>
      <c r="Y23" s="1202">
        <v>323.8</v>
      </c>
      <c r="Z23" s="1202">
        <v>307.10550000000001</v>
      </c>
      <c r="AA23" s="1202">
        <v>305.7808</v>
      </c>
      <c r="AB23" s="1202">
        <v>310.142</v>
      </c>
      <c r="AF23" s="1203">
        <v>314.81599999999997</v>
      </c>
      <c r="AH23" s="1203">
        <v>315.76799999999997</v>
      </c>
      <c r="AJ23" s="1203">
        <v>313.14299999999997</v>
      </c>
    </row>
    <row r="24" spans="1:36" s="1175" customFormat="1" ht="12.95" customHeight="1" x14ac:dyDescent="0.2">
      <c r="C24" s="2332" t="s">
        <v>1592</v>
      </c>
      <c r="D24" s="2337"/>
      <c r="E24" s="2283">
        <v>13.978999999999999</v>
      </c>
      <c r="F24" s="1182">
        <v>13900</v>
      </c>
      <c r="G24" s="1182">
        <v>14091</v>
      </c>
      <c r="H24" s="1182">
        <v>15080</v>
      </c>
      <c r="I24" s="1203">
        <v>14.757</v>
      </c>
      <c r="J24" s="1182">
        <v>14499.578835999999</v>
      </c>
      <c r="K24" s="1182">
        <v>13151</v>
      </c>
      <c r="L24" s="1182">
        <v>14849</v>
      </c>
      <c r="M24" s="1182">
        <v>14966.115324499999</v>
      </c>
      <c r="N24" s="1203">
        <v>15.033395522299999</v>
      </c>
      <c r="O24" s="1182">
        <v>15761</v>
      </c>
      <c r="P24" s="1182">
        <v>15204.708811799999</v>
      </c>
      <c r="Q24" s="1182">
        <v>15407.092755</v>
      </c>
      <c r="R24" s="1182">
        <v>16235.829094999999</v>
      </c>
      <c r="S24" s="1203">
        <v>16.741</v>
      </c>
      <c r="T24" s="1202">
        <v>15.843999999999999</v>
      </c>
      <c r="U24" s="1202">
        <v>15.8</v>
      </c>
      <c r="V24" s="1202">
        <v>15.670349305</v>
      </c>
      <c r="W24" s="1203">
        <v>15.95</v>
      </c>
      <c r="X24" s="1203">
        <v>16.3</v>
      </c>
      <c r="Y24" s="1203">
        <v>15.623338078</v>
      </c>
      <c r="Z24" s="1203">
        <v>16.206955987000001</v>
      </c>
      <c r="AA24" s="1203">
        <v>18.180290318000001</v>
      </c>
      <c r="AB24" s="1203">
        <v>17.541</v>
      </c>
      <c r="AF24" s="1203">
        <v>17.713999999999999</v>
      </c>
      <c r="AH24" s="1203">
        <v>18.760999999999999</v>
      </c>
      <c r="AJ24" s="1203">
        <v>18.239358914</v>
      </c>
    </row>
    <row r="25" spans="1:36" s="1175" customFormat="1" ht="8.1" customHeight="1" x14ac:dyDescent="0.2">
      <c r="D25" s="2098"/>
      <c r="E25" s="2279"/>
      <c r="F25" s="1195"/>
      <c r="G25" s="1195"/>
      <c r="H25" s="1178"/>
      <c r="I25" s="1178"/>
      <c r="J25" s="1178"/>
      <c r="K25" s="1178"/>
      <c r="N25" s="1177"/>
      <c r="W25" s="1203"/>
    </row>
    <row r="26" spans="1:36" s="1175" customFormat="1" ht="10.15" customHeight="1" x14ac:dyDescent="0.2">
      <c r="A26" s="2342" t="s">
        <v>436</v>
      </c>
      <c r="B26" s="2342"/>
      <c r="C26" s="2342"/>
      <c r="D26" s="2343"/>
      <c r="E26" s="2279"/>
      <c r="F26" s="1195"/>
      <c r="G26" s="1195"/>
      <c r="H26" s="1178"/>
      <c r="I26" s="1178"/>
      <c r="J26" s="1178"/>
      <c r="K26" s="1178"/>
      <c r="N26" s="1177"/>
      <c r="W26" s="1203"/>
    </row>
    <row r="27" spans="1:36" s="1175" customFormat="1" ht="12.4" customHeight="1" x14ac:dyDescent="0.2">
      <c r="A27" s="1197"/>
      <c r="D27" s="2098"/>
      <c r="E27" s="2344" t="s">
        <v>417</v>
      </c>
      <c r="F27" s="2345"/>
      <c r="G27" s="2345"/>
      <c r="H27" s="2345"/>
      <c r="I27" s="2345"/>
      <c r="J27" s="2345"/>
      <c r="K27" s="2345"/>
      <c r="L27" s="2345"/>
      <c r="M27" s="2345"/>
      <c r="N27" s="2345"/>
      <c r="O27" s="2345"/>
      <c r="P27" s="2345"/>
      <c r="Q27" s="2345"/>
      <c r="R27" s="2345"/>
      <c r="S27" s="2345"/>
      <c r="T27" s="2345"/>
      <c r="U27" s="2345"/>
      <c r="V27" s="2345"/>
      <c r="W27" s="1203"/>
    </row>
    <row r="28" spans="1:36" s="1175" customFormat="1" ht="12.4" customHeight="1" x14ac:dyDescent="0.2">
      <c r="B28" s="1175" t="s">
        <v>416</v>
      </c>
      <c r="C28" s="1184"/>
      <c r="D28" s="2098"/>
      <c r="E28" s="2344"/>
      <c r="F28" s="2345"/>
      <c r="G28" s="2345"/>
      <c r="H28" s="2345"/>
      <c r="I28" s="2345"/>
      <c r="J28" s="2345"/>
      <c r="K28" s="2345"/>
      <c r="L28" s="2345"/>
      <c r="M28" s="2345"/>
      <c r="N28" s="2345"/>
      <c r="O28" s="2345"/>
      <c r="P28" s="2345"/>
      <c r="Q28" s="2345"/>
      <c r="R28" s="2345"/>
      <c r="S28" s="2345"/>
      <c r="T28" s="2345"/>
      <c r="U28" s="2345"/>
      <c r="V28" s="2345"/>
      <c r="W28" s="1203"/>
      <c r="X28" s="1903"/>
      <c r="Y28" s="1903"/>
      <c r="Z28" s="1903"/>
      <c r="AA28" s="1903"/>
      <c r="AB28" s="1903"/>
    </row>
    <row r="29" spans="1:36" s="1175" customFormat="1" ht="12.95" customHeight="1" x14ac:dyDescent="0.2">
      <c r="C29" s="1184" t="s">
        <v>1594</v>
      </c>
      <c r="D29" s="2290"/>
      <c r="E29" s="2284">
        <f>SUM(E30:E31)</f>
        <v>7860.8</v>
      </c>
      <c r="F29" s="1195">
        <f>SUM(F30:F31)</f>
        <v>7847</v>
      </c>
      <c r="G29" s="1195">
        <f>SUM(G30:G31)</f>
        <v>7918.7</v>
      </c>
      <c r="H29" s="1195">
        <v>7928</v>
      </c>
      <c r="I29" s="1195">
        <f>SUM(I30:I31)</f>
        <v>7873.4</v>
      </c>
      <c r="J29" s="1195">
        <v>7834</v>
      </c>
      <c r="K29" s="1195">
        <f t="shared" ref="K29:T29" si="0">SUM(K30:K31)</f>
        <v>7847.5</v>
      </c>
      <c r="L29" s="1195">
        <f t="shared" si="0"/>
        <v>7762.6</v>
      </c>
      <c r="M29" s="1195">
        <f t="shared" si="0"/>
        <v>7793.9</v>
      </c>
      <c r="N29" s="1195">
        <f t="shared" si="0"/>
        <v>7865.3450000000003</v>
      </c>
      <c r="O29" s="1195">
        <f t="shared" si="0"/>
        <v>7945.4870000000001</v>
      </c>
      <c r="P29" s="1195">
        <f t="shared" si="0"/>
        <v>7980.9920000000002</v>
      </c>
      <c r="Q29" s="1195">
        <f t="shared" si="0"/>
        <v>8111.2659999999996</v>
      </c>
      <c r="R29" s="1195">
        <f t="shared" si="0"/>
        <v>8725</v>
      </c>
      <c r="S29" s="1195">
        <f t="shared" si="0"/>
        <v>8748</v>
      </c>
      <c r="T29" s="1195">
        <f t="shared" si="0"/>
        <v>8849</v>
      </c>
      <c r="U29" s="1195">
        <v>8913</v>
      </c>
      <c r="V29" s="1198">
        <v>8912</v>
      </c>
      <c r="W29" s="1198">
        <v>9005</v>
      </c>
      <c r="X29" s="1198">
        <v>8984</v>
      </c>
      <c r="Y29" s="1198">
        <v>9155</v>
      </c>
      <c r="Z29" s="1198">
        <v>9182</v>
      </c>
      <c r="AA29" s="1198">
        <v>9193</v>
      </c>
      <c r="AB29" s="1198">
        <v>9222</v>
      </c>
      <c r="AF29" s="1198">
        <v>9255</v>
      </c>
      <c r="AH29" s="1198">
        <v>9393</v>
      </c>
      <c r="AJ29" s="1198">
        <v>9475</v>
      </c>
    </row>
    <row r="30" spans="1:36" s="1175" customFormat="1" ht="12.95" customHeight="1" x14ac:dyDescent="0.2">
      <c r="C30" s="2330" t="s">
        <v>1218</v>
      </c>
      <c r="D30" s="2331"/>
      <c r="E30" s="2284">
        <v>7775</v>
      </c>
      <c r="F30" s="1195">
        <v>7761.3</v>
      </c>
      <c r="G30" s="1195">
        <v>7835.2</v>
      </c>
      <c r="H30" s="1181">
        <v>7846.2</v>
      </c>
      <c r="I30" s="1181">
        <v>7794.7</v>
      </c>
      <c r="J30" s="1181">
        <v>7753.4</v>
      </c>
      <c r="K30" s="1181">
        <v>7769.3</v>
      </c>
      <c r="L30" s="1181">
        <v>7683.6</v>
      </c>
      <c r="M30" s="1181">
        <v>7713.7</v>
      </c>
      <c r="N30" s="1181">
        <v>7783.1450000000004</v>
      </c>
      <c r="O30" s="1181">
        <v>7865.5870000000004</v>
      </c>
      <c r="P30" s="1181">
        <v>7904.7920000000004</v>
      </c>
      <c r="Q30" s="1181">
        <v>8034.2659999999996</v>
      </c>
      <c r="R30" s="1181">
        <v>8627</v>
      </c>
      <c r="S30" s="1181">
        <v>8662</v>
      </c>
      <c r="T30" s="1195">
        <v>8762</v>
      </c>
      <c r="U30" s="1195">
        <v>8827</v>
      </c>
      <c r="V30" s="1195">
        <v>8829.4</v>
      </c>
      <c r="W30" s="1195">
        <v>8923</v>
      </c>
      <c r="X30" s="1198">
        <v>8904.2999999999993</v>
      </c>
      <c r="Y30" s="1198">
        <v>9078</v>
      </c>
      <c r="Z30" s="1198">
        <v>9108</v>
      </c>
      <c r="AA30" s="1198">
        <v>9120</v>
      </c>
      <c r="AB30" s="1198">
        <v>9146</v>
      </c>
      <c r="AF30" s="1198">
        <v>9173</v>
      </c>
      <c r="AH30" s="1198">
        <v>9312</v>
      </c>
      <c r="AJ30" s="1198">
        <v>9396</v>
      </c>
    </row>
    <row r="31" spans="1:36" s="1175" customFormat="1" ht="12.95" customHeight="1" x14ac:dyDescent="0.2">
      <c r="C31" s="2330" t="s">
        <v>403</v>
      </c>
      <c r="D31" s="2331"/>
      <c r="E31" s="2285">
        <v>85.8</v>
      </c>
      <c r="F31" s="1201">
        <v>85.7</v>
      </c>
      <c r="G31" s="1195">
        <v>83.5</v>
      </c>
      <c r="H31" s="1181">
        <v>81.099999999999994</v>
      </c>
      <c r="I31" s="1181">
        <v>78.7</v>
      </c>
      <c r="J31" s="1181">
        <v>81.099999999999994</v>
      </c>
      <c r="K31" s="1181">
        <v>78.2</v>
      </c>
      <c r="L31" s="1181">
        <v>79</v>
      </c>
      <c r="M31" s="1181">
        <v>80.2</v>
      </c>
      <c r="N31" s="1177">
        <v>82.2</v>
      </c>
      <c r="O31" s="1181">
        <v>79.900000000000006</v>
      </c>
      <c r="P31" s="1181">
        <v>76.2</v>
      </c>
      <c r="Q31" s="1181">
        <v>77</v>
      </c>
      <c r="R31" s="1181">
        <v>98</v>
      </c>
      <c r="S31" s="1181">
        <v>86</v>
      </c>
      <c r="T31" s="1195">
        <v>87</v>
      </c>
      <c r="U31" s="1195">
        <v>86</v>
      </c>
      <c r="V31" s="1198">
        <v>83</v>
      </c>
      <c r="W31" s="1198">
        <v>82.4</v>
      </c>
      <c r="X31" s="1198">
        <v>79.400000000000006</v>
      </c>
      <c r="Y31" s="1198">
        <v>77</v>
      </c>
      <c r="Z31" s="1200">
        <v>74</v>
      </c>
      <c r="AA31" s="1200">
        <v>73</v>
      </c>
      <c r="AB31" s="1200">
        <v>76</v>
      </c>
      <c r="AF31" s="1198">
        <v>82</v>
      </c>
      <c r="AH31" s="1198">
        <v>81</v>
      </c>
      <c r="AJ31" s="1198">
        <v>79</v>
      </c>
    </row>
    <row r="32" spans="1:36" s="1175" customFormat="1" ht="12.95" customHeight="1" x14ac:dyDescent="0.2">
      <c r="C32" s="2330" t="s">
        <v>255</v>
      </c>
      <c r="D32" s="2331"/>
      <c r="E32" s="2284" t="s">
        <v>866</v>
      </c>
      <c r="F32" s="1177">
        <f t="shared" ref="F32:Q32" si="1">SUM(F33:F34)</f>
        <v>0</v>
      </c>
      <c r="G32" s="1177">
        <f t="shared" si="1"/>
        <v>0</v>
      </c>
      <c r="H32" s="1177">
        <f t="shared" si="1"/>
        <v>0</v>
      </c>
      <c r="I32" s="1177">
        <f t="shared" si="1"/>
        <v>1619.3999999999999</v>
      </c>
      <c r="J32" s="1177">
        <f t="shared" si="1"/>
        <v>0</v>
      </c>
      <c r="K32" s="1177">
        <f t="shared" si="1"/>
        <v>1733</v>
      </c>
      <c r="L32" s="1177">
        <f t="shared" si="1"/>
        <v>1909.6360000000002</v>
      </c>
      <c r="M32" s="1177">
        <f t="shared" si="1"/>
        <v>1941.172</v>
      </c>
      <c r="N32" s="1177">
        <f t="shared" si="1"/>
        <v>2000.0219999999999</v>
      </c>
      <c r="O32" s="1177">
        <f t="shared" si="1"/>
        <v>2002.68</v>
      </c>
      <c r="P32" s="1177">
        <f t="shared" si="1"/>
        <v>1972.8400000000001</v>
      </c>
      <c r="Q32" s="1177">
        <f t="shared" si="1"/>
        <v>2024.04</v>
      </c>
      <c r="R32" s="1177">
        <v>2070.5</v>
      </c>
      <c r="S32" s="1177">
        <v>2131</v>
      </c>
      <c r="T32" s="1181">
        <f>SUM(T33:T34)</f>
        <v>2229.5</v>
      </c>
      <c r="U32" s="1181">
        <f>SUM(U33:U34)</f>
        <v>2227</v>
      </c>
      <c r="V32" s="1181">
        <v>2337</v>
      </c>
      <c r="W32" s="1181">
        <v>2323</v>
      </c>
      <c r="X32" s="1198">
        <v>2370</v>
      </c>
      <c r="Y32" s="1198">
        <v>2515</v>
      </c>
      <c r="Z32" s="1198">
        <v>2544</v>
      </c>
      <c r="AA32" s="1198">
        <v>2601</v>
      </c>
      <c r="AB32" s="1198">
        <f>SUM(AB33:AB34)</f>
        <v>2650.4873969999999</v>
      </c>
      <c r="AF32" s="1198">
        <f>SUM(AF33:AF34)</f>
        <v>2649.9352779999999</v>
      </c>
      <c r="AH32" s="1198">
        <f>SUM(AH33:AH34)</f>
        <v>2766</v>
      </c>
      <c r="AJ32" s="1198">
        <v>2828</v>
      </c>
    </row>
    <row r="33" spans="1:37" s="1175" customFormat="1" ht="12.95" customHeight="1" x14ac:dyDescent="0.2">
      <c r="C33" s="2330" t="s">
        <v>419</v>
      </c>
      <c r="D33" s="2331"/>
      <c r="E33" s="2284" t="s">
        <v>866</v>
      </c>
      <c r="F33" s="1195" t="s">
        <v>418</v>
      </c>
      <c r="G33" s="1195" t="s">
        <v>418</v>
      </c>
      <c r="H33" s="1195" t="s">
        <v>418</v>
      </c>
      <c r="I33" s="1177">
        <v>1470.1</v>
      </c>
      <c r="J33" s="1177" t="s">
        <v>418</v>
      </c>
      <c r="K33" s="1177">
        <v>1580.8</v>
      </c>
      <c r="L33" s="1177">
        <v>1760.7360000000001</v>
      </c>
      <c r="M33" s="1177">
        <v>1794.672</v>
      </c>
      <c r="N33" s="1177">
        <v>1855.2</v>
      </c>
      <c r="O33" s="1177">
        <v>1866.4</v>
      </c>
      <c r="P33" s="1177">
        <v>1844.4</v>
      </c>
      <c r="Q33" s="1177">
        <v>1906.7</v>
      </c>
      <c r="R33" s="1177">
        <v>1955.0309999999999</v>
      </c>
      <c r="S33" s="1177">
        <v>2012</v>
      </c>
      <c r="T33" s="1181">
        <v>2109.5</v>
      </c>
      <c r="U33" s="1181">
        <v>2108</v>
      </c>
      <c r="V33" s="1181">
        <v>2213</v>
      </c>
      <c r="W33" s="1181">
        <v>2200</v>
      </c>
      <c r="X33" s="1198">
        <v>2244</v>
      </c>
      <c r="Y33" s="1198">
        <v>2390</v>
      </c>
      <c r="Z33" s="1198">
        <v>2412</v>
      </c>
      <c r="AA33" s="1198">
        <v>2469</v>
      </c>
      <c r="AB33" s="1198">
        <v>2521.4760209999999</v>
      </c>
      <c r="AF33" s="1198">
        <v>2518.4853560000001</v>
      </c>
      <c r="AH33" s="1198">
        <v>2628</v>
      </c>
      <c r="AJ33" s="1198">
        <v>2686</v>
      </c>
    </row>
    <row r="34" spans="1:37" s="1175" customFormat="1" ht="12.95" customHeight="1" x14ac:dyDescent="0.2">
      <c r="C34" s="1184" t="s">
        <v>1595</v>
      </c>
      <c r="D34" s="2098"/>
      <c r="E34" s="2284" t="s">
        <v>866</v>
      </c>
      <c r="F34" s="1195" t="s">
        <v>418</v>
      </c>
      <c r="G34" s="1195" t="s">
        <v>418</v>
      </c>
      <c r="H34" s="1195" t="s">
        <v>418</v>
      </c>
      <c r="I34" s="1177">
        <v>149.30000000000001</v>
      </c>
      <c r="J34" s="1177" t="s">
        <v>418</v>
      </c>
      <c r="K34" s="1177">
        <v>152.19999999999999</v>
      </c>
      <c r="L34" s="1177">
        <v>148.9</v>
      </c>
      <c r="M34" s="1177">
        <v>146.5</v>
      </c>
      <c r="N34" s="1177">
        <v>144.822</v>
      </c>
      <c r="O34" s="1177">
        <v>136.28</v>
      </c>
      <c r="P34" s="1177">
        <v>128.44</v>
      </c>
      <c r="Q34" s="1177">
        <v>117.34</v>
      </c>
      <c r="R34" s="1177">
        <v>115.488</v>
      </c>
      <c r="S34" s="1177">
        <v>119</v>
      </c>
      <c r="T34" s="1175">
        <v>120</v>
      </c>
      <c r="U34" s="1175">
        <v>119</v>
      </c>
      <c r="V34" s="1199">
        <v>123.739</v>
      </c>
      <c r="W34" s="1199">
        <v>123</v>
      </c>
      <c r="X34" s="1198">
        <v>126</v>
      </c>
      <c r="Y34" s="1198">
        <v>125</v>
      </c>
      <c r="Z34" s="1198">
        <v>131</v>
      </c>
      <c r="AA34" s="1198">
        <v>131</v>
      </c>
      <c r="AB34" s="1198">
        <v>129.01137600000001</v>
      </c>
      <c r="AF34" s="1198">
        <v>131.44992199999999</v>
      </c>
      <c r="AH34" s="1198">
        <v>138</v>
      </c>
      <c r="AJ34" s="1198">
        <v>142</v>
      </c>
    </row>
    <row r="35" spans="1:37" s="1175" customFormat="1" ht="12.95" customHeight="1" x14ac:dyDescent="0.2">
      <c r="C35" s="2332" t="s">
        <v>1216</v>
      </c>
      <c r="D35" s="2333"/>
      <c r="E35" s="2286">
        <v>62.975762000000003</v>
      </c>
      <c r="F35" s="1195">
        <v>70.885000000000005</v>
      </c>
      <c r="G35" s="1195">
        <v>76.536000000000001</v>
      </c>
      <c r="H35" s="1195">
        <v>84.298000000000002</v>
      </c>
      <c r="I35" s="1195">
        <v>91.406999999999996</v>
      </c>
      <c r="J35" s="1195">
        <v>94.513000000000005</v>
      </c>
      <c r="K35" s="1195">
        <v>100.79600000000001</v>
      </c>
      <c r="L35" s="1195">
        <v>105.271</v>
      </c>
      <c r="M35" s="1195">
        <v>112.69</v>
      </c>
      <c r="N35" s="1177">
        <v>120</v>
      </c>
      <c r="O35" s="1181">
        <v>117.804</v>
      </c>
      <c r="P35" s="1177">
        <v>113.97404</v>
      </c>
      <c r="Q35" s="1177">
        <v>120.79612400000001</v>
      </c>
      <c r="R35" s="1177">
        <v>135.84799899999999</v>
      </c>
      <c r="S35" s="1177">
        <v>146.19</v>
      </c>
      <c r="T35" s="1177">
        <v>154</v>
      </c>
      <c r="U35" s="1177">
        <v>164</v>
      </c>
      <c r="V35" s="1177">
        <v>166.29099500000001</v>
      </c>
      <c r="W35" s="1177">
        <v>158.85499999999999</v>
      </c>
      <c r="X35" s="1177">
        <v>166.803</v>
      </c>
      <c r="Y35" s="1177">
        <v>175.965</v>
      </c>
      <c r="Z35" s="1177">
        <v>179.19900000000001</v>
      </c>
      <c r="AA35" s="1177">
        <v>181</v>
      </c>
      <c r="AB35" s="1124">
        <v>186.68899999999999</v>
      </c>
      <c r="AF35" s="1124">
        <v>194.16467</v>
      </c>
      <c r="AH35" s="1198">
        <v>201</v>
      </c>
      <c r="AJ35" s="1198">
        <v>213</v>
      </c>
    </row>
    <row r="36" spans="1:37" s="1175" customFormat="1" ht="12.4" customHeight="1" x14ac:dyDescent="0.2">
      <c r="C36" s="1176"/>
      <c r="D36" s="1176"/>
      <c r="E36" s="1176"/>
      <c r="F36" s="1195"/>
      <c r="G36" s="1195"/>
      <c r="H36" s="1190"/>
      <c r="I36" s="1190"/>
      <c r="J36" s="1190"/>
      <c r="K36" s="1190"/>
      <c r="L36" s="1190"/>
      <c r="N36" s="1177"/>
      <c r="O36" s="1177"/>
    </row>
    <row r="37" spans="1:37" s="1175" customFormat="1" ht="73.5" customHeight="1" x14ac:dyDescent="0.2">
      <c r="A37" s="2335" t="s">
        <v>1584</v>
      </c>
      <c r="B37" s="2335"/>
      <c r="C37" s="2335"/>
      <c r="D37" s="2335"/>
      <c r="E37" s="2335"/>
      <c r="F37" s="2335"/>
      <c r="G37" s="2335"/>
      <c r="H37" s="2335"/>
      <c r="I37" s="2335"/>
      <c r="J37" s="2335"/>
      <c r="K37" s="2335"/>
      <c r="L37" s="2335"/>
      <c r="M37" s="2335"/>
      <c r="N37" s="2335"/>
      <c r="O37" s="2335"/>
      <c r="P37" s="2335"/>
      <c r="Q37" s="2335"/>
      <c r="R37" s="2335"/>
      <c r="S37" s="2335"/>
      <c r="T37" s="2335"/>
      <c r="U37" s="2335"/>
      <c r="V37" s="2335"/>
      <c r="W37" s="2335"/>
      <c r="X37" s="2335"/>
      <c r="Y37" s="2335"/>
      <c r="Z37" s="2335"/>
      <c r="AA37" s="2335"/>
      <c r="AB37" s="2335"/>
      <c r="AC37" s="2335"/>
      <c r="AD37" s="2335"/>
      <c r="AE37" s="2335"/>
      <c r="AF37" s="2335"/>
      <c r="AG37" s="2335"/>
      <c r="AH37" s="2335"/>
      <c r="AI37" s="2335"/>
      <c r="AJ37" s="2335"/>
      <c r="AK37" s="2335"/>
    </row>
    <row r="38" spans="1:37" s="1175" customFormat="1" ht="10.15" customHeight="1" x14ac:dyDescent="0.2">
      <c r="F38" s="1195"/>
      <c r="G38" s="1195"/>
      <c r="N38" s="1177"/>
      <c r="O38" s="1177"/>
    </row>
    <row r="39" spans="1:37" s="1175" customFormat="1" ht="12.4" customHeight="1" x14ac:dyDescent="0.2">
      <c r="A39" s="2334" t="s">
        <v>411</v>
      </c>
      <c r="B39" s="2334"/>
      <c r="C39" s="2334"/>
      <c r="D39" s="2334"/>
      <c r="E39" s="2313">
        <v>1991</v>
      </c>
      <c r="F39" s="2313">
        <v>1992</v>
      </c>
      <c r="G39" s="2313">
        <v>1993</v>
      </c>
      <c r="H39" s="2313">
        <v>1994</v>
      </c>
      <c r="I39" s="2313">
        <v>1995</v>
      </c>
      <c r="J39" s="2313">
        <v>1996</v>
      </c>
      <c r="K39" s="2313">
        <v>1997</v>
      </c>
      <c r="L39" s="2328">
        <v>1998</v>
      </c>
      <c r="M39" s="2328">
        <v>1999</v>
      </c>
      <c r="N39" s="2328">
        <v>2000</v>
      </c>
      <c r="O39" s="2328">
        <v>2001</v>
      </c>
      <c r="P39" s="2328">
        <v>2002</v>
      </c>
      <c r="Q39" s="2328">
        <v>2003</v>
      </c>
      <c r="R39" s="2328">
        <v>2004</v>
      </c>
      <c r="S39" s="2328">
        <v>2005</v>
      </c>
      <c r="T39" s="2328">
        <v>2006</v>
      </c>
      <c r="U39" s="2328">
        <v>2007</v>
      </c>
      <c r="V39" s="2328">
        <v>2008</v>
      </c>
      <c r="W39" s="2328">
        <v>2009</v>
      </c>
      <c r="X39" s="2328">
        <v>2010</v>
      </c>
      <c r="Y39" s="2328">
        <v>2011</v>
      </c>
      <c r="Z39" s="2328">
        <v>2012</v>
      </c>
      <c r="AA39" s="2328">
        <v>2013</v>
      </c>
      <c r="AB39" s="2315">
        <v>2014</v>
      </c>
      <c r="AC39" s="2316"/>
      <c r="AD39" s="1208"/>
      <c r="AE39" s="1208"/>
      <c r="AF39" s="2319">
        <v>2015</v>
      </c>
      <c r="AG39" s="2320"/>
      <c r="AH39" s="2319">
        <v>2016</v>
      </c>
      <c r="AI39" s="2320"/>
      <c r="AJ39" s="2319">
        <v>2017</v>
      </c>
      <c r="AK39" s="2320"/>
    </row>
    <row r="40" spans="1:37" s="1175" customFormat="1" ht="12.4" customHeight="1" x14ac:dyDescent="0.2">
      <c r="A40" s="2336" t="s">
        <v>412</v>
      </c>
      <c r="B40" s="2336"/>
      <c r="C40" s="2336"/>
      <c r="D40" s="2336"/>
      <c r="E40" s="2314"/>
      <c r="F40" s="2314"/>
      <c r="G40" s="2314"/>
      <c r="H40" s="2314"/>
      <c r="I40" s="2314"/>
      <c r="J40" s="2314"/>
      <c r="K40" s="2314"/>
      <c r="L40" s="2329"/>
      <c r="M40" s="2329"/>
      <c r="N40" s="2329"/>
      <c r="O40" s="2329"/>
      <c r="P40" s="2329"/>
      <c r="Q40" s="2329"/>
      <c r="R40" s="2329"/>
      <c r="S40" s="2329"/>
      <c r="T40" s="2329"/>
      <c r="U40" s="2329"/>
      <c r="V40" s="2329"/>
      <c r="W40" s="2329"/>
      <c r="X40" s="2329"/>
      <c r="Y40" s="2329"/>
      <c r="Z40" s="2329"/>
      <c r="AA40" s="2329"/>
      <c r="AB40" s="2317"/>
      <c r="AC40" s="2318"/>
      <c r="AD40" s="1208"/>
      <c r="AE40" s="1208"/>
      <c r="AF40" s="2321"/>
      <c r="AG40" s="2322"/>
      <c r="AH40" s="2321"/>
      <c r="AI40" s="2322"/>
      <c r="AJ40" s="2321"/>
      <c r="AK40" s="2322"/>
    </row>
    <row r="41" spans="1:37" s="1175" customFormat="1" ht="10.15" customHeight="1" x14ac:dyDescent="0.2">
      <c r="A41" s="2269"/>
      <c r="B41" s="2269"/>
      <c r="C41" s="2270"/>
      <c r="D41" s="2271"/>
      <c r="E41" s="1915"/>
      <c r="F41" s="1916"/>
      <c r="G41" s="1916"/>
      <c r="H41" s="1917"/>
      <c r="I41" s="1917"/>
      <c r="J41" s="1917"/>
      <c r="K41" s="1917"/>
      <c r="L41" s="1917"/>
      <c r="M41" s="1918"/>
      <c r="N41" s="1919"/>
      <c r="O41" s="1919"/>
      <c r="P41" s="1918"/>
      <c r="Q41" s="1918"/>
      <c r="R41" s="1918"/>
      <c r="S41" s="1918"/>
      <c r="T41" s="1918"/>
      <c r="U41" s="1918"/>
      <c r="V41" s="1918"/>
    </row>
    <row r="42" spans="1:37" s="1175" customFormat="1" ht="20.100000000000001" customHeight="1" x14ac:dyDescent="0.2">
      <c r="A42" s="2311" t="s">
        <v>437</v>
      </c>
      <c r="B42" s="2311"/>
      <c r="C42" s="2311"/>
      <c r="D42" s="2312"/>
      <c r="E42" s="2323">
        <v>1000</v>
      </c>
      <c r="F42" s="2324"/>
      <c r="G42" s="2324"/>
      <c r="H42" s="2324"/>
      <c r="I42" s="2324"/>
      <c r="J42" s="2324"/>
      <c r="K42" s="2324"/>
      <c r="L42" s="2324"/>
      <c r="M42" s="2324"/>
      <c r="N42" s="2324"/>
      <c r="O42" s="2324"/>
      <c r="P42" s="2324"/>
      <c r="Q42" s="2324"/>
      <c r="R42" s="2324"/>
      <c r="S42" s="2324"/>
      <c r="T42" s="2324"/>
      <c r="U42" s="2324"/>
      <c r="V42" s="2324"/>
      <c r="W42" s="1900"/>
      <c r="X42" s="1900"/>
      <c r="Y42" s="1900"/>
      <c r="Z42" s="1900"/>
      <c r="AA42" s="1900"/>
      <c r="AB42" s="1900"/>
    </row>
    <row r="43" spans="1:37" s="1175" customFormat="1" ht="10.15" customHeight="1" x14ac:dyDescent="0.2">
      <c r="A43" s="1197"/>
      <c r="D43" s="2272"/>
      <c r="F43" s="1899"/>
      <c r="G43" s="1901"/>
      <c r="H43" s="1901"/>
      <c r="I43" s="1901"/>
      <c r="J43" s="1901"/>
      <c r="K43" s="1901"/>
      <c r="L43" s="1901"/>
      <c r="M43" s="1901"/>
      <c r="N43" s="1901"/>
      <c r="O43" s="1901"/>
    </row>
    <row r="44" spans="1:37" s="1175" customFormat="1" ht="12.95" customHeight="1" x14ac:dyDescent="0.2">
      <c r="A44" s="1197"/>
      <c r="B44" s="2309" t="s">
        <v>1219</v>
      </c>
      <c r="C44" s="2309"/>
      <c r="D44" s="2310"/>
      <c r="E44" s="1182">
        <v>2311466</v>
      </c>
      <c r="F44" s="1182">
        <v>2384579</v>
      </c>
      <c r="G44" s="1182">
        <v>2345396</v>
      </c>
      <c r="H44" s="1182">
        <v>2270818</v>
      </c>
      <c r="I44" s="1182">
        <v>2238301</v>
      </c>
      <c r="J44" s="1182">
        <v>2269570</v>
      </c>
      <c r="K44" s="1182">
        <v>2232379</v>
      </c>
      <c r="L44" s="1182">
        <v>2257649</v>
      </c>
      <c r="M44" s="1182">
        <v>2413473</v>
      </c>
      <c r="N44" s="1182">
        <v>2350227</v>
      </c>
      <c r="O44" s="1182">
        <v>2373556</v>
      </c>
      <c r="P44" s="1182">
        <v>2289474</v>
      </c>
      <c r="Q44" s="1182">
        <v>2259567</v>
      </c>
      <c r="R44" s="1182">
        <v>2261689</v>
      </c>
      <c r="S44" s="1182">
        <v>2253992</v>
      </c>
      <c r="T44" s="1182">
        <v>2235318</v>
      </c>
      <c r="U44" s="1182">
        <v>2335000</v>
      </c>
      <c r="V44" s="1182">
        <v>2293663</v>
      </c>
      <c r="W44" s="1182">
        <v>2313453</v>
      </c>
      <c r="X44" s="1182">
        <v>2411300</v>
      </c>
      <c r="Y44" s="1182">
        <v>2361500</v>
      </c>
      <c r="Z44" s="1182">
        <v>2401843</v>
      </c>
      <c r="AA44" s="1182">
        <v>2414011</v>
      </c>
      <c r="AB44" s="1182">
        <v>2406685</v>
      </c>
      <c r="AF44" s="1182">
        <v>2516831</v>
      </c>
      <c r="AH44" s="1182">
        <v>2585327</v>
      </c>
      <c r="AJ44" s="1182">
        <v>2643098</v>
      </c>
    </row>
    <row r="45" spans="1:37" s="1175" customFormat="1" ht="12.95" customHeight="1" x14ac:dyDescent="0.2">
      <c r="B45" s="1176"/>
      <c r="C45" s="2309" t="s">
        <v>1220</v>
      </c>
      <c r="D45" s="2310"/>
      <c r="E45" s="1182">
        <v>385147</v>
      </c>
      <c r="F45" s="1182">
        <v>395462</v>
      </c>
      <c r="G45" s="1182">
        <v>385384</v>
      </c>
      <c r="H45" s="1182">
        <v>392754</v>
      </c>
      <c r="I45" s="1182">
        <v>388003</v>
      </c>
      <c r="J45" s="1182">
        <v>373082</v>
      </c>
      <c r="K45" s="1182">
        <v>380835</v>
      </c>
      <c r="L45" s="1182">
        <v>377257</v>
      </c>
      <c r="M45" s="1182">
        <v>395689</v>
      </c>
      <c r="N45" s="1182">
        <v>382949</v>
      </c>
      <c r="O45" s="1182">
        <v>375345</v>
      </c>
      <c r="P45" s="1182">
        <v>362054</v>
      </c>
      <c r="Q45" s="1182">
        <v>354534</v>
      </c>
      <c r="R45" s="1182">
        <v>339310</v>
      </c>
      <c r="S45" s="1182">
        <v>336619</v>
      </c>
      <c r="T45" s="1182">
        <v>327984</v>
      </c>
      <c r="U45" s="1182">
        <v>335800</v>
      </c>
      <c r="V45" s="1182">
        <v>320614</v>
      </c>
      <c r="W45" s="1182">
        <v>310806</v>
      </c>
      <c r="X45" s="1182">
        <v>288300</v>
      </c>
      <c r="Y45" s="1182">
        <v>306300</v>
      </c>
      <c r="Z45" s="1182">
        <v>299637</v>
      </c>
      <c r="AA45" s="1182">
        <v>291105</v>
      </c>
      <c r="AB45" s="1182">
        <v>302435</v>
      </c>
      <c r="AF45" s="1182">
        <v>305659</v>
      </c>
      <c r="AH45" s="1182">
        <v>308145</v>
      </c>
      <c r="AJ45" s="1182">
        <v>302656</v>
      </c>
    </row>
    <row r="46" spans="1:37" s="1175" customFormat="1" ht="12.95" customHeight="1" x14ac:dyDescent="0.2">
      <c r="B46" s="2309" t="s">
        <v>1221</v>
      </c>
      <c r="C46" s="2309"/>
      <c r="D46" s="2310"/>
      <c r="E46" s="1182">
        <v>516835</v>
      </c>
      <c r="F46" s="1182">
        <v>527428</v>
      </c>
      <c r="G46" s="1182">
        <v>515540</v>
      </c>
      <c r="H46" s="1182">
        <v>526229</v>
      </c>
      <c r="I46" s="1182">
        <v>521595</v>
      </c>
      <c r="J46" s="1182">
        <v>501916</v>
      </c>
      <c r="K46" s="1182">
        <v>509643</v>
      </c>
      <c r="L46" s="1182">
        <v>505111</v>
      </c>
      <c r="M46" s="1182">
        <v>528899</v>
      </c>
      <c r="N46" s="1182">
        <v>511577</v>
      </c>
      <c r="O46" s="1182">
        <v>501752</v>
      </c>
      <c r="P46" s="1182">
        <v>483255</v>
      </c>
      <c r="Q46" s="1182">
        <v>468783</v>
      </c>
      <c r="R46" s="1182">
        <v>445968</v>
      </c>
      <c r="S46" s="1182">
        <v>438804</v>
      </c>
      <c r="T46" s="1182">
        <v>427428</v>
      </c>
      <c r="U46" s="1182">
        <v>436400</v>
      </c>
      <c r="V46" s="1182">
        <v>413524</v>
      </c>
      <c r="W46" s="1182">
        <v>401823</v>
      </c>
      <c r="X46" s="1182">
        <v>374800</v>
      </c>
      <c r="Y46" s="1182">
        <v>396400</v>
      </c>
      <c r="Z46" s="1182">
        <v>387978</v>
      </c>
      <c r="AA46" s="1182">
        <v>377481</v>
      </c>
      <c r="AB46" s="1182">
        <v>392912</v>
      </c>
      <c r="AF46" s="1182">
        <v>396891</v>
      </c>
      <c r="AH46" s="1182">
        <v>399872</v>
      </c>
      <c r="AJ46" s="1182">
        <v>393492</v>
      </c>
    </row>
    <row r="47" spans="1:37" s="1175" customFormat="1" ht="6" customHeight="1" x14ac:dyDescent="0.2">
      <c r="B47" s="1176"/>
      <c r="D47" s="2272"/>
      <c r="E47" s="1182"/>
      <c r="F47" s="1182"/>
      <c r="G47" s="1182"/>
      <c r="H47" s="1182"/>
      <c r="I47" s="1182"/>
      <c r="J47" s="1182"/>
      <c r="K47" s="1182"/>
      <c r="L47" s="1182"/>
      <c r="M47" s="1182"/>
      <c r="N47" s="1182"/>
      <c r="O47" s="1182"/>
      <c r="P47" s="1182"/>
      <c r="Q47" s="1182"/>
      <c r="R47" s="1182"/>
      <c r="S47" s="1182"/>
      <c r="T47" s="1182"/>
      <c r="U47" s="1182"/>
      <c r="V47" s="1182"/>
      <c r="W47" s="1182"/>
      <c r="X47" s="1182"/>
      <c r="Y47" s="1182"/>
      <c r="Z47" s="1182"/>
      <c r="AJ47" s="1182"/>
    </row>
    <row r="48" spans="1:37" s="1175" customFormat="1" ht="12.4" customHeight="1" x14ac:dyDescent="0.2">
      <c r="B48" s="1176"/>
      <c r="D48" s="2272"/>
      <c r="E48" s="2325" t="s">
        <v>420</v>
      </c>
      <c r="F48" s="2325"/>
      <c r="G48" s="2325"/>
      <c r="H48" s="2325"/>
      <c r="I48" s="2325"/>
      <c r="J48" s="2325"/>
      <c r="K48" s="2325"/>
      <c r="L48" s="2325"/>
      <c r="M48" s="2325"/>
      <c r="N48" s="2325"/>
      <c r="O48" s="2325"/>
      <c r="P48" s="2325"/>
      <c r="Q48" s="2325"/>
      <c r="R48" s="2325"/>
      <c r="S48" s="2325"/>
      <c r="T48" s="2325"/>
      <c r="U48" s="2325"/>
      <c r="V48" s="2325"/>
      <c r="W48" s="1899"/>
      <c r="X48" s="1899"/>
      <c r="Y48" s="1899"/>
      <c r="Z48" s="1899"/>
      <c r="AA48" s="1899"/>
      <c r="AB48" s="1899"/>
      <c r="AJ48" s="1182"/>
    </row>
    <row r="49" spans="1:36" s="1175" customFormat="1" ht="10.15" customHeight="1" x14ac:dyDescent="0.2">
      <c r="B49" s="1176"/>
      <c r="D49" s="2272"/>
      <c r="E49" s="1899"/>
      <c r="F49" s="1899"/>
      <c r="G49" s="1899"/>
      <c r="H49" s="1899"/>
      <c r="I49" s="1899"/>
      <c r="J49" s="1899"/>
      <c r="K49" s="1899"/>
      <c r="L49" s="1899"/>
      <c r="M49" s="1899"/>
      <c r="N49" s="1899"/>
      <c r="O49" s="1899"/>
      <c r="P49" s="1899"/>
      <c r="Q49" s="1899"/>
      <c r="R49" s="1899"/>
      <c r="S49" s="1899"/>
      <c r="T49" s="1899"/>
      <c r="U49" s="1899"/>
      <c r="V49" s="1899"/>
      <c r="W49" s="1899"/>
      <c r="X49" s="1899"/>
      <c r="Y49" s="1899"/>
      <c r="Z49" s="1899"/>
      <c r="AA49" s="1899"/>
      <c r="AB49" s="1899"/>
      <c r="AJ49" s="1182"/>
    </row>
    <row r="50" spans="1:36" s="1175" customFormat="1" ht="12.95" customHeight="1" x14ac:dyDescent="0.2">
      <c r="B50" s="1176"/>
      <c r="C50" s="2309" t="s">
        <v>1222</v>
      </c>
      <c r="D50" s="2310"/>
      <c r="E50" s="1196">
        <v>11300</v>
      </c>
      <c r="F50" s="1195">
        <v>10631</v>
      </c>
      <c r="G50" s="1195">
        <v>9949</v>
      </c>
      <c r="H50" s="1194">
        <v>9814</v>
      </c>
      <c r="I50" s="1193">
        <v>9454</v>
      </c>
      <c r="J50" s="1181">
        <v>8758</v>
      </c>
      <c r="K50" s="1181">
        <v>8549</v>
      </c>
      <c r="L50" s="1181">
        <v>7792</v>
      </c>
      <c r="M50" s="1181">
        <v>7772</v>
      </c>
      <c r="N50" s="1193">
        <v>7503</v>
      </c>
      <c r="O50" s="1193">
        <v>6977</v>
      </c>
      <c r="P50" s="1192">
        <v>6842</v>
      </c>
      <c r="Q50" s="1192">
        <v>6613</v>
      </c>
      <c r="R50" s="1192">
        <v>5842</v>
      </c>
      <c r="S50" s="1192">
        <v>5361</v>
      </c>
      <c r="T50" s="1192">
        <v>5091</v>
      </c>
      <c r="U50" s="1192">
        <v>4949</v>
      </c>
      <c r="V50" s="1191">
        <v>4477</v>
      </c>
      <c r="W50" s="1191">
        <v>4152</v>
      </c>
      <c r="X50" s="1191">
        <v>3648</v>
      </c>
      <c r="Y50" s="1191">
        <v>4009</v>
      </c>
      <c r="Z50" s="1191">
        <v>3600</v>
      </c>
      <c r="AA50" s="1191">
        <v>3339</v>
      </c>
      <c r="AB50" s="1191">
        <v>3377</v>
      </c>
      <c r="AF50" s="1191">
        <v>3459</v>
      </c>
      <c r="AH50" s="1191">
        <v>3206</v>
      </c>
      <c r="AJ50" s="1191">
        <v>3180</v>
      </c>
    </row>
    <row r="51" spans="1:36" s="1175" customFormat="1" ht="10.15" customHeight="1" x14ac:dyDescent="0.2">
      <c r="C51" s="1176"/>
      <c r="D51" s="2273"/>
      <c r="E51" s="1176"/>
      <c r="F51" s="1903"/>
      <c r="G51" s="1903"/>
      <c r="H51" s="1190"/>
      <c r="I51" s="1190"/>
      <c r="J51" s="1190"/>
      <c r="K51" s="1190"/>
      <c r="N51" s="1177"/>
      <c r="O51" s="1177"/>
    </row>
    <row r="52" spans="1:36" s="1175" customFormat="1" ht="8.1" customHeight="1" x14ac:dyDescent="0.2">
      <c r="D52" s="2272"/>
      <c r="H52" s="1178"/>
      <c r="I52" s="1178"/>
      <c r="J52" s="1178"/>
      <c r="K52" s="1178"/>
      <c r="N52" s="1177"/>
      <c r="O52" s="1177"/>
    </row>
    <row r="53" spans="1:36" s="1175" customFormat="1" ht="12.95" customHeight="1" x14ac:dyDescent="0.2">
      <c r="A53" s="2326" t="s">
        <v>1227</v>
      </c>
      <c r="B53" s="2326"/>
      <c r="C53" s="2326"/>
      <c r="D53" s="2327"/>
      <c r="E53" s="2323">
        <v>1000</v>
      </c>
      <c r="F53" s="2324"/>
      <c r="G53" s="2324"/>
      <c r="H53" s="2324"/>
      <c r="I53" s="2324"/>
      <c r="J53" s="2324"/>
      <c r="K53" s="2324"/>
      <c r="L53" s="2324"/>
      <c r="M53" s="2324"/>
      <c r="N53" s="2324"/>
      <c r="O53" s="2324"/>
      <c r="P53" s="2324"/>
      <c r="Q53" s="2324"/>
      <c r="R53" s="2324"/>
      <c r="S53" s="2324"/>
      <c r="T53" s="2324"/>
      <c r="U53" s="2324"/>
      <c r="V53" s="2324"/>
      <c r="W53" s="1900"/>
      <c r="X53" s="1900"/>
      <c r="Y53" s="1900"/>
      <c r="Z53" s="1900"/>
      <c r="AA53" s="1900"/>
      <c r="AB53" s="1900"/>
    </row>
    <row r="54" spans="1:36" s="1175" customFormat="1" ht="10.15" customHeight="1" x14ac:dyDescent="0.2">
      <c r="A54" s="1179"/>
      <c r="D54" s="2272"/>
      <c r="F54" s="1899"/>
      <c r="G54" s="1901"/>
      <c r="H54" s="1901"/>
      <c r="I54" s="1901"/>
      <c r="J54" s="1901"/>
      <c r="K54" s="1901"/>
      <c r="L54" s="1901"/>
      <c r="M54" s="1901"/>
      <c r="N54" s="1901"/>
      <c r="O54" s="1901"/>
    </row>
    <row r="55" spans="1:36" s="1175" customFormat="1" ht="12.95" customHeight="1" x14ac:dyDescent="0.2">
      <c r="B55" s="2309" t="s">
        <v>1226</v>
      </c>
      <c r="C55" s="2309"/>
      <c r="D55" s="2310"/>
      <c r="E55" s="1187" t="s">
        <v>867</v>
      </c>
      <c r="F55" s="1187" t="s">
        <v>866</v>
      </c>
      <c r="G55" s="1187" t="s">
        <v>866</v>
      </c>
      <c r="H55" s="1186">
        <v>45770294</v>
      </c>
      <c r="I55" s="1189">
        <v>46794956</v>
      </c>
      <c r="J55" s="1182">
        <v>47658853</v>
      </c>
      <c r="K55" s="1182">
        <v>48487975</v>
      </c>
      <c r="L55" s="1182">
        <v>49041044</v>
      </c>
      <c r="M55" s="1182">
        <v>49763225</v>
      </c>
      <c r="N55" s="1182">
        <v>45711162</v>
      </c>
      <c r="O55" s="1182">
        <v>52487295</v>
      </c>
      <c r="P55" s="1182">
        <v>47093908</v>
      </c>
      <c r="Q55" s="1182">
        <v>47515877</v>
      </c>
      <c r="R55" s="1182">
        <v>47914216</v>
      </c>
      <c r="S55" s="1182">
        <v>48180546</v>
      </c>
      <c r="T55" s="1182">
        <v>48444904</v>
      </c>
      <c r="U55" s="1182">
        <v>48989016</v>
      </c>
      <c r="V55" s="1182">
        <v>49330037</v>
      </c>
      <c r="W55" s="1182">
        <v>49602623</v>
      </c>
      <c r="X55" s="1182">
        <v>50184400</v>
      </c>
      <c r="Y55" s="1182">
        <v>50902131</v>
      </c>
      <c r="Z55" s="1182">
        <v>51735177</v>
      </c>
      <c r="AA55" s="1182">
        <v>52391012</v>
      </c>
      <c r="AB55" s="1182">
        <v>52966819</v>
      </c>
      <c r="AF55" s="1182">
        <v>53715641</v>
      </c>
      <c r="AG55" s="1182"/>
      <c r="AH55" s="1182">
        <v>54602441</v>
      </c>
      <c r="AJ55" s="1182">
        <v>55568268</v>
      </c>
    </row>
    <row r="56" spans="1:36" s="1175" customFormat="1" ht="12.95" customHeight="1" x14ac:dyDescent="0.2">
      <c r="C56" s="2309" t="s">
        <v>1225</v>
      </c>
      <c r="D56" s="2310"/>
      <c r="E56" s="1187" t="s">
        <v>867</v>
      </c>
      <c r="F56" s="1187" t="s">
        <v>866</v>
      </c>
      <c r="G56" s="1187" t="s">
        <v>866</v>
      </c>
      <c r="H56" s="1186">
        <v>39202066</v>
      </c>
      <c r="I56" s="1185">
        <v>39917577</v>
      </c>
      <c r="J56" s="1183">
        <v>40499442</v>
      </c>
      <c r="K56" s="1183">
        <v>41045217</v>
      </c>
      <c r="L56" s="1183">
        <v>41326876</v>
      </c>
      <c r="M56" s="1183">
        <v>41716738</v>
      </c>
      <c r="N56" s="1183">
        <v>38426776</v>
      </c>
      <c r="O56" s="1183">
        <v>43772260</v>
      </c>
      <c r="P56" s="1183">
        <v>39388319</v>
      </c>
      <c r="Q56" s="1183">
        <v>39720951</v>
      </c>
      <c r="R56" s="1182">
        <v>40017482</v>
      </c>
      <c r="S56" s="1182">
        <v>40179477</v>
      </c>
      <c r="T56" s="1182">
        <v>40659500</v>
      </c>
      <c r="U56" s="1182">
        <v>41019700</v>
      </c>
      <c r="V56" s="1182">
        <v>41183594</v>
      </c>
      <c r="W56" s="1182">
        <v>41321171</v>
      </c>
      <c r="X56" s="1182">
        <v>41737600</v>
      </c>
      <c r="Y56" s="1182">
        <v>42301563</v>
      </c>
      <c r="Z56" s="1182">
        <v>42927647</v>
      </c>
      <c r="AA56" s="1182">
        <v>43431124</v>
      </c>
      <c r="AB56" s="1182">
        <v>43851230</v>
      </c>
      <c r="AF56" s="1182">
        <v>44403124</v>
      </c>
      <c r="AG56" s="1182"/>
      <c r="AH56" s="1182">
        <v>45071209</v>
      </c>
      <c r="AJ56" s="1182">
        <v>45803560</v>
      </c>
    </row>
    <row r="57" spans="1:36" s="1175" customFormat="1" ht="20.100000000000001" customHeight="1" x14ac:dyDescent="0.2">
      <c r="B57" s="2309" t="s">
        <v>1224</v>
      </c>
      <c r="C57" s="2309"/>
      <c r="D57" s="2310"/>
      <c r="E57" s="1182">
        <v>4668192</v>
      </c>
      <c r="F57" s="1182">
        <v>4475297</v>
      </c>
      <c r="G57" s="1182">
        <v>3690110</v>
      </c>
      <c r="H57" s="1182">
        <v>3711900</v>
      </c>
      <c r="I57" s="1182">
        <v>3820111</v>
      </c>
      <c r="J57" s="1182">
        <v>4045726</v>
      </c>
      <c r="K57" s="1182">
        <v>4132804</v>
      </c>
      <c r="L57" s="1182">
        <v>4350355</v>
      </c>
      <c r="M57" s="1182">
        <v>4437586</v>
      </c>
      <c r="N57" s="1182">
        <v>3972262</v>
      </c>
      <c r="O57" s="1182">
        <v>3891817</v>
      </c>
      <c r="P57" s="1182">
        <v>3757366</v>
      </c>
      <c r="Q57" s="1182">
        <v>3732815</v>
      </c>
      <c r="R57" s="1182">
        <v>3774631</v>
      </c>
      <c r="S57" s="1182">
        <v>3832413</v>
      </c>
      <c r="T57" s="1182">
        <v>3990973</v>
      </c>
      <c r="U57" s="1182">
        <v>3704084</v>
      </c>
      <c r="V57" s="1182">
        <v>3650180</v>
      </c>
      <c r="W57" s="1182">
        <v>4240885</v>
      </c>
      <c r="X57" s="1182">
        <v>3374200</v>
      </c>
      <c r="Y57" s="1182">
        <v>3697290</v>
      </c>
      <c r="Z57" s="1182">
        <v>3581547</v>
      </c>
      <c r="AA57" s="1182">
        <v>3443921</v>
      </c>
      <c r="AB57" s="1182">
        <v>3551475</v>
      </c>
      <c r="AF57" s="1182">
        <v>3742522</v>
      </c>
      <c r="AH57" s="1182">
        <v>3932467</v>
      </c>
      <c r="AJ57" s="1182">
        <v>4002101</v>
      </c>
    </row>
    <row r="58" spans="1:36" s="1175" customFormat="1" ht="12.95" customHeight="1" x14ac:dyDescent="0.2">
      <c r="C58" s="2309" t="s">
        <v>1223</v>
      </c>
      <c r="D58" s="2310"/>
      <c r="E58" s="1183">
        <v>4158674</v>
      </c>
      <c r="F58" s="1183">
        <v>3929558</v>
      </c>
      <c r="G58" s="1183">
        <v>3194204</v>
      </c>
      <c r="H58" s="1183">
        <v>3209224</v>
      </c>
      <c r="I58" s="1183">
        <v>3314061</v>
      </c>
      <c r="J58" s="1183">
        <v>3496320</v>
      </c>
      <c r="K58" s="1183">
        <v>3528179</v>
      </c>
      <c r="L58" s="1183">
        <v>3735987</v>
      </c>
      <c r="M58" s="1183">
        <v>3802176</v>
      </c>
      <c r="N58" s="1183">
        <v>3378343</v>
      </c>
      <c r="O58" s="1183">
        <v>3341718</v>
      </c>
      <c r="P58" s="1183">
        <v>3252898</v>
      </c>
      <c r="Q58" s="1183">
        <v>3236938</v>
      </c>
      <c r="R58" s="1182">
        <v>3266826</v>
      </c>
      <c r="S58" s="1182">
        <v>3342122</v>
      </c>
      <c r="T58" s="1182">
        <v>3467961</v>
      </c>
      <c r="U58" s="1182">
        <v>3148163</v>
      </c>
      <c r="V58" s="1182">
        <v>3090040</v>
      </c>
      <c r="W58" s="1182">
        <v>3807175</v>
      </c>
      <c r="X58" s="1182">
        <v>2916300</v>
      </c>
      <c r="Y58" s="1182">
        <v>3173634</v>
      </c>
      <c r="Z58" s="1182">
        <v>3082504</v>
      </c>
      <c r="AA58" s="1182">
        <v>2952431</v>
      </c>
      <c r="AB58" s="1182">
        <v>3036773</v>
      </c>
      <c r="AF58" s="1609">
        <v>3206.0419999999999</v>
      </c>
      <c r="AH58" s="1182">
        <v>3351607</v>
      </c>
      <c r="AJ58" s="1182">
        <v>3441262</v>
      </c>
    </row>
    <row r="59" spans="1:36" s="1175" customFormat="1" ht="10.15" customHeight="1" x14ac:dyDescent="0.2">
      <c r="C59" s="1176"/>
      <c r="D59" s="2272"/>
      <c r="F59" s="1903"/>
      <c r="G59" s="1903"/>
      <c r="H59" s="1181"/>
      <c r="I59" s="1181"/>
      <c r="J59" s="1181"/>
      <c r="K59" s="1181"/>
      <c r="N59" s="1177"/>
      <c r="O59" s="1177"/>
    </row>
    <row r="60" spans="1:36" s="1175" customFormat="1" ht="10.15" customHeight="1" x14ac:dyDescent="0.2">
      <c r="C60" s="1176"/>
      <c r="D60" s="2272"/>
      <c r="F60" s="1903"/>
      <c r="G60" s="1903"/>
      <c r="H60" s="1181"/>
      <c r="I60" s="1181"/>
      <c r="J60" s="1181"/>
      <c r="K60" s="1181"/>
      <c r="N60" s="1177"/>
      <c r="O60" s="1177"/>
    </row>
    <row r="61" spans="1:36" s="1175" customFormat="1" ht="12.4" customHeight="1" x14ac:dyDescent="0.2">
      <c r="A61" s="2311" t="s">
        <v>421</v>
      </c>
      <c r="B61" s="2311"/>
      <c r="C61" s="2311"/>
      <c r="D61" s="2312"/>
      <c r="E61" s="2323" t="s">
        <v>1031</v>
      </c>
      <c r="F61" s="2324"/>
      <c r="G61" s="2324"/>
      <c r="H61" s="2324"/>
      <c r="I61" s="2324"/>
      <c r="J61" s="2324"/>
      <c r="K61" s="2324"/>
      <c r="L61" s="2324"/>
      <c r="M61" s="2324"/>
      <c r="N61" s="2324"/>
      <c r="O61" s="2324"/>
      <c r="P61" s="2324"/>
      <c r="Q61" s="2324"/>
      <c r="R61" s="2324"/>
      <c r="S61" s="2324"/>
      <c r="T61" s="2324"/>
      <c r="U61" s="2324"/>
      <c r="V61" s="2324"/>
      <c r="W61" s="1900"/>
      <c r="X61" s="1900"/>
      <c r="Y61" s="1900"/>
      <c r="Z61" s="1900"/>
      <c r="AA61" s="1900"/>
      <c r="AB61" s="1900"/>
    </row>
    <row r="62" spans="1:36" s="1175" customFormat="1" ht="12.4" customHeight="1" x14ac:dyDescent="0.2">
      <c r="A62" s="1180" t="s">
        <v>422</v>
      </c>
      <c r="D62" s="2272"/>
      <c r="F62" s="1903"/>
      <c r="G62" s="1903"/>
      <c r="H62" s="1178"/>
      <c r="I62" s="1178"/>
      <c r="J62" s="1178"/>
      <c r="K62" s="1178"/>
      <c r="N62" s="1177"/>
      <c r="O62" s="1177"/>
    </row>
    <row r="63" spans="1:36" s="1175" customFormat="1" ht="8.1" customHeight="1" x14ac:dyDescent="0.2">
      <c r="A63" s="1179"/>
      <c r="D63" s="2272"/>
      <c r="F63" s="1903"/>
      <c r="G63" s="1903"/>
      <c r="H63" s="1178"/>
      <c r="I63" s="1178"/>
      <c r="J63" s="1178"/>
      <c r="K63" s="1178"/>
      <c r="N63" s="1177"/>
      <c r="O63" s="1177"/>
    </row>
    <row r="64" spans="1:36" s="1175" customFormat="1" ht="12.95" customHeight="1" x14ac:dyDescent="0.2">
      <c r="B64" s="2309" t="s">
        <v>720</v>
      </c>
      <c r="C64" s="2309"/>
      <c r="D64" s="2310"/>
      <c r="E64" s="829">
        <v>59.6</v>
      </c>
      <c r="F64" s="829">
        <v>62.9</v>
      </c>
      <c r="G64" s="829">
        <v>65.900000000000006</v>
      </c>
      <c r="H64" s="829">
        <v>68.2</v>
      </c>
      <c r="I64" s="829">
        <v>69.400000000000006</v>
      </c>
      <c r="J64" s="829">
        <v>71</v>
      </c>
      <c r="K64" s="829">
        <v>72.400000000000006</v>
      </c>
      <c r="L64" s="829">
        <v>72.599999999999994</v>
      </c>
      <c r="M64" s="829">
        <v>74.7</v>
      </c>
      <c r="N64" s="829">
        <v>78.5</v>
      </c>
      <c r="O64" s="829">
        <v>80.5</v>
      </c>
      <c r="P64" s="829">
        <v>82.1</v>
      </c>
      <c r="Q64" s="829">
        <v>83.8</v>
      </c>
      <c r="R64" s="829">
        <v>85.9</v>
      </c>
      <c r="S64" s="829">
        <v>89.3</v>
      </c>
      <c r="T64" s="829">
        <v>92</v>
      </c>
      <c r="U64" s="829">
        <v>95.5</v>
      </c>
      <c r="V64" s="829">
        <v>98.6</v>
      </c>
      <c r="W64" s="829">
        <v>96.7</v>
      </c>
      <c r="X64" s="829">
        <v>100</v>
      </c>
      <c r="Y64" s="829">
        <v>104.5</v>
      </c>
      <c r="Z64" s="829">
        <v>107.7</v>
      </c>
      <c r="AA64" s="826">
        <v>107.5</v>
      </c>
      <c r="AB64" s="826">
        <v>107.3</v>
      </c>
      <c r="AF64" s="826">
        <v>105.5</v>
      </c>
      <c r="AG64" s="1175">
        <v>105.5</v>
      </c>
      <c r="AH64" s="1175">
        <v>104.6</v>
      </c>
      <c r="AJ64" s="1175">
        <v>107.6</v>
      </c>
    </row>
    <row r="65" spans="1:1" s="1175" customFormat="1" ht="6" customHeight="1" x14ac:dyDescent="0.2">
      <c r="A65" s="1176"/>
    </row>
    <row r="66" spans="1:1" s="1175" customFormat="1" ht="12.95" customHeight="1" x14ac:dyDescent="0.2">
      <c r="A66" s="1555" t="s">
        <v>1228</v>
      </c>
    </row>
    <row r="67" spans="1:1" s="1175" customFormat="1" ht="10.15" customHeight="1" x14ac:dyDescent="0.2"/>
    <row r="68" spans="1:1" s="1175" customFormat="1" ht="10.15" customHeight="1" x14ac:dyDescent="0.2"/>
    <row r="69" spans="1:1" s="1175" customFormat="1" ht="10.15" customHeight="1" x14ac:dyDescent="0.2"/>
    <row r="70" spans="1:1" s="1175" customFormat="1" ht="10.15" customHeight="1" x14ac:dyDescent="0.2"/>
    <row r="71" spans="1:1" s="1175" customFormat="1" ht="10.15" customHeight="1" x14ac:dyDescent="0.2"/>
    <row r="72" spans="1:1" s="1175" customFormat="1" ht="10.15" customHeight="1" x14ac:dyDescent="0.2"/>
    <row r="73" spans="1:1" s="1175" customFormat="1" ht="10.15" customHeight="1" x14ac:dyDescent="0.2"/>
    <row r="74" spans="1:1" s="1175" customFormat="1" ht="10.15" customHeight="1" x14ac:dyDescent="0.2"/>
    <row r="75" spans="1:1" s="1174" customFormat="1" x14ac:dyDescent="0.2"/>
    <row r="76" spans="1:1" s="1174" customFormat="1" x14ac:dyDescent="0.2"/>
    <row r="77" spans="1:1" s="1174" customFormat="1" x14ac:dyDescent="0.2"/>
    <row r="78" spans="1:1" s="1174" customFormat="1" x14ac:dyDescent="0.2"/>
    <row r="79" spans="1:1" s="1174" customFormat="1" x14ac:dyDescent="0.2"/>
    <row r="80" spans="1:1" s="1174" customFormat="1" x14ac:dyDescent="0.2"/>
    <row r="81" s="1174" customFormat="1" x14ac:dyDescent="0.2"/>
    <row r="82" s="1174" customFormat="1" x14ac:dyDescent="0.2"/>
    <row r="83" s="1174" customFormat="1" x14ac:dyDescent="0.2"/>
    <row r="84" s="1174" customFormat="1" x14ac:dyDescent="0.2"/>
    <row r="85" s="1174" customFormat="1" x14ac:dyDescent="0.2"/>
    <row r="86" s="1174" customFormat="1" x14ac:dyDescent="0.2"/>
    <row r="87" s="1174" customFormat="1" x14ac:dyDescent="0.2"/>
    <row r="88" s="1174" customFormat="1" x14ac:dyDescent="0.2"/>
    <row r="89" s="1174" customFormat="1" x14ac:dyDescent="0.2"/>
    <row r="90" s="1174" customFormat="1" x14ac:dyDescent="0.2"/>
    <row r="91" s="1174" customFormat="1" x14ac:dyDescent="0.2"/>
    <row r="92" s="1174" customFormat="1" x14ac:dyDescent="0.2"/>
  </sheetData>
  <mergeCells count="97">
    <mergeCell ref="I6:I7"/>
    <mergeCell ref="A6:D6"/>
    <mergeCell ref="E6:E7"/>
    <mergeCell ref="F6:F7"/>
    <mergeCell ref="G6:G7"/>
    <mergeCell ref="H6:H7"/>
    <mergeCell ref="S6:S7"/>
    <mergeCell ref="T6:T7"/>
    <mergeCell ref="U6:U7"/>
    <mergeCell ref="J6:J7"/>
    <mergeCell ref="K6:K7"/>
    <mergeCell ref="L6:L7"/>
    <mergeCell ref="M6:M7"/>
    <mergeCell ref="N6:N7"/>
    <mergeCell ref="O6:O7"/>
    <mergeCell ref="C16:D16"/>
    <mergeCell ref="AB6:AC7"/>
    <mergeCell ref="AF6:AG7"/>
    <mergeCell ref="AH6:AI7"/>
    <mergeCell ref="AJ6:AK7"/>
    <mergeCell ref="A7:D7"/>
    <mergeCell ref="A9:D9"/>
    <mergeCell ref="V6:V7"/>
    <mergeCell ref="W6:W7"/>
    <mergeCell ref="X6:X7"/>
    <mergeCell ref="Y6:Y7"/>
    <mergeCell ref="Z6:Z7"/>
    <mergeCell ref="AA6:AA7"/>
    <mergeCell ref="P6:P7"/>
    <mergeCell ref="Q6:Q7"/>
    <mergeCell ref="R6:R7"/>
    <mergeCell ref="E10:V10"/>
    <mergeCell ref="C12:D12"/>
    <mergeCell ref="C13:D13"/>
    <mergeCell ref="C14:D14"/>
    <mergeCell ref="C15:D15"/>
    <mergeCell ref="C31:D31"/>
    <mergeCell ref="C17:D17"/>
    <mergeCell ref="E19:V19"/>
    <mergeCell ref="E20:V20"/>
    <mergeCell ref="C21:D21"/>
    <mergeCell ref="C22:D22"/>
    <mergeCell ref="C23:D23"/>
    <mergeCell ref="C24:D24"/>
    <mergeCell ref="A26:D26"/>
    <mergeCell ref="E27:V27"/>
    <mergeCell ref="E28:V28"/>
    <mergeCell ref="C30:D30"/>
    <mergeCell ref="C32:D32"/>
    <mergeCell ref="C33:D33"/>
    <mergeCell ref="C35:D35"/>
    <mergeCell ref="A39:D39"/>
    <mergeCell ref="E39:E40"/>
    <mergeCell ref="A37:AK37"/>
    <mergeCell ref="AH39:AI40"/>
    <mergeCell ref="AJ39:AK40"/>
    <mergeCell ref="A40:D40"/>
    <mergeCell ref="Y39:Y40"/>
    <mergeCell ref="Z39:Z40"/>
    <mergeCell ref="AA39:AA40"/>
    <mergeCell ref="O39:O40"/>
    <mergeCell ref="F39:F40"/>
    <mergeCell ref="G39:G40"/>
    <mergeCell ref="H39:H40"/>
    <mergeCell ref="U39:U40"/>
    <mergeCell ref="J39:J40"/>
    <mergeCell ref="K39:K40"/>
    <mergeCell ref="L39:L40"/>
    <mergeCell ref="M39:M40"/>
    <mergeCell ref="N39:N40"/>
    <mergeCell ref="P39:P40"/>
    <mergeCell ref="Q39:Q40"/>
    <mergeCell ref="R39:R40"/>
    <mergeCell ref="S39:S40"/>
    <mergeCell ref="T39:T40"/>
    <mergeCell ref="I39:I40"/>
    <mergeCell ref="AB39:AC40"/>
    <mergeCell ref="AF39:AG40"/>
    <mergeCell ref="E61:V61"/>
    <mergeCell ref="B44:D44"/>
    <mergeCell ref="C45:D45"/>
    <mergeCell ref="B46:D46"/>
    <mergeCell ref="E48:V48"/>
    <mergeCell ref="C50:D50"/>
    <mergeCell ref="A53:D53"/>
    <mergeCell ref="E53:V53"/>
    <mergeCell ref="A42:D42"/>
    <mergeCell ref="E42:V42"/>
    <mergeCell ref="V39:V40"/>
    <mergeCell ref="W39:W40"/>
    <mergeCell ref="X39:X40"/>
    <mergeCell ref="B64:D64"/>
    <mergeCell ref="B55:D55"/>
    <mergeCell ref="C56:D56"/>
    <mergeCell ref="B57:D57"/>
    <mergeCell ref="C58:D58"/>
    <mergeCell ref="A61:D61"/>
  </mergeCells>
  <printOptions horizontalCentered="1"/>
  <pageMargins left="0.39370078740157483" right="0.39370078740157483" top="0.59055118110236227" bottom="0.35433070866141736" header="0.51181102362204722" footer="0.31496062992125984"/>
  <pageSetup paperSize="9" scale="7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165"/>
  <sheetViews>
    <sheetView zoomScale="125" zoomScaleNormal="125" workbookViewId="0"/>
  </sheetViews>
  <sheetFormatPr baseColWidth="10" defaultColWidth="11.28515625" defaultRowHeight="11.25" x14ac:dyDescent="0.2"/>
  <cols>
    <col min="1" max="1" width="8.28515625" style="1219" customWidth="1"/>
    <col min="2" max="2" width="13.85546875" style="1219" customWidth="1"/>
    <col min="3" max="3" width="1.28515625" style="1219" customWidth="1"/>
    <col min="4" max="4" width="13.7109375" style="1219" customWidth="1"/>
    <col min="5" max="5" width="1.28515625" style="1219" customWidth="1"/>
    <col min="6" max="6" width="13.7109375" style="1219" customWidth="1"/>
    <col min="7" max="7" width="1.28515625" style="1219" customWidth="1"/>
    <col min="8" max="8" width="13.7109375" style="1219" customWidth="1"/>
    <col min="9" max="9" width="1.28515625" style="1219" customWidth="1"/>
    <col min="10" max="10" width="13.28515625" style="1219" customWidth="1"/>
    <col min="11" max="11" width="13.7109375" style="1219" customWidth="1"/>
    <col min="12" max="12" width="1.28515625" style="1219" customWidth="1"/>
    <col min="13" max="13" width="14.7109375" style="1219" customWidth="1"/>
    <col min="14" max="16" width="11.7109375" style="1219" customWidth="1"/>
    <col min="17" max="16384" width="11.28515625" style="1219"/>
  </cols>
  <sheetData>
    <row r="1" spans="1:18" s="1140" customFormat="1" ht="15.75" x14ac:dyDescent="0.25">
      <c r="A1" s="1218" t="s">
        <v>423</v>
      </c>
      <c r="B1" s="1218"/>
      <c r="C1" s="1218"/>
      <c r="D1" s="1218"/>
      <c r="E1" s="1218"/>
      <c r="F1" s="1218"/>
      <c r="G1" s="1218"/>
      <c r="H1" s="1218"/>
      <c r="I1" s="1218"/>
      <c r="J1" s="1218"/>
      <c r="K1" s="1218"/>
      <c r="L1" s="1218"/>
      <c r="M1" s="1218"/>
      <c r="N1" s="1255"/>
      <c r="O1" s="1255"/>
      <c r="P1" s="1255"/>
    </row>
    <row r="2" spans="1:18" ht="3.75" customHeight="1" x14ac:dyDescent="0.2"/>
    <row r="3" spans="1:18" ht="15.75" x14ac:dyDescent="0.25">
      <c r="A3" s="1254" t="s">
        <v>424</v>
      </c>
      <c r="B3" s="1253"/>
      <c r="C3" s="1253"/>
      <c r="D3" s="1253"/>
      <c r="E3" s="1253"/>
      <c r="F3" s="1253"/>
      <c r="G3" s="1253"/>
      <c r="H3" s="1253"/>
      <c r="I3" s="1253"/>
      <c r="J3" s="1253"/>
      <c r="K3" s="1253"/>
      <c r="L3" s="1253"/>
      <c r="M3" s="1253"/>
      <c r="N3" s="1252"/>
      <c r="O3" s="1252"/>
      <c r="P3" s="1252"/>
    </row>
    <row r="4" spans="1:18" ht="8.1" customHeight="1" x14ac:dyDescent="0.2">
      <c r="N4" s="1251"/>
      <c r="O4" s="1251"/>
      <c r="P4" s="1251"/>
      <c r="Q4" s="1251"/>
      <c r="R4" s="1251"/>
    </row>
    <row r="5" spans="1:18" s="1137" customFormat="1" ht="14.1" customHeight="1" x14ac:dyDescent="0.2">
      <c r="A5" s="1920"/>
      <c r="B5" s="2365" t="s">
        <v>1018</v>
      </c>
      <c r="C5" s="2395"/>
      <c r="D5" s="2395"/>
      <c r="E5" s="2395"/>
      <c r="F5" s="2395"/>
      <c r="G5" s="2395"/>
      <c r="H5" s="2395"/>
      <c r="I5" s="2395"/>
      <c r="J5" s="2395"/>
      <c r="K5" s="2395"/>
      <c r="L5" s="2395"/>
      <c r="M5" s="2395"/>
      <c r="N5" s="1103"/>
      <c r="O5" s="1103"/>
      <c r="P5" s="1103"/>
      <c r="Q5" s="1237"/>
      <c r="R5" s="1237"/>
    </row>
    <row r="6" spans="1:18" s="1137" customFormat="1" ht="24.75" x14ac:dyDescent="0.2">
      <c r="A6" s="1921" t="s">
        <v>520</v>
      </c>
      <c r="B6" s="2390" t="s">
        <v>425</v>
      </c>
      <c r="C6" s="2391"/>
      <c r="D6" s="2390" t="s">
        <v>1229</v>
      </c>
      <c r="E6" s="2391"/>
      <c r="F6" s="2392" t="s">
        <v>7</v>
      </c>
      <c r="G6" s="2393"/>
      <c r="H6" s="2392" t="s">
        <v>1231</v>
      </c>
      <c r="I6" s="2393"/>
      <c r="J6" s="1908" t="s">
        <v>332</v>
      </c>
      <c r="K6" s="2392" t="s">
        <v>1230</v>
      </c>
      <c r="L6" s="2393"/>
      <c r="M6" s="1908" t="s">
        <v>1527</v>
      </c>
    </row>
    <row r="7" spans="1:18" s="1137" customFormat="1" ht="12" x14ac:dyDescent="0.2">
      <c r="A7" s="1914"/>
      <c r="B7" s="2360" t="s">
        <v>426</v>
      </c>
      <c r="C7" s="2360"/>
      <c r="D7" s="2360"/>
      <c r="E7" s="2360"/>
      <c r="F7" s="2360"/>
      <c r="G7" s="2360"/>
      <c r="H7" s="2360"/>
      <c r="I7" s="2360"/>
      <c r="J7" s="2360"/>
      <c r="K7" s="2360"/>
      <c r="L7" s="2360"/>
      <c r="M7" s="2360"/>
    </row>
    <row r="8" spans="1:18" s="1137" customFormat="1" ht="10.15" customHeight="1" x14ac:dyDescent="0.2">
      <c r="A8" s="1912">
        <v>1991</v>
      </c>
      <c r="B8" s="1250">
        <f t="shared" ref="B8:B34" si="0">SUM(D8:M8)</f>
        <v>3794730.1490000002</v>
      </c>
      <c r="C8" s="1245"/>
      <c r="D8" s="1153">
        <v>415500</v>
      </c>
      <c r="E8" s="1153"/>
      <c r="F8" s="1244">
        <v>229967</v>
      </c>
      <c r="G8" s="1244"/>
      <c r="H8" s="1153">
        <v>149728.57800000001</v>
      </c>
      <c r="I8" s="1153"/>
      <c r="J8" s="1153">
        <v>1543.5709999999999</v>
      </c>
      <c r="K8" s="1226">
        <v>2918700</v>
      </c>
      <c r="L8" s="1226"/>
      <c r="M8" s="1153">
        <v>79291</v>
      </c>
    </row>
    <row r="9" spans="1:18" s="1137" customFormat="1" ht="10.15" hidden="1" customHeight="1" x14ac:dyDescent="0.2">
      <c r="A9" s="1914">
        <v>1992</v>
      </c>
      <c r="B9" s="1250">
        <f t="shared" si="0"/>
        <v>3870573.7939999998</v>
      </c>
      <c r="C9" s="1245"/>
      <c r="D9" s="1153">
        <v>379900</v>
      </c>
      <c r="E9" s="1153"/>
      <c r="F9" s="1226">
        <v>229924</v>
      </c>
      <c r="G9" s="1226"/>
      <c r="H9" s="1226">
        <v>178142</v>
      </c>
      <c r="I9" s="1226"/>
      <c r="J9" s="1226">
        <v>1595.7940000000001</v>
      </c>
      <c r="K9" s="1226">
        <v>2999500</v>
      </c>
      <c r="L9" s="1226"/>
      <c r="M9" s="1226">
        <v>81512</v>
      </c>
    </row>
    <row r="10" spans="1:18" s="1137" customFormat="1" ht="10.15" hidden="1" customHeight="1" x14ac:dyDescent="0.2">
      <c r="A10" s="1914">
        <v>1993</v>
      </c>
      <c r="B10" s="1250">
        <f t="shared" si="0"/>
        <v>3920554.9479999999</v>
      </c>
      <c r="C10" s="1245"/>
      <c r="D10" s="1153">
        <v>329200</v>
      </c>
      <c r="E10" s="1153"/>
      <c r="F10" s="1226">
        <v>218331</v>
      </c>
      <c r="G10" s="1226"/>
      <c r="H10" s="1226">
        <v>180571.97199999998</v>
      </c>
      <c r="I10" s="1226"/>
      <c r="J10" s="1226">
        <v>1673.9760000000001</v>
      </c>
      <c r="K10" s="1226">
        <v>3107400</v>
      </c>
      <c r="L10" s="1226"/>
      <c r="M10" s="1226">
        <v>83378</v>
      </c>
    </row>
    <row r="11" spans="1:18" s="1137" customFormat="1" ht="10.15" hidden="1" customHeight="1" x14ac:dyDescent="0.2">
      <c r="A11" s="1914">
        <v>1994</v>
      </c>
      <c r="B11" s="1250">
        <f t="shared" si="0"/>
        <v>4214671.8820000002</v>
      </c>
      <c r="C11" s="1245"/>
      <c r="D11" s="1153">
        <v>336830</v>
      </c>
      <c r="E11" s="1153"/>
      <c r="F11" s="1235">
        <v>235007</v>
      </c>
      <c r="G11" s="1235"/>
      <c r="H11" s="1235">
        <v>193319.91899999999</v>
      </c>
      <c r="I11" s="1235"/>
      <c r="J11" s="1235">
        <v>1877.963</v>
      </c>
      <c r="K11" s="1235">
        <v>3360200</v>
      </c>
      <c r="L11" s="1235"/>
      <c r="M11" s="1235">
        <v>87437</v>
      </c>
    </row>
    <row r="12" spans="1:18" s="1137" customFormat="1" ht="10.15" customHeight="1" x14ac:dyDescent="0.2">
      <c r="A12" s="1912">
        <v>1995</v>
      </c>
      <c r="B12" s="1250">
        <f t="shared" si="0"/>
        <v>4208203.1399999997</v>
      </c>
      <c r="C12" s="1245"/>
      <c r="D12" s="1153">
        <v>333100</v>
      </c>
      <c r="E12" s="1153"/>
      <c r="F12" s="1244">
        <v>237884</v>
      </c>
      <c r="G12" s="1244"/>
      <c r="H12" s="1153">
        <v>201029.34</v>
      </c>
      <c r="I12" s="1153"/>
      <c r="J12" s="1153">
        <v>1991.79</v>
      </c>
      <c r="K12" s="1226">
        <v>3347000</v>
      </c>
      <c r="L12" s="1226"/>
      <c r="M12" s="1153">
        <v>87198.01</v>
      </c>
    </row>
    <row r="13" spans="1:18" s="1137" customFormat="1" ht="10.15" hidden="1" customHeight="1" x14ac:dyDescent="0.2">
      <c r="A13" s="1914">
        <v>1996</v>
      </c>
      <c r="B13" s="1250">
        <f t="shared" si="0"/>
        <v>4029648.7039999999</v>
      </c>
      <c r="C13" s="1245"/>
      <c r="D13" s="1153">
        <v>319479</v>
      </c>
      <c r="E13" s="1153"/>
      <c r="F13" s="1235">
        <v>227019.39</v>
      </c>
      <c r="G13" s="1235"/>
      <c r="H13" s="1235">
        <v>202519.12699999998</v>
      </c>
      <c r="I13" s="1235"/>
      <c r="J13" s="1235">
        <v>2066.3069999999998</v>
      </c>
      <c r="K13" s="1235">
        <v>3189200</v>
      </c>
      <c r="L13" s="1235"/>
      <c r="M13" s="1235">
        <v>89364.88</v>
      </c>
    </row>
    <row r="14" spans="1:18" s="1137" customFormat="1" ht="10.15" hidden="1" customHeight="1" x14ac:dyDescent="0.2">
      <c r="A14" s="1914">
        <v>1997</v>
      </c>
      <c r="B14" s="1250">
        <f t="shared" si="0"/>
        <v>4050073.7280000001</v>
      </c>
      <c r="C14" s="1245"/>
      <c r="D14" s="1153">
        <v>321500</v>
      </c>
      <c r="E14" s="1153"/>
      <c r="F14" s="1235">
        <v>233454.74900000004</v>
      </c>
      <c r="G14" s="1235"/>
      <c r="H14" s="1235">
        <v>209549.89799999999</v>
      </c>
      <c r="I14" s="1235"/>
      <c r="J14" s="1235">
        <v>2183.62</v>
      </c>
      <c r="K14" s="1235">
        <v>3196000</v>
      </c>
      <c r="L14" s="1235"/>
      <c r="M14" s="1235">
        <v>87385.46100000001</v>
      </c>
    </row>
    <row r="15" spans="1:18" s="1137" customFormat="1" ht="10.15" hidden="1" customHeight="1" x14ac:dyDescent="0.2">
      <c r="A15" s="1912">
        <v>1998</v>
      </c>
      <c r="B15" s="1250">
        <f t="shared" si="0"/>
        <v>4048719.7140000002</v>
      </c>
      <c r="C15" s="1245"/>
      <c r="D15" s="1153">
        <v>308704</v>
      </c>
      <c r="E15" s="1153"/>
      <c r="F15" s="1235">
        <v>236365.245</v>
      </c>
      <c r="G15" s="1235"/>
      <c r="H15" s="1235">
        <v>214045.33899999998</v>
      </c>
      <c r="I15" s="1235"/>
      <c r="J15" s="1235">
        <v>2088.0770000000002</v>
      </c>
      <c r="K15" s="1235">
        <v>3196800</v>
      </c>
      <c r="L15" s="1235"/>
      <c r="M15" s="1235">
        <v>90717.053</v>
      </c>
    </row>
    <row r="16" spans="1:18" s="1137" customFormat="1" ht="10.15" hidden="1" customHeight="1" x14ac:dyDescent="0.2">
      <c r="A16" s="1912">
        <v>1999</v>
      </c>
      <c r="B16" s="1250">
        <f t="shared" si="0"/>
        <v>4263386.2970000003</v>
      </c>
      <c r="C16" s="1245"/>
      <c r="D16" s="1153">
        <v>300704</v>
      </c>
      <c r="E16" s="1153"/>
      <c r="F16" s="1153">
        <v>229135.82299999997</v>
      </c>
      <c r="G16" s="1153"/>
      <c r="H16" s="1153">
        <v>217062.88500000001</v>
      </c>
      <c r="I16" s="1153"/>
      <c r="J16" s="1235">
        <v>2187.7719999999999</v>
      </c>
      <c r="K16" s="1235">
        <v>3425000</v>
      </c>
      <c r="L16" s="1235"/>
      <c r="M16" s="1235">
        <v>89295.816999999981</v>
      </c>
    </row>
    <row r="17" spans="1:14" s="1137" customFormat="1" ht="10.15" customHeight="1" x14ac:dyDescent="0.2">
      <c r="A17" s="1912">
        <v>2000</v>
      </c>
      <c r="B17" s="1250">
        <f t="shared" si="0"/>
        <v>4125841.4870000002</v>
      </c>
      <c r="C17" s="1245"/>
      <c r="D17" s="1153">
        <v>309380</v>
      </c>
      <c r="E17" s="1153"/>
      <c r="F17" s="1244">
        <v>242222.94899999999</v>
      </c>
      <c r="G17" s="1244"/>
      <c r="H17" s="1153">
        <v>238253.84299999999</v>
      </c>
      <c r="I17" s="1153"/>
      <c r="J17" s="1153">
        <v>2386.8049999999998</v>
      </c>
      <c r="K17" s="1226">
        <v>3244200</v>
      </c>
      <c r="L17" s="1226"/>
      <c r="M17" s="1153">
        <v>89397.89</v>
      </c>
    </row>
    <row r="18" spans="1:14" s="1137" customFormat="1" ht="10.15" hidden="1" customHeight="1" x14ac:dyDescent="0.2">
      <c r="A18" s="1912">
        <v>2001</v>
      </c>
      <c r="B18" s="1250">
        <f t="shared" si="0"/>
        <v>3987305.2229999998</v>
      </c>
      <c r="C18" s="1245"/>
      <c r="D18" s="1153">
        <v>300879</v>
      </c>
      <c r="E18" s="1153"/>
      <c r="F18" s="1244">
        <v>236101.44</v>
      </c>
      <c r="G18" s="1244"/>
      <c r="H18" s="1235">
        <v>242156</v>
      </c>
      <c r="I18" s="1235"/>
      <c r="J18" s="1235">
        <v>2292</v>
      </c>
      <c r="K18" s="1235">
        <v>3115700</v>
      </c>
      <c r="L18" s="1235"/>
      <c r="M18" s="1235">
        <v>90176.782999999996</v>
      </c>
    </row>
    <row r="19" spans="1:14" s="1137" customFormat="1" ht="10.15" hidden="1" customHeight="1" x14ac:dyDescent="0.2">
      <c r="A19" s="1912">
        <v>2002</v>
      </c>
      <c r="B19" s="1250">
        <f t="shared" si="0"/>
        <v>3828679.1580000003</v>
      </c>
      <c r="C19" s="1245"/>
      <c r="D19" s="1153">
        <v>300233</v>
      </c>
      <c r="E19" s="1153"/>
      <c r="F19" s="1244">
        <v>231746.24900000001</v>
      </c>
      <c r="G19" s="1244"/>
      <c r="H19" s="1153">
        <v>242546.38800000001</v>
      </c>
      <c r="I19" s="1153"/>
      <c r="J19" s="1153">
        <v>2401</v>
      </c>
      <c r="K19" s="1226">
        <v>2960900</v>
      </c>
      <c r="L19" s="1226"/>
      <c r="M19" s="1153">
        <v>90852.520999999993</v>
      </c>
    </row>
    <row r="20" spans="1:14" s="1137" customFormat="1" ht="10.15" hidden="1" customHeight="1" x14ac:dyDescent="0.2">
      <c r="A20" s="1912">
        <v>2003</v>
      </c>
      <c r="B20" s="1250">
        <f t="shared" si="0"/>
        <v>3917178.585</v>
      </c>
      <c r="C20" s="1245"/>
      <c r="D20" s="1153">
        <v>315990</v>
      </c>
      <c r="E20" s="1153"/>
      <c r="F20" s="1244">
        <v>219998.978</v>
      </c>
      <c r="G20" s="1244"/>
      <c r="H20" s="1153">
        <v>251300.24100000001</v>
      </c>
      <c r="I20" s="1153"/>
      <c r="J20" s="1153">
        <v>2481</v>
      </c>
      <c r="K20" s="1226">
        <v>3035100</v>
      </c>
      <c r="L20" s="1226"/>
      <c r="M20" s="1153">
        <v>92308.365999999995</v>
      </c>
    </row>
    <row r="21" spans="1:14" s="1137" customFormat="1" ht="10.15" hidden="1" customHeight="1" x14ac:dyDescent="0.2">
      <c r="A21" s="1912">
        <v>2004</v>
      </c>
      <c r="B21" s="1250">
        <f t="shared" si="0"/>
        <v>3997546.1549999998</v>
      </c>
      <c r="C21" s="1245"/>
      <c r="D21" s="1153">
        <v>321968</v>
      </c>
      <c r="E21" s="1153"/>
      <c r="F21" s="1244">
        <v>235861</v>
      </c>
      <c r="G21" s="1244"/>
      <c r="H21" s="1153">
        <v>268205.08199999999</v>
      </c>
      <c r="I21" s="1153"/>
      <c r="J21" s="1153">
        <v>2814</v>
      </c>
      <c r="K21" s="1226">
        <v>3074900</v>
      </c>
      <c r="L21" s="1226"/>
      <c r="M21" s="1153">
        <v>93798.073000000004</v>
      </c>
    </row>
    <row r="22" spans="1:14" s="1137" customFormat="1" ht="10.15" customHeight="1" x14ac:dyDescent="0.2">
      <c r="A22" s="1912">
        <v>2005</v>
      </c>
      <c r="B22" s="1250">
        <f t="shared" si="0"/>
        <v>3995655.4989999998</v>
      </c>
      <c r="C22" s="1245"/>
      <c r="D22" s="1153">
        <v>317294</v>
      </c>
      <c r="E22" s="1153"/>
      <c r="F22" s="1244">
        <v>236765</v>
      </c>
      <c r="G22" s="1244"/>
      <c r="H22" s="1153">
        <v>280972</v>
      </c>
      <c r="I22" s="1153"/>
      <c r="J22" s="1153">
        <v>3036</v>
      </c>
      <c r="K22" s="1226">
        <v>3062100</v>
      </c>
      <c r="L22" s="1226"/>
      <c r="M22" s="1153">
        <v>95488.498999999996</v>
      </c>
    </row>
    <row r="23" spans="1:14" s="1137" customFormat="1" ht="10.15" hidden="1" customHeight="1" x14ac:dyDescent="0.2">
      <c r="A23" s="1912">
        <v>2006</v>
      </c>
      <c r="B23" s="1250">
        <f t="shared" si="0"/>
        <v>4243446.09</v>
      </c>
      <c r="C23" s="1245"/>
      <c r="D23" s="1153">
        <v>346118.09</v>
      </c>
      <c r="E23" s="1153"/>
      <c r="F23" s="1244">
        <v>243495</v>
      </c>
      <c r="G23" s="1244"/>
      <c r="H23" s="1153">
        <v>299215</v>
      </c>
      <c r="I23" s="1153"/>
      <c r="J23" s="1153">
        <v>3299</v>
      </c>
      <c r="K23" s="1226">
        <v>3257100</v>
      </c>
      <c r="L23" s="1226"/>
      <c r="M23" s="1153">
        <v>94219</v>
      </c>
    </row>
    <row r="24" spans="1:14" s="1137" customFormat="1" ht="10.15" hidden="1" customHeight="1" x14ac:dyDescent="0.2">
      <c r="A24" s="1912">
        <v>2007</v>
      </c>
      <c r="B24" s="1250">
        <f t="shared" si="0"/>
        <v>4398902.8149999995</v>
      </c>
      <c r="C24" s="1245"/>
      <c r="D24" s="1153">
        <v>361115.73699999996</v>
      </c>
      <c r="E24" s="1153"/>
      <c r="F24" s="1244">
        <v>248974.07799999998</v>
      </c>
      <c r="G24" s="1244"/>
      <c r="H24" s="1153">
        <v>310948</v>
      </c>
      <c r="I24" s="1153"/>
      <c r="J24" s="1153">
        <v>3469</v>
      </c>
      <c r="K24" s="1226">
        <v>3383500</v>
      </c>
      <c r="L24" s="1226"/>
      <c r="M24" s="1153">
        <v>90896</v>
      </c>
    </row>
    <row r="25" spans="1:14" s="1137" customFormat="1" ht="10.15" hidden="1" customHeight="1" x14ac:dyDescent="0.2">
      <c r="A25" s="1912">
        <v>2008</v>
      </c>
      <c r="B25" s="1250">
        <f t="shared" si="0"/>
        <v>4466313.1579999998</v>
      </c>
      <c r="C25" s="1245"/>
      <c r="D25" s="1153">
        <v>371297.94699999999</v>
      </c>
      <c r="E25" s="1153"/>
      <c r="F25" s="1244">
        <v>245674</v>
      </c>
      <c r="G25" s="1244"/>
      <c r="H25" s="1153">
        <v>316651.12300000002</v>
      </c>
      <c r="I25" s="1153"/>
      <c r="J25" s="1153">
        <v>3621</v>
      </c>
      <c r="K25" s="1226">
        <v>3438000</v>
      </c>
      <c r="L25" s="1226"/>
      <c r="M25" s="1153">
        <v>91069.087999999974</v>
      </c>
    </row>
    <row r="26" spans="1:14" s="1137" customFormat="1" ht="10.15" hidden="1" customHeight="1" x14ac:dyDescent="0.2">
      <c r="A26" s="1912">
        <v>2009</v>
      </c>
      <c r="B26" s="1250">
        <f t="shared" si="0"/>
        <v>3980803.3619999997</v>
      </c>
      <c r="C26" s="1245"/>
      <c r="D26" s="1153">
        <v>312087.201</v>
      </c>
      <c r="E26" s="1153"/>
      <c r="F26" s="1244">
        <v>203868</v>
      </c>
      <c r="G26" s="1244"/>
      <c r="H26" s="1249">
        <v>259445</v>
      </c>
      <c r="I26" s="1249"/>
      <c r="J26" s="1155">
        <v>3398.1610000000001</v>
      </c>
      <c r="K26" s="1226">
        <v>3113600</v>
      </c>
      <c r="L26" s="1226"/>
      <c r="M26" s="1153">
        <v>88405</v>
      </c>
    </row>
    <row r="27" spans="1:14" s="1137" customFormat="1" ht="10.15" customHeight="1" x14ac:dyDescent="0.2">
      <c r="A27" s="1912">
        <v>2010</v>
      </c>
      <c r="B27" s="1245">
        <f t="shared" si="0"/>
        <v>4076395.716</v>
      </c>
      <c r="C27" s="1245"/>
      <c r="D27" s="1153">
        <v>355715</v>
      </c>
      <c r="E27" s="1153"/>
      <c r="F27" s="1244">
        <v>229607</v>
      </c>
      <c r="G27" s="1244"/>
      <c r="H27" s="1249">
        <v>272868</v>
      </c>
      <c r="I27" s="1249"/>
      <c r="J27" s="1155">
        <v>4163.7160000000003</v>
      </c>
      <c r="K27" s="1226">
        <v>3125200</v>
      </c>
      <c r="L27" s="1226"/>
      <c r="M27" s="1153">
        <v>88842</v>
      </c>
    </row>
    <row r="28" spans="1:14" s="1137" customFormat="1" ht="10.15" customHeight="1" x14ac:dyDescent="0.2">
      <c r="A28" s="1912">
        <v>2011</v>
      </c>
      <c r="B28" s="1245">
        <f t="shared" si="0"/>
        <v>4344022.2659999998</v>
      </c>
      <c r="C28" s="1245"/>
      <c r="D28" s="1153">
        <v>374737.04100000003</v>
      </c>
      <c r="E28" s="1153"/>
      <c r="F28" s="1244">
        <v>221965.92600000001</v>
      </c>
      <c r="G28" s="1244"/>
      <c r="H28" s="1249">
        <v>292787.70600000001</v>
      </c>
      <c r="I28" s="1249"/>
      <c r="J28" s="1155">
        <v>4436.2579999999998</v>
      </c>
      <c r="K28" s="1226">
        <v>3363523.4</v>
      </c>
      <c r="L28" s="1226"/>
      <c r="M28" s="1153">
        <v>86571.934999999998</v>
      </c>
      <c r="N28" s="1248"/>
    </row>
    <row r="29" spans="1:14" s="1137" customFormat="1" ht="10.15" customHeight="1" x14ac:dyDescent="0.2">
      <c r="A29" s="1912">
        <v>2012</v>
      </c>
      <c r="B29" s="1245">
        <f t="shared" si="0"/>
        <v>4263349.9550000001</v>
      </c>
      <c r="C29" s="1245"/>
      <c r="D29" s="1153">
        <v>366140.24400000001</v>
      </c>
      <c r="E29" s="1153"/>
      <c r="F29" s="1244">
        <v>223170.11900000001</v>
      </c>
      <c r="G29" s="1244"/>
      <c r="H29" s="1249">
        <v>295102.99599999998</v>
      </c>
      <c r="I29" s="1249"/>
      <c r="J29" s="1155">
        <v>4317.1350000000002</v>
      </c>
      <c r="K29" s="1226">
        <v>3286721.6</v>
      </c>
      <c r="L29" s="1226"/>
      <c r="M29" s="1153">
        <v>87897.861000000004</v>
      </c>
      <c r="N29" s="1248"/>
    </row>
    <row r="30" spans="1:14" s="1137" customFormat="1" ht="10.15" customHeight="1" x14ac:dyDescent="0.2">
      <c r="A30" s="1912">
        <v>2013</v>
      </c>
      <c r="B30" s="1245">
        <f t="shared" si="0"/>
        <v>4348361.4898999995</v>
      </c>
      <c r="C30" s="1245"/>
      <c r="D30" s="1155">
        <v>373737.77399999998</v>
      </c>
      <c r="E30" s="1155"/>
      <c r="F30" s="1244">
        <v>226863.60290000006</v>
      </c>
      <c r="G30" s="1244"/>
      <c r="H30" s="1249">
        <v>293999.24599999998</v>
      </c>
      <c r="I30" s="1249"/>
      <c r="J30" s="1155">
        <v>4315.1620000000003</v>
      </c>
      <c r="K30" s="1226">
        <v>3362113.9</v>
      </c>
      <c r="L30" s="1226"/>
      <c r="M30" s="1153">
        <v>87331.804999999993</v>
      </c>
      <c r="N30" s="1248"/>
    </row>
    <row r="31" spans="1:14" s="1137" customFormat="1" ht="10.15" customHeight="1" x14ac:dyDescent="0.2">
      <c r="A31" s="1912">
        <v>2014</v>
      </c>
      <c r="B31" s="1245">
        <f t="shared" si="0"/>
        <v>4475204.5999999996</v>
      </c>
      <c r="C31" s="1245"/>
      <c r="D31" s="1155">
        <v>365003</v>
      </c>
      <c r="E31" s="1155"/>
      <c r="F31" s="1244">
        <v>228489</v>
      </c>
      <c r="G31" s="1244"/>
      <c r="H31" s="1249">
        <v>300120</v>
      </c>
      <c r="I31" s="1249"/>
      <c r="J31" s="1155">
        <v>4396</v>
      </c>
      <c r="K31" s="1226">
        <v>3489468.6</v>
      </c>
      <c r="L31" s="1226"/>
      <c r="M31" s="1153">
        <v>87728</v>
      </c>
      <c r="N31" s="1248"/>
    </row>
    <row r="32" spans="1:14" s="1137" customFormat="1" ht="10.15" customHeight="1" x14ac:dyDescent="0.2">
      <c r="A32" s="1912">
        <v>2015</v>
      </c>
      <c r="B32" s="1245">
        <f t="shared" si="0"/>
        <v>4470467.5671000006</v>
      </c>
      <c r="C32" s="1245"/>
      <c r="D32" s="1155">
        <v>367314</v>
      </c>
      <c r="E32" s="1155"/>
      <c r="F32" s="1160">
        <v>221368.95209999999</v>
      </c>
      <c r="G32" s="1244"/>
      <c r="H32" s="1160">
        <v>291823.09999999998</v>
      </c>
      <c r="I32" s="1249"/>
      <c r="J32" s="1124">
        <v>4401.018</v>
      </c>
      <c r="K32" s="1226">
        <v>3494900</v>
      </c>
      <c r="L32" s="1226"/>
      <c r="M32" s="1124">
        <v>90660.497000000003</v>
      </c>
      <c r="N32" s="1248"/>
    </row>
    <row r="33" spans="1:15" s="1137" customFormat="1" ht="10.15" customHeight="1" x14ac:dyDescent="0.2">
      <c r="A33" s="1912">
        <v>2016</v>
      </c>
      <c r="B33" s="1245">
        <f t="shared" si="0"/>
        <v>4610928.2209999999</v>
      </c>
      <c r="C33" s="1245"/>
      <c r="D33" s="2095">
        <v>399037.91600000003</v>
      </c>
      <c r="E33" s="1155"/>
      <c r="F33" s="1160">
        <v>221349</v>
      </c>
      <c r="G33" s="1244"/>
      <c r="H33" s="1160">
        <v>291987</v>
      </c>
      <c r="I33" s="1249"/>
      <c r="J33" s="858">
        <v>4546.3050000000003</v>
      </c>
      <c r="K33" s="1226">
        <v>3601800</v>
      </c>
      <c r="L33" s="1226"/>
      <c r="M33" s="1124">
        <v>92208</v>
      </c>
      <c r="N33" s="1248"/>
    </row>
    <row r="34" spans="1:15" s="1137" customFormat="1" ht="10.15" customHeight="1" x14ac:dyDescent="0.2">
      <c r="A34" s="1912">
        <v>2017</v>
      </c>
      <c r="B34" s="1245">
        <f t="shared" si="0"/>
        <v>4697001.2238000007</v>
      </c>
      <c r="C34" s="1245"/>
      <c r="D34" s="1160">
        <v>401122</v>
      </c>
      <c r="E34" s="1155"/>
      <c r="F34" s="1160">
        <v>222730.75780000002</v>
      </c>
      <c r="G34" s="1244"/>
      <c r="H34" s="1160">
        <v>294869.41700000002</v>
      </c>
      <c r="I34" s="1249"/>
      <c r="J34" s="1124">
        <v>4846.826</v>
      </c>
      <c r="K34" s="1226">
        <v>3682500</v>
      </c>
      <c r="L34" s="1226"/>
      <c r="M34" s="1160">
        <v>90932.222999999998</v>
      </c>
      <c r="N34" s="1248"/>
    </row>
    <row r="35" spans="1:15" s="1137" customFormat="1" ht="8.1" customHeight="1" x14ac:dyDescent="0.2">
      <c r="K35" s="1237"/>
      <c r="L35" s="1237"/>
      <c r="M35" s="1237"/>
      <c r="N35" s="1237"/>
    </row>
    <row r="36" spans="1:15" s="1137" customFormat="1" ht="14.1" customHeight="1" x14ac:dyDescent="0.2">
      <c r="A36" s="1247"/>
      <c r="B36" s="2365" t="s">
        <v>1020</v>
      </c>
      <c r="C36" s="2366"/>
      <c r="D36" s="2366"/>
      <c r="E36" s="2366"/>
      <c r="F36" s="2366"/>
      <c r="G36" s="2366"/>
      <c r="H36" s="2366"/>
      <c r="I36" s="2366"/>
      <c r="J36" s="2366"/>
      <c r="K36" s="2366"/>
      <c r="L36" s="2366"/>
      <c r="M36" s="1246"/>
      <c r="N36" s="1246"/>
    </row>
    <row r="37" spans="1:15" s="1137" customFormat="1" ht="23.85" customHeight="1" x14ac:dyDescent="0.2">
      <c r="A37" s="1921" t="s">
        <v>520</v>
      </c>
      <c r="B37" s="2390" t="s">
        <v>425</v>
      </c>
      <c r="C37" s="2391"/>
      <c r="D37" s="2390" t="s">
        <v>1229</v>
      </c>
      <c r="E37" s="2391"/>
      <c r="F37" s="2392" t="s">
        <v>7</v>
      </c>
      <c r="G37" s="2393"/>
      <c r="H37" s="2392" t="s">
        <v>1232</v>
      </c>
      <c r="I37" s="2393"/>
      <c r="J37" s="1908" t="s">
        <v>1230</v>
      </c>
      <c r="K37" s="2392" t="s">
        <v>1527</v>
      </c>
      <c r="L37" s="2394"/>
      <c r="O37" s="1905"/>
    </row>
    <row r="38" spans="1:15" s="1137" customFormat="1" ht="12" x14ac:dyDescent="0.2">
      <c r="A38" s="1906"/>
      <c r="B38" s="2360" t="s">
        <v>9</v>
      </c>
      <c r="C38" s="2360"/>
      <c r="D38" s="2360"/>
      <c r="E38" s="2360"/>
      <c r="F38" s="2360"/>
      <c r="G38" s="2360"/>
      <c r="H38" s="2360"/>
      <c r="I38" s="2360"/>
      <c r="J38" s="2360"/>
      <c r="K38" s="2361"/>
      <c r="L38" s="1904"/>
      <c r="O38" s="1905"/>
    </row>
    <row r="39" spans="1:15" s="1137" customFormat="1" ht="10.15" customHeight="1" x14ac:dyDescent="0.2">
      <c r="A39" s="1912">
        <v>1991</v>
      </c>
      <c r="B39" s="1245">
        <f t="shared" ref="B39:B65" si="1">SUM(D39:K39)</f>
        <v>398276.4</v>
      </c>
      <c r="C39" s="1245"/>
      <c r="D39" s="1153">
        <v>82200</v>
      </c>
      <c r="E39" s="1153"/>
      <c r="F39" s="1244">
        <v>55973.4</v>
      </c>
      <c r="G39" s="1244"/>
      <c r="H39" s="1226">
        <v>424</v>
      </c>
      <c r="I39" s="1226"/>
      <c r="J39" s="1153">
        <v>245700</v>
      </c>
      <c r="K39" s="1153">
        <v>13979</v>
      </c>
      <c r="L39" s="1153"/>
    </row>
    <row r="40" spans="1:15" s="1137" customFormat="1" ht="10.15" hidden="1" customHeight="1" x14ac:dyDescent="0.2">
      <c r="A40" s="1914">
        <v>1992</v>
      </c>
      <c r="B40" s="1245">
        <f t="shared" si="1"/>
        <v>396211.16789630003</v>
      </c>
      <c r="C40" s="1245"/>
      <c r="D40" s="1226">
        <v>72800</v>
      </c>
      <c r="E40" s="1226"/>
      <c r="F40" s="1226">
        <v>57239.4</v>
      </c>
      <c r="G40" s="1226"/>
      <c r="H40" s="1126"/>
      <c r="I40" s="1126"/>
      <c r="J40" s="1226">
        <v>252300</v>
      </c>
      <c r="K40" s="1226">
        <v>13871.7678963</v>
      </c>
      <c r="L40" s="1226"/>
    </row>
    <row r="41" spans="1:15" s="1137" customFormat="1" ht="10.15" hidden="1" customHeight="1" x14ac:dyDescent="0.2">
      <c r="A41" s="1914">
        <v>1993</v>
      </c>
      <c r="B41" s="1245">
        <f t="shared" si="1"/>
        <v>388750.3</v>
      </c>
      <c r="C41" s="1245"/>
      <c r="D41" s="1226">
        <v>65600</v>
      </c>
      <c r="E41" s="1226"/>
      <c r="F41" s="1226">
        <v>57559.3</v>
      </c>
      <c r="G41" s="1226"/>
      <c r="H41" s="1126"/>
      <c r="I41" s="1126"/>
      <c r="J41" s="1226">
        <v>251500</v>
      </c>
      <c r="K41" s="1226">
        <v>14091</v>
      </c>
      <c r="L41" s="1226"/>
    </row>
    <row r="42" spans="1:15" s="1137" customFormat="1" ht="10.15" hidden="1" customHeight="1" x14ac:dyDescent="0.2">
      <c r="A42" s="1914">
        <v>1994</v>
      </c>
      <c r="B42" s="1245">
        <f t="shared" si="1"/>
        <v>420052.44814499997</v>
      </c>
      <c r="C42" s="1245"/>
      <c r="D42" s="1226">
        <v>70700</v>
      </c>
      <c r="E42" s="1226"/>
      <c r="F42" s="1226">
        <v>61772</v>
      </c>
      <c r="G42" s="1226"/>
      <c r="H42" s="1126"/>
      <c r="I42" s="1126"/>
      <c r="J42" s="1226">
        <v>272500</v>
      </c>
      <c r="K42" s="1226">
        <v>15080.448145</v>
      </c>
      <c r="L42" s="1226"/>
    </row>
    <row r="43" spans="1:15" s="1137" customFormat="1" ht="10.15" customHeight="1" x14ac:dyDescent="0.2">
      <c r="A43" s="1912">
        <v>1995</v>
      </c>
      <c r="B43" s="1245">
        <f t="shared" si="1"/>
        <v>429461</v>
      </c>
      <c r="C43" s="1245"/>
      <c r="D43" s="1153">
        <v>70500</v>
      </c>
      <c r="E43" s="1153"/>
      <c r="F43" s="1235">
        <v>63982</v>
      </c>
      <c r="G43" s="1235"/>
      <c r="H43" s="1226">
        <v>522</v>
      </c>
      <c r="I43" s="1226"/>
      <c r="J43" s="1235">
        <v>279700</v>
      </c>
      <c r="K43" s="1153">
        <v>14757</v>
      </c>
      <c r="L43" s="1153"/>
    </row>
    <row r="44" spans="1:15" s="1137" customFormat="1" ht="10.15" hidden="1" customHeight="1" x14ac:dyDescent="0.2">
      <c r="A44" s="1914">
        <v>1996</v>
      </c>
      <c r="B44" s="1245">
        <f t="shared" si="1"/>
        <v>426491.078836</v>
      </c>
      <c r="C44" s="1245"/>
      <c r="D44" s="1153">
        <v>70000</v>
      </c>
      <c r="E44" s="1153"/>
      <c r="F44" s="1235">
        <v>61291.5</v>
      </c>
      <c r="G44" s="1235"/>
      <c r="H44" s="1126"/>
      <c r="I44" s="1126"/>
      <c r="J44" s="1235">
        <v>280700</v>
      </c>
      <c r="K44" s="1227">
        <v>14499.578835999999</v>
      </c>
      <c r="L44" s="1227"/>
    </row>
    <row r="45" spans="1:15" s="1137" customFormat="1" ht="10.15" hidden="1" customHeight="1" x14ac:dyDescent="0.2">
      <c r="A45" s="1914">
        <v>1997</v>
      </c>
      <c r="B45" s="1245">
        <f t="shared" si="1"/>
        <v>451004.56313899998</v>
      </c>
      <c r="C45" s="1245"/>
      <c r="D45" s="1153">
        <v>73900</v>
      </c>
      <c r="E45" s="1153"/>
      <c r="F45" s="1235">
        <v>62153.1</v>
      </c>
      <c r="G45" s="1235"/>
      <c r="H45" s="1126"/>
      <c r="I45" s="1126"/>
      <c r="J45" s="1235">
        <v>301800</v>
      </c>
      <c r="K45" s="1235">
        <v>13151.463139</v>
      </c>
      <c r="L45" s="1235"/>
    </row>
    <row r="46" spans="1:15" s="1137" customFormat="1" ht="10.15" hidden="1" customHeight="1" x14ac:dyDescent="0.2">
      <c r="A46" s="1912">
        <v>1998</v>
      </c>
      <c r="B46" s="1245">
        <f t="shared" si="1"/>
        <v>469216.10361599998</v>
      </c>
      <c r="C46" s="1245"/>
      <c r="D46" s="1153">
        <v>74200</v>
      </c>
      <c r="E46" s="1153"/>
      <c r="F46" s="1235">
        <v>64267.3</v>
      </c>
      <c r="G46" s="1235"/>
      <c r="H46" s="1126"/>
      <c r="I46" s="1126"/>
      <c r="J46" s="1235">
        <v>315900</v>
      </c>
      <c r="K46" s="1235">
        <v>14848.803615999999</v>
      </c>
      <c r="L46" s="1235"/>
    </row>
    <row r="47" spans="1:15" s="1137" customFormat="1" ht="10.15" hidden="1" customHeight="1" x14ac:dyDescent="0.2">
      <c r="A47" s="1912">
        <v>1999</v>
      </c>
      <c r="B47" s="1245">
        <f t="shared" si="1"/>
        <v>496180.21532449999</v>
      </c>
      <c r="C47" s="1245"/>
      <c r="D47" s="1153">
        <v>76822</v>
      </c>
      <c r="E47" s="1153"/>
      <c r="F47" s="1245">
        <v>62692.1</v>
      </c>
      <c r="G47" s="1245"/>
      <c r="H47" s="1126"/>
      <c r="I47" s="1126"/>
      <c r="J47" s="1245">
        <v>341700</v>
      </c>
      <c r="K47" s="1153">
        <v>14966.115324499999</v>
      </c>
      <c r="L47" s="1153"/>
    </row>
    <row r="48" spans="1:15" s="1137" customFormat="1" ht="10.15" customHeight="1" x14ac:dyDescent="0.2">
      <c r="A48" s="1912">
        <v>2000</v>
      </c>
      <c r="B48" s="1245">
        <f t="shared" si="1"/>
        <v>511236.39552229998</v>
      </c>
      <c r="C48" s="1245"/>
      <c r="D48" s="1153">
        <v>82675</v>
      </c>
      <c r="E48" s="1153"/>
      <c r="F48" s="1244">
        <v>66465</v>
      </c>
      <c r="G48" s="1244"/>
      <c r="H48" s="1226">
        <v>763</v>
      </c>
      <c r="I48" s="1226"/>
      <c r="J48" s="1153">
        <v>346300</v>
      </c>
      <c r="K48" s="1153">
        <v>15033.395522299999</v>
      </c>
      <c r="L48" s="1153"/>
    </row>
    <row r="49" spans="1:13" s="1137" customFormat="1" ht="10.15" hidden="1" customHeight="1" x14ac:dyDescent="0.2">
      <c r="A49" s="1912">
        <v>2001</v>
      </c>
      <c r="B49" s="1245">
        <f t="shared" si="1"/>
        <v>515403.86593650002</v>
      </c>
      <c r="C49" s="1245"/>
      <c r="D49" s="1153">
        <v>81042</v>
      </c>
      <c r="E49" s="1153"/>
      <c r="F49" s="1235">
        <v>64818.2</v>
      </c>
      <c r="G49" s="1235"/>
      <c r="H49" s="1226">
        <v>783</v>
      </c>
      <c r="I49" s="1226"/>
      <c r="J49" s="1245">
        <v>353000</v>
      </c>
      <c r="K49" s="1235">
        <v>15760.6659365</v>
      </c>
      <c r="L49" s="1235"/>
    </row>
    <row r="50" spans="1:13" s="1137" customFormat="1" ht="10.15" hidden="1" customHeight="1" x14ac:dyDescent="0.2">
      <c r="A50" s="1912">
        <v>2002</v>
      </c>
      <c r="B50" s="1245">
        <f t="shared" si="1"/>
        <v>515711.0558118</v>
      </c>
      <c r="C50" s="1245"/>
      <c r="D50" s="1153">
        <v>81059</v>
      </c>
      <c r="E50" s="1153"/>
      <c r="F50" s="1244">
        <v>64166.2</v>
      </c>
      <c r="G50" s="1244"/>
      <c r="H50" s="1226">
        <v>781.14700000000005</v>
      </c>
      <c r="I50" s="1226"/>
      <c r="J50" s="1153">
        <v>354500</v>
      </c>
      <c r="K50" s="1153">
        <v>15204.708811799999</v>
      </c>
      <c r="L50" s="1153"/>
    </row>
    <row r="51" spans="1:13" s="1137" customFormat="1" ht="10.15" hidden="1" customHeight="1" x14ac:dyDescent="0.2">
      <c r="A51" s="1912">
        <v>2003</v>
      </c>
      <c r="B51" s="1245">
        <f t="shared" si="1"/>
        <v>541423.54375499999</v>
      </c>
      <c r="C51" s="1245"/>
      <c r="D51" s="1153">
        <v>85128</v>
      </c>
      <c r="E51" s="1153"/>
      <c r="F51" s="1244">
        <v>58154.3</v>
      </c>
      <c r="G51" s="1244"/>
      <c r="H51" s="1226">
        <v>834.15099999999995</v>
      </c>
      <c r="I51" s="1226"/>
      <c r="J51" s="1153">
        <v>381900</v>
      </c>
      <c r="K51" s="1153">
        <v>15407.092755</v>
      </c>
      <c r="L51" s="1153"/>
    </row>
    <row r="52" spans="1:13" s="1137" customFormat="1" ht="10.15" hidden="1" customHeight="1" x14ac:dyDescent="0.2">
      <c r="A52" s="1912">
        <v>2004</v>
      </c>
      <c r="B52" s="1245">
        <f t="shared" si="1"/>
        <v>571179.20809500001</v>
      </c>
      <c r="C52" s="1245"/>
      <c r="D52" s="1153">
        <v>91921</v>
      </c>
      <c r="E52" s="1153"/>
      <c r="F52" s="1244">
        <v>63667.3</v>
      </c>
      <c r="G52" s="1244"/>
      <c r="H52" s="1226">
        <v>955.07899999999995</v>
      </c>
      <c r="I52" s="1226"/>
      <c r="J52" s="1153">
        <v>398400</v>
      </c>
      <c r="K52" s="1153">
        <v>16235.829094999999</v>
      </c>
      <c r="L52" s="1153"/>
    </row>
    <row r="53" spans="1:13" s="1137" customFormat="1" ht="10.15" customHeight="1" x14ac:dyDescent="0.2">
      <c r="A53" s="1912">
        <v>2005</v>
      </c>
      <c r="B53" s="1245">
        <f t="shared" si="1"/>
        <v>580003.95928999991</v>
      </c>
      <c r="C53" s="1245"/>
      <c r="D53" s="1153">
        <v>95421</v>
      </c>
      <c r="E53" s="1153"/>
      <c r="F53" s="1244">
        <v>64095.6</v>
      </c>
      <c r="G53" s="1244"/>
      <c r="H53" s="1226">
        <v>1046.8130000000001</v>
      </c>
      <c r="I53" s="1226"/>
      <c r="J53" s="1153">
        <v>402700</v>
      </c>
      <c r="K53" s="1153">
        <v>16740.546290000002</v>
      </c>
      <c r="L53" s="1153"/>
    </row>
    <row r="54" spans="1:13" s="1137" customFormat="1" ht="10.15" hidden="1" customHeight="1" x14ac:dyDescent="0.2">
      <c r="A54" s="1912">
        <v>2006</v>
      </c>
      <c r="B54" s="1245">
        <f t="shared" si="1"/>
        <v>623698.81700000004</v>
      </c>
      <c r="C54" s="1245"/>
      <c r="D54" s="1153">
        <v>107008</v>
      </c>
      <c r="E54" s="1153"/>
      <c r="F54" s="1244">
        <v>63975</v>
      </c>
      <c r="G54" s="1244"/>
      <c r="H54" s="1226">
        <v>1171.817</v>
      </c>
      <c r="I54" s="1226"/>
      <c r="J54" s="1153">
        <v>435700</v>
      </c>
      <c r="K54" s="1153">
        <v>15844</v>
      </c>
      <c r="L54" s="1153"/>
    </row>
    <row r="55" spans="1:13" s="1137" customFormat="1" ht="10.15" hidden="1" customHeight="1" x14ac:dyDescent="0.2">
      <c r="A55" s="1912">
        <v>2007</v>
      </c>
      <c r="B55" s="1245">
        <f t="shared" si="1"/>
        <v>650504.40399999998</v>
      </c>
      <c r="C55" s="1245"/>
      <c r="D55" s="1153">
        <v>114615</v>
      </c>
      <c r="E55" s="1153"/>
      <c r="F55" s="1244">
        <v>64716</v>
      </c>
      <c r="G55" s="1244"/>
      <c r="H55" s="1226">
        <v>1249.404</v>
      </c>
      <c r="I55" s="1226"/>
      <c r="J55" s="1153">
        <v>454100</v>
      </c>
      <c r="K55" s="1153">
        <v>15824</v>
      </c>
      <c r="L55" s="1153"/>
    </row>
    <row r="56" spans="1:13" s="1137" customFormat="1" ht="10.15" hidden="1" customHeight="1" x14ac:dyDescent="0.2">
      <c r="A56" s="1912">
        <v>2008</v>
      </c>
      <c r="B56" s="1245">
        <f t="shared" si="1"/>
        <v>654339.870765</v>
      </c>
      <c r="C56" s="1245"/>
      <c r="D56" s="1153">
        <v>115651.86845999998</v>
      </c>
      <c r="E56" s="1153"/>
      <c r="F56" s="1244">
        <v>64057</v>
      </c>
      <c r="G56" s="1244"/>
      <c r="H56" s="1226">
        <v>1360.653</v>
      </c>
      <c r="I56" s="1226"/>
      <c r="J56" s="1153">
        <v>457600</v>
      </c>
      <c r="K56" s="1153">
        <v>15670.349305</v>
      </c>
      <c r="L56" s="1153"/>
    </row>
    <row r="57" spans="1:13" s="1137" customFormat="1" ht="10.15" hidden="1" customHeight="1" x14ac:dyDescent="0.2">
      <c r="A57" s="1912">
        <v>2009</v>
      </c>
      <c r="B57" s="1245">
        <f t="shared" si="1"/>
        <v>584175.46131000004</v>
      </c>
      <c r="C57" s="1245"/>
      <c r="D57" s="1153">
        <v>95834.464309999996</v>
      </c>
      <c r="E57" s="1153"/>
      <c r="F57" s="1244">
        <v>55497</v>
      </c>
      <c r="G57" s="1244"/>
      <c r="H57" s="1922">
        <v>1293.9970000000001</v>
      </c>
      <c r="I57" s="1226"/>
      <c r="J57" s="1226">
        <v>415600</v>
      </c>
      <c r="K57" s="1153">
        <v>15950</v>
      </c>
      <c r="L57" s="1153"/>
    </row>
    <row r="58" spans="1:13" s="1137" customFormat="1" ht="10.15" customHeight="1" x14ac:dyDescent="0.2">
      <c r="A58" s="1912">
        <v>2010</v>
      </c>
      <c r="B58" s="1245">
        <f t="shared" si="1"/>
        <v>627882.01</v>
      </c>
      <c r="C58" s="1245"/>
      <c r="D58" s="1153">
        <v>107317</v>
      </c>
      <c r="E58" s="1153"/>
      <c r="F58" s="1244">
        <v>62278</v>
      </c>
      <c r="G58" s="1244"/>
      <c r="H58" s="1244">
        <v>1428.01</v>
      </c>
      <c r="I58" s="1244"/>
      <c r="J58" s="1226">
        <v>440600</v>
      </c>
      <c r="K58" s="1153">
        <v>16259</v>
      </c>
      <c r="L58" s="1153"/>
      <c r="M58" s="1222"/>
    </row>
    <row r="59" spans="1:13" s="1137" customFormat="1" ht="10.15" customHeight="1" x14ac:dyDescent="0.2">
      <c r="A59" s="1912">
        <v>2011</v>
      </c>
      <c r="B59" s="1245">
        <f t="shared" si="1"/>
        <v>628083.46675900009</v>
      </c>
      <c r="C59" s="1245"/>
      <c r="D59" s="1153">
        <v>113317.39868100001</v>
      </c>
      <c r="E59" s="1153"/>
      <c r="F59" s="1244">
        <v>55027.16</v>
      </c>
      <c r="G59" s="1244"/>
      <c r="H59" s="1244">
        <v>1480.17</v>
      </c>
      <c r="I59" s="1244"/>
      <c r="J59" s="1226">
        <v>442635.4</v>
      </c>
      <c r="K59" s="1153">
        <v>15623.338078000002</v>
      </c>
      <c r="L59" s="1153"/>
    </row>
    <row r="60" spans="1:13" s="1137" customFormat="1" ht="10.15" customHeight="1" x14ac:dyDescent="0.2">
      <c r="A60" s="1912">
        <v>2012</v>
      </c>
      <c r="B60" s="1245">
        <f t="shared" si="1"/>
        <v>618179.24678999989</v>
      </c>
      <c r="C60" s="1245"/>
      <c r="D60" s="1153">
        <v>110065.13180299998</v>
      </c>
      <c r="E60" s="1153"/>
      <c r="F60" s="1244">
        <v>58487.93299999999</v>
      </c>
      <c r="G60" s="1244"/>
      <c r="H60" s="1244">
        <v>1420.126</v>
      </c>
      <c r="I60" s="1244"/>
      <c r="J60" s="1226">
        <v>431999.1</v>
      </c>
      <c r="K60" s="852">
        <v>16206.955986999998</v>
      </c>
      <c r="L60" s="852"/>
    </row>
    <row r="61" spans="1:13" s="1137" customFormat="1" ht="10.15" customHeight="1" x14ac:dyDescent="0.2">
      <c r="A61" s="1912">
        <v>2013</v>
      </c>
      <c r="B61" s="1226">
        <f t="shared" si="1"/>
        <v>634973.54459099995</v>
      </c>
      <c r="C61" s="1226"/>
      <c r="D61" s="1226">
        <v>112612.554773</v>
      </c>
      <c r="E61" s="1226"/>
      <c r="F61" s="1226">
        <v>60070.242500000008</v>
      </c>
      <c r="G61" s="1226"/>
      <c r="H61" s="1226">
        <v>1410.4570000000001</v>
      </c>
      <c r="I61" s="1226"/>
      <c r="J61" s="1226">
        <v>442700</v>
      </c>
      <c r="K61" s="1226">
        <v>18180.290317999999</v>
      </c>
      <c r="L61" s="1226"/>
    </row>
    <row r="62" spans="1:13" s="1137" customFormat="1" ht="10.15" customHeight="1" x14ac:dyDescent="0.2">
      <c r="A62" s="1912">
        <v>2014</v>
      </c>
      <c r="B62" s="1226">
        <f t="shared" si="1"/>
        <v>642603.78099999996</v>
      </c>
      <c r="C62" s="1226"/>
      <c r="D62" s="1226">
        <v>112629</v>
      </c>
      <c r="E62" s="1226"/>
      <c r="F62" s="1226">
        <v>59093</v>
      </c>
      <c r="G62" s="1226"/>
      <c r="H62" s="1450">
        <v>1440.7809999999999</v>
      </c>
      <c r="I62" s="1450"/>
      <c r="J62" s="1226">
        <v>451900</v>
      </c>
      <c r="K62" s="1226">
        <v>17541</v>
      </c>
      <c r="L62" s="1226"/>
    </row>
    <row r="63" spans="1:13" s="1137" customFormat="1" ht="10.15" customHeight="1" x14ac:dyDescent="0.2">
      <c r="A63" s="1912">
        <v>2015</v>
      </c>
      <c r="B63" s="1226">
        <f t="shared" si="1"/>
        <v>656707.60395100003</v>
      </c>
      <c r="C63" s="1226"/>
      <c r="D63" s="1226">
        <v>116632</v>
      </c>
      <c r="E63" s="1226"/>
      <c r="F63" s="1160">
        <v>55314.9139</v>
      </c>
      <c r="G63" s="1226"/>
      <c r="H63" s="1450">
        <v>1446.979</v>
      </c>
      <c r="I63" s="1450"/>
      <c r="J63" s="1226">
        <v>465600</v>
      </c>
      <c r="K63" s="1124">
        <v>17713.711051000002</v>
      </c>
      <c r="L63" s="1124"/>
    </row>
    <row r="64" spans="1:13" s="1137" customFormat="1" ht="10.15" customHeight="1" x14ac:dyDescent="0.2">
      <c r="A64" s="1912">
        <v>2016</v>
      </c>
      <c r="B64" s="1226">
        <f t="shared" si="1"/>
        <v>798486.96228500002</v>
      </c>
      <c r="C64" s="1226"/>
      <c r="D64" s="2096">
        <v>128295.962285</v>
      </c>
      <c r="E64" s="1226"/>
      <c r="F64" s="1160">
        <v>54347</v>
      </c>
      <c r="G64" s="1226"/>
      <c r="H64" s="1450">
        <v>1519</v>
      </c>
      <c r="I64" s="1450">
        <v>116164</v>
      </c>
      <c r="J64" s="1226">
        <v>479400</v>
      </c>
      <c r="K64" s="1124">
        <v>18761</v>
      </c>
      <c r="L64" s="1124"/>
    </row>
    <row r="65" spans="1:16" s="1137" customFormat="1" ht="10.15" customHeight="1" x14ac:dyDescent="0.2">
      <c r="A65" s="1912">
        <v>2017</v>
      </c>
      <c r="B65" s="1226">
        <f t="shared" si="1"/>
        <v>695735.68928000005</v>
      </c>
      <c r="C65" s="1226"/>
      <c r="D65" s="890">
        <v>129361</v>
      </c>
      <c r="E65" s="1226"/>
      <c r="F65" s="1160">
        <v>55518.401365999998</v>
      </c>
      <c r="G65" s="1226"/>
      <c r="H65" s="1450">
        <v>1616.9290000000001</v>
      </c>
      <c r="I65" s="1450"/>
      <c r="J65" s="1226">
        <v>491000</v>
      </c>
      <c r="K65" s="1124">
        <v>18239.358914</v>
      </c>
      <c r="L65" s="1124"/>
    </row>
    <row r="66" spans="1:16" s="1137" customFormat="1" ht="8.1" customHeight="1" x14ac:dyDescent="0.2"/>
    <row r="67" spans="1:16" s="1137" customFormat="1" ht="40.15" customHeight="1" x14ac:dyDescent="0.2">
      <c r="A67" s="2387" t="s">
        <v>1583</v>
      </c>
      <c r="B67" s="2387"/>
      <c r="C67" s="2387"/>
      <c r="D67" s="2387"/>
      <c r="E67" s="2387"/>
      <c r="F67" s="2387"/>
      <c r="G67" s="2387"/>
      <c r="H67" s="2387"/>
      <c r="I67" s="2387"/>
      <c r="J67" s="2387"/>
      <c r="K67" s="2387"/>
    </row>
    <row r="68" spans="1:16" s="1137" customFormat="1" ht="12.4" customHeight="1" x14ac:dyDescent="0.2">
      <c r="A68" s="1126" t="s">
        <v>1233</v>
      </c>
    </row>
    <row r="69" spans="1:16" s="1909" customFormat="1" ht="75.400000000000006" customHeight="1" x14ac:dyDescent="0.2">
      <c r="A69" s="2387" t="s">
        <v>1539</v>
      </c>
      <c r="B69" s="2388"/>
      <c r="C69" s="2388"/>
      <c r="D69" s="2388"/>
      <c r="E69" s="2388"/>
      <c r="F69" s="2388"/>
      <c r="G69" s="2388"/>
      <c r="H69" s="2388"/>
      <c r="I69" s="2388"/>
      <c r="J69" s="2388"/>
      <c r="K69" s="2388"/>
      <c r="L69" s="2388"/>
      <c r="M69" s="2388"/>
    </row>
    <row r="70" spans="1:16" s="1909" customFormat="1" ht="12.95" customHeight="1" x14ac:dyDescent="0.2">
      <c r="A70" s="1907"/>
      <c r="B70" s="1907"/>
      <c r="C70" s="1907"/>
      <c r="D70" s="1907"/>
      <c r="E70" s="1907"/>
      <c r="F70" s="1907"/>
      <c r="G70" s="1907"/>
      <c r="H70" s="1907"/>
      <c r="I70" s="1907"/>
      <c r="J70" s="1907"/>
      <c r="K70" s="1907"/>
      <c r="L70" s="1907"/>
      <c r="M70" s="1907"/>
    </row>
    <row r="71" spans="1:16" s="1137" customFormat="1" ht="12.4" customHeight="1" x14ac:dyDescent="0.2">
      <c r="A71" s="2389" t="s">
        <v>427</v>
      </c>
      <c r="B71" s="2389"/>
      <c r="C71" s="2389"/>
      <c r="D71" s="2389"/>
      <c r="E71" s="2389"/>
      <c r="F71" s="2389"/>
      <c r="G71" s="2389"/>
      <c r="H71" s="2389"/>
      <c r="I71" s="2389"/>
      <c r="J71" s="2389"/>
      <c r="K71" s="2389"/>
      <c r="L71" s="2389"/>
      <c r="M71" s="2389"/>
    </row>
    <row r="72" spans="1:16" s="1137" customFormat="1" ht="5.25" customHeight="1" x14ac:dyDescent="0.2">
      <c r="A72" s="2389"/>
      <c r="B72" s="2389"/>
      <c r="C72" s="2389"/>
      <c r="D72" s="2389"/>
      <c r="E72" s="2389"/>
      <c r="F72" s="2389"/>
      <c r="G72" s="2389"/>
      <c r="H72" s="2389"/>
      <c r="I72" s="2389"/>
      <c r="J72" s="2389"/>
      <c r="K72" s="2389"/>
      <c r="L72" s="2389"/>
      <c r="M72" s="2389"/>
      <c r="N72" s="1243"/>
      <c r="O72" s="1243"/>
      <c r="P72" s="1243"/>
    </row>
    <row r="73" spans="1:16" s="1137" customFormat="1" ht="8.1" customHeight="1" x14ac:dyDescent="0.2">
      <c r="A73" s="1242"/>
      <c r="M73" s="1237"/>
      <c r="N73" s="1237"/>
      <c r="O73" s="1237"/>
    </row>
    <row r="74" spans="1:16" s="1137" customFormat="1" ht="12" x14ac:dyDescent="0.2">
      <c r="A74" s="2362" t="s">
        <v>520</v>
      </c>
      <c r="B74" s="2365" t="s">
        <v>416</v>
      </c>
      <c r="C74" s="2366"/>
      <c r="D74" s="2366"/>
      <c r="E74" s="2366"/>
      <c r="F74" s="2366"/>
      <c r="G74" s="2366"/>
      <c r="H74" s="2366"/>
      <c r="I74" s="2366"/>
      <c r="J74" s="2366"/>
      <c r="K74" s="2366"/>
      <c r="L74" s="2366"/>
      <c r="M74" s="1906"/>
      <c r="N74" s="1906"/>
      <c r="O74" s="1906"/>
      <c r="P74" s="1119"/>
    </row>
    <row r="75" spans="1:16" s="1137" customFormat="1" ht="11.25" customHeight="1" x14ac:dyDescent="0.2">
      <c r="A75" s="2363"/>
      <c r="B75" s="2367" t="s">
        <v>425</v>
      </c>
      <c r="C75" s="2368"/>
      <c r="D75" s="2369" t="s">
        <v>428</v>
      </c>
      <c r="E75" s="2370"/>
      <c r="F75" s="2370"/>
      <c r="G75" s="2370"/>
      <c r="H75" s="2370"/>
      <c r="I75" s="2370"/>
      <c r="J75" s="2371"/>
      <c r="K75" s="2372" t="s">
        <v>1237</v>
      </c>
      <c r="L75" s="2373"/>
      <c r="M75" s="1906"/>
      <c r="N75" s="1906"/>
      <c r="O75" s="2375"/>
      <c r="P75" s="1119"/>
    </row>
    <row r="76" spans="1:16" s="1137" customFormat="1" ht="12.4" customHeight="1" x14ac:dyDescent="0.2">
      <c r="A76" s="2363"/>
      <c r="B76" s="2367"/>
      <c r="C76" s="2368"/>
      <c r="D76" s="2378" t="s">
        <v>429</v>
      </c>
      <c r="E76" s="2379"/>
      <c r="F76" s="2379"/>
      <c r="G76" s="2380"/>
      <c r="H76" s="2381" t="s">
        <v>1236</v>
      </c>
      <c r="I76" s="2382"/>
      <c r="J76" s="2386" t="s">
        <v>332</v>
      </c>
      <c r="K76" s="2374"/>
      <c r="L76" s="2375"/>
      <c r="M76" s="1237"/>
      <c r="N76" s="1237"/>
      <c r="O76" s="2375"/>
      <c r="P76" s="1119"/>
    </row>
    <row r="77" spans="1:16" s="1137" customFormat="1" ht="24.75" customHeight="1" x14ac:dyDescent="0.2">
      <c r="A77" s="2364"/>
      <c r="B77" s="2355"/>
      <c r="C77" s="2356"/>
      <c r="D77" s="2355" t="s">
        <v>1234</v>
      </c>
      <c r="E77" s="2356"/>
      <c r="F77" s="2355" t="s">
        <v>1235</v>
      </c>
      <c r="G77" s="2356"/>
      <c r="H77" s="2355"/>
      <c r="I77" s="2356"/>
      <c r="J77" s="2384"/>
      <c r="K77" s="2376"/>
      <c r="L77" s="2377"/>
      <c r="M77" s="1237"/>
      <c r="N77" s="1237"/>
      <c r="O77" s="2385"/>
      <c r="P77" s="1905"/>
    </row>
    <row r="78" spans="1:16" s="1137" customFormat="1" ht="12.4" customHeight="1" x14ac:dyDescent="0.2">
      <c r="A78" s="1914"/>
      <c r="B78" s="2360" t="s">
        <v>417</v>
      </c>
      <c r="C78" s="2360"/>
      <c r="D78" s="2360"/>
      <c r="E78" s="2360"/>
      <c r="F78" s="2360"/>
      <c r="G78" s="2360"/>
      <c r="H78" s="2360"/>
      <c r="I78" s="2360"/>
      <c r="J78" s="2360"/>
      <c r="K78" s="2361"/>
      <c r="L78" s="1904"/>
      <c r="M78" s="1904"/>
      <c r="N78" s="1904"/>
      <c r="O78" s="1904"/>
      <c r="P78" s="1241"/>
    </row>
    <row r="79" spans="1:16" s="1137" customFormat="1" ht="10.15" customHeight="1" x14ac:dyDescent="0.2">
      <c r="A79" s="1912">
        <v>1991</v>
      </c>
      <c r="B79" s="1227" t="s">
        <v>418</v>
      </c>
      <c r="C79" s="1227"/>
      <c r="D79" s="1226">
        <v>7775</v>
      </c>
      <c r="E79" s="1226"/>
      <c r="F79" s="1226">
        <v>85.8</v>
      </c>
      <c r="G79" s="1226"/>
      <c r="H79" s="1227" t="s">
        <v>866</v>
      </c>
      <c r="I79" s="1227"/>
      <c r="J79" s="1226">
        <v>62.975999999999999</v>
      </c>
      <c r="K79" s="1227">
        <v>46774</v>
      </c>
      <c r="L79" s="1227"/>
      <c r="P79" s="1240"/>
    </row>
    <row r="80" spans="1:16" s="1137" customFormat="1" ht="10.15" hidden="1" customHeight="1" x14ac:dyDescent="0.2">
      <c r="A80" s="1912">
        <v>1992</v>
      </c>
      <c r="B80" s="1227"/>
      <c r="C80" s="1227"/>
      <c r="D80" s="1226">
        <v>7761.3</v>
      </c>
      <c r="E80" s="1226"/>
      <c r="F80" s="1226">
        <v>85.7</v>
      </c>
      <c r="G80" s="1226"/>
      <c r="H80" s="1227" t="s">
        <v>418</v>
      </c>
      <c r="I80" s="1227"/>
      <c r="J80" s="1226">
        <v>70.885000000000005</v>
      </c>
      <c r="K80" s="1227"/>
      <c r="L80" s="1227"/>
      <c r="P80" s="1230"/>
    </row>
    <row r="81" spans="1:27" s="1137" customFormat="1" ht="10.15" hidden="1" customHeight="1" x14ac:dyDescent="0.2">
      <c r="A81" s="1912">
        <v>1993</v>
      </c>
      <c r="B81" s="1227"/>
      <c r="C81" s="1227"/>
      <c r="D81" s="1226">
        <v>7835.2</v>
      </c>
      <c r="E81" s="1226"/>
      <c r="F81" s="1226">
        <v>83.5</v>
      </c>
      <c r="G81" s="1226"/>
      <c r="H81" s="1227" t="s">
        <v>418</v>
      </c>
      <c r="I81" s="1227"/>
      <c r="J81" s="1226">
        <v>76.536000000000001</v>
      </c>
      <c r="K81" s="1227"/>
      <c r="L81" s="1227"/>
      <c r="P81" s="1230"/>
    </row>
    <row r="82" spans="1:27" s="1137" customFormat="1" ht="10.15" hidden="1" customHeight="1" x14ac:dyDescent="0.2">
      <c r="A82" s="1912">
        <v>1994</v>
      </c>
      <c r="B82" s="1227" t="s">
        <v>418</v>
      </c>
      <c r="C82" s="1227"/>
      <c r="D82" s="1235">
        <v>7846.4</v>
      </c>
      <c r="E82" s="1235"/>
      <c r="F82" s="1235">
        <v>81.099999999999994</v>
      </c>
      <c r="G82" s="1235"/>
      <c r="H82" s="1227" t="s">
        <v>418</v>
      </c>
      <c r="I82" s="1227"/>
      <c r="J82" s="1226">
        <v>84.298000000000002</v>
      </c>
      <c r="K82" s="1227">
        <v>53710</v>
      </c>
      <c r="L82" s="1227"/>
      <c r="P82" s="1234"/>
    </row>
    <row r="83" spans="1:27" s="1137" customFormat="1" ht="10.15" customHeight="1" x14ac:dyDescent="0.2">
      <c r="A83" s="1912">
        <v>1995</v>
      </c>
      <c r="B83" s="1227">
        <f t="shared" ref="B83:B105" si="2">SUM(D83:K83)</f>
        <v>63632.206999999995</v>
      </c>
      <c r="C83" s="1227"/>
      <c r="D83" s="1235">
        <v>7794.7</v>
      </c>
      <c r="E83" s="1235"/>
      <c r="F83" s="1235">
        <v>78.7</v>
      </c>
      <c r="G83" s="1235"/>
      <c r="H83" s="1227">
        <v>1619.4</v>
      </c>
      <c r="I83" s="1227"/>
      <c r="J83" s="1226">
        <v>91.406999999999996</v>
      </c>
      <c r="K83" s="1227">
        <v>54048</v>
      </c>
      <c r="L83" s="1227"/>
      <c r="N83" s="1232"/>
      <c r="O83" s="1234"/>
      <c r="P83" s="1234"/>
      <c r="Q83" s="1232"/>
      <c r="R83" s="1230"/>
      <c r="S83" s="1232"/>
      <c r="U83" s="1222"/>
      <c r="V83" s="1222"/>
      <c r="W83" s="1222"/>
      <c r="X83" s="1222"/>
      <c r="Y83" s="1222"/>
      <c r="Z83" s="1222"/>
      <c r="AA83" s="1222"/>
    </row>
    <row r="84" spans="1:27" s="1137" customFormat="1" ht="10.15" hidden="1" customHeight="1" x14ac:dyDescent="0.2">
      <c r="A84" s="1912">
        <v>1996</v>
      </c>
      <c r="B84" s="1227">
        <f t="shared" si="2"/>
        <v>63757.413</v>
      </c>
      <c r="C84" s="1227"/>
      <c r="D84" s="1235">
        <v>7753.4</v>
      </c>
      <c r="E84" s="1235"/>
      <c r="F84" s="1235">
        <v>81.099999999999994</v>
      </c>
      <c r="G84" s="1235"/>
      <c r="H84" s="1227">
        <v>1681.4</v>
      </c>
      <c r="I84" s="1227"/>
      <c r="J84" s="1226">
        <v>94.513000000000005</v>
      </c>
      <c r="K84" s="1227">
        <v>54147</v>
      </c>
      <c r="L84" s="1227"/>
      <c r="N84" s="1232"/>
      <c r="O84" s="1234"/>
      <c r="P84" s="1234"/>
      <c r="Q84" s="1232"/>
      <c r="R84" s="1230"/>
      <c r="S84" s="1232"/>
      <c r="U84" s="1222"/>
      <c r="V84" s="1222"/>
      <c r="W84" s="1222"/>
      <c r="X84" s="1222"/>
      <c r="Y84" s="1222"/>
      <c r="Z84" s="1222"/>
      <c r="AA84" s="1222"/>
    </row>
    <row r="85" spans="1:27" s="1137" customFormat="1" ht="10.15" hidden="1" customHeight="1" x14ac:dyDescent="0.2">
      <c r="A85" s="1912">
        <v>1997</v>
      </c>
      <c r="B85" s="1227">
        <f t="shared" si="2"/>
        <v>63902.5</v>
      </c>
      <c r="C85" s="1227"/>
      <c r="D85" s="1235">
        <v>7769.3</v>
      </c>
      <c r="E85" s="1235"/>
      <c r="F85" s="1235">
        <v>78.2</v>
      </c>
      <c r="G85" s="1235"/>
      <c r="H85" s="1227">
        <v>1733</v>
      </c>
      <c r="I85" s="1227"/>
      <c r="J85" s="1226">
        <v>101</v>
      </c>
      <c r="K85" s="1227">
        <v>54221</v>
      </c>
      <c r="L85" s="1227"/>
      <c r="N85" s="1232"/>
      <c r="O85" s="1234"/>
      <c r="P85" s="1234"/>
      <c r="Q85" s="1232"/>
      <c r="R85" s="1230"/>
      <c r="S85" s="1232"/>
      <c r="U85" s="1222"/>
      <c r="V85" s="1222"/>
      <c r="W85" s="1222"/>
      <c r="X85" s="1222"/>
      <c r="Y85" s="1222"/>
      <c r="Z85" s="1222"/>
      <c r="AA85" s="1222"/>
    </row>
    <row r="86" spans="1:27" s="1137" customFormat="1" ht="10.15" hidden="1" customHeight="1" x14ac:dyDescent="0.2">
      <c r="A86" s="1912">
        <v>1998</v>
      </c>
      <c r="B86" s="1227">
        <f t="shared" si="2"/>
        <v>64981.506999999998</v>
      </c>
      <c r="C86" s="1227"/>
      <c r="D86" s="1235">
        <v>7683.6</v>
      </c>
      <c r="E86" s="1235"/>
      <c r="F86" s="1235">
        <v>78</v>
      </c>
      <c r="G86" s="1235"/>
      <c r="H86" s="1227">
        <v>1909.6360000000002</v>
      </c>
      <c r="I86" s="1227"/>
      <c r="J86" s="1226">
        <v>105.271</v>
      </c>
      <c r="K86" s="1227">
        <v>55205</v>
      </c>
      <c r="L86" s="1227"/>
      <c r="N86" s="1232"/>
      <c r="O86" s="1234"/>
      <c r="P86" s="1234"/>
      <c r="Q86" s="1232"/>
      <c r="R86" s="1230"/>
      <c r="S86" s="1232"/>
      <c r="U86" s="1222"/>
      <c r="V86" s="1222"/>
      <c r="W86" s="1222"/>
      <c r="X86" s="1222"/>
      <c r="Y86" s="1222"/>
      <c r="Z86" s="1222"/>
      <c r="AA86" s="1222"/>
    </row>
    <row r="87" spans="1:27" s="1137" customFormat="1" ht="10.15" hidden="1" customHeight="1" x14ac:dyDescent="0.2">
      <c r="A87" s="1912">
        <v>1999</v>
      </c>
      <c r="B87" s="1227">
        <f t="shared" si="2"/>
        <v>66620.002999999997</v>
      </c>
      <c r="C87" s="1227"/>
      <c r="D87" s="1235">
        <v>7713.6310000000003</v>
      </c>
      <c r="E87" s="1235"/>
      <c r="F87" s="1235">
        <v>80.2</v>
      </c>
      <c r="G87" s="1235"/>
      <c r="H87" s="1227">
        <v>1941.172</v>
      </c>
      <c r="I87" s="1227"/>
      <c r="J87" s="1226">
        <v>113</v>
      </c>
      <c r="K87" s="1227">
        <v>56772</v>
      </c>
      <c r="L87" s="1227"/>
      <c r="N87" s="1232"/>
      <c r="O87" s="1234"/>
      <c r="P87" s="1234"/>
      <c r="Q87" s="1232"/>
      <c r="R87" s="1230"/>
      <c r="S87" s="1232"/>
      <c r="U87" s="1222"/>
      <c r="V87" s="1222"/>
      <c r="W87" s="1222"/>
      <c r="X87" s="1222"/>
      <c r="Y87" s="1222"/>
      <c r="Z87" s="1222"/>
      <c r="AA87" s="1222"/>
    </row>
    <row r="88" spans="1:27" s="1137" customFormat="1" ht="10.15" customHeight="1" x14ac:dyDescent="0.2">
      <c r="A88" s="1912">
        <v>2000</v>
      </c>
      <c r="B88" s="1227">
        <f t="shared" si="2"/>
        <v>65415.213000000003</v>
      </c>
      <c r="C88" s="1227"/>
      <c r="D88" s="1153">
        <v>7783.1450000000004</v>
      </c>
      <c r="E88" s="1153"/>
      <c r="F88" s="1235">
        <v>82</v>
      </c>
      <c r="G88" s="1235"/>
      <c r="H88" s="1227">
        <v>2000.0680000000002</v>
      </c>
      <c r="I88" s="1227"/>
      <c r="J88" s="1153">
        <v>120</v>
      </c>
      <c r="K88" s="1227">
        <v>55430</v>
      </c>
      <c r="L88" s="1227"/>
      <c r="M88" s="1237"/>
      <c r="N88" s="1232"/>
      <c r="O88" s="1239"/>
      <c r="P88" s="1234"/>
      <c r="Q88" s="1232"/>
      <c r="R88" s="1239"/>
      <c r="S88" s="1232"/>
      <c r="U88" s="1222"/>
      <c r="V88" s="1222"/>
      <c r="W88" s="1222"/>
      <c r="X88" s="1222"/>
      <c r="Y88" s="1222"/>
      <c r="Z88" s="1222"/>
      <c r="AA88" s="1222"/>
    </row>
    <row r="89" spans="1:27" s="1137" customFormat="1" ht="10.15" hidden="1" customHeight="1" x14ac:dyDescent="0.2">
      <c r="A89" s="1912">
        <v>2001</v>
      </c>
      <c r="B89" s="1227">
        <f t="shared" si="2"/>
        <v>66566.092999999993</v>
      </c>
      <c r="C89" s="1227"/>
      <c r="D89" s="1153">
        <v>7865.5870000000004</v>
      </c>
      <c r="E89" s="1153"/>
      <c r="F89" s="1235">
        <v>80</v>
      </c>
      <c r="G89" s="1235"/>
      <c r="H89" s="1227">
        <v>2002.702</v>
      </c>
      <c r="I89" s="1227"/>
      <c r="J89" s="1235">
        <v>117.804</v>
      </c>
      <c r="K89" s="1227">
        <v>56500</v>
      </c>
      <c r="L89" s="1227"/>
      <c r="M89" s="1237"/>
      <c r="N89" s="1232"/>
      <c r="O89" s="1239"/>
      <c r="P89" s="1234"/>
      <c r="Q89" s="1232"/>
      <c r="R89" s="1234"/>
      <c r="S89" s="1232"/>
      <c r="U89" s="1222"/>
      <c r="V89" s="1222"/>
      <c r="W89" s="1222"/>
      <c r="X89" s="1222"/>
      <c r="Y89" s="1222"/>
      <c r="Z89" s="1222"/>
      <c r="AA89" s="1222"/>
    </row>
    <row r="90" spans="1:27" s="1137" customFormat="1" ht="10.15" hidden="1" customHeight="1" x14ac:dyDescent="0.2">
      <c r="A90" s="1912">
        <v>2002</v>
      </c>
      <c r="B90" s="1227">
        <f t="shared" si="2"/>
        <v>66726.565000000002</v>
      </c>
      <c r="C90" s="1227"/>
      <c r="D90" s="1153">
        <v>7904.7920000000004</v>
      </c>
      <c r="E90" s="1153"/>
      <c r="F90" s="1153">
        <v>75.900000000000006</v>
      </c>
      <c r="G90" s="1153"/>
      <c r="H90" s="1235">
        <v>1972.873</v>
      </c>
      <c r="I90" s="1235"/>
      <c r="J90" s="1235">
        <v>114</v>
      </c>
      <c r="K90" s="1227">
        <v>56659</v>
      </c>
      <c r="L90" s="1227"/>
      <c r="M90" s="1237"/>
      <c r="N90" s="1232"/>
      <c r="O90" s="1239"/>
      <c r="P90" s="1239"/>
      <c r="Q90" s="1234"/>
      <c r="R90" s="1234"/>
      <c r="S90" s="1232"/>
      <c r="U90" s="1222"/>
      <c r="V90" s="1222"/>
      <c r="W90" s="1222"/>
      <c r="X90" s="1222"/>
      <c r="Y90" s="1222"/>
      <c r="Z90" s="1222"/>
      <c r="AA90" s="1222"/>
    </row>
    <row r="91" spans="1:27" s="1137" customFormat="1" ht="10.15" hidden="1" customHeight="1" x14ac:dyDescent="0.2">
      <c r="A91" s="1912">
        <v>2003</v>
      </c>
      <c r="B91" s="1227">
        <f t="shared" si="2"/>
        <v>66701.304999999993</v>
      </c>
      <c r="C91" s="1227"/>
      <c r="D91" s="1153">
        <v>8034.3</v>
      </c>
      <c r="E91" s="1153"/>
      <c r="F91" s="1153">
        <v>77</v>
      </c>
      <c r="G91" s="1153"/>
      <c r="H91" s="1235">
        <v>2024.0050000000001</v>
      </c>
      <c r="I91" s="1235"/>
      <c r="J91" s="1235">
        <v>121</v>
      </c>
      <c r="K91" s="1227">
        <v>56445</v>
      </c>
      <c r="L91" s="1227"/>
      <c r="M91" s="1237"/>
      <c r="N91" s="1232"/>
      <c r="O91" s="1239"/>
      <c r="P91" s="1239"/>
      <c r="Q91" s="1234"/>
      <c r="R91" s="1234"/>
      <c r="S91" s="1232"/>
      <c r="U91" s="1222"/>
      <c r="V91" s="1222"/>
      <c r="W91" s="1222"/>
      <c r="X91" s="1222"/>
      <c r="Y91" s="1222"/>
      <c r="Z91" s="1222"/>
      <c r="AA91" s="1222"/>
    </row>
    <row r="92" spans="1:27" s="1137" customFormat="1" ht="10.15" hidden="1" customHeight="1" x14ac:dyDescent="0.2">
      <c r="A92" s="1912">
        <v>2004</v>
      </c>
      <c r="B92" s="1227">
        <f t="shared" si="2"/>
        <v>68558.847999000005</v>
      </c>
      <c r="C92" s="1227"/>
      <c r="D92" s="1153">
        <v>8959</v>
      </c>
      <c r="E92" s="1153"/>
      <c r="F92" s="1227">
        <v>98</v>
      </c>
      <c r="G92" s="1227"/>
      <c r="H92" s="1235">
        <v>2091</v>
      </c>
      <c r="I92" s="1235"/>
      <c r="J92" s="1153">
        <v>135.84799899999999</v>
      </c>
      <c r="K92" s="1227">
        <v>57275</v>
      </c>
      <c r="L92" s="1227"/>
      <c r="M92" s="1237"/>
      <c r="N92" s="1232"/>
      <c r="O92" s="1239"/>
      <c r="P92" s="1232"/>
      <c r="Q92" s="1234"/>
      <c r="R92" s="1239"/>
      <c r="S92" s="1232"/>
      <c r="U92" s="1222"/>
      <c r="V92" s="1222"/>
      <c r="W92" s="1222"/>
      <c r="X92" s="1222"/>
      <c r="Y92" s="1222"/>
      <c r="Z92" s="1222"/>
      <c r="AA92" s="1222"/>
    </row>
    <row r="93" spans="1:27" s="1137" customFormat="1" ht="10.15" customHeight="1" x14ac:dyDescent="0.2">
      <c r="A93" s="1912">
        <v>2005</v>
      </c>
      <c r="B93" s="1227">
        <f t="shared" si="2"/>
        <v>67694.19</v>
      </c>
      <c r="C93" s="1227"/>
      <c r="D93" s="1226">
        <v>9010</v>
      </c>
      <c r="E93" s="1226"/>
      <c r="F93" s="1226">
        <v>86</v>
      </c>
      <c r="G93" s="1226"/>
      <c r="H93" s="1226">
        <v>2159</v>
      </c>
      <c r="I93" s="1226"/>
      <c r="J93" s="1153">
        <v>146.19</v>
      </c>
      <c r="K93" s="1226">
        <v>56293</v>
      </c>
      <c r="L93" s="1226"/>
      <c r="M93" s="1237"/>
      <c r="N93" s="1232"/>
      <c r="O93" s="1230"/>
      <c r="P93" s="1230"/>
      <c r="Q93" s="1230"/>
      <c r="R93" s="1239"/>
      <c r="S93" s="1230"/>
      <c r="U93" s="1222"/>
      <c r="V93" s="1222"/>
      <c r="W93" s="1222"/>
      <c r="X93" s="1222"/>
      <c r="Y93" s="1222"/>
      <c r="Z93" s="1222"/>
      <c r="AA93" s="1222"/>
    </row>
    <row r="94" spans="1:27" s="1137" customFormat="1" ht="10.15" hidden="1" customHeight="1" x14ac:dyDescent="0.2">
      <c r="A94" s="1912">
        <v>2006</v>
      </c>
      <c r="B94" s="1227">
        <f t="shared" si="2"/>
        <v>67905.485000000001</v>
      </c>
      <c r="C94" s="1227"/>
      <c r="D94" s="1226">
        <v>9030</v>
      </c>
      <c r="E94" s="1226"/>
      <c r="F94" s="1226">
        <v>87</v>
      </c>
      <c r="G94" s="1226"/>
      <c r="H94" s="1226">
        <v>2243</v>
      </c>
      <c r="I94" s="1226"/>
      <c r="J94" s="1153">
        <v>154.48500000000001</v>
      </c>
      <c r="K94" s="1226">
        <v>56391</v>
      </c>
      <c r="L94" s="1226"/>
      <c r="M94" s="1237"/>
      <c r="N94" s="1232"/>
      <c r="O94" s="1230"/>
      <c r="P94" s="1230"/>
      <c r="Q94" s="1230"/>
      <c r="R94" s="1153"/>
      <c r="S94" s="1230"/>
      <c r="U94" s="1222"/>
      <c r="V94" s="1222"/>
      <c r="W94" s="1222"/>
      <c r="X94" s="1222"/>
      <c r="Y94" s="1222"/>
      <c r="Z94" s="1222"/>
      <c r="AA94" s="1222"/>
    </row>
    <row r="95" spans="1:27" s="1137" customFormat="1" ht="10.15" hidden="1" customHeight="1" x14ac:dyDescent="0.2">
      <c r="A95" s="1912">
        <v>2007</v>
      </c>
      <c r="B95" s="1227">
        <f t="shared" si="2"/>
        <v>67304</v>
      </c>
      <c r="C95" s="1227"/>
      <c r="D95" s="1226">
        <v>9052</v>
      </c>
      <c r="E95" s="1226"/>
      <c r="F95" s="1226">
        <v>86</v>
      </c>
      <c r="G95" s="1226"/>
      <c r="H95" s="1226">
        <v>2238</v>
      </c>
      <c r="I95" s="1226"/>
      <c r="J95" s="1226">
        <v>164</v>
      </c>
      <c r="K95" s="1226">
        <v>55764</v>
      </c>
      <c r="L95" s="1226"/>
      <c r="M95" s="1237"/>
      <c r="N95" s="1225"/>
      <c r="O95" s="1230"/>
      <c r="P95" s="1230"/>
      <c r="Q95" s="1230"/>
      <c r="R95" s="1153"/>
      <c r="S95" s="1223"/>
      <c r="U95" s="1222"/>
      <c r="V95" s="1222"/>
      <c r="W95" s="1222"/>
      <c r="X95" s="1222"/>
      <c r="Y95" s="1222"/>
      <c r="Z95" s="1222"/>
      <c r="AA95" s="1222"/>
    </row>
    <row r="96" spans="1:27" s="1137" customFormat="1" ht="10.15" hidden="1" customHeight="1" x14ac:dyDescent="0.2">
      <c r="A96" s="1912">
        <v>2008</v>
      </c>
      <c r="B96" s="1227">
        <f t="shared" si="2"/>
        <v>67712</v>
      </c>
      <c r="C96" s="1227"/>
      <c r="D96" s="1226">
        <v>8995</v>
      </c>
      <c r="E96" s="1226"/>
      <c r="F96" s="1226">
        <v>83</v>
      </c>
      <c r="G96" s="1226"/>
      <c r="H96" s="1226">
        <v>2348</v>
      </c>
      <c r="I96" s="1226"/>
      <c r="J96" s="1226">
        <v>166</v>
      </c>
      <c r="K96" s="1226">
        <v>56120</v>
      </c>
      <c r="L96" s="1226"/>
      <c r="M96" s="1237"/>
      <c r="N96" s="1225"/>
      <c r="O96" s="1223"/>
      <c r="P96" s="1223"/>
      <c r="Q96" s="1223"/>
      <c r="R96" s="1238"/>
      <c r="S96" s="1223"/>
      <c r="U96" s="1222"/>
      <c r="V96" s="1222"/>
      <c r="W96" s="1222"/>
      <c r="X96" s="1222"/>
      <c r="Y96" s="1222"/>
      <c r="Z96" s="1222"/>
      <c r="AA96" s="1222"/>
    </row>
    <row r="97" spans="1:27" s="1137" customFormat="1" ht="10.15" hidden="1" customHeight="1" x14ac:dyDescent="0.2">
      <c r="A97" s="1912">
        <v>2009</v>
      </c>
      <c r="B97" s="1227">
        <f t="shared" si="2"/>
        <v>67936.855129000003</v>
      </c>
      <c r="C97" s="1227"/>
      <c r="D97" s="1226">
        <v>9174</v>
      </c>
      <c r="E97" s="1226"/>
      <c r="F97" s="1226">
        <v>82</v>
      </c>
      <c r="G97" s="1226"/>
      <c r="H97" s="1226">
        <v>2381</v>
      </c>
      <c r="I97" s="1226"/>
      <c r="J97" s="1153">
        <v>158.85512900000001</v>
      </c>
      <c r="K97" s="1226">
        <v>56141</v>
      </c>
      <c r="L97" s="1226"/>
      <c r="M97" s="1237"/>
      <c r="N97" s="1225"/>
      <c r="O97" s="1223"/>
      <c r="P97" s="1223"/>
      <c r="Q97" s="1223"/>
      <c r="R97" s="1238"/>
      <c r="S97" s="1223"/>
      <c r="U97" s="1222"/>
      <c r="V97" s="1222"/>
      <c r="W97" s="1222"/>
      <c r="X97" s="1222"/>
      <c r="Y97" s="1222"/>
      <c r="Z97" s="1222"/>
      <c r="AA97" s="1222"/>
    </row>
    <row r="98" spans="1:27" s="1137" customFormat="1" ht="10.15" customHeight="1" x14ac:dyDescent="0.2">
      <c r="A98" s="1912">
        <v>2010</v>
      </c>
      <c r="B98" s="1227">
        <f t="shared" si="2"/>
        <v>68380.803</v>
      </c>
      <c r="C98" s="1227"/>
      <c r="D98" s="1226">
        <v>9201</v>
      </c>
      <c r="E98" s="1226"/>
      <c r="F98" s="1226">
        <v>79</v>
      </c>
      <c r="G98" s="1226"/>
      <c r="H98" s="1226">
        <v>2431</v>
      </c>
      <c r="I98" s="1226"/>
      <c r="J98" s="1153">
        <v>166.803</v>
      </c>
      <c r="K98" s="1226">
        <v>56503</v>
      </c>
      <c r="L98" s="1226"/>
      <c r="M98" s="1226"/>
      <c r="N98" s="1225"/>
      <c r="O98" s="1223"/>
      <c r="P98" s="1223"/>
      <c r="Q98" s="1223"/>
      <c r="R98" s="1238"/>
      <c r="S98" s="1223"/>
      <c r="U98" s="1222"/>
      <c r="V98" s="1222"/>
      <c r="W98" s="1222"/>
      <c r="X98" s="1222"/>
      <c r="Y98" s="1222"/>
      <c r="Z98" s="1222"/>
      <c r="AA98" s="1222"/>
    </row>
    <row r="99" spans="1:27" s="1137" customFormat="1" ht="10.15" customHeight="1" x14ac:dyDescent="0.2">
      <c r="A99" s="1912">
        <v>2011</v>
      </c>
      <c r="B99" s="1227">
        <f t="shared" si="2"/>
        <v>68743.3</v>
      </c>
      <c r="C99" s="1227"/>
      <c r="D99" s="1229">
        <v>9277</v>
      </c>
      <c r="E99" s="1229"/>
      <c r="F99" s="1229">
        <v>77</v>
      </c>
      <c r="G99" s="1229"/>
      <c r="H99" s="1229">
        <v>2483</v>
      </c>
      <c r="I99" s="1229"/>
      <c r="J99" s="1153">
        <v>176.3</v>
      </c>
      <c r="K99" s="1226">
        <v>56730</v>
      </c>
      <c r="L99" s="1226"/>
      <c r="M99" s="1226"/>
      <c r="N99" s="1225"/>
      <c r="O99" s="1223"/>
      <c r="P99" s="1223"/>
      <c r="Q99" s="1223"/>
      <c r="R99" s="1238"/>
      <c r="S99" s="1223"/>
      <c r="U99" s="1222"/>
      <c r="V99" s="1222"/>
      <c r="W99" s="1222"/>
      <c r="X99" s="1222"/>
      <c r="Y99" s="1222"/>
      <c r="Z99" s="1222"/>
      <c r="AA99" s="1222"/>
    </row>
    <row r="100" spans="1:27" s="1137" customFormat="1" ht="10.15" customHeight="1" x14ac:dyDescent="0.2">
      <c r="A100" s="1912">
        <v>2012</v>
      </c>
      <c r="B100" s="1227">
        <f t="shared" si="2"/>
        <v>69004.198999999993</v>
      </c>
      <c r="C100" s="1227"/>
      <c r="D100" s="1227">
        <v>9253</v>
      </c>
      <c r="E100" s="1227"/>
      <c r="F100" s="1227">
        <v>74</v>
      </c>
      <c r="G100" s="1227"/>
      <c r="H100" s="1227">
        <v>2550</v>
      </c>
      <c r="I100" s="1227"/>
      <c r="J100" s="1153">
        <v>179.19900000000001</v>
      </c>
      <c r="K100" s="1226">
        <v>56948</v>
      </c>
      <c r="L100" s="1226"/>
      <c r="M100" s="1226"/>
      <c r="N100" s="1225"/>
      <c r="O100" s="1223"/>
      <c r="P100" s="1223"/>
      <c r="Q100" s="1223"/>
      <c r="R100" s="1238"/>
      <c r="S100" s="1223"/>
      <c r="U100" s="1222"/>
      <c r="V100" s="1222"/>
      <c r="W100" s="1222"/>
      <c r="X100" s="1222"/>
      <c r="Y100" s="1222"/>
      <c r="Z100" s="1222"/>
      <c r="AA100" s="1222"/>
    </row>
    <row r="101" spans="1:27" s="1137" customFormat="1" ht="10.15" customHeight="1" x14ac:dyDescent="0.2">
      <c r="A101" s="1912">
        <v>2013</v>
      </c>
      <c r="B101" s="1227">
        <f t="shared" si="2"/>
        <v>69491.100000000006</v>
      </c>
      <c r="C101" s="1227"/>
      <c r="D101" s="1227">
        <v>9306</v>
      </c>
      <c r="E101" s="1227"/>
      <c r="F101" s="1227">
        <v>73</v>
      </c>
      <c r="G101" s="1227"/>
      <c r="H101" s="1227">
        <v>2613</v>
      </c>
      <c r="I101" s="1227"/>
      <c r="J101" s="1153">
        <v>181.1</v>
      </c>
      <c r="K101" s="1226">
        <v>57318</v>
      </c>
      <c r="L101" s="1226"/>
      <c r="M101" s="1226"/>
      <c r="N101" s="1225"/>
      <c r="O101" s="1223"/>
      <c r="P101" s="1223"/>
      <c r="Q101" s="1223"/>
      <c r="R101" s="1238"/>
      <c r="S101" s="1223"/>
      <c r="U101" s="1222"/>
      <c r="V101" s="1222"/>
      <c r="W101" s="1222"/>
      <c r="X101" s="1222"/>
      <c r="Y101" s="1222"/>
      <c r="Z101" s="1222"/>
      <c r="AA101" s="1222"/>
    </row>
    <row r="102" spans="1:27" s="1137" customFormat="1" ht="10.15" customHeight="1" x14ac:dyDescent="0.2">
      <c r="A102" s="1912">
        <v>2014</v>
      </c>
      <c r="B102" s="1227">
        <f t="shared" si="2"/>
        <v>69905.7</v>
      </c>
      <c r="C102" s="1227"/>
      <c r="D102" s="1227">
        <v>9364</v>
      </c>
      <c r="E102" s="1227"/>
      <c r="F102" s="1227">
        <v>76</v>
      </c>
      <c r="G102" s="1227"/>
      <c r="H102" s="1227">
        <v>2693</v>
      </c>
      <c r="I102" s="1227"/>
      <c r="J102" s="1153">
        <v>186.7</v>
      </c>
      <c r="K102" s="1226">
        <v>57586</v>
      </c>
      <c r="L102" s="1636"/>
      <c r="M102" s="1226"/>
      <c r="N102" s="1225"/>
      <c r="O102" s="1223"/>
      <c r="P102" s="1223"/>
      <c r="Q102" s="1223"/>
      <c r="R102" s="1238"/>
      <c r="S102" s="1223"/>
      <c r="U102" s="1222"/>
      <c r="V102" s="1222"/>
      <c r="W102" s="1222"/>
      <c r="X102" s="1222"/>
      <c r="Y102" s="1222"/>
      <c r="Z102" s="1222"/>
      <c r="AA102" s="1222"/>
    </row>
    <row r="103" spans="1:27" s="1137" customFormat="1" ht="10.15" customHeight="1" x14ac:dyDescent="0.2">
      <c r="A103" s="1912">
        <v>2015</v>
      </c>
      <c r="B103" s="1227">
        <f t="shared" si="2"/>
        <v>70659</v>
      </c>
      <c r="C103" s="1227"/>
      <c r="D103" s="1227">
        <v>9379</v>
      </c>
      <c r="E103" s="1227"/>
      <c r="F103" s="1227">
        <v>82</v>
      </c>
      <c r="G103" s="1227"/>
      <c r="H103" s="1227">
        <v>2707</v>
      </c>
      <c r="I103" s="1227"/>
      <c r="J103" s="1153">
        <v>194</v>
      </c>
      <c r="K103" s="1226">
        <v>58297</v>
      </c>
      <c r="L103" s="1636"/>
      <c r="M103" s="1226"/>
      <c r="N103" s="1225"/>
      <c r="O103" s="1223"/>
      <c r="P103" s="1223"/>
      <c r="Q103" s="1223"/>
      <c r="R103" s="1238"/>
      <c r="S103" s="1223"/>
      <c r="U103" s="1222"/>
      <c r="V103" s="1222"/>
      <c r="W103" s="1222"/>
      <c r="X103" s="1222"/>
      <c r="Y103" s="1222"/>
      <c r="Z103" s="1222"/>
      <c r="AA103" s="1222"/>
    </row>
    <row r="104" spans="1:27" s="1137" customFormat="1" ht="10.15" customHeight="1" x14ac:dyDescent="0.2">
      <c r="A104" s="1912">
        <v>2016</v>
      </c>
      <c r="B104" s="1227">
        <f t="shared" si="2"/>
        <v>71684</v>
      </c>
      <c r="C104" s="1227"/>
      <c r="D104" s="1227">
        <v>9493</v>
      </c>
      <c r="E104" s="1227"/>
      <c r="F104" s="1227">
        <v>81</v>
      </c>
      <c r="G104" s="1227"/>
      <c r="H104" s="1227">
        <v>2793</v>
      </c>
      <c r="I104" s="1227"/>
      <c r="J104" s="1153">
        <v>201</v>
      </c>
      <c r="K104" s="1885">
        <v>59116</v>
      </c>
      <c r="L104" s="1636" t="s">
        <v>585</v>
      </c>
      <c r="M104" s="1226"/>
      <c r="N104" s="1225"/>
      <c r="O104" s="1223"/>
      <c r="P104" s="1223"/>
      <c r="Q104" s="1223"/>
      <c r="R104" s="1238"/>
      <c r="S104" s="1223"/>
      <c r="U104" s="1222"/>
      <c r="V104" s="1222"/>
      <c r="W104" s="1222"/>
      <c r="X104" s="1222"/>
      <c r="Y104" s="1222"/>
      <c r="Z104" s="1222"/>
      <c r="AA104" s="1222"/>
    </row>
    <row r="105" spans="1:27" s="1137" customFormat="1" ht="10.15" customHeight="1" x14ac:dyDescent="0.2">
      <c r="A105" s="1912">
        <v>2017</v>
      </c>
      <c r="B105" s="1227">
        <f t="shared" si="2"/>
        <v>70808</v>
      </c>
      <c r="C105" s="1227"/>
      <c r="D105" s="1227">
        <v>9513</v>
      </c>
      <c r="E105" s="1227"/>
      <c r="F105" s="1227">
        <v>79</v>
      </c>
      <c r="G105" s="1227"/>
      <c r="H105" s="1227">
        <v>2831</v>
      </c>
      <c r="I105" s="1227"/>
      <c r="J105" s="1153">
        <v>213</v>
      </c>
      <c r="K105" s="1226">
        <v>58172</v>
      </c>
      <c r="L105" s="1636" t="s">
        <v>580</v>
      </c>
      <c r="M105" s="1226"/>
      <c r="N105" s="1225"/>
      <c r="O105" s="1223"/>
      <c r="P105" s="1223"/>
      <c r="Q105" s="1223"/>
      <c r="R105" s="1238"/>
      <c r="S105" s="1223"/>
      <c r="U105" s="1222"/>
      <c r="V105" s="1222"/>
      <c r="W105" s="1222"/>
      <c r="X105" s="1222"/>
      <c r="Y105" s="1222"/>
      <c r="Z105" s="1222"/>
      <c r="AA105" s="1222"/>
    </row>
    <row r="106" spans="1:27" s="1137" customFormat="1" ht="8.1" customHeight="1" x14ac:dyDescent="0.2">
      <c r="A106" s="1923"/>
      <c r="N106" s="1237"/>
      <c r="O106" s="1237"/>
    </row>
    <row r="107" spans="1:27" s="1137" customFormat="1" ht="12" x14ac:dyDescent="0.2">
      <c r="A107" s="2362" t="s">
        <v>520</v>
      </c>
      <c r="B107" s="2365" t="s">
        <v>1020</v>
      </c>
      <c r="C107" s="2366"/>
      <c r="D107" s="2366"/>
      <c r="E107" s="2366"/>
      <c r="F107" s="2366"/>
      <c r="G107" s="2366"/>
      <c r="H107" s="2366"/>
      <c r="I107" s="2366"/>
      <c r="J107" s="2366"/>
      <c r="K107" s="2366"/>
      <c r="L107" s="2366"/>
      <c r="M107" s="1906"/>
      <c r="N107" s="1906"/>
      <c r="O107" s="1906"/>
    </row>
    <row r="108" spans="1:27" s="1137" customFormat="1" ht="11.25" customHeight="1" x14ac:dyDescent="0.2">
      <c r="A108" s="2363"/>
      <c r="B108" s="2367" t="s">
        <v>425</v>
      </c>
      <c r="C108" s="2368"/>
      <c r="D108" s="2369" t="s">
        <v>428</v>
      </c>
      <c r="E108" s="2370"/>
      <c r="F108" s="2370"/>
      <c r="G108" s="2370"/>
      <c r="H108" s="2370"/>
      <c r="I108" s="2370"/>
      <c r="J108" s="2371"/>
      <c r="K108" s="2372" t="s">
        <v>1237</v>
      </c>
      <c r="L108" s="2373"/>
      <c r="M108" s="1906"/>
      <c r="N108" s="1906"/>
      <c r="O108" s="1237"/>
    </row>
    <row r="109" spans="1:27" s="1137" customFormat="1" ht="10.15" customHeight="1" x14ac:dyDescent="0.2">
      <c r="A109" s="2363"/>
      <c r="B109" s="2367"/>
      <c r="C109" s="2368"/>
      <c r="D109" s="2378" t="s">
        <v>429</v>
      </c>
      <c r="E109" s="2379"/>
      <c r="F109" s="2379"/>
      <c r="G109" s="2380"/>
      <c r="H109" s="2381" t="s">
        <v>1236</v>
      </c>
      <c r="I109" s="2382"/>
      <c r="J109" s="2383" t="s">
        <v>1238</v>
      </c>
      <c r="K109" s="2374"/>
      <c r="L109" s="2375"/>
      <c r="M109" s="1237"/>
      <c r="N109" s="1237"/>
      <c r="O109" s="1237"/>
    </row>
    <row r="110" spans="1:27" s="1137" customFormat="1" ht="24.75" customHeight="1" x14ac:dyDescent="0.2">
      <c r="A110" s="2364"/>
      <c r="B110" s="2355"/>
      <c r="C110" s="2356"/>
      <c r="D110" s="2355" t="s">
        <v>1234</v>
      </c>
      <c r="E110" s="2356"/>
      <c r="F110" s="2355" t="s">
        <v>1235</v>
      </c>
      <c r="G110" s="2356"/>
      <c r="H110" s="2355"/>
      <c r="I110" s="2356"/>
      <c r="J110" s="2384"/>
      <c r="K110" s="2376"/>
      <c r="L110" s="2377"/>
      <c r="M110" s="1237"/>
      <c r="N110" s="1237"/>
      <c r="O110" s="1237"/>
    </row>
    <row r="111" spans="1:27" s="1137" customFormat="1" ht="12.4" customHeight="1" x14ac:dyDescent="0.2">
      <c r="A111" s="1914"/>
      <c r="B111" s="2357" t="s">
        <v>430</v>
      </c>
      <c r="C111" s="2357"/>
      <c r="D111" s="2357"/>
      <c r="E111" s="2357"/>
      <c r="F111" s="2357"/>
      <c r="G111" s="2357"/>
      <c r="H111" s="2357"/>
      <c r="I111" s="2357"/>
      <c r="J111" s="2357"/>
      <c r="K111" s="2357"/>
      <c r="L111" s="1906"/>
      <c r="M111" s="1906"/>
      <c r="N111" s="1906"/>
      <c r="O111" s="1906"/>
    </row>
    <row r="112" spans="1:27" s="1137" customFormat="1" ht="9.75" customHeight="1" x14ac:dyDescent="0.2">
      <c r="A112" s="1912">
        <v>1991</v>
      </c>
      <c r="B112" s="1227" t="s">
        <v>418</v>
      </c>
      <c r="C112" s="1227"/>
      <c r="D112" s="1226">
        <v>53968.1</v>
      </c>
      <c r="E112" s="1226"/>
      <c r="F112" s="1153">
        <v>27649.5</v>
      </c>
      <c r="G112" s="1153"/>
      <c r="H112" s="1227" t="s">
        <v>866</v>
      </c>
      <c r="I112" s="1227"/>
      <c r="J112" s="1153">
        <v>22600</v>
      </c>
      <c r="K112" s="1227">
        <v>713500</v>
      </c>
      <c r="L112" s="1227"/>
      <c r="U112" s="1236"/>
    </row>
    <row r="113" spans="1:28" s="1137" customFormat="1" ht="10.15" hidden="1" customHeight="1" x14ac:dyDescent="0.2">
      <c r="A113" s="1914">
        <v>1992</v>
      </c>
      <c r="B113" s="1227" t="s">
        <v>418</v>
      </c>
      <c r="C113" s="1227"/>
      <c r="D113" s="1226">
        <v>53187.5</v>
      </c>
      <c r="E113" s="1226"/>
      <c r="F113" s="1226">
        <v>27235.5</v>
      </c>
      <c r="G113" s="1226"/>
      <c r="H113" s="1227" t="s">
        <v>418</v>
      </c>
      <c r="I113" s="1227"/>
      <c r="J113" s="1226">
        <v>25600</v>
      </c>
      <c r="K113" s="1227" t="s">
        <v>418</v>
      </c>
      <c r="L113" s="1227"/>
    </row>
    <row r="114" spans="1:28" s="1137" customFormat="1" ht="10.15" hidden="1" customHeight="1" x14ac:dyDescent="0.2">
      <c r="A114" s="1914">
        <v>1993</v>
      </c>
      <c r="B114" s="1227" t="s">
        <v>418</v>
      </c>
      <c r="C114" s="1227"/>
      <c r="D114" s="1226">
        <v>53028.800000000003</v>
      </c>
      <c r="E114" s="1226"/>
      <c r="F114" s="1226">
        <v>26604.799999999999</v>
      </c>
      <c r="G114" s="1226"/>
      <c r="H114" s="1227" t="s">
        <v>418</v>
      </c>
      <c r="I114" s="1227"/>
      <c r="J114" s="1226">
        <v>27700</v>
      </c>
      <c r="K114" s="1227" t="s">
        <v>418</v>
      </c>
      <c r="L114" s="1227"/>
    </row>
    <row r="115" spans="1:28" s="1137" customFormat="1" ht="10.15" hidden="1" customHeight="1" x14ac:dyDescent="0.2">
      <c r="A115" s="1914">
        <v>1994</v>
      </c>
      <c r="B115" s="1227" t="s">
        <v>418</v>
      </c>
      <c r="C115" s="1227"/>
      <c r="D115" s="1235">
        <v>52303.6</v>
      </c>
      <c r="E115" s="1235"/>
      <c r="F115" s="1235">
        <v>25185.1</v>
      </c>
      <c r="G115" s="1235"/>
      <c r="H115" s="1227" t="s">
        <v>418</v>
      </c>
      <c r="I115" s="1227"/>
      <c r="J115" s="1235">
        <v>30000</v>
      </c>
      <c r="K115" s="1227">
        <v>821400</v>
      </c>
      <c r="L115" s="1227"/>
    </row>
    <row r="116" spans="1:28" s="1137" customFormat="1" ht="10.15" customHeight="1" x14ac:dyDescent="0.2">
      <c r="A116" s="1912">
        <v>1995</v>
      </c>
      <c r="B116" s="1227">
        <f t="shared" ref="B116:B138" si="3">SUM(D116:K116)</f>
        <v>1010950.196883942</v>
      </c>
      <c r="C116" s="1227"/>
      <c r="D116" s="1235">
        <v>51975.199999999997</v>
      </c>
      <c r="E116" s="1235"/>
      <c r="F116" s="1235">
        <v>24975.200000000001</v>
      </c>
      <c r="G116" s="1235"/>
      <c r="H116" s="1227">
        <v>70977</v>
      </c>
      <c r="I116" s="1227"/>
      <c r="J116" s="1235">
        <v>32500</v>
      </c>
      <c r="K116" s="1227">
        <v>830522.79688394198</v>
      </c>
      <c r="L116" s="1227"/>
      <c r="N116" s="1232"/>
      <c r="O116" s="1234"/>
      <c r="P116" s="1234"/>
      <c r="Q116" s="1232"/>
      <c r="R116" s="1234"/>
      <c r="S116" s="1232"/>
      <c r="U116" s="1222"/>
      <c r="V116" s="1222"/>
      <c r="W116" s="1222"/>
      <c r="X116" s="1222"/>
      <c r="Y116" s="1222"/>
      <c r="Z116" s="1222"/>
      <c r="AA116" s="1222"/>
      <c r="AB116" s="1222"/>
    </row>
    <row r="117" spans="1:28" s="1137" customFormat="1" ht="10.15" hidden="1" customHeight="1" x14ac:dyDescent="0.2">
      <c r="A117" s="1912">
        <v>1996</v>
      </c>
      <c r="B117" s="1227">
        <f t="shared" si="3"/>
        <v>1013784.52</v>
      </c>
      <c r="C117" s="1227"/>
      <c r="D117" s="1235">
        <v>51920.6</v>
      </c>
      <c r="E117" s="1235"/>
      <c r="F117" s="1235">
        <v>24733.8</v>
      </c>
      <c r="G117" s="1235"/>
      <c r="H117" s="1227">
        <v>71730.12</v>
      </c>
      <c r="I117" s="1227"/>
      <c r="J117" s="1235">
        <v>33600</v>
      </c>
      <c r="K117" s="1227">
        <v>831800</v>
      </c>
      <c r="L117" s="1227"/>
      <c r="N117" s="1232"/>
      <c r="O117" s="1234"/>
      <c r="P117" s="1234"/>
      <c r="Q117" s="1232"/>
      <c r="R117" s="1234"/>
      <c r="S117" s="1232"/>
      <c r="U117" s="1222"/>
      <c r="V117" s="1222"/>
      <c r="W117" s="1222"/>
      <c r="X117" s="1222"/>
      <c r="Y117" s="1222"/>
      <c r="Z117" s="1222"/>
      <c r="AA117" s="1222"/>
      <c r="AB117" s="1222"/>
    </row>
    <row r="118" spans="1:28" s="1137" customFormat="1" ht="10.15" hidden="1" customHeight="1" x14ac:dyDescent="0.2">
      <c r="A118" s="1912">
        <v>1997</v>
      </c>
      <c r="B118" s="1227">
        <f t="shared" si="3"/>
        <v>1017810.8</v>
      </c>
      <c r="C118" s="1227"/>
      <c r="D118" s="1235">
        <v>52203.8</v>
      </c>
      <c r="E118" s="1235"/>
      <c r="F118" s="1235">
        <v>24004</v>
      </c>
      <c r="G118" s="1235"/>
      <c r="H118" s="1227">
        <v>72403</v>
      </c>
      <c r="I118" s="1227"/>
      <c r="J118" s="1235">
        <v>35800</v>
      </c>
      <c r="K118" s="1227">
        <v>833400</v>
      </c>
      <c r="L118" s="1227"/>
      <c r="N118" s="1232"/>
      <c r="O118" s="1234"/>
      <c r="P118" s="1234"/>
      <c r="Q118" s="1232"/>
      <c r="R118" s="1234"/>
      <c r="S118" s="1232"/>
      <c r="U118" s="1222"/>
      <c r="V118" s="1222"/>
      <c r="W118" s="1222"/>
      <c r="X118" s="1222"/>
      <c r="Y118" s="1222"/>
      <c r="Z118" s="1222"/>
      <c r="AA118" s="1222"/>
      <c r="AB118" s="1222"/>
    </row>
    <row r="119" spans="1:28" s="1137" customFormat="1" ht="10.15" hidden="1" customHeight="1" x14ac:dyDescent="0.2">
      <c r="A119" s="1912">
        <v>1998</v>
      </c>
      <c r="B119" s="1227">
        <f t="shared" si="3"/>
        <v>1031168.103</v>
      </c>
      <c r="C119" s="1227"/>
      <c r="D119" s="1235">
        <v>51331.4</v>
      </c>
      <c r="E119" s="1235"/>
      <c r="F119" s="1235">
        <v>24370.6</v>
      </c>
      <c r="G119" s="1235"/>
      <c r="H119" s="1227">
        <v>72666.103000000003</v>
      </c>
      <c r="I119" s="1227"/>
      <c r="J119" s="1235">
        <v>37500</v>
      </c>
      <c r="K119" s="1227">
        <v>845300</v>
      </c>
      <c r="L119" s="1227"/>
      <c r="N119" s="1232"/>
      <c r="O119" s="1234"/>
      <c r="P119" s="1234"/>
      <c r="Q119" s="1232"/>
      <c r="R119" s="1234"/>
      <c r="S119" s="1232"/>
      <c r="U119" s="1222"/>
      <c r="V119" s="1222"/>
      <c r="W119" s="1222"/>
      <c r="X119" s="1222"/>
      <c r="Y119" s="1222"/>
      <c r="Z119" s="1222"/>
      <c r="AA119" s="1222"/>
      <c r="AB119" s="1222"/>
    </row>
    <row r="120" spans="1:28" s="1137" customFormat="1" ht="10.15" hidden="1" customHeight="1" x14ac:dyDescent="0.2">
      <c r="A120" s="1912">
        <v>1999</v>
      </c>
      <c r="B120" s="1227">
        <f t="shared" si="3"/>
        <v>1056568.8599999999</v>
      </c>
      <c r="C120" s="1227"/>
      <c r="D120" s="1235">
        <v>51312.877</v>
      </c>
      <c r="E120" s="1235"/>
      <c r="F120" s="1235">
        <v>24873.3</v>
      </c>
      <c r="G120" s="1235"/>
      <c r="H120" s="1227">
        <v>73796</v>
      </c>
      <c r="I120" s="1227"/>
      <c r="J120" s="1235">
        <v>39886.682999999997</v>
      </c>
      <c r="K120" s="1227">
        <v>866700</v>
      </c>
      <c r="L120" s="1227"/>
      <c r="N120" s="1232"/>
      <c r="O120" s="1234"/>
      <c r="P120" s="1234"/>
      <c r="Q120" s="1232"/>
      <c r="R120" s="1234"/>
      <c r="S120" s="1232"/>
      <c r="U120" s="1222"/>
      <c r="V120" s="1222"/>
      <c r="W120" s="1222"/>
      <c r="X120" s="1222"/>
      <c r="Y120" s="1222"/>
      <c r="Z120" s="1222"/>
      <c r="AA120" s="1222"/>
      <c r="AB120" s="1222"/>
    </row>
    <row r="121" spans="1:28" s="1137" customFormat="1" ht="10.15" customHeight="1" x14ac:dyDescent="0.2">
      <c r="A121" s="1912">
        <v>2000</v>
      </c>
      <c r="B121" s="1227">
        <f t="shared" si="3"/>
        <v>1045075.441965121</v>
      </c>
      <c r="C121" s="1227"/>
      <c r="D121" s="1235">
        <v>51708</v>
      </c>
      <c r="E121" s="1235"/>
      <c r="F121" s="1235">
        <v>25630</v>
      </c>
      <c r="G121" s="1235"/>
      <c r="H121" s="1227">
        <v>75404.383999999991</v>
      </c>
      <c r="I121" s="1227"/>
      <c r="J121" s="1235">
        <v>42730</v>
      </c>
      <c r="K121" s="1227">
        <v>849603.057965121</v>
      </c>
      <c r="L121" s="1227"/>
      <c r="N121" s="1232"/>
      <c r="O121" s="1234"/>
      <c r="P121" s="1234"/>
      <c r="Q121" s="1232"/>
      <c r="R121" s="1234"/>
      <c r="S121" s="1232"/>
      <c r="U121" s="1222"/>
      <c r="V121" s="1222"/>
      <c r="W121" s="1222"/>
      <c r="X121" s="1222"/>
      <c r="Y121" s="1222"/>
      <c r="Z121" s="1222"/>
      <c r="AA121" s="1222"/>
      <c r="AB121" s="1222"/>
    </row>
    <row r="122" spans="1:28" s="1137" customFormat="1" ht="10.15" hidden="1" customHeight="1" x14ac:dyDescent="0.2">
      <c r="A122" s="1912">
        <v>2001</v>
      </c>
      <c r="B122" s="1227">
        <f t="shared" si="3"/>
        <v>1066653.861</v>
      </c>
      <c r="C122" s="1227"/>
      <c r="D122" s="1235">
        <v>52104.891000000003</v>
      </c>
      <c r="E122" s="1235"/>
      <c r="F122" s="1235">
        <v>24878.6</v>
      </c>
      <c r="G122" s="1235"/>
      <c r="H122" s="1227">
        <v>75754.37</v>
      </c>
      <c r="I122" s="1227"/>
      <c r="J122" s="1235">
        <v>41916</v>
      </c>
      <c r="K122" s="1227">
        <v>872000</v>
      </c>
      <c r="L122" s="1227"/>
      <c r="N122" s="1232"/>
      <c r="O122" s="1234"/>
      <c r="P122" s="1234"/>
      <c r="Q122" s="1232"/>
      <c r="R122" s="1234"/>
      <c r="S122" s="1232"/>
      <c r="U122" s="1222"/>
      <c r="V122" s="1222"/>
      <c r="W122" s="1222"/>
      <c r="X122" s="1222"/>
      <c r="Y122" s="1222"/>
      <c r="Z122" s="1222"/>
      <c r="AA122" s="1222"/>
      <c r="AB122" s="1222"/>
    </row>
    <row r="123" spans="1:28" s="1137" customFormat="1" ht="10.15" hidden="1" customHeight="1" x14ac:dyDescent="0.2">
      <c r="A123" s="1912">
        <v>2002</v>
      </c>
      <c r="B123" s="1227">
        <f t="shared" si="3"/>
        <v>1068163.6270000001</v>
      </c>
      <c r="C123" s="1227"/>
      <c r="D123" s="1235">
        <v>52248</v>
      </c>
      <c r="E123" s="1235"/>
      <c r="F123" s="1235">
        <v>23452</v>
      </c>
      <c r="G123" s="1235"/>
      <c r="H123" s="1235">
        <v>71365.627000000008</v>
      </c>
      <c r="I123" s="1235"/>
      <c r="J123" s="1235">
        <v>40798</v>
      </c>
      <c r="K123" s="1227">
        <v>880300</v>
      </c>
      <c r="L123" s="1227"/>
      <c r="N123" s="1232"/>
      <c r="O123" s="1234"/>
      <c r="P123" s="1234"/>
      <c r="Q123" s="1234"/>
      <c r="R123" s="1234"/>
      <c r="S123" s="1232"/>
      <c r="U123" s="1222"/>
      <c r="V123" s="1222"/>
      <c r="W123" s="1222"/>
      <c r="X123" s="1222"/>
      <c r="Y123" s="1222"/>
      <c r="Z123" s="1222"/>
      <c r="AA123" s="1222"/>
      <c r="AB123" s="1222"/>
    </row>
    <row r="124" spans="1:28" s="1137" customFormat="1" ht="10.15" hidden="1" customHeight="1" x14ac:dyDescent="0.2">
      <c r="A124" s="1912">
        <v>2003</v>
      </c>
      <c r="B124" s="1227">
        <f t="shared" si="3"/>
        <v>1066106.699</v>
      </c>
      <c r="C124" s="1227"/>
      <c r="D124" s="1235">
        <v>52728</v>
      </c>
      <c r="E124" s="1235"/>
      <c r="F124" s="1235">
        <v>23089</v>
      </c>
      <c r="G124" s="1235"/>
      <c r="H124" s="1235">
        <v>71292.699000000008</v>
      </c>
      <c r="I124" s="1235"/>
      <c r="J124" s="1235">
        <v>43297</v>
      </c>
      <c r="K124" s="1227">
        <v>875700</v>
      </c>
      <c r="L124" s="1227"/>
      <c r="N124" s="1232"/>
      <c r="O124" s="1234"/>
      <c r="P124" s="1234"/>
      <c r="Q124" s="1234"/>
      <c r="R124" s="1234"/>
      <c r="S124" s="1232"/>
      <c r="U124" s="1222"/>
      <c r="V124" s="1222"/>
      <c r="W124" s="1222"/>
      <c r="X124" s="1222"/>
      <c r="Y124" s="1222"/>
      <c r="Z124" s="1222"/>
      <c r="AA124" s="1222"/>
      <c r="AB124" s="1222"/>
    </row>
    <row r="125" spans="1:28" s="1137" customFormat="1" ht="10.15" hidden="1" customHeight="1" x14ac:dyDescent="0.2">
      <c r="A125" s="1912">
        <v>2004</v>
      </c>
      <c r="B125" s="1227">
        <f t="shared" si="3"/>
        <v>1091189</v>
      </c>
      <c r="C125" s="1227"/>
      <c r="D125" s="1235">
        <v>55345</v>
      </c>
      <c r="E125" s="1235"/>
      <c r="F125" s="1227">
        <v>27447</v>
      </c>
      <c r="G125" s="1227"/>
      <c r="H125" s="1235">
        <v>72879</v>
      </c>
      <c r="I125" s="1235"/>
      <c r="J125" s="1235">
        <v>48418</v>
      </c>
      <c r="K125" s="1227">
        <v>887100</v>
      </c>
      <c r="L125" s="1227"/>
      <c r="N125" s="1232"/>
      <c r="O125" s="1234"/>
      <c r="P125" s="1232"/>
      <c r="Q125" s="1234"/>
      <c r="R125" s="1234"/>
      <c r="S125" s="1232"/>
      <c r="U125" s="1222"/>
      <c r="V125" s="1222"/>
      <c r="W125" s="1222"/>
      <c r="X125" s="1222"/>
      <c r="Y125" s="1222"/>
      <c r="Z125" s="1222"/>
      <c r="AA125" s="1222"/>
      <c r="AB125" s="1222"/>
    </row>
    <row r="126" spans="1:28" s="1137" customFormat="1" ht="10.15" customHeight="1" x14ac:dyDescent="0.2">
      <c r="A126" s="1912">
        <v>2005</v>
      </c>
      <c r="B126" s="1227">
        <f t="shared" si="3"/>
        <v>1087554.017</v>
      </c>
      <c r="C126" s="1227"/>
      <c r="D126" s="1226">
        <v>55850</v>
      </c>
      <c r="E126" s="1226"/>
      <c r="F126" s="1226">
        <v>26639</v>
      </c>
      <c r="G126" s="1226"/>
      <c r="H126" s="1226">
        <v>76824</v>
      </c>
      <c r="I126" s="1226"/>
      <c r="J126" s="1233">
        <v>52571.017</v>
      </c>
      <c r="K126" s="1226">
        <v>875670</v>
      </c>
      <c r="L126" s="1226"/>
      <c r="N126" s="1232"/>
      <c r="O126" s="1230"/>
      <c r="P126" s="1230"/>
      <c r="Q126" s="1230"/>
      <c r="R126" s="1231"/>
      <c r="S126" s="1230"/>
      <c r="U126" s="1222"/>
      <c r="V126" s="1222"/>
      <c r="W126" s="1222"/>
      <c r="X126" s="1222"/>
      <c r="Y126" s="1222"/>
      <c r="Z126" s="1222"/>
      <c r="AA126" s="1222"/>
      <c r="AB126" s="1222"/>
    </row>
    <row r="127" spans="1:28" s="1137" customFormat="1" ht="10.15" hidden="1" customHeight="1" x14ac:dyDescent="0.2">
      <c r="A127" s="1912">
        <v>2006</v>
      </c>
      <c r="B127" s="1227">
        <f t="shared" si="3"/>
        <v>1098998</v>
      </c>
      <c r="C127" s="1227"/>
      <c r="D127" s="1226">
        <v>55605</v>
      </c>
      <c r="E127" s="1226"/>
      <c r="F127" s="1226">
        <v>26147</v>
      </c>
      <c r="G127" s="1226"/>
      <c r="H127" s="1226">
        <v>78995</v>
      </c>
      <c r="I127" s="1226"/>
      <c r="J127" s="1233">
        <v>55605</v>
      </c>
      <c r="K127" s="1226">
        <v>882646</v>
      </c>
      <c r="L127" s="1226"/>
      <c r="N127" s="1232"/>
      <c r="O127" s="1230"/>
      <c r="P127" s="1230"/>
      <c r="Q127" s="1230"/>
      <c r="R127" s="1231"/>
      <c r="S127" s="1230"/>
      <c r="U127" s="1222"/>
      <c r="V127" s="1222"/>
      <c r="W127" s="1222"/>
      <c r="X127" s="1222"/>
      <c r="Y127" s="1222"/>
      <c r="Z127" s="1222"/>
      <c r="AA127" s="1222"/>
      <c r="AB127" s="1222"/>
    </row>
    <row r="128" spans="1:28" s="1137" customFormat="1" ht="10.15" hidden="1" customHeight="1" x14ac:dyDescent="0.2">
      <c r="A128" s="1912">
        <v>2007</v>
      </c>
      <c r="B128" s="1227">
        <f t="shared" si="3"/>
        <v>1103059</v>
      </c>
      <c r="C128" s="1227"/>
      <c r="D128" s="1226">
        <v>56061</v>
      </c>
      <c r="E128" s="1226"/>
      <c r="F128" s="1226">
        <v>25246</v>
      </c>
      <c r="G128" s="1226"/>
      <c r="H128" s="1226">
        <v>79107</v>
      </c>
      <c r="I128" s="1226"/>
      <c r="J128" s="1226">
        <v>59237</v>
      </c>
      <c r="K128" s="1226">
        <v>883408</v>
      </c>
      <c r="L128" s="1226"/>
      <c r="N128" s="1225"/>
      <c r="O128" s="1223"/>
      <c r="P128" s="1223"/>
      <c r="Q128" s="1223"/>
      <c r="R128" s="1224"/>
      <c r="S128" s="1223"/>
      <c r="U128" s="1222"/>
      <c r="V128" s="1222"/>
      <c r="W128" s="1222"/>
      <c r="X128" s="1222"/>
      <c r="Y128" s="1222"/>
      <c r="Z128" s="1222"/>
      <c r="AA128" s="1222"/>
      <c r="AB128" s="1222"/>
    </row>
    <row r="129" spans="1:28" s="1137" customFormat="1" ht="10.15" hidden="1" customHeight="1" x14ac:dyDescent="0.2">
      <c r="A129" s="1912">
        <v>2008</v>
      </c>
      <c r="B129" s="1227">
        <f t="shared" si="3"/>
        <v>1111402</v>
      </c>
      <c r="C129" s="1227"/>
      <c r="D129" s="1226">
        <v>55469</v>
      </c>
      <c r="E129" s="1226"/>
      <c r="F129" s="1226">
        <v>24113</v>
      </c>
      <c r="G129" s="1226"/>
      <c r="H129" s="1226">
        <v>82539</v>
      </c>
      <c r="I129" s="1226"/>
      <c r="J129" s="1226">
        <v>60752</v>
      </c>
      <c r="K129" s="1226">
        <v>888529</v>
      </c>
      <c r="L129" s="1226"/>
      <c r="N129" s="1225"/>
      <c r="O129" s="1223"/>
      <c r="P129" s="1223"/>
      <c r="Q129" s="1223"/>
      <c r="R129" s="1224"/>
      <c r="S129" s="1223"/>
      <c r="U129" s="1222"/>
      <c r="V129" s="1222"/>
      <c r="W129" s="1222"/>
      <c r="X129" s="1222"/>
      <c r="Y129" s="1222"/>
      <c r="Z129" s="1222"/>
      <c r="AA129" s="1222"/>
      <c r="AB129" s="1222"/>
    </row>
    <row r="130" spans="1:28" s="1137" customFormat="1" ht="10.15" hidden="1" customHeight="1" x14ac:dyDescent="0.2">
      <c r="A130" s="1912">
        <v>2009</v>
      </c>
      <c r="B130" s="1227">
        <f t="shared" si="3"/>
        <v>1117946</v>
      </c>
      <c r="C130" s="1227"/>
      <c r="D130" s="1226">
        <v>56723</v>
      </c>
      <c r="E130" s="1226"/>
      <c r="F130" s="1226">
        <v>21871</v>
      </c>
      <c r="G130" s="1226"/>
      <c r="H130" s="1226">
        <v>82253</v>
      </c>
      <c r="I130" s="1226"/>
      <c r="J130" s="1226">
        <v>58379</v>
      </c>
      <c r="K130" s="1226">
        <v>898720</v>
      </c>
      <c r="L130" s="1226"/>
      <c r="N130" s="1225"/>
      <c r="O130" s="1223"/>
      <c r="P130" s="1223"/>
      <c r="Q130" s="1223"/>
      <c r="R130" s="1224"/>
      <c r="S130" s="1223"/>
      <c r="U130" s="1222"/>
      <c r="V130" s="1222"/>
      <c r="W130" s="1222"/>
      <c r="X130" s="1222"/>
      <c r="Y130" s="1222"/>
      <c r="Z130" s="1222"/>
      <c r="AA130" s="1222"/>
      <c r="AB130" s="1222"/>
    </row>
    <row r="131" spans="1:28" s="1137" customFormat="1" ht="10.15" customHeight="1" x14ac:dyDescent="0.2">
      <c r="A131" s="1912">
        <v>2010</v>
      </c>
      <c r="B131" s="1227">
        <f t="shared" si="3"/>
        <v>1117240</v>
      </c>
      <c r="C131" s="1227"/>
      <c r="D131" s="1226">
        <v>56486</v>
      </c>
      <c r="E131" s="1226"/>
      <c r="F131" s="1226">
        <v>21606</v>
      </c>
      <c r="G131" s="1226"/>
      <c r="H131" s="1226">
        <v>83886</v>
      </c>
      <c r="I131" s="1226"/>
      <c r="J131" s="1226">
        <v>52822</v>
      </c>
      <c r="K131" s="1226">
        <v>902440</v>
      </c>
      <c r="L131" s="1226"/>
      <c r="N131" s="1225"/>
      <c r="O131" s="1223"/>
      <c r="P131" s="1223"/>
      <c r="Q131" s="1223"/>
      <c r="R131" s="1224"/>
      <c r="S131" s="1223"/>
      <c r="U131" s="1222"/>
      <c r="V131" s="1222"/>
      <c r="W131" s="1222"/>
      <c r="X131" s="1222"/>
      <c r="Y131" s="1222"/>
      <c r="Z131" s="1222"/>
      <c r="AA131" s="1222"/>
      <c r="AB131" s="1222"/>
    </row>
    <row r="132" spans="1:28" s="1137" customFormat="1" ht="10.15" customHeight="1" x14ac:dyDescent="0.2">
      <c r="A132" s="1912">
        <v>2011</v>
      </c>
      <c r="B132" s="1227">
        <f t="shared" si="3"/>
        <v>1131004</v>
      </c>
      <c r="C132" s="1227"/>
      <c r="D132" s="1229">
        <v>56915</v>
      </c>
      <c r="E132" s="1229"/>
      <c r="F132" s="1229">
        <v>21042</v>
      </c>
      <c r="G132" s="1229"/>
      <c r="H132" s="1228">
        <v>85414</v>
      </c>
      <c r="I132" s="1228"/>
      <c r="J132" s="1226">
        <v>55216</v>
      </c>
      <c r="K132" s="1226">
        <v>912417</v>
      </c>
      <c r="L132" s="1226"/>
      <c r="N132" s="1225"/>
      <c r="O132" s="1223"/>
      <c r="P132" s="1223"/>
      <c r="Q132" s="1223"/>
      <c r="R132" s="1224"/>
      <c r="S132" s="1223"/>
      <c r="U132" s="1222"/>
      <c r="V132" s="1222"/>
      <c r="W132" s="1222"/>
      <c r="X132" s="1222"/>
      <c r="Y132" s="1222"/>
      <c r="Z132" s="1222"/>
      <c r="AA132" s="1222"/>
      <c r="AB132" s="1222"/>
    </row>
    <row r="133" spans="1:28" s="1137" customFormat="1" ht="10.15" customHeight="1" x14ac:dyDescent="0.2">
      <c r="A133" s="1912">
        <v>2012</v>
      </c>
      <c r="B133" s="1227">
        <f t="shared" si="3"/>
        <v>1135558</v>
      </c>
      <c r="C133" s="1227"/>
      <c r="D133" s="1227">
        <v>56231</v>
      </c>
      <c r="E133" s="1227"/>
      <c r="F133" s="1227">
        <v>19788</v>
      </c>
      <c r="G133" s="1227"/>
      <c r="H133" s="1227">
        <v>88796</v>
      </c>
      <c r="I133" s="1227"/>
      <c r="J133" s="1227">
        <v>56180</v>
      </c>
      <c r="K133" s="1226">
        <v>914563</v>
      </c>
      <c r="L133" s="1226"/>
      <c r="N133" s="1225"/>
      <c r="O133" s="1223"/>
      <c r="P133" s="1223"/>
      <c r="Q133" s="1223"/>
      <c r="R133" s="1224"/>
      <c r="S133" s="1223"/>
      <c r="U133" s="1222"/>
      <c r="V133" s="1222"/>
      <c r="W133" s="1222"/>
      <c r="X133" s="1222"/>
      <c r="Y133" s="1222"/>
      <c r="Z133" s="1222"/>
      <c r="AA133" s="1222"/>
      <c r="AB133" s="1222"/>
    </row>
    <row r="134" spans="1:28" s="1137" customFormat="1" ht="10.15" customHeight="1" x14ac:dyDescent="0.2">
      <c r="A134" s="1912">
        <v>2013</v>
      </c>
      <c r="B134" s="1227">
        <f t="shared" si="3"/>
        <v>1144212</v>
      </c>
      <c r="C134" s="1227"/>
      <c r="D134" s="1227">
        <v>57717</v>
      </c>
      <c r="E134" s="1227"/>
      <c r="F134" s="1227">
        <v>19168</v>
      </c>
      <c r="G134" s="1227"/>
      <c r="H134" s="1227">
        <v>89613</v>
      </c>
      <c r="I134" s="1227"/>
      <c r="J134" s="1227">
        <v>56294</v>
      </c>
      <c r="K134" s="1226">
        <v>921420</v>
      </c>
      <c r="L134" s="1226"/>
      <c r="N134" s="1225"/>
      <c r="O134" s="1223"/>
      <c r="P134" s="1223"/>
      <c r="Q134" s="1223"/>
      <c r="R134" s="1224"/>
      <c r="S134" s="1223"/>
      <c r="U134" s="1222"/>
      <c r="V134" s="1222"/>
      <c r="W134" s="1222"/>
      <c r="X134" s="1222"/>
      <c r="Y134" s="1222"/>
      <c r="Z134" s="1222"/>
      <c r="AA134" s="1222"/>
      <c r="AB134" s="1222"/>
    </row>
    <row r="135" spans="1:28" s="1137" customFormat="1" ht="10.15" customHeight="1" x14ac:dyDescent="0.2">
      <c r="A135" s="1912">
        <v>2014</v>
      </c>
      <c r="B135" s="1227">
        <f t="shared" si="3"/>
        <v>1162858.406</v>
      </c>
      <c r="C135" s="1227"/>
      <c r="D135" s="1227">
        <v>60511</v>
      </c>
      <c r="E135" s="1227"/>
      <c r="F135" s="1227">
        <v>18275</v>
      </c>
      <c r="G135" s="1227"/>
      <c r="H135" s="1227">
        <v>90976</v>
      </c>
      <c r="I135" s="1227"/>
      <c r="J135" s="1227">
        <v>58136.406000000003</v>
      </c>
      <c r="K135" s="1226">
        <v>934960</v>
      </c>
      <c r="L135" s="1636"/>
      <c r="N135" s="1225"/>
      <c r="O135" s="1223"/>
      <c r="P135" s="1223"/>
      <c r="Q135" s="1223"/>
      <c r="R135" s="1224"/>
      <c r="S135" s="1223"/>
      <c r="U135" s="1222"/>
      <c r="V135" s="1222"/>
      <c r="W135" s="1222"/>
      <c r="X135" s="1222"/>
      <c r="Y135" s="1222"/>
      <c r="Z135" s="1222"/>
      <c r="AA135" s="1222"/>
      <c r="AB135" s="1222"/>
    </row>
    <row r="136" spans="1:28" s="1137" customFormat="1" ht="10.15" customHeight="1" x14ac:dyDescent="0.2">
      <c r="A136" s="1912">
        <v>2015</v>
      </c>
      <c r="B136" s="1227">
        <f t="shared" si="3"/>
        <v>1180505</v>
      </c>
      <c r="C136" s="1227"/>
      <c r="D136" s="1227">
        <v>62199</v>
      </c>
      <c r="E136" s="1227"/>
      <c r="F136" s="1227">
        <v>19572</v>
      </c>
      <c r="G136" s="1227"/>
      <c r="H136" s="1227">
        <v>91709</v>
      </c>
      <c r="I136" s="1227"/>
      <c r="J136" s="1227">
        <v>61295</v>
      </c>
      <c r="K136" s="1226">
        <v>945730</v>
      </c>
      <c r="N136" s="1225"/>
      <c r="O136" s="1223"/>
      <c r="P136" s="1223"/>
      <c r="Q136" s="1223"/>
      <c r="R136" s="1224"/>
      <c r="S136" s="1223"/>
      <c r="U136" s="1222"/>
      <c r="V136" s="1222"/>
      <c r="W136" s="1222"/>
      <c r="X136" s="1222"/>
      <c r="Y136" s="1222"/>
      <c r="Z136" s="1222"/>
      <c r="AA136" s="1222"/>
      <c r="AB136" s="1222"/>
    </row>
    <row r="137" spans="1:28" s="1137" customFormat="1" ht="10.15" customHeight="1" x14ac:dyDescent="0.2">
      <c r="A137" s="1912">
        <v>2016</v>
      </c>
      <c r="B137" s="1227">
        <f t="shared" si="3"/>
        <v>1204879</v>
      </c>
      <c r="C137" s="1227"/>
      <c r="D137" s="1227">
        <v>62843</v>
      </c>
      <c r="E137" s="1227"/>
      <c r="F137" s="1227">
        <v>18600</v>
      </c>
      <c r="G137" s="1227"/>
      <c r="H137" s="1227">
        <v>94197</v>
      </c>
      <c r="I137" s="1227"/>
      <c r="J137" s="1227">
        <v>63939</v>
      </c>
      <c r="K137" s="1885">
        <v>965300</v>
      </c>
      <c r="L137" s="1636" t="s">
        <v>585</v>
      </c>
      <c r="N137" s="1225"/>
      <c r="O137" s="1223"/>
      <c r="P137" s="1223"/>
      <c r="Q137" s="1223"/>
      <c r="R137" s="1224"/>
      <c r="S137" s="1223"/>
      <c r="U137" s="1222"/>
      <c r="V137" s="1222"/>
      <c r="W137" s="1222"/>
      <c r="X137" s="1222"/>
      <c r="Y137" s="1222"/>
      <c r="Z137" s="1222"/>
      <c r="AA137" s="1222"/>
      <c r="AB137" s="1222"/>
    </row>
    <row r="138" spans="1:28" s="1137" customFormat="1" ht="10.15" customHeight="1" x14ac:dyDescent="0.2">
      <c r="A138" s="1912">
        <v>2017</v>
      </c>
      <c r="B138" s="1227">
        <f t="shared" si="3"/>
        <v>1193176.0209999999</v>
      </c>
      <c r="C138" s="1227"/>
      <c r="D138" s="1227">
        <v>61803</v>
      </c>
      <c r="E138" s="1227"/>
      <c r="F138" s="1227">
        <v>17921</v>
      </c>
      <c r="G138" s="1227"/>
      <c r="H138" s="1227">
        <v>95529</v>
      </c>
      <c r="I138" s="1227"/>
      <c r="J138" s="1227">
        <v>67523.020999999993</v>
      </c>
      <c r="K138" s="1226">
        <v>950400</v>
      </c>
      <c r="L138" s="1636" t="s">
        <v>580</v>
      </c>
      <c r="N138" s="1225"/>
      <c r="O138" s="1223"/>
      <c r="P138" s="1223"/>
      <c r="Q138" s="1223"/>
      <c r="R138" s="1224"/>
      <c r="S138" s="1223"/>
      <c r="U138" s="1222"/>
      <c r="V138" s="1222"/>
      <c r="W138" s="1222"/>
      <c r="X138" s="1222"/>
      <c r="Y138" s="1222"/>
      <c r="Z138" s="1222"/>
      <c r="AA138" s="1222"/>
      <c r="AB138" s="1222"/>
    </row>
    <row r="139" spans="1:28" s="1137" customFormat="1" ht="8.1" customHeight="1" x14ac:dyDescent="0.2"/>
    <row r="140" spans="1:28" s="1137" customFormat="1" ht="27.75" customHeight="1" x14ac:dyDescent="0.2">
      <c r="A140" s="2358" t="s">
        <v>1360</v>
      </c>
      <c r="B140" s="2359"/>
      <c r="C140" s="2359"/>
      <c r="D140" s="2359"/>
      <c r="E140" s="2359"/>
      <c r="F140" s="2359"/>
      <c r="G140" s="2359"/>
      <c r="H140" s="2359"/>
      <c r="I140" s="2359"/>
      <c r="J140" s="2359"/>
      <c r="K140" s="2359"/>
      <c r="L140" s="1911"/>
      <c r="N140" s="1222"/>
    </row>
    <row r="141" spans="1:28" s="1137" customFormat="1" ht="24" customHeight="1" x14ac:dyDescent="0.2">
      <c r="A141" s="2358" t="s">
        <v>1239</v>
      </c>
      <c r="B141" s="2359"/>
      <c r="C141" s="2359"/>
      <c r="D141" s="2359"/>
      <c r="E141" s="2359"/>
      <c r="F141" s="2359"/>
      <c r="G141" s="2359"/>
      <c r="H141" s="2359"/>
      <c r="I141" s="2359"/>
      <c r="J141" s="2359"/>
      <c r="K141" s="2359"/>
      <c r="L141" s="1911"/>
    </row>
    <row r="142" spans="1:28" s="1137" customFormat="1" ht="12.4" customHeight="1" x14ac:dyDescent="0.2">
      <c r="A142" s="2358" t="s">
        <v>1240</v>
      </c>
      <c r="B142" s="2359"/>
      <c r="C142" s="2359"/>
      <c r="D142" s="2359"/>
      <c r="E142" s="2359"/>
      <c r="F142" s="2359"/>
      <c r="G142" s="2359"/>
      <c r="H142" s="2359"/>
      <c r="I142" s="2359"/>
      <c r="J142" s="2359"/>
      <c r="K142" s="2359"/>
      <c r="L142" s="1911"/>
    </row>
    <row r="143" spans="1:28" s="1137" customFormat="1" ht="24" customHeight="1" x14ac:dyDescent="0.2">
      <c r="A143" s="2354" t="s">
        <v>1588</v>
      </c>
      <c r="B143" s="2353"/>
      <c r="C143" s="2353"/>
      <c r="D143" s="2353"/>
      <c r="E143" s="2353"/>
      <c r="F143" s="2353"/>
      <c r="G143" s="2353"/>
      <c r="H143" s="2353"/>
      <c r="I143" s="2353"/>
      <c r="J143" s="2353"/>
      <c r="K143" s="2353"/>
      <c r="L143" s="1910"/>
      <c r="P143" s="1221"/>
    </row>
    <row r="144" spans="1:28" s="1137" customFormat="1" ht="12.4" customHeight="1" x14ac:dyDescent="0.2">
      <c r="A144" s="2352" t="s">
        <v>1241</v>
      </c>
      <c r="B144" s="2353"/>
      <c r="C144" s="2353"/>
      <c r="D144" s="2353"/>
      <c r="E144" s="2353"/>
      <c r="F144" s="2353"/>
      <c r="G144" s="2353"/>
      <c r="H144" s="2353"/>
      <c r="I144" s="2353"/>
      <c r="J144" s="2353"/>
      <c r="K144" s="2353"/>
      <c r="L144" s="1910"/>
    </row>
    <row r="145" spans="1:16" s="1137" customFormat="1" ht="12.4" customHeight="1" x14ac:dyDescent="0.2">
      <c r="A145" s="2354" t="s">
        <v>1242</v>
      </c>
      <c r="B145" s="2353"/>
      <c r="C145" s="2353"/>
      <c r="D145" s="2353"/>
      <c r="E145" s="2353"/>
      <c r="F145" s="2353"/>
      <c r="G145" s="2353"/>
      <c r="H145" s="2353"/>
      <c r="I145" s="2353"/>
      <c r="J145" s="2353"/>
      <c r="K145" s="2353"/>
      <c r="L145" s="1910"/>
      <c r="P145" s="1221"/>
    </row>
    <row r="146" spans="1:16" s="1137" customFormat="1" ht="12.4" customHeight="1" x14ac:dyDescent="0.2">
      <c r="A146" s="2352"/>
      <c r="B146" s="2353"/>
      <c r="C146" s="2353"/>
      <c r="D146" s="2353"/>
      <c r="E146" s="2353"/>
      <c r="F146" s="2353"/>
      <c r="G146" s="2353"/>
      <c r="H146" s="2353"/>
      <c r="I146" s="2353"/>
      <c r="J146" s="2353"/>
      <c r="K146" s="2353"/>
      <c r="L146" s="1910"/>
      <c r="P146" s="1221"/>
    </row>
    <row r="147" spans="1:16" s="1137" customFormat="1" ht="12" x14ac:dyDescent="0.2"/>
    <row r="148" spans="1:16" s="1137" customFormat="1" ht="12" x14ac:dyDescent="0.2"/>
    <row r="149" spans="1:16" s="1137" customFormat="1" ht="12" x14ac:dyDescent="0.2"/>
    <row r="150" spans="1:16" s="1137" customFormat="1" ht="12" x14ac:dyDescent="0.2"/>
    <row r="151" spans="1:16" s="1137" customFormat="1" ht="12" x14ac:dyDescent="0.2">
      <c r="D151" s="1220"/>
      <c r="E151" s="1220"/>
    </row>
    <row r="152" spans="1:16" s="1137" customFormat="1" ht="12" x14ac:dyDescent="0.2"/>
    <row r="153" spans="1:16" s="1137" customFormat="1" ht="12" x14ac:dyDescent="0.2"/>
    <row r="154" spans="1:16" s="1137" customFormat="1" ht="12" x14ac:dyDescent="0.2"/>
    <row r="155" spans="1:16" s="1137" customFormat="1" ht="12" x14ac:dyDescent="0.2"/>
    <row r="156" spans="1:16" s="1137" customFormat="1" ht="12" x14ac:dyDescent="0.2"/>
    <row r="157" spans="1:16" s="1137" customFormat="1" ht="12" x14ac:dyDescent="0.2"/>
    <row r="158" spans="1:16" s="1137" customFormat="1" ht="12" x14ac:dyDescent="0.2"/>
    <row r="159" spans="1:16" s="1137" customFormat="1" ht="12" x14ac:dyDescent="0.2"/>
    <row r="160" spans="1:16" s="1137" customFormat="1" ht="12" x14ac:dyDescent="0.2"/>
    <row r="161" s="1137" customFormat="1" ht="12" x14ac:dyDescent="0.2"/>
    <row r="162" s="1137" customFormat="1" ht="12" x14ac:dyDescent="0.2"/>
    <row r="163" s="1137" customFormat="1" ht="12" x14ac:dyDescent="0.2"/>
    <row r="164" s="1137" customFormat="1" ht="12" x14ac:dyDescent="0.2"/>
    <row r="165" s="1137" customFormat="1" ht="12" x14ac:dyDescent="0.2"/>
  </sheetData>
  <mergeCells count="47">
    <mergeCell ref="B5:M5"/>
    <mergeCell ref="B6:C6"/>
    <mergeCell ref="D6:E6"/>
    <mergeCell ref="F6:G6"/>
    <mergeCell ref="H6:I6"/>
    <mergeCell ref="K6:L6"/>
    <mergeCell ref="B7:M7"/>
    <mergeCell ref="B36:L36"/>
    <mergeCell ref="B37:C37"/>
    <mergeCell ref="D37:E37"/>
    <mergeCell ref="F37:G37"/>
    <mergeCell ref="H37:I37"/>
    <mergeCell ref="K37:L37"/>
    <mergeCell ref="B38:K38"/>
    <mergeCell ref="A69:M69"/>
    <mergeCell ref="A71:M72"/>
    <mergeCell ref="A74:A77"/>
    <mergeCell ref="B74:L74"/>
    <mergeCell ref="B75:C77"/>
    <mergeCell ref="D75:J75"/>
    <mergeCell ref="K75:L77"/>
    <mergeCell ref="A67:K67"/>
    <mergeCell ref="O75:O77"/>
    <mergeCell ref="D76:G76"/>
    <mergeCell ref="H76:I77"/>
    <mergeCell ref="J76:J77"/>
    <mergeCell ref="D77:E77"/>
    <mergeCell ref="F77:G77"/>
    <mergeCell ref="B78:K78"/>
    <mergeCell ref="A107:A110"/>
    <mergeCell ref="B107:L107"/>
    <mergeCell ref="B108:C110"/>
    <mergeCell ref="D108:J108"/>
    <mergeCell ref="K108:L110"/>
    <mergeCell ref="D109:G109"/>
    <mergeCell ref="H109:I110"/>
    <mergeCell ref="J109:J110"/>
    <mergeCell ref="D110:E110"/>
    <mergeCell ref="A144:K144"/>
    <mergeCell ref="A145:K145"/>
    <mergeCell ref="A146:K146"/>
    <mergeCell ref="F110:G110"/>
    <mergeCell ref="B111:K111"/>
    <mergeCell ref="A140:K140"/>
    <mergeCell ref="A141:K141"/>
    <mergeCell ref="A142:K142"/>
    <mergeCell ref="A143:K143"/>
  </mergeCells>
  <printOptions horizontalCentered="1"/>
  <pageMargins left="0.59055118110236227" right="0.39370078740157483" top="0.59055118110236227" bottom="0.39370078740157483" header="0.31496062992125984" footer="0.31496062992125984"/>
  <pageSetup paperSize="9" scale="76" orientation="portrait" horizontalDpi="300" verticalDpi="300" r:id="rId1"/>
  <headerFooter alignWithMargins="0">
    <oddFooter xml:space="preserve">&amp;C&amp;"MetaNormalLF-Roman,Standard"&amp;9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theme="0" tint="-0.14999847407452621"/>
  </sheetPr>
  <dimension ref="A1:Q74"/>
  <sheetViews>
    <sheetView showGridLines="0" zoomScale="115" workbookViewId="0">
      <selection sqref="A1:F1"/>
    </sheetView>
  </sheetViews>
  <sheetFormatPr baseColWidth="10" defaultColWidth="11.28515625" defaultRowHeight="12.75" x14ac:dyDescent="0.2"/>
  <cols>
    <col min="1" max="6" width="14.28515625" style="268" customWidth="1"/>
    <col min="7" max="7" width="15.28515625" style="268" customWidth="1"/>
    <col min="8" max="8" width="14.28515625" style="268" customWidth="1"/>
    <col min="9" max="16384" width="11.28515625" style="268"/>
  </cols>
  <sheetData>
    <row r="1" spans="1:7" ht="15" x14ac:dyDescent="0.2">
      <c r="A1" s="2396" t="s">
        <v>424</v>
      </c>
      <c r="B1" s="2396"/>
      <c r="C1" s="2396"/>
      <c r="D1" s="2396"/>
      <c r="E1" s="2396"/>
      <c r="F1" s="2396"/>
      <c r="G1" s="462"/>
    </row>
    <row r="2" spans="1:7" x14ac:dyDescent="0.2">
      <c r="A2" s="462"/>
      <c r="B2" s="462"/>
      <c r="C2" s="462"/>
      <c r="D2" s="462"/>
      <c r="E2" s="462"/>
      <c r="F2" s="462"/>
      <c r="G2" s="462"/>
    </row>
    <row r="25" spans="16:17" x14ac:dyDescent="0.2">
      <c r="P25" s="609"/>
      <c r="Q25" s="609"/>
    </row>
    <row r="62" spans="1:7" ht="33.6" hidden="1" customHeight="1" x14ac:dyDescent="0.2"/>
    <row r="63" spans="1:7" hidden="1" x14ac:dyDescent="0.2">
      <c r="G63" s="610"/>
    </row>
    <row r="64" spans="1:7" hidden="1" x14ac:dyDescent="0.2">
      <c r="A64" s="475" t="s">
        <v>209</v>
      </c>
    </row>
    <row r="65" spans="1:8" hidden="1" x14ac:dyDescent="0.2">
      <c r="A65" s="2397" t="s">
        <v>1540</v>
      </c>
      <c r="B65" s="2398"/>
      <c r="C65" s="2398"/>
      <c r="D65" s="2398"/>
      <c r="E65" s="2398"/>
      <c r="F65" s="2398"/>
      <c r="G65" s="2398"/>
      <c r="H65" s="2399"/>
    </row>
    <row r="66" spans="1:8" ht="23.25" hidden="1" customHeight="1" x14ac:dyDescent="0.2">
      <c r="A66" s="611" t="s">
        <v>216</v>
      </c>
      <c r="B66" s="611" t="s">
        <v>523</v>
      </c>
      <c r="C66" s="612" t="s">
        <v>431</v>
      </c>
      <c r="D66" s="613" t="s">
        <v>432</v>
      </c>
      <c r="E66" s="612" t="s">
        <v>8</v>
      </c>
      <c r="F66" s="612" t="s">
        <v>7</v>
      </c>
      <c r="G66" s="612" t="s">
        <v>433</v>
      </c>
      <c r="H66" s="612" t="s">
        <v>332</v>
      </c>
    </row>
    <row r="67" spans="1:8" hidden="1" x14ac:dyDescent="0.2">
      <c r="A67" s="614" t="s">
        <v>211</v>
      </c>
      <c r="B67" s="618">
        <f>SUM(C67:H67)</f>
        <v>4697001.2238000007</v>
      </c>
      <c r="C67" s="342">
        <f>Üb_2!K34</f>
        <v>3682500</v>
      </c>
      <c r="D67" s="342">
        <f>Üb_2!D34</f>
        <v>401122</v>
      </c>
      <c r="E67" s="342">
        <f>Üb_2!H34</f>
        <v>294869.41700000002</v>
      </c>
      <c r="F67" s="342">
        <f>Üb_2!F34</f>
        <v>222730.75780000002</v>
      </c>
      <c r="G67" s="342">
        <f>Üb_2!M34</f>
        <v>90932.222999999998</v>
      </c>
      <c r="H67" s="342">
        <f>Üb_2!J34</f>
        <v>4846.826</v>
      </c>
    </row>
    <row r="68" spans="1:8" hidden="1" x14ac:dyDescent="0.2">
      <c r="A68" s="615" t="s">
        <v>212</v>
      </c>
      <c r="B68" s="616">
        <f t="shared" ref="B68:H68" si="0">B67*100/$B$67</f>
        <v>100</v>
      </c>
      <c r="C68" s="616">
        <f t="shared" si="0"/>
        <v>78.401086662284456</v>
      </c>
      <c r="D68" s="616">
        <f t="shared" si="0"/>
        <v>8.539959452586249</v>
      </c>
      <c r="E68" s="616">
        <f t="shared" si="0"/>
        <v>6.2778228693209224</v>
      </c>
      <c r="F68" s="617">
        <f t="shared" si="0"/>
        <v>4.7419778532611243</v>
      </c>
      <c r="G68" s="616">
        <f t="shared" si="0"/>
        <v>1.9359633661417994</v>
      </c>
      <c r="H68" s="616">
        <f t="shared" si="0"/>
        <v>0.10318979640543476</v>
      </c>
    </row>
    <row r="69" spans="1:8" hidden="1" x14ac:dyDescent="0.2"/>
    <row r="70" spans="1:8" hidden="1" x14ac:dyDescent="0.2">
      <c r="A70" s="2397" t="s">
        <v>1541</v>
      </c>
      <c r="B70" s="2398"/>
      <c r="C70" s="2398"/>
      <c r="D70" s="2398"/>
      <c r="E70" s="2398"/>
      <c r="F70" s="2399"/>
    </row>
    <row r="71" spans="1:8" ht="24" hidden="1" x14ac:dyDescent="0.2">
      <c r="A71" s="611" t="s">
        <v>216</v>
      </c>
      <c r="B71" s="611" t="s">
        <v>523</v>
      </c>
      <c r="C71" s="612" t="s">
        <v>434</v>
      </c>
      <c r="D71" s="613" t="s">
        <v>255</v>
      </c>
      <c r="E71" s="612" t="s">
        <v>7</v>
      </c>
      <c r="F71" s="612" t="s">
        <v>433</v>
      </c>
      <c r="G71" s="502"/>
    </row>
    <row r="72" spans="1:8" hidden="1" x14ac:dyDescent="0.2">
      <c r="A72" s="614" t="s">
        <v>9</v>
      </c>
      <c r="B72" s="618">
        <f>SUM(C72:F72)</f>
        <v>694118.76027999993</v>
      </c>
      <c r="C72" s="770">
        <f>Üb_2!J65</f>
        <v>491000</v>
      </c>
      <c r="D72" s="770">
        <f>Üb_2!D65</f>
        <v>129361</v>
      </c>
      <c r="E72" s="770">
        <f>Üb_2!F65</f>
        <v>55518.401365999998</v>
      </c>
      <c r="F72" s="770">
        <f>Üb_2!K65</f>
        <v>18239.358914</v>
      </c>
      <c r="G72" s="502"/>
    </row>
    <row r="73" spans="1:8" hidden="1" x14ac:dyDescent="0.2">
      <c r="A73" s="615" t="s">
        <v>212</v>
      </c>
      <c r="B73" s="616">
        <f>B72*100/$B$72</f>
        <v>100</v>
      </c>
      <c r="C73" s="1888">
        <f>C72*100/$B$72</f>
        <v>70.737174687792034</v>
      </c>
      <c r="D73" s="616">
        <f>D72*100/$B$72</f>
        <v>18.63672434783598</v>
      </c>
      <c r="E73" s="616">
        <f>E72*100/$B$72</f>
        <v>7.9984009283374622</v>
      </c>
      <c r="F73" s="616">
        <f>F72*100/$B$72</f>
        <v>2.6277000360345313</v>
      </c>
    </row>
    <row r="74" spans="1:8" hidden="1" x14ac:dyDescent="0.2">
      <c r="C74" s="619"/>
    </row>
  </sheetData>
  <mergeCells count="3">
    <mergeCell ref="A1:F1"/>
    <mergeCell ref="A65:H65"/>
    <mergeCell ref="A70:F70"/>
  </mergeCells>
  <phoneticPr fontId="29" type="noConversion"/>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oddFooter xml:space="preserve">&amp;C&amp;"MetaNormalLF-Roman,Standard"&amp;9
</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workbookViewId="0"/>
  </sheetViews>
  <sheetFormatPr baseColWidth="10" defaultColWidth="11.5703125" defaultRowHeight="12.75" x14ac:dyDescent="0.2"/>
  <cols>
    <col min="1" max="16384" width="11.5703125" style="1913"/>
  </cols>
  <sheetData>
    <row r="1" spans="1:1" x14ac:dyDescent="0.2">
      <c r="A1" s="1913" t="s">
        <v>1612</v>
      </c>
    </row>
  </sheetData>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Dokument" shapeId="1134596" r:id="rId4">
          <objectPr defaultSize="0" r:id="rId5">
            <anchor moveWithCells="1">
              <from>
                <xdr:col>0</xdr:col>
                <xdr:colOff>0</xdr:colOff>
                <xdr:row>0</xdr:row>
                <xdr:rowOff>0</xdr:rowOff>
              </from>
              <to>
                <xdr:col>7</xdr:col>
                <xdr:colOff>752475</xdr:colOff>
                <xdr:row>36</xdr:row>
                <xdr:rowOff>161925</xdr:rowOff>
              </to>
            </anchor>
          </objectPr>
        </oleObject>
      </mc:Choice>
      <mc:Fallback>
        <oleObject progId="Dokument" shapeId="1134596"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3">
    <tabColor theme="0" tint="-0.14999847407452621"/>
  </sheetPr>
  <dimension ref="A1:T93"/>
  <sheetViews>
    <sheetView showGridLines="0" zoomScale="115" workbookViewId="0">
      <selection activeCell="A28" sqref="A28"/>
    </sheetView>
  </sheetViews>
  <sheetFormatPr baseColWidth="10" defaultColWidth="11.28515625" defaultRowHeight="12.75" x14ac:dyDescent="0.2"/>
  <cols>
    <col min="1" max="1" width="29" style="268" customWidth="1"/>
    <col min="2" max="2" width="8.7109375" style="268" customWidth="1"/>
    <col min="3" max="3" width="8.28515625" style="268" customWidth="1"/>
    <col min="4" max="6" width="10.28515625" style="268" customWidth="1"/>
    <col min="7" max="7" width="12.28515625" style="268" customWidth="1"/>
    <col min="8" max="16" width="8.7109375" style="268" customWidth="1"/>
    <col min="17" max="18" width="8.28515625" style="268" customWidth="1"/>
    <col min="19" max="16384" width="11.28515625" style="268"/>
  </cols>
  <sheetData>
    <row r="1" spans="1:15" ht="15" x14ac:dyDescent="0.2">
      <c r="A1" s="460" t="s">
        <v>510</v>
      </c>
      <c r="B1" s="460"/>
      <c r="C1" s="460"/>
      <c r="D1" s="460"/>
      <c r="E1" s="460"/>
      <c r="F1" s="460"/>
      <c r="G1" s="460"/>
      <c r="H1" s="460"/>
      <c r="I1" s="460"/>
      <c r="J1" s="460"/>
      <c r="K1" s="460"/>
      <c r="L1" s="460"/>
      <c r="M1" s="460"/>
      <c r="N1" s="460"/>
      <c r="O1" s="460"/>
    </row>
    <row r="2" spans="1:15" ht="15.75" x14ac:dyDescent="0.25">
      <c r="A2" s="180" t="s">
        <v>511</v>
      </c>
      <c r="B2" s="460"/>
      <c r="C2" s="460"/>
      <c r="D2" s="460"/>
      <c r="E2" s="460"/>
      <c r="F2" s="460"/>
      <c r="G2" s="460"/>
      <c r="H2" s="460"/>
      <c r="I2" s="460"/>
      <c r="J2" s="460"/>
      <c r="K2" s="460"/>
      <c r="L2" s="460"/>
      <c r="M2" s="460"/>
      <c r="N2" s="460"/>
      <c r="O2" s="460"/>
    </row>
    <row r="4" spans="1:15" x14ac:dyDescent="0.2">
      <c r="K4" s="461"/>
      <c r="L4" s="462"/>
    </row>
    <row r="5" spans="1:15" x14ac:dyDescent="0.2">
      <c r="K5" s="461"/>
      <c r="L5" s="462"/>
    </row>
    <row r="6" spans="1:15" ht="15" x14ac:dyDescent="0.25">
      <c r="A6" s="372"/>
      <c r="B6" s="462"/>
      <c r="C6" s="462"/>
      <c r="D6" s="462"/>
      <c r="E6" s="462"/>
      <c r="F6" s="462"/>
      <c r="G6" s="462"/>
      <c r="H6" s="462"/>
      <c r="I6" s="462"/>
      <c r="J6" s="462"/>
      <c r="K6" s="461"/>
      <c r="L6" s="462"/>
    </row>
    <row r="7" spans="1:15" x14ac:dyDescent="0.2">
      <c r="A7" s="463"/>
      <c r="B7" s="461"/>
      <c r="C7" s="461"/>
      <c r="D7" s="461"/>
      <c r="E7" s="462"/>
      <c r="F7" s="462"/>
      <c r="G7" s="462"/>
      <c r="H7" s="462"/>
      <c r="I7" s="462"/>
      <c r="J7" s="462"/>
      <c r="K7" s="461"/>
      <c r="L7" s="462"/>
    </row>
    <row r="8" spans="1:15" x14ac:dyDescent="0.2">
      <c r="A8" s="462"/>
      <c r="B8" s="462"/>
      <c r="C8" s="462"/>
      <c r="D8" s="462"/>
      <c r="E8" s="462"/>
      <c r="F8" s="462"/>
      <c r="G8" s="462"/>
      <c r="H8" s="462"/>
      <c r="I8" s="462"/>
      <c r="J8" s="462"/>
      <c r="K8" s="462"/>
      <c r="L8" s="462"/>
    </row>
    <row r="9" spans="1:15" x14ac:dyDescent="0.2">
      <c r="A9" s="462"/>
      <c r="B9" s="462"/>
      <c r="C9" s="462"/>
      <c r="D9" s="462"/>
      <c r="E9" s="462"/>
      <c r="F9" s="462"/>
      <c r="G9" s="462"/>
    </row>
    <row r="26" spans="1:7" x14ac:dyDescent="0.2">
      <c r="B26" s="97"/>
      <c r="C26" s="97"/>
      <c r="D26" s="97"/>
      <c r="E26" s="97"/>
      <c r="F26" s="97"/>
      <c r="G26" s="97"/>
    </row>
    <row r="27" spans="1:7" x14ac:dyDescent="0.2">
      <c r="A27" s="271"/>
      <c r="B27" s="97"/>
      <c r="C27" s="97"/>
      <c r="D27" s="97"/>
      <c r="E27" s="97"/>
      <c r="F27" s="97"/>
      <c r="G27" s="97"/>
    </row>
    <row r="28" spans="1:7" ht="12.4" customHeight="1" x14ac:dyDescent="0.2">
      <c r="A28" s="269" t="s">
        <v>26</v>
      </c>
      <c r="B28" s="97"/>
      <c r="C28" s="97"/>
      <c r="D28" s="97"/>
      <c r="E28" s="97"/>
      <c r="F28" s="97"/>
      <c r="G28" s="97"/>
    </row>
    <row r="31" spans="1:7" ht="13.9" customHeight="1" x14ac:dyDescent="0.2"/>
    <row r="51" spans="1:20" x14ac:dyDescent="0.2">
      <c r="K51" s="461"/>
    </row>
    <row r="52" spans="1:20" ht="4.9000000000000004" customHeight="1" x14ac:dyDescent="0.2">
      <c r="K52" s="461"/>
      <c r="L52" s="462"/>
    </row>
    <row r="53" spans="1:20" x14ac:dyDescent="0.2">
      <c r="A53" s="54" t="s">
        <v>668</v>
      </c>
      <c r="B53" s="54"/>
      <c r="C53" s="54"/>
      <c r="D53" s="54"/>
      <c r="E53" s="54"/>
      <c r="F53" s="54"/>
      <c r="G53" s="54"/>
      <c r="H53" s="54"/>
      <c r="I53" s="255"/>
      <c r="J53" s="255"/>
      <c r="K53" s="328"/>
      <c r="L53" s="327"/>
    </row>
    <row r="54" spans="1:20" ht="24" customHeight="1" x14ac:dyDescent="0.2">
      <c r="A54" s="2406" t="s">
        <v>974</v>
      </c>
      <c r="B54" s="2406"/>
      <c r="C54" s="2406"/>
      <c r="D54" s="2407" t="s">
        <v>980</v>
      </c>
      <c r="E54" s="2407"/>
      <c r="F54" s="2407"/>
      <c r="G54" s="2407"/>
      <c r="H54" s="255"/>
      <c r="I54" s="255"/>
      <c r="J54" s="255"/>
      <c r="K54" s="465"/>
      <c r="L54" s="178"/>
    </row>
    <row r="55" spans="1:20" x14ac:dyDescent="0.2">
      <c r="A55" s="464" t="s">
        <v>975</v>
      </c>
      <c r="B55" s="464"/>
      <c r="C55" s="464"/>
      <c r="D55" s="464" t="s">
        <v>981</v>
      </c>
      <c r="E55" s="255"/>
      <c r="H55" s="255"/>
      <c r="I55" s="255"/>
      <c r="J55" s="255"/>
      <c r="K55" s="465"/>
      <c r="L55" s="178"/>
    </row>
    <row r="56" spans="1:20" x14ac:dyDescent="0.2">
      <c r="A56" s="464" t="s">
        <v>976</v>
      </c>
      <c r="B56" s="464"/>
      <c r="C56" s="464"/>
      <c r="D56" s="333" t="s">
        <v>982</v>
      </c>
      <c r="E56" s="255"/>
      <c r="H56" s="255"/>
      <c r="I56" s="255"/>
      <c r="J56" s="255"/>
      <c r="K56" s="465"/>
      <c r="L56" s="178"/>
    </row>
    <row r="57" spans="1:20" x14ac:dyDescent="0.2">
      <c r="A57" s="464" t="s">
        <v>978</v>
      </c>
      <c r="B57" s="464"/>
      <c r="C57" s="464"/>
      <c r="D57" s="333" t="s">
        <v>983</v>
      </c>
      <c r="E57" s="255"/>
      <c r="H57" s="255"/>
      <c r="I57" s="255"/>
      <c r="J57" s="255"/>
      <c r="K57" s="465"/>
      <c r="L57" s="178"/>
    </row>
    <row r="58" spans="1:20" ht="12.75" customHeight="1" x14ac:dyDescent="0.2">
      <c r="A58" s="464" t="s">
        <v>979</v>
      </c>
      <c r="B58" s="464"/>
      <c r="C58" s="464"/>
      <c r="D58" s="333" t="s">
        <v>984</v>
      </c>
      <c r="E58" s="255"/>
      <c r="H58" s="255"/>
      <c r="I58" s="255"/>
      <c r="J58" s="255"/>
      <c r="K58" s="465"/>
      <c r="L58" s="178"/>
    </row>
    <row r="59" spans="1:20" x14ac:dyDescent="0.2">
      <c r="K59" s="328"/>
      <c r="L59" s="327"/>
      <c r="M59" s="316"/>
      <c r="N59" s="316"/>
      <c r="O59" s="316"/>
      <c r="P59" s="316"/>
      <c r="Q59" s="316"/>
      <c r="R59" s="316"/>
      <c r="S59" s="316"/>
      <c r="T59" s="316"/>
    </row>
    <row r="60" spans="1:20" hidden="1" x14ac:dyDescent="0.2">
      <c r="K60" s="328"/>
      <c r="L60" s="327"/>
      <c r="M60" s="316"/>
      <c r="N60" s="316"/>
      <c r="O60" s="316"/>
      <c r="P60" s="316"/>
      <c r="Q60" s="316"/>
      <c r="R60" s="316"/>
      <c r="S60" s="316"/>
      <c r="T60" s="316"/>
    </row>
    <row r="61" spans="1:20" hidden="1" x14ac:dyDescent="0.2">
      <c r="A61" s="466"/>
      <c r="B61" s="467"/>
      <c r="C61" s="2403" t="s">
        <v>205</v>
      </c>
      <c r="D61" s="2404"/>
      <c r="E61" s="2404"/>
      <c r="F61" s="2405"/>
      <c r="K61" s="328"/>
      <c r="L61" s="327"/>
      <c r="M61" s="316"/>
      <c r="N61" s="316"/>
      <c r="O61" s="316"/>
      <c r="P61" s="316"/>
      <c r="Q61" s="316"/>
      <c r="R61" s="316"/>
      <c r="S61" s="316"/>
      <c r="T61" s="316"/>
    </row>
    <row r="62" spans="1:20" ht="33.75" hidden="1" x14ac:dyDescent="0.2">
      <c r="A62" s="468" t="s">
        <v>520</v>
      </c>
      <c r="B62" s="469"/>
      <c r="C62" s="470" t="s">
        <v>523</v>
      </c>
      <c r="D62" s="471" t="s">
        <v>206</v>
      </c>
      <c r="E62" s="471" t="s">
        <v>207</v>
      </c>
      <c r="F62" s="471" t="s">
        <v>208</v>
      </c>
      <c r="K62" s="328"/>
      <c r="L62" s="327"/>
      <c r="M62" s="316"/>
      <c r="N62" s="316"/>
      <c r="O62" s="316"/>
      <c r="P62" s="316"/>
      <c r="Q62" s="316"/>
      <c r="R62" s="316"/>
      <c r="S62" s="316"/>
      <c r="T62" s="316"/>
    </row>
    <row r="63" spans="1:20" hidden="1" x14ac:dyDescent="0.2">
      <c r="A63" s="97">
        <v>1991</v>
      </c>
      <c r="C63" s="472">
        <v>415500</v>
      </c>
      <c r="D63" s="472">
        <v>329000</v>
      </c>
      <c r="E63" s="472">
        <v>78900</v>
      </c>
      <c r="F63" s="472">
        <v>7600</v>
      </c>
      <c r="K63" s="328"/>
      <c r="L63" s="327"/>
      <c r="M63" s="316"/>
      <c r="N63" s="316"/>
      <c r="O63" s="316"/>
      <c r="P63" s="316"/>
      <c r="Q63" s="316"/>
      <c r="R63" s="316"/>
      <c r="S63" s="316"/>
      <c r="T63" s="316"/>
    </row>
    <row r="64" spans="1:20" s="1520" customFormat="1" hidden="1" x14ac:dyDescent="0.2">
      <c r="A64" s="97"/>
      <c r="C64" s="472"/>
      <c r="D64" s="472"/>
      <c r="E64" s="472"/>
      <c r="F64" s="472"/>
      <c r="K64" s="328"/>
      <c r="L64" s="327"/>
      <c r="M64" s="316"/>
      <c r="N64" s="316"/>
      <c r="O64" s="316"/>
      <c r="P64" s="316"/>
      <c r="Q64" s="316"/>
      <c r="R64" s="316"/>
      <c r="S64" s="316"/>
      <c r="T64" s="316"/>
    </row>
    <row r="65" spans="1:20" ht="10.5" hidden="1" customHeight="1" x14ac:dyDescent="0.2">
      <c r="A65" s="97">
        <v>1995</v>
      </c>
      <c r="C65" s="472">
        <v>333100</v>
      </c>
      <c r="D65" s="472">
        <v>247800</v>
      </c>
      <c r="E65" s="472">
        <v>76700</v>
      </c>
      <c r="F65" s="472">
        <v>8600</v>
      </c>
      <c r="K65" s="328"/>
      <c r="L65" s="327"/>
      <c r="M65" s="316"/>
      <c r="N65" s="316"/>
      <c r="O65" s="316"/>
      <c r="P65" s="316"/>
      <c r="Q65" s="316"/>
      <c r="R65" s="316"/>
      <c r="S65" s="316"/>
      <c r="T65" s="316"/>
    </row>
    <row r="66" spans="1:20" ht="10.5" hidden="1" customHeight="1" x14ac:dyDescent="0.2">
      <c r="A66" s="97"/>
      <c r="C66" s="472"/>
      <c r="D66" s="472"/>
      <c r="E66" s="472"/>
      <c r="F66" s="472"/>
      <c r="K66" s="328"/>
      <c r="L66" s="327"/>
      <c r="M66" s="316"/>
      <c r="N66" s="316"/>
      <c r="O66" s="316"/>
      <c r="P66" s="316"/>
      <c r="Q66" s="316"/>
      <c r="R66" s="316"/>
      <c r="S66" s="316"/>
      <c r="T66" s="316"/>
    </row>
    <row r="67" spans="1:20" ht="10.5" hidden="1" customHeight="1" x14ac:dyDescent="0.2">
      <c r="A67" s="97">
        <v>2000</v>
      </c>
      <c r="C67" s="472">
        <v>290700</v>
      </c>
      <c r="D67" s="472">
        <v>199400</v>
      </c>
      <c r="E67" s="472">
        <v>82000</v>
      </c>
      <c r="F67" s="472">
        <v>9300</v>
      </c>
      <c r="K67" s="328"/>
      <c r="L67" s="327"/>
      <c r="M67" s="316"/>
      <c r="N67" s="316"/>
      <c r="O67" s="316"/>
      <c r="P67" s="316"/>
      <c r="Q67" s="316"/>
      <c r="R67" s="316"/>
      <c r="S67" s="316"/>
      <c r="T67" s="316"/>
    </row>
    <row r="68" spans="1:20" hidden="1" x14ac:dyDescent="0.2">
      <c r="A68" s="97"/>
      <c r="C68" s="472"/>
      <c r="D68" s="472"/>
      <c r="E68" s="472"/>
      <c r="F68" s="472"/>
      <c r="K68" s="328"/>
      <c r="L68" s="327"/>
      <c r="M68" s="316"/>
      <c r="N68" s="316"/>
      <c r="O68" s="316"/>
      <c r="P68" s="316"/>
      <c r="Q68" s="316"/>
      <c r="R68" s="316"/>
      <c r="S68" s="316"/>
      <c r="T68" s="316"/>
    </row>
    <row r="69" spans="1:20" hidden="1" x14ac:dyDescent="0.2">
      <c r="A69" s="97">
        <v>2005</v>
      </c>
      <c r="C69" s="472">
        <v>317293.82799999998</v>
      </c>
      <c r="D69" s="472">
        <v>201725.24799999996</v>
      </c>
      <c r="E69" s="472">
        <v>99343.657000000007</v>
      </c>
      <c r="F69" s="472">
        <v>16224.923000000001</v>
      </c>
      <c r="K69" s="328"/>
      <c r="L69" s="327"/>
      <c r="M69" s="316"/>
      <c r="N69" s="316"/>
      <c r="O69" s="316"/>
      <c r="P69" s="316"/>
      <c r="Q69" s="316"/>
      <c r="R69" s="316"/>
      <c r="S69" s="316"/>
      <c r="T69" s="316"/>
    </row>
    <row r="70" spans="1:20" hidden="1" x14ac:dyDescent="0.2">
      <c r="A70" s="97"/>
      <c r="B70" s="97"/>
      <c r="C70" s="472"/>
      <c r="D70" s="472"/>
      <c r="E70" s="472"/>
      <c r="F70" s="472"/>
      <c r="K70" s="473"/>
      <c r="L70" s="474"/>
      <c r="M70" s="474"/>
      <c r="N70" s="474"/>
      <c r="O70" s="474"/>
      <c r="P70" s="474"/>
      <c r="Q70" s="474"/>
      <c r="R70" s="474"/>
      <c r="S70" s="474"/>
      <c r="T70" s="316"/>
    </row>
    <row r="71" spans="1:20" hidden="1" x14ac:dyDescent="0.2">
      <c r="A71" s="97">
        <v>2010</v>
      </c>
      <c r="B71" s="97"/>
      <c r="C71" s="472">
        <v>355714.71200000006</v>
      </c>
      <c r="D71" s="472">
        <v>242072.52299999999</v>
      </c>
      <c r="E71" s="472">
        <v>97205.61</v>
      </c>
      <c r="F71" s="472">
        <v>16436.578999999998</v>
      </c>
      <c r="K71" s="473"/>
      <c r="L71" s="474"/>
      <c r="M71" s="474"/>
      <c r="N71" s="474"/>
      <c r="O71" s="474"/>
      <c r="P71" s="474"/>
      <c r="Q71" s="474"/>
      <c r="R71" s="474"/>
      <c r="S71" s="474"/>
      <c r="T71" s="316"/>
    </row>
    <row r="72" spans="1:20" hidden="1" x14ac:dyDescent="0.2">
      <c r="A72" s="97">
        <v>2011</v>
      </c>
      <c r="B72" s="96"/>
      <c r="C72" s="472">
        <v>374737</v>
      </c>
      <c r="D72" s="472">
        <v>257202</v>
      </c>
      <c r="E72" s="472">
        <v>102579</v>
      </c>
      <c r="F72" s="472">
        <v>14957</v>
      </c>
      <c r="K72" s="473"/>
      <c r="L72" s="474"/>
      <c r="M72" s="474"/>
      <c r="N72" s="474"/>
      <c r="O72" s="474"/>
      <c r="P72" s="474"/>
      <c r="Q72" s="474"/>
      <c r="R72" s="474"/>
      <c r="S72" s="474"/>
      <c r="T72" s="316"/>
    </row>
    <row r="73" spans="1:20" hidden="1" x14ac:dyDescent="0.2">
      <c r="A73" s="97">
        <v>2012</v>
      </c>
      <c r="B73" s="97"/>
      <c r="C73" s="472">
        <v>366140.24400000001</v>
      </c>
      <c r="D73" s="472">
        <v>247116.78400000001</v>
      </c>
      <c r="E73" s="472">
        <v>103511.69399999999</v>
      </c>
      <c r="F73" s="472">
        <v>15512.176000000001</v>
      </c>
      <c r="K73" s="473"/>
      <c r="L73" s="474"/>
      <c r="M73" s="474"/>
      <c r="N73" s="474"/>
      <c r="O73" s="474"/>
      <c r="P73" s="474"/>
      <c r="Q73" s="474"/>
      <c r="R73" s="474"/>
      <c r="S73" s="474"/>
      <c r="T73" s="316"/>
    </row>
    <row r="74" spans="1:20" s="1167" customFormat="1" hidden="1" x14ac:dyDescent="0.2">
      <c r="A74" s="97">
        <v>2013</v>
      </c>
      <c r="B74" s="97"/>
      <c r="C74" s="472">
        <v>373737.77399999998</v>
      </c>
      <c r="D74" s="472">
        <v>247471.74799999999</v>
      </c>
      <c r="E74" s="472">
        <v>108448.939</v>
      </c>
      <c r="F74" s="472">
        <v>17817.087</v>
      </c>
      <c r="K74" s="473"/>
      <c r="L74" s="474"/>
      <c r="M74" s="474"/>
      <c r="N74" s="474"/>
      <c r="O74" s="474"/>
      <c r="P74" s="474"/>
      <c r="Q74" s="474"/>
      <c r="R74" s="474"/>
      <c r="S74" s="474"/>
      <c r="T74" s="316"/>
    </row>
    <row r="75" spans="1:20" s="1456" customFormat="1" hidden="1" x14ac:dyDescent="0.2">
      <c r="A75" s="97">
        <v>2014</v>
      </c>
      <c r="B75" s="97"/>
      <c r="C75" s="472">
        <f>'1.1.1'!C39</f>
        <v>365002.55799999996</v>
      </c>
      <c r="D75" s="472">
        <f>'1.1.1'!D39</f>
        <v>238687.14199999996</v>
      </c>
      <c r="E75" s="472">
        <f>'1.1.1'!E39</f>
        <v>107776.978</v>
      </c>
      <c r="F75" s="472">
        <f>'1.1.1'!H39</f>
        <v>18538.438000000002</v>
      </c>
      <c r="K75" s="473"/>
      <c r="L75" s="474"/>
      <c r="M75" s="474"/>
      <c r="N75" s="474"/>
      <c r="O75" s="474"/>
      <c r="P75" s="474"/>
      <c r="Q75" s="474"/>
      <c r="R75" s="474"/>
      <c r="S75" s="474"/>
      <c r="T75" s="316"/>
    </row>
    <row r="76" spans="1:20" customFormat="1" hidden="1" x14ac:dyDescent="0.2">
      <c r="A76" s="97">
        <v>2015</v>
      </c>
      <c r="C76" s="472">
        <f>'1.1.1'!C40</f>
        <v>367314</v>
      </c>
      <c r="D76" s="472">
        <f>'1.1.1'!D40</f>
        <v>241671</v>
      </c>
      <c r="E76" s="472">
        <f>'1.1.1'!E40</f>
        <v>105483</v>
      </c>
      <c r="F76" s="472">
        <f>'1.1.1'!H40</f>
        <v>20160</v>
      </c>
    </row>
    <row r="77" spans="1:20" s="1696" customFormat="1" hidden="1" x14ac:dyDescent="0.2">
      <c r="A77" s="97">
        <v>2016</v>
      </c>
      <c r="C77" s="472">
        <f>'1.1.1'!C41</f>
        <v>363512</v>
      </c>
      <c r="D77" s="472">
        <f>'1.1.1'!D41</f>
        <v>234833</v>
      </c>
      <c r="E77" s="472">
        <f>'1.1.1'!E41</f>
        <v>107114</v>
      </c>
      <c r="F77" s="472">
        <f>'1.1.1'!H41</f>
        <v>21565</v>
      </c>
    </row>
    <row r="78" spans="1:20" s="1886" customFormat="1" hidden="1" x14ac:dyDescent="0.2">
      <c r="A78" s="97">
        <v>2017</v>
      </c>
      <c r="C78" s="472">
        <f>'1.1.1'!C42</f>
        <v>348010</v>
      </c>
      <c r="D78" s="472">
        <f>'1.1.1'!D42</f>
        <v>226126</v>
      </c>
      <c r="E78" s="472">
        <f>'1.1.1'!E42</f>
        <v>101347</v>
      </c>
      <c r="F78" s="472">
        <f>'1.1.1'!H42</f>
        <v>20538</v>
      </c>
    </row>
    <row r="79" spans="1:20" hidden="1" x14ac:dyDescent="0.2">
      <c r="A79" s="475" t="s">
        <v>229</v>
      </c>
      <c r="B79" s="367"/>
      <c r="C79" s="367"/>
      <c r="D79" s="367"/>
      <c r="E79" s="222"/>
      <c r="F79" s="222"/>
    </row>
    <row r="80" spans="1:20" ht="33" hidden="1" customHeight="1" x14ac:dyDescent="0.2">
      <c r="A80" s="2400" t="s">
        <v>210</v>
      </c>
      <c r="B80" s="581" t="s">
        <v>230</v>
      </c>
      <c r="C80" s="580" t="s">
        <v>231</v>
      </c>
      <c r="D80" s="580"/>
      <c r="E80" s="2401" t="s">
        <v>232</v>
      </c>
      <c r="F80" s="2402"/>
      <c r="G80" s="255"/>
    </row>
    <row r="81" spans="1:6" hidden="1" x14ac:dyDescent="0.2">
      <c r="A81" s="2400"/>
      <c r="B81" s="581"/>
      <c r="C81" s="507" t="s">
        <v>211</v>
      </c>
      <c r="D81" s="507" t="s">
        <v>212</v>
      </c>
      <c r="E81" s="507" t="s">
        <v>9</v>
      </c>
      <c r="F81" s="508" t="s">
        <v>212</v>
      </c>
    </row>
    <row r="82" spans="1:6" hidden="1" x14ac:dyDescent="0.2">
      <c r="A82" s="509"/>
      <c r="B82" s="528" t="s">
        <v>908</v>
      </c>
      <c r="C82" s="139">
        <f>'1.1.3'!$C$40</f>
        <v>348010</v>
      </c>
      <c r="D82" s="510">
        <f>C82/C$78*100</f>
        <v>100</v>
      </c>
      <c r="E82" s="139">
        <f>'1.1.4'!$C$40</f>
        <v>111918.1026</v>
      </c>
      <c r="F82" s="510">
        <f>E82/E$78*100</f>
        <v>110.43060238586244</v>
      </c>
    </row>
    <row r="83" spans="1:6" hidden="1" x14ac:dyDescent="0.2">
      <c r="A83" s="509" t="s">
        <v>237</v>
      </c>
      <c r="B83" s="529">
        <v>1</v>
      </c>
      <c r="C83" s="139">
        <f>'1.1.3'!$D$40</f>
        <v>3570.5329999999999</v>
      </c>
      <c r="D83" s="497">
        <f t="shared" ref="D83:D92" si="0">C83/C$73*100</f>
        <v>0.9751817940013171</v>
      </c>
      <c r="E83" s="139">
        <f>'1.1.4'!$D$40</f>
        <v>1336.49125</v>
      </c>
      <c r="F83" s="497">
        <f>E83/E$82*100</f>
        <v>1.1941689672641036</v>
      </c>
    </row>
    <row r="84" spans="1:6" hidden="1" x14ac:dyDescent="0.2">
      <c r="A84" s="509" t="s">
        <v>238</v>
      </c>
      <c r="B84" s="529">
        <v>2</v>
      </c>
      <c r="C84" s="139">
        <f>'1.1.3'!$E$40</f>
        <v>32486.672999999999</v>
      </c>
      <c r="D84" s="497">
        <f t="shared" si="0"/>
        <v>8.8727403043954922</v>
      </c>
      <c r="E84" s="139">
        <f>'1.1.4'!$E$40</f>
        <v>6634.0046499999999</v>
      </c>
      <c r="F84" s="497">
        <f t="shared" ref="F84:F92" si="1">E84/E$82*100</f>
        <v>5.9275528228978391</v>
      </c>
    </row>
    <row r="85" spans="1:6" hidden="1" x14ac:dyDescent="0.2">
      <c r="A85" s="509" t="s">
        <v>239</v>
      </c>
      <c r="B85" s="529">
        <v>3</v>
      </c>
      <c r="C85" s="139">
        <f>'1.1.3'!$F$40</f>
        <v>47565.036</v>
      </c>
      <c r="D85" s="497">
        <f t="shared" si="0"/>
        <v>12.990933605211669</v>
      </c>
      <c r="E85" s="139">
        <f>'1.1.4'!$F$40</f>
        <v>11604.7837</v>
      </c>
      <c r="F85" s="497">
        <f t="shared" si="1"/>
        <v>10.368996105550488</v>
      </c>
    </row>
    <row r="86" spans="1:6" hidden="1" x14ac:dyDescent="0.2">
      <c r="A86" s="509" t="s">
        <v>240</v>
      </c>
      <c r="B86" s="529">
        <v>4</v>
      </c>
      <c r="C86" s="139">
        <f>SUM('1.1.3'!$G$40+'1.1.3'!$J$40+'1.1.3'!$K$40)</f>
        <v>11433.341</v>
      </c>
      <c r="D86" s="497">
        <f t="shared" si="0"/>
        <v>3.1226671165926247</v>
      </c>
      <c r="E86" s="139">
        <f>SUM('1.1.4'!$G$40+'1.1.4'!$J$40+'1.1.4'!$K$40)</f>
        <v>5789.1369549999999</v>
      </c>
      <c r="F86" s="497">
        <f t="shared" si="1"/>
        <v>5.1726546648942202</v>
      </c>
    </row>
    <row r="87" spans="1:6" hidden="1" x14ac:dyDescent="0.2">
      <c r="A87" s="509" t="s">
        <v>242</v>
      </c>
      <c r="B87" s="529">
        <v>5</v>
      </c>
      <c r="C87" s="139">
        <f>'1.1.3'!$L$40</f>
        <v>38754.031000000003</v>
      </c>
      <c r="D87" s="497">
        <f t="shared" si="0"/>
        <v>10.584477296628448</v>
      </c>
      <c r="E87" s="139">
        <f>'1.1.4'!$L$40</f>
        <v>9819.9084000000003</v>
      </c>
      <c r="F87" s="497">
        <f t="shared" si="1"/>
        <v>8.7741912808303812</v>
      </c>
    </row>
    <row r="88" spans="1:6" hidden="1" x14ac:dyDescent="0.2">
      <c r="A88" s="509" t="s">
        <v>243</v>
      </c>
      <c r="B88" s="529">
        <v>6</v>
      </c>
      <c r="C88" s="139">
        <f>SUM('1.1.3'!$M$40+'1.1.3'!$N$40)</f>
        <v>38094.626000000004</v>
      </c>
      <c r="D88" s="497">
        <f t="shared" si="0"/>
        <v>10.404381005437905</v>
      </c>
      <c r="E88" s="139">
        <f>SUM('1.1.4'!$M$40+'1.1.4'!$N$40)</f>
        <v>10474.780999999999</v>
      </c>
      <c r="F88" s="497">
        <f t="shared" si="1"/>
        <v>9.3593268261858462</v>
      </c>
    </row>
    <row r="89" spans="1:6" hidden="1" x14ac:dyDescent="0.2">
      <c r="A89" s="509" t="s">
        <v>244</v>
      </c>
      <c r="B89" s="529">
        <v>7</v>
      </c>
      <c r="C89" s="139">
        <f>'noch 1.1.3'!C40</f>
        <v>61119.946000000004</v>
      </c>
      <c r="D89" s="497">
        <f t="shared" si="0"/>
        <v>16.693042352372498</v>
      </c>
      <c r="E89" s="139">
        <f>'noch1.1.4 '!C40</f>
        <v>13262.3591</v>
      </c>
      <c r="F89" s="497">
        <f t="shared" si="1"/>
        <v>11.850057132759147</v>
      </c>
    </row>
    <row r="90" spans="1:6" hidden="1" x14ac:dyDescent="0.2">
      <c r="A90" s="509" t="s">
        <v>245</v>
      </c>
      <c r="B90" s="529">
        <v>8</v>
      </c>
      <c r="C90" s="139">
        <f>SUM('noch 1.1.3'!D40+'noch 1.1.3'!E40+'noch 1.1.3'!F40)</f>
        <v>13968.066999999999</v>
      </c>
      <c r="D90" s="497">
        <f t="shared" si="0"/>
        <v>3.8149499348670339</v>
      </c>
      <c r="E90" s="139">
        <f>SUM('noch1.1.4 '!D40+'noch1.1.4 '!E40+'noch1.1.4 '!F40)</f>
        <v>6191.7510409999995</v>
      </c>
      <c r="F90" s="497">
        <f t="shared" si="1"/>
        <v>5.5323945788551994</v>
      </c>
    </row>
    <row r="91" spans="1:6" hidden="1" x14ac:dyDescent="0.2">
      <c r="A91" s="509" t="s">
        <v>246</v>
      </c>
      <c r="B91" s="529">
        <v>9</v>
      </c>
      <c r="C91" s="139">
        <f>'noch 1.1.3'!G40</f>
        <v>13719.723</v>
      </c>
      <c r="D91" s="497">
        <f t="shared" si="0"/>
        <v>3.7471223731418064</v>
      </c>
      <c r="E91" s="139">
        <f>'noch1.1.4 '!G40</f>
        <v>2592.4802300000001</v>
      </c>
      <c r="F91" s="497">
        <f t="shared" si="1"/>
        <v>2.3164083108749915</v>
      </c>
    </row>
    <row r="92" spans="1:6" hidden="1" x14ac:dyDescent="0.2">
      <c r="A92" s="509" t="s">
        <v>247</v>
      </c>
      <c r="B92" s="529">
        <v>10</v>
      </c>
      <c r="C92" s="139">
        <f>SUM('noch 1.1.3'!K40:O40)</f>
        <v>87298.031000000003</v>
      </c>
      <c r="D92" s="497">
        <f t="shared" si="0"/>
        <v>23.842784952096117</v>
      </c>
      <c r="E92" s="139">
        <f>SUM('noch1.1.4 '!K40:O40)</f>
        <v>44212.406321000002</v>
      </c>
      <c r="F92" s="497">
        <f t="shared" si="1"/>
        <v>39.504249351882784</v>
      </c>
    </row>
    <row r="93" spans="1:6" hidden="1" x14ac:dyDescent="0.2"/>
  </sheetData>
  <mergeCells count="5">
    <mergeCell ref="A80:A81"/>
    <mergeCell ref="E80:F80"/>
    <mergeCell ref="C61:F61"/>
    <mergeCell ref="A54:C54"/>
    <mergeCell ref="D54:G54"/>
  </mergeCells>
  <phoneticPr fontId="29" type="noConversion"/>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tabColor theme="0" tint="-0.14999847407452621"/>
  </sheetPr>
  <dimension ref="A1:J323"/>
  <sheetViews>
    <sheetView zoomScale="115" zoomScaleNormal="115" zoomScaleSheetLayoutView="55" workbookViewId="0"/>
  </sheetViews>
  <sheetFormatPr baseColWidth="10" defaultColWidth="11.28515625" defaultRowHeight="11.25" customHeight="1" x14ac:dyDescent="0.25"/>
  <cols>
    <col min="1" max="2" width="5.7109375" style="2" customWidth="1"/>
    <col min="3" max="4" width="14.7109375" style="2" customWidth="1"/>
    <col min="5" max="8" width="13.7109375" style="2" customWidth="1"/>
    <col min="9" max="16384" width="11.28515625" style="2"/>
  </cols>
  <sheetData>
    <row r="1" spans="1:10" ht="11.25" customHeight="1" x14ac:dyDescent="0.25">
      <c r="B1" s="1170"/>
      <c r="C1" s="1170"/>
      <c r="D1" s="1170"/>
      <c r="E1" s="1170"/>
      <c r="F1" s="1170"/>
      <c r="G1" s="1170"/>
      <c r="H1" s="1597" t="s">
        <v>1246</v>
      </c>
    </row>
    <row r="2" spans="1:10" s="4" customFormat="1" ht="11.25" customHeight="1" x14ac:dyDescent="0.3">
      <c r="A2" s="2421" t="s">
        <v>510</v>
      </c>
      <c r="B2" s="2421"/>
      <c r="C2" s="2421"/>
      <c r="D2" s="2421"/>
      <c r="E2" s="2421"/>
      <c r="F2" s="2421"/>
      <c r="G2" s="2421"/>
      <c r="H2" s="2421"/>
    </row>
    <row r="3" spans="1:10" s="4" customFormat="1" ht="12.6" customHeight="1" x14ac:dyDescent="0.3">
      <c r="A3" s="71" t="s">
        <v>1306</v>
      </c>
      <c r="B3" s="71"/>
      <c r="C3" s="71"/>
      <c r="D3" s="71"/>
      <c r="E3" s="71"/>
      <c r="F3" s="71"/>
      <c r="G3" s="71"/>
      <c r="H3" s="71"/>
      <c r="I3" s="332"/>
      <c r="J3" s="332"/>
    </row>
    <row r="4" spans="1:10" s="4" customFormat="1" ht="11.25" customHeight="1" x14ac:dyDescent="0.3">
      <c r="A4" s="2423" t="s">
        <v>517</v>
      </c>
      <c r="B4" s="2423"/>
      <c r="C4" s="2423"/>
      <c r="D4" s="2423"/>
      <c r="E4" s="2423"/>
      <c r="F4" s="2423"/>
      <c r="G4" s="2423"/>
      <c r="H4" s="2423"/>
    </row>
    <row r="5" spans="1:10" s="11" customFormat="1" ht="6" customHeight="1" x14ac:dyDescent="0.25">
      <c r="A5" s="7"/>
      <c r="B5" s="8"/>
      <c r="C5" s="9"/>
      <c r="D5" s="9"/>
      <c r="E5" s="9"/>
      <c r="F5" s="9"/>
      <c r="G5" s="9"/>
      <c r="H5" s="10"/>
    </row>
    <row r="6" spans="1:10" s="11" customFormat="1" ht="11.25" customHeight="1" x14ac:dyDescent="0.25">
      <c r="A6" s="2422" t="s">
        <v>518</v>
      </c>
      <c r="B6" s="2422"/>
      <c r="C6" s="2422"/>
      <c r="D6" s="2422"/>
      <c r="E6" s="2422"/>
      <c r="F6" s="2422"/>
      <c r="G6" s="2422"/>
      <c r="H6" s="2422"/>
    </row>
    <row r="7" spans="1:10" ht="6" customHeight="1" x14ac:dyDescent="0.25">
      <c r="A7" s="13"/>
      <c r="B7" s="5"/>
      <c r="C7" s="13"/>
      <c r="D7" s="13"/>
      <c r="E7" s="13"/>
      <c r="F7" s="13"/>
      <c r="G7" s="13"/>
      <c r="H7" s="5"/>
    </row>
    <row r="8" spans="1:10" ht="11.25" customHeight="1" x14ac:dyDescent="0.25">
      <c r="A8" s="14"/>
      <c r="B8" s="15"/>
      <c r="C8" s="16"/>
      <c r="D8" s="17" t="s">
        <v>519</v>
      </c>
      <c r="E8" s="18"/>
      <c r="F8" s="18"/>
      <c r="G8" s="18"/>
      <c r="H8" s="18"/>
    </row>
    <row r="9" spans="1:10" ht="11.25" customHeight="1" x14ac:dyDescent="0.25">
      <c r="A9" s="19" t="s">
        <v>520</v>
      </c>
      <c r="B9" s="20"/>
      <c r="C9" s="21"/>
      <c r="D9" s="22" t="s">
        <v>521</v>
      </c>
      <c r="E9" s="23"/>
      <c r="F9" s="23"/>
      <c r="G9" s="23"/>
      <c r="H9" s="23"/>
    </row>
    <row r="10" spans="1:10" ht="11.25" customHeight="1" x14ac:dyDescent="0.25">
      <c r="A10" s="23" t="s">
        <v>522</v>
      </c>
      <c r="B10" s="19"/>
      <c r="C10" s="24" t="s">
        <v>523</v>
      </c>
      <c r="D10" s="25" t="s">
        <v>524</v>
      </c>
      <c r="E10" s="17" t="s">
        <v>525</v>
      </c>
      <c r="F10" s="18"/>
      <c r="G10" s="18"/>
      <c r="H10" s="25" t="s">
        <v>526</v>
      </c>
    </row>
    <row r="11" spans="1:10" ht="11.25" customHeight="1" x14ac:dyDescent="0.25">
      <c r="A11" s="19"/>
      <c r="B11" s="19"/>
      <c r="C11" s="26"/>
      <c r="D11" s="24" t="s">
        <v>527</v>
      </c>
      <c r="E11" s="27" t="s">
        <v>528</v>
      </c>
      <c r="F11" s="23"/>
      <c r="G11" s="19"/>
      <c r="H11" s="24" t="s">
        <v>529</v>
      </c>
    </row>
    <row r="12" spans="1:10" ht="11.25" customHeight="1" x14ac:dyDescent="0.25">
      <c r="A12" s="28" t="s">
        <v>530</v>
      </c>
      <c r="B12" s="28"/>
      <c r="C12" s="26"/>
      <c r="D12" s="26"/>
      <c r="E12" s="24" t="s">
        <v>531</v>
      </c>
      <c r="F12" s="25" t="s">
        <v>532</v>
      </c>
      <c r="G12" s="25" t="s">
        <v>533</v>
      </c>
      <c r="H12" s="26"/>
    </row>
    <row r="13" spans="1:10" ht="11.25" customHeight="1" x14ac:dyDescent="0.25">
      <c r="A13" s="23" t="s">
        <v>534</v>
      </c>
      <c r="B13" s="28"/>
      <c r="C13" s="26" t="s">
        <v>535</v>
      </c>
      <c r="D13" s="26" t="s">
        <v>536</v>
      </c>
      <c r="E13" s="26"/>
      <c r="F13" s="26"/>
      <c r="G13" s="26"/>
      <c r="H13" s="26" t="s">
        <v>537</v>
      </c>
    </row>
    <row r="14" spans="1:10" ht="11.25" customHeight="1" x14ac:dyDescent="0.25">
      <c r="A14" s="29"/>
      <c r="B14" s="30"/>
      <c r="C14" s="31"/>
      <c r="D14" s="32" t="s">
        <v>538</v>
      </c>
      <c r="E14" s="32" t="s">
        <v>539</v>
      </c>
      <c r="F14" s="32" t="s">
        <v>540</v>
      </c>
      <c r="G14" s="32" t="s">
        <v>541</v>
      </c>
      <c r="H14" s="33"/>
    </row>
    <row r="15" spans="1:10" ht="11.25" hidden="1" customHeight="1" x14ac:dyDescent="0.25">
      <c r="A15" s="34"/>
      <c r="B15" s="34"/>
      <c r="C15" s="34"/>
      <c r="D15" s="35"/>
      <c r="E15" s="35"/>
      <c r="F15" s="35"/>
      <c r="G15" s="35"/>
      <c r="H15" s="36"/>
    </row>
    <row r="16" spans="1:10" ht="6" customHeight="1" x14ac:dyDescent="0.25">
      <c r="A16" s="34"/>
      <c r="B16" s="34"/>
      <c r="C16" s="34"/>
      <c r="D16" s="37"/>
      <c r="E16" s="37"/>
      <c r="F16" s="35"/>
      <c r="G16" s="35"/>
      <c r="H16" s="36"/>
    </row>
    <row r="17" spans="1:8" ht="11.25" customHeight="1" x14ac:dyDescent="0.25">
      <c r="A17" s="34"/>
      <c r="B17" s="34"/>
      <c r="C17" s="2418" t="s">
        <v>848</v>
      </c>
      <c r="D17" s="2418"/>
      <c r="E17" s="2418"/>
      <c r="F17" s="2418"/>
      <c r="G17" s="2418"/>
      <c r="H17" s="2418"/>
    </row>
    <row r="18" spans="1:8" ht="6" customHeight="1" x14ac:dyDescent="0.25">
      <c r="A18" s="39"/>
      <c r="B18" s="34"/>
      <c r="C18" s="34"/>
      <c r="D18" s="40"/>
      <c r="E18" s="37"/>
      <c r="F18" s="37"/>
      <c r="G18" s="37"/>
      <c r="H18" s="34"/>
    </row>
    <row r="19" spans="1:8" ht="11.25" customHeight="1" x14ac:dyDescent="0.25">
      <c r="A19" s="19">
        <v>1991</v>
      </c>
      <c r="B19" s="28"/>
      <c r="C19" s="43">
        <v>415500</v>
      </c>
      <c r="D19" s="43">
        <v>329000</v>
      </c>
      <c r="E19" s="43">
        <v>78900</v>
      </c>
      <c r="F19" s="43">
        <v>40400</v>
      </c>
      <c r="G19" s="43">
        <v>38500</v>
      </c>
      <c r="H19" s="43">
        <v>7600</v>
      </c>
    </row>
    <row r="20" spans="1:8" ht="11.25" customHeight="1" x14ac:dyDescent="0.25">
      <c r="A20" s="19">
        <v>1995</v>
      </c>
      <c r="B20" s="28"/>
      <c r="C20" s="43">
        <v>333100</v>
      </c>
      <c r="D20" s="43">
        <v>247800</v>
      </c>
      <c r="E20" s="43">
        <v>76700</v>
      </c>
      <c r="F20" s="43">
        <v>32900</v>
      </c>
      <c r="G20" s="43">
        <v>43800</v>
      </c>
      <c r="H20" s="43">
        <v>8600</v>
      </c>
    </row>
    <row r="21" spans="1:8" ht="11.25" hidden="1" customHeight="1" x14ac:dyDescent="0.25">
      <c r="A21" s="19">
        <v>1996</v>
      </c>
      <c r="B21" s="19"/>
      <c r="C21" s="41">
        <v>319479</v>
      </c>
      <c r="D21" s="42">
        <v>235479</v>
      </c>
      <c r="E21" s="43">
        <v>75000</v>
      </c>
      <c r="F21" s="42">
        <v>33800</v>
      </c>
      <c r="G21" s="42">
        <v>41200</v>
      </c>
      <c r="H21" s="42">
        <v>9000</v>
      </c>
    </row>
    <row r="22" spans="1:8" ht="11.25" hidden="1" customHeight="1" x14ac:dyDescent="0.25">
      <c r="A22" s="19">
        <v>1997</v>
      </c>
      <c r="B22" s="19"/>
      <c r="C22" s="41">
        <v>321500</v>
      </c>
      <c r="D22" s="42">
        <v>231200</v>
      </c>
      <c r="E22" s="43">
        <v>81100</v>
      </c>
      <c r="F22" s="42">
        <v>38100</v>
      </c>
      <c r="G22" s="42">
        <v>43000</v>
      </c>
      <c r="H22" s="42">
        <v>9200</v>
      </c>
    </row>
    <row r="23" spans="1:8" ht="11.25" hidden="1" customHeight="1" x14ac:dyDescent="0.25">
      <c r="A23" s="19">
        <v>1998</v>
      </c>
      <c r="B23" s="19"/>
      <c r="C23" s="41">
        <v>308704</v>
      </c>
      <c r="D23" s="42">
        <v>214304</v>
      </c>
      <c r="E23" s="43">
        <v>84500</v>
      </c>
      <c r="F23" s="42">
        <v>40200</v>
      </c>
      <c r="G23" s="42">
        <v>44300</v>
      </c>
      <c r="H23" s="42">
        <v>9900</v>
      </c>
    </row>
    <row r="24" spans="1:8" ht="11.25" hidden="1" customHeight="1" x14ac:dyDescent="0.25">
      <c r="A24" s="19">
        <v>1999</v>
      </c>
      <c r="B24" s="19"/>
      <c r="C24" s="41">
        <v>290700</v>
      </c>
      <c r="D24" s="42">
        <v>199400</v>
      </c>
      <c r="E24" s="43">
        <v>82000</v>
      </c>
      <c r="F24" s="42">
        <v>38400</v>
      </c>
      <c r="G24" s="42">
        <v>43600</v>
      </c>
      <c r="H24" s="42">
        <v>9300</v>
      </c>
    </row>
    <row r="25" spans="1:8" ht="11.25" customHeight="1" x14ac:dyDescent="0.25">
      <c r="A25" s="19">
        <v>2000</v>
      </c>
      <c r="B25" s="19"/>
      <c r="C25" s="41">
        <v>299100</v>
      </c>
      <c r="D25" s="42">
        <v>198600</v>
      </c>
      <c r="E25" s="43">
        <v>90000</v>
      </c>
      <c r="F25" s="42">
        <v>42300</v>
      </c>
      <c r="G25" s="42">
        <v>47700</v>
      </c>
      <c r="H25" s="42">
        <v>10500</v>
      </c>
    </row>
    <row r="26" spans="1:8" ht="11.25" hidden="1" customHeight="1" x14ac:dyDescent="0.25">
      <c r="A26" s="19">
        <v>2001</v>
      </c>
      <c r="B26" s="19"/>
      <c r="C26" s="41">
        <v>291100</v>
      </c>
      <c r="D26" s="42">
        <v>192400</v>
      </c>
      <c r="E26" s="43">
        <v>88500</v>
      </c>
      <c r="F26" s="42">
        <v>41300</v>
      </c>
      <c r="G26" s="42">
        <v>47200</v>
      </c>
      <c r="H26" s="42">
        <v>10200</v>
      </c>
    </row>
    <row r="27" spans="1:8" ht="11.25" hidden="1" customHeight="1" x14ac:dyDescent="0.25">
      <c r="A27" s="19">
        <v>2002</v>
      </c>
      <c r="B27" s="19"/>
      <c r="C27" s="41">
        <v>289205.14799999999</v>
      </c>
      <c r="D27" s="42">
        <v>193200</v>
      </c>
      <c r="E27" s="43">
        <v>85300</v>
      </c>
      <c r="F27" s="42">
        <v>40500</v>
      </c>
      <c r="G27" s="42">
        <v>44800</v>
      </c>
      <c r="H27" s="42">
        <v>10700</v>
      </c>
    </row>
    <row r="28" spans="1:8" ht="11.25" hidden="1" customHeight="1" x14ac:dyDescent="0.25">
      <c r="A28" s="19">
        <v>2003</v>
      </c>
      <c r="B28" s="19"/>
      <c r="C28" s="41">
        <v>303756.55699999997</v>
      </c>
      <c r="D28" s="42">
        <v>203230.42</v>
      </c>
      <c r="E28" s="43">
        <v>88700</v>
      </c>
      <c r="F28" s="42">
        <v>41300</v>
      </c>
      <c r="G28" s="42">
        <v>47400</v>
      </c>
      <c r="H28" s="42">
        <v>11800</v>
      </c>
    </row>
    <row r="29" spans="1:8" ht="11.25" hidden="1" customHeight="1" x14ac:dyDescent="0.25">
      <c r="A29" s="19">
        <v>2004</v>
      </c>
      <c r="B29" s="28"/>
      <c r="C29" s="41">
        <v>310260.51500000001</v>
      </c>
      <c r="D29" s="42">
        <v>200102.45500000005</v>
      </c>
      <c r="E29" s="43">
        <v>97359.532000000007</v>
      </c>
      <c r="F29" s="42">
        <v>46063.283999999992</v>
      </c>
      <c r="G29" s="42">
        <v>51296.247999999992</v>
      </c>
      <c r="H29" s="42">
        <v>12798.528000000002</v>
      </c>
    </row>
    <row r="30" spans="1:8" ht="11.25" customHeight="1" x14ac:dyDescent="0.25">
      <c r="A30" s="19" t="s">
        <v>1288</v>
      </c>
      <c r="B30" s="28"/>
      <c r="C30" s="41">
        <v>317293.82799999998</v>
      </c>
      <c r="D30" s="42">
        <v>201725.24799999996</v>
      </c>
      <c r="E30" s="43">
        <v>99343.657000000007</v>
      </c>
      <c r="F30" s="42">
        <v>48220.06</v>
      </c>
      <c r="G30" s="42">
        <v>51123.597000000009</v>
      </c>
      <c r="H30" s="42">
        <v>16224.923000000001</v>
      </c>
    </row>
    <row r="31" spans="1:8" ht="11.25" hidden="1" customHeight="1" x14ac:dyDescent="0.25">
      <c r="A31" s="19">
        <v>2006</v>
      </c>
      <c r="B31" s="28"/>
      <c r="C31" s="41">
        <v>346118.09</v>
      </c>
      <c r="D31" s="42">
        <v>217889.52900000001</v>
      </c>
      <c r="E31" s="43">
        <v>110774.902</v>
      </c>
      <c r="F31" s="42">
        <v>54627.718999999997</v>
      </c>
      <c r="G31" s="42">
        <v>56147.183000000005</v>
      </c>
      <c r="H31" s="42">
        <v>17453.659</v>
      </c>
    </row>
    <row r="32" spans="1:8" ht="11.25" hidden="1" customHeight="1" x14ac:dyDescent="0.25">
      <c r="A32" s="19">
        <v>2007</v>
      </c>
      <c r="B32" s="28"/>
      <c r="C32" s="41">
        <f t="shared" ref="C32:H32" si="0">SUM(C46:C57)</f>
        <v>361115.73699999996</v>
      </c>
      <c r="D32" s="43">
        <f t="shared" si="0"/>
        <v>226306.63</v>
      </c>
      <c r="E32" s="43">
        <f t="shared" si="0"/>
        <v>115526.15700000001</v>
      </c>
      <c r="F32" s="43">
        <f t="shared" si="0"/>
        <v>56424.790999999997</v>
      </c>
      <c r="G32" s="43">
        <f t="shared" si="0"/>
        <v>59101.366000000002</v>
      </c>
      <c r="H32" s="43">
        <f t="shared" si="0"/>
        <v>19282.949999999997</v>
      </c>
    </row>
    <row r="33" spans="1:10" ht="10.15" hidden="1" customHeight="1" x14ac:dyDescent="0.25">
      <c r="A33" s="19">
        <v>2008</v>
      </c>
      <c r="B33" s="28"/>
      <c r="C33" s="41">
        <v>371297.94699999999</v>
      </c>
      <c r="D33" s="44">
        <v>239265.747</v>
      </c>
      <c r="E33" s="43">
        <v>111889.41399999999</v>
      </c>
      <c r="F33" s="44">
        <v>54335.962</v>
      </c>
      <c r="G33" s="44">
        <v>57553.451999999997</v>
      </c>
      <c r="H33" s="44">
        <v>20142.786</v>
      </c>
    </row>
    <row r="34" spans="1:10" ht="10.15" hidden="1" customHeight="1" x14ac:dyDescent="0.25">
      <c r="A34" s="2411">
        <v>2009</v>
      </c>
      <c r="B34" s="2412"/>
      <c r="C34" s="41">
        <v>312087.201</v>
      </c>
      <c r="D34" s="43">
        <v>210722.36300000001</v>
      </c>
      <c r="E34" s="43">
        <v>86009.184999999998</v>
      </c>
      <c r="F34" s="43">
        <v>41778.517999999996</v>
      </c>
      <c r="G34" s="43">
        <v>44230.667000000001</v>
      </c>
      <c r="H34" s="43">
        <v>15355.653</v>
      </c>
    </row>
    <row r="35" spans="1:10" ht="11.25" customHeight="1" x14ac:dyDescent="0.25">
      <c r="A35" s="2411">
        <v>2010</v>
      </c>
      <c r="B35" s="2412"/>
      <c r="C35" s="41">
        <f t="shared" ref="C35:H35" si="1">SUM(C127:C138)</f>
        <v>355714.712</v>
      </c>
      <c r="D35" s="43">
        <f t="shared" si="1"/>
        <v>242072.52299999999</v>
      </c>
      <c r="E35" s="43">
        <f t="shared" si="1"/>
        <v>97205.610000000015</v>
      </c>
      <c r="F35" s="43">
        <f t="shared" si="1"/>
        <v>45116.504000000008</v>
      </c>
      <c r="G35" s="43">
        <f t="shared" si="1"/>
        <v>52089.106</v>
      </c>
      <c r="H35" s="43">
        <f t="shared" si="1"/>
        <v>16436.578999999998</v>
      </c>
    </row>
    <row r="36" spans="1:10" ht="11.25" customHeight="1" x14ac:dyDescent="0.25">
      <c r="A36" s="2411">
        <v>2011</v>
      </c>
      <c r="B36" s="2412"/>
      <c r="C36" s="41">
        <v>374737</v>
      </c>
      <c r="D36" s="43">
        <v>257202</v>
      </c>
      <c r="E36" s="43">
        <v>102579</v>
      </c>
      <c r="F36" s="43">
        <v>46256</v>
      </c>
      <c r="G36" s="43">
        <v>56323</v>
      </c>
      <c r="H36" s="43">
        <v>14957</v>
      </c>
      <c r="J36" s="198"/>
    </row>
    <row r="37" spans="1:10" ht="11.25" customHeight="1" x14ac:dyDescent="0.25">
      <c r="A37" s="2411">
        <v>2012</v>
      </c>
      <c r="B37" s="2412"/>
      <c r="C37" s="41">
        <f t="shared" ref="C37:H37" si="2">SUM(C168:C179)</f>
        <v>366140.24400000001</v>
      </c>
      <c r="D37" s="43">
        <f t="shared" si="2"/>
        <v>247116.78400000001</v>
      </c>
      <c r="E37" s="43">
        <f t="shared" si="2"/>
        <v>103511.69399999999</v>
      </c>
      <c r="F37" s="43">
        <f t="shared" si="2"/>
        <v>45285.775000000001</v>
      </c>
      <c r="G37" s="43">
        <f t="shared" si="2"/>
        <v>58225.508999999991</v>
      </c>
      <c r="H37" s="43">
        <f t="shared" si="2"/>
        <v>15512.176000000001</v>
      </c>
    </row>
    <row r="38" spans="1:10" ht="11.25" customHeight="1" x14ac:dyDescent="0.25">
      <c r="A38" s="2411">
        <v>2013</v>
      </c>
      <c r="B38" s="2412"/>
      <c r="C38" s="41">
        <v>373737.77399999998</v>
      </c>
      <c r="D38" s="43">
        <v>247471.74799999999</v>
      </c>
      <c r="E38" s="43">
        <v>108448.939</v>
      </c>
      <c r="F38" s="43">
        <v>45529.538</v>
      </c>
      <c r="G38" s="43">
        <v>62919.400999999998</v>
      </c>
      <c r="H38" s="43">
        <v>17817.087</v>
      </c>
    </row>
    <row r="39" spans="1:10" ht="11.25" customHeight="1" x14ac:dyDescent="0.25">
      <c r="A39" s="2411">
        <v>2014</v>
      </c>
      <c r="B39" s="2412"/>
      <c r="C39" s="41">
        <f t="shared" ref="C39:H39" si="3">SUM(C209:C220)</f>
        <v>365002.55799999996</v>
      </c>
      <c r="D39" s="43">
        <f t="shared" si="3"/>
        <v>238687.14199999996</v>
      </c>
      <c r="E39" s="43">
        <f t="shared" si="3"/>
        <v>107776.978</v>
      </c>
      <c r="F39" s="43">
        <f t="shared" si="3"/>
        <v>45888.37</v>
      </c>
      <c r="G39" s="43">
        <f t="shared" si="3"/>
        <v>61888.608000000007</v>
      </c>
      <c r="H39" s="43">
        <f t="shared" si="3"/>
        <v>18538.438000000002</v>
      </c>
    </row>
    <row r="40" spans="1:10" ht="11.25" customHeight="1" x14ac:dyDescent="0.25">
      <c r="A40" s="2385">
        <v>2015</v>
      </c>
      <c r="B40" s="2413"/>
      <c r="C40" s="1156">
        <v>367314</v>
      </c>
      <c r="D40" s="1155">
        <v>241671</v>
      </c>
      <c r="E40" s="1155">
        <f>F40+G40</f>
        <v>105483</v>
      </c>
      <c r="F40" s="1155">
        <v>47500</v>
      </c>
      <c r="G40" s="1155">
        <v>57983</v>
      </c>
      <c r="H40" s="1155">
        <v>20160</v>
      </c>
    </row>
    <row r="41" spans="1:10" ht="11.25" customHeight="1" x14ac:dyDescent="0.25">
      <c r="A41" s="2411">
        <v>2016</v>
      </c>
      <c r="B41" s="2414"/>
      <c r="C41" s="1155">
        <v>363512</v>
      </c>
      <c r="D41" s="1155">
        <v>234833</v>
      </c>
      <c r="E41" s="1155">
        <v>107114</v>
      </c>
      <c r="F41" s="1155">
        <v>49226</v>
      </c>
      <c r="G41" s="1155">
        <v>57888</v>
      </c>
      <c r="H41" s="1155">
        <v>21565</v>
      </c>
    </row>
    <row r="42" spans="1:10" ht="11.25" customHeight="1" x14ac:dyDescent="0.25">
      <c r="A42" s="2411" t="s">
        <v>1586</v>
      </c>
      <c r="B42" s="2412"/>
      <c r="C42" s="858">
        <v>348010</v>
      </c>
      <c r="D42" s="890">
        <v>226126</v>
      </c>
      <c r="E42" s="200">
        <v>101347</v>
      </c>
      <c r="F42" s="858">
        <v>46733</v>
      </c>
      <c r="G42" s="858">
        <v>54614</v>
      </c>
      <c r="H42" s="858">
        <v>20538</v>
      </c>
    </row>
    <row r="43" spans="1:10" ht="11.25" hidden="1" customHeight="1" x14ac:dyDescent="0.25">
      <c r="A43" s="2411">
        <v>2018</v>
      </c>
      <c r="B43" s="2414"/>
      <c r="C43" s="858"/>
      <c r="D43" s="890"/>
      <c r="E43" s="200"/>
      <c r="F43" s="858"/>
      <c r="G43" s="858"/>
      <c r="H43" s="858"/>
    </row>
    <row r="44" spans="1:10" ht="6" hidden="1" customHeight="1" x14ac:dyDescent="0.25">
      <c r="A44" s="39"/>
      <c r="B44" s="46"/>
      <c r="C44" s="44"/>
      <c r="D44" s="44"/>
      <c r="E44" s="44"/>
      <c r="F44" s="44"/>
      <c r="G44" s="44"/>
      <c r="H44" s="44"/>
    </row>
    <row r="45" spans="1:10" ht="11.25" hidden="1" customHeight="1" x14ac:dyDescent="0.25">
      <c r="A45" s="2419">
        <v>2007</v>
      </c>
      <c r="B45" s="2420"/>
      <c r="C45" s="44"/>
      <c r="D45" s="44"/>
      <c r="E45" s="44"/>
      <c r="F45" s="44"/>
      <c r="G45" s="44"/>
      <c r="H45" s="44"/>
    </row>
    <row r="46" spans="1:10" ht="11.25" hidden="1" customHeight="1" x14ac:dyDescent="0.25">
      <c r="A46" s="39"/>
      <c r="B46" s="46" t="s">
        <v>542</v>
      </c>
      <c r="C46" s="41">
        <f t="shared" ref="C46:C57" si="4">D46+E46+H46</f>
        <v>29064.752</v>
      </c>
      <c r="D46" s="44">
        <v>18249.400000000001</v>
      </c>
      <c r="E46" s="43">
        <f t="shared" ref="E46:E57" si="5">F46+G46</f>
        <v>9219.3230000000003</v>
      </c>
      <c r="F46" s="44">
        <v>4255.1949999999997</v>
      </c>
      <c r="G46" s="44">
        <v>4964.1279999999997</v>
      </c>
      <c r="H46" s="44">
        <v>1596.029</v>
      </c>
    </row>
    <row r="47" spans="1:10" ht="11.25" hidden="1" customHeight="1" x14ac:dyDescent="0.25">
      <c r="A47" s="39"/>
      <c r="B47" s="46" t="s">
        <v>729</v>
      </c>
      <c r="C47" s="41">
        <f t="shared" si="4"/>
        <v>28455.772999999997</v>
      </c>
      <c r="D47" s="44">
        <v>17381.546999999999</v>
      </c>
      <c r="E47" s="43">
        <f t="shared" si="5"/>
        <v>9401.0689999999995</v>
      </c>
      <c r="F47" s="44">
        <v>5007.549</v>
      </c>
      <c r="G47" s="44">
        <v>4393.5200000000004</v>
      </c>
      <c r="H47" s="44">
        <v>1673.1569999999999</v>
      </c>
    </row>
    <row r="48" spans="1:10" ht="11.25" hidden="1" customHeight="1" x14ac:dyDescent="0.25">
      <c r="A48" s="39"/>
      <c r="B48" s="46" t="s">
        <v>730</v>
      </c>
      <c r="C48" s="41">
        <f t="shared" si="4"/>
        <v>32779.633999999998</v>
      </c>
      <c r="D48" s="44">
        <v>19949.960999999999</v>
      </c>
      <c r="E48" s="43">
        <f t="shared" si="5"/>
        <v>11072.866</v>
      </c>
      <c r="F48" s="44">
        <v>5134.0450000000001</v>
      </c>
      <c r="G48" s="44">
        <v>5938.8209999999999</v>
      </c>
      <c r="H48" s="44">
        <v>1756.807</v>
      </c>
    </row>
    <row r="49" spans="1:8" ht="11.25" hidden="1" customHeight="1" x14ac:dyDescent="0.25">
      <c r="A49" s="39"/>
      <c r="B49" s="46" t="s">
        <v>731</v>
      </c>
      <c r="C49" s="41">
        <f t="shared" si="4"/>
        <v>28665.645999999997</v>
      </c>
      <c r="D49" s="44">
        <v>17779.063999999998</v>
      </c>
      <c r="E49" s="43">
        <f t="shared" si="5"/>
        <v>9007.1049999999996</v>
      </c>
      <c r="F49" s="44">
        <v>4327.7219999999998</v>
      </c>
      <c r="G49" s="44">
        <v>4679.3829999999998</v>
      </c>
      <c r="H49" s="44">
        <v>1879.4770000000001</v>
      </c>
    </row>
    <row r="50" spans="1:8" ht="11.25" hidden="1" customHeight="1" x14ac:dyDescent="0.25">
      <c r="A50" s="39"/>
      <c r="B50" s="46" t="s">
        <v>732</v>
      </c>
      <c r="C50" s="41">
        <f t="shared" si="4"/>
        <v>30053.082999999995</v>
      </c>
      <c r="D50" s="44">
        <v>18643.312999999998</v>
      </c>
      <c r="E50" s="43">
        <f t="shared" si="5"/>
        <v>9715.5779999999995</v>
      </c>
      <c r="F50" s="44">
        <v>4943.9759999999997</v>
      </c>
      <c r="G50" s="44">
        <v>4771.6019999999999</v>
      </c>
      <c r="H50" s="44">
        <v>1694.192</v>
      </c>
    </row>
    <row r="51" spans="1:8" ht="11.25" hidden="1" customHeight="1" x14ac:dyDescent="0.25">
      <c r="A51" s="39"/>
      <c r="B51" s="46" t="s">
        <v>733</v>
      </c>
      <c r="C51" s="41">
        <f t="shared" si="4"/>
        <v>31105.083000000002</v>
      </c>
      <c r="D51" s="44">
        <v>19185.222000000002</v>
      </c>
      <c r="E51" s="43">
        <f t="shared" si="5"/>
        <v>10059.214</v>
      </c>
      <c r="F51" s="44">
        <v>4994.7539999999999</v>
      </c>
      <c r="G51" s="44">
        <v>5064.46</v>
      </c>
      <c r="H51" s="44">
        <v>1860.6469999999999</v>
      </c>
    </row>
    <row r="52" spans="1:8" ht="11.25" hidden="1" customHeight="1" x14ac:dyDescent="0.25">
      <c r="A52" s="39"/>
      <c r="B52" s="46" t="s">
        <v>734</v>
      </c>
      <c r="C52" s="41">
        <f t="shared" si="4"/>
        <v>31135.088</v>
      </c>
      <c r="D52" s="44">
        <v>19013.316999999999</v>
      </c>
      <c r="E52" s="43">
        <f t="shared" si="5"/>
        <v>10375.886</v>
      </c>
      <c r="F52" s="44">
        <v>4944.5050000000001</v>
      </c>
      <c r="G52" s="44">
        <v>5431.3810000000003</v>
      </c>
      <c r="H52" s="44">
        <v>1745.885</v>
      </c>
    </row>
    <row r="53" spans="1:8" ht="11.25" hidden="1" customHeight="1" x14ac:dyDescent="0.25">
      <c r="A53" s="39"/>
      <c r="B53" s="46" t="s">
        <v>735</v>
      </c>
      <c r="C53" s="41">
        <f t="shared" si="4"/>
        <v>30148.399000000001</v>
      </c>
      <c r="D53" s="44">
        <v>19850.417000000001</v>
      </c>
      <c r="E53" s="43">
        <f t="shared" si="5"/>
        <v>9142.494999999999</v>
      </c>
      <c r="F53" s="44">
        <v>4387.4399999999996</v>
      </c>
      <c r="G53" s="44">
        <v>4755.0550000000003</v>
      </c>
      <c r="H53" s="44">
        <v>1155.4870000000001</v>
      </c>
    </row>
    <row r="54" spans="1:8" ht="11.25" hidden="1" customHeight="1" x14ac:dyDescent="0.25">
      <c r="A54" s="39"/>
      <c r="B54" s="46" t="s">
        <v>736</v>
      </c>
      <c r="C54" s="41">
        <f t="shared" si="4"/>
        <v>29588.572999999997</v>
      </c>
      <c r="D54" s="44">
        <v>18597.264999999999</v>
      </c>
      <c r="E54" s="43">
        <f t="shared" si="5"/>
        <v>9503.4929999999986</v>
      </c>
      <c r="F54" s="44">
        <v>4740.07</v>
      </c>
      <c r="G54" s="44">
        <v>4763.4229999999998</v>
      </c>
      <c r="H54" s="44">
        <v>1487.8150000000001</v>
      </c>
    </row>
    <row r="55" spans="1:8" ht="11.25" hidden="1" customHeight="1" x14ac:dyDescent="0.25">
      <c r="A55" s="39"/>
      <c r="B55" s="46" t="s">
        <v>737</v>
      </c>
      <c r="C55" s="41">
        <f t="shared" si="4"/>
        <v>33316.404999999999</v>
      </c>
      <c r="D55" s="44">
        <v>21303.754000000001</v>
      </c>
      <c r="E55" s="43">
        <f t="shared" si="5"/>
        <v>10302.507</v>
      </c>
      <c r="F55" s="44">
        <v>5056.5959999999995</v>
      </c>
      <c r="G55" s="44">
        <v>5245.9110000000001</v>
      </c>
      <c r="H55" s="44">
        <v>1710.144</v>
      </c>
    </row>
    <row r="56" spans="1:8" ht="11.25" hidden="1" customHeight="1" x14ac:dyDescent="0.25">
      <c r="A56" s="39"/>
      <c r="B56" s="46" t="s">
        <v>738</v>
      </c>
      <c r="C56" s="41">
        <f t="shared" si="4"/>
        <v>30676.396999999997</v>
      </c>
      <c r="D56" s="44">
        <v>19326.406999999999</v>
      </c>
      <c r="E56" s="43">
        <f t="shared" si="5"/>
        <v>9813.5280000000002</v>
      </c>
      <c r="F56" s="44">
        <v>4836.348</v>
      </c>
      <c r="G56" s="44">
        <v>4977.18</v>
      </c>
      <c r="H56" s="44">
        <v>1536.462</v>
      </c>
    </row>
    <row r="57" spans="1:8" ht="11.25" hidden="1" customHeight="1" x14ac:dyDescent="0.25">
      <c r="A57" s="39"/>
      <c r="B57" s="46" t="s">
        <v>739</v>
      </c>
      <c r="C57" s="41">
        <f t="shared" si="4"/>
        <v>26126.904000000002</v>
      </c>
      <c r="D57" s="44">
        <v>17026.963</v>
      </c>
      <c r="E57" s="43">
        <f t="shared" si="5"/>
        <v>7913.0930000000008</v>
      </c>
      <c r="F57" s="44">
        <v>3796.5909999999999</v>
      </c>
      <c r="G57" s="44">
        <v>4116.5020000000004</v>
      </c>
      <c r="H57" s="44">
        <v>1186.848</v>
      </c>
    </row>
    <row r="58" spans="1:8" ht="11.25" hidden="1" customHeight="1" x14ac:dyDescent="0.25">
      <c r="A58" s="39"/>
      <c r="B58" s="46"/>
      <c r="C58" s="44"/>
      <c r="D58" s="44"/>
      <c r="E58" s="44"/>
      <c r="F58" s="44"/>
      <c r="G58" s="44"/>
      <c r="H58" s="44"/>
    </row>
    <row r="59" spans="1:8" ht="11.25" hidden="1" customHeight="1" x14ac:dyDescent="0.25">
      <c r="A59" s="2415" t="s">
        <v>740</v>
      </c>
      <c r="B59" s="2412"/>
      <c r="C59" s="41">
        <f t="shared" ref="C59:H59" si="6">C46</f>
        <v>29064.752</v>
      </c>
      <c r="D59" s="43">
        <f t="shared" si="6"/>
        <v>18249.400000000001</v>
      </c>
      <c r="E59" s="43">
        <f t="shared" si="6"/>
        <v>9219.3230000000003</v>
      </c>
      <c r="F59" s="43">
        <f t="shared" si="6"/>
        <v>4255.1949999999997</v>
      </c>
      <c r="G59" s="43">
        <f t="shared" si="6"/>
        <v>4964.1279999999997</v>
      </c>
      <c r="H59" s="43">
        <f t="shared" si="6"/>
        <v>1596.029</v>
      </c>
    </row>
    <row r="60" spans="1:8" ht="11.25" hidden="1" customHeight="1" x14ac:dyDescent="0.25">
      <c r="A60" s="2415" t="s">
        <v>741</v>
      </c>
      <c r="B60" s="2412"/>
      <c r="C60" s="41">
        <f>SUM(C$46:C47)</f>
        <v>57520.524999999994</v>
      </c>
      <c r="D60" s="43">
        <f>SUM(D$46:D47)</f>
        <v>35630.947</v>
      </c>
      <c r="E60" s="43">
        <f>SUM(E$46:E47)</f>
        <v>18620.392</v>
      </c>
      <c r="F60" s="43">
        <f>SUM(F$46:F47)</f>
        <v>9262.7439999999988</v>
      </c>
      <c r="G60" s="43">
        <f>SUM(G$46:G47)</f>
        <v>9357.648000000001</v>
      </c>
      <c r="H60" s="43">
        <f>SUM(H$46:H47)</f>
        <v>3269.1859999999997</v>
      </c>
    </row>
    <row r="61" spans="1:8" ht="11.25" hidden="1" customHeight="1" x14ac:dyDescent="0.25">
      <c r="A61" s="2415" t="s">
        <v>742</v>
      </c>
      <c r="B61" s="2412"/>
      <c r="C61" s="41">
        <f>SUM(C$46:C48)</f>
        <v>90300.158999999985</v>
      </c>
      <c r="D61" s="43">
        <f>SUM(D$46:D48)</f>
        <v>55580.907999999996</v>
      </c>
      <c r="E61" s="43">
        <f>SUM(E$46:E48)</f>
        <v>29693.258000000002</v>
      </c>
      <c r="F61" s="43">
        <f>SUM(F$46:F48)</f>
        <v>14396.788999999999</v>
      </c>
      <c r="G61" s="43">
        <f>SUM(G$46:G48)</f>
        <v>15296.469000000001</v>
      </c>
      <c r="H61" s="43">
        <f>SUM(H$46:H48)</f>
        <v>5025.9929999999995</v>
      </c>
    </row>
    <row r="62" spans="1:8" ht="11.25" hidden="1" customHeight="1" x14ac:dyDescent="0.25">
      <c r="A62" s="2415" t="s">
        <v>743</v>
      </c>
      <c r="B62" s="2412"/>
      <c r="C62" s="41">
        <f>SUM(C$46:C49)</f>
        <v>118965.80499999998</v>
      </c>
      <c r="D62" s="43">
        <f>SUM(D$46:D49)</f>
        <v>73359.971999999994</v>
      </c>
      <c r="E62" s="43">
        <f>SUM(E$46:E49)</f>
        <v>38700.362999999998</v>
      </c>
      <c r="F62" s="43">
        <f>SUM(F$46:F49)</f>
        <v>18724.510999999999</v>
      </c>
      <c r="G62" s="43">
        <f>SUM(G$46:G49)</f>
        <v>19975.851999999999</v>
      </c>
      <c r="H62" s="43">
        <f>SUM(H$46:H49)</f>
        <v>6905.4699999999993</v>
      </c>
    </row>
    <row r="63" spans="1:8" ht="11.25" hidden="1" customHeight="1" x14ac:dyDescent="0.25">
      <c r="A63" s="2415" t="s">
        <v>744</v>
      </c>
      <c r="B63" s="2412"/>
      <c r="C63" s="41">
        <f>SUM(C$46:C50)</f>
        <v>149018.88799999998</v>
      </c>
      <c r="D63" s="43">
        <f>SUM(D$46:D50)</f>
        <v>92003.284999999989</v>
      </c>
      <c r="E63" s="43">
        <f>SUM(E$46:E50)</f>
        <v>48415.940999999999</v>
      </c>
      <c r="F63" s="43">
        <f>SUM(F$46:F50)</f>
        <v>23668.486999999997</v>
      </c>
      <c r="G63" s="43">
        <f>SUM(G$46:G50)</f>
        <v>24747.453999999998</v>
      </c>
      <c r="H63" s="43">
        <f>SUM(H$46:H50)</f>
        <v>8599.6620000000003</v>
      </c>
    </row>
    <row r="64" spans="1:8" ht="11.25" hidden="1" customHeight="1" x14ac:dyDescent="0.25">
      <c r="A64" s="2415" t="s">
        <v>745</v>
      </c>
      <c r="B64" s="2412"/>
      <c r="C64" s="41">
        <f>SUM(C$46:C51)</f>
        <v>180123.97099999999</v>
      </c>
      <c r="D64" s="43">
        <f>SUM(D$46:D51)</f>
        <v>111188.50699999998</v>
      </c>
      <c r="E64" s="43">
        <f>SUM(E$46:E51)</f>
        <v>58475.154999999999</v>
      </c>
      <c r="F64" s="43">
        <f>SUM(F$46:F51)</f>
        <v>28663.240999999998</v>
      </c>
      <c r="G64" s="43">
        <f>SUM(G$46:G51)</f>
        <v>29811.913999999997</v>
      </c>
      <c r="H64" s="43">
        <f>SUM(H$46:H51)</f>
        <v>10460.309000000001</v>
      </c>
    </row>
    <row r="65" spans="1:8" ht="11.25" hidden="1" customHeight="1" x14ac:dyDescent="0.25">
      <c r="A65" s="2415" t="s">
        <v>746</v>
      </c>
      <c r="B65" s="2412"/>
      <c r="C65" s="41">
        <f>SUM(C$46:C52)</f>
        <v>211259.05899999998</v>
      </c>
      <c r="D65" s="43">
        <f>SUM(D$46:D52)</f>
        <v>130201.82399999998</v>
      </c>
      <c r="E65" s="43">
        <f>SUM(E$46:E52)</f>
        <v>68851.040999999997</v>
      </c>
      <c r="F65" s="43">
        <f>SUM(F$46:F52)</f>
        <v>33607.745999999999</v>
      </c>
      <c r="G65" s="43">
        <f>SUM(G$46:G52)</f>
        <v>35243.294999999998</v>
      </c>
      <c r="H65" s="43">
        <f>SUM(H$46:H52)</f>
        <v>12206.194000000001</v>
      </c>
    </row>
    <row r="66" spans="1:8" ht="11.25" hidden="1" customHeight="1" x14ac:dyDescent="0.25">
      <c r="A66" s="2415" t="s">
        <v>747</v>
      </c>
      <c r="B66" s="2412"/>
      <c r="C66" s="41">
        <f>SUM(C$46:C53)</f>
        <v>241407.45799999998</v>
      </c>
      <c r="D66" s="43">
        <f>SUM(D$46:D53)</f>
        <v>150052.24099999998</v>
      </c>
      <c r="E66" s="43">
        <f>SUM(E$46:E53)</f>
        <v>77993.535999999993</v>
      </c>
      <c r="F66" s="43">
        <f>SUM(F$46:F53)</f>
        <v>37995.186000000002</v>
      </c>
      <c r="G66" s="43">
        <f>SUM(G$46:G53)</f>
        <v>39998.35</v>
      </c>
      <c r="H66" s="43">
        <f>SUM(H$46:H53)</f>
        <v>13361.681</v>
      </c>
    </row>
    <row r="67" spans="1:8" ht="11.25" hidden="1" customHeight="1" x14ac:dyDescent="0.25">
      <c r="A67" s="2415" t="s">
        <v>748</v>
      </c>
      <c r="B67" s="2412"/>
      <c r="C67" s="41">
        <f>SUM(C$46:C54)</f>
        <v>270996.03099999996</v>
      </c>
      <c r="D67" s="43">
        <f>SUM(D$46:D54)</f>
        <v>168649.50599999999</v>
      </c>
      <c r="E67" s="43">
        <f>SUM(E$46:E54)</f>
        <v>87497.028999999995</v>
      </c>
      <c r="F67" s="43">
        <f>SUM(F$46:F54)</f>
        <v>42735.256000000001</v>
      </c>
      <c r="G67" s="43">
        <f>SUM(G$46:G54)</f>
        <v>44761.773000000001</v>
      </c>
      <c r="H67" s="43">
        <f>SUM(H$46:H54)</f>
        <v>14849.496000000001</v>
      </c>
    </row>
    <row r="68" spans="1:8" ht="11.25" hidden="1" customHeight="1" x14ac:dyDescent="0.25">
      <c r="A68" s="2415" t="s">
        <v>749</v>
      </c>
      <c r="B68" s="2412"/>
      <c r="C68" s="41">
        <f>SUM(C$46:C55)</f>
        <v>304312.43599999999</v>
      </c>
      <c r="D68" s="43">
        <f>SUM(D$46:D55)</f>
        <v>189953.26</v>
      </c>
      <c r="E68" s="43">
        <f>SUM(E$46:E55)</f>
        <v>97799.535999999993</v>
      </c>
      <c r="F68" s="43">
        <f>SUM(F$46:F55)</f>
        <v>47791.851999999999</v>
      </c>
      <c r="G68" s="43">
        <f>SUM(G$46:G55)</f>
        <v>50007.684000000001</v>
      </c>
      <c r="H68" s="43">
        <f>SUM(H$46:H55)</f>
        <v>16559.64</v>
      </c>
    </row>
    <row r="69" spans="1:8" ht="11.25" hidden="1" customHeight="1" x14ac:dyDescent="0.25">
      <c r="A69" s="2415" t="s">
        <v>750</v>
      </c>
      <c r="B69" s="2412"/>
      <c r="C69" s="41">
        <f>SUM(C$46:C56)</f>
        <v>334988.83299999998</v>
      </c>
      <c r="D69" s="43">
        <f>SUM(D$46:D56)</f>
        <v>209279.66700000002</v>
      </c>
      <c r="E69" s="43">
        <f>SUM(E$46:E56)</f>
        <v>107613.064</v>
      </c>
      <c r="F69" s="43">
        <f>SUM(F$46:F56)</f>
        <v>52628.2</v>
      </c>
      <c r="G69" s="43">
        <f>SUM(G$46:G56)</f>
        <v>54984.864000000001</v>
      </c>
      <c r="H69" s="43">
        <f>SUM(H$46:H56)</f>
        <v>18096.101999999999</v>
      </c>
    </row>
    <row r="70" spans="1:8" ht="11.25" hidden="1" customHeight="1" x14ac:dyDescent="0.25">
      <c r="A70" s="2415" t="s">
        <v>751</v>
      </c>
      <c r="B70" s="2412"/>
      <c r="C70" s="41">
        <f>SUM(C$46:C57)</f>
        <v>361115.73699999996</v>
      </c>
      <c r="D70" s="43">
        <f>SUM(D$46:D57)</f>
        <v>226306.63</v>
      </c>
      <c r="E70" s="43">
        <f>SUM(E$46:E57)</f>
        <v>115526.15700000001</v>
      </c>
      <c r="F70" s="43">
        <f>SUM(F$46:F57)</f>
        <v>56424.790999999997</v>
      </c>
      <c r="G70" s="43">
        <f>SUM(G$46:G57)</f>
        <v>59101.366000000002</v>
      </c>
      <c r="H70" s="43">
        <f>SUM(H$46:H57)</f>
        <v>19282.949999999997</v>
      </c>
    </row>
    <row r="71" spans="1:8" ht="11.25" hidden="1" customHeight="1" x14ac:dyDescent="0.25">
      <c r="A71" s="39"/>
      <c r="B71" s="46"/>
      <c r="C71" s="44"/>
      <c r="D71" s="50"/>
      <c r="E71" s="50"/>
      <c r="F71" s="50"/>
      <c r="G71" s="50"/>
      <c r="H71" s="50"/>
    </row>
    <row r="72" spans="1:8" ht="11.25" hidden="1" customHeight="1" x14ac:dyDescent="0.25">
      <c r="A72" s="39" t="s">
        <v>850</v>
      </c>
      <c r="B72" s="46"/>
      <c r="C72" s="44"/>
      <c r="D72" s="50"/>
      <c r="E72" s="50"/>
      <c r="F72" s="50"/>
      <c r="G72" s="50"/>
      <c r="H72" s="50"/>
    </row>
    <row r="73" spans="1:8" ht="11.25" hidden="1" customHeight="1" x14ac:dyDescent="0.25">
      <c r="A73" s="39"/>
      <c r="B73" s="46" t="s">
        <v>542</v>
      </c>
      <c r="C73" s="51">
        <f t="shared" ref="C73:C84" si="7">SUM(D73+E73+H73)</f>
        <v>32381.510000000002</v>
      </c>
      <c r="D73" s="53">
        <v>20228.312999999998</v>
      </c>
      <c r="E73" s="43">
        <f t="shared" ref="E73:E84" si="8">F73+G73</f>
        <v>10362.333000000001</v>
      </c>
      <c r="F73" s="53">
        <v>4837.18</v>
      </c>
      <c r="G73" s="53">
        <v>5525.1530000000002</v>
      </c>
      <c r="H73" s="53">
        <v>1790.864</v>
      </c>
    </row>
    <row r="74" spans="1:8" ht="11.25" hidden="1" customHeight="1" x14ac:dyDescent="0.25">
      <c r="A74" s="39"/>
      <c r="B74" s="46" t="s">
        <v>729</v>
      </c>
      <c r="C74" s="51">
        <f t="shared" si="7"/>
        <v>31496.392</v>
      </c>
      <c r="D74" s="53">
        <v>19596.477999999999</v>
      </c>
      <c r="E74" s="43">
        <f t="shared" si="8"/>
        <v>10254.280999999999</v>
      </c>
      <c r="F74" s="53">
        <v>4905.4780000000001</v>
      </c>
      <c r="G74" s="53">
        <v>5348.8029999999999</v>
      </c>
      <c r="H74" s="53">
        <v>1645.633</v>
      </c>
    </row>
    <row r="75" spans="1:8" ht="11.25" hidden="1" customHeight="1" x14ac:dyDescent="0.25">
      <c r="A75" s="39"/>
      <c r="B75" s="46" t="s">
        <v>730</v>
      </c>
      <c r="C75" s="51">
        <f t="shared" si="7"/>
        <v>30944.866000000002</v>
      </c>
      <c r="D75" s="53">
        <v>19191.756000000001</v>
      </c>
      <c r="E75" s="43">
        <f t="shared" si="8"/>
        <v>10024.751</v>
      </c>
      <c r="F75" s="53">
        <v>4866.1790000000001</v>
      </c>
      <c r="G75" s="53">
        <v>5158.5720000000001</v>
      </c>
      <c r="H75" s="53">
        <v>1728.3589999999999</v>
      </c>
    </row>
    <row r="76" spans="1:8" ht="11.25" hidden="1" customHeight="1" x14ac:dyDescent="0.25">
      <c r="A76" s="39"/>
      <c r="B76" s="46" t="s">
        <v>731</v>
      </c>
      <c r="C76" s="51">
        <f t="shared" si="7"/>
        <v>33521.796000000002</v>
      </c>
      <c r="D76" s="53">
        <v>21097.37</v>
      </c>
      <c r="E76" s="43">
        <f t="shared" si="8"/>
        <v>10305.819</v>
      </c>
      <c r="F76" s="53">
        <v>5117.674</v>
      </c>
      <c r="G76" s="53">
        <v>5188.1450000000004</v>
      </c>
      <c r="H76" s="53">
        <v>2118.607</v>
      </c>
    </row>
    <row r="77" spans="1:8" ht="11.25" hidden="1" customHeight="1" x14ac:dyDescent="0.25">
      <c r="A77" s="39"/>
      <c r="B77" s="46" t="s">
        <v>732</v>
      </c>
      <c r="C77" s="51">
        <f t="shared" si="7"/>
        <v>30279.274000000001</v>
      </c>
      <c r="D77" s="53">
        <v>18999.368999999999</v>
      </c>
      <c r="E77" s="43">
        <f t="shared" si="8"/>
        <v>9500.2360000000008</v>
      </c>
      <c r="F77" s="53">
        <v>4663.8789999999999</v>
      </c>
      <c r="G77" s="53">
        <v>4836.357</v>
      </c>
      <c r="H77" s="53">
        <v>1779.6690000000001</v>
      </c>
    </row>
    <row r="78" spans="1:8" ht="11.25" hidden="1" customHeight="1" x14ac:dyDescent="0.25">
      <c r="A78" s="39"/>
      <c r="B78" s="46" t="s">
        <v>733</v>
      </c>
      <c r="C78" s="51">
        <f t="shared" si="7"/>
        <v>31172.733</v>
      </c>
      <c r="D78" s="53">
        <v>19252.038</v>
      </c>
      <c r="E78" s="43">
        <f t="shared" si="8"/>
        <v>10026.023000000001</v>
      </c>
      <c r="F78" s="53">
        <v>4829.991</v>
      </c>
      <c r="G78" s="53">
        <v>5196.0320000000002</v>
      </c>
      <c r="H78" s="53">
        <v>1894.672</v>
      </c>
    </row>
    <row r="79" spans="1:8" ht="11.25" hidden="1" customHeight="1" x14ac:dyDescent="0.25">
      <c r="A79" s="39"/>
      <c r="B79" s="46" t="s">
        <v>734</v>
      </c>
      <c r="C79" s="51">
        <f t="shared" si="7"/>
        <v>32204.620999999999</v>
      </c>
      <c r="D79" s="53">
        <v>20226.037</v>
      </c>
      <c r="E79" s="43">
        <f t="shared" si="8"/>
        <v>10162.259999999998</v>
      </c>
      <c r="F79" s="53">
        <v>4916.5249999999996</v>
      </c>
      <c r="G79" s="53">
        <v>5245.7349999999997</v>
      </c>
      <c r="H79" s="53">
        <v>1816.3240000000001</v>
      </c>
    </row>
    <row r="80" spans="1:8" ht="11.25" hidden="1" customHeight="1" x14ac:dyDescent="0.25">
      <c r="A80" s="39"/>
      <c r="B80" s="46" t="s">
        <v>735</v>
      </c>
      <c r="C80" s="51">
        <f t="shared" si="7"/>
        <v>29767.255000000001</v>
      </c>
      <c r="D80" s="53">
        <v>19462.09</v>
      </c>
      <c r="E80" s="43">
        <f t="shared" si="8"/>
        <v>8735.273000000001</v>
      </c>
      <c r="F80" s="53">
        <v>4195.6880000000001</v>
      </c>
      <c r="G80" s="53">
        <v>4539.585</v>
      </c>
      <c r="H80" s="53">
        <v>1569.8920000000001</v>
      </c>
    </row>
    <row r="81" spans="1:8" ht="11.25" hidden="1" customHeight="1" x14ac:dyDescent="0.25">
      <c r="A81" s="39"/>
      <c r="B81" s="46" t="s">
        <v>736</v>
      </c>
      <c r="C81" s="51">
        <f t="shared" si="7"/>
        <v>32315.568999999996</v>
      </c>
      <c r="D81" s="53">
        <v>20604.3</v>
      </c>
      <c r="E81" s="43">
        <f t="shared" si="8"/>
        <v>9746.76</v>
      </c>
      <c r="F81" s="53">
        <v>4980.1530000000002</v>
      </c>
      <c r="G81" s="53">
        <v>4766.607</v>
      </c>
      <c r="H81" s="53">
        <v>1964.509</v>
      </c>
    </row>
    <row r="82" spans="1:8" ht="11.25" hidden="1" customHeight="1" x14ac:dyDescent="0.25">
      <c r="A82" s="39"/>
      <c r="B82" s="46" t="s">
        <v>737</v>
      </c>
      <c r="C82" s="51">
        <f t="shared" si="7"/>
        <v>34105.086000000003</v>
      </c>
      <c r="D82" s="53">
        <v>22554.037</v>
      </c>
      <c r="E82" s="43">
        <f t="shared" si="8"/>
        <v>9555.9920000000002</v>
      </c>
      <c r="F82" s="53">
        <v>4727.3440000000001</v>
      </c>
      <c r="G82" s="53">
        <v>4828.6480000000001</v>
      </c>
      <c r="H82" s="53">
        <v>1995.057</v>
      </c>
    </row>
    <row r="83" spans="1:8" ht="11.25" hidden="1" customHeight="1" x14ac:dyDescent="0.25">
      <c r="A83" s="39"/>
      <c r="B83" s="46" t="s">
        <v>738</v>
      </c>
      <c r="C83" s="51">
        <f t="shared" si="7"/>
        <v>30606.365000000002</v>
      </c>
      <c r="D83" s="53">
        <v>20081.223999999998</v>
      </c>
      <c r="E83" s="43">
        <f t="shared" si="8"/>
        <v>8788.0259999999998</v>
      </c>
      <c r="F83" s="53">
        <v>4187.1279999999997</v>
      </c>
      <c r="G83" s="53">
        <v>4600.8980000000001</v>
      </c>
      <c r="H83" s="53">
        <v>1737.115</v>
      </c>
    </row>
    <row r="84" spans="1:8" ht="11.25" hidden="1" customHeight="1" x14ac:dyDescent="0.25">
      <c r="A84" s="39"/>
      <c r="B84" s="46" t="s">
        <v>739</v>
      </c>
      <c r="C84" s="51">
        <f t="shared" si="7"/>
        <v>24862.257000000001</v>
      </c>
      <c r="D84" s="53">
        <v>17138.175999999999</v>
      </c>
      <c r="E84" s="43">
        <f t="shared" si="8"/>
        <v>6584.1480000000001</v>
      </c>
      <c r="F84" s="53">
        <v>3010.645</v>
      </c>
      <c r="G84" s="53">
        <v>3573.5030000000002</v>
      </c>
      <c r="H84" s="53">
        <v>1139.933</v>
      </c>
    </row>
    <row r="85" spans="1:8" ht="11.25" hidden="1" customHeight="1" x14ac:dyDescent="0.25">
      <c r="A85" s="39"/>
      <c r="B85" s="46"/>
      <c r="C85" s="44"/>
      <c r="D85" s="50"/>
      <c r="E85" s="50"/>
      <c r="F85" s="50"/>
      <c r="G85" s="50"/>
      <c r="H85" s="50"/>
    </row>
    <row r="86" spans="1:8" ht="11.25" hidden="1" customHeight="1" x14ac:dyDescent="0.25">
      <c r="A86" s="2415" t="s">
        <v>740</v>
      </c>
      <c r="B86" s="2412"/>
      <c r="C86" s="43">
        <f t="shared" ref="C86:H86" si="9">C73</f>
        <v>32381.510000000002</v>
      </c>
      <c r="D86" s="43">
        <f t="shared" si="9"/>
        <v>20228.312999999998</v>
      </c>
      <c r="E86" s="43">
        <f t="shared" si="9"/>
        <v>10362.333000000001</v>
      </c>
      <c r="F86" s="43">
        <f t="shared" si="9"/>
        <v>4837.18</v>
      </c>
      <c r="G86" s="43">
        <f t="shared" si="9"/>
        <v>5525.1530000000002</v>
      </c>
      <c r="H86" s="43">
        <f t="shared" si="9"/>
        <v>1790.864</v>
      </c>
    </row>
    <row r="87" spans="1:8" ht="11.25" hidden="1" customHeight="1" x14ac:dyDescent="0.25">
      <c r="A87" s="2415" t="s">
        <v>741</v>
      </c>
      <c r="B87" s="2412"/>
      <c r="C87" s="43">
        <f>SUM(C$73:C74)</f>
        <v>63877.902000000002</v>
      </c>
      <c r="D87" s="43">
        <f>SUM(D$73:D74)</f>
        <v>39824.790999999997</v>
      </c>
      <c r="E87" s="43">
        <f>SUM(E$73:E74)</f>
        <v>20616.614000000001</v>
      </c>
      <c r="F87" s="43">
        <f>SUM(F$73:F74)</f>
        <v>9742.6579999999994</v>
      </c>
      <c r="G87" s="43">
        <f>SUM(G$73:G74)</f>
        <v>10873.956</v>
      </c>
      <c r="H87" s="43">
        <f>SUM(H$73:H74)</f>
        <v>3436.4970000000003</v>
      </c>
    </row>
    <row r="88" spans="1:8" ht="11.25" hidden="1" customHeight="1" x14ac:dyDescent="0.25">
      <c r="A88" s="2415" t="s">
        <v>742</v>
      </c>
      <c r="B88" s="2412"/>
      <c r="C88" s="43">
        <f>SUM(C$73:C75)</f>
        <v>94822.768000000011</v>
      </c>
      <c r="D88" s="43">
        <f>SUM(D$73:D75)</f>
        <v>59016.546999999999</v>
      </c>
      <c r="E88" s="43">
        <f>SUM(E$73:E75)</f>
        <v>30641.365000000002</v>
      </c>
      <c r="F88" s="43">
        <f>SUM(F$73:F75)</f>
        <v>14608.837</v>
      </c>
      <c r="G88" s="43">
        <f>SUM(G$73:G75)</f>
        <v>16032.528</v>
      </c>
      <c r="H88" s="43">
        <f>SUM(H$73:H75)</f>
        <v>5164.8559999999998</v>
      </c>
    </row>
    <row r="89" spans="1:8" ht="11.25" hidden="1" customHeight="1" x14ac:dyDescent="0.25">
      <c r="A89" s="2415" t="s">
        <v>743</v>
      </c>
      <c r="B89" s="2412"/>
      <c r="C89" s="43">
        <f>SUM(C$73:C76)</f>
        <v>128344.56400000001</v>
      </c>
      <c r="D89" s="43">
        <f>SUM(D$73:D76)</f>
        <v>80113.917000000001</v>
      </c>
      <c r="E89" s="43">
        <f>SUM(E$73:E76)</f>
        <v>40947.184000000001</v>
      </c>
      <c r="F89" s="43">
        <f>SUM(F$73:F76)</f>
        <v>19726.510999999999</v>
      </c>
      <c r="G89" s="43">
        <f>SUM(G$73:G76)</f>
        <v>21220.673000000003</v>
      </c>
      <c r="H89" s="43">
        <f>SUM(H$73:H76)</f>
        <v>7283.4629999999997</v>
      </c>
    </row>
    <row r="90" spans="1:8" ht="11.25" hidden="1" customHeight="1" x14ac:dyDescent="0.25">
      <c r="A90" s="2415" t="s">
        <v>744</v>
      </c>
      <c r="B90" s="2412"/>
      <c r="C90" s="43">
        <f>SUM(C$73:C77)</f>
        <v>158623.83800000002</v>
      </c>
      <c r="D90" s="43">
        <f>SUM(D$73:D77)</f>
        <v>99113.285999999993</v>
      </c>
      <c r="E90" s="43">
        <f>SUM(E$73:E77)</f>
        <v>50447.42</v>
      </c>
      <c r="F90" s="43">
        <f>SUM(F$73:F77)</f>
        <v>24390.39</v>
      </c>
      <c r="G90" s="43">
        <f>SUM(G$73:G77)</f>
        <v>26057.030000000002</v>
      </c>
      <c r="H90" s="43">
        <f>SUM(H$73:H77)</f>
        <v>9063.1319999999996</v>
      </c>
    </row>
    <row r="91" spans="1:8" ht="11.25" hidden="1" customHeight="1" x14ac:dyDescent="0.25">
      <c r="A91" s="2415" t="s">
        <v>745</v>
      </c>
      <c r="B91" s="2412"/>
      <c r="C91" s="43">
        <f>SUM(C$73:C78)</f>
        <v>189796.57100000003</v>
      </c>
      <c r="D91" s="43">
        <f>SUM(D$73:D78)</f>
        <v>118365.32399999999</v>
      </c>
      <c r="E91" s="43">
        <f>SUM(E$73:E78)</f>
        <v>60473.442999999999</v>
      </c>
      <c r="F91" s="43">
        <f>SUM(F$73:F78)</f>
        <v>29220.381000000001</v>
      </c>
      <c r="G91" s="43">
        <f>SUM(G$73:G78)</f>
        <v>31253.062000000002</v>
      </c>
      <c r="H91" s="43">
        <f>SUM(H$73:H78)</f>
        <v>10957.804</v>
      </c>
    </row>
    <row r="92" spans="1:8" ht="11.25" hidden="1" customHeight="1" x14ac:dyDescent="0.25">
      <c r="A92" s="2415" t="s">
        <v>746</v>
      </c>
      <c r="B92" s="2412"/>
      <c r="C92" s="43">
        <f>SUM(C$73:C79)</f>
        <v>222001.19200000004</v>
      </c>
      <c r="D92" s="43">
        <f>SUM(D$73:D79)</f>
        <v>138591.361</v>
      </c>
      <c r="E92" s="43">
        <f>SUM(E$73:E79)</f>
        <v>70635.702999999994</v>
      </c>
      <c r="F92" s="43">
        <f>SUM(F$73:F79)</f>
        <v>34136.906000000003</v>
      </c>
      <c r="G92" s="43">
        <f>SUM(G$73:G79)</f>
        <v>36498.796999999999</v>
      </c>
      <c r="H92" s="43">
        <f>SUM(H$73:H79)</f>
        <v>12774.128000000001</v>
      </c>
    </row>
    <row r="93" spans="1:8" ht="11.25" hidden="1" customHeight="1" x14ac:dyDescent="0.25">
      <c r="A93" s="2415" t="s">
        <v>747</v>
      </c>
      <c r="B93" s="2412"/>
      <c r="C93" s="43">
        <f>SUM(C$73:C80)</f>
        <v>251768.44700000004</v>
      </c>
      <c r="D93" s="43">
        <f>SUM(D$73:D80)</f>
        <v>158053.451</v>
      </c>
      <c r="E93" s="43">
        <f>SUM(E$73:E80)</f>
        <v>79370.975999999995</v>
      </c>
      <c r="F93" s="43">
        <f>SUM(F$73:F80)</f>
        <v>38332.594000000005</v>
      </c>
      <c r="G93" s="43">
        <f>SUM(G$73:G80)</f>
        <v>41038.381999999998</v>
      </c>
      <c r="H93" s="43">
        <f>SUM(H$73:H80)</f>
        <v>14344.02</v>
      </c>
    </row>
    <row r="94" spans="1:8" ht="11.25" hidden="1" customHeight="1" x14ac:dyDescent="0.25">
      <c r="A94" s="2415" t="s">
        <v>748</v>
      </c>
      <c r="B94" s="2412"/>
      <c r="C94" s="43">
        <f>SUM(C$73:C81)</f>
        <v>284084.01600000006</v>
      </c>
      <c r="D94" s="43">
        <f>SUM(D$73:D81)</f>
        <v>178657.75099999999</v>
      </c>
      <c r="E94" s="43">
        <f>SUM(E$73:E81)</f>
        <v>89117.73599999999</v>
      </c>
      <c r="F94" s="43">
        <f>SUM(F$73:F81)</f>
        <v>43312.747000000003</v>
      </c>
      <c r="G94" s="43">
        <f>SUM(G$73:G81)</f>
        <v>45804.989000000001</v>
      </c>
      <c r="H94" s="43">
        <f>SUM(H$73:H81)</f>
        <v>16308.529</v>
      </c>
    </row>
    <row r="95" spans="1:8" ht="11.25" hidden="1" customHeight="1" x14ac:dyDescent="0.25">
      <c r="A95" s="2415" t="s">
        <v>749</v>
      </c>
      <c r="B95" s="2412"/>
      <c r="C95" s="43">
        <f>SUM(C$73:C82)</f>
        <v>318189.10200000007</v>
      </c>
      <c r="D95" s="43">
        <f>SUM(D$73:D82)</f>
        <v>201211.788</v>
      </c>
      <c r="E95" s="43">
        <f>SUM(E$73:E82)</f>
        <v>98673.727999999988</v>
      </c>
      <c r="F95" s="43">
        <f>SUM(F$73:F82)</f>
        <v>48040.091</v>
      </c>
      <c r="G95" s="43">
        <f>SUM(G$73:G82)</f>
        <v>50633.637000000002</v>
      </c>
      <c r="H95" s="43">
        <f>SUM(H$73:H82)</f>
        <v>18303.585999999999</v>
      </c>
    </row>
    <row r="96" spans="1:8" ht="11.25" hidden="1" customHeight="1" x14ac:dyDescent="0.25">
      <c r="A96" s="2415" t="s">
        <v>750</v>
      </c>
      <c r="B96" s="2412"/>
      <c r="C96" s="43">
        <f>SUM(C$73:C83)</f>
        <v>348795.46700000006</v>
      </c>
      <c r="D96" s="43">
        <f>SUM(D$73:D83)</f>
        <v>221293.01199999999</v>
      </c>
      <c r="E96" s="43">
        <f>SUM(E$73:E83)</f>
        <v>107461.75399999999</v>
      </c>
      <c r="F96" s="43">
        <f>SUM(F$73:F83)</f>
        <v>52227.218999999997</v>
      </c>
      <c r="G96" s="43">
        <f>SUM(G$73:G83)</f>
        <v>55234.535000000003</v>
      </c>
      <c r="H96" s="43">
        <f>SUM(H$73:H83)</f>
        <v>20040.701000000001</v>
      </c>
    </row>
    <row r="97" spans="1:8" ht="11.25" hidden="1" customHeight="1" x14ac:dyDescent="0.25">
      <c r="A97" s="2415" t="s">
        <v>751</v>
      </c>
      <c r="B97" s="2412"/>
      <c r="C97" s="43">
        <f>SUM(C$73:C84)</f>
        <v>373657.72400000005</v>
      </c>
      <c r="D97" s="43">
        <f>SUM(D$73:D84)</f>
        <v>238431.18799999999</v>
      </c>
      <c r="E97" s="43">
        <f>SUM(E$73:E84)</f>
        <v>114045.90199999999</v>
      </c>
      <c r="F97" s="43">
        <f>SUM(F$73:F84)</f>
        <v>55237.863999999994</v>
      </c>
      <c r="G97" s="43">
        <f>SUM(G$73:G84)</f>
        <v>58808.038</v>
      </c>
      <c r="H97" s="43">
        <f>SUM(H$73:H84)</f>
        <v>21180.634000000002</v>
      </c>
    </row>
    <row r="98" spans="1:8" ht="6" hidden="1" customHeight="1" x14ac:dyDescent="0.25">
      <c r="A98" s="54"/>
      <c r="B98" s="55"/>
      <c r="C98" s="44"/>
      <c r="D98" s="44"/>
      <c r="E98" s="44"/>
      <c r="F98" s="44"/>
      <c r="G98" s="44"/>
      <c r="H98" s="44"/>
    </row>
    <row r="99" spans="1:8" ht="11.25" hidden="1" customHeight="1" x14ac:dyDescent="0.25">
      <c r="A99" s="39">
        <v>2009</v>
      </c>
      <c r="B99" s="46"/>
      <c r="C99" s="44"/>
      <c r="D99" s="50"/>
      <c r="E99" s="50"/>
      <c r="F99" s="50"/>
      <c r="G99" s="50"/>
      <c r="H99" s="50"/>
    </row>
    <row r="100" spans="1:8" ht="11.25" hidden="1" customHeight="1" x14ac:dyDescent="0.25">
      <c r="A100" s="39"/>
      <c r="B100" s="46" t="s">
        <v>542</v>
      </c>
      <c r="C100" s="51">
        <f t="shared" ref="C100:C111" si="10">SUM(D100+E100+H100)</f>
        <v>23362.199000000001</v>
      </c>
      <c r="D100" s="44">
        <v>15622.137000000001</v>
      </c>
      <c r="E100" s="43">
        <f t="shared" ref="E100:E111" si="11">F100+G100</f>
        <v>6590.1190000000006</v>
      </c>
      <c r="F100" s="44">
        <v>3070.4380000000001</v>
      </c>
      <c r="G100" s="44">
        <v>3519.681</v>
      </c>
      <c r="H100" s="44">
        <v>1149.943</v>
      </c>
    </row>
    <row r="101" spans="1:8" ht="11.25" hidden="1" customHeight="1" x14ac:dyDescent="0.25">
      <c r="A101" s="39"/>
      <c r="B101" s="46" t="s">
        <v>729</v>
      </c>
      <c r="C101" s="51">
        <f t="shared" si="10"/>
        <v>24994.58</v>
      </c>
      <c r="D101" s="44">
        <v>16470.185000000001</v>
      </c>
      <c r="E101" s="43">
        <f t="shared" si="11"/>
        <v>7229.29</v>
      </c>
      <c r="F101" s="44">
        <v>3312.5889999999999</v>
      </c>
      <c r="G101" s="44">
        <v>3916.701</v>
      </c>
      <c r="H101" s="44">
        <v>1295.105</v>
      </c>
    </row>
    <row r="102" spans="1:8" ht="11.25" hidden="1" customHeight="1" x14ac:dyDescent="0.25">
      <c r="A102" s="39"/>
      <c r="B102" s="46" t="s">
        <v>730</v>
      </c>
      <c r="C102" s="51">
        <f t="shared" si="10"/>
        <v>26350.543000000001</v>
      </c>
      <c r="D102" s="53">
        <v>16920.277999999998</v>
      </c>
      <c r="E102" s="43">
        <f t="shared" si="11"/>
        <v>7978.9400000000005</v>
      </c>
      <c r="F102" s="53">
        <v>3623.2040000000002</v>
      </c>
      <c r="G102" s="53">
        <v>4355.7359999999999</v>
      </c>
      <c r="H102" s="53">
        <v>1451.325</v>
      </c>
    </row>
    <row r="103" spans="1:8" ht="11.25" hidden="1" customHeight="1" x14ac:dyDescent="0.25">
      <c r="A103" s="39"/>
      <c r="B103" s="46" t="s">
        <v>731</v>
      </c>
      <c r="C103" s="51">
        <f t="shared" si="10"/>
        <v>23052.546000000002</v>
      </c>
      <c r="D103" s="53">
        <v>15244.273999999999</v>
      </c>
      <c r="E103" s="43">
        <f t="shared" si="11"/>
        <v>6646.5030000000006</v>
      </c>
      <c r="F103" s="53">
        <v>3259.2260000000001</v>
      </c>
      <c r="G103" s="53">
        <v>3387.277</v>
      </c>
      <c r="H103" s="53">
        <v>1161.769</v>
      </c>
    </row>
    <row r="104" spans="1:8" ht="11.25" hidden="1" customHeight="1" x14ac:dyDescent="0.25">
      <c r="A104" s="39"/>
      <c r="B104" s="46" t="s">
        <v>732</v>
      </c>
      <c r="C104" s="51">
        <f t="shared" si="10"/>
        <v>23631.350000000002</v>
      </c>
      <c r="D104" s="53">
        <v>15829.19</v>
      </c>
      <c r="E104" s="43">
        <f t="shared" si="11"/>
        <v>6514.5830000000005</v>
      </c>
      <c r="F104" s="53">
        <v>3288.067</v>
      </c>
      <c r="G104" s="53">
        <v>3226.5160000000001</v>
      </c>
      <c r="H104" s="53">
        <v>1287.577</v>
      </c>
    </row>
    <row r="105" spans="1:8" ht="11.25" hidden="1" customHeight="1" x14ac:dyDescent="0.25">
      <c r="A105" s="39"/>
      <c r="B105" s="46" t="s">
        <v>733</v>
      </c>
      <c r="C105" s="51">
        <f t="shared" si="10"/>
        <v>25881.11</v>
      </c>
      <c r="D105" s="53">
        <v>17191.717000000001</v>
      </c>
      <c r="E105" s="43">
        <f t="shared" si="11"/>
        <v>7298.0730000000003</v>
      </c>
      <c r="F105" s="53">
        <v>3747.6</v>
      </c>
      <c r="G105" s="53">
        <v>3550.473</v>
      </c>
      <c r="H105" s="53">
        <v>1391.32</v>
      </c>
    </row>
    <row r="106" spans="1:8" ht="11.25" hidden="1" customHeight="1" x14ac:dyDescent="0.25">
      <c r="A106" s="39"/>
      <c r="B106" s="46" t="s">
        <v>734</v>
      </c>
      <c r="C106" s="51">
        <f t="shared" si="10"/>
        <v>26104.206999999999</v>
      </c>
      <c r="D106" s="53">
        <v>18004.488000000001</v>
      </c>
      <c r="E106" s="43">
        <f t="shared" si="11"/>
        <v>6775.1019999999999</v>
      </c>
      <c r="F106" s="53">
        <v>3395.462</v>
      </c>
      <c r="G106" s="53">
        <v>3379.64</v>
      </c>
      <c r="H106" s="53">
        <v>1324.617</v>
      </c>
    </row>
    <row r="107" spans="1:8" ht="11.25" hidden="1" customHeight="1" x14ac:dyDescent="0.25">
      <c r="A107" s="39"/>
      <c r="B107" s="46" t="s">
        <v>735</v>
      </c>
      <c r="C107" s="51">
        <f t="shared" si="10"/>
        <v>24454.007000000001</v>
      </c>
      <c r="D107" s="53">
        <v>17849.058000000001</v>
      </c>
      <c r="E107" s="43">
        <f t="shared" si="11"/>
        <v>5676.5129999999999</v>
      </c>
      <c r="F107" s="53">
        <v>2967.163</v>
      </c>
      <c r="G107" s="53">
        <v>2709.35</v>
      </c>
      <c r="H107" s="53">
        <v>928.43600000000004</v>
      </c>
    </row>
    <row r="108" spans="1:8" ht="11.25" hidden="1" customHeight="1" x14ac:dyDescent="0.25">
      <c r="A108" s="39"/>
      <c r="B108" s="46" t="s">
        <v>736</v>
      </c>
      <c r="C108" s="51">
        <f t="shared" si="10"/>
        <v>28530.598000000002</v>
      </c>
      <c r="D108" s="53">
        <v>19531.793000000001</v>
      </c>
      <c r="E108" s="43">
        <f t="shared" si="11"/>
        <v>7709.9679999999998</v>
      </c>
      <c r="F108" s="53">
        <v>3825.7359999999999</v>
      </c>
      <c r="G108" s="53">
        <v>3884.232</v>
      </c>
      <c r="H108" s="53">
        <v>1288.837</v>
      </c>
    </row>
    <row r="109" spans="1:8" ht="11.25" hidden="1" customHeight="1" x14ac:dyDescent="0.25">
      <c r="A109" s="39"/>
      <c r="B109" s="46" t="s">
        <v>737</v>
      </c>
      <c r="C109" s="51">
        <f t="shared" si="10"/>
        <v>30175.798999999999</v>
      </c>
      <c r="D109" s="53">
        <v>20415.280999999999</v>
      </c>
      <c r="E109" s="43">
        <f t="shared" si="11"/>
        <v>8357.1790000000001</v>
      </c>
      <c r="F109" s="53">
        <v>4167.78</v>
      </c>
      <c r="G109" s="53">
        <v>4189.3990000000003</v>
      </c>
      <c r="H109" s="53">
        <v>1403.3389999999999</v>
      </c>
    </row>
    <row r="110" spans="1:8" ht="11.25" hidden="1" customHeight="1" x14ac:dyDescent="0.25">
      <c r="A110" s="39"/>
      <c r="B110" s="46" t="s">
        <v>738</v>
      </c>
      <c r="C110" s="51">
        <f t="shared" si="10"/>
        <v>29616.359000000004</v>
      </c>
      <c r="D110" s="53">
        <v>19876.310000000001</v>
      </c>
      <c r="E110" s="43">
        <f t="shared" si="11"/>
        <v>8252.969000000001</v>
      </c>
      <c r="F110" s="53">
        <v>3951.7669999999998</v>
      </c>
      <c r="G110" s="53">
        <v>4301.2020000000002</v>
      </c>
      <c r="H110" s="53">
        <v>1487.08</v>
      </c>
    </row>
    <row r="111" spans="1:8" ht="11.25" hidden="1" customHeight="1" x14ac:dyDescent="0.25">
      <c r="A111" s="39"/>
      <c r="B111" s="46" t="s">
        <v>739</v>
      </c>
      <c r="C111" s="51">
        <f t="shared" si="10"/>
        <v>25668.958999999999</v>
      </c>
      <c r="D111" s="53">
        <v>17550.960999999999</v>
      </c>
      <c r="E111" s="43">
        <f t="shared" si="11"/>
        <v>6924.0320000000002</v>
      </c>
      <c r="F111" s="53">
        <v>3113.3020000000001</v>
      </c>
      <c r="G111" s="53">
        <v>3810.73</v>
      </c>
      <c r="H111" s="53">
        <v>1193.9659999999999</v>
      </c>
    </row>
    <row r="112" spans="1:8" ht="6" hidden="1" customHeight="1" x14ac:dyDescent="0.25">
      <c r="A112" s="39"/>
      <c r="B112" s="46"/>
      <c r="C112" s="44"/>
      <c r="D112" s="50"/>
      <c r="E112" s="50"/>
      <c r="F112" s="50"/>
      <c r="G112" s="50"/>
      <c r="H112" s="50"/>
    </row>
    <row r="113" spans="1:8" ht="11.25" hidden="1" customHeight="1" x14ac:dyDescent="0.25">
      <c r="A113" s="2415" t="s">
        <v>740</v>
      </c>
      <c r="B113" s="2412"/>
      <c r="C113" s="43">
        <f t="shared" ref="C113:H113" si="12">C100</f>
        <v>23362.199000000001</v>
      </c>
      <c r="D113" s="43">
        <f t="shared" si="12"/>
        <v>15622.137000000001</v>
      </c>
      <c r="E113" s="43">
        <f t="shared" si="12"/>
        <v>6590.1190000000006</v>
      </c>
      <c r="F113" s="43">
        <f t="shared" si="12"/>
        <v>3070.4380000000001</v>
      </c>
      <c r="G113" s="43">
        <f t="shared" si="12"/>
        <v>3519.681</v>
      </c>
      <c r="H113" s="43">
        <f t="shared" si="12"/>
        <v>1149.943</v>
      </c>
    </row>
    <row r="114" spans="1:8" ht="11.25" hidden="1" customHeight="1" x14ac:dyDescent="0.25">
      <c r="A114" s="2415" t="s">
        <v>741</v>
      </c>
      <c r="B114" s="2412"/>
      <c r="C114" s="43">
        <f>SUM(C$100:C101)</f>
        <v>48356.779000000002</v>
      </c>
      <c r="D114" s="43">
        <f>SUM(D$100:D101)</f>
        <v>32092.322</v>
      </c>
      <c r="E114" s="43">
        <f>SUM(E$100:E101)</f>
        <v>13819.409</v>
      </c>
      <c r="F114" s="43">
        <f>SUM(F$100:F101)</f>
        <v>6383.027</v>
      </c>
      <c r="G114" s="43">
        <f>SUM(G$100:G101)</f>
        <v>7436.3819999999996</v>
      </c>
      <c r="H114" s="43">
        <f>SUM(H$100:H101)</f>
        <v>2445.0479999999998</v>
      </c>
    </row>
    <row r="115" spans="1:8" ht="11.25" hidden="1" customHeight="1" x14ac:dyDescent="0.25">
      <c r="A115" s="2415" t="s">
        <v>742</v>
      </c>
      <c r="B115" s="2412"/>
      <c r="C115" s="43">
        <f>SUM(C$100:C102)</f>
        <v>74707.322</v>
      </c>
      <c r="D115" s="43">
        <f>SUM(D$100:D102)</f>
        <v>49012.6</v>
      </c>
      <c r="E115" s="43">
        <f>SUM(E$100:E102)</f>
        <v>21798.349000000002</v>
      </c>
      <c r="F115" s="43">
        <f>SUM(F$100:F102)</f>
        <v>10006.231</v>
      </c>
      <c r="G115" s="43">
        <f>SUM(G$100:G102)</f>
        <v>11792.117999999999</v>
      </c>
      <c r="H115" s="43">
        <f>SUM(H$100:H102)</f>
        <v>3896.3729999999996</v>
      </c>
    </row>
    <row r="116" spans="1:8" ht="11.25" hidden="1" customHeight="1" x14ac:dyDescent="0.25">
      <c r="A116" s="2415" t="s">
        <v>743</v>
      </c>
      <c r="B116" s="2412"/>
      <c r="C116" s="43">
        <f>SUM(C$100:C103)</f>
        <v>97759.868000000002</v>
      </c>
      <c r="D116" s="43">
        <f>SUM(D$100:D103)</f>
        <v>64256.873999999996</v>
      </c>
      <c r="E116" s="43">
        <f>SUM(E$100:E103)</f>
        <v>28444.852000000003</v>
      </c>
      <c r="F116" s="43">
        <f>SUM(F$100:F103)</f>
        <v>13265.457</v>
      </c>
      <c r="G116" s="43">
        <f>SUM(G$100:G103)</f>
        <v>15179.394999999999</v>
      </c>
      <c r="H116" s="43">
        <f>SUM(H$100:H103)</f>
        <v>5058.1419999999998</v>
      </c>
    </row>
    <row r="117" spans="1:8" ht="11.25" hidden="1" customHeight="1" x14ac:dyDescent="0.25">
      <c r="A117" s="2415" t="s">
        <v>744</v>
      </c>
      <c r="B117" s="2412"/>
      <c r="C117" s="43">
        <f>SUM(C$100:C104)</f>
        <v>121391.21800000001</v>
      </c>
      <c r="D117" s="43">
        <f>SUM(D$100:D104)</f>
        <v>80086.063999999998</v>
      </c>
      <c r="E117" s="43">
        <f>SUM(E$100:E104)</f>
        <v>34959.435000000005</v>
      </c>
      <c r="F117" s="43">
        <f>SUM(F$100:F104)</f>
        <v>16553.524000000001</v>
      </c>
      <c r="G117" s="43">
        <f>SUM(G$100:G104)</f>
        <v>18405.911</v>
      </c>
      <c r="H117" s="43">
        <f>SUM(H$100:H104)</f>
        <v>6345.7190000000001</v>
      </c>
    </row>
    <row r="118" spans="1:8" ht="11.25" hidden="1" customHeight="1" x14ac:dyDescent="0.25">
      <c r="A118" s="2415" t="s">
        <v>745</v>
      </c>
      <c r="B118" s="2412"/>
      <c r="C118" s="43">
        <f>SUM(C$100:C105)</f>
        <v>147272.32800000001</v>
      </c>
      <c r="D118" s="43">
        <f>SUM(D$100:D105)</f>
        <v>97277.781000000003</v>
      </c>
      <c r="E118" s="43">
        <f>SUM(E$100:E105)</f>
        <v>42257.508000000002</v>
      </c>
      <c r="F118" s="43">
        <f>SUM(F$100:F105)</f>
        <v>20301.124</v>
      </c>
      <c r="G118" s="43">
        <f>SUM(G$100:G105)</f>
        <v>21956.383999999998</v>
      </c>
      <c r="H118" s="43">
        <f>SUM(H$100:H105)</f>
        <v>7737.0389999999998</v>
      </c>
    </row>
    <row r="119" spans="1:8" ht="11.25" hidden="1" customHeight="1" x14ac:dyDescent="0.25">
      <c r="A119" s="2415" t="s">
        <v>746</v>
      </c>
      <c r="B119" s="2412"/>
      <c r="C119" s="43">
        <f>SUM(C$100:C106)</f>
        <v>173376.535</v>
      </c>
      <c r="D119" s="43">
        <f>SUM(D$100:D106)</f>
        <v>115282.269</v>
      </c>
      <c r="E119" s="43">
        <f>SUM(E$100:E106)</f>
        <v>49032.61</v>
      </c>
      <c r="F119" s="43">
        <f>SUM(F$100:F106)</f>
        <v>23696.585999999999</v>
      </c>
      <c r="G119" s="43">
        <f>SUM(G$100:G106)</f>
        <v>25336.023999999998</v>
      </c>
      <c r="H119" s="43">
        <f>SUM(H$100:H106)</f>
        <v>9061.655999999999</v>
      </c>
    </row>
    <row r="120" spans="1:8" ht="11.25" hidden="1" customHeight="1" x14ac:dyDescent="0.25">
      <c r="A120" s="2415" t="s">
        <v>747</v>
      </c>
      <c r="B120" s="2412"/>
      <c r="C120" s="43">
        <f>SUM(C$100:C107)</f>
        <v>197830.54200000002</v>
      </c>
      <c r="D120" s="43">
        <f>SUM(D$100:D107)</f>
        <v>133131.32699999999</v>
      </c>
      <c r="E120" s="43">
        <f>SUM(E$100:E107)</f>
        <v>54709.123</v>
      </c>
      <c r="F120" s="43">
        <f>SUM(F$100:F107)</f>
        <v>26663.749</v>
      </c>
      <c r="G120" s="43">
        <f>SUM(G$100:G107)</f>
        <v>28045.373999999996</v>
      </c>
      <c r="H120" s="43">
        <f>SUM(H$100:H107)</f>
        <v>9990.0919999999987</v>
      </c>
    </row>
    <row r="121" spans="1:8" ht="11.25" hidden="1" customHeight="1" x14ac:dyDescent="0.25">
      <c r="A121" s="2415" t="s">
        <v>748</v>
      </c>
      <c r="B121" s="2412"/>
      <c r="C121" s="43">
        <f>SUM(C$100:C108)</f>
        <v>226361.14</v>
      </c>
      <c r="D121" s="43">
        <f>SUM(D$100:D108)</f>
        <v>152663.12</v>
      </c>
      <c r="E121" s="43">
        <f>SUM(E$100:E108)</f>
        <v>62419.091</v>
      </c>
      <c r="F121" s="43">
        <f>SUM(F$100:F108)</f>
        <v>30489.485000000001</v>
      </c>
      <c r="G121" s="43">
        <f>SUM(G$100:G108)</f>
        <v>31929.605999999996</v>
      </c>
      <c r="H121" s="43">
        <f>SUM(H$100:H108)</f>
        <v>11278.928999999998</v>
      </c>
    </row>
    <row r="122" spans="1:8" ht="11.25" hidden="1" customHeight="1" x14ac:dyDescent="0.25">
      <c r="A122" s="2415" t="s">
        <v>749</v>
      </c>
      <c r="B122" s="2412"/>
      <c r="C122" s="43">
        <f>SUM(C$100:C109)</f>
        <v>256536.93900000001</v>
      </c>
      <c r="D122" s="43">
        <f>SUM(D$100:D109)</f>
        <v>173078.40099999998</v>
      </c>
      <c r="E122" s="43">
        <f>SUM(E$100:E109)</f>
        <v>70776.27</v>
      </c>
      <c r="F122" s="43">
        <f>SUM(F$100:F109)</f>
        <v>34657.264999999999</v>
      </c>
      <c r="G122" s="43">
        <f>SUM(G$100:G109)</f>
        <v>36119.004999999997</v>
      </c>
      <c r="H122" s="43">
        <f>SUM(H$100:H109)</f>
        <v>12682.267999999998</v>
      </c>
    </row>
    <row r="123" spans="1:8" ht="11.25" hidden="1" customHeight="1" x14ac:dyDescent="0.25">
      <c r="A123" s="2415" t="s">
        <v>750</v>
      </c>
      <c r="B123" s="2412"/>
      <c r="C123" s="43">
        <f>SUM(C$100:C110)</f>
        <v>286153.29800000001</v>
      </c>
      <c r="D123" s="43">
        <f>SUM(D$100:D110)</f>
        <v>192954.71099999998</v>
      </c>
      <c r="E123" s="43">
        <f>SUM(E$100:E110)</f>
        <v>79029.239000000001</v>
      </c>
      <c r="F123" s="43">
        <f>SUM(F$100:F110)</f>
        <v>38609.031999999999</v>
      </c>
      <c r="G123" s="43">
        <f>SUM(G$100:G110)</f>
        <v>40420.206999999995</v>
      </c>
      <c r="H123" s="43">
        <f>SUM(H$100:H110)</f>
        <v>14169.347999999998</v>
      </c>
    </row>
    <row r="124" spans="1:8" ht="11.25" hidden="1" customHeight="1" x14ac:dyDescent="0.25">
      <c r="A124" s="2415" t="s">
        <v>751</v>
      </c>
      <c r="B124" s="2412"/>
      <c r="C124" s="43">
        <f>SUM(C$100:C111)</f>
        <v>311822.25699999998</v>
      </c>
      <c r="D124" s="43">
        <f>SUM(D$100:D111)</f>
        <v>210505.67199999999</v>
      </c>
      <c r="E124" s="43">
        <f>SUM(E$100:E111)</f>
        <v>85953.271000000008</v>
      </c>
      <c r="F124" s="43">
        <f>SUM(F$100:F111)</f>
        <v>41722.334000000003</v>
      </c>
      <c r="G124" s="43">
        <f>SUM(G$100:G111)</f>
        <v>44230.936999999998</v>
      </c>
      <c r="H124" s="43">
        <f>SUM(H$100:H111)</f>
        <v>15363.313999999998</v>
      </c>
    </row>
    <row r="125" spans="1:8" ht="11.25" hidden="1" customHeight="1" x14ac:dyDescent="0.25">
      <c r="A125" s="54"/>
      <c r="B125" s="55"/>
      <c r="C125" s="44"/>
      <c r="D125" s="44"/>
      <c r="E125" s="44"/>
      <c r="F125" s="44"/>
      <c r="G125" s="44"/>
      <c r="H125" s="44"/>
    </row>
    <row r="126" spans="1:8" ht="11.25" hidden="1" customHeight="1" x14ac:dyDescent="0.25">
      <c r="A126" s="39">
        <v>2010</v>
      </c>
      <c r="B126" s="46"/>
      <c r="C126" s="44"/>
      <c r="D126" s="50"/>
      <c r="E126" s="50"/>
      <c r="F126" s="50"/>
      <c r="G126" s="50"/>
      <c r="H126" s="50"/>
    </row>
    <row r="127" spans="1:8" ht="11.25" hidden="1" customHeight="1" x14ac:dyDescent="0.25">
      <c r="A127" s="39"/>
      <c r="B127" s="46" t="s">
        <v>542</v>
      </c>
      <c r="C127" s="51">
        <f t="shared" ref="C127:C137" si="13">SUM(D127+E127+H127)</f>
        <v>25053.738000000001</v>
      </c>
      <c r="D127" s="44">
        <v>16934.304</v>
      </c>
      <c r="E127" s="43">
        <f t="shared" ref="E127:E138" si="14">F127+G127</f>
        <v>7035.9480000000003</v>
      </c>
      <c r="F127" s="44">
        <v>3072.5239999999999</v>
      </c>
      <c r="G127" s="44">
        <v>3963.424</v>
      </c>
      <c r="H127" s="44">
        <v>1083.4860000000001</v>
      </c>
    </row>
    <row r="128" spans="1:8" ht="11.25" hidden="1" customHeight="1" x14ac:dyDescent="0.25">
      <c r="A128" s="39"/>
      <c r="B128" s="46" t="s">
        <v>729</v>
      </c>
      <c r="C128" s="51">
        <f t="shared" si="13"/>
        <v>26895.68</v>
      </c>
      <c r="D128" s="44">
        <v>18117.419999999998</v>
      </c>
      <c r="E128" s="43">
        <f t="shared" si="14"/>
        <v>7599.0749999999998</v>
      </c>
      <c r="F128" s="44">
        <v>3416.0659999999998</v>
      </c>
      <c r="G128" s="44">
        <v>4183.009</v>
      </c>
      <c r="H128" s="44">
        <v>1179.1849999999999</v>
      </c>
    </row>
    <row r="129" spans="1:9" ht="11.25" hidden="1" customHeight="1" x14ac:dyDescent="0.25">
      <c r="A129" s="39"/>
      <c r="B129" s="46" t="s">
        <v>730</v>
      </c>
      <c r="C129" s="51">
        <f t="shared" si="13"/>
        <v>31391.487000000001</v>
      </c>
      <c r="D129" s="44">
        <v>20585.286</v>
      </c>
      <c r="E129" s="43">
        <f t="shared" si="14"/>
        <v>9099.3250000000007</v>
      </c>
      <c r="F129" s="44">
        <v>4058.9140000000002</v>
      </c>
      <c r="G129" s="44">
        <v>5040.4110000000001</v>
      </c>
      <c r="H129" s="44">
        <v>1706.876</v>
      </c>
    </row>
    <row r="130" spans="1:9" ht="11.25" hidden="1" customHeight="1" x14ac:dyDescent="0.25">
      <c r="A130" s="39"/>
      <c r="B130" s="46" t="s">
        <v>731</v>
      </c>
      <c r="C130" s="51">
        <f t="shared" si="13"/>
        <v>29177.671999999999</v>
      </c>
      <c r="D130" s="44">
        <v>20031.686000000002</v>
      </c>
      <c r="E130" s="43">
        <f t="shared" si="14"/>
        <v>7785.348</v>
      </c>
      <c r="F130" s="44">
        <v>3601.4929999999999</v>
      </c>
      <c r="G130" s="44">
        <v>4183.8549999999996</v>
      </c>
      <c r="H130" s="44">
        <v>1360.6379999999999</v>
      </c>
    </row>
    <row r="131" spans="1:9" ht="11.25" hidden="1" customHeight="1" x14ac:dyDescent="0.25">
      <c r="A131" s="39"/>
      <c r="B131" s="46" t="s">
        <v>732</v>
      </c>
      <c r="C131" s="51">
        <f t="shared" si="13"/>
        <v>29438.292000000001</v>
      </c>
      <c r="D131" s="44">
        <v>19844.407999999999</v>
      </c>
      <c r="E131" s="43">
        <f t="shared" si="14"/>
        <v>8175.4009999999998</v>
      </c>
      <c r="F131" s="44">
        <v>3697.9989999999998</v>
      </c>
      <c r="G131" s="44">
        <v>4477.402</v>
      </c>
      <c r="H131" s="44">
        <v>1418.4829999999999</v>
      </c>
    </row>
    <row r="132" spans="1:9" ht="11.25" hidden="1" customHeight="1" x14ac:dyDescent="0.25">
      <c r="A132" s="39"/>
      <c r="B132" s="46" t="s">
        <v>733</v>
      </c>
      <c r="C132" s="51">
        <f t="shared" si="13"/>
        <v>31971.86</v>
      </c>
      <c r="D132" s="44">
        <v>21305.5</v>
      </c>
      <c r="E132" s="43">
        <f t="shared" si="14"/>
        <v>9049.9830000000002</v>
      </c>
      <c r="F132" s="44">
        <v>4212.7529999999997</v>
      </c>
      <c r="G132" s="44">
        <v>4837.2299999999996</v>
      </c>
      <c r="H132" s="44">
        <v>1616.377</v>
      </c>
    </row>
    <row r="133" spans="1:9" ht="11.25" hidden="1" customHeight="1" x14ac:dyDescent="0.25">
      <c r="A133" s="39"/>
      <c r="B133" s="46" t="s">
        <v>734</v>
      </c>
      <c r="C133" s="51">
        <f t="shared" si="13"/>
        <v>29307.362999999998</v>
      </c>
      <c r="D133" s="44">
        <v>20174.957999999999</v>
      </c>
      <c r="E133" s="43">
        <f t="shared" si="14"/>
        <v>7749.6930000000002</v>
      </c>
      <c r="F133" s="44">
        <v>3784.5140000000001</v>
      </c>
      <c r="G133" s="44">
        <v>3965.1790000000001</v>
      </c>
      <c r="H133" s="44">
        <v>1382.712</v>
      </c>
    </row>
    <row r="134" spans="1:9" ht="11.25" hidden="1" customHeight="1" x14ac:dyDescent="0.25">
      <c r="A134" s="39"/>
      <c r="B134" s="46" t="s">
        <v>735</v>
      </c>
      <c r="C134" s="51">
        <f t="shared" si="13"/>
        <v>29608.26</v>
      </c>
      <c r="D134" s="44">
        <v>20720.047999999999</v>
      </c>
      <c r="E134" s="43">
        <f t="shared" si="14"/>
        <v>7737.3450000000003</v>
      </c>
      <c r="F134" s="44">
        <v>3718.4340000000002</v>
      </c>
      <c r="G134" s="44">
        <v>4018.9110000000001</v>
      </c>
      <c r="H134" s="44">
        <v>1150.867</v>
      </c>
    </row>
    <row r="135" spans="1:9" ht="11.25" hidden="1" customHeight="1" x14ac:dyDescent="0.25">
      <c r="A135" s="39"/>
      <c r="B135" s="46" t="s">
        <v>736</v>
      </c>
      <c r="C135" s="51">
        <f t="shared" si="13"/>
        <v>31390.391999999996</v>
      </c>
      <c r="D135" s="44">
        <v>21623.375</v>
      </c>
      <c r="E135" s="43">
        <f t="shared" si="14"/>
        <v>8334.5429999999997</v>
      </c>
      <c r="F135" s="44">
        <v>4074.9850000000001</v>
      </c>
      <c r="G135" s="44">
        <v>4259.558</v>
      </c>
      <c r="H135" s="44">
        <v>1432.4739999999999</v>
      </c>
    </row>
    <row r="136" spans="1:9" ht="11.25" hidden="1" customHeight="1" x14ac:dyDescent="0.25">
      <c r="A136" s="39"/>
      <c r="B136" s="46" t="s">
        <v>737</v>
      </c>
      <c r="C136" s="51">
        <f t="shared" si="13"/>
        <v>32199.458999999999</v>
      </c>
      <c r="D136" s="44">
        <v>22249.383999999998</v>
      </c>
      <c r="E136" s="43">
        <f t="shared" si="14"/>
        <v>8506.0770000000011</v>
      </c>
      <c r="F136" s="44">
        <v>4109.1540000000005</v>
      </c>
      <c r="G136" s="44">
        <v>4396.9229999999998</v>
      </c>
      <c r="H136" s="44">
        <v>1443.998</v>
      </c>
    </row>
    <row r="137" spans="1:9" ht="11.25" hidden="1" customHeight="1" x14ac:dyDescent="0.25">
      <c r="A137" s="39"/>
      <c r="B137" s="46" t="s">
        <v>738</v>
      </c>
      <c r="C137" s="51">
        <f t="shared" si="13"/>
        <v>32530.406000000003</v>
      </c>
      <c r="D137" s="44">
        <v>22222.550999999999</v>
      </c>
      <c r="E137" s="43">
        <f t="shared" si="14"/>
        <v>8933.19</v>
      </c>
      <c r="F137" s="44">
        <v>4146.2790000000005</v>
      </c>
      <c r="G137" s="44">
        <v>4786.9110000000001</v>
      </c>
      <c r="H137" s="44">
        <v>1374.665</v>
      </c>
    </row>
    <row r="138" spans="1:9" ht="11.25" hidden="1" customHeight="1" x14ac:dyDescent="0.25">
      <c r="A138" s="39"/>
      <c r="B138" s="46" t="s">
        <v>739</v>
      </c>
      <c r="C138" s="51">
        <v>26750.102999999999</v>
      </c>
      <c r="D138" s="44">
        <v>18263.602999999999</v>
      </c>
      <c r="E138" s="43">
        <f t="shared" si="14"/>
        <v>7199.6820000000007</v>
      </c>
      <c r="F138" s="44">
        <v>3223.3890000000001</v>
      </c>
      <c r="G138" s="44">
        <v>3976.2930000000001</v>
      </c>
      <c r="H138" s="44">
        <v>1286.818</v>
      </c>
      <c r="I138" s="44"/>
    </row>
    <row r="139" spans="1:9" ht="6" hidden="1" customHeight="1" x14ac:dyDescent="0.25">
      <c r="A139" s="39"/>
      <c r="B139" s="46"/>
      <c r="C139" s="44"/>
      <c r="D139" s="50"/>
      <c r="E139" s="50"/>
      <c r="F139" s="50"/>
      <c r="G139" s="50"/>
      <c r="H139" s="50"/>
    </row>
    <row r="140" spans="1:9" ht="11.25" hidden="1" customHeight="1" x14ac:dyDescent="0.25">
      <c r="A140" s="2415" t="s">
        <v>740</v>
      </c>
      <c r="B140" s="2412"/>
      <c r="C140" s="43">
        <f t="shared" ref="C140:H140" si="15">C127</f>
        <v>25053.738000000001</v>
      </c>
      <c r="D140" s="43">
        <f t="shared" si="15"/>
        <v>16934.304</v>
      </c>
      <c r="E140" s="43">
        <f t="shared" si="15"/>
        <v>7035.9480000000003</v>
      </c>
      <c r="F140" s="43">
        <f t="shared" si="15"/>
        <v>3072.5239999999999</v>
      </c>
      <c r="G140" s="43">
        <f t="shared" si="15"/>
        <v>3963.424</v>
      </c>
      <c r="H140" s="43">
        <f t="shared" si="15"/>
        <v>1083.4860000000001</v>
      </c>
    </row>
    <row r="141" spans="1:9" ht="11.25" hidden="1" customHeight="1" x14ac:dyDescent="0.25">
      <c r="A141" s="2415" t="s">
        <v>741</v>
      </c>
      <c r="B141" s="2412"/>
      <c r="C141" s="43">
        <f>SUM(C$127:C128)</f>
        <v>51949.418000000005</v>
      </c>
      <c r="D141" s="43">
        <f>SUM(D$127:D128)</f>
        <v>35051.724000000002</v>
      </c>
      <c r="E141" s="43">
        <f>SUM(E$127:E128)</f>
        <v>14635.023000000001</v>
      </c>
      <c r="F141" s="43">
        <f>SUM(F$127:F128)</f>
        <v>6488.59</v>
      </c>
      <c r="G141" s="43">
        <f>SUM(G$127:G128)</f>
        <v>8146.433</v>
      </c>
      <c r="H141" s="43">
        <f>SUM(H$127:H128)</f>
        <v>2262.6710000000003</v>
      </c>
    </row>
    <row r="142" spans="1:9" ht="11.25" hidden="1" customHeight="1" x14ac:dyDescent="0.25">
      <c r="A142" s="2415" t="s">
        <v>742</v>
      </c>
      <c r="B142" s="2412"/>
      <c r="C142" s="43">
        <f>SUM(C$127:C129)</f>
        <v>83340.904999999999</v>
      </c>
      <c r="D142" s="43">
        <f>SUM(D$127:D129)</f>
        <v>55637.01</v>
      </c>
      <c r="E142" s="43">
        <f>SUM(E$127:E129)</f>
        <v>23734.348000000002</v>
      </c>
      <c r="F142" s="43">
        <f>SUM(F$127:F129)</f>
        <v>10547.504000000001</v>
      </c>
      <c r="G142" s="43">
        <f>SUM(G$127:G129)</f>
        <v>13186.844000000001</v>
      </c>
      <c r="H142" s="43">
        <f>SUM(H$127:H129)</f>
        <v>3969.5470000000005</v>
      </c>
    </row>
    <row r="143" spans="1:9" ht="11.25" hidden="1" customHeight="1" x14ac:dyDescent="0.25">
      <c r="A143" s="2415" t="s">
        <v>743</v>
      </c>
      <c r="B143" s="2412"/>
      <c r="C143" s="43">
        <f>SUM(C$127:C130)</f>
        <v>112518.57699999999</v>
      </c>
      <c r="D143" s="43">
        <f>SUM(D$127:D130)</f>
        <v>75668.695999999996</v>
      </c>
      <c r="E143" s="43">
        <f>SUM(E$127:E130)</f>
        <v>31519.696000000004</v>
      </c>
      <c r="F143" s="43">
        <f>SUM(F$127:F130)</f>
        <v>14148.997000000001</v>
      </c>
      <c r="G143" s="43">
        <f>SUM(G$127:G130)</f>
        <v>17370.699000000001</v>
      </c>
      <c r="H143" s="43">
        <f>SUM(H$127:H130)</f>
        <v>5330.1850000000004</v>
      </c>
    </row>
    <row r="144" spans="1:9" ht="11.25" hidden="1" customHeight="1" x14ac:dyDescent="0.25">
      <c r="A144" s="2415" t="s">
        <v>744</v>
      </c>
      <c r="B144" s="2412"/>
      <c r="C144" s="43">
        <f>SUM(C$127:C131)</f>
        <v>141956.86900000001</v>
      </c>
      <c r="D144" s="43">
        <f>SUM(D$127:D131)</f>
        <v>95513.103999999992</v>
      </c>
      <c r="E144" s="43">
        <f>SUM(E$127:E131)</f>
        <v>39695.097000000002</v>
      </c>
      <c r="F144" s="43">
        <f>SUM(F$127:F131)</f>
        <v>17846.995999999999</v>
      </c>
      <c r="G144" s="43">
        <f>SUM(G$127:G131)</f>
        <v>21848.101000000002</v>
      </c>
      <c r="H144" s="43">
        <f>SUM(H$127:H131)</f>
        <v>6748.6680000000006</v>
      </c>
    </row>
    <row r="145" spans="1:9" ht="11.25" hidden="1" customHeight="1" x14ac:dyDescent="0.25">
      <c r="A145" s="2415" t="s">
        <v>745</v>
      </c>
      <c r="B145" s="2412"/>
      <c r="C145" s="43">
        <f>SUM(C$127:C132)</f>
        <v>173928.72899999999</v>
      </c>
      <c r="D145" s="43">
        <f>SUM(D$127:D132)</f>
        <v>116818.60399999999</v>
      </c>
      <c r="E145" s="43">
        <f>SUM(E$127:E132)</f>
        <v>48745.08</v>
      </c>
      <c r="F145" s="43">
        <f>SUM(F$127:F132)</f>
        <v>22059.749</v>
      </c>
      <c r="G145" s="43">
        <f>SUM(G$127:G132)</f>
        <v>26685.331000000002</v>
      </c>
      <c r="H145" s="43">
        <f>SUM(H$127:H132)</f>
        <v>8365.0450000000001</v>
      </c>
    </row>
    <row r="146" spans="1:9" ht="11.25" hidden="1" customHeight="1" x14ac:dyDescent="0.25">
      <c r="A146" s="2415" t="s">
        <v>746</v>
      </c>
      <c r="B146" s="2412"/>
      <c r="C146" s="43">
        <f>SUM(C$127:C133)</f>
        <v>203236.092</v>
      </c>
      <c r="D146" s="43">
        <f>SUM(D$127:D133)</f>
        <v>136993.56199999998</v>
      </c>
      <c r="E146" s="43">
        <f>SUM(E$127:E133)</f>
        <v>56494.773000000001</v>
      </c>
      <c r="F146" s="43">
        <f>SUM(F$127:F133)</f>
        <v>25844.262999999999</v>
      </c>
      <c r="G146" s="43">
        <f>SUM(G$127:G133)</f>
        <v>30650.510000000002</v>
      </c>
      <c r="H146" s="43">
        <f>SUM(H$127:H133)</f>
        <v>9747.7569999999996</v>
      </c>
    </row>
    <row r="147" spans="1:9" ht="11.25" hidden="1" customHeight="1" x14ac:dyDescent="0.25">
      <c r="A147" s="2415" t="s">
        <v>747</v>
      </c>
      <c r="B147" s="2412"/>
      <c r="C147" s="43">
        <f>SUM(C$127:C134)</f>
        <v>232844.35200000001</v>
      </c>
      <c r="D147" s="43">
        <f>SUM(D$127:D134)</f>
        <v>157713.60999999999</v>
      </c>
      <c r="E147" s="43">
        <f>SUM(E$127:E134)</f>
        <v>64232.118000000002</v>
      </c>
      <c r="F147" s="43">
        <f>SUM(F$127:F134)</f>
        <v>29562.697</v>
      </c>
      <c r="G147" s="43">
        <f>SUM(G$127:G134)</f>
        <v>34669.421000000002</v>
      </c>
      <c r="H147" s="43">
        <f>SUM(H$127:H134)</f>
        <v>10898.624</v>
      </c>
    </row>
    <row r="148" spans="1:9" ht="11.25" hidden="1" customHeight="1" x14ac:dyDescent="0.25">
      <c r="A148" s="2415" t="s">
        <v>748</v>
      </c>
      <c r="B148" s="2412"/>
      <c r="C148" s="43">
        <f>SUM(C$127:C135)</f>
        <v>264234.74400000001</v>
      </c>
      <c r="D148" s="43">
        <f>SUM(D$127:D135)</f>
        <v>179336.98499999999</v>
      </c>
      <c r="E148" s="43">
        <f>SUM(E$127:E135)</f>
        <v>72566.661000000007</v>
      </c>
      <c r="F148" s="43">
        <f>SUM(F$127:F135)</f>
        <v>33637.682000000001</v>
      </c>
      <c r="G148" s="43">
        <f>SUM(G$127:G135)</f>
        <v>38928.978999999999</v>
      </c>
      <c r="H148" s="43">
        <f>SUM(H$127:H135)</f>
        <v>12331.098</v>
      </c>
    </row>
    <row r="149" spans="1:9" ht="11.25" hidden="1" customHeight="1" x14ac:dyDescent="0.25">
      <c r="A149" s="2415" t="s">
        <v>749</v>
      </c>
      <c r="B149" s="2412"/>
      <c r="C149" s="43">
        <f>SUM(C$127:C136)</f>
        <v>296434.20299999998</v>
      </c>
      <c r="D149" s="43">
        <f>SUM(D$127:D136)</f>
        <v>201586.36899999998</v>
      </c>
      <c r="E149" s="43">
        <f>SUM(E$127:E136)</f>
        <v>81072.738000000012</v>
      </c>
      <c r="F149" s="43">
        <f>SUM(F$127:F136)</f>
        <v>37746.836000000003</v>
      </c>
      <c r="G149" s="43">
        <f>SUM(G$127:G136)</f>
        <v>43325.902000000002</v>
      </c>
      <c r="H149" s="43">
        <f>SUM(H$127:H136)</f>
        <v>13775.096</v>
      </c>
    </row>
    <row r="150" spans="1:9" ht="11.25" hidden="1" customHeight="1" x14ac:dyDescent="0.25">
      <c r="A150" s="2415" t="s">
        <v>750</v>
      </c>
      <c r="B150" s="2412"/>
      <c r="C150" s="43">
        <f>SUM(C$127:C137)</f>
        <v>328964.609</v>
      </c>
      <c r="D150" s="43">
        <f>SUM(D$127:D137)</f>
        <v>223808.91999999998</v>
      </c>
      <c r="E150" s="43">
        <f>SUM(E$127:E137)</f>
        <v>90005.928000000014</v>
      </c>
      <c r="F150" s="43">
        <f>SUM(F$127:F137)</f>
        <v>41893.115000000005</v>
      </c>
      <c r="G150" s="43">
        <f>SUM(G$127:G137)</f>
        <v>48112.813000000002</v>
      </c>
      <c r="H150" s="43">
        <f>SUM(H$127:H137)</f>
        <v>15149.760999999999</v>
      </c>
    </row>
    <row r="151" spans="1:9" ht="11.25" hidden="1" customHeight="1" x14ac:dyDescent="0.25">
      <c r="A151" s="2415" t="s">
        <v>751</v>
      </c>
      <c r="B151" s="2412"/>
      <c r="C151" s="43">
        <f>SUM(C$127:C138)</f>
        <v>355714.712</v>
      </c>
      <c r="D151" s="43">
        <f>SUM(D$127:D138)</f>
        <v>242072.52299999999</v>
      </c>
      <c r="E151" s="43">
        <f>SUM(E$127:E138)</f>
        <v>97205.610000000015</v>
      </c>
      <c r="F151" s="43">
        <f>SUM(F$127:F138)</f>
        <v>45116.504000000008</v>
      </c>
      <c r="G151" s="43">
        <f>SUM(G$127:G138)</f>
        <v>52089.106</v>
      </c>
      <c r="H151" s="43">
        <f>SUM(H$127:H138)</f>
        <v>16436.578999999998</v>
      </c>
    </row>
    <row r="152" spans="1:9" ht="11.25" hidden="1" customHeight="1" x14ac:dyDescent="0.25">
      <c r="A152" s="54"/>
      <c r="B152" s="55"/>
      <c r="C152" s="44"/>
      <c r="D152" s="50"/>
      <c r="E152" s="50"/>
      <c r="F152" s="50"/>
      <c r="G152" s="50"/>
      <c r="H152" s="50"/>
    </row>
    <row r="153" spans="1:9" ht="11.25" hidden="1" customHeight="1" x14ac:dyDescent="0.25">
      <c r="A153" s="39">
        <v>2011</v>
      </c>
      <c r="B153" s="46"/>
      <c r="C153" s="44"/>
      <c r="D153" s="44"/>
      <c r="E153" s="44"/>
      <c r="F153" s="44"/>
      <c r="G153" s="44"/>
      <c r="H153" s="44"/>
    </row>
    <row r="154" spans="1:9" ht="11.25" hidden="1" customHeight="1" x14ac:dyDescent="0.25">
      <c r="A154" s="39"/>
      <c r="B154" s="46" t="s">
        <v>542</v>
      </c>
      <c r="C154" s="51">
        <f t="shared" ref="C154:C165" si="16">SUM(D154+E154+H154)</f>
        <v>28233.210000000003</v>
      </c>
      <c r="D154" s="43">
        <v>19692.419000000002</v>
      </c>
      <c r="E154" s="43">
        <f t="shared" ref="E154:E165" si="17">F154+G154</f>
        <v>7399.8600000000006</v>
      </c>
      <c r="F154" s="43">
        <v>3184.7840000000001</v>
      </c>
      <c r="G154" s="43">
        <v>4215.076</v>
      </c>
      <c r="H154" s="43">
        <v>1140.931</v>
      </c>
      <c r="I154" s="44"/>
    </row>
    <row r="155" spans="1:9" ht="11.25" hidden="1" customHeight="1" x14ac:dyDescent="0.25">
      <c r="A155" s="39"/>
      <c r="B155" s="46" t="s">
        <v>729</v>
      </c>
      <c r="C155" s="51">
        <f t="shared" si="16"/>
        <v>29344.363000000001</v>
      </c>
      <c r="D155" s="44">
        <v>19981.993999999999</v>
      </c>
      <c r="E155" s="43">
        <f t="shared" si="17"/>
        <v>8006.3260000000009</v>
      </c>
      <c r="F155" s="44">
        <v>3529.19</v>
      </c>
      <c r="G155" s="44">
        <v>4477.1360000000004</v>
      </c>
      <c r="H155" s="43">
        <v>1356.0429999999999</v>
      </c>
    </row>
    <row r="156" spans="1:9" ht="11.25" hidden="1" customHeight="1" x14ac:dyDescent="0.25">
      <c r="A156" s="39"/>
      <c r="B156" s="46" t="s">
        <v>730</v>
      </c>
      <c r="C156" s="51">
        <f t="shared" si="16"/>
        <v>34595</v>
      </c>
      <c r="D156" s="44">
        <v>23371</v>
      </c>
      <c r="E156" s="43">
        <f t="shared" si="17"/>
        <v>9753</v>
      </c>
      <c r="F156" s="44">
        <v>4282</v>
      </c>
      <c r="G156" s="44">
        <v>5471</v>
      </c>
      <c r="H156" s="44">
        <v>1471</v>
      </c>
    </row>
    <row r="157" spans="1:9" ht="11.25" hidden="1" customHeight="1" x14ac:dyDescent="0.25">
      <c r="A157" s="39"/>
      <c r="B157" s="46" t="s">
        <v>731</v>
      </c>
      <c r="C157" s="51">
        <f t="shared" si="16"/>
        <v>31023.946</v>
      </c>
      <c r="D157" s="44">
        <v>21244.918000000001</v>
      </c>
      <c r="E157" s="43">
        <f t="shared" si="17"/>
        <v>8541.0969999999998</v>
      </c>
      <c r="F157" s="44">
        <v>3818.5010000000002</v>
      </c>
      <c r="G157" s="44">
        <v>4722.5959999999995</v>
      </c>
      <c r="H157" s="44">
        <v>1237.931</v>
      </c>
    </row>
    <row r="158" spans="1:9" ht="11.25" hidden="1" customHeight="1" x14ac:dyDescent="0.25">
      <c r="A158" s="39"/>
      <c r="B158" s="46" t="s">
        <v>732</v>
      </c>
      <c r="C158" s="51">
        <f t="shared" si="16"/>
        <v>34056.157999999996</v>
      </c>
      <c r="D158" s="44">
        <v>22884.078000000001</v>
      </c>
      <c r="E158" s="43">
        <f t="shared" si="17"/>
        <v>9732.81</v>
      </c>
      <c r="F158" s="44">
        <v>4458.6909999999998</v>
      </c>
      <c r="G158" s="44">
        <v>5274.1189999999997</v>
      </c>
      <c r="H158" s="44">
        <v>1439.27</v>
      </c>
    </row>
    <row r="159" spans="1:9" ht="11.25" hidden="1" customHeight="1" x14ac:dyDescent="0.25">
      <c r="A159" s="39"/>
      <c r="B159" s="46" t="s">
        <v>733</v>
      </c>
      <c r="C159" s="51">
        <f t="shared" si="16"/>
        <v>30755.960999999999</v>
      </c>
      <c r="D159" s="44">
        <v>20675.295999999998</v>
      </c>
      <c r="E159" s="43">
        <f t="shared" si="17"/>
        <v>8822.8029999999999</v>
      </c>
      <c r="F159" s="44">
        <v>4010.384</v>
      </c>
      <c r="G159" s="44">
        <v>4812.4189999999999</v>
      </c>
      <c r="H159" s="44">
        <v>1257.8620000000001</v>
      </c>
    </row>
    <row r="160" spans="1:9" ht="11.25" hidden="1" customHeight="1" x14ac:dyDescent="0.25">
      <c r="A160" s="39"/>
      <c r="B160" s="46" t="s">
        <v>734</v>
      </c>
      <c r="C160" s="51">
        <f t="shared" si="16"/>
        <v>31715.576000000001</v>
      </c>
      <c r="D160" s="44">
        <v>21416.285</v>
      </c>
      <c r="E160" s="43">
        <f t="shared" si="17"/>
        <v>8990.81</v>
      </c>
      <c r="F160" s="44">
        <v>4210.9179999999997</v>
      </c>
      <c r="G160" s="44">
        <v>4779.8919999999998</v>
      </c>
      <c r="H160" s="44">
        <v>1308.481</v>
      </c>
    </row>
    <row r="161" spans="1:8" ht="11.25" hidden="1" customHeight="1" x14ac:dyDescent="0.25">
      <c r="A161" s="39"/>
      <c r="B161" s="46" t="s">
        <v>735</v>
      </c>
      <c r="C161" s="51">
        <f t="shared" si="16"/>
        <v>31069.438999999998</v>
      </c>
      <c r="D161" s="44">
        <v>21570.385999999999</v>
      </c>
      <c r="E161" s="43">
        <f t="shared" si="17"/>
        <v>8341.4</v>
      </c>
      <c r="F161" s="44">
        <v>3751.27</v>
      </c>
      <c r="G161" s="44">
        <v>4590.13</v>
      </c>
      <c r="H161" s="44">
        <v>1157.653</v>
      </c>
    </row>
    <row r="162" spans="1:8" ht="11.25" hidden="1" customHeight="1" x14ac:dyDescent="0.25">
      <c r="A162" s="39"/>
      <c r="B162" s="46" t="s">
        <v>736</v>
      </c>
      <c r="C162" s="51">
        <f t="shared" si="16"/>
        <v>32186.635999999999</v>
      </c>
      <c r="D162" s="44">
        <v>22282.063999999998</v>
      </c>
      <c r="E162" s="43">
        <f t="shared" si="17"/>
        <v>8656.4219999999987</v>
      </c>
      <c r="F162" s="44">
        <v>4001.107</v>
      </c>
      <c r="G162" s="44">
        <v>4655.3149999999996</v>
      </c>
      <c r="H162" s="44">
        <v>1248.1500000000001</v>
      </c>
    </row>
    <row r="163" spans="1:8" ht="11.25" hidden="1" customHeight="1" x14ac:dyDescent="0.25">
      <c r="A163" s="39"/>
      <c r="B163" s="46" t="s">
        <v>737</v>
      </c>
      <c r="C163" s="51">
        <f t="shared" si="16"/>
        <v>31029.259000000002</v>
      </c>
      <c r="D163" s="44">
        <v>21621.435000000001</v>
      </c>
      <c r="E163" s="43">
        <f t="shared" si="17"/>
        <v>8209.9860000000008</v>
      </c>
      <c r="F163" s="44">
        <v>3726.6669999999999</v>
      </c>
      <c r="G163" s="44">
        <v>4483.3190000000004</v>
      </c>
      <c r="H163" s="44">
        <v>1197.838</v>
      </c>
    </row>
    <row r="164" spans="1:8" ht="11.25" hidden="1" customHeight="1" x14ac:dyDescent="0.25">
      <c r="A164" s="39"/>
      <c r="B164" s="46" t="s">
        <v>738</v>
      </c>
      <c r="C164" s="51">
        <f t="shared" si="16"/>
        <v>32344.169000000002</v>
      </c>
      <c r="D164" s="44">
        <v>22433.982</v>
      </c>
      <c r="E164" s="43">
        <f t="shared" si="17"/>
        <v>8709.630000000001</v>
      </c>
      <c r="F164" s="44">
        <v>3979.326</v>
      </c>
      <c r="G164" s="44">
        <v>4730.3040000000001</v>
      </c>
      <c r="H164" s="44">
        <v>1200.557</v>
      </c>
    </row>
    <row r="165" spans="1:8" ht="11.25" hidden="1" customHeight="1" x14ac:dyDescent="0.25">
      <c r="A165" s="39"/>
      <c r="B165" s="46" t="s">
        <v>739</v>
      </c>
      <c r="C165" s="51">
        <f t="shared" si="16"/>
        <v>28640.019999999997</v>
      </c>
      <c r="D165" s="44">
        <v>19991.120999999999</v>
      </c>
      <c r="E165" s="43">
        <f t="shared" si="17"/>
        <v>7633.3899999999994</v>
      </c>
      <c r="F165" s="44">
        <v>3382.1550000000002</v>
      </c>
      <c r="G165" s="44">
        <v>4251.2349999999997</v>
      </c>
      <c r="H165" s="44">
        <v>1015.509</v>
      </c>
    </row>
    <row r="166" spans="1:8" ht="11.25" hidden="1" customHeight="1" x14ac:dyDescent="0.25">
      <c r="A166" s="54"/>
      <c r="B166" s="55"/>
      <c r="C166" s="44"/>
      <c r="D166" s="44"/>
      <c r="E166" s="44"/>
      <c r="F166" s="44"/>
      <c r="G166" s="44"/>
      <c r="H166" s="44"/>
    </row>
    <row r="167" spans="1:8" ht="11.25" hidden="1" customHeight="1" x14ac:dyDescent="0.25">
      <c r="A167" s="39">
        <v>2012</v>
      </c>
      <c r="B167" s="46"/>
      <c r="C167" s="44"/>
      <c r="D167" s="50"/>
      <c r="E167" s="50"/>
      <c r="F167" s="50"/>
      <c r="G167" s="50"/>
      <c r="H167" s="50"/>
    </row>
    <row r="168" spans="1:8" ht="11.25" hidden="1" customHeight="1" x14ac:dyDescent="0.25">
      <c r="A168" s="39"/>
      <c r="B168" s="46" t="s">
        <v>542</v>
      </c>
      <c r="C168" s="846">
        <f t="shared" ref="C168:C173" si="18">SUM(D168+E168+H168)</f>
        <v>27963.344000000001</v>
      </c>
      <c r="D168" s="847">
        <v>19328.074000000001</v>
      </c>
      <c r="E168" s="848">
        <f t="shared" ref="E168:E173" si="19">F168+G168</f>
        <v>7682.57</v>
      </c>
      <c r="F168" s="847">
        <v>3437.991</v>
      </c>
      <c r="G168" s="847">
        <v>4244.5789999999997</v>
      </c>
      <c r="H168" s="847">
        <v>952.7</v>
      </c>
    </row>
    <row r="169" spans="1:8" ht="11.25" hidden="1" customHeight="1" x14ac:dyDescent="0.25">
      <c r="A169" s="39"/>
      <c r="B169" s="46" t="s">
        <v>729</v>
      </c>
      <c r="C169" s="846">
        <f t="shared" si="18"/>
        <v>29382.202000000001</v>
      </c>
      <c r="D169" s="847">
        <v>20275.940999999999</v>
      </c>
      <c r="E169" s="848">
        <f t="shared" si="19"/>
        <v>7935.54</v>
      </c>
      <c r="F169" s="847">
        <v>3681.9380000000001</v>
      </c>
      <c r="G169" s="847">
        <v>4253.6019999999999</v>
      </c>
      <c r="H169" s="847">
        <v>1170.721</v>
      </c>
    </row>
    <row r="170" spans="1:8" ht="11.25" hidden="1" customHeight="1" x14ac:dyDescent="0.25">
      <c r="A170" s="39"/>
      <c r="B170" s="46" t="s">
        <v>730</v>
      </c>
      <c r="C170" s="846">
        <f t="shared" si="18"/>
        <v>32382.619000000002</v>
      </c>
      <c r="D170" s="847">
        <v>21988.825000000001</v>
      </c>
      <c r="E170" s="848">
        <f t="shared" si="19"/>
        <v>9032.1530000000002</v>
      </c>
      <c r="F170" s="847">
        <v>4071.8710000000001</v>
      </c>
      <c r="G170" s="847">
        <v>4960.2820000000002</v>
      </c>
      <c r="H170" s="847">
        <v>1361.6410000000001</v>
      </c>
    </row>
    <row r="171" spans="1:8" ht="11.25" hidden="1" customHeight="1" x14ac:dyDescent="0.25">
      <c r="A171" s="39"/>
      <c r="B171" s="46" t="s">
        <v>731</v>
      </c>
      <c r="C171" s="846">
        <f t="shared" si="18"/>
        <v>30396.693000000003</v>
      </c>
      <c r="D171" s="847">
        <v>20473.687000000002</v>
      </c>
      <c r="E171" s="848">
        <f t="shared" si="19"/>
        <v>8576.1409999999996</v>
      </c>
      <c r="F171" s="847">
        <v>3726.94</v>
      </c>
      <c r="G171" s="847">
        <v>4849.201</v>
      </c>
      <c r="H171" s="847">
        <v>1346.865</v>
      </c>
    </row>
    <row r="172" spans="1:8" ht="11.25" hidden="1" customHeight="1" x14ac:dyDescent="0.25">
      <c r="A172" s="39"/>
      <c r="B172" s="46" t="s">
        <v>732</v>
      </c>
      <c r="C172" s="846">
        <f t="shared" si="18"/>
        <v>30766.505999999998</v>
      </c>
      <c r="D172" s="847">
        <v>20705.082999999999</v>
      </c>
      <c r="E172" s="848">
        <f t="shared" si="19"/>
        <v>8699.7489999999998</v>
      </c>
      <c r="F172" s="847">
        <v>3844.47</v>
      </c>
      <c r="G172" s="847">
        <v>4855.2790000000005</v>
      </c>
      <c r="H172" s="847">
        <v>1361.674</v>
      </c>
    </row>
    <row r="173" spans="1:8" ht="11.25" hidden="1" customHeight="1" x14ac:dyDescent="0.25">
      <c r="A173" s="39"/>
      <c r="B173" s="46" t="s">
        <v>733</v>
      </c>
      <c r="C173" s="846">
        <f t="shared" si="18"/>
        <v>31094.164000000001</v>
      </c>
      <c r="D173" s="847">
        <v>20957.55</v>
      </c>
      <c r="E173" s="848">
        <f t="shared" si="19"/>
        <v>8912.7039999999997</v>
      </c>
      <c r="F173" s="847">
        <v>3914.7849999999999</v>
      </c>
      <c r="G173" s="847">
        <v>4997.9189999999999</v>
      </c>
      <c r="H173" s="847">
        <v>1223.9100000000001</v>
      </c>
    </row>
    <row r="174" spans="1:8" ht="11.25" hidden="1" customHeight="1" x14ac:dyDescent="0.25">
      <c r="A174" s="39"/>
      <c r="B174" s="46" t="s">
        <v>734</v>
      </c>
      <c r="C174" s="846">
        <v>31473.292000000001</v>
      </c>
      <c r="D174" s="847">
        <v>20738.672999999999</v>
      </c>
      <c r="E174" s="848">
        <v>9444</v>
      </c>
      <c r="F174" s="847">
        <v>4179.5379999999996</v>
      </c>
      <c r="G174" s="847">
        <v>5264.0519999999997</v>
      </c>
      <c r="H174" s="847">
        <v>1291.029</v>
      </c>
    </row>
    <row r="175" spans="1:8" ht="11.25" hidden="1" customHeight="1" x14ac:dyDescent="0.25">
      <c r="A175" s="39"/>
      <c r="B175" s="46" t="s">
        <v>735</v>
      </c>
      <c r="C175" s="846">
        <v>29755.4</v>
      </c>
      <c r="D175" s="847">
        <v>20797.291000000001</v>
      </c>
      <c r="E175" s="848">
        <v>7951.4480000000003</v>
      </c>
      <c r="F175" s="847">
        <v>3431.0740000000001</v>
      </c>
      <c r="G175" s="847">
        <v>4520.3739999999998</v>
      </c>
      <c r="H175" s="847">
        <v>1006.6609999999999</v>
      </c>
    </row>
    <row r="176" spans="1:8" ht="11.25" hidden="1" customHeight="1" x14ac:dyDescent="0.25">
      <c r="A176" s="39"/>
      <c r="B176" s="46" t="s">
        <v>736</v>
      </c>
      <c r="C176" s="846">
        <v>29874.035</v>
      </c>
      <c r="D176" s="847">
        <v>20507.545999999998</v>
      </c>
      <c r="E176" s="848">
        <v>8202.4570000000003</v>
      </c>
      <c r="F176" s="847">
        <v>3767.982</v>
      </c>
      <c r="G176" s="847">
        <v>4434.4750000000004</v>
      </c>
      <c r="H176" s="847">
        <v>1164.0319999999999</v>
      </c>
    </row>
    <row r="177" spans="1:8" ht="11.25" hidden="1" customHeight="1" x14ac:dyDescent="0.25">
      <c r="A177" s="39"/>
      <c r="B177" s="46" t="s">
        <v>737</v>
      </c>
      <c r="C177" s="846">
        <v>33485.525999999998</v>
      </c>
      <c r="D177" s="847">
        <v>22318.374</v>
      </c>
      <c r="E177" s="848">
        <v>9359.4660000000003</v>
      </c>
      <c r="F177" s="847">
        <v>4035.7829999999999</v>
      </c>
      <c r="G177" s="847">
        <v>5323.683</v>
      </c>
      <c r="H177" s="847">
        <v>1807.6859999999999</v>
      </c>
    </row>
    <row r="178" spans="1:8" ht="11.25" hidden="1" customHeight="1" x14ac:dyDescent="0.25">
      <c r="A178" s="39"/>
      <c r="B178" s="46" t="s">
        <v>738</v>
      </c>
      <c r="C178" s="846">
        <v>32138.455999999998</v>
      </c>
      <c r="D178" s="847">
        <v>21457.218000000001</v>
      </c>
      <c r="E178" s="848">
        <v>8963.8140000000003</v>
      </c>
      <c r="F178" s="847">
        <v>3932.2350000000001</v>
      </c>
      <c r="G178" s="847">
        <v>5031.5789999999997</v>
      </c>
      <c r="H178" s="847">
        <v>1717.424</v>
      </c>
    </row>
    <row r="179" spans="1:8" ht="11.25" hidden="1" customHeight="1" x14ac:dyDescent="0.25">
      <c r="A179" s="39"/>
      <c r="B179" s="46" t="s">
        <v>739</v>
      </c>
      <c r="C179" s="846">
        <v>27428.006999999998</v>
      </c>
      <c r="D179" s="847">
        <v>17568.522000000001</v>
      </c>
      <c r="E179" s="848">
        <v>8751.652</v>
      </c>
      <c r="F179" s="847">
        <v>3261.1680000000001</v>
      </c>
      <c r="G179" s="847">
        <v>5490.4840000000004</v>
      </c>
      <c r="H179" s="847">
        <v>1107.8330000000001</v>
      </c>
    </row>
    <row r="180" spans="1:8" ht="11.25" hidden="1" customHeight="1" x14ac:dyDescent="0.25">
      <c r="A180" s="39"/>
      <c r="B180" s="46"/>
      <c r="C180" s="44"/>
      <c r="D180" s="50"/>
      <c r="E180" s="50"/>
      <c r="F180" s="50"/>
      <c r="G180" s="50"/>
      <c r="H180" s="50"/>
    </row>
    <row r="181" spans="1:8" ht="11.25" hidden="1" customHeight="1" x14ac:dyDescent="0.25">
      <c r="A181" s="2415">
        <v>2012</v>
      </c>
      <c r="B181" s="2412"/>
      <c r="C181" s="51">
        <f t="shared" ref="C181:H181" si="20">C168</f>
        <v>27963.344000000001</v>
      </c>
      <c r="D181" s="51">
        <f t="shared" si="20"/>
        <v>19328.074000000001</v>
      </c>
      <c r="E181" s="51">
        <f t="shared" si="20"/>
        <v>7682.57</v>
      </c>
      <c r="F181" s="51">
        <f t="shared" si="20"/>
        <v>3437.991</v>
      </c>
      <c r="G181" s="51">
        <f t="shared" si="20"/>
        <v>4244.5789999999997</v>
      </c>
      <c r="H181" s="51">
        <f t="shared" si="20"/>
        <v>952.7</v>
      </c>
    </row>
    <row r="182" spans="1:8" ht="11.25" hidden="1" customHeight="1" x14ac:dyDescent="0.25">
      <c r="A182" s="2415" t="s">
        <v>741</v>
      </c>
      <c r="B182" s="2412"/>
      <c r="C182" s="51">
        <f>SUM(C$168:C169)</f>
        <v>57345.546000000002</v>
      </c>
      <c r="D182" s="51">
        <f>SUM(D$168:D169)</f>
        <v>39604.014999999999</v>
      </c>
      <c r="E182" s="51">
        <f>SUM(E$168:E169)</f>
        <v>15618.11</v>
      </c>
      <c r="F182" s="51">
        <f>SUM(F$168:F169)</f>
        <v>7119.9290000000001</v>
      </c>
      <c r="G182" s="51">
        <f>SUM(G$168:G169)</f>
        <v>8498.1810000000005</v>
      </c>
      <c r="H182" s="51">
        <f>SUM(H$168:H169)</f>
        <v>2123.4210000000003</v>
      </c>
    </row>
    <row r="183" spans="1:8" ht="11.25" hidden="1" customHeight="1" x14ac:dyDescent="0.25">
      <c r="A183" s="2415" t="s">
        <v>742</v>
      </c>
      <c r="B183" s="2412"/>
      <c r="C183" s="51">
        <f>SUM(C$168:C170)</f>
        <v>89728.165000000008</v>
      </c>
      <c r="D183" s="51">
        <f>SUM(D$168:D170)</f>
        <v>61592.84</v>
      </c>
      <c r="E183" s="51">
        <f>SUM(E$168:E170)</f>
        <v>24650.262999999999</v>
      </c>
      <c r="F183" s="51">
        <f>SUM(F$168:F170)</f>
        <v>11191.8</v>
      </c>
      <c r="G183" s="51">
        <f>SUM(G$168:G170)</f>
        <v>13458.463</v>
      </c>
      <c r="H183" s="51">
        <f>SUM(H$168:H170)</f>
        <v>3485.0620000000004</v>
      </c>
    </row>
    <row r="184" spans="1:8" ht="11.25" hidden="1" customHeight="1" x14ac:dyDescent="0.25">
      <c r="A184" s="2415" t="s">
        <v>743</v>
      </c>
      <c r="B184" s="2412"/>
      <c r="C184" s="51">
        <f>SUM(C$168:C171)</f>
        <v>120124.85800000001</v>
      </c>
      <c r="D184" s="51">
        <f>SUM(D$168:D171)</f>
        <v>82066.527000000002</v>
      </c>
      <c r="E184" s="51">
        <f>SUM(E$168:E171)</f>
        <v>33226.403999999995</v>
      </c>
      <c r="F184" s="51">
        <f>SUM(F$168:F171)</f>
        <v>14918.74</v>
      </c>
      <c r="G184" s="51">
        <f>SUM(G$168:G171)</f>
        <v>18307.664000000001</v>
      </c>
      <c r="H184" s="51">
        <f>SUM(H$168:H171)</f>
        <v>4831.9270000000006</v>
      </c>
    </row>
    <row r="185" spans="1:8" ht="11.25" hidden="1" customHeight="1" x14ac:dyDescent="0.25">
      <c r="A185" s="2415" t="s">
        <v>744</v>
      </c>
      <c r="B185" s="2412"/>
      <c r="C185" s="51">
        <f>SUM(C$168:C172)</f>
        <v>150891.364</v>
      </c>
      <c r="D185" s="51">
        <f>SUM(D$168:D172)</f>
        <v>102771.61</v>
      </c>
      <c r="E185" s="51">
        <f>SUM(E$168:E172)</f>
        <v>41926.152999999991</v>
      </c>
      <c r="F185" s="51">
        <f>SUM(F$168:F172)</f>
        <v>18763.21</v>
      </c>
      <c r="G185" s="51">
        <f>SUM(G$168:G172)</f>
        <v>23162.942999999999</v>
      </c>
      <c r="H185" s="51">
        <f>SUM(H$168:H172)</f>
        <v>6193.6010000000006</v>
      </c>
    </row>
    <row r="186" spans="1:8" ht="11.25" hidden="1" customHeight="1" x14ac:dyDescent="0.25">
      <c r="A186" s="2415" t="s">
        <v>745</v>
      </c>
      <c r="B186" s="2412"/>
      <c r="C186" s="51">
        <f>SUM(C$168:C173)</f>
        <v>181985.52799999999</v>
      </c>
      <c r="D186" s="51">
        <f>SUM(D$168:D173)</f>
        <v>123729.16</v>
      </c>
      <c r="E186" s="51">
        <f>SUM(E$168:E173)</f>
        <v>50838.856999999989</v>
      </c>
      <c r="F186" s="51">
        <f>SUM(F$168:F173)</f>
        <v>22677.994999999999</v>
      </c>
      <c r="G186" s="51">
        <f>SUM(G$168:G173)</f>
        <v>28160.862000000001</v>
      </c>
      <c r="H186" s="51">
        <f>SUM(H$168:H173)</f>
        <v>7417.5110000000004</v>
      </c>
    </row>
    <row r="187" spans="1:8" ht="11.25" hidden="1" customHeight="1" x14ac:dyDescent="0.25">
      <c r="A187" s="2415" t="s">
        <v>746</v>
      </c>
      <c r="B187" s="2412"/>
      <c r="C187" s="51">
        <f>SUM(C$168:C174)</f>
        <v>213458.82</v>
      </c>
      <c r="D187" s="51">
        <f>SUM(D$168:D174)</f>
        <v>144467.83300000001</v>
      </c>
      <c r="E187" s="51">
        <f>SUM(E$168:E174)</f>
        <v>60282.856999999989</v>
      </c>
      <c r="F187" s="51">
        <f>SUM(F$168:F174)</f>
        <v>26857.532999999999</v>
      </c>
      <c r="G187" s="51">
        <f>SUM(G$168:G174)</f>
        <v>33424.914000000004</v>
      </c>
      <c r="H187" s="51">
        <f>SUM(H$168:H174)</f>
        <v>8708.5400000000009</v>
      </c>
    </row>
    <row r="188" spans="1:8" ht="11.25" hidden="1" customHeight="1" x14ac:dyDescent="0.25">
      <c r="A188" s="2415" t="s">
        <v>747</v>
      </c>
      <c r="B188" s="2412"/>
      <c r="C188" s="51">
        <f>SUM(C$168:C175)</f>
        <v>243214.22</v>
      </c>
      <c r="D188" s="51">
        <f>SUM(D$168:D175)</f>
        <v>165265.12400000001</v>
      </c>
      <c r="E188" s="51">
        <f>SUM(E$168:E175)</f>
        <v>68234.304999999993</v>
      </c>
      <c r="F188" s="51">
        <f>SUM(F$168:F175)</f>
        <v>30288.607</v>
      </c>
      <c r="G188" s="51">
        <f>SUM(G$168:G175)</f>
        <v>37945.288</v>
      </c>
      <c r="H188" s="51">
        <f>SUM(H$168:H175)</f>
        <v>9715.2010000000009</v>
      </c>
    </row>
    <row r="189" spans="1:8" ht="11.25" hidden="1" customHeight="1" x14ac:dyDescent="0.25">
      <c r="A189" s="2415" t="s">
        <v>748</v>
      </c>
      <c r="B189" s="2412"/>
      <c r="C189" s="51">
        <f>SUM(C$168:C176)</f>
        <v>273088.255</v>
      </c>
      <c r="D189" s="51">
        <f>SUM(D$168:D176)</f>
        <v>185772.67</v>
      </c>
      <c r="E189" s="51">
        <f>SUM(E$168:E176)</f>
        <v>76436.761999999988</v>
      </c>
      <c r="F189" s="51">
        <f>SUM(F$168:F176)</f>
        <v>34056.589</v>
      </c>
      <c r="G189" s="51">
        <f>SUM(G$168:G176)</f>
        <v>42379.762999999999</v>
      </c>
      <c r="H189" s="51">
        <f>SUM(H$168:H176)</f>
        <v>10879.233</v>
      </c>
    </row>
    <row r="190" spans="1:8" ht="11.25" hidden="1" customHeight="1" x14ac:dyDescent="0.25">
      <c r="A190" s="2415" t="s">
        <v>749</v>
      </c>
      <c r="B190" s="2412"/>
      <c r="C190" s="51">
        <f>SUM(C$168:C177)</f>
        <v>306573.78100000002</v>
      </c>
      <c r="D190" s="51">
        <f>SUM(D$168:D177)</f>
        <v>208091.04400000002</v>
      </c>
      <c r="E190" s="51">
        <f>SUM(E$168:E177)</f>
        <v>85796.227999999988</v>
      </c>
      <c r="F190" s="51">
        <f>SUM(F$168:F177)</f>
        <v>38092.372000000003</v>
      </c>
      <c r="G190" s="51">
        <f>SUM(G$168:G177)</f>
        <v>47703.445999999996</v>
      </c>
      <c r="H190" s="51">
        <f>SUM(H$168:H177)</f>
        <v>12686.919</v>
      </c>
    </row>
    <row r="191" spans="1:8" ht="11.25" hidden="1" customHeight="1" x14ac:dyDescent="0.25">
      <c r="A191" s="2415" t="s">
        <v>750</v>
      </c>
      <c r="B191" s="2412"/>
      <c r="C191" s="51">
        <f>SUM(C$168:C178)</f>
        <v>338712.23700000002</v>
      </c>
      <c r="D191" s="51">
        <f>SUM(D$168:D178)</f>
        <v>229548.26200000002</v>
      </c>
      <c r="E191" s="51">
        <f>SUM(E$168:E178)</f>
        <v>94760.041999999987</v>
      </c>
      <c r="F191" s="51">
        <f>SUM(F$168:F178)</f>
        <v>42024.607000000004</v>
      </c>
      <c r="G191" s="51">
        <f>SUM(G$168:G178)</f>
        <v>52735.024999999994</v>
      </c>
      <c r="H191" s="51">
        <f>SUM(H$168:H178)</f>
        <v>14404.343000000001</v>
      </c>
    </row>
    <row r="192" spans="1:8" ht="11.25" hidden="1" customHeight="1" x14ac:dyDescent="0.25">
      <c r="A192" s="2415" t="s">
        <v>751</v>
      </c>
      <c r="B192" s="2412"/>
      <c r="C192" s="51">
        <f>SUM(C$168:C179)</f>
        <v>366140.24400000001</v>
      </c>
      <c r="D192" s="51">
        <f>SUM(D$168:D179)</f>
        <v>247116.78400000001</v>
      </c>
      <c r="E192" s="51">
        <f>SUM(E$168:E179)</f>
        <v>103511.69399999999</v>
      </c>
      <c r="F192" s="51">
        <f>SUM(F$168:F179)</f>
        <v>45285.775000000001</v>
      </c>
      <c r="G192" s="51">
        <f>SUM(G$168:G179)</f>
        <v>58225.508999999991</v>
      </c>
      <c r="H192" s="51">
        <f>SUM(H$168:H179)</f>
        <v>15512.176000000001</v>
      </c>
    </row>
    <row r="193" spans="1:8" ht="11.25" hidden="1" customHeight="1" x14ac:dyDescent="0.25">
      <c r="A193" s="54"/>
      <c r="B193" s="55"/>
      <c r="C193" s="44"/>
      <c r="D193" s="44"/>
      <c r="E193" s="44"/>
      <c r="F193" s="44"/>
      <c r="G193" s="44"/>
      <c r="H193" s="44"/>
    </row>
    <row r="194" spans="1:8" ht="11.25" hidden="1" customHeight="1" x14ac:dyDescent="0.25">
      <c r="A194" s="39">
        <v>2013</v>
      </c>
      <c r="B194" s="46"/>
      <c r="C194" s="44"/>
      <c r="D194" s="50"/>
      <c r="E194" s="50"/>
      <c r="F194" s="50"/>
      <c r="G194" s="50"/>
      <c r="H194" s="50"/>
    </row>
    <row r="195" spans="1:8" ht="11.25" hidden="1" customHeight="1" x14ac:dyDescent="0.25">
      <c r="A195" s="39"/>
      <c r="B195" s="46" t="s">
        <v>542</v>
      </c>
      <c r="C195" s="51">
        <f t="shared" ref="C195:C206" si="21">SUM(D195+E195+H195)</f>
        <v>28936.758999999998</v>
      </c>
      <c r="D195" s="43">
        <v>19671.589</v>
      </c>
      <c r="E195" s="43">
        <f t="shared" ref="E195:E206" si="22">F195+G195</f>
        <v>8266.5509999999995</v>
      </c>
      <c r="F195" s="43">
        <v>3495.279</v>
      </c>
      <c r="G195" s="43">
        <v>4771.2719999999999</v>
      </c>
      <c r="H195" s="43">
        <v>998.61900000000003</v>
      </c>
    </row>
    <row r="196" spans="1:8" ht="11.25" hidden="1" customHeight="1" x14ac:dyDescent="0.25">
      <c r="A196" s="39"/>
      <c r="B196" s="46" t="s">
        <v>729</v>
      </c>
      <c r="C196" s="51">
        <f t="shared" si="21"/>
        <v>28961.771000000001</v>
      </c>
      <c r="D196" s="43">
        <v>19172.358</v>
      </c>
      <c r="E196" s="43">
        <f t="shared" si="22"/>
        <v>8663.6470000000008</v>
      </c>
      <c r="F196" s="43">
        <v>3534.107</v>
      </c>
      <c r="G196" s="43">
        <v>5129.54</v>
      </c>
      <c r="H196" s="43">
        <v>1125.7660000000001</v>
      </c>
    </row>
    <row r="197" spans="1:8" ht="11.25" hidden="1" customHeight="1" x14ac:dyDescent="0.25">
      <c r="A197" s="39"/>
      <c r="B197" s="46" t="s">
        <v>730</v>
      </c>
      <c r="C197" s="51">
        <f t="shared" si="21"/>
        <v>30267.768999999997</v>
      </c>
      <c r="D197" s="43">
        <v>20179.440999999999</v>
      </c>
      <c r="E197" s="43">
        <f t="shared" si="22"/>
        <v>8809.0839999999989</v>
      </c>
      <c r="F197" s="43">
        <v>3579.7109999999998</v>
      </c>
      <c r="G197" s="43">
        <v>5229.3729999999996</v>
      </c>
      <c r="H197" s="43">
        <v>1279.2439999999999</v>
      </c>
    </row>
    <row r="198" spans="1:8" ht="11.25" hidden="1" customHeight="1" x14ac:dyDescent="0.25">
      <c r="A198" s="39"/>
      <c r="B198" s="46" t="s">
        <v>731</v>
      </c>
      <c r="C198" s="51">
        <f t="shared" si="21"/>
        <v>31175.624</v>
      </c>
      <c r="D198" s="43">
        <v>21049.761999999999</v>
      </c>
      <c r="E198" s="43">
        <f t="shared" si="22"/>
        <v>8958.0869999999995</v>
      </c>
      <c r="F198" s="43">
        <v>3740.6950000000002</v>
      </c>
      <c r="G198" s="43">
        <v>5217.3919999999998</v>
      </c>
      <c r="H198" s="43">
        <v>1167.7750000000001</v>
      </c>
    </row>
    <row r="199" spans="1:8" ht="11.25" hidden="1" customHeight="1" x14ac:dyDescent="0.25">
      <c r="A199" s="39"/>
      <c r="B199" s="46" t="s">
        <v>732</v>
      </c>
      <c r="C199" s="51">
        <f t="shared" si="21"/>
        <v>30964.326000000001</v>
      </c>
      <c r="D199" s="890">
        <v>20442.462</v>
      </c>
      <c r="E199" s="43">
        <f t="shared" si="22"/>
        <v>9263.8970000000008</v>
      </c>
      <c r="F199" s="890">
        <v>3843.9639999999999</v>
      </c>
      <c r="G199" s="890">
        <v>5419.933</v>
      </c>
      <c r="H199" s="890">
        <v>1257.9670000000001</v>
      </c>
    </row>
    <row r="200" spans="1:8" ht="11.25" hidden="1" customHeight="1" x14ac:dyDescent="0.25">
      <c r="A200" s="39"/>
      <c r="B200" s="46" t="s">
        <v>733</v>
      </c>
      <c r="C200" s="51">
        <f t="shared" si="21"/>
        <v>30803.837</v>
      </c>
      <c r="D200" s="890">
        <v>20287.928</v>
      </c>
      <c r="E200" s="43">
        <f t="shared" si="22"/>
        <v>8966.9650000000001</v>
      </c>
      <c r="F200" s="890">
        <v>3898.163</v>
      </c>
      <c r="G200" s="890">
        <v>5068.8019999999997</v>
      </c>
      <c r="H200" s="890">
        <v>1548.944</v>
      </c>
    </row>
    <row r="201" spans="1:8" ht="11.25" hidden="1" customHeight="1" x14ac:dyDescent="0.25">
      <c r="A201" s="39"/>
      <c r="B201" s="46" t="s">
        <v>734</v>
      </c>
      <c r="C201" s="51">
        <f t="shared" si="21"/>
        <v>32590.332999999999</v>
      </c>
      <c r="D201" s="890">
        <v>21208.580999999998</v>
      </c>
      <c r="E201" s="43">
        <f t="shared" si="22"/>
        <v>9737.9979999999996</v>
      </c>
      <c r="F201" s="890">
        <v>4089.8290000000002</v>
      </c>
      <c r="G201" s="890">
        <v>5648.1689999999999</v>
      </c>
      <c r="H201" s="890">
        <v>1643.7539999999999</v>
      </c>
    </row>
    <row r="202" spans="1:8" ht="11.25" hidden="1" customHeight="1" x14ac:dyDescent="0.25">
      <c r="A202" s="39"/>
      <c r="B202" s="46" t="s">
        <v>735</v>
      </c>
      <c r="C202" s="51">
        <f t="shared" si="21"/>
        <v>29978.287</v>
      </c>
      <c r="D202" s="890">
        <v>20317.268</v>
      </c>
      <c r="E202" s="43">
        <f t="shared" si="22"/>
        <v>8378.3040000000001</v>
      </c>
      <c r="F202" s="890">
        <v>3657.6280000000002</v>
      </c>
      <c r="G202" s="890">
        <v>4720.6760000000004</v>
      </c>
      <c r="H202" s="890">
        <v>1282.7149999999999</v>
      </c>
    </row>
    <row r="203" spans="1:8" ht="11.25" hidden="1" customHeight="1" x14ac:dyDescent="0.25">
      <c r="A203" s="39"/>
      <c r="B203" s="46" t="s">
        <v>736</v>
      </c>
      <c r="C203" s="51">
        <f t="shared" si="21"/>
        <v>30429.763999999999</v>
      </c>
      <c r="D203" s="890">
        <v>20134.155999999999</v>
      </c>
      <c r="E203" s="890">
        <f t="shared" si="22"/>
        <v>8764.598</v>
      </c>
      <c r="F203" s="890">
        <v>3652.53</v>
      </c>
      <c r="G203" s="890">
        <v>5112.0680000000002</v>
      </c>
      <c r="H203" s="890">
        <v>1531.01</v>
      </c>
    </row>
    <row r="204" spans="1:8" ht="11.25" hidden="1" customHeight="1" x14ac:dyDescent="0.25">
      <c r="A204" s="39"/>
      <c r="B204" s="46" t="s">
        <v>737</v>
      </c>
      <c r="C204" s="51">
        <f t="shared" si="21"/>
        <v>33898.811000000002</v>
      </c>
      <c r="D204" s="890">
        <v>22153.814999999999</v>
      </c>
      <c r="E204" s="43">
        <f t="shared" si="22"/>
        <v>10134.182000000001</v>
      </c>
      <c r="F204" s="890">
        <v>4210.8530000000001</v>
      </c>
      <c r="G204" s="890">
        <v>5923.3289999999997</v>
      </c>
      <c r="H204" s="890">
        <v>1610.8140000000001</v>
      </c>
    </row>
    <row r="205" spans="1:8" ht="11.25" hidden="1" customHeight="1" x14ac:dyDescent="0.25">
      <c r="A205" s="39"/>
      <c r="B205" s="46" t="s">
        <v>738</v>
      </c>
      <c r="C205" s="51">
        <f t="shared" si="21"/>
        <v>32959.608</v>
      </c>
      <c r="D205" s="890">
        <v>22123.798999999999</v>
      </c>
      <c r="E205" s="43">
        <f t="shared" si="22"/>
        <v>9378.5360000000001</v>
      </c>
      <c r="F205" s="890">
        <v>4024.2080000000001</v>
      </c>
      <c r="G205" s="890">
        <v>5354.3280000000004</v>
      </c>
      <c r="H205" s="890">
        <v>1457.2729999999999</v>
      </c>
    </row>
    <row r="206" spans="1:8" ht="11.25" hidden="1" customHeight="1" x14ac:dyDescent="0.25">
      <c r="A206" s="39"/>
      <c r="B206" s="46" t="s">
        <v>739</v>
      </c>
      <c r="C206" s="51">
        <f t="shared" si="21"/>
        <v>27667.014999999999</v>
      </c>
      <c r="D206" s="890">
        <v>18711.099999999999</v>
      </c>
      <c r="E206" s="43">
        <f t="shared" si="22"/>
        <v>7742.241</v>
      </c>
      <c r="F206" s="890">
        <v>3068.2579999999998</v>
      </c>
      <c r="G206" s="890">
        <v>4673.9830000000002</v>
      </c>
      <c r="H206" s="890">
        <v>1213.674</v>
      </c>
    </row>
    <row r="207" spans="1:8" ht="11.25" hidden="1" customHeight="1" x14ac:dyDescent="0.25">
      <c r="A207" s="1170"/>
      <c r="B207" s="981"/>
      <c r="C207" s="51"/>
      <c r="D207" s="890"/>
      <c r="E207" s="43"/>
      <c r="F207" s="890"/>
      <c r="G207" s="890"/>
      <c r="H207" s="890"/>
    </row>
    <row r="208" spans="1:8" ht="11.25" hidden="1" customHeight="1" x14ac:dyDescent="0.25">
      <c r="A208" s="1170">
        <v>2014</v>
      </c>
      <c r="B208" s="46"/>
      <c r="C208" s="44"/>
      <c r="D208" s="50"/>
      <c r="E208" s="50"/>
      <c r="F208" s="50"/>
      <c r="G208" s="50"/>
      <c r="H208" s="50"/>
    </row>
    <row r="209" spans="1:8" ht="11.25" hidden="1" customHeight="1" x14ac:dyDescent="0.25">
      <c r="A209" s="1170"/>
      <c r="B209" s="46" t="s">
        <v>542</v>
      </c>
      <c r="C209" s="858">
        <f t="shared" ref="C209:C220" si="23">SUM(D209+E209+H209)</f>
        <v>29911.983</v>
      </c>
      <c r="D209" s="890">
        <v>19753.736000000001</v>
      </c>
      <c r="E209" s="43">
        <f t="shared" ref="E209:E220" si="24">F209+G209</f>
        <v>8774.2669999999998</v>
      </c>
      <c r="F209" s="890">
        <v>3542.491</v>
      </c>
      <c r="G209" s="890">
        <v>5231.7759999999998</v>
      </c>
      <c r="H209" s="890">
        <v>1383.98</v>
      </c>
    </row>
    <row r="210" spans="1:8" ht="11.25" hidden="1" customHeight="1" x14ac:dyDescent="0.25">
      <c r="A210" s="1170"/>
      <c r="B210" s="46" t="s">
        <v>729</v>
      </c>
      <c r="C210" s="858">
        <f t="shared" si="23"/>
        <v>29512.841000000004</v>
      </c>
      <c r="D210" s="890">
        <v>18868.752</v>
      </c>
      <c r="E210" s="43">
        <f t="shared" si="24"/>
        <v>9183.6350000000002</v>
      </c>
      <c r="F210" s="890">
        <v>3795.0250000000001</v>
      </c>
      <c r="G210" s="890">
        <v>5388.61</v>
      </c>
      <c r="H210" s="890">
        <v>1460.454</v>
      </c>
    </row>
    <row r="211" spans="1:8" ht="11.25" hidden="1" customHeight="1" x14ac:dyDescent="0.25">
      <c r="A211" s="1170"/>
      <c r="B211" s="46" t="s">
        <v>730</v>
      </c>
      <c r="C211" s="858">
        <f t="shared" si="23"/>
        <v>32619.57</v>
      </c>
      <c r="D211" s="890">
        <v>20928.328000000001</v>
      </c>
      <c r="E211" s="43">
        <f t="shared" si="24"/>
        <v>9949.768</v>
      </c>
      <c r="F211" s="890">
        <v>4191.5200000000004</v>
      </c>
      <c r="G211" s="890">
        <v>5758.2479999999996</v>
      </c>
      <c r="H211" s="890">
        <v>1741.4739999999999</v>
      </c>
    </row>
    <row r="212" spans="1:8" ht="11.25" hidden="1" customHeight="1" x14ac:dyDescent="0.25">
      <c r="A212" s="1170"/>
      <c r="B212" s="46" t="s">
        <v>731</v>
      </c>
      <c r="C212" s="858">
        <f t="shared" si="23"/>
        <v>31637.688000000002</v>
      </c>
      <c r="D212" s="890">
        <v>20496.878000000001</v>
      </c>
      <c r="E212" s="43">
        <f t="shared" si="24"/>
        <v>9565.8950000000004</v>
      </c>
      <c r="F212" s="890">
        <v>4003.8049999999998</v>
      </c>
      <c r="G212" s="890">
        <v>5562.09</v>
      </c>
      <c r="H212" s="890">
        <v>1574.915</v>
      </c>
    </row>
    <row r="213" spans="1:8" ht="11.25" hidden="1" customHeight="1" x14ac:dyDescent="0.25">
      <c r="A213" s="1170"/>
      <c r="B213" s="46" t="s">
        <v>732</v>
      </c>
      <c r="C213" s="858">
        <f t="shared" si="23"/>
        <v>31644.449999999997</v>
      </c>
      <c r="D213" s="890">
        <v>20358.386999999999</v>
      </c>
      <c r="E213" s="43">
        <f t="shared" si="24"/>
        <v>9582.25</v>
      </c>
      <c r="F213" s="890">
        <v>4007.375</v>
      </c>
      <c r="G213" s="890">
        <v>5574.875</v>
      </c>
      <c r="H213" s="890">
        <v>1703.8130000000001</v>
      </c>
    </row>
    <row r="214" spans="1:8" ht="11.25" hidden="1" customHeight="1" x14ac:dyDescent="0.25">
      <c r="A214" s="1170"/>
      <c r="B214" s="46" t="s">
        <v>733</v>
      </c>
      <c r="C214" s="858">
        <f t="shared" si="23"/>
        <v>28488.910999999996</v>
      </c>
      <c r="D214" s="890">
        <v>18362.958999999999</v>
      </c>
      <c r="E214" s="43">
        <f t="shared" si="24"/>
        <v>8582.8339999999989</v>
      </c>
      <c r="F214" s="890">
        <v>3751.5320000000002</v>
      </c>
      <c r="G214" s="890">
        <v>4831.3019999999997</v>
      </c>
      <c r="H214" s="890">
        <v>1543.1179999999999</v>
      </c>
    </row>
    <row r="215" spans="1:8" ht="11.25" hidden="1" customHeight="1" x14ac:dyDescent="0.25">
      <c r="A215" s="1170"/>
      <c r="B215" s="46" t="s">
        <v>734</v>
      </c>
      <c r="C215" s="858">
        <f t="shared" si="23"/>
        <v>32467.010000000002</v>
      </c>
      <c r="D215" s="890">
        <v>20993.204000000002</v>
      </c>
      <c r="E215" s="43">
        <f t="shared" si="24"/>
        <v>9763.2209999999995</v>
      </c>
      <c r="F215" s="890">
        <v>4178.9549999999999</v>
      </c>
      <c r="G215" s="890">
        <v>5584.2659999999996</v>
      </c>
      <c r="H215" s="890">
        <v>1710.585</v>
      </c>
    </row>
    <row r="216" spans="1:8" ht="11.25" hidden="1" customHeight="1" x14ac:dyDescent="0.25">
      <c r="A216" s="1170"/>
      <c r="B216" s="46" t="s">
        <v>735</v>
      </c>
      <c r="C216" s="858">
        <f t="shared" si="23"/>
        <v>28751.261999999995</v>
      </c>
      <c r="D216" s="890">
        <v>19333.136999999999</v>
      </c>
      <c r="E216" s="43">
        <f t="shared" si="24"/>
        <v>8067.9889999999996</v>
      </c>
      <c r="F216" s="890">
        <v>3563.7959999999998</v>
      </c>
      <c r="G216" s="890">
        <v>4504.1930000000002</v>
      </c>
      <c r="H216" s="890">
        <v>1350.136</v>
      </c>
    </row>
    <row r="217" spans="1:8" ht="11.25" hidden="1" customHeight="1" x14ac:dyDescent="0.25">
      <c r="A217" s="1170"/>
      <c r="B217" s="46" t="s">
        <v>736</v>
      </c>
      <c r="C217" s="858">
        <f t="shared" si="23"/>
        <v>31332.917000000001</v>
      </c>
      <c r="D217" s="890">
        <v>20539.914000000001</v>
      </c>
      <c r="E217" s="43">
        <f t="shared" si="24"/>
        <v>9163.4560000000001</v>
      </c>
      <c r="F217" s="890">
        <v>4058.7339999999999</v>
      </c>
      <c r="G217" s="890">
        <v>5104.7219999999998</v>
      </c>
      <c r="H217" s="890">
        <v>1629.547</v>
      </c>
    </row>
    <row r="218" spans="1:8" ht="11.25" hidden="1" customHeight="1" x14ac:dyDescent="0.25">
      <c r="A218" s="1170"/>
      <c r="B218" s="46" t="s">
        <v>737</v>
      </c>
      <c r="C218" s="858">
        <f t="shared" si="23"/>
        <v>31616.317999999999</v>
      </c>
      <c r="D218" s="890">
        <v>20743.003000000001</v>
      </c>
      <c r="E218" s="43">
        <f t="shared" si="24"/>
        <v>9223.3719999999994</v>
      </c>
      <c r="F218" s="890">
        <v>3988.57</v>
      </c>
      <c r="G218" s="890">
        <v>5234.8019999999997</v>
      </c>
      <c r="H218" s="890">
        <v>1649.943</v>
      </c>
    </row>
    <row r="219" spans="1:8" ht="11.25" hidden="1" customHeight="1" x14ac:dyDescent="0.25">
      <c r="A219" s="1170"/>
      <c r="B219" s="46" t="s">
        <v>738</v>
      </c>
      <c r="C219" s="858">
        <f t="shared" si="23"/>
        <v>29780.499000000003</v>
      </c>
      <c r="D219" s="890">
        <v>19945.596000000001</v>
      </c>
      <c r="E219" s="43">
        <f t="shared" si="24"/>
        <v>8350.7690000000002</v>
      </c>
      <c r="F219" s="890">
        <v>3606.29</v>
      </c>
      <c r="G219" s="890">
        <v>4744.4790000000003</v>
      </c>
      <c r="H219" s="890">
        <v>1484.134</v>
      </c>
    </row>
    <row r="220" spans="1:8" ht="11.25" hidden="1" customHeight="1" x14ac:dyDescent="0.25">
      <c r="A220" s="1170"/>
      <c r="B220" s="46" t="s">
        <v>739</v>
      </c>
      <c r="C220" s="858">
        <f t="shared" si="23"/>
        <v>27239.109</v>
      </c>
      <c r="D220" s="890">
        <v>18363.248</v>
      </c>
      <c r="E220" s="43">
        <f t="shared" si="24"/>
        <v>7569.5219999999999</v>
      </c>
      <c r="F220" s="890">
        <v>3200.277</v>
      </c>
      <c r="G220" s="890">
        <v>4369.2449999999999</v>
      </c>
      <c r="H220" s="890">
        <v>1306.3389999999999</v>
      </c>
    </row>
    <row r="221" spans="1:8" ht="11.25" hidden="1" customHeight="1" x14ac:dyDescent="0.25">
      <c r="A221" s="1170"/>
      <c r="B221" s="981"/>
      <c r="C221" s="51"/>
      <c r="D221" s="890"/>
      <c r="E221" s="43"/>
      <c r="F221" s="890"/>
      <c r="G221" s="890"/>
      <c r="H221" s="890"/>
    </row>
    <row r="222" spans="1:8" ht="11.25" hidden="1" customHeight="1" x14ac:dyDescent="0.25">
      <c r="A222" s="1633" t="s">
        <v>1352</v>
      </c>
      <c r="B222" s="46"/>
      <c r="C222" s="44"/>
      <c r="D222" s="50"/>
      <c r="E222" s="50"/>
      <c r="F222" s="50"/>
      <c r="G222" s="50"/>
      <c r="H222" s="50"/>
    </row>
    <row r="223" spans="1:8" ht="11.25" hidden="1" customHeight="1" x14ac:dyDescent="0.25">
      <c r="A223" s="1170"/>
      <c r="B223" s="46" t="s">
        <v>542</v>
      </c>
      <c r="C223" s="1160">
        <f>SUM(D223+E223+H223)</f>
        <v>27716.952999999998</v>
      </c>
      <c r="D223" s="1124">
        <v>18349.724999999999</v>
      </c>
      <c r="E223" s="1155">
        <f>F223+G223</f>
        <v>7952.1059999999998</v>
      </c>
      <c r="F223" s="1160">
        <v>3415.4209999999998</v>
      </c>
      <c r="G223" s="1160">
        <v>4536.6850000000004</v>
      </c>
      <c r="H223" s="1160">
        <v>1415.1220000000001</v>
      </c>
    </row>
    <row r="224" spans="1:8" ht="11.25" hidden="1" customHeight="1" x14ac:dyDescent="0.25">
      <c r="A224" s="1170"/>
      <c r="B224" s="46" t="s">
        <v>729</v>
      </c>
      <c r="C224" s="1160">
        <f>SUM(D224+E224+H224)</f>
        <v>28292.425999999999</v>
      </c>
      <c r="D224" s="1124">
        <v>18595.647000000001</v>
      </c>
      <c r="E224" s="1155">
        <f>F224+G224</f>
        <v>8138.875</v>
      </c>
      <c r="F224" s="1160">
        <v>3569.462</v>
      </c>
      <c r="G224" s="1160">
        <v>4569.4129999999996</v>
      </c>
      <c r="H224" s="1160">
        <v>1557.904</v>
      </c>
    </row>
    <row r="225" spans="1:8" ht="11.25" hidden="1" customHeight="1" x14ac:dyDescent="0.25">
      <c r="A225" s="1170"/>
      <c r="B225" s="46" t="s">
        <v>730</v>
      </c>
      <c r="C225" s="1160">
        <f>SUM(D225+E225+H225)</f>
        <v>32095.493000000002</v>
      </c>
      <c r="D225" s="1124">
        <v>21391.08</v>
      </c>
      <c r="E225" s="1155">
        <f>F225+G225</f>
        <v>9077.4279999999999</v>
      </c>
      <c r="F225" s="1160">
        <v>3946.6959999999999</v>
      </c>
      <c r="G225" s="1160">
        <v>5130.732</v>
      </c>
      <c r="H225" s="1160">
        <v>1626.9849999999999</v>
      </c>
    </row>
    <row r="226" spans="1:8" ht="11.25" hidden="1" customHeight="1" x14ac:dyDescent="0.25">
      <c r="A226" s="1170"/>
      <c r="B226" s="46" t="s">
        <v>731</v>
      </c>
      <c r="C226" s="1160">
        <v>29583.110999999997</v>
      </c>
      <c r="D226" s="1160">
        <v>19911.714</v>
      </c>
      <c r="E226" s="1160">
        <v>8099.2989999999991</v>
      </c>
      <c r="F226" s="1160">
        <v>3534.0149999999999</v>
      </c>
      <c r="G226" s="1160">
        <v>4565.2839999999997</v>
      </c>
      <c r="H226" s="1160">
        <v>1572.098</v>
      </c>
    </row>
    <row r="227" spans="1:8" ht="11.25" hidden="1" customHeight="1" x14ac:dyDescent="0.25">
      <c r="A227" s="1170"/>
      <c r="B227" s="46" t="s">
        <v>732</v>
      </c>
      <c r="C227" s="1160">
        <f t="shared" ref="C227:C234" si="25">SUM(D227+E227+H227)</f>
        <v>28635.5</v>
      </c>
      <c r="D227" s="1124">
        <v>19557.502</v>
      </c>
      <c r="E227" s="1155">
        <f t="shared" ref="E227:E234" si="26">F227+G227</f>
        <v>7553.2510000000002</v>
      </c>
      <c r="F227" s="1160">
        <v>3399.703</v>
      </c>
      <c r="G227" s="1160">
        <v>4153.5479999999998</v>
      </c>
      <c r="H227" s="1160">
        <v>1524.7470000000001</v>
      </c>
    </row>
    <row r="228" spans="1:8" ht="11.25" hidden="1" customHeight="1" x14ac:dyDescent="0.25">
      <c r="A228" s="1170"/>
      <c r="B228" s="46" t="s">
        <v>733</v>
      </c>
      <c r="C228" s="1160">
        <f t="shared" si="25"/>
        <v>32021.330999999998</v>
      </c>
      <c r="D228" s="1124">
        <v>20819.081999999999</v>
      </c>
      <c r="E228" s="1155">
        <f t="shared" si="26"/>
        <v>9393.2360000000008</v>
      </c>
      <c r="F228" s="1160">
        <v>4238.24</v>
      </c>
      <c r="G228" s="1160">
        <v>5154.9960000000001</v>
      </c>
      <c r="H228" s="1160">
        <v>1809.0129999999999</v>
      </c>
    </row>
    <row r="229" spans="1:8" ht="11.25" hidden="1" customHeight="1" x14ac:dyDescent="0.25">
      <c r="A229" s="1170"/>
      <c r="B229" s="46" t="s">
        <v>734</v>
      </c>
      <c r="C229" s="1160">
        <f t="shared" si="25"/>
        <v>33069.259999999995</v>
      </c>
      <c r="D229" s="1124">
        <v>21548.563999999998</v>
      </c>
      <c r="E229" s="1155">
        <f t="shared" si="26"/>
        <v>9727.012999999999</v>
      </c>
      <c r="F229" s="1160">
        <v>4333.8609999999999</v>
      </c>
      <c r="G229" s="1160">
        <v>5393.152</v>
      </c>
      <c r="H229" s="1160">
        <v>1793.683</v>
      </c>
    </row>
    <row r="230" spans="1:8" ht="11.25" hidden="1" customHeight="1" x14ac:dyDescent="0.25">
      <c r="A230" s="1170"/>
      <c r="B230" s="46" t="s">
        <v>735</v>
      </c>
      <c r="C230" s="858">
        <f t="shared" si="25"/>
        <v>28557.084999999999</v>
      </c>
      <c r="D230" s="890">
        <v>19293.376</v>
      </c>
      <c r="E230" s="43">
        <f t="shared" si="26"/>
        <v>7876.2649999999994</v>
      </c>
      <c r="F230" s="858">
        <v>3338.8429999999998</v>
      </c>
      <c r="G230" s="858">
        <v>4537.4219999999996</v>
      </c>
      <c r="H230" s="858">
        <v>1387.444</v>
      </c>
    </row>
    <row r="231" spans="1:8" ht="11.25" hidden="1" customHeight="1" x14ac:dyDescent="0.25">
      <c r="A231" s="1170"/>
      <c r="B231" s="46" t="s">
        <v>736</v>
      </c>
      <c r="C231" s="858">
        <f t="shared" si="25"/>
        <v>30642.468999999997</v>
      </c>
      <c r="D231" s="890">
        <v>19597.754000000001</v>
      </c>
      <c r="E231" s="43">
        <f t="shared" si="26"/>
        <v>9288.3669999999984</v>
      </c>
      <c r="F231" s="858">
        <v>4216.2529999999997</v>
      </c>
      <c r="G231" s="858">
        <v>5072.1139999999996</v>
      </c>
      <c r="H231" s="858">
        <v>1756.348</v>
      </c>
    </row>
    <row r="232" spans="1:8" ht="11.25" hidden="1" customHeight="1" x14ac:dyDescent="0.25">
      <c r="A232" s="1170"/>
      <c r="B232" s="46" t="s">
        <v>737</v>
      </c>
      <c r="C232" s="858">
        <f t="shared" si="25"/>
        <v>31538.38</v>
      </c>
      <c r="D232" s="890">
        <v>20901.847000000002</v>
      </c>
      <c r="E232" s="43">
        <f t="shared" si="26"/>
        <v>8974.8359999999993</v>
      </c>
      <c r="F232" s="858">
        <v>4015.3649999999998</v>
      </c>
      <c r="G232" s="858">
        <v>4959.4709999999995</v>
      </c>
      <c r="H232" s="858">
        <v>1661.6969999999999</v>
      </c>
    </row>
    <row r="233" spans="1:8" ht="11.25" hidden="1" customHeight="1" x14ac:dyDescent="0.25">
      <c r="A233" s="1170"/>
      <c r="B233" s="46" t="s">
        <v>738</v>
      </c>
      <c r="C233" s="858">
        <f t="shared" si="25"/>
        <v>31661.530000000002</v>
      </c>
      <c r="D233" s="890">
        <v>20454.733</v>
      </c>
      <c r="E233" s="43">
        <f t="shared" si="26"/>
        <v>9380.7720000000008</v>
      </c>
      <c r="F233" s="858">
        <v>4176.4089999999997</v>
      </c>
      <c r="G233" s="858">
        <v>5204.3630000000003</v>
      </c>
      <c r="H233" s="858">
        <v>1826.0250000000001</v>
      </c>
    </row>
    <row r="234" spans="1:8" ht="11.25" hidden="1" customHeight="1" x14ac:dyDescent="0.25">
      <c r="A234" s="1170"/>
      <c r="B234" s="46" t="s">
        <v>739</v>
      </c>
      <c r="C234" s="858">
        <f t="shared" si="25"/>
        <v>27391.729000000003</v>
      </c>
      <c r="D234" s="890">
        <v>17871.184000000001</v>
      </c>
      <c r="E234" s="43">
        <f t="shared" si="26"/>
        <v>8073.7889999999998</v>
      </c>
      <c r="F234" s="858">
        <v>3469.37</v>
      </c>
      <c r="G234" s="858">
        <v>4604.4189999999999</v>
      </c>
      <c r="H234" s="858">
        <v>1446.7560000000001</v>
      </c>
    </row>
    <row r="235" spans="1:8" ht="6" customHeight="1" x14ac:dyDescent="0.25">
      <c r="A235" s="1170"/>
      <c r="B235" s="981"/>
      <c r="C235" s="858"/>
      <c r="D235" s="890"/>
      <c r="E235" s="43"/>
      <c r="F235" s="858"/>
      <c r="G235" s="858"/>
      <c r="H235" s="858"/>
    </row>
    <row r="236" spans="1:8" ht="11.25" hidden="1" customHeight="1" x14ac:dyDescent="0.25">
      <c r="A236" s="1170">
        <v>2016</v>
      </c>
      <c r="B236" s="46"/>
      <c r="C236" s="858"/>
      <c r="D236" s="890"/>
      <c r="E236" s="43"/>
      <c r="F236" s="858"/>
      <c r="G236" s="858"/>
      <c r="H236" s="858"/>
    </row>
    <row r="237" spans="1:8" ht="11.25" hidden="1" customHeight="1" x14ac:dyDescent="0.25">
      <c r="A237" s="1170"/>
      <c r="B237" s="46" t="s">
        <v>542</v>
      </c>
      <c r="C237" s="858">
        <f t="shared" ref="C237:C248" si="27">SUM(D237+E237+H237)</f>
        <v>27114.093999999997</v>
      </c>
      <c r="D237" s="890">
        <v>17236</v>
      </c>
      <c r="E237" s="200">
        <f t="shared" ref="E237:E248" si="28">F237+G237</f>
        <v>8343.2989999999991</v>
      </c>
      <c r="F237" s="858">
        <v>3691.2510000000002</v>
      </c>
      <c r="G237" s="858">
        <v>4652.0479999999998</v>
      </c>
      <c r="H237" s="858">
        <v>1534.7950000000001</v>
      </c>
    </row>
    <row r="238" spans="1:8" ht="11.25" hidden="1" customHeight="1" x14ac:dyDescent="0.25">
      <c r="A238" s="1170"/>
      <c r="B238" s="46" t="s">
        <v>729</v>
      </c>
      <c r="C238" s="858">
        <f t="shared" si="27"/>
        <v>29739.186000000002</v>
      </c>
      <c r="D238" s="890">
        <v>18361.932000000001</v>
      </c>
      <c r="E238" s="200">
        <f t="shared" si="28"/>
        <v>9516.1810000000005</v>
      </c>
      <c r="F238" s="858">
        <v>4164.5069999999996</v>
      </c>
      <c r="G238" s="858">
        <v>5351.674</v>
      </c>
      <c r="H238" s="858">
        <v>1861.0730000000001</v>
      </c>
    </row>
    <row r="239" spans="1:8" ht="11.25" hidden="1" customHeight="1" x14ac:dyDescent="0.25">
      <c r="A239" s="1170"/>
      <c r="B239" s="46" t="s">
        <v>730</v>
      </c>
      <c r="C239" s="858">
        <f t="shared" si="27"/>
        <v>31864.276999999998</v>
      </c>
      <c r="D239" s="890">
        <v>20393.759999999998</v>
      </c>
      <c r="E239" s="200">
        <f t="shared" si="28"/>
        <v>9441.7430000000004</v>
      </c>
      <c r="F239" s="858">
        <v>4231.4660000000003</v>
      </c>
      <c r="G239" s="858">
        <v>5210.277</v>
      </c>
      <c r="H239" s="858">
        <v>2028.7739999999999</v>
      </c>
    </row>
    <row r="240" spans="1:8" ht="11.25" hidden="1" customHeight="1" x14ac:dyDescent="0.25">
      <c r="A240" s="1170"/>
      <c r="B240" s="46" t="s">
        <v>731</v>
      </c>
      <c r="C240" s="858">
        <f t="shared" si="27"/>
        <v>31201.305</v>
      </c>
      <c r="D240" s="890">
        <v>19987.29</v>
      </c>
      <c r="E240" s="200">
        <f t="shared" si="28"/>
        <v>9189.119999999999</v>
      </c>
      <c r="F240" s="858">
        <v>4261.223</v>
      </c>
      <c r="G240" s="858">
        <v>4927.8969999999999</v>
      </c>
      <c r="H240" s="858">
        <v>2024.895</v>
      </c>
    </row>
    <row r="241" spans="1:8" ht="11.25" hidden="1" customHeight="1" x14ac:dyDescent="0.25">
      <c r="A241" s="1170"/>
      <c r="B241" s="46" t="s">
        <v>732</v>
      </c>
      <c r="C241" s="858">
        <f t="shared" si="27"/>
        <v>30281.247000000003</v>
      </c>
      <c r="D241" s="890">
        <v>19494.276000000002</v>
      </c>
      <c r="E241" s="200">
        <f t="shared" si="28"/>
        <v>8872.1310000000012</v>
      </c>
      <c r="F241" s="858">
        <v>4115.0129999999999</v>
      </c>
      <c r="G241" s="858">
        <v>4757.1180000000004</v>
      </c>
      <c r="H241" s="858">
        <v>1914.84</v>
      </c>
    </row>
    <row r="242" spans="1:8" ht="11.25" hidden="1" customHeight="1" x14ac:dyDescent="0.25">
      <c r="A242" s="1170"/>
      <c r="B242" s="46" t="s">
        <v>733</v>
      </c>
      <c r="C242" s="858">
        <f t="shared" si="27"/>
        <v>31766.882000000001</v>
      </c>
      <c r="D242" s="890">
        <v>20303.580000000002</v>
      </c>
      <c r="E242" s="200">
        <f t="shared" si="28"/>
        <v>9459.0139999999992</v>
      </c>
      <c r="F242" s="858">
        <v>4371.3100000000004</v>
      </c>
      <c r="G242" s="858">
        <v>5087.7039999999997</v>
      </c>
      <c r="H242" s="858">
        <v>2004.288</v>
      </c>
    </row>
    <row r="243" spans="1:8" ht="11.25" hidden="1" customHeight="1" x14ac:dyDescent="0.25">
      <c r="A243" s="1170"/>
      <c r="B243" s="46" t="s">
        <v>734</v>
      </c>
      <c r="C243" s="858">
        <f t="shared" si="27"/>
        <v>30313.824000000001</v>
      </c>
      <c r="D243" s="890">
        <v>19656.483</v>
      </c>
      <c r="E243" s="200">
        <f t="shared" si="28"/>
        <v>8818.4549999999999</v>
      </c>
      <c r="F243" s="858">
        <v>4112.8249999999998</v>
      </c>
      <c r="G243" s="858">
        <v>4705.63</v>
      </c>
      <c r="H243" s="858">
        <v>1838.886</v>
      </c>
    </row>
    <row r="244" spans="1:8" ht="11.25" hidden="1" customHeight="1" x14ac:dyDescent="0.25">
      <c r="A244" s="1170"/>
      <c r="B244" s="46" t="s">
        <v>735</v>
      </c>
      <c r="C244" s="858">
        <f t="shared" si="27"/>
        <v>29412.827999999998</v>
      </c>
      <c r="D244" s="890">
        <v>19693.852999999999</v>
      </c>
      <c r="E244" s="200">
        <f t="shared" si="28"/>
        <v>8079.1219999999994</v>
      </c>
      <c r="F244" s="858">
        <v>3761.2379999999998</v>
      </c>
      <c r="G244" s="858">
        <v>4317.884</v>
      </c>
      <c r="H244" s="858">
        <v>1639.8530000000001</v>
      </c>
    </row>
    <row r="245" spans="1:8" ht="11.25" hidden="1" customHeight="1" x14ac:dyDescent="0.25">
      <c r="A245" s="1170"/>
      <c r="B245" s="46" t="s">
        <v>736</v>
      </c>
      <c r="C245" s="858">
        <f t="shared" si="27"/>
        <v>30740.915000000001</v>
      </c>
      <c r="D245" s="890">
        <v>19551.576000000001</v>
      </c>
      <c r="E245" s="200">
        <f t="shared" si="28"/>
        <v>9192.259</v>
      </c>
      <c r="F245" s="858">
        <v>4321.6980000000003</v>
      </c>
      <c r="G245" s="858">
        <v>4870.5609999999997</v>
      </c>
      <c r="H245" s="858">
        <v>1997.08</v>
      </c>
    </row>
    <row r="246" spans="1:8" ht="11.25" hidden="1" customHeight="1" x14ac:dyDescent="0.25">
      <c r="A246" s="1170"/>
      <c r="B246" s="46" t="s">
        <v>737</v>
      </c>
      <c r="C246" s="858">
        <f t="shared" si="27"/>
        <v>30504.463</v>
      </c>
      <c r="D246" s="890">
        <v>19606.505000000001</v>
      </c>
      <c r="E246" s="200">
        <f t="shared" si="28"/>
        <v>8901.2659999999996</v>
      </c>
      <c r="F246" s="858">
        <v>4009.1880000000001</v>
      </c>
      <c r="G246" s="858">
        <v>4892.0780000000004</v>
      </c>
      <c r="H246" s="858">
        <v>1996.692</v>
      </c>
    </row>
    <row r="247" spans="1:8" ht="11.25" hidden="1" customHeight="1" x14ac:dyDescent="0.25">
      <c r="A247" s="1170"/>
      <c r="B247" s="46" t="s">
        <v>738</v>
      </c>
      <c r="C247" s="858">
        <f t="shared" si="27"/>
        <v>30997.109</v>
      </c>
      <c r="D247" s="890">
        <v>19939.574000000001</v>
      </c>
      <c r="E247" s="200">
        <f t="shared" si="28"/>
        <v>9135.7669999999998</v>
      </c>
      <c r="F247" s="858">
        <v>4166.87</v>
      </c>
      <c r="G247" s="858">
        <v>4968.8969999999999</v>
      </c>
      <c r="H247" s="858">
        <v>1921.768</v>
      </c>
    </row>
    <row r="248" spans="1:8" ht="11.25" hidden="1" customHeight="1" x14ac:dyDescent="0.25">
      <c r="A248" s="1170"/>
      <c r="B248" s="46" t="s">
        <v>739</v>
      </c>
      <c r="C248" s="858">
        <f t="shared" si="27"/>
        <v>27819.256999999998</v>
      </c>
      <c r="D248" s="890">
        <v>18035.011999999999</v>
      </c>
      <c r="E248" s="200">
        <f t="shared" si="28"/>
        <v>8227.726999999999</v>
      </c>
      <c r="F248" s="858">
        <v>3601.192</v>
      </c>
      <c r="G248" s="858">
        <v>4626.5349999999999</v>
      </c>
      <c r="H248" s="858">
        <v>1556.518</v>
      </c>
    </row>
    <row r="249" spans="1:8" ht="11.25" hidden="1" customHeight="1" x14ac:dyDescent="0.25">
      <c r="A249" s="1869"/>
      <c r="B249" s="1870"/>
      <c r="C249" s="1160"/>
      <c r="D249" s="1160"/>
      <c r="E249" s="1160"/>
      <c r="F249" s="1160"/>
      <c r="G249" s="1160"/>
      <c r="H249" s="1160"/>
    </row>
    <row r="250" spans="1:8" ht="11.25" customHeight="1" x14ac:dyDescent="0.25">
      <c r="A250" s="1871">
        <v>2017</v>
      </c>
      <c r="B250" s="1872"/>
      <c r="C250" s="1160"/>
      <c r="D250" s="1160"/>
      <c r="E250" s="1160"/>
      <c r="F250" s="1160"/>
      <c r="G250" s="1160"/>
      <c r="H250" s="1160"/>
    </row>
    <row r="251" spans="1:8" ht="11.25" customHeight="1" x14ac:dyDescent="0.25">
      <c r="A251" s="1871"/>
      <c r="B251" s="1872" t="s">
        <v>542</v>
      </c>
      <c r="C251" s="1873">
        <f t="shared" ref="C251:C252" si="29">SUM(D251+E251+H251)</f>
        <v>28134.875000000004</v>
      </c>
      <c r="D251" s="1873">
        <v>18101.043000000001</v>
      </c>
      <c r="E251" s="1873">
        <f t="shared" ref="E251:E254" si="30">F251+G251</f>
        <v>8281.9140000000007</v>
      </c>
      <c r="F251" s="1873">
        <v>3733.0459999999998</v>
      </c>
      <c r="G251" s="1873">
        <v>4548.8680000000004</v>
      </c>
      <c r="H251" s="1873">
        <v>1751.9179999999999</v>
      </c>
    </row>
    <row r="252" spans="1:8" ht="11.25" customHeight="1" x14ac:dyDescent="0.25">
      <c r="A252" s="1871"/>
      <c r="B252" s="1872" t="s">
        <v>729</v>
      </c>
      <c r="C252" s="1873">
        <f t="shared" si="29"/>
        <v>29366.352999999996</v>
      </c>
      <c r="D252" s="1873">
        <v>18027.153999999999</v>
      </c>
      <c r="E252" s="1873">
        <f t="shared" si="30"/>
        <v>9353.6189999999988</v>
      </c>
      <c r="F252" s="1873">
        <v>4154.6559999999999</v>
      </c>
      <c r="G252" s="1873">
        <v>5198.9629999999997</v>
      </c>
      <c r="H252" s="1873">
        <v>1985.58</v>
      </c>
    </row>
    <row r="253" spans="1:8" ht="11.25" customHeight="1" x14ac:dyDescent="0.25">
      <c r="A253" s="1871"/>
      <c r="B253" s="1872" t="s">
        <v>730</v>
      </c>
      <c r="C253" s="1873">
        <f>SUM(D253+E253+H253)</f>
        <v>32521.772000000001</v>
      </c>
      <c r="D253" s="1874">
        <v>20753.338</v>
      </c>
      <c r="E253" s="1875">
        <f t="shared" si="30"/>
        <v>9774.6610000000001</v>
      </c>
      <c r="F253" s="1873">
        <v>4560.1360000000004</v>
      </c>
      <c r="G253" s="1873">
        <v>5214.5249999999996</v>
      </c>
      <c r="H253" s="1873">
        <v>1993.7729999999999</v>
      </c>
    </row>
    <row r="254" spans="1:8" ht="11.25" customHeight="1" x14ac:dyDescent="0.25">
      <c r="A254" s="1871"/>
      <c r="B254" s="1872" t="s">
        <v>731</v>
      </c>
      <c r="C254" s="1873">
        <f>SUM(D254+E254+H254)</f>
        <v>28761.467000000001</v>
      </c>
      <c r="D254" s="1874">
        <v>19130.698</v>
      </c>
      <c r="E254" s="1875">
        <f t="shared" si="30"/>
        <v>7978.0389999999998</v>
      </c>
      <c r="F254" s="1873">
        <v>3712.442</v>
      </c>
      <c r="G254" s="1873">
        <v>4265.5969999999998</v>
      </c>
      <c r="H254" s="1873">
        <v>1652.73</v>
      </c>
    </row>
    <row r="255" spans="1:8" ht="11.25" customHeight="1" x14ac:dyDescent="0.25">
      <c r="A255" s="1871"/>
      <c r="B255" s="1872" t="s">
        <v>732</v>
      </c>
      <c r="C255" s="1873">
        <v>30488.703000000001</v>
      </c>
      <c r="D255" s="1874">
        <v>19518.981</v>
      </c>
      <c r="E255" s="1873">
        <v>9132.2890000000007</v>
      </c>
      <c r="F255" s="1873">
        <v>4251.4920000000002</v>
      </c>
      <c r="G255" s="1873">
        <v>4880.7969999999996</v>
      </c>
      <c r="H255" s="1873">
        <v>1837.433</v>
      </c>
    </row>
    <row r="256" spans="1:8" ht="11.25" customHeight="1" x14ac:dyDescent="0.25">
      <c r="A256" s="1871"/>
      <c r="B256" s="1872" t="s">
        <v>733</v>
      </c>
      <c r="C256" s="1873">
        <v>28311.851999999995</v>
      </c>
      <c r="D256" s="1874">
        <v>17973.100999999999</v>
      </c>
      <c r="E256" s="1873">
        <v>8534.0609999999997</v>
      </c>
      <c r="F256" s="1873">
        <v>4018.596</v>
      </c>
      <c r="G256" s="1873">
        <v>4515.4650000000001</v>
      </c>
      <c r="H256" s="1873">
        <v>1804.69</v>
      </c>
    </row>
    <row r="257" spans="1:8" ht="11.25" customHeight="1" x14ac:dyDescent="0.25">
      <c r="A257" s="1871"/>
      <c r="B257" s="1872" t="s">
        <v>734</v>
      </c>
      <c r="C257" s="1873">
        <v>29487.879999999997</v>
      </c>
      <c r="D257" s="1874">
        <v>18752.045999999998</v>
      </c>
      <c r="E257" s="1873">
        <v>8881.08</v>
      </c>
      <c r="F257" s="1873">
        <v>4129.5079999999998</v>
      </c>
      <c r="G257" s="1873">
        <v>4751.5720000000001</v>
      </c>
      <c r="H257" s="1873">
        <v>1854.7539999999999</v>
      </c>
    </row>
    <row r="258" spans="1:8" ht="11.25" customHeight="1" x14ac:dyDescent="0.25">
      <c r="A258" s="1871"/>
      <c r="B258" s="1872" t="s">
        <v>735</v>
      </c>
      <c r="C258" s="1873">
        <f t="shared" ref="C258:C260" si="31">SUM(D258+E258+H258)</f>
        <v>28671.499</v>
      </c>
      <c r="D258" s="1874">
        <v>19339.857</v>
      </c>
      <c r="E258" s="1875">
        <f t="shared" ref="E258:E261" si="32">F258+G258</f>
        <v>7871.98</v>
      </c>
      <c r="F258" s="1873">
        <v>3556.721</v>
      </c>
      <c r="G258" s="1873">
        <v>4315.259</v>
      </c>
      <c r="H258" s="1873">
        <v>1459.662</v>
      </c>
    </row>
    <row r="259" spans="1:8" ht="11.25" customHeight="1" x14ac:dyDescent="0.25">
      <c r="A259" s="1871"/>
      <c r="B259" s="1872" t="s">
        <v>736</v>
      </c>
      <c r="C259" s="1873">
        <f t="shared" si="31"/>
        <v>28828.069</v>
      </c>
      <c r="D259" s="1874">
        <v>19184.530999999999</v>
      </c>
      <c r="E259" s="1875">
        <f t="shared" si="32"/>
        <v>8120.7659999999996</v>
      </c>
      <c r="F259" s="1873">
        <v>3709.4659999999999</v>
      </c>
      <c r="G259" s="1873">
        <v>4411.3</v>
      </c>
      <c r="H259" s="1873">
        <v>1522.7719999999999</v>
      </c>
    </row>
    <row r="260" spans="1:8" ht="11.25" customHeight="1" x14ac:dyDescent="0.25">
      <c r="A260" s="1871"/>
      <c r="B260" s="1872" t="s">
        <v>737</v>
      </c>
      <c r="C260" s="1873">
        <f t="shared" si="31"/>
        <v>28460.867999999999</v>
      </c>
      <c r="D260" s="1874">
        <v>18592.447</v>
      </c>
      <c r="E260" s="1875">
        <f t="shared" si="32"/>
        <v>8265.2209999999995</v>
      </c>
      <c r="F260" s="1873">
        <v>3723.386</v>
      </c>
      <c r="G260" s="1873">
        <v>4541.835</v>
      </c>
      <c r="H260" s="1873">
        <v>1603.2</v>
      </c>
    </row>
    <row r="261" spans="1:8" ht="11.25" customHeight="1" x14ac:dyDescent="0.25">
      <c r="A261" s="1871"/>
      <c r="B261" s="1872" t="s">
        <v>738</v>
      </c>
      <c r="C261" s="1873">
        <f>SUM(D261+E261+H261)</f>
        <v>30146.484</v>
      </c>
      <c r="D261" s="1874">
        <v>19732.035</v>
      </c>
      <c r="E261" s="1873">
        <f t="shared" si="32"/>
        <v>8660.5750000000007</v>
      </c>
      <c r="F261" s="1873">
        <v>4043.76</v>
      </c>
      <c r="G261" s="1873">
        <v>4616.8149999999996</v>
      </c>
      <c r="H261" s="1873">
        <v>1753.874</v>
      </c>
    </row>
    <row r="262" spans="1:8" ht="11.25" customHeight="1" x14ac:dyDescent="0.25">
      <c r="A262" s="1871"/>
      <c r="B262" s="2103" t="s">
        <v>1587</v>
      </c>
      <c r="C262" s="1873">
        <v>26029.898000000001</v>
      </c>
      <c r="D262" s="1874">
        <v>17505.899000000001</v>
      </c>
      <c r="E262" s="1873">
        <v>7024.3680000000004</v>
      </c>
      <c r="F262" s="1873">
        <v>3381.5859999999998</v>
      </c>
      <c r="G262" s="1873">
        <v>3642.7820000000002</v>
      </c>
      <c r="H262" s="1873">
        <v>1499.6310000000001</v>
      </c>
    </row>
    <row r="263" spans="1:8" ht="11.25" hidden="1" customHeight="1" x14ac:dyDescent="0.25">
      <c r="A263" s="1869"/>
      <c r="B263" s="1870"/>
      <c r="C263" s="1160"/>
      <c r="D263" s="1160"/>
      <c r="E263" s="1160"/>
      <c r="F263" s="1160"/>
      <c r="G263" s="1160"/>
      <c r="H263" s="1160"/>
    </row>
    <row r="264" spans="1:8" ht="11.25" hidden="1" customHeight="1" x14ac:dyDescent="0.25">
      <c r="A264" s="1871">
        <v>2018</v>
      </c>
      <c r="B264" s="1872"/>
      <c r="C264" s="1160"/>
      <c r="D264" s="1160"/>
      <c r="E264" s="1160"/>
      <c r="F264" s="1160"/>
      <c r="G264" s="1160"/>
      <c r="H264" s="1160"/>
    </row>
    <row r="265" spans="1:8" ht="11.25" hidden="1" customHeight="1" x14ac:dyDescent="0.25">
      <c r="A265" s="1871"/>
      <c r="B265" s="1872" t="s">
        <v>542</v>
      </c>
      <c r="C265" s="1873"/>
      <c r="D265" s="1873"/>
      <c r="E265" s="1873"/>
      <c r="F265" s="1873"/>
      <c r="G265" s="1873"/>
      <c r="H265" s="1873"/>
    </row>
    <row r="266" spans="1:8" ht="11.25" hidden="1" customHeight="1" x14ac:dyDescent="0.25">
      <c r="A266" s="1871"/>
      <c r="B266" s="1872" t="s">
        <v>729</v>
      </c>
      <c r="C266" s="1873"/>
      <c r="D266" s="1873"/>
      <c r="E266" s="1873"/>
      <c r="F266" s="1873"/>
      <c r="G266" s="1873"/>
      <c r="H266" s="1873"/>
    </row>
    <row r="267" spans="1:8" ht="11.25" hidden="1" customHeight="1" x14ac:dyDescent="0.25">
      <c r="A267" s="1871"/>
      <c r="B267" s="1872" t="s">
        <v>730</v>
      </c>
      <c r="C267" s="1873"/>
      <c r="D267" s="1874"/>
      <c r="E267" s="1875"/>
      <c r="F267" s="1873"/>
      <c r="G267" s="1873"/>
      <c r="H267" s="1873"/>
    </row>
    <row r="268" spans="1:8" ht="11.25" hidden="1" customHeight="1" x14ac:dyDescent="0.25">
      <c r="A268" s="1871"/>
      <c r="B268" s="1872" t="s">
        <v>731</v>
      </c>
      <c r="C268" s="1873"/>
      <c r="D268" s="1874"/>
      <c r="E268" s="1875"/>
      <c r="F268" s="1873"/>
      <c r="G268" s="1873"/>
      <c r="H268" s="1873"/>
    </row>
    <row r="269" spans="1:8" ht="11.25" hidden="1" customHeight="1" x14ac:dyDescent="0.25">
      <c r="A269" s="1871"/>
      <c r="B269" s="1872" t="s">
        <v>732</v>
      </c>
      <c r="C269" s="1873"/>
      <c r="D269" s="1874"/>
      <c r="E269" s="1873"/>
      <c r="F269" s="1873"/>
      <c r="G269" s="1873"/>
      <c r="H269" s="1873"/>
    </row>
    <row r="270" spans="1:8" ht="11.25" hidden="1" customHeight="1" x14ac:dyDescent="0.25">
      <c r="A270" s="1871"/>
      <c r="B270" s="1872" t="s">
        <v>733</v>
      </c>
      <c r="C270" s="1873"/>
      <c r="D270" s="1874"/>
      <c r="E270" s="1873"/>
      <c r="F270" s="1873"/>
      <c r="G270" s="1873"/>
      <c r="H270" s="1873"/>
    </row>
    <row r="271" spans="1:8" ht="11.25" hidden="1" customHeight="1" x14ac:dyDescent="0.25">
      <c r="A271" s="1871"/>
      <c r="B271" s="1872" t="s">
        <v>734</v>
      </c>
      <c r="C271" s="1873"/>
      <c r="D271" s="1874"/>
      <c r="E271" s="1873"/>
      <c r="F271" s="1873"/>
      <c r="G271" s="1873"/>
      <c r="H271" s="1873"/>
    </row>
    <row r="272" spans="1:8" ht="11.25" hidden="1" customHeight="1" x14ac:dyDescent="0.25">
      <c r="A272" s="1871"/>
      <c r="B272" s="1872" t="s">
        <v>735</v>
      </c>
      <c r="C272" s="1873"/>
      <c r="D272" s="1874"/>
      <c r="E272" s="1875"/>
      <c r="F272" s="1873"/>
      <c r="G272" s="1873"/>
      <c r="H272" s="1873"/>
    </row>
    <row r="273" spans="1:8" ht="11.25" hidden="1" customHeight="1" x14ac:dyDescent="0.25">
      <c r="A273" s="1871"/>
      <c r="B273" s="1872" t="s">
        <v>736</v>
      </c>
      <c r="C273" s="1873"/>
      <c r="D273" s="1874"/>
      <c r="E273" s="1875"/>
      <c r="F273" s="1873"/>
      <c r="G273" s="1873"/>
      <c r="H273" s="1873"/>
    </row>
    <row r="274" spans="1:8" ht="11.25" hidden="1" customHeight="1" x14ac:dyDescent="0.25">
      <c r="A274" s="1871"/>
      <c r="B274" s="1872" t="s">
        <v>737</v>
      </c>
      <c r="C274" s="1873"/>
      <c r="D274" s="1874"/>
      <c r="E274" s="1875"/>
      <c r="F274" s="1873"/>
      <c r="G274" s="1873"/>
      <c r="H274" s="1873"/>
    </row>
    <row r="275" spans="1:8" ht="11.25" hidden="1" customHeight="1" x14ac:dyDescent="0.25">
      <c r="A275" s="1871"/>
      <c r="B275" s="1872" t="s">
        <v>738</v>
      </c>
      <c r="C275" s="1873"/>
      <c r="D275" s="1874"/>
      <c r="E275" s="1873"/>
      <c r="F275" s="1873"/>
      <c r="G275" s="1873"/>
      <c r="H275" s="1873"/>
    </row>
    <row r="276" spans="1:8" ht="11.25" hidden="1" customHeight="1" x14ac:dyDescent="0.25">
      <c r="A276" s="1871"/>
      <c r="B276" s="1872" t="s">
        <v>739</v>
      </c>
      <c r="C276" s="1873"/>
      <c r="D276" s="1874"/>
      <c r="E276" s="1873"/>
      <c r="F276" s="1873"/>
      <c r="G276" s="1873"/>
      <c r="H276" s="1873"/>
    </row>
    <row r="277" spans="1:8" ht="6" customHeight="1" x14ac:dyDescent="0.25">
      <c r="A277" s="39"/>
      <c r="B277" s="56"/>
      <c r="C277" s="57"/>
      <c r="D277" s="57"/>
      <c r="E277" s="57"/>
      <c r="F277" s="57"/>
      <c r="G277" s="57"/>
      <c r="H277" s="57"/>
    </row>
    <row r="278" spans="1:8" ht="11.25" customHeight="1" x14ac:dyDescent="0.25">
      <c r="A278" s="39"/>
      <c r="B278" s="56"/>
      <c r="C278" s="2418" t="s">
        <v>752</v>
      </c>
      <c r="D278" s="2418"/>
      <c r="E278" s="2418"/>
      <c r="F278" s="2418"/>
      <c r="G278" s="2418"/>
      <c r="H278" s="2418"/>
    </row>
    <row r="279" spans="1:8" ht="11.25" customHeight="1" x14ac:dyDescent="0.25">
      <c r="A279" s="39"/>
      <c r="B279" s="56"/>
      <c r="C279" s="2424" t="s">
        <v>753</v>
      </c>
      <c r="D279" s="2424"/>
      <c r="E279" s="2424"/>
      <c r="F279" s="2424"/>
      <c r="G279" s="2424"/>
      <c r="H279" s="2424"/>
    </row>
    <row r="280" spans="1:8" ht="6" customHeight="1" x14ac:dyDescent="0.25">
      <c r="A280" s="39"/>
      <c r="B280" s="56"/>
      <c r="C280" s="58"/>
      <c r="D280" s="58"/>
      <c r="E280" s="58"/>
      <c r="F280" s="58"/>
      <c r="G280" s="58"/>
      <c r="H280" s="58"/>
    </row>
    <row r="281" spans="1:8" ht="11.25" customHeight="1" x14ac:dyDescent="0.25">
      <c r="A281" s="19">
        <v>1992</v>
      </c>
      <c r="B281" s="28"/>
      <c r="C281" s="57">
        <v>-8.5679903730445233</v>
      </c>
      <c r="D281" s="57">
        <v>-9.8480243161094307</v>
      </c>
      <c r="E281" s="57">
        <v>-3.4220532319391594</v>
      </c>
      <c r="F281" s="57">
        <v>-9.4059405940594019</v>
      </c>
      <c r="G281" s="57">
        <v>2.857142857142847</v>
      </c>
      <c r="H281" s="57">
        <v>-6.5789473684210549</v>
      </c>
    </row>
    <row r="282" spans="1:8" ht="11.25" customHeight="1" x14ac:dyDescent="0.25">
      <c r="A282" s="19">
        <v>1996</v>
      </c>
      <c r="B282" s="28"/>
      <c r="C282" s="57">
        <v>-4.0891624136895786</v>
      </c>
      <c r="D282" s="57">
        <v>-4.9721549636803815</v>
      </c>
      <c r="E282" s="57">
        <v>-2.2164276401564535</v>
      </c>
      <c r="F282" s="57">
        <v>2.735562310030403</v>
      </c>
      <c r="G282" s="57">
        <v>-5.9360730593607371</v>
      </c>
      <c r="H282" s="57">
        <v>4.6511627906976827</v>
      </c>
    </row>
    <row r="283" spans="1:8" ht="11.25" hidden="1" customHeight="1" x14ac:dyDescent="0.25">
      <c r="A283" s="19">
        <v>1997</v>
      </c>
      <c r="B283" s="19"/>
      <c r="C283" s="59">
        <f t="shared" ref="C283:H289" si="33">C22/C21*100-100</f>
        <v>0.6325924395656557</v>
      </c>
      <c r="D283" s="60">
        <f t="shared" si="33"/>
        <v>-1.8171471766059852</v>
      </c>
      <c r="E283" s="60">
        <f t="shared" si="33"/>
        <v>8.1333333333333258</v>
      </c>
      <c r="F283" s="60">
        <f t="shared" si="33"/>
        <v>12.721893491124263</v>
      </c>
      <c r="G283" s="60">
        <f t="shared" si="33"/>
        <v>4.3689320388349557</v>
      </c>
      <c r="H283" s="60">
        <f t="shared" si="33"/>
        <v>2.2222222222222143</v>
      </c>
    </row>
    <row r="284" spans="1:8" ht="11.25" hidden="1" customHeight="1" x14ac:dyDescent="0.25">
      <c r="A284" s="19">
        <v>1998</v>
      </c>
      <c r="B284" s="19"/>
      <c r="C284" s="59">
        <f t="shared" si="33"/>
        <v>-3.9800933125972051</v>
      </c>
      <c r="D284" s="60">
        <f t="shared" si="33"/>
        <v>-7.3079584775086488</v>
      </c>
      <c r="E284" s="60">
        <f t="shared" si="33"/>
        <v>4.1923551171393285</v>
      </c>
      <c r="F284" s="60">
        <f t="shared" si="33"/>
        <v>5.5118110236220446</v>
      </c>
      <c r="G284" s="60">
        <f t="shared" si="33"/>
        <v>3.0232558139534831</v>
      </c>
      <c r="H284" s="60">
        <f t="shared" si="33"/>
        <v>7.6086956521739069</v>
      </c>
    </row>
    <row r="285" spans="1:8" ht="11.25" hidden="1" customHeight="1" x14ac:dyDescent="0.25">
      <c r="A285" s="19">
        <v>1999</v>
      </c>
      <c r="B285" s="19"/>
      <c r="C285" s="59">
        <f t="shared" si="33"/>
        <v>-5.8321239763657076</v>
      </c>
      <c r="D285" s="60">
        <f t="shared" si="33"/>
        <v>-6.9546065402418975</v>
      </c>
      <c r="E285" s="60">
        <f t="shared" si="33"/>
        <v>-2.958579881656803</v>
      </c>
      <c r="F285" s="60">
        <f t="shared" si="33"/>
        <v>-4.4776119402985159</v>
      </c>
      <c r="G285" s="60">
        <f t="shared" si="33"/>
        <v>-1.5801354401805838</v>
      </c>
      <c r="H285" s="60">
        <f t="shared" si="33"/>
        <v>-6.0606060606060623</v>
      </c>
    </row>
    <row r="286" spans="1:8" ht="11.25" hidden="1" customHeight="1" x14ac:dyDescent="0.25">
      <c r="A286" s="19">
        <v>2000</v>
      </c>
      <c r="B286" s="19"/>
      <c r="C286" s="59">
        <f t="shared" si="33"/>
        <v>2.8895768833849331</v>
      </c>
      <c r="D286" s="60">
        <f t="shared" si="33"/>
        <v>-0.40120361083249634</v>
      </c>
      <c r="E286" s="60">
        <f t="shared" si="33"/>
        <v>9.7560975609756184</v>
      </c>
      <c r="F286" s="60">
        <f t="shared" si="33"/>
        <v>10.15625</v>
      </c>
      <c r="G286" s="60">
        <f t="shared" si="33"/>
        <v>9.4036697247706513</v>
      </c>
      <c r="H286" s="60">
        <f t="shared" si="33"/>
        <v>12.90322580645163</v>
      </c>
    </row>
    <row r="287" spans="1:8" ht="11.25" customHeight="1" x14ac:dyDescent="0.25">
      <c r="A287" s="19">
        <v>2001</v>
      </c>
      <c r="B287" s="19"/>
      <c r="C287" s="59">
        <f t="shared" si="33"/>
        <v>-2.6746907388833137</v>
      </c>
      <c r="D287" s="60">
        <f t="shared" si="33"/>
        <v>-3.1218529707955724</v>
      </c>
      <c r="E287" s="60">
        <f t="shared" si="33"/>
        <v>-1.6666666666666714</v>
      </c>
      <c r="F287" s="60">
        <f t="shared" si="33"/>
        <v>-2.3640661938534322</v>
      </c>
      <c r="G287" s="60">
        <f t="shared" si="33"/>
        <v>-1.048218029350096</v>
      </c>
      <c r="H287" s="60">
        <f t="shared" si="33"/>
        <v>-2.8571428571428612</v>
      </c>
    </row>
    <row r="288" spans="1:8" ht="11.25" hidden="1" customHeight="1" x14ac:dyDescent="0.25">
      <c r="A288" s="19">
        <v>2002</v>
      </c>
      <c r="B288" s="19"/>
      <c r="C288" s="59">
        <f t="shared" si="33"/>
        <v>-0.65092820336654711</v>
      </c>
      <c r="D288" s="60">
        <f t="shared" si="33"/>
        <v>0.41580041580040472</v>
      </c>
      <c r="E288" s="60">
        <f t="shared" si="33"/>
        <v>-3.6158192090395573</v>
      </c>
      <c r="F288" s="60">
        <f t="shared" si="33"/>
        <v>-1.9370460048426139</v>
      </c>
      <c r="G288" s="60">
        <f t="shared" si="33"/>
        <v>-5.0847457627118615</v>
      </c>
      <c r="H288" s="60">
        <f t="shared" si="33"/>
        <v>4.9019607843137294</v>
      </c>
    </row>
    <row r="289" spans="1:8" ht="11.25" hidden="1" customHeight="1" x14ac:dyDescent="0.25">
      <c r="A289" s="19">
        <v>2003</v>
      </c>
      <c r="B289" s="19"/>
      <c r="C289" s="59">
        <f t="shared" si="33"/>
        <v>5.0315179728405184</v>
      </c>
      <c r="D289" s="60">
        <f t="shared" si="33"/>
        <v>5.1917287784679189</v>
      </c>
      <c r="E289" s="60">
        <f t="shared" si="33"/>
        <v>3.9859320046893316</v>
      </c>
      <c r="F289" s="60">
        <f t="shared" si="33"/>
        <v>1.9753086419753032</v>
      </c>
      <c r="G289" s="60">
        <f t="shared" si="33"/>
        <v>5.8035714285714164</v>
      </c>
      <c r="H289" s="60">
        <f t="shared" si="33"/>
        <v>10.280373831775691</v>
      </c>
    </row>
    <row r="290" spans="1:8" ht="11.25" hidden="1" customHeight="1" x14ac:dyDescent="0.25">
      <c r="A290" s="19">
        <v>2004</v>
      </c>
      <c r="B290" s="28"/>
      <c r="C290" s="59">
        <f t="shared" ref="C290:H290" si="34">C29/C28*100-100</f>
        <v>2.1411745195676843</v>
      </c>
      <c r="D290" s="60">
        <f t="shared" si="34"/>
        <v>-1.5391224404299209</v>
      </c>
      <c r="E290" s="60">
        <f t="shared" si="34"/>
        <v>9.7627192784667471</v>
      </c>
      <c r="F290" s="60">
        <f t="shared" si="34"/>
        <v>11.53337530266343</v>
      </c>
      <c r="G290" s="60">
        <f t="shared" si="34"/>
        <v>8.2199324894514518</v>
      </c>
      <c r="H290" s="60">
        <f t="shared" si="34"/>
        <v>8.4621016949152761</v>
      </c>
    </row>
    <row r="291" spans="1:8" ht="11.25" hidden="1" customHeight="1" x14ac:dyDescent="0.25">
      <c r="A291" s="19">
        <v>2005</v>
      </c>
      <c r="B291" s="28"/>
      <c r="C291" s="59">
        <v>-1.1338216853021095</v>
      </c>
      <c r="D291" s="60">
        <v>-0.73164769517698858</v>
      </c>
      <c r="E291" s="60">
        <v>-3.8499373641196399</v>
      </c>
      <c r="F291" s="60">
        <v>-2.2338984775813913</v>
      </c>
      <c r="G291" s="60">
        <v>-5.3011167600406139</v>
      </c>
      <c r="H291" s="60">
        <v>13.239999162403663</v>
      </c>
    </row>
    <row r="292" spans="1:8" ht="11.25" customHeight="1" x14ac:dyDescent="0.25">
      <c r="A292" s="19">
        <v>2006</v>
      </c>
      <c r="B292" s="28"/>
      <c r="C292" s="59">
        <f t="shared" ref="C292:H302" si="35">C31/C30*100-100</f>
        <v>9.0844067726397952</v>
      </c>
      <c r="D292" s="60">
        <f t="shared" si="35"/>
        <v>8.0130182811821555</v>
      </c>
      <c r="E292" s="60">
        <f t="shared" si="35"/>
        <v>11.506768872017673</v>
      </c>
      <c r="F292" s="60">
        <f t="shared" si="35"/>
        <v>13.288367953088411</v>
      </c>
      <c r="G292" s="60">
        <f t="shared" si="35"/>
        <v>9.8263547457351166</v>
      </c>
      <c r="H292" s="60">
        <f t="shared" si="35"/>
        <v>7.5731391760688069</v>
      </c>
    </row>
    <row r="293" spans="1:8" ht="11.25" hidden="1" customHeight="1" x14ac:dyDescent="0.25">
      <c r="A293" s="19">
        <v>2007</v>
      </c>
      <c r="B293" s="28"/>
      <c r="C293" s="59">
        <f t="shared" si="35"/>
        <v>4.3331011678701827</v>
      </c>
      <c r="D293" s="60">
        <f t="shared" si="35"/>
        <v>3.8630130776041085</v>
      </c>
      <c r="E293" s="60">
        <f t="shared" si="35"/>
        <v>4.2891078341915403</v>
      </c>
      <c r="F293" s="60">
        <f t="shared" si="35"/>
        <v>3.2896705791431486</v>
      </c>
      <c r="G293" s="60">
        <f t="shared" si="35"/>
        <v>5.2614981592219863</v>
      </c>
      <c r="H293" s="60">
        <f t="shared" si="35"/>
        <v>10.480845305846742</v>
      </c>
    </row>
    <row r="294" spans="1:8" ht="11.25" hidden="1" customHeight="1" x14ac:dyDescent="0.25">
      <c r="A294" s="19">
        <v>2008</v>
      </c>
      <c r="B294" s="28"/>
      <c r="C294" s="59">
        <f t="shared" si="35"/>
        <v>2.8196528028907437</v>
      </c>
      <c r="D294" s="60">
        <f t="shared" si="35"/>
        <v>5.7263532226165808</v>
      </c>
      <c r="E294" s="60">
        <f t="shared" si="35"/>
        <v>-3.1479823223064614</v>
      </c>
      <c r="F294" s="60">
        <f t="shared" si="35"/>
        <v>-3.7019702917464059</v>
      </c>
      <c r="G294" s="60">
        <f t="shared" si="35"/>
        <v>-2.6190832881933801</v>
      </c>
      <c r="H294" s="60">
        <f t="shared" si="35"/>
        <v>4.4590480191049693</v>
      </c>
    </row>
    <row r="295" spans="1:8" ht="11.25" hidden="1" customHeight="1" x14ac:dyDescent="0.25">
      <c r="A295" s="2411">
        <v>2009</v>
      </c>
      <c r="B295" s="2412"/>
      <c r="C295" s="59">
        <f t="shared" si="35"/>
        <v>-15.946962938634286</v>
      </c>
      <c r="D295" s="60">
        <f t="shared" si="35"/>
        <v>-11.929573855801422</v>
      </c>
      <c r="E295" s="60">
        <f t="shared" si="35"/>
        <v>-23.130185488325111</v>
      </c>
      <c r="F295" s="60">
        <f t="shared" si="35"/>
        <v>-23.110742016493617</v>
      </c>
      <c r="G295" s="60">
        <f t="shared" si="35"/>
        <v>-23.148541984936017</v>
      </c>
      <c r="H295" s="60">
        <f t="shared" si="35"/>
        <v>-23.765992450100995</v>
      </c>
    </row>
    <row r="296" spans="1:8" ht="11.25" hidden="1" customHeight="1" x14ac:dyDescent="0.25">
      <c r="A296" s="2411">
        <v>2010</v>
      </c>
      <c r="B296" s="2412"/>
      <c r="C296" s="59">
        <f t="shared" si="35"/>
        <v>13.979269531146215</v>
      </c>
      <c r="D296" s="60">
        <f t="shared" si="35"/>
        <v>14.87747173753931</v>
      </c>
      <c r="E296" s="60">
        <f t="shared" si="35"/>
        <v>13.017708515666101</v>
      </c>
      <c r="F296" s="60">
        <f t="shared" si="35"/>
        <v>7.9897185438698699</v>
      </c>
      <c r="G296" s="60">
        <f t="shared" si="35"/>
        <v>17.766946630038376</v>
      </c>
      <c r="H296" s="60">
        <f t="shared" si="35"/>
        <v>7.0392708144681109</v>
      </c>
    </row>
    <row r="297" spans="1:8" ht="11.25" customHeight="1" x14ac:dyDescent="0.25">
      <c r="A297" s="2411">
        <v>2011</v>
      </c>
      <c r="B297" s="2412"/>
      <c r="C297" s="59">
        <f t="shared" si="35"/>
        <v>5.3476247560994921</v>
      </c>
      <c r="D297" s="60">
        <f t="shared" si="35"/>
        <v>6.2499769955303748</v>
      </c>
      <c r="E297" s="60">
        <f t="shared" si="35"/>
        <v>5.5278599661068739</v>
      </c>
      <c r="F297" s="60">
        <f t="shared" si="35"/>
        <v>2.5256744183901958</v>
      </c>
      <c r="G297" s="60">
        <f t="shared" si="35"/>
        <v>8.1281755920326333</v>
      </c>
      <c r="H297" s="60">
        <f t="shared" si="35"/>
        <v>-9.0017454362005509</v>
      </c>
    </row>
    <row r="298" spans="1:8" ht="11.25" customHeight="1" x14ac:dyDescent="0.25">
      <c r="A298" s="2411">
        <v>2012</v>
      </c>
      <c r="B298" s="2412"/>
      <c r="C298" s="59">
        <f t="shared" si="35"/>
        <v>-2.2940771794618655</v>
      </c>
      <c r="D298" s="60">
        <f t="shared" si="35"/>
        <v>-3.9211265853298158</v>
      </c>
      <c r="E298" s="60">
        <f t="shared" si="35"/>
        <v>0.90924458222441729</v>
      </c>
      <c r="F298" s="60">
        <f t="shared" si="35"/>
        <v>-2.0975116741611828</v>
      </c>
      <c r="G298" s="60">
        <f t="shared" si="35"/>
        <v>3.3778545176925689</v>
      </c>
      <c r="H298" s="60">
        <f t="shared" si="35"/>
        <v>3.7118138664170743</v>
      </c>
    </row>
    <row r="299" spans="1:8" ht="11.25" customHeight="1" x14ac:dyDescent="0.25">
      <c r="A299" s="2385" t="s">
        <v>1354</v>
      </c>
      <c r="B299" s="2413"/>
      <c r="C299" s="59">
        <f t="shared" si="35"/>
        <v>2.0750327571202405</v>
      </c>
      <c r="D299" s="60">
        <f t="shared" si="35"/>
        <v>0.14364220602675459</v>
      </c>
      <c r="E299" s="60">
        <f t="shared" si="35"/>
        <v>4.7697461119706901</v>
      </c>
      <c r="F299" s="60">
        <f t="shared" si="35"/>
        <v>0.53827719631604509</v>
      </c>
      <c r="G299" s="60">
        <f t="shared" si="35"/>
        <v>8.0615731500088827</v>
      </c>
      <c r="H299" s="60">
        <f t="shared" si="35"/>
        <v>14.858721303832539</v>
      </c>
    </row>
    <row r="300" spans="1:8" ht="12.4" customHeight="1" x14ac:dyDescent="0.25">
      <c r="A300" s="2385" t="s">
        <v>1355</v>
      </c>
      <c r="B300" s="2413"/>
      <c r="C300" s="59">
        <f t="shared" si="35"/>
        <v>-2.3372579941571558</v>
      </c>
      <c r="D300" s="60">
        <f t="shared" si="35"/>
        <v>-3.5497409587134143</v>
      </c>
      <c r="E300" s="60">
        <f t="shared" si="35"/>
        <v>-0.61961048784441175</v>
      </c>
      <c r="F300" s="60">
        <f t="shared" si="35"/>
        <v>0.7881301145643107</v>
      </c>
      <c r="G300" s="60">
        <f t="shared" si="35"/>
        <v>-1.6382752912730183</v>
      </c>
      <c r="H300" s="60">
        <f t="shared" si="35"/>
        <v>4.0486472339726731</v>
      </c>
    </row>
    <row r="301" spans="1:8" ht="10.9" customHeight="1" x14ac:dyDescent="0.25">
      <c r="A301" s="2385">
        <v>2015</v>
      </c>
      <c r="B301" s="2413"/>
      <c r="C301" s="59">
        <f t="shared" si="35"/>
        <v>0.63326734274559726</v>
      </c>
      <c r="D301" s="60">
        <f t="shared" si="35"/>
        <v>1.2501125846150671</v>
      </c>
      <c r="E301" s="60">
        <f t="shared" si="35"/>
        <v>-2.1284489902843688</v>
      </c>
      <c r="F301" s="60">
        <f t="shared" si="35"/>
        <v>3.5120663470940485</v>
      </c>
      <c r="G301" s="60">
        <f t="shared" si="35"/>
        <v>-6.3107058410491419</v>
      </c>
      <c r="H301" s="60">
        <f t="shared" si="35"/>
        <v>8.7470260439417729</v>
      </c>
    </row>
    <row r="302" spans="1:8" ht="10.9" customHeight="1" x14ac:dyDescent="0.25">
      <c r="A302" s="2411">
        <v>2016</v>
      </c>
      <c r="B302" s="2412"/>
      <c r="C302" s="59">
        <f t="shared" si="35"/>
        <v>-1.0350817012147644</v>
      </c>
      <c r="D302" s="60">
        <f t="shared" si="35"/>
        <v>-2.8294665061178108</v>
      </c>
      <c r="E302" s="60">
        <f t="shared" si="35"/>
        <v>1.5462207180303835</v>
      </c>
      <c r="F302" s="60">
        <f t="shared" si="35"/>
        <v>3.6336842105263258</v>
      </c>
      <c r="G302" s="60">
        <f t="shared" si="35"/>
        <v>-0.16384112584722743</v>
      </c>
      <c r="H302" s="60">
        <f t="shared" si="35"/>
        <v>6.9692460317460245</v>
      </c>
    </row>
    <row r="303" spans="1:8" ht="10.9" customHeight="1" x14ac:dyDescent="0.25">
      <c r="A303" s="2409" t="s">
        <v>1599</v>
      </c>
      <c r="B303" s="2410"/>
      <c r="C303" s="203" t="s">
        <v>800</v>
      </c>
      <c r="D303" s="203" t="s">
        <v>800</v>
      </c>
      <c r="E303" s="203" t="s">
        <v>800</v>
      </c>
      <c r="F303" s="203" t="s">
        <v>800</v>
      </c>
      <c r="G303" s="203" t="s">
        <v>800</v>
      </c>
      <c r="H303" s="203" t="s">
        <v>800</v>
      </c>
    </row>
    <row r="304" spans="1:8" ht="10.9" hidden="1" customHeight="1" x14ac:dyDescent="0.25">
      <c r="A304" s="2411">
        <v>2018</v>
      </c>
      <c r="B304" s="2412"/>
      <c r="C304" s="59">
        <f t="shared" ref="C304:H304" si="36">C43/C42*100-100</f>
        <v>-100</v>
      </c>
      <c r="D304" s="60">
        <f t="shared" si="36"/>
        <v>-100</v>
      </c>
      <c r="E304" s="60">
        <f t="shared" si="36"/>
        <v>-100</v>
      </c>
      <c r="F304" s="60">
        <f t="shared" si="36"/>
        <v>-100</v>
      </c>
      <c r="G304" s="60">
        <f t="shared" si="36"/>
        <v>-100</v>
      </c>
      <c r="H304" s="60">
        <f t="shared" si="36"/>
        <v>-100</v>
      </c>
    </row>
    <row r="305" spans="1:8" ht="6" customHeight="1" x14ac:dyDescent="0.25">
      <c r="A305" s="1521"/>
      <c r="B305" s="1522"/>
      <c r="C305" s="59"/>
      <c r="D305" s="60"/>
      <c r="E305" s="60"/>
      <c r="F305" s="60"/>
      <c r="G305" s="60"/>
      <c r="H305" s="60"/>
    </row>
    <row r="306" spans="1:8" ht="11.25" customHeight="1" x14ac:dyDescent="0.25">
      <c r="A306" s="428" t="s">
        <v>1599</v>
      </c>
      <c r="B306" s="46"/>
      <c r="C306" s="59"/>
      <c r="D306" s="60"/>
      <c r="E306" s="60"/>
      <c r="F306" s="60"/>
      <c r="G306" s="60"/>
      <c r="H306" s="60"/>
    </row>
    <row r="307" spans="1:8" ht="11.25" customHeight="1" x14ac:dyDescent="0.25">
      <c r="A307" s="1170"/>
      <c r="B307" s="46" t="s">
        <v>542</v>
      </c>
      <c r="C307" s="203" t="s">
        <v>800</v>
      </c>
      <c r="D307" s="203" t="s">
        <v>800</v>
      </c>
      <c r="E307" s="203" t="s">
        <v>800</v>
      </c>
      <c r="F307" s="203" t="s">
        <v>800</v>
      </c>
      <c r="G307" s="203" t="s">
        <v>800</v>
      </c>
      <c r="H307" s="203" t="s">
        <v>800</v>
      </c>
    </row>
    <row r="308" spans="1:8" ht="11.25" customHeight="1" x14ac:dyDescent="0.25">
      <c r="A308" s="1170"/>
      <c r="B308" s="46" t="s">
        <v>729</v>
      </c>
      <c r="C308" s="203" t="s">
        <v>800</v>
      </c>
      <c r="D308" s="203" t="s">
        <v>800</v>
      </c>
      <c r="E308" s="203" t="s">
        <v>800</v>
      </c>
      <c r="F308" s="203" t="s">
        <v>800</v>
      </c>
      <c r="G308" s="203" t="s">
        <v>800</v>
      </c>
      <c r="H308" s="203" t="s">
        <v>800</v>
      </c>
    </row>
    <row r="309" spans="1:8" ht="11.25" customHeight="1" x14ac:dyDescent="0.25">
      <c r="A309" s="1170"/>
      <c r="B309" s="46" t="s">
        <v>730</v>
      </c>
      <c r="C309" s="203" t="s">
        <v>800</v>
      </c>
      <c r="D309" s="203" t="s">
        <v>800</v>
      </c>
      <c r="E309" s="203" t="s">
        <v>800</v>
      </c>
      <c r="F309" s="203" t="s">
        <v>800</v>
      </c>
      <c r="G309" s="203" t="s">
        <v>800</v>
      </c>
      <c r="H309" s="203" t="s">
        <v>800</v>
      </c>
    </row>
    <row r="310" spans="1:8" ht="11.25" customHeight="1" x14ac:dyDescent="0.25">
      <c r="A310" s="1170"/>
      <c r="B310" s="46" t="s">
        <v>731</v>
      </c>
      <c r="C310" s="203" t="s">
        <v>800</v>
      </c>
      <c r="D310" s="203" t="s">
        <v>800</v>
      </c>
      <c r="E310" s="203" t="s">
        <v>800</v>
      </c>
      <c r="F310" s="203" t="s">
        <v>800</v>
      </c>
      <c r="G310" s="203" t="s">
        <v>800</v>
      </c>
      <c r="H310" s="203" t="s">
        <v>800</v>
      </c>
    </row>
    <row r="311" spans="1:8" ht="11.25" customHeight="1" x14ac:dyDescent="0.25">
      <c r="A311" s="1170"/>
      <c r="B311" s="46" t="s">
        <v>732</v>
      </c>
      <c r="C311" s="203" t="s">
        <v>800</v>
      </c>
      <c r="D311" s="203" t="s">
        <v>800</v>
      </c>
      <c r="E311" s="203" t="s">
        <v>800</v>
      </c>
      <c r="F311" s="203" t="s">
        <v>800</v>
      </c>
      <c r="G311" s="203" t="s">
        <v>800</v>
      </c>
      <c r="H311" s="203" t="s">
        <v>800</v>
      </c>
    </row>
    <row r="312" spans="1:8" ht="11.25" customHeight="1" x14ac:dyDescent="0.25">
      <c r="A312" s="1170"/>
      <c r="B312" s="46" t="s">
        <v>733</v>
      </c>
      <c r="C312" s="203" t="s">
        <v>800</v>
      </c>
      <c r="D312" s="203" t="s">
        <v>800</v>
      </c>
      <c r="E312" s="203" t="s">
        <v>800</v>
      </c>
      <c r="F312" s="203" t="s">
        <v>800</v>
      </c>
      <c r="G312" s="203" t="s">
        <v>800</v>
      </c>
      <c r="H312" s="203" t="s">
        <v>800</v>
      </c>
    </row>
    <row r="313" spans="1:8" ht="11.25" customHeight="1" x14ac:dyDescent="0.25">
      <c r="A313" s="1170"/>
      <c r="B313" s="46" t="s">
        <v>734</v>
      </c>
      <c r="C313" s="203" t="s">
        <v>800</v>
      </c>
      <c r="D313" s="203" t="s">
        <v>800</v>
      </c>
      <c r="E313" s="203" t="s">
        <v>800</v>
      </c>
      <c r="F313" s="203" t="s">
        <v>800</v>
      </c>
      <c r="G313" s="203" t="s">
        <v>800</v>
      </c>
      <c r="H313" s="203" t="s">
        <v>800</v>
      </c>
    </row>
    <row r="314" spans="1:8" ht="11.25" customHeight="1" x14ac:dyDescent="0.25">
      <c r="A314" s="1170"/>
      <c r="B314" s="46" t="s">
        <v>735</v>
      </c>
      <c r="C314" s="203" t="s">
        <v>800</v>
      </c>
      <c r="D314" s="203" t="s">
        <v>800</v>
      </c>
      <c r="E314" s="203" t="s">
        <v>800</v>
      </c>
      <c r="F314" s="203" t="s">
        <v>800</v>
      </c>
      <c r="G314" s="203" t="s">
        <v>800</v>
      </c>
      <c r="H314" s="203" t="s">
        <v>800</v>
      </c>
    </row>
    <row r="315" spans="1:8" ht="11.25" customHeight="1" x14ac:dyDescent="0.25">
      <c r="A315" s="1170"/>
      <c r="B315" s="46" t="s">
        <v>736</v>
      </c>
      <c r="C315" s="203" t="s">
        <v>800</v>
      </c>
      <c r="D315" s="203" t="s">
        <v>800</v>
      </c>
      <c r="E315" s="203" t="s">
        <v>800</v>
      </c>
      <c r="F315" s="203" t="s">
        <v>800</v>
      </c>
      <c r="G315" s="203" t="s">
        <v>800</v>
      </c>
      <c r="H315" s="203" t="s">
        <v>800</v>
      </c>
    </row>
    <row r="316" spans="1:8" ht="11.25" customHeight="1" x14ac:dyDescent="0.25">
      <c r="A316" s="1170"/>
      <c r="B316" s="46" t="s">
        <v>737</v>
      </c>
      <c r="C316" s="203" t="s">
        <v>800</v>
      </c>
      <c r="D316" s="203" t="s">
        <v>800</v>
      </c>
      <c r="E316" s="203" t="s">
        <v>800</v>
      </c>
      <c r="F316" s="203" t="s">
        <v>800</v>
      </c>
      <c r="G316" s="203" t="s">
        <v>800</v>
      </c>
      <c r="H316" s="203" t="s">
        <v>800</v>
      </c>
    </row>
    <row r="317" spans="1:8" ht="11.25" customHeight="1" x14ac:dyDescent="0.25">
      <c r="A317" s="1170"/>
      <c r="B317" s="46" t="s">
        <v>738</v>
      </c>
      <c r="C317" s="203" t="s">
        <v>800</v>
      </c>
      <c r="D317" s="203" t="s">
        <v>800</v>
      </c>
      <c r="E317" s="203" t="s">
        <v>800</v>
      </c>
      <c r="F317" s="203" t="s">
        <v>800</v>
      </c>
      <c r="G317" s="203" t="s">
        <v>800</v>
      </c>
      <c r="H317" s="203" t="s">
        <v>800</v>
      </c>
    </row>
    <row r="318" spans="1:8" ht="11.25" customHeight="1" x14ac:dyDescent="0.25">
      <c r="A318" s="1170"/>
      <c r="B318" s="46" t="s">
        <v>739</v>
      </c>
      <c r="C318" s="203" t="s">
        <v>800</v>
      </c>
      <c r="D318" s="203" t="s">
        <v>800</v>
      </c>
      <c r="E318" s="203" t="s">
        <v>800</v>
      </c>
      <c r="F318" s="203" t="s">
        <v>800</v>
      </c>
      <c r="G318" s="203" t="s">
        <v>800</v>
      </c>
      <c r="H318" s="203" t="s">
        <v>800</v>
      </c>
    </row>
    <row r="319" spans="1:8" ht="6" customHeight="1" x14ac:dyDescent="0.25"/>
    <row r="320" spans="1:8" ht="101.45" customHeight="1" x14ac:dyDescent="0.25">
      <c r="A320" s="2417" t="s">
        <v>1597</v>
      </c>
      <c r="B320" s="2417"/>
      <c r="C320" s="2417"/>
      <c r="D320" s="2417"/>
      <c r="E320" s="2417"/>
      <c r="F320" s="2417"/>
      <c r="G320" s="2417"/>
      <c r="H320" s="2417"/>
    </row>
    <row r="321" spans="1:8" ht="48.4" customHeight="1" x14ac:dyDescent="0.25">
      <c r="A321" s="2416" t="s">
        <v>1307</v>
      </c>
      <c r="B321" s="2416"/>
      <c r="C321" s="2416"/>
      <c r="D321" s="2416"/>
      <c r="E321" s="2416"/>
      <c r="F321" s="2416"/>
      <c r="G321" s="2416"/>
      <c r="H321" s="2416"/>
    </row>
    <row r="322" spans="1:8" ht="22.7" customHeight="1" x14ac:dyDescent="0.25">
      <c r="A322" s="2387" t="s">
        <v>1596</v>
      </c>
      <c r="B322" s="2408"/>
      <c r="C322" s="2408"/>
      <c r="D322" s="2408"/>
      <c r="E322" s="2408"/>
      <c r="F322" s="2408"/>
      <c r="G322" s="2408"/>
      <c r="H322" s="2408"/>
    </row>
    <row r="323" spans="1:8" ht="21.6" customHeight="1" x14ac:dyDescent="0.25">
      <c r="A323" s="2387" t="s">
        <v>1598</v>
      </c>
      <c r="B323" s="2408"/>
      <c r="C323" s="2408"/>
      <c r="D323" s="2408"/>
      <c r="E323" s="2408"/>
      <c r="F323" s="2408"/>
      <c r="G323" s="2408"/>
      <c r="H323" s="2408"/>
    </row>
  </sheetData>
  <mergeCells count="91">
    <mergeCell ref="A121:B121"/>
    <mergeCell ref="A122:B122"/>
    <mergeCell ref="A123:B123"/>
    <mergeCell ref="A140:B140"/>
    <mergeCell ref="A141:B141"/>
    <mergeCell ref="A124:B124"/>
    <mergeCell ref="A116:B116"/>
    <mergeCell ref="A117:B117"/>
    <mergeCell ref="A118:B118"/>
    <mergeCell ref="A119:B119"/>
    <mergeCell ref="A120:B120"/>
    <mergeCell ref="A42:B42"/>
    <mergeCell ref="A43:B43"/>
    <mergeCell ref="A322:H322"/>
    <mergeCell ref="A298:B298"/>
    <mergeCell ref="A299:B299"/>
    <mergeCell ref="A300:B300"/>
    <mergeCell ref="A295:B295"/>
    <mergeCell ref="A296:B296"/>
    <mergeCell ref="A297:B297"/>
    <mergeCell ref="C279:H279"/>
    <mergeCell ref="A95:B95"/>
    <mergeCell ref="A96:B96"/>
    <mergeCell ref="A97:B97"/>
    <mergeCell ref="A113:B113"/>
    <mergeCell ref="A114:B114"/>
    <mergeCell ref="A115:B115"/>
    <mergeCell ref="A36:B36"/>
    <mergeCell ref="A37:B37"/>
    <mergeCell ref="A38:B38"/>
    <mergeCell ref="A94:B94"/>
    <mergeCell ref="A39:B39"/>
    <mergeCell ref="A61:B61"/>
    <mergeCell ref="A62:B62"/>
    <mergeCell ref="A63:B63"/>
    <mergeCell ref="A64:B64"/>
    <mergeCell ref="A65:B65"/>
    <mergeCell ref="A66:B66"/>
    <mergeCell ref="A59:B59"/>
    <mergeCell ref="A60:B60"/>
    <mergeCell ref="A90:B90"/>
    <mergeCell ref="A91:B91"/>
    <mergeCell ref="A92:B92"/>
    <mergeCell ref="A2:H2"/>
    <mergeCell ref="A6:H6"/>
    <mergeCell ref="C17:H17"/>
    <mergeCell ref="A34:B34"/>
    <mergeCell ref="A35:B35"/>
    <mergeCell ref="A4:H4"/>
    <mergeCell ref="A45:B45"/>
    <mergeCell ref="A67:B67"/>
    <mergeCell ref="A68:B68"/>
    <mergeCell ref="A69:B69"/>
    <mergeCell ref="A70:B70"/>
    <mergeCell ref="A86:B86"/>
    <mergeCell ref="A87:B87"/>
    <mergeCell ref="A88:B88"/>
    <mergeCell ref="A89:B89"/>
    <mergeCell ref="A93:B93"/>
    <mergeCell ref="A321:H321"/>
    <mergeCell ref="A320:H320"/>
    <mergeCell ref="A192:B192"/>
    <mergeCell ref="A151:B151"/>
    <mergeCell ref="A181:B181"/>
    <mergeCell ref="A182:B182"/>
    <mergeCell ref="A183:B183"/>
    <mergeCell ref="A184:B184"/>
    <mergeCell ref="A185:B185"/>
    <mergeCell ref="A186:B186"/>
    <mergeCell ref="A187:B187"/>
    <mergeCell ref="A188:B188"/>
    <mergeCell ref="A189:B189"/>
    <mergeCell ref="A190:B190"/>
    <mergeCell ref="A191:B191"/>
    <mergeCell ref="C278:H278"/>
    <mergeCell ref="A323:H323"/>
    <mergeCell ref="A303:B303"/>
    <mergeCell ref="A304:B304"/>
    <mergeCell ref="A301:B301"/>
    <mergeCell ref="A40:B40"/>
    <mergeCell ref="A41:B41"/>
    <mergeCell ref="A302:B302"/>
    <mergeCell ref="A142:B142"/>
    <mergeCell ref="A143:B143"/>
    <mergeCell ref="A144:B144"/>
    <mergeCell ref="A145:B145"/>
    <mergeCell ref="A146:B146"/>
    <mergeCell ref="A147:B147"/>
    <mergeCell ref="A148:B148"/>
    <mergeCell ref="A149:B149"/>
    <mergeCell ref="A150:B150"/>
  </mergeCells>
  <phoneticPr fontId="29" type="noConversion"/>
  <printOptions horizontalCentered="1"/>
  <pageMargins left="0.59055118110236227" right="0.59055118110236227" top="0.39370078740157483" bottom="0.11811023622047245" header="0.31496062992125984" footer="0.31496062992125984"/>
  <pageSetup paperSize="9" scale="8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5">
    <tabColor theme="0" tint="-0.14999847407452621"/>
  </sheetPr>
  <dimension ref="A1:M88"/>
  <sheetViews>
    <sheetView showGridLines="0" zoomScale="115" zoomScaleNormal="115" workbookViewId="0">
      <selection sqref="A1:H1"/>
    </sheetView>
  </sheetViews>
  <sheetFormatPr baseColWidth="10" defaultColWidth="11.28515625" defaultRowHeight="12.75" x14ac:dyDescent="0.2"/>
  <cols>
    <col min="1" max="1" width="11.85546875" style="268" customWidth="1"/>
    <col min="2" max="8" width="10.85546875" style="268" customWidth="1"/>
    <col min="9" max="9" width="26.28515625" style="268" customWidth="1"/>
    <col min="10" max="16384" width="11.28515625" style="268"/>
  </cols>
  <sheetData>
    <row r="1" spans="1:13" ht="15" x14ac:dyDescent="0.2">
      <c r="A1" s="2421" t="s">
        <v>510</v>
      </c>
      <c r="B1" s="2421"/>
      <c r="C1" s="2421"/>
      <c r="D1" s="2421"/>
      <c r="E1" s="2421"/>
      <c r="F1" s="2421"/>
      <c r="G1" s="2421"/>
      <c r="H1" s="2421"/>
    </row>
    <row r="2" spans="1:13" ht="15.75" x14ac:dyDescent="0.25">
      <c r="A2" s="180" t="s">
        <v>511</v>
      </c>
      <c r="B2" s="462"/>
      <c r="C2" s="462"/>
      <c r="D2" s="462"/>
      <c r="E2" s="462"/>
      <c r="F2" s="462"/>
      <c r="G2" s="462"/>
      <c r="H2" s="462"/>
    </row>
    <row r="3" spans="1:13" ht="13.9" customHeight="1" x14ac:dyDescent="0.2"/>
    <row r="9" spans="1:13" x14ac:dyDescent="0.2">
      <c r="J9" s="1"/>
    </row>
    <row r="10" spans="1:13" x14ac:dyDescent="0.2">
      <c r="J10" s="1"/>
    </row>
    <row r="11" spans="1:13" x14ac:dyDescent="0.2">
      <c r="J11" s="1"/>
    </row>
    <row r="12" spans="1:13" x14ac:dyDescent="0.2">
      <c r="J12" s="1"/>
    </row>
    <row r="13" spans="1:13" x14ac:dyDescent="0.2">
      <c r="J13" s="1"/>
    </row>
    <row r="14" spans="1:13" x14ac:dyDescent="0.2">
      <c r="J14" s="1"/>
      <c r="M14" s="255"/>
    </row>
    <row r="15" spans="1:13" x14ac:dyDescent="0.2">
      <c r="J15" s="1"/>
    </row>
    <row r="16" spans="1:13" x14ac:dyDescent="0.2">
      <c r="J16" s="1"/>
      <c r="M16" s="255"/>
    </row>
    <row r="17" spans="10:10" x14ac:dyDescent="0.2">
      <c r="J17" s="1"/>
    </row>
    <row r="18" spans="10:10" x14ac:dyDescent="0.2">
      <c r="J18" s="1"/>
    </row>
    <row r="19" spans="10:10" x14ac:dyDescent="0.2">
      <c r="J19" s="1"/>
    </row>
    <row r="20" spans="10:10" x14ac:dyDescent="0.2">
      <c r="J20" s="1"/>
    </row>
    <row r="21" spans="10:10" x14ac:dyDescent="0.2">
      <c r="J21" s="1"/>
    </row>
    <row r="22" spans="10:10" x14ac:dyDescent="0.2">
      <c r="J22" s="336"/>
    </row>
    <row r="31" spans="10:10" ht="6" customHeight="1" x14ac:dyDescent="0.2"/>
    <row r="32" spans="10:10" ht="6" customHeight="1" x14ac:dyDescent="0.2"/>
    <row r="46" spans="1:8" s="326" customFormat="1" ht="15" customHeight="1" x14ac:dyDescent="0.2">
      <c r="A46" s="146"/>
      <c r="B46" s="478"/>
      <c r="C46" s="478"/>
      <c r="D46" s="478"/>
      <c r="E46" s="478"/>
      <c r="F46" s="478"/>
      <c r="G46" s="478"/>
      <c r="H46" s="478"/>
    </row>
    <row r="47" spans="1:8" s="326" customFormat="1" ht="15" customHeight="1" x14ac:dyDescent="0.2">
      <c r="A47" s="146"/>
      <c r="B47" s="478"/>
      <c r="C47" s="478"/>
      <c r="D47" s="478"/>
      <c r="E47" s="478"/>
      <c r="F47" s="478"/>
      <c r="G47" s="478"/>
      <c r="H47" s="478"/>
    </row>
    <row r="48" spans="1:8" x14ac:dyDescent="0.2">
      <c r="A48" s="316"/>
      <c r="B48" s="479"/>
      <c r="C48" s="480"/>
      <c r="D48" s="479"/>
      <c r="E48" s="480"/>
      <c r="F48" s="479"/>
      <c r="G48" s="480"/>
      <c r="H48" s="479"/>
    </row>
    <row r="49" spans="1:8" x14ac:dyDescent="0.2">
      <c r="A49" s="316"/>
      <c r="B49" s="479"/>
      <c r="C49" s="480"/>
      <c r="D49" s="479"/>
      <c r="E49" s="480"/>
      <c r="F49" s="479"/>
      <c r="G49" s="480"/>
      <c r="H49" s="479"/>
    </row>
    <row r="50" spans="1:8" x14ac:dyDescent="0.2">
      <c r="A50" s="316"/>
      <c r="B50" s="479"/>
      <c r="C50" s="480"/>
      <c r="D50" s="479"/>
      <c r="E50" s="480"/>
      <c r="F50" s="479"/>
      <c r="G50" s="480"/>
      <c r="H50" s="479"/>
    </row>
    <row r="51" spans="1:8" x14ac:dyDescent="0.2">
      <c r="A51" s="316"/>
      <c r="B51" s="479"/>
      <c r="C51" s="480"/>
      <c r="D51" s="479"/>
      <c r="E51" s="480"/>
      <c r="F51" s="479"/>
      <c r="G51" s="480"/>
      <c r="H51" s="479"/>
    </row>
    <row r="52" spans="1:8" x14ac:dyDescent="0.2">
      <c r="A52" s="316"/>
      <c r="B52" s="479"/>
      <c r="C52" s="480"/>
      <c r="D52" s="479"/>
      <c r="E52" s="480"/>
      <c r="F52" s="479"/>
      <c r="G52" s="480"/>
      <c r="H52" s="479"/>
    </row>
    <row r="53" spans="1:8" x14ac:dyDescent="0.2">
      <c r="A53" s="316"/>
      <c r="B53" s="479"/>
      <c r="C53" s="480"/>
      <c r="D53" s="479"/>
      <c r="E53" s="480"/>
      <c r="F53" s="479"/>
      <c r="G53" s="480"/>
      <c r="H53" s="479"/>
    </row>
    <row r="54" spans="1:8" x14ac:dyDescent="0.2">
      <c r="A54" s="316"/>
      <c r="B54" s="479"/>
      <c r="C54" s="480"/>
      <c r="D54" s="479"/>
      <c r="E54" s="480"/>
      <c r="F54" s="479"/>
      <c r="G54" s="480"/>
      <c r="H54" s="479"/>
    </row>
    <row r="55" spans="1:8" x14ac:dyDescent="0.2">
      <c r="A55" s="316"/>
      <c r="B55" s="479"/>
      <c r="C55" s="480"/>
      <c r="D55" s="479"/>
      <c r="E55" s="480"/>
      <c r="F55" s="479"/>
      <c r="G55" s="480"/>
      <c r="H55" s="479"/>
    </row>
    <row r="56" spans="1:8" x14ac:dyDescent="0.2">
      <c r="A56" s="316"/>
      <c r="B56" s="479"/>
      <c r="C56" s="480"/>
      <c r="D56" s="479"/>
      <c r="E56" s="480"/>
      <c r="F56" s="479"/>
      <c r="G56" s="480"/>
      <c r="H56" s="479"/>
    </row>
    <row r="57" spans="1:8" x14ac:dyDescent="0.2">
      <c r="A57" s="316"/>
      <c r="B57" s="479"/>
      <c r="C57" s="480"/>
      <c r="D57" s="479"/>
      <c r="E57" s="480"/>
      <c r="F57" s="479"/>
      <c r="G57" s="480"/>
      <c r="H57" s="479"/>
    </row>
    <row r="58" spans="1:8" x14ac:dyDescent="0.2">
      <c r="A58" s="316"/>
      <c r="B58" s="479"/>
      <c r="C58" s="480"/>
      <c r="D58" s="479"/>
      <c r="E58" s="480"/>
      <c r="F58" s="479"/>
      <c r="G58" s="480"/>
      <c r="H58" s="479"/>
    </row>
    <row r="59" spans="1:8" x14ac:dyDescent="0.2">
      <c r="A59" s="316"/>
      <c r="B59" s="316"/>
      <c r="C59" s="316"/>
      <c r="D59" s="316"/>
      <c r="E59" s="316"/>
      <c r="F59" s="316"/>
      <c r="G59" s="316"/>
      <c r="H59" s="316"/>
    </row>
    <row r="60" spans="1:8" hidden="1" x14ac:dyDescent="0.2">
      <c r="A60" s="481">
        <v>2017</v>
      </c>
      <c r="C60" s="316"/>
      <c r="D60" s="316"/>
      <c r="E60" s="481">
        <v>2017</v>
      </c>
      <c r="F60" s="316"/>
      <c r="G60" s="316"/>
      <c r="H60" s="316"/>
    </row>
    <row r="61" spans="1:8" hidden="1" x14ac:dyDescent="0.2">
      <c r="A61" s="2426" t="s">
        <v>217</v>
      </c>
      <c r="B61" s="2425"/>
      <c r="C61" s="2425"/>
      <c r="D61" s="316"/>
      <c r="E61" s="2425" t="s">
        <v>218</v>
      </c>
      <c r="F61" s="2425"/>
      <c r="G61" s="2425"/>
      <c r="H61" s="316"/>
    </row>
    <row r="62" spans="1:8" hidden="1" x14ac:dyDescent="0.2">
      <c r="A62" s="482" t="s">
        <v>530</v>
      </c>
      <c r="B62" s="482" t="s">
        <v>219</v>
      </c>
      <c r="C62" s="459" t="s">
        <v>220</v>
      </c>
      <c r="D62" s="316"/>
      <c r="E62" s="483" t="s">
        <v>530</v>
      </c>
      <c r="F62" s="482" t="s">
        <v>219</v>
      </c>
      <c r="G62" s="459" t="s">
        <v>221</v>
      </c>
      <c r="H62" s="316"/>
    </row>
    <row r="63" spans="1:8" hidden="1" x14ac:dyDescent="0.2">
      <c r="A63" s="484" t="s">
        <v>542</v>
      </c>
      <c r="B63" s="1873">
        <v>3733.0459999999998</v>
      </c>
      <c r="C63" s="1873">
        <v>4548.8680000000004</v>
      </c>
      <c r="D63" s="316"/>
      <c r="E63" s="485" t="s">
        <v>542</v>
      </c>
      <c r="F63" s="1873">
        <v>1677.981657</v>
      </c>
      <c r="G63" s="1873">
        <v>1848.5457739999999</v>
      </c>
    </row>
    <row r="64" spans="1:8" hidden="1" x14ac:dyDescent="0.2">
      <c r="A64" s="484" t="s">
        <v>729</v>
      </c>
      <c r="B64" s="1873">
        <v>4154.6559999999999</v>
      </c>
      <c r="C64" s="1873">
        <v>5198.9629999999997</v>
      </c>
      <c r="D64" s="316"/>
      <c r="E64" s="46" t="s">
        <v>729</v>
      </c>
      <c r="F64" s="1873">
        <v>1857.0741290000001</v>
      </c>
      <c r="G64" s="1873">
        <v>2027.121541</v>
      </c>
    </row>
    <row r="65" spans="1:7" hidden="1" x14ac:dyDescent="0.2">
      <c r="A65" s="484" t="s">
        <v>730</v>
      </c>
      <c r="B65" s="1873">
        <v>4560.1360000000004</v>
      </c>
      <c r="C65" s="1873">
        <v>5214.5249999999996</v>
      </c>
      <c r="D65" s="316"/>
      <c r="E65" s="46" t="s">
        <v>730</v>
      </c>
      <c r="F65" s="1873">
        <v>2045.5234290000001</v>
      </c>
      <c r="G65" s="1873">
        <v>2100.669727</v>
      </c>
    </row>
    <row r="66" spans="1:7" hidden="1" x14ac:dyDescent="0.2">
      <c r="A66" s="484" t="s">
        <v>731</v>
      </c>
      <c r="B66" s="1873">
        <v>3712.442</v>
      </c>
      <c r="C66" s="1873">
        <v>4265.5969999999998</v>
      </c>
      <c r="D66" s="316"/>
      <c r="E66" s="46" t="s">
        <v>731</v>
      </c>
      <c r="F66" s="1873">
        <v>1671.644196</v>
      </c>
      <c r="G66" s="1873">
        <v>1733.86924</v>
      </c>
    </row>
    <row r="67" spans="1:7" hidden="1" x14ac:dyDescent="0.2">
      <c r="A67" s="484" t="s">
        <v>732</v>
      </c>
      <c r="B67" s="1873">
        <v>4251.4920000000002</v>
      </c>
      <c r="C67" s="1873">
        <v>4880.7969999999996</v>
      </c>
      <c r="D67" s="316"/>
      <c r="E67" s="46" t="s">
        <v>732</v>
      </c>
      <c r="F67" s="1873">
        <v>1900.6514999999999</v>
      </c>
      <c r="G67" s="1873">
        <v>1990.8858600000001</v>
      </c>
    </row>
    <row r="68" spans="1:7" hidden="1" x14ac:dyDescent="0.2">
      <c r="A68" s="484" t="s">
        <v>733</v>
      </c>
      <c r="B68" s="1873">
        <v>4018.596</v>
      </c>
      <c r="C68" s="1873">
        <v>4515.4650000000001</v>
      </c>
      <c r="D68" s="316"/>
      <c r="E68" s="46" t="s">
        <v>733</v>
      </c>
      <c r="F68" s="1873">
        <v>1771.880893</v>
      </c>
      <c r="G68" s="1873">
        <v>1802.317591</v>
      </c>
    </row>
    <row r="69" spans="1:7" hidden="1" x14ac:dyDescent="0.2">
      <c r="A69" s="484" t="s">
        <v>734</v>
      </c>
      <c r="B69" s="1873">
        <v>4129.5079999999998</v>
      </c>
      <c r="C69" s="1873">
        <v>4751.5720000000001</v>
      </c>
      <c r="D69" s="316"/>
      <c r="E69" s="46" t="s">
        <v>734</v>
      </c>
      <c r="F69" s="1873">
        <v>1830.7754010000001</v>
      </c>
      <c r="G69" s="1873">
        <v>1897.0470459999999</v>
      </c>
    </row>
    <row r="70" spans="1:7" hidden="1" x14ac:dyDescent="0.2">
      <c r="A70" s="484" t="s">
        <v>735</v>
      </c>
      <c r="B70" s="1873">
        <v>3556.721</v>
      </c>
      <c r="C70" s="1873">
        <v>4315.259</v>
      </c>
      <c r="D70" s="316"/>
      <c r="E70" s="46" t="s">
        <v>735</v>
      </c>
      <c r="F70" s="1873">
        <v>1566.586035</v>
      </c>
      <c r="G70" s="1873">
        <v>1689.4164370000001</v>
      </c>
    </row>
    <row r="71" spans="1:7" hidden="1" x14ac:dyDescent="0.2">
      <c r="A71" s="484" t="s">
        <v>736</v>
      </c>
      <c r="B71" s="1873">
        <v>3709.4659999999999</v>
      </c>
      <c r="C71" s="1873">
        <v>4411.3</v>
      </c>
      <c r="D71" s="316"/>
      <c r="E71" s="46" t="s">
        <v>736</v>
      </c>
      <c r="F71" s="1873">
        <v>1645.7974610000001</v>
      </c>
      <c r="G71" s="1873">
        <v>1730.105609</v>
      </c>
    </row>
    <row r="72" spans="1:7" hidden="1" x14ac:dyDescent="0.2">
      <c r="A72" s="484" t="s">
        <v>737</v>
      </c>
      <c r="B72" s="1873">
        <v>3723.386</v>
      </c>
      <c r="C72" s="1873">
        <v>4541.835</v>
      </c>
      <c r="D72" s="316"/>
      <c r="E72" s="46" t="s">
        <v>737</v>
      </c>
      <c r="F72" s="1873">
        <v>1670.685178</v>
      </c>
      <c r="G72" s="1873">
        <v>1840.3436429999999</v>
      </c>
    </row>
    <row r="73" spans="1:7" hidden="1" x14ac:dyDescent="0.2">
      <c r="A73" s="484" t="s">
        <v>738</v>
      </c>
      <c r="B73" s="1873">
        <v>4043.76</v>
      </c>
      <c r="C73" s="1873">
        <v>4616.8149999999996</v>
      </c>
      <c r="D73" s="316"/>
      <c r="E73" s="46" t="s">
        <v>738</v>
      </c>
      <c r="F73" s="1873">
        <v>1821.7043639999999</v>
      </c>
      <c r="G73" s="1873">
        <v>1906.594908</v>
      </c>
    </row>
    <row r="74" spans="1:7" hidden="1" x14ac:dyDescent="0.2">
      <c r="A74" s="484" t="s">
        <v>739</v>
      </c>
      <c r="B74" s="1873">
        <v>3381.5859999999998</v>
      </c>
      <c r="C74" s="1873">
        <v>3642.7820000000002</v>
      </c>
      <c r="D74" s="316"/>
      <c r="E74" s="484" t="s">
        <v>739</v>
      </c>
      <c r="F74" s="1873">
        <v>1469.42653</v>
      </c>
      <c r="G74" s="1873">
        <v>1426.8527899999999</v>
      </c>
    </row>
    <row r="77" spans="1:7" x14ac:dyDescent="0.2">
      <c r="F77" s="50"/>
      <c r="G77" s="50"/>
    </row>
    <row r="78" spans="1:7" x14ac:dyDescent="0.2">
      <c r="F78" s="50"/>
      <c r="G78" s="50"/>
    </row>
    <row r="79" spans="1:7" x14ac:dyDescent="0.2">
      <c r="F79" s="50"/>
      <c r="G79" s="50"/>
    </row>
    <row r="80" spans="1:7" x14ac:dyDescent="0.2">
      <c r="F80" s="50"/>
      <c r="G80" s="50"/>
    </row>
    <row r="81" spans="6:7" x14ac:dyDescent="0.2">
      <c r="F81" s="50"/>
      <c r="G81" s="50"/>
    </row>
    <row r="82" spans="6:7" x14ac:dyDescent="0.2">
      <c r="F82" s="50"/>
      <c r="G82" s="50"/>
    </row>
    <row r="83" spans="6:7" x14ac:dyDescent="0.2">
      <c r="F83" s="65"/>
      <c r="G83" s="65"/>
    </row>
    <row r="84" spans="6:7" x14ac:dyDescent="0.2">
      <c r="F84" s="65"/>
      <c r="G84" s="65"/>
    </row>
    <row r="85" spans="6:7" x14ac:dyDescent="0.2">
      <c r="F85" s="65"/>
      <c r="G85" s="65"/>
    </row>
    <row r="86" spans="6:7" x14ac:dyDescent="0.2">
      <c r="F86" s="65"/>
      <c r="G86" s="65"/>
    </row>
    <row r="87" spans="6:7" x14ac:dyDescent="0.2">
      <c r="F87" s="65"/>
      <c r="G87" s="65"/>
    </row>
    <row r="88" spans="6:7" x14ac:dyDescent="0.2">
      <c r="F88" s="65"/>
      <c r="G88" s="65"/>
    </row>
  </sheetData>
  <mergeCells count="3">
    <mergeCell ref="E61:G61"/>
    <mergeCell ref="A61:C61"/>
    <mergeCell ref="A1:H1"/>
  </mergeCells>
  <phoneticPr fontId="29" type="noConversion"/>
  <pageMargins left="0.59055118110236227" right="0.59055118110236227" top="0.59055118110236227" bottom="0.59055118110236227" header="0.31496062992125984" footer="0.31496062992125984"/>
  <pageSetup paperSize="9" scale="99" orientation="portrait" horizontalDpi="4294967292"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theme="0" tint="-0.14999847407452621"/>
    <pageSetUpPr fitToPage="1"/>
  </sheetPr>
  <dimension ref="A1:J460"/>
  <sheetViews>
    <sheetView zoomScale="115" zoomScaleNormal="115" zoomScaleSheetLayoutView="55" workbookViewId="0">
      <selection sqref="A1:H1"/>
    </sheetView>
  </sheetViews>
  <sheetFormatPr baseColWidth="10" defaultColWidth="11.28515625" defaultRowHeight="11.25" customHeight="1" x14ac:dyDescent="0.25"/>
  <cols>
    <col min="1" max="2" width="5.7109375" style="2" customWidth="1"/>
    <col min="3" max="3" width="14" style="2" customWidth="1"/>
    <col min="4" max="4" width="14.140625" style="2" customWidth="1"/>
    <col min="5" max="8" width="13.28515625" style="2" customWidth="1"/>
    <col min="9" max="16384" width="11.28515625" style="2"/>
  </cols>
  <sheetData>
    <row r="1" spans="1:10" ht="11.25" customHeight="1" x14ac:dyDescent="0.25">
      <c r="A1" s="2427" t="s">
        <v>1246</v>
      </c>
      <c r="B1" s="2427"/>
      <c r="C1" s="2427"/>
      <c r="D1" s="2427"/>
      <c r="E1" s="2427"/>
      <c r="F1" s="2427"/>
      <c r="G1" s="2427"/>
      <c r="H1" s="2427"/>
    </row>
    <row r="2" spans="1:10" s="4" customFormat="1" ht="11.25" customHeight="1" x14ac:dyDescent="0.3">
      <c r="A2" s="2421" t="s">
        <v>510</v>
      </c>
      <c r="B2" s="2421"/>
      <c r="C2" s="2421"/>
      <c r="D2" s="2421"/>
      <c r="E2" s="2421"/>
      <c r="F2" s="2421"/>
      <c r="G2" s="2421"/>
      <c r="H2" s="2421"/>
    </row>
    <row r="3" spans="1:10" s="4" customFormat="1" ht="12.6" customHeight="1" x14ac:dyDescent="0.3">
      <c r="A3" s="71" t="s">
        <v>1306</v>
      </c>
      <c r="B3" s="71"/>
      <c r="C3" s="71"/>
      <c r="D3" s="71"/>
      <c r="E3" s="71"/>
      <c r="F3" s="71"/>
      <c r="G3" s="71"/>
      <c r="H3" s="71"/>
      <c r="I3" s="332"/>
      <c r="J3" s="332"/>
    </row>
    <row r="4" spans="1:10" s="4" customFormat="1" ht="11.25" customHeight="1" x14ac:dyDescent="0.3">
      <c r="A4" s="2423" t="s">
        <v>28</v>
      </c>
      <c r="B4" s="2423"/>
      <c r="C4" s="2423"/>
      <c r="D4" s="2423"/>
      <c r="E4" s="2423"/>
      <c r="F4" s="2423"/>
      <c r="G4" s="2423"/>
      <c r="H4" s="2423"/>
    </row>
    <row r="5" spans="1:10" s="11" customFormat="1" ht="11.25" customHeight="1" x14ac:dyDescent="0.25">
      <c r="A5" s="7"/>
      <c r="B5" s="8"/>
      <c r="C5" s="9"/>
      <c r="D5" s="9"/>
      <c r="E5" s="9"/>
      <c r="F5" s="9"/>
      <c r="G5" s="9"/>
      <c r="H5" s="10"/>
    </row>
    <row r="6" spans="1:10" s="11" customFormat="1" ht="11.25" customHeight="1" x14ac:dyDescent="0.25">
      <c r="A6" s="2422" t="s">
        <v>754</v>
      </c>
      <c r="B6" s="2422"/>
      <c r="C6" s="2422"/>
      <c r="D6" s="2422"/>
      <c r="E6" s="2422"/>
      <c r="F6" s="2422"/>
      <c r="G6" s="2422"/>
      <c r="H6" s="2422"/>
    </row>
    <row r="7" spans="1:10" ht="11.25" customHeight="1" x14ac:dyDescent="0.25">
      <c r="A7" s="13"/>
      <c r="B7" s="5"/>
      <c r="C7" s="13"/>
      <c r="D7" s="13"/>
      <c r="E7" s="13"/>
      <c r="F7" s="13"/>
      <c r="G7" s="13"/>
      <c r="H7" s="5"/>
    </row>
    <row r="8" spans="1:10" ht="11.25" customHeight="1" x14ac:dyDescent="0.25">
      <c r="A8" s="14"/>
      <c r="B8" s="15"/>
      <c r="C8" s="16"/>
      <c r="D8" s="17" t="s">
        <v>519</v>
      </c>
      <c r="E8" s="18"/>
      <c r="F8" s="18"/>
      <c r="G8" s="18"/>
      <c r="H8" s="18"/>
    </row>
    <row r="9" spans="1:10" ht="11.25" customHeight="1" x14ac:dyDescent="0.25">
      <c r="A9" s="19" t="s">
        <v>520</v>
      </c>
      <c r="B9" s="20"/>
      <c r="C9" s="21"/>
      <c r="D9" s="22" t="s">
        <v>521</v>
      </c>
      <c r="E9" s="23"/>
      <c r="F9" s="23"/>
      <c r="G9" s="23"/>
      <c r="H9" s="23"/>
    </row>
    <row r="10" spans="1:10" ht="11.25" customHeight="1" x14ac:dyDescent="0.25">
      <c r="A10" s="23" t="s">
        <v>522</v>
      </c>
      <c r="B10" s="19"/>
      <c r="C10" s="24" t="s">
        <v>523</v>
      </c>
      <c r="D10" s="25" t="s">
        <v>524</v>
      </c>
      <c r="E10" s="17" t="s">
        <v>525</v>
      </c>
      <c r="F10" s="18"/>
      <c r="G10" s="18"/>
      <c r="H10" s="25" t="s">
        <v>526</v>
      </c>
    </row>
    <row r="11" spans="1:10" ht="11.25" customHeight="1" x14ac:dyDescent="0.25">
      <c r="A11" s="19"/>
      <c r="B11" s="19"/>
      <c r="C11" s="26"/>
      <c r="D11" s="24" t="s">
        <v>527</v>
      </c>
      <c r="E11" s="27" t="s">
        <v>528</v>
      </c>
      <c r="F11" s="23"/>
      <c r="G11" s="19"/>
      <c r="H11" s="24" t="s">
        <v>529</v>
      </c>
    </row>
    <row r="12" spans="1:10" ht="11.25" customHeight="1" x14ac:dyDescent="0.25">
      <c r="A12" s="28" t="s">
        <v>530</v>
      </c>
      <c r="B12" s="28"/>
      <c r="C12" s="26"/>
      <c r="D12" s="26"/>
      <c r="E12" s="24" t="s">
        <v>531</v>
      </c>
      <c r="F12" s="25" t="s">
        <v>532</v>
      </c>
      <c r="G12" s="25" t="s">
        <v>533</v>
      </c>
      <c r="H12" s="26"/>
    </row>
    <row r="13" spans="1:10" ht="11.25" customHeight="1" x14ac:dyDescent="0.25">
      <c r="A13" s="23" t="s">
        <v>534</v>
      </c>
      <c r="B13" s="28"/>
      <c r="C13" s="26" t="s">
        <v>535</v>
      </c>
      <c r="D13" s="26" t="s">
        <v>536</v>
      </c>
      <c r="E13" s="26"/>
      <c r="F13" s="26"/>
      <c r="G13" s="26"/>
      <c r="H13" s="26" t="s">
        <v>537</v>
      </c>
    </row>
    <row r="14" spans="1:10" ht="11.25" customHeight="1" x14ac:dyDescent="0.25">
      <c r="A14" s="29"/>
      <c r="B14" s="30"/>
      <c r="C14" s="31"/>
      <c r="D14" s="32" t="s">
        <v>538</v>
      </c>
      <c r="E14" s="32" t="s">
        <v>539</v>
      </c>
      <c r="F14" s="32" t="s">
        <v>540</v>
      </c>
      <c r="G14" s="32" t="s">
        <v>541</v>
      </c>
      <c r="H14" s="33"/>
    </row>
    <row r="15" spans="1:10" ht="11.25" hidden="1" customHeight="1" x14ac:dyDescent="0.25">
      <c r="A15" s="34"/>
      <c r="B15" s="34"/>
      <c r="C15" s="34"/>
      <c r="D15" s="35"/>
      <c r="E15" s="35"/>
      <c r="F15" s="35"/>
      <c r="G15" s="35"/>
      <c r="H15" s="36"/>
    </row>
    <row r="16" spans="1:10" ht="6" customHeight="1" x14ac:dyDescent="0.25">
      <c r="A16" s="34"/>
      <c r="B16" s="34"/>
      <c r="C16" s="34"/>
      <c r="D16" s="37"/>
      <c r="E16" s="37"/>
      <c r="F16" s="35"/>
      <c r="G16" s="35"/>
      <c r="H16" s="36"/>
    </row>
    <row r="17" spans="1:8" ht="11.25" customHeight="1" x14ac:dyDescent="0.25">
      <c r="A17" s="34"/>
      <c r="B17" s="34"/>
      <c r="C17" s="2418" t="s">
        <v>861</v>
      </c>
      <c r="D17" s="2418"/>
      <c r="E17" s="2418"/>
      <c r="F17" s="2418"/>
      <c r="G17" s="2418"/>
      <c r="H17" s="2418"/>
    </row>
    <row r="18" spans="1:8" ht="6" customHeight="1" x14ac:dyDescent="0.25">
      <c r="A18" s="39"/>
      <c r="B18" s="34"/>
      <c r="C18" s="34"/>
      <c r="D18" s="40"/>
      <c r="E18" s="37"/>
      <c r="F18" s="37"/>
      <c r="G18" s="37"/>
      <c r="H18" s="34"/>
    </row>
    <row r="19" spans="1:8" ht="11.25" customHeight="1" x14ac:dyDescent="0.25">
      <c r="A19" s="19">
        <v>1991</v>
      </c>
      <c r="B19" s="28"/>
      <c r="C19" s="41">
        <v>82200</v>
      </c>
      <c r="D19" s="101" t="s">
        <v>866</v>
      </c>
      <c r="E19" s="147" t="s">
        <v>866</v>
      </c>
      <c r="F19" s="147" t="s">
        <v>866</v>
      </c>
      <c r="G19" s="147" t="s">
        <v>866</v>
      </c>
      <c r="H19" s="147" t="s">
        <v>866</v>
      </c>
    </row>
    <row r="20" spans="1:8" ht="11.25" customHeight="1" x14ac:dyDescent="0.25">
      <c r="A20" s="19">
        <v>1995</v>
      </c>
      <c r="B20" s="28"/>
      <c r="C20" s="41">
        <v>70500</v>
      </c>
      <c r="D20" s="101" t="s">
        <v>866</v>
      </c>
      <c r="E20" s="147" t="s">
        <v>866</v>
      </c>
      <c r="F20" s="147" t="s">
        <v>866</v>
      </c>
      <c r="G20" s="147" t="s">
        <v>866</v>
      </c>
      <c r="H20" s="147" t="s">
        <v>866</v>
      </c>
    </row>
    <row r="21" spans="1:8" ht="11.25" hidden="1" customHeight="1" x14ac:dyDescent="0.25">
      <c r="A21" s="19">
        <v>1996</v>
      </c>
      <c r="B21" s="19"/>
      <c r="C21" s="41">
        <v>70000</v>
      </c>
      <c r="D21" s="42">
        <v>38013.9</v>
      </c>
      <c r="E21" s="43">
        <v>25127</v>
      </c>
      <c r="F21" s="42">
        <v>13086.3</v>
      </c>
      <c r="G21" s="42">
        <v>12040.7</v>
      </c>
      <c r="H21" s="42">
        <v>6859.1</v>
      </c>
    </row>
    <row r="22" spans="1:8" ht="11.25" hidden="1" customHeight="1" x14ac:dyDescent="0.25">
      <c r="A22" s="19">
        <v>1997</v>
      </c>
      <c r="B22" s="19"/>
      <c r="C22" s="41">
        <v>73900</v>
      </c>
      <c r="D22" s="42">
        <v>38157.594000000005</v>
      </c>
      <c r="E22" s="43">
        <v>28571.824000000001</v>
      </c>
      <c r="F22" s="42">
        <v>14992.678999999998</v>
      </c>
      <c r="G22" s="42">
        <v>13578.492999999999</v>
      </c>
      <c r="H22" s="42">
        <v>7170.5819999999985</v>
      </c>
    </row>
    <row r="23" spans="1:8" ht="11.25" hidden="1" customHeight="1" x14ac:dyDescent="0.25">
      <c r="A23" s="19">
        <v>1998</v>
      </c>
      <c r="B23" s="19"/>
      <c r="C23" s="41">
        <v>74200</v>
      </c>
      <c r="D23" s="42">
        <v>36404.055999999997</v>
      </c>
      <c r="E23" s="43">
        <v>30108.351999999999</v>
      </c>
      <c r="F23" s="42">
        <v>15786.287000000004</v>
      </c>
      <c r="G23" s="42">
        <v>14322.064999999999</v>
      </c>
      <c r="H23" s="42">
        <v>7687.5920000000006</v>
      </c>
    </row>
    <row r="24" spans="1:8" ht="11.25" hidden="1" customHeight="1" x14ac:dyDescent="0.25">
      <c r="A24" s="19">
        <v>1999</v>
      </c>
      <c r="B24" s="19"/>
      <c r="C24" s="41">
        <v>71900</v>
      </c>
      <c r="D24" s="42">
        <v>35171.199999999997</v>
      </c>
      <c r="E24" s="43">
        <v>29390.2</v>
      </c>
      <c r="F24" s="42">
        <v>15301</v>
      </c>
      <c r="G24" s="42">
        <v>14089.2</v>
      </c>
      <c r="H24" s="42">
        <v>7338.6</v>
      </c>
    </row>
    <row r="25" spans="1:8" ht="11.25" customHeight="1" x14ac:dyDescent="0.25">
      <c r="A25" s="19">
        <v>2000</v>
      </c>
      <c r="B25" s="19"/>
      <c r="C25" s="41">
        <v>77500</v>
      </c>
      <c r="D25" s="42">
        <v>36507.296999999991</v>
      </c>
      <c r="E25" s="43">
        <v>32875.259000000005</v>
      </c>
      <c r="F25" s="42">
        <v>17023.409</v>
      </c>
      <c r="G25" s="42">
        <v>15851.85</v>
      </c>
      <c r="H25" s="42">
        <v>8117.4439999999995</v>
      </c>
    </row>
    <row r="26" spans="1:8" ht="11.25" hidden="1" customHeight="1" x14ac:dyDescent="0.25">
      <c r="A26" s="19">
        <v>2001</v>
      </c>
      <c r="B26" s="19"/>
      <c r="C26" s="41">
        <v>76165</v>
      </c>
      <c r="D26" s="42">
        <v>36461.642999999996</v>
      </c>
      <c r="E26" s="43">
        <v>32015.747000000007</v>
      </c>
      <c r="F26" s="42">
        <v>16399.539000000001</v>
      </c>
      <c r="G26" s="42">
        <v>15616.207999999999</v>
      </c>
      <c r="H26" s="42">
        <v>7687.61</v>
      </c>
    </row>
    <row r="27" spans="1:8" ht="11.25" hidden="1" customHeight="1" x14ac:dyDescent="0.25">
      <c r="A27" s="19">
        <v>2002</v>
      </c>
      <c r="B27" s="19"/>
      <c r="C27" s="41">
        <v>76283</v>
      </c>
      <c r="D27" s="42">
        <v>36817.573999999993</v>
      </c>
      <c r="E27" s="43">
        <v>31726.247000000003</v>
      </c>
      <c r="F27" s="42">
        <v>16532.219000000001</v>
      </c>
      <c r="G27" s="42">
        <v>15194.028000000002</v>
      </c>
      <c r="H27" s="42">
        <v>7739.1790000000001</v>
      </c>
    </row>
    <row r="28" spans="1:8" ht="11.25" hidden="1" customHeight="1" x14ac:dyDescent="0.25">
      <c r="A28" s="19">
        <v>2003</v>
      </c>
      <c r="B28" s="19"/>
      <c r="C28" s="41">
        <v>79841</v>
      </c>
      <c r="D28" s="42">
        <v>37596.368000000002</v>
      </c>
      <c r="E28" s="43">
        <v>33780.09399999999</v>
      </c>
      <c r="F28" s="42">
        <v>16880.601999999999</v>
      </c>
      <c r="G28" s="42">
        <v>16899.491999999998</v>
      </c>
      <c r="H28" s="42">
        <v>8464.6569999999992</v>
      </c>
    </row>
    <row r="29" spans="1:8" ht="11.25" hidden="1" customHeight="1" x14ac:dyDescent="0.25">
      <c r="A29" s="19">
        <v>2004</v>
      </c>
      <c r="B29" s="28"/>
      <c r="C29" s="41">
        <v>86408.510166000007</v>
      </c>
      <c r="D29" s="42">
        <v>39932.073033000001</v>
      </c>
      <c r="E29" s="43">
        <v>37631.331043999999</v>
      </c>
      <c r="F29" s="42">
        <v>19244.694100000001</v>
      </c>
      <c r="G29" s="42">
        <v>18386.636943999998</v>
      </c>
      <c r="H29" s="42">
        <v>8845.4190889999991</v>
      </c>
    </row>
    <row r="30" spans="1:8" ht="11.25" customHeight="1" x14ac:dyDescent="0.25">
      <c r="A30" s="19" t="s">
        <v>1288</v>
      </c>
      <c r="B30" s="28"/>
      <c r="C30" s="41">
        <v>95420.790968999994</v>
      </c>
      <c r="D30" s="42">
        <v>44412.352063999999</v>
      </c>
      <c r="E30" s="43">
        <v>40088.581800999993</v>
      </c>
      <c r="F30" s="42">
        <v>20865.269961999998</v>
      </c>
      <c r="G30" s="42">
        <v>19223.311838999998</v>
      </c>
      <c r="H30" s="42">
        <v>10919.857104000001</v>
      </c>
    </row>
    <row r="31" spans="1:8" ht="11.25" hidden="1" customHeight="1" x14ac:dyDescent="0.25">
      <c r="A31" s="19">
        <v>2006</v>
      </c>
      <c r="B31" s="28"/>
      <c r="C31" s="41">
        <v>107008.13567600001</v>
      </c>
      <c r="D31" s="42">
        <v>50523.669000000002</v>
      </c>
      <c r="E31" s="43">
        <v>45033.417546999997</v>
      </c>
      <c r="F31" s="42">
        <v>23831.816071999998</v>
      </c>
      <c r="G31" s="42">
        <v>21201.601474999999</v>
      </c>
      <c r="H31" s="42">
        <v>11451.049128999999</v>
      </c>
    </row>
    <row r="32" spans="1:8" ht="11.25" hidden="1" customHeight="1" x14ac:dyDescent="0.25">
      <c r="A32" s="19">
        <v>2007</v>
      </c>
      <c r="B32" s="28"/>
      <c r="C32" s="41">
        <f t="shared" ref="C32:H32" si="0">SUM(C46:C57)</f>
        <v>114614.88008200002</v>
      </c>
      <c r="D32" s="43">
        <f t="shared" si="0"/>
        <v>53784.153370999993</v>
      </c>
      <c r="E32" s="43">
        <f t="shared" si="0"/>
        <v>47917.143484</v>
      </c>
      <c r="F32" s="43">
        <f t="shared" si="0"/>
        <v>24983.134617999996</v>
      </c>
      <c r="G32" s="43">
        <f t="shared" si="0"/>
        <v>22934.008866</v>
      </c>
      <c r="H32" s="43">
        <f t="shared" si="0"/>
        <v>12913.583226999999</v>
      </c>
    </row>
    <row r="33" spans="1:8" ht="11.25" hidden="1" customHeight="1" x14ac:dyDescent="0.25">
      <c r="A33" s="19">
        <v>2008</v>
      </c>
      <c r="B33" s="28"/>
      <c r="C33" s="41">
        <v>115651.86845999998</v>
      </c>
      <c r="D33" s="43">
        <v>55927.833294999997</v>
      </c>
      <c r="E33" s="43">
        <v>46889.444474999997</v>
      </c>
      <c r="F33" s="43">
        <v>24314.792268000001</v>
      </c>
      <c r="G33" s="43">
        <v>22574.652206999999</v>
      </c>
      <c r="H33" s="43">
        <v>12834.590690000001</v>
      </c>
    </row>
    <row r="34" spans="1:8" ht="11.25" hidden="1" customHeight="1" x14ac:dyDescent="0.25">
      <c r="A34" s="2411">
        <v>2009</v>
      </c>
      <c r="B34" s="2412"/>
      <c r="C34" s="41">
        <v>95834.464309999996</v>
      </c>
      <c r="D34" s="43">
        <v>48667.269123999999</v>
      </c>
      <c r="E34" s="43">
        <v>36859.894218999994</v>
      </c>
      <c r="F34" s="43">
        <v>18831.769683999999</v>
      </c>
      <c r="G34" s="43">
        <v>18028.124534999999</v>
      </c>
      <c r="H34" s="43">
        <v>10307.300966999999</v>
      </c>
    </row>
    <row r="35" spans="1:8" ht="11.25" customHeight="1" x14ac:dyDescent="0.25">
      <c r="A35" s="2411">
        <v>2010</v>
      </c>
      <c r="B35" s="2412"/>
      <c r="C35" s="41">
        <f t="shared" ref="C35:H35" si="1">SUM(C127:C138)</f>
        <v>107316.95839300001</v>
      </c>
      <c r="D35" s="43">
        <f t="shared" si="1"/>
        <v>54529.204012000002</v>
      </c>
      <c r="E35" s="43">
        <f t="shared" si="1"/>
        <v>41644.311710000002</v>
      </c>
      <c r="F35" s="43">
        <f t="shared" si="1"/>
        <v>20693.641696000002</v>
      </c>
      <c r="G35" s="43">
        <f t="shared" si="1"/>
        <v>20950.670013999999</v>
      </c>
      <c r="H35" s="43">
        <f t="shared" si="1"/>
        <v>11143.442670999999</v>
      </c>
    </row>
    <row r="36" spans="1:8" ht="11.25" customHeight="1" x14ac:dyDescent="0.25">
      <c r="A36" s="2411">
        <v>2011</v>
      </c>
      <c r="B36" s="2412"/>
      <c r="C36" s="41">
        <v>113317</v>
      </c>
      <c r="D36" s="43">
        <v>58996</v>
      </c>
      <c r="E36" s="43">
        <v>43987</v>
      </c>
      <c r="F36" s="43">
        <v>20971</v>
      </c>
      <c r="G36" s="43">
        <v>23016</v>
      </c>
      <c r="H36" s="43">
        <v>10335</v>
      </c>
    </row>
    <row r="37" spans="1:8" ht="11.25" customHeight="1" x14ac:dyDescent="0.25">
      <c r="A37" s="2411">
        <v>2012</v>
      </c>
      <c r="B37" s="2412"/>
      <c r="C37" s="41">
        <f t="shared" ref="C37:H37" si="2">SUM(C168:C179)</f>
        <v>110065.13180299998</v>
      </c>
      <c r="D37" s="43">
        <f t="shared" si="2"/>
        <v>56325.465553000002</v>
      </c>
      <c r="E37" s="43">
        <f t="shared" si="2"/>
        <v>43469.565770000001</v>
      </c>
      <c r="F37" s="43">
        <f t="shared" si="2"/>
        <v>20310.301832000001</v>
      </c>
      <c r="G37" s="43">
        <f t="shared" si="2"/>
        <v>23159.263938</v>
      </c>
      <c r="H37" s="43">
        <f t="shared" si="2"/>
        <v>10269.100479999999</v>
      </c>
    </row>
    <row r="38" spans="1:8" ht="11.25" customHeight="1" x14ac:dyDescent="0.25">
      <c r="A38" s="2411">
        <v>2013</v>
      </c>
      <c r="B38" s="2414"/>
      <c r="C38" s="41">
        <v>112612.554773</v>
      </c>
      <c r="D38" s="43">
        <v>57585.460811999998</v>
      </c>
      <c r="E38" s="43">
        <v>43572.719862999998</v>
      </c>
      <c r="F38" s="43">
        <v>19845.345592000001</v>
      </c>
      <c r="G38" s="43">
        <v>23727.374271000001</v>
      </c>
      <c r="H38" s="43">
        <v>11454.374098</v>
      </c>
    </row>
    <row r="39" spans="1:8" ht="11.25" customHeight="1" x14ac:dyDescent="0.25">
      <c r="A39" s="2411">
        <v>2014</v>
      </c>
      <c r="B39" s="2412"/>
      <c r="C39" s="41">
        <f t="shared" ref="C39:H39" si="3">SUM(C209:C220)</f>
        <v>112628.80768000001</v>
      </c>
      <c r="D39" s="43">
        <f t="shared" si="3"/>
        <v>56387.421464000006</v>
      </c>
      <c r="E39" s="43">
        <f t="shared" si="3"/>
        <v>44223.423485999992</v>
      </c>
      <c r="F39" s="43">
        <f t="shared" si="3"/>
        <v>20336.610799999999</v>
      </c>
      <c r="G39" s="43">
        <f t="shared" si="3"/>
        <v>23886.812686000001</v>
      </c>
      <c r="H39" s="43">
        <f t="shared" si="3"/>
        <v>12017.962729999999</v>
      </c>
    </row>
    <row r="40" spans="1:8" ht="11.25" customHeight="1" x14ac:dyDescent="0.25">
      <c r="A40" s="2385">
        <v>2015</v>
      </c>
      <c r="B40" s="2413"/>
      <c r="C40" s="41">
        <v>116632</v>
      </c>
      <c r="D40" s="43">
        <v>59433</v>
      </c>
      <c r="E40" s="43">
        <v>44154</v>
      </c>
      <c r="F40" s="43">
        <v>21277</v>
      </c>
      <c r="G40" s="43">
        <v>22877</v>
      </c>
      <c r="H40" s="43">
        <v>13045</v>
      </c>
    </row>
    <row r="41" spans="1:8" ht="11.25" customHeight="1" x14ac:dyDescent="0.25">
      <c r="A41" s="2411">
        <v>2016</v>
      </c>
      <c r="B41" s="2412"/>
      <c r="C41" s="890">
        <v>116164</v>
      </c>
      <c r="D41" s="890">
        <v>57227</v>
      </c>
      <c r="E41" s="43">
        <v>44853</v>
      </c>
      <c r="F41" s="890">
        <v>21968</v>
      </c>
      <c r="G41" s="890">
        <v>22885</v>
      </c>
      <c r="H41" s="890">
        <v>14085</v>
      </c>
    </row>
    <row r="42" spans="1:8" ht="11.25" customHeight="1" x14ac:dyDescent="0.25">
      <c r="A42" s="2411" t="s">
        <v>1586</v>
      </c>
      <c r="B42" s="2412"/>
      <c r="C42" s="2101">
        <v>111918</v>
      </c>
      <c r="D42" s="2101">
        <v>56072</v>
      </c>
      <c r="E42" s="2102">
        <v>42754</v>
      </c>
      <c r="F42" s="2101">
        <v>20844</v>
      </c>
      <c r="G42" s="2101">
        <v>21910</v>
      </c>
      <c r="H42" s="2101">
        <v>13092</v>
      </c>
    </row>
    <row r="43" spans="1:8" ht="11.25" hidden="1" customHeight="1" x14ac:dyDescent="0.25">
      <c r="A43" s="2411">
        <v>2018</v>
      </c>
      <c r="B43" s="2412"/>
      <c r="C43" s="890"/>
      <c r="D43" s="890"/>
      <c r="E43" s="43"/>
      <c r="F43" s="890"/>
      <c r="G43" s="890"/>
      <c r="H43" s="890"/>
    </row>
    <row r="44" spans="1:8" ht="11.25" hidden="1" customHeight="1" x14ac:dyDescent="0.25">
      <c r="A44" s="39"/>
      <c r="B44" s="46"/>
      <c r="C44" s="44"/>
      <c r="D44" s="44"/>
      <c r="E44" s="44"/>
      <c r="F44" s="44"/>
      <c r="G44" s="44"/>
      <c r="H44" s="44"/>
    </row>
    <row r="45" spans="1:8" ht="11.25" hidden="1" customHeight="1" x14ac:dyDescent="0.25">
      <c r="A45" s="2419">
        <v>2007</v>
      </c>
      <c r="B45" s="2428"/>
      <c r="C45" s="44"/>
      <c r="D45" s="44"/>
      <c r="E45" s="44"/>
      <c r="F45" s="44"/>
      <c r="G45" s="44"/>
      <c r="H45" s="44"/>
    </row>
    <row r="46" spans="1:8" ht="11.25" hidden="1" customHeight="1" x14ac:dyDescent="0.25">
      <c r="A46" s="39"/>
      <c r="B46" s="46" t="s">
        <v>542</v>
      </c>
      <c r="C46" s="41">
        <f t="shared" ref="C46:C57" si="4">D46+E46+H46</f>
        <v>9077.0549659999997</v>
      </c>
      <c r="D46" s="44">
        <v>4257.3751259999999</v>
      </c>
      <c r="E46" s="43">
        <f t="shared" ref="E46:E57" si="5">F46+G46</f>
        <v>3729.0033370000001</v>
      </c>
      <c r="F46" s="44">
        <v>1855.921235</v>
      </c>
      <c r="G46" s="44">
        <v>1873.0821020000001</v>
      </c>
      <c r="H46" s="44">
        <v>1090.6765029999999</v>
      </c>
    </row>
    <row r="47" spans="1:8" ht="11.25" hidden="1" customHeight="1" x14ac:dyDescent="0.25">
      <c r="A47" s="39"/>
      <c r="B47" s="46" t="s">
        <v>729</v>
      </c>
      <c r="C47" s="41">
        <f t="shared" si="4"/>
        <v>9211.527</v>
      </c>
      <c r="D47" s="44">
        <v>4120.9549999999999</v>
      </c>
      <c r="E47" s="43">
        <f t="shared" si="5"/>
        <v>3957.1420000000003</v>
      </c>
      <c r="F47" s="44">
        <v>2254.0880000000002</v>
      </c>
      <c r="G47" s="44">
        <v>1703.0540000000001</v>
      </c>
      <c r="H47" s="44">
        <v>1133.43</v>
      </c>
    </row>
    <row r="48" spans="1:8" ht="11.25" hidden="1" customHeight="1" x14ac:dyDescent="0.25">
      <c r="A48" s="39"/>
      <c r="B48" s="46" t="s">
        <v>730</v>
      </c>
      <c r="C48" s="41">
        <f t="shared" si="4"/>
        <v>10413.985579</v>
      </c>
      <c r="D48" s="44">
        <v>4703.0662679999996</v>
      </c>
      <c r="E48" s="43">
        <f t="shared" si="5"/>
        <v>4522.4566839999998</v>
      </c>
      <c r="F48" s="44">
        <v>2257.9546719999998</v>
      </c>
      <c r="G48" s="44">
        <v>2264.5020119999999</v>
      </c>
      <c r="H48" s="44">
        <v>1188.4626270000001</v>
      </c>
    </row>
    <row r="49" spans="1:8" ht="11.25" hidden="1" customHeight="1" x14ac:dyDescent="0.25">
      <c r="A49" s="39"/>
      <c r="B49" s="46" t="s">
        <v>731</v>
      </c>
      <c r="C49" s="41">
        <f t="shared" si="4"/>
        <v>9078.7422760000009</v>
      </c>
      <c r="D49" s="44">
        <v>4208.2743769999997</v>
      </c>
      <c r="E49" s="43">
        <f t="shared" si="5"/>
        <v>3714.3715540000003</v>
      </c>
      <c r="F49" s="44">
        <v>1895.186025</v>
      </c>
      <c r="G49" s="44">
        <v>1819.1855290000001</v>
      </c>
      <c r="H49" s="44">
        <v>1156.0963449999999</v>
      </c>
    </row>
    <row r="50" spans="1:8" ht="11.25" hidden="1" customHeight="1" x14ac:dyDescent="0.25">
      <c r="A50" s="39"/>
      <c r="B50" s="46" t="s">
        <v>732</v>
      </c>
      <c r="C50" s="41">
        <f t="shared" si="4"/>
        <v>9705.6014600000017</v>
      </c>
      <c r="D50" s="44">
        <v>4492.4808009999997</v>
      </c>
      <c r="E50" s="43">
        <f t="shared" si="5"/>
        <v>4030.8903220000002</v>
      </c>
      <c r="F50" s="44">
        <v>2170.2589710000002</v>
      </c>
      <c r="G50" s="44">
        <v>1860.631351</v>
      </c>
      <c r="H50" s="44">
        <v>1182.230337</v>
      </c>
    </row>
    <row r="51" spans="1:8" ht="11.25" hidden="1" customHeight="1" x14ac:dyDescent="0.25">
      <c r="A51" s="39"/>
      <c r="B51" s="46" t="s">
        <v>733</v>
      </c>
      <c r="C51" s="41">
        <f t="shared" si="4"/>
        <v>10098.068062</v>
      </c>
      <c r="D51" s="44">
        <v>4568.0850989999999</v>
      </c>
      <c r="E51" s="43">
        <f t="shared" si="5"/>
        <v>4241.8988879999997</v>
      </c>
      <c r="F51" s="44">
        <v>2231.2785220000001</v>
      </c>
      <c r="G51" s="44">
        <v>2010.6203660000001</v>
      </c>
      <c r="H51" s="44">
        <v>1288.084075</v>
      </c>
    </row>
    <row r="52" spans="1:8" ht="11.25" hidden="1" customHeight="1" x14ac:dyDescent="0.25">
      <c r="A52" s="39"/>
      <c r="B52" s="46" t="s">
        <v>734</v>
      </c>
      <c r="C52" s="41">
        <f t="shared" si="4"/>
        <v>10163.55132</v>
      </c>
      <c r="D52" s="44">
        <v>4661.9136760000001</v>
      </c>
      <c r="E52" s="43">
        <f t="shared" si="5"/>
        <v>4339.251088</v>
      </c>
      <c r="F52" s="44">
        <v>2181.5630689999998</v>
      </c>
      <c r="G52" s="44">
        <v>2157.6880190000002</v>
      </c>
      <c r="H52" s="44">
        <v>1162.3865559999999</v>
      </c>
    </row>
    <row r="53" spans="1:8" ht="11.25" hidden="1" customHeight="1" x14ac:dyDescent="0.25">
      <c r="A53" s="39"/>
      <c r="B53" s="46" t="s">
        <v>735</v>
      </c>
      <c r="C53" s="41">
        <f t="shared" si="4"/>
        <v>9171.6776149999987</v>
      </c>
      <c r="D53" s="44">
        <v>4622.1590999999999</v>
      </c>
      <c r="E53" s="43">
        <f t="shared" si="5"/>
        <v>3773.2304800000002</v>
      </c>
      <c r="F53" s="44">
        <v>1926.4082599999999</v>
      </c>
      <c r="G53" s="44">
        <v>1846.82222</v>
      </c>
      <c r="H53" s="44">
        <v>776.28803500000004</v>
      </c>
    </row>
    <row r="54" spans="1:8" ht="11.25" hidden="1" customHeight="1" x14ac:dyDescent="0.25">
      <c r="A54" s="39"/>
      <c r="B54" s="46" t="s">
        <v>736</v>
      </c>
      <c r="C54" s="41">
        <f t="shared" si="4"/>
        <v>9487.9836169999999</v>
      </c>
      <c r="D54" s="44">
        <v>4559.933411</v>
      </c>
      <c r="E54" s="43">
        <f t="shared" si="5"/>
        <v>3945.4368049999998</v>
      </c>
      <c r="F54" s="44">
        <v>2081.3765739999999</v>
      </c>
      <c r="G54" s="44">
        <v>1864.0602309999999</v>
      </c>
      <c r="H54" s="44">
        <v>982.61340099999995</v>
      </c>
    </row>
    <row r="55" spans="1:8" ht="11.25" hidden="1" customHeight="1" x14ac:dyDescent="0.25">
      <c r="A55" s="39"/>
      <c r="B55" s="46" t="s">
        <v>737</v>
      </c>
      <c r="C55" s="41">
        <f t="shared" si="4"/>
        <v>10409.181720999999</v>
      </c>
      <c r="D55" s="44">
        <v>5001.1195109999999</v>
      </c>
      <c r="E55" s="43">
        <f t="shared" si="5"/>
        <v>4276.1713739999996</v>
      </c>
      <c r="F55" s="44">
        <v>2244.3704290000001</v>
      </c>
      <c r="G55" s="44">
        <v>2031.800945</v>
      </c>
      <c r="H55" s="44">
        <v>1131.890836</v>
      </c>
    </row>
    <row r="56" spans="1:8" ht="11.25" hidden="1" customHeight="1" x14ac:dyDescent="0.25">
      <c r="A56" s="39"/>
      <c r="B56" s="46" t="s">
        <v>738</v>
      </c>
      <c r="C56" s="41">
        <f t="shared" si="4"/>
        <v>9645.423784999999</v>
      </c>
      <c r="D56" s="44">
        <v>4550.4405180000003</v>
      </c>
      <c r="E56" s="43">
        <f t="shared" si="5"/>
        <v>4066.743473</v>
      </c>
      <c r="F56" s="44">
        <v>2187.0384939999999</v>
      </c>
      <c r="G56" s="44">
        <v>1879.7049790000001</v>
      </c>
      <c r="H56" s="44">
        <v>1028.2397940000001</v>
      </c>
    </row>
    <row r="57" spans="1:8" ht="11.25" hidden="1" customHeight="1" x14ac:dyDescent="0.25">
      <c r="A57" s="39"/>
      <c r="B57" s="46" t="s">
        <v>739</v>
      </c>
      <c r="C57" s="41">
        <f t="shared" si="4"/>
        <v>8152.0826809999999</v>
      </c>
      <c r="D57" s="44">
        <v>4038.3504840000001</v>
      </c>
      <c r="E57" s="43">
        <f t="shared" si="5"/>
        <v>3320.5474789999998</v>
      </c>
      <c r="F57" s="44">
        <v>1697.6903669999999</v>
      </c>
      <c r="G57" s="44">
        <v>1622.8571119999999</v>
      </c>
      <c r="H57" s="44">
        <v>793.18471799999998</v>
      </c>
    </row>
    <row r="58" spans="1:8" ht="11.25" hidden="1" customHeight="1" x14ac:dyDescent="0.25">
      <c r="A58" s="39"/>
      <c r="B58" s="46"/>
      <c r="C58" s="44"/>
      <c r="D58" s="44"/>
      <c r="E58" s="44"/>
      <c r="F58" s="44"/>
      <c r="G58" s="44"/>
      <c r="H58" s="44"/>
    </row>
    <row r="59" spans="1:8" ht="11.25" hidden="1" customHeight="1" x14ac:dyDescent="0.25">
      <c r="A59" s="2415" t="s">
        <v>740</v>
      </c>
      <c r="B59" s="2414"/>
      <c r="C59" s="41">
        <f t="shared" ref="C59:H59" si="6">C46</f>
        <v>9077.0549659999997</v>
      </c>
      <c r="D59" s="43">
        <f t="shared" si="6"/>
        <v>4257.3751259999999</v>
      </c>
      <c r="E59" s="43">
        <f t="shared" si="6"/>
        <v>3729.0033370000001</v>
      </c>
      <c r="F59" s="43">
        <f t="shared" si="6"/>
        <v>1855.921235</v>
      </c>
      <c r="G59" s="43">
        <f t="shared" si="6"/>
        <v>1873.0821020000001</v>
      </c>
      <c r="H59" s="43">
        <f t="shared" si="6"/>
        <v>1090.6765029999999</v>
      </c>
    </row>
    <row r="60" spans="1:8" ht="11.25" hidden="1" customHeight="1" x14ac:dyDescent="0.25">
      <c r="A60" s="2415" t="s">
        <v>741</v>
      </c>
      <c r="B60" s="2414"/>
      <c r="C60" s="41">
        <f>SUM(C$46:C47)</f>
        <v>18288.581965999998</v>
      </c>
      <c r="D60" s="43">
        <f>SUM(D$46:D47)</f>
        <v>8378.3301260000007</v>
      </c>
      <c r="E60" s="43">
        <f>SUM(E$46:E47)</f>
        <v>7686.1453369999999</v>
      </c>
      <c r="F60" s="43">
        <f>SUM(F$46:F47)</f>
        <v>4110.0092350000004</v>
      </c>
      <c r="G60" s="43">
        <f>SUM(G$46:G47)</f>
        <v>3576.1361020000004</v>
      </c>
      <c r="H60" s="43">
        <f>SUM(H$46:H47)</f>
        <v>2224.106503</v>
      </c>
    </row>
    <row r="61" spans="1:8" ht="11.25" hidden="1" customHeight="1" x14ac:dyDescent="0.25">
      <c r="A61" s="2415" t="s">
        <v>742</v>
      </c>
      <c r="B61" s="2414"/>
      <c r="C61" s="41">
        <f>SUM(C$46:C48)</f>
        <v>28702.567544999998</v>
      </c>
      <c r="D61" s="43">
        <f>SUM(D$46:D48)</f>
        <v>13081.396393999999</v>
      </c>
      <c r="E61" s="43">
        <f>SUM(E$46:E48)</f>
        <v>12208.602020999999</v>
      </c>
      <c r="F61" s="43">
        <f>SUM(F$46:F48)</f>
        <v>6367.9639070000003</v>
      </c>
      <c r="G61" s="43">
        <f>SUM(G$46:G48)</f>
        <v>5840.6381140000003</v>
      </c>
      <c r="H61" s="43">
        <f>SUM(H$46:H48)</f>
        <v>3412.5691299999999</v>
      </c>
    </row>
    <row r="62" spans="1:8" ht="11.25" hidden="1" customHeight="1" x14ac:dyDescent="0.25">
      <c r="A62" s="2415" t="s">
        <v>743</v>
      </c>
      <c r="B62" s="2414"/>
      <c r="C62" s="41">
        <f>SUM(C$46:C49)</f>
        <v>37781.309821000003</v>
      </c>
      <c r="D62" s="43">
        <f>SUM(D$46:D49)</f>
        <v>17289.670770999997</v>
      </c>
      <c r="E62" s="43">
        <f>SUM(E$46:E49)</f>
        <v>15922.973575</v>
      </c>
      <c r="F62" s="43">
        <f>SUM(F$46:F49)</f>
        <v>8263.1499320000003</v>
      </c>
      <c r="G62" s="43">
        <f>SUM(G$46:G49)</f>
        <v>7659.8236430000006</v>
      </c>
      <c r="H62" s="43">
        <f>SUM(H$46:H49)</f>
        <v>4568.6654749999998</v>
      </c>
    </row>
    <row r="63" spans="1:8" ht="11.25" hidden="1" customHeight="1" x14ac:dyDescent="0.25">
      <c r="A63" s="2415" t="s">
        <v>744</v>
      </c>
      <c r="B63" s="2414"/>
      <c r="C63" s="41">
        <f>SUM(C$46:C50)</f>
        <v>47486.911281000008</v>
      </c>
      <c r="D63" s="43">
        <f>SUM(D$46:D50)</f>
        <v>21782.151571999995</v>
      </c>
      <c r="E63" s="43">
        <f>SUM(E$46:E50)</f>
        <v>19953.863896999999</v>
      </c>
      <c r="F63" s="43">
        <f>SUM(F$46:F50)</f>
        <v>10433.408903</v>
      </c>
      <c r="G63" s="43">
        <f>SUM(G$46:G50)</f>
        <v>9520.4549939999997</v>
      </c>
      <c r="H63" s="43">
        <f>SUM(H$46:H50)</f>
        <v>5750.8958119999998</v>
      </c>
    </row>
    <row r="64" spans="1:8" ht="11.25" hidden="1" customHeight="1" x14ac:dyDescent="0.25">
      <c r="A64" s="2415" t="s">
        <v>745</v>
      </c>
      <c r="B64" s="2414"/>
      <c r="C64" s="41">
        <f>SUM(C$46:C51)</f>
        <v>57584.979343000006</v>
      </c>
      <c r="D64" s="43">
        <f>SUM(D$46:D51)</f>
        <v>26350.236670999995</v>
      </c>
      <c r="E64" s="43">
        <f>SUM(E$46:E51)</f>
        <v>24195.762784999999</v>
      </c>
      <c r="F64" s="43">
        <f>SUM(F$46:F51)</f>
        <v>12664.687425</v>
      </c>
      <c r="G64" s="43">
        <f>SUM(G$46:G51)</f>
        <v>11531.075359999999</v>
      </c>
      <c r="H64" s="43">
        <f>SUM(H$46:H51)</f>
        <v>7038.9798869999995</v>
      </c>
    </row>
    <row r="65" spans="1:8" ht="11.25" hidden="1" customHeight="1" x14ac:dyDescent="0.25">
      <c r="A65" s="2415" t="s">
        <v>746</v>
      </c>
      <c r="B65" s="2414"/>
      <c r="C65" s="41">
        <f>SUM(C$46:C52)</f>
        <v>67748.530663000012</v>
      </c>
      <c r="D65" s="43">
        <f>SUM(D$46:D52)</f>
        <v>31012.150346999995</v>
      </c>
      <c r="E65" s="43">
        <f>SUM(E$46:E52)</f>
        <v>28535.013873</v>
      </c>
      <c r="F65" s="43">
        <f>SUM(F$46:F52)</f>
        <v>14846.250494</v>
      </c>
      <c r="G65" s="43">
        <f>SUM(G$46:G52)</f>
        <v>13688.763379</v>
      </c>
      <c r="H65" s="43">
        <f>SUM(H$46:H52)</f>
        <v>8201.366442999999</v>
      </c>
    </row>
    <row r="66" spans="1:8" ht="11.25" hidden="1" customHeight="1" x14ac:dyDescent="0.25">
      <c r="A66" s="2415" t="s">
        <v>747</v>
      </c>
      <c r="B66" s="2414"/>
      <c r="C66" s="41">
        <f>SUM(C$46:C53)</f>
        <v>76920.208278000006</v>
      </c>
      <c r="D66" s="43">
        <f>SUM(D$46:D53)</f>
        <v>35634.309446999992</v>
      </c>
      <c r="E66" s="43">
        <f>SUM(E$46:E53)</f>
        <v>32308.244353000002</v>
      </c>
      <c r="F66" s="43">
        <f>SUM(F$46:F53)</f>
        <v>16772.658754</v>
      </c>
      <c r="G66" s="43">
        <f>SUM(G$46:G53)</f>
        <v>15535.585599</v>
      </c>
      <c r="H66" s="43">
        <f>SUM(H$46:H53)</f>
        <v>8977.6544779999986</v>
      </c>
    </row>
    <row r="67" spans="1:8" ht="11.25" hidden="1" customHeight="1" x14ac:dyDescent="0.25">
      <c r="A67" s="2415" t="s">
        <v>748</v>
      </c>
      <c r="B67" s="2414"/>
      <c r="C67" s="41">
        <f>SUM(C$46:C54)</f>
        <v>86408.191895000011</v>
      </c>
      <c r="D67" s="43">
        <f>SUM(D$46:D54)</f>
        <v>40194.242857999991</v>
      </c>
      <c r="E67" s="43">
        <f>SUM(E$46:E54)</f>
        <v>36253.681157999999</v>
      </c>
      <c r="F67" s="43">
        <f>SUM(F$46:F54)</f>
        <v>18854.035327999998</v>
      </c>
      <c r="G67" s="43">
        <f>SUM(G$46:G54)</f>
        <v>17399.645830000001</v>
      </c>
      <c r="H67" s="43">
        <f>SUM(H$46:H54)</f>
        <v>9960.2678789999991</v>
      </c>
    </row>
    <row r="68" spans="1:8" ht="11.25" hidden="1" customHeight="1" x14ac:dyDescent="0.25">
      <c r="A68" s="2415" t="s">
        <v>749</v>
      </c>
      <c r="B68" s="2414"/>
      <c r="C68" s="41">
        <f>SUM(C$46:C55)</f>
        <v>96817.373616000012</v>
      </c>
      <c r="D68" s="43">
        <f>SUM(D$46:D55)</f>
        <v>45195.362368999988</v>
      </c>
      <c r="E68" s="43">
        <f>SUM(E$46:E55)</f>
        <v>40529.852531999997</v>
      </c>
      <c r="F68" s="43">
        <f>SUM(F$46:F55)</f>
        <v>21098.405756999997</v>
      </c>
      <c r="G68" s="43">
        <f>SUM(G$46:G55)</f>
        <v>19431.446775</v>
      </c>
      <c r="H68" s="43">
        <f>SUM(H$46:H55)</f>
        <v>11092.158715</v>
      </c>
    </row>
    <row r="69" spans="1:8" ht="11.25" hidden="1" customHeight="1" x14ac:dyDescent="0.25">
      <c r="A69" s="2415" t="s">
        <v>750</v>
      </c>
      <c r="B69" s="2414"/>
      <c r="C69" s="41">
        <f>SUM(C$46:C56)</f>
        <v>106462.79740100002</v>
      </c>
      <c r="D69" s="43">
        <f>SUM(D$46:D56)</f>
        <v>49745.802886999991</v>
      </c>
      <c r="E69" s="43">
        <f>SUM(E$46:E56)</f>
        <v>44596.596004999999</v>
      </c>
      <c r="F69" s="43">
        <f>SUM(F$46:F56)</f>
        <v>23285.444250999997</v>
      </c>
      <c r="G69" s="43">
        <f>SUM(G$46:G56)</f>
        <v>21311.151753999999</v>
      </c>
      <c r="H69" s="43">
        <f>SUM(H$46:H56)</f>
        <v>12120.398508999999</v>
      </c>
    </row>
    <row r="70" spans="1:8" ht="11.25" hidden="1" customHeight="1" x14ac:dyDescent="0.25">
      <c r="A70" s="2415" t="s">
        <v>751</v>
      </c>
      <c r="B70" s="2414"/>
      <c r="C70" s="41">
        <f>SUM(C$46:C57)</f>
        <v>114614.88008200002</v>
      </c>
      <c r="D70" s="43">
        <f>SUM(D$46:D57)</f>
        <v>53784.153370999993</v>
      </c>
      <c r="E70" s="43">
        <f>SUM(E$46:E57)</f>
        <v>47917.143484</v>
      </c>
      <c r="F70" s="43">
        <f>SUM(F$46:F57)</f>
        <v>24983.134617999996</v>
      </c>
      <c r="G70" s="43">
        <f>SUM(G$46:G57)</f>
        <v>22934.008866</v>
      </c>
      <c r="H70" s="43">
        <f>SUM(H$46:H57)</f>
        <v>12913.583226999999</v>
      </c>
    </row>
    <row r="71" spans="1:8" ht="11.25" hidden="1" customHeight="1" x14ac:dyDescent="0.25">
      <c r="A71" s="39"/>
      <c r="B71" s="46"/>
      <c r="C71" s="44"/>
      <c r="D71" s="50"/>
      <c r="E71" s="50"/>
      <c r="F71" s="50"/>
      <c r="G71" s="50"/>
      <c r="H71" s="50"/>
    </row>
    <row r="72" spans="1:8" ht="11.25" hidden="1" customHeight="1" x14ac:dyDescent="0.25">
      <c r="A72" s="39" t="s">
        <v>850</v>
      </c>
      <c r="B72" s="46"/>
      <c r="C72" s="44"/>
      <c r="D72" s="50"/>
      <c r="E72" s="50"/>
      <c r="F72" s="50"/>
      <c r="G72" s="50"/>
      <c r="H72" s="50"/>
    </row>
    <row r="73" spans="1:8" ht="11.25" hidden="1" customHeight="1" x14ac:dyDescent="0.25">
      <c r="A73" s="39"/>
      <c r="B73" s="46" t="s">
        <v>542</v>
      </c>
      <c r="C73" s="51">
        <f t="shared" ref="C73:C84" si="7">SUM(D73+E73+H73)</f>
        <v>9957.1220430000012</v>
      </c>
      <c r="D73" s="53">
        <v>4582.8592090000002</v>
      </c>
      <c r="E73" s="43">
        <f t="shared" ref="E73:E84" si="8">F73+G73</f>
        <v>4319.6477569999997</v>
      </c>
      <c r="F73" s="53">
        <v>2168.8965589999998</v>
      </c>
      <c r="G73" s="53">
        <v>2150.7511979999999</v>
      </c>
      <c r="H73" s="53">
        <v>1054.6150769999999</v>
      </c>
    </row>
    <row r="74" spans="1:8" ht="11.25" hidden="1" customHeight="1" x14ac:dyDescent="0.25">
      <c r="A74" s="39"/>
      <c r="B74" s="46" t="s">
        <v>729</v>
      </c>
      <c r="C74" s="51">
        <f t="shared" si="7"/>
        <v>9869.9176819999993</v>
      </c>
      <c r="D74" s="53">
        <v>4551.625892</v>
      </c>
      <c r="E74" s="43">
        <f t="shared" si="8"/>
        <v>4301.0673299999999</v>
      </c>
      <c r="F74" s="53">
        <v>2194.2558730000001</v>
      </c>
      <c r="G74" s="53">
        <v>2106.8114569999998</v>
      </c>
      <c r="H74" s="53">
        <v>1017.22446</v>
      </c>
    </row>
    <row r="75" spans="1:8" ht="11.25" hidden="1" customHeight="1" x14ac:dyDescent="0.25">
      <c r="A75" s="39"/>
      <c r="B75" s="46" t="s">
        <v>730</v>
      </c>
      <c r="C75" s="51">
        <f t="shared" si="7"/>
        <v>9704.9233029999996</v>
      </c>
      <c r="D75" s="53">
        <v>4476.2749800000001</v>
      </c>
      <c r="E75" s="43">
        <f t="shared" si="8"/>
        <v>4172.9004619999996</v>
      </c>
      <c r="F75" s="53">
        <v>2210.4367520000001</v>
      </c>
      <c r="G75" s="53">
        <v>1962.46371</v>
      </c>
      <c r="H75" s="53">
        <v>1055.7478610000001</v>
      </c>
    </row>
    <row r="76" spans="1:8" ht="11.25" hidden="1" customHeight="1" x14ac:dyDescent="0.25">
      <c r="A76" s="39"/>
      <c r="B76" s="46" t="s">
        <v>731</v>
      </c>
      <c r="C76" s="51">
        <f t="shared" si="7"/>
        <v>10713.957390000001</v>
      </c>
      <c r="D76" s="53">
        <v>4946.5487190000003</v>
      </c>
      <c r="E76" s="43">
        <f t="shared" si="8"/>
        <v>4463.8164619999998</v>
      </c>
      <c r="F76" s="53">
        <v>2361.8071049999999</v>
      </c>
      <c r="G76" s="53">
        <v>2102.0093569999999</v>
      </c>
      <c r="H76" s="53">
        <v>1303.5922089999999</v>
      </c>
    </row>
    <row r="77" spans="1:8" ht="11.25" hidden="1" customHeight="1" x14ac:dyDescent="0.25">
      <c r="A77" s="39"/>
      <c r="B77" s="46" t="s">
        <v>732</v>
      </c>
      <c r="C77" s="51">
        <f t="shared" si="7"/>
        <v>9539.9111219999995</v>
      </c>
      <c r="D77" s="53">
        <v>4413.1918779999996</v>
      </c>
      <c r="E77" s="43">
        <f t="shared" si="8"/>
        <v>4088.1258159999998</v>
      </c>
      <c r="F77" s="53">
        <v>2136.7277199999999</v>
      </c>
      <c r="G77" s="53">
        <v>1951.3980959999999</v>
      </c>
      <c r="H77" s="53">
        <v>1038.5934279999999</v>
      </c>
    </row>
    <row r="78" spans="1:8" ht="11.25" hidden="1" customHeight="1" x14ac:dyDescent="0.25">
      <c r="A78" s="39"/>
      <c r="B78" s="46" t="s">
        <v>733</v>
      </c>
      <c r="C78" s="51">
        <f t="shared" si="7"/>
        <v>9942.9506199999996</v>
      </c>
      <c r="D78" s="53">
        <v>4541.4176049999996</v>
      </c>
      <c r="E78" s="43">
        <f t="shared" si="8"/>
        <v>4251.5626679999996</v>
      </c>
      <c r="F78" s="53">
        <v>2143.2468009999998</v>
      </c>
      <c r="G78" s="53">
        <v>2108.3158669999998</v>
      </c>
      <c r="H78" s="53">
        <v>1149.9703469999999</v>
      </c>
    </row>
    <row r="79" spans="1:8" ht="11.25" hidden="1" customHeight="1" x14ac:dyDescent="0.25">
      <c r="A79" s="39"/>
      <c r="B79" s="46" t="s">
        <v>734</v>
      </c>
      <c r="C79" s="51">
        <f t="shared" si="7"/>
        <v>10169.034237</v>
      </c>
      <c r="D79" s="53">
        <v>4768.8046459999996</v>
      </c>
      <c r="E79" s="43">
        <f t="shared" si="8"/>
        <v>4318.9235900000003</v>
      </c>
      <c r="F79" s="53">
        <v>2211.7628300000001</v>
      </c>
      <c r="G79" s="53">
        <v>2107.1607600000002</v>
      </c>
      <c r="H79" s="53">
        <v>1081.3060009999999</v>
      </c>
    </row>
    <row r="80" spans="1:8" ht="11.25" hidden="1" customHeight="1" x14ac:dyDescent="0.25">
      <c r="A80" s="39"/>
      <c r="B80" s="46" t="s">
        <v>735</v>
      </c>
      <c r="C80" s="51">
        <f t="shared" si="7"/>
        <v>8998.8198009999996</v>
      </c>
      <c r="D80" s="53">
        <v>4353.5804269999999</v>
      </c>
      <c r="E80" s="43">
        <f t="shared" si="8"/>
        <v>3698.639979</v>
      </c>
      <c r="F80" s="53">
        <v>1901.0095490000001</v>
      </c>
      <c r="G80" s="53">
        <v>1797.6304299999999</v>
      </c>
      <c r="H80" s="53">
        <v>946.59939499999996</v>
      </c>
    </row>
    <row r="81" spans="1:8" ht="11.25" hidden="1" customHeight="1" x14ac:dyDescent="0.25">
      <c r="A81" s="39"/>
      <c r="B81" s="46" t="s">
        <v>736</v>
      </c>
      <c r="C81" s="51">
        <f t="shared" si="7"/>
        <v>10105.117321</v>
      </c>
      <c r="D81" s="53">
        <v>4765.5817470000002</v>
      </c>
      <c r="E81" s="43">
        <f t="shared" si="8"/>
        <v>4149.5198469999996</v>
      </c>
      <c r="F81" s="53">
        <v>2250.8284880000001</v>
      </c>
      <c r="G81" s="53">
        <v>1898.6913589999999</v>
      </c>
      <c r="H81" s="53">
        <v>1190.015727</v>
      </c>
    </row>
    <row r="82" spans="1:8" ht="11.25" hidden="1" customHeight="1" x14ac:dyDescent="0.25">
      <c r="A82" s="39"/>
      <c r="B82" s="46" t="s">
        <v>737</v>
      </c>
      <c r="C82" s="51">
        <f t="shared" si="7"/>
        <v>10393.776037000001</v>
      </c>
      <c r="D82" s="53">
        <v>5049.4185729999999</v>
      </c>
      <c r="E82" s="43">
        <f t="shared" si="8"/>
        <v>4119.2494690000003</v>
      </c>
      <c r="F82" s="53">
        <v>2177.2712160000001</v>
      </c>
      <c r="G82" s="53">
        <v>1941.978253</v>
      </c>
      <c r="H82" s="53">
        <v>1225.1079950000001</v>
      </c>
    </row>
    <row r="83" spans="1:8" ht="11.25" hidden="1" customHeight="1" x14ac:dyDescent="0.25">
      <c r="A83" s="39"/>
      <c r="B83" s="46" t="s">
        <v>738</v>
      </c>
      <c r="C83" s="51">
        <f t="shared" si="7"/>
        <v>9229.5134330000001</v>
      </c>
      <c r="D83" s="53">
        <v>4398.0093079999997</v>
      </c>
      <c r="E83" s="43">
        <f t="shared" si="8"/>
        <v>3784.6258479999997</v>
      </c>
      <c r="F83" s="53">
        <v>1930.8765619999999</v>
      </c>
      <c r="G83" s="53">
        <v>1853.749286</v>
      </c>
      <c r="H83" s="53">
        <v>1046.878277</v>
      </c>
    </row>
    <row r="84" spans="1:8" ht="11.25" hidden="1" customHeight="1" x14ac:dyDescent="0.25">
      <c r="A84" s="39"/>
      <c r="B84" s="46" t="s">
        <v>739</v>
      </c>
      <c r="C84" s="51">
        <f t="shared" si="7"/>
        <v>7343.3358100000005</v>
      </c>
      <c r="D84" s="53">
        <v>3853.4477539999998</v>
      </c>
      <c r="E84" s="43">
        <f t="shared" si="8"/>
        <v>2755.014173</v>
      </c>
      <c r="F84" s="53">
        <v>1348.021945</v>
      </c>
      <c r="G84" s="53">
        <v>1406.9922280000001</v>
      </c>
      <c r="H84" s="53">
        <v>734.87388299999998</v>
      </c>
    </row>
    <row r="85" spans="1:8" ht="11.25" hidden="1" customHeight="1" x14ac:dyDescent="0.25">
      <c r="A85" s="39"/>
      <c r="B85" s="46"/>
      <c r="C85" s="44"/>
      <c r="D85" s="50"/>
      <c r="E85" s="50"/>
      <c r="F85" s="50"/>
      <c r="G85" s="50"/>
      <c r="H85" s="50"/>
    </row>
    <row r="86" spans="1:8" ht="11.25" hidden="1" customHeight="1" x14ac:dyDescent="0.25">
      <c r="A86" s="2415" t="s">
        <v>740</v>
      </c>
      <c r="B86" s="2414"/>
      <c r="C86" s="43">
        <f t="shared" ref="C86:H86" si="9">C73</f>
        <v>9957.1220430000012</v>
      </c>
      <c r="D86" s="43">
        <f t="shared" si="9"/>
        <v>4582.8592090000002</v>
      </c>
      <c r="E86" s="43">
        <f t="shared" si="9"/>
        <v>4319.6477569999997</v>
      </c>
      <c r="F86" s="43">
        <f t="shared" si="9"/>
        <v>2168.8965589999998</v>
      </c>
      <c r="G86" s="43">
        <f t="shared" si="9"/>
        <v>2150.7511979999999</v>
      </c>
      <c r="H86" s="43">
        <f t="shared" si="9"/>
        <v>1054.6150769999999</v>
      </c>
    </row>
    <row r="87" spans="1:8" ht="11.25" hidden="1" customHeight="1" x14ac:dyDescent="0.25">
      <c r="A87" s="2415" t="s">
        <v>741</v>
      </c>
      <c r="B87" s="2414"/>
      <c r="C87" s="43">
        <f>SUM(C$73:C74)</f>
        <v>19827.039725000002</v>
      </c>
      <c r="D87" s="43">
        <f>SUM(D$73:D74)</f>
        <v>9134.4851010000002</v>
      </c>
      <c r="E87" s="43">
        <f>SUM(E$73:E74)</f>
        <v>8620.7150870000005</v>
      </c>
      <c r="F87" s="43">
        <f>SUM(F$73:F74)</f>
        <v>4363.1524319999999</v>
      </c>
      <c r="G87" s="43">
        <f>SUM(G$73:G74)</f>
        <v>4257.5626549999997</v>
      </c>
      <c r="H87" s="43">
        <f>SUM(H$73:H74)</f>
        <v>2071.8395369999998</v>
      </c>
    </row>
    <row r="88" spans="1:8" ht="11.25" hidden="1" customHeight="1" x14ac:dyDescent="0.25">
      <c r="A88" s="2415" t="s">
        <v>742</v>
      </c>
      <c r="B88" s="2414"/>
      <c r="C88" s="43">
        <f>SUM(C$73:C75)</f>
        <v>29531.963028000002</v>
      </c>
      <c r="D88" s="43">
        <f>SUM(D$73:D75)</f>
        <v>13610.760081</v>
      </c>
      <c r="E88" s="43">
        <f>SUM(E$73:E75)</f>
        <v>12793.615549</v>
      </c>
      <c r="F88" s="43">
        <f>SUM(F$73:F75)</f>
        <v>6573.5891840000004</v>
      </c>
      <c r="G88" s="43">
        <f>SUM(G$73:G75)</f>
        <v>6220.0263649999997</v>
      </c>
      <c r="H88" s="43">
        <f>SUM(H$73:H75)</f>
        <v>3127.5873979999997</v>
      </c>
    </row>
    <row r="89" spans="1:8" ht="11.25" hidden="1" customHeight="1" x14ac:dyDescent="0.25">
      <c r="A89" s="2415" t="s">
        <v>743</v>
      </c>
      <c r="B89" s="2414"/>
      <c r="C89" s="43">
        <f>SUM(C$73:C76)</f>
        <v>40245.920418000002</v>
      </c>
      <c r="D89" s="43">
        <f>SUM(D$73:D76)</f>
        <v>18557.308799999999</v>
      </c>
      <c r="E89" s="43">
        <f>SUM(E$73:E76)</f>
        <v>17257.432011000001</v>
      </c>
      <c r="F89" s="43">
        <f>SUM(F$73:F76)</f>
        <v>8935.3962890000003</v>
      </c>
      <c r="G89" s="43">
        <f>SUM(G$73:G76)</f>
        <v>8322.0357220000005</v>
      </c>
      <c r="H89" s="43">
        <f>SUM(H$73:H76)</f>
        <v>4431.179607</v>
      </c>
    </row>
    <row r="90" spans="1:8" ht="11.25" hidden="1" customHeight="1" x14ac:dyDescent="0.25">
      <c r="A90" s="2415" t="s">
        <v>744</v>
      </c>
      <c r="B90" s="2414"/>
      <c r="C90" s="43">
        <f>SUM(C$73:C77)</f>
        <v>49785.831539999999</v>
      </c>
      <c r="D90" s="43">
        <f>SUM(D$73:D77)</f>
        <v>22970.500677999997</v>
      </c>
      <c r="E90" s="43">
        <f>SUM(E$73:E77)</f>
        <v>21345.557827000001</v>
      </c>
      <c r="F90" s="43">
        <f>SUM(F$73:F77)</f>
        <v>11072.124008999999</v>
      </c>
      <c r="G90" s="43">
        <f>SUM(G$73:G77)</f>
        <v>10273.433818000001</v>
      </c>
      <c r="H90" s="43">
        <f>SUM(H$73:H77)</f>
        <v>5469.7730350000002</v>
      </c>
    </row>
    <row r="91" spans="1:8" ht="11.25" hidden="1" customHeight="1" x14ac:dyDescent="0.25">
      <c r="A91" s="2415" t="s">
        <v>745</v>
      </c>
      <c r="B91" s="2414"/>
      <c r="C91" s="43">
        <f>SUM(C$73:C78)</f>
        <v>59728.782160000002</v>
      </c>
      <c r="D91" s="43">
        <f>SUM(D$73:D78)</f>
        <v>27511.918282999995</v>
      </c>
      <c r="E91" s="43">
        <f>SUM(E$73:E78)</f>
        <v>25597.120494999999</v>
      </c>
      <c r="F91" s="43">
        <f>SUM(F$73:F78)</f>
        <v>13215.370809999999</v>
      </c>
      <c r="G91" s="43">
        <f>SUM(G$73:G78)</f>
        <v>12381.749685000001</v>
      </c>
      <c r="H91" s="43">
        <f>SUM(H$73:H78)</f>
        <v>6619.7433820000006</v>
      </c>
    </row>
    <row r="92" spans="1:8" ht="11.25" hidden="1" customHeight="1" x14ac:dyDescent="0.25">
      <c r="A92" s="2415" t="s">
        <v>746</v>
      </c>
      <c r="B92" s="2414"/>
      <c r="C92" s="43">
        <f>SUM(C$73:C79)</f>
        <v>69897.816397000002</v>
      </c>
      <c r="D92" s="43">
        <f>SUM(D$73:D79)</f>
        <v>32280.722928999996</v>
      </c>
      <c r="E92" s="43">
        <f>SUM(E$73:E79)</f>
        <v>29916.044085000001</v>
      </c>
      <c r="F92" s="43">
        <f>SUM(F$73:F79)</f>
        <v>15427.133639999998</v>
      </c>
      <c r="G92" s="43">
        <f>SUM(G$73:G79)</f>
        <v>14488.910445000001</v>
      </c>
      <c r="H92" s="43">
        <f>SUM(H$73:H79)</f>
        <v>7701.0493830000005</v>
      </c>
    </row>
    <row r="93" spans="1:8" ht="11.25" hidden="1" customHeight="1" x14ac:dyDescent="0.25">
      <c r="A93" s="2415" t="s">
        <v>747</v>
      </c>
      <c r="B93" s="2414"/>
      <c r="C93" s="43">
        <f>SUM(C$73:C80)</f>
        <v>78896.636198000007</v>
      </c>
      <c r="D93" s="43">
        <f>SUM(D$73:D80)</f>
        <v>36634.303355999997</v>
      </c>
      <c r="E93" s="43">
        <f>SUM(E$73:E80)</f>
        <v>33614.684064000001</v>
      </c>
      <c r="F93" s="43">
        <f>SUM(F$73:F80)</f>
        <v>17328.143188999999</v>
      </c>
      <c r="G93" s="43">
        <f>SUM(G$73:G80)</f>
        <v>16286.540875000001</v>
      </c>
      <c r="H93" s="43">
        <f>SUM(H$73:H80)</f>
        <v>8647.6487780000007</v>
      </c>
    </row>
    <row r="94" spans="1:8" ht="11.25" hidden="1" customHeight="1" x14ac:dyDescent="0.25">
      <c r="A94" s="2415" t="s">
        <v>748</v>
      </c>
      <c r="B94" s="2414"/>
      <c r="C94" s="43">
        <f>SUM(C$73:C81)</f>
        <v>89001.753519000005</v>
      </c>
      <c r="D94" s="43">
        <f>SUM(D$73:D81)</f>
        <v>41399.885102999993</v>
      </c>
      <c r="E94" s="43">
        <f>SUM(E$73:E81)</f>
        <v>37764.203911000004</v>
      </c>
      <c r="F94" s="43">
        <f>SUM(F$73:F81)</f>
        <v>19578.971676999998</v>
      </c>
      <c r="G94" s="43">
        <f>SUM(G$73:G81)</f>
        <v>18185.232233999999</v>
      </c>
      <c r="H94" s="43">
        <f>SUM(H$73:H81)</f>
        <v>9837.6645050000006</v>
      </c>
    </row>
    <row r="95" spans="1:8" ht="11.25" hidden="1" customHeight="1" x14ac:dyDescent="0.25">
      <c r="A95" s="2415" t="s">
        <v>749</v>
      </c>
      <c r="B95" s="2414"/>
      <c r="C95" s="43">
        <f>SUM(C$73:C82)</f>
        <v>99395.529556000009</v>
      </c>
      <c r="D95" s="43">
        <f>SUM(D$73:D82)</f>
        <v>46449.303675999996</v>
      </c>
      <c r="E95" s="43">
        <f>SUM(E$73:E82)</f>
        <v>41883.453380000006</v>
      </c>
      <c r="F95" s="43">
        <f>SUM(F$73:F82)</f>
        <v>21756.242892999999</v>
      </c>
      <c r="G95" s="43">
        <f>SUM(G$73:G82)</f>
        <v>20127.210487</v>
      </c>
      <c r="H95" s="43">
        <f>SUM(H$73:H82)</f>
        <v>11062.772500000001</v>
      </c>
    </row>
    <row r="96" spans="1:8" ht="11.25" hidden="1" customHeight="1" x14ac:dyDescent="0.25">
      <c r="A96" s="2415" t="s">
        <v>750</v>
      </c>
      <c r="B96" s="2414"/>
      <c r="C96" s="43">
        <f>SUM(C$73:C83)</f>
        <v>108625.04298900001</v>
      </c>
      <c r="D96" s="43">
        <f>SUM(D$73:D83)</f>
        <v>50847.312983999997</v>
      </c>
      <c r="E96" s="43">
        <f>SUM(E$73:E83)</f>
        <v>45668.079228000002</v>
      </c>
      <c r="F96" s="43">
        <f>SUM(F$73:F83)</f>
        <v>23687.119455</v>
      </c>
      <c r="G96" s="43">
        <f>SUM(G$73:G83)</f>
        <v>21980.959772999999</v>
      </c>
      <c r="H96" s="43">
        <f>SUM(H$73:H83)</f>
        <v>12109.650777000001</v>
      </c>
    </row>
    <row r="97" spans="1:8" ht="11.25" hidden="1" customHeight="1" x14ac:dyDescent="0.25">
      <c r="A97" s="2415" t="s">
        <v>751</v>
      </c>
      <c r="B97" s="2414"/>
      <c r="C97" s="43">
        <f>SUM(C$73:C84)</f>
        <v>115968.37879900001</v>
      </c>
      <c r="D97" s="43">
        <f>SUM(D$73:D84)</f>
        <v>54700.760737999997</v>
      </c>
      <c r="E97" s="43">
        <f>SUM(E$73:E84)</f>
        <v>48423.093401000006</v>
      </c>
      <c r="F97" s="43">
        <f>SUM(F$73:F84)</f>
        <v>25035.1414</v>
      </c>
      <c r="G97" s="43">
        <f>SUM(G$73:G84)</f>
        <v>23387.952000999998</v>
      </c>
      <c r="H97" s="43">
        <f>SUM(H$73:H84)</f>
        <v>12844.524660000001</v>
      </c>
    </row>
    <row r="98" spans="1:8" ht="6" hidden="1" customHeight="1" x14ac:dyDescent="0.25">
      <c r="A98" s="54"/>
      <c r="B98" s="55"/>
      <c r="C98" s="44"/>
      <c r="D98" s="44"/>
      <c r="E98" s="44"/>
      <c r="F98" s="44"/>
      <c r="G98" s="44"/>
      <c r="H98" s="44"/>
    </row>
    <row r="99" spans="1:8" ht="11.25" hidden="1" customHeight="1" x14ac:dyDescent="0.25">
      <c r="A99" s="39">
        <v>2009</v>
      </c>
      <c r="B99" s="46"/>
      <c r="C99" s="44"/>
      <c r="D99" s="50"/>
      <c r="E99" s="50"/>
      <c r="F99" s="50"/>
      <c r="G99" s="50"/>
      <c r="H99" s="50"/>
    </row>
    <row r="100" spans="1:8" ht="11.25" hidden="1" customHeight="1" x14ac:dyDescent="0.25">
      <c r="A100" s="39"/>
      <c r="B100" s="46" t="s">
        <v>542</v>
      </c>
      <c r="C100" s="51">
        <f t="shared" ref="C100:C111" si="10">SUM(D100+E100+H100)</f>
        <v>7072.2441049999998</v>
      </c>
      <c r="D100" s="44">
        <v>3530.3657950000002</v>
      </c>
      <c r="E100" s="43">
        <f t="shared" ref="E100:E111" si="11">F100+G100</f>
        <v>2791.4254110000002</v>
      </c>
      <c r="F100" s="44">
        <v>1417.550706</v>
      </c>
      <c r="G100" s="44">
        <v>1373.8747049999999</v>
      </c>
      <c r="H100" s="44">
        <v>750.452899</v>
      </c>
    </row>
    <row r="101" spans="1:8" ht="11.25" hidden="1" customHeight="1" x14ac:dyDescent="0.25">
      <c r="A101" s="39"/>
      <c r="B101" s="46" t="s">
        <v>729</v>
      </c>
      <c r="C101" s="51">
        <f t="shared" si="10"/>
        <v>7682.4165989999992</v>
      </c>
      <c r="D101" s="44">
        <v>3827.8041229999999</v>
      </c>
      <c r="E101" s="43">
        <f t="shared" si="11"/>
        <v>3016.1679779999999</v>
      </c>
      <c r="F101" s="44">
        <v>1488.151171</v>
      </c>
      <c r="G101" s="44">
        <v>1528.016807</v>
      </c>
      <c r="H101" s="44">
        <v>838.44449799999995</v>
      </c>
    </row>
    <row r="102" spans="1:8" ht="11.25" hidden="1" customHeight="1" x14ac:dyDescent="0.25">
      <c r="A102" s="39"/>
      <c r="B102" s="46" t="s">
        <v>730</v>
      </c>
      <c r="C102" s="51">
        <f t="shared" si="10"/>
        <v>8368.5305250000001</v>
      </c>
      <c r="D102" s="53">
        <v>4006.7260120000001</v>
      </c>
      <c r="E102" s="43">
        <f t="shared" si="11"/>
        <v>3415.0398690000002</v>
      </c>
      <c r="F102" s="53">
        <v>1633.875943</v>
      </c>
      <c r="G102" s="53">
        <v>1781.1639259999999</v>
      </c>
      <c r="H102" s="53">
        <v>946.76464399999998</v>
      </c>
    </row>
    <row r="103" spans="1:8" ht="11.25" hidden="1" customHeight="1" x14ac:dyDescent="0.25">
      <c r="A103" s="39"/>
      <c r="B103" s="46" t="s">
        <v>731</v>
      </c>
      <c r="C103" s="51">
        <f t="shared" si="10"/>
        <v>7357.4381539999995</v>
      </c>
      <c r="D103" s="53">
        <v>3693.0027249999998</v>
      </c>
      <c r="E103" s="43">
        <f t="shared" si="11"/>
        <v>2906.8989570000003</v>
      </c>
      <c r="F103" s="53">
        <v>1471.240947</v>
      </c>
      <c r="G103" s="53">
        <v>1435.6580100000001</v>
      </c>
      <c r="H103" s="53">
        <v>757.536472</v>
      </c>
    </row>
    <row r="104" spans="1:8" ht="11.25" hidden="1" customHeight="1" x14ac:dyDescent="0.25">
      <c r="A104" s="39"/>
      <c r="B104" s="46" t="s">
        <v>732</v>
      </c>
      <c r="C104" s="51">
        <f t="shared" si="10"/>
        <v>7489.107637000001</v>
      </c>
      <c r="D104" s="53">
        <v>3797.418021</v>
      </c>
      <c r="E104" s="43">
        <f t="shared" si="11"/>
        <v>2858.7152390000001</v>
      </c>
      <c r="F104" s="53">
        <v>1474.649619</v>
      </c>
      <c r="G104" s="53">
        <v>1384.0656200000001</v>
      </c>
      <c r="H104" s="53">
        <v>832.974377</v>
      </c>
    </row>
    <row r="105" spans="1:8" ht="11.25" hidden="1" customHeight="1" x14ac:dyDescent="0.25">
      <c r="A105" s="39"/>
      <c r="B105" s="46" t="s">
        <v>733</v>
      </c>
      <c r="C105" s="51">
        <f t="shared" si="10"/>
        <v>8159.3823199999997</v>
      </c>
      <c r="D105" s="53">
        <v>4064.8074019999999</v>
      </c>
      <c r="E105" s="43">
        <f t="shared" si="11"/>
        <v>3178.4360740000002</v>
      </c>
      <c r="F105" s="53">
        <v>1689.775684</v>
      </c>
      <c r="G105" s="53">
        <v>1488.66039</v>
      </c>
      <c r="H105" s="53">
        <v>916.13884399999995</v>
      </c>
    </row>
    <row r="106" spans="1:8" ht="11.25" hidden="1" customHeight="1" x14ac:dyDescent="0.25">
      <c r="A106" s="39"/>
      <c r="B106" s="46" t="s">
        <v>734</v>
      </c>
      <c r="C106" s="51">
        <f t="shared" si="10"/>
        <v>8025.0636880000002</v>
      </c>
      <c r="D106" s="53">
        <v>4248.218562</v>
      </c>
      <c r="E106" s="43">
        <f t="shared" si="11"/>
        <v>2940.1650259999997</v>
      </c>
      <c r="F106" s="53">
        <v>1542.293952</v>
      </c>
      <c r="G106" s="53">
        <v>1397.8710739999999</v>
      </c>
      <c r="H106" s="53">
        <v>836.68010000000004</v>
      </c>
    </row>
    <row r="107" spans="1:8" ht="11.25" hidden="1" customHeight="1" x14ac:dyDescent="0.25">
      <c r="A107" s="39"/>
      <c r="B107" s="46" t="s">
        <v>735</v>
      </c>
      <c r="C107" s="51">
        <f t="shared" si="10"/>
        <v>7003.4246640000001</v>
      </c>
      <c r="D107" s="53">
        <v>4023.2712240000001</v>
      </c>
      <c r="E107" s="43">
        <f t="shared" si="11"/>
        <v>2382.2221300000001</v>
      </c>
      <c r="F107" s="53">
        <v>1299.9279369999999</v>
      </c>
      <c r="G107" s="53">
        <v>1082.294193</v>
      </c>
      <c r="H107" s="53">
        <v>597.93131000000005</v>
      </c>
    </row>
    <row r="108" spans="1:8" ht="11.25" hidden="1" customHeight="1" x14ac:dyDescent="0.25">
      <c r="A108" s="39"/>
      <c r="B108" s="46" t="s">
        <v>736</v>
      </c>
      <c r="C108" s="51">
        <f t="shared" si="10"/>
        <v>8664.5166709999994</v>
      </c>
      <c r="D108" s="53">
        <v>4517.1491249999999</v>
      </c>
      <c r="E108" s="43">
        <f t="shared" si="11"/>
        <v>3292.6226080000001</v>
      </c>
      <c r="F108" s="53">
        <v>1700.3884880000001</v>
      </c>
      <c r="G108" s="53">
        <v>1592.2341200000001</v>
      </c>
      <c r="H108" s="53">
        <v>854.74493800000005</v>
      </c>
    </row>
    <row r="109" spans="1:8" ht="11.25" hidden="1" customHeight="1" x14ac:dyDescent="0.25">
      <c r="A109" s="39"/>
      <c r="B109" s="46" t="s">
        <v>737</v>
      </c>
      <c r="C109" s="51">
        <f t="shared" si="10"/>
        <v>9225.449697</v>
      </c>
      <c r="D109" s="53">
        <v>4647.3973150000002</v>
      </c>
      <c r="E109" s="43">
        <f t="shared" si="11"/>
        <v>3615.7077289999997</v>
      </c>
      <c r="F109" s="53">
        <v>1905.5796760000001</v>
      </c>
      <c r="G109" s="53">
        <v>1710.1280529999999</v>
      </c>
      <c r="H109" s="53">
        <v>962.34465299999999</v>
      </c>
    </row>
    <row r="110" spans="1:8" ht="11.25" hidden="1" customHeight="1" x14ac:dyDescent="0.25">
      <c r="A110" s="39"/>
      <c r="B110" s="46" t="s">
        <v>738</v>
      </c>
      <c r="C110" s="51">
        <f t="shared" si="10"/>
        <v>9001.4633460000005</v>
      </c>
      <c r="D110" s="53">
        <v>4481.9180500000002</v>
      </c>
      <c r="E110" s="43">
        <f t="shared" si="11"/>
        <v>3506.3858929999997</v>
      </c>
      <c r="F110" s="53">
        <v>1779.101766</v>
      </c>
      <c r="G110" s="53">
        <v>1727.2841269999999</v>
      </c>
      <c r="H110" s="53">
        <v>1013.159403</v>
      </c>
    </row>
    <row r="111" spans="1:8" ht="11.25" hidden="1" customHeight="1" x14ac:dyDescent="0.25">
      <c r="A111" s="39"/>
      <c r="B111" s="46" t="s">
        <v>739</v>
      </c>
      <c r="C111" s="51">
        <f t="shared" si="10"/>
        <v>7603.4355649999998</v>
      </c>
      <c r="D111" s="53">
        <v>3858.0456789999998</v>
      </c>
      <c r="E111" s="43">
        <f t="shared" si="11"/>
        <v>2944.128498</v>
      </c>
      <c r="F111" s="53">
        <v>1415.876992</v>
      </c>
      <c r="G111" s="53">
        <v>1528.2515060000001</v>
      </c>
      <c r="H111" s="53">
        <v>801.26138800000001</v>
      </c>
    </row>
    <row r="112" spans="1:8" ht="6" hidden="1" customHeight="1" x14ac:dyDescent="0.25">
      <c r="A112" s="39"/>
      <c r="B112" s="46"/>
      <c r="C112" s="44"/>
      <c r="D112" s="50"/>
      <c r="E112" s="50"/>
      <c r="F112" s="50"/>
      <c r="G112" s="50"/>
      <c r="H112" s="50"/>
    </row>
    <row r="113" spans="1:8" ht="11.25" hidden="1" customHeight="1" x14ac:dyDescent="0.25">
      <c r="A113" s="2415" t="s">
        <v>740</v>
      </c>
      <c r="B113" s="2414"/>
      <c r="C113" s="43">
        <f t="shared" ref="C113:H113" si="12">C100</f>
        <v>7072.2441049999998</v>
      </c>
      <c r="D113" s="43">
        <f t="shared" si="12"/>
        <v>3530.3657950000002</v>
      </c>
      <c r="E113" s="43">
        <f t="shared" si="12"/>
        <v>2791.4254110000002</v>
      </c>
      <c r="F113" s="43">
        <f t="shared" si="12"/>
        <v>1417.550706</v>
      </c>
      <c r="G113" s="43">
        <f t="shared" si="12"/>
        <v>1373.8747049999999</v>
      </c>
      <c r="H113" s="43">
        <f t="shared" si="12"/>
        <v>750.452899</v>
      </c>
    </row>
    <row r="114" spans="1:8" ht="11.25" hidden="1" customHeight="1" x14ac:dyDescent="0.25">
      <c r="A114" s="2415" t="s">
        <v>741</v>
      </c>
      <c r="B114" s="2414"/>
      <c r="C114" s="43">
        <f>SUM(C$100:C101)</f>
        <v>14754.660703999998</v>
      </c>
      <c r="D114" s="43">
        <f>SUM(D$100:D101)</f>
        <v>7358.1699179999996</v>
      </c>
      <c r="E114" s="43">
        <f>SUM(E$100:E101)</f>
        <v>5807.5933889999997</v>
      </c>
      <c r="F114" s="43">
        <f>SUM(F$100:F101)</f>
        <v>2905.701877</v>
      </c>
      <c r="G114" s="43">
        <f>SUM(G$100:G101)</f>
        <v>2901.8915120000001</v>
      </c>
      <c r="H114" s="43">
        <f>SUM(H$100:H101)</f>
        <v>1588.897397</v>
      </c>
    </row>
    <row r="115" spans="1:8" ht="11.25" hidden="1" customHeight="1" x14ac:dyDescent="0.25">
      <c r="A115" s="2415" t="s">
        <v>742</v>
      </c>
      <c r="B115" s="2414"/>
      <c r="C115" s="43">
        <f>SUM(C$100:C102)</f>
        <v>23123.191228999996</v>
      </c>
      <c r="D115" s="43">
        <f>SUM(D$100:D102)</f>
        <v>11364.895929999999</v>
      </c>
      <c r="E115" s="43">
        <f>SUM(E$100:E102)</f>
        <v>9222.6332579999998</v>
      </c>
      <c r="F115" s="43">
        <f>SUM(F$100:F102)</f>
        <v>4539.5778200000004</v>
      </c>
      <c r="G115" s="43">
        <f>SUM(G$100:G102)</f>
        <v>4683.0554380000003</v>
      </c>
      <c r="H115" s="43">
        <f>SUM(H$100:H102)</f>
        <v>2535.662041</v>
      </c>
    </row>
    <row r="116" spans="1:8" ht="11.25" hidden="1" customHeight="1" x14ac:dyDescent="0.25">
      <c r="A116" s="2415" t="s">
        <v>743</v>
      </c>
      <c r="B116" s="2414"/>
      <c r="C116" s="43">
        <f>SUM(C$100:C103)</f>
        <v>30480.629382999996</v>
      </c>
      <c r="D116" s="43">
        <f>SUM(D$100:D103)</f>
        <v>15057.898654999999</v>
      </c>
      <c r="E116" s="43">
        <f>SUM(E$100:E103)</f>
        <v>12129.532214999999</v>
      </c>
      <c r="F116" s="43">
        <f>SUM(F$100:F103)</f>
        <v>6010.8187670000007</v>
      </c>
      <c r="G116" s="43">
        <f>SUM(G$100:G103)</f>
        <v>6118.7134480000004</v>
      </c>
      <c r="H116" s="43">
        <f>SUM(H$100:H103)</f>
        <v>3293.1985130000003</v>
      </c>
    </row>
    <row r="117" spans="1:8" ht="11.25" hidden="1" customHeight="1" x14ac:dyDescent="0.25">
      <c r="A117" s="2415" t="s">
        <v>744</v>
      </c>
      <c r="B117" s="2414"/>
      <c r="C117" s="43">
        <f>SUM(C$100:C104)</f>
        <v>37969.73702</v>
      </c>
      <c r="D117" s="43">
        <f>SUM(D$100:D104)</f>
        <v>18855.316675999999</v>
      </c>
      <c r="E117" s="43">
        <f>SUM(E$100:E104)</f>
        <v>14988.247454</v>
      </c>
      <c r="F117" s="43">
        <f>SUM(F$100:F104)</f>
        <v>7485.4683860000005</v>
      </c>
      <c r="G117" s="43">
        <f>SUM(G$100:G104)</f>
        <v>7502.7790680000007</v>
      </c>
      <c r="H117" s="43">
        <f>SUM(H$100:H104)</f>
        <v>4126.1728899999998</v>
      </c>
    </row>
    <row r="118" spans="1:8" ht="11.25" hidden="1" customHeight="1" x14ac:dyDescent="0.25">
      <c r="A118" s="2415" t="s">
        <v>745</v>
      </c>
      <c r="B118" s="2414"/>
      <c r="C118" s="43">
        <f>SUM(C$100:C105)</f>
        <v>46129.119339999997</v>
      </c>
      <c r="D118" s="43">
        <f>SUM(D$100:D105)</f>
        <v>22920.124077999997</v>
      </c>
      <c r="E118" s="43">
        <f>SUM(E$100:E105)</f>
        <v>18166.683528000001</v>
      </c>
      <c r="F118" s="43">
        <f>SUM(F$100:F105)</f>
        <v>9175.2440700000006</v>
      </c>
      <c r="G118" s="43">
        <f>SUM(G$100:G105)</f>
        <v>8991.4394580000007</v>
      </c>
      <c r="H118" s="43">
        <f>SUM(H$100:H105)</f>
        <v>5042.3117339999999</v>
      </c>
    </row>
    <row r="119" spans="1:8" ht="11.25" hidden="1" customHeight="1" x14ac:dyDescent="0.25">
      <c r="A119" s="2415" t="s">
        <v>746</v>
      </c>
      <c r="B119" s="2414"/>
      <c r="C119" s="43">
        <f>SUM(C$100:C106)</f>
        <v>54154.183027999999</v>
      </c>
      <c r="D119" s="43">
        <f>SUM(D$100:D106)</f>
        <v>27168.342639999995</v>
      </c>
      <c r="E119" s="43">
        <f>SUM(E$100:E106)</f>
        <v>21106.848554</v>
      </c>
      <c r="F119" s="43">
        <f>SUM(F$100:F106)</f>
        <v>10717.538022000001</v>
      </c>
      <c r="G119" s="43">
        <f>SUM(G$100:G106)</f>
        <v>10389.310532000001</v>
      </c>
      <c r="H119" s="43">
        <f>SUM(H$100:H106)</f>
        <v>5878.9918340000004</v>
      </c>
    </row>
    <row r="120" spans="1:8" ht="11.25" hidden="1" customHeight="1" x14ac:dyDescent="0.25">
      <c r="A120" s="2415" t="s">
        <v>747</v>
      </c>
      <c r="B120" s="2414"/>
      <c r="C120" s="43">
        <f>SUM(C$100:C107)</f>
        <v>61157.607691999998</v>
      </c>
      <c r="D120" s="43">
        <f>SUM(D$100:D107)</f>
        <v>31191.613863999995</v>
      </c>
      <c r="E120" s="43">
        <f>SUM(E$100:E107)</f>
        <v>23489.070683999998</v>
      </c>
      <c r="F120" s="43">
        <f>SUM(F$100:F107)</f>
        <v>12017.465959000001</v>
      </c>
      <c r="G120" s="43">
        <f>SUM(G$100:G107)</f>
        <v>11471.604725000001</v>
      </c>
      <c r="H120" s="43">
        <f>SUM(H$100:H107)</f>
        <v>6476.9231440000003</v>
      </c>
    </row>
    <row r="121" spans="1:8" ht="11.25" hidden="1" customHeight="1" x14ac:dyDescent="0.25">
      <c r="A121" s="2415" t="s">
        <v>748</v>
      </c>
      <c r="B121" s="2414"/>
      <c r="C121" s="43">
        <f>SUM(C$100:C108)</f>
        <v>69822.124362999995</v>
      </c>
      <c r="D121" s="43">
        <f>SUM(D$100:D108)</f>
        <v>35708.762988999995</v>
      </c>
      <c r="E121" s="43">
        <f>SUM(E$100:E108)</f>
        <v>26781.693292</v>
      </c>
      <c r="F121" s="43">
        <f>SUM(F$100:F108)</f>
        <v>13717.854447000002</v>
      </c>
      <c r="G121" s="43">
        <f>SUM(G$100:G108)</f>
        <v>13063.838845000002</v>
      </c>
      <c r="H121" s="43">
        <f>SUM(H$100:H108)</f>
        <v>7331.6680820000001</v>
      </c>
    </row>
    <row r="122" spans="1:8" ht="11.25" hidden="1" customHeight="1" x14ac:dyDescent="0.25">
      <c r="A122" s="2415" t="s">
        <v>749</v>
      </c>
      <c r="B122" s="2414"/>
      <c r="C122" s="43">
        <f>SUM(C$100:C109)</f>
        <v>79047.574059999999</v>
      </c>
      <c r="D122" s="43">
        <f>SUM(D$100:D109)</f>
        <v>40356.160303999997</v>
      </c>
      <c r="E122" s="43">
        <f>SUM(E$100:E109)</f>
        <v>30397.401020999998</v>
      </c>
      <c r="F122" s="43">
        <f>SUM(F$100:F109)</f>
        <v>15623.434123000001</v>
      </c>
      <c r="G122" s="43">
        <f>SUM(G$100:G109)</f>
        <v>14773.966898000002</v>
      </c>
      <c r="H122" s="43">
        <f>SUM(H$100:H109)</f>
        <v>8294.0127350000002</v>
      </c>
    </row>
    <row r="123" spans="1:8" ht="11.25" hidden="1" customHeight="1" x14ac:dyDescent="0.25">
      <c r="A123" s="2415" t="s">
        <v>750</v>
      </c>
      <c r="B123" s="2414"/>
      <c r="C123" s="43">
        <f>SUM(C$100:C110)</f>
        <v>88049.037406000003</v>
      </c>
      <c r="D123" s="43">
        <f>SUM(D$100:D110)</f>
        <v>44838.078353999997</v>
      </c>
      <c r="E123" s="43">
        <f>SUM(E$100:E110)</f>
        <v>33903.786913999997</v>
      </c>
      <c r="F123" s="43">
        <f>SUM(F$100:F110)</f>
        <v>17402.535889000002</v>
      </c>
      <c r="G123" s="43">
        <f>SUM(G$100:G110)</f>
        <v>16501.251025000001</v>
      </c>
      <c r="H123" s="43">
        <f>SUM(H$100:H110)</f>
        <v>9307.1721379999999</v>
      </c>
    </row>
    <row r="124" spans="1:8" ht="11.25" hidden="1" customHeight="1" x14ac:dyDescent="0.25">
      <c r="A124" s="2415" t="s">
        <v>751</v>
      </c>
      <c r="B124" s="2414"/>
      <c r="C124" s="43">
        <f>SUM(C$100:C111)</f>
        <v>95652.47297100001</v>
      </c>
      <c r="D124" s="43">
        <f>SUM(D$100:D111)</f>
        <v>48696.124033</v>
      </c>
      <c r="E124" s="43">
        <f>SUM(E$100:E111)</f>
        <v>36847.915411999995</v>
      </c>
      <c r="F124" s="43">
        <f>SUM(F$100:F111)</f>
        <v>18818.412881000004</v>
      </c>
      <c r="G124" s="43">
        <f>SUM(G$100:G111)</f>
        <v>18029.502531000002</v>
      </c>
      <c r="H124" s="43">
        <f>SUM(H$100:H111)</f>
        <v>10108.433526000001</v>
      </c>
    </row>
    <row r="125" spans="1:8" ht="11.25" hidden="1" customHeight="1" x14ac:dyDescent="0.25">
      <c r="A125" s="54"/>
      <c r="B125" s="55"/>
      <c r="C125" s="44"/>
      <c r="D125" s="44"/>
      <c r="E125" s="44"/>
      <c r="F125" s="44"/>
      <c r="G125" s="44"/>
      <c r="H125" s="44"/>
    </row>
    <row r="126" spans="1:8" ht="11.25" hidden="1" customHeight="1" x14ac:dyDescent="0.25">
      <c r="A126" s="39">
        <v>2010</v>
      </c>
      <c r="B126" s="46"/>
      <c r="C126" s="44"/>
      <c r="D126" s="50"/>
      <c r="E126" s="50"/>
      <c r="F126" s="50"/>
      <c r="G126" s="50"/>
      <c r="H126" s="50"/>
    </row>
    <row r="127" spans="1:8" ht="11.25" hidden="1" customHeight="1" x14ac:dyDescent="0.25">
      <c r="A127" s="39"/>
      <c r="B127" s="46" t="s">
        <v>542</v>
      </c>
      <c r="C127" s="51">
        <f t="shared" ref="C127:C138" si="13">SUM(D127+E127+H127)</f>
        <v>7404.8920669999998</v>
      </c>
      <c r="D127" s="44">
        <v>3605.6170299999999</v>
      </c>
      <c r="E127" s="43">
        <f t="shared" ref="E127:E137" si="14">F127+G127</f>
        <v>3047.037542</v>
      </c>
      <c r="F127" s="44">
        <v>1443.107861</v>
      </c>
      <c r="G127" s="44">
        <v>1603.9296810000001</v>
      </c>
      <c r="H127" s="44">
        <v>752.23749499999997</v>
      </c>
    </row>
    <row r="128" spans="1:8" ht="11.25" hidden="1" customHeight="1" x14ac:dyDescent="0.25">
      <c r="A128" s="39"/>
      <c r="B128" s="46" t="s">
        <v>729</v>
      </c>
      <c r="C128" s="51">
        <f t="shared" si="13"/>
        <v>8060.1158839999998</v>
      </c>
      <c r="D128" s="44">
        <v>3979.2714649999998</v>
      </c>
      <c r="E128" s="43">
        <f t="shared" si="14"/>
        <v>3259.3711679999997</v>
      </c>
      <c r="F128" s="44">
        <v>1559.74794</v>
      </c>
      <c r="G128" s="44">
        <v>1699.6232279999999</v>
      </c>
      <c r="H128" s="44">
        <v>821.473251</v>
      </c>
    </row>
    <row r="129" spans="1:8" ht="11.25" hidden="1" customHeight="1" x14ac:dyDescent="0.25">
      <c r="A129" s="39"/>
      <c r="B129" s="46" t="s">
        <v>730</v>
      </c>
      <c r="C129" s="51">
        <f t="shared" si="13"/>
        <v>9634.2937969999984</v>
      </c>
      <c r="D129" s="44">
        <v>4622.4610629999997</v>
      </c>
      <c r="E129" s="43">
        <f t="shared" si="14"/>
        <v>3862.27477</v>
      </c>
      <c r="F129" s="44">
        <v>1856.929087</v>
      </c>
      <c r="G129" s="44">
        <v>2005.345683</v>
      </c>
      <c r="H129" s="44">
        <v>1149.5579640000001</v>
      </c>
    </row>
    <row r="130" spans="1:8" ht="11.25" hidden="1" customHeight="1" x14ac:dyDescent="0.25">
      <c r="A130" s="39"/>
      <c r="B130" s="46" t="s">
        <v>731</v>
      </c>
      <c r="C130" s="51">
        <f t="shared" si="13"/>
        <v>8699.7006400000009</v>
      </c>
      <c r="D130" s="44">
        <v>4408.8811379999997</v>
      </c>
      <c r="E130" s="43">
        <f t="shared" si="14"/>
        <v>3373.6528640000001</v>
      </c>
      <c r="F130" s="44">
        <v>1691.0851050000001</v>
      </c>
      <c r="G130" s="44">
        <v>1682.567759</v>
      </c>
      <c r="H130" s="44">
        <v>917.16663800000003</v>
      </c>
    </row>
    <row r="131" spans="1:8" ht="11.25" hidden="1" customHeight="1" x14ac:dyDescent="0.25">
      <c r="A131" s="39"/>
      <c r="B131" s="46" t="s">
        <v>732</v>
      </c>
      <c r="C131" s="51">
        <f t="shared" si="13"/>
        <v>8897.6384520000011</v>
      </c>
      <c r="D131" s="44">
        <v>4438.8244450000002</v>
      </c>
      <c r="E131" s="43">
        <f t="shared" si="14"/>
        <v>3527.6010180000003</v>
      </c>
      <c r="F131" s="44">
        <v>1718.619774</v>
      </c>
      <c r="G131" s="44">
        <v>1808.9812440000001</v>
      </c>
      <c r="H131" s="44">
        <v>931.21298899999999</v>
      </c>
    </row>
    <row r="132" spans="1:8" ht="11.25" hidden="1" customHeight="1" x14ac:dyDescent="0.25">
      <c r="A132" s="39"/>
      <c r="B132" s="46" t="s">
        <v>733</v>
      </c>
      <c r="C132" s="51">
        <f t="shared" si="13"/>
        <v>9798.7266360000012</v>
      </c>
      <c r="D132" s="44">
        <v>4906.0898200000001</v>
      </c>
      <c r="E132" s="43">
        <f t="shared" si="14"/>
        <v>3809.5804390000003</v>
      </c>
      <c r="F132" s="44">
        <v>1920.5071350000001</v>
      </c>
      <c r="G132" s="44">
        <v>1889.073304</v>
      </c>
      <c r="H132" s="44">
        <v>1083.0563770000001</v>
      </c>
    </row>
    <row r="133" spans="1:8" ht="11.25" hidden="1" customHeight="1" x14ac:dyDescent="0.25">
      <c r="A133" s="39"/>
      <c r="B133" s="46" t="s">
        <v>734</v>
      </c>
      <c r="C133" s="51">
        <f t="shared" si="13"/>
        <v>8892.7799619999987</v>
      </c>
      <c r="D133" s="44">
        <v>4598.8957419999997</v>
      </c>
      <c r="E133" s="43">
        <f t="shared" si="14"/>
        <v>3333.6714849999998</v>
      </c>
      <c r="F133" s="44">
        <v>1731.7770089999999</v>
      </c>
      <c r="G133" s="44">
        <v>1601.8944759999999</v>
      </c>
      <c r="H133" s="44">
        <v>960.21273499999995</v>
      </c>
    </row>
    <row r="134" spans="1:8" ht="11.25" hidden="1" customHeight="1" x14ac:dyDescent="0.25">
      <c r="A134" s="39"/>
      <c r="B134" s="46" t="s">
        <v>735</v>
      </c>
      <c r="C134" s="51">
        <f t="shared" si="13"/>
        <v>8754.3737070000006</v>
      </c>
      <c r="D134" s="44">
        <v>4682.3467559999999</v>
      </c>
      <c r="E134" s="43">
        <f t="shared" si="14"/>
        <v>3296.7316639999999</v>
      </c>
      <c r="F134" s="44">
        <v>1673.048082</v>
      </c>
      <c r="G134" s="44">
        <v>1623.6835819999999</v>
      </c>
      <c r="H134" s="44">
        <v>775.29528700000003</v>
      </c>
    </row>
    <row r="135" spans="1:8" ht="11.25" hidden="1" customHeight="1" x14ac:dyDescent="0.25">
      <c r="A135" s="39"/>
      <c r="B135" s="46" t="s">
        <v>736</v>
      </c>
      <c r="C135" s="51">
        <f t="shared" si="13"/>
        <v>9594.1373670000012</v>
      </c>
      <c r="D135" s="44">
        <v>5039.789143</v>
      </c>
      <c r="E135" s="43">
        <f t="shared" si="14"/>
        <v>3581.8060919999998</v>
      </c>
      <c r="F135" s="44">
        <v>1868.8148550000001</v>
      </c>
      <c r="G135" s="44">
        <v>1712.991237</v>
      </c>
      <c r="H135" s="44">
        <v>972.54213200000004</v>
      </c>
    </row>
    <row r="136" spans="1:8" ht="11.25" hidden="1" customHeight="1" x14ac:dyDescent="0.25">
      <c r="A136" s="39"/>
      <c r="B136" s="46" t="s">
        <v>737</v>
      </c>
      <c r="C136" s="51">
        <f t="shared" si="13"/>
        <v>9743.2064460000001</v>
      </c>
      <c r="D136" s="44">
        <v>5079.5707279999997</v>
      </c>
      <c r="E136" s="44">
        <f t="shared" si="14"/>
        <v>3671.3762100000004</v>
      </c>
      <c r="F136" s="44">
        <v>1871.3812</v>
      </c>
      <c r="G136" s="44">
        <v>1799.9950100000001</v>
      </c>
      <c r="H136" s="44">
        <v>992.25950799999998</v>
      </c>
    </row>
    <row r="137" spans="1:8" ht="11.25" hidden="1" customHeight="1" x14ac:dyDescent="0.25">
      <c r="A137" s="39"/>
      <c r="B137" s="46" t="s">
        <v>738</v>
      </c>
      <c r="C137" s="51">
        <f t="shared" si="13"/>
        <v>9790.3692900000005</v>
      </c>
      <c r="D137" s="44">
        <v>5037.6810089999999</v>
      </c>
      <c r="E137" s="44">
        <f t="shared" si="14"/>
        <v>3837.0716579999998</v>
      </c>
      <c r="F137" s="44">
        <v>1913.361126</v>
      </c>
      <c r="G137" s="44">
        <v>1923.7105320000001</v>
      </c>
      <c r="H137" s="44">
        <v>915.616623</v>
      </c>
    </row>
    <row r="138" spans="1:8" ht="11.25" hidden="1" customHeight="1" x14ac:dyDescent="0.25">
      <c r="A138" s="39"/>
      <c r="B138" s="46" t="s">
        <v>739</v>
      </c>
      <c r="C138" s="65">
        <f t="shared" si="13"/>
        <v>8046.7241450000001</v>
      </c>
      <c r="D138" s="44">
        <v>4129.7756730000001</v>
      </c>
      <c r="E138" s="44">
        <f>SUM(F138+G138)</f>
        <v>3044.1368000000002</v>
      </c>
      <c r="F138" s="44">
        <v>1445.262522</v>
      </c>
      <c r="G138" s="44">
        <v>1598.874278</v>
      </c>
      <c r="H138" s="44">
        <v>872.81167200000004</v>
      </c>
    </row>
    <row r="139" spans="1:8" ht="6" hidden="1" customHeight="1" x14ac:dyDescent="0.25">
      <c r="A139" s="39"/>
      <c r="B139" s="46"/>
      <c r="C139" s="44"/>
      <c r="D139" s="44"/>
      <c r="E139" s="44"/>
      <c r="F139" s="44"/>
      <c r="G139" s="44"/>
      <c r="H139" s="44"/>
    </row>
    <row r="140" spans="1:8" ht="11.25" hidden="1" customHeight="1" x14ac:dyDescent="0.25">
      <c r="A140" s="2415" t="s">
        <v>740</v>
      </c>
      <c r="B140" s="2414"/>
      <c r="C140" s="43">
        <f t="shared" ref="C140:H140" si="15">C127</f>
        <v>7404.8920669999998</v>
      </c>
      <c r="D140" s="43">
        <f t="shared" si="15"/>
        <v>3605.6170299999999</v>
      </c>
      <c r="E140" s="43">
        <f t="shared" si="15"/>
        <v>3047.037542</v>
      </c>
      <c r="F140" s="43">
        <f t="shared" si="15"/>
        <v>1443.107861</v>
      </c>
      <c r="G140" s="43">
        <f t="shared" si="15"/>
        <v>1603.9296810000001</v>
      </c>
      <c r="H140" s="43">
        <f t="shared" si="15"/>
        <v>752.23749499999997</v>
      </c>
    </row>
    <row r="141" spans="1:8" ht="11.25" hidden="1" customHeight="1" x14ac:dyDescent="0.25">
      <c r="A141" s="2415" t="s">
        <v>741</v>
      </c>
      <c r="B141" s="2414"/>
      <c r="C141" s="43">
        <f>SUM(C$127:C128)</f>
        <v>15465.007951</v>
      </c>
      <c r="D141" s="43">
        <f>SUM(D$127:D128)</f>
        <v>7584.8884949999992</v>
      </c>
      <c r="E141" s="43">
        <f>SUM(E$127:E128)</f>
        <v>6306.4087099999997</v>
      </c>
      <c r="F141" s="43">
        <f>SUM(F$127:F128)</f>
        <v>3002.8558009999997</v>
      </c>
      <c r="G141" s="43">
        <f>SUM(G$127:G128)</f>
        <v>3303.552909</v>
      </c>
      <c r="H141" s="43">
        <f>SUM(H$127:H128)</f>
        <v>1573.710746</v>
      </c>
    </row>
    <row r="142" spans="1:8" ht="11.25" hidden="1" customHeight="1" x14ac:dyDescent="0.25">
      <c r="A142" s="2415" t="s">
        <v>742</v>
      </c>
      <c r="B142" s="2414"/>
      <c r="C142" s="43">
        <f>SUM(C$127:C129)</f>
        <v>25099.301747999998</v>
      </c>
      <c r="D142" s="43">
        <f>SUM(D$127:D129)</f>
        <v>12207.349557999998</v>
      </c>
      <c r="E142" s="43">
        <f>SUM(E$127:E129)</f>
        <v>10168.68348</v>
      </c>
      <c r="F142" s="43">
        <f>SUM(F$127:F129)</f>
        <v>4859.7848880000001</v>
      </c>
      <c r="G142" s="43">
        <f>SUM(G$127:G129)</f>
        <v>5308.8985919999996</v>
      </c>
      <c r="H142" s="43">
        <f>SUM(H$127:H129)</f>
        <v>2723.2687100000003</v>
      </c>
    </row>
    <row r="143" spans="1:8" ht="11.25" hidden="1" customHeight="1" x14ac:dyDescent="0.25">
      <c r="A143" s="2415" t="s">
        <v>743</v>
      </c>
      <c r="B143" s="2414"/>
      <c r="C143" s="43">
        <f>SUM(C$127:C130)</f>
        <v>33799.002388000001</v>
      </c>
      <c r="D143" s="43">
        <f>SUM(D$127:D130)</f>
        <v>16616.230695999999</v>
      </c>
      <c r="E143" s="43">
        <f>SUM(E$127:E130)</f>
        <v>13542.336343999999</v>
      </c>
      <c r="F143" s="43">
        <f>SUM(F$127:F130)</f>
        <v>6550.8699930000002</v>
      </c>
      <c r="G143" s="43">
        <f>SUM(G$127:G130)</f>
        <v>6991.4663509999991</v>
      </c>
      <c r="H143" s="43">
        <f>SUM(H$127:H130)</f>
        <v>3640.4353480000004</v>
      </c>
    </row>
    <row r="144" spans="1:8" ht="11.25" hidden="1" customHeight="1" x14ac:dyDescent="0.25">
      <c r="A144" s="2415" t="s">
        <v>744</v>
      </c>
      <c r="B144" s="2414"/>
      <c r="C144" s="43">
        <f>SUM(C$127:C131)</f>
        <v>42696.64084</v>
      </c>
      <c r="D144" s="43">
        <f>SUM(D$127:D131)</f>
        <v>21055.055140999997</v>
      </c>
      <c r="E144" s="43">
        <f>SUM(E$127:E131)</f>
        <v>17069.937362000001</v>
      </c>
      <c r="F144" s="43">
        <f>SUM(F$127:F131)</f>
        <v>8269.4897670000009</v>
      </c>
      <c r="G144" s="43">
        <f>SUM(G$127:G131)</f>
        <v>8800.4475949999996</v>
      </c>
      <c r="H144" s="43">
        <f>SUM(H$127:H131)</f>
        <v>4571.6483370000005</v>
      </c>
    </row>
    <row r="145" spans="1:9" ht="11.25" hidden="1" customHeight="1" x14ac:dyDescent="0.25">
      <c r="A145" s="2415" t="s">
        <v>745</v>
      </c>
      <c r="B145" s="2414"/>
      <c r="C145" s="43">
        <f>SUM(C$127:C132)</f>
        <v>52495.367475999999</v>
      </c>
      <c r="D145" s="43">
        <f>SUM(D$127:D132)</f>
        <v>25961.144960999998</v>
      </c>
      <c r="E145" s="43">
        <f>SUM(E$127:E132)</f>
        <v>20879.517801000002</v>
      </c>
      <c r="F145" s="43">
        <f>SUM(F$127:F132)</f>
        <v>10189.996902000001</v>
      </c>
      <c r="G145" s="43">
        <f>SUM(G$127:G132)</f>
        <v>10689.520898999999</v>
      </c>
      <c r="H145" s="43">
        <f>SUM(H$127:H132)</f>
        <v>5654.7047140000004</v>
      </c>
    </row>
    <row r="146" spans="1:9" ht="11.25" hidden="1" customHeight="1" x14ac:dyDescent="0.25">
      <c r="A146" s="2415" t="s">
        <v>746</v>
      </c>
      <c r="B146" s="2414"/>
      <c r="C146" s="43">
        <f>SUM(C$127:C133)</f>
        <v>61388.147438</v>
      </c>
      <c r="D146" s="43">
        <f>SUM(D$127:D133)</f>
        <v>30560.040702999999</v>
      </c>
      <c r="E146" s="43">
        <f>SUM(E$127:E133)</f>
        <v>24213.189286000001</v>
      </c>
      <c r="F146" s="43">
        <f>SUM(F$127:F133)</f>
        <v>11921.773911</v>
      </c>
      <c r="G146" s="43">
        <f>SUM(G$127:G133)</f>
        <v>12291.415374999999</v>
      </c>
      <c r="H146" s="43">
        <f>SUM(H$127:H133)</f>
        <v>6614.9174490000005</v>
      </c>
    </row>
    <row r="147" spans="1:9" ht="11.25" hidden="1" customHeight="1" x14ac:dyDescent="0.25">
      <c r="A147" s="2415" t="s">
        <v>747</v>
      </c>
      <c r="B147" s="2414"/>
      <c r="C147" s="43">
        <f>SUM(C$127:C134)</f>
        <v>70142.521145000006</v>
      </c>
      <c r="D147" s="43">
        <f>SUM(D$127:D134)</f>
        <v>35242.387458999998</v>
      </c>
      <c r="E147" s="43">
        <f>SUM(E$127:E134)</f>
        <v>27509.92095</v>
      </c>
      <c r="F147" s="43">
        <f>SUM(F$127:F134)</f>
        <v>13594.821993</v>
      </c>
      <c r="G147" s="43">
        <f>SUM(G$127:G134)</f>
        <v>13915.098956999998</v>
      </c>
      <c r="H147" s="43">
        <f>SUM(H$127:H134)</f>
        <v>7390.2127360000004</v>
      </c>
    </row>
    <row r="148" spans="1:9" ht="11.25" hidden="1" customHeight="1" x14ac:dyDescent="0.25">
      <c r="A148" s="2415" t="s">
        <v>748</v>
      </c>
      <c r="B148" s="2414"/>
      <c r="C148" s="43">
        <f>SUM(C$127:C135)</f>
        <v>79736.658512000009</v>
      </c>
      <c r="D148" s="43">
        <f>SUM(D$127:D135)</f>
        <v>40282.176602</v>
      </c>
      <c r="E148" s="43">
        <f>SUM(E$127:E135)</f>
        <v>31091.727041999999</v>
      </c>
      <c r="F148" s="43">
        <f>SUM(F$127:F135)</f>
        <v>15463.636848</v>
      </c>
      <c r="G148" s="43">
        <f>SUM(G$127:G135)</f>
        <v>15628.090193999999</v>
      </c>
      <c r="H148" s="43">
        <f>SUM(H$127:H135)</f>
        <v>8362.754868</v>
      </c>
    </row>
    <row r="149" spans="1:9" ht="11.25" hidden="1" customHeight="1" x14ac:dyDescent="0.25">
      <c r="A149" s="2415" t="s">
        <v>749</v>
      </c>
      <c r="B149" s="2414"/>
      <c r="C149" s="43">
        <f>SUM(C$127:C136)</f>
        <v>89479.864958000006</v>
      </c>
      <c r="D149" s="43">
        <f>SUM(D$127:D136)</f>
        <v>45361.747329999998</v>
      </c>
      <c r="E149" s="43">
        <f>SUM(E$127:E136)</f>
        <v>34763.103252000001</v>
      </c>
      <c r="F149" s="43">
        <f>SUM(F$127:F136)</f>
        <v>17335.018048000002</v>
      </c>
      <c r="G149" s="43">
        <f>SUM(G$127:G136)</f>
        <v>17428.085203999999</v>
      </c>
      <c r="H149" s="43">
        <f>SUM(H$127:H136)</f>
        <v>9355.0143759999992</v>
      </c>
    </row>
    <row r="150" spans="1:9" ht="11.25" hidden="1" customHeight="1" x14ac:dyDescent="0.25">
      <c r="A150" s="2415" t="s">
        <v>750</v>
      </c>
      <c r="B150" s="2414"/>
      <c r="C150" s="43">
        <f>SUM(C$127:C137)</f>
        <v>99270.234248000008</v>
      </c>
      <c r="D150" s="43">
        <f>SUM(D$127:D137)</f>
        <v>50399.428338999998</v>
      </c>
      <c r="E150" s="43">
        <f>SUM(E$127:E137)</f>
        <v>38600.174910000002</v>
      </c>
      <c r="F150" s="43">
        <f>SUM(F$127:F137)</f>
        <v>19248.379174000002</v>
      </c>
      <c r="G150" s="43">
        <f>SUM(G$127:G137)</f>
        <v>19351.795736</v>
      </c>
      <c r="H150" s="43">
        <f>SUM(H$127:H137)</f>
        <v>10270.630998999999</v>
      </c>
    </row>
    <row r="151" spans="1:9" ht="11.25" hidden="1" customHeight="1" x14ac:dyDescent="0.25">
      <c r="A151" s="2415" t="s">
        <v>751</v>
      </c>
      <c r="B151" s="2414"/>
      <c r="C151" s="43">
        <f>SUM(C$127:C138)</f>
        <v>107316.95839300001</v>
      </c>
      <c r="D151" s="43">
        <f>SUM(D$127:D138)</f>
        <v>54529.204012000002</v>
      </c>
      <c r="E151" s="43">
        <f>SUM(E$127:E138)</f>
        <v>41644.311710000002</v>
      </c>
      <c r="F151" s="43">
        <f>SUM(F$127:F138)</f>
        <v>20693.641696000002</v>
      </c>
      <c r="G151" s="43">
        <f>SUM(G$127:G138)</f>
        <v>20950.670013999999</v>
      </c>
      <c r="H151" s="43">
        <f>SUM(H$127:H138)</f>
        <v>11143.442670999999</v>
      </c>
    </row>
    <row r="152" spans="1:9" ht="11.25" hidden="1" customHeight="1" x14ac:dyDescent="0.25">
      <c r="A152" s="54"/>
      <c r="B152" s="55"/>
      <c r="C152" s="44"/>
      <c r="D152" s="50"/>
      <c r="E152" s="50"/>
      <c r="F152" s="50"/>
      <c r="G152" s="50"/>
      <c r="H152" s="50"/>
    </row>
    <row r="153" spans="1:9" ht="11.25" hidden="1" customHeight="1" x14ac:dyDescent="0.25">
      <c r="A153" s="39">
        <v>2011</v>
      </c>
      <c r="B153" s="46"/>
      <c r="C153" s="44"/>
      <c r="D153" s="44"/>
      <c r="E153" s="44"/>
      <c r="F153" s="44"/>
      <c r="G153" s="44"/>
      <c r="H153" s="44"/>
    </row>
    <row r="154" spans="1:9" ht="11.25" hidden="1" customHeight="1" x14ac:dyDescent="0.25">
      <c r="A154" s="39"/>
      <c r="B154" s="46" t="s">
        <v>542</v>
      </c>
      <c r="C154" s="65">
        <f>SUM(D154+E154+H154)</f>
        <v>8076.5984879999996</v>
      </c>
      <c r="D154" s="44">
        <v>4112.4288669999996</v>
      </c>
      <c r="E154" s="43">
        <v>3175.710775</v>
      </c>
      <c r="F154" s="44">
        <v>1463.2224080000001</v>
      </c>
      <c r="G154" s="44">
        <v>1712.4883669999999</v>
      </c>
      <c r="H154" s="44">
        <v>788.45884599999999</v>
      </c>
      <c r="I154" s="44"/>
    </row>
    <row r="155" spans="1:9" ht="11.25" hidden="1" customHeight="1" x14ac:dyDescent="0.25">
      <c r="A155" s="39"/>
      <c r="B155" s="46" t="s">
        <v>729</v>
      </c>
      <c r="C155" s="51">
        <v>8921.8460670000004</v>
      </c>
      <c r="D155" s="44">
        <v>4508.4557080000004</v>
      </c>
      <c r="E155" s="43">
        <v>3487.0954220000003</v>
      </c>
      <c r="F155" s="44">
        <v>1668.2944010000001</v>
      </c>
      <c r="G155" s="44">
        <v>1818.801021</v>
      </c>
      <c r="H155" s="44">
        <v>926.294937</v>
      </c>
    </row>
    <row r="156" spans="1:9" ht="11.25" hidden="1" customHeight="1" x14ac:dyDescent="0.25">
      <c r="A156" s="39"/>
      <c r="B156" s="46" t="s">
        <v>730</v>
      </c>
      <c r="C156" s="51">
        <v>10551.561385000001</v>
      </c>
      <c r="D156" s="44">
        <v>5288.7637720000002</v>
      </c>
      <c r="E156" s="43">
        <v>4269.8249740000001</v>
      </c>
      <c r="F156" s="44">
        <v>1966.896978</v>
      </c>
      <c r="G156" s="44">
        <v>2302.9279959999999</v>
      </c>
      <c r="H156" s="44">
        <v>992.97263899999996</v>
      </c>
    </row>
    <row r="157" spans="1:9" ht="11.25" hidden="1" customHeight="1" x14ac:dyDescent="0.25">
      <c r="A157" s="39"/>
      <c r="B157" s="46" t="s">
        <v>731</v>
      </c>
      <c r="C157" s="51">
        <v>9301.4551050000009</v>
      </c>
      <c r="D157" s="44">
        <v>4766.0484729999998</v>
      </c>
      <c r="E157" s="44">
        <v>3690.2743460000002</v>
      </c>
      <c r="F157" s="44">
        <v>1739.0310139999999</v>
      </c>
      <c r="G157" s="44">
        <v>1951.243332</v>
      </c>
      <c r="H157" s="44">
        <v>845.13228600000002</v>
      </c>
    </row>
    <row r="158" spans="1:9" ht="11.25" hidden="1" customHeight="1" x14ac:dyDescent="0.25">
      <c r="A158" s="39"/>
      <c r="B158" s="46" t="s">
        <v>732</v>
      </c>
      <c r="C158" s="51">
        <v>10658.822441</v>
      </c>
      <c r="D158" s="44">
        <v>5428.290583</v>
      </c>
      <c r="E158" s="44">
        <v>4211.2845390000002</v>
      </c>
      <c r="F158" s="44">
        <v>2020.269939</v>
      </c>
      <c r="G158" s="44">
        <v>2191.0146</v>
      </c>
      <c r="H158" s="44">
        <v>1019.2473189999999</v>
      </c>
    </row>
    <row r="159" spans="1:9" ht="11.25" hidden="1" customHeight="1" x14ac:dyDescent="0.25">
      <c r="A159" s="39"/>
      <c r="B159" s="46" t="s">
        <v>733</v>
      </c>
      <c r="C159" s="65">
        <v>9432.8141489999998</v>
      </c>
      <c r="D159" s="44">
        <v>4829.5769520000003</v>
      </c>
      <c r="E159" s="44">
        <v>3726.722432</v>
      </c>
      <c r="F159" s="44">
        <v>1811.5758069999999</v>
      </c>
      <c r="G159" s="44">
        <v>1915.1466250000001</v>
      </c>
      <c r="H159" s="44">
        <v>876.51476500000001</v>
      </c>
    </row>
    <row r="160" spans="1:9" ht="11.25" hidden="1" customHeight="1" x14ac:dyDescent="0.25">
      <c r="A160" s="39"/>
      <c r="B160" s="46" t="s">
        <v>734</v>
      </c>
      <c r="C160" s="65">
        <v>9872.7231270000011</v>
      </c>
      <c r="D160" s="44">
        <v>5183.5787190000001</v>
      </c>
      <c r="E160" s="44">
        <v>3785.7197489999999</v>
      </c>
      <c r="F160" s="44">
        <v>1863.0693409999999</v>
      </c>
      <c r="G160" s="44">
        <v>1922.650408</v>
      </c>
      <c r="H160" s="44">
        <v>903.42465900000002</v>
      </c>
    </row>
    <row r="161" spans="1:8" ht="11.25" hidden="1" customHeight="1" x14ac:dyDescent="0.25">
      <c r="A161" s="39"/>
      <c r="B161" s="46" t="s">
        <v>735</v>
      </c>
      <c r="C161" s="65">
        <f>SUM(D161+E161+H161)</f>
        <v>9167.9986009999993</v>
      </c>
      <c r="D161" s="44">
        <v>4970.1669220000003</v>
      </c>
      <c r="E161" s="44">
        <v>3445.341265</v>
      </c>
      <c r="F161" s="44">
        <v>1628.3634790000001</v>
      </c>
      <c r="G161" s="44">
        <v>1816.9777859999999</v>
      </c>
      <c r="H161" s="44">
        <v>752.49041399999999</v>
      </c>
    </row>
    <row r="162" spans="1:8" ht="11.25" hidden="1" customHeight="1" x14ac:dyDescent="0.25">
      <c r="A162" s="39"/>
      <c r="B162" s="46" t="s">
        <v>736</v>
      </c>
      <c r="C162" s="65">
        <f>SUM(D162+E162+H162)</f>
        <v>9653.1007919999993</v>
      </c>
      <c r="D162" s="44">
        <v>5098.5560329999998</v>
      </c>
      <c r="E162" s="44">
        <f>F162+G162</f>
        <v>3686.7903660000002</v>
      </c>
      <c r="F162" s="44">
        <v>1801.139408</v>
      </c>
      <c r="G162" s="44">
        <v>1885.6509579999999</v>
      </c>
      <c r="H162" s="44">
        <v>867.75439300000005</v>
      </c>
    </row>
    <row r="163" spans="1:8" ht="11.25" hidden="1" customHeight="1" x14ac:dyDescent="0.25">
      <c r="A163" s="39"/>
      <c r="B163" s="46" t="s">
        <v>737</v>
      </c>
      <c r="C163" s="65">
        <f>SUM(D163+E163+H163)</f>
        <v>9265.0640889999995</v>
      </c>
      <c r="D163" s="44">
        <v>4963.3897319999996</v>
      </c>
      <c r="E163" s="44">
        <f>F163+G163</f>
        <v>3465.5809880000002</v>
      </c>
      <c r="F163" s="44">
        <v>1674.3811000000001</v>
      </c>
      <c r="G163" s="44">
        <v>1791.1998880000001</v>
      </c>
      <c r="H163" s="44">
        <v>836.09336900000005</v>
      </c>
    </row>
    <row r="164" spans="1:8" ht="11.25" hidden="1" customHeight="1" x14ac:dyDescent="0.25">
      <c r="A164" s="39"/>
      <c r="B164" s="46" t="s">
        <v>738</v>
      </c>
      <c r="C164" s="65">
        <f>SUM(D164+E164+H164)</f>
        <v>9743.9331889999994</v>
      </c>
      <c r="D164" s="44">
        <v>5147.60185</v>
      </c>
      <c r="E164" s="44">
        <f>F164+G164</f>
        <v>3763.7775029999998</v>
      </c>
      <c r="F164" s="44">
        <v>1797.8241559999999</v>
      </c>
      <c r="G164" s="44">
        <v>1965.9533469999999</v>
      </c>
      <c r="H164" s="44">
        <v>832.55383600000005</v>
      </c>
    </row>
    <row r="165" spans="1:8" ht="11.25" hidden="1" customHeight="1" x14ac:dyDescent="0.25">
      <c r="A165" s="39"/>
      <c r="B165" s="46" t="s">
        <v>739</v>
      </c>
      <c r="C165" s="65">
        <f>SUM(D165+E165+H165)</f>
        <v>8513.8639769999991</v>
      </c>
      <c r="D165" s="44">
        <v>4584.5675549999996</v>
      </c>
      <c r="E165" s="44">
        <f>F165+G165</f>
        <v>3233.2346170000001</v>
      </c>
      <c r="F165" s="44">
        <v>1502.63715</v>
      </c>
      <c r="G165" s="44">
        <v>1730.5974670000001</v>
      </c>
      <c r="H165" s="44">
        <v>696.06180500000005</v>
      </c>
    </row>
    <row r="166" spans="1:8" ht="11.25" hidden="1" customHeight="1" x14ac:dyDescent="0.25">
      <c r="A166" s="54"/>
      <c r="B166" s="55"/>
      <c r="C166" s="44"/>
      <c r="D166" s="44"/>
      <c r="E166" s="44"/>
      <c r="F166" s="44"/>
      <c r="G166" s="44"/>
      <c r="H166" s="44"/>
    </row>
    <row r="167" spans="1:8" ht="11.25" hidden="1" customHeight="1" x14ac:dyDescent="0.25">
      <c r="A167" s="39">
        <v>2012</v>
      </c>
      <c r="B167" s="46"/>
      <c r="C167" s="44"/>
      <c r="D167" s="50"/>
      <c r="E167" s="50"/>
      <c r="F167" s="50"/>
      <c r="G167" s="50"/>
      <c r="H167" s="50"/>
    </row>
    <row r="168" spans="1:8" ht="11.25" hidden="1" customHeight="1" x14ac:dyDescent="0.25">
      <c r="A168" s="39"/>
      <c r="B168" s="46" t="s">
        <v>542</v>
      </c>
      <c r="C168" s="846">
        <f t="shared" ref="C168:C173" si="16">SUM(D168+E168+H168)</f>
        <v>8284.2727310000009</v>
      </c>
      <c r="D168" s="847">
        <v>4244.4455939999998</v>
      </c>
      <c r="E168" s="848">
        <f t="shared" ref="E168:E173" si="17">F168+G168</f>
        <v>3378.0357240000003</v>
      </c>
      <c r="F168" s="847">
        <v>1590.668132</v>
      </c>
      <c r="G168" s="847">
        <v>1787.3675920000001</v>
      </c>
      <c r="H168" s="847">
        <v>661.79141300000003</v>
      </c>
    </row>
    <row r="169" spans="1:8" ht="11.25" hidden="1" customHeight="1" x14ac:dyDescent="0.25">
      <c r="A169" s="39"/>
      <c r="B169" s="46" t="s">
        <v>729</v>
      </c>
      <c r="C169" s="846">
        <f t="shared" si="16"/>
        <v>8844.5381350000007</v>
      </c>
      <c r="D169" s="847">
        <v>4643.7345690000002</v>
      </c>
      <c r="E169" s="848">
        <f t="shared" si="17"/>
        <v>3420.3468549999998</v>
      </c>
      <c r="F169" s="847">
        <v>1675.335838</v>
      </c>
      <c r="G169" s="847">
        <v>1745.011017</v>
      </c>
      <c r="H169" s="847">
        <v>780.45671100000004</v>
      </c>
    </row>
    <row r="170" spans="1:8" ht="11.25" hidden="1" customHeight="1" x14ac:dyDescent="0.25">
      <c r="A170" s="39"/>
      <c r="B170" s="46" t="s">
        <v>730</v>
      </c>
      <c r="C170" s="846">
        <f t="shared" si="16"/>
        <v>9767.3389499999994</v>
      </c>
      <c r="D170" s="847">
        <v>4941.1105239999997</v>
      </c>
      <c r="E170" s="848">
        <f t="shared" si="17"/>
        <v>3912.4298440000002</v>
      </c>
      <c r="F170" s="847">
        <v>1877.9832819999999</v>
      </c>
      <c r="G170" s="847">
        <v>2034.4465620000001</v>
      </c>
      <c r="H170" s="847">
        <v>913.79858200000001</v>
      </c>
    </row>
    <row r="171" spans="1:8" ht="11.25" hidden="1" customHeight="1" x14ac:dyDescent="0.25">
      <c r="A171" s="39"/>
      <c r="B171" s="46" t="s">
        <v>731</v>
      </c>
      <c r="C171" s="847">
        <f t="shared" si="16"/>
        <v>9128.6546239999989</v>
      </c>
      <c r="D171" s="847">
        <v>4595.3270849999999</v>
      </c>
      <c r="E171" s="847">
        <f t="shared" si="17"/>
        <v>3631.9088350000002</v>
      </c>
      <c r="F171" s="847">
        <v>1690.940546</v>
      </c>
      <c r="G171" s="847">
        <v>1940.9682889999999</v>
      </c>
      <c r="H171" s="847">
        <v>901.41870400000005</v>
      </c>
    </row>
    <row r="172" spans="1:8" ht="11.25" hidden="1" customHeight="1" x14ac:dyDescent="0.25">
      <c r="A172" s="39"/>
      <c r="B172" s="46" t="s">
        <v>732</v>
      </c>
      <c r="C172" s="847">
        <f t="shared" si="16"/>
        <v>9438.041588</v>
      </c>
      <c r="D172" s="847">
        <v>4782.2760520000002</v>
      </c>
      <c r="E172" s="847">
        <f t="shared" si="17"/>
        <v>3740.393235</v>
      </c>
      <c r="F172" s="847">
        <v>1753.9596059999999</v>
      </c>
      <c r="G172" s="847">
        <v>1986.4336290000001</v>
      </c>
      <c r="H172" s="847">
        <v>915.37230099999999</v>
      </c>
    </row>
    <row r="173" spans="1:8" ht="11.25" hidden="1" customHeight="1" x14ac:dyDescent="0.25">
      <c r="A173" s="39"/>
      <c r="B173" s="46" t="s">
        <v>733</v>
      </c>
      <c r="C173" s="847">
        <f t="shared" si="16"/>
        <v>9377.388484000001</v>
      </c>
      <c r="D173" s="847">
        <v>4863.1903659999998</v>
      </c>
      <c r="E173" s="847">
        <f t="shared" si="17"/>
        <v>3698.9425920000003</v>
      </c>
      <c r="F173" s="847">
        <v>1730.5309540000001</v>
      </c>
      <c r="G173" s="847">
        <v>1968.411638</v>
      </c>
      <c r="H173" s="847">
        <v>815.25552600000003</v>
      </c>
    </row>
    <row r="174" spans="1:8" ht="11.25" hidden="1" customHeight="1" x14ac:dyDescent="0.25">
      <c r="A174" s="39"/>
      <c r="B174" s="46" t="s">
        <v>734</v>
      </c>
      <c r="C174" s="846">
        <v>9610</v>
      </c>
      <c r="D174" s="847">
        <v>4928</v>
      </c>
      <c r="E174" s="848">
        <v>3821</v>
      </c>
      <c r="F174" s="847">
        <v>1776</v>
      </c>
      <c r="G174" s="847">
        <v>2045</v>
      </c>
      <c r="H174" s="847">
        <v>860</v>
      </c>
    </row>
    <row r="175" spans="1:8" ht="11.25" hidden="1" customHeight="1" x14ac:dyDescent="0.25">
      <c r="A175" s="39"/>
      <c r="B175" s="46" t="s">
        <v>735</v>
      </c>
      <c r="C175" s="846">
        <v>8660.8560550000002</v>
      </c>
      <c r="D175" s="847">
        <v>4748.5125850000004</v>
      </c>
      <c r="E175" s="848">
        <v>3248.3321120000001</v>
      </c>
      <c r="F175" s="847">
        <v>1479.084153</v>
      </c>
      <c r="G175" s="847">
        <v>1769.247959</v>
      </c>
      <c r="H175" s="847">
        <v>664.01135799999997</v>
      </c>
    </row>
    <row r="176" spans="1:8" ht="11.25" hidden="1" customHeight="1" x14ac:dyDescent="0.25">
      <c r="A176" s="39"/>
      <c r="B176" s="46" t="s">
        <v>736</v>
      </c>
      <c r="C176" s="847">
        <v>8924.3763600000002</v>
      </c>
      <c r="D176" s="847">
        <v>4713.8706140000004</v>
      </c>
      <c r="E176" s="847">
        <v>3425.2270680000001</v>
      </c>
      <c r="F176" s="847">
        <v>1670.4444490000001</v>
      </c>
      <c r="G176" s="847">
        <v>1754.7826190000001</v>
      </c>
      <c r="H176" s="847">
        <v>785.27867800000001</v>
      </c>
    </row>
    <row r="177" spans="1:8" ht="11.25" hidden="1" customHeight="1" x14ac:dyDescent="0.25">
      <c r="A177" s="39"/>
      <c r="B177" s="46" t="s">
        <v>737</v>
      </c>
      <c r="C177" s="847">
        <v>10313.446375999998</v>
      </c>
      <c r="D177" s="847">
        <v>5137.95982</v>
      </c>
      <c r="E177" s="847">
        <v>3995.7926049999996</v>
      </c>
      <c r="F177" s="847">
        <v>1845.5204799999999</v>
      </c>
      <c r="G177" s="847">
        <v>2150.272125</v>
      </c>
      <c r="H177" s="847">
        <v>1179.693951</v>
      </c>
    </row>
    <row r="178" spans="1:8" ht="11.25" hidden="1" customHeight="1" x14ac:dyDescent="0.25">
      <c r="A178" s="39"/>
      <c r="B178" s="46" t="s">
        <v>738</v>
      </c>
      <c r="C178" s="846">
        <v>9813.2857989999993</v>
      </c>
      <c r="D178" s="847">
        <v>4878.4377489999997</v>
      </c>
      <c r="E178" s="848">
        <v>3834.4553189999997</v>
      </c>
      <c r="F178" s="847">
        <v>1815.7259059999999</v>
      </c>
      <c r="G178" s="847">
        <v>2018.729413</v>
      </c>
      <c r="H178" s="847">
        <v>1100.3927309999999</v>
      </c>
    </row>
    <row r="179" spans="1:8" ht="11.25" hidden="1" customHeight="1" x14ac:dyDescent="0.25">
      <c r="A179" s="39"/>
      <c r="B179" s="46" t="s">
        <v>739</v>
      </c>
      <c r="C179" s="846">
        <v>7902.9327009999997</v>
      </c>
      <c r="D179" s="847">
        <v>3848.6005949999999</v>
      </c>
      <c r="E179" s="848">
        <v>3362.7015810000003</v>
      </c>
      <c r="F179" s="847">
        <v>1404.1084860000001</v>
      </c>
      <c r="G179" s="847">
        <v>1958.5930949999999</v>
      </c>
      <c r="H179" s="847">
        <v>691.63052500000003</v>
      </c>
    </row>
    <row r="180" spans="1:8" ht="11.25" hidden="1" customHeight="1" x14ac:dyDescent="0.25">
      <c r="A180" s="39"/>
      <c r="B180" s="46"/>
      <c r="C180" s="44"/>
      <c r="D180" s="50"/>
      <c r="E180" s="50"/>
      <c r="F180" s="50"/>
      <c r="G180" s="50"/>
      <c r="H180" s="50"/>
    </row>
    <row r="181" spans="1:8" ht="11.25" hidden="1" customHeight="1" x14ac:dyDescent="0.25">
      <c r="A181" s="2415" t="s">
        <v>740</v>
      </c>
      <c r="B181" s="2414"/>
      <c r="C181" s="51">
        <f t="shared" ref="C181:H181" si="18">C168</f>
        <v>8284.2727310000009</v>
      </c>
      <c r="D181" s="51">
        <f t="shared" si="18"/>
        <v>4244.4455939999998</v>
      </c>
      <c r="E181" s="51">
        <f t="shared" si="18"/>
        <v>3378.0357240000003</v>
      </c>
      <c r="F181" s="51">
        <f t="shared" si="18"/>
        <v>1590.668132</v>
      </c>
      <c r="G181" s="51">
        <f t="shared" si="18"/>
        <v>1787.3675920000001</v>
      </c>
      <c r="H181" s="51">
        <f t="shared" si="18"/>
        <v>661.79141300000003</v>
      </c>
    </row>
    <row r="182" spans="1:8" ht="11.25" hidden="1" customHeight="1" x14ac:dyDescent="0.25">
      <c r="A182" s="2415" t="s">
        <v>741</v>
      </c>
      <c r="B182" s="2414"/>
      <c r="C182" s="51">
        <f>SUM(C$168:C169)</f>
        <v>17128.810866</v>
      </c>
      <c r="D182" s="51">
        <f>SUM(D$168:D169)</f>
        <v>8888.1801630000009</v>
      </c>
      <c r="E182" s="51">
        <f>SUM(E$168:E169)</f>
        <v>6798.3825790000001</v>
      </c>
      <c r="F182" s="51">
        <f>SUM(F$168:F169)</f>
        <v>3266.0039699999998</v>
      </c>
      <c r="G182" s="51">
        <f>SUM(G$168:G169)</f>
        <v>3532.3786090000003</v>
      </c>
      <c r="H182" s="51">
        <f>SUM(H$168:H169)</f>
        <v>1442.2481240000002</v>
      </c>
    </row>
    <row r="183" spans="1:8" ht="11.25" hidden="1" customHeight="1" x14ac:dyDescent="0.25">
      <c r="A183" s="2415" t="s">
        <v>742</v>
      </c>
      <c r="B183" s="2414"/>
      <c r="C183" s="51">
        <f>SUM(C$168:C170)</f>
        <v>26896.149815999997</v>
      </c>
      <c r="D183" s="51">
        <f>SUM(D$168:D170)</f>
        <v>13829.290687000001</v>
      </c>
      <c r="E183" s="51">
        <f>SUM(E$168:E170)</f>
        <v>10710.812422999999</v>
      </c>
      <c r="F183" s="51">
        <f>SUM(F$168:F170)</f>
        <v>5143.9872519999999</v>
      </c>
      <c r="G183" s="51">
        <f>SUM(G$168:G170)</f>
        <v>5566.8251710000004</v>
      </c>
      <c r="H183" s="51">
        <f>SUM(H$168:H170)</f>
        <v>2356.0467060000001</v>
      </c>
    </row>
    <row r="184" spans="1:8" ht="11.25" hidden="1" customHeight="1" x14ac:dyDescent="0.25">
      <c r="A184" s="2415" t="s">
        <v>743</v>
      </c>
      <c r="B184" s="2414"/>
      <c r="C184" s="51">
        <f>SUM(C$168:C171)</f>
        <v>36024.804439999993</v>
      </c>
      <c r="D184" s="51">
        <f>SUM(D$168:D171)</f>
        <v>18424.617772000001</v>
      </c>
      <c r="E184" s="51">
        <f>SUM(E$168:E171)</f>
        <v>14342.721258</v>
      </c>
      <c r="F184" s="51">
        <f>SUM(F$168:F171)</f>
        <v>6834.9277979999997</v>
      </c>
      <c r="G184" s="51">
        <f>SUM(G$168:G171)</f>
        <v>7507.7934600000008</v>
      </c>
      <c r="H184" s="51">
        <f>SUM(H$168:H171)</f>
        <v>3257.4654100000002</v>
      </c>
    </row>
    <row r="185" spans="1:8" ht="11.25" hidden="1" customHeight="1" x14ac:dyDescent="0.25">
      <c r="A185" s="2415" t="s">
        <v>744</v>
      </c>
      <c r="B185" s="2414"/>
      <c r="C185" s="51">
        <f>SUM(C$168:C172)</f>
        <v>45462.846027999993</v>
      </c>
      <c r="D185" s="51">
        <f>SUM(D$168:D172)</f>
        <v>23206.893824000002</v>
      </c>
      <c r="E185" s="51">
        <f>SUM(E$168:E172)</f>
        <v>18083.114493000001</v>
      </c>
      <c r="F185" s="51">
        <f>SUM(F$168:F172)</f>
        <v>8588.8874039999992</v>
      </c>
      <c r="G185" s="51">
        <f>SUM(G$168:G172)</f>
        <v>9494.227089</v>
      </c>
      <c r="H185" s="51">
        <f>SUM(H$168:H172)</f>
        <v>4172.8377110000001</v>
      </c>
    </row>
    <row r="186" spans="1:8" ht="11.25" hidden="1" customHeight="1" x14ac:dyDescent="0.25">
      <c r="A186" s="2415" t="s">
        <v>745</v>
      </c>
      <c r="B186" s="2414"/>
      <c r="C186" s="51">
        <f>SUM(C$168:C173)</f>
        <v>54840.234511999995</v>
      </c>
      <c r="D186" s="51">
        <f>SUM(D$168:D173)</f>
        <v>28070.084190000001</v>
      </c>
      <c r="E186" s="51">
        <f>SUM(E$168:E173)</f>
        <v>21782.057085</v>
      </c>
      <c r="F186" s="51">
        <f>SUM(F$168:F173)</f>
        <v>10319.418357999999</v>
      </c>
      <c r="G186" s="51">
        <f>SUM(G$168:G173)</f>
        <v>11462.638727</v>
      </c>
      <c r="H186" s="51">
        <f>SUM(H$168:H173)</f>
        <v>4988.093237</v>
      </c>
    </row>
    <row r="187" spans="1:8" ht="11.25" hidden="1" customHeight="1" x14ac:dyDescent="0.25">
      <c r="A187" s="2415" t="s">
        <v>746</v>
      </c>
      <c r="B187" s="2414"/>
      <c r="C187" s="51">
        <f>SUM(C$168:C174)</f>
        <v>64450.234511999995</v>
      </c>
      <c r="D187" s="51">
        <f>SUM(D$168:D174)</f>
        <v>32998.084190000001</v>
      </c>
      <c r="E187" s="51">
        <f>SUM(E$168:E174)</f>
        <v>25603.057085</v>
      </c>
      <c r="F187" s="51">
        <f>SUM(F$168:F174)</f>
        <v>12095.418357999999</v>
      </c>
      <c r="G187" s="51">
        <f>SUM(G$168:G174)</f>
        <v>13507.638727</v>
      </c>
      <c r="H187" s="51">
        <f>SUM(H$168:H174)</f>
        <v>5848.093237</v>
      </c>
    </row>
    <row r="188" spans="1:8" ht="11.25" hidden="1" customHeight="1" x14ac:dyDescent="0.25">
      <c r="A188" s="2415" t="s">
        <v>747</v>
      </c>
      <c r="B188" s="2414"/>
      <c r="C188" s="51">
        <f>SUM(C$168:C175)</f>
        <v>73111.090566999992</v>
      </c>
      <c r="D188" s="51">
        <f>SUM(D$168:D175)</f>
        <v>37746.596774999998</v>
      </c>
      <c r="E188" s="51">
        <f>SUM(E$168:E175)</f>
        <v>28851.389197</v>
      </c>
      <c r="F188" s="51">
        <f>SUM(F$168:F175)</f>
        <v>13574.502510999999</v>
      </c>
      <c r="G188" s="51">
        <f>SUM(G$168:G175)</f>
        <v>15276.886686</v>
      </c>
      <c r="H188" s="51">
        <f>SUM(H$168:H175)</f>
        <v>6512.1045949999998</v>
      </c>
    </row>
    <row r="189" spans="1:8" ht="11.25" hidden="1" customHeight="1" x14ac:dyDescent="0.25">
      <c r="A189" s="2415" t="s">
        <v>748</v>
      </c>
      <c r="B189" s="2414"/>
      <c r="C189" s="51">
        <f>SUM(C$168:C176)</f>
        <v>82035.466926999987</v>
      </c>
      <c r="D189" s="51">
        <f>SUM(D$168:D176)</f>
        <v>42460.467388999998</v>
      </c>
      <c r="E189" s="51">
        <f>SUM(E$168:E176)</f>
        <v>32276.616265000001</v>
      </c>
      <c r="F189" s="51">
        <f>SUM(F$168:F176)</f>
        <v>15244.946959999999</v>
      </c>
      <c r="G189" s="51">
        <f>SUM(G$168:G176)</f>
        <v>17031.669304999999</v>
      </c>
      <c r="H189" s="51">
        <f>SUM(H$168:H176)</f>
        <v>7297.3832729999995</v>
      </c>
    </row>
    <row r="190" spans="1:8" ht="11.25" hidden="1" customHeight="1" x14ac:dyDescent="0.25">
      <c r="A190" s="2415" t="s">
        <v>749</v>
      </c>
      <c r="B190" s="2414"/>
      <c r="C190" s="51">
        <f>SUM(C$168:C177)</f>
        <v>92348.913302999979</v>
      </c>
      <c r="D190" s="51">
        <f>SUM(D$168:D177)</f>
        <v>47598.427209000001</v>
      </c>
      <c r="E190" s="51">
        <f>SUM(E$168:E177)</f>
        <v>36272.408869999999</v>
      </c>
      <c r="F190" s="51">
        <f>SUM(F$168:F177)</f>
        <v>17090.46744</v>
      </c>
      <c r="G190" s="51">
        <f>SUM(G$168:G177)</f>
        <v>19181.941429999999</v>
      </c>
      <c r="H190" s="51">
        <f>SUM(H$168:H177)</f>
        <v>8477.0772239999988</v>
      </c>
    </row>
    <row r="191" spans="1:8" ht="11.25" hidden="1" customHeight="1" x14ac:dyDescent="0.25">
      <c r="A191" s="2415" t="s">
        <v>750</v>
      </c>
      <c r="B191" s="2414"/>
      <c r="C191" s="51">
        <f>SUM(C$168:C178)</f>
        <v>102162.19910199998</v>
      </c>
      <c r="D191" s="51">
        <f>SUM(D$168:D178)</f>
        <v>52476.864957999998</v>
      </c>
      <c r="E191" s="51">
        <f>SUM(E$168:E178)</f>
        <v>40106.864189</v>
      </c>
      <c r="F191" s="51">
        <f>SUM(F$168:F178)</f>
        <v>18906.193346</v>
      </c>
      <c r="G191" s="51">
        <f>SUM(G$168:G178)</f>
        <v>21200.670843</v>
      </c>
      <c r="H191" s="51">
        <f>SUM(H$168:H178)</f>
        <v>9577.4699549999987</v>
      </c>
    </row>
    <row r="192" spans="1:8" ht="11.25" hidden="1" customHeight="1" x14ac:dyDescent="0.25">
      <c r="A192" s="2415" t="s">
        <v>751</v>
      </c>
      <c r="B192" s="2414"/>
      <c r="C192" s="51">
        <f>SUM(C$168:C179)</f>
        <v>110065.13180299998</v>
      </c>
      <c r="D192" s="51">
        <f>SUM(D$168:D179)</f>
        <v>56325.465553000002</v>
      </c>
      <c r="E192" s="51">
        <f>SUM(E$168:E179)</f>
        <v>43469.565770000001</v>
      </c>
      <c r="F192" s="51">
        <f>SUM(F$168:F179)</f>
        <v>20310.301832000001</v>
      </c>
      <c r="G192" s="51">
        <f>SUM(G$168:G179)</f>
        <v>23159.263938</v>
      </c>
      <c r="H192" s="51">
        <f>SUM(H$168:H179)</f>
        <v>10269.100479999999</v>
      </c>
    </row>
    <row r="193" spans="1:8" ht="11.25" hidden="1" customHeight="1" x14ac:dyDescent="0.25">
      <c r="A193" s="54"/>
      <c r="B193" s="55"/>
      <c r="C193" s="44"/>
      <c r="D193" s="44"/>
      <c r="E193" s="44"/>
      <c r="F193" s="44"/>
      <c r="G193" s="44"/>
      <c r="H193" s="44"/>
    </row>
    <row r="194" spans="1:8" ht="11.25" hidden="1" customHeight="1" x14ac:dyDescent="0.25">
      <c r="A194" s="39">
        <v>2013</v>
      </c>
      <c r="B194" s="46"/>
      <c r="C194" s="44"/>
      <c r="D194" s="50"/>
      <c r="E194" s="50"/>
      <c r="F194" s="50"/>
      <c r="G194" s="50"/>
      <c r="H194" s="50"/>
    </row>
    <row r="195" spans="1:8" ht="11.25" hidden="1" customHeight="1" x14ac:dyDescent="0.25">
      <c r="A195" s="39"/>
      <c r="B195" s="46" t="s">
        <v>542</v>
      </c>
      <c r="C195" s="51">
        <f t="shared" ref="C195:C206" si="19">SUM(D195+E195+H195)</f>
        <v>8381.6601190000001</v>
      </c>
      <c r="D195" s="890">
        <v>4415.2931660000004</v>
      </c>
      <c r="E195" s="43">
        <f t="shared" ref="E195:E206" si="20">F195+G195</f>
        <v>3328.9558999999999</v>
      </c>
      <c r="F195" s="890">
        <v>1527.1464229999999</v>
      </c>
      <c r="G195" s="890">
        <v>1801.809477</v>
      </c>
      <c r="H195" s="890">
        <v>637.41105300000004</v>
      </c>
    </row>
    <row r="196" spans="1:8" ht="11.25" hidden="1" customHeight="1" x14ac:dyDescent="0.25">
      <c r="A196" s="39"/>
      <c r="B196" s="46" t="s">
        <v>729</v>
      </c>
      <c r="C196" s="51">
        <f t="shared" si="19"/>
        <v>8586.6667099999995</v>
      </c>
      <c r="D196" s="890">
        <v>4440.9374379999999</v>
      </c>
      <c r="E196" s="43">
        <f t="shared" si="20"/>
        <v>3409.7368609999999</v>
      </c>
      <c r="F196" s="890">
        <v>1514.3524789999999</v>
      </c>
      <c r="G196" s="890">
        <v>1895.384382</v>
      </c>
      <c r="H196" s="890">
        <v>735.99241099999995</v>
      </c>
    </row>
    <row r="197" spans="1:8" ht="11.25" hidden="1" customHeight="1" x14ac:dyDescent="0.25">
      <c r="A197" s="39"/>
      <c r="B197" s="46" t="s">
        <v>730</v>
      </c>
      <c r="C197" s="51">
        <f t="shared" si="19"/>
        <v>9007.9311230000003</v>
      </c>
      <c r="D197" s="890">
        <v>4591.1059009999999</v>
      </c>
      <c r="E197" s="43">
        <f t="shared" si="20"/>
        <v>3568.8733089999996</v>
      </c>
      <c r="F197" s="890">
        <v>1586.7818299999999</v>
      </c>
      <c r="G197" s="890">
        <v>1982.0914789999999</v>
      </c>
      <c r="H197" s="890">
        <v>847.95191299999999</v>
      </c>
    </row>
    <row r="198" spans="1:8" ht="11.25" hidden="1" customHeight="1" x14ac:dyDescent="0.25">
      <c r="A198" s="39"/>
      <c r="B198" s="46" t="s">
        <v>731</v>
      </c>
      <c r="C198" s="51">
        <f t="shared" si="19"/>
        <v>9231.9032319999988</v>
      </c>
      <c r="D198" s="890">
        <v>4815.9073959999996</v>
      </c>
      <c r="E198" s="890">
        <v>3651.8798959999999</v>
      </c>
      <c r="F198" s="890">
        <v>1663.724798</v>
      </c>
      <c r="G198" s="890">
        <v>1988.155098</v>
      </c>
      <c r="H198" s="890">
        <v>764.11594000000002</v>
      </c>
    </row>
    <row r="199" spans="1:8" ht="11.25" hidden="1" customHeight="1" x14ac:dyDescent="0.25">
      <c r="A199" s="39"/>
      <c r="B199" s="46" t="s">
        <v>732</v>
      </c>
      <c r="C199" s="51">
        <f t="shared" si="19"/>
        <v>9309.2696029999988</v>
      </c>
      <c r="D199" s="890">
        <v>4760.0904209999999</v>
      </c>
      <c r="E199" s="43">
        <f>F199+G199</f>
        <v>3690.3463309999997</v>
      </c>
      <c r="F199" s="890">
        <v>1677.611126</v>
      </c>
      <c r="G199" s="890">
        <v>2012.735205</v>
      </c>
      <c r="H199" s="890">
        <v>858.83285100000001</v>
      </c>
    </row>
    <row r="200" spans="1:8" ht="11.25" hidden="1" customHeight="1" x14ac:dyDescent="0.25">
      <c r="A200" s="39"/>
      <c r="B200" s="46" t="s">
        <v>733</v>
      </c>
      <c r="C200" s="51">
        <f t="shared" si="19"/>
        <v>9300.3277629999993</v>
      </c>
      <c r="D200" s="890">
        <v>4781.0849200000002</v>
      </c>
      <c r="E200" s="43">
        <f>F200+G200</f>
        <v>3516.4818439999999</v>
      </c>
      <c r="F200" s="890">
        <v>1657.778251</v>
      </c>
      <c r="G200" s="890">
        <v>1858.703593</v>
      </c>
      <c r="H200" s="890">
        <v>1002.760999</v>
      </c>
    </row>
    <row r="201" spans="1:8" ht="11.25" hidden="1" customHeight="1" x14ac:dyDescent="0.25">
      <c r="A201" s="39"/>
      <c r="B201" s="46" t="s">
        <v>734</v>
      </c>
      <c r="C201" s="51">
        <f t="shared" si="19"/>
        <v>9968.9079289999991</v>
      </c>
      <c r="D201" s="890">
        <v>4951.3471250000002</v>
      </c>
      <c r="E201" s="43">
        <f>F201+G201</f>
        <v>3964.002888</v>
      </c>
      <c r="F201" s="890">
        <v>1770.218533</v>
      </c>
      <c r="G201" s="890">
        <v>2193.7843549999998</v>
      </c>
      <c r="H201" s="890">
        <v>1053.557916</v>
      </c>
    </row>
    <row r="202" spans="1:8" ht="11.25" hidden="1" customHeight="1" x14ac:dyDescent="0.25">
      <c r="A202" s="39"/>
      <c r="B202" s="46" t="s">
        <v>735</v>
      </c>
      <c r="C202" s="51">
        <f t="shared" si="19"/>
        <v>9014.4558809999999</v>
      </c>
      <c r="D202" s="890">
        <v>4806.0387799999999</v>
      </c>
      <c r="E202" s="43">
        <v>3382.2199129999999</v>
      </c>
      <c r="F202" s="890">
        <v>1593.001548</v>
      </c>
      <c r="G202" s="890">
        <v>1789.2183649999999</v>
      </c>
      <c r="H202" s="890">
        <v>826.19718799999998</v>
      </c>
    </row>
    <row r="203" spans="1:8" ht="11.25" hidden="1" customHeight="1" x14ac:dyDescent="0.25">
      <c r="A203" s="39"/>
      <c r="B203" s="46" t="s">
        <v>736</v>
      </c>
      <c r="C203" s="51">
        <f t="shared" si="19"/>
        <v>9412.1660119999997</v>
      </c>
      <c r="D203" s="890">
        <v>4876.1037829999996</v>
      </c>
      <c r="E203" s="890">
        <f t="shared" si="20"/>
        <v>3547.3747279999998</v>
      </c>
      <c r="F203" s="890">
        <v>1618.551631</v>
      </c>
      <c r="G203" s="890">
        <v>1928.823097</v>
      </c>
      <c r="H203" s="890">
        <v>988.687501</v>
      </c>
    </row>
    <row r="204" spans="1:8" ht="11.25" hidden="1" customHeight="1" x14ac:dyDescent="0.25">
      <c r="A204" s="39"/>
      <c r="B204" s="46" t="s">
        <v>737</v>
      </c>
      <c r="C204" s="51">
        <f t="shared" si="19"/>
        <v>10318.403711000001</v>
      </c>
      <c r="D204" s="890">
        <v>5181.5822820000003</v>
      </c>
      <c r="E204" s="43">
        <f t="shared" si="20"/>
        <v>4080.1998080000003</v>
      </c>
      <c r="F204" s="890">
        <v>1839.1132480000001</v>
      </c>
      <c r="G204" s="890">
        <v>2241.0865600000002</v>
      </c>
      <c r="H204" s="890">
        <v>1056.621621</v>
      </c>
    </row>
    <row r="205" spans="1:8" ht="11.25" hidden="1" customHeight="1" x14ac:dyDescent="0.25">
      <c r="A205" s="39"/>
      <c r="B205" s="46" t="s">
        <v>738</v>
      </c>
      <c r="C205" s="51">
        <f t="shared" si="19"/>
        <v>9882.5112199999985</v>
      </c>
      <c r="D205" s="890">
        <v>5119.5321590000003</v>
      </c>
      <c r="E205" s="43">
        <f t="shared" si="20"/>
        <v>3804.2711079999999</v>
      </c>
      <c r="F205" s="890">
        <v>1767.4074330000001</v>
      </c>
      <c r="G205" s="890">
        <v>2036.8636750000001</v>
      </c>
      <c r="H205" s="890">
        <v>958.70795299999997</v>
      </c>
    </row>
    <row r="206" spans="1:8" ht="11.25" hidden="1" customHeight="1" x14ac:dyDescent="0.25">
      <c r="A206" s="39"/>
      <c r="B206" s="46" t="s">
        <v>739</v>
      </c>
      <c r="C206" s="51">
        <f t="shared" si="19"/>
        <v>8240.3065129999995</v>
      </c>
      <c r="D206" s="890">
        <v>4324.3451269999996</v>
      </c>
      <c r="E206" s="43">
        <f t="shared" si="20"/>
        <v>3139.0926909999998</v>
      </c>
      <c r="F206" s="890">
        <v>1348.5708139999999</v>
      </c>
      <c r="G206" s="890">
        <v>1790.5218769999999</v>
      </c>
      <c r="H206" s="890">
        <v>776.868695</v>
      </c>
    </row>
    <row r="207" spans="1:8" ht="6" hidden="1" customHeight="1" x14ac:dyDescent="0.25">
      <c r="A207" s="1170"/>
      <c r="B207" s="981"/>
      <c r="C207" s="51"/>
      <c r="D207" s="890"/>
      <c r="E207" s="43"/>
      <c r="F207" s="890"/>
      <c r="G207" s="890"/>
      <c r="H207" s="890"/>
    </row>
    <row r="208" spans="1:8" ht="11.25" hidden="1" customHeight="1" x14ac:dyDescent="0.25">
      <c r="A208" s="1170">
        <v>2014</v>
      </c>
      <c r="B208" s="46"/>
      <c r="C208" s="44"/>
      <c r="D208" s="50"/>
      <c r="E208" s="50"/>
      <c r="F208" s="50"/>
      <c r="G208" s="50"/>
      <c r="H208" s="50"/>
    </row>
    <row r="209" spans="1:8" ht="11.25" hidden="1" customHeight="1" x14ac:dyDescent="0.25">
      <c r="A209" s="1170"/>
      <c r="B209" s="46" t="s">
        <v>542</v>
      </c>
      <c r="C209" s="858">
        <f t="shared" ref="C209:C220" si="21">SUM(D209+E209+H209)</f>
        <v>8924.8067140000003</v>
      </c>
      <c r="D209" s="890">
        <v>4450.6383560000004</v>
      </c>
      <c r="E209" s="43">
        <f t="shared" ref="E209:E220" si="22">F209+G209</f>
        <v>3575.8461079999997</v>
      </c>
      <c r="F209" s="890">
        <v>1601.3126990000001</v>
      </c>
      <c r="G209" s="890">
        <v>1974.5334089999999</v>
      </c>
      <c r="H209" s="890">
        <v>898.32225000000005</v>
      </c>
    </row>
    <row r="210" spans="1:8" ht="11.25" hidden="1" customHeight="1" x14ac:dyDescent="0.25">
      <c r="A210" s="1170"/>
      <c r="B210" s="46" t="s">
        <v>729</v>
      </c>
      <c r="C210" s="858">
        <f t="shared" si="21"/>
        <v>9031.2049480000005</v>
      </c>
      <c r="D210" s="890">
        <v>4377.3447880000003</v>
      </c>
      <c r="E210" s="43">
        <f t="shared" si="22"/>
        <v>3705.465166</v>
      </c>
      <c r="F210" s="890">
        <v>1681.2292689999999</v>
      </c>
      <c r="G210" s="890">
        <v>2024.235897</v>
      </c>
      <c r="H210" s="890">
        <v>948.394994</v>
      </c>
    </row>
    <row r="211" spans="1:8" ht="11.25" hidden="1" customHeight="1" x14ac:dyDescent="0.25">
      <c r="A211" s="1170"/>
      <c r="B211" s="46" t="s">
        <v>730</v>
      </c>
      <c r="C211" s="858">
        <f t="shared" si="21"/>
        <v>9957.7059339999996</v>
      </c>
      <c r="D211" s="890">
        <v>4824.2469449999999</v>
      </c>
      <c r="E211" s="43">
        <f t="shared" si="22"/>
        <v>4004.1064280000001</v>
      </c>
      <c r="F211" s="890">
        <v>1823.920946</v>
      </c>
      <c r="G211" s="890">
        <v>2180.1854819999999</v>
      </c>
      <c r="H211" s="890">
        <v>1129.3525609999999</v>
      </c>
    </row>
    <row r="212" spans="1:8" ht="11.25" hidden="1" customHeight="1" x14ac:dyDescent="0.25">
      <c r="A212" s="1170"/>
      <c r="B212" s="46" t="s">
        <v>731</v>
      </c>
      <c r="C212" s="858">
        <f t="shared" si="21"/>
        <v>9744.0907100000004</v>
      </c>
      <c r="D212" s="890">
        <v>4849.852887</v>
      </c>
      <c r="E212" s="43">
        <f t="shared" si="22"/>
        <v>3873.9166989999999</v>
      </c>
      <c r="F212" s="890">
        <v>1730.287315</v>
      </c>
      <c r="G212" s="890">
        <v>2143.6293839999998</v>
      </c>
      <c r="H212" s="890">
        <v>1020.3211240000001</v>
      </c>
    </row>
    <row r="213" spans="1:8" ht="11.25" hidden="1" customHeight="1" x14ac:dyDescent="0.25">
      <c r="A213" s="1170"/>
      <c r="B213" s="46" t="s">
        <v>732</v>
      </c>
      <c r="C213" s="858">
        <f t="shared" si="21"/>
        <v>9890.0518350000002</v>
      </c>
      <c r="D213" s="890">
        <v>4886.6804270000002</v>
      </c>
      <c r="E213" s="43">
        <f t="shared" si="22"/>
        <v>3906.5624969999999</v>
      </c>
      <c r="F213" s="890">
        <v>1767.251383</v>
      </c>
      <c r="G213" s="890">
        <v>2139.3111140000001</v>
      </c>
      <c r="H213" s="890">
        <v>1096.8089110000001</v>
      </c>
    </row>
    <row r="214" spans="1:8" ht="11.25" hidden="1" customHeight="1" x14ac:dyDescent="0.25">
      <c r="A214" s="1170"/>
      <c r="B214" s="46" t="s">
        <v>733</v>
      </c>
      <c r="C214" s="858">
        <f t="shared" si="21"/>
        <v>8926.3138749999998</v>
      </c>
      <c r="D214" s="890">
        <v>4449.0601980000001</v>
      </c>
      <c r="E214" s="43">
        <f t="shared" si="22"/>
        <v>3484.5420400000003</v>
      </c>
      <c r="F214" s="890">
        <v>1665.241434</v>
      </c>
      <c r="G214" s="890">
        <v>1819.300606</v>
      </c>
      <c r="H214" s="890">
        <v>992.711637</v>
      </c>
    </row>
    <row r="215" spans="1:8" ht="11.25" hidden="1" customHeight="1" x14ac:dyDescent="0.25">
      <c r="A215" s="1170"/>
      <c r="B215" s="46" t="s">
        <v>734</v>
      </c>
      <c r="C215" s="858">
        <f t="shared" si="21"/>
        <v>10194.39668</v>
      </c>
      <c r="D215" s="890">
        <v>5143.6804490000004</v>
      </c>
      <c r="E215" s="43">
        <f t="shared" si="22"/>
        <v>3944.7795500000002</v>
      </c>
      <c r="F215" s="890">
        <v>1828.6984010000001</v>
      </c>
      <c r="G215" s="890">
        <v>2116.0811490000001</v>
      </c>
      <c r="H215" s="890">
        <v>1105.9366809999999</v>
      </c>
    </row>
    <row r="216" spans="1:8" ht="11.25" hidden="1" customHeight="1" x14ac:dyDescent="0.25">
      <c r="A216" s="1170"/>
      <c r="B216" s="46" t="s">
        <v>735</v>
      </c>
      <c r="C216" s="858">
        <f t="shared" si="21"/>
        <v>8805.5309699999998</v>
      </c>
      <c r="D216" s="890">
        <v>4573.0588790000002</v>
      </c>
      <c r="E216" s="43">
        <v>3363.0920470000001</v>
      </c>
      <c r="F216" s="890">
        <v>1595.277466</v>
      </c>
      <c r="G216" s="890">
        <v>1767.8145810000001</v>
      </c>
      <c r="H216" s="890">
        <v>869.380044</v>
      </c>
    </row>
    <row r="217" spans="1:8" ht="11.25" hidden="1" customHeight="1" x14ac:dyDescent="0.25">
      <c r="A217" s="1170"/>
      <c r="B217" s="46" t="s">
        <v>736</v>
      </c>
      <c r="C217" s="858">
        <f t="shared" si="21"/>
        <v>9933.7061600000015</v>
      </c>
      <c r="D217" s="890">
        <v>5032.9972660000003</v>
      </c>
      <c r="E217" s="43">
        <f>F217+G217</f>
        <v>3838.2719740000002</v>
      </c>
      <c r="F217" s="890">
        <v>1825.483886</v>
      </c>
      <c r="G217" s="890">
        <v>2012.788088</v>
      </c>
      <c r="H217" s="890">
        <v>1062.4369200000001</v>
      </c>
    </row>
    <row r="218" spans="1:8" ht="11.25" hidden="1" customHeight="1" x14ac:dyDescent="0.25">
      <c r="A218" s="1170"/>
      <c r="B218" s="46" t="s">
        <v>737</v>
      </c>
      <c r="C218" s="858">
        <f t="shared" si="21"/>
        <v>9868.6528199999993</v>
      </c>
      <c r="D218" s="890">
        <v>4933.2697969999999</v>
      </c>
      <c r="E218" s="43">
        <f t="shared" si="22"/>
        <v>3860.7971470000002</v>
      </c>
      <c r="F218" s="890">
        <v>1779.9601600000001</v>
      </c>
      <c r="G218" s="890">
        <v>2080.8369870000001</v>
      </c>
      <c r="H218" s="890">
        <v>1074.5858760000001</v>
      </c>
    </row>
    <row r="219" spans="1:8" ht="11.25" hidden="1" customHeight="1" x14ac:dyDescent="0.25">
      <c r="A219" s="1170"/>
      <c r="B219" s="46" t="s">
        <v>738</v>
      </c>
      <c r="C219" s="858">
        <f t="shared" si="21"/>
        <v>9022.6257089999999</v>
      </c>
      <c r="D219" s="890">
        <v>4545.6874719999996</v>
      </c>
      <c r="E219" s="43">
        <f t="shared" si="22"/>
        <v>3510.2508520000001</v>
      </c>
      <c r="F219" s="890">
        <v>1623.1844819999999</v>
      </c>
      <c r="G219" s="890">
        <v>1887.06637</v>
      </c>
      <c r="H219" s="890">
        <v>966.68738499999995</v>
      </c>
    </row>
    <row r="220" spans="1:8" ht="11.25" hidden="1" customHeight="1" x14ac:dyDescent="0.25">
      <c r="A220" s="1170"/>
      <c r="B220" s="46" t="s">
        <v>739</v>
      </c>
      <c r="C220" s="858">
        <f t="shared" si="21"/>
        <v>8329.7213250000004</v>
      </c>
      <c r="D220" s="890">
        <v>4320.9040000000005</v>
      </c>
      <c r="E220" s="43">
        <f t="shared" si="22"/>
        <v>3155.7929779999999</v>
      </c>
      <c r="F220" s="890">
        <v>1414.763359</v>
      </c>
      <c r="G220" s="890">
        <v>1741.0296189999999</v>
      </c>
      <c r="H220" s="890">
        <v>853.02434700000003</v>
      </c>
    </row>
    <row r="221" spans="1:8" ht="11.25" hidden="1" customHeight="1" x14ac:dyDescent="0.25">
      <c r="A221" s="1170"/>
      <c r="B221" s="981"/>
      <c r="C221" s="51"/>
      <c r="D221" s="890"/>
      <c r="E221" s="43"/>
      <c r="F221" s="890"/>
      <c r="G221" s="890"/>
      <c r="H221" s="890"/>
    </row>
    <row r="222" spans="1:8" ht="11.25" hidden="1" customHeight="1" x14ac:dyDescent="0.25">
      <c r="A222" s="1633" t="s">
        <v>1352</v>
      </c>
      <c r="B222" s="46"/>
      <c r="C222" s="44"/>
      <c r="D222" s="50"/>
      <c r="E222" s="50"/>
      <c r="F222" s="50"/>
      <c r="G222" s="50"/>
      <c r="H222" s="50"/>
    </row>
    <row r="223" spans="1:8" ht="11.25" hidden="1" customHeight="1" x14ac:dyDescent="0.25">
      <c r="A223" s="1170"/>
      <c r="B223" s="46" t="s">
        <v>542</v>
      </c>
      <c r="C223" s="858">
        <f>SUM(D223+E223+H223)</f>
        <v>8624.8098599999994</v>
      </c>
      <c r="D223" s="890">
        <v>4414.6166290000001</v>
      </c>
      <c r="E223" s="43">
        <f>F223+G223</f>
        <v>3294.6720809999997</v>
      </c>
      <c r="F223" s="858">
        <v>1531.05519</v>
      </c>
      <c r="G223" s="858">
        <v>1763.6168909999999</v>
      </c>
      <c r="H223" s="858">
        <v>915.52115000000003</v>
      </c>
    </row>
    <row r="224" spans="1:8" ht="11.25" hidden="1" customHeight="1" x14ac:dyDescent="0.25">
      <c r="A224" s="1170"/>
      <c r="B224" s="46" t="s">
        <v>729</v>
      </c>
      <c r="C224" s="858">
        <f>SUM(D224+E224+H224)</f>
        <v>8891.9238379999988</v>
      </c>
      <c r="D224" s="890">
        <v>4480.5228219999999</v>
      </c>
      <c r="E224" s="43">
        <f>F224+G224</f>
        <v>3408.284889</v>
      </c>
      <c r="F224" s="858">
        <v>1603.5441760000001</v>
      </c>
      <c r="G224" s="858">
        <v>1804.7407129999999</v>
      </c>
      <c r="H224" s="858">
        <v>1003.116127</v>
      </c>
    </row>
    <row r="225" spans="1:8" ht="11.25" hidden="1" customHeight="1" x14ac:dyDescent="0.25">
      <c r="A225" s="1170"/>
      <c r="B225" s="46" t="s">
        <v>730</v>
      </c>
      <c r="C225" s="858">
        <v>10089.019301999999</v>
      </c>
      <c r="D225" s="858">
        <v>5200.4072569999998</v>
      </c>
      <c r="E225" s="858">
        <v>3838.1481800000001</v>
      </c>
      <c r="F225" s="858">
        <v>1796.455794</v>
      </c>
      <c r="G225" s="858">
        <v>2041.6923859999999</v>
      </c>
      <c r="H225" s="858">
        <v>1050.4638649999999</v>
      </c>
    </row>
    <row r="226" spans="1:8" ht="11.25" hidden="1" customHeight="1" x14ac:dyDescent="0.25">
      <c r="A226" s="1170"/>
      <c r="B226" s="46" t="s">
        <v>731</v>
      </c>
      <c r="C226" s="858">
        <f t="shared" ref="C226:C234" si="23">SUM(D226+E226+H226)</f>
        <v>9096.5137090000007</v>
      </c>
      <c r="D226" s="890">
        <v>4764.9156110000004</v>
      </c>
      <c r="E226" s="43">
        <f t="shared" ref="E226:E234" si="24">F226+G226</f>
        <v>3334.3935510000001</v>
      </c>
      <c r="F226" s="858">
        <v>1564.543404</v>
      </c>
      <c r="G226" s="858">
        <v>1769.8501470000001</v>
      </c>
      <c r="H226" s="858">
        <v>997.20454700000005</v>
      </c>
    </row>
    <row r="227" spans="1:8" ht="11.25" hidden="1" customHeight="1" x14ac:dyDescent="0.25">
      <c r="A227" s="1170"/>
      <c r="B227" s="46" t="s">
        <v>732</v>
      </c>
      <c r="C227" s="858">
        <f t="shared" si="23"/>
        <v>8937.5496180000009</v>
      </c>
      <c r="D227" s="890">
        <v>4792.8796430000002</v>
      </c>
      <c r="E227" s="43">
        <f t="shared" si="24"/>
        <v>3159.7299780000003</v>
      </c>
      <c r="F227" s="858">
        <v>1523.0689400000001</v>
      </c>
      <c r="G227" s="858">
        <v>1636.661038</v>
      </c>
      <c r="H227" s="858">
        <v>984.93999699999995</v>
      </c>
    </row>
    <row r="228" spans="1:8" ht="11.25" hidden="1" customHeight="1" x14ac:dyDescent="0.25">
      <c r="A228" s="1170"/>
      <c r="B228" s="46" t="s">
        <v>733</v>
      </c>
      <c r="C228" s="858">
        <f t="shared" si="23"/>
        <v>10214.605634</v>
      </c>
      <c r="D228" s="890">
        <v>5070.7895779999999</v>
      </c>
      <c r="E228" s="43">
        <f t="shared" si="24"/>
        <v>3976.3082249999998</v>
      </c>
      <c r="F228" s="858">
        <v>1928.7959519999999</v>
      </c>
      <c r="G228" s="858">
        <v>2047.5122730000001</v>
      </c>
      <c r="H228" s="858">
        <v>1167.5078309999999</v>
      </c>
    </row>
    <row r="229" spans="1:8" ht="11.25" hidden="1" customHeight="1" x14ac:dyDescent="0.25">
      <c r="A229" s="1170"/>
      <c r="B229" s="46" t="s">
        <v>734</v>
      </c>
      <c r="C229" s="858">
        <f t="shared" si="23"/>
        <v>10865.358075000002</v>
      </c>
      <c r="D229" s="890">
        <v>5563.7907640000003</v>
      </c>
      <c r="E229" s="43">
        <f t="shared" si="24"/>
        <v>4133.8105990000004</v>
      </c>
      <c r="F229" s="858">
        <v>1977.84256</v>
      </c>
      <c r="G229" s="858">
        <v>2155.9680389999999</v>
      </c>
      <c r="H229" s="858">
        <v>1167.7567120000001</v>
      </c>
    </row>
    <row r="230" spans="1:8" ht="11.25" hidden="1" customHeight="1" x14ac:dyDescent="0.25">
      <c r="A230" s="1170"/>
      <c r="B230" s="46" t="s">
        <v>735</v>
      </c>
      <c r="C230" s="858">
        <f t="shared" si="23"/>
        <v>8842.9683179999993</v>
      </c>
      <c r="D230" s="890">
        <v>4715.9434510000001</v>
      </c>
      <c r="E230" s="43">
        <f t="shared" si="24"/>
        <v>3220.4641069999998</v>
      </c>
      <c r="F230" s="858">
        <v>1481.6299979999999</v>
      </c>
      <c r="G230" s="858">
        <v>1738.8341089999999</v>
      </c>
      <c r="H230" s="858">
        <v>906.56075999999996</v>
      </c>
    </row>
    <row r="231" spans="1:8" ht="11.25" hidden="1" customHeight="1" x14ac:dyDescent="0.25">
      <c r="A231" s="1170"/>
      <c r="B231" s="46" t="s">
        <v>736</v>
      </c>
      <c r="C231" s="858">
        <f t="shared" si="23"/>
        <v>10025.820361999999</v>
      </c>
      <c r="D231" s="890">
        <v>4996.0287959999996</v>
      </c>
      <c r="E231" s="43">
        <f t="shared" si="24"/>
        <v>3898.2225079999998</v>
      </c>
      <c r="F231" s="858">
        <v>1917.1789659999999</v>
      </c>
      <c r="G231" s="858">
        <v>1981.0435419999999</v>
      </c>
      <c r="H231" s="858">
        <v>1131.569058</v>
      </c>
    </row>
    <row r="232" spans="1:8" ht="11.25" hidden="1" customHeight="1" x14ac:dyDescent="0.25">
      <c r="A232" s="1170"/>
      <c r="B232" s="46" t="s">
        <v>737</v>
      </c>
      <c r="C232" s="858">
        <f t="shared" si="23"/>
        <v>9987.3728269999992</v>
      </c>
      <c r="D232" s="890">
        <v>5186.2247610000004</v>
      </c>
      <c r="E232" s="43">
        <f t="shared" si="24"/>
        <v>3731.8544929999998</v>
      </c>
      <c r="F232" s="858">
        <v>1789.9939790000001</v>
      </c>
      <c r="G232" s="858">
        <v>1941.860514</v>
      </c>
      <c r="H232" s="858">
        <v>1069.2935729999999</v>
      </c>
    </row>
    <row r="233" spans="1:8" ht="11.25" hidden="1" customHeight="1" x14ac:dyDescent="0.25">
      <c r="A233" s="1170"/>
      <c r="B233" s="46" t="s">
        <v>738</v>
      </c>
      <c r="C233" s="858">
        <f t="shared" si="23"/>
        <v>10186.053042</v>
      </c>
      <c r="D233" s="890">
        <v>5084.9127479999997</v>
      </c>
      <c r="E233" s="43">
        <f t="shared" si="24"/>
        <v>3912.5310259999997</v>
      </c>
      <c r="F233" s="858">
        <v>1862.156549</v>
      </c>
      <c r="G233" s="858">
        <v>2050.3744769999998</v>
      </c>
      <c r="H233" s="858">
        <v>1188.6092679999999</v>
      </c>
    </row>
    <row r="234" spans="1:8" ht="11.25" hidden="1" customHeight="1" x14ac:dyDescent="0.25">
      <c r="A234" s="1170"/>
      <c r="B234" s="46" t="s">
        <v>739</v>
      </c>
      <c r="C234" s="858">
        <f t="shared" si="23"/>
        <v>8578.9217909999988</v>
      </c>
      <c r="D234" s="890">
        <v>4377.5399159999997</v>
      </c>
      <c r="E234" s="43">
        <f t="shared" si="24"/>
        <v>3275.1687179999999</v>
      </c>
      <c r="F234" s="858">
        <v>1534.936365</v>
      </c>
      <c r="G234" s="858">
        <v>1740.2323530000001</v>
      </c>
      <c r="H234" s="858">
        <v>926.21315700000002</v>
      </c>
    </row>
    <row r="235" spans="1:8" ht="4.9000000000000004" customHeight="1" x14ac:dyDescent="0.25">
      <c r="A235" s="1170"/>
      <c r="B235" s="981"/>
      <c r="C235" s="858"/>
      <c r="D235" s="890"/>
      <c r="E235" s="43"/>
      <c r="F235" s="858"/>
      <c r="G235" s="858"/>
      <c r="H235" s="858"/>
    </row>
    <row r="236" spans="1:8" ht="11.25" hidden="1" customHeight="1" x14ac:dyDescent="0.25">
      <c r="A236" s="1170">
        <v>2016</v>
      </c>
      <c r="B236" s="46"/>
      <c r="C236" s="858"/>
      <c r="D236" s="890"/>
      <c r="E236" s="43"/>
      <c r="F236" s="858"/>
      <c r="G236" s="858"/>
      <c r="H236" s="858"/>
    </row>
    <row r="237" spans="1:8" ht="11.25" hidden="1" customHeight="1" x14ac:dyDescent="0.25">
      <c r="A237" s="1170"/>
      <c r="B237" s="46" t="s">
        <v>542</v>
      </c>
      <c r="C237" s="858">
        <f t="shared" ref="C237:C248" si="25">SUM(D237+E237+H237)</f>
        <v>8572.3564430000006</v>
      </c>
      <c r="D237" s="890">
        <v>4096.3649400000004</v>
      </c>
      <c r="E237" s="43">
        <f t="shared" ref="E237:E248" si="26">F237+G237</f>
        <v>3503.2996700000003</v>
      </c>
      <c r="F237" s="858">
        <v>1697.354908</v>
      </c>
      <c r="G237" s="858">
        <v>1805.9447620000001</v>
      </c>
      <c r="H237" s="858">
        <v>972.69183299999997</v>
      </c>
    </row>
    <row r="238" spans="1:8" ht="11.25" hidden="1" customHeight="1" x14ac:dyDescent="0.25">
      <c r="A238" s="1170"/>
      <c r="B238" s="46" t="s">
        <v>729</v>
      </c>
      <c r="C238" s="858">
        <f t="shared" si="25"/>
        <v>9629.7294750000001</v>
      </c>
      <c r="D238" s="890">
        <v>4448.9008050000002</v>
      </c>
      <c r="E238" s="43">
        <f t="shared" si="26"/>
        <v>3965.9899249999999</v>
      </c>
      <c r="F238" s="858">
        <v>1893.8739619999999</v>
      </c>
      <c r="G238" s="858">
        <v>2072.1159630000002</v>
      </c>
      <c r="H238" s="858">
        <v>1214.838745</v>
      </c>
    </row>
    <row r="239" spans="1:8" ht="11.25" hidden="1" customHeight="1" x14ac:dyDescent="0.25">
      <c r="A239" s="1170"/>
      <c r="B239" s="46" t="s">
        <v>730</v>
      </c>
      <c r="C239" s="858">
        <f t="shared" si="25"/>
        <v>10165.009792000001</v>
      </c>
      <c r="D239" s="890">
        <v>4925.9345320000002</v>
      </c>
      <c r="E239" s="43">
        <f t="shared" si="26"/>
        <v>3942.6963940000001</v>
      </c>
      <c r="F239" s="858">
        <v>1905.065756</v>
      </c>
      <c r="G239" s="858">
        <v>2037.6306380000001</v>
      </c>
      <c r="H239" s="858">
        <v>1296.378866</v>
      </c>
    </row>
    <row r="240" spans="1:8" ht="11.25" hidden="1" customHeight="1" x14ac:dyDescent="0.25">
      <c r="A240" s="1170"/>
      <c r="B240" s="46" t="s">
        <v>731</v>
      </c>
      <c r="C240" s="858">
        <f t="shared" si="25"/>
        <v>10033.760415999999</v>
      </c>
      <c r="D240" s="890">
        <v>4844.676727</v>
      </c>
      <c r="E240" s="43">
        <f t="shared" si="26"/>
        <v>3866.407796</v>
      </c>
      <c r="F240" s="858">
        <v>1921.871052</v>
      </c>
      <c r="G240" s="858">
        <v>1944.536744</v>
      </c>
      <c r="H240" s="858">
        <v>1322.6758930000001</v>
      </c>
    </row>
    <row r="241" spans="1:8" ht="11.25" hidden="1" customHeight="1" x14ac:dyDescent="0.25">
      <c r="A241" s="1170"/>
      <c r="B241" s="46" t="s">
        <v>732</v>
      </c>
      <c r="C241" s="858">
        <f t="shared" si="25"/>
        <v>9731.2291470000018</v>
      </c>
      <c r="D241" s="890">
        <v>4700.2988750000004</v>
      </c>
      <c r="E241" s="43">
        <f t="shared" si="26"/>
        <v>3777.1994079999999</v>
      </c>
      <c r="F241" s="858">
        <v>1858.15643</v>
      </c>
      <c r="G241" s="858">
        <v>1919.0429779999999</v>
      </c>
      <c r="H241" s="858">
        <v>1253.7308640000001</v>
      </c>
    </row>
    <row r="242" spans="1:8" ht="11.25" hidden="1" customHeight="1" x14ac:dyDescent="0.25">
      <c r="A242" s="1170"/>
      <c r="B242" s="46" t="s">
        <v>733</v>
      </c>
      <c r="C242" s="858">
        <f t="shared" si="25"/>
        <v>10378.085809</v>
      </c>
      <c r="D242" s="890">
        <v>5054.677283</v>
      </c>
      <c r="E242" s="43">
        <f t="shared" si="26"/>
        <v>4016.1222150000003</v>
      </c>
      <c r="F242" s="858">
        <v>1950.383192</v>
      </c>
      <c r="G242" s="858">
        <v>2065.7390230000001</v>
      </c>
      <c r="H242" s="858">
        <v>1307.2863110000001</v>
      </c>
    </row>
    <row r="243" spans="1:8" ht="11.25" hidden="1" customHeight="1" x14ac:dyDescent="0.25">
      <c r="A243" s="1170"/>
      <c r="B243" s="46" t="s">
        <v>734</v>
      </c>
      <c r="C243" s="858">
        <f t="shared" si="25"/>
        <v>9725.4217179999996</v>
      </c>
      <c r="D243" s="890">
        <v>4863.2057910000003</v>
      </c>
      <c r="E243" s="43">
        <f t="shared" si="26"/>
        <v>3660.2278720000004</v>
      </c>
      <c r="F243" s="858">
        <v>1824.9889840000001</v>
      </c>
      <c r="G243" s="858">
        <v>1835.2388880000001</v>
      </c>
      <c r="H243" s="858">
        <v>1201.988055</v>
      </c>
    </row>
    <row r="244" spans="1:8" ht="11.25" hidden="1" customHeight="1" x14ac:dyDescent="0.25">
      <c r="A244" s="1170"/>
      <c r="B244" s="46" t="s">
        <v>735</v>
      </c>
      <c r="C244" s="858">
        <f t="shared" si="25"/>
        <v>9198.0687319999997</v>
      </c>
      <c r="D244" s="890">
        <v>4773.1641639999998</v>
      </c>
      <c r="E244" s="43">
        <f t="shared" si="26"/>
        <v>3372.5078060000001</v>
      </c>
      <c r="F244" s="858">
        <v>1712.0715660000001</v>
      </c>
      <c r="G244" s="858">
        <v>1660.43624</v>
      </c>
      <c r="H244" s="858">
        <v>1052.3967620000001</v>
      </c>
    </row>
    <row r="245" spans="1:8" ht="11.25" hidden="1" customHeight="1" x14ac:dyDescent="0.25">
      <c r="A245" s="1170"/>
      <c r="B245" s="46" t="s">
        <v>736</v>
      </c>
      <c r="C245" s="858">
        <f t="shared" si="25"/>
        <v>9914.1805169999989</v>
      </c>
      <c r="D245" s="890">
        <v>4797.1462430000001</v>
      </c>
      <c r="E245" s="43">
        <f t="shared" si="26"/>
        <v>3838.5516360000001</v>
      </c>
      <c r="F245" s="858">
        <v>1923.118888</v>
      </c>
      <c r="G245" s="858">
        <v>1915.4327479999999</v>
      </c>
      <c r="H245" s="858">
        <v>1278.482638</v>
      </c>
    </row>
    <row r="246" spans="1:8" ht="11.25" hidden="1" customHeight="1" x14ac:dyDescent="0.25">
      <c r="A246" s="1170"/>
      <c r="B246" s="46" t="s">
        <v>737</v>
      </c>
      <c r="C246" s="858">
        <f t="shared" si="25"/>
        <v>9770.0490559999998</v>
      </c>
      <c r="D246" s="890">
        <v>4754.6937170000001</v>
      </c>
      <c r="E246" s="43">
        <f t="shared" si="26"/>
        <v>3720.9457889999999</v>
      </c>
      <c r="F246" s="858">
        <v>1771.8767479999999</v>
      </c>
      <c r="G246" s="858">
        <v>1949.069041</v>
      </c>
      <c r="H246" s="858">
        <v>1294.4095500000001</v>
      </c>
    </row>
    <row r="247" spans="1:8" ht="11.25" hidden="1" customHeight="1" x14ac:dyDescent="0.25">
      <c r="A247" s="1170"/>
      <c r="B247" s="46" t="s">
        <v>738</v>
      </c>
      <c r="C247" s="858">
        <f t="shared" si="25"/>
        <v>9924.5427940000009</v>
      </c>
      <c r="D247" s="890">
        <v>4867.5893690000003</v>
      </c>
      <c r="E247" s="43">
        <f t="shared" si="26"/>
        <v>3821.2429380000003</v>
      </c>
      <c r="F247" s="858">
        <v>1832.2419910000001</v>
      </c>
      <c r="G247" s="858">
        <v>1989.000947</v>
      </c>
      <c r="H247" s="858">
        <v>1235.7104870000001</v>
      </c>
    </row>
    <row r="248" spans="1:8" ht="11.25" hidden="1" customHeight="1" x14ac:dyDescent="0.25">
      <c r="A248" s="1170"/>
      <c r="B248" s="46" t="s">
        <v>739</v>
      </c>
      <c r="C248" s="858">
        <f t="shared" si="25"/>
        <v>8842.0600700000014</v>
      </c>
      <c r="D248" s="890">
        <v>4417.5393210000002</v>
      </c>
      <c r="E248" s="43">
        <f t="shared" si="26"/>
        <v>3424.7779740000001</v>
      </c>
      <c r="F248" s="858">
        <v>1580.3823500000001</v>
      </c>
      <c r="G248" s="858">
        <v>1844.395624</v>
      </c>
      <c r="H248" s="858">
        <v>999.74277500000005</v>
      </c>
    </row>
    <row r="249" spans="1:8" ht="11.25" hidden="1" customHeight="1" x14ac:dyDescent="0.25">
      <c r="A249" s="1170"/>
      <c r="B249" s="981"/>
      <c r="C249" s="858"/>
      <c r="D249" s="890"/>
      <c r="E249" s="43"/>
      <c r="F249" s="858"/>
      <c r="G249" s="858"/>
      <c r="H249" s="858"/>
    </row>
    <row r="250" spans="1:8" ht="11.25" customHeight="1" x14ac:dyDescent="0.25">
      <c r="A250" s="1876">
        <v>2017</v>
      </c>
      <c r="B250" s="1877"/>
      <c r="C250" s="1878"/>
      <c r="D250" s="1878"/>
      <c r="E250" s="1878"/>
      <c r="F250" s="1878"/>
      <c r="G250" s="1878"/>
      <c r="H250" s="1878"/>
    </row>
    <row r="251" spans="1:8" ht="11.25" customHeight="1" x14ac:dyDescent="0.25">
      <c r="A251" s="1879"/>
      <c r="B251" s="1877" t="s">
        <v>542</v>
      </c>
      <c r="C251" s="1873">
        <v>8984.5510460000005</v>
      </c>
      <c r="D251" s="1874">
        <v>4342.1820360000002</v>
      </c>
      <c r="E251" s="1875">
        <v>3526.527431</v>
      </c>
      <c r="F251" s="1873">
        <v>1677.981657</v>
      </c>
      <c r="G251" s="1873">
        <v>1848.5457739999999</v>
      </c>
      <c r="H251" s="1873">
        <v>1115.8415789999999</v>
      </c>
    </row>
    <row r="252" spans="1:8" ht="11.25" customHeight="1" x14ac:dyDescent="0.25">
      <c r="A252" s="1880"/>
      <c r="B252" s="1877" t="s">
        <v>729</v>
      </c>
      <c r="C252" s="1873">
        <f t="shared" ref="C252:C254" si="27">SUM(D252+E252+H252)</f>
        <v>9579.2345310000001</v>
      </c>
      <c r="D252" s="1873">
        <v>4430.9534979999999</v>
      </c>
      <c r="E252" s="1873">
        <f t="shared" ref="E252:E254" si="28">F252+G252</f>
        <v>3884.1956700000001</v>
      </c>
      <c r="F252" s="1873">
        <v>1857.0741290000001</v>
      </c>
      <c r="G252" s="1873">
        <v>2027.121541</v>
      </c>
      <c r="H252" s="1873">
        <v>1264.0853629999999</v>
      </c>
    </row>
    <row r="253" spans="1:8" ht="11.25" customHeight="1" x14ac:dyDescent="0.25">
      <c r="A253" s="1880"/>
      <c r="B253" s="1877" t="s">
        <v>730</v>
      </c>
      <c r="C253" s="1873">
        <f t="shared" si="27"/>
        <v>10634.530675</v>
      </c>
      <c r="D253" s="1874">
        <v>5200.9036020000003</v>
      </c>
      <c r="E253" s="1873">
        <f t="shared" si="28"/>
        <v>4146.1931560000003</v>
      </c>
      <c r="F253" s="1873">
        <v>2045.5234290000001</v>
      </c>
      <c r="G253" s="1873">
        <v>2100.669727</v>
      </c>
      <c r="H253" s="1873">
        <v>1287.4339170000001</v>
      </c>
    </row>
    <row r="254" spans="1:8" ht="11.25" customHeight="1" x14ac:dyDescent="0.25">
      <c r="A254" s="1880"/>
      <c r="B254" s="1877" t="s">
        <v>731</v>
      </c>
      <c r="C254" s="1873">
        <f t="shared" si="27"/>
        <v>9136.2833179999998</v>
      </c>
      <c r="D254" s="1874">
        <v>4672.425612</v>
      </c>
      <c r="E254" s="1875">
        <f t="shared" si="28"/>
        <v>3405.5134360000002</v>
      </c>
      <c r="F254" s="1873">
        <v>1671.644196</v>
      </c>
      <c r="G254" s="1873">
        <v>1733.86924</v>
      </c>
      <c r="H254" s="1873">
        <v>1058.3442700000001</v>
      </c>
    </row>
    <row r="255" spans="1:8" ht="11.25" customHeight="1" x14ac:dyDescent="0.25">
      <c r="A255" s="1880"/>
      <c r="B255" s="1877" t="s">
        <v>732</v>
      </c>
      <c r="C255" s="1873">
        <v>10018.491320000001</v>
      </c>
      <c r="D255" s="1874">
        <v>4931.5213199999998</v>
      </c>
      <c r="E255" s="1875">
        <v>3891.5373600000003</v>
      </c>
      <c r="F255" s="1873">
        <v>1900.6514999999999</v>
      </c>
      <c r="G255" s="1873">
        <v>1990.8858600000001</v>
      </c>
      <c r="H255" s="1873">
        <v>1195.43264</v>
      </c>
    </row>
    <row r="256" spans="1:8" ht="11.25" customHeight="1" x14ac:dyDescent="0.25">
      <c r="A256" s="1880"/>
      <c r="B256" s="1877" t="s">
        <v>733</v>
      </c>
      <c r="C256" s="1873">
        <v>9425.2485529999994</v>
      </c>
      <c r="D256" s="1874">
        <v>4685.2101489999995</v>
      </c>
      <c r="E256" s="1875">
        <v>3574.198484</v>
      </c>
      <c r="F256" s="1873">
        <v>1771.880893</v>
      </c>
      <c r="G256" s="1873">
        <v>1802.317591</v>
      </c>
      <c r="H256" s="1873">
        <v>1165.8399199999999</v>
      </c>
    </row>
    <row r="257" spans="1:8" ht="11.25" customHeight="1" x14ac:dyDescent="0.25">
      <c r="A257" s="1880"/>
      <c r="B257" s="1877" t="s">
        <v>734</v>
      </c>
      <c r="C257" s="1873">
        <v>9824.5320229999998</v>
      </c>
      <c r="D257" s="1874">
        <v>4911.1925279999996</v>
      </c>
      <c r="E257" s="1875">
        <v>3727.822447</v>
      </c>
      <c r="F257" s="1873">
        <v>1830.7754010000001</v>
      </c>
      <c r="G257" s="1873">
        <v>1897.0470459999999</v>
      </c>
      <c r="H257" s="1873">
        <v>1185.5170479999999</v>
      </c>
    </row>
    <row r="258" spans="1:8" ht="11.25" customHeight="1" x14ac:dyDescent="0.25">
      <c r="A258" s="1880"/>
      <c r="B258" s="1877" t="s">
        <v>735</v>
      </c>
      <c r="C258" s="1873">
        <f t="shared" ref="C258:C260" si="29">SUM(D258+E258+H258)</f>
        <v>8912.8242549999995</v>
      </c>
      <c r="D258" s="1874">
        <v>4722.8666190000004</v>
      </c>
      <c r="E258" s="1875">
        <f t="shared" ref="E258:E261" si="30">F258+G258</f>
        <v>3256.0024720000001</v>
      </c>
      <c r="F258" s="1873">
        <v>1566.586035</v>
      </c>
      <c r="G258" s="1873">
        <v>1689.4164370000001</v>
      </c>
      <c r="H258" s="1873">
        <v>933.95516399999997</v>
      </c>
    </row>
    <row r="259" spans="1:8" ht="11.25" customHeight="1" x14ac:dyDescent="0.25">
      <c r="A259" s="1880"/>
      <c r="B259" s="1877" t="s">
        <v>736</v>
      </c>
      <c r="C259" s="1873">
        <f t="shared" si="29"/>
        <v>9111.3409119999997</v>
      </c>
      <c r="D259" s="1874">
        <v>4765.4432230000002</v>
      </c>
      <c r="E259" s="1875">
        <f t="shared" si="30"/>
        <v>3375.9030700000003</v>
      </c>
      <c r="F259" s="1873">
        <v>1645.7974610000001</v>
      </c>
      <c r="G259" s="1873">
        <v>1730.105609</v>
      </c>
      <c r="H259" s="1873">
        <v>969.99461899999994</v>
      </c>
    </row>
    <row r="260" spans="1:8" ht="11.25" customHeight="1" x14ac:dyDescent="0.25">
      <c r="A260" s="1880"/>
      <c r="B260" s="1877" t="s">
        <v>737</v>
      </c>
      <c r="C260" s="1873">
        <f t="shared" si="29"/>
        <v>9026.9122520000001</v>
      </c>
      <c r="D260" s="1874">
        <v>4507.8562330000004</v>
      </c>
      <c r="E260" s="1875">
        <f t="shared" si="30"/>
        <v>3511.0288209999999</v>
      </c>
      <c r="F260" s="1873">
        <v>1670.685178</v>
      </c>
      <c r="G260" s="1873">
        <v>1840.3436429999999</v>
      </c>
      <c r="H260" s="1873">
        <v>1008.027198</v>
      </c>
    </row>
    <row r="261" spans="1:8" ht="11.25" customHeight="1" x14ac:dyDescent="0.25">
      <c r="A261" s="1880"/>
      <c r="B261" s="1877" t="s">
        <v>738</v>
      </c>
      <c r="C261" s="1873">
        <f>SUM(D261+E261+H261)</f>
        <v>9747.8722579999994</v>
      </c>
      <c r="D261" s="1874">
        <v>4896.0857939999996</v>
      </c>
      <c r="E261" s="1875">
        <f t="shared" si="30"/>
        <v>3728.2992720000002</v>
      </c>
      <c r="F261" s="1873">
        <v>1821.7043639999999</v>
      </c>
      <c r="G261" s="1873">
        <v>1906.594908</v>
      </c>
      <c r="H261" s="1873">
        <v>1123.4871920000001</v>
      </c>
    </row>
    <row r="262" spans="1:8" ht="11.25" customHeight="1" x14ac:dyDescent="0.25">
      <c r="A262" s="1880"/>
      <c r="B262" s="2103" t="s">
        <v>1587</v>
      </c>
      <c r="C262" s="1873">
        <v>8017.5119430000004</v>
      </c>
      <c r="D262" s="1874">
        <v>4204.3264319999998</v>
      </c>
      <c r="E262" s="1875">
        <v>2896.2793199999996</v>
      </c>
      <c r="F262" s="1873">
        <v>1469.42653</v>
      </c>
      <c r="G262" s="1873">
        <v>1426.8527899999999</v>
      </c>
      <c r="H262" s="1873">
        <v>917.48075100000005</v>
      </c>
    </row>
    <row r="263" spans="1:8" ht="6" customHeight="1" x14ac:dyDescent="0.25">
      <c r="A263" s="39"/>
      <c r="B263" s="56"/>
      <c r="C263" s="57"/>
      <c r="D263" s="57"/>
      <c r="E263" s="57"/>
      <c r="F263" s="57"/>
      <c r="G263" s="57"/>
      <c r="H263" s="57"/>
    </row>
    <row r="264" spans="1:8" ht="11.25" customHeight="1" x14ac:dyDescent="0.25">
      <c r="A264" s="39"/>
      <c r="B264" s="56"/>
      <c r="C264" s="2418" t="s">
        <v>752</v>
      </c>
      <c r="D264" s="2418"/>
      <c r="E264" s="2418"/>
      <c r="F264" s="2418"/>
      <c r="G264" s="2418"/>
      <c r="H264" s="2418"/>
    </row>
    <row r="265" spans="1:8" ht="11.25" customHeight="1" x14ac:dyDescent="0.25">
      <c r="A265" s="39"/>
      <c r="B265" s="56"/>
      <c r="C265" s="2424" t="s">
        <v>753</v>
      </c>
      <c r="D265" s="2424"/>
      <c r="E265" s="2424"/>
      <c r="F265" s="2424"/>
      <c r="G265" s="2424"/>
      <c r="H265" s="2424"/>
    </row>
    <row r="266" spans="1:8" ht="6" customHeight="1" x14ac:dyDescent="0.25">
      <c r="A266" s="39"/>
      <c r="B266" s="56"/>
      <c r="C266" s="57"/>
      <c r="D266" s="57"/>
      <c r="E266" s="57"/>
      <c r="F266" s="57"/>
      <c r="G266" s="57"/>
      <c r="H266" s="57"/>
    </row>
    <row r="267" spans="1:8" ht="11.25" customHeight="1" x14ac:dyDescent="0.25">
      <c r="A267" s="2411">
        <v>1992</v>
      </c>
      <c r="B267" s="2414"/>
      <c r="C267" s="59">
        <v>-11.4</v>
      </c>
      <c r="D267" s="101" t="s">
        <v>866</v>
      </c>
      <c r="E267" s="147" t="s">
        <v>866</v>
      </c>
      <c r="F267" s="147" t="s">
        <v>866</v>
      </c>
      <c r="G267" s="147" t="s">
        <v>866</v>
      </c>
      <c r="H267" s="147" t="s">
        <v>866</v>
      </c>
    </row>
    <row r="268" spans="1:8" ht="11.25" customHeight="1" x14ac:dyDescent="0.25">
      <c r="A268" s="2411">
        <v>1996</v>
      </c>
      <c r="B268" s="2414"/>
      <c r="C268" s="59">
        <v>-0.7</v>
      </c>
      <c r="D268" s="101" t="s">
        <v>866</v>
      </c>
      <c r="E268" s="147" t="s">
        <v>866</v>
      </c>
      <c r="F268" s="147" t="s">
        <v>866</v>
      </c>
      <c r="G268" s="147" t="s">
        <v>866</v>
      </c>
      <c r="H268" s="147" t="s">
        <v>866</v>
      </c>
    </row>
    <row r="269" spans="1:8" ht="11.25" hidden="1" customHeight="1" x14ac:dyDescent="0.25">
      <c r="A269" s="19">
        <v>1997</v>
      </c>
      <c r="B269" s="19"/>
      <c r="C269" s="59">
        <f t="shared" ref="C269:H275" si="31">C22/C21*100-100</f>
        <v>5.5714285714285552</v>
      </c>
      <c r="D269" s="60">
        <f t="shared" si="31"/>
        <v>0.37800383543915927</v>
      </c>
      <c r="E269" s="60">
        <f t="shared" si="31"/>
        <v>13.709650973056881</v>
      </c>
      <c r="F269" s="60">
        <f t="shared" si="31"/>
        <v>14.567746421830449</v>
      </c>
      <c r="G269" s="60">
        <f t="shared" si="31"/>
        <v>12.771624573322129</v>
      </c>
      <c r="H269" s="60">
        <f t="shared" si="31"/>
        <v>4.5411497135192462</v>
      </c>
    </row>
    <row r="270" spans="1:8" ht="11.25" hidden="1" customHeight="1" x14ac:dyDescent="0.25">
      <c r="A270" s="19">
        <v>1998</v>
      </c>
      <c r="B270" s="19"/>
      <c r="C270" s="59">
        <f t="shared" si="31"/>
        <v>0.40595399188092074</v>
      </c>
      <c r="D270" s="60">
        <f t="shared" si="31"/>
        <v>-4.5955151155495031</v>
      </c>
      <c r="E270" s="60">
        <f t="shared" si="31"/>
        <v>5.3777735716137585</v>
      </c>
      <c r="F270" s="60">
        <f t="shared" si="31"/>
        <v>5.2933034849876179</v>
      </c>
      <c r="G270" s="60">
        <f t="shared" si="31"/>
        <v>5.476101066591113</v>
      </c>
      <c r="H270" s="60">
        <f t="shared" si="31"/>
        <v>7.2101539317171586</v>
      </c>
    </row>
    <row r="271" spans="1:8" ht="11.25" hidden="1" customHeight="1" x14ac:dyDescent="0.25">
      <c r="A271" s="19">
        <v>1999</v>
      </c>
      <c r="B271" s="19"/>
      <c r="C271" s="59">
        <f t="shared" si="31"/>
        <v>-3.0997304582210319</v>
      </c>
      <c r="D271" s="60">
        <f t="shared" si="31"/>
        <v>-3.3865896701180844</v>
      </c>
      <c r="E271" s="60">
        <f t="shared" si="31"/>
        <v>-2.3852252026281633</v>
      </c>
      <c r="F271" s="60">
        <f t="shared" si="31"/>
        <v>-3.0741047594029141</v>
      </c>
      <c r="G271" s="60">
        <f t="shared" si="31"/>
        <v>-1.625917770935942</v>
      </c>
      <c r="H271" s="60">
        <f t="shared" si="31"/>
        <v>-4.5396790048171169</v>
      </c>
    </row>
    <row r="272" spans="1:8" ht="11.25" hidden="1" customHeight="1" x14ac:dyDescent="0.25">
      <c r="A272" s="19">
        <v>2000</v>
      </c>
      <c r="B272" s="19"/>
      <c r="C272" s="59">
        <f t="shared" si="31"/>
        <v>7.7885952712100135</v>
      </c>
      <c r="D272" s="60">
        <f t="shared" si="31"/>
        <v>3.7988382540260091</v>
      </c>
      <c r="E272" s="60">
        <f t="shared" si="31"/>
        <v>11.857894808473588</v>
      </c>
      <c r="F272" s="60">
        <f t="shared" si="31"/>
        <v>11.256839422259986</v>
      </c>
      <c r="G272" s="60">
        <f t="shared" si="31"/>
        <v>12.510646452601975</v>
      </c>
      <c r="H272" s="60">
        <f t="shared" si="31"/>
        <v>10.612977952197951</v>
      </c>
    </row>
    <row r="273" spans="1:8" ht="11.25" customHeight="1" x14ac:dyDescent="0.25">
      <c r="A273" s="19">
        <v>2001</v>
      </c>
      <c r="B273" s="19"/>
      <c r="C273" s="59">
        <f t="shared" si="31"/>
        <v>-1.7225806451612868</v>
      </c>
      <c r="D273" s="60">
        <f t="shared" si="31"/>
        <v>-0.12505445144293503</v>
      </c>
      <c r="E273" s="60">
        <f t="shared" si="31"/>
        <v>-2.6144645734958232</v>
      </c>
      <c r="F273" s="60">
        <f t="shared" si="31"/>
        <v>-3.6647771313019604</v>
      </c>
      <c r="G273" s="60">
        <f t="shared" si="31"/>
        <v>-1.4865268091737107</v>
      </c>
      <c r="H273" s="60">
        <f t="shared" si="31"/>
        <v>-5.2951889782054593</v>
      </c>
    </row>
    <row r="274" spans="1:8" ht="11.25" hidden="1" customHeight="1" x14ac:dyDescent="0.25">
      <c r="A274" s="19">
        <v>2002</v>
      </c>
      <c r="B274" s="19"/>
      <c r="C274" s="59">
        <f t="shared" si="31"/>
        <v>0.15492680364997113</v>
      </c>
      <c r="D274" s="60">
        <f t="shared" si="31"/>
        <v>0.97617926871807015</v>
      </c>
      <c r="E274" s="60">
        <f t="shared" si="31"/>
        <v>-0.90424252790354842</v>
      </c>
      <c r="F274" s="60">
        <f t="shared" si="31"/>
        <v>0.80904713236147074</v>
      </c>
      <c r="G274" s="60">
        <f t="shared" si="31"/>
        <v>-2.7034732119346643</v>
      </c>
      <c r="H274" s="60">
        <f t="shared" si="31"/>
        <v>0.67080666162826219</v>
      </c>
    </row>
    <row r="275" spans="1:8" ht="11.25" hidden="1" customHeight="1" x14ac:dyDescent="0.25">
      <c r="A275" s="19">
        <v>2003</v>
      </c>
      <c r="B275" s="19"/>
      <c r="C275" s="59">
        <f t="shared" si="31"/>
        <v>4.6642108988896638</v>
      </c>
      <c r="D275" s="60">
        <f t="shared" si="31"/>
        <v>2.1152778833282326</v>
      </c>
      <c r="E275" s="60">
        <f t="shared" si="31"/>
        <v>6.473652556509407</v>
      </c>
      <c r="F275" s="60">
        <f t="shared" si="31"/>
        <v>2.1072972720721737</v>
      </c>
      <c r="G275" s="60">
        <f t="shared" si="31"/>
        <v>11.224567968414931</v>
      </c>
      <c r="H275" s="60">
        <f t="shared" si="31"/>
        <v>9.3740951075042886</v>
      </c>
    </row>
    <row r="276" spans="1:8" ht="11.25" hidden="1" customHeight="1" x14ac:dyDescent="0.25">
      <c r="A276" s="19">
        <v>2004</v>
      </c>
      <c r="B276" s="28"/>
      <c r="C276" s="59">
        <f t="shared" ref="C276:H276" si="32">C29/C28*100-100</f>
        <v>8.2257363585125631</v>
      </c>
      <c r="D276" s="60">
        <f t="shared" si="32"/>
        <v>6.2125815796887593</v>
      </c>
      <c r="E276" s="60">
        <f t="shared" si="32"/>
        <v>11.400906829921809</v>
      </c>
      <c r="F276" s="60">
        <f t="shared" si="32"/>
        <v>14.004785492839659</v>
      </c>
      <c r="G276" s="60">
        <f t="shared" si="32"/>
        <v>8.7999387437208298</v>
      </c>
      <c r="H276" s="60">
        <f t="shared" si="32"/>
        <v>4.4982577439345732</v>
      </c>
    </row>
    <row r="277" spans="1:8" ht="11.25" hidden="1" customHeight="1" x14ac:dyDescent="0.25">
      <c r="A277" s="19">
        <v>2005</v>
      </c>
      <c r="B277" s="28"/>
      <c r="C277" s="59">
        <v>3.7638526653821458</v>
      </c>
      <c r="D277" s="60">
        <v>7.1738257531299041</v>
      </c>
      <c r="E277" s="60">
        <v>-1.8296414367989229</v>
      </c>
      <c r="F277" s="60">
        <v>-0.54937219812707383</v>
      </c>
      <c r="G277" s="60">
        <v>-3.1696575549677988</v>
      </c>
      <c r="H277" s="60">
        <v>12.162647006040601</v>
      </c>
    </row>
    <row r="278" spans="1:8" ht="11.25" customHeight="1" x14ac:dyDescent="0.25">
      <c r="A278" s="19">
        <v>2006</v>
      </c>
      <c r="B278" s="28"/>
      <c r="C278" s="59">
        <f t="shared" ref="C278:H280" si="33">C31/C30*100-100</f>
        <v>12.143417162371321</v>
      </c>
      <c r="D278" s="60">
        <f t="shared" si="33"/>
        <v>13.760399195235934</v>
      </c>
      <c r="E278" s="60">
        <f t="shared" si="33"/>
        <v>12.334773453813369</v>
      </c>
      <c r="F278" s="60">
        <f t="shared" si="33"/>
        <v>14.217626301517768</v>
      </c>
      <c r="G278" s="60">
        <f t="shared" si="33"/>
        <v>10.291096833722861</v>
      </c>
      <c r="H278" s="60">
        <f t="shared" si="33"/>
        <v>4.8644594882603371</v>
      </c>
    </row>
    <row r="279" spans="1:8" ht="11.25" hidden="1" customHeight="1" x14ac:dyDescent="0.25">
      <c r="A279" s="19">
        <v>2007</v>
      </c>
      <c r="B279" s="28"/>
      <c r="C279" s="59">
        <f t="shared" si="33"/>
        <v>7.1085664262311496</v>
      </c>
      <c r="D279" s="60">
        <f t="shared" si="33"/>
        <v>6.4533800405508686</v>
      </c>
      <c r="E279" s="60">
        <f t="shared" si="33"/>
        <v>6.4035245248494448</v>
      </c>
      <c r="F279" s="60">
        <f t="shared" si="33"/>
        <v>4.8310147347632579</v>
      </c>
      <c r="G279" s="60">
        <f t="shared" si="33"/>
        <v>8.1711157199270161</v>
      </c>
      <c r="H279" s="60">
        <f t="shared" si="33"/>
        <v>12.772053298558504</v>
      </c>
    </row>
    <row r="280" spans="1:8" ht="11.25" hidden="1" customHeight="1" x14ac:dyDescent="0.25">
      <c r="A280" s="19">
        <v>2008</v>
      </c>
      <c r="B280" s="28"/>
      <c r="C280" s="59">
        <f t="shared" si="33"/>
        <v>0.90475894339203933</v>
      </c>
      <c r="D280" s="60">
        <f t="shared" si="33"/>
        <v>3.9857091534248497</v>
      </c>
      <c r="E280" s="60">
        <f t="shared" si="33"/>
        <v>-2.1447418069550821</v>
      </c>
      <c r="F280" s="60">
        <f t="shared" si="33"/>
        <v>-2.6751741133334974</v>
      </c>
      <c r="G280" s="60">
        <f t="shared" si="33"/>
        <v>-1.5669160202198782</v>
      </c>
      <c r="H280" s="60">
        <f t="shared" si="33"/>
        <v>-0.61170114918095919</v>
      </c>
    </row>
    <row r="281" spans="1:8" ht="11.25" hidden="1" customHeight="1" x14ac:dyDescent="0.25">
      <c r="A281" s="19">
        <v>2009</v>
      </c>
      <c r="B281" s="28"/>
      <c r="C281" s="59">
        <f t="shared" ref="C281:H282" si="34">C34/C33*100-100</f>
        <v>-17.13539470990402</v>
      </c>
      <c r="D281" s="60">
        <f t="shared" si="34"/>
        <v>-12.982022980763503</v>
      </c>
      <c r="E281" s="60">
        <f t="shared" si="34"/>
        <v>-21.38978264361279</v>
      </c>
      <c r="F281" s="60">
        <f t="shared" si="34"/>
        <v>-22.550151872841823</v>
      </c>
      <c r="G281" s="60">
        <f t="shared" si="34"/>
        <v>-20.139967740411976</v>
      </c>
      <c r="H281" s="60">
        <f t="shared" si="34"/>
        <v>-19.691237407119843</v>
      </c>
    </row>
    <row r="282" spans="1:8" ht="11.25" hidden="1" customHeight="1" x14ac:dyDescent="0.25">
      <c r="A282" s="2411">
        <v>2010</v>
      </c>
      <c r="B282" s="2414"/>
      <c r="C282" s="59">
        <f t="shared" si="34"/>
        <v>11.981591555473273</v>
      </c>
      <c r="D282" s="60">
        <f t="shared" si="34"/>
        <v>12.044922580439632</v>
      </c>
      <c r="E282" s="60">
        <f t="shared" si="34"/>
        <v>12.980008739509088</v>
      </c>
      <c r="F282" s="60">
        <f t="shared" si="34"/>
        <v>9.8868669447561359</v>
      </c>
      <c r="G282" s="60">
        <f t="shared" si="34"/>
        <v>16.211034449679659</v>
      </c>
      <c r="H282" s="60">
        <f t="shared" si="34"/>
        <v>8.112130485730475</v>
      </c>
    </row>
    <row r="283" spans="1:8" ht="11.25" customHeight="1" x14ac:dyDescent="0.25">
      <c r="A283" s="2411">
        <v>2011</v>
      </c>
      <c r="B283" s="2414"/>
      <c r="C283" s="59">
        <f t="shared" ref="C283:H288" si="35">C36/C35*100-100</f>
        <v>5.5909538407038468</v>
      </c>
      <c r="D283" s="60">
        <f t="shared" si="35"/>
        <v>8.1915664622887334</v>
      </c>
      <c r="E283" s="60">
        <f t="shared" si="35"/>
        <v>5.6254700673500366</v>
      </c>
      <c r="F283" s="60">
        <f t="shared" si="35"/>
        <v>1.3403068830248941</v>
      </c>
      <c r="G283" s="60">
        <f t="shared" si="35"/>
        <v>9.8580617451369079</v>
      </c>
      <c r="H283" s="60">
        <f t="shared" si="35"/>
        <v>-7.254873515021643</v>
      </c>
    </row>
    <row r="284" spans="1:8" ht="11.25" customHeight="1" x14ac:dyDescent="0.25">
      <c r="A284" s="2411">
        <v>2012</v>
      </c>
      <c r="B284" s="2414"/>
      <c r="C284" s="59">
        <f t="shared" si="35"/>
        <v>-2.8697090436563144</v>
      </c>
      <c r="D284" s="60">
        <f t="shared" si="35"/>
        <v>-4.5266364617940269</v>
      </c>
      <c r="E284" s="60">
        <f t="shared" si="35"/>
        <v>-1.1763344397208328</v>
      </c>
      <c r="F284" s="60">
        <f t="shared" si="35"/>
        <v>-3.1505324877211365</v>
      </c>
      <c r="G284" s="60">
        <f t="shared" si="35"/>
        <v>0.62245367570386634</v>
      </c>
      <c r="H284" s="60">
        <f t="shared" si="35"/>
        <v>-0.63763444605710617</v>
      </c>
    </row>
    <row r="285" spans="1:8" ht="11.25" customHeight="1" x14ac:dyDescent="0.25">
      <c r="A285" s="2385" t="s">
        <v>1354</v>
      </c>
      <c r="B285" s="2413"/>
      <c r="C285" s="59">
        <f t="shared" si="35"/>
        <v>2.3144686498531826</v>
      </c>
      <c r="D285" s="60">
        <f t="shared" si="35"/>
        <v>2.2369904032384653</v>
      </c>
      <c r="E285" s="60">
        <f t="shared" si="35"/>
        <v>0.23730187125813984</v>
      </c>
      <c r="F285" s="60">
        <f t="shared" si="35"/>
        <v>-2.289263073714821</v>
      </c>
      <c r="G285" s="60">
        <f t="shared" si="35"/>
        <v>2.4530586745800491</v>
      </c>
      <c r="H285" s="60">
        <f t="shared" si="35"/>
        <v>11.54213672666296</v>
      </c>
    </row>
    <row r="286" spans="1:8" ht="12.4" customHeight="1" x14ac:dyDescent="0.25">
      <c r="A286" s="2385" t="s">
        <v>1355</v>
      </c>
      <c r="B286" s="2413"/>
      <c r="C286" s="59">
        <f t="shared" si="35"/>
        <v>1.4432588828825033E-2</v>
      </c>
      <c r="D286" s="60">
        <f t="shared" si="35"/>
        <v>-2.0804545645840165</v>
      </c>
      <c r="E286" s="60">
        <f t="shared" si="35"/>
        <v>1.4933738932201521</v>
      </c>
      <c r="F286" s="60">
        <f t="shared" si="35"/>
        <v>2.4754681430089818</v>
      </c>
      <c r="G286" s="60">
        <f t="shared" si="35"/>
        <v>0.67195979284934992</v>
      </c>
      <c r="H286" s="60">
        <f t="shared" si="35"/>
        <v>4.9202918219547769</v>
      </c>
    </row>
    <row r="287" spans="1:8" ht="12.4" customHeight="1" x14ac:dyDescent="0.25">
      <c r="A287" s="2385">
        <v>2015</v>
      </c>
      <c r="B287" s="2413"/>
      <c r="C287" s="59">
        <f t="shared" si="35"/>
        <v>3.5543236250656491</v>
      </c>
      <c r="D287" s="60">
        <f t="shared" si="35"/>
        <v>5.401166531341417</v>
      </c>
      <c r="E287" s="60">
        <f t="shared" si="35"/>
        <v>-0.15698351807152733</v>
      </c>
      <c r="F287" s="60">
        <f t="shared" si="35"/>
        <v>4.624119570602204</v>
      </c>
      <c r="G287" s="60">
        <f t="shared" si="35"/>
        <v>-4.2274902862693295</v>
      </c>
      <c r="H287" s="60">
        <f t="shared" si="35"/>
        <v>8.5458516811359715</v>
      </c>
    </row>
    <row r="288" spans="1:8" ht="12.4" customHeight="1" x14ac:dyDescent="0.25">
      <c r="A288" s="2411">
        <v>2016</v>
      </c>
      <c r="B288" s="2412"/>
      <c r="C288" s="59">
        <f t="shared" si="35"/>
        <v>-0.40126208930654172</v>
      </c>
      <c r="D288" s="60">
        <f t="shared" si="35"/>
        <v>-3.7117426345632794</v>
      </c>
      <c r="E288" s="60">
        <f t="shared" si="35"/>
        <v>1.5830955292838667</v>
      </c>
      <c r="F288" s="60">
        <f t="shared" si="35"/>
        <v>3.2476382948724023</v>
      </c>
      <c r="G288" s="60">
        <f t="shared" si="35"/>
        <v>3.4969620142504709E-2</v>
      </c>
      <c r="H288" s="60">
        <f t="shared" si="35"/>
        <v>7.9724032196243826</v>
      </c>
    </row>
    <row r="289" spans="1:8" ht="12.4" customHeight="1" x14ac:dyDescent="0.25">
      <c r="A289" s="2409" t="s">
        <v>1599</v>
      </c>
      <c r="B289" s="2410"/>
      <c r="C289" s="994" t="s">
        <v>800</v>
      </c>
      <c r="D289" s="203" t="s">
        <v>800</v>
      </c>
      <c r="E289" s="203" t="s">
        <v>800</v>
      </c>
      <c r="F289" s="203" t="s">
        <v>800</v>
      </c>
      <c r="G289" s="203" t="s">
        <v>800</v>
      </c>
      <c r="H289" s="203" t="s">
        <v>800</v>
      </c>
    </row>
    <row r="290" spans="1:8" ht="12.4" hidden="1" customHeight="1" x14ac:dyDescent="0.25">
      <c r="A290" s="2411">
        <v>2018</v>
      </c>
      <c r="B290" s="2414"/>
      <c r="C290" s="59"/>
      <c r="D290" s="60"/>
      <c r="E290" s="60"/>
      <c r="F290" s="60"/>
      <c r="G290" s="60"/>
      <c r="H290" s="60"/>
    </row>
    <row r="291" spans="1:8" ht="12.4" hidden="1" customHeight="1" x14ac:dyDescent="0.25">
      <c r="A291" s="1521"/>
      <c r="B291" s="1522"/>
      <c r="C291" s="59"/>
      <c r="D291" s="60"/>
      <c r="E291" s="60"/>
      <c r="F291" s="60"/>
      <c r="G291" s="60"/>
      <c r="H291" s="60"/>
    </row>
    <row r="292" spans="1:8" ht="11.25" hidden="1" customHeight="1" x14ac:dyDescent="0.25">
      <c r="A292" s="39">
        <v>2008</v>
      </c>
      <c r="B292" s="46"/>
      <c r="C292" s="61"/>
      <c r="D292" s="62"/>
      <c r="E292" s="62"/>
      <c r="F292" s="62"/>
      <c r="G292" s="62"/>
      <c r="H292" s="62"/>
    </row>
    <row r="293" spans="1:8" ht="11.25" hidden="1" customHeight="1" x14ac:dyDescent="0.25">
      <c r="A293" s="39"/>
      <c r="B293" s="46" t="s">
        <v>542</v>
      </c>
      <c r="C293" s="59">
        <f t="shared" ref="C293:H304" si="36">SUM(C73/C46*100-100)</f>
        <v>9.6955133608475137</v>
      </c>
      <c r="D293" s="60">
        <f t="shared" si="36"/>
        <v>7.6451821455021189</v>
      </c>
      <c r="E293" s="60">
        <f t="shared" si="36"/>
        <v>15.839203310425987</v>
      </c>
      <c r="F293" s="60">
        <f t="shared" si="36"/>
        <v>16.863610270615808</v>
      </c>
      <c r="G293" s="60">
        <f t="shared" si="36"/>
        <v>14.824181796596974</v>
      </c>
      <c r="H293" s="60">
        <f t="shared" si="36"/>
        <v>-3.3063356458867332</v>
      </c>
    </row>
    <row r="294" spans="1:8" ht="11.25" hidden="1" customHeight="1" x14ac:dyDescent="0.25">
      <c r="A294" s="39"/>
      <c r="B294" s="46" t="s">
        <v>729</v>
      </c>
      <c r="C294" s="59">
        <f t="shared" si="36"/>
        <v>7.1474651488292977</v>
      </c>
      <c r="D294" s="60">
        <f t="shared" si="36"/>
        <v>10.45075454597297</v>
      </c>
      <c r="E294" s="60">
        <f t="shared" si="36"/>
        <v>8.691255709297252</v>
      </c>
      <c r="F294" s="60">
        <f t="shared" si="36"/>
        <v>-2.6543829256000748</v>
      </c>
      <c r="G294" s="60">
        <f t="shared" si="36"/>
        <v>23.70784819506602</v>
      </c>
      <c r="H294" s="60">
        <f t="shared" si="36"/>
        <v>-10.252555517323529</v>
      </c>
    </row>
    <row r="295" spans="1:8" ht="11.25" hidden="1" customHeight="1" x14ac:dyDescent="0.25">
      <c r="A295" s="39"/>
      <c r="B295" s="46" t="s">
        <v>730</v>
      </c>
      <c r="C295" s="59">
        <f t="shared" si="36"/>
        <v>-6.8087503158237297</v>
      </c>
      <c r="D295" s="60">
        <f t="shared" si="36"/>
        <v>-4.8222005618569312</v>
      </c>
      <c r="E295" s="60">
        <f t="shared" si="36"/>
        <v>-7.7293437267557579</v>
      </c>
      <c r="F295" s="60">
        <f t="shared" si="36"/>
        <v>-2.1044674009292947</v>
      </c>
      <c r="G295" s="60">
        <f t="shared" si="36"/>
        <v>-13.337956884093956</v>
      </c>
      <c r="H295" s="60">
        <f t="shared" si="36"/>
        <v>-11.166928011443474</v>
      </c>
    </row>
    <row r="296" spans="1:8" ht="11.25" hidden="1" customHeight="1" x14ac:dyDescent="0.25">
      <c r="A296" s="39"/>
      <c r="B296" s="46" t="s">
        <v>731</v>
      </c>
      <c r="C296" s="59">
        <f t="shared" si="36"/>
        <v>18.011471900934481</v>
      </c>
      <c r="D296" s="60">
        <f t="shared" si="36"/>
        <v>17.543398454126049</v>
      </c>
      <c r="E296" s="60">
        <f t="shared" si="36"/>
        <v>20.176896605643122</v>
      </c>
      <c r="F296" s="60">
        <f t="shared" si="36"/>
        <v>24.621386705297169</v>
      </c>
      <c r="G296" s="60">
        <f t="shared" si="36"/>
        <v>15.54672810944507</v>
      </c>
      <c r="H296" s="60">
        <f t="shared" si="36"/>
        <v>12.758094482168786</v>
      </c>
    </row>
    <row r="297" spans="1:8" ht="11.25" hidden="1" customHeight="1" x14ac:dyDescent="0.25">
      <c r="A297" s="39"/>
      <c r="B297" s="46" t="s">
        <v>732</v>
      </c>
      <c r="C297" s="59">
        <f t="shared" si="36"/>
        <v>-1.7071619794287471</v>
      </c>
      <c r="D297" s="60">
        <f t="shared" si="36"/>
        <v>-1.7649251385192599</v>
      </c>
      <c r="E297" s="60">
        <f t="shared" si="36"/>
        <v>1.4199218889091867</v>
      </c>
      <c r="F297" s="60">
        <f t="shared" si="36"/>
        <v>-1.5450345533901952</v>
      </c>
      <c r="G297" s="60">
        <f t="shared" si="36"/>
        <v>4.8782766640590722</v>
      </c>
      <c r="H297" s="60">
        <f t="shared" si="36"/>
        <v>-12.149655147954476</v>
      </c>
    </row>
    <row r="298" spans="1:8" ht="11.25" hidden="1" customHeight="1" x14ac:dyDescent="0.25">
      <c r="A298" s="39"/>
      <c r="B298" s="46" t="s">
        <v>733</v>
      </c>
      <c r="C298" s="59">
        <f t="shared" si="36"/>
        <v>-1.536110086083923</v>
      </c>
      <c r="D298" s="60">
        <f t="shared" si="36"/>
        <v>-0.58377839777629958</v>
      </c>
      <c r="E298" s="60">
        <f t="shared" si="36"/>
        <v>0.22781731142480055</v>
      </c>
      <c r="F298" s="60">
        <f t="shared" si="36"/>
        <v>-3.9453488272317259</v>
      </c>
      <c r="G298" s="60">
        <f t="shared" si="36"/>
        <v>4.8589730141030287</v>
      </c>
      <c r="H298" s="60">
        <f t="shared" si="36"/>
        <v>-10.722415615611112</v>
      </c>
    </row>
    <row r="299" spans="1:8" ht="11.25" hidden="1" customHeight="1" x14ac:dyDescent="0.25">
      <c r="A299" s="39"/>
      <c r="B299" s="46" t="s">
        <v>734</v>
      </c>
      <c r="C299" s="59">
        <f t="shared" si="36"/>
        <v>5.3946861951786218E-2</v>
      </c>
      <c r="D299" s="60">
        <f t="shared" si="36"/>
        <v>2.2928560550206072</v>
      </c>
      <c r="E299" s="60">
        <f t="shared" si="36"/>
        <v>-0.46845636695729809</v>
      </c>
      <c r="F299" s="60">
        <f t="shared" si="36"/>
        <v>1.3843175761974749</v>
      </c>
      <c r="G299" s="60">
        <f t="shared" si="36"/>
        <v>-2.3417314530678652</v>
      </c>
      <c r="H299" s="60">
        <f t="shared" si="36"/>
        <v>-6.9753520962092068</v>
      </c>
    </row>
    <row r="300" spans="1:8" ht="11.25" hidden="1" customHeight="1" x14ac:dyDescent="0.25">
      <c r="A300" s="39"/>
      <c r="B300" s="46" t="s">
        <v>735</v>
      </c>
      <c r="C300" s="59">
        <f t="shared" si="36"/>
        <v>-1.8846913428062066</v>
      </c>
      <c r="D300" s="60">
        <f t="shared" si="36"/>
        <v>-5.8106756429046271</v>
      </c>
      <c r="E300" s="60">
        <f t="shared" si="36"/>
        <v>-1.9768339462793705</v>
      </c>
      <c r="F300" s="60">
        <f t="shared" si="36"/>
        <v>-1.3184490290754809</v>
      </c>
      <c r="G300" s="60">
        <f t="shared" si="36"/>
        <v>-2.6635909762879066</v>
      </c>
      <c r="H300" s="60">
        <f t="shared" si="36"/>
        <v>21.93919683432965</v>
      </c>
    </row>
    <row r="301" spans="1:8" ht="11.25" hidden="1" customHeight="1" x14ac:dyDescent="0.25">
      <c r="A301" s="39"/>
      <c r="B301" s="46" t="s">
        <v>736</v>
      </c>
      <c r="C301" s="59">
        <f t="shared" si="36"/>
        <v>6.5043715178244526</v>
      </c>
      <c r="D301" s="60">
        <f t="shared" si="36"/>
        <v>4.5098977871894164</v>
      </c>
      <c r="E301" s="60">
        <f t="shared" si="36"/>
        <v>5.1726349219779308</v>
      </c>
      <c r="F301" s="60">
        <f t="shared" si="36"/>
        <v>8.1413385793204469</v>
      </c>
      <c r="G301" s="60">
        <f t="shared" si="36"/>
        <v>1.8578331013167713</v>
      </c>
      <c r="H301" s="60">
        <f t="shared" si="36"/>
        <v>21.107215288223017</v>
      </c>
    </row>
    <row r="302" spans="1:8" ht="11.25" hidden="1" customHeight="1" x14ac:dyDescent="0.25">
      <c r="A302" s="39"/>
      <c r="B302" s="46" t="s">
        <v>737</v>
      </c>
      <c r="C302" s="59">
        <f t="shared" si="36"/>
        <v>-0.14800091316416797</v>
      </c>
      <c r="D302" s="60">
        <f t="shared" si="36"/>
        <v>0.96576500309113555</v>
      </c>
      <c r="E302" s="60">
        <f t="shared" si="36"/>
        <v>-3.6696823226991455</v>
      </c>
      <c r="F302" s="60">
        <f t="shared" si="36"/>
        <v>-2.9896674868371349</v>
      </c>
      <c r="G302" s="60">
        <f t="shared" si="36"/>
        <v>-4.4208411370730971</v>
      </c>
      <c r="H302" s="60">
        <f t="shared" si="36"/>
        <v>8.2355255502748861</v>
      </c>
    </row>
    <row r="303" spans="1:8" ht="11.25" hidden="1" customHeight="1" x14ac:dyDescent="0.25">
      <c r="A303" s="39"/>
      <c r="B303" s="46" t="s">
        <v>738</v>
      </c>
      <c r="C303" s="59">
        <f t="shared" si="36"/>
        <v>-4.3119966656809794</v>
      </c>
      <c r="D303" s="60">
        <f t="shared" si="36"/>
        <v>-3.3498121642736436</v>
      </c>
      <c r="E303" s="60">
        <f t="shared" si="36"/>
        <v>-6.9371876262429879</v>
      </c>
      <c r="F303" s="60">
        <f t="shared" si="36"/>
        <v>-11.712730832253925</v>
      </c>
      <c r="G303" s="60">
        <f t="shared" si="36"/>
        <v>-1.3808386576604477</v>
      </c>
      <c r="H303" s="60">
        <f t="shared" si="36"/>
        <v>1.8126591782150001</v>
      </c>
    </row>
    <row r="304" spans="1:8" ht="11.25" hidden="1" customHeight="1" x14ac:dyDescent="0.25">
      <c r="A304" s="39"/>
      <c r="B304" s="46" t="s">
        <v>739</v>
      </c>
      <c r="C304" s="59">
        <f t="shared" si="36"/>
        <v>-9.9207393085565627</v>
      </c>
      <c r="D304" s="60">
        <f t="shared" si="36"/>
        <v>-4.578669700230023</v>
      </c>
      <c r="E304" s="60">
        <f t="shared" si="36"/>
        <v>-17.03132720060708</v>
      </c>
      <c r="F304" s="60">
        <f t="shared" si="36"/>
        <v>-20.596713558427112</v>
      </c>
      <c r="G304" s="60">
        <f t="shared" si="36"/>
        <v>-13.301533597986904</v>
      </c>
      <c r="H304" s="60">
        <f t="shared" si="36"/>
        <v>-7.3514824071534832</v>
      </c>
    </row>
    <row r="305" spans="1:8" ht="11.25" hidden="1" customHeight="1" x14ac:dyDescent="0.25">
      <c r="A305" s="39"/>
      <c r="B305" s="46"/>
      <c r="C305" s="59"/>
      <c r="D305" s="60"/>
      <c r="E305" s="60"/>
      <c r="F305" s="60"/>
      <c r="G305" s="60"/>
      <c r="H305" s="60"/>
    </row>
    <row r="306" spans="1:8" ht="11.25" hidden="1" customHeight="1" x14ac:dyDescent="0.25">
      <c r="A306" s="2415" t="s">
        <v>740</v>
      </c>
      <c r="B306" s="2414"/>
      <c r="C306" s="59">
        <f t="shared" ref="C306:H317" si="37">SUM(C86/C59*100-100)</f>
        <v>9.6955133608475137</v>
      </c>
      <c r="D306" s="60">
        <f t="shared" si="37"/>
        <v>7.6451821455021189</v>
      </c>
      <c r="E306" s="60">
        <f t="shared" si="37"/>
        <v>15.839203310425987</v>
      </c>
      <c r="F306" s="60">
        <f t="shared" si="37"/>
        <v>16.863610270615808</v>
      </c>
      <c r="G306" s="60">
        <f t="shared" si="37"/>
        <v>14.824181796596974</v>
      </c>
      <c r="H306" s="60">
        <f t="shared" si="37"/>
        <v>-3.3063356458867332</v>
      </c>
    </row>
    <row r="307" spans="1:8" ht="11.25" hidden="1" customHeight="1" x14ac:dyDescent="0.25">
      <c r="A307" s="2415" t="s">
        <v>741</v>
      </c>
      <c r="B307" s="2414"/>
      <c r="C307" s="59">
        <f t="shared" si="37"/>
        <v>8.4121216279103805</v>
      </c>
      <c r="D307" s="60">
        <f t="shared" si="37"/>
        <v>9.0251274851711258</v>
      </c>
      <c r="E307" s="60">
        <f t="shared" si="37"/>
        <v>12.159147518342081</v>
      </c>
      <c r="F307" s="60">
        <f t="shared" si="37"/>
        <v>6.1591880340385501</v>
      </c>
      <c r="G307" s="60">
        <f t="shared" si="37"/>
        <v>19.054827153220003</v>
      </c>
      <c r="H307" s="60">
        <f t="shared" si="37"/>
        <v>-6.8462083895089449</v>
      </c>
    </row>
    <row r="308" spans="1:8" ht="11.25" hidden="1" customHeight="1" x14ac:dyDescent="0.25">
      <c r="A308" s="2415" t="s">
        <v>742</v>
      </c>
      <c r="B308" s="2414"/>
      <c r="C308" s="59">
        <f t="shared" si="37"/>
        <v>2.8896212218634219</v>
      </c>
      <c r="D308" s="60">
        <f t="shared" si="37"/>
        <v>4.0466909728597642</v>
      </c>
      <c r="E308" s="60">
        <f t="shared" si="37"/>
        <v>4.7918142224123699</v>
      </c>
      <c r="F308" s="60">
        <f t="shared" si="37"/>
        <v>3.2290584557799633</v>
      </c>
      <c r="G308" s="60">
        <f t="shared" si="37"/>
        <v>6.4956644050691494</v>
      </c>
      <c r="H308" s="60">
        <f t="shared" si="37"/>
        <v>-8.3509438532604889</v>
      </c>
    </row>
    <row r="309" spans="1:8" ht="11.25" hidden="1" customHeight="1" x14ac:dyDescent="0.25">
      <c r="A309" s="2415" t="s">
        <v>743</v>
      </c>
      <c r="B309" s="2414"/>
      <c r="C309" s="59">
        <f t="shared" si="37"/>
        <v>6.5233593241653409</v>
      </c>
      <c r="D309" s="60">
        <f t="shared" si="37"/>
        <v>7.3317649930397408</v>
      </c>
      <c r="E309" s="60">
        <f t="shared" si="37"/>
        <v>8.380711239106617</v>
      </c>
      <c r="F309" s="60">
        <f t="shared" si="37"/>
        <v>8.1354733065734308</v>
      </c>
      <c r="G309" s="60">
        <f t="shared" si="37"/>
        <v>8.6452653463525735</v>
      </c>
      <c r="H309" s="60">
        <f t="shared" si="37"/>
        <v>-3.009322279171684</v>
      </c>
    </row>
    <row r="310" spans="1:8" ht="11.25" hidden="1" customHeight="1" x14ac:dyDescent="0.25">
      <c r="A310" s="2415" t="s">
        <v>744</v>
      </c>
      <c r="B310" s="2414"/>
      <c r="C310" s="59">
        <f t="shared" si="37"/>
        <v>4.8411661171144971</v>
      </c>
      <c r="D310" s="60">
        <f t="shared" si="37"/>
        <v>5.4556093876767022</v>
      </c>
      <c r="E310" s="60">
        <f t="shared" si="37"/>
        <v>6.9745585976921376</v>
      </c>
      <c r="F310" s="60">
        <f t="shared" si="37"/>
        <v>6.1218256845693588</v>
      </c>
      <c r="G310" s="60">
        <f t="shared" si="37"/>
        <v>7.9090634268482489</v>
      </c>
      <c r="H310" s="60">
        <f t="shared" si="37"/>
        <v>-4.8883302043726786</v>
      </c>
    </row>
    <row r="311" spans="1:8" ht="11.25" hidden="1" customHeight="1" x14ac:dyDescent="0.25">
      <c r="A311" s="2415" t="s">
        <v>745</v>
      </c>
      <c r="B311" s="2414"/>
      <c r="C311" s="59">
        <f t="shared" si="37"/>
        <v>3.7228507181197728</v>
      </c>
      <c r="D311" s="60">
        <f t="shared" si="37"/>
        <v>4.4086192716382726</v>
      </c>
      <c r="E311" s="60">
        <f t="shared" si="37"/>
        <v>5.7917484249298496</v>
      </c>
      <c r="F311" s="60">
        <f t="shared" si="37"/>
        <v>4.3481798367400017</v>
      </c>
      <c r="G311" s="60">
        <f t="shared" si="37"/>
        <v>7.3772332453128797</v>
      </c>
      <c r="H311" s="60">
        <f t="shared" si="37"/>
        <v>-5.9559270196846228</v>
      </c>
    </row>
    <row r="312" spans="1:8" ht="11.25" hidden="1" customHeight="1" x14ac:dyDescent="0.25">
      <c r="A312" s="2415" t="s">
        <v>746</v>
      </c>
      <c r="B312" s="2414"/>
      <c r="C312" s="59">
        <f t="shared" si="37"/>
        <v>3.1724462700027232</v>
      </c>
      <c r="D312" s="60">
        <f t="shared" si="37"/>
        <v>4.0905663354708963</v>
      </c>
      <c r="E312" s="60">
        <f t="shared" si="37"/>
        <v>4.8397741040060964</v>
      </c>
      <c r="F312" s="60">
        <f t="shared" si="37"/>
        <v>3.9126589318613298</v>
      </c>
      <c r="G312" s="60">
        <f t="shared" si="37"/>
        <v>5.845283783833338</v>
      </c>
      <c r="H312" s="60">
        <f t="shared" si="37"/>
        <v>-6.100410992207614</v>
      </c>
    </row>
    <row r="313" spans="1:8" ht="11.25" hidden="1" customHeight="1" x14ac:dyDescent="0.25">
      <c r="A313" s="2415" t="s">
        <v>747</v>
      </c>
      <c r="B313" s="2414"/>
      <c r="C313" s="59">
        <f t="shared" si="37"/>
        <v>2.5694521170001536</v>
      </c>
      <c r="D313" s="60">
        <f t="shared" si="37"/>
        <v>2.8062671187365709</v>
      </c>
      <c r="E313" s="60">
        <f t="shared" si="37"/>
        <v>4.0436728679089811</v>
      </c>
      <c r="F313" s="60">
        <f t="shared" si="37"/>
        <v>3.3118448490912442</v>
      </c>
      <c r="G313" s="60">
        <f t="shared" si="37"/>
        <v>4.8337751494114087</v>
      </c>
      <c r="H313" s="60">
        <f t="shared" si="37"/>
        <v>-3.6758565481516996</v>
      </c>
    </row>
    <row r="314" spans="1:8" ht="11.25" hidden="1" customHeight="1" x14ac:dyDescent="0.25">
      <c r="A314" s="2415" t="s">
        <v>748</v>
      </c>
      <c r="B314" s="2414"/>
      <c r="C314" s="59">
        <f t="shared" si="37"/>
        <v>3.001522849999688</v>
      </c>
      <c r="D314" s="60">
        <f t="shared" si="37"/>
        <v>2.9995396337215539</v>
      </c>
      <c r="E314" s="60">
        <f t="shared" si="37"/>
        <v>4.1665362102592383</v>
      </c>
      <c r="F314" s="60">
        <f t="shared" si="37"/>
        <v>3.8449930552713028</v>
      </c>
      <c r="G314" s="60">
        <f t="shared" si="37"/>
        <v>4.5149562909235357</v>
      </c>
      <c r="H314" s="60">
        <f t="shared" si="37"/>
        <v>-1.2309244639744321</v>
      </c>
    </row>
    <row r="315" spans="1:8" ht="11.25" hidden="1" customHeight="1" x14ac:dyDescent="0.25">
      <c r="A315" s="2415" t="s">
        <v>749</v>
      </c>
      <c r="B315" s="2414"/>
      <c r="C315" s="59">
        <f t="shared" si="37"/>
        <v>2.6629062984352032</v>
      </c>
      <c r="D315" s="60">
        <f t="shared" si="37"/>
        <v>2.7744911010163804</v>
      </c>
      <c r="E315" s="60">
        <f t="shared" si="37"/>
        <v>3.3397625785370906</v>
      </c>
      <c r="F315" s="60">
        <f t="shared" si="37"/>
        <v>3.1179471263213685</v>
      </c>
      <c r="G315" s="60">
        <f t="shared" si="37"/>
        <v>3.5806068382677125</v>
      </c>
      <c r="H315" s="60">
        <f t="shared" si="37"/>
        <v>-0.26492782653984648</v>
      </c>
    </row>
    <row r="316" spans="1:8" ht="11.25" hidden="1" customHeight="1" x14ac:dyDescent="0.25">
      <c r="A316" s="2415" t="s">
        <v>750</v>
      </c>
      <c r="B316" s="2414"/>
      <c r="C316" s="59">
        <f t="shared" si="37"/>
        <v>2.0309870121632656</v>
      </c>
      <c r="D316" s="60">
        <f t="shared" si="37"/>
        <v>2.2142774527172548</v>
      </c>
      <c r="E316" s="60">
        <f t="shared" si="37"/>
        <v>2.4026121251045112</v>
      </c>
      <c r="F316" s="60">
        <f t="shared" si="37"/>
        <v>1.7250055428199573</v>
      </c>
      <c r="G316" s="60">
        <f t="shared" si="37"/>
        <v>3.1429930523313061</v>
      </c>
      <c r="H316" s="60">
        <f t="shared" si="37"/>
        <v>-8.867474111528395E-2</v>
      </c>
    </row>
    <row r="317" spans="1:8" ht="11.25" hidden="1" customHeight="1" x14ac:dyDescent="0.25">
      <c r="A317" s="2415" t="s">
        <v>751</v>
      </c>
      <c r="B317" s="2414"/>
      <c r="C317" s="59">
        <f t="shared" si="37"/>
        <v>1.1809101192023661</v>
      </c>
      <c r="D317" s="60">
        <f t="shared" si="37"/>
        <v>1.7042331421995129</v>
      </c>
      <c r="E317" s="60">
        <f t="shared" si="37"/>
        <v>1.055884971876381</v>
      </c>
      <c r="F317" s="60">
        <f t="shared" si="37"/>
        <v>0.20816756101747558</v>
      </c>
      <c r="G317" s="60">
        <f t="shared" si="37"/>
        <v>1.9793449006334782</v>
      </c>
      <c r="H317" s="60">
        <f t="shared" si="37"/>
        <v>-0.5347746306045309</v>
      </c>
    </row>
    <row r="318" spans="1:8" ht="11.25" hidden="1" customHeight="1" x14ac:dyDescent="0.25">
      <c r="A318" s="54"/>
      <c r="B318" s="55"/>
      <c r="C318" s="59"/>
      <c r="D318" s="60"/>
      <c r="E318" s="60"/>
      <c r="F318" s="60"/>
      <c r="G318" s="60"/>
      <c r="H318" s="60"/>
    </row>
    <row r="319" spans="1:8" ht="11.25" hidden="1" customHeight="1" x14ac:dyDescent="0.25">
      <c r="A319" s="39">
        <v>2009</v>
      </c>
      <c r="B319" s="46"/>
      <c r="C319" s="59"/>
      <c r="D319" s="60"/>
      <c r="E319" s="60"/>
      <c r="F319" s="60"/>
      <c r="G319" s="60"/>
      <c r="H319" s="60"/>
    </row>
    <row r="320" spans="1:8" ht="11.25" hidden="1" customHeight="1" x14ac:dyDescent="0.25">
      <c r="A320" s="39"/>
      <c r="B320" s="46" t="s">
        <v>542</v>
      </c>
      <c r="C320" s="59">
        <f t="shared" ref="C320:H331" si="38">SUM(C100/C73*100-100)</f>
        <v>-28.973009726521454</v>
      </c>
      <c r="D320" s="60">
        <f t="shared" si="38"/>
        <v>-22.965868380444064</v>
      </c>
      <c r="E320" s="60">
        <f t="shared" si="38"/>
        <v>-35.378401943156391</v>
      </c>
      <c r="F320" s="60">
        <f t="shared" si="38"/>
        <v>-34.64184817308292</v>
      </c>
      <c r="G320" s="60">
        <f t="shared" si="38"/>
        <v>-36.121169836958522</v>
      </c>
      <c r="H320" s="60">
        <f t="shared" si="38"/>
        <v>-28.841061031028673</v>
      </c>
    </row>
    <row r="321" spans="1:8" ht="11.25" hidden="1" customHeight="1" x14ac:dyDescent="0.25">
      <c r="A321" s="39"/>
      <c r="B321" s="46" t="s">
        <v>729</v>
      </c>
      <c r="C321" s="59">
        <f t="shared" si="38"/>
        <v>-22.16331638701908</v>
      </c>
      <c r="D321" s="60">
        <f t="shared" si="38"/>
        <v>-15.90248816960549</v>
      </c>
      <c r="E321" s="60">
        <f t="shared" si="38"/>
        <v>-29.873965074617885</v>
      </c>
      <c r="F321" s="60">
        <f t="shared" si="38"/>
        <v>-32.179688371284129</v>
      </c>
      <c r="G321" s="60">
        <f t="shared" si="38"/>
        <v>-27.472541412138327</v>
      </c>
      <c r="H321" s="60">
        <f t="shared" si="38"/>
        <v>-17.575271636704457</v>
      </c>
    </row>
    <row r="322" spans="1:8" ht="11.25" hidden="1" customHeight="1" x14ac:dyDescent="0.25">
      <c r="A322" s="39"/>
      <c r="B322" s="46" t="s">
        <v>730</v>
      </c>
      <c r="C322" s="59">
        <f t="shared" si="38"/>
        <v>-13.77025594408245</v>
      </c>
      <c r="D322" s="60">
        <f t="shared" si="38"/>
        <v>-10.489725722792841</v>
      </c>
      <c r="E322" s="60">
        <f t="shared" si="38"/>
        <v>-18.161482640225017</v>
      </c>
      <c r="F322" s="60">
        <f t="shared" si="38"/>
        <v>-26.083569614843256</v>
      </c>
      <c r="G322" s="60">
        <f t="shared" si="38"/>
        <v>-9.2383763876071896</v>
      </c>
      <c r="H322" s="60">
        <f t="shared" si="38"/>
        <v>-10.322845162742894</v>
      </c>
    </row>
    <row r="323" spans="1:8" ht="11.25" hidden="1" customHeight="1" x14ac:dyDescent="0.25">
      <c r="A323" s="39"/>
      <c r="B323" s="46" t="s">
        <v>731</v>
      </c>
      <c r="C323" s="59">
        <f t="shared" si="38"/>
        <v>-31.328472886525091</v>
      </c>
      <c r="D323" s="60">
        <f t="shared" si="38"/>
        <v>-25.341830541060943</v>
      </c>
      <c r="E323" s="60">
        <f t="shared" si="38"/>
        <v>-34.878618291183656</v>
      </c>
      <c r="F323" s="60">
        <f t="shared" si="38"/>
        <v>-37.706981070327494</v>
      </c>
      <c r="G323" s="60">
        <f t="shared" si="38"/>
        <v>-31.700684146859388</v>
      </c>
      <c r="H323" s="60">
        <f t="shared" si="38"/>
        <v>-41.888539470398136</v>
      </c>
    </row>
    <row r="324" spans="1:8" ht="11.25" hidden="1" customHeight="1" x14ac:dyDescent="0.25">
      <c r="A324" s="39"/>
      <c r="B324" s="46" t="s">
        <v>732</v>
      </c>
      <c r="C324" s="59">
        <f t="shared" si="38"/>
        <v>-21.497092150792042</v>
      </c>
      <c r="D324" s="60">
        <f t="shared" si="38"/>
        <v>-13.953027061199535</v>
      </c>
      <c r="E324" s="60">
        <f t="shared" si="38"/>
        <v>-30.072718706170065</v>
      </c>
      <c r="F324" s="60">
        <f t="shared" si="38"/>
        <v>-30.985609200595761</v>
      </c>
      <c r="G324" s="60">
        <f t="shared" si="38"/>
        <v>-29.073128500172515</v>
      </c>
      <c r="H324" s="60">
        <f t="shared" si="38"/>
        <v>-19.797838639895559</v>
      </c>
    </row>
    <row r="325" spans="1:8" ht="11.25" hidden="1" customHeight="1" x14ac:dyDescent="0.25">
      <c r="A325" s="39"/>
      <c r="B325" s="46" t="s">
        <v>733</v>
      </c>
      <c r="C325" s="59">
        <f t="shared" si="38"/>
        <v>-17.938018282142494</v>
      </c>
      <c r="D325" s="60">
        <f t="shared" si="38"/>
        <v>-10.494745131459894</v>
      </c>
      <c r="E325" s="60">
        <f t="shared" si="38"/>
        <v>-25.240756818123415</v>
      </c>
      <c r="F325" s="60">
        <f t="shared" si="38"/>
        <v>-21.158138054302398</v>
      </c>
      <c r="G325" s="60">
        <f t="shared" si="38"/>
        <v>-29.391017100380239</v>
      </c>
      <c r="H325" s="60">
        <f t="shared" si="38"/>
        <v>-20.333698482748801</v>
      </c>
    </row>
    <row r="326" spans="1:8" ht="11.25" hidden="1" customHeight="1" x14ac:dyDescent="0.25">
      <c r="A326" s="39"/>
      <c r="B326" s="46" t="s">
        <v>734</v>
      </c>
      <c r="C326" s="59">
        <f t="shared" si="38"/>
        <v>-21.083325112616592</v>
      </c>
      <c r="D326" s="60">
        <f t="shared" si="38"/>
        <v>-10.916490035645708</v>
      </c>
      <c r="E326" s="60">
        <f t="shared" si="38"/>
        <v>-31.92366188631739</v>
      </c>
      <c r="F326" s="60">
        <f t="shared" si="38"/>
        <v>-30.268565368738024</v>
      </c>
      <c r="G326" s="60">
        <f t="shared" si="38"/>
        <v>-33.660919444988153</v>
      </c>
      <c r="H326" s="60">
        <f t="shared" si="38"/>
        <v>-22.623189067088134</v>
      </c>
    </row>
    <row r="327" spans="1:8" ht="11.25" hidden="1" customHeight="1" x14ac:dyDescent="0.25">
      <c r="A327" s="39"/>
      <c r="B327" s="46" t="s">
        <v>735</v>
      </c>
      <c r="C327" s="59">
        <f t="shared" si="38"/>
        <v>-22.173964821234222</v>
      </c>
      <c r="D327" s="60">
        <f t="shared" si="38"/>
        <v>-7.5870701951775317</v>
      </c>
      <c r="E327" s="60">
        <f t="shared" si="38"/>
        <v>-35.591943429863619</v>
      </c>
      <c r="F327" s="60">
        <f t="shared" si="38"/>
        <v>-31.619073787198531</v>
      </c>
      <c r="G327" s="60">
        <f t="shared" si="38"/>
        <v>-39.793287043989345</v>
      </c>
      <c r="H327" s="60">
        <f t="shared" si="38"/>
        <v>-36.833753205599706</v>
      </c>
    </row>
    <row r="328" spans="1:8" ht="11.25" hidden="1" customHeight="1" x14ac:dyDescent="0.25">
      <c r="A328" s="39"/>
      <c r="B328" s="46" t="s">
        <v>736</v>
      </c>
      <c r="C328" s="59">
        <f t="shared" si="38"/>
        <v>-14.256149673850985</v>
      </c>
      <c r="D328" s="60">
        <f t="shared" si="38"/>
        <v>-5.2130597100006071</v>
      </c>
      <c r="E328" s="60">
        <f t="shared" si="38"/>
        <v>-20.650515495654631</v>
      </c>
      <c r="F328" s="60">
        <f t="shared" si="38"/>
        <v>-24.454995257728413</v>
      </c>
      <c r="G328" s="60">
        <f t="shared" si="38"/>
        <v>-16.140445235996879</v>
      </c>
      <c r="H328" s="60">
        <f t="shared" si="38"/>
        <v>-28.173643540426923</v>
      </c>
    </row>
    <row r="329" spans="1:8" ht="11.25" hidden="1" customHeight="1" x14ac:dyDescent="0.25">
      <c r="A329" s="39"/>
      <c r="B329" s="46" t="s">
        <v>737</v>
      </c>
      <c r="C329" s="59">
        <f t="shared" si="38"/>
        <v>-11.240634162608146</v>
      </c>
      <c r="D329" s="60">
        <f t="shared" si="38"/>
        <v>-7.9617336568148147</v>
      </c>
      <c r="E329" s="60">
        <f t="shared" si="38"/>
        <v>-12.224113732112514</v>
      </c>
      <c r="F329" s="60">
        <f t="shared" si="38"/>
        <v>-12.478534507021195</v>
      </c>
      <c r="G329" s="60">
        <f t="shared" si="38"/>
        <v>-11.938866959083299</v>
      </c>
      <c r="H329" s="60">
        <f t="shared" si="38"/>
        <v>-21.448177880840618</v>
      </c>
    </row>
    <row r="330" spans="1:8" ht="11.25" hidden="1" customHeight="1" x14ac:dyDescent="0.25">
      <c r="A330" s="39"/>
      <c r="B330" s="46" t="s">
        <v>738</v>
      </c>
      <c r="C330" s="59">
        <f t="shared" si="38"/>
        <v>-2.4708787592703345</v>
      </c>
      <c r="D330" s="60">
        <f t="shared" si="38"/>
        <v>1.9078800458055127</v>
      </c>
      <c r="E330" s="60">
        <f t="shared" si="38"/>
        <v>-7.3518484039059473</v>
      </c>
      <c r="F330" s="60">
        <f t="shared" si="38"/>
        <v>-7.860409048768588</v>
      </c>
      <c r="G330" s="60">
        <f t="shared" si="38"/>
        <v>-6.8221285345919256</v>
      </c>
      <c r="H330" s="60">
        <f t="shared" si="38"/>
        <v>-3.2208972848903699</v>
      </c>
    </row>
    <row r="331" spans="1:8" ht="11.25" hidden="1" customHeight="1" x14ac:dyDescent="0.25">
      <c r="A331" s="39"/>
      <c r="B331" s="46" t="s">
        <v>739</v>
      </c>
      <c r="C331" s="59">
        <f t="shared" si="38"/>
        <v>3.5419836669569236</v>
      </c>
      <c r="D331" s="60">
        <f t="shared" si="38"/>
        <v>0.11931977007412797</v>
      </c>
      <c r="E331" s="60">
        <f t="shared" si="38"/>
        <v>6.864368497751471</v>
      </c>
      <c r="F331" s="60">
        <f t="shared" si="38"/>
        <v>5.0336752492556798</v>
      </c>
      <c r="G331" s="60">
        <f t="shared" si="38"/>
        <v>8.6183331781702037</v>
      </c>
      <c r="H331" s="60">
        <f t="shared" si="38"/>
        <v>9.0338637058353584</v>
      </c>
    </row>
    <row r="332" spans="1:8" ht="6" hidden="1" customHeight="1" x14ac:dyDescent="0.25">
      <c r="A332" s="39"/>
      <c r="B332" s="46"/>
      <c r="C332" s="59"/>
      <c r="D332" s="60"/>
      <c r="E332" s="60"/>
      <c r="F332" s="60"/>
      <c r="G332" s="60"/>
      <c r="H332" s="60"/>
    </row>
    <row r="333" spans="1:8" ht="11.25" hidden="1" customHeight="1" x14ac:dyDescent="0.25">
      <c r="A333" s="2415" t="s">
        <v>740</v>
      </c>
      <c r="B333" s="2414"/>
      <c r="C333" s="59">
        <f t="shared" ref="C333:H344" si="39">SUM(C113/C86*100-100)</f>
        <v>-28.973009726521454</v>
      </c>
      <c r="D333" s="60">
        <f t="shared" si="39"/>
        <v>-22.965868380444064</v>
      </c>
      <c r="E333" s="60">
        <f t="shared" si="39"/>
        <v>-35.378401943156391</v>
      </c>
      <c r="F333" s="60">
        <f t="shared" si="39"/>
        <v>-34.64184817308292</v>
      </c>
      <c r="G333" s="60">
        <f t="shared" si="39"/>
        <v>-36.121169836958522</v>
      </c>
      <c r="H333" s="60">
        <f t="shared" si="39"/>
        <v>-28.841061031028673</v>
      </c>
    </row>
    <row r="334" spans="1:8" ht="11.25" hidden="1" customHeight="1" x14ac:dyDescent="0.25">
      <c r="A334" s="2415" t="s">
        <v>741</v>
      </c>
      <c r="B334" s="2414"/>
      <c r="C334" s="59">
        <f t="shared" si="39"/>
        <v>-25.583138437979827</v>
      </c>
      <c r="D334" s="60">
        <f t="shared" si="39"/>
        <v>-19.446254094886399</v>
      </c>
      <c r="E334" s="60">
        <f t="shared" si="39"/>
        <v>-32.632115429057336</v>
      </c>
      <c r="F334" s="60">
        <f t="shared" si="39"/>
        <v>-33.40361304617376</v>
      </c>
      <c r="G334" s="60">
        <f t="shared" si="39"/>
        <v>-31.841484268186292</v>
      </c>
      <c r="H334" s="60">
        <f t="shared" si="39"/>
        <v>-23.309823534852242</v>
      </c>
    </row>
    <row r="335" spans="1:8" ht="11.25" hidden="1" customHeight="1" x14ac:dyDescent="0.25">
      <c r="A335" s="2415" t="s">
        <v>742</v>
      </c>
      <c r="B335" s="2414"/>
      <c r="C335" s="59">
        <f t="shared" si="39"/>
        <v>-21.701137147312849</v>
      </c>
      <c r="D335" s="60">
        <f t="shared" si="39"/>
        <v>-16.50065196678564</v>
      </c>
      <c r="E335" s="60">
        <f t="shared" si="39"/>
        <v>-27.912221352306645</v>
      </c>
      <c r="F335" s="60">
        <f t="shared" si="39"/>
        <v>-30.942173401263759</v>
      </c>
      <c r="G335" s="60">
        <f t="shared" si="39"/>
        <v>-24.710038781322737</v>
      </c>
      <c r="H335" s="60">
        <f t="shared" si="39"/>
        <v>-18.925941362294736</v>
      </c>
    </row>
    <row r="336" spans="1:8" ht="11.25" hidden="1" customHeight="1" x14ac:dyDescent="0.25">
      <c r="A336" s="2415" t="s">
        <v>743</v>
      </c>
      <c r="B336" s="2414"/>
      <c r="C336" s="59">
        <f t="shared" si="39"/>
        <v>-24.264051942597575</v>
      </c>
      <c r="D336" s="60">
        <f t="shared" si="39"/>
        <v>-18.857314833280142</v>
      </c>
      <c r="E336" s="60">
        <f t="shared" si="39"/>
        <v>-29.714153257167368</v>
      </c>
      <c r="F336" s="60">
        <f t="shared" si="39"/>
        <v>-32.730249755126437</v>
      </c>
      <c r="G336" s="60">
        <f t="shared" si="39"/>
        <v>-26.475760830674318</v>
      </c>
      <c r="H336" s="60">
        <f t="shared" si="39"/>
        <v>-25.681222494396621</v>
      </c>
    </row>
    <row r="337" spans="1:8" ht="11.25" hidden="1" customHeight="1" x14ac:dyDescent="0.25">
      <c r="A337" s="2415" t="s">
        <v>744</v>
      </c>
      <c r="B337" s="2414"/>
      <c r="C337" s="59">
        <f t="shared" si="39"/>
        <v>-23.733849881580184</v>
      </c>
      <c r="D337" s="60">
        <f t="shared" si="39"/>
        <v>-17.915081868203757</v>
      </c>
      <c r="E337" s="60">
        <f t="shared" si="39"/>
        <v>-29.782826124874745</v>
      </c>
      <c r="F337" s="60">
        <f t="shared" si="39"/>
        <v>-32.393564415324278</v>
      </c>
      <c r="G337" s="60">
        <f t="shared" si="39"/>
        <v>-26.969120540257521</v>
      </c>
      <c r="H337" s="60">
        <f t="shared" si="39"/>
        <v>-24.5640931790509</v>
      </c>
    </row>
    <row r="338" spans="1:8" ht="11.25" hidden="1" customHeight="1" x14ac:dyDescent="0.25">
      <c r="A338" s="2415" t="s">
        <v>745</v>
      </c>
      <c r="B338" s="2414"/>
      <c r="C338" s="59">
        <f t="shared" si="39"/>
        <v>-22.769027474174109</v>
      </c>
      <c r="D338" s="60">
        <f t="shared" si="39"/>
        <v>-16.690200071717044</v>
      </c>
      <c r="E338" s="60">
        <f t="shared" si="39"/>
        <v>-29.028409537125157</v>
      </c>
      <c r="F338" s="60">
        <f t="shared" si="39"/>
        <v>-30.571421703451989</v>
      </c>
      <c r="G338" s="60">
        <f t="shared" si="39"/>
        <v>-27.381511605805002</v>
      </c>
      <c r="H338" s="60">
        <f t="shared" si="39"/>
        <v>-23.829196344517769</v>
      </c>
    </row>
    <row r="339" spans="1:8" ht="11.25" hidden="1" customHeight="1" x14ac:dyDescent="0.25">
      <c r="A339" s="2415" t="s">
        <v>746</v>
      </c>
      <c r="B339" s="2414"/>
      <c r="C339" s="59">
        <f t="shared" si="39"/>
        <v>-22.523784261843858</v>
      </c>
      <c r="D339" s="60">
        <f t="shared" si="39"/>
        <v>-15.837254637216319</v>
      </c>
      <c r="E339" s="60">
        <f t="shared" si="39"/>
        <v>-29.446391728701045</v>
      </c>
      <c r="F339" s="60">
        <f t="shared" si="39"/>
        <v>-30.528001687810615</v>
      </c>
      <c r="G339" s="60">
        <f t="shared" si="39"/>
        <v>-28.294742579589467</v>
      </c>
      <c r="H339" s="60">
        <f t="shared" si="39"/>
        <v>-23.659860603181897</v>
      </c>
    </row>
    <row r="340" spans="1:8" ht="11.25" hidden="1" customHeight="1" x14ac:dyDescent="0.25">
      <c r="A340" s="2415" t="s">
        <v>747</v>
      </c>
      <c r="B340" s="2414"/>
      <c r="C340" s="59">
        <f t="shared" si="39"/>
        <v>-22.483884435176577</v>
      </c>
      <c r="D340" s="60">
        <f t="shared" si="39"/>
        <v>-14.856811767675111</v>
      </c>
      <c r="E340" s="60">
        <f t="shared" si="39"/>
        <v>-30.12258976083649</v>
      </c>
      <c r="F340" s="60">
        <f t="shared" si="39"/>
        <v>-30.647699364414564</v>
      </c>
      <c r="G340" s="60">
        <f t="shared" si="39"/>
        <v>-29.563896882431152</v>
      </c>
      <c r="H340" s="60">
        <f t="shared" si="39"/>
        <v>-25.101917176868028</v>
      </c>
    </row>
    <row r="341" spans="1:8" ht="11.25" hidden="1" customHeight="1" x14ac:dyDescent="0.25">
      <c r="A341" s="2415" t="s">
        <v>748</v>
      </c>
      <c r="B341" s="2414"/>
      <c r="C341" s="59">
        <f t="shared" si="39"/>
        <v>-21.549720536579713</v>
      </c>
      <c r="D341" s="60">
        <f t="shared" si="39"/>
        <v>-13.746709924051444</v>
      </c>
      <c r="E341" s="60">
        <f t="shared" si="39"/>
        <v>-29.081800969200373</v>
      </c>
      <c r="F341" s="60">
        <f t="shared" si="39"/>
        <v>-29.935776641861253</v>
      </c>
      <c r="G341" s="60">
        <f t="shared" si="39"/>
        <v>-28.162375509424564</v>
      </c>
      <c r="H341" s="60">
        <f t="shared" si="39"/>
        <v>-25.473489380800956</v>
      </c>
    </row>
    <row r="342" spans="1:8" ht="11.25" hidden="1" customHeight="1" x14ac:dyDescent="0.25">
      <c r="A342" s="2415" t="s">
        <v>749</v>
      </c>
      <c r="B342" s="2414"/>
      <c r="C342" s="59">
        <f t="shared" si="39"/>
        <v>-20.471700877186692</v>
      </c>
      <c r="D342" s="60">
        <f t="shared" si="39"/>
        <v>-13.117835768867039</v>
      </c>
      <c r="E342" s="60">
        <f t="shared" si="39"/>
        <v>-27.423842668343042</v>
      </c>
      <c r="F342" s="60">
        <f t="shared" si="39"/>
        <v>-28.188730931907415</v>
      </c>
      <c r="G342" s="60">
        <f t="shared" si="39"/>
        <v>-26.597046781309388</v>
      </c>
      <c r="H342" s="60">
        <f t="shared" si="39"/>
        <v>-25.027720356718902</v>
      </c>
    </row>
    <row r="343" spans="1:8" ht="11.25" hidden="1" customHeight="1" x14ac:dyDescent="0.25">
      <c r="A343" s="2415" t="s">
        <v>750</v>
      </c>
      <c r="B343" s="2414"/>
      <c r="C343" s="59">
        <f t="shared" si="39"/>
        <v>-18.942230094292029</v>
      </c>
      <c r="D343" s="60">
        <f t="shared" si="39"/>
        <v>-11.818195057604925</v>
      </c>
      <c r="E343" s="60">
        <f t="shared" si="39"/>
        <v>-25.760427223720612</v>
      </c>
      <c r="F343" s="60">
        <f t="shared" si="39"/>
        <v>-26.531649734528671</v>
      </c>
      <c r="G343" s="60">
        <f t="shared" si="39"/>
        <v>-24.929342506376457</v>
      </c>
      <c r="H343" s="60">
        <f t="shared" si="39"/>
        <v>-23.142522361774297</v>
      </c>
    </row>
    <row r="344" spans="1:8" ht="11.25" hidden="1" customHeight="1" x14ac:dyDescent="0.25">
      <c r="A344" s="2415" t="s">
        <v>751</v>
      </c>
      <c r="B344" s="2414"/>
      <c r="C344" s="59">
        <f t="shared" si="39"/>
        <v>-17.518487400097371</v>
      </c>
      <c r="D344" s="60">
        <f t="shared" si="39"/>
        <v>-10.977245332583905</v>
      </c>
      <c r="E344" s="60">
        <f t="shared" si="39"/>
        <v>-23.904251413977136</v>
      </c>
      <c r="F344" s="60">
        <f t="shared" si="39"/>
        <v>-24.832008813818788</v>
      </c>
      <c r="G344" s="60">
        <f t="shared" si="39"/>
        <v>-22.911153014897948</v>
      </c>
      <c r="H344" s="60">
        <f t="shared" si="39"/>
        <v>-21.301614551145249</v>
      </c>
    </row>
    <row r="345" spans="1:8" ht="11.25" hidden="1" customHeight="1" x14ac:dyDescent="0.25">
      <c r="A345" s="54"/>
      <c r="B345" s="55"/>
      <c r="C345" s="59"/>
      <c r="D345" s="60"/>
      <c r="E345" s="60"/>
      <c r="F345" s="60"/>
      <c r="G345" s="60"/>
      <c r="H345" s="60"/>
    </row>
    <row r="346" spans="1:8" ht="11.25" hidden="1" customHeight="1" x14ac:dyDescent="0.25">
      <c r="A346" s="39">
        <v>2010</v>
      </c>
      <c r="B346" s="46"/>
      <c r="C346" s="59"/>
      <c r="D346" s="60"/>
      <c r="E346" s="60"/>
      <c r="F346" s="60"/>
      <c r="G346" s="60"/>
      <c r="H346" s="60"/>
    </row>
    <row r="347" spans="1:8" ht="11.25" hidden="1" customHeight="1" x14ac:dyDescent="0.25">
      <c r="A347" s="39"/>
      <c r="B347" s="46" t="s">
        <v>542</v>
      </c>
      <c r="C347" s="59">
        <f t="shared" ref="C347:H358" si="40">SUM(C127/C100*100-100)</f>
        <v>4.7035701406972237</v>
      </c>
      <c r="D347" s="60">
        <f t="shared" si="40"/>
        <v>2.1315421508608949</v>
      </c>
      <c r="E347" s="60">
        <f t="shared" si="40"/>
        <v>9.1570467902429016</v>
      </c>
      <c r="F347" s="60">
        <f t="shared" si="40"/>
        <v>1.8029094050622234</v>
      </c>
      <c r="G347" s="60">
        <f t="shared" si="40"/>
        <v>16.744975008474313</v>
      </c>
      <c r="H347" s="60">
        <f t="shared" si="40"/>
        <v>0.23780253262771112</v>
      </c>
    </row>
    <row r="348" spans="1:8" ht="11.25" hidden="1" customHeight="1" x14ac:dyDescent="0.25">
      <c r="A348" s="39"/>
      <c r="B348" s="46" t="s">
        <v>729</v>
      </c>
      <c r="C348" s="59">
        <f t="shared" si="40"/>
        <v>4.9164124352376888</v>
      </c>
      <c r="D348" s="60">
        <f t="shared" si="40"/>
        <v>3.9570295953725463</v>
      </c>
      <c r="E348" s="60">
        <f t="shared" si="40"/>
        <v>8.0633171552091767</v>
      </c>
      <c r="F348" s="60">
        <f t="shared" si="40"/>
        <v>4.8111220415792104</v>
      </c>
      <c r="G348" s="60">
        <f t="shared" si="40"/>
        <v>11.230663184714558</v>
      </c>
      <c r="H348" s="60">
        <f t="shared" si="40"/>
        <v>-2.0241348163751667</v>
      </c>
    </row>
    <row r="349" spans="1:8" ht="11.25" hidden="1" customHeight="1" x14ac:dyDescent="0.25">
      <c r="A349" s="39"/>
      <c r="B349" s="46" t="s">
        <v>730</v>
      </c>
      <c r="C349" s="59">
        <f t="shared" si="40"/>
        <v>15.125275198778084</v>
      </c>
      <c r="D349" s="60">
        <f t="shared" si="40"/>
        <v>15.367535717588268</v>
      </c>
      <c r="E349" s="60">
        <f t="shared" si="40"/>
        <v>13.096037474108897</v>
      </c>
      <c r="F349" s="60">
        <f t="shared" si="40"/>
        <v>13.651779681047671</v>
      </c>
      <c r="G349" s="60">
        <f t="shared" si="40"/>
        <v>12.586250694143033</v>
      </c>
      <c r="H349" s="60">
        <f t="shared" si="40"/>
        <v>21.419612707886486</v>
      </c>
    </row>
    <row r="350" spans="1:8" ht="11.25" hidden="1" customHeight="1" x14ac:dyDescent="0.25">
      <c r="A350" s="39"/>
      <c r="B350" s="46" t="s">
        <v>731</v>
      </c>
      <c r="C350" s="59">
        <f t="shared" si="40"/>
        <v>18.243612218068833</v>
      </c>
      <c r="D350" s="60">
        <f t="shared" si="40"/>
        <v>19.384724743196614</v>
      </c>
      <c r="E350" s="60">
        <f t="shared" si="40"/>
        <v>16.056764060409677</v>
      </c>
      <c r="F350" s="60">
        <f t="shared" si="40"/>
        <v>14.942770485574314</v>
      </c>
      <c r="G350" s="60">
        <f t="shared" si="40"/>
        <v>17.198368084889509</v>
      </c>
      <c r="H350" s="60">
        <f t="shared" si="40"/>
        <v>21.072274656103957</v>
      </c>
    </row>
    <row r="351" spans="1:8" ht="11.25" hidden="1" customHeight="1" x14ac:dyDescent="0.25">
      <c r="A351" s="39"/>
      <c r="B351" s="46" t="s">
        <v>732</v>
      </c>
      <c r="C351" s="59">
        <f t="shared" si="40"/>
        <v>18.807725609939709</v>
      </c>
      <c r="D351" s="60">
        <f t="shared" si="40"/>
        <v>16.890593041192091</v>
      </c>
      <c r="E351" s="60">
        <f t="shared" si="40"/>
        <v>23.398125489196374</v>
      </c>
      <c r="F351" s="60">
        <f t="shared" si="40"/>
        <v>16.544279526240473</v>
      </c>
      <c r="G351" s="60">
        <f t="shared" si="40"/>
        <v>30.70054033998764</v>
      </c>
      <c r="H351" s="60">
        <f t="shared" si="40"/>
        <v>11.793713553808388</v>
      </c>
    </row>
    <row r="352" spans="1:8" ht="11.25" hidden="1" customHeight="1" x14ac:dyDescent="0.25">
      <c r="A352" s="39"/>
      <c r="B352" s="46" t="s">
        <v>733</v>
      </c>
      <c r="C352" s="59">
        <f t="shared" si="40"/>
        <v>20.09152472218021</v>
      </c>
      <c r="D352" s="60">
        <f t="shared" si="40"/>
        <v>20.6967350429953</v>
      </c>
      <c r="E352" s="60">
        <f t="shared" si="40"/>
        <v>19.857072796361692</v>
      </c>
      <c r="F352" s="60">
        <f t="shared" si="40"/>
        <v>13.654560968342125</v>
      </c>
      <c r="G352" s="60">
        <f t="shared" si="40"/>
        <v>26.897532619914742</v>
      </c>
      <c r="H352" s="60">
        <f t="shared" si="40"/>
        <v>18.219676427124625</v>
      </c>
    </row>
    <row r="353" spans="1:8" ht="11.25" hidden="1" customHeight="1" x14ac:dyDescent="0.25">
      <c r="A353" s="39"/>
      <c r="B353" s="46" t="s">
        <v>734</v>
      </c>
      <c r="C353" s="59">
        <f t="shared" si="40"/>
        <v>10.812578039692184</v>
      </c>
      <c r="D353" s="60">
        <f t="shared" si="40"/>
        <v>8.2546878151887171</v>
      </c>
      <c r="E353" s="60">
        <f t="shared" si="40"/>
        <v>13.383822184136136</v>
      </c>
      <c r="F353" s="60">
        <f t="shared" si="40"/>
        <v>12.285793947015364</v>
      </c>
      <c r="G353" s="60">
        <f t="shared" si="40"/>
        <v>14.595294644461603</v>
      </c>
      <c r="H353" s="60">
        <f t="shared" si="40"/>
        <v>14.764619715468299</v>
      </c>
    </row>
    <row r="354" spans="1:8" ht="11.25" hidden="1" customHeight="1" x14ac:dyDescent="0.25">
      <c r="A354" s="39"/>
      <c r="B354" s="46" t="s">
        <v>735</v>
      </c>
      <c r="C354" s="59">
        <f t="shared" si="40"/>
        <v>25.001326165475547</v>
      </c>
      <c r="D354" s="60">
        <f t="shared" si="40"/>
        <v>16.381583425656714</v>
      </c>
      <c r="E354" s="60">
        <f t="shared" si="40"/>
        <v>38.388927820093755</v>
      </c>
      <c r="F354" s="60">
        <f t="shared" si="40"/>
        <v>28.703140718792042</v>
      </c>
      <c r="G354" s="60">
        <f t="shared" si="40"/>
        <v>50.022386935231367</v>
      </c>
      <c r="H354" s="60">
        <f t="shared" si="40"/>
        <v>29.662935195683247</v>
      </c>
    </row>
    <row r="355" spans="1:8" ht="11.25" hidden="1" customHeight="1" x14ac:dyDescent="0.25">
      <c r="A355" s="39"/>
      <c r="B355" s="46" t="s">
        <v>736</v>
      </c>
      <c r="C355" s="59">
        <f t="shared" si="40"/>
        <v>10.729054271560543</v>
      </c>
      <c r="D355" s="60">
        <f t="shared" si="40"/>
        <v>11.570129821649402</v>
      </c>
      <c r="E355" s="60">
        <f t="shared" si="40"/>
        <v>8.7827704061005392</v>
      </c>
      <c r="F355" s="60">
        <f t="shared" si="40"/>
        <v>9.9051698002321444</v>
      </c>
      <c r="G355" s="60">
        <f t="shared" si="40"/>
        <v>7.5841307181634789</v>
      </c>
      <c r="H355" s="60">
        <f t="shared" si="40"/>
        <v>13.781560880094972</v>
      </c>
    </row>
    <row r="356" spans="1:8" ht="11.25" hidden="1" customHeight="1" x14ac:dyDescent="0.25">
      <c r="A356" s="39"/>
      <c r="B356" s="46" t="s">
        <v>737</v>
      </c>
      <c r="C356" s="59">
        <f t="shared" si="40"/>
        <v>5.6122656998321503</v>
      </c>
      <c r="D356" s="60">
        <f t="shared" si="40"/>
        <v>9.2992568465173093</v>
      </c>
      <c r="E356" s="60">
        <f t="shared" si="40"/>
        <v>1.5396288962602966</v>
      </c>
      <c r="F356" s="60">
        <f t="shared" si="40"/>
        <v>-1.7946494933125052</v>
      </c>
      <c r="G356" s="60">
        <f t="shared" si="40"/>
        <v>5.2549840839316602</v>
      </c>
      <c r="H356" s="60">
        <f t="shared" si="40"/>
        <v>3.1085385996320269</v>
      </c>
    </row>
    <row r="357" spans="1:8" ht="11.25" hidden="1" customHeight="1" x14ac:dyDescent="0.25">
      <c r="A357" s="39"/>
      <c r="B357" s="46" t="s">
        <v>738</v>
      </c>
      <c r="C357" s="59">
        <f t="shared" si="40"/>
        <v>8.7641965942189586</v>
      </c>
      <c r="D357" s="60">
        <f t="shared" si="40"/>
        <v>12.400114254654881</v>
      </c>
      <c r="E357" s="60">
        <f t="shared" si="40"/>
        <v>9.4309575469193874</v>
      </c>
      <c r="F357" s="60">
        <f t="shared" si="40"/>
        <v>7.5464688173436372</v>
      </c>
      <c r="G357" s="60">
        <f t="shared" si="40"/>
        <v>11.371979973043551</v>
      </c>
      <c r="H357" s="60">
        <f t="shared" si="40"/>
        <v>-9.6275847325872377</v>
      </c>
    </row>
    <row r="358" spans="1:8" ht="11.25" hidden="1" customHeight="1" x14ac:dyDescent="0.25">
      <c r="A358" s="39"/>
      <c r="B358" s="46" t="s">
        <v>739</v>
      </c>
      <c r="C358" s="59">
        <f t="shared" si="40"/>
        <v>5.8301089844245979</v>
      </c>
      <c r="D358" s="60">
        <f t="shared" si="40"/>
        <v>7.0432031294775328</v>
      </c>
      <c r="E358" s="60">
        <f t="shared" si="40"/>
        <v>3.3968728629860152</v>
      </c>
      <c r="F358" s="60">
        <f t="shared" si="40"/>
        <v>2.0754295864707331</v>
      </c>
      <c r="G358" s="60">
        <f t="shared" si="40"/>
        <v>4.6211485297237545</v>
      </c>
      <c r="H358" s="60">
        <f t="shared" si="40"/>
        <v>8.929705720450869</v>
      </c>
    </row>
    <row r="359" spans="1:8" ht="6" hidden="1" customHeight="1" x14ac:dyDescent="0.25">
      <c r="A359" s="39"/>
      <c r="B359" s="46"/>
      <c r="C359" s="59"/>
      <c r="D359" s="60"/>
      <c r="E359" s="60"/>
      <c r="F359" s="60"/>
      <c r="G359" s="60"/>
      <c r="H359" s="60"/>
    </row>
    <row r="360" spans="1:8" ht="11.25" hidden="1" customHeight="1" x14ac:dyDescent="0.25">
      <c r="A360" s="2415" t="s">
        <v>740</v>
      </c>
      <c r="B360" s="2414"/>
      <c r="C360" s="59">
        <f t="shared" ref="C360:H371" si="41">SUM(C140/C113*100-100)</f>
        <v>4.7035701406972237</v>
      </c>
      <c r="D360" s="60">
        <f t="shared" si="41"/>
        <v>2.1315421508608949</v>
      </c>
      <c r="E360" s="60">
        <f t="shared" si="41"/>
        <v>9.1570467902429016</v>
      </c>
      <c r="F360" s="60">
        <f t="shared" si="41"/>
        <v>1.8029094050622234</v>
      </c>
      <c r="G360" s="60">
        <f t="shared" si="41"/>
        <v>16.744975008474313</v>
      </c>
      <c r="H360" s="60">
        <f t="shared" si="41"/>
        <v>0.23780253262771112</v>
      </c>
    </row>
    <row r="361" spans="1:8" ht="11.25" hidden="1" customHeight="1" x14ac:dyDescent="0.25">
      <c r="A361" s="2415" t="s">
        <v>741</v>
      </c>
      <c r="B361" s="2414"/>
      <c r="C361" s="59">
        <f t="shared" si="41"/>
        <v>4.814392287634405</v>
      </c>
      <c r="D361" s="60">
        <f t="shared" si="41"/>
        <v>3.081181591707832</v>
      </c>
      <c r="E361" s="60">
        <f t="shared" si="41"/>
        <v>8.5890193680706375</v>
      </c>
      <c r="F361" s="60">
        <f t="shared" si="41"/>
        <v>3.3435613188337925</v>
      </c>
      <c r="G361" s="60">
        <f t="shared" si="41"/>
        <v>13.841365031705564</v>
      </c>
      <c r="H361" s="60">
        <f t="shared" si="41"/>
        <v>-0.95579809172537011</v>
      </c>
    </row>
    <row r="362" spans="1:8" ht="11.25" hidden="1" customHeight="1" x14ac:dyDescent="0.25">
      <c r="A362" s="2415" t="s">
        <v>742</v>
      </c>
      <c r="B362" s="2414"/>
      <c r="C362" s="59">
        <f t="shared" si="41"/>
        <v>8.5460112292876715</v>
      </c>
      <c r="D362" s="60">
        <f t="shared" si="41"/>
        <v>7.4127702813025138</v>
      </c>
      <c r="E362" s="60">
        <f t="shared" si="41"/>
        <v>10.257918704285089</v>
      </c>
      <c r="F362" s="60">
        <f t="shared" si="41"/>
        <v>7.0536750485753288</v>
      </c>
      <c r="G362" s="60">
        <f t="shared" si="41"/>
        <v>13.363991998080621</v>
      </c>
      <c r="H362" s="60">
        <f t="shared" si="41"/>
        <v>7.3987253019733146</v>
      </c>
    </row>
    <row r="363" spans="1:8" ht="11.25" hidden="1" customHeight="1" x14ac:dyDescent="0.25">
      <c r="A363" s="2415" t="s">
        <v>743</v>
      </c>
      <c r="B363" s="2414"/>
      <c r="C363" s="59">
        <f t="shared" si="41"/>
        <v>10.886825738745287</v>
      </c>
      <c r="D363" s="60">
        <f t="shared" si="41"/>
        <v>10.348934314832519</v>
      </c>
      <c r="E363" s="60">
        <f t="shared" si="41"/>
        <v>11.647639034692986</v>
      </c>
      <c r="F363" s="60">
        <f t="shared" si="41"/>
        <v>8.9846532882497598</v>
      </c>
      <c r="G363" s="60">
        <f t="shared" si="41"/>
        <v>14.263666870774472</v>
      </c>
      <c r="H363" s="60">
        <f t="shared" si="41"/>
        <v>10.544060238982624</v>
      </c>
    </row>
    <row r="364" spans="1:8" ht="11.25" hidden="1" customHeight="1" x14ac:dyDescent="0.25">
      <c r="A364" s="2415" t="s">
        <v>744</v>
      </c>
      <c r="B364" s="2414"/>
      <c r="C364" s="59">
        <f t="shared" si="41"/>
        <v>12.449134997985837</v>
      </c>
      <c r="D364" s="60">
        <f t="shared" si="41"/>
        <v>11.666409548029151</v>
      </c>
      <c r="E364" s="60">
        <f t="shared" si="41"/>
        <v>13.888814648869754</v>
      </c>
      <c r="F364" s="60">
        <f t="shared" si="41"/>
        <v>10.473912126412131</v>
      </c>
      <c r="G364" s="60">
        <f t="shared" si="41"/>
        <v>17.295838185275471</v>
      </c>
      <c r="H364" s="60">
        <f t="shared" si="41"/>
        <v>10.796334978585946</v>
      </c>
    </row>
    <row r="365" spans="1:8" ht="11.25" hidden="1" customHeight="1" x14ac:dyDescent="0.25">
      <c r="A365" s="2415" t="s">
        <v>745</v>
      </c>
      <c r="B365" s="2414"/>
      <c r="C365" s="59">
        <f t="shared" si="41"/>
        <v>13.800931444359122</v>
      </c>
      <c r="D365" s="60">
        <f t="shared" si="41"/>
        <v>13.267907593567259</v>
      </c>
      <c r="E365" s="60">
        <f t="shared" si="41"/>
        <v>14.933018835379357</v>
      </c>
      <c r="F365" s="60">
        <f t="shared" si="41"/>
        <v>11.0596821649454</v>
      </c>
      <c r="G365" s="60">
        <f t="shared" si="41"/>
        <v>18.885534946122064</v>
      </c>
      <c r="H365" s="60">
        <f t="shared" si="41"/>
        <v>12.145083689901043</v>
      </c>
    </row>
    <row r="366" spans="1:8" ht="11.25" hidden="1" customHeight="1" x14ac:dyDescent="0.25">
      <c r="A366" s="2415" t="s">
        <v>746</v>
      </c>
      <c r="B366" s="2414"/>
      <c r="C366" s="59">
        <f t="shared" si="41"/>
        <v>13.358089819690818</v>
      </c>
      <c r="D366" s="60">
        <f t="shared" si="41"/>
        <v>12.484007979222113</v>
      </c>
      <c r="E366" s="60">
        <f t="shared" si="41"/>
        <v>14.717217134773591</v>
      </c>
      <c r="F366" s="60">
        <f t="shared" si="41"/>
        <v>11.236124252865281</v>
      </c>
      <c r="G366" s="60">
        <f t="shared" si="41"/>
        <v>18.308287514761872</v>
      </c>
      <c r="H366" s="60">
        <f t="shared" si="41"/>
        <v>12.517888028758904</v>
      </c>
    </row>
    <row r="367" spans="1:8" ht="11.25" hidden="1" customHeight="1" x14ac:dyDescent="0.25">
      <c r="A367" s="2415" t="s">
        <v>747</v>
      </c>
      <c r="B367" s="2414"/>
      <c r="C367" s="59">
        <f t="shared" si="41"/>
        <v>14.691407646697911</v>
      </c>
      <c r="D367" s="60">
        <f t="shared" si="41"/>
        <v>12.986739360976856</v>
      </c>
      <c r="E367" s="60">
        <f t="shared" si="41"/>
        <v>17.117962307205616</v>
      </c>
      <c r="F367" s="60">
        <f t="shared" si="41"/>
        <v>13.125529453392801</v>
      </c>
      <c r="G367" s="60">
        <f t="shared" si="41"/>
        <v>21.3003698312138</v>
      </c>
      <c r="H367" s="60">
        <f t="shared" si="41"/>
        <v>14.100670514301839</v>
      </c>
    </row>
    <row r="368" spans="1:8" ht="11.25" hidden="1" customHeight="1" x14ac:dyDescent="0.25">
      <c r="A368" s="2415" t="s">
        <v>748</v>
      </c>
      <c r="B368" s="2414"/>
      <c r="C368" s="59">
        <f t="shared" si="41"/>
        <v>14.199702801156675</v>
      </c>
      <c r="D368" s="60">
        <f t="shared" si="41"/>
        <v>12.807538626887833</v>
      </c>
      <c r="E368" s="60">
        <f t="shared" si="41"/>
        <v>16.093208532439789</v>
      </c>
      <c r="F368" s="60">
        <f t="shared" si="41"/>
        <v>12.726351688195578</v>
      </c>
      <c r="G368" s="60">
        <f t="shared" si="41"/>
        <v>19.628620495279819</v>
      </c>
      <c r="H368" s="60">
        <f t="shared" si="41"/>
        <v>14.063467882996832</v>
      </c>
    </row>
    <row r="369" spans="1:8" ht="11.25" hidden="1" customHeight="1" x14ac:dyDescent="0.25">
      <c r="A369" s="2415" t="s">
        <v>749</v>
      </c>
      <c r="B369" s="2414"/>
      <c r="C369" s="59">
        <f t="shared" si="41"/>
        <v>13.19748394818734</v>
      </c>
      <c r="D369" s="60">
        <f t="shared" si="41"/>
        <v>12.403526471035107</v>
      </c>
      <c r="E369" s="60">
        <f t="shared" si="41"/>
        <v>14.362090456299086</v>
      </c>
      <c r="F369" s="60">
        <f t="shared" si="41"/>
        <v>10.955235011234166</v>
      </c>
      <c r="G369" s="60">
        <f t="shared" si="41"/>
        <v>17.964831817507942</v>
      </c>
      <c r="H369" s="60">
        <f t="shared" si="41"/>
        <v>12.792380177120606</v>
      </c>
    </row>
    <row r="370" spans="1:8" ht="11.25" hidden="1" customHeight="1" x14ac:dyDescent="0.25">
      <c r="A370" s="2415" t="s">
        <v>750</v>
      </c>
      <c r="B370" s="2414"/>
      <c r="C370" s="59">
        <f t="shared" si="41"/>
        <v>12.744258395759985</v>
      </c>
      <c r="D370" s="60">
        <f t="shared" si="41"/>
        <v>12.403185393211373</v>
      </c>
      <c r="E370" s="60">
        <f t="shared" si="41"/>
        <v>13.852104509483894</v>
      </c>
      <c r="F370" s="60">
        <f t="shared" si="41"/>
        <v>10.606748905869196</v>
      </c>
      <c r="G370" s="60">
        <f t="shared" si="41"/>
        <v>17.27471878757143</v>
      </c>
      <c r="H370" s="60">
        <f t="shared" si="41"/>
        <v>10.351789423409485</v>
      </c>
    </row>
    <row r="371" spans="1:8" ht="11.25" hidden="1" customHeight="1" x14ac:dyDescent="0.25">
      <c r="A371" s="2415" t="s">
        <v>751</v>
      </c>
      <c r="B371" s="2414"/>
      <c r="C371" s="59">
        <f t="shared" si="41"/>
        <v>12.194651178058365</v>
      </c>
      <c r="D371" s="60">
        <f t="shared" si="41"/>
        <v>11.9785303139262</v>
      </c>
      <c r="E371" s="60">
        <f t="shared" si="41"/>
        <v>13.016737159676623</v>
      </c>
      <c r="F371" s="60">
        <f t="shared" si="41"/>
        <v>9.9648616855108116</v>
      </c>
      <c r="G371" s="60">
        <f t="shared" si="41"/>
        <v>16.202152433087534</v>
      </c>
      <c r="H371" s="60">
        <f t="shared" si="41"/>
        <v>10.239065650853235</v>
      </c>
    </row>
    <row r="372" spans="1:8" ht="11.25" hidden="1" customHeight="1" x14ac:dyDescent="0.25">
      <c r="A372" s="54"/>
      <c r="B372" s="55"/>
      <c r="C372" s="59"/>
      <c r="D372" s="60"/>
      <c r="E372" s="60"/>
      <c r="F372" s="60"/>
      <c r="G372" s="60"/>
      <c r="H372" s="60"/>
    </row>
    <row r="373" spans="1:8" ht="11.25" hidden="1" customHeight="1" x14ac:dyDescent="0.25">
      <c r="A373" s="39">
        <v>2011</v>
      </c>
      <c r="B373" s="46"/>
      <c r="C373" s="59"/>
      <c r="D373" s="60"/>
      <c r="E373" s="60"/>
      <c r="F373" s="60"/>
      <c r="G373" s="60"/>
      <c r="H373" s="60"/>
    </row>
    <row r="374" spans="1:8" ht="11.25" hidden="1" customHeight="1" x14ac:dyDescent="0.25">
      <c r="A374" s="39"/>
      <c r="B374" s="46" t="s">
        <v>542</v>
      </c>
      <c r="C374" s="59">
        <f t="shared" ref="C374:H385" si="42">SUM(C154/C127*100-100)</f>
        <v>9.071116971352879</v>
      </c>
      <c r="D374" s="60">
        <f t="shared" si="42"/>
        <v>14.056174928816546</v>
      </c>
      <c r="E374" s="60">
        <f t="shared" si="42"/>
        <v>4.2228962139909214</v>
      </c>
      <c r="F374" s="60">
        <f t="shared" si="42"/>
        <v>1.3938353149889764</v>
      </c>
      <c r="G374" s="60">
        <f t="shared" si="42"/>
        <v>6.7682946008154659</v>
      </c>
      <c r="H374" s="60">
        <f t="shared" si="42"/>
        <v>4.8151483063204665</v>
      </c>
    </row>
    <row r="375" spans="1:8" ht="11.25" hidden="1" customHeight="1" x14ac:dyDescent="0.25">
      <c r="A375" s="39"/>
      <c r="B375" s="46" t="s">
        <v>729</v>
      </c>
      <c r="C375" s="59">
        <f t="shared" si="42"/>
        <v>10.69128776064629</v>
      </c>
      <c r="D375" s="60">
        <f t="shared" si="42"/>
        <v>13.298520788402683</v>
      </c>
      <c r="E375" s="60">
        <f t="shared" si="42"/>
        <v>6.9867542621644816</v>
      </c>
      <c r="F375" s="60">
        <f t="shared" si="42"/>
        <v>6.9592309254788915</v>
      </c>
      <c r="G375" s="60">
        <f t="shared" si="42"/>
        <v>7.012012488217195</v>
      </c>
      <c r="H375" s="60">
        <f t="shared" si="42"/>
        <v>12.760206844519644</v>
      </c>
    </row>
    <row r="376" spans="1:8" ht="11.25" hidden="1" customHeight="1" x14ac:dyDescent="0.25">
      <c r="A376" s="39"/>
      <c r="B376" s="46" t="s">
        <v>730</v>
      </c>
      <c r="C376" s="59">
        <f t="shared" si="42"/>
        <v>9.5208596221720825</v>
      </c>
      <c r="D376" s="60">
        <f t="shared" si="42"/>
        <v>14.414458010979274</v>
      </c>
      <c r="E376" s="60">
        <f t="shared" si="42"/>
        <v>10.552076904668283</v>
      </c>
      <c r="F376" s="60">
        <f t="shared" si="42"/>
        <v>5.922029643989319</v>
      </c>
      <c r="G376" s="60">
        <f t="shared" si="42"/>
        <v>14.839452146465646</v>
      </c>
      <c r="H376" s="60">
        <f t="shared" si="42"/>
        <v>-13.621350980436517</v>
      </c>
    </row>
    <row r="377" spans="1:8" ht="11.25" hidden="1" customHeight="1" x14ac:dyDescent="0.25">
      <c r="A377" s="39"/>
      <c r="B377" s="46" t="s">
        <v>731</v>
      </c>
      <c r="C377" s="59">
        <f t="shared" si="42"/>
        <v>6.9169559953961937</v>
      </c>
      <c r="D377" s="60">
        <f t="shared" si="42"/>
        <v>8.1010878683388938</v>
      </c>
      <c r="E377" s="60">
        <f t="shared" si="42"/>
        <v>9.3851233296301473</v>
      </c>
      <c r="F377" s="60">
        <f t="shared" si="42"/>
        <v>2.8352156173713041</v>
      </c>
      <c r="G377" s="60">
        <f t="shared" si="42"/>
        <v>15.968187406591099</v>
      </c>
      <c r="H377" s="60">
        <f t="shared" si="42"/>
        <v>-7.854009186060253</v>
      </c>
    </row>
    <row r="378" spans="1:8" ht="11.25" hidden="1" customHeight="1" x14ac:dyDescent="0.25">
      <c r="A378" s="39"/>
      <c r="B378" s="46" t="s">
        <v>732</v>
      </c>
      <c r="C378" s="59">
        <f t="shared" si="42"/>
        <v>19.793836291517579</v>
      </c>
      <c r="D378" s="60">
        <f t="shared" si="42"/>
        <v>22.291175293372049</v>
      </c>
      <c r="E378" s="60">
        <f t="shared" si="42"/>
        <v>19.380976406102164</v>
      </c>
      <c r="F378" s="60">
        <f t="shared" si="42"/>
        <v>17.551884923209315</v>
      </c>
      <c r="G378" s="60">
        <f t="shared" si="42"/>
        <v>21.118701880802917</v>
      </c>
      <c r="H378" s="60">
        <f t="shared" si="42"/>
        <v>9.4537265953020437</v>
      </c>
    </row>
    <row r="379" spans="1:8" ht="11.25" hidden="1" customHeight="1" x14ac:dyDescent="0.25">
      <c r="A379" s="39"/>
      <c r="B379" s="46" t="s">
        <v>733</v>
      </c>
      <c r="C379" s="59">
        <f t="shared" si="42"/>
        <v>-3.7342861026009047</v>
      </c>
      <c r="D379" s="60">
        <f t="shared" si="42"/>
        <v>-1.5595488628864871</v>
      </c>
      <c r="E379" s="60">
        <f t="shared" si="42"/>
        <v>-2.1749903520018563</v>
      </c>
      <c r="F379" s="60">
        <f t="shared" si="42"/>
        <v>-5.6720085031082306</v>
      </c>
      <c r="G379" s="60">
        <f t="shared" si="42"/>
        <v>1.3802175354863806</v>
      </c>
      <c r="H379" s="60">
        <f t="shared" si="42"/>
        <v>-19.070254918041087</v>
      </c>
    </row>
    <row r="380" spans="1:8" ht="11.25" hidden="1" customHeight="1" x14ac:dyDescent="0.25">
      <c r="A380" s="39"/>
      <c r="B380" s="46" t="s">
        <v>734</v>
      </c>
      <c r="C380" s="59">
        <f t="shared" si="42"/>
        <v>11.019536851101975</v>
      </c>
      <c r="D380" s="60">
        <f t="shared" si="42"/>
        <v>12.713551465416131</v>
      </c>
      <c r="E380" s="60">
        <f t="shared" si="42"/>
        <v>13.560072311684308</v>
      </c>
      <c r="F380" s="60">
        <f t="shared" si="42"/>
        <v>7.5813647668075816</v>
      </c>
      <c r="G380" s="60">
        <f t="shared" si="42"/>
        <v>20.023536931155505</v>
      </c>
      <c r="H380" s="60">
        <f t="shared" si="42"/>
        <v>-5.9141140218266202</v>
      </c>
    </row>
    <row r="381" spans="1:8" ht="11.25" hidden="1" customHeight="1" x14ac:dyDescent="0.25">
      <c r="A381" s="39"/>
      <c r="B381" s="46" t="s">
        <v>735</v>
      </c>
      <c r="C381" s="59">
        <f t="shared" si="42"/>
        <v>4.724779953924795</v>
      </c>
      <c r="D381" s="60">
        <f t="shared" si="42"/>
        <v>6.1469212127697688</v>
      </c>
      <c r="E381" s="60">
        <f t="shared" si="42"/>
        <v>4.5077857753120583</v>
      </c>
      <c r="F381" s="60">
        <f t="shared" si="42"/>
        <v>-2.6708498985027944</v>
      </c>
      <c r="G381" s="60">
        <f t="shared" si="42"/>
        <v>11.904671953503822</v>
      </c>
      <c r="H381" s="60">
        <f t="shared" si="42"/>
        <v>-2.9414435225374973</v>
      </c>
    </row>
    <row r="382" spans="1:8" ht="11.25" hidden="1" customHeight="1" x14ac:dyDescent="0.25">
      <c r="A382" s="39"/>
      <c r="B382" s="46" t="s">
        <v>736</v>
      </c>
      <c r="C382" s="59">
        <f t="shared" si="42"/>
        <v>0.61457766075778864</v>
      </c>
      <c r="D382" s="60">
        <f t="shared" si="42"/>
        <v>1.1660585062695361</v>
      </c>
      <c r="E382" s="60">
        <f t="shared" si="42"/>
        <v>2.9310429236938091</v>
      </c>
      <c r="F382" s="60">
        <f t="shared" si="42"/>
        <v>-3.6213029246281394</v>
      </c>
      <c r="G382" s="60">
        <f t="shared" si="42"/>
        <v>10.079428152964923</v>
      </c>
      <c r="H382" s="60">
        <f t="shared" si="42"/>
        <v>-10.774622049998754</v>
      </c>
    </row>
    <row r="383" spans="1:8" ht="11.25" hidden="1" customHeight="1" x14ac:dyDescent="0.25">
      <c r="A383" s="39"/>
      <c r="B383" s="46" t="s">
        <v>737</v>
      </c>
      <c r="C383" s="59">
        <f t="shared" si="42"/>
        <v>-4.9074435572110673</v>
      </c>
      <c r="D383" s="60">
        <f t="shared" si="42"/>
        <v>-2.287220755871715</v>
      </c>
      <c r="E383" s="60">
        <f t="shared" si="42"/>
        <v>-5.6053972741736686</v>
      </c>
      <c r="F383" s="60">
        <f t="shared" si="42"/>
        <v>-10.526989370204205</v>
      </c>
      <c r="G383" s="60">
        <f t="shared" si="42"/>
        <v>-0.48861924345001739</v>
      </c>
      <c r="H383" s="60">
        <f t="shared" si="42"/>
        <v>-15.738437146827508</v>
      </c>
    </row>
    <row r="384" spans="1:8" ht="11.25" hidden="1" customHeight="1" x14ac:dyDescent="0.25">
      <c r="A384" s="39"/>
      <c r="B384" s="46" t="s">
        <v>738</v>
      </c>
      <c r="C384" s="59">
        <f t="shared" si="42"/>
        <v>-0.47430387582450351</v>
      </c>
      <c r="D384" s="60">
        <f t="shared" si="42"/>
        <v>2.1819730309168506</v>
      </c>
      <c r="E384" s="60">
        <f t="shared" si="42"/>
        <v>-1.9101586191956414</v>
      </c>
      <c r="F384" s="60">
        <f t="shared" si="42"/>
        <v>-6.0384298828908101</v>
      </c>
      <c r="G384" s="60">
        <f t="shared" si="42"/>
        <v>2.1959028812969024</v>
      </c>
      <c r="H384" s="60">
        <f t="shared" si="42"/>
        <v>-9.0717866969088305</v>
      </c>
    </row>
    <row r="385" spans="1:8" ht="11.25" hidden="1" customHeight="1" x14ac:dyDescent="0.25">
      <c r="A385" s="39"/>
      <c r="B385" s="46" t="s">
        <v>739</v>
      </c>
      <c r="C385" s="59">
        <f t="shared" si="42"/>
        <v>5.8053416965991858</v>
      </c>
      <c r="D385" s="60">
        <f t="shared" si="42"/>
        <v>11.012508136298464</v>
      </c>
      <c r="E385" s="60">
        <f t="shared" si="42"/>
        <v>6.2118698804863186</v>
      </c>
      <c r="F385" s="60">
        <f t="shared" si="42"/>
        <v>3.9698412659731304</v>
      </c>
      <c r="G385" s="60">
        <f t="shared" si="42"/>
        <v>8.2384957224260376</v>
      </c>
      <c r="H385" s="60">
        <f t="shared" si="42"/>
        <v>-20.250630539230457</v>
      </c>
    </row>
    <row r="386" spans="1:8" ht="11.25" hidden="1" customHeight="1" x14ac:dyDescent="0.25">
      <c r="A386" s="54"/>
      <c r="B386" s="55"/>
      <c r="C386" s="59"/>
      <c r="D386" s="60"/>
      <c r="E386" s="60"/>
      <c r="F386" s="60"/>
      <c r="G386" s="60"/>
      <c r="H386" s="60"/>
    </row>
    <row r="387" spans="1:8" ht="11.25" hidden="1" customHeight="1" x14ac:dyDescent="0.25">
      <c r="A387" s="39">
        <v>2012</v>
      </c>
      <c r="B387" s="46"/>
      <c r="C387" s="59"/>
      <c r="D387" s="60"/>
      <c r="E387" s="60"/>
      <c r="F387" s="60"/>
      <c r="G387" s="60"/>
      <c r="H387" s="60"/>
    </row>
    <row r="388" spans="1:8" ht="11.25" hidden="1" customHeight="1" x14ac:dyDescent="0.25">
      <c r="A388" s="39"/>
      <c r="B388" s="46" t="s">
        <v>542</v>
      </c>
      <c r="C388" s="59">
        <f t="shared" ref="C388:H388" si="43">SUM(C168/C154*100-100)</f>
        <v>2.5713082470121265</v>
      </c>
      <c r="D388" s="60">
        <f t="shared" si="43"/>
        <v>3.2101887052530458</v>
      </c>
      <c r="E388" s="60">
        <f t="shared" si="43"/>
        <v>6.3710130844645505</v>
      </c>
      <c r="F388" s="60">
        <f t="shared" si="43"/>
        <v>8.7099352294774235</v>
      </c>
      <c r="G388" s="60">
        <f t="shared" si="43"/>
        <v>4.3725391916779301</v>
      </c>
      <c r="H388" s="60">
        <f t="shared" si="43"/>
        <v>-16.065192703792675</v>
      </c>
    </row>
    <row r="389" spans="1:8" ht="11.25" hidden="1" customHeight="1" x14ac:dyDescent="0.25">
      <c r="A389" s="39"/>
      <c r="B389" s="46" t="s">
        <v>729</v>
      </c>
      <c r="C389" s="59">
        <f t="shared" ref="C389:H399" si="44">SUM(C169/C155*100-100)</f>
        <v>-0.86650152243655043</v>
      </c>
      <c r="D389" s="60">
        <f t="shared" si="44"/>
        <v>3.0005587225788872</v>
      </c>
      <c r="E389" s="60">
        <f t="shared" si="44"/>
        <v>-1.9141594628837879</v>
      </c>
      <c r="F389" s="60">
        <f t="shared" si="44"/>
        <v>0.4220740053901153</v>
      </c>
      <c r="G389" s="60">
        <f t="shared" si="44"/>
        <v>-4.057068538450082</v>
      </c>
      <c r="H389" s="60">
        <f t="shared" si="44"/>
        <v>-15.744253819666511</v>
      </c>
    </row>
    <row r="390" spans="1:8" ht="11.25" hidden="1" customHeight="1" x14ac:dyDescent="0.25">
      <c r="A390" s="39"/>
      <c r="B390" s="46" t="s">
        <v>730</v>
      </c>
      <c r="C390" s="59">
        <f t="shared" si="44"/>
        <v>-7.4322880414157879</v>
      </c>
      <c r="D390" s="60">
        <f t="shared" si="44"/>
        <v>-6.5734312022132855</v>
      </c>
      <c r="E390" s="60">
        <f t="shared" si="44"/>
        <v>-8.3702524617815754</v>
      </c>
      <c r="F390" s="60">
        <f t="shared" si="44"/>
        <v>-4.5205060048650978</v>
      </c>
      <c r="G390" s="60">
        <f t="shared" si="44"/>
        <v>-11.65826436893947</v>
      </c>
      <c r="H390" s="60">
        <f t="shared" si="44"/>
        <v>-7.9734379267221556</v>
      </c>
    </row>
    <row r="391" spans="1:8" ht="11.25" hidden="1" customHeight="1" x14ac:dyDescent="0.25">
      <c r="A391" s="39"/>
      <c r="B391" s="46" t="s">
        <v>731</v>
      </c>
      <c r="C391" s="59">
        <f t="shared" si="44"/>
        <v>-1.8577790146738806</v>
      </c>
      <c r="D391" s="60">
        <f t="shared" si="44"/>
        <v>-3.5820321376743891</v>
      </c>
      <c r="E391" s="60">
        <f t="shared" si="44"/>
        <v>-1.5816035754432249</v>
      </c>
      <c r="F391" s="60">
        <f t="shared" si="44"/>
        <v>-2.7653599971966827</v>
      </c>
      <c r="G391" s="60">
        <f t="shared" si="44"/>
        <v>-0.52658952532938486</v>
      </c>
      <c r="H391" s="60">
        <f t="shared" si="44"/>
        <v>6.6600719121030068</v>
      </c>
    </row>
    <row r="392" spans="1:8" ht="11.25" hidden="1" customHeight="1" x14ac:dyDescent="0.25">
      <c r="A392" s="39"/>
      <c r="B392" s="46" t="s">
        <v>732</v>
      </c>
      <c r="C392" s="59">
        <f t="shared" si="44"/>
        <v>-11.453243167877261</v>
      </c>
      <c r="D392" s="60">
        <f t="shared" si="44"/>
        <v>-11.900883365071692</v>
      </c>
      <c r="E392" s="60">
        <f t="shared" si="44"/>
        <v>-11.181654899809189</v>
      </c>
      <c r="F392" s="60">
        <f t="shared" si="44"/>
        <v>-13.181918309976908</v>
      </c>
      <c r="G392" s="60">
        <f t="shared" si="44"/>
        <v>-9.3372710067746567</v>
      </c>
      <c r="H392" s="60">
        <f t="shared" si="44"/>
        <v>-10.19134571792776</v>
      </c>
    </row>
    <row r="393" spans="1:8" ht="11.25" hidden="1" customHeight="1" x14ac:dyDescent="0.25">
      <c r="A393" s="39"/>
      <c r="B393" s="46" t="s">
        <v>733</v>
      </c>
      <c r="C393" s="59">
        <f t="shared" si="44"/>
        <v>-0.5875835580400377</v>
      </c>
      <c r="D393" s="60">
        <f t="shared" si="44"/>
        <v>0.69599085663352867</v>
      </c>
      <c r="E393" s="60">
        <f t="shared" si="44"/>
        <v>-0.74542283486059091</v>
      </c>
      <c r="F393" s="60">
        <f t="shared" si="44"/>
        <v>-4.4737213141641377</v>
      </c>
      <c r="G393" s="60">
        <f t="shared" si="44"/>
        <v>2.7812498690537524</v>
      </c>
      <c r="H393" s="60">
        <f t="shared" si="44"/>
        <v>-6.9889568831165008</v>
      </c>
    </row>
    <row r="394" spans="1:8" ht="11.25" hidden="1" customHeight="1" x14ac:dyDescent="0.25">
      <c r="A394" s="39"/>
      <c r="B394" s="46" t="s">
        <v>734</v>
      </c>
      <c r="C394" s="59">
        <f t="shared" si="44"/>
        <v>-2.6611009305173781</v>
      </c>
      <c r="D394" s="60">
        <f t="shared" si="44"/>
        <v>-4.9305457263183143</v>
      </c>
      <c r="E394" s="60">
        <f t="shared" si="44"/>
        <v>0.93192981359275961</v>
      </c>
      <c r="F394" s="60">
        <f t="shared" si="44"/>
        <v>-4.6734353404831097</v>
      </c>
      <c r="G394" s="60">
        <f t="shared" si="44"/>
        <v>6.3635901509142059</v>
      </c>
      <c r="H394" s="60">
        <f t="shared" si="44"/>
        <v>-4.8066718754463409</v>
      </c>
    </row>
    <row r="395" spans="1:8" ht="11.25" hidden="1" customHeight="1" x14ac:dyDescent="0.25">
      <c r="A395" s="39"/>
      <c r="B395" s="46" t="s">
        <v>735</v>
      </c>
      <c r="C395" s="59">
        <f t="shared" si="44"/>
        <v>-5.5316603772679827</v>
      </c>
      <c r="D395" s="60">
        <f t="shared" si="44"/>
        <v>-4.4596960319152856</v>
      </c>
      <c r="E395" s="60">
        <f t="shared" si="44"/>
        <v>-5.7181317566810037</v>
      </c>
      <c r="F395" s="60">
        <f t="shared" si="44"/>
        <v>-9.1674449792791108</v>
      </c>
      <c r="G395" s="60">
        <f t="shared" si="44"/>
        <v>-2.6268800514658466</v>
      </c>
      <c r="H395" s="60">
        <f t="shared" si="44"/>
        <v>-11.758163872104817</v>
      </c>
    </row>
    <row r="396" spans="1:8" ht="11.25" hidden="1" customHeight="1" x14ac:dyDescent="0.25">
      <c r="A396" s="39"/>
      <c r="B396" s="46" t="s">
        <v>736</v>
      </c>
      <c r="C396" s="59">
        <f t="shared" si="44"/>
        <v>-7.5491227917554511</v>
      </c>
      <c r="D396" s="60">
        <f t="shared" si="44"/>
        <v>-7.5449875711898358</v>
      </c>
      <c r="E396" s="60">
        <f t="shared" si="44"/>
        <v>-7.0946072880130799</v>
      </c>
      <c r="F396" s="60">
        <f t="shared" si="44"/>
        <v>-7.2562378247625361</v>
      </c>
      <c r="G396" s="60">
        <f t="shared" si="44"/>
        <v>-6.9402207468345267</v>
      </c>
      <c r="H396" s="60">
        <f t="shared" si="44"/>
        <v>-9.5044998521834145</v>
      </c>
    </row>
    <row r="397" spans="1:8" ht="11.25" hidden="1" customHeight="1" x14ac:dyDescent="0.25">
      <c r="A397" s="39"/>
      <c r="B397" s="46" t="s">
        <v>737</v>
      </c>
      <c r="C397" s="59">
        <f t="shared" si="44"/>
        <v>11.315434808969059</v>
      </c>
      <c r="D397" s="60">
        <f t="shared" si="44"/>
        <v>3.5171545541650744</v>
      </c>
      <c r="E397" s="60">
        <f t="shared" si="44"/>
        <v>15.299357274751983</v>
      </c>
      <c r="F397" s="60">
        <f t="shared" si="44"/>
        <v>10.221053020725094</v>
      </c>
      <c r="G397" s="60">
        <f t="shared" si="44"/>
        <v>20.046463792543506</v>
      </c>
      <c r="H397" s="60">
        <f t="shared" si="44"/>
        <v>41.09595826731163</v>
      </c>
    </row>
    <row r="398" spans="1:8" ht="11.25" hidden="1" customHeight="1" x14ac:dyDescent="0.25">
      <c r="A398" s="39"/>
      <c r="B398" s="46" t="s">
        <v>738</v>
      </c>
      <c r="C398" s="59">
        <f t="shared" si="44"/>
        <v>0.71175169877287203</v>
      </c>
      <c r="D398" s="60">
        <f t="shared" si="44"/>
        <v>-5.2289222990313533</v>
      </c>
      <c r="E398" s="60">
        <f t="shared" si="44"/>
        <v>1.8778425649142321</v>
      </c>
      <c r="F398" s="60">
        <f t="shared" si="44"/>
        <v>0.9957453258292901</v>
      </c>
      <c r="G398" s="60">
        <f t="shared" si="44"/>
        <v>2.6845024618989726</v>
      </c>
      <c r="H398" s="60">
        <f t="shared" si="44"/>
        <v>32.17075982579459</v>
      </c>
    </row>
    <row r="399" spans="1:8" ht="11.25" hidden="1" customHeight="1" x14ac:dyDescent="0.25">
      <c r="A399" s="39"/>
      <c r="B399" s="850" t="s">
        <v>887</v>
      </c>
      <c r="C399" s="59">
        <f t="shared" si="44"/>
        <v>-7.1757227699481234</v>
      </c>
      <c r="D399" s="60">
        <f t="shared" si="44"/>
        <v>-16.053138080544642</v>
      </c>
      <c r="E399" s="867" t="s">
        <v>101</v>
      </c>
      <c r="F399" s="60">
        <f t="shared" si="44"/>
        <v>-6.5570496510085547</v>
      </c>
      <c r="G399" s="867" t="s">
        <v>101</v>
      </c>
      <c r="H399" s="60">
        <f t="shared" si="44"/>
        <v>-0.63662162873598049</v>
      </c>
    </row>
    <row r="400" spans="1:8" ht="11.25" hidden="1" customHeight="1" x14ac:dyDescent="0.25">
      <c r="A400" s="39"/>
      <c r="B400" s="46"/>
      <c r="C400" s="59"/>
      <c r="D400" s="60"/>
      <c r="E400" s="60"/>
      <c r="F400" s="60"/>
      <c r="G400" s="60"/>
      <c r="H400" s="60"/>
    </row>
    <row r="401" spans="1:8" ht="11.25" hidden="1" customHeight="1" x14ac:dyDescent="0.25">
      <c r="A401" s="984" t="s">
        <v>1111</v>
      </c>
      <c r="B401" s="46"/>
      <c r="C401" s="59"/>
      <c r="D401" s="60"/>
      <c r="E401" s="60"/>
      <c r="F401" s="60"/>
      <c r="G401" s="60"/>
      <c r="H401" s="60"/>
    </row>
    <row r="402" spans="1:8" ht="11.25" hidden="1" customHeight="1" x14ac:dyDescent="0.25">
      <c r="A402" s="39"/>
      <c r="B402" s="46" t="s">
        <v>542</v>
      </c>
      <c r="C402" s="994">
        <v>1.1755695540487636</v>
      </c>
      <c r="D402" s="203">
        <v>4.0252034857394108</v>
      </c>
      <c r="E402" s="203" t="s">
        <v>800</v>
      </c>
      <c r="F402" s="203">
        <v>-3.9933979767440348</v>
      </c>
      <c r="G402" s="203" t="s">
        <v>800</v>
      </c>
      <c r="H402" s="203">
        <v>-3.6839946123628522</v>
      </c>
    </row>
    <row r="403" spans="1:8" ht="11.25" hidden="1" customHeight="1" x14ac:dyDescent="0.25">
      <c r="A403" s="39"/>
      <c r="B403" s="46" t="s">
        <v>729</v>
      </c>
      <c r="C403" s="994">
        <v>-2.9156008042923247</v>
      </c>
      <c r="D403" s="203">
        <v>-4.3671128912880874</v>
      </c>
      <c r="E403" s="203" t="s">
        <v>800</v>
      </c>
      <c r="F403" s="203">
        <v>-9.6090201945527838</v>
      </c>
      <c r="G403" s="203" t="s">
        <v>800</v>
      </c>
      <c r="H403" s="203">
        <v>-5.6972154090427267</v>
      </c>
    </row>
    <row r="404" spans="1:8" ht="11.25" hidden="1" customHeight="1" x14ac:dyDescent="0.25">
      <c r="A404" s="39"/>
      <c r="B404" s="46" t="s">
        <v>730</v>
      </c>
      <c r="C404" s="994">
        <v>-7.7749715750368154</v>
      </c>
      <c r="D404" s="203">
        <v>-7.0835214330858349</v>
      </c>
      <c r="E404" s="203" t="s">
        <v>800</v>
      </c>
      <c r="F404" s="203">
        <v>-15.506072646710606</v>
      </c>
      <c r="G404" s="203" t="s">
        <v>800</v>
      </c>
      <c r="H404" s="203">
        <v>-7.2058186888278755</v>
      </c>
    </row>
    <row r="405" spans="1:8" ht="11.25" hidden="1" customHeight="1" x14ac:dyDescent="0.25">
      <c r="A405" s="39"/>
      <c r="B405" s="46" t="s">
        <v>731</v>
      </c>
      <c r="C405" s="994">
        <v>1.1310386059359701</v>
      </c>
      <c r="D405" s="203">
        <v>4.800100339321105</v>
      </c>
      <c r="E405" s="203" t="s">
        <v>800</v>
      </c>
      <c r="F405" s="203">
        <v>-1.6095035431245748</v>
      </c>
      <c r="G405" s="203" t="s">
        <v>800</v>
      </c>
      <c r="H405" s="203">
        <v>-15.231852122740065</v>
      </c>
    </row>
    <row r="406" spans="1:8" ht="11.25" hidden="1" customHeight="1" x14ac:dyDescent="0.25">
      <c r="A406" s="39"/>
      <c r="B406" s="46" t="s">
        <v>732</v>
      </c>
      <c r="C406" s="994">
        <v>-1.3643930660755785</v>
      </c>
      <c r="D406" s="203">
        <v>-0.46391364193043216</v>
      </c>
      <c r="E406" s="203" t="s">
        <v>800</v>
      </c>
      <c r="F406" s="203">
        <v>-4.3529212268529278</v>
      </c>
      <c r="G406" s="203" t="s">
        <v>800</v>
      </c>
      <c r="H406" s="203">
        <v>-6.1766616641374554</v>
      </c>
    </row>
    <row r="407" spans="1:8" ht="11.25" hidden="1" customHeight="1" x14ac:dyDescent="0.25">
      <c r="A407" s="39"/>
      <c r="B407" s="46" t="s">
        <v>733</v>
      </c>
      <c r="C407" s="994">
        <v>-0.82177165989747891</v>
      </c>
      <c r="D407" s="203">
        <v>-1.6883041752595744</v>
      </c>
      <c r="E407" s="203" t="s">
        <v>800</v>
      </c>
      <c r="F407" s="203">
        <v>-4.2040682850449684</v>
      </c>
      <c r="G407" s="203" t="s">
        <v>800</v>
      </c>
      <c r="H407" s="203">
        <v>22.999595466710133</v>
      </c>
    </row>
    <row r="408" spans="1:8" ht="11.25" hidden="1" customHeight="1" x14ac:dyDescent="0.25">
      <c r="A408" s="39"/>
      <c r="B408" s="46" t="s">
        <v>734</v>
      </c>
      <c r="C408" s="994">
        <v>3.7347339125910537</v>
      </c>
      <c r="D408" s="203">
        <v>0.47376471185064872</v>
      </c>
      <c r="E408" s="203" t="s">
        <v>800</v>
      </c>
      <c r="F408" s="203">
        <v>-0.32553305180181269</v>
      </c>
      <c r="G408" s="203" t="s">
        <v>800</v>
      </c>
      <c r="H408" s="203">
        <v>22.506734418604651</v>
      </c>
    </row>
    <row r="409" spans="1:8" ht="11.25" hidden="1" customHeight="1" x14ac:dyDescent="0.25">
      <c r="A409" s="39"/>
      <c r="B409" s="46" t="s">
        <v>735</v>
      </c>
      <c r="C409" s="994">
        <v>4.0827352833772323</v>
      </c>
      <c r="D409" s="203">
        <v>1.2114571451641041</v>
      </c>
      <c r="E409" s="203" t="s">
        <v>800</v>
      </c>
      <c r="F409" s="203">
        <v>7.7018873313559055</v>
      </c>
      <c r="G409" s="203" t="s">
        <v>800</v>
      </c>
      <c r="H409" s="203">
        <v>24.425159004584373</v>
      </c>
    </row>
    <row r="410" spans="1:8" ht="11.25" hidden="1" customHeight="1" x14ac:dyDescent="0.25">
      <c r="A410" s="39"/>
      <c r="B410" s="46" t="s">
        <v>736</v>
      </c>
      <c r="C410" s="994">
        <v>5.4658122015822244</v>
      </c>
      <c r="D410" s="203">
        <v>3.4416126848745705</v>
      </c>
      <c r="E410" s="203" t="s">
        <v>800</v>
      </c>
      <c r="F410" s="203">
        <v>-3.1065276089285874</v>
      </c>
      <c r="G410" s="203" t="s">
        <v>800</v>
      </c>
      <c r="H410" s="203">
        <v>25.902756397009924</v>
      </c>
    </row>
    <row r="411" spans="1:8" ht="11.25" hidden="1" customHeight="1" x14ac:dyDescent="0.25">
      <c r="A411" s="39"/>
      <c r="B411" s="46" t="s">
        <v>737</v>
      </c>
      <c r="C411" s="994">
        <v>4.806671620012537E-2</v>
      </c>
      <c r="D411" s="203">
        <v>0.84902302719838474</v>
      </c>
      <c r="E411" s="203" t="s">
        <v>800</v>
      </c>
      <c r="F411" s="203">
        <v>-0.34717750734468211</v>
      </c>
      <c r="G411" s="203" t="s">
        <v>800</v>
      </c>
      <c r="H411" s="203">
        <v>-10.432564301586382</v>
      </c>
    </row>
    <row r="412" spans="1:8" ht="11.25" hidden="1" customHeight="1" x14ac:dyDescent="0.25">
      <c r="A412" s="39"/>
      <c r="B412" s="46" t="s">
        <v>738</v>
      </c>
      <c r="C412" s="994">
        <v>0.70542550597123466</v>
      </c>
      <c r="D412" s="203">
        <v>4.9420413338147284</v>
      </c>
      <c r="E412" s="203" t="s">
        <v>800</v>
      </c>
      <c r="F412" s="203">
        <v>-2.6611105145514102</v>
      </c>
      <c r="G412" s="203" t="s">
        <v>800</v>
      </c>
      <c r="H412" s="203">
        <v>-12.875837326846167</v>
      </c>
    </row>
    <row r="413" spans="1:8" ht="11.25" hidden="1" customHeight="1" x14ac:dyDescent="0.25">
      <c r="A413" s="39"/>
      <c r="B413" s="46" t="s">
        <v>739</v>
      </c>
      <c r="C413" s="994">
        <v>4.2689698212577554</v>
      </c>
      <c r="D413" s="203">
        <v>12.361494009486833</v>
      </c>
      <c r="E413" s="203" t="s">
        <v>800</v>
      </c>
      <c r="F413" s="203">
        <v>-3.9553690155534156</v>
      </c>
      <c r="G413" s="203" t="s">
        <v>800</v>
      </c>
      <c r="H413" s="203">
        <v>12.324234821764122</v>
      </c>
    </row>
    <row r="414" spans="1:8" ht="11.25" hidden="1" customHeight="1" x14ac:dyDescent="0.25">
      <c r="A414" s="54"/>
      <c r="B414" s="55"/>
      <c r="C414" s="59"/>
      <c r="D414" s="60"/>
      <c r="E414" s="60"/>
      <c r="F414" s="60"/>
      <c r="G414" s="60"/>
      <c r="H414" s="60"/>
    </row>
    <row r="415" spans="1:8" ht="11.25" hidden="1" customHeight="1" x14ac:dyDescent="0.25">
      <c r="A415" s="39">
        <v>2014</v>
      </c>
      <c r="B415" s="46"/>
      <c r="C415" s="59"/>
      <c r="D415" s="60"/>
      <c r="E415" s="60"/>
      <c r="F415" s="60"/>
      <c r="G415" s="60"/>
      <c r="H415" s="60"/>
    </row>
    <row r="416" spans="1:8" ht="11.25" hidden="1" customHeight="1" x14ac:dyDescent="0.25">
      <c r="A416" s="39"/>
      <c r="B416" s="46" t="s">
        <v>542</v>
      </c>
      <c r="C416" s="59">
        <f t="shared" ref="C416:H417" si="45">SUM(C209/C195*100-100)</f>
        <v>6.4801791922911178</v>
      </c>
      <c r="D416" s="60">
        <f t="shared" si="45"/>
        <v>0.8005173987579326</v>
      </c>
      <c r="E416" s="60">
        <f t="shared" si="45"/>
        <v>7.4164457390378828</v>
      </c>
      <c r="F416" s="60">
        <f t="shared" si="45"/>
        <v>4.8565268452978074</v>
      </c>
      <c r="G416" s="60">
        <f t="shared" si="45"/>
        <v>9.5861373915950452</v>
      </c>
      <c r="H416" s="60">
        <f t="shared" si="45"/>
        <v>40.932957747125869</v>
      </c>
    </row>
    <row r="417" spans="1:8" ht="11.25" hidden="1" customHeight="1" x14ac:dyDescent="0.25">
      <c r="A417" s="39"/>
      <c r="B417" s="46" t="s">
        <v>729</v>
      </c>
      <c r="C417" s="59">
        <f t="shared" si="45"/>
        <v>5.177075726979055</v>
      </c>
      <c r="D417" s="60">
        <f t="shared" si="45"/>
        <v>-1.4319645545071893</v>
      </c>
      <c r="E417" s="60">
        <f t="shared" si="45"/>
        <v>8.6730535831808879</v>
      </c>
      <c r="F417" s="60">
        <f t="shared" si="45"/>
        <v>11.019679520728019</v>
      </c>
      <c r="G417" s="60">
        <f t="shared" si="45"/>
        <v>6.7981733005542964</v>
      </c>
      <c r="H417" s="60">
        <f t="shared" si="45"/>
        <v>28.859344176036643</v>
      </c>
    </row>
    <row r="418" spans="1:8" ht="11.25" hidden="1" customHeight="1" x14ac:dyDescent="0.25">
      <c r="A418" s="39"/>
      <c r="B418" s="46" t="s">
        <v>730</v>
      </c>
      <c r="C418" s="59">
        <f t="shared" ref="C418:H427" si="46">SUM(C211/C197*100-100)</f>
        <v>10.543761914152896</v>
      </c>
      <c r="D418" s="60">
        <f t="shared" si="46"/>
        <v>5.078102074474458</v>
      </c>
      <c r="E418" s="60">
        <f t="shared" si="46"/>
        <v>12.195252711897268</v>
      </c>
      <c r="F418" s="60">
        <f t="shared" si="46"/>
        <v>14.94465789288752</v>
      </c>
      <c r="G418" s="60">
        <f t="shared" si="46"/>
        <v>9.9941907373489016</v>
      </c>
      <c r="H418" s="60">
        <f t="shared" si="46"/>
        <v>33.185920532264902</v>
      </c>
    </row>
    <row r="419" spans="1:8" ht="11.25" hidden="1" customHeight="1" x14ac:dyDescent="0.25">
      <c r="A419" s="39"/>
      <c r="B419" s="46" t="s">
        <v>731</v>
      </c>
      <c r="C419" s="59">
        <f t="shared" si="46"/>
        <v>5.5480161038152573</v>
      </c>
      <c r="D419" s="60">
        <f t="shared" si="46"/>
        <v>0.7048617884180004</v>
      </c>
      <c r="E419" s="60">
        <f t="shared" si="46"/>
        <v>6.0800686036581482</v>
      </c>
      <c r="F419" s="60">
        <f t="shared" si="46"/>
        <v>4.0008129397371732</v>
      </c>
      <c r="G419" s="60">
        <f t="shared" si="46"/>
        <v>7.8200280328431404</v>
      </c>
      <c r="H419" s="60">
        <f t="shared" si="46"/>
        <v>33.529621695890825</v>
      </c>
    </row>
    <row r="420" spans="1:8" ht="11.25" hidden="1" customHeight="1" x14ac:dyDescent="0.25">
      <c r="A420" s="39"/>
      <c r="B420" s="46" t="s">
        <v>732</v>
      </c>
      <c r="C420" s="59">
        <f t="shared" si="46"/>
        <v>6.2387518760101131</v>
      </c>
      <c r="D420" s="60">
        <f t="shared" si="46"/>
        <v>2.6594033895138978</v>
      </c>
      <c r="E420" s="60">
        <f t="shared" si="46"/>
        <v>5.8589667908326248</v>
      </c>
      <c r="F420" s="60">
        <f t="shared" si="46"/>
        <v>5.3433275215414966</v>
      </c>
      <c r="G420" s="60">
        <f t="shared" si="46"/>
        <v>6.2887511822500244</v>
      </c>
      <c r="H420" s="60">
        <f t="shared" si="46"/>
        <v>27.709240479437611</v>
      </c>
    </row>
    <row r="421" spans="1:8" ht="11.25" hidden="1" customHeight="1" x14ac:dyDescent="0.25">
      <c r="A421" s="39"/>
      <c r="B421" s="46" t="s">
        <v>733</v>
      </c>
      <c r="C421" s="59">
        <f t="shared" si="46"/>
        <v>-4.0215129781550161</v>
      </c>
      <c r="D421" s="60">
        <f t="shared" si="46"/>
        <v>-6.9445476822863128</v>
      </c>
      <c r="E421" s="60">
        <f t="shared" si="46"/>
        <v>-0.90828860824339586</v>
      </c>
      <c r="F421" s="60">
        <f t="shared" si="46"/>
        <v>0.45019187551159234</v>
      </c>
      <c r="G421" s="60">
        <f t="shared" si="46"/>
        <v>-2.1199177291308899</v>
      </c>
      <c r="H421" s="60">
        <f t="shared" si="46"/>
        <v>-1.0021692118083649</v>
      </c>
    </row>
    <row r="422" spans="1:8" ht="11.25" hidden="1" customHeight="1" x14ac:dyDescent="0.25">
      <c r="A422" s="39"/>
      <c r="B422" s="46" t="s">
        <v>734</v>
      </c>
      <c r="C422" s="59">
        <f t="shared" si="46"/>
        <v>2.2619202886210275</v>
      </c>
      <c r="D422" s="60">
        <f t="shared" si="46"/>
        <v>3.8844645536743769</v>
      </c>
      <c r="E422" s="60">
        <f t="shared" si="46"/>
        <v>-0.48494762852452311</v>
      </c>
      <c r="F422" s="60">
        <f t="shared" si="46"/>
        <v>3.3035394732250438</v>
      </c>
      <c r="G422" s="60">
        <f t="shared" si="46"/>
        <v>-3.5419710156516118</v>
      </c>
      <c r="H422" s="60">
        <f t="shared" si="46"/>
        <v>4.9716075599207841</v>
      </c>
    </row>
    <row r="423" spans="1:8" ht="11.25" hidden="1" customHeight="1" x14ac:dyDescent="0.25">
      <c r="A423" s="39"/>
      <c r="B423" s="46" t="s">
        <v>735</v>
      </c>
      <c r="C423" s="59">
        <f t="shared" si="46"/>
        <v>-2.3176652452241342</v>
      </c>
      <c r="D423" s="60">
        <f t="shared" si="46"/>
        <v>-4.8476492110202969</v>
      </c>
      <c r="E423" s="60">
        <f t="shared" si="46"/>
        <v>-0.56554175931846373</v>
      </c>
      <c r="F423" s="60">
        <f t="shared" si="46"/>
        <v>0.14286979211397011</v>
      </c>
      <c r="G423" s="60">
        <f t="shared" si="46"/>
        <v>-1.1962644928474049</v>
      </c>
      <c r="H423" s="60">
        <f t="shared" si="46"/>
        <v>5.2267009168276246</v>
      </c>
    </row>
    <row r="424" spans="1:8" ht="11.25" hidden="1" customHeight="1" x14ac:dyDescent="0.25">
      <c r="A424" s="39"/>
      <c r="B424" s="46" t="s">
        <v>736</v>
      </c>
      <c r="C424" s="59">
        <f t="shared" si="46"/>
        <v>5.5411278055982791</v>
      </c>
      <c r="D424" s="60">
        <f t="shared" si="46"/>
        <v>3.2175993371386511</v>
      </c>
      <c r="E424" s="60">
        <f t="shared" si="46"/>
        <v>8.2003528892479665</v>
      </c>
      <c r="F424" s="60">
        <f t="shared" si="46"/>
        <v>12.785026503735921</v>
      </c>
      <c r="G424" s="60">
        <f t="shared" si="46"/>
        <v>4.3531722079953994</v>
      </c>
      <c r="H424" s="60">
        <f t="shared" si="46"/>
        <v>7.4593255123997153</v>
      </c>
    </row>
    <row r="425" spans="1:8" ht="11.25" hidden="1" customHeight="1" x14ac:dyDescent="0.25">
      <c r="A425" s="39"/>
      <c r="B425" s="46" t="s">
        <v>737</v>
      </c>
      <c r="C425" s="59">
        <f t="shared" si="46"/>
        <v>-4.3587254734038083</v>
      </c>
      <c r="D425" s="60">
        <f t="shared" si="46"/>
        <v>-4.792213487810443</v>
      </c>
      <c r="E425" s="60">
        <f t="shared" si="46"/>
        <v>-5.3772528632009653</v>
      </c>
      <c r="F425" s="60">
        <f t="shared" si="46"/>
        <v>-3.2163918162368645</v>
      </c>
      <c r="G425" s="60">
        <f t="shared" si="46"/>
        <v>-7.1505302767064904</v>
      </c>
      <c r="H425" s="60">
        <f t="shared" si="46"/>
        <v>1.700159701729234</v>
      </c>
    </row>
    <row r="426" spans="1:8" ht="11.25" hidden="1" customHeight="1" x14ac:dyDescent="0.25">
      <c r="A426" s="39"/>
      <c r="B426" s="46" t="s">
        <v>738</v>
      </c>
      <c r="C426" s="59">
        <f t="shared" si="46"/>
        <v>-8.7010830734983813</v>
      </c>
      <c r="D426" s="60">
        <f t="shared" si="46"/>
        <v>-11.208928260977856</v>
      </c>
      <c r="E426" s="60">
        <f t="shared" si="46"/>
        <v>-7.7286882993618633</v>
      </c>
      <c r="F426" s="60">
        <f t="shared" si="46"/>
        <v>-8.1601417028780929</v>
      </c>
      <c r="G426" s="60">
        <f t="shared" si="46"/>
        <v>-7.35431177052142</v>
      </c>
      <c r="H426" s="60">
        <f t="shared" si="46"/>
        <v>0.83231102600439044</v>
      </c>
    </row>
    <row r="427" spans="1:8" ht="11.25" hidden="1" customHeight="1" x14ac:dyDescent="0.25">
      <c r="A427" s="39"/>
      <c r="B427" s="46" t="s">
        <v>739</v>
      </c>
      <c r="C427" s="59">
        <f t="shared" si="46"/>
        <v>1.0850908501879104</v>
      </c>
      <c r="D427" s="60">
        <f t="shared" si="46"/>
        <v>-7.957567906672125E-2</v>
      </c>
      <c r="E427" s="60">
        <f t="shared" si="46"/>
        <v>0.53200999919120306</v>
      </c>
      <c r="F427" s="60">
        <f t="shared" si="46"/>
        <v>4.9083477347152638</v>
      </c>
      <c r="G427" s="60">
        <f t="shared" si="46"/>
        <v>-2.7641247300995673</v>
      </c>
      <c r="H427" s="60">
        <f t="shared" si="46"/>
        <v>9.8028988026091213</v>
      </c>
    </row>
    <row r="428" spans="1:8" ht="6" hidden="1" customHeight="1" x14ac:dyDescent="0.25">
      <c r="A428" s="54"/>
      <c r="B428" s="55"/>
      <c r="C428" s="59"/>
      <c r="D428" s="60"/>
      <c r="E428" s="60"/>
      <c r="F428" s="60"/>
      <c r="G428" s="60"/>
      <c r="H428" s="60"/>
    </row>
    <row r="429" spans="1:8" ht="11.25" hidden="1" customHeight="1" x14ac:dyDescent="0.25">
      <c r="A429" s="1633" t="s">
        <v>1352</v>
      </c>
      <c r="B429" s="46"/>
      <c r="C429" s="59"/>
      <c r="D429" s="60"/>
      <c r="E429" s="60"/>
      <c r="F429" s="60"/>
      <c r="G429" s="60"/>
      <c r="H429" s="60"/>
    </row>
    <row r="430" spans="1:8" ht="11.25" hidden="1" customHeight="1" x14ac:dyDescent="0.25">
      <c r="A430" s="1170"/>
      <c r="B430" s="46" t="s">
        <v>542</v>
      </c>
      <c r="C430" s="59">
        <f t="shared" ref="C430:H431" si="47">SUM(C223/C209*100-100)</f>
        <v>-3.3613820849409279</v>
      </c>
      <c r="D430" s="60">
        <f t="shared" si="47"/>
        <v>-0.80936090777716174</v>
      </c>
      <c r="E430" s="60">
        <f t="shared" si="47"/>
        <v>-7.8631467492672158</v>
      </c>
      <c r="F430" s="60">
        <f t="shared" si="47"/>
        <v>-4.3874946501001943</v>
      </c>
      <c r="G430" s="60">
        <f t="shared" si="47"/>
        <v>-10.681840937136556</v>
      </c>
      <c r="H430" s="60">
        <f t="shared" si="47"/>
        <v>1.9145579439894647</v>
      </c>
    </row>
    <row r="431" spans="1:8" ht="11.25" hidden="1" customHeight="1" x14ac:dyDescent="0.25">
      <c r="A431" s="1170"/>
      <c r="B431" s="46" t="s">
        <v>729</v>
      </c>
      <c r="C431" s="59">
        <f t="shared" si="47"/>
        <v>-1.5422206760001131</v>
      </c>
      <c r="D431" s="60">
        <f t="shared" si="47"/>
        <v>2.3570917758831911</v>
      </c>
      <c r="E431" s="60">
        <f t="shared" si="47"/>
        <v>-8.0200531832499138</v>
      </c>
      <c r="F431" s="60">
        <f t="shared" si="47"/>
        <v>-4.6207316534649152</v>
      </c>
      <c r="G431" s="60">
        <f t="shared" si="47"/>
        <v>-10.843359922887487</v>
      </c>
      <c r="H431" s="60">
        <f t="shared" si="47"/>
        <v>5.7698673386291688</v>
      </c>
    </row>
    <row r="432" spans="1:8" ht="11.25" hidden="1" customHeight="1" x14ac:dyDescent="0.25">
      <c r="A432" s="1170"/>
      <c r="B432" s="46" t="s">
        <v>730</v>
      </c>
      <c r="C432" s="59">
        <f t="shared" ref="C432:H432" si="48">SUM(C225/C211*100-100)</f>
        <v>1.3187110451980573</v>
      </c>
      <c r="D432" s="60">
        <f t="shared" si="48"/>
        <v>7.7972855927258138</v>
      </c>
      <c r="E432" s="60">
        <f t="shared" si="48"/>
        <v>-4.1447012207139124</v>
      </c>
      <c r="F432" s="60">
        <f t="shared" si="48"/>
        <v>-1.5058301764795914</v>
      </c>
      <c r="G432" s="60">
        <f t="shared" si="48"/>
        <v>-6.352353831516794</v>
      </c>
      <c r="H432" s="60">
        <f t="shared" si="48"/>
        <v>-6.9853027942086641</v>
      </c>
    </row>
    <row r="433" spans="1:8" ht="11.25" hidden="1" customHeight="1" x14ac:dyDescent="0.25">
      <c r="A433" s="1170"/>
      <c r="B433" s="46" t="s">
        <v>731</v>
      </c>
      <c r="C433" s="59">
        <f t="shared" ref="C433:H433" si="49">SUM(C226/C212*100-100)</f>
        <v>-6.6458433144040328</v>
      </c>
      <c r="D433" s="60">
        <f t="shared" si="49"/>
        <v>-1.7513371638070367</v>
      </c>
      <c r="E433" s="60">
        <f t="shared" si="49"/>
        <v>-13.927071486572501</v>
      </c>
      <c r="F433" s="60">
        <f t="shared" si="49"/>
        <v>-9.5789820316633438</v>
      </c>
      <c r="G433" s="60">
        <f t="shared" si="49"/>
        <v>-17.436747218986596</v>
      </c>
      <c r="H433" s="60">
        <f t="shared" si="49"/>
        <v>-2.2656177997545797</v>
      </c>
    </row>
    <row r="434" spans="1:8" ht="11.25" hidden="1" customHeight="1" x14ac:dyDescent="0.25">
      <c r="A434" s="1170"/>
      <c r="B434" s="46" t="s">
        <v>732</v>
      </c>
      <c r="C434" s="59">
        <f t="shared" ref="C434:H434" si="50">SUM(C227/C213*100-100)</f>
        <v>-9.6309122832822709</v>
      </c>
      <c r="D434" s="60">
        <f t="shared" si="50"/>
        <v>-1.919519506160654</v>
      </c>
      <c r="E434" s="60">
        <f t="shared" si="50"/>
        <v>-19.117383110433309</v>
      </c>
      <c r="F434" s="60">
        <f t="shared" si="50"/>
        <v>-13.817074658925293</v>
      </c>
      <c r="G434" s="60">
        <f t="shared" si="50"/>
        <v>-23.495884853333209</v>
      </c>
      <c r="H434" s="60">
        <f t="shared" si="50"/>
        <v>-10.199489890905895</v>
      </c>
    </row>
    <row r="435" spans="1:8" ht="11.25" hidden="1" customHeight="1" x14ac:dyDescent="0.25">
      <c r="A435" s="1170"/>
      <c r="B435" s="46" t="s">
        <v>733</v>
      </c>
      <c r="C435" s="59">
        <f t="shared" ref="C435:H435" si="51">SUM(C228/C214*100-100)</f>
        <v>14.432516904969361</v>
      </c>
      <c r="D435" s="60">
        <f t="shared" si="51"/>
        <v>13.974398015101869</v>
      </c>
      <c r="E435" s="60">
        <f t="shared" si="51"/>
        <v>14.112792423075476</v>
      </c>
      <c r="F435" s="60">
        <f t="shared" si="51"/>
        <v>15.826805207874742</v>
      </c>
      <c r="G435" s="60">
        <f t="shared" si="51"/>
        <v>12.543922991470708</v>
      </c>
      <c r="H435" s="60">
        <f t="shared" si="51"/>
        <v>17.60795254987022</v>
      </c>
    </row>
    <row r="436" spans="1:8" ht="11.25" hidden="1" customHeight="1" x14ac:dyDescent="0.25">
      <c r="A436" s="1170"/>
      <c r="B436" s="46" t="s">
        <v>734</v>
      </c>
      <c r="C436" s="59">
        <f t="shared" ref="C436:H436" si="52">SUM(C229/C215*100-100)</f>
        <v>6.5816684994839818</v>
      </c>
      <c r="D436" s="60">
        <f t="shared" si="52"/>
        <v>8.1675041668203789</v>
      </c>
      <c r="E436" s="60">
        <f t="shared" si="52"/>
        <v>4.791929348751566</v>
      </c>
      <c r="F436" s="60">
        <f t="shared" si="52"/>
        <v>8.1557548756231455</v>
      </c>
      <c r="G436" s="60">
        <f t="shared" si="52"/>
        <v>1.884941417244292</v>
      </c>
      <c r="H436" s="60">
        <f t="shared" si="52"/>
        <v>5.5898345775186442</v>
      </c>
    </row>
    <row r="437" spans="1:8" ht="11.25" hidden="1" customHeight="1" x14ac:dyDescent="0.25">
      <c r="A437" s="1170"/>
      <c r="B437" s="46" t="s">
        <v>735</v>
      </c>
      <c r="C437" s="59">
        <f t="shared" ref="C437:H437" si="53">SUM(C230/C216*100-100)</f>
        <v>0.42515718958398452</v>
      </c>
      <c r="D437" s="60">
        <f t="shared" si="53"/>
        <v>3.124485727838362</v>
      </c>
      <c r="E437" s="60">
        <f t="shared" si="53"/>
        <v>-4.2409763992998535</v>
      </c>
      <c r="F437" s="60">
        <f t="shared" si="53"/>
        <v>-7.1239938143776271</v>
      </c>
      <c r="G437" s="60">
        <f t="shared" si="53"/>
        <v>-1.639338893992317</v>
      </c>
      <c r="H437" s="60">
        <f t="shared" si="53"/>
        <v>4.276693059220932</v>
      </c>
    </row>
    <row r="438" spans="1:8" ht="11.25" hidden="1" customHeight="1" x14ac:dyDescent="0.25">
      <c r="A438" s="1170"/>
      <c r="B438" s="46" t="s">
        <v>736</v>
      </c>
      <c r="C438" s="59">
        <f t="shared" ref="C438:H438" si="54">SUM(C231/C217*100-100)</f>
        <v>0.92728937736161754</v>
      </c>
      <c r="D438" s="60">
        <f t="shared" si="54"/>
        <v>-0.73452195672226139</v>
      </c>
      <c r="E438" s="60">
        <f t="shared" si="54"/>
        <v>1.5619146951049174</v>
      </c>
      <c r="F438" s="60">
        <f t="shared" si="54"/>
        <v>5.0230561169686467</v>
      </c>
      <c r="G438" s="60">
        <f t="shared" si="54"/>
        <v>-1.5771429784018096</v>
      </c>
      <c r="H438" s="60">
        <f t="shared" si="54"/>
        <v>6.5069404779344353</v>
      </c>
    </row>
    <row r="439" spans="1:8" ht="11.25" hidden="1" customHeight="1" x14ac:dyDescent="0.25">
      <c r="A439" s="1170"/>
      <c r="B439" s="46" t="s">
        <v>737</v>
      </c>
      <c r="C439" s="59">
        <f t="shared" ref="C439:H439" si="55">SUM(C232/C218*100-100)</f>
        <v>1.2030011508703495</v>
      </c>
      <c r="D439" s="60">
        <f t="shared" si="55"/>
        <v>5.127531523895712</v>
      </c>
      <c r="E439" s="60">
        <f t="shared" si="55"/>
        <v>-3.3397935475629481</v>
      </c>
      <c r="F439" s="60">
        <f t="shared" si="55"/>
        <v>0.56371031360610857</v>
      </c>
      <c r="G439" s="60">
        <f t="shared" si="55"/>
        <v>-6.6788736392256425</v>
      </c>
      <c r="H439" s="60">
        <f t="shared" si="55"/>
        <v>-0.49249698122778796</v>
      </c>
    </row>
    <row r="440" spans="1:8" ht="11.25" hidden="1" customHeight="1" x14ac:dyDescent="0.25">
      <c r="A440" s="1170"/>
      <c r="B440" s="46" t="s">
        <v>738</v>
      </c>
      <c r="C440" s="59">
        <f t="shared" ref="C440:H440" si="56">SUM(C233/C219*100-100)</f>
        <v>12.894553875148446</v>
      </c>
      <c r="D440" s="60">
        <f t="shared" si="56"/>
        <v>11.862348199726824</v>
      </c>
      <c r="E440" s="60">
        <f t="shared" si="56"/>
        <v>11.460154586125839</v>
      </c>
      <c r="F440" s="60">
        <f t="shared" si="56"/>
        <v>14.722421859624461</v>
      </c>
      <c r="G440" s="60">
        <f t="shared" si="56"/>
        <v>8.6540733063882556</v>
      </c>
      <c r="H440" s="60">
        <f t="shared" si="56"/>
        <v>22.956944141771345</v>
      </c>
    </row>
    <row r="441" spans="1:8" ht="11.25" hidden="1" customHeight="1" x14ac:dyDescent="0.25">
      <c r="A441" s="1170"/>
      <c r="B441" s="46" t="s">
        <v>739</v>
      </c>
      <c r="C441" s="59">
        <f t="shared" ref="C441:H441" si="57">SUM(C234/C220*100-100)</f>
        <v>2.9917023184445952</v>
      </c>
      <c r="D441" s="60">
        <f t="shared" si="57"/>
        <v>1.3107422891135627</v>
      </c>
      <c r="E441" s="60">
        <f t="shared" si="57"/>
        <v>3.7827494018842316</v>
      </c>
      <c r="F441" s="60">
        <f t="shared" si="57"/>
        <v>8.4942124939496608</v>
      </c>
      <c r="G441" s="60">
        <f t="shared" si="57"/>
        <v>-4.5792787859497253E-2</v>
      </c>
      <c r="H441" s="60">
        <f t="shared" si="57"/>
        <v>8.579920404077285</v>
      </c>
    </row>
    <row r="442" spans="1:8" ht="4.9000000000000004" customHeight="1" x14ac:dyDescent="0.25">
      <c r="A442" s="54"/>
      <c r="B442" s="55"/>
      <c r="C442" s="59"/>
      <c r="D442" s="60"/>
      <c r="E442" s="60"/>
      <c r="F442" s="60"/>
      <c r="G442" s="60"/>
      <c r="H442" s="60"/>
    </row>
    <row r="443" spans="1:8" ht="11.25" customHeight="1" x14ac:dyDescent="0.25">
      <c r="A443" s="428" t="s">
        <v>1599</v>
      </c>
      <c r="B443" s="46"/>
      <c r="C443" s="59"/>
      <c r="D443" s="60"/>
      <c r="E443" s="60"/>
      <c r="F443" s="60"/>
      <c r="G443" s="60"/>
      <c r="H443" s="60"/>
    </row>
    <row r="444" spans="1:8" ht="11.25" customHeight="1" x14ac:dyDescent="0.25">
      <c r="A444" s="1170"/>
      <c r="B444" s="46" t="s">
        <v>542</v>
      </c>
      <c r="C444" s="994" t="s">
        <v>800</v>
      </c>
      <c r="D444" s="203" t="s">
        <v>800</v>
      </c>
      <c r="E444" s="203" t="s">
        <v>800</v>
      </c>
      <c r="F444" s="203" t="s">
        <v>800</v>
      </c>
      <c r="G444" s="203" t="s">
        <v>800</v>
      </c>
      <c r="H444" s="203" t="s">
        <v>800</v>
      </c>
    </row>
    <row r="445" spans="1:8" ht="11.25" customHeight="1" x14ac:dyDescent="0.25">
      <c r="A445" s="1170"/>
      <c r="B445" s="46" t="s">
        <v>729</v>
      </c>
      <c r="C445" s="994" t="s">
        <v>800</v>
      </c>
      <c r="D445" s="203" t="s">
        <v>800</v>
      </c>
      <c r="E445" s="203" t="s">
        <v>800</v>
      </c>
      <c r="F445" s="203" t="s">
        <v>800</v>
      </c>
      <c r="G445" s="203" t="s">
        <v>800</v>
      </c>
      <c r="H445" s="203" t="s">
        <v>800</v>
      </c>
    </row>
    <row r="446" spans="1:8" ht="11.25" customHeight="1" x14ac:dyDescent="0.25">
      <c r="A446" s="1170"/>
      <c r="B446" s="46" t="s">
        <v>730</v>
      </c>
      <c r="C446" s="994" t="s">
        <v>800</v>
      </c>
      <c r="D446" s="203" t="s">
        <v>800</v>
      </c>
      <c r="E446" s="203" t="s">
        <v>800</v>
      </c>
      <c r="F446" s="203" t="s">
        <v>800</v>
      </c>
      <c r="G446" s="203" t="s">
        <v>800</v>
      </c>
      <c r="H446" s="203" t="s">
        <v>800</v>
      </c>
    </row>
    <row r="447" spans="1:8" ht="11.25" customHeight="1" x14ac:dyDescent="0.25">
      <c r="A447" s="1170"/>
      <c r="B447" s="46" t="s">
        <v>731</v>
      </c>
      <c r="C447" s="994" t="s">
        <v>800</v>
      </c>
      <c r="D447" s="203" t="s">
        <v>800</v>
      </c>
      <c r="E447" s="203" t="s">
        <v>800</v>
      </c>
      <c r="F447" s="203" t="s">
        <v>800</v>
      </c>
      <c r="G447" s="203" t="s">
        <v>800</v>
      </c>
      <c r="H447" s="203" t="s">
        <v>800</v>
      </c>
    </row>
    <row r="448" spans="1:8" ht="11.25" customHeight="1" x14ac:dyDescent="0.25">
      <c r="A448" s="1170"/>
      <c r="B448" s="46" t="s">
        <v>732</v>
      </c>
      <c r="C448" s="994" t="s">
        <v>800</v>
      </c>
      <c r="D448" s="203" t="s">
        <v>800</v>
      </c>
      <c r="E448" s="203" t="s">
        <v>800</v>
      </c>
      <c r="F448" s="203" t="s">
        <v>800</v>
      </c>
      <c r="G448" s="203" t="s">
        <v>800</v>
      </c>
      <c r="H448" s="203" t="s">
        <v>800</v>
      </c>
    </row>
    <row r="449" spans="1:8" ht="11.25" customHeight="1" x14ac:dyDescent="0.25">
      <c r="A449" s="1170"/>
      <c r="B449" s="46" t="s">
        <v>733</v>
      </c>
      <c r="C449" s="994" t="s">
        <v>800</v>
      </c>
      <c r="D449" s="203" t="s">
        <v>800</v>
      </c>
      <c r="E449" s="203" t="s">
        <v>800</v>
      </c>
      <c r="F449" s="203" t="s">
        <v>800</v>
      </c>
      <c r="G449" s="203" t="s">
        <v>800</v>
      </c>
      <c r="H449" s="203" t="s">
        <v>800</v>
      </c>
    </row>
    <row r="450" spans="1:8" ht="11.25" customHeight="1" x14ac:dyDescent="0.25">
      <c r="A450" s="1170"/>
      <c r="B450" s="46" t="s">
        <v>734</v>
      </c>
      <c r="C450" s="994" t="s">
        <v>800</v>
      </c>
      <c r="D450" s="203" t="s">
        <v>800</v>
      </c>
      <c r="E450" s="203" t="s">
        <v>800</v>
      </c>
      <c r="F450" s="203" t="s">
        <v>800</v>
      </c>
      <c r="G450" s="203" t="s">
        <v>800</v>
      </c>
      <c r="H450" s="203" t="s">
        <v>800</v>
      </c>
    </row>
    <row r="451" spans="1:8" ht="11.25" customHeight="1" x14ac:dyDescent="0.25">
      <c r="A451" s="1170"/>
      <c r="B451" s="46" t="s">
        <v>735</v>
      </c>
      <c r="C451" s="994" t="s">
        <v>800</v>
      </c>
      <c r="D451" s="203" t="s">
        <v>800</v>
      </c>
      <c r="E451" s="203" t="s">
        <v>800</v>
      </c>
      <c r="F451" s="203" t="s">
        <v>800</v>
      </c>
      <c r="G451" s="203" t="s">
        <v>800</v>
      </c>
      <c r="H451" s="203" t="s">
        <v>800</v>
      </c>
    </row>
    <row r="452" spans="1:8" ht="11.25" customHeight="1" x14ac:dyDescent="0.25">
      <c r="A452" s="1170"/>
      <c r="B452" s="46" t="s">
        <v>736</v>
      </c>
      <c r="C452" s="994" t="s">
        <v>800</v>
      </c>
      <c r="D452" s="203" t="s">
        <v>800</v>
      </c>
      <c r="E452" s="203" t="s">
        <v>800</v>
      </c>
      <c r="F452" s="203" t="s">
        <v>800</v>
      </c>
      <c r="G452" s="203" t="s">
        <v>800</v>
      </c>
      <c r="H452" s="203" t="s">
        <v>800</v>
      </c>
    </row>
    <row r="453" spans="1:8" ht="11.25" customHeight="1" x14ac:dyDescent="0.25">
      <c r="A453" s="1170"/>
      <c r="B453" s="46" t="s">
        <v>737</v>
      </c>
      <c r="C453" s="994" t="s">
        <v>800</v>
      </c>
      <c r="D453" s="203" t="s">
        <v>800</v>
      </c>
      <c r="E453" s="203" t="s">
        <v>800</v>
      </c>
      <c r="F453" s="203" t="s">
        <v>800</v>
      </c>
      <c r="G453" s="203" t="s">
        <v>800</v>
      </c>
      <c r="H453" s="203" t="s">
        <v>800</v>
      </c>
    </row>
    <row r="454" spans="1:8" ht="11.25" customHeight="1" x14ac:dyDescent="0.25">
      <c r="A454" s="1170"/>
      <c r="B454" s="46" t="s">
        <v>738</v>
      </c>
      <c r="C454" s="994" t="s">
        <v>800</v>
      </c>
      <c r="D454" s="203" t="s">
        <v>800</v>
      </c>
      <c r="E454" s="203" t="s">
        <v>800</v>
      </c>
      <c r="F454" s="203" t="s">
        <v>800</v>
      </c>
      <c r="G454" s="203" t="s">
        <v>800</v>
      </c>
      <c r="H454" s="203" t="s">
        <v>800</v>
      </c>
    </row>
    <row r="455" spans="1:8" ht="11.25" customHeight="1" x14ac:dyDescent="0.25">
      <c r="A455" s="1170"/>
      <c r="B455" s="46" t="s">
        <v>739</v>
      </c>
      <c r="C455" s="994" t="s">
        <v>800</v>
      </c>
      <c r="D455" s="203" t="s">
        <v>800</v>
      </c>
      <c r="E455" s="203" t="s">
        <v>800</v>
      </c>
      <c r="F455" s="203" t="s">
        <v>800</v>
      </c>
      <c r="G455" s="203" t="s">
        <v>800</v>
      </c>
      <c r="H455" s="203" t="s">
        <v>800</v>
      </c>
    </row>
    <row r="456" spans="1:8" ht="4.9000000000000004" customHeight="1" x14ac:dyDescent="0.25"/>
    <row r="457" spans="1:8" ht="99" customHeight="1" x14ac:dyDescent="0.25">
      <c r="A457" s="2417" t="s">
        <v>1597</v>
      </c>
      <c r="B457" s="2417"/>
      <c r="C457" s="2417"/>
      <c r="D457" s="2417"/>
      <c r="E457" s="2417"/>
      <c r="F457" s="2417"/>
      <c r="G457" s="2417"/>
      <c r="H457" s="2417"/>
    </row>
    <row r="458" spans="1:8" ht="48.4" customHeight="1" x14ac:dyDescent="0.25">
      <c r="A458" s="2416" t="s">
        <v>1307</v>
      </c>
      <c r="B458" s="2416"/>
      <c r="C458" s="2416"/>
      <c r="D458" s="2416"/>
      <c r="E458" s="2416"/>
      <c r="F458" s="2416"/>
      <c r="G458" s="2416"/>
      <c r="H458" s="2416"/>
    </row>
    <row r="459" spans="1:8" ht="24" customHeight="1" x14ac:dyDescent="0.25">
      <c r="A459" s="2387" t="s">
        <v>1596</v>
      </c>
      <c r="B459" s="2408"/>
      <c r="C459" s="2408"/>
      <c r="D459" s="2408"/>
      <c r="E459" s="2408"/>
      <c r="F459" s="2408"/>
      <c r="G459" s="2408"/>
      <c r="H459" s="2408"/>
    </row>
    <row r="460" spans="1:8" ht="21.6" customHeight="1" x14ac:dyDescent="0.25">
      <c r="A460" s="2387" t="s">
        <v>1598</v>
      </c>
      <c r="B460" s="2408"/>
      <c r="C460" s="2408"/>
      <c r="D460" s="2408"/>
      <c r="E460" s="2408"/>
      <c r="F460" s="2408"/>
      <c r="G460" s="2408"/>
      <c r="H460" s="2408"/>
    </row>
  </sheetData>
  <mergeCells count="129">
    <mergeCell ref="A369:B369"/>
    <mergeCell ref="A370:B370"/>
    <mergeCell ref="A371:B371"/>
    <mergeCell ref="A364:B364"/>
    <mergeCell ref="A365:B365"/>
    <mergeCell ref="A366:B366"/>
    <mergeCell ref="A367:B367"/>
    <mergeCell ref="A45:B45"/>
    <mergeCell ref="A284:B284"/>
    <mergeCell ref="A368:B368"/>
    <mergeCell ref="A360:B360"/>
    <mergeCell ref="A361:B361"/>
    <mergeCell ref="A362:B362"/>
    <mergeCell ref="A363:B363"/>
    <mergeCell ref="A341:B341"/>
    <mergeCell ref="A342:B342"/>
    <mergeCell ref="A343:B343"/>
    <mergeCell ref="A344:B344"/>
    <mergeCell ref="A337:B337"/>
    <mergeCell ref="A338:B338"/>
    <mergeCell ref="A339:B339"/>
    <mergeCell ref="A340:B340"/>
    <mergeCell ref="A333:B333"/>
    <mergeCell ref="A334:B334"/>
    <mergeCell ref="A336:B336"/>
    <mergeCell ref="A314:B314"/>
    <mergeCell ref="A315:B315"/>
    <mergeCell ref="A316:B316"/>
    <mergeCell ref="A317:B317"/>
    <mergeCell ref="A310:B310"/>
    <mergeCell ref="A311:B311"/>
    <mergeCell ref="A312:B312"/>
    <mergeCell ref="A313:B313"/>
    <mergeCell ref="A308:B308"/>
    <mergeCell ref="A309:B309"/>
    <mergeCell ref="A306:B306"/>
    <mergeCell ref="A285:B285"/>
    <mergeCell ref="A286:B286"/>
    <mergeCell ref="A190:B190"/>
    <mergeCell ref="A191:B191"/>
    <mergeCell ref="A192:B192"/>
    <mergeCell ref="A335:B335"/>
    <mergeCell ref="A188:B188"/>
    <mergeCell ref="A189:B189"/>
    <mergeCell ref="A182:B182"/>
    <mergeCell ref="A183:B183"/>
    <mergeCell ref="A184:B184"/>
    <mergeCell ref="A185:B185"/>
    <mergeCell ref="A181:B181"/>
    <mergeCell ref="A307:B307"/>
    <mergeCell ref="A267:B267"/>
    <mergeCell ref="A288:B288"/>
    <mergeCell ref="A287:B287"/>
    <mergeCell ref="A283:B283"/>
    <mergeCell ref="A282:B282"/>
    <mergeCell ref="A268:B268"/>
    <mergeCell ref="A289:B289"/>
    <mergeCell ref="A290:B290"/>
    <mergeCell ref="A148:B148"/>
    <mergeCell ref="A141:B141"/>
    <mergeCell ref="A142:B142"/>
    <mergeCell ref="A143:B143"/>
    <mergeCell ref="A144:B144"/>
    <mergeCell ref="A186:B186"/>
    <mergeCell ref="A187:B187"/>
    <mergeCell ref="A87:B87"/>
    <mergeCell ref="A88:B88"/>
    <mergeCell ref="A89:B89"/>
    <mergeCell ref="A90:B90"/>
    <mergeCell ref="A122:B122"/>
    <mergeCell ref="A123:B123"/>
    <mergeCell ref="A124:B124"/>
    <mergeCell ref="A140:B140"/>
    <mergeCell ref="A118:B118"/>
    <mergeCell ref="A119:B119"/>
    <mergeCell ref="A120:B120"/>
    <mergeCell ref="A121:B121"/>
    <mergeCell ref="A114:B114"/>
    <mergeCell ref="A115:B115"/>
    <mergeCell ref="A116:B116"/>
    <mergeCell ref="A117:B117"/>
    <mergeCell ref="A69:B69"/>
    <mergeCell ref="A70:B70"/>
    <mergeCell ref="A86:B86"/>
    <mergeCell ref="A64:B64"/>
    <mergeCell ref="A65:B65"/>
    <mergeCell ref="A66:B66"/>
    <mergeCell ref="A67:B67"/>
    <mergeCell ref="A459:H459"/>
    <mergeCell ref="A457:H457"/>
    <mergeCell ref="A458:H458"/>
    <mergeCell ref="A95:B95"/>
    <mergeCell ref="A96:B96"/>
    <mergeCell ref="A97:B97"/>
    <mergeCell ref="A113:B113"/>
    <mergeCell ref="A91:B91"/>
    <mergeCell ref="A92:B92"/>
    <mergeCell ref="A93:B93"/>
    <mergeCell ref="A94:B94"/>
    <mergeCell ref="A149:B149"/>
    <mergeCell ref="A150:B150"/>
    <mergeCell ref="A151:B151"/>
    <mergeCell ref="A145:B145"/>
    <mergeCell ref="A146:B146"/>
    <mergeCell ref="A147:B147"/>
    <mergeCell ref="A460:H460"/>
    <mergeCell ref="A42:B42"/>
    <mergeCell ref="A43:B43"/>
    <mergeCell ref="A40:B40"/>
    <mergeCell ref="A41:B41"/>
    <mergeCell ref="A1:H1"/>
    <mergeCell ref="C265:H265"/>
    <mergeCell ref="A4:H4"/>
    <mergeCell ref="A2:H2"/>
    <mergeCell ref="A60:B60"/>
    <mergeCell ref="A61:B61"/>
    <mergeCell ref="A62:B62"/>
    <mergeCell ref="A63:B63"/>
    <mergeCell ref="A38:B38"/>
    <mergeCell ref="A39:B39"/>
    <mergeCell ref="C264:H264"/>
    <mergeCell ref="A6:H6"/>
    <mergeCell ref="C17:H17"/>
    <mergeCell ref="A34:B34"/>
    <mergeCell ref="A35:B35"/>
    <mergeCell ref="A36:B36"/>
    <mergeCell ref="A37:B37"/>
    <mergeCell ref="A59:B59"/>
    <mergeCell ref="A68:B68"/>
  </mergeCells>
  <phoneticPr fontId="29" type="noConversion"/>
  <printOptions horizontalCentered="1"/>
  <pageMargins left="0.59055118110236227" right="0.59055118110236227" top="0.39370078740157483" bottom="0.11811023622047245" header="0.31496062992125984" footer="0.31496062992125984"/>
  <pageSetup paperSize="9" scale="87" orientation="portrait" horizontalDpi="300" verticalDpi="300" r:id="rId1"/>
  <headerFooter alignWithMargins="0"/>
  <rowBreaks count="1" manualBreakCount="1">
    <brk id="371" max="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9">
    <tabColor theme="0" tint="-0.14999847407452621"/>
    <pageSetUpPr fitToPage="1"/>
  </sheetPr>
  <dimension ref="A1:T98"/>
  <sheetViews>
    <sheetView showGridLines="0" zoomScale="115" workbookViewId="0"/>
  </sheetViews>
  <sheetFormatPr baseColWidth="10" defaultRowHeight="12.75" x14ac:dyDescent="0.2"/>
  <cols>
    <col min="9" max="9" width="11.85546875" customWidth="1"/>
    <col min="10" max="10" width="11.85546875" style="1457" customWidth="1"/>
    <col min="13" max="13" width="11.28515625" style="1457"/>
    <col min="16" max="16" width="11.28515625" style="1457"/>
  </cols>
  <sheetData>
    <row r="1" spans="1:13" s="486" customFormat="1" ht="14.25" customHeight="1" x14ac:dyDescent="0.2">
      <c r="A1" s="460" t="s">
        <v>510</v>
      </c>
      <c r="B1" s="460"/>
      <c r="C1" s="460"/>
      <c r="D1" s="460"/>
      <c r="E1" s="460"/>
      <c r="F1" s="460"/>
      <c r="G1" s="460"/>
      <c r="H1" s="460"/>
      <c r="I1" s="460"/>
      <c r="J1" s="460"/>
      <c r="K1" s="460"/>
      <c r="L1" s="460"/>
      <c r="M1" s="460"/>
    </row>
    <row r="2" spans="1:13" ht="15.75" x14ac:dyDescent="0.25">
      <c r="A2" s="180" t="s">
        <v>511</v>
      </c>
      <c r="B2" s="460"/>
      <c r="C2" s="460"/>
      <c r="D2" s="460"/>
      <c r="E2" s="460"/>
      <c r="F2" s="460"/>
      <c r="G2" s="460"/>
      <c r="H2" s="460"/>
      <c r="I2" s="460"/>
      <c r="J2" s="460"/>
      <c r="K2" s="460"/>
      <c r="L2" s="460"/>
      <c r="M2" s="460"/>
    </row>
    <row r="28" spans="14:16" x14ac:dyDescent="0.2">
      <c r="N28" s="165"/>
      <c r="O28" s="165"/>
      <c r="P28" s="165"/>
    </row>
    <row r="29" spans="14:16" x14ac:dyDescent="0.2">
      <c r="N29" s="487"/>
      <c r="O29" s="488"/>
      <c r="P29" s="488"/>
    </row>
    <row r="30" spans="14:16" x14ac:dyDescent="0.2">
      <c r="N30" s="487"/>
      <c r="O30" s="488"/>
      <c r="P30" s="488"/>
    </row>
    <row r="31" spans="14:16" x14ac:dyDescent="0.2">
      <c r="N31" s="487"/>
      <c r="O31" s="488"/>
      <c r="P31" s="488"/>
    </row>
    <row r="32" spans="14:16" x14ac:dyDescent="0.2">
      <c r="N32" s="487"/>
      <c r="O32" s="488"/>
      <c r="P32" s="488"/>
    </row>
    <row r="33" spans="14:16" x14ac:dyDescent="0.2">
      <c r="N33" s="487"/>
      <c r="O33" s="488"/>
      <c r="P33" s="488"/>
    </row>
    <row r="34" spans="14:16" x14ac:dyDescent="0.2">
      <c r="N34" s="487"/>
      <c r="O34" s="488"/>
      <c r="P34" s="488"/>
    </row>
    <row r="35" spans="14:16" x14ac:dyDescent="0.2">
      <c r="N35" s="487"/>
      <c r="O35" s="488"/>
      <c r="P35" s="488"/>
    </row>
    <row r="36" spans="14:16" x14ac:dyDescent="0.2">
      <c r="N36" s="487"/>
      <c r="O36" s="488"/>
      <c r="P36" s="488"/>
    </row>
    <row r="37" spans="14:16" x14ac:dyDescent="0.2">
      <c r="N37" s="487"/>
      <c r="O37" s="488"/>
      <c r="P37" s="488"/>
    </row>
    <row r="38" spans="14:16" x14ac:dyDescent="0.2">
      <c r="N38" s="487"/>
      <c r="O38" s="488"/>
      <c r="P38" s="488"/>
    </row>
    <row r="39" spans="14:16" x14ac:dyDescent="0.2">
      <c r="N39" s="487"/>
      <c r="O39" s="488"/>
      <c r="P39" s="488"/>
    </row>
    <row r="40" spans="14:16" x14ac:dyDescent="0.2">
      <c r="N40" s="487"/>
      <c r="O40" s="488"/>
      <c r="P40" s="488"/>
    </row>
    <row r="41" spans="14:16" x14ac:dyDescent="0.2">
      <c r="N41" s="487"/>
      <c r="O41" s="488"/>
      <c r="P41" s="488"/>
    </row>
    <row r="42" spans="14:16" x14ac:dyDescent="0.2">
      <c r="N42" s="487"/>
      <c r="O42" s="488"/>
      <c r="P42" s="488"/>
    </row>
    <row r="43" spans="14:16" x14ac:dyDescent="0.2">
      <c r="N43" s="487"/>
      <c r="O43" s="488"/>
      <c r="P43" s="488"/>
    </row>
    <row r="44" spans="14:16" x14ac:dyDescent="0.2">
      <c r="N44" s="487"/>
      <c r="O44" s="488"/>
      <c r="P44" s="488"/>
    </row>
    <row r="45" spans="14:16" x14ac:dyDescent="0.2">
      <c r="N45" s="165"/>
      <c r="O45" s="165"/>
      <c r="P45" s="165"/>
    </row>
    <row r="50" spans="1:14" ht="15" x14ac:dyDescent="0.2">
      <c r="N50" s="489"/>
    </row>
    <row r="60" spans="1:14" x14ac:dyDescent="0.2">
      <c r="B60" s="490"/>
      <c r="C60" s="47"/>
      <c r="D60" s="47"/>
      <c r="E60" s="47"/>
      <c r="F60" s="47"/>
      <c r="G60" s="47"/>
      <c r="H60" s="47"/>
      <c r="I60" s="47"/>
      <c r="J60" s="1455"/>
      <c r="K60" s="47"/>
      <c r="L60" s="47"/>
      <c r="M60" s="1455"/>
    </row>
    <row r="61" spans="1:14" x14ac:dyDescent="0.2">
      <c r="B61" s="490"/>
      <c r="C61" s="47"/>
      <c r="D61" s="47"/>
      <c r="E61" s="47"/>
      <c r="F61" s="47"/>
      <c r="G61" s="47"/>
      <c r="H61" s="47"/>
      <c r="I61" s="47"/>
      <c r="J61" s="1455"/>
      <c r="K61" s="47"/>
      <c r="L61" s="47"/>
      <c r="M61" s="1455"/>
    </row>
    <row r="62" spans="1:14" x14ac:dyDescent="0.2">
      <c r="B62" s="490"/>
      <c r="C62" s="47"/>
      <c r="D62" s="47"/>
      <c r="E62" s="47"/>
      <c r="F62" s="47"/>
      <c r="G62" s="47"/>
      <c r="H62" s="47"/>
      <c r="I62" s="47"/>
      <c r="J62" s="1455"/>
      <c r="K62" s="47"/>
      <c r="L62" s="47"/>
      <c r="M62" s="1455"/>
    </row>
    <row r="63" spans="1:14" hidden="1" x14ac:dyDescent="0.2">
      <c r="A63" s="2438" t="s">
        <v>223</v>
      </c>
      <c r="B63" s="2438"/>
      <c r="D63" s="47"/>
      <c r="E63" s="47"/>
      <c r="F63" s="47"/>
      <c r="G63" s="47"/>
      <c r="H63" s="47"/>
      <c r="I63" s="47"/>
      <c r="J63" s="1455"/>
      <c r="K63" s="47"/>
      <c r="L63" s="47"/>
      <c r="M63" s="1455"/>
    </row>
    <row r="64" spans="1:14" hidden="1" x14ac:dyDescent="0.2">
      <c r="A64" s="491" t="s">
        <v>520</v>
      </c>
      <c r="B64" s="456" t="s">
        <v>224</v>
      </c>
      <c r="C64" s="165"/>
    </row>
    <row r="65" spans="1:5" ht="12.4" hidden="1" customHeight="1" x14ac:dyDescent="0.2">
      <c r="A65" s="492">
        <v>1991</v>
      </c>
      <c r="B65" s="331">
        <v>703032</v>
      </c>
      <c r="D65" s="166"/>
      <c r="E65" s="166"/>
    </row>
    <row r="66" spans="1:5" ht="12.4" hidden="1" customHeight="1" x14ac:dyDescent="0.2">
      <c r="A66" s="493"/>
      <c r="B66" s="331"/>
      <c r="D66" s="166"/>
      <c r="E66" s="166"/>
    </row>
    <row r="67" spans="1:5" ht="12.4" hidden="1" customHeight="1" x14ac:dyDescent="0.2">
      <c r="A67" s="493">
        <v>1995</v>
      </c>
      <c r="B67" s="331">
        <v>542369</v>
      </c>
      <c r="D67" s="166"/>
      <c r="E67" s="166"/>
    </row>
    <row r="68" spans="1:5" ht="12.4" hidden="1" customHeight="1" x14ac:dyDescent="0.2">
      <c r="A68" s="493"/>
      <c r="B68" s="331"/>
      <c r="D68" s="166"/>
      <c r="E68" s="166"/>
    </row>
    <row r="69" spans="1:5" ht="12.4" hidden="1" customHeight="1" x14ac:dyDescent="0.2">
      <c r="A69" s="493">
        <v>2000</v>
      </c>
      <c r="B69" s="331">
        <v>477310.77</v>
      </c>
      <c r="D69" s="166"/>
      <c r="E69" s="166"/>
    </row>
    <row r="70" spans="1:5" ht="12.4" hidden="1" customHeight="1" x14ac:dyDescent="0.2">
      <c r="A70" s="494"/>
      <c r="B70" s="331"/>
    </row>
    <row r="71" spans="1:5" ht="12.4" hidden="1" customHeight="1" x14ac:dyDescent="0.2">
      <c r="A71" s="494">
        <v>2005</v>
      </c>
      <c r="B71" s="331">
        <v>502794.15299999999</v>
      </c>
    </row>
    <row r="72" spans="1:5" hidden="1" x14ac:dyDescent="0.2">
      <c r="A72" s="494"/>
      <c r="B72" s="331"/>
    </row>
    <row r="73" spans="1:5" hidden="1" x14ac:dyDescent="0.2">
      <c r="A73" s="494">
        <v>2010</v>
      </c>
      <c r="B73" s="331">
        <v>581350.82199999993</v>
      </c>
    </row>
    <row r="74" spans="1:5" hidden="1" x14ac:dyDescent="0.2">
      <c r="A74" s="494">
        <v>2011</v>
      </c>
      <c r="B74" s="100">
        <v>616982</v>
      </c>
    </row>
    <row r="75" spans="1:5" hidden="1" x14ac:dyDescent="0.2">
      <c r="A75" s="494">
        <v>2012</v>
      </c>
      <c r="B75" s="200">
        <v>597744.85200000007</v>
      </c>
    </row>
    <row r="76" spans="1:5" hidden="1" x14ac:dyDescent="0.2">
      <c r="A76" s="494">
        <v>2013</v>
      </c>
      <c r="B76" s="100">
        <v>603392.43400000001</v>
      </c>
    </row>
    <row r="77" spans="1:5" s="1457" customFormat="1" hidden="1" x14ac:dyDescent="0.2">
      <c r="A77" s="494">
        <v>2014</v>
      </c>
      <c r="B77" s="200">
        <f>'1.1.7'!C39</f>
        <v>585151.26199999999</v>
      </c>
    </row>
    <row r="78" spans="1:5" s="1634" customFormat="1" hidden="1" x14ac:dyDescent="0.2">
      <c r="A78" s="494">
        <v>2015</v>
      </c>
      <c r="B78" s="41">
        <v>588824</v>
      </c>
    </row>
    <row r="79" spans="1:5" s="1696" customFormat="1" hidden="1" x14ac:dyDescent="0.2">
      <c r="A79" s="494">
        <v>2016</v>
      </c>
      <c r="B79" s="100">
        <v>576779.61100000003</v>
      </c>
    </row>
    <row r="80" spans="1:5" s="1886" customFormat="1" hidden="1" x14ac:dyDescent="0.2">
      <c r="A80" s="494">
        <v>2017</v>
      </c>
      <c r="B80" s="1884">
        <v>553990.40300000005</v>
      </c>
    </row>
    <row r="81" spans="1:20" hidden="1" x14ac:dyDescent="0.2">
      <c r="C81" s="255"/>
      <c r="D81" s="255"/>
      <c r="E81" s="255"/>
      <c r="M81"/>
    </row>
    <row r="82" spans="1:20" s="1696" customFormat="1" hidden="1" x14ac:dyDescent="0.2">
      <c r="C82" s="255"/>
      <c r="D82" s="255"/>
      <c r="E82" s="255"/>
    </row>
    <row r="83" spans="1:20" hidden="1" x14ac:dyDescent="0.2">
      <c r="A83" s="255" t="s">
        <v>225</v>
      </c>
      <c r="B83" s="495" t="s">
        <v>523</v>
      </c>
      <c r="C83" s="496" t="s">
        <v>812</v>
      </c>
      <c r="D83" s="496" t="s">
        <v>942</v>
      </c>
      <c r="E83" s="496" t="s">
        <v>816</v>
      </c>
      <c r="F83" s="496" t="s">
        <v>805</v>
      </c>
      <c r="G83" s="496" t="s">
        <v>809</v>
      </c>
      <c r="H83" s="496" t="s">
        <v>804</v>
      </c>
      <c r="I83" s="1637" t="s">
        <v>807</v>
      </c>
      <c r="J83" s="496" t="s">
        <v>815</v>
      </c>
      <c r="K83" s="496" t="s">
        <v>814</v>
      </c>
      <c r="L83" s="496" t="s">
        <v>810</v>
      </c>
      <c r="M83" s="496" t="s">
        <v>813</v>
      </c>
      <c r="N83" s="496" t="s">
        <v>808</v>
      </c>
      <c r="O83" s="496" t="s">
        <v>941</v>
      </c>
      <c r="P83" s="496" t="s">
        <v>818</v>
      </c>
      <c r="Q83" s="496" t="s">
        <v>817</v>
      </c>
      <c r="R83" s="496" t="s">
        <v>806</v>
      </c>
    </row>
    <row r="84" spans="1:20" hidden="1" x14ac:dyDescent="0.2">
      <c r="A84" s="477" t="s">
        <v>216</v>
      </c>
      <c r="B84" s="100">
        <f>B98</f>
        <v>553990.40300000005</v>
      </c>
      <c r="C84" s="201">
        <f>N98</f>
        <v>122339.91</v>
      </c>
      <c r="D84" s="201">
        <f>M98</f>
        <v>91945.25</v>
      </c>
      <c r="E84" s="201">
        <f>R98</f>
        <v>52218.64</v>
      </c>
      <c r="F84" s="201">
        <f>D98</f>
        <v>49837.7</v>
      </c>
      <c r="G84" s="201">
        <f>H98</f>
        <v>46318.080000000002</v>
      </c>
      <c r="H84" s="201">
        <f>C98</f>
        <v>32659</v>
      </c>
      <c r="I84" s="201">
        <f>F98</f>
        <v>32771.9</v>
      </c>
      <c r="J84" s="201">
        <f>Q98</f>
        <v>24426.55</v>
      </c>
      <c r="K84" s="201">
        <f>P98</f>
        <v>18427.77</v>
      </c>
      <c r="L84" s="201">
        <f>I98</f>
        <v>19471.91</v>
      </c>
      <c r="M84" s="201">
        <f>O98</f>
        <v>18372.32</v>
      </c>
      <c r="N84" s="201">
        <f>G98</f>
        <v>15451.82</v>
      </c>
      <c r="O84" s="201">
        <f>L98</f>
        <v>11093.81</v>
      </c>
      <c r="P84" s="201">
        <f>T98</f>
        <v>7261.72</v>
      </c>
      <c r="Q84" s="201">
        <f>S98</f>
        <v>7084.84</v>
      </c>
      <c r="R84" s="201">
        <f>E98</f>
        <v>4309.21</v>
      </c>
    </row>
    <row r="85" spans="1:20" hidden="1" x14ac:dyDescent="0.2">
      <c r="A85" s="477" t="s">
        <v>211</v>
      </c>
      <c r="B85" s="497">
        <f t="shared" ref="B85:G85" si="0">B84*100/$B$84</f>
        <v>100</v>
      </c>
      <c r="C85" s="497">
        <f t="shared" si="0"/>
        <v>22.083398798516729</v>
      </c>
      <c r="D85" s="510">
        <f t="shared" si="0"/>
        <v>16.596903033354533</v>
      </c>
      <c r="E85" s="497">
        <f t="shared" si="0"/>
        <v>9.42591057845455</v>
      </c>
      <c r="F85" s="497">
        <f t="shared" si="0"/>
        <v>8.9961305701535768</v>
      </c>
      <c r="G85" s="497">
        <f t="shared" si="0"/>
        <v>8.3608090950990714</v>
      </c>
      <c r="H85" s="497">
        <f t="shared" ref="H85:R85" si="1">H84*100/$B$84</f>
        <v>5.8952284774507184</v>
      </c>
      <c r="I85" s="497">
        <f t="shared" si="1"/>
        <v>5.915607891857289</v>
      </c>
      <c r="J85" s="497">
        <f t="shared" si="1"/>
        <v>4.409200929785781</v>
      </c>
      <c r="K85" s="497">
        <f t="shared" si="1"/>
        <v>3.3263698974222118</v>
      </c>
      <c r="L85" s="497">
        <f t="shared" si="1"/>
        <v>3.5148460866026947</v>
      </c>
      <c r="M85" s="497">
        <f t="shared" si="1"/>
        <v>3.3163606987610574</v>
      </c>
      <c r="N85" s="497">
        <f t="shared" si="1"/>
        <v>2.7891855014679736</v>
      </c>
      <c r="O85" s="497">
        <f t="shared" si="1"/>
        <v>2.0025274697764033</v>
      </c>
      <c r="P85" s="497">
        <f t="shared" si="1"/>
        <v>1.3108024905622777</v>
      </c>
      <c r="Q85" s="497">
        <f t="shared" si="1"/>
        <v>1.2788741396301768</v>
      </c>
      <c r="R85" s="497">
        <f t="shared" si="1"/>
        <v>0.77784921483558622</v>
      </c>
    </row>
    <row r="86" spans="1:20" hidden="1" x14ac:dyDescent="0.2">
      <c r="A86" s="476" t="s">
        <v>212</v>
      </c>
      <c r="J86"/>
    </row>
    <row r="87" spans="1:20" hidden="1" x14ac:dyDescent="0.2">
      <c r="A87" s="367" t="s">
        <v>209</v>
      </c>
      <c r="J87"/>
    </row>
    <row r="88" spans="1:20" hidden="1" x14ac:dyDescent="0.2">
      <c r="A88" s="498" t="s">
        <v>226</v>
      </c>
      <c r="J88"/>
    </row>
    <row r="89" spans="1:20" ht="12.95" hidden="1" customHeight="1" x14ac:dyDescent="0.2">
      <c r="A89" s="498"/>
      <c r="B89" s="2439" t="s">
        <v>875</v>
      </c>
      <c r="C89" s="2440" t="s">
        <v>755</v>
      </c>
      <c r="D89" s="2441"/>
      <c r="E89" s="2441"/>
      <c r="F89" s="2441"/>
      <c r="G89" s="2441"/>
      <c r="H89" s="2441"/>
      <c r="I89" s="2441"/>
      <c r="J89" s="1635"/>
      <c r="K89" s="158"/>
      <c r="L89" s="2440" t="s">
        <v>755</v>
      </c>
      <c r="M89" s="2441"/>
      <c r="N89" s="2441"/>
      <c r="O89" s="2441"/>
      <c r="P89" s="2441"/>
      <c r="Q89" s="2441"/>
      <c r="R89" s="2441"/>
      <c r="S89" s="2441"/>
      <c r="T89" s="2441"/>
    </row>
    <row r="90" spans="1:20" ht="12.75" hidden="1" customHeight="1" x14ac:dyDescent="0.2">
      <c r="B90" s="2436"/>
      <c r="C90" s="2439" t="s">
        <v>804</v>
      </c>
      <c r="D90" s="2444" t="s">
        <v>805</v>
      </c>
      <c r="E90" s="2444" t="s">
        <v>806</v>
      </c>
      <c r="F90" s="2439" t="s">
        <v>807</v>
      </c>
      <c r="G90" s="2444" t="s">
        <v>808</v>
      </c>
      <c r="H90" s="2435" t="s">
        <v>809</v>
      </c>
      <c r="I90" s="2445" t="s">
        <v>810</v>
      </c>
      <c r="J90" s="1692" t="s">
        <v>520</v>
      </c>
      <c r="K90" s="1702"/>
      <c r="L90" s="2432" t="s">
        <v>941</v>
      </c>
      <c r="M90" s="2432" t="s">
        <v>811</v>
      </c>
      <c r="N90" s="2432" t="s">
        <v>812</v>
      </c>
      <c r="O90" s="2432" t="s">
        <v>813</v>
      </c>
      <c r="P90" s="2435" t="s">
        <v>814</v>
      </c>
      <c r="Q90" s="2435" t="s">
        <v>815</v>
      </c>
      <c r="R90" s="2432" t="s">
        <v>816</v>
      </c>
      <c r="S90" s="2432" t="s">
        <v>817</v>
      </c>
      <c r="T90" s="2429" t="s">
        <v>818</v>
      </c>
    </row>
    <row r="91" spans="1:20" hidden="1" x14ac:dyDescent="0.2">
      <c r="B91" s="2436"/>
      <c r="C91" s="2442"/>
      <c r="D91" s="2442"/>
      <c r="E91" s="2442"/>
      <c r="F91" s="2442"/>
      <c r="G91" s="2442"/>
      <c r="H91" s="2436"/>
      <c r="I91" s="2446"/>
      <c r="J91" s="1698" t="s">
        <v>522</v>
      </c>
      <c r="K91" s="1693"/>
      <c r="L91" s="2433"/>
      <c r="M91" s="2433"/>
      <c r="N91" s="2433"/>
      <c r="O91" s="2433"/>
      <c r="P91" s="2436"/>
      <c r="Q91" s="2436"/>
      <c r="R91" s="2433"/>
      <c r="S91" s="2433"/>
      <c r="T91" s="2430"/>
    </row>
    <row r="92" spans="1:20" hidden="1" x14ac:dyDescent="0.2">
      <c r="B92" s="2436"/>
      <c r="C92" s="2442"/>
      <c r="D92" s="2442"/>
      <c r="E92" s="2442"/>
      <c r="F92" s="2442"/>
      <c r="G92" s="2442"/>
      <c r="H92" s="2436"/>
      <c r="I92" s="2446"/>
      <c r="J92" s="1692"/>
      <c r="K92" s="1693"/>
      <c r="L92" s="2433"/>
      <c r="M92" s="2433"/>
      <c r="N92" s="2433"/>
      <c r="O92" s="2433"/>
      <c r="P92" s="2436"/>
      <c r="Q92" s="2436"/>
      <c r="R92" s="2433"/>
      <c r="S92" s="2433"/>
      <c r="T92" s="2430"/>
    </row>
    <row r="93" spans="1:20" hidden="1" x14ac:dyDescent="0.2">
      <c r="B93" s="2436"/>
      <c r="C93" s="2442"/>
      <c r="D93" s="2442"/>
      <c r="E93" s="2442"/>
      <c r="F93" s="2442"/>
      <c r="G93" s="2442"/>
      <c r="H93" s="2436"/>
      <c r="I93" s="2446"/>
      <c r="J93" s="1692" t="s">
        <v>530</v>
      </c>
      <c r="K93" s="1693"/>
      <c r="L93" s="2433"/>
      <c r="M93" s="2433"/>
      <c r="N93" s="2433"/>
      <c r="O93" s="2433"/>
      <c r="P93" s="2436"/>
      <c r="Q93" s="2436"/>
      <c r="R93" s="2433"/>
      <c r="S93" s="2433"/>
      <c r="T93" s="2430"/>
    </row>
    <row r="94" spans="1:20" hidden="1" x14ac:dyDescent="0.2">
      <c r="B94" s="2436"/>
      <c r="C94" s="2442"/>
      <c r="D94" s="2442"/>
      <c r="E94" s="2442"/>
      <c r="F94" s="2442"/>
      <c r="G94" s="2442"/>
      <c r="H94" s="2436"/>
      <c r="I94" s="2446"/>
      <c r="J94" s="1698" t="s">
        <v>534</v>
      </c>
      <c r="K94" s="1693"/>
      <c r="L94" s="2433"/>
      <c r="M94" s="2433"/>
      <c r="N94" s="2433"/>
      <c r="O94" s="2433"/>
      <c r="P94" s="2436"/>
      <c r="Q94" s="2436"/>
      <c r="R94" s="2433"/>
      <c r="S94" s="2433"/>
      <c r="T94" s="2430"/>
    </row>
    <row r="95" spans="1:20" hidden="1" x14ac:dyDescent="0.2">
      <c r="B95" s="2437"/>
      <c r="C95" s="2443"/>
      <c r="D95" s="2443"/>
      <c r="E95" s="2443"/>
      <c r="F95" s="2443"/>
      <c r="G95" s="2443"/>
      <c r="H95" s="2437"/>
      <c r="I95" s="2447"/>
      <c r="J95" s="1694"/>
      <c r="K95" s="1697"/>
      <c r="L95" s="2434"/>
      <c r="M95" s="2434"/>
      <c r="N95" s="2434"/>
      <c r="O95" s="2434"/>
      <c r="P95" s="2437"/>
      <c r="Q95" s="2437"/>
      <c r="R95" s="2434"/>
      <c r="S95" s="2434"/>
      <c r="T95" s="2431"/>
    </row>
    <row r="96" spans="1:20" hidden="1" x14ac:dyDescent="0.2">
      <c r="B96">
        <v>585151.26199999999</v>
      </c>
      <c r="C96">
        <v>36483.722999999998</v>
      </c>
      <c r="D96">
        <v>50127.13700000001</v>
      </c>
      <c r="E96">
        <v>6867.9430000000011</v>
      </c>
      <c r="F96">
        <v>32715.414000000001</v>
      </c>
      <c r="G96">
        <v>18834.755000000001</v>
      </c>
      <c r="H96" s="1696">
        <v>45710.087999999996</v>
      </c>
      <c r="I96" s="1696">
        <v>16473.371999999999</v>
      </c>
      <c r="J96" s="1696"/>
      <c r="K96" s="1696">
        <v>2014</v>
      </c>
      <c r="L96" s="1696">
        <v>12065.597</v>
      </c>
      <c r="M96" s="1696"/>
      <c r="N96" s="1696">
        <v>93005.806000000011</v>
      </c>
      <c r="O96" s="1696">
        <v>17881.190000000002</v>
      </c>
      <c r="P96" s="1696"/>
      <c r="Q96" s="1696">
        <v>21599.891</v>
      </c>
      <c r="R96" s="1696">
        <v>55459.802000000003</v>
      </c>
      <c r="S96" s="1696">
        <v>7550.4209999999985</v>
      </c>
      <c r="T96">
        <v>7071.3459999999995</v>
      </c>
    </row>
    <row r="97" spans="2:20" hidden="1" x14ac:dyDescent="0.2">
      <c r="B97" s="100">
        <v>576779.61100000003</v>
      </c>
      <c r="C97" s="200">
        <v>35270.622000000003</v>
      </c>
      <c r="D97" s="200">
        <v>53481.868999999999</v>
      </c>
      <c r="E97" s="200">
        <v>5843.3959999999997</v>
      </c>
      <c r="F97" s="200">
        <v>34236.451000000001</v>
      </c>
      <c r="G97" s="200">
        <v>16069.333000000001</v>
      </c>
      <c r="H97" s="200">
        <v>49439.716999999997</v>
      </c>
      <c r="I97" s="200">
        <v>19021.419000000002</v>
      </c>
      <c r="J97" s="1695">
        <v>2016</v>
      </c>
      <c r="K97" s="1701"/>
      <c r="L97" s="200">
        <v>10807.535</v>
      </c>
      <c r="M97" s="200">
        <v>94236.320999999996</v>
      </c>
      <c r="N97" s="200">
        <v>125944.41899999999</v>
      </c>
      <c r="O97" s="200">
        <v>18704.956999999999</v>
      </c>
      <c r="P97" s="200">
        <v>19513.267</v>
      </c>
      <c r="Q97" s="200">
        <v>25199.883000000002</v>
      </c>
      <c r="R97" s="200">
        <v>55482.021999999997</v>
      </c>
      <c r="S97" s="200">
        <v>6629.9120000000003</v>
      </c>
      <c r="T97" s="200">
        <v>6898.4880000000003</v>
      </c>
    </row>
    <row r="98" spans="2:20" hidden="1" x14ac:dyDescent="0.2">
      <c r="B98">
        <v>553990.40300000005</v>
      </c>
      <c r="C98">
        <v>32659</v>
      </c>
      <c r="D98">
        <v>49837.7</v>
      </c>
      <c r="E98">
        <v>4309.21</v>
      </c>
      <c r="F98">
        <v>32771.9</v>
      </c>
      <c r="G98">
        <v>15451.82</v>
      </c>
      <c r="H98">
        <v>46318.080000000002</v>
      </c>
      <c r="I98">
        <v>19471.91</v>
      </c>
      <c r="L98">
        <v>11093.81</v>
      </c>
      <c r="M98" s="1457">
        <v>91945.25</v>
      </c>
      <c r="N98">
        <v>122339.91</v>
      </c>
      <c r="O98">
        <v>18372.32</v>
      </c>
      <c r="P98" s="1457">
        <v>18427.77</v>
      </c>
      <c r="Q98">
        <v>24426.55</v>
      </c>
      <c r="R98">
        <v>52218.64</v>
      </c>
      <c r="S98">
        <v>7084.84</v>
      </c>
      <c r="T98">
        <v>7261.72</v>
      </c>
    </row>
  </sheetData>
  <mergeCells count="20">
    <mergeCell ref="O90:O95"/>
    <mergeCell ref="Q90:Q95"/>
    <mergeCell ref="R90:R95"/>
    <mergeCell ref="S90:S95"/>
    <mergeCell ref="T90:T95"/>
    <mergeCell ref="M90:M95"/>
    <mergeCell ref="P90:P95"/>
    <mergeCell ref="A63:B63"/>
    <mergeCell ref="B89:B95"/>
    <mergeCell ref="C89:I89"/>
    <mergeCell ref="L89:T89"/>
    <mergeCell ref="C90:C95"/>
    <mergeCell ref="D90:D95"/>
    <mergeCell ref="E90:E95"/>
    <mergeCell ref="F90:F95"/>
    <mergeCell ref="G90:G95"/>
    <mergeCell ref="H90:H95"/>
    <mergeCell ref="I90:I95"/>
    <mergeCell ref="L90:L95"/>
    <mergeCell ref="N90:N95"/>
  </mergeCells>
  <phoneticPr fontId="29" type="noConversion"/>
  <printOptions horizontalCentered="1"/>
  <pageMargins left="0.59055118110236227" right="0.59055118110236227" top="0.59055118110236227" bottom="0.59055118110236227" header="0.31496062992125984" footer="0.31496062992125984"/>
  <pageSetup paperSize="9" scale="88" orientation="portrait"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8">
    <tabColor theme="0" tint="-0.14999847407452621"/>
    <pageSetUpPr fitToPage="1"/>
  </sheetPr>
  <dimension ref="A1:O538"/>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1" width="17.7109375" style="113" customWidth="1"/>
    <col min="12" max="12" width="18.28515625" style="113" customWidth="1"/>
    <col min="13" max="14" width="17.7109375" style="113" customWidth="1"/>
    <col min="15" max="15" width="18.7109375" style="113" customWidth="1"/>
    <col min="16" max="17" width="7" style="113" bestFit="1" customWidth="1"/>
    <col min="18" max="22" width="8.28515625" style="113" bestFit="1" customWidth="1"/>
    <col min="23" max="23" width="7" style="113" bestFit="1" customWidth="1"/>
    <col min="24" max="24" width="8.28515625" style="113" bestFit="1" customWidth="1"/>
    <col min="25" max="16384" width="11.28515625" style="113"/>
  </cols>
  <sheetData>
    <row r="1" spans="1:14" ht="11.25" customHeight="1" x14ac:dyDescent="0.2">
      <c r="A1" s="2427" t="s">
        <v>1246</v>
      </c>
      <c r="B1" s="2427"/>
      <c r="C1" s="2427"/>
      <c r="D1" s="2427"/>
      <c r="E1" s="2427"/>
      <c r="F1" s="2427"/>
      <c r="G1" s="2427"/>
      <c r="H1" s="2427" t="s">
        <v>1246</v>
      </c>
      <c r="I1" s="2427"/>
      <c r="J1" s="2427"/>
      <c r="K1" s="2427"/>
      <c r="L1" s="2427"/>
      <c r="M1" s="2427"/>
      <c r="N1" s="2427"/>
    </row>
    <row r="2" spans="1:14" s="67" customFormat="1" ht="11.25" customHeight="1" x14ac:dyDescent="0.2">
      <c r="A2" s="2421" t="s">
        <v>510</v>
      </c>
      <c r="B2" s="2421"/>
      <c r="C2" s="2421"/>
      <c r="D2" s="2421"/>
      <c r="E2" s="2421"/>
      <c r="F2" s="2421"/>
      <c r="G2" s="2421"/>
      <c r="H2" s="2421" t="s">
        <v>510</v>
      </c>
      <c r="I2" s="2421"/>
      <c r="J2" s="2421"/>
      <c r="K2" s="2421"/>
      <c r="L2" s="2421"/>
      <c r="M2" s="2421"/>
      <c r="N2" s="2421"/>
    </row>
    <row r="3" spans="1:14" s="67" customFormat="1" ht="12.6" customHeight="1" x14ac:dyDescent="0.2">
      <c r="A3" s="71" t="s">
        <v>1306</v>
      </c>
      <c r="B3" s="71"/>
      <c r="C3" s="71"/>
      <c r="D3" s="71"/>
      <c r="E3" s="71"/>
      <c r="F3" s="71"/>
      <c r="G3" s="71"/>
      <c r="H3" s="71" t="s">
        <v>1306</v>
      </c>
      <c r="I3" s="71"/>
      <c r="J3" s="71"/>
      <c r="K3" s="5"/>
      <c r="L3" s="5"/>
      <c r="M3" s="5"/>
      <c r="N3" s="5"/>
    </row>
    <row r="4" spans="1:14" s="67" customFormat="1" ht="11.25" customHeight="1" x14ac:dyDescent="0.2">
      <c r="A4" s="2423" t="s">
        <v>248</v>
      </c>
      <c r="B4" s="2423"/>
      <c r="C4" s="2423"/>
      <c r="D4" s="2423"/>
      <c r="E4" s="2423"/>
      <c r="F4" s="2423"/>
      <c r="G4" s="2423"/>
      <c r="H4" s="2423" t="s">
        <v>248</v>
      </c>
      <c r="I4" s="2423"/>
      <c r="J4" s="2423"/>
      <c r="K4" s="2423"/>
      <c r="L4" s="2423"/>
      <c r="M4" s="2423"/>
      <c r="N4" s="2423"/>
    </row>
    <row r="5" spans="1:14" s="70" customFormat="1" ht="11.25" customHeight="1" x14ac:dyDescent="0.2"/>
    <row r="6" spans="1:14" s="68" customFormat="1" ht="11.25" customHeight="1" x14ac:dyDescent="0.2">
      <c r="A6" s="2422" t="s">
        <v>799</v>
      </c>
      <c r="B6" s="2422"/>
      <c r="C6" s="2422"/>
      <c r="D6" s="2422"/>
      <c r="E6" s="2422"/>
      <c r="F6" s="2422"/>
      <c r="G6" s="2422"/>
      <c r="H6" s="2422" t="s">
        <v>799</v>
      </c>
      <c r="I6" s="2422"/>
      <c r="J6" s="2422"/>
      <c r="K6" s="2422"/>
      <c r="L6" s="2422"/>
      <c r="M6" s="2422"/>
      <c r="N6" s="2422"/>
    </row>
    <row r="7" spans="1:14" s="70" customFormat="1" ht="11.25" customHeight="1" x14ac:dyDescent="0.2">
      <c r="B7" s="71"/>
      <c r="C7" s="72"/>
      <c r="D7" s="72"/>
      <c r="I7" s="71"/>
    </row>
    <row r="8" spans="1:14" s="117" customFormat="1" ht="11.25" customHeight="1" x14ac:dyDescent="0.2">
      <c r="A8" s="18"/>
      <c r="B8" s="114"/>
      <c r="C8" s="2454" t="s">
        <v>875</v>
      </c>
      <c r="D8" s="2440" t="s">
        <v>996</v>
      </c>
      <c r="E8" s="2441"/>
      <c r="F8" s="2441"/>
      <c r="G8" s="2441"/>
      <c r="H8" s="116"/>
      <c r="I8" s="114"/>
      <c r="J8" s="2440" t="s">
        <v>880</v>
      </c>
      <c r="K8" s="2441"/>
      <c r="L8" s="2441"/>
      <c r="M8" s="2441"/>
      <c r="N8" s="2441"/>
    </row>
    <row r="9" spans="1:14" s="117" customFormat="1" ht="12.4" customHeight="1" x14ac:dyDescent="0.2">
      <c r="A9" s="19"/>
      <c r="B9" s="20"/>
      <c r="C9" s="2455"/>
      <c r="D9" s="2454" t="s">
        <v>856</v>
      </c>
      <c r="E9" s="2454" t="s">
        <v>888</v>
      </c>
      <c r="F9" s="2454" t="s">
        <v>401</v>
      </c>
      <c r="G9" s="2461" t="s">
        <v>285</v>
      </c>
      <c r="H9" s="19"/>
      <c r="I9" s="20"/>
      <c r="J9" s="2458" t="s">
        <v>902</v>
      </c>
      <c r="K9" s="2454" t="s">
        <v>876</v>
      </c>
      <c r="L9" s="2457" t="s">
        <v>1308</v>
      </c>
      <c r="M9" s="2454" t="s">
        <v>293</v>
      </c>
      <c r="N9" s="2452" t="s">
        <v>292</v>
      </c>
    </row>
    <row r="10" spans="1:14" s="117" customFormat="1" ht="12.4" customHeight="1" x14ac:dyDescent="0.2">
      <c r="A10" s="19" t="s">
        <v>520</v>
      </c>
      <c r="B10" s="20"/>
      <c r="C10" s="2455"/>
      <c r="D10" s="2455"/>
      <c r="E10" s="2455"/>
      <c r="F10" s="2455"/>
      <c r="G10" s="2462"/>
      <c r="H10" s="19" t="s">
        <v>520</v>
      </c>
      <c r="I10" s="20"/>
      <c r="J10" s="2459"/>
      <c r="K10" s="2455"/>
      <c r="L10" s="2455"/>
      <c r="M10" s="2455"/>
      <c r="N10" s="2446"/>
    </row>
    <row r="11" spans="1:14" s="117" customFormat="1" ht="12.4" customHeight="1" x14ac:dyDescent="0.2">
      <c r="A11" s="23" t="s">
        <v>522</v>
      </c>
      <c r="B11" s="118"/>
      <c r="C11" s="2455"/>
      <c r="D11" s="2455"/>
      <c r="E11" s="2455"/>
      <c r="F11" s="2455"/>
      <c r="G11" s="2462"/>
      <c r="H11" s="23" t="s">
        <v>522</v>
      </c>
      <c r="I11" s="118"/>
      <c r="J11" s="2459"/>
      <c r="K11" s="2455"/>
      <c r="L11" s="2455"/>
      <c r="M11" s="2455"/>
      <c r="N11" s="2446"/>
    </row>
    <row r="12" spans="1:14" s="117" customFormat="1" ht="12.4" customHeight="1" x14ac:dyDescent="0.2">
      <c r="A12" s="19"/>
      <c r="B12" s="20"/>
      <c r="C12" s="2455"/>
      <c r="D12" s="2455"/>
      <c r="E12" s="2455"/>
      <c r="F12" s="2455"/>
      <c r="G12" s="2462"/>
      <c r="H12" s="19"/>
      <c r="I12" s="20"/>
      <c r="J12" s="2459"/>
      <c r="K12" s="2455"/>
      <c r="L12" s="2455"/>
      <c r="M12" s="2455"/>
      <c r="N12" s="2446"/>
    </row>
    <row r="13" spans="1:14" s="117" customFormat="1" ht="12.4" customHeight="1" x14ac:dyDescent="0.2">
      <c r="A13" s="19" t="s">
        <v>530</v>
      </c>
      <c r="B13" s="20"/>
      <c r="C13" s="2455"/>
      <c r="D13" s="2455"/>
      <c r="E13" s="2455"/>
      <c r="F13" s="2455"/>
      <c r="G13" s="2462"/>
      <c r="H13" s="19" t="s">
        <v>530</v>
      </c>
      <c r="I13" s="20"/>
      <c r="J13" s="2459"/>
      <c r="K13" s="2455"/>
      <c r="L13" s="2455"/>
      <c r="M13" s="2455"/>
      <c r="N13" s="2446"/>
    </row>
    <row r="14" spans="1:14" s="117" customFormat="1" ht="12.4" customHeight="1" x14ac:dyDescent="0.2">
      <c r="A14" s="23" t="s">
        <v>534</v>
      </c>
      <c r="B14" s="118"/>
      <c r="C14" s="2455"/>
      <c r="D14" s="2455"/>
      <c r="E14" s="2455"/>
      <c r="F14" s="2455"/>
      <c r="G14" s="2462"/>
      <c r="H14" s="23" t="s">
        <v>534</v>
      </c>
      <c r="I14" s="118"/>
      <c r="J14" s="2459"/>
      <c r="K14" s="2455"/>
      <c r="L14" s="2455"/>
      <c r="M14" s="2455"/>
      <c r="N14" s="2446"/>
    </row>
    <row r="15" spans="1:14" s="117" customFormat="1" ht="12.4" customHeight="1" x14ac:dyDescent="0.2">
      <c r="A15" s="119"/>
      <c r="B15" s="120"/>
      <c r="C15" s="2456"/>
      <c r="D15" s="2456"/>
      <c r="E15" s="2456"/>
      <c r="F15" s="2456"/>
      <c r="G15" s="2463"/>
      <c r="H15" s="119"/>
      <c r="I15" s="121"/>
      <c r="J15" s="2460"/>
      <c r="K15" s="2456"/>
      <c r="L15" s="2456"/>
      <c r="M15" s="2456"/>
      <c r="N15" s="2447"/>
    </row>
    <row r="16" spans="1:14" s="70" customFormat="1" ht="6" customHeight="1" x14ac:dyDescent="0.2">
      <c r="A16" s="122"/>
      <c r="B16" s="122"/>
      <c r="C16" s="122"/>
      <c r="D16" s="123"/>
      <c r="E16" s="123"/>
      <c r="F16" s="123"/>
      <c r="G16" s="123"/>
      <c r="H16" s="122"/>
      <c r="I16" s="122"/>
      <c r="J16" s="123"/>
      <c r="K16" s="123"/>
      <c r="L16" s="123"/>
      <c r="M16" s="123"/>
      <c r="N16" s="123"/>
    </row>
    <row r="17" spans="1:14" s="70" customFormat="1" ht="11.25" customHeight="1" x14ac:dyDescent="0.2">
      <c r="A17" s="34"/>
      <c r="B17" s="34"/>
      <c r="C17" s="2451" t="s">
        <v>857</v>
      </c>
      <c r="D17" s="2451"/>
      <c r="E17" s="2451"/>
      <c r="F17" s="2451"/>
      <c r="G17" s="2451"/>
      <c r="H17" s="2451"/>
      <c r="I17" s="34"/>
      <c r="J17" s="2451" t="s">
        <v>848</v>
      </c>
      <c r="K17" s="2451"/>
      <c r="L17" s="2451"/>
      <c r="M17" s="2451"/>
      <c r="N17" s="2451"/>
    </row>
    <row r="18" spans="1:14" s="70" customFormat="1" ht="6" customHeight="1" x14ac:dyDescent="0.2">
      <c r="A18" s="34"/>
      <c r="B18" s="34"/>
      <c r="C18" s="34"/>
      <c r="D18" s="39"/>
      <c r="E18" s="39"/>
      <c r="F18" s="39"/>
      <c r="G18" s="1"/>
      <c r="H18" s="34"/>
      <c r="I18" s="34"/>
      <c r="J18" s="47"/>
      <c r="K18" s="39"/>
      <c r="L18" s="39"/>
      <c r="M18" s="39"/>
      <c r="N18" s="34"/>
    </row>
    <row r="19" spans="1:14" s="70" customFormat="1" ht="11.25" hidden="1" customHeight="1" x14ac:dyDescent="0.2">
      <c r="A19" s="34"/>
      <c r="B19" s="34"/>
      <c r="C19" s="34"/>
      <c r="D19" s="39"/>
      <c r="E19" s="39"/>
      <c r="F19" s="39"/>
      <c r="G19" s="1"/>
      <c r="H19" s="34"/>
      <c r="I19" s="34"/>
      <c r="J19" s="47"/>
      <c r="K19" s="39"/>
      <c r="L19" s="39"/>
      <c r="M19" s="39"/>
      <c r="N19" s="34"/>
    </row>
    <row r="20" spans="1:14" s="70" customFormat="1" ht="11.25" hidden="1" customHeight="1" x14ac:dyDescent="0.2">
      <c r="A20" s="34"/>
      <c r="B20" s="34"/>
      <c r="C20" s="34"/>
      <c r="D20" s="39"/>
      <c r="E20" s="39"/>
      <c r="F20" s="39"/>
      <c r="G20" s="1"/>
      <c r="H20" s="34"/>
      <c r="I20" s="34"/>
      <c r="J20" s="47"/>
      <c r="K20" s="39"/>
      <c r="L20" s="39"/>
      <c r="M20" s="39"/>
      <c r="N20" s="34"/>
    </row>
    <row r="21" spans="1:14" s="70" customFormat="1" ht="11.25" hidden="1" customHeight="1" x14ac:dyDescent="0.2">
      <c r="A21" s="34"/>
      <c r="B21" s="34"/>
      <c r="C21" s="34"/>
      <c r="D21" s="39"/>
      <c r="E21" s="39"/>
      <c r="F21" s="39"/>
      <c r="G21" s="1"/>
      <c r="H21" s="34"/>
      <c r="I21" s="34"/>
      <c r="J21" s="47"/>
      <c r="K21" s="39"/>
      <c r="L21" s="39"/>
      <c r="M21" s="39"/>
      <c r="N21" s="34"/>
    </row>
    <row r="22" spans="1:14" s="70" customFormat="1" ht="11.25" hidden="1" customHeight="1" x14ac:dyDescent="0.2">
      <c r="A22" s="34"/>
      <c r="B22" s="34"/>
      <c r="C22" s="34"/>
      <c r="D22" s="39"/>
      <c r="E22" s="39"/>
      <c r="F22" s="39"/>
      <c r="G22" s="1"/>
      <c r="H22" s="34"/>
      <c r="I22" s="34"/>
      <c r="J22" s="47"/>
      <c r="K22" s="39"/>
      <c r="L22" s="39"/>
      <c r="M22" s="39"/>
      <c r="N22" s="34"/>
    </row>
    <row r="23" spans="1:14" ht="11.25" hidden="1" customHeight="1" x14ac:dyDescent="0.2">
      <c r="A23" s="19">
        <v>2000</v>
      </c>
      <c r="B23" s="19"/>
      <c r="C23" s="41">
        <f t="shared" ref="C23:C29" si="0">SUM(D23:G23,J23:N23)</f>
        <v>0</v>
      </c>
      <c r="D23" s="42"/>
      <c r="E23" s="42"/>
      <c r="F23" s="124"/>
      <c r="G23" s="42">
        <v>0</v>
      </c>
      <c r="H23" s="19">
        <v>2000</v>
      </c>
      <c r="I23" s="28"/>
      <c r="J23" s="42"/>
    </row>
    <row r="24" spans="1:14" ht="11.25" hidden="1" customHeight="1" x14ac:dyDescent="0.2">
      <c r="A24" s="19">
        <v>2001</v>
      </c>
      <c r="B24" s="19"/>
      <c r="C24" s="41">
        <f t="shared" si="0"/>
        <v>0</v>
      </c>
      <c r="D24" s="42"/>
      <c r="E24" s="42"/>
      <c r="F24" s="42"/>
      <c r="G24" s="42"/>
      <c r="H24" s="19">
        <v>2001</v>
      </c>
      <c r="I24" s="28"/>
      <c r="J24" s="42"/>
    </row>
    <row r="25" spans="1:14" ht="11.25" hidden="1" customHeight="1" x14ac:dyDescent="0.2">
      <c r="A25" s="19">
        <v>2002</v>
      </c>
      <c r="B25" s="19"/>
      <c r="C25" s="41">
        <f t="shared" si="0"/>
        <v>0</v>
      </c>
      <c r="D25" s="42"/>
      <c r="E25" s="42"/>
      <c r="F25" s="124"/>
      <c r="G25" s="42"/>
      <c r="H25" s="19">
        <v>2002</v>
      </c>
      <c r="I25" s="28"/>
      <c r="J25" s="42"/>
    </row>
    <row r="26" spans="1:14" ht="11.25" hidden="1" customHeight="1" x14ac:dyDescent="0.2">
      <c r="A26" s="19">
        <v>2003</v>
      </c>
      <c r="B26" s="19"/>
      <c r="C26" s="41">
        <f t="shared" si="0"/>
        <v>0</v>
      </c>
      <c r="D26" s="42"/>
      <c r="E26" s="42"/>
      <c r="F26" s="124"/>
      <c r="G26" s="42"/>
      <c r="H26" s="19">
        <v>2003</v>
      </c>
      <c r="I26" s="28"/>
      <c r="J26" s="42"/>
    </row>
    <row r="27" spans="1:14" ht="11.25" hidden="1" customHeight="1" x14ac:dyDescent="0.2">
      <c r="A27" s="19">
        <v>2004</v>
      </c>
      <c r="B27" s="28"/>
      <c r="C27" s="41">
        <f t="shared" si="0"/>
        <v>0</v>
      </c>
      <c r="D27" s="42"/>
      <c r="E27" s="42"/>
      <c r="F27" s="124"/>
      <c r="G27" s="42"/>
      <c r="H27" s="19">
        <v>2004</v>
      </c>
      <c r="I27" s="28"/>
      <c r="J27" s="42"/>
    </row>
    <row r="28" spans="1:14" ht="11.25" hidden="1" customHeight="1" x14ac:dyDescent="0.2">
      <c r="A28" s="19">
        <v>2005</v>
      </c>
      <c r="B28" s="28"/>
      <c r="C28" s="41">
        <f t="shared" si="0"/>
        <v>0</v>
      </c>
      <c r="D28" s="42"/>
      <c r="E28" s="42"/>
      <c r="F28" s="124"/>
      <c r="G28" s="42"/>
      <c r="H28" s="19">
        <v>2005</v>
      </c>
      <c r="I28" s="28"/>
      <c r="J28" s="42"/>
    </row>
    <row r="29" spans="1:14" ht="11.25" hidden="1" customHeight="1" x14ac:dyDescent="0.2">
      <c r="A29" s="19">
        <v>2006</v>
      </c>
      <c r="B29" s="28"/>
      <c r="C29" s="41">
        <f t="shared" si="0"/>
        <v>0</v>
      </c>
      <c r="D29" s="42"/>
      <c r="E29" s="42"/>
      <c r="F29" s="42"/>
      <c r="G29" s="42"/>
      <c r="H29" s="19">
        <v>2006</v>
      </c>
      <c r="I29" s="28"/>
      <c r="J29" s="42"/>
    </row>
    <row r="30" spans="1:14" ht="11.25" hidden="1" customHeight="1" x14ac:dyDescent="0.2">
      <c r="A30" s="19">
        <v>2007</v>
      </c>
      <c r="B30" s="28"/>
      <c r="C30" s="41">
        <f>SUM(D30:G30,J30:N30,'noch 1.1.3'!C30:G30,'noch 1.1.3'!J30:O30)</f>
        <v>0</v>
      </c>
      <c r="D30" s="43">
        <f>SUM(D44:D55)</f>
        <v>0</v>
      </c>
      <c r="E30" s="43">
        <f>SUM(E44:E55)</f>
        <v>0</v>
      </c>
      <c r="F30" s="43">
        <f>SUM(F44:F55)</f>
        <v>0</v>
      </c>
      <c r="G30" s="43">
        <f>SUM(G44:G55)</f>
        <v>0</v>
      </c>
      <c r="H30" s="19">
        <v>2007</v>
      </c>
      <c r="I30" s="28"/>
      <c r="J30" s="43">
        <f>SUM(J44:J55)</f>
        <v>0</v>
      </c>
      <c r="K30" s="43">
        <f>SUM(K44:K55)</f>
        <v>0</v>
      </c>
      <c r="L30" s="43">
        <f>SUM(L44:L55)</f>
        <v>0</v>
      </c>
      <c r="M30" s="43">
        <f>SUM(M44:M55)</f>
        <v>0</v>
      </c>
      <c r="N30" s="43">
        <f>SUM(N44:N55)</f>
        <v>0</v>
      </c>
    </row>
    <row r="31" spans="1:14" ht="11.25" customHeight="1" x14ac:dyDescent="0.2">
      <c r="A31" s="19">
        <v>2008</v>
      </c>
      <c r="B31" s="28"/>
      <c r="C31" s="42">
        <v>371297.94699999999</v>
      </c>
      <c r="D31" s="42">
        <v>8620.857</v>
      </c>
      <c r="E31" s="42">
        <v>35195.127999999997</v>
      </c>
      <c r="F31" s="42">
        <v>53703.732999999993</v>
      </c>
      <c r="G31" s="42">
        <v>2273.098</v>
      </c>
      <c r="H31" s="19">
        <v>2008</v>
      </c>
      <c r="I31" s="28"/>
      <c r="J31" s="42">
        <v>56.616000000000007</v>
      </c>
      <c r="K31" s="42">
        <v>14108.883999999998</v>
      </c>
      <c r="L31" s="42">
        <v>50807.224000000002</v>
      </c>
      <c r="M31" s="42">
        <v>29153.390999999996</v>
      </c>
      <c r="N31" s="42">
        <v>11108.846999999998</v>
      </c>
    </row>
    <row r="32" spans="1:14" ht="11.25" customHeight="1" x14ac:dyDescent="0.2">
      <c r="A32" s="2411">
        <v>2009</v>
      </c>
      <c r="B32" s="2412"/>
      <c r="C32" s="42">
        <v>312087.201</v>
      </c>
      <c r="D32" s="42">
        <v>8426.7898249999998</v>
      </c>
      <c r="E32" s="42">
        <v>28161.439952000001</v>
      </c>
      <c r="F32" s="42">
        <v>45207.384771999998</v>
      </c>
      <c r="G32" s="42">
        <v>2099.2811509999997</v>
      </c>
      <c r="H32" s="2411">
        <v>2009</v>
      </c>
      <c r="I32" s="2412"/>
      <c r="J32" s="42">
        <v>15.472009000000002</v>
      </c>
      <c r="K32" s="42">
        <v>9440.3837790000034</v>
      </c>
      <c r="L32" s="42">
        <v>50977.403988000005</v>
      </c>
      <c r="M32" s="42">
        <v>26329.181643</v>
      </c>
      <c r="N32" s="42">
        <v>11683.77109</v>
      </c>
    </row>
    <row r="33" spans="1:14" ht="11.25" customHeight="1" x14ac:dyDescent="0.2">
      <c r="A33" s="2411">
        <v>2010</v>
      </c>
      <c r="B33" s="2412"/>
      <c r="C33" s="41">
        <f>SUM(D33:G33,J33:N33,'noch 1.1.3'!C33:G33,'noch 1.1.3'!J33:O33)</f>
        <v>355714.712</v>
      </c>
      <c r="D33" s="43">
        <f>SUM(D125:D136)</f>
        <v>7649.4259999999995</v>
      </c>
      <c r="E33" s="43">
        <f>SUM(E125:E136)</f>
        <v>32604.286</v>
      </c>
      <c r="F33" s="43">
        <f>SUM(F125:F136)</f>
        <v>50133.666000000005</v>
      </c>
      <c r="G33" s="43">
        <f>SUM(G125:G136)</f>
        <v>2139.0260000000003</v>
      </c>
      <c r="H33" s="2411">
        <v>2010</v>
      </c>
      <c r="I33" s="2412"/>
      <c r="J33" s="43">
        <f>SUM(J125:J136)</f>
        <v>28.57</v>
      </c>
      <c r="K33" s="43">
        <f>SUM(K125:K136)</f>
        <v>9857.9809999999998</v>
      </c>
      <c r="L33" s="43">
        <f>SUM(L125:L136)</f>
        <v>52096.903000000006</v>
      </c>
      <c r="M33" s="43">
        <f>SUM(M125:M136)</f>
        <v>30118.673000000003</v>
      </c>
      <c r="N33" s="43">
        <f>SUM(N125:N136)</f>
        <v>11204.313000000002</v>
      </c>
    </row>
    <row r="34" spans="1:14" ht="11.25" customHeight="1" x14ac:dyDescent="0.2">
      <c r="A34" s="2411">
        <v>2011</v>
      </c>
      <c r="B34" s="2412"/>
      <c r="C34" s="100">
        <v>374737</v>
      </c>
      <c r="D34" s="200">
        <v>5519</v>
      </c>
      <c r="E34" s="200">
        <v>34716</v>
      </c>
      <c r="F34" s="200">
        <v>57787</v>
      </c>
      <c r="G34" s="200">
        <v>2193</v>
      </c>
      <c r="H34" s="2409">
        <v>2011</v>
      </c>
      <c r="I34" s="2453"/>
      <c r="J34" s="200">
        <v>23</v>
      </c>
      <c r="K34" s="200">
        <v>10045</v>
      </c>
      <c r="L34" s="200">
        <v>49974</v>
      </c>
      <c r="M34" s="200">
        <v>30603</v>
      </c>
      <c r="N34" s="200">
        <v>11370</v>
      </c>
    </row>
    <row r="35" spans="1:14" ht="11.25" customHeight="1" x14ac:dyDescent="0.2">
      <c r="A35" s="2411">
        <v>2012</v>
      </c>
      <c r="B35" s="2412"/>
      <c r="C35" s="41">
        <f>SUM(D35:G35,J35:N35,'noch 1.1.3'!C35:G35,'noch 1.1.3'!J35:O35)</f>
        <v>366140.24400000001</v>
      </c>
      <c r="D35" s="43">
        <f>SUM(D179:D190)</f>
        <v>4112.3670000000002</v>
      </c>
      <c r="E35" s="43">
        <f>SUM(E179:E190)</f>
        <v>40955.750999999997</v>
      </c>
      <c r="F35" s="43">
        <f>SUM(F179:F190)</f>
        <v>52603.114999999998</v>
      </c>
      <c r="G35" s="43">
        <f>SUM(G179:G190)</f>
        <v>2437.6099999999997</v>
      </c>
      <c r="H35" s="2411">
        <v>2012</v>
      </c>
      <c r="I35" s="2412"/>
      <c r="J35" s="43">
        <f>SUM(J179:J190)</f>
        <v>20.875999999999998</v>
      </c>
      <c r="K35" s="43">
        <f>SUM(K179:K190)</f>
        <v>10198.200999999999</v>
      </c>
      <c r="L35" s="43">
        <f>SUM(L179:L190)</f>
        <v>43222.962000000007</v>
      </c>
      <c r="M35" s="43">
        <f>SUM(M179:M190)</f>
        <v>32041.363999999994</v>
      </c>
      <c r="N35" s="43">
        <f>SUM(N179:N190)</f>
        <v>10768.315000000002</v>
      </c>
    </row>
    <row r="36" spans="1:14" ht="11.25" customHeight="1" x14ac:dyDescent="0.2">
      <c r="A36" s="2411">
        <v>2013</v>
      </c>
      <c r="B36" s="2412"/>
      <c r="C36" s="41">
        <v>373737.77399999998</v>
      </c>
      <c r="D36" s="43">
        <v>3831.27</v>
      </c>
      <c r="E36" s="43">
        <v>43568.23</v>
      </c>
      <c r="F36" s="43">
        <v>51658.661</v>
      </c>
      <c r="G36" s="43">
        <v>2077.5889999999999</v>
      </c>
      <c r="H36" s="2411">
        <v>2013</v>
      </c>
      <c r="I36" s="2414"/>
      <c r="J36" s="43">
        <v>15.576000000000001</v>
      </c>
      <c r="K36" s="43">
        <v>9725.0949999999993</v>
      </c>
      <c r="L36" s="43">
        <v>46817.608</v>
      </c>
      <c r="M36" s="43">
        <v>30513.605</v>
      </c>
      <c r="N36" s="43">
        <v>11264.252</v>
      </c>
    </row>
    <row r="37" spans="1:14" ht="11.25" customHeight="1" x14ac:dyDescent="0.2">
      <c r="A37" s="2411">
        <v>2014</v>
      </c>
      <c r="B37" s="2412"/>
      <c r="C37" s="41">
        <v>365002.55799999996</v>
      </c>
      <c r="D37" s="43">
        <f>SUM(D220:D231)</f>
        <v>3764.3940000000002</v>
      </c>
      <c r="E37" s="43">
        <f>SUM(E220:E231)</f>
        <v>41273.074000000008</v>
      </c>
      <c r="F37" s="43">
        <f>SUM(F220:F231)</f>
        <v>51462.157999999996</v>
      </c>
      <c r="G37" s="43">
        <f>SUM(G220:G231)</f>
        <v>2111.991</v>
      </c>
      <c r="H37" s="2411">
        <v>2014</v>
      </c>
      <c r="I37" s="2412"/>
      <c r="J37" s="43">
        <f>SUM(J220:J231)</f>
        <v>19.574999999999999</v>
      </c>
      <c r="K37" s="43">
        <f>SUM(K220:K231)</f>
        <v>9155.4390000000003</v>
      </c>
      <c r="L37" s="43">
        <f>SUM(L220:L231)</f>
        <v>42472.045000000006</v>
      </c>
      <c r="M37" s="43">
        <f>SUM(M220:M231)</f>
        <v>29648.833000000002</v>
      </c>
      <c r="N37" s="43">
        <f>SUM(N220:N231)</f>
        <v>11627.215</v>
      </c>
    </row>
    <row r="38" spans="1:14" ht="11.25" customHeight="1" x14ac:dyDescent="0.2">
      <c r="A38" s="2385">
        <v>2015</v>
      </c>
      <c r="B38" s="2413"/>
      <c r="C38" s="41">
        <v>367314</v>
      </c>
      <c r="D38" s="43">
        <v>4092</v>
      </c>
      <c r="E38" s="43">
        <v>40317</v>
      </c>
      <c r="F38" s="43">
        <v>50257</v>
      </c>
      <c r="G38" s="43">
        <v>1995</v>
      </c>
      <c r="H38" s="2385">
        <v>2015</v>
      </c>
      <c r="I38" s="2413"/>
      <c r="J38" s="43">
        <v>23</v>
      </c>
      <c r="K38" s="43">
        <v>9138</v>
      </c>
      <c r="L38" s="43">
        <v>42558</v>
      </c>
      <c r="M38" s="43">
        <v>29638</v>
      </c>
      <c r="N38" s="43">
        <v>12793</v>
      </c>
    </row>
    <row r="39" spans="1:14" ht="11.25" customHeight="1" x14ac:dyDescent="0.2">
      <c r="A39" s="2411">
        <v>2016</v>
      </c>
      <c r="B39" s="2412"/>
      <c r="C39" s="1155">
        <v>363512</v>
      </c>
      <c r="D39" s="1268">
        <v>3535.2950000000001</v>
      </c>
      <c r="E39" s="1268">
        <v>38973.351000000002</v>
      </c>
      <c r="F39" s="1268">
        <v>49696.91</v>
      </c>
      <c r="G39" s="1268">
        <v>2625.8159999999998</v>
      </c>
      <c r="H39" s="2411">
        <v>2016</v>
      </c>
      <c r="I39" s="2414"/>
      <c r="J39" s="1268">
        <v>11.628</v>
      </c>
      <c r="K39" s="1268">
        <v>8964.259</v>
      </c>
      <c r="L39" s="1268">
        <v>42943.714999999997</v>
      </c>
      <c r="M39" s="1268">
        <v>27862.224999999999</v>
      </c>
      <c r="N39" s="1268">
        <v>11454.352999999999</v>
      </c>
    </row>
    <row r="40" spans="1:14" ht="11.25" customHeight="1" x14ac:dyDescent="0.2">
      <c r="A40" s="2411" t="s">
        <v>1586</v>
      </c>
      <c r="B40" s="2412"/>
      <c r="C40" s="43">
        <v>348010</v>
      </c>
      <c r="D40" s="43">
        <v>3570.5329999999999</v>
      </c>
      <c r="E40" s="43">
        <v>32486.672999999999</v>
      </c>
      <c r="F40" s="43">
        <v>47565.036</v>
      </c>
      <c r="G40" s="43">
        <v>2444.2640000000001</v>
      </c>
      <c r="H40" s="2411" t="s">
        <v>1586</v>
      </c>
      <c r="I40" s="2412"/>
      <c r="J40" s="43">
        <v>4.7519999999999998</v>
      </c>
      <c r="K40" s="43">
        <v>8984.3250000000007</v>
      </c>
      <c r="L40" s="43">
        <v>38754.031000000003</v>
      </c>
      <c r="M40" s="43">
        <v>26536.325000000001</v>
      </c>
      <c r="N40" s="43">
        <v>11558.300999999999</v>
      </c>
    </row>
    <row r="41" spans="1:14" ht="11.25" hidden="1" customHeight="1" x14ac:dyDescent="0.2">
      <c r="A41" s="2411">
        <v>2018</v>
      </c>
      <c r="B41" s="2412"/>
      <c r="C41" s="1155"/>
      <c r="D41" s="1268"/>
      <c r="E41" s="1268"/>
      <c r="F41" s="1268"/>
      <c r="G41" s="1268"/>
      <c r="H41" s="2411">
        <v>2018</v>
      </c>
      <c r="I41" s="2412"/>
      <c r="J41" s="1268"/>
      <c r="K41" s="1268"/>
      <c r="L41" s="1268"/>
      <c r="M41" s="1268"/>
      <c r="N41" s="1268"/>
    </row>
    <row r="42" spans="1:14" ht="6" customHeight="1" x14ac:dyDescent="0.2">
      <c r="A42" s="39"/>
      <c r="B42" s="46"/>
      <c r="C42" s="41"/>
      <c r="D42" s="44"/>
      <c r="E42" s="44"/>
      <c r="F42" s="44"/>
      <c r="G42" s="44"/>
      <c r="H42" s="39"/>
      <c r="I42" s="46"/>
      <c r="J42" s="44"/>
    </row>
    <row r="43" spans="1:14" ht="11.25" hidden="1" customHeight="1" x14ac:dyDescent="0.2">
      <c r="A43" s="39">
        <v>2007</v>
      </c>
      <c r="B43" s="46"/>
      <c r="C43" s="41"/>
      <c r="D43" s="44"/>
      <c r="E43" s="44"/>
      <c r="F43" s="44"/>
      <c r="G43" s="44"/>
      <c r="H43" s="39">
        <v>2007</v>
      </c>
      <c r="I43" s="46"/>
      <c r="J43" s="44"/>
    </row>
    <row r="44" spans="1:14" ht="11.25" hidden="1" customHeight="1" x14ac:dyDescent="0.2">
      <c r="A44" s="39"/>
      <c r="B44" s="46" t="s">
        <v>542</v>
      </c>
      <c r="C44" s="41">
        <f>SUM(D44:G44,J44:N44,'noch 1.1.3'!C44:G44,'noch 1.1.3'!J44:O44)</f>
        <v>0</v>
      </c>
      <c r="D44" s="42"/>
      <c r="E44" s="42"/>
      <c r="F44" s="42"/>
      <c r="G44" s="42"/>
      <c r="H44" s="39"/>
      <c r="I44" s="46" t="s">
        <v>542</v>
      </c>
      <c r="J44" s="42"/>
      <c r="K44" s="42"/>
      <c r="L44" s="42"/>
      <c r="M44" s="42"/>
      <c r="N44" s="42"/>
    </row>
    <row r="45" spans="1:14" ht="11.25" hidden="1" customHeight="1" x14ac:dyDescent="0.2">
      <c r="A45" s="39"/>
      <c r="B45" s="46" t="s">
        <v>729</v>
      </c>
      <c r="C45" s="41">
        <f>SUM(D45:G45,J45:N45,'noch 1.1.3'!C45:G45,'noch 1.1.3'!J45:O45)</f>
        <v>0</v>
      </c>
      <c r="D45" s="42"/>
      <c r="E45" s="42"/>
      <c r="F45" s="42"/>
      <c r="G45" s="42"/>
      <c r="H45" s="39"/>
      <c r="I45" s="46" t="s">
        <v>729</v>
      </c>
      <c r="J45" s="42"/>
      <c r="K45" s="42"/>
      <c r="L45" s="42"/>
      <c r="M45" s="42"/>
      <c r="N45" s="42"/>
    </row>
    <row r="46" spans="1:14" ht="11.25" hidden="1" customHeight="1" x14ac:dyDescent="0.2">
      <c r="A46" s="39"/>
      <c r="B46" s="46" t="s">
        <v>730</v>
      </c>
      <c r="C46" s="41">
        <f>SUM(D46:G46,J46:N46,'noch 1.1.3'!C46:G46,'noch 1.1.3'!J46:O46)</f>
        <v>0</v>
      </c>
      <c r="D46" s="42"/>
      <c r="E46" s="42"/>
      <c r="F46" s="42"/>
      <c r="G46" s="42"/>
      <c r="H46" s="39"/>
      <c r="I46" s="46" t="s">
        <v>730</v>
      </c>
      <c r="J46" s="42"/>
      <c r="K46" s="42"/>
      <c r="L46" s="42"/>
      <c r="M46" s="42"/>
      <c r="N46" s="42"/>
    </row>
    <row r="47" spans="1:14" ht="11.25" hidden="1" customHeight="1" x14ac:dyDescent="0.2">
      <c r="A47" s="39"/>
      <c r="B47" s="46" t="s">
        <v>731</v>
      </c>
      <c r="C47" s="41">
        <f>SUM(D47:G47,J47:N47,'noch 1.1.3'!C47:G47,'noch 1.1.3'!J47:O47)</f>
        <v>0</v>
      </c>
      <c r="D47" s="42"/>
      <c r="E47" s="42"/>
      <c r="F47" s="42"/>
      <c r="G47" s="42"/>
      <c r="H47" s="39"/>
      <c r="I47" s="46" t="s">
        <v>731</v>
      </c>
      <c r="J47" s="42"/>
      <c r="K47" s="42"/>
      <c r="L47" s="42"/>
      <c r="M47" s="42"/>
      <c r="N47" s="42"/>
    </row>
    <row r="48" spans="1:14" ht="11.25" hidden="1" customHeight="1" x14ac:dyDescent="0.2">
      <c r="A48" s="39"/>
      <c r="B48" s="46" t="s">
        <v>732</v>
      </c>
      <c r="C48" s="41">
        <f>SUM(D48:G48,J48:N48,'noch 1.1.3'!C48:G48,'noch 1.1.3'!J48:O48)</f>
        <v>0</v>
      </c>
      <c r="D48" s="42"/>
      <c r="E48" s="42"/>
      <c r="F48" s="42"/>
      <c r="G48" s="42"/>
      <c r="H48" s="39"/>
      <c r="I48" s="46" t="s">
        <v>732</v>
      </c>
      <c r="J48" s="42"/>
      <c r="K48" s="42"/>
      <c r="L48" s="42"/>
      <c r="M48" s="42"/>
      <c r="N48" s="42"/>
    </row>
    <row r="49" spans="1:14" ht="11.25" hidden="1" customHeight="1" x14ac:dyDescent="0.2">
      <c r="A49" s="39"/>
      <c r="B49" s="46" t="s">
        <v>733</v>
      </c>
      <c r="C49" s="41">
        <f>SUM(D49:G49,J49:N49,'noch 1.1.3'!C49:G49,'noch 1.1.3'!J49:O49)</f>
        <v>0</v>
      </c>
      <c r="D49" s="42"/>
      <c r="E49" s="42"/>
      <c r="F49" s="42"/>
      <c r="G49" s="42"/>
      <c r="H49" s="39"/>
      <c r="I49" s="46" t="s">
        <v>733</v>
      </c>
      <c r="J49" s="42"/>
      <c r="K49" s="42"/>
      <c r="L49" s="42"/>
      <c r="M49" s="42"/>
      <c r="N49" s="42"/>
    </row>
    <row r="50" spans="1:14" ht="11.25" hidden="1" customHeight="1" x14ac:dyDescent="0.2">
      <c r="A50" s="39"/>
      <c r="B50" s="46" t="s">
        <v>734</v>
      </c>
      <c r="C50" s="41">
        <f>SUM(D50:G50,J50:N50,'noch 1.1.3'!C50:G50,'noch 1.1.3'!J50:O50)</f>
        <v>0</v>
      </c>
      <c r="D50" s="42"/>
      <c r="E50" s="42"/>
      <c r="F50" s="42"/>
      <c r="G50" s="42"/>
      <c r="H50" s="39"/>
      <c r="I50" s="46" t="s">
        <v>734</v>
      </c>
      <c r="J50" s="42"/>
      <c r="K50" s="42"/>
      <c r="L50" s="42"/>
      <c r="M50" s="42"/>
      <c r="N50" s="42"/>
    </row>
    <row r="51" spans="1:14" ht="11.25" hidden="1" customHeight="1" x14ac:dyDescent="0.2">
      <c r="A51" s="39"/>
      <c r="B51" s="46" t="s">
        <v>735</v>
      </c>
      <c r="C51" s="41">
        <f>SUM(D51:G51,J51:N51,'noch 1.1.3'!C51:G51,'noch 1.1.3'!J51:O51)</f>
        <v>0</v>
      </c>
      <c r="D51" s="42"/>
      <c r="E51" s="42"/>
      <c r="F51" s="42"/>
      <c r="G51" s="42"/>
      <c r="H51" s="39"/>
      <c r="I51" s="46" t="s">
        <v>735</v>
      </c>
      <c r="J51" s="42"/>
      <c r="K51" s="42"/>
      <c r="L51" s="42"/>
      <c r="M51" s="42"/>
      <c r="N51" s="42"/>
    </row>
    <row r="52" spans="1:14" ht="11.25" hidden="1" customHeight="1" x14ac:dyDescent="0.2">
      <c r="A52" s="39"/>
      <c r="B52" s="46" t="s">
        <v>736</v>
      </c>
      <c r="C52" s="41">
        <f>SUM(D52:G52,J52:N52,'noch 1.1.3'!C52:G52,'noch 1.1.3'!J52:O52)</f>
        <v>0</v>
      </c>
      <c r="D52" s="42"/>
      <c r="E52" s="42"/>
      <c r="F52" s="42"/>
      <c r="G52" s="42"/>
      <c r="H52" s="39"/>
      <c r="I52" s="46" t="s">
        <v>736</v>
      </c>
      <c r="J52" s="42"/>
      <c r="K52" s="42"/>
      <c r="L52" s="42"/>
      <c r="M52" s="42"/>
      <c r="N52" s="42"/>
    </row>
    <row r="53" spans="1:14" ht="11.25" hidden="1" customHeight="1" x14ac:dyDescent="0.2">
      <c r="A53" s="39"/>
      <c r="B53" s="46" t="s">
        <v>737</v>
      </c>
      <c r="C53" s="41">
        <f>SUM(D53:G53,J53:N53,'noch 1.1.3'!C53:G53,'noch 1.1.3'!J53:O53)</f>
        <v>0</v>
      </c>
      <c r="D53" s="42"/>
      <c r="E53" s="42"/>
      <c r="F53" s="42"/>
      <c r="G53" s="42"/>
      <c r="H53" s="39"/>
      <c r="I53" s="46" t="s">
        <v>737</v>
      </c>
      <c r="J53" s="42"/>
      <c r="K53" s="42"/>
      <c r="L53" s="42"/>
      <c r="M53" s="42"/>
      <c r="N53" s="42"/>
    </row>
    <row r="54" spans="1:14" ht="11.25" hidden="1" customHeight="1" x14ac:dyDescent="0.2">
      <c r="A54" s="39"/>
      <c r="B54" s="46" t="s">
        <v>738</v>
      </c>
      <c r="C54" s="41">
        <f>SUM(D54:G54,J54:N54,'noch 1.1.3'!C54:G54,'noch 1.1.3'!J54:O54)</f>
        <v>0</v>
      </c>
      <c r="D54" s="42"/>
      <c r="E54" s="42"/>
      <c r="F54" s="42"/>
      <c r="G54" s="42"/>
      <c r="H54" s="39"/>
      <c r="I54" s="46" t="s">
        <v>738</v>
      </c>
      <c r="J54" s="42"/>
      <c r="K54" s="42"/>
      <c r="L54" s="42"/>
      <c r="M54" s="42"/>
      <c r="N54" s="42"/>
    </row>
    <row r="55" spans="1:14" ht="11.25" hidden="1" customHeight="1" x14ac:dyDescent="0.2">
      <c r="A55" s="39"/>
      <c r="B55" s="46" t="s">
        <v>739</v>
      </c>
      <c r="C55" s="41">
        <f>SUM(D55:G55,J55:N55,'noch 1.1.3'!C55:G55,'noch 1.1.3'!J55:O55)</f>
        <v>0</v>
      </c>
      <c r="D55" s="42"/>
      <c r="E55" s="42"/>
      <c r="F55" s="42"/>
      <c r="G55" s="42"/>
      <c r="H55" s="39"/>
      <c r="I55" s="46" t="s">
        <v>739</v>
      </c>
      <c r="J55" s="42"/>
      <c r="K55" s="42"/>
      <c r="L55" s="42"/>
      <c r="M55" s="42"/>
      <c r="N55" s="42"/>
    </row>
    <row r="56" spans="1:14" ht="11.25" hidden="1" customHeight="1" x14ac:dyDescent="0.2">
      <c r="A56" s="39"/>
      <c r="B56" s="46"/>
      <c r="C56" s="44"/>
      <c r="D56" s="44"/>
      <c r="E56" s="44"/>
      <c r="F56" s="44"/>
      <c r="G56" s="44"/>
      <c r="H56" s="39"/>
      <c r="I56" s="46"/>
      <c r="J56" s="44"/>
    </row>
    <row r="57" spans="1:14" ht="11.25" hidden="1" customHeight="1" x14ac:dyDescent="0.2">
      <c r="A57" s="125" t="s">
        <v>740</v>
      </c>
      <c r="B57" s="48"/>
      <c r="C57" s="51">
        <f>C44</f>
        <v>0</v>
      </c>
      <c r="D57" s="51">
        <f>D44</f>
        <v>0</v>
      </c>
      <c r="E57" s="51">
        <f>E44</f>
        <v>0</v>
      </c>
      <c r="F57" s="51">
        <f>F44</f>
        <v>0</v>
      </c>
      <c r="G57" s="51">
        <f>G44</f>
        <v>0</v>
      </c>
      <c r="H57" s="125" t="s">
        <v>740</v>
      </c>
      <c r="I57" s="48"/>
      <c r="J57" s="51">
        <f>J44</f>
        <v>0</v>
      </c>
      <c r="K57" s="51">
        <f>K44</f>
        <v>0</v>
      </c>
      <c r="L57" s="51">
        <f>L44</f>
        <v>0</v>
      </c>
      <c r="M57" s="51">
        <f>M44</f>
        <v>0</v>
      </c>
      <c r="N57" s="51">
        <f>N44</f>
        <v>0</v>
      </c>
    </row>
    <row r="58" spans="1:14" ht="11.25" hidden="1" customHeight="1" x14ac:dyDescent="0.2">
      <c r="A58" s="125" t="s">
        <v>741</v>
      </c>
      <c r="B58" s="48"/>
      <c r="C58" s="51">
        <f>SUM(C44:C45)</f>
        <v>0</v>
      </c>
      <c r="D58" s="51">
        <f>SUM(D44:D45)</f>
        <v>0</v>
      </c>
      <c r="E58" s="51">
        <f>SUM(E44:E45)</f>
        <v>0</v>
      </c>
      <c r="F58" s="51">
        <f>SUM(F44:F45)</f>
        <v>0</v>
      </c>
      <c r="G58" s="51">
        <f>SUM(G44:G45)</f>
        <v>0</v>
      </c>
      <c r="H58" s="125" t="s">
        <v>741</v>
      </c>
      <c r="I58" s="48"/>
      <c r="J58" s="51">
        <f>SUM(J44:J45)</f>
        <v>0</v>
      </c>
      <c r="K58" s="51">
        <f>SUM(K44:K45)</f>
        <v>0</v>
      </c>
      <c r="L58" s="51">
        <f>SUM(L44:L45)</f>
        <v>0</v>
      </c>
      <c r="M58" s="51">
        <f>SUM(M44:M45)</f>
        <v>0</v>
      </c>
      <c r="N58" s="51">
        <f>SUM(N44:N45)</f>
        <v>0</v>
      </c>
    </row>
    <row r="59" spans="1:14" ht="11.25" hidden="1" customHeight="1" x14ac:dyDescent="0.2">
      <c r="A59" s="125" t="s">
        <v>742</v>
      </c>
      <c r="B59" s="48"/>
      <c r="C59" s="51">
        <f>SUM(C44:C46)</f>
        <v>0</v>
      </c>
      <c r="D59" s="51">
        <f>SUM(D44:D46)</f>
        <v>0</v>
      </c>
      <c r="E59" s="51">
        <f>SUM(E44:E46)</f>
        <v>0</v>
      </c>
      <c r="F59" s="51">
        <f>SUM(F44:F46)</f>
        <v>0</v>
      </c>
      <c r="G59" s="51">
        <f>SUM(G44:G46)</f>
        <v>0</v>
      </c>
      <c r="H59" s="125" t="s">
        <v>742</v>
      </c>
      <c r="I59" s="48"/>
      <c r="J59" s="51">
        <f>SUM(J44:J46)</f>
        <v>0</v>
      </c>
      <c r="K59" s="51">
        <f>SUM(K44:K46)</f>
        <v>0</v>
      </c>
      <c r="L59" s="51">
        <f>SUM(L44:L46)</f>
        <v>0</v>
      </c>
      <c r="M59" s="51">
        <f>SUM(M44:M46)</f>
        <v>0</v>
      </c>
      <c r="N59" s="51">
        <f>SUM(N44:N46)</f>
        <v>0</v>
      </c>
    </row>
    <row r="60" spans="1:14" ht="11.25" hidden="1" customHeight="1" x14ac:dyDescent="0.2">
      <c r="A60" s="125" t="s">
        <v>743</v>
      </c>
      <c r="B60" s="48"/>
      <c r="C60" s="51">
        <f>SUM(C44:C47)</f>
        <v>0</v>
      </c>
      <c r="D60" s="51">
        <f>SUM(D44:D47)</f>
        <v>0</v>
      </c>
      <c r="E60" s="51">
        <f>SUM(E44:E47)</f>
        <v>0</v>
      </c>
      <c r="F60" s="51">
        <f>SUM(F44:F47)</f>
        <v>0</v>
      </c>
      <c r="G60" s="51">
        <f>SUM(G44:G47)</f>
        <v>0</v>
      </c>
      <c r="H60" s="125" t="s">
        <v>743</v>
      </c>
      <c r="I60" s="48"/>
      <c r="J60" s="51">
        <f>SUM(J44:J47)</f>
        <v>0</v>
      </c>
      <c r="K60" s="51">
        <f>SUM(K44:K47)</f>
        <v>0</v>
      </c>
      <c r="L60" s="51">
        <f>SUM(L44:L47)</f>
        <v>0</v>
      </c>
      <c r="M60" s="51">
        <f>SUM(M44:M47)</f>
        <v>0</v>
      </c>
      <c r="N60" s="51">
        <f>SUM(N44:N47)</f>
        <v>0</v>
      </c>
    </row>
    <row r="61" spans="1:14" ht="11.25" hidden="1" customHeight="1" x14ac:dyDescent="0.2">
      <c r="A61" s="125" t="s">
        <v>744</v>
      </c>
      <c r="B61" s="48"/>
      <c r="C61" s="51">
        <f>SUM(C44:C48)</f>
        <v>0</v>
      </c>
      <c r="D61" s="51">
        <f>SUM(D44:D48)</f>
        <v>0</v>
      </c>
      <c r="E61" s="51">
        <f>SUM(E44:E48)</f>
        <v>0</v>
      </c>
      <c r="F61" s="51">
        <f>SUM(F44:F48)</f>
        <v>0</v>
      </c>
      <c r="G61" s="51">
        <f>SUM(G44:G48)</f>
        <v>0</v>
      </c>
      <c r="H61" s="125" t="s">
        <v>744</v>
      </c>
      <c r="I61" s="48"/>
      <c r="J61" s="51">
        <f>SUM(J44:J48)</f>
        <v>0</v>
      </c>
      <c r="K61" s="51">
        <f>SUM(K44:K48)</f>
        <v>0</v>
      </c>
      <c r="L61" s="51">
        <f>SUM(L44:L48)</f>
        <v>0</v>
      </c>
      <c r="M61" s="51">
        <f>SUM(M44:M48)</f>
        <v>0</v>
      </c>
      <c r="N61" s="51">
        <f>SUM(N44:N48)</f>
        <v>0</v>
      </c>
    </row>
    <row r="62" spans="1:14" ht="11.25" hidden="1" customHeight="1" x14ac:dyDescent="0.2">
      <c r="A62" s="125" t="s">
        <v>745</v>
      </c>
      <c r="B62" s="48"/>
      <c r="C62" s="51">
        <f>SUM(C44:C49)</f>
        <v>0</v>
      </c>
      <c r="D62" s="51">
        <f>SUM(D44:D49)</f>
        <v>0</v>
      </c>
      <c r="E62" s="51">
        <f>SUM(E44:E49)</f>
        <v>0</v>
      </c>
      <c r="F62" s="51">
        <f>SUM(F44:F49)</f>
        <v>0</v>
      </c>
      <c r="G62" s="51">
        <f>SUM(G44:G49)</f>
        <v>0</v>
      </c>
      <c r="H62" s="125" t="s">
        <v>745</v>
      </c>
      <c r="I62" s="48"/>
      <c r="J62" s="51">
        <f>SUM(J44:J49)</f>
        <v>0</v>
      </c>
      <c r="K62" s="51">
        <f>SUM(K44:K49)</f>
        <v>0</v>
      </c>
      <c r="L62" s="51">
        <f>SUM(L44:L49)</f>
        <v>0</v>
      </c>
      <c r="M62" s="51">
        <f>SUM(M44:M49)</f>
        <v>0</v>
      </c>
      <c r="N62" s="51">
        <f>SUM(N44:N49)</f>
        <v>0</v>
      </c>
    </row>
    <row r="63" spans="1:14" ht="11.25" hidden="1" customHeight="1" x14ac:dyDescent="0.2">
      <c r="A63" s="125" t="s">
        <v>746</v>
      </c>
      <c r="B63" s="48"/>
      <c r="C63" s="51">
        <f>SUM(C44:C50)</f>
        <v>0</v>
      </c>
      <c r="D63" s="51">
        <f>SUM(D44:D50)</f>
        <v>0</v>
      </c>
      <c r="E63" s="51">
        <f>SUM(E44:E50)</f>
        <v>0</v>
      </c>
      <c r="F63" s="51">
        <f>SUM(F44:F50)</f>
        <v>0</v>
      </c>
      <c r="G63" s="51">
        <f>SUM(G44:G50)</f>
        <v>0</v>
      </c>
      <c r="H63" s="125" t="s">
        <v>746</v>
      </c>
      <c r="I63" s="48"/>
      <c r="J63" s="51">
        <f>SUM(J44:J50)</f>
        <v>0</v>
      </c>
      <c r="K63" s="51">
        <f>SUM(K44:K50)</f>
        <v>0</v>
      </c>
      <c r="L63" s="51">
        <f>SUM(L44:L50)</f>
        <v>0</v>
      </c>
      <c r="M63" s="51">
        <f>SUM(M44:M50)</f>
        <v>0</v>
      </c>
      <c r="N63" s="51">
        <f>SUM(N44:N50)</f>
        <v>0</v>
      </c>
    </row>
    <row r="64" spans="1:14" ht="11.25" hidden="1" customHeight="1" x14ac:dyDescent="0.2">
      <c r="A64" s="125" t="s">
        <v>747</v>
      </c>
      <c r="B64" s="48"/>
      <c r="C64" s="51">
        <f>SUM(C44:C51)</f>
        <v>0</v>
      </c>
      <c r="D64" s="51">
        <f>SUM(D44:D51)</f>
        <v>0</v>
      </c>
      <c r="E64" s="51">
        <f>SUM(E44:E51)</f>
        <v>0</v>
      </c>
      <c r="F64" s="51">
        <f>SUM(F44:F51)</f>
        <v>0</v>
      </c>
      <c r="G64" s="51">
        <f>SUM(G44:G51)</f>
        <v>0</v>
      </c>
      <c r="H64" s="125" t="s">
        <v>747</v>
      </c>
      <c r="I64" s="48"/>
      <c r="J64" s="51">
        <f>SUM(J44:J51)</f>
        <v>0</v>
      </c>
      <c r="K64" s="51">
        <f>SUM(K44:K51)</f>
        <v>0</v>
      </c>
      <c r="L64" s="51">
        <f>SUM(L44:L51)</f>
        <v>0</v>
      </c>
      <c r="M64" s="51">
        <f>SUM(M44:M51)</f>
        <v>0</v>
      </c>
      <c r="N64" s="51">
        <f>SUM(N44:N51)</f>
        <v>0</v>
      </c>
    </row>
    <row r="65" spans="1:14" ht="11.25" hidden="1" customHeight="1" x14ac:dyDescent="0.2">
      <c r="A65" s="125" t="s">
        <v>748</v>
      </c>
      <c r="B65" s="48"/>
      <c r="C65" s="51">
        <f>SUM(C44:C52)</f>
        <v>0</v>
      </c>
      <c r="D65" s="51">
        <f>SUM(D44:D52)</f>
        <v>0</v>
      </c>
      <c r="E65" s="51">
        <f>SUM(E44:E52)</f>
        <v>0</v>
      </c>
      <c r="F65" s="51">
        <f>SUM(F44:F52)</f>
        <v>0</v>
      </c>
      <c r="G65" s="51">
        <f>SUM(G44:G52)</f>
        <v>0</v>
      </c>
      <c r="H65" s="125" t="s">
        <v>748</v>
      </c>
      <c r="I65" s="48"/>
      <c r="J65" s="51">
        <f>SUM(J44:J52)</f>
        <v>0</v>
      </c>
      <c r="K65" s="51">
        <f>SUM(K44:K52)</f>
        <v>0</v>
      </c>
      <c r="L65" s="51">
        <f>SUM(L44:L52)</f>
        <v>0</v>
      </c>
      <c r="M65" s="51">
        <f>SUM(M44:M52)</f>
        <v>0</v>
      </c>
      <c r="N65" s="51">
        <f>SUM(N44:N52)</f>
        <v>0</v>
      </c>
    </row>
    <row r="66" spans="1:14" ht="11.25" hidden="1" customHeight="1" x14ac:dyDescent="0.2">
      <c r="A66" s="125" t="s">
        <v>749</v>
      </c>
      <c r="B66" s="48"/>
      <c r="C66" s="51">
        <f>SUM(C44:C53)</f>
        <v>0</v>
      </c>
      <c r="D66" s="51">
        <f>SUM(D44:D53)</f>
        <v>0</v>
      </c>
      <c r="E66" s="51">
        <f>SUM(E44:E53)</f>
        <v>0</v>
      </c>
      <c r="F66" s="51">
        <f>SUM(F44:F53)</f>
        <v>0</v>
      </c>
      <c r="G66" s="51">
        <f>SUM(G44:G53)</f>
        <v>0</v>
      </c>
      <c r="H66" s="125" t="s">
        <v>749</v>
      </c>
      <c r="I66" s="48"/>
      <c r="J66" s="51">
        <f>SUM(J44:J53)</f>
        <v>0</v>
      </c>
      <c r="K66" s="51">
        <f>SUM(K44:K53)</f>
        <v>0</v>
      </c>
      <c r="L66" s="51">
        <f>SUM(L44:L53)</f>
        <v>0</v>
      </c>
      <c r="M66" s="51">
        <f>SUM(M44:M53)</f>
        <v>0</v>
      </c>
      <c r="N66" s="51">
        <f>SUM(N44:N53)</f>
        <v>0</v>
      </c>
    </row>
    <row r="67" spans="1:14" ht="11.25" hidden="1" customHeight="1" x14ac:dyDescent="0.2">
      <c r="A67" s="125" t="s">
        <v>750</v>
      </c>
      <c r="B67" s="48"/>
      <c r="C67" s="51">
        <f>SUM(C44:C54)</f>
        <v>0</v>
      </c>
      <c r="D67" s="51">
        <f>SUM(D44:D54)</f>
        <v>0</v>
      </c>
      <c r="E67" s="51">
        <f>SUM(E44:E54)</f>
        <v>0</v>
      </c>
      <c r="F67" s="51">
        <f>SUM(F44:F54)</f>
        <v>0</v>
      </c>
      <c r="G67" s="51">
        <f>SUM(G44:G54)</f>
        <v>0</v>
      </c>
      <c r="H67" s="125" t="s">
        <v>750</v>
      </c>
      <c r="I67" s="48"/>
      <c r="J67" s="51">
        <f>SUM(J44:J54)</f>
        <v>0</v>
      </c>
      <c r="K67" s="51">
        <f>SUM(K44:K54)</f>
        <v>0</v>
      </c>
      <c r="L67" s="51">
        <f>SUM(L44:L54)</f>
        <v>0</v>
      </c>
      <c r="M67" s="51">
        <f>SUM(M44:M54)</f>
        <v>0</v>
      </c>
      <c r="N67" s="51">
        <f>SUM(N44:N54)</f>
        <v>0</v>
      </c>
    </row>
    <row r="68" spans="1:14" ht="11.25" hidden="1" customHeight="1" x14ac:dyDescent="0.2">
      <c r="A68" s="125" t="s">
        <v>751</v>
      </c>
      <c r="B68" s="48"/>
      <c r="C68" s="51">
        <f>SUM(C44:C55)</f>
        <v>0</v>
      </c>
      <c r="D68" s="51">
        <f>SUM(D44:D55)</f>
        <v>0</v>
      </c>
      <c r="E68" s="51">
        <f>SUM(E44:E55)</f>
        <v>0</v>
      </c>
      <c r="F68" s="51">
        <f>SUM(F44:F55)</f>
        <v>0</v>
      </c>
      <c r="G68" s="51">
        <f>SUM(G44:G55)</f>
        <v>0</v>
      </c>
      <c r="H68" s="125" t="s">
        <v>751</v>
      </c>
      <c r="I68" s="48"/>
      <c r="J68" s="51">
        <f>SUM(J44:J55)</f>
        <v>0</v>
      </c>
      <c r="K68" s="51">
        <f>SUM(K44:K55)</f>
        <v>0</v>
      </c>
      <c r="L68" s="51">
        <f>SUM(L44:L55)</f>
        <v>0</v>
      </c>
      <c r="M68" s="51">
        <f>SUM(M44:M55)</f>
        <v>0</v>
      </c>
      <c r="N68" s="51">
        <f>SUM(N44:N55)</f>
        <v>0</v>
      </c>
    </row>
    <row r="69" spans="1:14" ht="11.25" hidden="1" customHeight="1" x14ac:dyDescent="0.2">
      <c r="A69" s="39"/>
      <c r="B69" s="46"/>
      <c r="C69" s="44"/>
      <c r="D69" s="50"/>
      <c r="E69" s="50"/>
      <c r="F69" s="50"/>
      <c r="G69" s="50"/>
      <c r="H69" s="39"/>
      <c r="I69" s="46"/>
      <c r="J69" s="50"/>
    </row>
    <row r="70" spans="1:14" ht="11.25" hidden="1" customHeight="1" x14ac:dyDescent="0.2">
      <c r="A70" s="39">
        <v>2008</v>
      </c>
      <c r="B70" s="46"/>
      <c r="C70" s="44"/>
      <c r="D70" s="50"/>
      <c r="E70" s="50"/>
      <c r="F70" s="50"/>
      <c r="G70" s="50"/>
      <c r="H70" s="34" t="s">
        <v>858</v>
      </c>
      <c r="I70" s="46"/>
      <c r="J70" s="50"/>
    </row>
    <row r="71" spans="1:14" ht="11.25" hidden="1" customHeight="1" x14ac:dyDescent="0.2">
      <c r="A71" s="39"/>
      <c r="B71" s="46" t="s">
        <v>542</v>
      </c>
      <c r="C71" s="41">
        <f>SUM(D71:G71,J71:N71,'noch 1.1.3'!C71:G71,'noch 1.1.3'!J71:O71)</f>
        <v>32381.509999999995</v>
      </c>
      <c r="D71" s="126">
        <v>811.54300000000001</v>
      </c>
      <c r="E71" s="126">
        <v>3761.0140000000001</v>
      </c>
      <c r="F71" s="126">
        <v>4055.6260000000002</v>
      </c>
      <c r="G71" s="126">
        <v>212.03399999999999</v>
      </c>
      <c r="H71" s="39"/>
      <c r="I71" s="46" t="s">
        <v>542</v>
      </c>
      <c r="J71" s="51">
        <v>2.3380000000000001</v>
      </c>
      <c r="K71" s="51">
        <v>1112.297</v>
      </c>
      <c r="L71" s="51">
        <v>4504.7420000000002</v>
      </c>
      <c r="M71" s="51">
        <v>2752.0439999999999</v>
      </c>
      <c r="N71" s="51">
        <v>789.56799999999998</v>
      </c>
    </row>
    <row r="72" spans="1:14" ht="11.25" hidden="1" customHeight="1" x14ac:dyDescent="0.2">
      <c r="A72" s="39"/>
      <c r="B72" s="46" t="s">
        <v>729</v>
      </c>
      <c r="C72" s="41">
        <f>SUM(D72:G72,J72:N72,'noch 1.1.3'!C72:G72,'noch 1.1.3'!J72:O72)</f>
        <v>31496.392</v>
      </c>
      <c r="D72" s="126">
        <v>830.10699999999997</v>
      </c>
      <c r="E72" s="126">
        <v>3278.5390000000002</v>
      </c>
      <c r="F72" s="126">
        <v>3910.0949999999998</v>
      </c>
      <c r="G72" s="126">
        <v>173.33600000000001</v>
      </c>
      <c r="H72" s="39"/>
      <c r="I72" s="46" t="s">
        <v>729</v>
      </c>
      <c r="J72" s="51">
        <v>1.607</v>
      </c>
      <c r="K72" s="51">
        <v>1016.348</v>
      </c>
      <c r="L72" s="51">
        <v>4439.1000000000004</v>
      </c>
      <c r="M72" s="51">
        <v>2624.308</v>
      </c>
      <c r="N72" s="51">
        <v>745.49</v>
      </c>
    </row>
    <row r="73" spans="1:14" ht="11.25" hidden="1" customHeight="1" x14ac:dyDescent="0.2">
      <c r="A73" s="39"/>
      <c r="B73" s="46" t="s">
        <v>730</v>
      </c>
      <c r="C73" s="41">
        <f>SUM(D73:G73,J73:N73,'noch 1.1.3'!C73:G73,'noch 1.1.3'!J73:O73)</f>
        <v>30944.865999999995</v>
      </c>
      <c r="D73" s="126">
        <v>824.38900000000001</v>
      </c>
      <c r="E73" s="126">
        <v>2895.4409999999998</v>
      </c>
      <c r="F73" s="126">
        <v>4220.4920000000002</v>
      </c>
      <c r="G73" s="126">
        <v>171.69900000000001</v>
      </c>
      <c r="H73" s="39"/>
      <c r="I73" s="46" t="s">
        <v>730</v>
      </c>
      <c r="J73" s="51">
        <v>1.8460000000000001</v>
      </c>
      <c r="K73" s="51">
        <v>980.51900000000001</v>
      </c>
      <c r="L73" s="51">
        <v>4232.8149999999996</v>
      </c>
      <c r="M73" s="51">
        <v>2508.9569999999999</v>
      </c>
      <c r="N73" s="51">
        <v>911.46600000000001</v>
      </c>
    </row>
    <row r="74" spans="1:14" ht="11.25" hidden="1" customHeight="1" x14ac:dyDescent="0.2">
      <c r="A74" s="39"/>
      <c r="B74" s="46" t="s">
        <v>731</v>
      </c>
      <c r="C74" s="41">
        <f>SUM(D74:G74,J74:N74,'noch 1.1.3'!C74:G74,'noch 1.1.3'!J74:O74)</f>
        <v>33521.796000000002</v>
      </c>
      <c r="D74" s="126">
        <v>865.57299999999998</v>
      </c>
      <c r="E74" s="126">
        <v>3159.6729999999998</v>
      </c>
      <c r="F74" s="126">
        <v>4485.8590000000004</v>
      </c>
      <c r="G74" s="126">
        <v>176.166</v>
      </c>
      <c r="H74" s="39"/>
      <c r="I74" s="46" t="s">
        <v>731</v>
      </c>
      <c r="J74" s="51">
        <v>1.9730000000000001</v>
      </c>
      <c r="K74" s="51">
        <v>1050.223</v>
      </c>
      <c r="L74" s="51">
        <v>4428.4449999999997</v>
      </c>
      <c r="M74" s="51">
        <v>2744.4360000000001</v>
      </c>
      <c r="N74" s="51">
        <v>908.61699999999996</v>
      </c>
    </row>
    <row r="75" spans="1:14" ht="11.25" hidden="1" customHeight="1" x14ac:dyDescent="0.2">
      <c r="A75" s="39"/>
      <c r="B75" s="46" t="s">
        <v>732</v>
      </c>
      <c r="C75" s="41">
        <f>SUM(D75:G75,J75:N75,'noch 1.1.3'!C75:G75,'noch 1.1.3'!J75:O75)</f>
        <v>30279.273999999998</v>
      </c>
      <c r="D75" s="126">
        <v>588.95600000000002</v>
      </c>
      <c r="E75" s="126">
        <v>2585.2109999999998</v>
      </c>
      <c r="F75" s="126">
        <v>4134.96</v>
      </c>
      <c r="G75" s="126">
        <v>175.738</v>
      </c>
      <c r="H75" s="39"/>
      <c r="I75" s="46" t="s">
        <v>732</v>
      </c>
      <c r="J75" s="51">
        <v>1.9179999999999999</v>
      </c>
      <c r="K75" s="51">
        <v>1000.963</v>
      </c>
      <c r="L75" s="51">
        <v>3657.1129999999998</v>
      </c>
      <c r="M75" s="51">
        <v>2522.6390000000001</v>
      </c>
      <c r="N75" s="51">
        <v>915.62400000000002</v>
      </c>
    </row>
    <row r="76" spans="1:14" ht="11.25" hidden="1" customHeight="1" x14ac:dyDescent="0.2">
      <c r="A76" s="39"/>
      <c r="B76" s="46" t="s">
        <v>733</v>
      </c>
      <c r="C76" s="41">
        <f>SUM(D76:G76,J76:N76,'noch 1.1.3'!C76:G76,'noch 1.1.3'!J76:O76)</f>
        <v>31172.732999999997</v>
      </c>
      <c r="D76" s="126">
        <v>575.79200000000003</v>
      </c>
      <c r="E76" s="126">
        <v>2575.527</v>
      </c>
      <c r="F76" s="126">
        <v>4536.2460000000001</v>
      </c>
      <c r="G76" s="126">
        <v>193.26400000000001</v>
      </c>
      <c r="H76" s="39"/>
      <c r="I76" s="46" t="s">
        <v>733</v>
      </c>
      <c r="J76" s="51">
        <v>1.8220000000000001</v>
      </c>
      <c r="K76" s="51">
        <v>997.69</v>
      </c>
      <c r="L76" s="51">
        <v>3757.9609999999998</v>
      </c>
      <c r="M76" s="51">
        <v>2457.192</v>
      </c>
      <c r="N76" s="51">
        <v>811.18499999999995</v>
      </c>
    </row>
    <row r="77" spans="1:14" ht="11.25" hidden="1" customHeight="1" x14ac:dyDescent="0.2">
      <c r="A77" s="39"/>
      <c r="B77" s="46" t="s">
        <v>734</v>
      </c>
      <c r="C77" s="41">
        <f>SUM(D77:G77,J77:N77,'noch 1.1.3'!C77:G77,'noch 1.1.3'!J77:O77)</f>
        <v>32204.621999999999</v>
      </c>
      <c r="D77" s="126">
        <v>620.70100000000002</v>
      </c>
      <c r="E77" s="126">
        <v>2729.4369999999999</v>
      </c>
      <c r="F77" s="126">
        <v>4797.2910000000002</v>
      </c>
      <c r="G77" s="126">
        <v>145.166</v>
      </c>
      <c r="H77" s="39"/>
      <c r="I77" s="46" t="s">
        <v>734</v>
      </c>
      <c r="J77" s="51">
        <v>1.895</v>
      </c>
      <c r="K77" s="51">
        <v>947.56299999999999</v>
      </c>
      <c r="L77" s="51">
        <v>4270.9390000000003</v>
      </c>
      <c r="M77" s="51">
        <v>2470.6999999999998</v>
      </c>
      <c r="N77" s="51">
        <v>983.98299999999995</v>
      </c>
    </row>
    <row r="78" spans="1:14" ht="11.25" hidden="1" customHeight="1" x14ac:dyDescent="0.2">
      <c r="A78" s="39"/>
      <c r="B78" s="46" t="s">
        <v>735</v>
      </c>
      <c r="C78" s="41">
        <f>SUM(D78:G78,J78:N78,'noch 1.1.3'!C78:G78,'noch 1.1.3'!J78:O78)</f>
        <v>29767.255000000001</v>
      </c>
      <c r="D78" s="126">
        <v>592.09400000000005</v>
      </c>
      <c r="E78" s="126">
        <v>2464.5929999999998</v>
      </c>
      <c r="F78" s="126">
        <v>4678.7280000000001</v>
      </c>
      <c r="G78" s="126">
        <v>170.38200000000001</v>
      </c>
      <c r="H78" s="39"/>
      <c r="I78" s="46" t="s">
        <v>735</v>
      </c>
      <c r="J78" s="51">
        <v>1.244</v>
      </c>
      <c r="K78" s="51">
        <v>929.18100000000004</v>
      </c>
      <c r="L78" s="51">
        <v>4326.625</v>
      </c>
      <c r="M78" s="51">
        <v>2411.6759999999999</v>
      </c>
      <c r="N78" s="51">
        <v>901.70899999999995</v>
      </c>
    </row>
    <row r="79" spans="1:14" ht="11.25" hidden="1" customHeight="1" x14ac:dyDescent="0.2">
      <c r="A79" s="39"/>
      <c r="B79" s="46" t="s">
        <v>736</v>
      </c>
      <c r="C79" s="41">
        <f>SUM(D79:G79,J79:N79,'noch 1.1.3'!C79:G79,'noch 1.1.3'!J79:O79)</f>
        <v>32315.568999999996</v>
      </c>
      <c r="D79" s="126">
        <v>678.76599999999996</v>
      </c>
      <c r="E79" s="126">
        <v>2580.1439999999998</v>
      </c>
      <c r="F79" s="126">
        <v>4877.6760000000004</v>
      </c>
      <c r="G79" s="126">
        <v>211.36099999999999</v>
      </c>
      <c r="H79" s="39"/>
      <c r="I79" s="46" t="s">
        <v>736</v>
      </c>
      <c r="J79" s="51">
        <v>1.173</v>
      </c>
      <c r="K79" s="51">
        <v>1039.202</v>
      </c>
      <c r="L79" s="51">
        <v>4229.4250000000002</v>
      </c>
      <c r="M79" s="51">
        <v>2563.5810000000001</v>
      </c>
      <c r="N79" s="51">
        <v>909.39599999999996</v>
      </c>
    </row>
    <row r="80" spans="1:14" ht="11.25" hidden="1" customHeight="1" x14ac:dyDescent="0.2">
      <c r="A80" s="39"/>
      <c r="B80" s="46" t="s">
        <v>737</v>
      </c>
      <c r="C80" s="41">
        <f>SUM(D80:G80,J80:N80,'noch 1.1.3'!C80:G80,'noch 1.1.3'!J80:O80)</f>
        <v>34105.086000000003</v>
      </c>
      <c r="D80" s="126">
        <v>672.35799999999995</v>
      </c>
      <c r="E80" s="126">
        <v>3108.2919999999999</v>
      </c>
      <c r="F80" s="126">
        <v>5401.759</v>
      </c>
      <c r="G80" s="126">
        <v>247.857</v>
      </c>
      <c r="H80" s="39"/>
      <c r="I80" s="46" t="s">
        <v>737</v>
      </c>
      <c r="J80" s="51">
        <v>1.6419999999999999</v>
      </c>
      <c r="K80" s="51">
        <v>1030.9359999999999</v>
      </c>
      <c r="L80" s="51">
        <v>4959.26</v>
      </c>
      <c r="M80" s="51">
        <v>2550.998</v>
      </c>
      <c r="N80" s="51">
        <v>976.80100000000004</v>
      </c>
    </row>
    <row r="81" spans="1:14" ht="11.25" hidden="1" customHeight="1" x14ac:dyDescent="0.2">
      <c r="A81" s="39"/>
      <c r="B81" s="46" t="s">
        <v>738</v>
      </c>
      <c r="C81" s="41">
        <f>SUM(D81:G81,J81:N81,'noch 1.1.3'!C81:G81,'noch 1.1.3'!J81:O81)</f>
        <v>30606.365000000002</v>
      </c>
      <c r="D81" s="126">
        <v>749.56299999999999</v>
      </c>
      <c r="E81" s="126">
        <v>3192.0450000000001</v>
      </c>
      <c r="F81" s="126">
        <v>4831.2139999999999</v>
      </c>
      <c r="G81" s="126">
        <v>201.017</v>
      </c>
      <c r="H81" s="39"/>
      <c r="I81" s="46" t="s">
        <v>738</v>
      </c>
      <c r="J81" s="51">
        <v>38.052</v>
      </c>
      <c r="K81" s="51">
        <v>3232.47</v>
      </c>
      <c r="L81" s="51">
        <v>3040.174</v>
      </c>
      <c r="M81" s="51">
        <v>1840.3330000000001</v>
      </c>
      <c r="N81" s="51">
        <v>1565.7739999999999</v>
      </c>
    </row>
    <row r="82" spans="1:14" ht="11.25" hidden="1" customHeight="1" x14ac:dyDescent="0.2">
      <c r="A82" s="39"/>
      <c r="B82" s="46" t="s">
        <v>739</v>
      </c>
      <c r="C82" s="41">
        <f>SUM(D82:G82,J82:N82,'noch 1.1.3'!C82:G82,'noch 1.1.3'!J82:O82)</f>
        <v>24862.257000000005</v>
      </c>
      <c r="D82" s="126">
        <v>811.01499999999999</v>
      </c>
      <c r="E82" s="126">
        <v>2865.212</v>
      </c>
      <c r="F82" s="126">
        <v>3773.7869999999998</v>
      </c>
      <c r="G82" s="126">
        <v>195.078</v>
      </c>
      <c r="H82" s="39"/>
      <c r="I82" s="46" t="s">
        <v>739</v>
      </c>
      <c r="J82" s="51">
        <v>1.1060000000000001</v>
      </c>
      <c r="K82" s="51">
        <v>771.49199999999996</v>
      </c>
      <c r="L82" s="51">
        <v>4960.625</v>
      </c>
      <c r="M82" s="51">
        <v>1706.527</v>
      </c>
      <c r="N82" s="51">
        <v>689.23400000000004</v>
      </c>
    </row>
    <row r="83" spans="1:14" ht="11.25" hidden="1" customHeight="1" x14ac:dyDescent="0.2">
      <c r="A83" s="39"/>
      <c r="B83" s="46"/>
      <c r="C83" s="44"/>
      <c r="D83" s="50"/>
      <c r="E83" s="50"/>
      <c r="F83" s="50"/>
      <c r="G83" s="50"/>
      <c r="H83" s="39"/>
      <c r="I83" s="46"/>
      <c r="J83" s="50"/>
    </row>
    <row r="84" spans="1:14" ht="11.25" hidden="1" customHeight="1" x14ac:dyDescent="0.2">
      <c r="A84" s="125" t="s">
        <v>740</v>
      </c>
      <c r="B84" s="48"/>
      <c r="C84" s="51">
        <f>C71</f>
        <v>32381.509999999995</v>
      </c>
      <c r="D84" s="51">
        <f>D71</f>
        <v>811.54300000000001</v>
      </c>
      <c r="E84" s="51">
        <f>E71</f>
        <v>3761.0140000000001</v>
      </c>
      <c r="F84" s="51">
        <f>F71</f>
        <v>4055.6260000000002</v>
      </c>
      <c r="G84" s="51">
        <f>G71</f>
        <v>212.03399999999999</v>
      </c>
      <c r="H84" s="125" t="s">
        <v>740</v>
      </c>
      <c r="I84" s="48"/>
      <c r="J84" s="51">
        <f>J71</f>
        <v>2.3380000000000001</v>
      </c>
      <c r="K84" s="51">
        <f>K71</f>
        <v>1112.297</v>
      </c>
      <c r="L84" s="51">
        <f>L71</f>
        <v>4504.7420000000002</v>
      </c>
      <c r="M84" s="51">
        <f>M71</f>
        <v>2752.0439999999999</v>
      </c>
      <c r="N84" s="51">
        <f>N71</f>
        <v>789.56799999999998</v>
      </c>
    </row>
    <row r="85" spans="1:14" ht="11.25" hidden="1" customHeight="1" x14ac:dyDescent="0.2">
      <c r="A85" s="125" t="s">
        <v>741</v>
      </c>
      <c r="B85" s="48"/>
      <c r="C85" s="51">
        <f>SUM(C71:C72)</f>
        <v>63877.901999999995</v>
      </c>
      <c r="D85" s="51">
        <f>SUM(D71:D72)</f>
        <v>1641.65</v>
      </c>
      <c r="E85" s="51">
        <f>SUM(E71:E72)</f>
        <v>7039.5529999999999</v>
      </c>
      <c r="F85" s="51">
        <f>SUM(F71:F72)</f>
        <v>7965.7209999999995</v>
      </c>
      <c r="G85" s="51">
        <f>SUM(G71:G72)</f>
        <v>385.37</v>
      </c>
      <c r="H85" s="125" t="s">
        <v>741</v>
      </c>
      <c r="I85" s="48"/>
      <c r="J85" s="51">
        <f>SUM(J71:J72)</f>
        <v>3.9450000000000003</v>
      </c>
      <c r="K85" s="51">
        <f>SUM(K71:K72)</f>
        <v>2128.645</v>
      </c>
      <c r="L85" s="51">
        <f>SUM(L71:L72)</f>
        <v>8943.8420000000006</v>
      </c>
      <c r="M85" s="51">
        <f>SUM(M71:M72)</f>
        <v>5376.3519999999999</v>
      </c>
      <c r="N85" s="51">
        <f>SUM(N71:N72)</f>
        <v>1535.058</v>
      </c>
    </row>
    <row r="86" spans="1:14" ht="11.25" hidden="1" customHeight="1" x14ac:dyDescent="0.2">
      <c r="A86" s="125" t="s">
        <v>742</v>
      </c>
      <c r="B86" s="48"/>
      <c r="C86" s="51">
        <f>SUM(C71:C73)</f>
        <v>94822.767999999982</v>
      </c>
      <c r="D86" s="51">
        <f>SUM(D71:D73)</f>
        <v>2466.0390000000002</v>
      </c>
      <c r="E86" s="51">
        <f>SUM(E71:E73)</f>
        <v>9934.9939999999988</v>
      </c>
      <c r="F86" s="51">
        <f>SUM(F71:F73)</f>
        <v>12186.213</v>
      </c>
      <c r="G86" s="51">
        <f>SUM(G71:G73)</f>
        <v>557.06899999999996</v>
      </c>
      <c r="H86" s="125" t="s">
        <v>742</v>
      </c>
      <c r="I86" s="48"/>
      <c r="J86" s="51">
        <f>SUM(J71:J73)</f>
        <v>5.7910000000000004</v>
      </c>
      <c r="K86" s="51">
        <f>SUM(K71:K73)</f>
        <v>3109.1639999999998</v>
      </c>
      <c r="L86" s="51">
        <f>SUM(L71:L73)</f>
        <v>13176.656999999999</v>
      </c>
      <c r="M86" s="51">
        <f>SUM(M71:M73)</f>
        <v>7885.3089999999993</v>
      </c>
      <c r="N86" s="51">
        <f>SUM(N71:N73)</f>
        <v>2446.5239999999999</v>
      </c>
    </row>
    <row r="87" spans="1:14" ht="11.25" hidden="1" customHeight="1" x14ac:dyDescent="0.2">
      <c r="A87" s="125" t="s">
        <v>743</v>
      </c>
      <c r="B87" s="48"/>
      <c r="C87" s="51">
        <f>SUM(C71:C74)</f>
        <v>128344.56399999998</v>
      </c>
      <c r="D87" s="51">
        <f>SUM(D71:D74)</f>
        <v>3331.6120000000001</v>
      </c>
      <c r="E87" s="51">
        <f>SUM(E71:E74)</f>
        <v>13094.666999999998</v>
      </c>
      <c r="F87" s="51">
        <f>SUM(F71:F74)</f>
        <v>16672.072</v>
      </c>
      <c r="G87" s="51">
        <f>SUM(G71:G74)</f>
        <v>733.2349999999999</v>
      </c>
      <c r="H87" s="125" t="s">
        <v>743</v>
      </c>
      <c r="I87" s="48"/>
      <c r="J87" s="51">
        <f>SUM(J71:J74)</f>
        <v>7.7640000000000002</v>
      </c>
      <c r="K87" s="51">
        <f>SUM(K71:K74)</f>
        <v>4159.3869999999997</v>
      </c>
      <c r="L87" s="51">
        <f>SUM(L71:L74)</f>
        <v>17605.101999999999</v>
      </c>
      <c r="M87" s="51">
        <f>SUM(M71:M74)</f>
        <v>10629.744999999999</v>
      </c>
      <c r="N87" s="51">
        <f>SUM(N71:N74)</f>
        <v>3355.1409999999996</v>
      </c>
    </row>
    <row r="88" spans="1:14" ht="11.25" hidden="1" customHeight="1" x14ac:dyDescent="0.2">
      <c r="A88" s="125" t="s">
        <v>744</v>
      </c>
      <c r="B88" s="48"/>
      <c r="C88" s="51">
        <f>SUM(C71:C75)</f>
        <v>158623.83799999999</v>
      </c>
      <c r="D88" s="51">
        <f>SUM(D71:D75)</f>
        <v>3920.5680000000002</v>
      </c>
      <c r="E88" s="51">
        <f>SUM(E71:E75)</f>
        <v>15679.877999999997</v>
      </c>
      <c r="F88" s="51">
        <f>SUM(F71:F75)</f>
        <v>20807.031999999999</v>
      </c>
      <c r="G88" s="51">
        <f>SUM(G71:G75)</f>
        <v>908.97299999999996</v>
      </c>
      <c r="H88" s="125" t="s">
        <v>744</v>
      </c>
      <c r="I88" s="48"/>
      <c r="J88" s="51">
        <f>SUM(J71:J75)</f>
        <v>9.6820000000000004</v>
      </c>
      <c r="K88" s="51">
        <f>SUM(K71:K75)</f>
        <v>5160.3499999999995</v>
      </c>
      <c r="L88" s="51">
        <f>SUM(L71:L75)</f>
        <v>21262.215</v>
      </c>
      <c r="M88" s="51">
        <f>SUM(M71:M75)</f>
        <v>13152.383999999998</v>
      </c>
      <c r="N88" s="51">
        <f>SUM(N71:N75)</f>
        <v>4270.7649999999994</v>
      </c>
    </row>
    <row r="89" spans="1:14" ht="11.25" hidden="1" customHeight="1" x14ac:dyDescent="0.2">
      <c r="A89" s="125" t="s">
        <v>745</v>
      </c>
      <c r="B89" s="48"/>
      <c r="C89" s="51">
        <f>SUM(C71:C76)</f>
        <v>189796.571</v>
      </c>
      <c r="D89" s="51">
        <f>SUM(D71:D76)</f>
        <v>4496.3600000000006</v>
      </c>
      <c r="E89" s="51">
        <f>SUM(E71:E76)</f>
        <v>18255.404999999999</v>
      </c>
      <c r="F89" s="51">
        <f>SUM(F71:F76)</f>
        <v>25343.277999999998</v>
      </c>
      <c r="G89" s="51">
        <f>SUM(G71:G76)</f>
        <v>1102.2370000000001</v>
      </c>
      <c r="H89" s="125" t="s">
        <v>745</v>
      </c>
      <c r="I89" s="48"/>
      <c r="J89" s="51">
        <f>SUM(J71:J76)</f>
        <v>11.504000000000001</v>
      </c>
      <c r="K89" s="51">
        <f>SUM(K71:K76)</f>
        <v>6158.0399999999991</v>
      </c>
      <c r="L89" s="51">
        <f>SUM(L71:L76)</f>
        <v>25020.175999999999</v>
      </c>
      <c r="M89" s="51">
        <f>SUM(M71:M76)</f>
        <v>15609.575999999997</v>
      </c>
      <c r="N89" s="51">
        <f>SUM(N71:N76)</f>
        <v>5081.9499999999989</v>
      </c>
    </row>
    <row r="90" spans="1:14" ht="11.25" hidden="1" customHeight="1" x14ac:dyDescent="0.2">
      <c r="A90" s="125" t="s">
        <v>746</v>
      </c>
      <c r="B90" s="48"/>
      <c r="C90" s="51">
        <f>SUM(C71:C77)</f>
        <v>222001.193</v>
      </c>
      <c r="D90" s="51">
        <f>SUM(D71:D77)</f>
        <v>5117.0610000000006</v>
      </c>
      <c r="E90" s="51">
        <f>SUM(E71:E77)</f>
        <v>20984.841999999997</v>
      </c>
      <c r="F90" s="51">
        <f>SUM(F71:F77)</f>
        <v>30140.569</v>
      </c>
      <c r="G90" s="51">
        <f>SUM(G71:G77)</f>
        <v>1247.403</v>
      </c>
      <c r="H90" s="125" t="s">
        <v>746</v>
      </c>
      <c r="I90" s="48"/>
      <c r="J90" s="51">
        <f>SUM(J71:J77)</f>
        <v>13.399000000000001</v>
      </c>
      <c r="K90" s="51">
        <f>SUM(K71:K77)</f>
        <v>7105.6029999999992</v>
      </c>
      <c r="L90" s="51">
        <f>SUM(L71:L77)</f>
        <v>29291.114999999998</v>
      </c>
      <c r="M90" s="51">
        <f>SUM(M71:M77)</f>
        <v>18080.275999999998</v>
      </c>
      <c r="N90" s="51">
        <f>SUM(N71:N77)</f>
        <v>6065.9329999999991</v>
      </c>
    </row>
    <row r="91" spans="1:14" ht="11.25" hidden="1" customHeight="1" x14ac:dyDescent="0.2">
      <c r="A91" s="125" t="s">
        <v>747</v>
      </c>
      <c r="B91" s="48"/>
      <c r="C91" s="51">
        <f>SUM(C71:C78)</f>
        <v>251768.448</v>
      </c>
      <c r="D91" s="51">
        <f>SUM(D71:D78)</f>
        <v>5709.1550000000007</v>
      </c>
      <c r="E91" s="51">
        <f>SUM(E71:E78)</f>
        <v>23449.434999999998</v>
      </c>
      <c r="F91" s="51">
        <f>SUM(F71:F78)</f>
        <v>34819.296999999999</v>
      </c>
      <c r="G91" s="51">
        <f>SUM(G71:G78)</f>
        <v>1417.7850000000001</v>
      </c>
      <c r="H91" s="125" t="s">
        <v>747</v>
      </c>
      <c r="I91" s="48"/>
      <c r="J91" s="51">
        <f>SUM(J71:J78)</f>
        <v>14.643000000000001</v>
      </c>
      <c r="K91" s="51">
        <f>SUM(K71:K78)</f>
        <v>8034.7839999999997</v>
      </c>
      <c r="L91" s="51">
        <f>SUM(L71:L78)</f>
        <v>33617.74</v>
      </c>
      <c r="M91" s="51">
        <f>SUM(M71:M78)</f>
        <v>20491.951999999997</v>
      </c>
      <c r="N91" s="51">
        <f>SUM(N71:N78)</f>
        <v>6967.6419999999989</v>
      </c>
    </row>
    <row r="92" spans="1:14" ht="11.25" hidden="1" customHeight="1" x14ac:dyDescent="0.2">
      <c r="A92" s="125" t="s">
        <v>748</v>
      </c>
      <c r="B92" s="48"/>
      <c r="C92" s="51">
        <f>SUM(C71:C79)</f>
        <v>284084.01699999999</v>
      </c>
      <c r="D92" s="51">
        <f>SUM(D71:D79)</f>
        <v>6387.9210000000003</v>
      </c>
      <c r="E92" s="51">
        <f>SUM(E71:E79)</f>
        <v>26029.578999999998</v>
      </c>
      <c r="F92" s="51">
        <f>SUM(F71:F79)</f>
        <v>39696.972999999998</v>
      </c>
      <c r="G92" s="51">
        <f>SUM(G71:G79)</f>
        <v>1629.1460000000002</v>
      </c>
      <c r="H92" s="125" t="s">
        <v>748</v>
      </c>
      <c r="I92" s="48"/>
      <c r="J92" s="51">
        <f>SUM(J71:J79)</f>
        <v>15.816000000000001</v>
      </c>
      <c r="K92" s="51">
        <f>SUM(K71:K79)</f>
        <v>9073.985999999999</v>
      </c>
      <c r="L92" s="51">
        <f>SUM(L71:L79)</f>
        <v>37847.165000000001</v>
      </c>
      <c r="M92" s="51">
        <f>SUM(M71:M79)</f>
        <v>23055.532999999996</v>
      </c>
      <c r="N92" s="51">
        <f>SUM(N71:N79)</f>
        <v>7877.0379999999986</v>
      </c>
    </row>
    <row r="93" spans="1:14" ht="11.25" hidden="1" customHeight="1" x14ac:dyDescent="0.2">
      <c r="A93" s="125" t="s">
        <v>749</v>
      </c>
      <c r="B93" s="48"/>
      <c r="C93" s="51">
        <f>SUM(C71:C80)</f>
        <v>318189.103</v>
      </c>
      <c r="D93" s="51">
        <f>SUM(D71:D80)</f>
        <v>7060.2790000000005</v>
      </c>
      <c r="E93" s="51">
        <f>SUM(E71:E80)</f>
        <v>29137.870999999999</v>
      </c>
      <c r="F93" s="51">
        <f>SUM(F71:F80)</f>
        <v>45098.731999999996</v>
      </c>
      <c r="G93" s="51">
        <f>SUM(G71:G80)</f>
        <v>1877.0030000000002</v>
      </c>
      <c r="H93" s="125" t="s">
        <v>749</v>
      </c>
      <c r="I93" s="48"/>
      <c r="J93" s="51">
        <f>SUM(J71:J80)</f>
        <v>17.458000000000002</v>
      </c>
      <c r="K93" s="51">
        <f>SUM(K71:K80)</f>
        <v>10104.921999999999</v>
      </c>
      <c r="L93" s="51">
        <f>SUM(L71:L80)</f>
        <v>42806.425000000003</v>
      </c>
      <c r="M93" s="51">
        <f>SUM(M71:M80)</f>
        <v>25606.530999999995</v>
      </c>
      <c r="N93" s="51">
        <f>SUM(N71:N80)</f>
        <v>8853.8389999999981</v>
      </c>
    </row>
    <row r="94" spans="1:14" ht="11.25" hidden="1" customHeight="1" x14ac:dyDescent="0.2">
      <c r="A94" s="125" t="s">
        <v>750</v>
      </c>
      <c r="B94" s="48"/>
      <c r="C94" s="51">
        <f>SUM(C71:C81)</f>
        <v>348795.46799999999</v>
      </c>
      <c r="D94" s="51">
        <f>SUM(D71:D81)</f>
        <v>7809.8420000000006</v>
      </c>
      <c r="E94" s="51">
        <f>SUM(E71:E81)</f>
        <v>32329.915999999997</v>
      </c>
      <c r="F94" s="51">
        <f>SUM(F71:F81)</f>
        <v>49929.945999999996</v>
      </c>
      <c r="G94" s="51">
        <f>SUM(G71:G81)</f>
        <v>2078.02</v>
      </c>
      <c r="H94" s="125" t="s">
        <v>750</v>
      </c>
      <c r="I94" s="48"/>
      <c r="J94" s="51">
        <f>SUM(J71:J81)</f>
        <v>55.510000000000005</v>
      </c>
      <c r="K94" s="51">
        <f>SUM(K71:K81)</f>
        <v>13337.391999999998</v>
      </c>
      <c r="L94" s="51">
        <f>SUM(L71:L81)</f>
        <v>45846.599000000002</v>
      </c>
      <c r="M94" s="51">
        <f>SUM(M71:M81)</f>
        <v>27446.863999999994</v>
      </c>
      <c r="N94" s="51">
        <f>SUM(N71:N81)</f>
        <v>10419.612999999998</v>
      </c>
    </row>
    <row r="95" spans="1:14" ht="11.25" hidden="1" customHeight="1" x14ac:dyDescent="0.2">
      <c r="A95" s="125" t="s">
        <v>751</v>
      </c>
      <c r="B95" s="48"/>
      <c r="C95" s="51">
        <f>SUM(C71:C82)</f>
        <v>373657.72499999998</v>
      </c>
      <c r="D95" s="51">
        <f>SUM(D71:D82)</f>
        <v>8620.857</v>
      </c>
      <c r="E95" s="51">
        <f>SUM(E71:E82)</f>
        <v>35195.127999999997</v>
      </c>
      <c r="F95" s="51">
        <f>SUM(F71:F82)</f>
        <v>53703.732999999993</v>
      </c>
      <c r="G95" s="51">
        <f>SUM(G71:G82)</f>
        <v>2273.098</v>
      </c>
      <c r="H95" s="125" t="s">
        <v>751</v>
      </c>
      <c r="I95" s="48"/>
      <c r="J95" s="51">
        <f>SUM(J71:J82)</f>
        <v>56.616000000000007</v>
      </c>
      <c r="K95" s="51">
        <f>SUM(K71:K82)</f>
        <v>14108.883999999998</v>
      </c>
      <c r="L95" s="51">
        <f>SUM(L71:L82)</f>
        <v>50807.224000000002</v>
      </c>
      <c r="M95" s="51">
        <f>SUM(M71:M82)</f>
        <v>29153.390999999996</v>
      </c>
      <c r="N95" s="51">
        <f>SUM(N71:N82)</f>
        <v>11108.846999999998</v>
      </c>
    </row>
    <row r="96" spans="1:14" ht="11.25" hidden="1" customHeight="1" x14ac:dyDescent="0.2">
      <c r="A96" s="39"/>
      <c r="B96" s="46"/>
      <c r="C96" s="44"/>
      <c r="D96" s="44"/>
      <c r="E96" s="44"/>
      <c r="F96" s="44"/>
      <c r="G96" s="44"/>
      <c r="H96" s="39"/>
      <c r="I96" s="46"/>
      <c r="J96" s="44"/>
    </row>
    <row r="97" spans="1:14" ht="11.25" hidden="1" customHeight="1" x14ac:dyDescent="0.2">
      <c r="A97" s="39">
        <v>2009</v>
      </c>
      <c r="B97" s="46"/>
      <c r="C97" s="44"/>
      <c r="D97" s="50"/>
      <c r="E97" s="50"/>
      <c r="F97" s="50"/>
      <c r="G97" s="50"/>
      <c r="H97" s="39">
        <v>2009</v>
      </c>
      <c r="I97" s="46"/>
      <c r="J97" s="50"/>
    </row>
    <row r="98" spans="1:14" ht="11.25" hidden="1" customHeight="1" x14ac:dyDescent="0.2">
      <c r="A98" s="39"/>
      <c r="B98" s="46" t="s">
        <v>542</v>
      </c>
      <c r="C98" s="41">
        <f>SUM(D98:G98,J98:N98,'noch 1.1.3'!C98:G98,'noch 1.1.3'!J98:O98)</f>
        <v>23362.199000000004</v>
      </c>
      <c r="D98" s="50">
        <v>626.18499999999995</v>
      </c>
      <c r="E98" s="50">
        <v>2548.8139999999999</v>
      </c>
      <c r="F98" s="50">
        <v>2895.6179999999999</v>
      </c>
      <c r="G98" s="50">
        <v>146.636</v>
      </c>
      <c r="H98" s="39"/>
      <c r="I98" s="46" t="s">
        <v>542</v>
      </c>
      <c r="J98" s="51">
        <v>0.94899999999999995</v>
      </c>
      <c r="K98" s="51">
        <v>742.96299999999997</v>
      </c>
      <c r="L98" s="51">
        <v>4511.817</v>
      </c>
      <c r="M98" s="51">
        <v>1845.6990000000001</v>
      </c>
      <c r="N98" s="51">
        <v>751.52700000000004</v>
      </c>
    </row>
    <row r="99" spans="1:14" ht="11.25" hidden="1" customHeight="1" x14ac:dyDescent="0.2">
      <c r="A99" s="39"/>
      <c r="B99" s="46" t="s">
        <v>729</v>
      </c>
      <c r="C99" s="41">
        <f>SUM(D99:G99,J99:N99,'noch 1.1.3'!C99:G99,'noch 1.1.3'!J99:O99)</f>
        <v>24994.579999999994</v>
      </c>
      <c r="D99" s="50">
        <v>1043.472</v>
      </c>
      <c r="E99" s="50">
        <v>2888.5920000000001</v>
      </c>
      <c r="F99" s="50">
        <v>2984.386</v>
      </c>
      <c r="G99" s="50">
        <v>238.92099999999999</v>
      </c>
      <c r="H99" s="39"/>
      <c r="I99" s="46" t="s">
        <v>729</v>
      </c>
      <c r="J99" s="51">
        <v>1.304</v>
      </c>
      <c r="K99" s="51">
        <v>699.51599999999996</v>
      </c>
      <c r="L99" s="51">
        <v>4119.5630000000001</v>
      </c>
      <c r="M99" s="51">
        <v>1915.249</v>
      </c>
      <c r="N99" s="51">
        <v>754.47699999999998</v>
      </c>
    </row>
    <row r="100" spans="1:14" ht="11.25" hidden="1" customHeight="1" x14ac:dyDescent="0.2">
      <c r="A100" s="39"/>
      <c r="B100" s="46" t="s">
        <v>730</v>
      </c>
      <c r="C100" s="41">
        <f>SUM(D100:G100,J100:N100,'noch 1.1.3'!C100:G100,'noch 1.1.3'!J100:O100)</f>
        <v>26350.542999999998</v>
      </c>
      <c r="D100" s="50">
        <v>1111.5909999999999</v>
      </c>
      <c r="E100" s="50">
        <v>2843.6550000000002</v>
      </c>
      <c r="F100" s="50">
        <v>3671.7640000000001</v>
      </c>
      <c r="G100" s="50">
        <v>252.66399999999999</v>
      </c>
      <c r="H100" s="39"/>
      <c r="I100" s="46" t="s">
        <v>730</v>
      </c>
      <c r="J100" s="51">
        <v>1.036</v>
      </c>
      <c r="K100" s="51">
        <v>775.74599999999998</v>
      </c>
      <c r="L100" s="51">
        <v>4160.2969999999996</v>
      </c>
      <c r="M100" s="51">
        <v>2286.1289999999999</v>
      </c>
      <c r="N100" s="51">
        <v>853.75199999999995</v>
      </c>
    </row>
    <row r="101" spans="1:14" ht="11.25" hidden="1" customHeight="1" x14ac:dyDescent="0.2">
      <c r="A101" s="39"/>
      <c r="B101" s="46" t="s">
        <v>731</v>
      </c>
      <c r="C101" s="41">
        <f>SUM(D101:G101,J101:N101,'noch 1.1.3'!C101:G101,'noch 1.1.3'!J101:O101)</f>
        <v>23052.553000000004</v>
      </c>
      <c r="D101" s="50">
        <v>984.98800000000006</v>
      </c>
      <c r="E101" s="50">
        <v>1768.8040000000001</v>
      </c>
      <c r="F101" s="50">
        <v>3212.1019999999999</v>
      </c>
      <c r="G101" s="50">
        <v>206.464</v>
      </c>
      <c r="H101" s="39"/>
      <c r="I101" s="46" t="s">
        <v>731</v>
      </c>
      <c r="J101" s="51">
        <v>1.1100000000000001</v>
      </c>
      <c r="K101" s="51">
        <v>774.85700000000008</v>
      </c>
      <c r="L101" s="51">
        <v>3897.4650000000001</v>
      </c>
      <c r="M101" s="51">
        <v>2126.3609999999999</v>
      </c>
      <c r="N101" s="51">
        <v>733.61799999999994</v>
      </c>
    </row>
    <row r="102" spans="1:14" ht="11.25" hidden="1" customHeight="1" x14ac:dyDescent="0.2">
      <c r="A102" s="39"/>
      <c r="B102" s="46" t="s">
        <v>732</v>
      </c>
      <c r="C102" s="41">
        <f>SUM(D102:G102,J102:N102,'noch 1.1.3'!C102:G102,'noch 1.1.3'!J102:O102)</f>
        <v>23631.403999999999</v>
      </c>
      <c r="D102" s="50">
        <v>1029.5640000000001</v>
      </c>
      <c r="E102" s="50">
        <v>1431.2860000000001</v>
      </c>
      <c r="F102" s="50">
        <v>3555.5709999999999</v>
      </c>
      <c r="G102" s="50">
        <v>167.25799999999998</v>
      </c>
      <c r="H102" s="39"/>
      <c r="I102" s="46" t="s">
        <v>732</v>
      </c>
      <c r="J102" s="51">
        <v>1.9769999999999999</v>
      </c>
      <c r="K102" s="51">
        <v>749.74199999999996</v>
      </c>
      <c r="L102" s="51">
        <v>3780.6669999999999</v>
      </c>
      <c r="M102" s="51">
        <v>1992.5350000000001</v>
      </c>
      <c r="N102" s="51">
        <v>969.16099999999994</v>
      </c>
    </row>
    <row r="103" spans="1:14" ht="11.25" hidden="1" customHeight="1" x14ac:dyDescent="0.2">
      <c r="A103" s="39"/>
      <c r="B103" s="46" t="s">
        <v>733</v>
      </c>
      <c r="C103" s="41">
        <f>SUM(D103:G103,J103:N103,'noch 1.1.3'!C103:G103,'noch 1.1.3'!J103:O103)</f>
        <v>25881.11</v>
      </c>
      <c r="D103" s="50">
        <v>661.87199999999996</v>
      </c>
      <c r="E103" s="50">
        <v>1567.6759999999999</v>
      </c>
      <c r="F103" s="50">
        <v>4037.2829999999999</v>
      </c>
      <c r="G103" s="50">
        <v>191.37200000000001</v>
      </c>
      <c r="H103" s="39"/>
      <c r="I103" s="46" t="s">
        <v>733</v>
      </c>
      <c r="J103" s="51">
        <v>1.5629999999999999</v>
      </c>
      <c r="K103" s="51">
        <v>810.92899999999997</v>
      </c>
      <c r="L103" s="51">
        <v>4182.6440000000002</v>
      </c>
      <c r="M103" s="51">
        <v>2455.5210000000002</v>
      </c>
      <c r="N103" s="51">
        <v>1007</v>
      </c>
    </row>
    <row r="104" spans="1:14" ht="11.25" hidden="1" customHeight="1" x14ac:dyDescent="0.2">
      <c r="A104" s="39"/>
      <c r="B104" s="46" t="s">
        <v>734</v>
      </c>
      <c r="C104" s="41">
        <f>SUM(D104:G104,J104:N104,'noch 1.1.3'!C104:G104,'noch 1.1.3'!J104:O104)</f>
        <v>26104.207000000002</v>
      </c>
      <c r="D104" s="50">
        <v>618.41999999999996</v>
      </c>
      <c r="E104" s="50">
        <v>1878.5550000000001</v>
      </c>
      <c r="F104" s="50">
        <v>4125.0079999999998</v>
      </c>
      <c r="G104" s="50">
        <v>168.727</v>
      </c>
      <c r="H104" s="39"/>
      <c r="I104" s="46" t="s">
        <v>734</v>
      </c>
      <c r="J104" s="51">
        <v>1.2749999999999999</v>
      </c>
      <c r="K104" s="51">
        <v>751.98699999999997</v>
      </c>
      <c r="L104" s="51">
        <v>4062.0039999999999</v>
      </c>
      <c r="M104" s="51">
        <v>2574.4250000000002</v>
      </c>
      <c r="N104" s="51">
        <v>1115.9659999999999</v>
      </c>
    </row>
    <row r="105" spans="1:14" ht="11.25" hidden="1" customHeight="1" x14ac:dyDescent="0.2">
      <c r="A105" s="39"/>
      <c r="B105" s="46" t="s">
        <v>735</v>
      </c>
      <c r="C105" s="41">
        <f>SUM(D105:G105,J105:N105,'noch 1.1.3'!C105:G105,'noch 1.1.3'!J105:O105)</f>
        <v>24454.007000000001</v>
      </c>
      <c r="D105" s="50">
        <v>539.159943</v>
      </c>
      <c r="E105" s="50">
        <v>1894.352259</v>
      </c>
      <c r="F105" s="50">
        <v>4031.1785980000009</v>
      </c>
      <c r="G105" s="50">
        <v>116.598573</v>
      </c>
      <c r="H105" s="39"/>
      <c r="I105" s="46" t="s">
        <v>735</v>
      </c>
      <c r="J105" s="51">
        <v>1.2011690000000002</v>
      </c>
      <c r="K105" s="51">
        <v>726.34578700000009</v>
      </c>
      <c r="L105" s="51">
        <v>3772.5796660000001</v>
      </c>
      <c r="M105" s="51">
        <v>2181.5247200000003</v>
      </c>
      <c r="N105" s="51">
        <v>966.02101499999981</v>
      </c>
    </row>
    <row r="106" spans="1:14" ht="11.25" hidden="1" customHeight="1" x14ac:dyDescent="0.2">
      <c r="A106" s="39"/>
      <c r="B106" s="46" t="s">
        <v>736</v>
      </c>
      <c r="C106" s="41">
        <f>SUM(D106:G106,J106:N106,'noch 1.1.3'!C106:G106,'noch 1.1.3'!J106:O106)</f>
        <v>28530.598000000002</v>
      </c>
      <c r="D106" s="50">
        <v>652.33205599999985</v>
      </c>
      <c r="E106" s="50">
        <v>2583.41428</v>
      </c>
      <c r="F106" s="50">
        <v>4450.8537219999989</v>
      </c>
      <c r="G106" s="50">
        <v>177.81621200000004</v>
      </c>
      <c r="H106" s="39"/>
      <c r="I106" s="46" t="s">
        <v>736</v>
      </c>
      <c r="J106" s="51">
        <v>5.8525840000000002</v>
      </c>
      <c r="K106" s="51">
        <v>885.82799900000009</v>
      </c>
      <c r="L106" s="51">
        <v>4178.3448650000009</v>
      </c>
      <c r="M106" s="51">
        <v>2253.015817</v>
      </c>
      <c r="N106" s="51">
        <v>1133.8126530000002</v>
      </c>
    </row>
    <row r="107" spans="1:14" ht="11.25" hidden="1" customHeight="1" x14ac:dyDescent="0.2">
      <c r="A107" s="39"/>
      <c r="B107" s="46" t="s">
        <v>737</v>
      </c>
      <c r="C107" s="41">
        <f>SUM(D107:G107,J107:N107,'noch 1.1.3'!C107:G107,'noch 1.1.3'!J107:O107)</f>
        <v>30175.798999999999</v>
      </c>
      <c r="D107" s="50">
        <v>652.50891999999999</v>
      </c>
      <c r="E107" s="50">
        <v>2799.5813319999997</v>
      </c>
      <c r="F107" s="50">
        <v>4682.9445710000009</v>
      </c>
      <c r="G107" s="50">
        <v>267.33578899999998</v>
      </c>
      <c r="H107" s="39"/>
      <c r="I107" s="46" t="s">
        <v>737</v>
      </c>
      <c r="J107" s="51">
        <v>1.6542640000000002</v>
      </c>
      <c r="K107" s="51">
        <v>918.39547400000004</v>
      </c>
      <c r="L107" s="51">
        <v>4509.4724539999997</v>
      </c>
      <c r="M107" s="51">
        <v>2343.2551979999998</v>
      </c>
      <c r="N107" s="51">
        <v>1178.3634059999999</v>
      </c>
    </row>
    <row r="108" spans="1:14" ht="11.25" hidden="1" customHeight="1" x14ac:dyDescent="0.2">
      <c r="A108" s="39"/>
      <c r="B108" s="46" t="s">
        <v>738</v>
      </c>
      <c r="C108" s="41">
        <f>SUM(D108:G108,J108:N108,'noch 1.1.3'!C108:G108,'noch 1.1.3'!J108:O108)</f>
        <v>29616.359000000004</v>
      </c>
      <c r="D108" s="50">
        <v>666.91177499999992</v>
      </c>
      <c r="E108" s="50">
        <v>3078.0780020000002</v>
      </c>
      <c r="F108" s="50">
        <v>4426.789831</v>
      </c>
      <c r="G108" s="50">
        <v>246.74983499999999</v>
      </c>
      <c r="H108" s="39"/>
      <c r="I108" s="46" t="s">
        <v>738</v>
      </c>
      <c r="J108" s="51">
        <v>17.518436000000001</v>
      </c>
      <c r="K108" s="51">
        <v>789.75400000000002</v>
      </c>
      <c r="L108" s="51">
        <v>4494.1937369999996</v>
      </c>
      <c r="M108" s="51">
        <v>2396.4287560000002</v>
      </c>
      <c r="N108" s="51">
        <v>1072.7316230000001</v>
      </c>
    </row>
    <row r="109" spans="1:14" ht="11.25" hidden="1" customHeight="1" x14ac:dyDescent="0.2">
      <c r="A109" s="39"/>
      <c r="B109" s="46" t="s">
        <v>739</v>
      </c>
      <c r="C109" s="41">
        <f>SUM(D109:G109,J109:N109,'noch 1.1.3'!C109:G109,'noch 1.1.3'!J109:O109)</f>
        <v>25668.958999999995</v>
      </c>
      <c r="D109" s="50">
        <v>650.30353099999991</v>
      </c>
      <c r="E109" s="50">
        <v>2780.8728289999999</v>
      </c>
      <c r="F109" s="50">
        <v>3323.2006000000001</v>
      </c>
      <c r="G109" s="50">
        <v>187.57884300000003</v>
      </c>
      <c r="H109" s="39"/>
      <c r="I109" s="46" t="s">
        <v>739</v>
      </c>
      <c r="J109" s="51">
        <v>1.2517559999999999</v>
      </c>
      <c r="K109" s="51">
        <v>750.79671299999995</v>
      </c>
      <c r="L109" s="51">
        <v>4503.2663159999993</v>
      </c>
      <c r="M109" s="51">
        <v>2172.3021520000007</v>
      </c>
      <c r="N109" s="51">
        <v>959.14478300000007</v>
      </c>
    </row>
    <row r="110" spans="1:14" ht="6" hidden="1" customHeight="1" x14ac:dyDescent="0.2">
      <c r="A110" s="39"/>
      <c r="B110" s="46"/>
      <c r="C110" s="44"/>
      <c r="D110" s="50"/>
      <c r="E110" s="50"/>
      <c r="F110" s="50"/>
      <c r="G110" s="50"/>
      <c r="H110" s="39"/>
      <c r="I110" s="46"/>
      <c r="J110" s="50"/>
    </row>
    <row r="111" spans="1:14" ht="11.25" hidden="1" customHeight="1" x14ac:dyDescent="0.2">
      <c r="A111" s="125" t="s">
        <v>740</v>
      </c>
      <c r="B111" s="48"/>
      <c r="C111" s="51">
        <f>C98</f>
        <v>23362.199000000004</v>
      </c>
      <c r="D111" s="51">
        <f>D98</f>
        <v>626.18499999999995</v>
      </c>
      <c r="E111" s="51">
        <f>E98</f>
        <v>2548.8139999999999</v>
      </c>
      <c r="F111" s="51">
        <f>F98</f>
        <v>2895.6179999999999</v>
      </c>
      <c r="G111" s="51">
        <f>G98</f>
        <v>146.636</v>
      </c>
      <c r="H111" s="125" t="s">
        <v>740</v>
      </c>
      <c r="I111" s="48"/>
      <c r="J111" s="51">
        <f>J98</f>
        <v>0.94899999999999995</v>
      </c>
      <c r="K111" s="51">
        <f>K98</f>
        <v>742.96299999999997</v>
      </c>
      <c r="L111" s="51">
        <f>L98</f>
        <v>4511.817</v>
      </c>
      <c r="M111" s="51">
        <f>M98</f>
        <v>1845.6990000000001</v>
      </c>
      <c r="N111" s="51">
        <f>N98</f>
        <v>751.52700000000004</v>
      </c>
    </row>
    <row r="112" spans="1:14" ht="11.25" hidden="1" customHeight="1" x14ac:dyDescent="0.2">
      <c r="A112" s="125" t="s">
        <v>741</v>
      </c>
      <c r="B112" s="48"/>
      <c r="C112" s="51">
        <f>SUM(C98:C99)</f>
        <v>48356.778999999995</v>
      </c>
      <c r="D112" s="51">
        <f>SUM(D98:D99)</f>
        <v>1669.6569999999999</v>
      </c>
      <c r="E112" s="51">
        <f>SUM(E98:E99)</f>
        <v>5437.4059999999999</v>
      </c>
      <c r="F112" s="51">
        <f>SUM(F98:F99)</f>
        <v>5880.0039999999999</v>
      </c>
      <c r="G112" s="51">
        <f>SUM(G98:G99)</f>
        <v>385.55700000000002</v>
      </c>
      <c r="H112" s="125" t="s">
        <v>741</v>
      </c>
      <c r="I112" s="48"/>
      <c r="J112" s="51">
        <f>SUM(J98:J99)</f>
        <v>2.2530000000000001</v>
      </c>
      <c r="K112" s="51">
        <f>SUM(K98:K99)</f>
        <v>1442.4789999999998</v>
      </c>
      <c r="L112" s="51">
        <f>SUM(L98:L99)</f>
        <v>8631.380000000001</v>
      </c>
      <c r="M112" s="51">
        <f>SUM(M98:M99)</f>
        <v>3760.9480000000003</v>
      </c>
      <c r="N112" s="51">
        <f>SUM(N98:N99)</f>
        <v>1506.0039999999999</v>
      </c>
    </row>
    <row r="113" spans="1:14" ht="11.25" hidden="1" customHeight="1" x14ac:dyDescent="0.2">
      <c r="A113" s="125" t="s">
        <v>742</v>
      </c>
      <c r="B113" s="48"/>
      <c r="C113" s="51">
        <f>SUM(C98:C100)</f>
        <v>74707.321999999986</v>
      </c>
      <c r="D113" s="51">
        <f>SUM(D98:D100)</f>
        <v>2781.2479999999996</v>
      </c>
      <c r="E113" s="51">
        <f>SUM(E98:E100)</f>
        <v>8281.0609999999997</v>
      </c>
      <c r="F113" s="51">
        <f>SUM(F98:F100)</f>
        <v>9551.768</v>
      </c>
      <c r="G113" s="51">
        <f>SUM(G98:G100)</f>
        <v>638.221</v>
      </c>
      <c r="H113" s="125" t="s">
        <v>742</v>
      </c>
      <c r="I113" s="48"/>
      <c r="J113" s="51">
        <f>SUM(J98:J100)</f>
        <v>3.2890000000000001</v>
      </c>
      <c r="K113" s="51">
        <f>SUM(K98:K100)</f>
        <v>2218.2249999999999</v>
      </c>
      <c r="L113" s="51">
        <f>SUM(L98:L100)</f>
        <v>12791.677</v>
      </c>
      <c r="M113" s="51">
        <f>SUM(M98:M100)</f>
        <v>6047.0770000000002</v>
      </c>
      <c r="N113" s="51">
        <f>SUM(N98:N100)</f>
        <v>2359.7559999999999</v>
      </c>
    </row>
    <row r="114" spans="1:14" ht="11.25" hidden="1" customHeight="1" x14ac:dyDescent="0.2">
      <c r="A114" s="125" t="s">
        <v>743</v>
      </c>
      <c r="B114" s="48"/>
      <c r="C114" s="51">
        <f>SUM(C98:C101)</f>
        <v>97759.874999999985</v>
      </c>
      <c r="D114" s="51">
        <f>SUM(D98:D101)</f>
        <v>3766.2359999999999</v>
      </c>
      <c r="E114" s="51">
        <f>SUM(E98:E101)</f>
        <v>10049.865</v>
      </c>
      <c r="F114" s="51">
        <f>SUM(F98:F101)</f>
        <v>12763.869999999999</v>
      </c>
      <c r="G114" s="51">
        <f>SUM(G98:G101)</f>
        <v>844.68499999999995</v>
      </c>
      <c r="H114" s="125" t="s">
        <v>743</v>
      </c>
      <c r="I114" s="48"/>
      <c r="J114" s="51">
        <f>SUM(J98:J101)</f>
        <v>4.399</v>
      </c>
      <c r="K114" s="51">
        <f>SUM(K98:K101)</f>
        <v>2993.0819999999999</v>
      </c>
      <c r="L114" s="51">
        <f>SUM(L98:L101)</f>
        <v>16689.142</v>
      </c>
      <c r="M114" s="51">
        <f>SUM(M98:M101)</f>
        <v>8173.4380000000001</v>
      </c>
      <c r="N114" s="51">
        <f>SUM(N98:N101)</f>
        <v>3093.3739999999998</v>
      </c>
    </row>
    <row r="115" spans="1:14" ht="11.25" hidden="1" customHeight="1" x14ac:dyDescent="0.2">
      <c r="A115" s="125" t="s">
        <v>744</v>
      </c>
      <c r="B115" s="48"/>
      <c r="C115" s="51">
        <f>SUM(C98:C102)</f>
        <v>121391.27899999998</v>
      </c>
      <c r="D115" s="51">
        <f>SUM(D98:D102)</f>
        <v>4795.8</v>
      </c>
      <c r="E115" s="51">
        <f>SUM(E98:E102)</f>
        <v>11481.151</v>
      </c>
      <c r="F115" s="51">
        <f>SUM(F98:F102)</f>
        <v>16319.440999999999</v>
      </c>
      <c r="G115" s="51">
        <f>SUM(G98:G102)</f>
        <v>1011.943</v>
      </c>
      <c r="H115" s="125" t="s">
        <v>744</v>
      </c>
      <c r="I115" s="48"/>
      <c r="J115" s="51">
        <f>SUM(J98:J102)</f>
        <v>6.3759999999999994</v>
      </c>
      <c r="K115" s="51">
        <f>SUM(K98:K102)</f>
        <v>3742.8239999999996</v>
      </c>
      <c r="L115" s="51">
        <f>SUM(L98:L102)</f>
        <v>20469.809000000001</v>
      </c>
      <c r="M115" s="51">
        <f>SUM(M98:M102)</f>
        <v>10165.973</v>
      </c>
      <c r="N115" s="51">
        <f>SUM(N98:N102)</f>
        <v>4062.5349999999999</v>
      </c>
    </row>
    <row r="116" spans="1:14" ht="11.25" hidden="1" customHeight="1" x14ac:dyDescent="0.2">
      <c r="A116" s="125" t="s">
        <v>745</v>
      </c>
      <c r="B116" s="48"/>
      <c r="C116" s="51">
        <f>SUM(C98:C103)</f>
        <v>147272.38899999997</v>
      </c>
      <c r="D116" s="51">
        <f>SUM(D98:D103)</f>
        <v>5457.6720000000005</v>
      </c>
      <c r="E116" s="51">
        <f>SUM(E98:E103)</f>
        <v>13048.826999999999</v>
      </c>
      <c r="F116" s="51">
        <f>SUM(F98:F103)</f>
        <v>20356.723999999998</v>
      </c>
      <c r="G116" s="51">
        <f>SUM(G98:G103)</f>
        <v>1203.3150000000001</v>
      </c>
      <c r="H116" s="125" t="s">
        <v>745</v>
      </c>
      <c r="I116" s="48"/>
      <c r="J116" s="51">
        <f>SUM(J98:J103)</f>
        <v>7.9389999999999992</v>
      </c>
      <c r="K116" s="51">
        <f>SUM(K98:K103)</f>
        <v>4553.7529999999997</v>
      </c>
      <c r="L116" s="51">
        <f>SUM(L98:L103)</f>
        <v>24652.453000000001</v>
      </c>
      <c r="M116" s="51">
        <f>SUM(M98:M103)</f>
        <v>12621.494000000001</v>
      </c>
      <c r="N116" s="51">
        <f>SUM(N98:N103)</f>
        <v>5069.5349999999999</v>
      </c>
    </row>
    <row r="117" spans="1:14" ht="11.25" hidden="1" customHeight="1" x14ac:dyDescent="0.2">
      <c r="A117" s="125" t="s">
        <v>746</v>
      </c>
      <c r="B117" s="48"/>
      <c r="C117" s="51">
        <f>SUM(C98:C104)</f>
        <v>173376.59599999996</v>
      </c>
      <c r="D117" s="51">
        <f>SUM(D98:D104)</f>
        <v>6076.0920000000006</v>
      </c>
      <c r="E117" s="51">
        <f>SUM(E98:E104)</f>
        <v>14927.382</v>
      </c>
      <c r="F117" s="51">
        <f>SUM(F98:F104)</f>
        <v>24481.731999999996</v>
      </c>
      <c r="G117" s="51">
        <f>SUM(G98:G104)</f>
        <v>1372.0420000000001</v>
      </c>
      <c r="H117" s="125" t="s">
        <v>746</v>
      </c>
      <c r="I117" s="48"/>
      <c r="J117" s="51">
        <f>SUM(J98:J104)</f>
        <v>9.2139999999999986</v>
      </c>
      <c r="K117" s="51">
        <f>SUM(K98:K104)</f>
        <v>5305.74</v>
      </c>
      <c r="L117" s="51">
        <f>SUM(L98:L104)</f>
        <v>28714.457000000002</v>
      </c>
      <c r="M117" s="51">
        <f>SUM(M98:M104)</f>
        <v>15195.919000000002</v>
      </c>
      <c r="N117" s="51">
        <f>SUM(N98:N104)</f>
        <v>6185.5010000000002</v>
      </c>
    </row>
    <row r="118" spans="1:14" ht="11.25" hidden="1" customHeight="1" x14ac:dyDescent="0.2">
      <c r="A118" s="125" t="s">
        <v>747</v>
      </c>
      <c r="B118" s="48"/>
      <c r="C118" s="51">
        <f>SUM(C98:C105)</f>
        <v>197830.60299999997</v>
      </c>
      <c r="D118" s="51">
        <f>SUM(D98:D105)</f>
        <v>6615.2519430000002</v>
      </c>
      <c r="E118" s="51">
        <f>SUM(E98:E105)</f>
        <v>16821.734259000001</v>
      </c>
      <c r="F118" s="51">
        <f>SUM(F98:F105)</f>
        <v>28512.910597999999</v>
      </c>
      <c r="G118" s="51">
        <f>SUM(G98:G105)</f>
        <v>1488.6405730000001</v>
      </c>
      <c r="H118" s="125" t="s">
        <v>747</v>
      </c>
      <c r="I118" s="48"/>
      <c r="J118" s="51">
        <f>SUM(J98:J105)</f>
        <v>10.415168999999999</v>
      </c>
      <c r="K118" s="51">
        <f>SUM(K98:K105)</f>
        <v>6032.085787</v>
      </c>
      <c r="L118" s="51">
        <f>SUM(L98:L105)</f>
        <v>32487.036666000004</v>
      </c>
      <c r="M118" s="51">
        <f>SUM(M98:M105)</f>
        <v>17377.443720000003</v>
      </c>
      <c r="N118" s="51">
        <f>SUM(N98:N105)</f>
        <v>7151.5220150000005</v>
      </c>
    </row>
    <row r="119" spans="1:14" ht="11.25" hidden="1" customHeight="1" x14ac:dyDescent="0.2">
      <c r="A119" s="125" t="s">
        <v>748</v>
      </c>
      <c r="B119" s="48"/>
      <c r="C119" s="51">
        <f>SUM(C98:C106)</f>
        <v>226361.20099999997</v>
      </c>
      <c r="D119" s="51">
        <f>SUM(D98:D106)</f>
        <v>7267.5839990000004</v>
      </c>
      <c r="E119" s="51">
        <f>SUM(E98:E106)</f>
        <v>19405.148539000002</v>
      </c>
      <c r="F119" s="51">
        <f>SUM(F98:F106)</f>
        <v>32963.764319999995</v>
      </c>
      <c r="G119" s="51">
        <f>SUM(G98:G106)</f>
        <v>1666.4567850000001</v>
      </c>
      <c r="H119" s="125" t="s">
        <v>748</v>
      </c>
      <c r="I119" s="48"/>
      <c r="J119" s="51">
        <f>SUM(J98:J106)</f>
        <v>16.267752999999999</v>
      </c>
      <c r="K119" s="51">
        <f>SUM(K98:K106)</f>
        <v>6917.9137860000001</v>
      </c>
      <c r="L119" s="51">
        <f>SUM(L98:L106)</f>
        <v>36665.381531000006</v>
      </c>
      <c r="M119" s="51">
        <f>SUM(M98:M106)</f>
        <v>19630.459537000002</v>
      </c>
      <c r="N119" s="51">
        <f>SUM(N98:N106)</f>
        <v>8285.3346680000013</v>
      </c>
    </row>
    <row r="120" spans="1:14" ht="11.25" hidden="1" customHeight="1" x14ac:dyDescent="0.2">
      <c r="A120" s="125" t="s">
        <v>749</v>
      </c>
      <c r="B120" s="48"/>
      <c r="C120" s="51">
        <f>SUM(C98:C107)</f>
        <v>256536.99999999997</v>
      </c>
      <c r="D120" s="51">
        <f>SUM(D98:D107)</f>
        <v>7920.0929190000006</v>
      </c>
      <c r="E120" s="51">
        <f>SUM(E98:E107)</f>
        <v>22204.729871000003</v>
      </c>
      <c r="F120" s="51">
        <f>SUM(F98:F107)</f>
        <v>37646.708890999995</v>
      </c>
      <c r="G120" s="51">
        <f>SUM(G98:G107)</f>
        <v>1933.7925740000001</v>
      </c>
      <c r="H120" s="125" t="s">
        <v>749</v>
      </c>
      <c r="I120" s="48"/>
      <c r="J120" s="51">
        <f>SUM(J98:J107)</f>
        <v>17.922017</v>
      </c>
      <c r="K120" s="51">
        <f>SUM(K98:K107)</f>
        <v>7836.30926</v>
      </c>
      <c r="L120" s="51">
        <f>SUM(L98:L107)</f>
        <v>41174.853985000009</v>
      </c>
      <c r="M120" s="51">
        <f>SUM(M98:M107)</f>
        <v>21973.714735000001</v>
      </c>
      <c r="N120" s="51">
        <f>SUM(N98:N107)</f>
        <v>9463.6980740000017</v>
      </c>
    </row>
    <row r="121" spans="1:14" ht="11.25" hidden="1" customHeight="1" x14ac:dyDescent="0.2">
      <c r="A121" s="125" t="s">
        <v>750</v>
      </c>
      <c r="B121" s="48"/>
      <c r="C121" s="51">
        <f>SUM(C98:C108)</f>
        <v>286153.359</v>
      </c>
      <c r="D121" s="51">
        <f>SUM(D98:D108)</f>
        <v>8587.0046940000011</v>
      </c>
      <c r="E121" s="51">
        <f>SUM(E98:E108)</f>
        <v>25282.807873000005</v>
      </c>
      <c r="F121" s="51">
        <f>SUM(F98:F108)</f>
        <v>42073.498721999997</v>
      </c>
      <c r="G121" s="51">
        <f>SUM(G98:G108)</f>
        <v>2180.5424090000001</v>
      </c>
      <c r="H121" s="125" t="s">
        <v>750</v>
      </c>
      <c r="I121" s="48"/>
      <c r="J121" s="51">
        <f>SUM(J98:J108)</f>
        <v>35.440453000000005</v>
      </c>
      <c r="K121" s="51">
        <f>SUM(K98:K108)</f>
        <v>8626.0632600000008</v>
      </c>
      <c r="L121" s="51">
        <f>SUM(L98:L108)</f>
        <v>45669.04772200001</v>
      </c>
      <c r="M121" s="51">
        <f>SUM(M98:M108)</f>
        <v>24370.143491000003</v>
      </c>
      <c r="N121" s="51">
        <f>SUM(N98:N108)</f>
        <v>10536.429697000001</v>
      </c>
    </row>
    <row r="122" spans="1:14" ht="11.25" hidden="1" customHeight="1" x14ac:dyDescent="0.2">
      <c r="A122" s="125" t="s">
        <v>751</v>
      </c>
      <c r="B122" s="48"/>
      <c r="C122" s="51">
        <f>SUM(C98:C109)</f>
        <v>311822.31799999997</v>
      </c>
      <c r="D122" s="51">
        <f>SUM(D98:D109)</f>
        <v>9237.3082250000007</v>
      </c>
      <c r="E122" s="51">
        <f>SUM(E98:E109)</f>
        <v>28063.680702000005</v>
      </c>
      <c r="F122" s="51">
        <f>SUM(F98:F109)</f>
        <v>45396.699322</v>
      </c>
      <c r="G122" s="51">
        <f>SUM(G98:G109)</f>
        <v>2368.1212520000004</v>
      </c>
      <c r="H122" s="125" t="s">
        <v>751</v>
      </c>
      <c r="I122" s="48"/>
      <c r="J122" s="51">
        <f>SUM(J98:J109)</f>
        <v>36.692209000000005</v>
      </c>
      <c r="K122" s="51">
        <f>SUM(K98:K109)</f>
        <v>9376.8599730000005</v>
      </c>
      <c r="L122" s="51">
        <f>SUM(L98:L109)</f>
        <v>50172.314038000011</v>
      </c>
      <c r="M122" s="51">
        <f>SUM(M98:M109)</f>
        <v>26542.445643000003</v>
      </c>
      <c r="N122" s="51">
        <f>SUM(N98:N109)</f>
        <v>11495.574480000001</v>
      </c>
    </row>
    <row r="123" spans="1:14" ht="11.25" hidden="1" customHeight="1" x14ac:dyDescent="0.2">
      <c r="A123" s="39"/>
      <c r="B123" s="46"/>
      <c r="C123" s="44"/>
      <c r="D123" s="44"/>
      <c r="E123" s="44"/>
      <c r="F123" s="44"/>
      <c r="G123" s="44"/>
      <c r="H123" s="39"/>
      <c r="I123" s="46"/>
      <c r="J123" s="44"/>
    </row>
    <row r="124" spans="1:14" ht="11.25" hidden="1" customHeight="1" x14ac:dyDescent="0.2">
      <c r="A124" s="39">
        <v>2010</v>
      </c>
      <c r="B124" s="46"/>
      <c r="C124" s="44"/>
      <c r="D124" s="50"/>
      <c r="E124" s="50"/>
      <c r="F124" s="50"/>
      <c r="G124" s="50"/>
      <c r="H124" s="39">
        <v>2010</v>
      </c>
      <c r="I124" s="46"/>
      <c r="J124" s="50"/>
    </row>
    <row r="125" spans="1:14" ht="11.25" hidden="1" customHeight="1" x14ac:dyDescent="0.2">
      <c r="A125" s="39"/>
      <c r="B125" s="46" t="s">
        <v>542</v>
      </c>
      <c r="C125" s="41">
        <f>SUM(D125:G125,J125:N125,'noch 1.1.3'!C125:G125,'noch 1.1.3'!J125:O125)</f>
        <v>25053.738000000001</v>
      </c>
      <c r="D125" s="51">
        <v>536.58500000000004</v>
      </c>
      <c r="E125" s="51">
        <v>2708.6669999999999</v>
      </c>
      <c r="F125" s="51">
        <v>2763.4789999999998</v>
      </c>
      <c r="G125" s="51">
        <v>163.02199999999999</v>
      </c>
      <c r="H125" s="39"/>
      <c r="I125" s="46" t="s">
        <v>542</v>
      </c>
      <c r="J125" s="44">
        <v>6.1840000000000002</v>
      </c>
      <c r="K125" s="44">
        <v>789.49900000000002</v>
      </c>
      <c r="L125" s="44">
        <v>4322.17</v>
      </c>
      <c r="M125" s="44">
        <v>2164.37</v>
      </c>
      <c r="N125" s="44">
        <v>853.79399999999998</v>
      </c>
    </row>
    <row r="126" spans="1:14" ht="11.25" hidden="1" customHeight="1" x14ac:dyDescent="0.2">
      <c r="A126" s="39"/>
      <c r="B126" s="46" t="s">
        <v>729</v>
      </c>
      <c r="C126" s="41">
        <f>SUM(D126:G126,J126:N126,'noch 1.1.3'!C126:G126,'noch 1.1.3'!J126:O126)</f>
        <v>26895.68</v>
      </c>
      <c r="D126" s="51">
        <v>646.00699999999995</v>
      </c>
      <c r="E126" s="51">
        <v>3012.6129999999998</v>
      </c>
      <c r="F126" s="51">
        <v>2907.2420000000002</v>
      </c>
      <c r="G126" s="51">
        <v>176.69900000000001</v>
      </c>
      <c r="H126" s="39"/>
      <c r="I126" s="46" t="s">
        <v>729</v>
      </c>
      <c r="J126" s="44">
        <v>1.4510000000000001</v>
      </c>
      <c r="K126" s="44">
        <v>763.07299999999998</v>
      </c>
      <c r="L126" s="44">
        <v>4264.375</v>
      </c>
      <c r="M126" s="44">
        <v>2295.1030000000001</v>
      </c>
      <c r="N126" s="44">
        <v>839.91899999999998</v>
      </c>
    </row>
    <row r="127" spans="1:14" ht="11.25" hidden="1" customHeight="1" x14ac:dyDescent="0.2">
      <c r="A127" s="39"/>
      <c r="B127" s="46" t="s">
        <v>730</v>
      </c>
      <c r="C127" s="41">
        <f>SUM(D127:G127,J127:N127,'noch 1.1.3'!C127:G127,'noch 1.1.3'!J127:O127)</f>
        <v>31391.487000000005</v>
      </c>
      <c r="D127" s="51">
        <v>642.91</v>
      </c>
      <c r="E127" s="51">
        <v>3394.4279999999999</v>
      </c>
      <c r="F127" s="51">
        <v>4233.7020000000002</v>
      </c>
      <c r="G127" s="51">
        <v>170.655</v>
      </c>
      <c r="H127" s="39"/>
      <c r="I127" s="46" t="s">
        <v>730</v>
      </c>
      <c r="J127" s="44">
        <v>2.363</v>
      </c>
      <c r="K127" s="44">
        <v>844.19100000000003</v>
      </c>
      <c r="L127" s="44">
        <v>4015.0569999999998</v>
      </c>
      <c r="M127" s="44">
        <v>2666.7869999999998</v>
      </c>
      <c r="N127" s="44">
        <v>899.55</v>
      </c>
    </row>
    <row r="128" spans="1:14" ht="11.25" hidden="1" customHeight="1" x14ac:dyDescent="0.2">
      <c r="A128" s="39"/>
      <c r="B128" s="46" t="s">
        <v>731</v>
      </c>
      <c r="C128" s="41">
        <f>SUM(D128:G128,J128:N128,'noch 1.1.3'!C128:G128,'noch 1.1.3'!J128:O128)</f>
        <v>29177.671999999999</v>
      </c>
      <c r="D128" s="51">
        <v>606.56899999999996</v>
      </c>
      <c r="E128" s="51">
        <v>2616.4989999999998</v>
      </c>
      <c r="F128" s="51">
        <v>4241.9520000000002</v>
      </c>
      <c r="G128" s="51">
        <v>189.77799999999999</v>
      </c>
      <c r="H128" s="39"/>
      <c r="I128" s="46" t="s">
        <v>731</v>
      </c>
      <c r="J128" s="44">
        <v>1.7509999999999999</v>
      </c>
      <c r="K128" s="44">
        <v>814.55499999999995</v>
      </c>
      <c r="L128" s="44">
        <v>4276.424</v>
      </c>
      <c r="M128" s="44">
        <v>2490.998</v>
      </c>
      <c r="N128" s="44">
        <v>976.77099999999996</v>
      </c>
    </row>
    <row r="129" spans="1:14" ht="11.25" hidden="1" customHeight="1" x14ac:dyDescent="0.2">
      <c r="A129" s="39"/>
      <c r="B129" s="46" t="s">
        <v>732</v>
      </c>
      <c r="C129" s="41">
        <f>SUM(D129:G129,J129:N129,'noch 1.1.3'!C129:G129,'noch 1.1.3'!J129:O129)</f>
        <v>29438.292000000005</v>
      </c>
      <c r="D129" s="51">
        <v>700.63400000000001</v>
      </c>
      <c r="E129" s="51">
        <v>2408.3359999999998</v>
      </c>
      <c r="F129" s="51">
        <v>4257.259</v>
      </c>
      <c r="G129" s="51">
        <v>141.839</v>
      </c>
      <c r="H129" s="39"/>
      <c r="I129" s="46" t="s">
        <v>732</v>
      </c>
      <c r="J129" s="44">
        <v>3.7629999999999999</v>
      </c>
      <c r="K129" s="44">
        <v>780.36500000000001</v>
      </c>
      <c r="L129" s="44">
        <v>3873.94</v>
      </c>
      <c r="M129" s="44">
        <v>2621.9650000000001</v>
      </c>
      <c r="N129" s="44">
        <v>941.80100000000004</v>
      </c>
    </row>
    <row r="130" spans="1:14" ht="11.25" hidden="1" customHeight="1" x14ac:dyDescent="0.2">
      <c r="A130" s="39"/>
      <c r="B130" s="46" t="s">
        <v>733</v>
      </c>
      <c r="C130" s="41">
        <f>SUM(D130:G130,J130:N130,'noch 1.1.3'!C130:G130,'noch 1.1.3'!J130:O130)</f>
        <v>31971.86</v>
      </c>
      <c r="D130" s="51">
        <v>737.55899999999997</v>
      </c>
      <c r="E130" s="51">
        <v>2598.6709999999998</v>
      </c>
      <c r="F130" s="51">
        <v>4802.7049999999999</v>
      </c>
      <c r="G130" s="51">
        <v>176.63300000000001</v>
      </c>
      <c r="H130" s="39"/>
      <c r="I130" s="46" t="s">
        <v>733</v>
      </c>
      <c r="J130" s="44">
        <v>1.9450000000000001</v>
      </c>
      <c r="K130" s="44">
        <v>857.16700000000003</v>
      </c>
      <c r="L130" s="44">
        <v>4253.183</v>
      </c>
      <c r="M130" s="44">
        <v>2681.0459999999998</v>
      </c>
      <c r="N130" s="44">
        <v>1016.116</v>
      </c>
    </row>
    <row r="131" spans="1:14" ht="11.25" hidden="1" customHeight="1" x14ac:dyDescent="0.2">
      <c r="A131" s="39"/>
      <c r="B131" s="46" t="s">
        <v>734</v>
      </c>
      <c r="C131" s="41">
        <f>SUM(D131:G131,J131:N131,'noch 1.1.3'!C131:G131,'noch 1.1.3'!J131:O131)</f>
        <v>29307.363000000005</v>
      </c>
      <c r="D131" s="51">
        <v>632.55799999999999</v>
      </c>
      <c r="E131" s="51">
        <v>2390.9670000000001</v>
      </c>
      <c r="F131" s="51">
        <v>4636.058</v>
      </c>
      <c r="G131" s="51">
        <v>150.404</v>
      </c>
      <c r="H131" s="39"/>
      <c r="I131" s="46" t="s">
        <v>734</v>
      </c>
      <c r="J131" s="44">
        <v>2.2570000000000001</v>
      </c>
      <c r="K131" s="44">
        <v>924.36500000000001</v>
      </c>
      <c r="L131" s="44">
        <v>4217.8459999999995</v>
      </c>
      <c r="M131" s="44">
        <v>2389.6790000000001</v>
      </c>
      <c r="N131" s="44">
        <v>995.28300000000002</v>
      </c>
    </row>
    <row r="132" spans="1:14" ht="11.25" hidden="1" customHeight="1" x14ac:dyDescent="0.2">
      <c r="A132" s="39"/>
      <c r="B132" s="46" t="s">
        <v>735</v>
      </c>
      <c r="C132" s="41">
        <f>SUM(D132:G132,J132:N132,'noch 1.1.3'!C132:G132,'noch 1.1.3'!J132:O132)</f>
        <v>29608.260000000002</v>
      </c>
      <c r="D132" s="51">
        <v>690.40599999999995</v>
      </c>
      <c r="E132" s="51">
        <v>2544.0070000000001</v>
      </c>
      <c r="F132" s="51">
        <v>4406.3990000000003</v>
      </c>
      <c r="G132" s="51">
        <v>190.87100000000001</v>
      </c>
      <c r="H132" s="39"/>
      <c r="I132" s="46" t="s">
        <v>735</v>
      </c>
      <c r="J132" s="44">
        <v>1.6359999999999999</v>
      </c>
      <c r="K132" s="44">
        <v>836.86699999999996</v>
      </c>
      <c r="L132" s="44">
        <v>4305.9080000000004</v>
      </c>
      <c r="M132" s="44">
        <v>2668.712</v>
      </c>
      <c r="N132" s="44">
        <v>1058.4670000000001</v>
      </c>
    </row>
    <row r="133" spans="1:14" ht="11.25" hidden="1" customHeight="1" x14ac:dyDescent="0.2">
      <c r="A133" s="39"/>
      <c r="B133" s="46" t="s">
        <v>736</v>
      </c>
      <c r="C133" s="41">
        <f>SUM(D133:G133,J133:N133,'noch 1.1.3'!C133:G133,'noch 1.1.3'!J133:O133)</f>
        <v>31390.392</v>
      </c>
      <c r="D133" s="51">
        <v>686.63199999999995</v>
      </c>
      <c r="E133" s="51">
        <v>2514.6509999999998</v>
      </c>
      <c r="F133" s="51">
        <v>4933.7179999999998</v>
      </c>
      <c r="G133" s="51">
        <v>166.053</v>
      </c>
      <c r="H133" s="39"/>
      <c r="I133" s="46" t="s">
        <v>736</v>
      </c>
      <c r="J133" s="44">
        <v>2.0670000000000002</v>
      </c>
      <c r="K133" s="44">
        <v>831.77099999999996</v>
      </c>
      <c r="L133" s="44">
        <v>4490.152</v>
      </c>
      <c r="M133" s="44">
        <v>2635.0360000000001</v>
      </c>
      <c r="N133" s="44">
        <v>932.32399999999996</v>
      </c>
    </row>
    <row r="134" spans="1:14" ht="11.25" hidden="1" customHeight="1" x14ac:dyDescent="0.2">
      <c r="A134" s="39"/>
      <c r="B134" s="46" t="s">
        <v>737</v>
      </c>
      <c r="C134" s="41">
        <f>SUM(D134:G134,J134:N134,'noch 1.1.3'!C134:G134,'noch 1.1.3'!J134:O134)</f>
        <v>32199.459000000003</v>
      </c>
      <c r="D134" s="51">
        <v>640.05899999999997</v>
      </c>
      <c r="E134" s="51">
        <v>2784.3249999999998</v>
      </c>
      <c r="F134" s="51">
        <v>4984.6530000000002</v>
      </c>
      <c r="G134" s="51">
        <v>201.72</v>
      </c>
      <c r="H134" s="39"/>
      <c r="I134" s="46" t="s">
        <v>737</v>
      </c>
      <c r="J134" s="44">
        <v>1.7450000000000001</v>
      </c>
      <c r="K134" s="44">
        <v>831.49099999999999</v>
      </c>
      <c r="L134" s="44">
        <v>4729.1390000000001</v>
      </c>
      <c r="M134" s="44">
        <v>2609.9879999999998</v>
      </c>
      <c r="N134" s="44">
        <v>999.20899999999995</v>
      </c>
    </row>
    <row r="135" spans="1:14" ht="11.25" hidden="1" customHeight="1" x14ac:dyDescent="0.2">
      <c r="A135" s="39"/>
      <c r="B135" s="46" t="s">
        <v>738</v>
      </c>
      <c r="C135" s="41">
        <f>SUM(D135:G135,J135:N135,'noch 1.1.3'!C135:G135,'noch 1.1.3'!J135:O135)</f>
        <v>32530.405999999999</v>
      </c>
      <c r="D135" s="51">
        <v>579.41999999999996</v>
      </c>
      <c r="E135" s="51">
        <v>2988.8560000000002</v>
      </c>
      <c r="F135" s="51">
        <v>4983.8639999999996</v>
      </c>
      <c r="G135" s="51">
        <v>248.46</v>
      </c>
      <c r="H135" s="39"/>
      <c r="I135" s="46" t="s">
        <v>738</v>
      </c>
      <c r="J135" s="44">
        <v>1.974</v>
      </c>
      <c r="K135" s="44">
        <v>835.94200000000001</v>
      </c>
      <c r="L135" s="44">
        <v>4834.7470000000003</v>
      </c>
      <c r="M135" s="44">
        <v>2586.8490000000002</v>
      </c>
      <c r="N135" s="44">
        <v>920.99400000000003</v>
      </c>
    </row>
    <row r="136" spans="1:14" ht="11.25" hidden="1" customHeight="1" x14ac:dyDescent="0.2">
      <c r="A136" s="39"/>
      <c r="B136" s="46" t="s">
        <v>739</v>
      </c>
      <c r="C136" s="41">
        <f>SUM(D136:G136,J136:N136,'noch 1.1.3'!C136:G136,'noch 1.1.3'!J136:O136)</f>
        <v>26750.103000000003</v>
      </c>
      <c r="D136" s="51">
        <v>550.08699999999999</v>
      </c>
      <c r="E136" s="51">
        <v>2642.2660000000001</v>
      </c>
      <c r="F136" s="51">
        <v>2982.6350000000002</v>
      </c>
      <c r="G136" s="51">
        <v>162.892</v>
      </c>
      <c r="H136" s="39"/>
      <c r="I136" s="46" t="s">
        <v>739</v>
      </c>
      <c r="J136" s="44">
        <v>1.4339999999999999</v>
      </c>
      <c r="K136" s="44">
        <v>748.69500000000005</v>
      </c>
      <c r="L136" s="44">
        <v>4513.9620000000004</v>
      </c>
      <c r="M136" s="44">
        <v>2308.14</v>
      </c>
      <c r="N136" s="44">
        <v>770.08500000000004</v>
      </c>
    </row>
    <row r="137" spans="1:14" ht="6" hidden="1" customHeight="1" x14ac:dyDescent="0.2">
      <c r="A137" s="39"/>
      <c r="B137" s="46"/>
      <c r="C137" s="44"/>
      <c r="D137" s="50"/>
      <c r="E137" s="50"/>
      <c r="F137" s="50"/>
      <c r="G137" s="50"/>
      <c r="H137" s="39"/>
      <c r="I137" s="46"/>
      <c r="J137" s="50"/>
    </row>
    <row r="138" spans="1:14" ht="11.25" hidden="1" customHeight="1" x14ac:dyDescent="0.2">
      <c r="A138" s="125" t="s">
        <v>740</v>
      </c>
      <c r="B138" s="48"/>
      <c r="C138" s="51">
        <f>C125</f>
        <v>25053.738000000001</v>
      </c>
      <c r="D138" s="51">
        <f>D125</f>
        <v>536.58500000000004</v>
      </c>
      <c r="E138" s="51">
        <f>E125</f>
        <v>2708.6669999999999</v>
      </c>
      <c r="F138" s="51">
        <f>F125</f>
        <v>2763.4789999999998</v>
      </c>
      <c r="G138" s="51">
        <f>G125</f>
        <v>163.02199999999999</v>
      </c>
      <c r="H138" s="125" t="s">
        <v>740</v>
      </c>
      <c r="I138" s="48"/>
      <c r="J138" s="51">
        <f>J125</f>
        <v>6.1840000000000002</v>
      </c>
      <c r="K138" s="51">
        <f>K125</f>
        <v>789.49900000000002</v>
      </c>
      <c r="L138" s="51">
        <f>L125</f>
        <v>4322.17</v>
      </c>
      <c r="M138" s="51">
        <f>M125</f>
        <v>2164.37</v>
      </c>
      <c r="N138" s="51">
        <f>N125</f>
        <v>853.79399999999998</v>
      </c>
    </row>
    <row r="139" spans="1:14" ht="11.25" hidden="1" customHeight="1" x14ac:dyDescent="0.2">
      <c r="A139" s="125" t="s">
        <v>741</v>
      </c>
      <c r="B139" s="48"/>
      <c r="C139" s="51">
        <f>SUM(C125:C126)</f>
        <v>51949.418000000005</v>
      </c>
      <c r="D139" s="51">
        <f>SUM(D125:D126)</f>
        <v>1182.5920000000001</v>
      </c>
      <c r="E139" s="51">
        <f>SUM(E125:E126)</f>
        <v>5721.28</v>
      </c>
      <c r="F139" s="51">
        <f>SUM(F125:F126)</f>
        <v>5670.7209999999995</v>
      </c>
      <c r="G139" s="51">
        <f>SUM(G125:G126)</f>
        <v>339.721</v>
      </c>
      <c r="H139" s="125" t="s">
        <v>741</v>
      </c>
      <c r="I139" s="48"/>
      <c r="J139" s="51">
        <f>SUM(J125:J126)</f>
        <v>7.6349999999999998</v>
      </c>
      <c r="K139" s="51">
        <f>SUM(K125:K126)</f>
        <v>1552.5720000000001</v>
      </c>
      <c r="L139" s="51">
        <f>SUM(L125:L126)</f>
        <v>8586.5450000000001</v>
      </c>
      <c r="M139" s="51">
        <f>SUM(M125:M126)</f>
        <v>4459.473</v>
      </c>
      <c r="N139" s="51">
        <f>SUM(N125:N126)</f>
        <v>1693.713</v>
      </c>
    </row>
    <row r="140" spans="1:14" ht="11.25" hidden="1" customHeight="1" x14ac:dyDescent="0.2">
      <c r="A140" s="125" t="s">
        <v>742</v>
      </c>
      <c r="B140" s="48"/>
      <c r="C140" s="51">
        <f>SUM(C125:C127)</f>
        <v>83340.905000000013</v>
      </c>
      <c r="D140" s="51">
        <f>SUM(D125:D127)</f>
        <v>1825.502</v>
      </c>
      <c r="E140" s="51">
        <f>SUM(E125:E127)</f>
        <v>9115.7079999999987</v>
      </c>
      <c r="F140" s="51">
        <f>SUM(F125:F127)</f>
        <v>9904.4229999999989</v>
      </c>
      <c r="G140" s="51">
        <f>SUM(G125:G127)</f>
        <v>510.37599999999998</v>
      </c>
      <c r="H140" s="125" t="s">
        <v>742</v>
      </c>
      <c r="I140" s="48"/>
      <c r="J140" s="51">
        <f>SUM(J125:J127)</f>
        <v>9.9979999999999993</v>
      </c>
      <c r="K140" s="51">
        <f>SUM(K125:K127)</f>
        <v>2396.7629999999999</v>
      </c>
      <c r="L140" s="51">
        <f>SUM(L125:L127)</f>
        <v>12601.601999999999</v>
      </c>
      <c r="M140" s="51">
        <f>SUM(M125:M127)</f>
        <v>7126.26</v>
      </c>
      <c r="N140" s="51">
        <f>SUM(N125:N127)</f>
        <v>2593.2629999999999</v>
      </c>
    </row>
    <row r="141" spans="1:14" ht="11.25" hidden="1" customHeight="1" x14ac:dyDescent="0.2">
      <c r="A141" s="125" t="s">
        <v>743</v>
      </c>
      <c r="B141" s="48"/>
      <c r="C141" s="51">
        <f>SUM(C125:C128)</f>
        <v>112518.57700000002</v>
      </c>
      <c r="D141" s="51">
        <f>SUM(D125:D128)</f>
        <v>2432.0709999999999</v>
      </c>
      <c r="E141" s="51">
        <f>SUM(E125:E128)</f>
        <v>11732.206999999999</v>
      </c>
      <c r="F141" s="51">
        <f>SUM(F125:F128)</f>
        <v>14146.375</v>
      </c>
      <c r="G141" s="51">
        <f>SUM(G125:G128)</f>
        <v>700.154</v>
      </c>
      <c r="H141" s="125" t="s">
        <v>743</v>
      </c>
      <c r="I141" s="48"/>
      <c r="J141" s="51">
        <f>SUM(J125:J128)</f>
        <v>11.748999999999999</v>
      </c>
      <c r="K141" s="51">
        <f>SUM(K125:K128)</f>
        <v>3211.3179999999998</v>
      </c>
      <c r="L141" s="51">
        <f>SUM(L125:L128)</f>
        <v>16878.025999999998</v>
      </c>
      <c r="M141" s="51">
        <f>SUM(M125:M128)</f>
        <v>9617.2579999999998</v>
      </c>
      <c r="N141" s="51">
        <f>SUM(N125:N128)</f>
        <v>3570.0339999999997</v>
      </c>
    </row>
    <row r="142" spans="1:14" ht="11.25" hidden="1" customHeight="1" x14ac:dyDescent="0.2">
      <c r="A142" s="125" t="s">
        <v>744</v>
      </c>
      <c r="B142" s="48"/>
      <c r="C142" s="51">
        <f>SUM(C125:C129)</f>
        <v>141956.86900000004</v>
      </c>
      <c r="D142" s="51">
        <f>SUM(D125:D129)</f>
        <v>3132.7049999999999</v>
      </c>
      <c r="E142" s="51">
        <f>SUM(E125:E129)</f>
        <v>14140.542999999998</v>
      </c>
      <c r="F142" s="51">
        <f>SUM(F125:F129)</f>
        <v>18403.633999999998</v>
      </c>
      <c r="G142" s="51">
        <f>SUM(G125:G129)</f>
        <v>841.99299999999994</v>
      </c>
      <c r="H142" s="125" t="s">
        <v>744</v>
      </c>
      <c r="I142" s="48"/>
      <c r="J142" s="51">
        <f>SUM(J125:J129)</f>
        <v>15.511999999999999</v>
      </c>
      <c r="K142" s="51">
        <f>SUM(K125:K129)</f>
        <v>3991.683</v>
      </c>
      <c r="L142" s="51">
        <f>SUM(L125:L129)</f>
        <v>20751.965999999997</v>
      </c>
      <c r="M142" s="51">
        <f>SUM(M125:M129)</f>
        <v>12239.223</v>
      </c>
      <c r="N142" s="51">
        <f>SUM(N125:N129)</f>
        <v>4511.835</v>
      </c>
    </row>
    <row r="143" spans="1:14" ht="11.25" hidden="1" customHeight="1" x14ac:dyDescent="0.2">
      <c r="A143" s="125" t="s">
        <v>745</v>
      </c>
      <c r="B143" s="48"/>
      <c r="C143" s="51">
        <f>SUM(C125:C130)</f>
        <v>173928.72900000005</v>
      </c>
      <c r="D143" s="51">
        <f>SUM(D125:D130)</f>
        <v>3870.2640000000001</v>
      </c>
      <c r="E143" s="51">
        <f>SUM(E125:E130)</f>
        <v>16739.213999999996</v>
      </c>
      <c r="F143" s="51">
        <f>SUM(F125:F130)</f>
        <v>23206.339</v>
      </c>
      <c r="G143" s="51">
        <f>SUM(G125:G130)</f>
        <v>1018.626</v>
      </c>
      <c r="H143" s="125" t="s">
        <v>745</v>
      </c>
      <c r="I143" s="48"/>
      <c r="J143" s="51">
        <f>SUM(J125:J130)</f>
        <v>17.456999999999997</v>
      </c>
      <c r="K143" s="51">
        <f>SUM(K125:K130)</f>
        <v>4848.8500000000004</v>
      </c>
      <c r="L143" s="51">
        <f>SUM(L125:L130)</f>
        <v>25005.148999999998</v>
      </c>
      <c r="M143" s="51">
        <f>SUM(M125:M130)</f>
        <v>14920.269</v>
      </c>
      <c r="N143" s="51">
        <f>SUM(N125:N130)</f>
        <v>5527.951</v>
      </c>
    </row>
    <row r="144" spans="1:14" ht="11.25" hidden="1" customHeight="1" x14ac:dyDescent="0.2">
      <c r="A144" s="125" t="s">
        <v>746</v>
      </c>
      <c r="B144" s="48"/>
      <c r="C144" s="51">
        <f>SUM(C125:C131)</f>
        <v>203236.09200000006</v>
      </c>
      <c r="D144" s="51">
        <f>SUM(D125:D131)</f>
        <v>4502.8220000000001</v>
      </c>
      <c r="E144" s="51">
        <f>SUM(E125:E131)</f>
        <v>19130.180999999997</v>
      </c>
      <c r="F144" s="51">
        <f>SUM(F125:F131)</f>
        <v>27842.397000000001</v>
      </c>
      <c r="G144" s="51">
        <f>SUM(G125:G131)</f>
        <v>1169.03</v>
      </c>
      <c r="H144" s="125" t="s">
        <v>746</v>
      </c>
      <c r="I144" s="48"/>
      <c r="J144" s="51">
        <f>SUM(J125:J131)</f>
        <v>19.713999999999999</v>
      </c>
      <c r="K144" s="51">
        <f>SUM(K125:K131)</f>
        <v>5773.2150000000001</v>
      </c>
      <c r="L144" s="51">
        <f>SUM(L125:L131)</f>
        <v>29222.994999999995</v>
      </c>
      <c r="M144" s="51">
        <f>SUM(M125:M131)</f>
        <v>17309.948</v>
      </c>
      <c r="N144" s="51">
        <f>SUM(N125:N131)</f>
        <v>6523.2340000000004</v>
      </c>
    </row>
    <row r="145" spans="1:14" ht="11.25" hidden="1" customHeight="1" x14ac:dyDescent="0.2">
      <c r="A145" s="125" t="s">
        <v>747</v>
      </c>
      <c r="B145" s="48"/>
      <c r="C145" s="51">
        <f>SUM(C125:C132)</f>
        <v>232844.35200000007</v>
      </c>
      <c r="D145" s="51">
        <f>SUM(D125:D132)</f>
        <v>5193.2280000000001</v>
      </c>
      <c r="E145" s="51">
        <f>SUM(E125:E132)</f>
        <v>21674.187999999998</v>
      </c>
      <c r="F145" s="51">
        <f>SUM(F125:F132)</f>
        <v>32248.796000000002</v>
      </c>
      <c r="G145" s="51">
        <f>SUM(G125:G132)</f>
        <v>1359.9010000000001</v>
      </c>
      <c r="H145" s="125" t="s">
        <v>747</v>
      </c>
      <c r="I145" s="48"/>
      <c r="J145" s="51">
        <f>SUM(J125:J132)</f>
        <v>21.349999999999998</v>
      </c>
      <c r="K145" s="51">
        <f>SUM(K125:K132)</f>
        <v>6610.0820000000003</v>
      </c>
      <c r="L145" s="51">
        <f>SUM(L125:L132)</f>
        <v>33528.902999999998</v>
      </c>
      <c r="M145" s="51">
        <f>SUM(M125:M132)</f>
        <v>19978.66</v>
      </c>
      <c r="N145" s="51">
        <f>SUM(N125:N132)</f>
        <v>7581.7010000000009</v>
      </c>
    </row>
    <row r="146" spans="1:14" ht="11.25" hidden="1" customHeight="1" x14ac:dyDescent="0.2">
      <c r="A146" s="125" t="s">
        <v>748</v>
      </c>
      <c r="B146" s="48"/>
      <c r="C146" s="51">
        <f>SUM(C125:C133)</f>
        <v>264234.74400000006</v>
      </c>
      <c r="D146" s="51">
        <f>SUM(D125:D133)</f>
        <v>5879.86</v>
      </c>
      <c r="E146" s="51">
        <f>SUM(E125:E133)</f>
        <v>24188.839</v>
      </c>
      <c r="F146" s="51">
        <f>SUM(F125:F133)</f>
        <v>37182.514000000003</v>
      </c>
      <c r="G146" s="51">
        <f>SUM(G125:G133)</f>
        <v>1525.9540000000002</v>
      </c>
      <c r="H146" s="125" t="s">
        <v>748</v>
      </c>
      <c r="I146" s="48"/>
      <c r="J146" s="51">
        <f>SUM(J125:J133)</f>
        <v>23.416999999999998</v>
      </c>
      <c r="K146" s="51">
        <f>SUM(K125:K133)</f>
        <v>7441.8530000000001</v>
      </c>
      <c r="L146" s="51">
        <f>SUM(L125:L133)</f>
        <v>38019.055</v>
      </c>
      <c r="M146" s="51">
        <f>SUM(M125:M133)</f>
        <v>22613.696</v>
      </c>
      <c r="N146" s="51">
        <f>SUM(N125:N133)</f>
        <v>8514.0250000000015</v>
      </c>
    </row>
    <row r="147" spans="1:14" ht="11.25" hidden="1" customHeight="1" x14ac:dyDescent="0.2">
      <c r="A147" s="125" t="s">
        <v>749</v>
      </c>
      <c r="B147" s="48"/>
      <c r="C147" s="51">
        <f>SUM(C125:C134)</f>
        <v>296434.2030000001</v>
      </c>
      <c r="D147" s="51">
        <f>SUM(D125:D134)</f>
        <v>6519.9189999999999</v>
      </c>
      <c r="E147" s="51">
        <f>SUM(E125:E134)</f>
        <v>26973.164000000001</v>
      </c>
      <c r="F147" s="51">
        <f>SUM(F125:F134)</f>
        <v>42167.167000000001</v>
      </c>
      <c r="G147" s="51">
        <f>SUM(G125:G134)</f>
        <v>1727.6740000000002</v>
      </c>
      <c r="H147" s="125" t="s">
        <v>749</v>
      </c>
      <c r="I147" s="48"/>
      <c r="J147" s="51">
        <f>SUM(J125:J134)</f>
        <v>25.161999999999999</v>
      </c>
      <c r="K147" s="51">
        <f>SUM(K125:K134)</f>
        <v>8273.344000000001</v>
      </c>
      <c r="L147" s="51">
        <f>SUM(L125:L134)</f>
        <v>42748.194000000003</v>
      </c>
      <c r="M147" s="51">
        <f>SUM(M125:M134)</f>
        <v>25223.684000000001</v>
      </c>
      <c r="N147" s="51">
        <f>SUM(N125:N134)</f>
        <v>9513.2340000000022</v>
      </c>
    </row>
    <row r="148" spans="1:14" ht="11.25" hidden="1" customHeight="1" x14ac:dyDescent="0.2">
      <c r="A148" s="125" t="s">
        <v>750</v>
      </c>
      <c r="B148" s="48"/>
      <c r="C148" s="51">
        <f>SUM(C125:C135)</f>
        <v>328964.60900000011</v>
      </c>
      <c r="D148" s="51">
        <f>SUM(D125:D135)</f>
        <v>7099.3389999999999</v>
      </c>
      <c r="E148" s="51">
        <f>SUM(E125:E135)</f>
        <v>29962.02</v>
      </c>
      <c r="F148" s="51">
        <f>SUM(F125:F135)</f>
        <v>47151.031000000003</v>
      </c>
      <c r="G148" s="51">
        <f>SUM(G125:G135)</f>
        <v>1976.1340000000002</v>
      </c>
      <c r="H148" s="125" t="s">
        <v>750</v>
      </c>
      <c r="I148" s="48"/>
      <c r="J148" s="51">
        <f>SUM(J125:J135)</f>
        <v>27.135999999999999</v>
      </c>
      <c r="K148" s="51">
        <f>SUM(K125:K135)</f>
        <v>9109.2860000000001</v>
      </c>
      <c r="L148" s="51">
        <f>SUM(L125:L135)</f>
        <v>47582.941000000006</v>
      </c>
      <c r="M148" s="51">
        <f>SUM(M125:M135)</f>
        <v>27810.533000000003</v>
      </c>
      <c r="N148" s="51">
        <f>SUM(N125:N135)</f>
        <v>10434.228000000003</v>
      </c>
    </row>
    <row r="149" spans="1:14" ht="11.25" hidden="1" customHeight="1" x14ac:dyDescent="0.2">
      <c r="A149" s="125" t="s">
        <v>751</v>
      </c>
      <c r="B149" s="48"/>
      <c r="C149" s="51">
        <f>SUM(C125:C136)</f>
        <v>355714.71200000012</v>
      </c>
      <c r="D149" s="51">
        <f>SUM(D125:D136)</f>
        <v>7649.4259999999995</v>
      </c>
      <c r="E149" s="51">
        <f>SUM(E125:E136)</f>
        <v>32604.286</v>
      </c>
      <c r="F149" s="51">
        <f>SUM(F125:F136)</f>
        <v>50133.666000000005</v>
      </c>
      <c r="G149" s="51">
        <f>SUM(G125:G136)</f>
        <v>2139.0260000000003</v>
      </c>
      <c r="H149" s="125" t="s">
        <v>751</v>
      </c>
      <c r="I149" s="48"/>
      <c r="J149" s="51">
        <f>SUM(J125:J136)</f>
        <v>28.57</v>
      </c>
      <c r="K149" s="51">
        <f>SUM(K125:K136)</f>
        <v>9857.9809999999998</v>
      </c>
      <c r="L149" s="51">
        <f>SUM(L125:L136)</f>
        <v>52096.903000000006</v>
      </c>
      <c r="M149" s="51">
        <f>SUM(M125:M136)</f>
        <v>30118.673000000003</v>
      </c>
      <c r="N149" s="51">
        <f>SUM(N125:N136)</f>
        <v>11204.313000000002</v>
      </c>
    </row>
    <row r="150" spans="1:14" ht="11.25" hidden="1" customHeight="1" x14ac:dyDescent="0.2">
      <c r="A150" s="39"/>
      <c r="B150" s="46"/>
      <c r="C150" s="44"/>
      <c r="D150" s="50"/>
      <c r="E150" s="50"/>
      <c r="F150" s="50"/>
      <c r="G150" s="50"/>
      <c r="H150" s="39"/>
      <c r="I150" s="46"/>
      <c r="J150" s="50"/>
      <c r="K150" s="50"/>
      <c r="L150" s="50"/>
      <c r="M150" s="50"/>
      <c r="N150" s="50"/>
    </row>
    <row r="151" spans="1:14" ht="11.25" hidden="1" customHeight="1" x14ac:dyDescent="0.2">
      <c r="A151" s="39">
        <v>2011</v>
      </c>
      <c r="B151" s="46"/>
      <c r="C151" s="44"/>
      <c r="D151" s="44"/>
      <c r="E151" s="44"/>
      <c r="F151" s="44"/>
      <c r="G151" s="44"/>
      <c r="H151" s="39">
        <v>2011</v>
      </c>
      <c r="I151" s="46"/>
      <c r="J151" s="44"/>
      <c r="K151" s="44"/>
      <c r="L151" s="44"/>
      <c r="M151" s="44"/>
      <c r="N151" s="44"/>
    </row>
    <row r="152" spans="1:14" ht="11.25" hidden="1" customHeight="1" x14ac:dyDescent="0.2">
      <c r="A152" s="39"/>
      <c r="B152" s="46" t="s">
        <v>542</v>
      </c>
      <c r="C152" s="43">
        <v>28233.21</v>
      </c>
      <c r="D152" s="51">
        <v>364.09</v>
      </c>
      <c r="E152" s="51">
        <v>3091.7469999999998</v>
      </c>
      <c r="F152" s="51">
        <v>3698.0390000000002</v>
      </c>
      <c r="G152" s="51">
        <v>138.40299999999999</v>
      </c>
      <c r="H152" s="39"/>
      <c r="I152" s="46" t="s">
        <v>542</v>
      </c>
      <c r="J152" s="44">
        <v>2.008</v>
      </c>
      <c r="K152" s="44">
        <v>782.51199999999994</v>
      </c>
      <c r="L152" s="44">
        <v>4234.3819999999996</v>
      </c>
      <c r="M152" s="44">
        <v>2459.585</v>
      </c>
      <c r="N152" s="44">
        <v>836.74400000000003</v>
      </c>
    </row>
    <row r="153" spans="1:14" ht="11.25" hidden="1" customHeight="1" x14ac:dyDescent="0.2">
      <c r="A153" s="39"/>
      <c r="B153" s="46" t="s">
        <v>729</v>
      </c>
      <c r="C153" s="41">
        <f>SUM(D153:G153,J153:N153,'noch 1.1.3'!C153:G153,'noch 1.1.3'!J153:O153)</f>
        <v>29344.289999999997</v>
      </c>
      <c r="D153" s="51">
        <v>497.84100000000001</v>
      </c>
      <c r="E153" s="51">
        <v>2864.19</v>
      </c>
      <c r="F153" s="51">
        <v>3882.5970000000002</v>
      </c>
      <c r="G153" s="51">
        <v>117.752</v>
      </c>
      <c r="H153" s="39"/>
      <c r="I153" s="46" t="s">
        <v>729</v>
      </c>
      <c r="J153" s="44">
        <v>1.8660000000000001</v>
      </c>
      <c r="K153" s="44">
        <v>721.73699999999997</v>
      </c>
      <c r="L153" s="44">
        <v>3843.9879999999998</v>
      </c>
      <c r="M153" s="44">
        <v>2550.5189999999998</v>
      </c>
      <c r="N153" s="44">
        <v>836.10900000000004</v>
      </c>
    </row>
    <row r="154" spans="1:14" ht="11.25" hidden="1" customHeight="1" x14ac:dyDescent="0.2">
      <c r="A154" s="39"/>
      <c r="B154" s="46" t="s">
        <v>730</v>
      </c>
      <c r="C154" s="41">
        <f>SUM(D154:G154,J154:N154,'noch 1.1.3'!C154:G154,'noch 1.1.3'!J154:O154)</f>
        <v>34594.832999999991</v>
      </c>
      <c r="D154" s="51">
        <v>580.22199999999998</v>
      </c>
      <c r="E154" s="51">
        <v>3167.308</v>
      </c>
      <c r="F154" s="51">
        <v>5338.31</v>
      </c>
      <c r="G154" s="51">
        <v>182.32300000000001</v>
      </c>
      <c r="H154" s="39"/>
      <c r="I154" s="46" t="s">
        <v>730</v>
      </c>
      <c r="J154" s="44">
        <v>2.6509999999999998</v>
      </c>
      <c r="K154" s="44">
        <v>899.96299999999997</v>
      </c>
      <c r="L154" s="44">
        <v>4493.7879999999996</v>
      </c>
      <c r="M154" s="44">
        <v>2787.558</v>
      </c>
      <c r="N154" s="44">
        <v>1021.457</v>
      </c>
    </row>
    <row r="155" spans="1:14" ht="11.25" hidden="1" customHeight="1" x14ac:dyDescent="0.2">
      <c r="A155" s="39"/>
      <c r="B155" s="46" t="s">
        <v>731</v>
      </c>
      <c r="C155" s="41">
        <f>SUM(D155:G155,J155:N155,'noch 1.1.3'!C155:G155,'noch 1.1.3'!J155:O155)</f>
        <v>31023.945999999996</v>
      </c>
      <c r="D155" s="140">
        <v>496.00599999999997</v>
      </c>
      <c r="E155" s="140">
        <v>2577.4070000000002</v>
      </c>
      <c r="F155" s="140">
        <v>4970.5829999999996</v>
      </c>
      <c r="G155" s="140">
        <v>138.43799999999999</v>
      </c>
      <c r="H155" s="39"/>
      <c r="I155" s="46" t="s">
        <v>731</v>
      </c>
      <c r="J155" s="140">
        <v>1.544</v>
      </c>
      <c r="K155" s="140">
        <v>859.077</v>
      </c>
      <c r="L155" s="140">
        <v>3946.567</v>
      </c>
      <c r="M155" s="140">
        <v>2570.2910000000002</v>
      </c>
      <c r="N155" s="140">
        <v>895.30700000000002</v>
      </c>
    </row>
    <row r="156" spans="1:14" ht="11.25" hidden="1" customHeight="1" x14ac:dyDescent="0.2">
      <c r="A156" s="39"/>
      <c r="B156" s="46" t="s">
        <v>732</v>
      </c>
      <c r="C156" s="41">
        <f>SUM(D156:G156,J156:N156,'noch 1.1.3'!C156:G156,'noch 1.1.3'!J156:O156)</f>
        <v>34056.158000000003</v>
      </c>
      <c r="D156" s="140">
        <v>514.03499999999997</v>
      </c>
      <c r="E156" s="140">
        <v>2881.7049999999999</v>
      </c>
      <c r="F156" s="140">
        <v>5093.5119999999997</v>
      </c>
      <c r="G156" s="140">
        <v>151.18899999999999</v>
      </c>
      <c r="H156" s="39"/>
      <c r="I156" s="46" t="s">
        <v>732</v>
      </c>
      <c r="J156" s="140">
        <v>2.3149999999999999</v>
      </c>
      <c r="K156" s="140">
        <v>907.45600000000002</v>
      </c>
      <c r="L156" s="140">
        <v>4352.1310000000003</v>
      </c>
      <c r="M156" s="140">
        <v>2723.453</v>
      </c>
      <c r="N156" s="140">
        <v>1097.0899999999999</v>
      </c>
    </row>
    <row r="157" spans="1:14" ht="11.25" hidden="1" customHeight="1" x14ac:dyDescent="0.2">
      <c r="A157" s="39"/>
      <c r="B157" s="46" t="s">
        <v>733</v>
      </c>
      <c r="C157" s="41">
        <f>SUM(D157:G157,J157:N157,'noch 1.1.3'!C157:G157,'noch 1.1.3'!J157:O157)</f>
        <v>30755.96100000001</v>
      </c>
      <c r="D157" s="51">
        <v>450.58</v>
      </c>
      <c r="E157" s="51">
        <v>2568.7570000000001</v>
      </c>
      <c r="F157" s="51">
        <v>5063.4229999999998</v>
      </c>
      <c r="G157" s="51">
        <v>187.899</v>
      </c>
      <c r="H157" s="39"/>
      <c r="I157" s="46" t="s">
        <v>733</v>
      </c>
      <c r="J157" s="44">
        <v>1.5840000000000001</v>
      </c>
      <c r="K157" s="44">
        <v>822.79499999999996</v>
      </c>
      <c r="L157" s="44">
        <v>3516.7370000000001</v>
      </c>
      <c r="M157" s="44">
        <v>2437.9870000000001</v>
      </c>
      <c r="N157" s="44">
        <v>1039.732</v>
      </c>
    </row>
    <row r="158" spans="1:14" ht="11.25" hidden="1" customHeight="1" x14ac:dyDescent="0.2">
      <c r="A158" s="39"/>
      <c r="B158" s="46" t="s">
        <v>734</v>
      </c>
      <c r="C158" s="41">
        <f>SUM(D158:G158,J158:N158,'noch 1.1.3'!C158:G158,'noch 1.1.3'!J158:O158)</f>
        <v>31715.576000000001</v>
      </c>
      <c r="D158" s="51">
        <v>473.73599999999999</v>
      </c>
      <c r="E158" s="51">
        <v>2840.538</v>
      </c>
      <c r="F158" s="51">
        <v>5070.62</v>
      </c>
      <c r="G158" s="51">
        <v>191.65700000000001</v>
      </c>
      <c r="H158" s="39"/>
      <c r="I158" s="46" t="s">
        <v>734</v>
      </c>
      <c r="J158" s="44">
        <v>1.8149999999999999</v>
      </c>
      <c r="K158" s="44">
        <v>923.68</v>
      </c>
      <c r="L158" s="44">
        <v>4053.9050000000002</v>
      </c>
      <c r="M158" s="44">
        <v>2598.0509999999999</v>
      </c>
      <c r="N158" s="44">
        <v>1058.24</v>
      </c>
    </row>
    <row r="159" spans="1:14" ht="11.25" hidden="1" customHeight="1" x14ac:dyDescent="0.2">
      <c r="A159" s="39"/>
      <c r="B159" s="46" t="s">
        <v>735</v>
      </c>
      <c r="C159" s="41">
        <f>SUM(D159:G159,J159:N159,'noch 1.1.3'!C159:G159,'noch 1.1.3'!J159:O159)</f>
        <v>31069.439000000006</v>
      </c>
      <c r="D159" s="51">
        <v>409.94099999999997</v>
      </c>
      <c r="E159" s="51">
        <v>2512.8110000000001</v>
      </c>
      <c r="F159" s="51">
        <v>4971.0690000000004</v>
      </c>
      <c r="G159" s="51">
        <v>168.34</v>
      </c>
      <c r="H159" s="39"/>
      <c r="I159" s="46" t="s">
        <v>735</v>
      </c>
      <c r="J159" s="44">
        <v>1.825</v>
      </c>
      <c r="K159" s="44">
        <v>831.51800000000003</v>
      </c>
      <c r="L159" s="44">
        <v>4541.5919999999996</v>
      </c>
      <c r="M159" s="44">
        <v>2471.0619999999999</v>
      </c>
      <c r="N159" s="44">
        <v>970.33699999999999</v>
      </c>
    </row>
    <row r="160" spans="1:14" ht="11.25" hidden="1" customHeight="1" x14ac:dyDescent="0.2">
      <c r="A160" s="39"/>
      <c r="B160" s="46" t="s">
        <v>736</v>
      </c>
      <c r="C160" s="41">
        <f>SUM(D160:G160,J160:N160,'noch 1.1.3'!C160:G160,'noch 1.1.3'!J160:O160)</f>
        <v>32186.636000000002</v>
      </c>
      <c r="D160" s="51">
        <v>457.20400000000001</v>
      </c>
      <c r="E160" s="51">
        <v>2858.81</v>
      </c>
      <c r="F160" s="51">
        <v>5341.7259999999997</v>
      </c>
      <c r="G160" s="51">
        <v>194.881</v>
      </c>
      <c r="H160" s="39"/>
      <c r="I160" s="46" t="s">
        <v>736</v>
      </c>
      <c r="J160" s="44">
        <v>1.8029999999999999</v>
      </c>
      <c r="K160" s="44">
        <v>834.101</v>
      </c>
      <c r="L160" s="44">
        <v>4141.5010000000002</v>
      </c>
      <c r="M160" s="44">
        <v>2663.0590000000002</v>
      </c>
      <c r="N160" s="44">
        <v>901.94899999999996</v>
      </c>
    </row>
    <row r="161" spans="1:14" ht="11.25" hidden="1" customHeight="1" x14ac:dyDescent="0.2">
      <c r="A161" s="39"/>
      <c r="B161" s="46" t="s">
        <v>737</v>
      </c>
      <c r="C161" s="41">
        <f>SUM(D161:G161,J161:N161,'noch 1.1.3'!C161:G161,'noch 1.1.3'!J161:O161)</f>
        <v>31029.259000000002</v>
      </c>
      <c r="D161" s="51">
        <v>404.76499999999999</v>
      </c>
      <c r="E161" s="51">
        <v>3040.5880000000002</v>
      </c>
      <c r="F161" s="51">
        <v>5012.1930000000002</v>
      </c>
      <c r="G161" s="51">
        <v>223.59</v>
      </c>
      <c r="H161" s="39"/>
      <c r="I161" s="46" t="s">
        <v>737</v>
      </c>
      <c r="J161" s="44">
        <v>1.7390000000000001</v>
      </c>
      <c r="K161" s="44">
        <v>857.60199999999998</v>
      </c>
      <c r="L161" s="44">
        <v>4100.7129999999997</v>
      </c>
      <c r="M161" s="44">
        <v>2430.9549999999999</v>
      </c>
      <c r="N161" s="44">
        <v>929.03899999999999</v>
      </c>
    </row>
    <row r="162" spans="1:14" ht="11.25" hidden="1" customHeight="1" x14ac:dyDescent="0.2">
      <c r="A162" s="39"/>
      <c r="B162" s="46" t="s">
        <v>738</v>
      </c>
      <c r="C162" s="41">
        <f>SUM(D162:G162,J162:N162,'noch 1.1.3'!C162:G162,'noch 1.1.3'!J162:O162)</f>
        <v>32344.169000000002</v>
      </c>
      <c r="D162" s="51">
        <v>434.58699999999999</v>
      </c>
      <c r="E162" s="51">
        <v>3243.9630000000002</v>
      </c>
      <c r="F162" s="51">
        <v>5075.0079999999998</v>
      </c>
      <c r="G162" s="51">
        <v>247.57300000000001</v>
      </c>
      <c r="H162" s="51"/>
      <c r="I162" s="46" t="s">
        <v>738</v>
      </c>
      <c r="J162" s="51">
        <v>1.956</v>
      </c>
      <c r="K162" s="51">
        <v>850.64700000000005</v>
      </c>
      <c r="L162" s="51">
        <v>4534.1120000000001</v>
      </c>
      <c r="M162" s="51">
        <v>2518.431</v>
      </c>
      <c r="N162" s="51">
        <v>943.51300000000003</v>
      </c>
    </row>
    <row r="163" spans="1:14" ht="11.25" hidden="1" customHeight="1" x14ac:dyDescent="0.2">
      <c r="A163" s="39"/>
      <c r="B163" s="46" t="s">
        <v>739</v>
      </c>
      <c r="C163" s="41">
        <f>SUM(D163:G163,J163:N163,'noch 1.1.3'!C163:G163,'noch 1.1.3'!J163:O163)</f>
        <v>28640.02</v>
      </c>
      <c r="D163" s="51">
        <v>439.37299999999999</v>
      </c>
      <c r="E163" s="51">
        <v>3153.8220000000001</v>
      </c>
      <c r="F163" s="51">
        <v>4312.4930000000004</v>
      </c>
      <c r="G163" s="51">
        <v>244.29300000000001</v>
      </c>
      <c r="H163" s="39"/>
      <c r="I163" s="46" t="s">
        <v>739</v>
      </c>
      <c r="J163" s="44">
        <v>2.343</v>
      </c>
      <c r="K163" s="44">
        <v>852.947</v>
      </c>
      <c r="L163" s="44">
        <v>4263.933</v>
      </c>
      <c r="M163" s="44">
        <v>2386.6619999999998</v>
      </c>
      <c r="N163" s="44">
        <v>756.68</v>
      </c>
    </row>
    <row r="164" spans="1:14" ht="11.25" hidden="1" customHeight="1" x14ac:dyDescent="0.2">
      <c r="A164" s="39"/>
      <c r="B164" s="46"/>
      <c r="C164" s="44"/>
      <c r="D164" s="44"/>
      <c r="E164" s="44"/>
      <c r="F164" s="44"/>
      <c r="G164" s="44"/>
      <c r="H164" s="39"/>
      <c r="I164" s="46"/>
      <c r="J164" s="44"/>
      <c r="K164" s="44"/>
      <c r="L164" s="44"/>
      <c r="M164" s="44"/>
      <c r="N164" s="44"/>
    </row>
    <row r="165" spans="1:14" ht="11.25" hidden="1" customHeight="1" x14ac:dyDescent="0.2">
      <c r="A165" s="125" t="s">
        <v>740</v>
      </c>
      <c r="B165" s="48"/>
      <c r="C165" s="51">
        <f>C152</f>
        <v>28233.21</v>
      </c>
      <c r="D165" s="51">
        <f>D152</f>
        <v>364.09</v>
      </c>
      <c r="E165" s="51">
        <f>E152</f>
        <v>3091.7469999999998</v>
      </c>
      <c r="F165" s="51">
        <f>F152</f>
        <v>3698.0390000000002</v>
      </c>
      <c r="G165" s="51">
        <f>G152</f>
        <v>138.40299999999999</v>
      </c>
      <c r="H165" s="125" t="s">
        <v>740</v>
      </c>
      <c r="I165" s="48"/>
      <c r="J165" s="51">
        <f>J152</f>
        <v>2.008</v>
      </c>
      <c r="K165" s="51">
        <f>K152</f>
        <v>782.51199999999994</v>
      </c>
      <c r="L165" s="51">
        <f>L152</f>
        <v>4234.3819999999996</v>
      </c>
      <c r="M165" s="51">
        <f>M152</f>
        <v>2459.585</v>
      </c>
      <c r="N165" s="51">
        <f>N152</f>
        <v>836.74400000000003</v>
      </c>
    </row>
    <row r="166" spans="1:14" ht="11.25" hidden="1" customHeight="1" x14ac:dyDescent="0.2">
      <c r="A166" s="125" t="s">
        <v>741</v>
      </c>
      <c r="B166" s="48"/>
      <c r="C166" s="51">
        <f>SUM(C152:C153)</f>
        <v>57577.5</v>
      </c>
      <c r="D166" s="51">
        <f>SUM(D152:D153)</f>
        <v>861.93100000000004</v>
      </c>
      <c r="E166" s="51">
        <f>SUM(E152:E153)</f>
        <v>5955.9369999999999</v>
      </c>
      <c r="F166" s="51">
        <f>SUM(F152:F153)</f>
        <v>7580.6360000000004</v>
      </c>
      <c r="G166" s="51">
        <f>SUM(G152:G153)</f>
        <v>256.15499999999997</v>
      </c>
      <c r="H166" s="125" t="s">
        <v>741</v>
      </c>
      <c r="I166" s="48"/>
      <c r="J166" s="51">
        <f>SUM(J152:J153)</f>
        <v>3.8740000000000001</v>
      </c>
      <c r="K166" s="51">
        <f>SUM(K152:K153)</f>
        <v>1504.2489999999998</v>
      </c>
      <c r="L166" s="51">
        <f>SUM(L152:L153)</f>
        <v>8078.369999999999</v>
      </c>
      <c r="M166" s="51">
        <f>SUM(M152:M153)</f>
        <v>5010.1039999999994</v>
      </c>
      <c r="N166" s="51">
        <f>SUM(N152:N153)</f>
        <v>1672.8530000000001</v>
      </c>
    </row>
    <row r="167" spans="1:14" ht="11.25" hidden="1" customHeight="1" x14ac:dyDescent="0.2">
      <c r="A167" s="125" t="s">
        <v>742</v>
      </c>
      <c r="B167" s="48"/>
      <c r="C167" s="51">
        <f>SUM(C152:C154)</f>
        <v>92172.332999999984</v>
      </c>
      <c r="D167" s="51">
        <f>SUM(D152:D154)</f>
        <v>1442.153</v>
      </c>
      <c r="E167" s="51">
        <f>SUM(E152:E154)</f>
        <v>9123.244999999999</v>
      </c>
      <c r="F167" s="51">
        <f>SUM(F152:F154)</f>
        <v>12918.946</v>
      </c>
      <c r="G167" s="51">
        <f>SUM(G152:G154)</f>
        <v>438.47799999999995</v>
      </c>
      <c r="H167" s="125" t="s">
        <v>742</v>
      </c>
      <c r="I167" s="48"/>
      <c r="J167" s="51">
        <f>SUM(J152:J154)</f>
        <v>6.5250000000000004</v>
      </c>
      <c r="K167" s="51">
        <f>SUM(K152:K154)</f>
        <v>2404.2119999999995</v>
      </c>
      <c r="L167" s="51">
        <f>SUM(L152:L154)</f>
        <v>12572.157999999999</v>
      </c>
      <c r="M167" s="51">
        <f>SUM(M152:M154)</f>
        <v>7797.6619999999994</v>
      </c>
      <c r="N167" s="51">
        <f>SUM(N152:N154)</f>
        <v>2694.31</v>
      </c>
    </row>
    <row r="168" spans="1:14" ht="11.25" hidden="1" customHeight="1" x14ac:dyDescent="0.2">
      <c r="A168" s="125" t="s">
        <v>743</v>
      </c>
      <c r="B168" s="48"/>
      <c r="C168" s="51">
        <f>SUM(C152:C155)</f>
        <v>123196.27899999998</v>
      </c>
      <c r="D168" s="51">
        <f>SUM(D152:D155)</f>
        <v>1938.1590000000001</v>
      </c>
      <c r="E168" s="51">
        <f>SUM(E152:E155)</f>
        <v>11700.651999999998</v>
      </c>
      <c r="F168" s="51">
        <f>SUM(F152:F155)</f>
        <v>17889.528999999999</v>
      </c>
      <c r="G168" s="51">
        <f>SUM(G152:G155)</f>
        <v>576.91599999999994</v>
      </c>
      <c r="H168" s="125" t="s">
        <v>743</v>
      </c>
      <c r="I168" s="48"/>
      <c r="J168" s="51">
        <f>SUM(J152:J155)</f>
        <v>8.0690000000000008</v>
      </c>
      <c r="K168" s="51">
        <f>SUM(K152:K155)</f>
        <v>3263.2889999999998</v>
      </c>
      <c r="L168" s="51">
        <f>SUM(L152:L155)</f>
        <v>16518.724999999999</v>
      </c>
      <c r="M168" s="51">
        <f>SUM(M152:M155)</f>
        <v>10367.953</v>
      </c>
      <c r="N168" s="51">
        <f>SUM(N152:N155)</f>
        <v>3589.6170000000002</v>
      </c>
    </row>
    <row r="169" spans="1:14" ht="11.25" hidden="1" customHeight="1" x14ac:dyDescent="0.2">
      <c r="A169" s="125" t="s">
        <v>744</v>
      </c>
      <c r="B169" s="48"/>
      <c r="C169" s="51">
        <f>SUM(C152:C156)</f>
        <v>157252.43699999998</v>
      </c>
      <c r="D169" s="51">
        <f>SUM(D152:D156)</f>
        <v>2452.194</v>
      </c>
      <c r="E169" s="51">
        <f>SUM(E152:E156)</f>
        <v>14582.356999999998</v>
      </c>
      <c r="F169" s="51">
        <f>SUM(F152:F156)</f>
        <v>22983.040999999997</v>
      </c>
      <c r="G169" s="51">
        <f>SUM(G152:G156)</f>
        <v>728.1049999999999</v>
      </c>
      <c r="H169" s="125" t="s">
        <v>744</v>
      </c>
      <c r="I169" s="48"/>
      <c r="J169" s="51">
        <f>SUM(J152:J156)</f>
        <v>10.384</v>
      </c>
      <c r="K169" s="51">
        <f>SUM(K152:K156)</f>
        <v>4170.7449999999999</v>
      </c>
      <c r="L169" s="51">
        <f>SUM(L152:L156)</f>
        <v>20870.856</v>
      </c>
      <c r="M169" s="51">
        <f>SUM(M152:M156)</f>
        <v>13091.405999999999</v>
      </c>
      <c r="N169" s="51">
        <f>SUM(N152:N156)</f>
        <v>4686.7070000000003</v>
      </c>
    </row>
    <row r="170" spans="1:14" ht="11.25" hidden="1" customHeight="1" x14ac:dyDescent="0.2">
      <c r="A170" s="125" t="s">
        <v>745</v>
      </c>
      <c r="B170" s="48"/>
      <c r="C170" s="51">
        <f>SUM(C152:C157)</f>
        <v>188008.39799999999</v>
      </c>
      <c r="D170" s="51">
        <f>SUM(D152:D157)</f>
        <v>2902.7739999999999</v>
      </c>
      <c r="E170" s="51">
        <f>SUM(E152:E157)</f>
        <v>17151.113999999998</v>
      </c>
      <c r="F170" s="51">
        <f>SUM(F152:F157)</f>
        <v>28046.463999999996</v>
      </c>
      <c r="G170" s="51">
        <f>SUM(G152:G157)</f>
        <v>916.00399999999991</v>
      </c>
      <c r="H170" s="125" t="s">
        <v>745</v>
      </c>
      <c r="I170" s="48"/>
      <c r="J170" s="51">
        <f>SUM(J152:J157)</f>
        <v>11.968</v>
      </c>
      <c r="K170" s="51">
        <f>SUM(K152:K157)</f>
        <v>4993.54</v>
      </c>
      <c r="L170" s="51">
        <f>SUM(L152:L157)</f>
        <v>24387.593000000001</v>
      </c>
      <c r="M170" s="51">
        <f>SUM(M152:M157)</f>
        <v>15529.393</v>
      </c>
      <c r="N170" s="51">
        <f>SUM(N152:N157)</f>
        <v>5726.4390000000003</v>
      </c>
    </row>
    <row r="171" spans="1:14" ht="11.25" hidden="1" customHeight="1" x14ac:dyDescent="0.2">
      <c r="A171" s="125" t="s">
        <v>746</v>
      </c>
      <c r="B171" s="48"/>
      <c r="C171" s="51">
        <f>SUM(C152:C158)</f>
        <v>219723.97399999999</v>
      </c>
      <c r="D171" s="51">
        <f>SUM(D152:D158)</f>
        <v>3376.5099999999998</v>
      </c>
      <c r="E171" s="51">
        <f>SUM(E152:E158)</f>
        <v>19991.651999999998</v>
      </c>
      <c r="F171" s="51">
        <f>SUM(F152:F158)</f>
        <v>33117.083999999995</v>
      </c>
      <c r="G171" s="51">
        <f>SUM(G152:G158)</f>
        <v>1107.6609999999998</v>
      </c>
      <c r="H171" s="125" t="s">
        <v>746</v>
      </c>
      <c r="I171" s="48"/>
      <c r="J171" s="51">
        <f>SUM(J152:J158)</f>
        <v>13.782999999999999</v>
      </c>
      <c r="K171" s="51">
        <f>SUM(K152:K158)</f>
        <v>5917.22</v>
      </c>
      <c r="L171" s="51">
        <f>SUM(L152:L158)</f>
        <v>28441.498</v>
      </c>
      <c r="M171" s="51">
        <f>SUM(M152:M158)</f>
        <v>18127.444</v>
      </c>
      <c r="N171" s="51">
        <f>SUM(N152:N158)</f>
        <v>6784.6790000000001</v>
      </c>
    </row>
    <row r="172" spans="1:14" ht="11.25" hidden="1" customHeight="1" x14ac:dyDescent="0.2">
      <c r="A172" s="125" t="s">
        <v>747</v>
      </c>
      <c r="B172" s="48"/>
      <c r="C172" s="51">
        <f>SUM(C152:C159)</f>
        <v>250793.413</v>
      </c>
      <c r="D172" s="51">
        <f>SUM(D152:D159)</f>
        <v>3786.4509999999996</v>
      </c>
      <c r="E172" s="51">
        <f>SUM(E152:E159)</f>
        <v>22504.463</v>
      </c>
      <c r="F172" s="51">
        <f>SUM(F152:F159)</f>
        <v>38088.152999999998</v>
      </c>
      <c r="G172" s="51">
        <f>SUM(G152:G159)</f>
        <v>1276.0009999999997</v>
      </c>
      <c r="H172" s="125" t="s">
        <v>747</v>
      </c>
      <c r="I172" s="48"/>
      <c r="J172" s="51">
        <f>SUM(J152:J159)</f>
        <v>15.607999999999999</v>
      </c>
      <c r="K172" s="51">
        <f>SUM(K152:K159)</f>
        <v>6748.7380000000003</v>
      </c>
      <c r="L172" s="51">
        <f>SUM(L152:L159)</f>
        <v>32983.089999999997</v>
      </c>
      <c r="M172" s="51">
        <f>SUM(M152:M159)</f>
        <v>20598.506000000001</v>
      </c>
      <c r="N172" s="51">
        <f>SUM(N152:N159)</f>
        <v>7755.0159999999996</v>
      </c>
    </row>
    <row r="173" spans="1:14" ht="11.25" hidden="1" customHeight="1" x14ac:dyDescent="0.2">
      <c r="A173" s="125" t="s">
        <v>748</v>
      </c>
      <c r="B173" s="48"/>
      <c r="C173" s="51">
        <f>SUM(C152:C160)</f>
        <v>282980.049</v>
      </c>
      <c r="D173" s="51">
        <f>SUM(D152:D160)</f>
        <v>4243.6549999999997</v>
      </c>
      <c r="E173" s="51">
        <f>SUM(E152:E160)</f>
        <v>25363.273000000001</v>
      </c>
      <c r="F173" s="51">
        <f>SUM(F152:F160)</f>
        <v>43429.879000000001</v>
      </c>
      <c r="G173" s="51">
        <f>SUM(G152:G160)</f>
        <v>1470.8819999999998</v>
      </c>
      <c r="H173" s="125" t="s">
        <v>748</v>
      </c>
      <c r="I173" s="48"/>
      <c r="J173" s="51">
        <f>SUM(J152:J160)</f>
        <v>17.410999999999998</v>
      </c>
      <c r="K173" s="51">
        <f>SUM(K152:K160)</f>
        <v>7582.8389999999999</v>
      </c>
      <c r="L173" s="51">
        <f>SUM(L152:L160)</f>
        <v>37124.591</v>
      </c>
      <c r="M173" s="51">
        <f>SUM(M152:M160)</f>
        <v>23261.565000000002</v>
      </c>
      <c r="N173" s="51">
        <f>SUM(N152:N160)</f>
        <v>8656.9650000000001</v>
      </c>
    </row>
    <row r="174" spans="1:14" ht="11.25" hidden="1" customHeight="1" x14ac:dyDescent="0.2">
      <c r="A174" s="125" t="s">
        <v>749</v>
      </c>
      <c r="B174" s="48"/>
      <c r="C174" s="51">
        <f>SUM(C152:C161)</f>
        <v>314009.30800000002</v>
      </c>
      <c r="D174" s="51">
        <f>SUM(D152:D161)</f>
        <v>4648.42</v>
      </c>
      <c r="E174" s="51">
        <f>SUM(E152:E161)</f>
        <v>28403.861000000001</v>
      </c>
      <c r="F174" s="51">
        <f>SUM(F152:F161)</f>
        <v>48442.072</v>
      </c>
      <c r="G174" s="51">
        <f>SUM(G152:G161)</f>
        <v>1694.4719999999998</v>
      </c>
      <c r="H174" s="125" t="s">
        <v>749</v>
      </c>
      <c r="I174" s="48"/>
      <c r="J174" s="51">
        <f>SUM(J152:J161)</f>
        <v>19.149999999999999</v>
      </c>
      <c r="K174" s="51">
        <f>SUM(K152:K161)</f>
        <v>8440.4410000000007</v>
      </c>
      <c r="L174" s="51">
        <f>SUM(L152:L161)</f>
        <v>41225.304000000004</v>
      </c>
      <c r="M174" s="51">
        <f>SUM(M152:M161)</f>
        <v>25692.520000000004</v>
      </c>
      <c r="N174" s="51">
        <f>SUM(N152:N161)</f>
        <v>9586.0040000000008</v>
      </c>
    </row>
    <row r="175" spans="1:14" ht="11.25" hidden="1" customHeight="1" x14ac:dyDescent="0.2">
      <c r="A175" s="125" t="s">
        <v>750</v>
      </c>
      <c r="B175" s="48"/>
      <c r="C175" s="51">
        <f>SUM(C152:C162)</f>
        <v>346353.47700000001</v>
      </c>
      <c r="D175" s="51">
        <f>SUM(D152:D162)</f>
        <v>5083.0069999999996</v>
      </c>
      <c r="E175" s="51">
        <f>SUM(E152:E162)</f>
        <v>31647.824000000001</v>
      </c>
      <c r="F175" s="51">
        <f>SUM(F152:F162)</f>
        <v>53517.08</v>
      </c>
      <c r="G175" s="51">
        <f>SUM(G152:G162)</f>
        <v>1942.0449999999998</v>
      </c>
      <c r="H175" s="125" t="s">
        <v>750</v>
      </c>
      <c r="I175" s="48"/>
      <c r="J175" s="51">
        <f>SUM(J152:J162)</f>
        <v>21.105999999999998</v>
      </c>
      <c r="K175" s="51">
        <f>SUM(K152:K162)</f>
        <v>9291.0880000000016</v>
      </c>
      <c r="L175" s="51">
        <f>SUM(L152:L162)</f>
        <v>45759.416000000005</v>
      </c>
      <c r="M175" s="51">
        <f>SUM(M152:M162)</f>
        <v>28210.951000000005</v>
      </c>
      <c r="N175" s="51">
        <f>SUM(N152:N162)</f>
        <v>10529.517000000002</v>
      </c>
    </row>
    <row r="176" spans="1:14" ht="11.25" hidden="1" customHeight="1" x14ac:dyDescent="0.2">
      <c r="A176" s="125" t="s">
        <v>751</v>
      </c>
      <c r="B176" s="48"/>
      <c r="C176" s="51">
        <f>SUM(C152:C163)</f>
        <v>374993.49700000003</v>
      </c>
      <c r="D176" s="51">
        <f>SUM(D152:D163)</f>
        <v>5522.3799999999992</v>
      </c>
      <c r="E176" s="51">
        <f>SUM(E152:E163)</f>
        <v>34801.646000000001</v>
      </c>
      <c r="F176" s="51">
        <f>SUM(F152:F163)</f>
        <v>57829.573000000004</v>
      </c>
      <c r="G176" s="51">
        <f>SUM(G152:G163)</f>
        <v>2186.3379999999997</v>
      </c>
      <c r="H176" s="125" t="s">
        <v>751</v>
      </c>
      <c r="I176" s="48"/>
      <c r="J176" s="51">
        <f>SUM(J152:J163)</f>
        <v>23.448999999999998</v>
      </c>
      <c r="K176" s="51">
        <f>SUM(K152:K163)</f>
        <v>10144.035000000002</v>
      </c>
      <c r="L176" s="51">
        <f>SUM(L152:L163)</f>
        <v>50023.349000000002</v>
      </c>
      <c r="M176" s="51">
        <f>SUM(M152:M163)</f>
        <v>30597.613000000005</v>
      </c>
      <c r="N176" s="51">
        <f>SUM(N152:N163)</f>
        <v>11286.197000000002</v>
      </c>
    </row>
    <row r="177" spans="1:14" ht="11.25" hidden="1" customHeight="1" x14ac:dyDescent="0.2">
      <c r="A177" s="39"/>
      <c r="B177" s="46"/>
      <c r="C177" s="44"/>
      <c r="D177" s="50"/>
      <c r="E177" s="50"/>
      <c r="F177" s="50"/>
      <c r="G177" s="50"/>
      <c r="H177" s="39"/>
      <c r="I177" s="46"/>
      <c r="J177" s="50"/>
      <c r="K177" s="50"/>
      <c r="L177" s="50"/>
      <c r="M177" s="50"/>
      <c r="N177" s="50"/>
    </row>
    <row r="178" spans="1:14" ht="11.25" hidden="1" customHeight="1" x14ac:dyDescent="0.2">
      <c r="A178" s="39">
        <v>2012</v>
      </c>
      <c r="B178" s="46"/>
      <c r="C178" s="44"/>
      <c r="D178" s="50"/>
      <c r="E178" s="50"/>
      <c r="F178" s="50"/>
      <c r="G178" s="50"/>
      <c r="H178" s="39">
        <v>2012</v>
      </c>
      <c r="I178" s="46"/>
      <c r="J178" s="50"/>
      <c r="K178" s="50"/>
      <c r="L178" s="50"/>
      <c r="M178" s="50"/>
      <c r="N178" s="50"/>
    </row>
    <row r="179" spans="1:14" ht="11.25" hidden="1" customHeight="1" x14ac:dyDescent="0.2">
      <c r="A179" s="39"/>
      <c r="B179" s="46" t="s">
        <v>542</v>
      </c>
      <c r="C179" s="851">
        <v>27963.343999999997</v>
      </c>
      <c r="D179" s="846">
        <v>348.74799999999999</v>
      </c>
      <c r="E179" s="846">
        <v>3580.8</v>
      </c>
      <c r="F179" s="846">
        <v>3665.0149999999999</v>
      </c>
      <c r="G179" s="846">
        <v>208.09</v>
      </c>
      <c r="H179" s="849"/>
      <c r="I179" s="850" t="s">
        <v>542</v>
      </c>
      <c r="J179" s="847">
        <v>1.4339999999999999</v>
      </c>
      <c r="K179" s="847">
        <v>785.423</v>
      </c>
      <c r="L179" s="847">
        <v>3546.4679999999998</v>
      </c>
      <c r="M179" s="847">
        <v>2503.027</v>
      </c>
      <c r="N179" s="847">
        <v>713.35500000000002</v>
      </c>
    </row>
    <row r="180" spans="1:14" ht="11.25" hidden="1" customHeight="1" x14ac:dyDescent="0.2">
      <c r="A180" s="39"/>
      <c r="B180" s="46" t="s">
        <v>729</v>
      </c>
      <c r="C180" s="851">
        <v>29382.202000000001</v>
      </c>
      <c r="D180" s="846">
        <v>382.35599999999999</v>
      </c>
      <c r="E180" s="846">
        <v>3477.0920000000001</v>
      </c>
      <c r="F180" s="846">
        <v>3144.7890000000002</v>
      </c>
      <c r="G180" s="846">
        <v>165.24100000000001</v>
      </c>
      <c r="H180" s="849"/>
      <c r="I180" s="850" t="s">
        <v>729</v>
      </c>
      <c r="J180" s="847">
        <v>4.1210000000000004</v>
      </c>
      <c r="K180" s="847">
        <v>858.10299999999995</v>
      </c>
      <c r="L180" s="847">
        <v>3680.3139999999999</v>
      </c>
      <c r="M180" s="847">
        <v>2614.9859999999999</v>
      </c>
      <c r="N180" s="847">
        <v>730.26099999999997</v>
      </c>
    </row>
    <row r="181" spans="1:14" ht="11.25" hidden="1" customHeight="1" x14ac:dyDescent="0.2">
      <c r="A181" s="39"/>
      <c r="B181" s="46" t="s">
        <v>730</v>
      </c>
      <c r="C181" s="851">
        <v>32382.618999999992</v>
      </c>
      <c r="D181" s="846">
        <v>354.41699999999997</v>
      </c>
      <c r="E181" s="846">
        <v>3863.4679999999998</v>
      </c>
      <c r="F181" s="846">
        <v>4705.2510000000002</v>
      </c>
      <c r="G181" s="846">
        <v>187.44300000000001</v>
      </c>
      <c r="H181" s="849"/>
      <c r="I181" s="850" t="s">
        <v>730</v>
      </c>
      <c r="J181" s="847">
        <v>1.6419999999999999</v>
      </c>
      <c r="K181" s="847">
        <v>924.44600000000003</v>
      </c>
      <c r="L181" s="847">
        <v>3559.9549999999999</v>
      </c>
      <c r="M181" s="847">
        <v>2735.973</v>
      </c>
      <c r="N181" s="847">
        <v>884.04100000000005</v>
      </c>
    </row>
    <row r="182" spans="1:14" ht="11.25" hidden="1" customHeight="1" x14ac:dyDescent="0.2">
      <c r="A182" s="39"/>
      <c r="B182" s="46" t="s">
        <v>731</v>
      </c>
      <c r="C182" s="851">
        <v>30396.692999999999</v>
      </c>
      <c r="D182" s="846">
        <v>288.78899999999999</v>
      </c>
      <c r="E182" s="846">
        <v>3306.192</v>
      </c>
      <c r="F182" s="846">
        <v>4645.607</v>
      </c>
      <c r="G182" s="846">
        <v>164.8</v>
      </c>
      <c r="H182" s="849"/>
      <c r="I182" s="850" t="s">
        <v>731</v>
      </c>
      <c r="J182" s="847">
        <v>1.3089999999999999</v>
      </c>
      <c r="K182" s="847">
        <v>868.95899999999995</v>
      </c>
      <c r="L182" s="847">
        <v>3399.002</v>
      </c>
      <c r="M182" s="847">
        <v>2551.4189999999999</v>
      </c>
      <c r="N182" s="847">
        <v>876.43200000000002</v>
      </c>
    </row>
    <row r="183" spans="1:14" ht="11.25" hidden="1" customHeight="1" x14ac:dyDescent="0.2">
      <c r="A183" s="39"/>
      <c r="B183" s="46" t="s">
        <v>732</v>
      </c>
      <c r="C183" s="851">
        <v>30766.505999999998</v>
      </c>
      <c r="D183" s="846">
        <v>292.65699999999998</v>
      </c>
      <c r="E183" s="846">
        <v>2878.2139999999999</v>
      </c>
      <c r="F183" s="846">
        <v>4496.4709999999995</v>
      </c>
      <c r="G183" s="846">
        <v>260.94600000000003</v>
      </c>
      <c r="H183" s="849"/>
      <c r="I183" s="850" t="s">
        <v>732</v>
      </c>
      <c r="J183" s="847">
        <v>1.9139999999999999</v>
      </c>
      <c r="K183" s="847">
        <v>884.827</v>
      </c>
      <c r="L183" s="847">
        <v>3713.7629999999999</v>
      </c>
      <c r="M183" s="847">
        <v>2740.797</v>
      </c>
      <c r="N183" s="847">
        <v>910.37099999999998</v>
      </c>
    </row>
    <row r="184" spans="1:14" ht="11.25" hidden="1" customHeight="1" x14ac:dyDescent="0.2">
      <c r="A184" s="39"/>
      <c r="B184" s="46" t="s">
        <v>733</v>
      </c>
      <c r="C184" s="851">
        <v>31094.164000000001</v>
      </c>
      <c r="D184" s="846">
        <v>316.423</v>
      </c>
      <c r="E184" s="846">
        <v>2936.123</v>
      </c>
      <c r="F184" s="846">
        <v>4677.8280000000004</v>
      </c>
      <c r="G184" s="846">
        <v>175.529</v>
      </c>
      <c r="H184" s="849"/>
      <c r="I184" s="850" t="s">
        <v>733</v>
      </c>
      <c r="J184" s="851">
        <v>1.728</v>
      </c>
      <c r="K184" s="846">
        <v>844.27</v>
      </c>
      <c r="L184" s="846">
        <v>3564.6480000000001</v>
      </c>
      <c r="M184" s="846">
        <v>2748.0079999999998</v>
      </c>
      <c r="N184" s="846">
        <v>966.43399999999997</v>
      </c>
    </row>
    <row r="185" spans="1:14" ht="11.25" hidden="1" customHeight="1" x14ac:dyDescent="0.2">
      <c r="A185" s="39"/>
      <c r="B185" s="46" t="s">
        <v>734</v>
      </c>
      <c r="C185" s="851">
        <v>31473.292000000001</v>
      </c>
      <c r="D185" s="846">
        <v>403.70299999999997</v>
      </c>
      <c r="E185" s="846">
        <v>3133.0970000000002</v>
      </c>
      <c r="F185" s="846">
        <v>4737.8119999999999</v>
      </c>
      <c r="G185" s="846">
        <v>190.95400000000001</v>
      </c>
      <c r="H185" s="849"/>
      <c r="I185" s="850" t="s">
        <v>734</v>
      </c>
      <c r="J185" s="847">
        <v>1.292</v>
      </c>
      <c r="K185" s="847">
        <v>842.35599999999999</v>
      </c>
      <c r="L185" s="847">
        <v>3598.05</v>
      </c>
      <c r="M185" s="847">
        <v>2678.297</v>
      </c>
      <c r="N185" s="847">
        <v>1088.8219999999999</v>
      </c>
    </row>
    <row r="186" spans="1:14" ht="11.25" hidden="1" customHeight="1" x14ac:dyDescent="0.2">
      <c r="A186" s="39"/>
      <c r="B186" s="46" t="s">
        <v>735</v>
      </c>
      <c r="C186" s="851">
        <v>29755.4</v>
      </c>
      <c r="D186" s="846">
        <v>325.29300000000001</v>
      </c>
      <c r="E186" s="846">
        <v>3254.444</v>
      </c>
      <c r="F186" s="846">
        <v>4682.134</v>
      </c>
      <c r="G186" s="846">
        <v>190.03200000000001</v>
      </c>
      <c r="H186" s="849"/>
      <c r="I186" s="850" t="s">
        <v>735</v>
      </c>
      <c r="J186" s="847">
        <v>1.619</v>
      </c>
      <c r="K186" s="847">
        <v>912.18499999999995</v>
      </c>
      <c r="L186" s="847">
        <v>3618.37</v>
      </c>
      <c r="M186" s="847">
        <v>2860.3530000000001</v>
      </c>
      <c r="N186" s="847">
        <v>1156.3789999999999</v>
      </c>
    </row>
    <row r="187" spans="1:14" ht="11.25" hidden="1" customHeight="1" x14ac:dyDescent="0.2">
      <c r="A187" s="39"/>
      <c r="B187" s="46" t="s">
        <v>736</v>
      </c>
      <c r="C187" s="851">
        <v>29874.035</v>
      </c>
      <c r="D187" s="846">
        <v>378.90699999999998</v>
      </c>
      <c r="E187" s="846">
        <v>3291.6379999999999</v>
      </c>
      <c r="F187" s="846">
        <v>4573.8599999999997</v>
      </c>
      <c r="G187" s="846">
        <v>201.21700000000001</v>
      </c>
      <c r="H187" s="849"/>
      <c r="I187" s="850" t="s">
        <v>736</v>
      </c>
      <c r="J187" s="847">
        <v>1.0469999999999999</v>
      </c>
      <c r="K187" s="847">
        <v>836.61099999999999</v>
      </c>
      <c r="L187" s="847">
        <v>3506.4490000000001</v>
      </c>
      <c r="M187" s="847">
        <v>2609.3009999999999</v>
      </c>
      <c r="N187" s="847">
        <v>902.85699999999997</v>
      </c>
    </row>
    <row r="188" spans="1:14" ht="11.25" hidden="1" customHeight="1" x14ac:dyDescent="0.2">
      <c r="A188" s="39"/>
      <c r="B188" s="46" t="s">
        <v>737</v>
      </c>
      <c r="C188" s="851">
        <v>33485.526000000005</v>
      </c>
      <c r="D188" s="846">
        <v>371.98399999999998</v>
      </c>
      <c r="E188" s="846">
        <v>3871.8809999999999</v>
      </c>
      <c r="F188" s="846">
        <v>5015.9319999999998</v>
      </c>
      <c r="G188" s="846">
        <v>245.75</v>
      </c>
      <c r="H188" s="849"/>
      <c r="I188" s="850" t="s">
        <v>737</v>
      </c>
      <c r="J188" s="847">
        <v>1.3660000000000001</v>
      </c>
      <c r="K188" s="847">
        <v>918.72</v>
      </c>
      <c r="L188" s="847">
        <v>3835.0079999999998</v>
      </c>
      <c r="M188" s="847">
        <v>2779.37</v>
      </c>
      <c r="N188" s="847">
        <v>987.91499999999996</v>
      </c>
    </row>
    <row r="189" spans="1:14" ht="11.25" hidden="1" customHeight="1" x14ac:dyDescent="0.2">
      <c r="A189" s="39"/>
      <c r="B189" s="46" t="s">
        <v>738</v>
      </c>
      <c r="C189" s="851">
        <v>32138.455999999998</v>
      </c>
      <c r="D189" s="846">
        <v>366.32299999999998</v>
      </c>
      <c r="E189" s="846">
        <v>3914.4940000000001</v>
      </c>
      <c r="F189" s="846">
        <v>4736.5770000000002</v>
      </c>
      <c r="G189" s="846">
        <v>263.245</v>
      </c>
      <c r="H189" s="849"/>
      <c r="I189" s="850" t="s">
        <v>738</v>
      </c>
      <c r="J189" s="847">
        <v>1.877</v>
      </c>
      <c r="K189" s="847">
        <v>853.81899999999996</v>
      </c>
      <c r="L189" s="847">
        <v>3783.0309999999999</v>
      </c>
      <c r="M189" s="847">
        <v>2796.7849999999999</v>
      </c>
      <c r="N189" s="847">
        <v>883.81100000000004</v>
      </c>
    </row>
    <row r="190" spans="1:14" ht="11.25" hidden="1" customHeight="1" x14ac:dyDescent="0.2">
      <c r="A190" s="39"/>
      <c r="B190" s="46" t="s">
        <v>739</v>
      </c>
      <c r="C190" s="851">
        <v>27428.007000000005</v>
      </c>
      <c r="D190" s="846">
        <v>282.767</v>
      </c>
      <c r="E190" s="846">
        <v>3448.308</v>
      </c>
      <c r="F190" s="846">
        <v>3521.8389999999999</v>
      </c>
      <c r="G190" s="846">
        <v>184.363</v>
      </c>
      <c r="H190" s="849"/>
      <c r="I190" s="850" t="s">
        <v>739</v>
      </c>
      <c r="J190" s="847">
        <v>1.5269999999999999</v>
      </c>
      <c r="K190" s="847">
        <v>668.48199999999997</v>
      </c>
      <c r="L190" s="847">
        <v>3417.904</v>
      </c>
      <c r="M190" s="847">
        <v>2423.0479999999998</v>
      </c>
      <c r="N190" s="847">
        <v>667.63699999999994</v>
      </c>
    </row>
    <row r="191" spans="1:14" ht="11.25" hidden="1" customHeight="1" x14ac:dyDescent="0.2">
      <c r="A191" s="39"/>
      <c r="B191" s="46"/>
      <c r="C191" s="44"/>
      <c r="D191" s="50"/>
      <c r="E191" s="50"/>
      <c r="F191" s="50"/>
      <c r="G191" s="50"/>
      <c r="H191" s="39"/>
      <c r="I191" s="46"/>
      <c r="J191" s="50"/>
      <c r="K191" s="50"/>
      <c r="L191" s="50"/>
      <c r="M191" s="50"/>
      <c r="N191" s="50"/>
    </row>
    <row r="192" spans="1:14" ht="11.25" hidden="1" customHeight="1" x14ac:dyDescent="0.2">
      <c r="A192" s="125" t="s">
        <v>740</v>
      </c>
      <c r="B192" s="48"/>
      <c r="C192" s="51">
        <f>C179</f>
        <v>27963.343999999997</v>
      </c>
      <c r="D192" s="51">
        <f>D179</f>
        <v>348.74799999999999</v>
      </c>
      <c r="E192" s="51">
        <f>E179</f>
        <v>3580.8</v>
      </c>
      <c r="F192" s="51">
        <f>F179</f>
        <v>3665.0149999999999</v>
      </c>
      <c r="G192" s="51">
        <f>G179</f>
        <v>208.09</v>
      </c>
      <c r="H192" s="125" t="s">
        <v>740</v>
      </c>
      <c r="I192" s="48"/>
      <c r="J192" s="51">
        <f>J179</f>
        <v>1.4339999999999999</v>
      </c>
      <c r="K192" s="51">
        <f>K179</f>
        <v>785.423</v>
      </c>
      <c r="L192" s="51">
        <f>L179</f>
        <v>3546.4679999999998</v>
      </c>
      <c r="M192" s="51">
        <f>M179</f>
        <v>2503.027</v>
      </c>
      <c r="N192" s="51">
        <f>N179</f>
        <v>713.35500000000002</v>
      </c>
    </row>
    <row r="193" spans="1:14" ht="11.25" hidden="1" customHeight="1" x14ac:dyDescent="0.2">
      <c r="A193" s="125" t="s">
        <v>741</v>
      </c>
      <c r="B193" s="48"/>
      <c r="C193" s="51">
        <f>SUM(C179:C180)</f>
        <v>57345.546000000002</v>
      </c>
      <c r="D193" s="51">
        <f>SUM(D179:D180)</f>
        <v>731.10400000000004</v>
      </c>
      <c r="E193" s="51">
        <f>SUM(E179:E180)</f>
        <v>7057.8919999999998</v>
      </c>
      <c r="F193" s="51">
        <f>SUM(F179:F180)</f>
        <v>6809.8040000000001</v>
      </c>
      <c r="G193" s="51">
        <f>SUM(G179:G180)</f>
        <v>373.33100000000002</v>
      </c>
      <c r="H193" s="125" t="s">
        <v>741</v>
      </c>
      <c r="I193" s="48"/>
      <c r="J193" s="51">
        <f>SUM(J179:J180)</f>
        <v>5.5550000000000006</v>
      </c>
      <c r="K193" s="51">
        <f>SUM(K179:K180)</f>
        <v>1643.5259999999998</v>
      </c>
      <c r="L193" s="51">
        <f>SUM(L179:L180)</f>
        <v>7226.7819999999992</v>
      </c>
      <c r="M193" s="51">
        <f>SUM(M179:M180)</f>
        <v>5118.0129999999999</v>
      </c>
      <c r="N193" s="51">
        <f>SUM(N179:N180)</f>
        <v>1443.616</v>
      </c>
    </row>
    <row r="194" spans="1:14" ht="11.25" hidden="1" customHeight="1" x14ac:dyDescent="0.2">
      <c r="A194" s="125" t="s">
        <v>742</v>
      </c>
      <c r="B194" s="48"/>
      <c r="C194" s="51">
        <f>SUM(C179:C181)</f>
        <v>89728.164999999994</v>
      </c>
      <c r="D194" s="51">
        <f>SUM(D179:D181)</f>
        <v>1085.521</v>
      </c>
      <c r="E194" s="51">
        <f>SUM(E179:E181)</f>
        <v>10921.36</v>
      </c>
      <c r="F194" s="51">
        <f>SUM(F179:F181)</f>
        <v>11515.055</v>
      </c>
      <c r="G194" s="51">
        <f>SUM(G179:G181)</f>
        <v>560.774</v>
      </c>
      <c r="H194" s="125" t="s">
        <v>742</v>
      </c>
      <c r="I194" s="48"/>
      <c r="J194" s="51">
        <f>SUM(J179:J181)</f>
        <v>7.197000000000001</v>
      </c>
      <c r="K194" s="51">
        <f>SUM(K179:K181)</f>
        <v>2567.9719999999998</v>
      </c>
      <c r="L194" s="51">
        <f>SUM(L179:L181)</f>
        <v>10786.736999999999</v>
      </c>
      <c r="M194" s="51">
        <f>SUM(M179:M181)</f>
        <v>7853.9859999999999</v>
      </c>
      <c r="N194" s="51">
        <f>SUM(N179:N181)</f>
        <v>2327.6570000000002</v>
      </c>
    </row>
    <row r="195" spans="1:14" ht="11.25" hidden="1" customHeight="1" x14ac:dyDescent="0.2">
      <c r="A195" s="125" t="s">
        <v>743</v>
      </c>
      <c r="B195" s="48"/>
      <c r="C195" s="51">
        <f>SUM(C179:C182)</f>
        <v>120124.85799999999</v>
      </c>
      <c r="D195" s="51">
        <f>SUM(D179:D182)</f>
        <v>1374.31</v>
      </c>
      <c r="E195" s="51">
        <f>SUM(E179:E182)</f>
        <v>14227.552</v>
      </c>
      <c r="F195" s="51">
        <f>SUM(F179:F182)</f>
        <v>16160.662</v>
      </c>
      <c r="G195" s="51">
        <f>SUM(G179:G182)</f>
        <v>725.57400000000007</v>
      </c>
      <c r="H195" s="125" t="s">
        <v>743</v>
      </c>
      <c r="I195" s="48"/>
      <c r="J195" s="51">
        <f>SUM(J179:J182)</f>
        <v>8.5060000000000002</v>
      </c>
      <c r="K195" s="51">
        <f>SUM(K179:K182)</f>
        <v>3436.9309999999996</v>
      </c>
      <c r="L195" s="51">
        <f>SUM(L179:L182)</f>
        <v>14185.739</v>
      </c>
      <c r="M195" s="51">
        <f>SUM(M179:M182)</f>
        <v>10405.404999999999</v>
      </c>
      <c r="N195" s="51">
        <f>SUM(N179:N182)</f>
        <v>3204.0889999999999</v>
      </c>
    </row>
    <row r="196" spans="1:14" ht="11.25" hidden="1" customHeight="1" x14ac:dyDescent="0.2">
      <c r="A196" s="125" t="s">
        <v>744</v>
      </c>
      <c r="B196" s="48"/>
      <c r="C196" s="51">
        <f>SUM(C179:C183)</f>
        <v>150891.364</v>
      </c>
      <c r="D196" s="51">
        <f>SUM(D179:D183)</f>
        <v>1666.9669999999999</v>
      </c>
      <c r="E196" s="51">
        <f>SUM(E179:E183)</f>
        <v>17105.766</v>
      </c>
      <c r="F196" s="51">
        <f>SUM(F179:F183)</f>
        <v>20657.133000000002</v>
      </c>
      <c r="G196" s="51">
        <f>SUM(G179:G183)</f>
        <v>986.5200000000001</v>
      </c>
      <c r="H196" s="125" t="s">
        <v>744</v>
      </c>
      <c r="I196" s="48"/>
      <c r="J196" s="51">
        <f>SUM(J179:J183)</f>
        <v>10.42</v>
      </c>
      <c r="K196" s="51">
        <f>SUM(K179:K183)</f>
        <v>4321.7579999999998</v>
      </c>
      <c r="L196" s="51">
        <f>SUM(L179:L183)</f>
        <v>17899.502</v>
      </c>
      <c r="M196" s="51">
        <f>SUM(M179:M183)</f>
        <v>13146.201999999999</v>
      </c>
      <c r="N196" s="51">
        <f>SUM(N179:N183)</f>
        <v>4114.46</v>
      </c>
    </row>
    <row r="197" spans="1:14" ht="11.25" hidden="1" customHeight="1" x14ac:dyDescent="0.2">
      <c r="A197" s="125" t="s">
        <v>745</v>
      </c>
      <c r="B197" s="48"/>
      <c r="C197" s="51">
        <f>SUM(C179:C184)</f>
        <v>181985.52799999999</v>
      </c>
      <c r="D197" s="51">
        <f>SUM(D179:D184)</f>
        <v>1983.3899999999999</v>
      </c>
      <c r="E197" s="51">
        <f>SUM(E179:E184)</f>
        <v>20041.888999999999</v>
      </c>
      <c r="F197" s="51">
        <f>SUM(F179:F184)</f>
        <v>25334.961000000003</v>
      </c>
      <c r="G197" s="51">
        <f>SUM(G179:G184)</f>
        <v>1162.049</v>
      </c>
      <c r="H197" s="125" t="s">
        <v>745</v>
      </c>
      <c r="I197" s="48"/>
      <c r="J197" s="51">
        <f>SUM(J179:J184)</f>
        <v>12.148</v>
      </c>
      <c r="K197" s="51">
        <f>SUM(K179:K184)</f>
        <v>5166.0280000000002</v>
      </c>
      <c r="L197" s="51">
        <f>SUM(L179:L184)</f>
        <v>21464.15</v>
      </c>
      <c r="M197" s="51">
        <f>SUM(M179:M184)</f>
        <v>15894.21</v>
      </c>
      <c r="N197" s="51">
        <f>SUM(N179:N184)</f>
        <v>5080.8940000000002</v>
      </c>
    </row>
    <row r="198" spans="1:14" ht="11.25" hidden="1" customHeight="1" x14ac:dyDescent="0.2">
      <c r="A198" s="125" t="s">
        <v>746</v>
      </c>
      <c r="B198" s="48"/>
      <c r="C198" s="51">
        <f>SUM(C179:C185)</f>
        <v>213458.82</v>
      </c>
      <c r="D198" s="51">
        <f>SUM(D179:D185)</f>
        <v>2387.0929999999998</v>
      </c>
      <c r="E198" s="51">
        <f>SUM(E179:E185)</f>
        <v>23174.986000000001</v>
      </c>
      <c r="F198" s="51">
        <f>SUM(F179:F185)</f>
        <v>30072.773000000001</v>
      </c>
      <c r="G198" s="51">
        <f>SUM(G179:G185)</f>
        <v>1353.0029999999999</v>
      </c>
      <c r="H198" s="125" t="s">
        <v>746</v>
      </c>
      <c r="I198" s="48"/>
      <c r="J198" s="51">
        <f>SUM(J179:J185)</f>
        <v>13.44</v>
      </c>
      <c r="K198" s="51">
        <f>SUM(K179:K185)</f>
        <v>6008.384</v>
      </c>
      <c r="L198" s="51">
        <f>SUM(L179:L185)</f>
        <v>25062.2</v>
      </c>
      <c r="M198" s="51">
        <f>SUM(M179:M185)</f>
        <v>18572.506999999998</v>
      </c>
      <c r="N198" s="51">
        <f>SUM(N179:N185)</f>
        <v>6169.7160000000003</v>
      </c>
    </row>
    <row r="199" spans="1:14" ht="11.25" hidden="1" customHeight="1" x14ac:dyDescent="0.2">
      <c r="A199" s="125" t="s">
        <v>747</v>
      </c>
      <c r="B199" s="48"/>
      <c r="C199" s="51">
        <f>SUM(C179:C186)</f>
        <v>243214.22</v>
      </c>
      <c r="D199" s="51">
        <f>SUM(D179:D186)</f>
        <v>2712.386</v>
      </c>
      <c r="E199" s="51">
        <f>SUM(E179:E186)</f>
        <v>26429.43</v>
      </c>
      <c r="F199" s="51">
        <f>SUM(F179:F186)</f>
        <v>34754.906999999999</v>
      </c>
      <c r="G199" s="51">
        <f>SUM(G179:G186)</f>
        <v>1543.0349999999999</v>
      </c>
      <c r="H199" s="125" t="s">
        <v>747</v>
      </c>
      <c r="I199" s="48"/>
      <c r="J199" s="51">
        <f>SUM(J179:J186)</f>
        <v>15.058999999999999</v>
      </c>
      <c r="K199" s="51">
        <f>SUM(K179:K186)</f>
        <v>6920.5689999999995</v>
      </c>
      <c r="L199" s="51">
        <f>SUM(L179:L186)</f>
        <v>28680.57</v>
      </c>
      <c r="M199" s="51">
        <f>SUM(M179:M186)</f>
        <v>21432.859999999997</v>
      </c>
      <c r="N199" s="51">
        <f>SUM(N179:N186)</f>
        <v>7326.0950000000003</v>
      </c>
    </row>
    <row r="200" spans="1:14" ht="11.25" hidden="1" customHeight="1" x14ac:dyDescent="0.2">
      <c r="A200" s="125" t="s">
        <v>748</v>
      </c>
      <c r="B200" s="48"/>
      <c r="C200" s="51">
        <f>SUM(C179:C187)</f>
        <v>273088.255</v>
      </c>
      <c r="D200" s="51">
        <f>SUM(D179:D187)</f>
        <v>3091.2930000000001</v>
      </c>
      <c r="E200" s="51">
        <f>SUM(E179:E187)</f>
        <v>29721.067999999999</v>
      </c>
      <c r="F200" s="51">
        <f>SUM(F179:F187)</f>
        <v>39328.767</v>
      </c>
      <c r="G200" s="51">
        <f>SUM(G179:G187)</f>
        <v>1744.252</v>
      </c>
      <c r="H200" s="125" t="s">
        <v>748</v>
      </c>
      <c r="I200" s="48"/>
      <c r="J200" s="51">
        <f>SUM(J179:J187)</f>
        <v>16.105999999999998</v>
      </c>
      <c r="K200" s="51">
        <f>SUM(K179:K187)</f>
        <v>7757.1799999999994</v>
      </c>
      <c r="L200" s="51">
        <f>SUM(L179:L187)</f>
        <v>32187.019</v>
      </c>
      <c r="M200" s="51">
        <f>SUM(M179:M187)</f>
        <v>24042.160999999996</v>
      </c>
      <c r="N200" s="51">
        <f>SUM(N179:N187)</f>
        <v>8228.9520000000011</v>
      </c>
    </row>
    <row r="201" spans="1:14" ht="11.25" hidden="1" customHeight="1" x14ac:dyDescent="0.2">
      <c r="A201" s="125" t="s">
        <v>749</v>
      </c>
      <c r="B201" s="48"/>
      <c r="C201" s="51">
        <f>SUM(C179:C188)</f>
        <v>306573.78100000002</v>
      </c>
      <c r="D201" s="51">
        <f>SUM(D179:D188)</f>
        <v>3463.277</v>
      </c>
      <c r="E201" s="51">
        <f>SUM(E179:E188)</f>
        <v>33592.949000000001</v>
      </c>
      <c r="F201" s="51">
        <f>SUM(F179:F188)</f>
        <v>44344.699000000001</v>
      </c>
      <c r="G201" s="51">
        <f>SUM(G179:G188)</f>
        <v>1990.002</v>
      </c>
      <c r="H201" s="125" t="s">
        <v>749</v>
      </c>
      <c r="I201" s="48"/>
      <c r="J201" s="51">
        <f>SUM(J179:J188)</f>
        <v>17.471999999999998</v>
      </c>
      <c r="K201" s="51">
        <f>SUM(K179:K188)</f>
        <v>8675.9</v>
      </c>
      <c r="L201" s="51">
        <f>SUM(L179:L188)</f>
        <v>36022.027000000002</v>
      </c>
      <c r="M201" s="51">
        <f>SUM(M179:M188)</f>
        <v>26821.530999999995</v>
      </c>
      <c r="N201" s="51">
        <f>SUM(N179:N188)</f>
        <v>9216.867000000002</v>
      </c>
    </row>
    <row r="202" spans="1:14" ht="11.25" hidden="1" customHeight="1" x14ac:dyDescent="0.2">
      <c r="A202" s="125" t="s">
        <v>750</v>
      </c>
      <c r="B202" s="48"/>
      <c r="C202" s="51">
        <f>SUM(C179:C189)</f>
        <v>338712.23700000002</v>
      </c>
      <c r="D202" s="51">
        <f>SUM(D179:D189)</f>
        <v>3829.6</v>
      </c>
      <c r="E202" s="51">
        <f>SUM(E179:E189)</f>
        <v>37507.442999999999</v>
      </c>
      <c r="F202" s="51">
        <f>SUM(F179:F189)</f>
        <v>49081.275999999998</v>
      </c>
      <c r="G202" s="51">
        <f>SUM(G179:G189)</f>
        <v>2253.2469999999998</v>
      </c>
      <c r="H202" s="125" t="s">
        <v>750</v>
      </c>
      <c r="I202" s="48"/>
      <c r="J202" s="51">
        <f>SUM(J179:J189)</f>
        <v>19.348999999999997</v>
      </c>
      <c r="K202" s="51">
        <f>SUM(K179:K189)</f>
        <v>9529.7189999999991</v>
      </c>
      <c r="L202" s="51">
        <f>SUM(L179:L189)</f>
        <v>39805.058000000005</v>
      </c>
      <c r="M202" s="51">
        <f>SUM(M179:M189)</f>
        <v>29618.315999999995</v>
      </c>
      <c r="N202" s="51">
        <f>SUM(N179:N189)</f>
        <v>10100.678000000002</v>
      </c>
    </row>
    <row r="203" spans="1:14" ht="11.25" hidden="1" customHeight="1" x14ac:dyDescent="0.2">
      <c r="A203" s="125" t="s">
        <v>751</v>
      </c>
      <c r="B203" s="48"/>
      <c r="C203" s="51">
        <f>SUM(C179:C190)</f>
        <v>366140.24400000001</v>
      </c>
      <c r="D203" s="51">
        <f>SUM(D179:D190)</f>
        <v>4112.3670000000002</v>
      </c>
      <c r="E203" s="51">
        <f>SUM(E179:E190)</f>
        <v>40955.750999999997</v>
      </c>
      <c r="F203" s="51">
        <f>SUM(F179:F190)</f>
        <v>52603.114999999998</v>
      </c>
      <c r="G203" s="51">
        <f>SUM(G179:G190)</f>
        <v>2437.6099999999997</v>
      </c>
      <c r="H203" s="125" t="s">
        <v>751</v>
      </c>
      <c r="I203" s="48"/>
      <c r="J203" s="51">
        <f>SUM(J179:J190)</f>
        <v>20.875999999999998</v>
      </c>
      <c r="K203" s="51">
        <f>SUM(K179:K190)</f>
        <v>10198.200999999999</v>
      </c>
      <c r="L203" s="51">
        <f>SUM(L179:L190)</f>
        <v>43222.962000000007</v>
      </c>
      <c r="M203" s="51">
        <f>SUM(M179:M190)</f>
        <v>32041.363999999994</v>
      </c>
      <c r="N203" s="51">
        <f>SUM(N179:N190)</f>
        <v>10768.315000000002</v>
      </c>
    </row>
    <row r="204" spans="1:14" ht="11.25" hidden="1" customHeight="1" x14ac:dyDescent="0.2">
      <c r="A204" s="39"/>
      <c r="B204" s="46"/>
      <c r="C204" s="44"/>
      <c r="D204" s="44"/>
      <c r="E204" s="44"/>
      <c r="F204" s="44"/>
      <c r="G204" s="44"/>
      <c r="H204" s="39"/>
      <c r="I204" s="46"/>
      <c r="J204" s="44"/>
      <c r="K204" s="44"/>
      <c r="L204" s="44"/>
      <c r="M204" s="44"/>
      <c r="N204" s="44"/>
    </row>
    <row r="205" spans="1:14" ht="11.25" hidden="1" customHeight="1" x14ac:dyDescent="0.2">
      <c r="A205" s="39">
        <v>2013</v>
      </c>
      <c r="B205" s="46"/>
      <c r="C205" s="44"/>
      <c r="D205" s="50"/>
      <c r="E205" s="50"/>
      <c r="F205" s="50"/>
      <c r="G205" s="50"/>
      <c r="H205" s="39">
        <v>2013</v>
      </c>
      <c r="I205" s="46"/>
      <c r="J205" s="50"/>
      <c r="K205" s="50"/>
      <c r="L205" s="50"/>
      <c r="M205" s="50"/>
      <c r="N205" s="50"/>
    </row>
    <row r="206" spans="1:14" ht="11.25" hidden="1" customHeight="1" x14ac:dyDescent="0.2">
      <c r="A206" s="39"/>
      <c r="B206" s="46" t="s">
        <v>542</v>
      </c>
      <c r="C206" s="41">
        <f>SUM(D206:G206,J206:N206,'noch 1.1.3'!C206:G206,'noch 1.1.3'!J206:O206)</f>
        <v>28936.759000000002</v>
      </c>
      <c r="D206" s="858">
        <v>300.327</v>
      </c>
      <c r="E206" s="858">
        <v>3805.2550000000001</v>
      </c>
      <c r="F206" s="858">
        <v>3500.3049999999998</v>
      </c>
      <c r="G206" s="858">
        <v>167.49299999999999</v>
      </c>
      <c r="H206" s="984"/>
      <c r="I206" s="981" t="s">
        <v>542</v>
      </c>
      <c r="J206" s="890">
        <v>1.151</v>
      </c>
      <c r="K206" s="890">
        <v>717.09799999999996</v>
      </c>
      <c r="L206" s="890">
        <v>3822.857</v>
      </c>
      <c r="M206" s="890">
        <v>2697.587</v>
      </c>
      <c r="N206" s="890">
        <v>672.10599999999999</v>
      </c>
    </row>
    <row r="207" spans="1:14" ht="11.25" hidden="1" customHeight="1" x14ac:dyDescent="0.2">
      <c r="A207" s="39"/>
      <c r="B207" s="46" t="s">
        <v>729</v>
      </c>
      <c r="C207" s="41">
        <f>SUM(D207:G207,J207:N207,'noch 1.1.3'!C207:G207,'noch 1.1.3'!J207:O207)</f>
        <v>28961.771000000004</v>
      </c>
      <c r="D207" s="858">
        <v>270.16699999999997</v>
      </c>
      <c r="E207" s="858">
        <v>3568.9679999999998</v>
      </c>
      <c r="F207" s="858">
        <v>3322.19</v>
      </c>
      <c r="G207" s="858">
        <v>181.17400000000001</v>
      </c>
      <c r="H207" s="984"/>
      <c r="I207" s="981" t="s">
        <v>729</v>
      </c>
      <c r="J207" s="890">
        <v>1.347</v>
      </c>
      <c r="K207" s="890">
        <v>715.37800000000004</v>
      </c>
      <c r="L207" s="890">
        <v>3357.1080000000002</v>
      </c>
      <c r="M207" s="890">
        <v>2709.2190000000001</v>
      </c>
      <c r="N207" s="890">
        <v>738.54499999999996</v>
      </c>
    </row>
    <row r="208" spans="1:14" ht="11.25" hidden="1" customHeight="1" x14ac:dyDescent="0.2">
      <c r="A208" s="39"/>
      <c r="B208" s="46" t="s">
        <v>730</v>
      </c>
      <c r="C208" s="41">
        <f>SUM(D208:G208,J208:N208,'noch 1.1.3'!C208:G208,'noch 1.1.3'!J208:O208)</f>
        <v>30267.769</v>
      </c>
      <c r="D208" s="858">
        <v>297.11200000000002</v>
      </c>
      <c r="E208" s="858">
        <v>3840.6970000000001</v>
      </c>
      <c r="F208" s="858">
        <v>3784.0540000000001</v>
      </c>
      <c r="G208" s="858">
        <v>155.827</v>
      </c>
      <c r="H208" s="984"/>
      <c r="I208" s="981" t="s">
        <v>730</v>
      </c>
      <c r="J208" s="890">
        <v>1.4790000000000001</v>
      </c>
      <c r="K208" s="890">
        <v>708.01900000000001</v>
      </c>
      <c r="L208" s="890">
        <v>3667.087</v>
      </c>
      <c r="M208" s="890">
        <v>2643.2539999999999</v>
      </c>
      <c r="N208" s="890">
        <v>861.04</v>
      </c>
    </row>
    <row r="209" spans="1:14" ht="11.25" hidden="1" customHeight="1" x14ac:dyDescent="0.2">
      <c r="A209" s="39"/>
      <c r="B209" s="46" t="s">
        <v>731</v>
      </c>
      <c r="C209" s="41">
        <f>SUM(D209:G209,J209:N209,'noch 1.1.3'!C209:G209,'noch 1.1.3'!J209:O209)</f>
        <v>31175.624000000003</v>
      </c>
      <c r="D209" s="858">
        <v>297.476</v>
      </c>
      <c r="E209" s="858">
        <v>3847.2750000000001</v>
      </c>
      <c r="F209" s="858">
        <v>4279.8159999999998</v>
      </c>
      <c r="G209" s="858">
        <v>158.45699999999999</v>
      </c>
      <c r="H209" s="984"/>
      <c r="I209" s="981" t="s">
        <v>731</v>
      </c>
      <c r="J209" s="890">
        <v>1.647</v>
      </c>
      <c r="K209" s="890">
        <v>820.13099999999997</v>
      </c>
      <c r="L209" s="890">
        <v>3810.3890000000001</v>
      </c>
      <c r="M209" s="890">
        <v>2731.9029999999998</v>
      </c>
      <c r="N209" s="890">
        <v>900.69200000000001</v>
      </c>
    </row>
    <row r="210" spans="1:14" ht="11.25" hidden="1" customHeight="1" x14ac:dyDescent="0.2">
      <c r="A210" s="39"/>
      <c r="B210" s="46" t="s">
        <v>732</v>
      </c>
      <c r="C210" s="41">
        <f>SUM(D210:G210,J210:N210,'noch 1.1.3'!C210:G210,'noch 1.1.3'!J210:O210)</f>
        <v>30964.326000000005</v>
      </c>
      <c r="D210" s="858">
        <v>221.43899999999999</v>
      </c>
      <c r="E210" s="858">
        <v>3553.2080000000001</v>
      </c>
      <c r="F210" s="858">
        <v>4646.2820000000002</v>
      </c>
      <c r="G210" s="858">
        <v>157.56100000000001</v>
      </c>
      <c r="H210" s="984"/>
      <c r="I210" s="981" t="s">
        <v>732</v>
      </c>
      <c r="J210" s="890">
        <v>1.165</v>
      </c>
      <c r="K210" s="890">
        <v>798.01099999999997</v>
      </c>
      <c r="L210" s="890">
        <v>3541.7719999999999</v>
      </c>
      <c r="M210" s="890">
        <v>2568.569</v>
      </c>
      <c r="N210" s="890">
        <v>876.16099999999994</v>
      </c>
    </row>
    <row r="211" spans="1:14" ht="11.25" hidden="1" customHeight="1" x14ac:dyDescent="0.2">
      <c r="A211" s="39"/>
      <c r="B211" s="46" t="s">
        <v>733</v>
      </c>
      <c r="C211" s="41">
        <f>SUM(D211:G211,J211:N211,'noch 1.1.3'!C211:G211,'noch 1.1.3'!J211:O211)</f>
        <v>30803.836999999992</v>
      </c>
      <c r="D211" s="858">
        <v>323.24299999999999</v>
      </c>
      <c r="E211" s="858">
        <v>3082.2910000000002</v>
      </c>
      <c r="F211" s="858">
        <v>4396.4040000000005</v>
      </c>
      <c r="G211" s="858">
        <v>161.13</v>
      </c>
      <c r="H211" s="984"/>
      <c r="I211" s="981" t="s">
        <v>733</v>
      </c>
      <c r="J211" s="890">
        <v>1.419</v>
      </c>
      <c r="K211" s="890">
        <v>780.25400000000002</v>
      </c>
      <c r="L211" s="890">
        <v>3611.3829999999998</v>
      </c>
      <c r="M211" s="890">
        <v>2631.8009999999999</v>
      </c>
      <c r="N211" s="890">
        <v>1060.9159999999999</v>
      </c>
    </row>
    <row r="212" spans="1:14" ht="11.25" hidden="1" customHeight="1" x14ac:dyDescent="0.2">
      <c r="A212" s="39"/>
      <c r="B212" s="46" t="s">
        <v>734</v>
      </c>
      <c r="C212" s="41">
        <f>SUM(D212:G212,J212:N212,'noch 1.1.3'!C212:G212,'noch 1.1.3'!J212:O212)</f>
        <v>32590.332999999995</v>
      </c>
      <c r="D212" s="858">
        <v>338.82799999999997</v>
      </c>
      <c r="E212" s="858">
        <v>3457.1109999999999</v>
      </c>
      <c r="F212" s="858">
        <v>4828.6049999999996</v>
      </c>
      <c r="G212" s="858">
        <v>179.94300000000001</v>
      </c>
      <c r="H212" s="984"/>
      <c r="I212" s="981" t="s">
        <v>734</v>
      </c>
      <c r="J212" s="890">
        <v>1.4770000000000001</v>
      </c>
      <c r="K212" s="890">
        <v>866.399</v>
      </c>
      <c r="L212" s="890">
        <v>4041.596</v>
      </c>
      <c r="M212" s="890">
        <v>2624.3989999999999</v>
      </c>
      <c r="N212" s="890">
        <v>1082.7660000000001</v>
      </c>
    </row>
    <row r="213" spans="1:14" ht="11.25" hidden="1" customHeight="1" x14ac:dyDescent="0.2">
      <c r="A213" s="39"/>
      <c r="B213" s="46" t="s">
        <v>735</v>
      </c>
      <c r="C213" s="41">
        <f>SUM(D213:G213,J213:N213,'noch 1.1.3'!C213:G213,'noch 1.1.3'!J213:O213)</f>
        <v>29978.286999999997</v>
      </c>
      <c r="D213" s="858">
        <v>327.69900000000001</v>
      </c>
      <c r="E213" s="858">
        <v>3387.7489999999998</v>
      </c>
      <c r="F213" s="858">
        <v>4615.6329999999998</v>
      </c>
      <c r="G213" s="858">
        <v>160.33699999999999</v>
      </c>
      <c r="H213" s="984"/>
      <c r="I213" s="981" t="s">
        <v>735</v>
      </c>
      <c r="J213" s="890">
        <v>1.139</v>
      </c>
      <c r="K213" s="890">
        <v>844.37</v>
      </c>
      <c r="L213" s="890">
        <v>3718.4630000000002</v>
      </c>
      <c r="M213" s="890">
        <v>2683.779</v>
      </c>
      <c r="N213" s="890">
        <v>1035.921</v>
      </c>
    </row>
    <row r="214" spans="1:14" ht="11.25" hidden="1" customHeight="1" x14ac:dyDescent="0.2">
      <c r="A214" s="39"/>
      <c r="B214" s="46" t="s">
        <v>736</v>
      </c>
      <c r="C214" s="41">
        <f>SUM(D214:G214,J214:N214,'noch 1.1.3'!C214:G214,'noch 1.1.3'!J214:O214)</f>
        <v>30429.763999999996</v>
      </c>
      <c r="D214" s="858">
        <v>354.63600000000002</v>
      </c>
      <c r="E214" s="858">
        <v>3679.6550000000002</v>
      </c>
      <c r="F214" s="858">
        <v>4223.3090000000002</v>
      </c>
      <c r="G214" s="858">
        <v>183.185</v>
      </c>
      <c r="H214" s="984"/>
      <c r="I214" s="981" t="s">
        <v>736</v>
      </c>
      <c r="J214" s="890">
        <v>1.0680000000000001</v>
      </c>
      <c r="K214" s="890">
        <v>741.51800000000003</v>
      </c>
      <c r="L214" s="890">
        <v>3588.0010000000002</v>
      </c>
      <c r="M214" s="890">
        <v>2525.0030000000002</v>
      </c>
      <c r="N214" s="890">
        <v>951.58399999999995</v>
      </c>
    </row>
    <row r="215" spans="1:14" ht="11.25" hidden="1" customHeight="1" x14ac:dyDescent="0.2">
      <c r="A215" s="39"/>
      <c r="B215" s="46" t="s">
        <v>737</v>
      </c>
      <c r="C215" s="41">
        <f>SUM(D215:G215,J215:N215,'noch 1.1.3'!C215:G215,'noch 1.1.3'!J215:O215)</f>
        <v>33898.810999999994</v>
      </c>
      <c r="D215" s="858">
        <v>374.00599999999997</v>
      </c>
      <c r="E215" s="858">
        <v>4090.9050000000002</v>
      </c>
      <c r="F215" s="858">
        <v>5054.0870000000004</v>
      </c>
      <c r="G215" s="858">
        <v>209.12100000000001</v>
      </c>
      <c r="H215" s="984"/>
      <c r="I215" s="981" t="s">
        <v>737</v>
      </c>
      <c r="J215" s="890">
        <v>1.2549999999999999</v>
      </c>
      <c r="K215" s="890">
        <v>815.52599999999995</v>
      </c>
      <c r="L215" s="890">
        <v>3959.125</v>
      </c>
      <c r="M215" s="890">
        <v>2590.587</v>
      </c>
      <c r="N215" s="890">
        <v>977.49699999999996</v>
      </c>
    </row>
    <row r="216" spans="1:14" ht="11.25" hidden="1" customHeight="1" x14ac:dyDescent="0.2">
      <c r="A216" s="39"/>
      <c r="B216" s="46" t="s">
        <v>738</v>
      </c>
      <c r="C216" s="41">
        <f>SUM(D216:G216,J216:N216,'noch 1.1.3'!C216:G216,'noch 1.1.3'!J216:O216)</f>
        <v>32959.608000000007</v>
      </c>
      <c r="D216" s="858">
        <v>375.10300000000001</v>
      </c>
      <c r="E216" s="858">
        <v>3989.2959999999998</v>
      </c>
      <c r="F216" s="858">
        <v>4889.1530000000002</v>
      </c>
      <c r="G216" s="858">
        <v>187.98400000000001</v>
      </c>
      <c r="H216" s="984"/>
      <c r="I216" s="981" t="s">
        <v>738</v>
      </c>
      <c r="J216" s="890">
        <v>1.51</v>
      </c>
      <c r="K216" s="890">
        <v>848.91099999999994</v>
      </c>
      <c r="L216" s="890">
        <v>3850.913</v>
      </c>
      <c r="M216" s="890">
        <v>2530.873</v>
      </c>
      <c r="N216" s="890">
        <v>990.26700000000005</v>
      </c>
    </row>
    <row r="217" spans="1:14" ht="11.25" hidden="1" customHeight="1" x14ac:dyDescent="0.2">
      <c r="A217" s="39"/>
      <c r="B217" s="46" t="s">
        <v>739</v>
      </c>
      <c r="C217" s="41">
        <f>SUM(D217:G217,J217:N217,'noch 1.1.3'!C217:G217,'noch 1.1.3'!J217:O217)</f>
        <v>27667.014999999996</v>
      </c>
      <c r="D217" s="858">
        <v>326.38600000000002</v>
      </c>
      <c r="E217" s="858">
        <v>3626.4209999999998</v>
      </c>
      <c r="F217" s="858">
        <v>3830.7089999999998</v>
      </c>
      <c r="G217" s="858">
        <v>171.18199999999999</v>
      </c>
      <c r="H217" s="984"/>
      <c r="I217" s="981" t="s">
        <v>739</v>
      </c>
      <c r="J217" s="890">
        <v>0.91400000000000003</v>
      </c>
      <c r="K217" s="890">
        <v>1006.588</v>
      </c>
      <c r="L217" s="890">
        <v>3621.1709999999998</v>
      </c>
      <c r="M217" s="890">
        <v>2207.567</v>
      </c>
      <c r="N217" s="890">
        <v>734.22699999999998</v>
      </c>
    </row>
    <row r="218" spans="1:14" ht="11.25" hidden="1" customHeight="1" x14ac:dyDescent="0.2">
      <c r="A218" s="39"/>
      <c r="B218" s="46"/>
      <c r="C218" s="44"/>
      <c r="D218" s="44"/>
      <c r="E218" s="44"/>
      <c r="F218" s="44"/>
      <c r="G218" s="44"/>
      <c r="H218" s="39"/>
      <c r="I218" s="46"/>
      <c r="J218" s="44"/>
      <c r="K218" s="44"/>
      <c r="L218" s="44"/>
      <c r="M218" s="44"/>
      <c r="N218" s="44"/>
    </row>
    <row r="219" spans="1:14" ht="11.25" hidden="1" customHeight="1" x14ac:dyDescent="0.2">
      <c r="A219" s="39">
        <v>2014</v>
      </c>
      <c r="B219" s="46"/>
      <c r="C219" s="44"/>
      <c r="D219" s="50"/>
      <c r="E219" s="50"/>
      <c r="F219" s="50"/>
      <c r="G219" s="50"/>
      <c r="H219" s="39">
        <v>2014</v>
      </c>
      <c r="I219" s="46"/>
      <c r="J219" s="50"/>
      <c r="K219" s="50"/>
      <c r="L219" s="50"/>
      <c r="M219" s="50"/>
      <c r="N219" s="50"/>
    </row>
    <row r="220" spans="1:14" ht="11.25" hidden="1" customHeight="1" x14ac:dyDescent="0.2">
      <c r="A220" s="39"/>
      <c r="B220" s="46" t="s">
        <v>542</v>
      </c>
      <c r="C220" s="41">
        <f>SUM(D220:G220,J220:N220,'noch 1.1.3'!C220:G220,'noch 1.1.3'!J220:O220)</f>
        <v>29911.983000000004</v>
      </c>
      <c r="D220" s="858">
        <v>333.62099999999998</v>
      </c>
      <c r="E220" s="858">
        <v>4090.79</v>
      </c>
      <c r="F220" s="858">
        <v>3736.2579999999998</v>
      </c>
      <c r="G220" s="858">
        <v>180.23599999999999</v>
      </c>
      <c r="H220" s="1170"/>
      <c r="I220" s="981" t="s">
        <v>542</v>
      </c>
      <c r="J220" s="890">
        <v>1.319</v>
      </c>
      <c r="K220" s="890">
        <v>777.61699999999996</v>
      </c>
      <c r="L220" s="890">
        <v>3769.1840000000002</v>
      </c>
      <c r="M220" s="890">
        <v>2588.8589999999999</v>
      </c>
      <c r="N220" s="890">
        <v>641.76</v>
      </c>
    </row>
    <row r="221" spans="1:14" ht="11.25" hidden="1" customHeight="1" x14ac:dyDescent="0.2">
      <c r="A221" s="39"/>
      <c r="B221" s="46" t="s">
        <v>729</v>
      </c>
      <c r="C221" s="41">
        <f>SUM(D221:G221,J221:N221,'noch 1.1.3'!C221:G221,'noch 1.1.3'!J221:O221)</f>
        <v>29512.841000000004</v>
      </c>
      <c r="D221" s="858">
        <v>348.43299999999999</v>
      </c>
      <c r="E221" s="858">
        <v>3801.2660000000001</v>
      </c>
      <c r="F221" s="858">
        <v>3717.4929999999999</v>
      </c>
      <c r="G221" s="858">
        <v>166.91</v>
      </c>
      <c r="H221" s="1170"/>
      <c r="I221" s="981" t="s">
        <v>729</v>
      </c>
      <c r="J221" s="890">
        <v>1.4430000000000001</v>
      </c>
      <c r="K221" s="890">
        <v>749.00800000000004</v>
      </c>
      <c r="L221" s="890">
        <v>3486.5189999999998</v>
      </c>
      <c r="M221" s="890">
        <v>2392.8850000000002</v>
      </c>
      <c r="N221" s="890">
        <v>801.40599999999995</v>
      </c>
    </row>
    <row r="222" spans="1:14" ht="11.25" hidden="1" customHeight="1" x14ac:dyDescent="0.2">
      <c r="A222" s="39"/>
      <c r="B222" s="46" t="s">
        <v>730</v>
      </c>
      <c r="C222" s="41">
        <f>SUM(D222:G222,J222:N222,'noch 1.1.3'!C222:G222,'noch 1.1.3'!J222:O222)</f>
        <v>32619.57</v>
      </c>
      <c r="D222" s="858">
        <v>378.02199999999999</v>
      </c>
      <c r="E222" s="858">
        <v>3823.1260000000002</v>
      </c>
      <c r="F222" s="858">
        <v>4673.9210000000003</v>
      </c>
      <c r="G222" s="858">
        <v>168.024</v>
      </c>
      <c r="H222" s="1170"/>
      <c r="I222" s="981" t="s">
        <v>730</v>
      </c>
      <c r="J222" s="890">
        <v>1.673</v>
      </c>
      <c r="K222" s="890">
        <v>739.49400000000003</v>
      </c>
      <c r="L222" s="890">
        <v>3759.0569999999998</v>
      </c>
      <c r="M222" s="890">
        <v>2586.1779999999999</v>
      </c>
      <c r="N222" s="890">
        <v>893.04399999999998</v>
      </c>
    </row>
    <row r="223" spans="1:14" ht="11.25" hidden="1" customHeight="1" x14ac:dyDescent="0.2">
      <c r="A223" s="39"/>
      <c r="B223" s="46" t="s">
        <v>731</v>
      </c>
      <c r="C223" s="41">
        <f>SUM(D223:G223,J223:N223,'noch 1.1.3'!C223:G223,'noch 1.1.3'!J223:O223)</f>
        <v>31637.688000000002</v>
      </c>
      <c r="D223" s="858">
        <v>388.36500000000001</v>
      </c>
      <c r="E223" s="858">
        <v>3591.4259999999999</v>
      </c>
      <c r="F223" s="858">
        <v>4619.6949999999997</v>
      </c>
      <c r="G223" s="858">
        <v>171.565</v>
      </c>
      <c r="H223" s="1170"/>
      <c r="I223" s="981" t="s">
        <v>731</v>
      </c>
      <c r="J223" s="890">
        <v>1.264</v>
      </c>
      <c r="K223" s="890">
        <v>845.87099999999998</v>
      </c>
      <c r="L223" s="890">
        <v>3807.8240000000001</v>
      </c>
      <c r="M223" s="890">
        <v>2427.0819999999999</v>
      </c>
      <c r="N223" s="890">
        <v>864.26499999999999</v>
      </c>
    </row>
    <row r="224" spans="1:14" ht="11.25" hidden="1" customHeight="1" x14ac:dyDescent="0.2">
      <c r="A224" s="39"/>
      <c r="B224" s="46" t="s">
        <v>732</v>
      </c>
      <c r="C224" s="41">
        <f>SUM(D224:G224,J224:N224,'noch 1.1.3'!C224:G224,'noch 1.1.3'!J224:O224)</f>
        <v>31644.449999999997</v>
      </c>
      <c r="D224" s="858">
        <v>360.149</v>
      </c>
      <c r="E224" s="858">
        <v>3477.9630000000002</v>
      </c>
      <c r="F224" s="858">
        <v>4490.1149999999998</v>
      </c>
      <c r="G224" s="858">
        <v>176.059</v>
      </c>
      <c r="H224" s="1170"/>
      <c r="I224" s="981" t="s">
        <v>732</v>
      </c>
      <c r="J224" s="890">
        <v>1.361</v>
      </c>
      <c r="K224" s="890">
        <v>827.51700000000005</v>
      </c>
      <c r="L224" s="890">
        <v>3393.0360000000001</v>
      </c>
      <c r="M224" s="890">
        <v>2535.8939999999998</v>
      </c>
      <c r="N224" s="890">
        <v>1100.0540000000001</v>
      </c>
    </row>
    <row r="225" spans="1:14" ht="11.25" hidden="1" customHeight="1" x14ac:dyDescent="0.2">
      <c r="A225" s="39"/>
      <c r="B225" s="46" t="s">
        <v>733</v>
      </c>
      <c r="C225" s="41">
        <f>SUM(D225:G225,J225:N225,'noch 1.1.3'!C225:G225,'noch 1.1.3'!J225:O225)</f>
        <v>28488.911</v>
      </c>
      <c r="D225" s="858">
        <v>344.613</v>
      </c>
      <c r="E225" s="858">
        <v>2882.1210000000001</v>
      </c>
      <c r="F225" s="858">
        <v>4069.84</v>
      </c>
      <c r="G225" s="858">
        <v>165.59299999999999</v>
      </c>
      <c r="H225" s="1170"/>
      <c r="I225" s="981" t="s">
        <v>733</v>
      </c>
      <c r="J225" s="890">
        <v>1.1200000000000001</v>
      </c>
      <c r="K225" s="890">
        <v>749.42100000000005</v>
      </c>
      <c r="L225" s="890">
        <v>3024.7710000000002</v>
      </c>
      <c r="M225" s="890">
        <v>2286.4349999999999</v>
      </c>
      <c r="N225" s="890">
        <v>1052.9190000000001</v>
      </c>
    </row>
    <row r="226" spans="1:14" ht="11.25" hidden="1" customHeight="1" x14ac:dyDescent="0.2">
      <c r="A226" s="39"/>
      <c r="B226" s="46" t="s">
        <v>734</v>
      </c>
      <c r="C226" s="41">
        <f>SUM(D226:G226,J226:N226,'noch 1.1.3'!C226:G226,'noch 1.1.3'!J226:O226)</f>
        <v>32467.009999999995</v>
      </c>
      <c r="D226" s="858">
        <v>275.16399999999999</v>
      </c>
      <c r="E226" s="858">
        <v>3342.9780000000001</v>
      </c>
      <c r="F226" s="858">
        <v>4607.4799999999996</v>
      </c>
      <c r="G226" s="858">
        <v>158.32300000000001</v>
      </c>
      <c r="H226" s="1170"/>
      <c r="I226" s="981" t="s">
        <v>734</v>
      </c>
      <c r="J226" s="890">
        <v>1.452</v>
      </c>
      <c r="K226" s="890">
        <v>806.577</v>
      </c>
      <c r="L226" s="890">
        <v>3547.6640000000002</v>
      </c>
      <c r="M226" s="890">
        <v>2577.902</v>
      </c>
      <c r="N226" s="890">
        <v>1206.8610000000001</v>
      </c>
    </row>
    <row r="227" spans="1:14" ht="11.25" hidden="1" customHeight="1" x14ac:dyDescent="0.2">
      <c r="A227" s="39"/>
      <c r="B227" s="46" t="s">
        <v>735</v>
      </c>
      <c r="C227" s="41">
        <f>SUM(D227:G227,J227:N227,'noch 1.1.3'!C227:G227,'noch 1.1.3'!J227:O227)</f>
        <v>28751.262000000002</v>
      </c>
      <c r="D227" s="858">
        <v>244.191</v>
      </c>
      <c r="E227" s="858">
        <v>2935.5369999999998</v>
      </c>
      <c r="F227" s="858">
        <v>4466.0959999999995</v>
      </c>
      <c r="G227" s="858">
        <v>173.65600000000001</v>
      </c>
      <c r="H227" s="1170"/>
      <c r="I227" s="981" t="s">
        <v>735</v>
      </c>
      <c r="J227" s="890">
        <v>0.995</v>
      </c>
      <c r="K227" s="890">
        <v>735.69399999999996</v>
      </c>
      <c r="L227" s="890">
        <v>3579.9929999999999</v>
      </c>
      <c r="M227" s="890">
        <v>2337.221</v>
      </c>
      <c r="N227" s="890">
        <v>1027.9590000000001</v>
      </c>
    </row>
    <row r="228" spans="1:14" ht="11.25" hidden="1" customHeight="1" x14ac:dyDescent="0.2">
      <c r="A228" s="39"/>
      <c r="B228" s="46" t="s">
        <v>736</v>
      </c>
      <c r="C228" s="41">
        <f>SUM(D228:G228,J228:N228,'noch 1.1.3'!C228:G228,'noch 1.1.3'!J228:O228)</f>
        <v>31332.917000000005</v>
      </c>
      <c r="D228" s="858">
        <v>306.03100000000001</v>
      </c>
      <c r="E228" s="858">
        <v>3114.4560000000001</v>
      </c>
      <c r="F228" s="858">
        <v>4525.2830000000004</v>
      </c>
      <c r="G228" s="858">
        <v>177.50700000000001</v>
      </c>
      <c r="H228" s="1170"/>
      <c r="I228" s="981" t="s">
        <v>736</v>
      </c>
      <c r="J228" s="890">
        <v>1.0740000000000001</v>
      </c>
      <c r="K228" s="890">
        <v>742.57799999999997</v>
      </c>
      <c r="L228" s="890">
        <v>3718.1970000000001</v>
      </c>
      <c r="M228" s="890">
        <v>2548.39</v>
      </c>
      <c r="N228" s="890">
        <v>1124.7429999999999</v>
      </c>
    </row>
    <row r="229" spans="1:14" ht="11.25" hidden="1" customHeight="1" x14ac:dyDescent="0.2">
      <c r="A229" s="39"/>
      <c r="B229" s="46" t="s">
        <v>737</v>
      </c>
      <c r="C229" s="41">
        <f>SUM(D229:G229,J229:N229,'noch 1.1.3'!C229:G229,'noch 1.1.3'!J229:O229)</f>
        <v>31616.129999999997</v>
      </c>
      <c r="D229" s="858">
        <v>227.87</v>
      </c>
      <c r="E229" s="858">
        <v>3462.8359999999998</v>
      </c>
      <c r="F229" s="858">
        <v>4581.3069999999998</v>
      </c>
      <c r="G229" s="858">
        <v>197.95</v>
      </c>
      <c r="H229" s="1170"/>
      <c r="I229" s="981" t="s">
        <v>737</v>
      </c>
      <c r="J229" s="890">
        <v>1.3740000000000001</v>
      </c>
      <c r="K229" s="890">
        <v>782.36500000000001</v>
      </c>
      <c r="L229" s="890">
        <v>3608.52</v>
      </c>
      <c r="M229" s="890">
        <v>2528.9560000000001</v>
      </c>
      <c r="N229" s="890">
        <v>932.84500000000003</v>
      </c>
    </row>
    <row r="230" spans="1:14" ht="11.25" hidden="1" customHeight="1" x14ac:dyDescent="0.2">
      <c r="A230" s="39"/>
      <c r="B230" s="46" t="s">
        <v>738</v>
      </c>
      <c r="C230" s="41">
        <f>SUM(D230:G230,J230:N230,'noch 1.1.3'!C230:G230,'noch 1.1.3'!J230:O230)</f>
        <v>29780.499000000003</v>
      </c>
      <c r="D230" s="858">
        <v>244.65700000000001</v>
      </c>
      <c r="E230" s="858">
        <v>3442.893</v>
      </c>
      <c r="F230" s="858">
        <v>4406.6130000000003</v>
      </c>
      <c r="G230" s="858">
        <v>203.18199999999999</v>
      </c>
      <c r="H230" s="1170"/>
      <c r="I230" s="981" t="s">
        <v>738</v>
      </c>
      <c r="J230" s="890">
        <v>3.4079999999999999</v>
      </c>
      <c r="K230" s="890">
        <v>721.30399999999997</v>
      </c>
      <c r="L230" s="890">
        <v>3400.6219999999998</v>
      </c>
      <c r="M230" s="890">
        <v>2396.4850000000001</v>
      </c>
      <c r="N230" s="890">
        <v>998.84799999999996</v>
      </c>
    </row>
    <row r="231" spans="1:14" ht="11.25" hidden="1" customHeight="1" x14ac:dyDescent="0.2">
      <c r="A231" s="39"/>
      <c r="B231" s="46" t="s">
        <v>739</v>
      </c>
      <c r="C231" s="41">
        <f>SUM(D231:G231,J231:N231,'noch 1.1.3'!C231:G231,'noch 1.1.3'!J231:O231)</f>
        <v>27239.109</v>
      </c>
      <c r="D231" s="858">
        <v>313.27800000000002</v>
      </c>
      <c r="E231" s="858">
        <v>3307.6819999999998</v>
      </c>
      <c r="F231" s="858">
        <v>3568.0569999999998</v>
      </c>
      <c r="G231" s="858">
        <v>172.98599999999999</v>
      </c>
      <c r="H231" s="1170"/>
      <c r="I231" s="981" t="s">
        <v>739</v>
      </c>
      <c r="J231" s="890">
        <v>3.0920000000000001</v>
      </c>
      <c r="K231" s="890">
        <v>677.99300000000005</v>
      </c>
      <c r="L231" s="890">
        <v>3376.6579999999999</v>
      </c>
      <c r="M231" s="890">
        <v>2442.5459999999998</v>
      </c>
      <c r="N231" s="890">
        <v>982.51099999999997</v>
      </c>
    </row>
    <row r="232" spans="1:14" ht="11.25" hidden="1" customHeight="1" x14ac:dyDescent="0.2">
      <c r="A232" s="1170"/>
      <c r="B232" s="981"/>
      <c r="C232" s="43"/>
      <c r="D232" s="51"/>
      <c r="E232" s="51"/>
      <c r="F232" s="51"/>
      <c r="G232" s="51"/>
      <c r="H232" s="1170"/>
      <c r="I232" s="981"/>
      <c r="J232" s="44"/>
      <c r="K232" s="44"/>
      <c r="L232" s="44"/>
      <c r="M232" s="44"/>
      <c r="N232" s="44"/>
    </row>
    <row r="233" spans="1:14" ht="11.25" hidden="1" customHeight="1" x14ac:dyDescent="0.2">
      <c r="A233" s="1170">
        <v>2015</v>
      </c>
      <c r="B233" s="46"/>
      <c r="C233" s="44"/>
      <c r="D233" s="50"/>
      <c r="E233" s="50"/>
      <c r="F233" s="50"/>
      <c r="G233" s="50"/>
      <c r="H233" s="1170">
        <v>2015</v>
      </c>
      <c r="I233" s="46"/>
      <c r="J233" s="50"/>
      <c r="K233" s="50"/>
      <c r="L233" s="50"/>
      <c r="M233" s="50"/>
      <c r="N233" s="50"/>
    </row>
    <row r="234" spans="1:14" ht="11.25" hidden="1" customHeight="1" x14ac:dyDescent="0.2">
      <c r="A234" s="1170"/>
      <c r="B234" s="46" t="s">
        <v>542</v>
      </c>
      <c r="C234" s="41">
        <f>SUM(D234:G234,J234:N234,'noch 1.1.3'!C234:G234,'noch 1.1.3'!J234:O234)</f>
        <v>27716.953000000001</v>
      </c>
      <c r="D234" s="858">
        <v>313.84800000000001</v>
      </c>
      <c r="E234" s="858">
        <v>3287.1060000000002</v>
      </c>
      <c r="F234" s="858">
        <v>3197.7649999999999</v>
      </c>
      <c r="G234" s="858">
        <v>144.38200000000001</v>
      </c>
      <c r="H234" s="1170"/>
      <c r="I234" s="981" t="s">
        <v>542</v>
      </c>
      <c r="J234" s="858">
        <v>0.92300000000000004</v>
      </c>
      <c r="K234" s="858">
        <v>757.40300000000002</v>
      </c>
      <c r="L234" s="858">
        <v>3367.395</v>
      </c>
      <c r="M234" s="858">
        <v>2482.431</v>
      </c>
      <c r="N234" s="858">
        <v>883.30899999999997</v>
      </c>
    </row>
    <row r="235" spans="1:14" ht="11.25" hidden="1" customHeight="1" x14ac:dyDescent="0.2">
      <c r="A235" s="1170"/>
      <c r="B235" s="46" t="s">
        <v>729</v>
      </c>
      <c r="C235" s="41">
        <f>SUM(D235:G235,J235:N235,'noch 1.1.3'!C235:G235,'noch 1.1.3'!J235:O235)</f>
        <v>28292.425999999996</v>
      </c>
      <c r="D235" s="858">
        <v>343.209</v>
      </c>
      <c r="E235" s="858">
        <v>3316.5940000000001</v>
      </c>
      <c r="F235" s="858">
        <v>3369.98</v>
      </c>
      <c r="G235" s="858">
        <v>148.476</v>
      </c>
      <c r="H235" s="1170"/>
      <c r="I235" s="981" t="s">
        <v>729</v>
      </c>
      <c r="J235" s="858">
        <v>1.1850000000000001</v>
      </c>
      <c r="K235" s="858">
        <v>720.79</v>
      </c>
      <c r="L235" s="858">
        <v>3323.3850000000002</v>
      </c>
      <c r="M235" s="858">
        <v>2553.8890000000001</v>
      </c>
      <c r="N235" s="858">
        <v>938.17899999999997</v>
      </c>
    </row>
    <row r="236" spans="1:14" ht="11.25" hidden="1" customHeight="1" x14ac:dyDescent="0.2">
      <c r="A236" s="1170"/>
      <c r="B236" s="46" t="s">
        <v>730</v>
      </c>
      <c r="C236" s="41">
        <f>SUM(D236:G236,J236:N236,'noch 1.1.3'!C236:G236,'noch 1.1.3'!J236:O236)</f>
        <v>32095.493000000009</v>
      </c>
      <c r="D236" s="858">
        <v>428.34699999999998</v>
      </c>
      <c r="E236" s="858">
        <v>3479.9789999999998</v>
      </c>
      <c r="F236" s="858">
        <v>4410.4459999999999</v>
      </c>
      <c r="G236" s="858">
        <v>161.04300000000001</v>
      </c>
      <c r="H236" s="1170"/>
      <c r="I236" s="981" t="s">
        <v>730</v>
      </c>
      <c r="J236" s="858">
        <v>1.1950000000000001</v>
      </c>
      <c r="K236" s="858">
        <v>805.11800000000005</v>
      </c>
      <c r="L236" s="858">
        <v>3811.91</v>
      </c>
      <c r="M236" s="858">
        <v>2501.527</v>
      </c>
      <c r="N236" s="858">
        <v>1116.837</v>
      </c>
    </row>
    <row r="237" spans="1:14" ht="11.25" hidden="1" customHeight="1" x14ac:dyDescent="0.2">
      <c r="A237" s="1170"/>
      <c r="B237" s="46" t="s">
        <v>731</v>
      </c>
      <c r="C237" s="41">
        <f>SUM(D237:G237,J237:N237,'noch 1.1.3'!C237:G237,'noch 1.1.3'!J237:O237)</f>
        <v>29583.111000000001</v>
      </c>
      <c r="D237" s="858">
        <v>398.834</v>
      </c>
      <c r="E237" s="858">
        <v>3134.8890000000001</v>
      </c>
      <c r="F237" s="858">
        <v>4199.8</v>
      </c>
      <c r="G237" s="858">
        <v>155.69900000000001</v>
      </c>
      <c r="H237" s="1170"/>
      <c r="I237" s="981" t="s">
        <v>731</v>
      </c>
      <c r="J237" s="858">
        <v>0.84399999999999997</v>
      </c>
      <c r="K237" s="858">
        <v>734.71199999999999</v>
      </c>
      <c r="L237" s="858">
        <v>3597.442</v>
      </c>
      <c r="M237" s="858">
        <v>2508.703</v>
      </c>
      <c r="N237" s="858">
        <v>1126.7180000000001</v>
      </c>
    </row>
    <row r="238" spans="1:14" ht="11.25" hidden="1" customHeight="1" x14ac:dyDescent="0.2">
      <c r="A238" s="1170"/>
      <c r="B238" s="46" t="s">
        <v>732</v>
      </c>
      <c r="C238" s="41">
        <f>SUM(D238:G238,J238:N238,'noch 1.1.3'!C238:G238,'noch 1.1.3'!J238:O238)</f>
        <v>28635.499999999996</v>
      </c>
      <c r="D238" s="858">
        <v>369.12799999999999</v>
      </c>
      <c r="E238" s="858">
        <v>2788.7269999999999</v>
      </c>
      <c r="F238" s="858">
        <v>4090.6610000000001</v>
      </c>
      <c r="G238" s="858">
        <v>147.83699999999999</v>
      </c>
      <c r="H238" s="1170"/>
      <c r="I238" s="981" t="s">
        <v>732</v>
      </c>
      <c r="J238" s="858">
        <v>0.432</v>
      </c>
      <c r="K238" s="858">
        <v>647.99099999999999</v>
      </c>
      <c r="L238" s="858">
        <v>3497.4609999999998</v>
      </c>
      <c r="M238" s="858">
        <v>2324.8560000000002</v>
      </c>
      <c r="N238" s="858">
        <v>1075.905</v>
      </c>
    </row>
    <row r="239" spans="1:14" ht="11.25" hidden="1" customHeight="1" x14ac:dyDescent="0.2">
      <c r="A239" s="1170"/>
      <c r="B239" s="46" t="s">
        <v>733</v>
      </c>
      <c r="C239" s="41">
        <f>SUM(D239:G239,J239:N239,'noch 1.1.3'!C239:G239,'noch 1.1.3'!J239:O239)</f>
        <v>32021.331000000002</v>
      </c>
      <c r="D239" s="858">
        <v>371.17700000000002</v>
      </c>
      <c r="E239" s="858">
        <v>3081.152</v>
      </c>
      <c r="F239" s="858">
        <v>4496.2349999999997</v>
      </c>
      <c r="G239" s="858">
        <v>171.59100000000001</v>
      </c>
      <c r="H239" s="1170"/>
      <c r="I239" s="981" t="s">
        <v>733</v>
      </c>
      <c r="J239" s="858">
        <v>1.153</v>
      </c>
      <c r="K239" s="858">
        <v>811.83500000000004</v>
      </c>
      <c r="L239" s="858">
        <v>3152.2190000000001</v>
      </c>
      <c r="M239" s="858">
        <v>3148.3270000000002</v>
      </c>
      <c r="N239" s="858">
        <v>1194.8630000000001</v>
      </c>
    </row>
    <row r="240" spans="1:14" ht="11.25" hidden="1" customHeight="1" x14ac:dyDescent="0.2">
      <c r="A240" s="1170"/>
      <c r="B240" s="46" t="s">
        <v>734</v>
      </c>
      <c r="C240" s="41">
        <f>SUM(D240:G240,J240:N240,'noch 1.1.3'!C240:G240,'noch 1.1.3'!J240:O240)</f>
        <v>33069.26</v>
      </c>
      <c r="D240" s="858">
        <v>359.16300000000001</v>
      </c>
      <c r="E240" s="858">
        <v>3067.4259999999999</v>
      </c>
      <c r="F240" s="858">
        <v>4876.2470000000003</v>
      </c>
      <c r="G240" s="858">
        <v>233.04400000000001</v>
      </c>
      <c r="H240" s="1170"/>
      <c r="I240" s="981" t="s">
        <v>734</v>
      </c>
      <c r="J240" s="858">
        <v>0.99199999999999999</v>
      </c>
      <c r="K240" s="858">
        <v>808.06500000000005</v>
      </c>
      <c r="L240" s="858">
        <v>3455.0309999999999</v>
      </c>
      <c r="M240" s="858">
        <v>2650.95</v>
      </c>
      <c r="N240" s="858">
        <v>1264.039</v>
      </c>
    </row>
    <row r="241" spans="1:14" ht="11.25" hidden="1" customHeight="1" x14ac:dyDescent="0.2">
      <c r="A241" s="1170"/>
      <c r="B241" s="46" t="s">
        <v>735</v>
      </c>
      <c r="C241" s="41">
        <f>SUM(D241:G241,J241:N241,'noch 1.1.3'!C241:G241,'noch 1.1.3'!J241:O241)</f>
        <v>28557.085000000003</v>
      </c>
      <c r="D241" s="858">
        <v>196.44399999999999</v>
      </c>
      <c r="E241" s="858">
        <v>3303.203</v>
      </c>
      <c r="F241" s="858">
        <v>4363.8739999999998</v>
      </c>
      <c r="G241" s="858">
        <v>158.71199999999999</v>
      </c>
      <c r="H241" s="1170"/>
      <c r="I241" s="981" t="s">
        <v>735</v>
      </c>
      <c r="J241" s="858">
        <v>0.69899999999999995</v>
      </c>
      <c r="K241" s="858">
        <v>732.26400000000001</v>
      </c>
      <c r="L241" s="858">
        <v>3655.4479999999999</v>
      </c>
      <c r="M241" s="858">
        <v>2009.347</v>
      </c>
      <c r="N241" s="858">
        <v>1161.258</v>
      </c>
    </row>
    <row r="242" spans="1:14" ht="11.25" hidden="1" customHeight="1" x14ac:dyDescent="0.2">
      <c r="A242" s="1170"/>
      <c r="B242" s="46" t="s">
        <v>736</v>
      </c>
      <c r="C242" s="41">
        <f>SUM(D242:G242,J242:N242,'noch 1.1.3'!C242:G242,'noch 1.1.3'!J242:O242)</f>
        <v>30642.469000000001</v>
      </c>
      <c r="D242" s="858">
        <v>251.77500000000001</v>
      </c>
      <c r="E242" s="858">
        <v>3490.991</v>
      </c>
      <c r="F242" s="858">
        <v>3970.87</v>
      </c>
      <c r="G242" s="858">
        <v>163.88800000000001</v>
      </c>
      <c r="H242" s="1170"/>
      <c r="I242" s="981" t="s">
        <v>736</v>
      </c>
      <c r="J242" s="858">
        <v>0.91300000000000003</v>
      </c>
      <c r="K242" s="858">
        <v>790.21199999999999</v>
      </c>
      <c r="L242" s="858">
        <v>3633.9229999999998</v>
      </c>
      <c r="M242" s="858">
        <v>2222.529</v>
      </c>
      <c r="N242" s="858">
        <v>1113.133</v>
      </c>
    </row>
    <row r="243" spans="1:14" ht="11.25" hidden="1" customHeight="1" x14ac:dyDescent="0.2">
      <c r="A243" s="1170"/>
      <c r="B243" s="46" t="s">
        <v>737</v>
      </c>
      <c r="C243" s="41">
        <f>SUM(D243:G243,J243:N243,'noch 1.1.3'!C243:G243,'noch 1.1.3'!J243:O243)</f>
        <v>31538.379999999994</v>
      </c>
      <c r="D243" s="858">
        <v>181.858</v>
      </c>
      <c r="E243" s="858">
        <v>3844.8629999999998</v>
      </c>
      <c r="F243" s="858">
        <v>4344.0959999999995</v>
      </c>
      <c r="G243" s="858">
        <v>160.82300000000001</v>
      </c>
      <c r="H243" s="1170"/>
      <c r="I243" s="981" t="s">
        <v>737</v>
      </c>
      <c r="J243" s="858">
        <v>2.371</v>
      </c>
      <c r="K243" s="858">
        <v>697.70399999999995</v>
      </c>
      <c r="L243" s="858">
        <v>3617.895</v>
      </c>
      <c r="M243" s="858">
        <v>2216.0819999999999</v>
      </c>
      <c r="N243" s="858">
        <v>1091.069</v>
      </c>
    </row>
    <row r="244" spans="1:14" ht="11.25" hidden="1" customHeight="1" x14ac:dyDescent="0.2">
      <c r="A244" s="1170"/>
      <c r="B244" s="46" t="s">
        <v>738</v>
      </c>
      <c r="C244" s="41">
        <f>SUM(D244:G244,J244:N244,'noch 1.1.3'!C244:G244,'noch 1.1.3'!J244:O244)</f>
        <v>31661.530000000002</v>
      </c>
      <c r="D244" s="858">
        <v>241.02199999999999</v>
      </c>
      <c r="E244" s="858">
        <v>3944.0540000000001</v>
      </c>
      <c r="F244" s="858">
        <v>4512.125</v>
      </c>
      <c r="G244" s="858">
        <v>174.41900000000001</v>
      </c>
      <c r="H244" s="1170"/>
      <c r="I244" s="981" t="s">
        <v>738</v>
      </c>
      <c r="J244" s="858">
        <v>0.96899999999999997</v>
      </c>
      <c r="K244" s="858">
        <v>829.28</v>
      </c>
      <c r="L244" s="858">
        <v>3726.2860000000001</v>
      </c>
      <c r="M244" s="858">
        <v>2308.797</v>
      </c>
      <c r="N244" s="858">
        <v>944.56899999999996</v>
      </c>
    </row>
    <row r="245" spans="1:14" ht="11.25" hidden="1" customHeight="1" x14ac:dyDescent="0.2">
      <c r="A245" s="1170"/>
      <c r="B245" s="46" t="s">
        <v>739</v>
      </c>
      <c r="C245" s="41">
        <f>SUM(D245:G245,J245:N245,'noch 1.1.3'!C245:G245,'noch 1.1.3'!J245:O245)</f>
        <v>27391.718999999997</v>
      </c>
      <c r="D245" s="858">
        <v>300.17200000000003</v>
      </c>
      <c r="E245" s="858">
        <v>3528.09</v>
      </c>
      <c r="F245" s="858">
        <v>3658.8159999999998</v>
      </c>
      <c r="G245" s="858">
        <v>155.03800000000001</v>
      </c>
      <c r="H245" s="1170"/>
      <c r="I245" s="981" t="s">
        <v>739</v>
      </c>
      <c r="J245" s="858">
        <v>0.53800000000000003</v>
      </c>
      <c r="K245" s="858">
        <v>751.40099999999995</v>
      </c>
      <c r="L245" s="858">
        <v>3599.076</v>
      </c>
      <c r="M245" s="858">
        <v>2278.9560000000001</v>
      </c>
      <c r="N245" s="858">
        <v>823.125</v>
      </c>
    </row>
    <row r="246" spans="1:14" ht="11.25" hidden="1" customHeight="1" x14ac:dyDescent="0.2">
      <c r="A246" s="1170"/>
      <c r="B246" s="981"/>
      <c r="C246" s="43"/>
      <c r="D246" s="51"/>
      <c r="E246" s="51"/>
      <c r="F246" s="51"/>
      <c r="G246" s="51"/>
      <c r="H246" s="1170"/>
      <c r="I246" s="981"/>
      <c r="J246" s="44"/>
      <c r="K246" s="51"/>
      <c r="L246" s="51"/>
      <c r="M246" s="51"/>
      <c r="N246" s="51"/>
    </row>
    <row r="247" spans="1:14" ht="11.25" hidden="1" customHeight="1" x14ac:dyDescent="0.2">
      <c r="A247" s="1170">
        <v>2016</v>
      </c>
      <c r="B247" s="46"/>
      <c r="C247" s="44"/>
      <c r="D247" s="51"/>
      <c r="E247" s="51"/>
      <c r="F247" s="51"/>
      <c r="G247" s="51"/>
      <c r="H247" s="1170">
        <v>2016</v>
      </c>
      <c r="I247" s="46"/>
      <c r="J247" s="44"/>
      <c r="K247" s="51"/>
      <c r="L247" s="51"/>
      <c r="M247" s="51"/>
      <c r="N247" s="51"/>
    </row>
    <row r="248" spans="1:14" ht="11.25" hidden="1" customHeight="1" x14ac:dyDescent="0.2">
      <c r="A248" s="1170"/>
      <c r="B248" s="46" t="s">
        <v>542</v>
      </c>
      <c r="C248" s="41">
        <v>27114.131999999998</v>
      </c>
      <c r="D248" s="51">
        <v>284.40499999999997</v>
      </c>
      <c r="E248" s="51">
        <v>3278.4009999999998</v>
      </c>
      <c r="F248" s="51">
        <v>3041.9929999999999</v>
      </c>
      <c r="G248" s="51">
        <v>152.524</v>
      </c>
      <c r="H248" s="1170"/>
      <c r="I248" s="46" t="s">
        <v>542</v>
      </c>
      <c r="J248" s="44">
        <v>0.68600000000000005</v>
      </c>
      <c r="K248" s="51">
        <v>715.55799999999999</v>
      </c>
      <c r="L248" s="51">
        <v>3118.5169999999998</v>
      </c>
      <c r="M248" s="51">
        <v>2240.607</v>
      </c>
      <c r="N248" s="51">
        <v>714.88</v>
      </c>
    </row>
    <row r="249" spans="1:14" ht="11.25" hidden="1" customHeight="1" x14ac:dyDescent="0.2">
      <c r="A249" s="1170"/>
      <c r="B249" s="46" t="s">
        <v>729</v>
      </c>
      <c r="C249" s="41">
        <v>29739.186000000005</v>
      </c>
      <c r="D249" s="51">
        <v>333.97</v>
      </c>
      <c r="E249" s="51">
        <v>3369.018</v>
      </c>
      <c r="F249" s="51">
        <v>3546.9940000000001</v>
      </c>
      <c r="G249" s="51">
        <v>177.73699999999999</v>
      </c>
      <c r="H249" s="1170"/>
      <c r="I249" s="46" t="s">
        <v>729</v>
      </c>
      <c r="J249" s="44">
        <v>0.68</v>
      </c>
      <c r="K249" s="51">
        <v>729.85299999999995</v>
      </c>
      <c r="L249" s="51">
        <v>3461.9490000000001</v>
      </c>
      <c r="M249" s="51">
        <v>2301.2260000000001</v>
      </c>
      <c r="N249" s="51">
        <v>765.12</v>
      </c>
    </row>
    <row r="250" spans="1:14" ht="11.25" hidden="1" customHeight="1" x14ac:dyDescent="0.2">
      <c r="A250" s="1170"/>
      <c r="B250" s="46" t="s">
        <v>730</v>
      </c>
      <c r="C250" s="41">
        <v>31864.277000000002</v>
      </c>
      <c r="D250" s="51">
        <v>363.39699999999999</v>
      </c>
      <c r="E250" s="51">
        <v>3758.8429999999998</v>
      </c>
      <c r="F250" s="51">
        <v>4300.8810000000003</v>
      </c>
      <c r="G250" s="51">
        <v>199.065</v>
      </c>
      <c r="H250" s="1170"/>
      <c r="I250" s="46" t="s">
        <v>730</v>
      </c>
      <c r="J250" s="44">
        <v>0.97899999999999998</v>
      </c>
      <c r="K250" s="51">
        <v>704.99800000000005</v>
      </c>
      <c r="L250" s="51">
        <v>3695.585</v>
      </c>
      <c r="M250" s="51">
        <v>2498.2559999999999</v>
      </c>
      <c r="N250" s="51">
        <v>1027.345</v>
      </c>
    </row>
    <row r="251" spans="1:14" ht="11.25" hidden="1" customHeight="1" x14ac:dyDescent="0.2">
      <c r="A251" s="1170"/>
      <c r="B251" s="46" t="s">
        <v>731</v>
      </c>
      <c r="C251" s="41">
        <v>31201.305</v>
      </c>
      <c r="D251" s="51">
        <v>349.91899999999998</v>
      </c>
      <c r="E251" s="51">
        <v>3020.357</v>
      </c>
      <c r="F251" s="51">
        <v>4485.3999999999996</v>
      </c>
      <c r="G251" s="51">
        <v>176.233</v>
      </c>
      <c r="H251" s="1170"/>
      <c r="I251" s="46" t="s">
        <v>731</v>
      </c>
      <c r="J251" s="44">
        <v>1.4710000000000001</v>
      </c>
      <c r="K251" s="51">
        <v>722.74800000000005</v>
      </c>
      <c r="L251" s="51">
        <v>3569.886</v>
      </c>
      <c r="M251" s="51">
        <v>2376.3380000000002</v>
      </c>
      <c r="N251" s="51">
        <v>1035.5830000000001</v>
      </c>
    </row>
    <row r="252" spans="1:14" ht="11.25" hidden="1" customHeight="1" x14ac:dyDescent="0.2">
      <c r="A252" s="1170"/>
      <c r="B252" s="46" t="s">
        <v>732</v>
      </c>
      <c r="C252" s="41">
        <v>30281.247000000007</v>
      </c>
      <c r="D252" s="51">
        <v>332.00400000000002</v>
      </c>
      <c r="E252" s="51">
        <v>2881.84</v>
      </c>
      <c r="F252" s="51">
        <v>4328.3029999999999</v>
      </c>
      <c r="G252" s="51">
        <v>229.054</v>
      </c>
      <c r="H252" s="1170"/>
      <c r="I252" s="46" t="s">
        <v>732</v>
      </c>
      <c r="J252" s="44">
        <v>1.2190000000000001</v>
      </c>
      <c r="K252" s="51">
        <v>711.66399999999999</v>
      </c>
      <c r="L252" s="51">
        <v>3555.0030000000002</v>
      </c>
      <c r="M252" s="51">
        <v>2251.904</v>
      </c>
      <c r="N252" s="51">
        <v>969.85599999999999</v>
      </c>
    </row>
    <row r="253" spans="1:14" ht="11.25" hidden="1" customHeight="1" x14ac:dyDescent="0.2">
      <c r="A253" s="1170"/>
      <c r="B253" s="46" t="s">
        <v>733</v>
      </c>
      <c r="C253" s="41">
        <v>31766.881999999998</v>
      </c>
      <c r="D253" s="51">
        <v>322.40800000000002</v>
      </c>
      <c r="E253" s="51">
        <v>2952.7350000000001</v>
      </c>
      <c r="F253" s="51">
        <v>4525.4229999999998</v>
      </c>
      <c r="G253" s="51">
        <v>214.73</v>
      </c>
      <c r="H253" s="1170"/>
      <c r="I253" s="46" t="s">
        <v>733</v>
      </c>
      <c r="J253" s="44">
        <v>1.0980000000000001</v>
      </c>
      <c r="K253" s="51">
        <v>895.96299999999997</v>
      </c>
      <c r="L253" s="51">
        <v>3446.0039999999999</v>
      </c>
      <c r="M253" s="51">
        <v>2305.08</v>
      </c>
      <c r="N253" s="51">
        <v>1096.981</v>
      </c>
    </row>
    <row r="254" spans="1:14" ht="11.25" hidden="1" customHeight="1" x14ac:dyDescent="0.2">
      <c r="A254" s="1170"/>
      <c r="B254" s="46" t="s">
        <v>734</v>
      </c>
      <c r="C254" s="41">
        <v>30313.823999999993</v>
      </c>
      <c r="D254" s="51">
        <v>289.18700000000001</v>
      </c>
      <c r="E254" s="51">
        <v>2882.9160000000002</v>
      </c>
      <c r="F254" s="51">
        <v>4410.4480000000003</v>
      </c>
      <c r="G254" s="51">
        <v>231.44800000000001</v>
      </c>
      <c r="H254" s="1170"/>
      <c r="I254" s="46" t="s">
        <v>734</v>
      </c>
      <c r="J254" s="44">
        <v>0.82199999999999995</v>
      </c>
      <c r="K254" s="51">
        <v>754.27300000000002</v>
      </c>
      <c r="L254" s="51">
        <v>3701.0520000000001</v>
      </c>
      <c r="M254" s="51">
        <v>2203.1909999999998</v>
      </c>
      <c r="N254" s="51">
        <v>1049.9269999999999</v>
      </c>
    </row>
    <row r="255" spans="1:14" ht="11.25" hidden="1" customHeight="1" x14ac:dyDescent="0.2">
      <c r="A255" s="1170"/>
      <c r="B255" s="46" t="s">
        <v>735</v>
      </c>
      <c r="C255" s="41">
        <v>29412.828000000001</v>
      </c>
      <c r="D255" s="51">
        <v>252.501</v>
      </c>
      <c r="E255" s="51">
        <v>3004.9870000000001</v>
      </c>
      <c r="F255" s="51">
        <v>4378.9579999999996</v>
      </c>
      <c r="G255" s="51">
        <v>205.44200000000001</v>
      </c>
      <c r="H255" s="1170"/>
      <c r="I255" s="46" t="s">
        <v>735</v>
      </c>
      <c r="J255" s="44">
        <v>1.1639999999999999</v>
      </c>
      <c r="K255" s="51">
        <v>798.08500000000004</v>
      </c>
      <c r="L255" s="51">
        <v>3651.0239999999999</v>
      </c>
      <c r="M255" s="51">
        <v>2153.681</v>
      </c>
      <c r="N255" s="51">
        <v>1055.693</v>
      </c>
    </row>
    <row r="256" spans="1:14" ht="11.25" hidden="1" customHeight="1" x14ac:dyDescent="0.2">
      <c r="A256" s="1170"/>
      <c r="B256" s="46" t="s">
        <v>736</v>
      </c>
      <c r="C256" s="41">
        <v>30740.914999999997</v>
      </c>
      <c r="D256" s="51">
        <v>248.887</v>
      </c>
      <c r="E256" s="51">
        <v>3164.0189999999998</v>
      </c>
      <c r="F256" s="51">
        <v>4250.76</v>
      </c>
      <c r="G256" s="51">
        <v>236.548</v>
      </c>
      <c r="H256" s="1170"/>
      <c r="I256" s="46" t="s">
        <v>736</v>
      </c>
      <c r="J256" s="44">
        <v>0.98299999999999998</v>
      </c>
      <c r="K256" s="51">
        <v>764.52499999999998</v>
      </c>
      <c r="L256" s="51">
        <v>3588.5189999999998</v>
      </c>
      <c r="M256" s="51">
        <v>2241.9929999999999</v>
      </c>
      <c r="N256" s="51">
        <v>1008.972</v>
      </c>
    </row>
    <row r="257" spans="1:14" ht="11.25" hidden="1" customHeight="1" x14ac:dyDescent="0.2">
      <c r="A257" s="1170"/>
      <c r="B257" s="46" t="s">
        <v>737</v>
      </c>
      <c r="C257" s="41">
        <v>30504.462999999996</v>
      </c>
      <c r="D257" s="51">
        <v>233.495</v>
      </c>
      <c r="E257" s="51">
        <v>3251.201</v>
      </c>
      <c r="F257" s="51">
        <v>4244.7659999999996</v>
      </c>
      <c r="G257" s="51">
        <v>243.666</v>
      </c>
      <c r="H257" s="1170"/>
      <c r="I257" s="46" t="s">
        <v>737</v>
      </c>
      <c r="J257" s="44">
        <v>0.85599999999999998</v>
      </c>
      <c r="K257" s="51">
        <v>680.39700000000005</v>
      </c>
      <c r="L257" s="51">
        <v>3553.3009999999999</v>
      </c>
      <c r="M257" s="51">
        <v>2171.7919999999999</v>
      </c>
      <c r="N257" s="51">
        <v>991.82600000000002</v>
      </c>
    </row>
    <row r="258" spans="1:14" ht="11.25" hidden="1" customHeight="1" x14ac:dyDescent="0.2">
      <c r="A258" s="1170"/>
      <c r="B258" s="46" t="s">
        <v>738</v>
      </c>
      <c r="C258" s="41">
        <v>30997.108999999997</v>
      </c>
      <c r="D258" s="51">
        <v>212.10300000000001</v>
      </c>
      <c r="E258" s="51">
        <v>3440.2049999999999</v>
      </c>
      <c r="F258" s="51">
        <v>4018.2950000000001</v>
      </c>
      <c r="G258" s="51">
        <v>240.20099999999999</v>
      </c>
      <c r="H258" s="1170"/>
      <c r="I258" s="46" t="s">
        <v>738</v>
      </c>
      <c r="J258" s="44">
        <v>1.0029999999999999</v>
      </c>
      <c r="K258" s="51">
        <v>773.82</v>
      </c>
      <c r="L258" s="51">
        <v>3683.5450000000001</v>
      </c>
      <c r="M258" s="51">
        <v>2366.0300000000002</v>
      </c>
      <c r="N258" s="51">
        <v>992.69</v>
      </c>
    </row>
    <row r="259" spans="1:14" ht="11.25" hidden="1" customHeight="1" x14ac:dyDescent="0.2">
      <c r="A259" s="1170"/>
      <c r="B259" s="46" t="s">
        <v>739</v>
      </c>
      <c r="C259" s="41">
        <v>27819.256999999994</v>
      </c>
      <c r="D259" s="51">
        <v>301.54899999999998</v>
      </c>
      <c r="E259" s="51">
        <v>3240.268</v>
      </c>
      <c r="F259" s="51">
        <v>3762.6219999999998</v>
      </c>
      <c r="G259" s="51">
        <v>231.41200000000001</v>
      </c>
      <c r="H259" s="1170"/>
      <c r="I259" s="46" t="s">
        <v>739</v>
      </c>
      <c r="J259" s="44">
        <v>0.67900000000000005</v>
      </c>
      <c r="K259" s="51">
        <v>733.57399999999996</v>
      </c>
      <c r="L259" s="51">
        <v>3593.8319999999999</v>
      </c>
      <c r="M259" s="51">
        <v>2326.6350000000002</v>
      </c>
      <c r="N259" s="51">
        <v>790.48</v>
      </c>
    </row>
    <row r="260" spans="1:14" ht="11.25" hidden="1" customHeight="1" x14ac:dyDescent="0.2">
      <c r="A260" s="1170"/>
      <c r="B260" s="981"/>
      <c r="C260" s="43"/>
      <c r="D260" s="51"/>
      <c r="E260" s="51"/>
      <c r="F260" s="51"/>
      <c r="G260" s="51"/>
      <c r="H260" s="1170"/>
      <c r="I260" s="981"/>
      <c r="J260" s="44"/>
      <c r="K260" s="51"/>
      <c r="L260" s="51"/>
      <c r="M260" s="51"/>
      <c r="N260" s="51"/>
    </row>
    <row r="261" spans="1:14" ht="11.25" customHeight="1" x14ac:dyDescent="0.2">
      <c r="A261" s="1876">
        <v>2017</v>
      </c>
      <c r="B261" s="1881"/>
      <c r="C261" s="43"/>
      <c r="D261" s="51"/>
      <c r="E261" s="51"/>
      <c r="F261" s="51"/>
      <c r="G261" s="51"/>
      <c r="H261" s="1876">
        <v>2017</v>
      </c>
      <c r="I261" s="1881"/>
      <c r="J261" s="44"/>
      <c r="K261" s="51"/>
      <c r="L261" s="51"/>
      <c r="M261" s="51"/>
      <c r="N261" s="51"/>
    </row>
    <row r="262" spans="1:14" ht="11.25" customHeight="1" x14ac:dyDescent="0.2">
      <c r="A262" s="1882"/>
      <c r="B262" s="1877" t="s">
        <v>542</v>
      </c>
      <c r="C262" s="1875">
        <v>28134.875</v>
      </c>
      <c r="D262" s="1873">
        <v>337.22399999999999</v>
      </c>
      <c r="E262" s="1873">
        <v>3342.2950000000001</v>
      </c>
      <c r="F262" s="1873">
        <v>2968.172</v>
      </c>
      <c r="G262" s="1873">
        <v>194.12100000000001</v>
      </c>
      <c r="H262" s="1876"/>
      <c r="I262" s="1877" t="s">
        <v>542</v>
      </c>
      <c r="J262" s="1873">
        <v>0.42699999999999999</v>
      </c>
      <c r="K262" s="1873">
        <v>669.64599999999996</v>
      </c>
      <c r="L262" s="1873">
        <v>3361.2130000000002</v>
      </c>
      <c r="M262" s="1873">
        <v>2307.14</v>
      </c>
      <c r="N262" s="1873">
        <v>810.471</v>
      </c>
    </row>
    <row r="263" spans="1:14" ht="11.25" customHeight="1" x14ac:dyDescent="0.2">
      <c r="A263" s="1880"/>
      <c r="B263" s="1877" t="s">
        <v>729</v>
      </c>
      <c r="C263" s="1875">
        <v>29366.352999999999</v>
      </c>
      <c r="D263" s="1873">
        <v>342.05200000000002</v>
      </c>
      <c r="E263" s="1873">
        <v>3660.0740000000001</v>
      </c>
      <c r="F263" s="1873">
        <v>3249.1379999999999</v>
      </c>
      <c r="G263" s="1873">
        <v>174.41</v>
      </c>
      <c r="H263" s="1876"/>
      <c r="I263" s="1877" t="s">
        <v>729</v>
      </c>
      <c r="J263" s="1873">
        <v>0.55300000000000005</v>
      </c>
      <c r="K263" s="1873">
        <v>752.60199999999998</v>
      </c>
      <c r="L263" s="1873">
        <v>3230.4630000000002</v>
      </c>
      <c r="M263" s="1873">
        <v>2281.9560000000001</v>
      </c>
      <c r="N263" s="1873">
        <v>775.52200000000005</v>
      </c>
    </row>
    <row r="264" spans="1:14" ht="11.25" customHeight="1" x14ac:dyDescent="0.2">
      <c r="A264" s="1880"/>
      <c r="B264" s="1877" t="s">
        <v>730</v>
      </c>
      <c r="C264" s="1875">
        <v>32521.772000000001</v>
      </c>
      <c r="D264" s="1873">
        <v>427.90100000000001</v>
      </c>
      <c r="E264" s="1873">
        <v>3059.183</v>
      </c>
      <c r="F264" s="1873">
        <v>4505.6940000000004</v>
      </c>
      <c r="G264" s="1873">
        <v>195.54499999999999</v>
      </c>
      <c r="H264" s="1876"/>
      <c r="I264" s="1877" t="s">
        <v>730</v>
      </c>
      <c r="J264" s="1873">
        <v>0.46600000000000003</v>
      </c>
      <c r="K264" s="1873">
        <v>807.18499999999995</v>
      </c>
      <c r="L264" s="1873">
        <v>3623.5219999999999</v>
      </c>
      <c r="M264" s="1873">
        <v>2530.2420000000002</v>
      </c>
      <c r="N264" s="1873">
        <v>1079.8430000000001</v>
      </c>
    </row>
    <row r="265" spans="1:14" ht="11.25" customHeight="1" x14ac:dyDescent="0.2">
      <c r="A265" s="1880"/>
      <c r="B265" s="1877" t="s">
        <v>731</v>
      </c>
      <c r="C265" s="1875">
        <v>28761.467000000001</v>
      </c>
      <c r="D265" s="1873">
        <v>358.24900000000002</v>
      </c>
      <c r="E265" s="1873">
        <v>2515.4259999999999</v>
      </c>
      <c r="F265" s="1873">
        <v>4264.223</v>
      </c>
      <c r="G265" s="1873">
        <v>176.07599999999999</v>
      </c>
      <c r="H265" s="1876"/>
      <c r="I265" s="1877" t="s">
        <v>731</v>
      </c>
      <c r="J265" s="1873">
        <v>0.42399999999999999</v>
      </c>
      <c r="K265" s="1873">
        <v>681.68</v>
      </c>
      <c r="L265" s="1873">
        <v>3257.7579999999998</v>
      </c>
      <c r="M265" s="1873">
        <v>2211.049</v>
      </c>
      <c r="N265" s="1873">
        <v>1029.011</v>
      </c>
    </row>
    <row r="266" spans="1:14" ht="11.25" customHeight="1" x14ac:dyDescent="0.2">
      <c r="A266" s="1880"/>
      <c r="B266" s="1877" t="s">
        <v>732</v>
      </c>
      <c r="C266" s="1875">
        <v>30488.703000000001</v>
      </c>
      <c r="D266" s="1873">
        <v>345.49400000000003</v>
      </c>
      <c r="E266" s="1873">
        <v>2563.471</v>
      </c>
      <c r="F266" s="1873">
        <v>4180.3919999999998</v>
      </c>
      <c r="G266" s="1873">
        <v>206.81200000000001</v>
      </c>
      <c r="H266" s="1876"/>
      <c r="I266" s="1877" t="s">
        <v>732</v>
      </c>
      <c r="J266" s="1873">
        <v>0.51400000000000001</v>
      </c>
      <c r="K266" s="1873">
        <v>840.70699999999999</v>
      </c>
      <c r="L266" s="1873">
        <v>3227.3820000000001</v>
      </c>
      <c r="M266" s="1873">
        <v>2210.23</v>
      </c>
      <c r="N266" s="1873">
        <v>1087.7639999999999</v>
      </c>
    </row>
    <row r="267" spans="1:14" ht="11.25" customHeight="1" x14ac:dyDescent="0.2">
      <c r="A267" s="1880"/>
      <c r="B267" s="1877" t="s">
        <v>733</v>
      </c>
      <c r="C267" s="1875">
        <v>28311.851999999999</v>
      </c>
      <c r="D267" s="1873">
        <v>333.57</v>
      </c>
      <c r="E267" s="1873">
        <v>2214.415</v>
      </c>
      <c r="F267" s="1873">
        <v>3898.3119999999999</v>
      </c>
      <c r="G267" s="1873">
        <v>194.988</v>
      </c>
      <c r="H267" s="1880"/>
      <c r="I267" s="1877" t="s">
        <v>733</v>
      </c>
      <c r="J267" s="1873">
        <v>0.192</v>
      </c>
      <c r="K267" s="1873">
        <v>713.33699999999999</v>
      </c>
      <c r="L267" s="1873">
        <v>2708.518</v>
      </c>
      <c r="M267" s="1873">
        <v>2050.502</v>
      </c>
      <c r="N267" s="1873">
        <v>998.58900000000006</v>
      </c>
    </row>
    <row r="268" spans="1:14" ht="11.25" customHeight="1" x14ac:dyDescent="0.2">
      <c r="A268" s="1880"/>
      <c r="B268" s="1877" t="s">
        <v>734</v>
      </c>
      <c r="C268" s="1875">
        <v>29487.88</v>
      </c>
      <c r="D268" s="1873">
        <v>334.49799999999999</v>
      </c>
      <c r="E268" s="1873">
        <v>2394.1010000000001</v>
      </c>
      <c r="F268" s="1873">
        <v>4307.5439999999999</v>
      </c>
      <c r="G268" s="1873">
        <v>215.78399999999999</v>
      </c>
      <c r="H268" s="1880"/>
      <c r="I268" s="1877" t="s">
        <v>734</v>
      </c>
      <c r="J268" s="1873">
        <v>0.312</v>
      </c>
      <c r="K268" s="1873">
        <v>767.82600000000002</v>
      </c>
      <c r="L268" s="1873">
        <v>3092.3359999999998</v>
      </c>
      <c r="M268" s="1873">
        <v>2116.5230000000001</v>
      </c>
      <c r="N268" s="1873">
        <v>1095.325</v>
      </c>
    </row>
    <row r="269" spans="1:14" ht="11.25" customHeight="1" x14ac:dyDescent="0.2">
      <c r="A269" s="1880"/>
      <c r="B269" s="1877" t="s">
        <v>735</v>
      </c>
      <c r="C269" s="1875">
        <v>28671.499</v>
      </c>
      <c r="D269" s="1873">
        <v>215.34399999999999</v>
      </c>
      <c r="E269" s="1873">
        <v>2515.6390000000001</v>
      </c>
      <c r="F269" s="1873">
        <v>4486.8530000000001</v>
      </c>
      <c r="G269" s="1873">
        <v>188.86500000000001</v>
      </c>
      <c r="H269" s="1876"/>
      <c r="I269" s="1877" t="s">
        <v>735</v>
      </c>
      <c r="J269" s="1873">
        <v>0.46400000000000002</v>
      </c>
      <c r="K269" s="1873">
        <v>825.39099999999996</v>
      </c>
      <c r="L269" s="1873">
        <v>3314.9769999999999</v>
      </c>
      <c r="M269" s="1873">
        <v>2143.9949999999999</v>
      </c>
      <c r="N269" s="1873">
        <v>1060.826</v>
      </c>
    </row>
    <row r="270" spans="1:14" ht="11.25" customHeight="1" x14ac:dyDescent="0.2">
      <c r="A270" s="1880"/>
      <c r="B270" s="1877" t="s">
        <v>736</v>
      </c>
      <c r="C270" s="1875">
        <v>28828.069</v>
      </c>
      <c r="D270" s="1873">
        <v>201.98599999999999</v>
      </c>
      <c r="E270" s="1873">
        <v>2648.0239999999999</v>
      </c>
      <c r="F270" s="1873">
        <v>4082.0639999999999</v>
      </c>
      <c r="G270" s="1873">
        <v>166.84200000000001</v>
      </c>
      <c r="H270" s="1876"/>
      <c r="I270" s="1877" t="s">
        <v>736</v>
      </c>
      <c r="J270" s="1873">
        <v>0.378</v>
      </c>
      <c r="K270" s="1873">
        <v>740.99</v>
      </c>
      <c r="L270" s="1873">
        <v>3086.3710000000001</v>
      </c>
      <c r="M270" s="1873">
        <v>2083.3130000000001</v>
      </c>
      <c r="N270" s="1873">
        <v>955.90099999999995</v>
      </c>
    </row>
    <row r="271" spans="1:14" ht="11.25" customHeight="1" x14ac:dyDescent="0.2">
      <c r="A271" s="1880"/>
      <c r="B271" s="1877" t="s">
        <v>737</v>
      </c>
      <c r="C271" s="1875">
        <v>28460.867999999999</v>
      </c>
      <c r="D271" s="1873">
        <v>210.393</v>
      </c>
      <c r="E271" s="1873">
        <v>2459.5140000000001</v>
      </c>
      <c r="F271" s="1873">
        <v>3934.8719999999998</v>
      </c>
      <c r="G271" s="1873">
        <v>236.01300000000001</v>
      </c>
      <c r="H271" s="1876"/>
      <c r="I271" s="1877" t="s">
        <v>737</v>
      </c>
      <c r="J271" s="1873">
        <v>0.314</v>
      </c>
      <c r="K271" s="1873">
        <v>684.36500000000001</v>
      </c>
      <c r="L271" s="1873">
        <v>3258.2919999999999</v>
      </c>
      <c r="M271" s="1873">
        <v>2053.2060000000001</v>
      </c>
      <c r="N271" s="1873">
        <v>959.49699999999996</v>
      </c>
    </row>
    <row r="272" spans="1:14" ht="11.25" customHeight="1" x14ac:dyDescent="0.2">
      <c r="A272" s="1880"/>
      <c r="B272" s="1877" t="s">
        <v>738</v>
      </c>
      <c r="C272" s="1875">
        <v>30146.484</v>
      </c>
      <c r="D272" s="1873">
        <v>191.30600000000001</v>
      </c>
      <c r="E272" s="1873">
        <v>2673.4360000000001</v>
      </c>
      <c r="F272" s="1873">
        <v>4274.55</v>
      </c>
      <c r="G272" s="1873">
        <v>293.68599999999998</v>
      </c>
      <c r="H272" s="1880"/>
      <c r="I272" s="1877" t="s">
        <v>738</v>
      </c>
      <c r="J272" s="1873">
        <v>0.37</v>
      </c>
      <c r="K272" s="1873">
        <v>810.38199999999995</v>
      </c>
      <c r="L272" s="1873">
        <v>3374.558</v>
      </c>
      <c r="M272" s="1873">
        <v>2376.1759999999999</v>
      </c>
      <c r="N272" s="1873">
        <v>929.11900000000003</v>
      </c>
    </row>
    <row r="273" spans="1:14" ht="11.25" customHeight="1" x14ac:dyDescent="0.2">
      <c r="A273" s="1880"/>
      <c r="B273" s="2103" t="s">
        <v>1587</v>
      </c>
      <c r="C273" s="1875">
        <v>26029.898000000001</v>
      </c>
      <c r="D273" s="1873">
        <v>272.69099999999997</v>
      </c>
      <c r="E273" s="1873">
        <v>2445.5360000000001</v>
      </c>
      <c r="F273" s="1873">
        <v>3433.53</v>
      </c>
      <c r="G273" s="1873">
        <v>241.489</v>
      </c>
      <c r="H273" s="1880"/>
      <c r="I273" s="2103" t="s">
        <v>1587</v>
      </c>
      <c r="J273" s="1873">
        <v>0.34</v>
      </c>
      <c r="K273" s="1873">
        <v>732.06200000000001</v>
      </c>
      <c r="L273" s="1873">
        <v>3229.3679999999999</v>
      </c>
      <c r="M273" s="1873">
        <v>2248.326</v>
      </c>
      <c r="N273" s="1873">
        <v>778.02700000000004</v>
      </c>
    </row>
    <row r="274" spans="1:14" ht="11.25" hidden="1" customHeight="1" x14ac:dyDescent="0.2">
      <c r="A274" s="1170"/>
      <c r="B274" s="981"/>
      <c r="C274" s="43"/>
      <c r="D274" s="51"/>
      <c r="E274" s="51"/>
      <c r="F274" s="51"/>
      <c r="G274" s="51"/>
      <c r="H274" s="1170"/>
      <c r="I274" s="981"/>
      <c r="J274" s="44"/>
      <c r="K274" s="51"/>
      <c r="L274" s="51"/>
      <c r="M274" s="51"/>
      <c r="N274" s="51"/>
    </row>
    <row r="275" spans="1:14" ht="11.25" hidden="1" customHeight="1" x14ac:dyDescent="0.2">
      <c r="A275" s="1876">
        <v>2018</v>
      </c>
      <c r="B275" s="1881"/>
      <c r="C275" s="43"/>
      <c r="D275" s="51"/>
      <c r="E275" s="51"/>
      <c r="F275" s="51"/>
      <c r="G275" s="51"/>
      <c r="H275" s="1876">
        <v>2018</v>
      </c>
      <c r="I275" s="1881"/>
      <c r="J275" s="44"/>
      <c r="K275" s="51"/>
      <c r="L275" s="51"/>
      <c r="M275" s="51"/>
      <c r="N275" s="51"/>
    </row>
    <row r="276" spans="1:14" ht="11.25" hidden="1" customHeight="1" x14ac:dyDescent="0.2">
      <c r="A276" s="1882"/>
      <c r="B276" s="1877" t="s">
        <v>542</v>
      </c>
      <c r="C276" s="43"/>
      <c r="D276" s="51"/>
      <c r="E276" s="51"/>
      <c r="F276" s="51"/>
      <c r="G276" s="51"/>
      <c r="H276" s="1882"/>
      <c r="I276" s="1877" t="s">
        <v>542</v>
      </c>
      <c r="J276" s="44"/>
      <c r="K276" s="51"/>
      <c r="L276" s="51"/>
      <c r="M276" s="51"/>
      <c r="N276" s="51"/>
    </row>
    <row r="277" spans="1:14" ht="11.25" hidden="1" customHeight="1" x14ac:dyDescent="0.2">
      <c r="A277" s="1880"/>
      <c r="B277" s="1877" t="s">
        <v>729</v>
      </c>
      <c r="C277" s="43"/>
      <c r="D277" s="51"/>
      <c r="E277" s="51"/>
      <c r="F277" s="51"/>
      <c r="G277" s="51"/>
      <c r="H277" s="1880"/>
      <c r="I277" s="1877" t="s">
        <v>729</v>
      </c>
      <c r="J277" s="44"/>
      <c r="K277" s="51"/>
      <c r="L277" s="51"/>
      <c r="M277" s="51"/>
      <c r="N277" s="51"/>
    </row>
    <row r="278" spans="1:14" ht="11.25" hidden="1" customHeight="1" x14ac:dyDescent="0.2">
      <c r="A278" s="1880"/>
      <c r="B278" s="1877" t="s">
        <v>730</v>
      </c>
      <c r="C278" s="43"/>
      <c r="D278" s="51"/>
      <c r="E278" s="51"/>
      <c r="F278" s="51"/>
      <c r="G278" s="51"/>
      <c r="H278" s="1880"/>
      <c r="I278" s="1877" t="s">
        <v>730</v>
      </c>
      <c r="J278" s="44"/>
      <c r="K278" s="51"/>
      <c r="L278" s="51"/>
      <c r="M278" s="51"/>
      <c r="N278" s="51"/>
    </row>
    <row r="279" spans="1:14" ht="11.25" hidden="1" customHeight="1" x14ac:dyDescent="0.2">
      <c r="A279" s="1880"/>
      <c r="B279" s="1877" t="s">
        <v>731</v>
      </c>
      <c r="C279" s="43"/>
      <c r="D279" s="51"/>
      <c r="E279" s="51"/>
      <c r="F279" s="51"/>
      <c r="G279" s="51"/>
      <c r="H279" s="1880"/>
      <c r="I279" s="1877" t="s">
        <v>731</v>
      </c>
      <c r="J279" s="44"/>
      <c r="K279" s="51"/>
      <c r="L279" s="51"/>
      <c r="M279" s="51"/>
      <c r="N279" s="51"/>
    </row>
    <row r="280" spans="1:14" ht="11.25" hidden="1" customHeight="1" x14ac:dyDescent="0.2">
      <c r="A280" s="1880"/>
      <c r="B280" s="1877" t="s">
        <v>732</v>
      </c>
      <c r="C280" s="43"/>
      <c r="D280" s="51"/>
      <c r="E280" s="51"/>
      <c r="F280" s="51"/>
      <c r="G280" s="51"/>
      <c r="H280" s="1880"/>
      <c r="I280" s="1877" t="s">
        <v>732</v>
      </c>
      <c r="J280" s="44"/>
      <c r="K280" s="51"/>
      <c r="L280" s="51"/>
      <c r="M280" s="51"/>
      <c r="N280" s="51"/>
    </row>
    <row r="281" spans="1:14" ht="11.25" hidden="1" customHeight="1" x14ac:dyDescent="0.2">
      <c r="A281" s="1880"/>
      <c r="B281" s="1877" t="s">
        <v>733</v>
      </c>
      <c r="C281" s="43"/>
      <c r="D281" s="51"/>
      <c r="E281" s="51"/>
      <c r="F281" s="51"/>
      <c r="G281" s="51"/>
      <c r="H281" s="1880"/>
      <c r="I281" s="1877" t="s">
        <v>733</v>
      </c>
      <c r="J281" s="44"/>
      <c r="K281" s="51"/>
      <c r="L281" s="51"/>
      <c r="M281" s="51"/>
      <c r="N281" s="51"/>
    </row>
    <row r="282" spans="1:14" ht="11.25" hidden="1" customHeight="1" x14ac:dyDescent="0.2">
      <c r="A282" s="1880"/>
      <c r="B282" s="1877" t="s">
        <v>734</v>
      </c>
      <c r="C282" s="43"/>
      <c r="D282" s="51"/>
      <c r="E282" s="51"/>
      <c r="F282" s="51"/>
      <c r="G282" s="51"/>
      <c r="H282" s="1880"/>
      <c r="I282" s="1877" t="s">
        <v>734</v>
      </c>
      <c r="J282" s="44"/>
      <c r="K282" s="51"/>
      <c r="L282" s="51"/>
      <c r="M282" s="51"/>
      <c r="N282" s="51"/>
    </row>
    <row r="283" spans="1:14" ht="11.25" hidden="1" customHeight="1" x14ac:dyDescent="0.2">
      <c r="A283" s="1880"/>
      <c r="B283" s="1877" t="s">
        <v>735</v>
      </c>
      <c r="C283" s="43"/>
      <c r="D283" s="51"/>
      <c r="E283" s="51"/>
      <c r="F283" s="51"/>
      <c r="G283" s="51"/>
      <c r="H283" s="1880"/>
      <c r="I283" s="1877" t="s">
        <v>735</v>
      </c>
      <c r="J283" s="44"/>
      <c r="K283" s="51"/>
      <c r="L283" s="51"/>
      <c r="M283" s="51"/>
      <c r="N283" s="51"/>
    </row>
    <row r="284" spans="1:14" ht="11.25" hidden="1" customHeight="1" x14ac:dyDescent="0.2">
      <c r="A284" s="1880"/>
      <c r="B284" s="1877" t="s">
        <v>736</v>
      </c>
      <c r="C284" s="43"/>
      <c r="D284" s="51"/>
      <c r="E284" s="51"/>
      <c r="F284" s="51"/>
      <c r="G284" s="51"/>
      <c r="H284" s="1880"/>
      <c r="I284" s="1877" t="s">
        <v>736</v>
      </c>
      <c r="J284" s="44"/>
      <c r="K284" s="51"/>
      <c r="L284" s="51"/>
      <c r="M284" s="51"/>
      <c r="N284" s="51"/>
    </row>
    <row r="285" spans="1:14" ht="11.25" hidden="1" customHeight="1" x14ac:dyDescent="0.2">
      <c r="A285" s="1880"/>
      <c r="B285" s="1877" t="s">
        <v>737</v>
      </c>
      <c r="C285" s="43"/>
      <c r="D285" s="51"/>
      <c r="E285" s="51"/>
      <c r="F285" s="51"/>
      <c r="G285" s="51"/>
      <c r="H285" s="1880"/>
      <c r="I285" s="1877" t="s">
        <v>737</v>
      </c>
      <c r="J285" s="44"/>
      <c r="K285" s="51"/>
      <c r="L285" s="51"/>
      <c r="M285" s="51"/>
      <c r="N285" s="51"/>
    </row>
    <row r="286" spans="1:14" ht="11.25" hidden="1" customHeight="1" x14ac:dyDescent="0.2">
      <c r="A286" s="1880"/>
      <c r="B286" s="1877" t="s">
        <v>738</v>
      </c>
      <c r="C286" s="43"/>
      <c r="D286" s="51"/>
      <c r="E286" s="51"/>
      <c r="F286" s="51"/>
      <c r="G286" s="51"/>
      <c r="H286" s="1880"/>
      <c r="I286" s="1877" t="s">
        <v>738</v>
      </c>
      <c r="J286" s="44"/>
      <c r="K286" s="51"/>
      <c r="L286" s="51"/>
      <c r="M286" s="51"/>
      <c r="N286" s="51"/>
    </row>
    <row r="287" spans="1:14" ht="11.25" hidden="1" customHeight="1" x14ac:dyDescent="0.2">
      <c r="A287" s="1880"/>
      <c r="B287" s="1877" t="s">
        <v>739</v>
      </c>
      <c r="C287" s="43"/>
      <c r="D287" s="51"/>
      <c r="E287" s="51"/>
      <c r="F287" s="51"/>
      <c r="G287" s="51"/>
      <c r="H287" s="1880"/>
      <c r="I287" s="1877" t="s">
        <v>739</v>
      </c>
      <c r="J287" s="44"/>
      <c r="K287" s="51"/>
      <c r="L287" s="51"/>
      <c r="M287" s="51"/>
      <c r="N287" s="51"/>
    </row>
    <row r="288" spans="1:14" ht="6" customHeight="1" x14ac:dyDescent="0.2">
      <c r="A288" s="49"/>
      <c r="B288" s="37"/>
      <c r="C288" s="44"/>
      <c r="D288" s="44"/>
      <c r="E288" s="44"/>
      <c r="F288" s="44"/>
      <c r="G288" s="44"/>
      <c r="H288" s="49"/>
      <c r="I288" s="37"/>
      <c r="J288" s="44"/>
    </row>
    <row r="289" spans="1:15" ht="11.25" customHeight="1" x14ac:dyDescent="0.2">
      <c r="A289" s="39"/>
      <c r="B289" s="56"/>
      <c r="C289" s="2418" t="s">
        <v>752</v>
      </c>
      <c r="D289" s="2418"/>
      <c r="E289" s="2418"/>
      <c r="F289" s="2418"/>
      <c r="G289" s="2418"/>
      <c r="H289" s="2418"/>
      <c r="I289" s="56"/>
      <c r="J289" s="2418" t="s">
        <v>752</v>
      </c>
      <c r="K289" s="2418"/>
      <c r="L289" s="2418"/>
      <c r="M289" s="2418"/>
      <c r="N289" s="2418"/>
      <c r="O289" s="2418"/>
    </row>
    <row r="290" spans="1:15" ht="11.25" customHeight="1" x14ac:dyDescent="0.2">
      <c r="A290" s="39"/>
      <c r="B290" s="56"/>
      <c r="C290" s="2424" t="s">
        <v>753</v>
      </c>
      <c r="D290" s="2424"/>
      <c r="E290" s="2424"/>
      <c r="F290" s="2424"/>
      <c r="G290" s="2424"/>
      <c r="H290" s="2424"/>
      <c r="I290" s="56"/>
      <c r="J290" s="2424" t="s">
        <v>753</v>
      </c>
      <c r="K290" s="2424"/>
      <c r="L290" s="2424"/>
      <c r="M290" s="2424"/>
      <c r="N290" s="2424"/>
      <c r="O290" s="2424"/>
    </row>
    <row r="291" spans="1:15" ht="6" customHeight="1" x14ac:dyDescent="0.2">
      <c r="A291" s="39"/>
      <c r="B291" s="56"/>
      <c r="C291" s="128"/>
      <c r="D291" s="128"/>
      <c r="E291" s="128"/>
      <c r="F291" s="57"/>
      <c r="G291" s="57"/>
      <c r="H291" s="39"/>
      <c r="I291" s="56"/>
      <c r="J291" s="57"/>
    </row>
    <row r="292" spans="1:15" ht="11.25" hidden="1" customHeight="1" x14ac:dyDescent="0.2">
      <c r="A292" s="39"/>
      <c r="B292" s="56"/>
      <c r="C292" s="127"/>
      <c r="D292" s="128"/>
      <c r="E292" s="128"/>
      <c r="F292" s="57"/>
      <c r="G292" s="57"/>
      <c r="H292" s="39"/>
      <c r="I292" s="56"/>
      <c r="J292" s="57"/>
    </row>
    <row r="293" spans="1:15" ht="11.25" hidden="1" customHeight="1" x14ac:dyDescent="0.2">
      <c r="A293" s="39"/>
      <c r="B293" s="56"/>
      <c r="C293" s="127"/>
      <c r="D293" s="128"/>
      <c r="E293" s="128"/>
      <c r="F293" s="57"/>
      <c r="G293" s="57"/>
      <c r="H293" s="39"/>
      <c r="I293" s="56"/>
      <c r="J293" s="57"/>
    </row>
    <row r="294" spans="1:15" ht="11.25" hidden="1" customHeight="1" x14ac:dyDescent="0.2">
      <c r="A294" s="39"/>
      <c r="B294" s="56"/>
      <c r="C294" s="127"/>
      <c r="D294" s="128"/>
      <c r="E294" s="128"/>
      <c r="F294" s="57"/>
      <c r="G294" s="57"/>
      <c r="H294" s="39"/>
      <c r="I294" s="56"/>
      <c r="J294" s="57"/>
    </row>
    <row r="295" spans="1:15" ht="11.25" hidden="1" customHeight="1" x14ac:dyDescent="0.2">
      <c r="A295" s="39"/>
      <c r="B295" s="56"/>
      <c r="C295" s="127"/>
      <c r="D295" s="128"/>
      <c r="E295" s="128"/>
      <c r="F295" s="57"/>
      <c r="G295" s="57"/>
      <c r="H295" s="39"/>
      <c r="I295" s="56"/>
      <c r="J295" s="57"/>
    </row>
    <row r="296" spans="1:15" ht="11.25" hidden="1" customHeight="1" x14ac:dyDescent="0.2">
      <c r="A296" s="19">
        <v>2001</v>
      </c>
      <c r="B296" s="19"/>
      <c r="C296" s="59" t="e">
        <f t="shared" ref="C296:G309" si="1">C24/C23*100-100</f>
        <v>#DIV/0!</v>
      </c>
      <c r="D296" s="60" t="e">
        <f t="shared" si="1"/>
        <v>#DIV/0!</v>
      </c>
      <c r="E296" s="60" t="e">
        <f t="shared" si="1"/>
        <v>#DIV/0!</v>
      </c>
      <c r="F296" s="60" t="e">
        <f t="shared" si="1"/>
        <v>#DIV/0!</v>
      </c>
      <c r="G296" s="60" t="e">
        <f t="shared" si="1"/>
        <v>#DIV/0!</v>
      </c>
      <c r="H296" s="19">
        <v>2001</v>
      </c>
      <c r="I296" s="28"/>
      <c r="J296" s="60" t="e">
        <f t="shared" ref="J296:N309" si="2">J24/J23*100-100</f>
        <v>#DIV/0!</v>
      </c>
      <c r="K296" s="60" t="e">
        <f t="shared" si="2"/>
        <v>#DIV/0!</v>
      </c>
      <c r="L296" s="60" t="e">
        <f t="shared" si="2"/>
        <v>#DIV/0!</v>
      </c>
      <c r="M296" s="60" t="e">
        <f t="shared" si="2"/>
        <v>#DIV/0!</v>
      </c>
      <c r="N296" s="60" t="e">
        <f t="shared" si="2"/>
        <v>#DIV/0!</v>
      </c>
    </row>
    <row r="297" spans="1:15" ht="11.25" hidden="1" customHeight="1" x14ac:dyDescent="0.2">
      <c r="A297" s="19">
        <v>2002</v>
      </c>
      <c r="B297" s="19"/>
      <c r="C297" s="59" t="e">
        <f t="shared" si="1"/>
        <v>#DIV/0!</v>
      </c>
      <c r="D297" s="60" t="e">
        <f t="shared" si="1"/>
        <v>#DIV/0!</v>
      </c>
      <c r="E297" s="60" t="e">
        <f t="shared" si="1"/>
        <v>#DIV/0!</v>
      </c>
      <c r="F297" s="60" t="e">
        <f t="shared" si="1"/>
        <v>#DIV/0!</v>
      </c>
      <c r="G297" s="60" t="e">
        <f t="shared" si="1"/>
        <v>#DIV/0!</v>
      </c>
      <c r="H297" s="19">
        <v>2002</v>
      </c>
      <c r="I297" s="28"/>
      <c r="J297" s="60" t="e">
        <f t="shared" si="2"/>
        <v>#DIV/0!</v>
      </c>
      <c r="K297" s="60" t="e">
        <f t="shared" si="2"/>
        <v>#DIV/0!</v>
      </c>
      <c r="L297" s="60" t="e">
        <f t="shared" si="2"/>
        <v>#DIV/0!</v>
      </c>
      <c r="M297" s="60" t="e">
        <f t="shared" si="2"/>
        <v>#DIV/0!</v>
      </c>
      <c r="N297" s="60" t="e">
        <f t="shared" si="2"/>
        <v>#DIV/0!</v>
      </c>
    </row>
    <row r="298" spans="1:15" ht="11.25" hidden="1" customHeight="1" x14ac:dyDescent="0.2">
      <c r="A298" s="19">
        <v>2003</v>
      </c>
      <c r="B298" s="19"/>
      <c r="C298" s="59" t="e">
        <f t="shared" si="1"/>
        <v>#DIV/0!</v>
      </c>
      <c r="D298" s="60" t="e">
        <f t="shared" si="1"/>
        <v>#DIV/0!</v>
      </c>
      <c r="E298" s="60" t="e">
        <f t="shared" si="1"/>
        <v>#DIV/0!</v>
      </c>
      <c r="F298" s="60" t="e">
        <f t="shared" si="1"/>
        <v>#DIV/0!</v>
      </c>
      <c r="G298" s="60" t="e">
        <f t="shared" si="1"/>
        <v>#DIV/0!</v>
      </c>
      <c r="H298" s="19">
        <v>2003</v>
      </c>
      <c r="I298" s="28"/>
      <c r="J298" s="60" t="e">
        <f t="shared" si="2"/>
        <v>#DIV/0!</v>
      </c>
      <c r="K298" s="60" t="e">
        <f t="shared" si="2"/>
        <v>#DIV/0!</v>
      </c>
      <c r="L298" s="60" t="e">
        <f t="shared" si="2"/>
        <v>#DIV/0!</v>
      </c>
      <c r="M298" s="60" t="e">
        <f t="shared" si="2"/>
        <v>#DIV/0!</v>
      </c>
      <c r="N298" s="60" t="e">
        <f t="shared" si="2"/>
        <v>#DIV/0!</v>
      </c>
    </row>
    <row r="299" spans="1:15" ht="11.25" hidden="1" customHeight="1" x14ac:dyDescent="0.2">
      <c r="A299" s="19">
        <v>2004</v>
      </c>
      <c r="B299" s="28"/>
      <c r="C299" s="59" t="e">
        <f t="shared" si="1"/>
        <v>#DIV/0!</v>
      </c>
      <c r="D299" s="60" t="e">
        <f t="shared" si="1"/>
        <v>#DIV/0!</v>
      </c>
      <c r="E299" s="60" t="e">
        <f t="shared" si="1"/>
        <v>#DIV/0!</v>
      </c>
      <c r="F299" s="60" t="e">
        <f t="shared" si="1"/>
        <v>#DIV/0!</v>
      </c>
      <c r="G299" s="60" t="e">
        <f t="shared" si="1"/>
        <v>#DIV/0!</v>
      </c>
      <c r="H299" s="19">
        <v>2004</v>
      </c>
      <c r="I299" s="28"/>
      <c r="J299" s="60" t="e">
        <f t="shared" si="2"/>
        <v>#DIV/0!</v>
      </c>
      <c r="K299" s="60" t="e">
        <f t="shared" si="2"/>
        <v>#DIV/0!</v>
      </c>
      <c r="L299" s="60" t="e">
        <f t="shared" si="2"/>
        <v>#DIV/0!</v>
      </c>
      <c r="M299" s="60" t="e">
        <f t="shared" si="2"/>
        <v>#DIV/0!</v>
      </c>
      <c r="N299" s="60" t="e">
        <f t="shared" si="2"/>
        <v>#DIV/0!</v>
      </c>
    </row>
    <row r="300" spans="1:15" ht="11.25" hidden="1" customHeight="1" x14ac:dyDescent="0.2">
      <c r="A300" s="19">
        <v>2005</v>
      </c>
      <c r="B300" s="28"/>
      <c r="C300" s="59" t="e">
        <f t="shared" si="1"/>
        <v>#DIV/0!</v>
      </c>
      <c r="D300" s="60" t="e">
        <f t="shared" si="1"/>
        <v>#DIV/0!</v>
      </c>
      <c r="E300" s="60" t="e">
        <f t="shared" si="1"/>
        <v>#DIV/0!</v>
      </c>
      <c r="F300" s="60" t="e">
        <f t="shared" si="1"/>
        <v>#DIV/0!</v>
      </c>
      <c r="G300" s="60" t="e">
        <f t="shared" si="1"/>
        <v>#DIV/0!</v>
      </c>
      <c r="H300" s="19">
        <v>2005</v>
      </c>
      <c r="I300" s="28"/>
      <c r="J300" s="60" t="e">
        <f t="shared" si="2"/>
        <v>#DIV/0!</v>
      </c>
      <c r="K300" s="60" t="e">
        <f t="shared" si="2"/>
        <v>#DIV/0!</v>
      </c>
      <c r="L300" s="60" t="e">
        <f t="shared" si="2"/>
        <v>#DIV/0!</v>
      </c>
      <c r="M300" s="60" t="e">
        <f t="shared" si="2"/>
        <v>#DIV/0!</v>
      </c>
      <c r="N300" s="60" t="e">
        <f t="shared" si="2"/>
        <v>#DIV/0!</v>
      </c>
    </row>
    <row r="301" spans="1:15" ht="11.25" hidden="1" customHeight="1" x14ac:dyDescent="0.2">
      <c r="A301" s="19">
        <v>2006</v>
      </c>
      <c r="B301" s="28"/>
      <c r="C301" s="59" t="e">
        <f t="shared" si="1"/>
        <v>#DIV/0!</v>
      </c>
      <c r="D301" s="60" t="e">
        <f t="shared" si="1"/>
        <v>#DIV/0!</v>
      </c>
      <c r="E301" s="60" t="e">
        <f t="shared" si="1"/>
        <v>#DIV/0!</v>
      </c>
      <c r="F301" s="60" t="e">
        <f t="shared" si="1"/>
        <v>#DIV/0!</v>
      </c>
      <c r="G301" s="60" t="e">
        <f t="shared" si="1"/>
        <v>#DIV/0!</v>
      </c>
      <c r="H301" s="19">
        <v>2006</v>
      </c>
      <c r="I301" s="28"/>
      <c r="J301" s="60" t="e">
        <f t="shared" si="2"/>
        <v>#DIV/0!</v>
      </c>
      <c r="K301" s="60" t="e">
        <f t="shared" si="2"/>
        <v>#DIV/0!</v>
      </c>
      <c r="L301" s="60" t="e">
        <f t="shared" si="2"/>
        <v>#DIV/0!</v>
      </c>
      <c r="M301" s="60" t="e">
        <f t="shared" si="2"/>
        <v>#DIV/0!</v>
      </c>
      <c r="N301" s="60" t="e">
        <f t="shared" si="2"/>
        <v>#DIV/0!</v>
      </c>
    </row>
    <row r="302" spans="1:15" ht="11.25" hidden="1" customHeight="1" x14ac:dyDescent="0.2">
      <c r="A302" s="19">
        <v>2007</v>
      </c>
      <c r="B302" s="28"/>
      <c r="C302" s="59" t="e">
        <f t="shared" si="1"/>
        <v>#DIV/0!</v>
      </c>
      <c r="D302" s="60" t="e">
        <f t="shared" si="1"/>
        <v>#DIV/0!</v>
      </c>
      <c r="E302" s="60" t="e">
        <f t="shared" si="1"/>
        <v>#DIV/0!</v>
      </c>
      <c r="F302" s="60" t="e">
        <f t="shared" si="1"/>
        <v>#DIV/0!</v>
      </c>
      <c r="G302" s="60" t="e">
        <f t="shared" si="1"/>
        <v>#DIV/0!</v>
      </c>
      <c r="H302" s="19">
        <v>2007</v>
      </c>
      <c r="I302" s="28"/>
      <c r="J302" s="60" t="e">
        <f t="shared" si="2"/>
        <v>#DIV/0!</v>
      </c>
      <c r="K302" s="60" t="e">
        <f t="shared" si="2"/>
        <v>#DIV/0!</v>
      </c>
      <c r="L302" s="60" t="e">
        <f t="shared" si="2"/>
        <v>#DIV/0!</v>
      </c>
      <c r="M302" s="60" t="e">
        <f t="shared" si="2"/>
        <v>#DIV/0!</v>
      </c>
      <c r="N302" s="60" t="e">
        <f t="shared" si="2"/>
        <v>#DIV/0!</v>
      </c>
    </row>
    <row r="303" spans="1:15" ht="11.25" hidden="1" customHeight="1" x14ac:dyDescent="0.2">
      <c r="A303" s="19">
        <v>2008</v>
      </c>
      <c r="B303" s="28"/>
      <c r="C303" s="59" t="e">
        <f t="shared" si="1"/>
        <v>#DIV/0!</v>
      </c>
      <c r="D303" s="60" t="e">
        <f t="shared" si="1"/>
        <v>#DIV/0!</v>
      </c>
      <c r="E303" s="60" t="e">
        <f t="shared" si="1"/>
        <v>#DIV/0!</v>
      </c>
      <c r="F303" s="60" t="e">
        <f t="shared" si="1"/>
        <v>#DIV/0!</v>
      </c>
      <c r="G303" s="60" t="e">
        <f t="shared" si="1"/>
        <v>#DIV/0!</v>
      </c>
      <c r="H303" s="19">
        <v>2008</v>
      </c>
      <c r="I303" s="28"/>
      <c r="J303" s="60" t="e">
        <f t="shared" si="2"/>
        <v>#DIV/0!</v>
      </c>
      <c r="K303" s="60" t="e">
        <f t="shared" si="2"/>
        <v>#DIV/0!</v>
      </c>
      <c r="L303" s="60" t="e">
        <f t="shared" si="2"/>
        <v>#DIV/0!</v>
      </c>
      <c r="M303" s="60" t="e">
        <f t="shared" si="2"/>
        <v>#DIV/0!</v>
      </c>
      <c r="N303" s="60" t="e">
        <f t="shared" si="2"/>
        <v>#DIV/0!</v>
      </c>
    </row>
    <row r="304" spans="1:15" ht="11.25" customHeight="1" x14ac:dyDescent="0.2">
      <c r="A304" s="2411">
        <v>2009</v>
      </c>
      <c r="B304" s="2412"/>
      <c r="C304" s="59">
        <f t="shared" si="1"/>
        <v>-15.946962938634286</v>
      </c>
      <c r="D304" s="60">
        <f t="shared" si="1"/>
        <v>-2.2511355309570718</v>
      </c>
      <c r="E304" s="60">
        <f t="shared" si="1"/>
        <v>-19.984834400943214</v>
      </c>
      <c r="F304" s="60">
        <f t="shared" si="1"/>
        <v>-15.820777725079182</v>
      </c>
      <c r="G304" s="60">
        <f t="shared" si="1"/>
        <v>-7.6466940272702857</v>
      </c>
      <c r="H304" s="2411">
        <v>2009</v>
      </c>
      <c r="I304" s="2412"/>
      <c r="J304" s="60">
        <f t="shared" si="2"/>
        <v>-72.672020276953518</v>
      </c>
      <c r="K304" s="60">
        <f t="shared" si="2"/>
        <v>-33.089082176875195</v>
      </c>
      <c r="L304" s="60">
        <f t="shared" si="2"/>
        <v>0.33495234457210188</v>
      </c>
      <c r="M304" s="60">
        <f t="shared" si="2"/>
        <v>-9.6874128879209849</v>
      </c>
      <c r="N304" s="60">
        <f t="shared" si="2"/>
        <v>5.1753713954292664</v>
      </c>
    </row>
    <row r="305" spans="1:14" ht="11.25" customHeight="1" x14ac:dyDescent="0.2">
      <c r="A305" s="2411">
        <v>2010</v>
      </c>
      <c r="B305" s="2412"/>
      <c r="C305" s="59">
        <f t="shared" si="1"/>
        <v>13.979269531146215</v>
      </c>
      <c r="D305" s="60">
        <f t="shared" si="1"/>
        <v>-9.2249105666997053</v>
      </c>
      <c r="E305" s="60">
        <f t="shared" si="1"/>
        <v>15.776345441045066</v>
      </c>
      <c r="F305" s="60">
        <f t="shared" si="1"/>
        <v>10.897071911691711</v>
      </c>
      <c r="G305" s="60">
        <f t="shared" si="1"/>
        <v>1.893259937148855</v>
      </c>
      <c r="H305" s="2411">
        <v>2010</v>
      </c>
      <c r="I305" s="2412"/>
      <c r="J305" s="60">
        <f t="shared" si="2"/>
        <v>84.656045636995145</v>
      </c>
      <c r="K305" s="60">
        <f t="shared" si="2"/>
        <v>4.4235195387811928</v>
      </c>
      <c r="L305" s="60">
        <f t="shared" si="2"/>
        <v>2.1960690902650128</v>
      </c>
      <c r="M305" s="60">
        <f t="shared" si="2"/>
        <v>14.392742654831039</v>
      </c>
      <c r="N305" s="60">
        <f t="shared" si="2"/>
        <v>-4.1036244745530865</v>
      </c>
    </row>
    <row r="306" spans="1:14" ht="11.25" customHeight="1" x14ac:dyDescent="0.2">
      <c r="A306" s="2411">
        <v>2011</v>
      </c>
      <c r="B306" s="2412"/>
      <c r="C306" s="59">
        <f t="shared" si="1"/>
        <v>5.3476247560994921</v>
      </c>
      <c r="D306" s="60">
        <f t="shared" si="1"/>
        <v>-27.850795602179829</v>
      </c>
      <c r="E306" s="60">
        <f t="shared" si="1"/>
        <v>6.4767987865153742</v>
      </c>
      <c r="F306" s="60">
        <f t="shared" si="1"/>
        <v>15.265857477887195</v>
      </c>
      <c r="G306" s="60">
        <f t="shared" si="1"/>
        <v>2.5232979870277319</v>
      </c>
      <c r="H306" s="2411">
        <v>2011</v>
      </c>
      <c r="I306" s="2412"/>
      <c r="J306" s="60">
        <f t="shared" si="2"/>
        <v>-19.495974798739937</v>
      </c>
      <c r="K306" s="60">
        <f t="shared" si="2"/>
        <v>1.897132891613424</v>
      </c>
      <c r="L306" s="60">
        <f t="shared" si="2"/>
        <v>-4.0749120921832969</v>
      </c>
      <c r="M306" s="60">
        <f t="shared" si="2"/>
        <v>1.6080622144275765</v>
      </c>
      <c r="N306" s="60">
        <f t="shared" si="2"/>
        <v>1.4787787524321914</v>
      </c>
    </row>
    <row r="307" spans="1:14" ht="11.25" customHeight="1" x14ac:dyDescent="0.2">
      <c r="A307" s="2411">
        <v>2012</v>
      </c>
      <c r="B307" s="2412"/>
      <c r="C307" s="59">
        <f t="shared" si="1"/>
        <v>-2.2940771794618655</v>
      </c>
      <c r="D307" s="60">
        <f t="shared" si="1"/>
        <v>-25.487099112157992</v>
      </c>
      <c r="E307" s="60">
        <f t="shared" si="1"/>
        <v>17.973703767715165</v>
      </c>
      <c r="F307" s="60">
        <f t="shared" si="1"/>
        <v>-8.9706767958191307</v>
      </c>
      <c r="G307" s="60">
        <f t="shared" si="1"/>
        <v>11.15412676698584</v>
      </c>
      <c r="H307" s="2411">
        <v>2012</v>
      </c>
      <c r="I307" s="2412"/>
      <c r="J307" s="60">
        <f t="shared" si="2"/>
        <v>-9.234782608695653</v>
      </c>
      <c r="K307" s="60">
        <f t="shared" si="2"/>
        <v>1.5251468392234955</v>
      </c>
      <c r="L307" s="60">
        <f t="shared" si="2"/>
        <v>-13.50910073238083</v>
      </c>
      <c r="M307" s="60">
        <f t="shared" si="2"/>
        <v>4.7000751560304366</v>
      </c>
      <c r="N307" s="60">
        <f t="shared" si="2"/>
        <v>-5.2918645558487043</v>
      </c>
    </row>
    <row r="308" spans="1:14" ht="11.25" customHeight="1" x14ac:dyDescent="0.2">
      <c r="A308" s="2385" t="s">
        <v>1354</v>
      </c>
      <c r="B308" s="2413"/>
      <c r="C308" s="59">
        <f t="shared" si="1"/>
        <v>2.0750327571202405</v>
      </c>
      <c r="D308" s="60">
        <f t="shared" si="1"/>
        <v>-6.8354064702882908</v>
      </c>
      <c r="E308" s="60">
        <f t="shared" si="1"/>
        <v>6.3787842640219452</v>
      </c>
      <c r="F308" s="60">
        <f t="shared" si="1"/>
        <v>-1.7954335974209812</v>
      </c>
      <c r="G308" s="60">
        <f t="shared" si="1"/>
        <v>-14.769425790015617</v>
      </c>
      <c r="H308" s="2385" t="s">
        <v>1354</v>
      </c>
      <c r="I308" s="2413"/>
      <c r="J308" s="60">
        <f t="shared" si="2"/>
        <v>-25.388005365012447</v>
      </c>
      <c r="K308" s="60">
        <f t="shared" si="2"/>
        <v>-4.6391123297138392</v>
      </c>
      <c r="L308" s="60">
        <f t="shared" si="2"/>
        <v>8.3165193537638515</v>
      </c>
      <c r="M308" s="60">
        <f t="shared" si="2"/>
        <v>-4.7680835310256953</v>
      </c>
      <c r="N308" s="60">
        <f t="shared" si="2"/>
        <v>4.6055209194753104</v>
      </c>
    </row>
    <row r="309" spans="1:14" ht="11.25" customHeight="1" x14ac:dyDescent="0.2">
      <c r="A309" s="2385" t="s">
        <v>1355</v>
      </c>
      <c r="B309" s="2413"/>
      <c r="C309" s="59">
        <f t="shared" si="1"/>
        <v>-2.3372579941571558</v>
      </c>
      <c r="D309" s="60">
        <f t="shared" si="1"/>
        <v>-1.7455308553038407</v>
      </c>
      <c r="E309" s="60">
        <f t="shared" si="1"/>
        <v>-5.2679578674644176</v>
      </c>
      <c r="F309" s="60">
        <f t="shared" si="1"/>
        <v>-0.38038732749964765</v>
      </c>
      <c r="G309" s="60">
        <f t="shared" si="1"/>
        <v>1.6558616742772472</v>
      </c>
      <c r="H309" s="2385" t="s">
        <v>1355</v>
      </c>
      <c r="I309" s="2413"/>
      <c r="J309" s="60">
        <f t="shared" si="2"/>
        <v>25.674114021571654</v>
      </c>
      <c r="K309" s="60">
        <f t="shared" si="2"/>
        <v>-5.8575880235617035</v>
      </c>
      <c r="L309" s="60">
        <f t="shared" si="2"/>
        <v>-9.2818988103792037</v>
      </c>
      <c r="M309" s="60">
        <f t="shared" si="2"/>
        <v>-2.8340538589261968</v>
      </c>
      <c r="N309" s="60">
        <f t="shared" si="2"/>
        <v>3.2222556810696403</v>
      </c>
    </row>
    <row r="310" spans="1:14" ht="11.25" customHeight="1" x14ac:dyDescent="0.2">
      <c r="A310" s="2385">
        <v>2015</v>
      </c>
      <c r="B310" s="2413"/>
      <c r="C310" s="59">
        <v>0.63326734274559726</v>
      </c>
      <c r="D310" s="60">
        <v>8.702755343888029</v>
      </c>
      <c r="E310" s="60">
        <v>-2.3164593943257188</v>
      </c>
      <c r="F310" s="60">
        <v>-2.3418333914407441</v>
      </c>
      <c r="G310" s="60">
        <v>-5.5393701961798172</v>
      </c>
      <c r="H310" s="2385">
        <v>2015</v>
      </c>
      <c r="I310" s="2413"/>
      <c r="J310" s="60">
        <v>18.5</v>
      </c>
      <c r="K310" s="60">
        <v>-0.19047693944550304</v>
      </c>
      <c r="L310" s="60">
        <v>0.20238017736136271</v>
      </c>
      <c r="M310" s="60">
        <v>-3.6537694417859257E-2</v>
      </c>
      <c r="N310" s="60">
        <v>10.026347667949722</v>
      </c>
    </row>
    <row r="311" spans="1:14" ht="11.25" customHeight="1" x14ac:dyDescent="0.2">
      <c r="A311" s="2411">
        <v>2016</v>
      </c>
      <c r="B311" s="2412"/>
      <c r="C311" s="59">
        <f t="shared" ref="C311:G311" si="3">C39/C38*100-100</f>
        <v>-1.0350817012147644</v>
      </c>
      <c r="D311" s="60">
        <f t="shared" si="3"/>
        <v>-13.604716520039091</v>
      </c>
      <c r="E311" s="60">
        <f t="shared" si="3"/>
        <v>-3.3327107671701697</v>
      </c>
      <c r="F311" s="60">
        <f t="shared" si="3"/>
        <v>-1.1144517181686098</v>
      </c>
      <c r="G311" s="60">
        <f t="shared" si="3"/>
        <v>31.619849624060151</v>
      </c>
      <c r="H311" s="2411">
        <v>2016</v>
      </c>
      <c r="I311" s="2412"/>
      <c r="J311" s="60">
        <f t="shared" ref="J311:N311" si="4">J39/J38*100-100</f>
        <v>-49.443478260869568</v>
      </c>
      <c r="K311" s="60">
        <f t="shared" si="4"/>
        <v>-1.9013022543226157</v>
      </c>
      <c r="L311" s="60">
        <f t="shared" si="4"/>
        <v>0.90632783495463798</v>
      </c>
      <c r="M311" s="60">
        <f t="shared" si="4"/>
        <v>-5.9915480126864225</v>
      </c>
      <c r="N311" s="60">
        <f t="shared" si="4"/>
        <v>-10.463902133979531</v>
      </c>
    </row>
    <row r="312" spans="1:14" ht="11.25" customHeight="1" x14ac:dyDescent="0.2">
      <c r="A312" s="2385" t="s">
        <v>1600</v>
      </c>
      <c r="B312" s="2413"/>
      <c r="C312" s="203" t="s">
        <v>800</v>
      </c>
      <c r="D312" s="203" t="s">
        <v>800</v>
      </c>
      <c r="E312" s="203" t="s">
        <v>800</v>
      </c>
      <c r="F312" s="203" t="s">
        <v>800</v>
      </c>
      <c r="G312" s="203" t="s">
        <v>800</v>
      </c>
      <c r="H312" s="2385" t="s">
        <v>1600</v>
      </c>
      <c r="I312" s="2413"/>
      <c r="J312" s="203" t="s">
        <v>800</v>
      </c>
      <c r="K312" s="203" t="s">
        <v>800</v>
      </c>
      <c r="L312" s="203" t="s">
        <v>800</v>
      </c>
      <c r="M312" s="203" t="s">
        <v>800</v>
      </c>
      <c r="N312" s="203" t="s">
        <v>800</v>
      </c>
    </row>
    <row r="313" spans="1:14" ht="11.25" hidden="1" customHeight="1" x14ac:dyDescent="0.2">
      <c r="A313" s="2411">
        <v>2018</v>
      </c>
      <c r="B313" s="2412"/>
      <c r="C313" s="60"/>
      <c r="D313" s="60"/>
      <c r="E313" s="60"/>
      <c r="F313" s="60"/>
      <c r="G313" s="60"/>
      <c r="H313" s="2411">
        <v>2018</v>
      </c>
      <c r="I313" s="2412"/>
      <c r="J313" s="60"/>
      <c r="K313" s="60"/>
      <c r="L313" s="60"/>
      <c r="M313" s="60"/>
      <c r="N313" s="60"/>
    </row>
    <row r="314" spans="1:14" ht="11.25" customHeight="1" x14ac:dyDescent="0.2">
      <c r="A314" s="39"/>
      <c r="B314" s="46"/>
      <c r="C314" s="105"/>
      <c r="D314" s="105"/>
      <c r="E314" s="105"/>
      <c r="F314" s="105"/>
      <c r="G314" s="105"/>
      <c r="H314" s="1170"/>
      <c r="I314" s="46"/>
      <c r="J314" s="105"/>
      <c r="K314" s="129"/>
      <c r="L314" s="129"/>
      <c r="M314" s="129"/>
      <c r="N314" s="129"/>
    </row>
    <row r="315" spans="1:14" ht="11.25" hidden="1" customHeight="1" x14ac:dyDescent="0.2">
      <c r="A315" s="39">
        <v>2008</v>
      </c>
      <c r="B315" s="46"/>
      <c r="C315" s="105"/>
      <c r="D315" s="108"/>
      <c r="E315" s="108"/>
      <c r="F315" s="108"/>
      <c r="G315" s="108"/>
      <c r="H315" s="1170">
        <v>2008</v>
      </c>
      <c r="I315" s="46"/>
      <c r="J315" s="108"/>
      <c r="K315" s="129"/>
      <c r="L315" s="129"/>
      <c r="M315" s="129"/>
      <c r="N315" s="129"/>
    </row>
    <row r="316" spans="1:14" ht="11.25" hidden="1" customHeight="1" x14ac:dyDescent="0.2">
      <c r="A316" s="39"/>
      <c r="B316" s="46" t="s">
        <v>542</v>
      </c>
      <c r="C316" s="59" t="e">
        <f t="shared" ref="C316:G327" si="5">SUM(C71/C44*100-100)</f>
        <v>#DIV/0!</v>
      </c>
      <c r="D316" s="60" t="e">
        <f t="shared" si="5"/>
        <v>#DIV/0!</v>
      </c>
      <c r="E316" s="60" t="e">
        <f t="shared" si="5"/>
        <v>#DIV/0!</v>
      </c>
      <c r="F316" s="60" t="e">
        <f t="shared" si="5"/>
        <v>#DIV/0!</v>
      </c>
      <c r="G316" s="60" t="e">
        <f t="shared" si="5"/>
        <v>#DIV/0!</v>
      </c>
      <c r="H316" s="1170"/>
      <c r="I316" s="46" t="s">
        <v>542</v>
      </c>
      <c r="J316" s="60" t="e">
        <f t="shared" ref="J316:N327" si="6">SUM(J71/J44*100-100)</f>
        <v>#DIV/0!</v>
      </c>
      <c r="K316" s="60" t="e">
        <f t="shared" si="6"/>
        <v>#DIV/0!</v>
      </c>
      <c r="L316" s="60" t="e">
        <f t="shared" si="6"/>
        <v>#DIV/0!</v>
      </c>
      <c r="M316" s="60" t="e">
        <f t="shared" si="6"/>
        <v>#DIV/0!</v>
      </c>
      <c r="N316" s="60" t="e">
        <f t="shared" si="6"/>
        <v>#DIV/0!</v>
      </c>
    </row>
    <row r="317" spans="1:14" ht="11.25" hidden="1" customHeight="1" x14ac:dyDescent="0.2">
      <c r="A317" s="39"/>
      <c r="B317" s="46" t="s">
        <v>729</v>
      </c>
      <c r="C317" s="59" t="e">
        <f t="shared" si="5"/>
        <v>#DIV/0!</v>
      </c>
      <c r="D317" s="60" t="e">
        <f t="shared" si="5"/>
        <v>#DIV/0!</v>
      </c>
      <c r="E317" s="60" t="e">
        <f t="shared" si="5"/>
        <v>#DIV/0!</v>
      </c>
      <c r="F317" s="60" t="e">
        <f t="shared" si="5"/>
        <v>#DIV/0!</v>
      </c>
      <c r="G317" s="60" t="e">
        <f t="shared" si="5"/>
        <v>#DIV/0!</v>
      </c>
      <c r="H317" s="1170"/>
      <c r="I317" s="46" t="s">
        <v>729</v>
      </c>
      <c r="J317" s="60" t="e">
        <f t="shared" si="6"/>
        <v>#DIV/0!</v>
      </c>
      <c r="K317" s="60" t="e">
        <f t="shared" si="6"/>
        <v>#DIV/0!</v>
      </c>
      <c r="L317" s="60" t="e">
        <f t="shared" si="6"/>
        <v>#DIV/0!</v>
      </c>
      <c r="M317" s="60" t="e">
        <f t="shared" si="6"/>
        <v>#DIV/0!</v>
      </c>
      <c r="N317" s="60" t="e">
        <f t="shared" si="6"/>
        <v>#DIV/0!</v>
      </c>
    </row>
    <row r="318" spans="1:14" ht="11.25" hidden="1" customHeight="1" x14ac:dyDescent="0.2">
      <c r="A318" s="39"/>
      <c r="B318" s="46" t="s">
        <v>730</v>
      </c>
      <c r="C318" s="59" t="e">
        <f t="shared" si="5"/>
        <v>#DIV/0!</v>
      </c>
      <c r="D318" s="60" t="e">
        <f t="shared" si="5"/>
        <v>#DIV/0!</v>
      </c>
      <c r="E318" s="60" t="e">
        <f t="shared" si="5"/>
        <v>#DIV/0!</v>
      </c>
      <c r="F318" s="60" t="e">
        <f t="shared" si="5"/>
        <v>#DIV/0!</v>
      </c>
      <c r="G318" s="60" t="e">
        <f t="shared" si="5"/>
        <v>#DIV/0!</v>
      </c>
      <c r="H318" s="1170"/>
      <c r="I318" s="46" t="s">
        <v>730</v>
      </c>
      <c r="J318" s="60" t="e">
        <f t="shared" si="6"/>
        <v>#DIV/0!</v>
      </c>
      <c r="K318" s="60" t="e">
        <f t="shared" si="6"/>
        <v>#DIV/0!</v>
      </c>
      <c r="L318" s="60" t="e">
        <f t="shared" si="6"/>
        <v>#DIV/0!</v>
      </c>
      <c r="M318" s="60" t="e">
        <f t="shared" si="6"/>
        <v>#DIV/0!</v>
      </c>
      <c r="N318" s="60" t="e">
        <f t="shared" si="6"/>
        <v>#DIV/0!</v>
      </c>
    </row>
    <row r="319" spans="1:14" ht="11.25" hidden="1" customHeight="1" x14ac:dyDescent="0.2">
      <c r="A319" s="39"/>
      <c r="B319" s="46" t="s">
        <v>731</v>
      </c>
      <c r="C319" s="59" t="e">
        <f t="shared" si="5"/>
        <v>#DIV/0!</v>
      </c>
      <c r="D319" s="60" t="e">
        <f t="shared" si="5"/>
        <v>#DIV/0!</v>
      </c>
      <c r="E319" s="60" t="e">
        <f t="shared" si="5"/>
        <v>#DIV/0!</v>
      </c>
      <c r="F319" s="60" t="e">
        <f t="shared" si="5"/>
        <v>#DIV/0!</v>
      </c>
      <c r="G319" s="60" t="e">
        <f t="shared" si="5"/>
        <v>#DIV/0!</v>
      </c>
      <c r="H319" s="1170"/>
      <c r="I319" s="46" t="s">
        <v>731</v>
      </c>
      <c r="J319" s="60" t="e">
        <f t="shared" si="6"/>
        <v>#DIV/0!</v>
      </c>
      <c r="K319" s="60" t="e">
        <f t="shared" si="6"/>
        <v>#DIV/0!</v>
      </c>
      <c r="L319" s="60" t="e">
        <f t="shared" si="6"/>
        <v>#DIV/0!</v>
      </c>
      <c r="M319" s="60" t="e">
        <f t="shared" si="6"/>
        <v>#DIV/0!</v>
      </c>
      <c r="N319" s="60" t="e">
        <f t="shared" si="6"/>
        <v>#DIV/0!</v>
      </c>
    </row>
    <row r="320" spans="1:14" ht="11.25" hidden="1" customHeight="1" x14ac:dyDescent="0.2">
      <c r="A320" s="39"/>
      <c r="B320" s="46" t="s">
        <v>732</v>
      </c>
      <c r="C320" s="59" t="e">
        <f t="shared" si="5"/>
        <v>#DIV/0!</v>
      </c>
      <c r="D320" s="60" t="e">
        <f t="shared" si="5"/>
        <v>#DIV/0!</v>
      </c>
      <c r="E320" s="60" t="e">
        <f t="shared" si="5"/>
        <v>#DIV/0!</v>
      </c>
      <c r="F320" s="60" t="e">
        <f t="shared" si="5"/>
        <v>#DIV/0!</v>
      </c>
      <c r="G320" s="60" t="e">
        <f t="shared" si="5"/>
        <v>#DIV/0!</v>
      </c>
      <c r="H320" s="1170"/>
      <c r="I320" s="46" t="s">
        <v>732</v>
      </c>
      <c r="J320" s="60" t="e">
        <f t="shared" si="6"/>
        <v>#DIV/0!</v>
      </c>
      <c r="K320" s="60" t="e">
        <f t="shared" si="6"/>
        <v>#DIV/0!</v>
      </c>
      <c r="L320" s="60" t="e">
        <f t="shared" si="6"/>
        <v>#DIV/0!</v>
      </c>
      <c r="M320" s="60" t="e">
        <f t="shared" si="6"/>
        <v>#DIV/0!</v>
      </c>
      <c r="N320" s="60" t="e">
        <f t="shared" si="6"/>
        <v>#DIV/0!</v>
      </c>
    </row>
    <row r="321" spans="1:14" ht="11.25" hidden="1" customHeight="1" x14ac:dyDescent="0.2">
      <c r="A321" s="39"/>
      <c r="B321" s="46" t="s">
        <v>733</v>
      </c>
      <c r="C321" s="59" t="e">
        <f t="shared" si="5"/>
        <v>#DIV/0!</v>
      </c>
      <c r="D321" s="60" t="e">
        <f t="shared" si="5"/>
        <v>#DIV/0!</v>
      </c>
      <c r="E321" s="60" t="e">
        <f t="shared" si="5"/>
        <v>#DIV/0!</v>
      </c>
      <c r="F321" s="60" t="e">
        <f t="shared" si="5"/>
        <v>#DIV/0!</v>
      </c>
      <c r="G321" s="60" t="e">
        <f t="shared" si="5"/>
        <v>#DIV/0!</v>
      </c>
      <c r="H321" s="1170"/>
      <c r="I321" s="46" t="s">
        <v>733</v>
      </c>
      <c r="J321" s="60" t="e">
        <f t="shared" si="6"/>
        <v>#DIV/0!</v>
      </c>
      <c r="K321" s="60" t="e">
        <f t="shared" si="6"/>
        <v>#DIV/0!</v>
      </c>
      <c r="L321" s="60" t="e">
        <f t="shared" si="6"/>
        <v>#DIV/0!</v>
      </c>
      <c r="M321" s="60" t="e">
        <f t="shared" si="6"/>
        <v>#DIV/0!</v>
      </c>
      <c r="N321" s="60" t="e">
        <f t="shared" si="6"/>
        <v>#DIV/0!</v>
      </c>
    </row>
    <row r="322" spans="1:14" ht="11.25" hidden="1" customHeight="1" x14ac:dyDescent="0.2">
      <c r="A322" s="39"/>
      <c r="B322" s="46" t="s">
        <v>734</v>
      </c>
      <c r="C322" s="59" t="e">
        <f t="shared" si="5"/>
        <v>#DIV/0!</v>
      </c>
      <c r="D322" s="60" t="e">
        <f t="shared" si="5"/>
        <v>#DIV/0!</v>
      </c>
      <c r="E322" s="60" t="e">
        <f t="shared" si="5"/>
        <v>#DIV/0!</v>
      </c>
      <c r="F322" s="60" t="e">
        <f t="shared" si="5"/>
        <v>#DIV/0!</v>
      </c>
      <c r="G322" s="60" t="e">
        <f t="shared" si="5"/>
        <v>#DIV/0!</v>
      </c>
      <c r="H322" s="1170"/>
      <c r="I322" s="46" t="s">
        <v>734</v>
      </c>
      <c r="J322" s="60" t="e">
        <f t="shared" si="6"/>
        <v>#DIV/0!</v>
      </c>
      <c r="K322" s="60" t="e">
        <f t="shared" si="6"/>
        <v>#DIV/0!</v>
      </c>
      <c r="L322" s="60" t="e">
        <f t="shared" si="6"/>
        <v>#DIV/0!</v>
      </c>
      <c r="M322" s="60" t="e">
        <f t="shared" si="6"/>
        <v>#DIV/0!</v>
      </c>
      <c r="N322" s="60" t="e">
        <f t="shared" si="6"/>
        <v>#DIV/0!</v>
      </c>
    </row>
    <row r="323" spans="1:14" ht="11.25" hidden="1" customHeight="1" x14ac:dyDescent="0.2">
      <c r="A323" s="39"/>
      <c r="B323" s="46" t="s">
        <v>735</v>
      </c>
      <c r="C323" s="59" t="e">
        <f t="shared" si="5"/>
        <v>#DIV/0!</v>
      </c>
      <c r="D323" s="60" t="e">
        <f t="shared" si="5"/>
        <v>#DIV/0!</v>
      </c>
      <c r="E323" s="60" t="e">
        <f t="shared" si="5"/>
        <v>#DIV/0!</v>
      </c>
      <c r="F323" s="60" t="e">
        <f t="shared" si="5"/>
        <v>#DIV/0!</v>
      </c>
      <c r="G323" s="60" t="e">
        <f t="shared" si="5"/>
        <v>#DIV/0!</v>
      </c>
      <c r="H323" s="1170"/>
      <c r="I323" s="46" t="s">
        <v>735</v>
      </c>
      <c r="J323" s="60" t="e">
        <f t="shared" si="6"/>
        <v>#DIV/0!</v>
      </c>
      <c r="K323" s="60" t="e">
        <f t="shared" si="6"/>
        <v>#DIV/0!</v>
      </c>
      <c r="L323" s="60" t="e">
        <f t="shared" si="6"/>
        <v>#DIV/0!</v>
      </c>
      <c r="M323" s="60" t="e">
        <f t="shared" si="6"/>
        <v>#DIV/0!</v>
      </c>
      <c r="N323" s="60" t="e">
        <f t="shared" si="6"/>
        <v>#DIV/0!</v>
      </c>
    </row>
    <row r="324" spans="1:14" ht="11.25" hidden="1" customHeight="1" x14ac:dyDescent="0.2">
      <c r="A324" s="39"/>
      <c r="B324" s="46" t="s">
        <v>736</v>
      </c>
      <c r="C324" s="59" t="e">
        <f t="shared" si="5"/>
        <v>#DIV/0!</v>
      </c>
      <c r="D324" s="60" t="e">
        <f t="shared" si="5"/>
        <v>#DIV/0!</v>
      </c>
      <c r="E324" s="60" t="e">
        <f t="shared" si="5"/>
        <v>#DIV/0!</v>
      </c>
      <c r="F324" s="60" t="e">
        <f t="shared" si="5"/>
        <v>#DIV/0!</v>
      </c>
      <c r="G324" s="60" t="e">
        <f t="shared" si="5"/>
        <v>#DIV/0!</v>
      </c>
      <c r="H324" s="1170"/>
      <c r="I324" s="46" t="s">
        <v>736</v>
      </c>
      <c r="J324" s="60" t="e">
        <f t="shared" si="6"/>
        <v>#DIV/0!</v>
      </c>
      <c r="K324" s="60" t="e">
        <f t="shared" si="6"/>
        <v>#DIV/0!</v>
      </c>
      <c r="L324" s="60" t="e">
        <f t="shared" si="6"/>
        <v>#DIV/0!</v>
      </c>
      <c r="M324" s="60" t="e">
        <f t="shared" si="6"/>
        <v>#DIV/0!</v>
      </c>
      <c r="N324" s="60" t="e">
        <f t="shared" si="6"/>
        <v>#DIV/0!</v>
      </c>
    </row>
    <row r="325" spans="1:14" ht="11.25" hidden="1" customHeight="1" x14ac:dyDescent="0.2">
      <c r="A325" s="39"/>
      <c r="B325" s="46" t="s">
        <v>737</v>
      </c>
      <c r="C325" s="59" t="e">
        <f t="shared" si="5"/>
        <v>#DIV/0!</v>
      </c>
      <c r="D325" s="60" t="e">
        <f t="shared" si="5"/>
        <v>#DIV/0!</v>
      </c>
      <c r="E325" s="60" t="e">
        <f t="shared" si="5"/>
        <v>#DIV/0!</v>
      </c>
      <c r="F325" s="60" t="e">
        <f t="shared" si="5"/>
        <v>#DIV/0!</v>
      </c>
      <c r="G325" s="60" t="e">
        <f t="shared" si="5"/>
        <v>#DIV/0!</v>
      </c>
      <c r="H325" s="1170"/>
      <c r="I325" s="46" t="s">
        <v>737</v>
      </c>
      <c r="J325" s="60" t="e">
        <f t="shared" si="6"/>
        <v>#DIV/0!</v>
      </c>
      <c r="K325" s="60" t="e">
        <f t="shared" si="6"/>
        <v>#DIV/0!</v>
      </c>
      <c r="L325" s="60" t="e">
        <f t="shared" si="6"/>
        <v>#DIV/0!</v>
      </c>
      <c r="M325" s="60" t="e">
        <f t="shared" si="6"/>
        <v>#DIV/0!</v>
      </c>
      <c r="N325" s="60" t="e">
        <f t="shared" si="6"/>
        <v>#DIV/0!</v>
      </c>
    </row>
    <row r="326" spans="1:14" ht="11.25" hidden="1" customHeight="1" x14ac:dyDescent="0.2">
      <c r="A326" s="39"/>
      <c r="B326" s="46" t="s">
        <v>738</v>
      </c>
      <c r="C326" s="59" t="e">
        <f t="shared" si="5"/>
        <v>#DIV/0!</v>
      </c>
      <c r="D326" s="60" t="e">
        <f t="shared" si="5"/>
        <v>#DIV/0!</v>
      </c>
      <c r="E326" s="60" t="e">
        <f t="shared" si="5"/>
        <v>#DIV/0!</v>
      </c>
      <c r="F326" s="60" t="e">
        <f t="shared" si="5"/>
        <v>#DIV/0!</v>
      </c>
      <c r="G326" s="60" t="e">
        <f t="shared" si="5"/>
        <v>#DIV/0!</v>
      </c>
      <c r="H326" s="1170"/>
      <c r="I326" s="46" t="s">
        <v>738</v>
      </c>
      <c r="J326" s="60" t="e">
        <f t="shared" si="6"/>
        <v>#DIV/0!</v>
      </c>
      <c r="K326" s="60" t="e">
        <f t="shared" si="6"/>
        <v>#DIV/0!</v>
      </c>
      <c r="L326" s="60" t="e">
        <f t="shared" si="6"/>
        <v>#DIV/0!</v>
      </c>
      <c r="M326" s="60" t="e">
        <f t="shared" si="6"/>
        <v>#DIV/0!</v>
      </c>
      <c r="N326" s="60" t="e">
        <f t="shared" si="6"/>
        <v>#DIV/0!</v>
      </c>
    </row>
    <row r="327" spans="1:14" ht="11.25" hidden="1" customHeight="1" x14ac:dyDescent="0.2">
      <c r="A327" s="39"/>
      <c r="B327" s="46" t="s">
        <v>739</v>
      </c>
      <c r="C327" s="59" t="e">
        <f t="shared" si="5"/>
        <v>#DIV/0!</v>
      </c>
      <c r="D327" s="60" t="e">
        <f t="shared" si="5"/>
        <v>#DIV/0!</v>
      </c>
      <c r="E327" s="60" t="e">
        <f t="shared" si="5"/>
        <v>#DIV/0!</v>
      </c>
      <c r="F327" s="60" t="e">
        <f t="shared" si="5"/>
        <v>#DIV/0!</v>
      </c>
      <c r="G327" s="60" t="e">
        <f t="shared" si="5"/>
        <v>#DIV/0!</v>
      </c>
      <c r="H327" s="1170"/>
      <c r="I327" s="46" t="s">
        <v>739</v>
      </c>
      <c r="J327" s="60" t="e">
        <f t="shared" si="6"/>
        <v>#DIV/0!</v>
      </c>
      <c r="K327" s="60" t="e">
        <f t="shared" si="6"/>
        <v>#DIV/0!</v>
      </c>
      <c r="L327" s="60" t="e">
        <f t="shared" si="6"/>
        <v>#DIV/0!</v>
      </c>
      <c r="M327" s="60" t="e">
        <f t="shared" si="6"/>
        <v>#DIV/0!</v>
      </c>
      <c r="N327" s="60" t="e">
        <f t="shared" si="6"/>
        <v>#DIV/0!</v>
      </c>
    </row>
    <row r="328" spans="1:14" ht="11.25" hidden="1" customHeight="1" x14ac:dyDescent="0.2">
      <c r="A328" s="39"/>
      <c r="B328" s="46"/>
      <c r="C328" s="59"/>
      <c r="D328" s="60"/>
      <c r="E328" s="60"/>
      <c r="F328" s="60"/>
      <c r="G328" s="60"/>
      <c r="H328" s="1170"/>
      <c r="I328" s="46"/>
      <c r="J328" s="60"/>
      <c r="K328" s="129"/>
      <c r="L328" s="129"/>
      <c r="M328" s="129"/>
      <c r="N328" s="129"/>
    </row>
    <row r="329" spans="1:14" ht="11.25" hidden="1" customHeight="1" x14ac:dyDescent="0.2">
      <c r="A329" s="125" t="s">
        <v>740</v>
      </c>
      <c r="B329" s="48"/>
      <c r="C329" s="59" t="e">
        <f t="shared" ref="C329:G340" si="7">SUM(C84/C57*100-100)</f>
        <v>#DIV/0!</v>
      </c>
      <c r="D329" s="60" t="e">
        <f t="shared" si="7"/>
        <v>#DIV/0!</v>
      </c>
      <c r="E329" s="60" t="e">
        <f t="shared" si="7"/>
        <v>#DIV/0!</v>
      </c>
      <c r="F329" s="60" t="e">
        <f t="shared" si="7"/>
        <v>#DIV/0!</v>
      </c>
      <c r="G329" s="60" t="e">
        <f t="shared" si="7"/>
        <v>#DIV/0!</v>
      </c>
      <c r="H329" s="2100" t="s">
        <v>740</v>
      </c>
      <c r="I329" s="2099"/>
      <c r="J329" s="60" t="e">
        <f t="shared" ref="J329:N340" si="8">SUM(J84/J57*100-100)</f>
        <v>#DIV/0!</v>
      </c>
      <c r="K329" s="60" t="e">
        <f t="shared" si="8"/>
        <v>#DIV/0!</v>
      </c>
      <c r="L329" s="60" t="e">
        <f t="shared" si="8"/>
        <v>#DIV/0!</v>
      </c>
      <c r="M329" s="60" t="e">
        <f t="shared" si="8"/>
        <v>#DIV/0!</v>
      </c>
      <c r="N329" s="60" t="e">
        <f t="shared" si="8"/>
        <v>#DIV/0!</v>
      </c>
    </row>
    <row r="330" spans="1:14" ht="11.25" hidden="1" customHeight="1" x14ac:dyDescent="0.2">
      <c r="A330" s="125" t="s">
        <v>741</v>
      </c>
      <c r="B330" s="48"/>
      <c r="C330" s="59" t="e">
        <f t="shared" si="7"/>
        <v>#DIV/0!</v>
      </c>
      <c r="D330" s="60" t="e">
        <f t="shared" si="7"/>
        <v>#DIV/0!</v>
      </c>
      <c r="E330" s="60" t="e">
        <f t="shared" si="7"/>
        <v>#DIV/0!</v>
      </c>
      <c r="F330" s="60" t="e">
        <f t="shared" si="7"/>
        <v>#DIV/0!</v>
      </c>
      <c r="G330" s="60" t="e">
        <f t="shared" si="7"/>
        <v>#DIV/0!</v>
      </c>
      <c r="H330" s="2100" t="s">
        <v>741</v>
      </c>
      <c r="I330" s="2099"/>
      <c r="J330" s="60" t="e">
        <f t="shared" si="8"/>
        <v>#DIV/0!</v>
      </c>
      <c r="K330" s="60" t="e">
        <f t="shared" si="8"/>
        <v>#DIV/0!</v>
      </c>
      <c r="L330" s="60" t="e">
        <f t="shared" si="8"/>
        <v>#DIV/0!</v>
      </c>
      <c r="M330" s="60" t="e">
        <f t="shared" si="8"/>
        <v>#DIV/0!</v>
      </c>
      <c r="N330" s="60" t="e">
        <f t="shared" si="8"/>
        <v>#DIV/0!</v>
      </c>
    </row>
    <row r="331" spans="1:14" ht="11.25" hidden="1" customHeight="1" x14ac:dyDescent="0.2">
      <c r="A331" s="125" t="s">
        <v>742</v>
      </c>
      <c r="B331" s="48"/>
      <c r="C331" s="59" t="e">
        <f t="shared" si="7"/>
        <v>#DIV/0!</v>
      </c>
      <c r="D331" s="60" t="e">
        <f t="shared" si="7"/>
        <v>#DIV/0!</v>
      </c>
      <c r="E331" s="60" t="e">
        <f t="shared" si="7"/>
        <v>#DIV/0!</v>
      </c>
      <c r="F331" s="60" t="e">
        <f t="shared" si="7"/>
        <v>#DIV/0!</v>
      </c>
      <c r="G331" s="60" t="e">
        <f t="shared" si="7"/>
        <v>#DIV/0!</v>
      </c>
      <c r="H331" s="2100" t="s">
        <v>742</v>
      </c>
      <c r="I331" s="2099"/>
      <c r="J331" s="60" t="e">
        <f t="shared" si="8"/>
        <v>#DIV/0!</v>
      </c>
      <c r="K331" s="60" t="e">
        <f t="shared" si="8"/>
        <v>#DIV/0!</v>
      </c>
      <c r="L331" s="60" t="e">
        <f t="shared" si="8"/>
        <v>#DIV/0!</v>
      </c>
      <c r="M331" s="60" t="e">
        <f t="shared" si="8"/>
        <v>#DIV/0!</v>
      </c>
      <c r="N331" s="60" t="e">
        <f t="shared" si="8"/>
        <v>#DIV/0!</v>
      </c>
    </row>
    <row r="332" spans="1:14" ht="11.25" hidden="1" customHeight="1" x14ac:dyDescent="0.2">
      <c r="A332" s="125" t="s">
        <v>743</v>
      </c>
      <c r="B332" s="48"/>
      <c r="C332" s="59" t="e">
        <f t="shared" si="7"/>
        <v>#DIV/0!</v>
      </c>
      <c r="D332" s="60" t="e">
        <f t="shared" si="7"/>
        <v>#DIV/0!</v>
      </c>
      <c r="E332" s="60" t="e">
        <f t="shared" si="7"/>
        <v>#DIV/0!</v>
      </c>
      <c r="F332" s="60" t="e">
        <f t="shared" si="7"/>
        <v>#DIV/0!</v>
      </c>
      <c r="G332" s="60" t="e">
        <f t="shared" si="7"/>
        <v>#DIV/0!</v>
      </c>
      <c r="H332" s="2100" t="s">
        <v>743</v>
      </c>
      <c r="I332" s="2099"/>
      <c r="J332" s="60" t="e">
        <f t="shared" si="8"/>
        <v>#DIV/0!</v>
      </c>
      <c r="K332" s="60" t="e">
        <f t="shared" si="8"/>
        <v>#DIV/0!</v>
      </c>
      <c r="L332" s="60" t="e">
        <f t="shared" si="8"/>
        <v>#DIV/0!</v>
      </c>
      <c r="M332" s="60" t="e">
        <f t="shared" si="8"/>
        <v>#DIV/0!</v>
      </c>
      <c r="N332" s="60" t="e">
        <f t="shared" si="8"/>
        <v>#DIV/0!</v>
      </c>
    </row>
    <row r="333" spans="1:14" ht="11.25" hidden="1" customHeight="1" x14ac:dyDescent="0.2">
      <c r="A333" s="125" t="s">
        <v>744</v>
      </c>
      <c r="B333" s="48"/>
      <c r="C333" s="59" t="e">
        <f t="shared" si="7"/>
        <v>#DIV/0!</v>
      </c>
      <c r="D333" s="60" t="e">
        <f t="shared" si="7"/>
        <v>#DIV/0!</v>
      </c>
      <c r="E333" s="60" t="e">
        <f t="shared" si="7"/>
        <v>#DIV/0!</v>
      </c>
      <c r="F333" s="60" t="e">
        <f t="shared" si="7"/>
        <v>#DIV/0!</v>
      </c>
      <c r="G333" s="60" t="e">
        <f t="shared" si="7"/>
        <v>#DIV/0!</v>
      </c>
      <c r="H333" s="2100" t="s">
        <v>744</v>
      </c>
      <c r="I333" s="2099"/>
      <c r="J333" s="60" t="e">
        <f t="shared" si="8"/>
        <v>#DIV/0!</v>
      </c>
      <c r="K333" s="60" t="e">
        <f t="shared" si="8"/>
        <v>#DIV/0!</v>
      </c>
      <c r="L333" s="60" t="e">
        <f t="shared" si="8"/>
        <v>#DIV/0!</v>
      </c>
      <c r="M333" s="60" t="e">
        <f t="shared" si="8"/>
        <v>#DIV/0!</v>
      </c>
      <c r="N333" s="60" t="e">
        <f t="shared" si="8"/>
        <v>#DIV/0!</v>
      </c>
    </row>
    <row r="334" spans="1:14" ht="11.25" hidden="1" customHeight="1" x14ac:dyDescent="0.2">
      <c r="A334" s="125" t="s">
        <v>745</v>
      </c>
      <c r="B334" s="48"/>
      <c r="C334" s="59" t="e">
        <f t="shared" si="7"/>
        <v>#DIV/0!</v>
      </c>
      <c r="D334" s="60" t="e">
        <f t="shared" si="7"/>
        <v>#DIV/0!</v>
      </c>
      <c r="E334" s="60" t="e">
        <f t="shared" si="7"/>
        <v>#DIV/0!</v>
      </c>
      <c r="F334" s="60" t="e">
        <f t="shared" si="7"/>
        <v>#DIV/0!</v>
      </c>
      <c r="G334" s="60" t="e">
        <f t="shared" si="7"/>
        <v>#DIV/0!</v>
      </c>
      <c r="H334" s="2100" t="s">
        <v>745</v>
      </c>
      <c r="I334" s="2099"/>
      <c r="J334" s="60" t="e">
        <f t="shared" si="8"/>
        <v>#DIV/0!</v>
      </c>
      <c r="K334" s="60" t="e">
        <f t="shared" si="8"/>
        <v>#DIV/0!</v>
      </c>
      <c r="L334" s="60" t="e">
        <f t="shared" si="8"/>
        <v>#DIV/0!</v>
      </c>
      <c r="M334" s="60" t="e">
        <f t="shared" si="8"/>
        <v>#DIV/0!</v>
      </c>
      <c r="N334" s="60" t="e">
        <f t="shared" si="8"/>
        <v>#DIV/0!</v>
      </c>
    </row>
    <row r="335" spans="1:14" ht="11.25" hidden="1" customHeight="1" x14ac:dyDescent="0.2">
      <c r="A335" s="125" t="s">
        <v>746</v>
      </c>
      <c r="B335" s="48"/>
      <c r="C335" s="59" t="e">
        <f t="shared" si="7"/>
        <v>#DIV/0!</v>
      </c>
      <c r="D335" s="60" t="e">
        <f t="shared" si="7"/>
        <v>#DIV/0!</v>
      </c>
      <c r="E335" s="60" t="e">
        <f t="shared" si="7"/>
        <v>#DIV/0!</v>
      </c>
      <c r="F335" s="60" t="e">
        <f t="shared" si="7"/>
        <v>#DIV/0!</v>
      </c>
      <c r="G335" s="60" t="e">
        <f t="shared" si="7"/>
        <v>#DIV/0!</v>
      </c>
      <c r="H335" s="2100" t="s">
        <v>746</v>
      </c>
      <c r="I335" s="2099"/>
      <c r="J335" s="60" t="e">
        <f t="shared" si="8"/>
        <v>#DIV/0!</v>
      </c>
      <c r="K335" s="60" t="e">
        <f t="shared" si="8"/>
        <v>#DIV/0!</v>
      </c>
      <c r="L335" s="60" t="e">
        <f t="shared" si="8"/>
        <v>#DIV/0!</v>
      </c>
      <c r="M335" s="60" t="e">
        <f t="shared" si="8"/>
        <v>#DIV/0!</v>
      </c>
      <c r="N335" s="60" t="e">
        <f t="shared" si="8"/>
        <v>#DIV/0!</v>
      </c>
    </row>
    <row r="336" spans="1:14" ht="11.25" hidden="1" customHeight="1" x14ac:dyDescent="0.2">
      <c r="A336" s="125" t="s">
        <v>747</v>
      </c>
      <c r="B336" s="48"/>
      <c r="C336" s="59" t="e">
        <f t="shared" si="7"/>
        <v>#DIV/0!</v>
      </c>
      <c r="D336" s="60" t="e">
        <f t="shared" si="7"/>
        <v>#DIV/0!</v>
      </c>
      <c r="E336" s="60" t="e">
        <f t="shared" si="7"/>
        <v>#DIV/0!</v>
      </c>
      <c r="F336" s="60" t="e">
        <f t="shared" si="7"/>
        <v>#DIV/0!</v>
      </c>
      <c r="G336" s="60" t="e">
        <f t="shared" si="7"/>
        <v>#DIV/0!</v>
      </c>
      <c r="H336" s="2100" t="s">
        <v>747</v>
      </c>
      <c r="I336" s="2099"/>
      <c r="J336" s="60" t="e">
        <f t="shared" si="8"/>
        <v>#DIV/0!</v>
      </c>
      <c r="K336" s="60" t="e">
        <f t="shared" si="8"/>
        <v>#DIV/0!</v>
      </c>
      <c r="L336" s="60" t="e">
        <f t="shared" si="8"/>
        <v>#DIV/0!</v>
      </c>
      <c r="M336" s="60" t="e">
        <f t="shared" si="8"/>
        <v>#DIV/0!</v>
      </c>
      <c r="N336" s="60" t="e">
        <f t="shared" si="8"/>
        <v>#DIV/0!</v>
      </c>
    </row>
    <row r="337" spans="1:14" ht="11.25" hidden="1" customHeight="1" x14ac:dyDescent="0.2">
      <c r="A337" s="125" t="s">
        <v>748</v>
      </c>
      <c r="B337" s="48"/>
      <c r="C337" s="59" t="e">
        <f t="shared" si="7"/>
        <v>#DIV/0!</v>
      </c>
      <c r="D337" s="60" t="e">
        <f t="shared" si="7"/>
        <v>#DIV/0!</v>
      </c>
      <c r="E337" s="60" t="e">
        <f t="shared" si="7"/>
        <v>#DIV/0!</v>
      </c>
      <c r="F337" s="60" t="e">
        <f t="shared" si="7"/>
        <v>#DIV/0!</v>
      </c>
      <c r="G337" s="60" t="e">
        <f t="shared" si="7"/>
        <v>#DIV/0!</v>
      </c>
      <c r="H337" s="2100" t="s">
        <v>748</v>
      </c>
      <c r="I337" s="2099"/>
      <c r="J337" s="60" t="e">
        <f t="shared" si="8"/>
        <v>#DIV/0!</v>
      </c>
      <c r="K337" s="60" t="e">
        <f t="shared" si="8"/>
        <v>#DIV/0!</v>
      </c>
      <c r="L337" s="60" t="e">
        <f t="shared" si="8"/>
        <v>#DIV/0!</v>
      </c>
      <c r="M337" s="60" t="e">
        <f t="shared" si="8"/>
        <v>#DIV/0!</v>
      </c>
      <c r="N337" s="60" t="e">
        <f t="shared" si="8"/>
        <v>#DIV/0!</v>
      </c>
    </row>
    <row r="338" spans="1:14" ht="11.25" hidden="1" customHeight="1" x14ac:dyDescent="0.2">
      <c r="A338" s="125" t="s">
        <v>749</v>
      </c>
      <c r="B338" s="48"/>
      <c r="C338" s="59" t="e">
        <f t="shared" si="7"/>
        <v>#DIV/0!</v>
      </c>
      <c r="D338" s="60" t="e">
        <f t="shared" si="7"/>
        <v>#DIV/0!</v>
      </c>
      <c r="E338" s="60" t="e">
        <f t="shared" si="7"/>
        <v>#DIV/0!</v>
      </c>
      <c r="F338" s="60" t="e">
        <f t="shared" si="7"/>
        <v>#DIV/0!</v>
      </c>
      <c r="G338" s="60" t="e">
        <f t="shared" si="7"/>
        <v>#DIV/0!</v>
      </c>
      <c r="H338" s="2100" t="s">
        <v>749</v>
      </c>
      <c r="I338" s="2099"/>
      <c r="J338" s="60" t="e">
        <f t="shared" si="8"/>
        <v>#DIV/0!</v>
      </c>
      <c r="K338" s="60" t="e">
        <f t="shared" si="8"/>
        <v>#DIV/0!</v>
      </c>
      <c r="L338" s="60" t="e">
        <f t="shared" si="8"/>
        <v>#DIV/0!</v>
      </c>
      <c r="M338" s="60" t="e">
        <f t="shared" si="8"/>
        <v>#DIV/0!</v>
      </c>
      <c r="N338" s="60" t="e">
        <f t="shared" si="8"/>
        <v>#DIV/0!</v>
      </c>
    </row>
    <row r="339" spans="1:14" ht="11.25" hidden="1" customHeight="1" x14ac:dyDescent="0.2">
      <c r="A339" s="125" t="s">
        <v>750</v>
      </c>
      <c r="B339" s="48"/>
      <c r="C339" s="59" t="e">
        <f t="shared" si="7"/>
        <v>#DIV/0!</v>
      </c>
      <c r="D339" s="60" t="e">
        <f t="shared" si="7"/>
        <v>#DIV/0!</v>
      </c>
      <c r="E339" s="60" t="e">
        <f t="shared" si="7"/>
        <v>#DIV/0!</v>
      </c>
      <c r="F339" s="60" t="e">
        <f t="shared" si="7"/>
        <v>#DIV/0!</v>
      </c>
      <c r="G339" s="60" t="e">
        <f t="shared" si="7"/>
        <v>#DIV/0!</v>
      </c>
      <c r="H339" s="2100" t="s">
        <v>750</v>
      </c>
      <c r="I339" s="2099"/>
      <c r="J339" s="60" t="e">
        <f t="shared" si="8"/>
        <v>#DIV/0!</v>
      </c>
      <c r="K339" s="60" t="e">
        <f t="shared" si="8"/>
        <v>#DIV/0!</v>
      </c>
      <c r="L339" s="60" t="e">
        <f t="shared" si="8"/>
        <v>#DIV/0!</v>
      </c>
      <c r="M339" s="60" t="e">
        <f t="shared" si="8"/>
        <v>#DIV/0!</v>
      </c>
      <c r="N339" s="60" t="e">
        <f t="shared" si="8"/>
        <v>#DIV/0!</v>
      </c>
    </row>
    <row r="340" spans="1:14" ht="11.25" hidden="1" customHeight="1" x14ac:dyDescent="0.2">
      <c r="A340" s="125" t="s">
        <v>751</v>
      </c>
      <c r="B340" s="48"/>
      <c r="C340" s="59" t="e">
        <f t="shared" si="7"/>
        <v>#DIV/0!</v>
      </c>
      <c r="D340" s="60" t="e">
        <f t="shared" si="7"/>
        <v>#DIV/0!</v>
      </c>
      <c r="E340" s="60" t="e">
        <f t="shared" si="7"/>
        <v>#DIV/0!</v>
      </c>
      <c r="F340" s="60" t="e">
        <f t="shared" si="7"/>
        <v>#DIV/0!</v>
      </c>
      <c r="G340" s="60" t="e">
        <f t="shared" si="7"/>
        <v>#DIV/0!</v>
      </c>
      <c r="H340" s="2100" t="s">
        <v>751</v>
      </c>
      <c r="I340" s="2099"/>
      <c r="J340" s="60" t="e">
        <f t="shared" si="8"/>
        <v>#DIV/0!</v>
      </c>
      <c r="K340" s="60" t="e">
        <f t="shared" si="8"/>
        <v>#DIV/0!</v>
      </c>
      <c r="L340" s="60" t="e">
        <f t="shared" si="8"/>
        <v>#DIV/0!</v>
      </c>
      <c r="M340" s="60" t="e">
        <f t="shared" si="8"/>
        <v>#DIV/0!</v>
      </c>
      <c r="N340" s="60" t="e">
        <f t="shared" si="8"/>
        <v>#DIV/0!</v>
      </c>
    </row>
    <row r="341" spans="1:14" ht="6" hidden="1" customHeight="1" x14ac:dyDescent="0.2">
      <c r="A341" s="39"/>
      <c r="B341" s="46"/>
      <c r="C341" s="59"/>
      <c r="D341" s="60"/>
      <c r="E341" s="60"/>
      <c r="F341" s="60"/>
      <c r="G341" s="60"/>
      <c r="H341" s="1170"/>
      <c r="I341" s="46"/>
      <c r="J341" s="60"/>
      <c r="K341" s="129"/>
      <c r="L341" s="129"/>
      <c r="M341" s="129"/>
      <c r="N341" s="129"/>
    </row>
    <row r="342" spans="1:14" ht="11.25" hidden="1" customHeight="1" x14ac:dyDescent="0.2">
      <c r="A342" s="39">
        <v>2009</v>
      </c>
      <c r="B342" s="46"/>
      <c r="C342" s="59"/>
      <c r="D342" s="60"/>
      <c r="E342" s="60"/>
      <c r="F342" s="60"/>
      <c r="G342" s="60"/>
      <c r="H342" s="1170">
        <v>2009</v>
      </c>
      <c r="I342" s="46"/>
      <c r="J342" s="60"/>
      <c r="K342" s="129"/>
      <c r="L342" s="129"/>
      <c r="M342" s="129"/>
      <c r="N342" s="129"/>
    </row>
    <row r="343" spans="1:14" ht="11.25" hidden="1" customHeight="1" x14ac:dyDescent="0.2">
      <c r="A343" s="39"/>
      <c r="B343" s="46" t="s">
        <v>542</v>
      </c>
      <c r="C343" s="59">
        <f t="shared" ref="C343:G354" si="9">SUM(C98/C71*100-100)</f>
        <v>-27.853274909045282</v>
      </c>
      <c r="D343" s="60">
        <f t="shared" si="9"/>
        <v>-22.840194542987874</v>
      </c>
      <c r="E343" s="60">
        <f t="shared" si="9"/>
        <v>-32.230669707690538</v>
      </c>
      <c r="F343" s="60">
        <f t="shared" si="9"/>
        <v>-28.602440165833841</v>
      </c>
      <c r="G343" s="60">
        <f t="shared" si="9"/>
        <v>-30.843166661950434</v>
      </c>
      <c r="H343" s="1170"/>
      <c r="I343" s="46" t="s">
        <v>542</v>
      </c>
      <c r="J343" s="60">
        <f t="shared" ref="J343:N354" si="10">SUM(J98/J71*100-100)</f>
        <v>-59.409751924721988</v>
      </c>
      <c r="K343" s="60">
        <f t="shared" si="10"/>
        <v>-33.204620708318018</v>
      </c>
      <c r="L343" s="60">
        <f t="shared" si="10"/>
        <v>0.15705671934152576</v>
      </c>
      <c r="M343" s="60">
        <f t="shared" si="10"/>
        <v>-32.933521411721614</v>
      </c>
      <c r="N343" s="60">
        <f t="shared" si="10"/>
        <v>-4.8179510821107101</v>
      </c>
    </row>
    <row r="344" spans="1:14" ht="11.25" hidden="1" customHeight="1" x14ac:dyDescent="0.2">
      <c r="A344" s="39"/>
      <c r="B344" s="46" t="s">
        <v>729</v>
      </c>
      <c r="C344" s="59">
        <f t="shared" si="9"/>
        <v>-20.643037462830677</v>
      </c>
      <c r="D344" s="60">
        <f t="shared" si="9"/>
        <v>25.703312946403287</v>
      </c>
      <c r="E344" s="60">
        <f t="shared" si="9"/>
        <v>-11.893925922491704</v>
      </c>
      <c r="F344" s="60">
        <f t="shared" si="9"/>
        <v>-23.674846774822598</v>
      </c>
      <c r="G344" s="60">
        <f t="shared" si="9"/>
        <v>37.836917893570842</v>
      </c>
      <c r="H344" s="1170"/>
      <c r="I344" s="46" t="s">
        <v>729</v>
      </c>
      <c r="J344" s="60">
        <f t="shared" si="10"/>
        <v>-18.855009334163029</v>
      </c>
      <c r="K344" s="60">
        <f t="shared" si="10"/>
        <v>-31.173574405616975</v>
      </c>
      <c r="L344" s="60">
        <f t="shared" si="10"/>
        <v>-7.1982383816539368</v>
      </c>
      <c r="M344" s="60">
        <f t="shared" si="10"/>
        <v>-27.018894123708037</v>
      </c>
      <c r="N344" s="60">
        <f t="shared" si="10"/>
        <v>1.2055158352224566</v>
      </c>
    </row>
    <row r="345" spans="1:14" ht="11.25" hidden="1" customHeight="1" x14ac:dyDescent="0.2">
      <c r="A345" s="39"/>
      <c r="B345" s="46" t="s">
        <v>730</v>
      </c>
      <c r="C345" s="59">
        <f t="shared" si="9"/>
        <v>-14.846802051105982</v>
      </c>
      <c r="D345" s="60">
        <f t="shared" si="9"/>
        <v>34.838164992497468</v>
      </c>
      <c r="E345" s="60">
        <f t="shared" si="9"/>
        <v>-1.7885358396182056</v>
      </c>
      <c r="F345" s="60">
        <f t="shared" si="9"/>
        <v>-13.001517358639703</v>
      </c>
      <c r="G345" s="60">
        <f t="shared" si="9"/>
        <v>47.15519601162498</v>
      </c>
      <c r="H345" s="1170"/>
      <c r="I345" s="46" t="s">
        <v>730</v>
      </c>
      <c r="J345" s="60">
        <f t="shared" si="10"/>
        <v>-43.87865655471289</v>
      </c>
      <c r="K345" s="60">
        <f t="shared" si="10"/>
        <v>-20.884144009448065</v>
      </c>
      <c r="L345" s="60">
        <f t="shared" si="10"/>
        <v>-1.7132333919625609</v>
      </c>
      <c r="M345" s="60">
        <f t="shared" si="10"/>
        <v>-8.8813000780802582</v>
      </c>
      <c r="N345" s="60">
        <f t="shared" si="10"/>
        <v>-6.3319970245736101</v>
      </c>
    </row>
    <row r="346" spans="1:14" ht="11.25" hidden="1" customHeight="1" x14ac:dyDescent="0.2">
      <c r="A346" s="39"/>
      <c r="B346" s="46" t="s">
        <v>731</v>
      </c>
      <c r="C346" s="59">
        <f t="shared" si="9"/>
        <v>-31.231151815374091</v>
      </c>
      <c r="D346" s="60">
        <f t="shared" si="9"/>
        <v>13.796063416950403</v>
      </c>
      <c r="E346" s="60">
        <f t="shared" si="9"/>
        <v>-44.019396943924249</v>
      </c>
      <c r="F346" s="60">
        <f t="shared" si="9"/>
        <v>-28.394940634558523</v>
      </c>
      <c r="G346" s="60">
        <f t="shared" si="9"/>
        <v>17.198551366324949</v>
      </c>
      <c r="H346" s="1170"/>
      <c r="I346" s="46" t="s">
        <v>731</v>
      </c>
      <c r="J346" s="60">
        <f t="shared" si="10"/>
        <v>-43.740496705524578</v>
      </c>
      <c r="K346" s="60">
        <f t="shared" si="10"/>
        <v>-26.219764754723514</v>
      </c>
      <c r="L346" s="60">
        <f t="shared" si="10"/>
        <v>-11.990213268991695</v>
      </c>
      <c r="M346" s="60">
        <f t="shared" si="10"/>
        <v>-22.521020712452398</v>
      </c>
      <c r="N346" s="60">
        <f t="shared" si="10"/>
        <v>-19.259930201614111</v>
      </c>
    </row>
    <row r="347" spans="1:14" ht="11.25" hidden="1" customHeight="1" x14ac:dyDescent="0.2">
      <c r="A347" s="39"/>
      <c r="B347" s="46" t="s">
        <v>732</v>
      </c>
      <c r="C347" s="59">
        <f t="shared" si="9"/>
        <v>-21.955182941308308</v>
      </c>
      <c r="D347" s="60">
        <f t="shared" si="9"/>
        <v>74.811700704297095</v>
      </c>
      <c r="E347" s="60">
        <f t="shared" si="9"/>
        <v>-44.635621618506185</v>
      </c>
      <c r="F347" s="60">
        <f t="shared" si="9"/>
        <v>-14.011961421634069</v>
      </c>
      <c r="G347" s="60">
        <f t="shared" si="9"/>
        <v>-4.8253650320363306</v>
      </c>
      <c r="H347" s="1170"/>
      <c r="I347" s="46" t="s">
        <v>732</v>
      </c>
      <c r="J347" s="60">
        <f t="shared" si="10"/>
        <v>3.0761209593326271</v>
      </c>
      <c r="K347" s="60">
        <f t="shared" si="10"/>
        <v>-25.097930692742892</v>
      </c>
      <c r="L347" s="60">
        <f t="shared" si="10"/>
        <v>3.3784572694363106</v>
      </c>
      <c r="M347" s="60">
        <f t="shared" si="10"/>
        <v>-21.013866827556384</v>
      </c>
      <c r="N347" s="60">
        <f t="shared" si="10"/>
        <v>5.8470507544581523</v>
      </c>
    </row>
    <row r="348" spans="1:14" ht="11.25" hidden="1" customHeight="1" x14ac:dyDescent="0.2">
      <c r="A348" s="39"/>
      <c r="B348" s="46" t="s">
        <v>733</v>
      </c>
      <c r="C348" s="59">
        <f t="shared" si="9"/>
        <v>-16.975165443466238</v>
      </c>
      <c r="D348" s="60">
        <f t="shared" si="9"/>
        <v>14.949842998860689</v>
      </c>
      <c r="E348" s="60">
        <f t="shared" si="9"/>
        <v>-39.131835931054113</v>
      </c>
      <c r="F348" s="60">
        <f t="shared" si="9"/>
        <v>-10.999469605484364</v>
      </c>
      <c r="G348" s="60">
        <f t="shared" si="9"/>
        <v>-0.97897176918618811</v>
      </c>
      <c r="H348" s="1170"/>
      <c r="I348" s="46" t="s">
        <v>733</v>
      </c>
      <c r="J348" s="60">
        <f t="shared" si="10"/>
        <v>-14.215148188803511</v>
      </c>
      <c r="K348" s="60">
        <f t="shared" si="10"/>
        <v>-18.71934167927914</v>
      </c>
      <c r="L348" s="60">
        <f t="shared" si="10"/>
        <v>11.30088896611754</v>
      </c>
      <c r="M348" s="60">
        <f t="shared" si="10"/>
        <v>-6.8004453864404013E-2</v>
      </c>
      <c r="N348" s="60">
        <f t="shared" si="10"/>
        <v>24.139376344483694</v>
      </c>
    </row>
    <row r="349" spans="1:14" ht="11.25" hidden="1" customHeight="1" x14ac:dyDescent="0.2">
      <c r="A349" s="39"/>
      <c r="B349" s="46" t="s">
        <v>734</v>
      </c>
      <c r="C349" s="59">
        <f t="shared" si="9"/>
        <v>-18.942669160967</v>
      </c>
      <c r="D349" s="60">
        <f t="shared" si="9"/>
        <v>-0.36748772758544135</v>
      </c>
      <c r="E349" s="60">
        <f t="shared" si="9"/>
        <v>-31.174267806877381</v>
      </c>
      <c r="F349" s="60">
        <f t="shared" si="9"/>
        <v>-14.013804874459368</v>
      </c>
      <c r="G349" s="60">
        <f t="shared" si="9"/>
        <v>16.230384525302071</v>
      </c>
      <c r="H349" s="1170"/>
      <c r="I349" s="46" t="s">
        <v>734</v>
      </c>
      <c r="J349" s="60">
        <f t="shared" si="10"/>
        <v>-32.717678100263853</v>
      </c>
      <c r="K349" s="60">
        <f t="shared" si="10"/>
        <v>-20.639894128411512</v>
      </c>
      <c r="L349" s="60">
        <f t="shared" si="10"/>
        <v>-4.8920155497421121</v>
      </c>
      <c r="M349" s="60">
        <f t="shared" si="10"/>
        <v>4.1982029384385129</v>
      </c>
      <c r="N349" s="60">
        <f t="shared" si="10"/>
        <v>13.413138235111788</v>
      </c>
    </row>
    <row r="350" spans="1:14" ht="11.25" hidden="1" customHeight="1" x14ac:dyDescent="0.2">
      <c r="A350" s="39"/>
      <c r="B350" s="46" t="s">
        <v>735</v>
      </c>
      <c r="C350" s="59">
        <f t="shared" si="9"/>
        <v>-17.849304546220338</v>
      </c>
      <c r="D350" s="60">
        <f t="shared" si="9"/>
        <v>-8.9401441325195066</v>
      </c>
      <c r="E350" s="60">
        <f t="shared" si="9"/>
        <v>-23.137318859543939</v>
      </c>
      <c r="F350" s="60">
        <f t="shared" si="9"/>
        <v>-13.840287402900941</v>
      </c>
      <c r="G350" s="60">
        <f t="shared" si="9"/>
        <v>-31.566378490685636</v>
      </c>
      <c r="H350" s="1170"/>
      <c r="I350" s="46" t="s">
        <v>735</v>
      </c>
      <c r="J350" s="60">
        <f t="shared" si="10"/>
        <v>-3.4430064308681523</v>
      </c>
      <c r="K350" s="60">
        <f t="shared" si="10"/>
        <v>-21.829461967044097</v>
      </c>
      <c r="L350" s="60">
        <f t="shared" si="10"/>
        <v>-12.805485430329639</v>
      </c>
      <c r="M350" s="60">
        <f t="shared" si="10"/>
        <v>-9.5432089551000843</v>
      </c>
      <c r="N350" s="60">
        <f t="shared" si="10"/>
        <v>7.1322361205222222</v>
      </c>
    </row>
    <row r="351" spans="1:14" ht="11.25" hidden="1" customHeight="1" x14ac:dyDescent="0.2">
      <c r="A351" s="39"/>
      <c r="B351" s="46" t="s">
        <v>736</v>
      </c>
      <c r="C351" s="59">
        <f t="shared" si="9"/>
        <v>-11.712530885654516</v>
      </c>
      <c r="D351" s="60">
        <f t="shared" si="9"/>
        <v>-3.8944119180984558</v>
      </c>
      <c r="E351" s="60">
        <f t="shared" si="9"/>
        <v>0.12674796445470804</v>
      </c>
      <c r="F351" s="60">
        <f t="shared" si="9"/>
        <v>-8.7505254141521789</v>
      </c>
      <c r="G351" s="60">
        <f t="shared" si="9"/>
        <v>-15.870850346090322</v>
      </c>
      <c r="H351" s="1170"/>
      <c r="I351" s="46" t="s">
        <v>736</v>
      </c>
      <c r="J351" s="60">
        <f t="shared" si="10"/>
        <v>398.94151747655587</v>
      </c>
      <c r="K351" s="60">
        <f t="shared" si="10"/>
        <v>-14.758824655841678</v>
      </c>
      <c r="L351" s="60">
        <f t="shared" si="10"/>
        <v>-1.2077323749682023</v>
      </c>
      <c r="M351" s="60">
        <f t="shared" si="10"/>
        <v>-12.114506348736398</v>
      </c>
      <c r="N351" s="60">
        <f t="shared" si="10"/>
        <v>24.677550044205205</v>
      </c>
    </row>
    <row r="352" spans="1:14" ht="11.25" hidden="1" customHeight="1" x14ac:dyDescent="0.2">
      <c r="A352" s="39"/>
      <c r="B352" s="46" t="s">
        <v>737</v>
      </c>
      <c r="C352" s="59">
        <f t="shared" si="9"/>
        <v>-11.521117407532728</v>
      </c>
      <c r="D352" s="60">
        <f t="shared" si="9"/>
        <v>-2.9521594150735098</v>
      </c>
      <c r="E352" s="60">
        <f t="shared" si="9"/>
        <v>-9.9318425682014464</v>
      </c>
      <c r="F352" s="60">
        <f t="shared" si="9"/>
        <v>-13.307043668553135</v>
      </c>
      <c r="G352" s="60">
        <f t="shared" si="9"/>
        <v>7.8588819359549831</v>
      </c>
      <c r="H352" s="1170"/>
      <c r="I352" s="46" t="s">
        <v>737</v>
      </c>
      <c r="J352" s="60">
        <f t="shared" si="10"/>
        <v>0.74689403166871671</v>
      </c>
      <c r="K352" s="60">
        <f t="shared" si="10"/>
        <v>-10.916344564551039</v>
      </c>
      <c r="L352" s="60">
        <f t="shared" si="10"/>
        <v>-9.0696504317176476</v>
      </c>
      <c r="M352" s="60">
        <f t="shared" si="10"/>
        <v>-8.1435893716890462</v>
      </c>
      <c r="N352" s="60">
        <f t="shared" si="10"/>
        <v>20.634950824169906</v>
      </c>
    </row>
    <row r="353" spans="1:14" ht="11.25" hidden="1" customHeight="1" x14ac:dyDescent="0.2">
      <c r="A353" s="39"/>
      <c r="B353" s="46" t="s">
        <v>738</v>
      </c>
      <c r="C353" s="59">
        <f t="shared" si="9"/>
        <v>-3.2346408990417359</v>
      </c>
      <c r="D353" s="60">
        <f t="shared" si="9"/>
        <v>-11.026588158700477</v>
      </c>
      <c r="E353" s="60">
        <f t="shared" si="9"/>
        <v>-3.5703443403836701</v>
      </c>
      <c r="F353" s="60">
        <f t="shared" si="9"/>
        <v>-8.3710671686246911</v>
      </c>
      <c r="G353" s="60">
        <f t="shared" si="9"/>
        <v>22.750730037758004</v>
      </c>
      <c r="H353" s="1170"/>
      <c r="I353" s="46" t="s">
        <v>738</v>
      </c>
      <c r="J353" s="60">
        <f t="shared" si="10"/>
        <v>-53.961852202249553</v>
      </c>
      <c r="K353" s="60">
        <f t="shared" si="10"/>
        <v>-75.568094986187035</v>
      </c>
      <c r="L353" s="60">
        <f t="shared" si="10"/>
        <v>47.826859153456354</v>
      </c>
      <c r="M353" s="60">
        <f t="shared" si="10"/>
        <v>30.217126791727367</v>
      </c>
      <c r="N353" s="60">
        <f t="shared" si="10"/>
        <v>-31.488731898728659</v>
      </c>
    </row>
    <row r="354" spans="1:14" ht="11.25" hidden="1" customHeight="1" x14ac:dyDescent="0.2">
      <c r="A354" s="39"/>
      <c r="B354" s="46" t="s">
        <v>739</v>
      </c>
      <c r="C354" s="59">
        <f t="shared" si="9"/>
        <v>3.2446853075325635</v>
      </c>
      <c r="D354" s="60">
        <f t="shared" si="9"/>
        <v>-19.816090824460716</v>
      </c>
      <c r="E354" s="60">
        <f t="shared" si="9"/>
        <v>-2.9435577890920399</v>
      </c>
      <c r="F354" s="60">
        <f t="shared" si="9"/>
        <v>-11.939900158646992</v>
      </c>
      <c r="G354" s="60">
        <f t="shared" si="9"/>
        <v>-3.84418386491555</v>
      </c>
      <c r="H354" s="1170"/>
      <c r="I354" s="46" t="s">
        <v>739</v>
      </c>
      <c r="J354" s="60">
        <f t="shared" si="10"/>
        <v>13.178661844484623</v>
      </c>
      <c r="K354" s="60">
        <f t="shared" si="10"/>
        <v>-2.6825018276275046</v>
      </c>
      <c r="L354" s="60">
        <f t="shared" si="10"/>
        <v>-9.2197794431145326</v>
      </c>
      <c r="M354" s="60">
        <f t="shared" si="10"/>
        <v>27.293746421826356</v>
      </c>
      <c r="N354" s="60">
        <f t="shared" si="10"/>
        <v>39.160979144963846</v>
      </c>
    </row>
    <row r="355" spans="1:14" ht="6" hidden="1" customHeight="1" x14ac:dyDescent="0.2">
      <c r="A355" s="39"/>
      <c r="B355" s="46"/>
      <c r="C355" s="59"/>
      <c r="D355" s="60"/>
      <c r="E355" s="60"/>
      <c r="F355" s="60"/>
      <c r="G355" s="60"/>
      <c r="H355" s="1170"/>
      <c r="I355" s="46"/>
      <c r="J355" s="129"/>
      <c r="K355" s="129"/>
      <c r="L355" s="129"/>
      <c r="M355" s="129"/>
      <c r="N355" s="129"/>
    </row>
    <row r="356" spans="1:14" ht="11.25" hidden="1" customHeight="1" x14ac:dyDescent="0.2">
      <c r="A356" s="125" t="s">
        <v>740</v>
      </c>
      <c r="B356" s="48"/>
      <c r="C356" s="59">
        <f t="shared" ref="C356:G367" si="11">SUM(C111/C84*100-100)</f>
        <v>-27.853274909045282</v>
      </c>
      <c r="D356" s="60">
        <f t="shared" si="11"/>
        <v>-22.840194542987874</v>
      </c>
      <c r="E356" s="60">
        <f t="shared" si="11"/>
        <v>-32.230669707690538</v>
      </c>
      <c r="F356" s="60">
        <f t="shared" si="11"/>
        <v>-28.602440165833841</v>
      </c>
      <c r="G356" s="60">
        <f t="shared" si="11"/>
        <v>-30.843166661950434</v>
      </c>
      <c r="H356" s="2100" t="s">
        <v>740</v>
      </c>
      <c r="I356" s="2099"/>
      <c r="J356" s="60">
        <f t="shared" ref="J356:N367" si="12">SUM(J111/J84*100-100)</f>
        <v>-59.409751924721988</v>
      </c>
      <c r="K356" s="60">
        <f t="shared" si="12"/>
        <v>-33.204620708318018</v>
      </c>
      <c r="L356" s="60">
        <f t="shared" si="12"/>
        <v>0.15705671934152576</v>
      </c>
      <c r="M356" s="60">
        <f t="shared" si="12"/>
        <v>-32.933521411721614</v>
      </c>
      <c r="N356" s="60">
        <f t="shared" si="12"/>
        <v>-4.8179510821107101</v>
      </c>
    </row>
    <row r="357" spans="1:14" ht="11.25" hidden="1" customHeight="1" x14ac:dyDescent="0.2">
      <c r="A357" s="125" t="s">
        <v>741</v>
      </c>
      <c r="B357" s="48"/>
      <c r="C357" s="59">
        <f t="shared" si="11"/>
        <v>-24.298110166486055</v>
      </c>
      <c r="D357" s="60">
        <f t="shared" si="11"/>
        <v>1.7060274723601054</v>
      </c>
      <c r="E357" s="60">
        <f t="shared" si="11"/>
        <v>-22.759214967200336</v>
      </c>
      <c r="F357" s="60">
        <f t="shared" si="11"/>
        <v>-26.183656193833542</v>
      </c>
      <c r="G357" s="60">
        <f t="shared" si="11"/>
        <v>4.8524794353483003E-2</v>
      </c>
      <c r="H357" s="2100" t="s">
        <v>741</v>
      </c>
      <c r="I357" s="2099"/>
      <c r="J357" s="60">
        <f t="shared" si="12"/>
        <v>-42.889733840304181</v>
      </c>
      <c r="K357" s="60">
        <f t="shared" si="12"/>
        <v>-32.234872418839217</v>
      </c>
      <c r="L357" s="60">
        <f t="shared" si="12"/>
        <v>-3.4935992831715907</v>
      </c>
      <c r="M357" s="60">
        <f t="shared" si="12"/>
        <v>-30.0464701715959</v>
      </c>
      <c r="N357" s="60">
        <f t="shared" si="12"/>
        <v>-1.8926972140466489</v>
      </c>
    </row>
    <row r="358" spans="1:14" ht="11.25" hidden="1" customHeight="1" x14ac:dyDescent="0.2">
      <c r="A358" s="125" t="s">
        <v>742</v>
      </c>
      <c r="B358" s="48"/>
      <c r="C358" s="59">
        <f t="shared" si="11"/>
        <v>-21.213730018933859</v>
      </c>
      <c r="D358" s="60">
        <f t="shared" si="11"/>
        <v>12.781995742970793</v>
      </c>
      <c r="E358" s="60">
        <f t="shared" si="11"/>
        <v>-16.647549057402543</v>
      </c>
      <c r="F358" s="60">
        <f t="shared" si="11"/>
        <v>-21.618241860699456</v>
      </c>
      <c r="G358" s="60">
        <f t="shared" si="11"/>
        <v>14.567674740472029</v>
      </c>
      <c r="H358" s="2100" t="s">
        <v>742</v>
      </c>
      <c r="I358" s="2099"/>
      <c r="J358" s="60">
        <f t="shared" si="12"/>
        <v>-43.204973234329138</v>
      </c>
      <c r="K358" s="60">
        <f t="shared" si="12"/>
        <v>-28.655259098587265</v>
      </c>
      <c r="L358" s="60">
        <f t="shared" si="12"/>
        <v>-2.9216818803130451</v>
      </c>
      <c r="M358" s="60">
        <f t="shared" si="12"/>
        <v>-23.31211116774243</v>
      </c>
      <c r="N358" s="60">
        <f t="shared" si="12"/>
        <v>-3.5465828252655598</v>
      </c>
    </row>
    <row r="359" spans="1:14" ht="11.25" hidden="1" customHeight="1" x14ac:dyDescent="0.2">
      <c r="A359" s="125" t="s">
        <v>743</v>
      </c>
      <c r="B359" s="48"/>
      <c r="C359" s="59">
        <f t="shared" si="11"/>
        <v>-23.830139779040422</v>
      </c>
      <c r="D359" s="60">
        <f t="shared" si="11"/>
        <v>13.045456673826351</v>
      </c>
      <c r="E359" s="60">
        <f t="shared" si="11"/>
        <v>-23.252229323586448</v>
      </c>
      <c r="F359" s="60">
        <f t="shared" si="11"/>
        <v>-23.441609417233806</v>
      </c>
      <c r="G359" s="60">
        <f t="shared" si="11"/>
        <v>15.199765423090824</v>
      </c>
      <c r="H359" s="2100" t="s">
        <v>743</v>
      </c>
      <c r="I359" s="2099"/>
      <c r="J359" s="60">
        <f t="shared" si="12"/>
        <v>-43.341061308603813</v>
      </c>
      <c r="K359" s="60">
        <f t="shared" si="12"/>
        <v>-28.040309786033362</v>
      </c>
      <c r="L359" s="60">
        <f t="shared" si="12"/>
        <v>-5.2028099581587099</v>
      </c>
      <c r="M359" s="60">
        <f t="shared" si="12"/>
        <v>-23.10786382928282</v>
      </c>
      <c r="N359" s="60">
        <f t="shared" si="12"/>
        <v>-7.8019671900525225</v>
      </c>
    </row>
    <row r="360" spans="1:14" ht="11.25" hidden="1" customHeight="1" x14ac:dyDescent="0.2">
      <c r="A360" s="125" t="s">
        <v>744</v>
      </c>
      <c r="B360" s="48"/>
      <c r="C360" s="59">
        <f t="shared" si="11"/>
        <v>-23.472234356099747</v>
      </c>
      <c r="D360" s="60">
        <f t="shared" si="11"/>
        <v>22.324112220474163</v>
      </c>
      <c r="E360" s="60">
        <f t="shared" si="11"/>
        <v>-26.777804010975075</v>
      </c>
      <c r="F360" s="60">
        <f t="shared" si="11"/>
        <v>-21.567665200880171</v>
      </c>
      <c r="G360" s="60">
        <f t="shared" si="11"/>
        <v>11.328169263553491</v>
      </c>
      <c r="H360" s="2100" t="s">
        <v>744</v>
      </c>
      <c r="I360" s="2099"/>
      <c r="J360" s="60">
        <f t="shared" si="12"/>
        <v>-34.145837636851894</v>
      </c>
      <c r="K360" s="60">
        <f t="shared" si="12"/>
        <v>-27.4695708624415</v>
      </c>
      <c r="L360" s="60">
        <f t="shared" si="12"/>
        <v>-3.7268271438323808</v>
      </c>
      <c r="M360" s="60">
        <f t="shared" si="12"/>
        <v>-22.706233333819924</v>
      </c>
      <c r="N360" s="60">
        <f t="shared" si="12"/>
        <v>-4.875707279609145</v>
      </c>
    </row>
    <row r="361" spans="1:14" ht="11.25" hidden="1" customHeight="1" x14ac:dyDescent="0.2">
      <c r="A361" s="125" t="s">
        <v>745</v>
      </c>
      <c r="B361" s="48"/>
      <c r="C361" s="59">
        <f t="shared" si="11"/>
        <v>-22.405137129690317</v>
      </c>
      <c r="D361" s="60">
        <f t="shared" si="11"/>
        <v>21.379782757608368</v>
      </c>
      <c r="E361" s="60">
        <f t="shared" si="11"/>
        <v>-28.520747690889365</v>
      </c>
      <c r="F361" s="60">
        <f t="shared" si="11"/>
        <v>-19.67604190744386</v>
      </c>
      <c r="G361" s="60">
        <f t="shared" si="11"/>
        <v>9.1702601164722211</v>
      </c>
      <c r="H361" s="2100" t="s">
        <v>745</v>
      </c>
      <c r="I361" s="2099"/>
      <c r="J361" s="60">
        <f t="shared" si="12"/>
        <v>-30.989221140472893</v>
      </c>
      <c r="K361" s="60">
        <f t="shared" si="12"/>
        <v>-26.051909373761774</v>
      </c>
      <c r="L361" s="60">
        <f t="shared" si="12"/>
        <v>-1.4697058885596874</v>
      </c>
      <c r="M361" s="60">
        <f t="shared" si="12"/>
        <v>-19.142621170491736</v>
      </c>
      <c r="N361" s="60">
        <f t="shared" si="12"/>
        <v>-0.24429598874445446</v>
      </c>
    </row>
    <row r="362" spans="1:14" ht="11.25" hidden="1" customHeight="1" x14ac:dyDescent="0.2">
      <c r="A362" s="125" t="s">
        <v>746</v>
      </c>
      <c r="B362" s="48"/>
      <c r="C362" s="59">
        <f t="shared" si="11"/>
        <v>-21.902853918447207</v>
      </c>
      <c r="D362" s="60">
        <f t="shared" si="11"/>
        <v>18.741832469849399</v>
      </c>
      <c r="E362" s="60">
        <f t="shared" si="11"/>
        <v>-28.865883288518432</v>
      </c>
      <c r="F362" s="60">
        <f t="shared" si="11"/>
        <v>-18.774818086546418</v>
      </c>
      <c r="G362" s="60">
        <f t="shared" si="11"/>
        <v>9.9918791280765049</v>
      </c>
      <c r="H362" s="2100" t="s">
        <v>746</v>
      </c>
      <c r="I362" s="2099"/>
      <c r="J362" s="60">
        <f t="shared" si="12"/>
        <v>-31.233674154787678</v>
      </c>
      <c r="K362" s="60">
        <f t="shared" si="12"/>
        <v>-25.330193651404386</v>
      </c>
      <c r="L362" s="60">
        <f t="shared" si="12"/>
        <v>-1.968713038066312</v>
      </c>
      <c r="M362" s="60">
        <f t="shared" si="12"/>
        <v>-15.953058459948267</v>
      </c>
      <c r="N362" s="60">
        <f t="shared" si="12"/>
        <v>1.9711394768125814</v>
      </c>
    </row>
    <row r="363" spans="1:14" ht="11.25" hidden="1" customHeight="1" x14ac:dyDescent="0.2">
      <c r="A363" s="125" t="s">
        <v>747</v>
      </c>
      <c r="B363" s="48"/>
      <c r="C363" s="59">
        <f t="shared" si="11"/>
        <v>-21.423591966535867</v>
      </c>
      <c r="D363" s="60">
        <f t="shared" si="11"/>
        <v>15.870946628704232</v>
      </c>
      <c r="E363" s="60">
        <f t="shared" si="11"/>
        <v>-28.263797149057098</v>
      </c>
      <c r="F363" s="60">
        <f t="shared" si="11"/>
        <v>-18.111756828404665</v>
      </c>
      <c r="G363" s="60">
        <f t="shared" si="11"/>
        <v>4.9976246751094209</v>
      </c>
      <c r="H363" s="2100" t="s">
        <v>747</v>
      </c>
      <c r="I363" s="2099"/>
      <c r="J363" s="60">
        <f t="shared" si="12"/>
        <v>-28.872710510141374</v>
      </c>
      <c r="K363" s="60">
        <f t="shared" si="12"/>
        <v>-24.925352230999607</v>
      </c>
      <c r="L363" s="60">
        <f t="shared" si="12"/>
        <v>-3.3634126922273566</v>
      </c>
      <c r="M363" s="60">
        <f t="shared" si="12"/>
        <v>-15.198690100386699</v>
      </c>
      <c r="N363" s="60">
        <f t="shared" si="12"/>
        <v>2.6390565847097349</v>
      </c>
    </row>
    <row r="364" spans="1:14" ht="11.25" hidden="1" customHeight="1" x14ac:dyDescent="0.2">
      <c r="A364" s="125" t="s">
        <v>748</v>
      </c>
      <c r="B364" s="48"/>
      <c r="C364" s="59">
        <f t="shared" si="11"/>
        <v>-20.318924172351458</v>
      </c>
      <c r="D364" s="60">
        <f t="shared" si="11"/>
        <v>13.770724450098854</v>
      </c>
      <c r="E364" s="60">
        <f t="shared" si="11"/>
        <v>-25.449625831443512</v>
      </c>
      <c r="F364" s="60">
        <f t="shared" si="11"/>
        <v>-16.961516637553203</v>
      </c>
      <c r="G364" s="60">
        <f t="shared" si="11"/>
        <v>2.2902051135993844</v>
      </c>
      <c r="H364" s="2100" t="s">
        <v>748</v>
      </c>
      <c r="I364" s="2099"/>
      <c r="J364" s="60">
        <f t="shared" si="12"/>
        <v>2.8563037430450038</v>
      </c>
      <c r="K364" s="60">
        <f t="shared" si="12"/>
        <v>-23.761026455187391</v>
      </c>
      <c r="L364" s="60">
        <f t="shared" si="12"/>
        <v>-3.1225151712155821</v>
      </c>
      <c r="M364" s="60">
        <f t="shared" si="12"/>
        <v>-14.855754855027612</v>
      </c>
      <c r="N364" s="60">
        <f t="shared" si="12"/>
        <v>5.1833781682912132</v>
      </c>
    </row>
    <row r="365" spans="1:14" ht="11.25" hidden="1" customHeight="1" x14ac:dyDescent="0.2">
      <c r="A365" s="125" t="s">
        <v>749</v>
      </c>
      <c r="B365" s="48"/>
      <c r="C365" s="59">
        <f t="shared" si="11"/>
        <v>-19.375931613849147</v>
      </c>
      <c r="D365" s="60">
        <f t="shared" si="11"/>
        <v>12.178186145335061</v>
      </c>
      <c r="E365" s="60">
        <f t="shared" si="11"/>
        <v>-23.794261183323911</v>
      </c>
      <c r="F365" s="60">
        <f t="shared" si="11"/>
        <v>-16.523797407430436</v>
      </c>
      <c r="G365" s="60">
        <f t="shared" si="11"/>
        <v>3.025545190924035</v>
      </c>
      <c r="H365" s="2100" t="s">
        <v>749</v>
      </c>
      <c r="I365" s="2099"/>
      <c r="J365" s="60">
        <f t="shared" si="12"/>
        <v>2.6579046855309798</v>
      </c>
      <c r="K365" s="60">
        <f t="shared" si="12"/>
        <v>-22.45057151356535</v>
      </c>
      <c r="L365" s="60">
        <f t="shared" si="12"/>
        <v>-3.8115096390319678</v>
      </c>
      <c r="M365" s="60">
        <f t="shared" si="12"/>
        <v>-14.187069169970727</v>
      </c>
      <c r="N365" s="60">
        <f t="shared" si="12"/>
        <v>6.8880750372804869</v>
      </c>
    </row>
    <row r="366" spans="1:14" ht="11.25" hidden="1" customHeight="1" x14ac:dyDescent="0.2">
      <c r="A366" s="125" t="s">
        <v>750</v>
      </c>
      <c r="B366" s="48"/>
      <c r="C366" s="59">
        <f t="shared" si="11"/>
        <v>-17.95955359144746</v>
      </c>
      <c r="D366" s="60">
        <f t="shared" si="11"/>
        <v>9.9510680753848817</v>
      </c>
      <c r="E366" s="60">
        <f t="shared" si="11"/>
        <v>-21.797483565995009</v>
      </c>
      <c r="F366" s="60">
        <f t="shared" si="11"/>
        <v>-15.73494046638865</v>
      </c>
      <c r="G366" s="60">
        <f t="shared" si="11"/>
        <v>4.9336584344712833</v>
      </c>
      <c r="H366" s="2100" t="s">
        <v>750</v>
      </c>
      <c r="I366" s="2099"/>
      <c r="J366" s="60">
        <f t="shared" si="12"/>
        <v>-36.154831561880741</v>
      </c>
      <c r="K366" s="60">
        <f t="shared" si="12"/>
        <v>-35.324212859605524</v>
      </c>
      <c r="L366" s="60">
        <f t="shared" si="12"/>
        <v>-0.387272517204579</v>
      </c>
      <c r="M366" s="60">
        <f t="shared" si="12"/>
        <v>-11.209734230475263</v>
      </c>
      <c r="N366" s="60">
        <f t="shared" si="12"/>
        <v>1.1211231837497451</v>
      </c>
    </row>
    <row r="367" spans="1:14" ht="11.25" hidden="1" customHeight="1" x14ac:dyDescent="0.2">
      <c r="A367" s="125" t="s">
        <v>751</v>
      </c>
      <c r="B367" s="48"/>
      <c r="C367" s="59">
        <f t="shared" si="11"/>
        <v>-16.548676198250689</v>
      </c>
      <c r="D367" s="60">
        <f t="shared" si="11"/>
        <v>7.1506954007008829</v>
      </c>
      <c r="E367" s="60">
        <f t="shared" si="11"/>
        <v>-20.262597987994226</v>
      </c>
      <c r="F367" s="60">
        <f t="shared" si="11"/>
        <v>-15.468261169107166</v>
      </c>
      <c r="G367" s="60">
        <f t="shared" si="11"/>
        <v>4.1803411907449686</v>
      </c>
      <c r="H367" s="2100" t="s">
        <v>751</v>
      </c>
      <c r="I367" s="2099"/>
      <c r="J367" s="60">
        <f t="shared" si="12"/>
        <v>-35.191096156563518</v>
      </c>
      <c r="K367" s="60">
        <f t="shared" si="12"/>
        <v>-33.539321940700617</v>
      </c>
      <c r="L367" s="60">
        <f t="shared" si="12"/>
        <v>-1.2496450544119284</v>
      </c>
      <c r="M367" s="60">
        <f t="shared" si="12"/>
        <v>-8.9558890662152919</v>
      </c>
      <c r="N367" s="60">
        <f t="shared" si="12"/>
        <v>3.4812566956769189</v>
      </c>
    </row>
    <row r="368" spans="1:14" ht="11.25" hidden="1" customHeight="1" x14ac:dyDescent="0.2">
      <c r="A368" s="39"/>
      <c r="B368" s="46"/>
      <c r="C368" s="59"/>
      <c r="D368" s="60"/>
      <c r="E368" s="60"/>
      <c r="F368" s="60"/>
      <c r="G368" s="60"/>
      <c r="H368" s="1170"/>
      <c r="I368" s="46"/>
      <c r="J368" s="129"/>
      <c r="K368" s="129"/>
      <c r="L368" s="129"/>
      <c r="M368" s="129"/>
      <c r="N368" s="129"/>
    </row>
    <row r="369" spans="1:14" ht="11.25" hidden="1" customHeight="1" x14ac:dyDescent="0.2">
      <c r="A369" s="39">
        <v>2010</v>
      </c>
      <c r="B369" s="46"/>
      <c r="C369" s="59"/>
      <c r="D369" s="60"/>
      <c r="E369" s="60"/>
      <c r="F369" s="60"/>
      <c r="G369" s="60"/>
      <c r="H369" s="1170">
        <v>2010</v>
      </c>
      <c r="I369" s="46"/>
      <c r="J369" s="129"/>
      <c r="K369" s="129"/>
      <c r="L369" s="129"/>
      <c r="M369" s="129"/>
      <c r="N369" s="129"/>
    </row>
    <row r="370" spans="1:14" ht="11.25" hidden="1" customHeight="1" x14ac:dyDescent="0.2">
      <c r="A370" s="39"/>
      <c r="B370" s="46" t="s">
        <v>542</v>
      </c>
      <c r="C370" s="59">
        <f t="shared" ref="C370:G381" si="13">SUM(C125/C98*100-100)</f>
        <v>7.2404956399866052</v>
      </c>
      <c r="D370" s="60">
        <f t="shared" si="13"/>
        <v>-14.308870381756179</v>
      </c>
      <c r="E370" s="60">
        <f t="shared" si="13"/>
        <v>6.2716620357546731</v>
      </c>
      <c r="F370" s="60">
        <f t="shared" si="13"/>
        <v>-4.5634127153512622</v>
      </c>
      <c r="G370" s="60">
        <f t="shared" si="13"/>
        <v>11.174609236476712</v>
      </c>
      <c r="H370" s="1170"/>
      <c r="I370" s="46" t="s">
        <v>542</v>
      </c>
      <c r="J370" s="131" t="s">
        <v>800</v>
      </c>
      <c r="K370" s="60">
        <f t="shared" ref="K370:N381" si="14">SUM(K125/K98*100-100)</f>
        <v>6.2635689798819101</v>
      </c>
      <c r="L370" s="60">
        <f t="shared" si="14"/>
        <v>-4.2033398074434274</v>
      </c>
      <c r="M370" s="60">
        <f t="shared" si="14"/>
        <v>17.26559964544596</v>
      </c>
      <c r="N370" s="60">
        <f t="shared" si="14"/>
        <v>13.607894327149907</v>
      </c>
    </row>
    <row r="371" spans="1:14" ht="11.25" hidden="1" customHeight="1" x14ac:dyDescent="0.2">
      <c r="A371" s="39"/>
      <c r="B371" s="46" t="s">
        <v>729</v>
      </c>
      <c r="C371" s="59">
        <f t="shared" si="13"/>
        <v>7.6060489914213605</v>
      </c>
      <c r="D371" s="60">
        <f t="shared" si="13"/>
        <v>-38.090624377079592</v>
      </c>
      <c r="E371" s="60">
        <f t="shared" si="13"/>
        <v>4.293475852595293</v>
      </c>
      <c r="F371" s="60">
        <f t="shared" si="13"/>
        <v>-2.5849203152675244</v>
      </c>
      <c r="G371" s="60">
        <f t="shared" si="13"/>
        <v>-26.042917951959012</v>
      </c>
      <c r="H371" s="1170"/>
      <c r="I371" s="46" t="s">
        <v>729</v>
      </c>
      <c r="J371" s="131" t="s">
        <v>800</v>
      </c>
      <c r="K371" s="60">
        <f t="shared" si="14"/>
        <v>9.0858536473790394</v>
      </c>
      <c r="L371" s="60">
        <f t="shared" si="14"/>
        <v>3.5152272219165042</v>
      </c>
      <c r="M371" s="60">
        <f t="shared" si="14"/>
        <v>19.833139189734595</v>
      </c>
      <c r="N371" s="60">
        <f t="shared" si="14"/>
        <v>11.324665960658848</v>
      </c>
    </row>
    <row r="372" spans="1:14" ht="11.25" hidden="1" customHeight="1" x14ac:dyDescent="0.2">
      <c r="A372" s="39"/>
      <c r="B372" s="46" t="s">
        <v>730</v>
      </c>
      <c r="C372" s="59">
        <f t="shared" si="13"/>
        <v>19.130323044955873</v>
      </c>
      <c r="D372" s="60">
        <f t="shared" si="13"/>
        <v>-42.163079765849133</v>
      </c>
      <c r="E372" s="60">
        <f t="shared" si="13"/>
        <v>19.368488793471769</v>
      </c>
      <c r="F372" s="60">
        <f t="shared" si="13"/>
        <v>15.304306050170993</v>
      </c>
      <c r="G372" s="60">
        <f t="shared" si="13"/>
        <v>-32.45773042459551</v>
      </c>
      <c r="H372" s="1170"/>
      <c r="I372" s="46" t="s">
        <v>730</v>
      </c>
      <c r="J372" s="131" t="s">
        <v>800</v>
      </c>
      <c r="K372" s="60">
        <f t="shared" si="14"/>
        <v>8.8231199387428489</v>
      </c>
      <c r="L372" s="60">
        <f t="shared" si="14"/>
        <v>-3.4910969096677462</v>
      </c>
      <c r="M372" s="60">
        <f t="shared" si="14"/>
        <v>16.650766426566463</v>
      </c>
      <c r="N372" s="60">
        <f t="shared" si="14"/>
        <v>5.3643212548843309</v>
      </c>
    </row>
    <row r="373" spans="1:14" ht="11.25" hidden="1" customHeight="1" x14ac:dyDescent="0.2">
      <c r="A373" s="39"/>
      <c r="B373" s="46" t="s">
        <v>731</v>
      </c>
      <c r="C373" s="59">
        <f t="shared" si="13"/>
        <v>26.570241482581096</v>
      </c>
      <c r="D373" s="60">
        <f t="shared" si="13"/>
        <v>-38.418640633185383</v>
      </c>
      <c r="E373" s="60">
        <f t="shared" si="13"/>
        <v>47.92475593677986</v>
      </c>
      <c r="F373" s="60">
        <f t="shared" si="13"/>
        <v>32.061559688951377</v>
      </c>
      <c r="G373" s="60">
        <f t="shared" si="13"/>
        <v>-8.0817963422194765</v>
      </c>
      <c r="H373" s="1170"/>
      <c r="I373" s="46" t="s">
        <v>731</v>
      </c>
      <c r="J373" s="131" t="s">
        <v>800</v>
      </c>
      <c r="K373" s="60">
        <f t="shared" si="14"/>
        <v>5.1232679062071895</v>
      </c>
      <c r="L373" s="60">
        <f t="shared" si="14"/>
        <v>9.7232175272901742</v>
      </c>
      <c r="M373" s="60">
        <f t="shared" si="14"/>
        <v>17.148405186137268</v>
      </c>
      <c r="N373" s="60">
        <f t="shared" si="14"/>
        <v>33.144361234320883</v>
      </c>
    </row>
    <row r="374" spans="1:14" ht="11.25" hidden="1" customHeight="1" x14ac:dyDescent="0.2">
      <c r="A374" s="39"/>
      <c r="B374" s="46" t="s">
        <v>732</v>
      </c>
      <c r="C374" s="59">
        <f t="shared" si="13"/>
        <v>24.572759197887734</v>
      </c>
      <c r="D374" s="60">
        <f t="shared" si="13"/>
        <v>-31.948475276913342</v>
      </c>
      <c r="E374" s="60">
        <f t="shared" si="13"/>
        <v>68.263785155447607</v>
      </c>
      <c r="F374" s="60">
        <f t="shared" si="13"/>
        <v>19.734889276574719</v>
      </c>
      <c r="G374" s="60">
        <f t="shared" si="13"/>
        <v>-15.197479343289999</v>
      </c>
      <c r="H374" s="1170"/>
      <c r="I374" s="46" t="s">
        <v>732</v>
      </c>
      <c r="J374" s="131" t="s">
        <v>800</v>
      </c>
      <c r="K374" s="60">
        <f t="shared" si="14"/>
        <v>4.0844717249400446</v>
      </c>
      <c r="L374" s="60">
        <f t="shared" si="14"/>
        <v>2.4671043495764167</v>
      </c>
      <c r="M374" s="60">
        <f t="shared" si="14"/>
        <v>31.589407463356991</v>
      </c>
      <c r="N374" s="60">
        <f t="shared" si="14"/>
        <v>-2.8230603583924534</v>
      </c>
    </row>
    <row r="375" spans="1:14" ht="11.25" hidden="1" customHeight="1" x14ac:dyDescent="0.2">
      <c r="A375" s="39"/>
      <c r="B375" s="46" t="s">
        <v>733</v>
      </c>
      <c r="C375" s="59">
        <f t="shared" si="13"/>
        <v>23.533573328191878</v>
      </c>
      <c r="D375" s="60">
        <f t="shared" si="13"/>
        <v>11.4352926245558</v>
      </c>
      <c r="E375" s="60">
        <f t="shared" si="13"/>
        <v>65.7658215090363</v>
      </c>
      <c r="F375" s="60">
        <f t="shared" si="13"/>
        <v>18.958839397684031</v>
      </c>
      <c r="G375" s="60">
        <f t="shared" si="13"/>
        <v>-7.7017536525719521</v>
      </c>
      <c r="H375" s="1170"/>
      <c r="I375" s="46" t="s">
        <v>733</v>
      </c>
      <c r="J375" s="131" t="s">
        <v>800</v>
      </c>
      <c r="K375" s="60">
        <f t="shared" si="14"/>
        <v>5.7018555261928014</v>
      </c>
      <c r="L375" s="60">
        <f t="shared" si="14"/>
        <v>1.6864691329216583</v>
      </c>
      <c r="M375" s="60">
        <f t="shared" si="14"/>
        <v>9.1844052647075642</v>
      </c>
      <c r="N375" s="60">
        <f t="shared" si="14"/>
        <v>0.90526315789473699</v>
      </c>
    </row>
    <row r="376" spans="1:14" ht="11.25" hidden="1" customHeight="1" x14ac:dyDescent="0.2">
      <c r="A376" s="39"/>
      <c r="B376" s="46" t="s">
        <v>734</v>
      </c>
      <c r="C376" s="59">
        <f t="shared" si="13"/>
        <v>12.270650474078764</v>
      </c>
      <c r="D376" s="60">
        <f t="shared" si="13"/>
        <v>2.2861485721677752</v>
      </c>
      <c r="E376" s="60">
        <f t="shared" si="13"/>
        <v>27.276922954079069</v>
      </c>
      <c r="F376" s="60">
        <f t="shared" si="13"/>
        <v>12.389066881809697</v>
      </c>
      <c r="G376" s="60">
        <f t="shared" si="13"/>
        <v>-10.859554191089742</v>
      </c>
      <c r="H376" s="1170"/>
      <c r="I376" s="46" t="s">
        <v>734</v>
      </c>
      <c r="J376" s="131" t="s">
        <v>800</v>
      </c>
      <c r="K376" s="60">
        <f t="shared" si="14"/>
        <v>22.923002658290642</v>
      </c>
      <c r="L376" s="60">
        <f t="shared" si="14"/>
        <v>3.8365791860372411</v>
      </c>
      <c r="M376" s="60">
        <f t="shared" si="14"/>
        <v>-7.1762043951562049</v>
      </c>
      <c r="N376" s="60">
        <f t="shared" si="14"/>
        <v>-10.81421835432262</v>
      </c>
    </row>
    <row r="377" spans="1:14" ht="11.25" hidden="1" customHeight="1" x14ac:dyDescent="0.2">
      <c r="A377" s="39"/>
      <c r="B377" s="46" t="s">
        <v>735</v>
      </c>
      <c r="C377" s="59">
        <f t="shared" si="13"/>
        <v>21.077335096861631</v>
      </c>
      <c r="D377" s="60">
        <f t="shared" si="13"/>
        <v>28.052168742068432</v>
      </c>
      <c r="E377" s="60">
        <f t="shared" si="13"/>
        <v>34.294294417182101</v>
      </c>
      <c r="F377" s="60">
        <f t="shared" si="13"/>
        <v>9.3079577815321528</v>
      </c>
      <c r="G377" s="60">
        <f t="shared" si="13"/>
        <v>63.699258995219452</v>
      </c>
      <c r="H377" s="1170"/>
      <c r="I377" s="46" t="s">
        <v>735</v>
      </c>
      <c r="J377" s="131" t="s">
        <v>800</v>
      </c>
      <c r="K377" s="60">
        <f t="shared" si="14"/>
        <v>15.216060308752063</v>
      </c>
      <c r="L377" s="60">
        <f t="shared" si="14"/>
        <v>14.136966776515521</v>
      </c>
      <c r="M377" s="60">
        <f t="shared" si="14"/>
        <v>22.332420785036959</v>
      </c>
      <c r="N377" s="60">
        <f t="shared" si="14"/>
        <v>9.5697695562037381</v>
      </c>
    </row>
    <row r="378" spans="1:14" ht="11.25" hidden="1" customHeight="1" x14ac:dyDescent="0.2">
      <c r="A378" s="39"/>
      <c r="B378" s="46" t="s">
        <v>736</v>
      </c>
      <c r="C378" s="59">
        <f t="shared" si="13"/>
        <v>10.023603430955077</v>
      </c>
      <c r="D378" s="60">
        <f t="shared" si="13"/>
        <v>5.2580497439175531</v>
      </c>
      <c r="E378" s="60">
        <f t="shared" si="13"/>
        <v>-2.6617209842162879</v>
      </c>
      <c r="F378" s="60">
        <f t="shared" si="13"/>
        <v>10.848801334747634</v>
      </c>
      <c r="G378" s="60">
        <f t="shared" si="13"/>
        <v>-6.6153765552041079</v>
      </c>
      <c r="H378" s="1170"/>
      <c r="I378" s="46" t="s">
        <v>736</v>
      </c>
      <c r="J378" s="131" t="s">
        <v>800</v>
      </c>
      <c r="K378" s="60">
        <f t="shared" si="14"/>
        <v>-6.1024260986358883</v>
      </c>
      <c r="L378" s="60">
        <f t="shared" si="14"/>
        <v>7.4624557109169984</v>
      </c>
      <c r="M378" s="60">
        <f t="shared" si="14"/>
        <v>16.955947673224884</v>
      </c>
      <c r="N378" s="60">
        <f t="shared" si="14"/>
        <v>-17.77089472999559</v>
      </c>
    </row>
    <row r="379" spans="1:14" ht="11.25" hidden="1" customHeight="1" x14ac:dyDescent="0.2">
      <c r="A379" s="39"/>
      <c r="B379" s="46" t="s">
        <v>737</v>
      </c>
      <c r="C379" s="59">
        <f t="shared" si="13"/>
        <v>6.706235019659303</v>
      </c>
      <c r="D379" s="60">
        <f t="shared" si="13"/>
        <v>-1.9080076330604072</v>
      </c>
      <c r="E379" s="60">
        <f t="shared" si="13"/>
        <v>-0.54495048333176044</v>
      </c>
      <c r="F379" s="60">
        <f t="shared" si="13"/>
        <v>6.4427076687686053</v>
      </c>
      <c r="G379" s="60">
        <f t="shared" si="13"/>
        <v>-24.544334017320807</v>
      </c>
      <c r="H379" s="1170"/>
      <c r="I379" s="46" t="s">
        <v>737</v>
      </c>
      <c r="J379" s="131" t="s">
        <v>800</v>
      </c>
      <c r="K379" s="60">
        <f t="shared" si="14"/>
        <v>-9.462641798689873</v>
      </c>
      <c r="L379" s="60">
        <f t="shared" si="14"/>
        <v>4.8712249213353402</v>
      </c>
      <c r="M379" s="60">
        <f t="shared" si="14"/>
        <v>11.383002680530055</v>
      </c>
      <c r="N379" s="60">
        <f t="shared" si="14"/>
        <v>-15.203663410436903</v>
      </c>
    </row>
    <row r="380" spans="1:14" ht="11.25" hidden="1" customHeight="1" x14ac:dyDescent="0.2">
      <c r="A380" s="39"/>
      <c r="B380" s="46" t="s">
        <v>738</v>
      </c>
      <c r="C380" s="59">
        <f t="shared" si="13"/>
        <v>9.8393154945211023</v>
      </c>
      <c r="D380" s="60">
        <f t="shared" si="13"/>
        <v>-13.118942906653572</v>
      </c>
      <c r="E380" s="60">
        <f t="shared" si="13"/>
        <v>-2.8986270634476199</v>
      </c>
      <c r="F380" s="60">
        <f t="shared" si="13"/>
        <v>12.584156697454006</v>
      </c>
      <c r="G380" s="60">
        <f t="shared" si="13"/>
        <v>0.69307645129732975</v>
      </c>
      <c r="H380" s="1170"/>
      <c r="I380" s="46" t="s">
        <v>738</v>
      </c>
      <c r="J380" s="131" t="s">
        <v>800</v>
      </c>
      <c r="K380" s="60">
        <f t="shared" si="14"/>
        <v>5.8484034268898881</v>
      </c>
      <c r="L380" s="60">
        <f t="shared" si="14"/>
        <v>7.5776275552226053</v>
      </c>
      <c r="M380" s="60">
        <f t="shared" si="14"/>
        <v>7.9460006279444002</v>
      </c>
      <c r="N380" s="60">
        <f t="shared" si="14"/>
        <v>-14.144975289872676</v>
      </c>
    </row>
    <row r="381" spans="1:14" ht="11.25" hidden="1" customHeight="1" x14ac:dyDescent="0.2">
      <c r="A381" s="39"/>
      <c r="B381" s="46" t="s">
        <v>739</v>
      </c>
      <c r="C381" s="59">
        <f t="shared" si="13"/>
        <v>4.2118731811446253</v>
      </c>
      <c r="D381" s="60">
        <f t="shared" si="13"/>
        <v>-15.410731485017877</v>
      </c>
      <c r="E381" s="60">
        <f t="shared" si="13"/>
        <v>-4.9842922536606125</v>
      </c>
      <c r="F381" s="60">
        <f t="shared" si="13"/>
        <v>-10.24812044148041</v>
      </c>
      <c r="G381" s="60">
        <f t="shared" si="13"/>
        <v>-13.160782210390337</v>
      </c>
      <c r="H381" s="1170"/>
      <c r="I381" s="46" t="s">
        <v>739</v>
      </c>
      <c r="J381" s="131" t="s">
        <v>800</v>
      </c>
      <c r="K381" s="60">
        <f t="shared" si="14"/>
        <v>-0.27993103374174666</v>
      </c>
      <c r="L381" s="60">
        <f t="shared" si="14"/>
        <v>0.23750947089227736</v>
      </c>
      <c r="M381" s="60">
        <f t="shared" si="14"/>
        <v>6.2531746734649971</v>
      </c>
      <c r="N381" s="60">
        <f t="shared" si="14"/>
        <v>-19.711287216582818</v>
      </c>
    </row>
    <row r="382" spans="1:14" ht="6" hidden="1" customHeight="1" x14ac:dyDescent="0.2">
      <c r="A382" s="39"/>
      <c r="B382" s="46"/>
      <c r="C382" s="59"/>
      <c r="D382" s="60"/>
      <c r="E382" s="60"/>
      <c r="F382" s="60"/>
      <c r="G382" s="60"/>
      <c r="H382" s="1170"/>
      <c r="I382" s="46"/>
      <c r="J382" s="129"/>
      <c r="K382" s="129"/>
      <c r="L382" s="129"/>
      <c r="M382" s="129"/>
      <c r="N382" s="129"/>
    </row>
    <row r="383" spans="1:14" ht="11.25" hidden="1" customHeight="1" x14ac:dyDescent="0.2">
      <c r="A383" s="125" t="s">
        <v>740</v>
      </c>
      <c r="B383" s="48"/>
      <c r="C383" s="59">
        <f t="shared" ref="C383:G394" si="15">SUM(C138/C111*100-100)</f>
        <v>7.2404956399866052</v>
      </c>
      <c r="D383" s="60">
        <f t="shared" si="15"/>
        <v>-14.308870381756179</v>
      </c>
      <c r="E383" s="60">
        <f t="shared" si="15"/>
        <v>6.2716620357546731</v>
      </c>
      <c r="F383" s="60">
        <f t="shared" si="15"/>
        <v>-4.5634127153512622</v>
      </c>
      <c r="G383" s="60">
        <f t="shared" si="15"/>
        <v>11.174609236476712</v>
      </c>
      <c r="H383" s="2100" t="s">
        <v>740</v>
      </c>
      <c r="I383" s="2099"/>
      <c r="J383" s="60">
        <f t="shared" ref="J383:N394" si="16">SUM(J138/J111*100-100)</f>
        <v>551.63329820864067</v>
      </c>
      <c r="K383" s="60">
        <f t="shared" si="16"/>
        <v>6.2635689798819101</v>
      </c>
      <c r="L383" s="60">
        <f t="shared" si="16"/>
        <v>-4.2033398074434274</v>
      </c>
      <c r="M383" s="60">
        <f t="shared" si="16"/>
        <v>17.26559964544596</v>
      </c>
      <c r="N383" s="60">
        <f t="shared" si="16"/>
        <v>13.607894327149907</v>
      </c>
    </row>
    <row r="384" spans="1:14" ht="11.25" hidden="1" customHeight="1" x14ac:dyDescent="0.2">
      <c r="A384" s="125" t="s">
        <v>741</v>
      </c>
      <c r="B384" s="48"/>
      <c r="C384" s="59">
        <f t="shared" si="15"/>
        <v>7.4294423125245999</v>
      </c>
      <c r="D384" s="60">
        <f t="shared" si="15"/>
        <v>-29.171560386354784</v>
      </c>
      <c r="E384" s="60">
        <f t="shared" si="15"/>
        <v>5.2207615175324378</v>
      </c>
      <c r="F384" s="60">
        <f t="shared" si="15"/>
        <v>-3.5592322726311068</v>
      </c>
      <c r="G384" s="60">
        <f t="shared" si="15"/>
        <v>-11.888255173683788</v>
      </c>
      <c r="H384" s="2100" t="s">
        <v>741</v>
      </c>
      <c r="I384" s="2099"/>
      <c r="J384" s="60">
        <f t="shared" si="16"/>
        <v>238.8814913448735</v>
      </c>
      <c r="K384" s="60">
        <f t="shared" si="16"/>
        <v>7.6322081638623587</v>
      </c>
      <c r="L384" s="60">
        <f t="shared" si="16"/>
        <v>-0.51944185054998115</v>
      </c>
      <c r="M384" s="60">
        <f t="shared" si="16"/>
        <v>18.57310975849704</v>
      </c>
      <c r="N384" s="60">
        <f t="shared" si="16"/>
        <v>12.464043920202087</v>
      </c>
    </row>
    <row r="385" spans="1:14" ht="11.25" hidden="1" customHeight="1" x14ac:dyDescent="0.2">
      <c r="A385" s="125" t="s">
        <v>742</v>
      </c>
      <c r="B385" s="48"/>
      <c r="C385" s="59">
        <f t="shared" si="15"/>
        <v>11.556541941096526</v>
      </c>
      <c r="D385" s="60">
        <f t="shared" si="15"/>
        <v>-34.36392583473318</v>
      </c>
      <c r="E385" s="60">
        <f t="shared" si="15"/>
        <v>10.078986255505157</v>
      </c>
      <c r="F385" s="60">
        <f t="shared" si="15"/>
        <v>3.6920390026223373</v>
      </c>
      <c r="G385" s="60">
        <f t="shared" si="15"/>
        <v>-20.031462455795108</v>
      </c>
      <c r="H385" s="2100" t="s">
        <v>742</v>
      </c>
      <c r="I385" s="2099"/>
      <c r="J385" s="60">
        <f t="shared" si="16"/>
        <v>203.9829735481909</v>
      </c>
      <c r="K385" s="60">
        <f t="shared" si="16"/>
        <v>8.0486875767787183</v>
      </c>
      <c r="L385" s="60">
        <f t="shared" si="16"/>
        <v>-1.4859271384041364</v>
      </c>
      <c r="M385" s="60">
        <f t="shared" si="16"/>
        <v>17.846357835364103</v>
      </c>
      <c r="N385" s="60">
        <f t="shared" si="16"/>
        <v>9.8953874892149969</v>
      </c>
    </row>
    <row r="386" spans="1:14" ht="11.25" hidden="1" customHeight="1" x14ac:dyDescent="0.2">
      <c r="A386" s="125" t="s">
        <v>743</v>
      </c>
      <c r="B386" s="48"/>
      <c r="C386" s="59">
        <f t="shared" si="15"/>
        <v>15.096891234772997</v>
      </c>
      <c r="D386" s="60">
        <f t="shared" si="15"/>
        <v>-35.424360024172671</v>
      </c>
      <c r="E386" s="60">
        <f t="shared" si="15"/>
        <v>16.739946257984542</v>
      </c>
      <c r="F386" s="60">
        <f t="shared" si="15"/>
        <v>10.831393613379021</v>
      </c>
      <c r="G386" s="60">
        <f t="shared" si="15"/>
        <v>-17.110638877214583</v>
      </c>
      <c r="H386" s="2100" t="s">
        <v>743</v>
      </c>
      <c r="I386" s="2099"/>
      <c r="J386" s="60">
        <f t="shared" si="16"/>
        <v>167.08342805182997</v>
      </c>
      <c r="K386" s="60">
        <f t="shared" si="16"/>
        <v>7.2913471799302556</v>
      </c>
      <c r="L386" s="60">
        <f t="shared" si="16"/>
        <v>1.1317777750347915</v>
      </c>
      <c r="M386" s="60">
        <f t="shared" si="16"/>
        <v>17.66478194365699</v>
      </c>
      <c r="N386" s="60">
        <f t="shared" si="16"/>
        <v>15.409064665313664</v>
      </c>
    </row>
    <row r="387" spans="1:14" ht="11.25" hidden="1" customHeight="1" x14ac:dyDescent="0.2">
      <c r="A387" s="125" t="s">
        <v>744</v>
      </c>
      <c r="B387" s="48"/>
      <c r="C387" s="59">
        <f t="shared" si="15"/>
        <v>16.941571230994327</v>
      </c>
      <c r="D387" s="60">
        <f t="shared" si="15"/>
        <v>-34.678155886400603</v>
      </c>
      <c r="E387" s="60">
        <f t="shared" si="15"/>
        <v>23.163113175673743</v>
      </c>
      <c r="F387" s="60">
        <f t="shared" si="15"/>
        <v>12.771227887033618</v>
      </c>
      <c r="G387" s="60">
        <f t="shared" si="15"/>
        <v>-16.794424191876416</v>
      </c>
      <c r="H387" s="2100" t="s">
        <v>744</v>
      </c>
      <c r="I387" s="2099"/>
      <c r="J387" s="60">
        <f t="shared" si="16"/>
        <v>143.28732747804267</v>
      </c>
      <c r="K387" s="60">
        <f t="shared" si="16"/>
        <v>6.6489634564702982</v>
      </c>
      <c r="L387" s="60">
        <f t="shared" si="16"/>
        <v>1.3784056314350295</v>
      </c>
      <c r="M387" s="60">
        <f t="shared" si="16"/>
        <v>20.394014424394015</v>
      </c>
      <c r="N387" s="60">
        <f t="shared" si="16"/>
        <v>11.059597025010248</v>
      </c>
    </row>
    <row r="388" spans="1:14" ht="11.25" hidden="1" customHeight="1" x14ac:dyDescent="0.2">
      <c r="A388" s="125" t="s">
        <v>745</v>
      </c>
      <c r="B388" s="48"/>
      <c r="C388" s="59">
        <f t="shared" si="15"/>
        <v>18.100025524811784</v>
      </c>
      <c r="D388" s="60">
        <f t="shared" si="15"/>
        <v>-29.085808014845895</v>
      </c>
      <c r="E388" s="60">
        <f t="shared" si="15"/>
        <v>28.281369658744012</v>
      </c>
      <c r="F388" s="60">
        <f t="shared" si="15"/>
        <v>13.998396795083551</v>
      </c>
      <c r="G388" s="60">
        <f t="shared" si="15"/>
        <v>-15.348350182620521</v>
      </c>
      <c r="H388" s="2100" t="s">
        <v>745</v>
      </c>
      <c r="I388" s="2099"/>
      <c r="J388" s="60">
        <f t="shared" si="16"/>
        <v>119.88915480539109</v>
      </c>
      <c r="K388" s="60">
        <f t="shared" si="16"/>
        <v>6.4803031697151994</v>
      </c>
      <c r="L388" s="60">
        <f t="shared" si="16"/>
        <v>1.4306730449906695</v>
      </c>
      <c r="M388" s="60">
        <f t="shared" si="16"/>
        <v>18.213176665139642</v>
      </c>
      <c r="N388" s="60">
        <f t="shared" si="16"/>
        <v>9.0425650478791511</v>
      </c>
    </row>
    <row r="389" spans="1:14" ht="11.25" hidden="1" customHeight="1" x14ac:dyDescent="0.2">
      <c r="A389" s="125" t="s">
        <v>746</v>
      </c>
      <c r="B389" s="48"/>
      <c r="C389" s="59">
        <f t="shared" si="15"/>
        <v>17.222333745668948</v>
      </c>
      <c r="D389" s="60">
        <f t="shared" si="15"/>
        <v>-25.892794249988313</v>
      </c>
      <c r="E389" s="60">
        <f t="shared" si="15"/>
        <v>28.154963810800837</v>
      </c>
      <c r="F389" s="60">
        <f t="shared" si="15"/>
        <v>13.727235475006452</v>
      </c>
      <c r="G389" s="60">
        <f t="shared" si="15"/>
        <v>-14.796340053730134</v>
      </c>
      <c r="H389" s="2100" t="s">
        <v>746</v>
      </c>
      <c r="I389" s="2099"/>
      <c r="J389" s="60">
        <f t="shared" si="16"/>
        <v>113.95702192316043</v>
      </c>
      <c r="K389" s="60">
        <f t="shared" si="16"/>
        <v>8.8107408203191397</v>
      </c>
      <c r="L389" s="60">
        <f t="shared" si="16"/>
        <v>1.771017296269946</v>
      </c>
      <c r="M389" s="60">
        <f t="shared" si="16"/>
        <v>13.911820667114625</v>
      </c>
      <c r="N389" s="60">
        <f t="shared" si="16"/>
        <v>5.4600751014347964</v>
      </c>
    </row>
    <row r="390" spans="1:14" ht="11.25" hidden="1" customHeight="1" x14ac:dyDescent="0.2">
      <c r="A390" s="125" t="s">
        <v>747</v>
      </c>
      <c r="B390" s="48"/>
      <c r="C390" s="59">
        <f t="shared" si="15"/>
        <v>17.698853700607728</v>
      </c>
      <c r="D390" s="60">
        <f t="shared" si="15"/>
        <v>-21.496141874153864</v>
      </c>
      <c r="E390" s="60">
        <f t="shared" si="15"/>
        <v>28.846334547246983</v>
      </c>
      <c r="F390" s="60">
        <f t="shared" si="15"/>
        <v>13.102434383749141</v>
      </c>
      <c r="G390" s="60">
        <f t="shared" si="15"/>
        <v>-8.6481300681302855</v>
      </c>
      <c r="H390" s="2100" t="s">
        <v>747</v>
      </c>
      <c r="I390" s="2099"/>
      <c r="J390" s="60">
        <f t="shared" si="16"/>
        <v>104.9894725664077</v>
      </c>
      <c r="K390" s="60">
        <f t="shared" si="16"/>
        <v>9.582029059428578</v>
      </c>
      <c r="L390" s="60">
        <f t="shared" si="16"/>
        <v>3.2070217567439272</v>
      </c>
      <c r="M390" s="60">
        <f t="shared" si="16"/>
        <v>14.968923634068304</v>
      </c>
      <c r="N390" s="60">
        <f t="shared" si="16"/>
        <v>6.0152088478189683</v>
      </c>
    </row>
    <row r="391" spans="1:14" ht="11.25" hidden="1" customHeight="1" x14ac:dyDescent="0.2">
      <c r="A391" s="125" t="s">
        <v>748</v>
      </c>
      <c r="B391" s="48"/>
      <c r="C391" s="59">
        <f t="shared" si="15"/>
        <v>16.731464063932094</v>
      </c>
      <c r="D391" s="60">
        <f t="shared" si="15"/>
        <v>-19.094708766915488</v>
      </c>
      <c r="E391" s="60">
        <f t="shared" si="15"/>
        <v>24.651655983904746</v>
      </c>
      <c r="F391" s="60">
        <f t="shared" si="15"/>
        <v>12.798142951896963</v>
      </c>
      <c r="G391" s="60">
        <f t="shared" si="15"/>
        <v>-8.431228836216107</v>
      </c>
      <c r="H391" s="2100" t="s">
        <v>748</v>
      </c>
      <c r="I391" s="2099"/>
      <c r="J391" s="60">
        <f t="shared" si="16"/>
        <v>43.947354007649352</v>
      </c>
      <c r="K391" s="60">
        <f t="shared" si="16"/>
        <v>7.5736592014244479</v>
      </c>
      <c r="L391" s="60">
        <f t="shared" si="16"/>
        <v>3.6919661339279486</v>
      </c>
      <c r="M391" s="60">
        <f t="shared" si="16"/>
        <v>15.196977214808015</v>
      </c>
      <c r="N391" s="60">
        <f t="shared" si="16"/>
        <v>2.7601821913514186</v>
      </c>
    </row>
    <row r="392" spans="1:14" ht="11.25" hidden="1" customHeight="1" x14ac:dyDescent="0.2">
      <c r="A392" s="125" t="s">
        <v>749</v>
      </c>
      <c r="B392" s="48"/>
      <c r="C392" s="59">
        <f t="shared" si="15"/>
        <v>15.552221706810371</v>
      </c>
      <c r="D392" s="60">
        <f t="shared" si="15"/>
        <v>-17.678756213087311</v>
      </c>
      <c r="E392" s="60">
        <f t="shared" si="15"/>
        <v>21.474857639352351</v>
      </c>
      <c r="F392" s="60">
        <f t="shared" si="15"/>
        <v>12.007578463467468</v>
      </c>
      <c r="G392" s="60">
        <f t="shared" si="15"/>
        <v>-10.658773685000185</v>
      </c>
      <c r="H392" s="2100" t="s">
        <v>749</v>
      </c>
      <c r="I392" s="2099"/>
      <c r="J392" s="60">
        <f t="shared" si="16"/>
        <v>40.397143915218919</v>
      </c>
      <c r="K392" s="60">
        <f t="shared" si="16"/>
        <v>5.5770481421760536</v>
      </c>
      <c r="L392" s="60">
        <f t="shared" si="16"/>
        <v>3.8211186263663848</v>
      </c>
      <c r="M392" s="60">
        <f t="shared" si="16"/>
        <v>14.79025874411397</v>
      </c>
      <c r="N392" s="60">
        <f t="shared" si="16"/>
        <v>0.52343096337881434</v>
      </c>
    </row>
    <row r="393" spans="1:14" ht="11.25" hidden="1" customHeight="1" x14ac:dyDescent="0.2">
      <c r="A393" s="125" t="s">
        <v>750</v>
      </c>
      <c r="B393" s="48"/>
      <c r="C393" s="59">
        <f t="shared" si="15"/>
        <v>14.960946168729095</v>
      </c>
      <c r="D393" s="60">
        <f t="shared" si="15"/>
        <v>-17.324617221176993</v>
      </c>
      <c r="E393" s="60">
        <f t="shared" si="15"/>
        <v>18.507485998012967</v>
      </c>
      <c r="F393" s="60">
        <f t="shared" si="15"/>
        <v>12.068243507747539</v>
      </c>
      <c r="G393" s="60">
        <f t="shared" si="15"/>
        <v>-9.3742001144450029</v>
      </c>
      <c r="H393" s="2100" t="s">
        <v>750</v>
      </c>
      <c r="I393" s="2099"/>
      <c r="J393" s="60">
        <f t="shared" si="16"/>
        <v>-23.43212994484017</v>
      </c>
      <c r="K393" s="60">
        <f t="shared" si="16"/>
        <v>5.601891911003662</v>
      </c>
      <c r="L393" s="60">
        <f t="shared" si="16"/>
        <v>4.1907886708091269</v>
      </c>
      <c r="M393" s="60">
        <f t="shared" si="16"/>
        <v>14.117231235304601</v>
      </c>
      <c r="N393" s="60">
        <f t="shared" si="16"/>
        <v>-0.96998414015990875</v>
      </c>
    </row>
    <row r="394" spans="1:14" ht="11.25" hidden="1" customHeight="1" x14ac:dyDescent="0.2">
      <c r="A394" s="125" t="s">
        <v>751</v>
      </c>
      <c r="B394" s="48"/>
      <c r="C394" s="59">
        <f t="shared" si="15"/>
        <v>14.076091243731994</v>
      </c>
      <c r="D394" s="60">
        <f t="shared" si="15"/>
        <v>-17.189880280302134</v>
      </c>
      <c r="E394" s="60">
        <f t="shared" si="15"/>
        <v>16.179649940488389</v>
      </c>
      <c r="F394" s="60">
        <f t="shared" si="15"/>
        <v>10.434605926744965</v>
      </c>
      <c r="G394" s="60">
        <f t="shared" si="15"/>
        <v>-9.6741352161134984</v>
      </c>
      <c r="H394" s="2100" t="s">
        <v>751</v>
      </c>
      <c r="I394" s="2099"/>
      <c r="J394" s="60">
        <f t="shared" si="16"/>
        <v>-22.136058911034766</v>
      </c>
      <c r="K394" s="60">
        <f t="shared" si="16"/>
        <v>5.1309396576823474</v>
      </c>
      <c r="L394" s="60">
        <f t="shared" si="16"/>
        <v>3.8359581352821976</v>
      </c>
      <c r="M394" s="60">
        <f t="shared" si="16"/>
        <v>13.473616580404112</v>
      </c>
      <c r="N394" s="60">
        <f t="shared" si="16"/>
        <v>-2.5336835536730717</v>
      </c>
    </row>
    <row r="395" spans="1:14" ht="11.25" hidden="1" customHeight="1" x14ac:dyDescent="0.2">
      <c r="A395" s="39"/>
      <c r="B395" s="46"/>
      <c r="C395" s="59"/>
      <c r="D395" s="60"/>
      <c r="E395" s="60"/>
      <c r="F395" s="60"/>
      <c r="G395" s="60"/>
      <c r="H395" s="1170"/>
      <c r="I395" s="46"/>
      <c r="J395" s="129"/>
      <c r="K395" s="129"/>
      <c r="L395" s="129"/>
      <c r="M395" s="129"/>
      <c r="N395" s="129"/>
    </row>
    <row r="396" spans="1:14" ht="11.25" hidden="1" customHeight="1" x14ac:dyDescent="0.2">
      <c r="A396" s="39">
        <v>2011</v>
      </c>
      <c r="B396" s="46"/>
      <c r="C396" s="59"/>
      <c r="D396" s="60"/>
      <c r="E396" s="60"/>
      <c r="F396" s="60"/>
      <c r="G396" s="60"/>
      <c r="H396" s="1170">
        <v>2011</v>
      </c>
      <c r="I396" s="46"/>
      <c r="J396" s="129"/>
      <c r="K396" s="129"/>
      <c r="L396" s="129"/>
      <c r="M396" s="129"/>
      <c r="N396" s="129"/>
    </row>
    <row r="397" spans="1:14" ht="11.25" hidden="1" customHeight="1" x14ac:dyDescent="0.2">
      <c r="A397" s="39"/>
      <c r="B397" s="46" t="s">
        <v>542</v>
      </c>
      <c r="C397" s="59">
        <f t="shared" ref="C397:G408" si="17">SUM(C152/C125*100-100)</f>
        <v>12.690609281537135</v>
      </c>
      <c r="D397" s="60">
        <f t="shared" si="17"/>
        <v>-32.146817372830043</v>
      </c>
      <c r="E397" s="60">
        <f t="shared" si="17"/>
        <v>14.142749920902048</v>
      </c>
      <c r="F397" s="60">
        <f t="shared" si="17"/>
        <v>33.818241426839165</v>
      </c>
      <c r="G397" s="60">
        <f t="shared" si="17"/>
        <v>-15.101642723068053</v>
      </c>
      <c r="H397" s="1170"/>
      <c r="I397" s="46" t="s">
        <v>542</v>
      </c>
      <c r="J397" s="131" t="s">
        <v>800</v>
      </c>
      <c r="K397" s="60">
        <f t="shared" ref="K397:N408" si="18">SUM(K152/K125*100-100)</f>
        <v>-0.88499162126868214</v>
      </c>
      <c r="L397" s="60">
        <f t="shared" si="18"/>
        <v>-2.0311093733009216</v>
      </c>
      <c r="M397" s="60">
        <f t="shared" si="18"/>
        <v>13.639765844102442</v>
      </c>
      <c r="N397" s="60">
        <f t="shared" si="18"/>
        <v>-1.9969688238614935</v>
      </c>
    </row>
    <row r="398" spans="1:14" ht="11.25" hidden="1" customHeight="1" x14ac:dyDescent="0.2">
      <c r="A398" s="39"/>
      <c r="B398" s="46" t="s">
        <v>729</v>
      </c>
      <c r="C398" s="59">
        <f t="shared" si="17"/>
        <v>9.1041014765196309</v>
      </c>
      <c r="D398" s="60">
        <f t="shared" si="17"/>
        <v>-22.935664783818126</v>
      </c>
      <c r="E398" s="60">
        <f t="shared" si="17"/>
        <v>-4.9267197612172424</v>
      </c>
      <c r="F398" s="60">
        <f t="shared" si="17"/>
        <v>33.549150707096288</v>
      </c>
      <c r="G398" s="60">
        <f t="shared" si="17"/>
        <v>-33.36012088353641</v>
      </c>
      <c r="H398" s="1170"/>
      <c r="I398" s="46" t="s">
        <v>729</v>
      </c>
      <c r="J398" s="131" t="s">
        <v>800</v>
      </c>
      <c r="K398" s="60">
        <f t="shared" si="18"/>
        <v>-5.4170439787543359</v>
      </c>
      <c r="L398" s="60">
        <f t="shared" si="18"/>
        <v>-9.8581151985929978</v>
      </c>
      <c r="M398" s="60">
        <f t="shared" si="18"/>
        <v>11.128738013065202</v>
      </c>
      <c r="N398" s="60">
        <f t="shared" si="18"/>
        <v>-0.45361517003425433</v>
      </c>
    </row>
    <row r="399" spans="1:14" ht="11.25" hidden="1" customHeight="1" x14ac:dyDescent="0.2">
      <c r="A399" s="39"/>
      <c r="B399" s="46" t="s">
        <v>730</v>
      </c>
      <c r="C399" s="59">
        <f t="shared" si="17"/>
        <v>10.204505444421883</v>
      </c>
      <c r="D399" s="60">
        <f t="shared" si="17"/>
        <v>-9.7506649453267187</v>
      </c>
      <c r="E399" s="60">
        <f t="shared" si="17"/>
        <v>-6.6909653113867762</v>
      </c>
      <c r="F399" s="60">
        <f t="shared" si="17"/>
        <v>26.090830200141625</v>
      </c>
      <c r="G399" s="60">
        <f t="shared" si="17"/>
        <v>6.837186135771006</v>
      </c>
      <c r="H399" s="1170"/>
      <c r="I399" s="46" t="s">
        <v>730</v>
      </c>
      <c r="J399" s="131" t="s">
        <v>800</v>
      </c>
      <c r="K399" s="60">
        <f t="shared" si="18"/>
        <v>6.6065617851884184</v>
      </c>
      <c r="L399" s="60">
        <f t="shared" si="18"/>
        <v>11.923392370270207</v>
      </c>
      <c r="M399" s="60">
        <f t="shared" si="18"/>
        <v>4.5287081420450903</v>
      </c>
      <c r="N399" s="60">
        <f t="shared" si="18"/>
        <v>13.55199822133288</v>
      </c>
    </row>
    <row r="400" spans="1:14" ht="11.25" hidden="1" customHeight="1" x14ac:dyDescent="0.2">
      <c r="A400" s="39"/>
      <c r="B400" s="46" t="s">
        <v>731</v>
      </c>
      <c r="C400" s="59">
        <f t="shared" si="17"/>
        <v>6.3276946837979295</v>
      </c>
      <c r="D400" s="60">
        <f t="shared" si="17"/>
        <v>-18.22760477373555</v>
      </c>
      <c r="E400" s="60">
        <f t="shared" si="17"/>
        <v>-1.4940575173160653</v>
      </c>
      <c r="F400" s="60">
        <f t="shared" si="17"/>
        <v>17.176785593047711</v>
      </c>
      <c r="G400" s="60">
        <f t="shared" si="17"/>
        <v>-27.052661530841306</v>
      </c>
      <c r="H400" s="1170"/>
      <c r="I400" s="46" t="s">
        <v>731</v>
      </c>
      <c r="J400" s="131" t="s">
        <v>800</v>
      </c>
      <c r="K400" s="60">
        <f t="shared" si="18"/>
        <v>5.465806483294557</v>
      </c>
      <c r="L400" s="60">
        <f t="shared" si="18"/>
        <v>-7.713383892710354</v>
      </c>
      <c r="M400" s="60">
        <f t="shared" si="18"/>
        <v>3.1831820017519163</v>
      </c>
      <c r="N400" s="60">
        <f t="shared" si="18"/>
        <v>-8.340132948255004</v>
      </c>
    </row>
    <row r="401" spans="1:14" ht="11.25" hidden="1" customHeight="1" x14ac:dyDescent="0.2">
      <c r="A401" s="39"/>
      <c r="B401" s="46" t="s">
        <v>732</v>
      </c>
      <c r="C401" s="59">
        <f t="shared" si="17"/>
        <v>15.686596219644784</v>
      </c>
      <c r="D401" s="60">
        <f t="shared" si="17"/>
        <v>-26.632878221724894</v>
      </c>
      <c r="E401" s="60">
        <f t="shared" si="17"/>
        <v>19.655438443805195</v>
      </c>
      <c r="F401" s="60">
        <f t="shared" si="17"/>
        <v>19.642990947931509</v>
      </c>
      <c r="G401" s="60">
        <f t="shared" si="17"/>
        <v>6.5919810489357644</v>
      </c>
      <c r="H401" s="1170"/>
      <c r="I401" s="46" t="s">
        <v>732</v>
      </c>
      <c r="J401" s="131" t="s">
        <v>800</v>
      </c>
      <c r="K401" s="60">
        <f t="shared" si="18"/>
        <v>16.286096890557616</v>
      </c>
      <c r="L401" s="60">
        <f t="shared" si="18"/>
        <v>12.343789526941578</v>
      </c>
      <c r="M401" s="60">
        <f t="shared" si="18"/>
        <v>3.870684772680022</v>
      </c>
      <c r="N401" s="60">
        <f t="shared" si="18"/>
        <v>16.488515089705771</v>
      </c>
    </row>
    <row r="402" spans="1:14" ht="11.25" hidden="1" customHeight="1" x14ac:dyDescent="0.2">
      <c r="A402" s="39"/>
      <c r="B402" s="46" t="s">
        <v>733</v>
      </c>
      <c r="C402" s="59">
        <f t="shared" si="17"/>
        <v>-3.8030286633307924</v>
      </c>
      <c r="D402" s="60">
        <f t="shared" si="17"/>
        <v>-38.909294036138121</v>
      </c>
      <c r="E402" s="60">
        <f t="shared" si="17"/>
        <v>-1.1511268644626398</v>
      </c>
      <c r="F402" s="60">
        <f t="shared" si="17"/>
        <v>5.428565776994418</v>
      </c>
      <c r="G402" s="60">
        <f t="shared" si="17"/>
        <v>6.3781965997293781</v>
      </c>
      <c r="H402" s="1170"/>
      <c r="I402" s="46" t="s">
        <v>733</v>
      </c>
      <c r="J402" s="131" t="s">
        <v>800</v>
      </c>
      <c r="K402" s="60">
        <f t="shared" si="18"/>
        <v>-4.0099537196369113</v>
      </c>
      <c r="L402" s="60">
        <f t="shared" si="18"/>
        <v>-17.315173130335566</v>
      </c>
      <c r="M402" s="60">
        <f t="shared" si="18"/>
        <v>-9.0658272927804973</v>
      </c>
      <c r="N402" s="60">
        <f t="shared" si="18"/>
        <v>2.3241440937845681</v>
      </c>
    </row>
    <row r="403" spans="1:14" ht="11.25" hidden="1" customHeight="1" x14ac:dyDescent="0.2">
      <c r="A403" s="39"/>
      <c r="B403" s="46" t="s">
        <v>734</v>
      </c>
      <c r="C403" s="59">
        <f t="shared" si="17"/>
        <v>8.2170920665908938</v>
      </c>
      <c r="D403" s="60">
        <f t="shared" si="17"/>
        <v>-25.107895244388658</v>
      </c>
      <c r="E403" s="60">
        <f t="shared" si="17"/>
        <v>18.802894393774565</v>
      </c>
      <c r="F403" s="60">
        <f t="shared" si="17"/>
        <v>9.3735237997453851</v>
      </c>
      <c r="G403" s="60">
        <f t="shared" si="17"/>
        <v>27.428126911518319</v>
      </c>
      <c r="H403" s="1170"/>
      <c r="I403" s="46" t="s">
        <v>734</v>
      </c>
      <c r="J403" s="131" t="s">
        <v>800</v>
      </c>
      <c r="K403" s="60">
        <f t="shared" si="18"/>
        <v>-7.4104926084402223E-2</v>
      </c>
      <c r="L403" s="60">
        <f t="shared" si="18"/>
        <v>-3.8868417671010178</v>
      </c>
      <c r="M403" s="60">
        <f t="shared" si="18"/>
        <v>8.7196648587529921</v>
      </c>
      <c r="N403" s="60">
        <f t="shared" si="18"/>
        <v>6.3255375606736948</v>
      </c>
    </row>
    <row r="404" spans="1:14" ht="11.25" hidden="1" customHeight="1" x14ac:dyDescent="0.2">
      <c r="A404" s="39"/>
      <c r="B404" s="46" t="s">
        <v>735</v>
      </c>
      <c r="C404" s="59">
        <f t="shared" si="17"/>
        <v>4.9350383980686559</v>
      </c>
      <c r="D404" s="60">
        <f t="shared" si="17"/>
        <v>-40.623198523767179</v>
      </c>
      <c r="E404" s="60">
        <f t="shared" si="17"/>
        <v>-1.2262544875073047</v>
      </c>
      <c r="F404" s="60">
        <f t="shared" si="17"/>
        <v>12.814772334507168</v>
      </c>
      <c r="G404" s="60">
        <f t="shared" si="17"/>
        <v>-11.804307621377802</v>
      </c>
      <c r="H404" s="1170"/>
      <c r="I404" s="46" t="s">
        <v>735</v>
      </c>
      <c r="J404" s="131" t="s">
        <v>800</v>
      </c>
      <c r="K404" s="60">
        <f t="shared" si="18"/>
        <v>-0.63916966495271765</v>
      </c>
      <c r="L404" s="60">
        <f t="shared" si="18"/>
        <v>5.4735029173869805</v>
      </c>
      <c r="M404" s="60">
        <f t="shared" si="18"/>
        <v>-7.4061944488577325</v>
      </c>
      <c r="N404" s="60">
        <f t="shared" si="18"/>
        <v>-8.3261925029311357</v>
      </c>
    </row>
    <row r="405" spans="1:14" ht="11.25" hidden="1" customHeight="1" x14ac:dyDescent="0.2">
      <c r="A405" s="39"/>
      <c r="B405" s="46" t="s">
        <v>736</v>
      </c>
      <c r="C405" s="59">
        <f t="shared" si="17"/>
        <v>2.5365850799187228</v>
      </c>
      <c r="D405" s="60">
        <f t="shared" si="17"/>
        <v>-33.413531556932966</v>
      </c>
      <c r="E405" s="60">
        <f t="shared" si="17"/>
        <v>13.686153665061269</v>
      </c>
      <c r="F405" s="60">
        <f t="shared" si="17"/>
        <v>8.269787612506434</v>
      </c>
      <c r="G405" s="60">
        <f t="shared" si="17"/>
        <v>17.360722179063302</v>
      </c>
      <c r="H405" s="1170"/>
      <c r="I405" s="46" t="s">
        <v>736</v>
      </c>
      <c r="J405" s="131" t="s">
        <v>800</v>
      </c>
      <c r="K405" s="60">
        <f t="shared" si="18"/>
        <v>0.28012517868501163</v>
      </c>
      <c r="L405" s="60">
        <f t="shared" si="18"/>
        <v>-7.7647928177041621</v>
      </c>
      <c r="M405" s="60">
        <f t="shared" si="18"/>
        <v>1.0634769316244785</v>
      </c>
      <c r="N405" s="60">
        <f t="shared" si="18"/>
        <v>-3.2579875665541209</v>
      </c>
    </row>
    <row r="406" spans="1:14" ht="11.25" hidden="1" customHeight="1" x14ac:dyDescent="0.2">
      <c r="A406" s="39"/>
      <c r="B406" s="46" t="s">
        <v>737</v>
      </c>
      <c r="C406" s="59">
        <f t="shared" si="17"/>
        <v>-3.6342225501366272</v>
      </c>
      <c r="D406" s="60">
        <f t="shared" si="17"/>
        <v>-36.76129856778828</v>
      </c>
      <c r="E406" s="60">
        <f t="shared" si="17"/>
        <v>9.2037747030249761</v>
      </c>
      <c r="F406" s="60">
        <f t="shared" si="17"/>
        <v>0.55249583070275321</v>
      </c>
      <c r="G406" s="60">
        <f t="shared" si="17"/>
        <v>10.841760856632959</v>
      </c>
      <c r="H406" s="1170"/>
      <c r="I406" s="46" t="s">
        <v>737</v>
      </c>
      <c r="J406" s="131" t="s">
        <v>800</v>
      </c>
      <c r="K406" s="60">
        <f t="shared" si="18"/>
        <v>3.1402624923180298</v>
      </c>
      <c r="L406" s="60">
        <f t="shared" si="18"/>
        <v>-13.288380823655217</v>
      </c>
      <c r="M406" s="60">
        <f t="shared" si="18"/>
        <v>-6.8595334537936594</v>
      </c>
      <c r="N406" s="60">
        <f t="shared" si="18"/>
        <v>-7.0225548408791383</v>
      </c>
    </row>
    <row r="407" spans="1:14" ht="11.25" hidden="1" customHeight="1" x14ac:dyDescent="0.2">
      <c r="A407" s="39"/>
      <c r="B407" s="46" t="s">
        <v>738</v>
      </c>
      <c r="C407" s="59">
        <f t="shared" si="17"/>
        <v>-0.57250130846813363</v>
      </c>
      <c r="D407" s="60">
        <f t="shared" si="17"/>
        <v>-24.996203099651368</v>
      </c>
      <c r="E407" s="60">
        <f t="shared" si="17"/>
        <v>8.5352723583872887</v>
      </c>
      <c r="F407" s="60">
        <f t="shared" si="17"/>
        <v>1.8287818447694519</v>
      </c>
      <c r="G407" s="60">
        <f t="shared" si="17"/>
        <v>-0.35699911454560151</v>
      </c>
      <c r="H407" s="1170"/>
      <c r="I407" s="46" t="s">
        <v>738</v>
      </c>
      <c r="J407" s="131" t="s">
        <v>800</v>
      </c>
      <c r="K407" s="60">
        <f t="shared" si="18"/>
        <v>1.7590933342265487</v>
      </c>
      <c r="L407" s="60">
        <f t="shared" si="18"/>
        <v>-6.2182157618589002</v>
      </c>
      <c r="M407" s="60">
        <f t="shared" si="18"/>
        <v>-2.6448393392888363</v>
      </c>
      <c r="N407" s="60">
        <f t="shared" si="18"/>
        <v>2.4450756465297445</v>
      </c>
    </row>
    <row r="408" spans="1:14" ht="11.25" hidden="1" customHeight="1" x14ac:dyDescent="0.2">
      <c r="A408" s="39"/>
      <c r="B408" s="46" t="s">
        <v>739</v>
      </c>
      <c r="C408" s="59">
        <f t="shared" si="17"/>
        <v>7.0650830765025319</v>
      </c>
      <c r="D408" s="60">
        <f t="shared" si="17"/>
        <v>-20.126634514176843</v>
      </c>
      <c r="E408" s="60">
        <f t="shared" si="17"/>
        <v>19.360503446662818</v>
      </c>
      <c r="F408" s="60">
        <f t="shared" si="17"/>
        <v>44.586682581006386</v>
      </c>
      <c r="G408" s="60">
        <f t="shared" si="17"/>
        <v>49.972374333914502</v>
      </c>
      <c r="H408" s="1170"/>
      <c r="I408" s="46" t="s">
        <v>739</v>
      </c>
      <c r="J408" s="131" t="s">
        <v>800</v>
      </c>
      <c r="K408" s="60">
        <f t="shared" si="18"/>
        <v>13.924495288468592</v>
      </c>
      <c r="L408" s="60">
        <f t="shared" si="18"/>
        <v>-5.5390142850117172</v>
      </c>
      <c r="M408" s="60">
        <f t="shared" si="18"/>
        <v>3.4019600197561601</v>
      </c>
      <c r="N408" s="60">
        <f t="shared" si="18"/>
        <v>-1.7407169338449791</v>
      </c>
    </row>
    <row r="409" spans="1:14" ht="11.25" hidden="1" customHeight="1" x14ac:dyDescent="0.2">
      <c r="A409" s="39"/>
      <c r="B409" s="46"/>
      <c r="C409" s="59"/>
      <c r="D409" s="60"/>
      <c r="E409" s="60"/>
      <c r="F409" s="60"/>
      <c r="G409" s="60"/>
      <c r="H409" s="1170"/>
      <c r="I409" s="46"/>
      <c r="J409" s="129"/>
      <c r="K409" s="129"/>
      <c r="L409" s="129"/>
      <c r="M409" s="129"/>
      <c r="N409" s="129"/>
    </row>
    <row r="410" spans="1:14" ht="11.25" hidden="1" customHeight="1" x14ac:dyDescent="0.2">
      <c r="A410" s="125" t="s">
        <v>740</v>
      </c>
      <c r="B410" s="48"/>
      <c r="C410" s="59">
        <f t="shared" ref="C410:G421" si="19">SUM(C165/C138*100-100)</f>
        <v>12.690609281537135</v>
      </c>
      <c r="D410" s="60">
        <f t="shared" si="19"/>
        <v>-32.146817372830043</v>
      </c>
      <c r="E410" s="60">
        <f t="shared" si="19"/>
        <v>14.142749920902048</v>
      </c>
      <c r="F410" s="60">
        <f t="shared" si="19"/>
        <v>33.818241426839165</v>
      </c>
      <c r="G410" s="60">
        <f t="shared" si="19"/>
        <v>-15.101642723068053</v>
      </c>
      <c r="H410" s="2100" t="s">
        <v>740</v>
      </c>
      <c r="I410" s="2099"/>
      <c r="J410" s="60">
        <f t="shared" ref="J410:N411" si="20">SUM(J165/J138*100-100)</f>
        <v>-67.529107373868044</v>
      </c>
      <c r="K410" s="60">
        <f t="shared" si="20"/>
        <v>-0.88499162126868214</v>
      </c>
      <c r="L410" s="60">
        <f t="shared" si="20"/>
        <v>-2.0311093733009216</v>
      </c>
      <c r="M410" s="60">
        <f t="shared" si="20"/>
        <v>13.639765844102442</v>
      </c>
      <c r="N410" s="60">
        <f t="shared" si="20"/>
        <v>-1.9969688238614935</v>
      </c>
    </row>
    <row r="411" spans="1:14" ht="11.25" hidden="1" customHeight="1" x14ac:dyDescent="0.2">
      <c r="A411" s="125" t="s">
        <v>741</v>
      </c>
      <c r="B411" s="48"/>
      <c r="C411" s="59">
        <f t="shared" si="19"/>
        <v>10.833772959689341</v>
      </c>
      <c r="D411" s="60">
        <f t="shared" si="19"/>
        <v>-27.115099713172413</v>
      </c>
      <c r="E411" s="60">
        <f t="shared" si="19"/>
        <v>4.1014772917948363</v>
      </c>
      <c r="F411" s="60">
        <f t="shared" si="19"/>
        <v>33.680285099549081</v>
      </c>
      <c r="G411" s="60">
        <f t="shared" si="19"/>
        <v>-24.598420468560974</v>
      </c>
      <c r="H411" s="2100" t="s">
        <v>741</v>
      </c>
      <c r="I411" s="2099"/>
      <c r="J411" s="60">
        <f t="shared" si="20"/>
        <v>-49.259986902423044</v>
      </c>
      <c r="K411" s="60">
        <f t="shared" si="20"/>
        <v>-3.1124482471666539</v>
      </c>
      <c r="L411" s="60">
        <f t="shared" si="20"/>
        <v>-5.9182709692897504</v>
      </c>
      <c r="M411" s="60">
        <f t="shared" si="20"/>
        <v>12.347445538968387</v>
      </c>
      <c r="N411" s="60">
        <f t="shared" si="20"/>
        <v>-1.2316136204894121</v>
      </c>
    </row>
    <row r="412" spans="1:14" ht="11.25" hidden="1" customHeight="1" x14ac:dyDescent="0.2">
      <c r="A412" s="125" t="s">
        <v>742</v>
      </c>
      <c r="B412" s="48"/>
      <c r="C412" s="59">
        <f t="shared" si="19"/>
        <v>10.59675077922418</v>
      </c>
      <c r="D412" s="60">
        <f t="shared" si="19"/>
        <v>-20.99964831591528</v>
      </c>
      <c r="E412" s="60">
        <f t="shared" si="19"/>
        <v>8.2681454912773233E-2</v>
      </c>
      <c r="F412" s="60">
        <f t="shared" si="19"/>
        <v>30.436129393908175</v>
      </c>
      <c r="G412" s="60">
        <f t="shared" si="19"/>
        <v>-14.087261156480707</v>
      </c>
      <c r="H412" s="2100" t="s">
        <v>742</v>
      </c>
      <c r="I412" s="2099"/>
      <c r="J412" s="131" t="s">
        <v>800</v>
      </c>
      <c r="K412" s="60">
        <f t="shared" ref="K412:N421" si="21">SUM(K167/K140*100-100)</f>
        <v>0.31079418365519018</v>
      </c>
      <c r="L412" s="60">
        <f t="shared" si="21"/>
        <v>-0.23365283239384382</v>
      </c>
      <c r="M412" s="60">
        <f t="shared" si="21"/>
        <v>9.4215198435083636</v>
      </c>
      <c r="N412" s="60">
        <f t="shared" si="21"/>
        <v>3.8965195585638668</v>
      </c>
    </row>
    <row r="413" spans="1:14" ht="11.25" hidden="1" customHeight="1" x14ac:dyDescent="0.2">
      <c r="A413" s="125" t="s">
        <v>743</v>
      </c>
      <c r="B413" s="48"/>
      <c r="C413" s="59">
        <f t="shared" si="19"/>
        <v>9.4897236391462343</v>
      </c>
      <c r="D413" s="60">
        <f t="shared" si="19"/>
        <v>-20.308288697163846</v>
      </c>
      <c r="E413" s="60">
        <f t="shared" si="19"/>
        <v>-0.26896047776860144</v>
      </c>
      <c r="F413" s="60">
        <f t="shared" si="19"/>
        <v>26.460163822887466</v>
      </c>
      <c r="G413" s="60">
        <f t="shared" si="19"/>
        <v>-17.60155622905819</v>
      </c>
      <c r="H413" s="2100" t="s">
        <v>743</v>
      </c>
      <c r="I413" s="2099"/>
      <c r="J413" s="60">
        <f>SUM(J168/J141*100-100)</f>
        <v>-31.321814622521046</v>
      </c>
      <c r="K413" s="60">
        <f t="shared" si="21"/>
        <v>1.618369778390047</v>
      </c>
      <c r="L413" s="60">
        <f t="shared" si="21"/>
        <v>-2.1288093761675668</v>
      </c>
      <c r="M413" s="60">
        <f t="shared" si="21"/>
        <v>7.8057071984551101</v>
      </c>
      <c r="N413" s="60">
        <f t="shared" si="21"/>
        <v>0.54853819319369279</v>
      </c>
    </row>
    <row r="414" spans="1:14" ht="11.25" hidden="1" customHeight="1" x14ac:dyDescent="0.2">
      <c r="A414" s="125" t="s">
        <v>744</v>
      </c>
      <c r="B414" s="48"/>
      <c r="C414" s="59">
        <f t="shared" si="19"/>
        <v>10.77479949209075</v>
      </c>
      <c r="D414" s="60">
        <f t="shared" si="19"/>
        <v>-21.72279228334618</v>
      </c>
      <c r="E414" s="60">
        <f t="shared" si="19"/>
        <v>3.124448615587113</v>
      </c>
      <c r="F414" s="60">
        <f t="shared" si="19"/>
        <v>24.883167096237614</v>
      </c>
      <c r="G414" s="60">
        <f t="shared" si="19"/>
        <v>-13.526003185299643</v>
      </c>
      <c r="H414" s="2100" t="s">
        <v>744</v>
      </c>
      <c r="I414" s="2099"/>
      <c r="J414" s="60">
        <f>SUM(J169/J142*100-100)</f>
        <v>-33.058277462609581</v>
      </c>
      <c r="K414" s="60">
        <f t="shared" si="21"/>
        <v>4.4858772602934636</v>
      </c>
      <c r="L414" s="60">
        <f t="shared" si="21"/>
        <v>0.57290957396520525</v>
      </c>
      <c r="M414" s="60">
        <f t="shared" si="21"/>
        <v>6.9627214080501716</v>
      </c>
      <c r="N414" s="60">
        <f t="shared" si="21"/>
        <v>3.8758509564290335</v>
      </c>
    </row>
    <row r="415" spans="1:14" ht="11.25" hidden="1" customHeight="1" x14ac:dyDescent="0.2">
      <c r="A415" s="125" t="s">
        <v>745</v>
      </c>
      <c r="B415" s="48"/>
      <c r="C415" s="59">
        <f t="shared" si="19"/>
        <v>8.0950795656075485</v>
      </c>
      <c r="D415" s="60">
        <f t="shared" si="19"/>
        <v>-24.998036309667768</v>
      </c>
      <c r="E415" s="60">
        <f t="shared" si="19"/>
        <v>2.460689014430443</v>
      </c>
      <c r="F415" s="60">
        <f t="shared" si="19"/>
        <v>20.85690896784709</v>
      </c>
      <c r="G415" s="60">
        <f t="shared" si="19"/>
        <v>-10.074551405520779</v>
      </c>
      <c r="H415" s="2100" t="s">
        <v>745</v>
      </c>
      <c r="I415" s="2099"/>
      <c r="J415" s="60">
        <f>SUM(J170/J143*100-100)</f>
        <v>-31.442974165091357</v>
      </c>
      <c r="K415" s="60">
        <f t="shared" si="21"/>
        <v>2.9840065170091918</v>
      </c>
      <c r="L415" s="60">
        <f t="shared" si="21"/>
        <v>-2.4697153374290934</v>
      </c>
      <c r="M415" s="60">
        <f t="shared" si="21"/>
        <v>4.0825269303120422</v>
      </c>
      <c r="N415" s="60">
        <f t="shared" si="21"/>
        <v>3.5906251701579777</v>
      </c>
    </row>
    <row r="416" spans="1:14" ht="11.25" hidden="1" customHeight="1" x14ac:dyDescent="0.2">
      <c r="A416" s="125" t="s">
        <v>746</v>
      </c>
      <c r="B416" s="48"/>
      <c r="C416" s="59">
        <f t="shared" si="19"/>
        <v>8.1126741996199883</v>
      </c>
      <c r="D416" s="60">
        <f t="shared" si="19"/>
        <v>-25.013469331010654</v>
      </c>
      <c r="E416" s="60">
        <f t="shared" si="19"/>
        <v>4.503203602725975</v>
      </c>
      <c r="F416" s="60">
        <f t="shared" si="19"/>
        <v>18.944802058529646</v>
      </c>
      <c r="G416" s="60">
        <f t="shared" si="19"/>
        <v>-5.249565879404301</v>
      </c>
      <c r="H416" s="2100" t="s">
        <v>746</v>
      </c>
      <c r="I416" s="2099"/>
      <c r="J416" s="131" t="s">
        <v>800</v>
      </c>
      <c r="K416" s="60">
        <f t="shared" si="21"/>
        <v>2.4943640588476228</v>
      </c>
      <c r="L416" s="60">
        <f t="shared" si="21"/>
        <v>-2.6742536143198095</v>
      </c>
      <c r="M416" s="60">
        <f t="shared" si="21"/>
        <v>4.7226947186669719</v>
      </c>
      <c r="N416" s="60">
        <f t="shared" si="21"/>
        <v>4.0079046681446755</v>
      </c>
    </row>
    <row r="417" spans="1:14" ht="11.25" hidden="1" customHeight="1" x14ac:dyDescent="0.2">
      <c r="A417" s="125" t="s">
        <v>747</v>
      </c>
      <c r="B417" s="48"/>
      <c r="C417" s="59">
        <f t="shared" si="19"/>
        <v>7.7086091398944205</v>
      </c>
      <c r="D417" s="60">
        <f t="shared" si="19"/>
        <v>-27.088681644634136</v>
      </c>
      <c r="E417" s="60">
        <f t="shared" si="19"/>
        <v>3.830708675222354</v>
      </c>
      <c r="F417" s="60">
        <f t="shared" si="19"/>
        <v>18.107209335815199</v>
      </c>
      <c r="G417" s="60">
        <f t="shared" si="19"/>
        <v>-6.1695667552270663</v>
      </c>
      <c r="H417" s="2100" t="s">
        <v>747</v>
      </c>
      <c r="I417" s="2099"/>
      <c r="J417" s="131" t="s">
        <v>800</v>
      </c>
      <c r="K417" s="60">
        <f t="shared" si="21"/>
        <v>2.0976441744595604</v>
      </c>
      <c r="L417" s="60">
        <f t="shared" si="21"/>
        <v>-1.6278880343922992</v>
      </c>
      <c r="M417" s="60">
        <f t="shared" si="21"/>
        <v>3.1025404106181327</v>
      </c>
      <c r="N417" s="60">
        <f t="shared" si="21"/>
        <v>2.2859645876301329</v>
      </c>
    </row>
    <row r="418" spans="1:14" ht="11.25" hidden="1" customHeight="1" x14ac:dyDescent="0.2">
      <c r="A418" s="125" t="s">
        <v>748</v>
      </c>
      <c r="B418" s="48"/>
      <c r="C418" s="59">
        <f t="shared" si="19"/>
        <v>7.0941862967119675</v>
      </c>
      <c r="D418" s="60">
        <f t="shared" si="19"/>
        <v>-27.827278200501368</v>
      </c>
      <c r="E418" s="60">
        <f t="shared" si="19"/>
        <v>4.8552723014114036</v>
      </c>
      <c r="F418" s="60">
        <f t="shared" si="19"/>
        <v>16.801889726982949</v>
      </c>
      <c r="G418" s="60">
        <f t="shared" si="19"/>
        <v>-3.6090209796625743</v>
      </c>
      <c r="H418" s="2100" t="s">
        <v>748</v>
      </c>
      <c r="I418" s="2099"/>
      <c r="J418" s="60">
        <f>SUM(J173/J146*100-100)</f>
        <v>-25.64803347995047</v>
      </c>
      <c r="K418" s="60">
        <f t="shared" si="21"/>
        <v>1.8945012754215895</v>
      </c>
      <c r="L418" s="60">
        <f t="shared" si="21"/>
        <v>-2.3526728899495311</v>
      </c>
      <c r="M418" s="60">
        <f t="shared" si="21"/>
        <v>2.8649407863270255</v>
      </c>
      <c r="N418" s="60">
        <f t="shared" si="21"/>
        <v>1.6788769119188629</v>
      </c>
    </row>
    <row r="419" spans="1:14" ht="11.25" hidden="1" customHeight="1" x14ac:dyDescent="0.2">
      <c r="A419" s="125" t="s">
        <v>749</v>
      </c>
      <c r="B419" s="48"/>
      <c r="C419" s="59">
        <f t="shared" si="19"/>
        <v>5.9288384478358864</v>
      </c>
      <c r="D419" s="60">
        <f t="shared" si="19"/>
        <v>-28.704328995498258</v>
      </c>
      <c r="E419" s="60">
        <f t="shared" si="19"/>
        <v>5.3041497096892272</v>
      </c>
      <c r="F419" s="60">
        <f t="shared" si="19"/>
        <v>14.881021056026839</v>
      </c>
      <c r="G419" s="60">
        <f t="shared" si="19"/>
        <v>-1.9217745940495945</v>
      </c>
      <c r="H419" s="2100" t="s">
        <v>749</v>
      </c>
      <c r="I419" s="2099"/>
      <c r="J419" s="131" t="s">
        <v>800</v>
      </c>
      <c r="K419" s="60">
        <f t="shared" si="21"/>
        <v>2.0197032783841706</v>
      </c>
      <c r="L419" s="60">
        <f t="shared" si="21"/>
        <v>-3.5624662880495066</v>
      </c>
      <c r="M419" s="60">
        <f t="shared" si="21"/>
        <v>1.8587134218776384</v>
      </c>
      <c r="N419" s="60">
        <f t="shared" si="21"/>
        <v>0.76493440611255892</v>
      </c>
    </row>
    <row r="420" spans="1:14" ht="11.25" hidden="1" customHeight="1" x14ac:dyDescent="0.2">
      <c r="A420" s="125" t="s">
        <v>750</v>
      </c>
      <c r="B420" s="48"/>
      <c r="C420" s="59">
        <f t="shared" si="19"/>
        <v>5.2859388287570823</v>
      </c>
      <c r="D420" s="60">
        <f t="shared" si="19"/>
        <v>-28.401686410523581</v>
      </c>
      <c r="E420" s="60">
        <f t="shared" si="19"/>
        <v>5.6264697774048642</v>
      </c>
      <c r="F420" s="60">
        <f t="shared" si="19"/>
        <v>13.501399364947076</v>
      </c>
      <c r="G420" s="60">
        <f t="shared" si="19"/>
        <v>-1.7250348407547449</v>
      </c>
      <c r="H420" s="2100" t="s">
        <v>750</v>
      </c>
      <c r="I420" s="2099"/>
      <c r="J420" s="131" t="s">
        <v>800</v>
      </c>
      <c r="K420" s="60">
        <f t="shared" si="21"/>
        <v>1.9957875952078012</v>
      </c>
      <c r="L420" s="60">
        <f t="shared" si="21"/>
        <v>-3.8323083056173459</v>
      </c>
      <c r="M420" s="60">
        <f t="shared" si="21"/>
        <v>1.4398069968669915</v>
      </c>
      <c r="N420" s="60">
        <f t="shared" si="21"/>
        <v>0.91323478842899419</v>
      </c>
    </row>
    <row r="421" spans="1:14" ht="11.25" hidden="1" customHeight="1" x14ac:dyDescent="0.2">
      <c r="A421" s="125" t="s">
        <v>751</v>
      </c>
      <c r="B421" s="48"/>
      <c r="C421" s="59">
        <f t="shared" si="19"/>
        <v>5.419732260047752</v>
      </c>
      <c r="D421" s="60">
        <f t="shared" si="19"/>
        <v>-27.806609280225729</v>
      </c>
      <c r="E421" s="60">
        <f t="shared" si="19"/>
        <v>6.7394820423302519</v>
      </c>
      <c r="F421" s="60">
        <f t="shared" si="19"/>
        <v>15.350776462267874</v>
      </c>
      <c r="G421" s="60">
        <f t="shared" si="19"/>
        <v>2.2118478223265754</v>
      </c>
      <c r="H421" s="2100" t="s">
        <v>751</v>
      </c>
      <c r="I421" s="2099"/>
      <c r="J421" s="60">
        <f>SUM(J176/J149*100-100)</f>
        <v>-17.924396219811001</v>
      </c>
      <c r="K421" s="60">
        <f t="shared" si="21"/>
        <v>2.9017503685592629</v>
      </c>
      <c r="L421" s="60">
        <f t="shared" si="21"/>
        <v>-3.9801866917117934</v>
      </c>
      <c r="M421" s="60">
        <f t="shared" si="21"/>
        <v>1.5901763002639626</v>
      </c>
      <c r="N421" s="60">
        <f t="shared" si="21"/>
        <v>0.73082570970662175</v>
      </c>
    </row>
    <row r="422" spans="1:14" ht="11.25" hidden="1" customHeight="1" x14ac:dyDescent="0.2">
      <c r="A422" s="39"/>
      <c r="B422" s="46"/>
      <c r="C422" s="59"/>
      <c r="D422" s="60"/>
      <c r="E422" s="60"/>
      <c r="F422" s="60"/>
      <c r="G422" s="60"/>
      <c r="H422" s="1170"/>
      <c r="I422" s="46"/>
      <c r="J422" s="129"/>
      <c r="K422" s="129"/>
      <c r="L422" s="129"/>
      <c r="M422" s="129"/>
      <c r="N422" s="129"/>
    </row>
    <row r="423" spans="1:14" ht="11.25" hidden="1" customHeight="1" x14ac:dyDescent="0.2">
      <c r="A423" s="39">
        <v>2012</v>
      </c>
      <c r="B423" s="46"/>
      <c r="C423" s="59"/>
      <c r="D423" s="60"/>
      <c r="E423" s="60"/>
      <c r="F423" s="60"/>
      <c r="G423" s="60"/>
      <c r="H423" s="1170">
        <v>2012</v>
      </c>
      <c r="I423" s="46"/>
      <c r="J423" s="129"/>
      <c r="K423" s="129"/>
      <c r="L423" s="129"/>
      <c r="M423" s="129"/>
      <c r="N423" s="129"/>
    </row>
    <row r="424" spans="1:14" ht="11.25" hidden="1" customHeight="1" x14ac:dyDescent="0.2">
      <c r="A424" s="39"/>
      <c r="B424" s="46" t="s">
        <v>542</v>
      </c>
      <c r="C424" s="59">
        <f t="shared" ref="C424:G435" si="22">SUM(C179/C152*100-100)</f>
        <v>-0.95584597004733496</v>
      </c>
      <c r="D424" s="60">
        <f t="shared" si="22"/>
        <v>-4.2137932928671376</v>
      </c>
      <c r="E424" s="60">
        <f t="shared" si="22"/>
        <v>15.818014863441306</v>
      </c>
      <c r="F424" s="60">
        <f t="shared" si="22"/>
        <v>-0.8930138378746193</v>
      </c>
      <c r="G424" s="60">
        <f t="shared" si="22"/>
        <v>50.350787193919217</v>
      </c>
      <c r="H424" s="1170"/>
      <c r="I424" s="46" t="s">
        <v>542</v>
      </c>
      <c r="J424" s="150" t="s">
        <v>800</v>
      </c>
      <c r="K424" s="60">
        <f t="shared" ref="K424:N435" si="23">SUM(K179/K152*100-100)</f>
        <v>0.37200707465190419</v>
      </c>
      <c r="L424" s="60">
        <f t="shared" si="23"/>
        <v>-16.245912626683179</v>
      </c>
      <c r="M424" s="60">
        <f t="shared" si="23"/>
        <v>1.7662329214074788</v>
      </c>
      <c r="N424" s="60">
        <f t="shared" si="23"/>
        <v>-14.746326235981371</v>
      </c>
    </row>
    <row r="425" spans="1:14" ht="11.25" hidden="1" customHeight="1" x14ac:dyDescent="0.2">
      <c r="A425" s="39"/>
      <c r="B425" s="46" t="s">
        <v>729</v>
      </c>
      <c r="C425" s="59">
        <f t="shared" si="22"/>
        <v>0.12919719645630323</v>
      </c>
      <c r="D425" s="60">
        <f t="shared" si="22"/>
        <v>-23.197165360024584</v>
      </c>
      <c r="E425" s="60">
        <f t="shared" si="22"/>
        <v>21.398789884749263</v>
      </c>
      <c r="F425" s="60">
        <f t="shared" si="22"/>
        <v>-19.002950859952762</v>
      </c>
      <c r="G425" s="60">
        <f t="shared" si="22"/>
        <v>40.329675929071271</v>
      </c>
      <c r="H425" s="1170"/>
      <c r="I425" s="46" t="s">
        <v>729</v>
      </c>
      <c r="J425" s="150" t="s">
        <v>800</v>
      </c>
      <c r="K425" s="60">
        <f t="shared" si="23"/>
        <v>18.894140109208763</v>
      </c>
      <c r="L425" s="60">
        <f t="shared" si="23"/>
        <v>-4.257921720879466</v>
      </c>
      <c r="M425" s="60">
        <f t="shared" si="23"/>
        <v>2.5276032054652404</v>
      </c>
      <c r="N425" s="60">
        <f t="shared" si="23"/>
        <v>-12.659593426215963</v>
      </c>
    </row>
    <row r="426" spans="1:14" ht="11.25" hidden="1" customHeight="1" x14ac:dyDescent="0.2">
      <c r="A426" s="39"/>
      <c r="B426" s="46" t="s">
        <v>730</v>
      </c>
      <c r="C426" s="59">
        <f t="shared" si="22"/>
        <v>-6.394637025708434</v>
      </c>
      <c r="D426" s="60">
        <f t="shared" si="22"/>
        <v>-38.917000734201736</v>
      </c>
      <c r="E426" s="60">
        <f t="shared" si="22"/>
        <v>21.979548563006816</v>
      </c>
      <c r="F426" s="60">
        <f t="shared" si="22"/>
        <v>-11.858790516099674</v>
      </c>
      <c r="G426" s="60">
        <f t="shared" si="22"/>
        <v>2.808203024303026</v>
      </c>
      <c r="H426" s="1170"/>
      <c r="I426" s="46" t="s">
        <v>730</v>
      </c>
      <c r="J426" s="150" t="s">
        <v>800</v>
      </c>
      <c r="K426" s="60">
        <f t="shared" si="23"/>
        <v>2.7204451738571436</v>
      </c>
      <c r="L426" s="60">
        <f t="shared" si="23"/>
        <v>-20.780530812757519</v>
      </c>
      <c r="M426" s="60">
        <f t="shared" si="23"/>
        <v>-1.8505444550391417</v>
      </c>
      <c r="N426" s="60">
        <f t="shared" si="23"/>
        <v>-13.45294026082351</v>
      </c>
    </row>
    <row r="427" spans="1:14" ht="11.25" hidden="1" customHeight="1" x14ac:dyDescent="0.2">
      <c r="A427" s="39"/>
      <c r="B427" s="46" t="s">
        <v>731</v>
      </c>
      <c r="C427" s="59">
        <f t="shared" si="22"/>
        <v>-2.0218350044832931</v>
      </c>
      <c r="D427" s="60">
        <f t="shared" si="22"/>
        <v>-41.777115599408063</v>
      </c>
      <c r="E427" s="60">
        <f t="shared" si="22"/>
        <v>28.27589899460969</v>
      </c>
      <c r="F427" s="60">
        <f t="shared" si="22"/>
        <v>-6.5379855843871724</v>
      </c>
      <c r="G427" s="60">
        <f t="shared" si="22"/>
        <v>19.042459440327093</v>
      </c>
      <c r="H427" s="1170"/>
      <c r="I427" s="46" t="s">
        <v>731</v>
      </c>
      <c r="J427" s="150" t="s">
        <v>800</v>
      </c>
      <c r="K427" s="60">
        <f t="shared" si="23"/>
        <v>1.1503043382607103</v>
      </c>
      <c r="L427" s="60">
        <f t="shared" si="23"/>
        <v>-13.874463552753568</v>
      </c>
      <c r="M427" s="60">
        <f t="shared" si="23"/>
        <v>-0.73423592892790168</v>
      </c>
      <c r="N427" s="60">
        <f t="shared" si="23"/>
        <v>-2.1082153942725768</v>
      </c>
    </row>
    <row r="428" spans="1:14" ht="11.25" hidden="1" customHeight="1" x14ac:dyDescent="0.2">
      <c r="A428" s="39"/>
      <c r="B428" s="46" t="s">
        <v>732</v>
      </c>
      <c r="C428" s="59">
        <f t="shared" si="22"/>
        <v>-9.6594924183755637</v>
      </c>
      <c r="D428" s="60">
        <f t="shared" si="22"/>
        <v>-43.066717246880074</v>
      </c>
      <c r="E428" s="60">
        <f t="shared" si="22"/>
        <v>-0.12114355910823349</v>
      </c>
      <c r="F428" s="60">
        <f t="shared" si="22"/>
        <v>-11.721597985829817</v>
      </c>
      <c r="G428" s="60">
        <f t="shared" si="22"/>
        <v>72.59588991262595</v>
      </c>
      <c r="H428" s="1170"/>
      <c r="I428" s="46" t="s">
        <v>732</v>
      </c>
      <c r="J428" s="150" t="s">
        <v>800</v>
      </c>
      <c r="K428" s="60">
        <f t="shared" si="23"/>
        <v>-2.4936746244446084</v>
      </c>
      <c r="L428" s="60">
        <f t="shared" si="23"/>
        <v>-14.667940831744275</v>
      </c>
      <c r="M428" s="60">
        <f t="shared" si="23"/>
        <v>0.63683860158410255</v>
      </c>
      <c r="N428" s="60">
        <f t="shared" si="23"/>
        <v>-17.019478803015247</v>
      </c>
    </row>
    <row r="429" spans="1:14" ht="11.25" hidden="1" customHeight="1" x14ac:dyDescent="0.2">
      <c r="A429" s="39"/>
      <c r="B429" s="46" t="s">
        <v>733</v>
      </c>
      <c r="C429" s="59">
        <f t="shared" si="22"/>
        <v>1.0996339864002067</v>
      </c>
      <c r="D429" s="60">
        <f t="shared" si="22"/>
        <v>-29.774290913933157</v>
      </c>
      <c r="E429" s="60">
        <f t="shared" si="22"/>
        <v>14.301313826103438</v>
      </c>
      <c r="F429" s="60">
        <f t="shared" si="22"/>
        <v>-7.6153029284734828</v>
      </c>
      <c r="G429" s="60">
        <f t="shared" si="22"/>
        <v>-6.5833240198191589</v>
      </c>
      <c r="H429" s="1170"/>
      <c r="I429" s="46" t="s">
        <v>733</v>
      </c>
      <c r="J429" s="150" t="s">
        <v>800</v>
      </c>
      <c r="K429" s="60">
        <f t="shared" si="23"/>
        <v>2.6100061376163097</v>
      </c>
      <c r="L429" s="60">
        <f t="shared" si="23"/>
        <v>1.3623708568482726</v>
      </c>
      <c r="M429" s="60">
        <f t="shared" si="23"/>
        <v>12.716269610953617</v>
      </c>
      <c r="N429" s="60">
        <f t="shared" si="23"/>
        <v>-7.0497012691732124</v>
      </c>
    </row>
    <row r="430" spans="1:14" ht="11.25" hidden="1" customHeight="1" x14ac:dyDescent="0.2">
      <c r="A430" s="39"/>
      <c r="B430" s="46" t="s">
        <v>734</v>
      </c>
      <c r="C430" s="59">
        <f t="shared" si="22"/>
        <v>-0.76392747840998254</v>
      </c>
      <c r="D430" s="60">
        <f t="shared" si="22"/>
        <v>-14.783128155766079</v>
      </c>
      <c r="E430" s="60">
        <f t="shared" si="22"/>
        <v>10.299422151719156</v>
      </c>
      <c r="F430" s="60">
        <f t="shared" si="22"/>
        <v>-6.5634577231186739</v>
      </c>
      <c r="G430" s="60">
        <f t="shared" si="22"/>
        <v>-0.36680110822980794</v>
      </c>
      <c r="H430" s="1170"/>
      <c r="I430" s="46" t="s">
        <v>734</v>
      </c>
      <c r="J430" s="150" t="s">
        <v>800</v>
      </c>
      <c r="K430" s="60">
        <f t="shared" si="23"/>
        <v>-8.8043478260869534</v>
      </c>
      <c r="L430" s="60">
        <f t="shared" si="23"/>
        <v>-11.244836768498516</v>
      </c>
      <c r="M430" s="60">
        <f t="shared" si="23"/>
        <v>3.0886999523873868</v>
      </c>
      <c r="N430" s="60">
        <f t="shared" si="23"/>
        <v>2.8898926519503902</v>
      </c>
    </row>
    <row r="431" spans="1:14" ht="11.25" hidden="1" customHeight="1" x14ac:dyDescent="0.2">
      <c r="A431" s="39"/>
      <c r="B431" s="46" t="s">
        <v>735</v>
      </c>
      <c r="C431" s="59">
        <f t="shared" si="22"/>
        <v>-4.229361849758547</v>
      </c>
      <c r="D431" s="60">
        <f t="shared" si="22"/>
        <v>-20.64882507482784</v>
      </c>
      <c r="E431" s="60">
        <f t="shared" si="22"/>
        <v>29.51407805839753</v>
      </c>
      <c r="F431" s="60">
        <f t="shared" si="22"/>
        <v>-5.812331311434221</v>
      </c>
      <c r="G431" s="60">
        <f t="shared" si="22"/>
        <v>12.885826303908757</v>
      </c>
      <c r="H431" s="1170"/>
      <c r="I431" s="46" t="s">
        <v>735</v>
      </c>
      <c r="J431" s="150" t="s">
        <v>800</v>
      </c>
      <c r="K431" s="60">
        <f t="shared" si="23"/>
        <v>9.7011730353401759</v>
      </c>
      <c r="L431" s="60">
        <f t="shared" si="23"/>
        <v>-20.328158055589313</v>
      </c>
      <c r="M431" s="60">
        <f t="shared" si="23"/>
        <v>15.75399565045312</v>
      </c>
      <c r="N431" s="60">
        <f t="shared" si="23"/>
        <v>19.172926519343278</v>
      </c>
    </row>
    <row r="432" spans="1:14" ht="11.25" hidden="1" customHeight="1" x14ac:dyDescent="0.2">
      <c r="A432" s="39"/>
      <c r="B432" s="46" t="s">
        <v>736</v>
      </c>
      <c r="C432" s="59">
        <f t="shared" si="22"/>
        <v>-7.1849726700236829</v>
      </c>
      <c r="D432" s="60">
        <f t="shared" si="22"/>
        <v>-17.125178257408081</v>
      </c>
      <c r="E432" s="60">
        <f t="shared" si="22"/>
        <v>15.140145724969486</v>
      </c>
      <c r="F432" s="60">
        <f t="shared" si="22"/>
        <v>-14.374866850152941</v>
      </c>
      <c r="G432" s="60">
        <f t="shared" si="22"/>
        <v>3.2512148439303985</v>
      </c>
      <c r="H432" s="1170"/>
      <c r="I432" s="46" t="s">
        <v>736</v>
      </c>
      <c r="J432" s="150" t="s">
        <v>800</v>
      </c>
      <c r="K432" s="60">
        <f t="shared" si="23"/>
        <v>0.30092278992593435</v>
      </c>
      <c r="L432" s="60">
        <f t="shared" si="23"/>
        <v>-15.333860839343032</v>
      </c>
      <c r="M432" s="60">
        <f t="shared" si="23"/>
        <v>-2.0186559892214291</v>
      </c>
      <c r="N432" s="60">
        <f t="shared" si="23"/>
        <v>0.10067088050433881</v>
      </c>
    </row>
    <row r="433" spans="1:14" ht="11.25" hidden="1" customHeight="1" x14ac:dyDescent="0.2">
      <c r="A433" s="39"/>
      <c r="B433" s="46" t="s">
        <v>737</v>
      </c>
      <c r="C433" s="59">
        <f t="shared" si="22"/>
        <v>7.9159705360672774</v>
      </c>
      <c r="D433" s="60">
        <f t="shared" si="22"/>
        <v>-8.0987733623213387</v>
      </c>
      <c r="E433" s="60">
        <f t="shared" si="22"/>
        <v>27.339876366018672</v>
      </c>
      <c r="F433" s="60">
        <f t="shared" si="22"/>
        <v>7.4598085109627732E-2</v>
      </c>
      <c r="G433" s="60">
        <f t="shared" si="22"/>
        <v>9.9109978084887445</v>
      </c>
      <c r="H433" s="1170"/>
      <c r="I433" s="46" t="s">
        <v>737</v>
      </c>
      <c r="J433" s="150" t="s">
        <v>800</v>
      </c>
      <c r="K433" s="60">
        <f t="shared" si="23"/>
        <v>7.1266158427802253</v>
      </c>
      <c r="L433" s="60">
        <f t="shared" si="23"/>
        <v>-6.4794829582075124</v>
      </c>
      <c r="M433" s="60">
        <f t="shared" si="23"/>
        <v>14.332433138416789</v>
      </c>
      <c r="N433" s="60">
        <f t="shared" si="23"/>
        <v>6.3373012327792537</v>
      </c>
    </row>
    <row r="434" spans="1:14" ht="11.25" hidden="1" customHeight="1" x14ac:dyDescent="0.2">
      <c r="A434" s="39"/>
      <c r="B434" s="46" t="s">
        <v>738</v>
      </c>
      <c r="C434" s="59">
        <f t="shared" si="22"/>
        <v>-0.63601263028276378</v>
      </c>
      <c r="D434" s="60">
        <f t="shared" si="22"/>
        <v>-15.70778693334131</v>
      </c>
      <c r="E434" s="60">
        <f t="shared" si="22"/>
        <v>20.670118617259206</v>
      </c>
      <c r="F434" s="60">
        <f t="shared" si="22"/>
        <v>-6.6685806209566465</v>
      </c>
      <c r="G434" s="60">
        <f t="shared" si="22"/>
        <v>6.3302541068694893</v>
      </c>
      <c r="H434" s="1170"/>
      <c r="I434" s="46" t="s">
        <v>738</v>
      </c>
      <c r="J434" s="150" t="s">
        <v>800</v>
      </c>
      <c r="K434" s="60">
        <f t="shared" si="23"/>
        <v>0.37289263348955615</v>
      </c>
      <c r="L434" s="60">
        <f t="shared" si="23"/>
        <v>-16.565117932684501</v>
      </c>
      <c r="M434" s="60">
        <f t="shared" si="23"/>
        <v>11.052675256935757</v>
      </c>
      <c r="N434" s="60">
        <f t="shared" si="23"/>
        <v>-6.3276287661113315</v>
      </c>
    </row>
    <row r="435" spans="1:14" ht="11.25" hidden="1" customHeight="1" x14ac:dyDescent="0.2">
      <c r="A435" s="39"/>
      <c r="B435" s="46" t="s">
        <v>739</v>
      </c>
      <c r="C435" s="59">
        <f t="shared" si="22"/>
        <v>-4.2318860112527688</v>
      </c>
      <c r="D435" s="60">
        <f t="shared" si="22"/>
        <v>-35.643064093606114</v>
      </c>
      <c r="E435" s="60">
        <f t="shared" si="22"/>
        <v>9.3374324866780682</v>
      </c>
      <c r="F435" s="60">
        <f t="shared" si="22"/>
        <v>-18.334035556695412</v>
      </c>
      <c r="G435" s="60">
        <f t="shared" si="22"/>
        <v>-24.532016881367866</v>
      </c>
      <c r="H435" s="1170"/>
      <c r="I435" s="46" t="s">
        <v>739</v>
      </c>
      <c r="J435" s="150" t="s">
        <v>800</v>
      </c>
      <c r="K435" s="60">
        <f t="shared" si="23"/>
        <v>-21.626783375754883</v>
      </c>
      <c r="L435" s="60">
        <f t="shared" si="23"/>
        <v>-19.841517209580914</v>
      </c>
      <c r="M435" s="60">
        <f t="shared" si="23"/>
        <v>1.5245560536012164</v>
      </c>
      <c r="N435" s="60">
        <f t="shared" si="23"/>
        <v>-11.767589998414124</v>
      </c>
    </row>
    <row r="436" spans="1:14" ht="11.25" hidden="1" customHeight="1" x14ac:dyDescent="0.2">
      <c r="A436" s="39"/>
      <c r="B436" s="46"/>
      <c r="C436" s="59"/>
      <c r="D436" s="60"/>
      <c r="E436" s="60"/>
      <c r="F436" s="60"/>
      <c r="G436" s="60"/>
      <c r="H436" s="1170"/>
      <c r="I436" s="46"/>
      <c r="J436" s="129"/>
      <c r="K436" s="129"/>
      <c r="L436" s="129"/>
      <c r="M436" s="129"/>
      <c r="N436" s="129"/>
    </row>
    <row r="437" spans="1:14" ht="11.25" hidden="1" customHeight="1" x14ac:dyDescent="0.2">
      <c r="A437" s="125" t="s">
        <v>740</v>
      </c>
      <c r="B437" s="48"/>
      <c r="C437" s="59">
        <f t="shared" ref="C437:G448" si="24">SUM(C192/C165*100-100)</f>
        <v>-0.95584597004733496</v>
      </c>
      <c r="D437" s="60">
        <f t="shared" si="24"/>
        <v>-4.2137932928671376</v>
      </c>
      <c r="E437" s="60">
        <f t="shared" si="24"/>
        <v>15.818014863441306</v>
      </c>
      <c r="F437" s="60">
        <f t="shared" si="24"/>
        <v>-0.8930138378746193</v>
      </c>
      <c r="G437" s="60">
        <f t="shared" si="24"/>
        <v>50.350787193919217</v>
      </c>
      <c r="H437" s="2100" t="s">
        <v>740</v>
      </c>
      <c r="I437" s="2099"/>
      <c r="J437" s="60">
        <f t="shared" ref="J437:N448" si="25">SUM(J192/J165*100-100)</f>
        <v>-28.585657370517936</v>
      </c>
      <c r="K437" s="60">
        <f t="shared" si="25"/>
        <v>0.37200707465190419</v>
      </c>
      <c r="L437" s="60">
        <f t="shared" si="25"/>
        <v>-16.245912626683179</v>
      </c>
      <c r="M437" s="60">
        <f t="shared" si="25"/>
        <v>1.7662329214074788</v>
      </c>
      <c r="N437" s="60">
        <f t="shared" si="25"/>
        <v>-14.746326235981371</v>
      </c>
    </row>
    <row r="438" spans="1:14" ht="11.25" hidden="1" customHeight="1" x14ac:dyDescent="0.2">
      <c r="A438" s="125" t="s">
        <v>741</v>
      </c>
      <c r="B438" s="48"/>
      <c r="C438" s="59">
        <f t="shared" si="24"/>
        <v>-0.40285528201118836</v>
      </c>
      <c r="D438" s="60">
        <f t="shared" si="24"/>
        <v>-15.178361144917631</v>
      </c>
      <c r="E438" s="60">
        <f t="shared" si="24"/>
        <v>18.501790734186741</v>
      </c>
      <c r="F438" s="60">
        <f t="shared" si="24"/>
        <v>-10.16843441632075</v>
      </c>
      <c r="G438" s="60">
        <f t="shared" si="24"/>
        <v>45.744178329527074</v>
      </c>
      <c r="H438" s="2100" t="s">
        <v>741</v>
      </c>
      <c r="I438" s="2099"/>
      <c r="J438" s="60">
        <f t="shared" si="25"/>
        <v>43.391843056272592</v>
      </c>
      <c r="K438" s="60">
        <f t="shared" si="25"/>
        <v>9.2589059391098232</v>
      </c>
      <c r="L438" s="60">
        <f t="shared" si="25"/>
        <v>-10.541582027067335</v>
      </c>
      <c r="M438" s="60">
        <f t="shared" si="25"/>
        <v>2.1538275452964655</v>
      </c>
      <c r="N438" s="60">
        <f t="shared" si="25"/>
        <v>-13.703355883631147</v>
      </c>
    </row>
    <row r="439" spans="1:14" ht="11.25" hidden="1" customHeight="1" x14ac:dyDescent="0.2">
      <c r="A439" s="125" t="s">
        <v>742</v>
      </c>
      <c r="B439" s="48"/>
      <c r="C439" s="59">
        <f t="shared" si="24"/>
        <v>-2.6517371541414718</v>
      </c>
      <c r="D439" s="60">
        <f t="shared" si="24"/>
        <v>-24.729137615773084</v>
      </c>
      <c r="E439" s="60">
        <f t="shared" si="24"/>
        <v>19.709160501554024</v>
      </c>
      <c r="F439" s="60">
        <f t="shared" si="24"/>
        <v>-10.866915923326872</v>
      </c>
      <c r="G439" s="60">
        <f t="shared" si="24"/>
        <v>27.891023038784169</v>
      </c>
      <c r="H439" s="2100" t="s">
        <v>742</v>
      </c>
      <c r="I439" s="2099"/>
      <c r="J439" s="60">
        <f t="shared" si="25"/>
        <v>10.298850574712645</v>
      </c>
      <c r="K439" s="60">
        <f t="shared" si="25"/>
        <v>6.8113793625520742</v>
      </c>
      <c r="L439" s="60">
        <f t="shared" si="25"/>
        <v>-14.201388496708361</v>
      </c>
      <c r="M439" s="60">
        <f t="shared" si="25"/>
        <v>0.72231907461492995</v>
      </c>
      <c r="N439" s="60">
        <f t="shared" si="25"/>
        <v>-13.608419224216945</v>
      </c>
    </row>
    <row r="440" spans="1:14" ht="11.25" hidden="1" customHeight="1" x14ac:dyDescent="0.2">
      <c r="A440" s="125" t="s">
        <v>743</v>
      </c>
      <c r="B440" s="48"/>
      <c r="C440" s="59">
        <f t="shared" si="24"/>
        <v>-2.4931118252361983</v>
      </c>
      <c r="D440" s="60">
        <f t="shared" si="24"/>
        <v>-29.091988840956802</v>
      </c>
      <c r="E440" s="60">
        <f t="shared" si="24"/>
        <v>21.596232415082525</v>
      </c>
      <c r="F440" s="60">
        <f t="shared" si="24"/>
        <v>-9.6641281053290982</v>
      </c>
      <c r="G440" s="60">
        <f t="shared" si="24"/>
        <v>25.767702750487103</v>
      </c>
      <c r="H440" s="2100" t="s">
        <v>743</v>
      </c>
      <c r="I440" s="2099"/>
      <c r="J440" s="60">
        <f t="shared" si="25"/>
        <v>5.4157888214152905</v>
      </c>
      <c r="K440" s="60">
        <f t="shared" si="25"/>
        <v>5.3210733097804024</v>
      </c>
      <c r="L440" s="60">
        <f t="shared" si="25"/>
        <v>-14.123281306517299</v>
      </c>
      <c r="M440" s="60">
        <f t="shared" si="25"/>
        <v>0.36122848936525997</v>
      </c>
      <c r="N440" s="60">
        <f t="shared" si="25"/>
        <v>-10.740087312936168</v>
      </c>
    </row>
    <row r="441" spans="1:14" ht="11.25" hidden="1" customHeight="1" x14ac:dyDescent="0.2">
      <c r="A441" s="125" t="s">
        <v>744</v>
      </c>
      <c r="B441" s="48"/>
      <c r="C441" s="59">
        <f t="shared" si="24"/>
        <v>-4.0451347663374975</v>
      </c>
      <c r="D441" s="60">
        <f t="shared" si="24"/>
        <v>-32.021406136708592</v>
      </c>
      <c r="E441" s="60">
        <f t="shared" si="24"/>
        <v>17.304534513864951</v>
      </c>
      <c r="F441" s="60">
        <f t="shared" si="24"/>
        <v>-10.120105516062893</v>
      </c>
      <c r="G441" s="60">
        <f t="shared" si="24"/>
        <v>35.49144697536758</v>
      </c>
      <c r="H441" s="2100" t="s">
        <v>744</v>
      </c>
      <c r="I441" s="2099"/>
      <c r="J441" s="60">
        <f t="shared" si="25"/>
        <v>0.34668721109399314</v>
      </c>
      <c r="K441" s="60">
        <f t="shared" si="25"/>
        <v>3.6207679922891458</v>
      </c>
      <c r="L441" s="60">
        <f t="shared" si="25"/>
        <v>-14.23685736703851</v>
      </c>
      <c r="M441" s="60">
        <f t="shared" si="25"/>
        <v>0.41856466753837651</v>
      </c>
      <c r="N441" s="60">
        <f t="shared" si="25"/>
        <v>-12.21000160667181</v>
      </c>
    </row>
    <row r="442" spans="1:14" ht="11.25" hidden="1" customHeight="1" x14ac:dyDescent="0.2">
      <c r="A442" s="125" t="s">
        <v>745</v>
      </c>
      <c r="B442" s="48"/>
      <c r="C442" s="59">
        <f t="shared" si="24"/>
        <v>-3.2035111537943095</v>
      </c>
      <c r="D442" s="60">
        <f t="shared" si="24"/>
        <v>-31.672600071517792</v>
      </c>
      <c r="E442" s="60">
        <f t="shared" si="24"/>
        <v>16.854736083032293</v>
      </c>
      <c r="F442" s="60">
        <f t="shared" si="24"/>
        <v>-9.667896102695849</v>
      </c>
      <c r="G442" s="60">
        <f t="shared" si="24"/>
        <v>26.860690564670037</v>
      </c>
      <c r="H442" s="2100" t="s">
        <v>745</v>
      </c>
      <c r="I442" s="2099"/>
      <c r="J442" s="60">
        <f t="shared" si="25"/>
        <v>1.5040106951871479</v>
      </c>
      <c r="K442" s="60">
        <f t="shared" si="25"/>
        <v>3.4542228559298707</v>
      </c>
      <c r="L442" s="60">
        <f t="shared" si="25"/>
        <v>-11.987419176628038</v>
      </c>
      <c r="M442" s="60">
        <f t="shared" si="25"/>
        <v>2.3492032174084301</v>
      </c>
      <c r="N442" s="60">
        <f t="shared" si="25"/>
        <v>-11.273061670612407</v>
      </c>
    </row>
    <row r="443" spans="1:14" ht="11.25" hidden="1" customHeight="1" x14ac:dyDescent="0.2">
      <c r="A443" s="125" t="s">
        <v>746</v>
      </c>
      <c r="B443" s="48"/>
      <c r="C443" s="59">
        <f t="shared" si="24"/>
        <v>-2.8513747889886503</v>
      </c>
      <c r="D443" s="60">
        <f t="shared" si="24"/>
        <v>-29.302948902861232</v>
      </c>
      <c r="E443" s="60">
        <f t="shared" si="24"/>
        <v>15.923316392262137</v>
      </c>
      <c r="F443" s="60">
        <f t="shared" si="24"/>
        <v>-9.1925696115032167</v>
      </c>
      <c r="G443" s="60">
        <f t="shared" si="24"/>
        <v>22.149556588161914</v>
      </c>
      <c r="H443" s="2100" t="s">
        <v>746</v>
      </c>
      <c r="I443" s="2099"/>
      <c r="J443" s="60">
        <f t="shared" si="25"/>
        <v>-2.4885728796343329</v>
      </c>
      <c r="K443" s="60">
        <f t="shared" si="25"/>
        <v>1.5406559161227733</v>
      </c>
      <c r="L443" s="60">
        <f t="shared" si="25"/>
        <v>-11.881575295365948</v>
      </c>
      <c r="M443" s="60">
        <f t="shared" si="25"/>
        <v>2.455188938936999</v>
      </c>
      <c r="N443" s="60">
        <f t="shared" si="25"/>
        <v>-9.063995511062501</v>
      </c>
    </row>
    <row r="444" spans="1:14" ht="11.25" hidden="1" customHeight="1" x14ac:dyDescent="0.2">
      <c r="A444" s="125" t="s">
        <v>747</v>
      </c>
      <c r="B444" s="48"/>
      <c r="C444" s="59">
        <f t="shared" si="24"/>
        <v>-3.0220861502451015</v>
      </c>
      <c r="D444" s="60">
        <f t="shared" si="24"/>
        <v>-28.36600816965543</v>
      </c>
      <c r="E444" s="60">
        <f t="shared" si="24"/>
        <v>17.440838290609292</v>
      </c>
      <c r="F444" s="60">
        <f t="shared" si="24"/>
        <v>-8.7513983678861962</v>
      </c>
      <c r="G444" s="60">
        <f t="shared" si="24"/>
        <v>20.927413066290711</v>
      </c>
      <c r="H444" s="2100" t="s">
        <v>747</v>
      </c>
      <c r="I444" s="2099"/>
      <c r="J444" s="60">
        <f t="shared" si="25"/>
        <v>-3.5174269605330579</v>
      </c>
      <c r="K444" s="60">
        <f t="shared" si="25"/>
        <v>2.5461204746724491</v>
      </c>
      <c r="L444" s="60">
        <f t="shared" si="25"/>
        <v>-13.044623775395209</v>
      </c>
      <c r="M444" s="60">
        <f t="shared" si="25"/>
        <v>4.0505558995394892</v>
      </c>
      <c r="N444" s="60">
        <f t="shared" si="25"/>
        <v>-5.5308847847638134</v>
      </c>
    </row>
    <row r="445" spans="1:14" ht="11.25" hidden="1" customHeight="1" x14ac:dyDescent="0.2">
      <c r="A445" s="125" t="s">
        <v>748</v>
      </c>
      <c r="B445" s="48"/>
      <c r="C445" s="59">
        <f t="shared" si="24"/>
        <v>-3.4955800011187392</v>
      </c>
      <c r="D445" s="60">
        <f t="shared" si="24"/>
        <v>-27.154940729159165</v>
      </c>
      <c r="E445" s="60">
        <f t="shared" si="24"/>
        <v>17.181516754560818</v>
      </c>
      <c r="F445" s="60">
        <f t="shared" si="24"/>
        <v>-9.4430656829598831</v>
      </c>
      <c r="G445" s="60">
        <f t="shared" si="24"/>
        <v>18.585447371033183</v>
      </c>
      <c r="H445" s="2100" t="s">
        <v>748</v>
      </c>
      <c r="I445" s="2099"/>
      <c r="J445" s="60">
        <f t="shared" si="25"/>
        <v>-7.4952616162196222</v>
      </c>
      <c r="K445" s="60">
        <f t="shared" si="25"/>
        <v>2.2991520721988223</v>
      </c>
      <c r="L445" s="60">
        <f t="shared" si="25"/>
        <v>-13.300003763004426</v>
      </c>
      <c r="M445" s="60">
        <f t="shared" si="25"/>
        <v>3.3557329440215824</v>
      </c>
      <c r="N445" s="60">
        <f t="shared" si="25"/>
        <v>-4.9441461297348326</v>
      </c>
    </row>
    <row r="446" spans="1:14" ht="11.25" hidden="1" customHeight="1" x14ac:dyDescent="0.2">
      <c r="A446" s="125" t="s">
        <v>749</v>
      </c>
      <c r="B446" s="48"/>
      <c r="C446" s="59">
        <f t="shared" si="24"/>
        <v>-2.3679320359509859</v>
      </c>
      <c r="D446" s="60">
        <f t="shared" si="24"/>
        <v>-25.49560926078108</v>
      </c>
      <c r="E446" s="60">
        <f t="shared" si="24"/>
        <v>18.268952942700281</v>
      </c>
      <c r="F446" s="60">
        <f t="shared" si="24"/>
        <v>-8.4582942694936776</v>
      </c>
      <c r="G446" s="60">
        <f t="shared" si="24"/>
        <v>17.440831126156127</v>
      </c>
      <c r="H446" s="2100" t="s">
        <v>749</v>
      </c>
      <c r="I446" s="2099"/>
      <c r="J446" s="60">
        <f t="shared" si="25"/>
        <v>-8.7624020887728449</v>
      </c>
      <c r="K446" s="60">
        <f t="shared" si="25"/>
        <v>2.7896528155341542</v>
      </c>
      <c r="L446" s="60">
        <f t="shared" si="25"/>
        <v>-12.621561262471232</v>
      </c>
      <c r="M446" s="60">
        <f t="shared" si="25"/>
        <v>4.3943178792893463</v>
      </c>
      <c r="N446" s="60">
        <f t="shared" si="25"/>
        <v>-3.8507912160270195</v>
      </c>
    </row>
    <row r="447" spans="1:14" ht="11.25" hidden="1" customHeight="1" x14ac:dyDescent="0.2">
      <c r="A447" s="125" t="s">
        <v>750</v>
      </c>
      <c r="B447" s="48"/>
      <c r="C447" s="59">
        <f t="shared" si="24"/>
        <v>-2.206196994523026</v>
      </c>
      <c r="D447" s="60">
        <f t="shared" si="24"/>
        <v>-24.658769897424875</v>
      </c>
      <c r="E447" s="60">
        <f t="shared" si="24"/>
        <v>18.515077055534675</v>
      </c>
      <c r="F447" s="60">
        <f t="shared" si="24"/>
        <v>-8.2885762825625164</v>
      </c>
      <c r="G447" s="60">
        <f t="shared" si="24"/>
        <v>16.024448455107887</v>
      </c>
      <c r="H447" s="2100" t="s">
        <v>750</v>
      </c>
      <c r="I447" s="2099"/>
      <c r="J447" s="60">
        <f t="shared" si="25"/>
        <v>-8.3246470198048002</v>
      </c>
      <c r="K447" s="60">
        <f t="shared" si="25"/>
        <v>2.5683859629786809</v>
      </c>
      <c r="L447" s="60">
        <f t="shared" si="25"/>
        <v>-13.012312045241131</v>
      </c>
      <c r="M447" s="60">
        <f t="shared" si="25"/>
        <v>4.9887187425903932</v>
      </c>
      <c r="N447" s="60">
        <f t="shared" si="25"/>
        <v>-4.0727319211318047</v>
      </c>
    </row>
    <row r="448" spans="1:14" ht="11.25" hidden="1" customHeight="1" x14ac:dyDescent="0.2">
      <c r="A448" s="125" t="s">
        <v>751</v>
      </c>
      <c r="B448" s="48"/>
      <c r="C448" s="59">
        <f t="shared" si="24"/>
        <v>-2.3609084079663489</v>
      </c>
      <c r="D448" s="60">
        <f t="shared" si="24"/>
        <v>-25.532705101785808</v>
      </c>
      <c r="E448" s="60">
        <f t="shared" si="24"/>
        <v>17.683373366880389</v>
      </c>
      <c r="F448" s="60">
        <f t="shared" si="24"/>
        <v>-9.0376908022474964</v>
      </c>
      <c r="G448" s="60">
        <f t="shared" si="24"/>
        <v>11.492824988633956</v>
      </c>
      <c r="H448" s="2100" t="s">
        <v>751</v>
      </c>
      <c r="I448" s="2099"/>
      <c r="J448" s="60">
        <f t="shared" si="25"/>
        <v>-10.972749370975308</v>
      </c>
      <c r="K448" s="60">
        <f t="shared" si="25"/>
        <v>0.5339689778278256</v>
      </c>
      <c r="L448" s="60">
        <f t="shared" si="25"/>
        <v>-13.594425675098236</v>
      </c>
      <c r="M448" s="60">
        <f t="shared" si="25"/>
        <v>4.7185085973862897</v>
      </c>
      <c r="N448" s="60">
        <f t="shared" si="25"/>
        <v>-4.5886315824542123</v>
      </c>
    </row>
    <row r="449" spans="1:14" ht="11.25" hidden="1" customHeight="1" x14ac:dyDescent="0.2">
      <c r="A449" s="39"/>
      <c r="B449" s="46"/>
      <c r="C449" s="59"/>
      <c r="D449" s="60"/>
      <c r="E449" s="60"/>
      <c r="F449" s="60"/>
      <c r="G449" s="60"/>
      <c r="H449" s="1170"/>
      <c r="I449" s="46"/>
      <c r="J449" s="129"/>
      <c r="K449" s="129"/>
      <c r="L449" s="129"/>
      <c r="M449" s="129"/>
      <c r="N449" s="129"/>
    </row>
    <row r="450" spans="1:14" ht="11.25" hidden="1" customHeight="1" x14ac:dyDescent="0.2">
      <c r="A450" s="984" t="s">
        <v>1111</v>
      </c>
      <c r="B450" s="46"/>
      <c r="C450" s="59"/>
      <c r="D450" s="60"/>
      <c r="E450" s="60"/>
      <c r="F450" s="60"/>
      <c r="G450" s="60"/>
      <c r="H450" s="1170" t="s">
        <v>1111</v>
      </c>
      <c r="I450" s="46"/>
      <c r="J450" s="129"/>
      <c r="K450" s="129"/>
      <c r="L450" s="129"/>
      <c r="M450" s="129"/>
      <c r="N450" s="129"/>
    </row>
    <row r="451" spans="1:14" ht="11.25" hidden="1" customHeight="1" x14ac:dyDescent="0.2">
      <c r="A451" s="39"/>
      <c r="B451" s="46" t="s">
        <v>542</v>
      </c>
      <c r="C451" s="60">
        <f t="shared" ref="C451:G462" si="26">SUM(C206/C179*100-100)</f>
        <v>3.481039320619189</v>
      </c>
      <c r="D451" s="60">
        <f t="shared" si="26"/>
        <v>-13.884237328959586</v>
      </c>
      <c r="E451" s="60">
        <f t="shared" si="26"/>
        <v>6.2682920017873158</v>
      </c>
      <c r="F451" s="60">
        <f t="shared" si="26"/>
        <v>-4.4941153037572832</v>
      </c>
      <c r="G451" s="60">
        <f t="shared" si="26"/>
        <v>-19.509346917199295</v>
      </c>
      <c r="H451" s="1170"/>
      <c r="I451" s="46" t="s">
        <v>542</v>
      </c>
      <c r="J451" s="983" t="s">
        <v>800</v>
      </c>
      <c r="K451" s="60">
        <f t="shared" ref="K451:N462" si="27">SUM(K206/K179*100-100)</f>
        <v>-8.6991340971680273</v>
      </c>
      <c r="L451" s="60">
        <f t="shared" si="27"/>
        <v>7.7933594776549597</v>
      </c>
      <c r="M451" s="60">
        <f t="shared" si="27"/>
        <v>7.7729884655658879</v>
      </c>
      <c r="N451" s="60">
        <f t="shared" si="27"/>
        <v>-5.7823944599813615</v>
      </c>
    </row>
    <row r="452" spans="1:14" ht="11.25" hidden="1" customHeight="1" x14ac:dyDescent="0.2">
      <c r="A452" s="39"/>
      <c r="B452" s="46" t="s">
        <v>729</v>
      </c>
      <c r="C452" s="60">
        <f t="shared" si="26"/>
        <v>-1.4309036470445449</v>
      </c>
      <c r="D452" s="60">
        <f t="shared" si="26"/>
        <v>-29.341503729508631</v>
      </c>
      <c r="E452" s="60">
        <f t="shared" si="26"/>
        <v>2.6423229526282341</v>
      </c>
      <c r="F452" s="60">
        <f t="shared" si="26"/>
        <v>5.6411097851079859</v>
      </c>
      <c r="G452" s="60">
        <f t="shared" si="26"/>
        <v>9.642280063664586</v>
      </c>
      <c r="H452" s="1170"/>
      <c r="I452" s="46" t="s">
        <v>729</v>
      </c>
      <c r="J452" s="983" t="s">
        <v>800</v>
      </c>
      <c r="K452" s="60">
        <f t="shared" si="27"/>
        <v>-16.632618694958524</v>
      </c>
      <c r="L452" s="60">
        <f t="shared" si="27"/>
        <v>-8.7820224035231718</v>
      </c>
      <c r="M452" s="60">
        <f t="shared" si="27"/>
        <v>3.6035756979196094</v>
      </c>
      <c r="N452" s="60">
        <f t="shared" si="27"/>
        <v>1.1343889376538101</v>
      </c>
    </row>
    <row r="453" spans="1:14" ht="11.25" hidden="1" customHeight="1" x14ac:dyDescent="0.2">
      <c r="A453" s="39"/>
      <c r="B453" s="46" t="s">
        <v>730</v>
      </c>
      <c r="C453" s="60">
        <f t="shared" si="26"/>
        <v>-6.5308182763104838</v>
      </c>
      <c r="D453" s="60">
        <f t="shared" si="26"/>
        <v>-16.168806801028154</v>
      </c>
      <c r="E453" s="60">
        <f t="shared" si="26"/>
        <v>-0.58939274247903484</v>
      </c>
      <c r="F453" s="60">
        <f t="shared" si="26"/>
        <v>-19.578062891862729</v>
      </c>
      <c r="G453" s="60">
        <f t="shared" si="26"/>
        <v>-16.866994232913484</v>
      </c>
      <c r="H453" s="1170"/>
      <c r="I453" s="46" t="s">
        <v>730</v>
      </c>
      <c r="J453" s="983" t="s">
        <v>800</v>
      </c>
      <c r="K453" s="60">
        <f t="shared" si="27"/>
        <v>-23.411535124820702</v>
      </c>
      <c r="L453" s="60">
        <f t="shared" si="27"/>
        <v>3.0093638824086213</v>
      </c>
      <c r="M453" s="60">
        <f t="shared" si="27"/>
        <v>-3.3888857821330873</v>
      </c>
      <c r="N453" s="60">
        <f t="shared" si="27"/>
        <v>-2.6018024050920729</v>
      </c>
    </row>
    <row r="454" spans="1:14" ht="11.25" hidden="1" customHeight="1" x14ac:dyDescent="0.2">
      <c r="A454" s="39"/>
      <c r="B454" s="46" t="s">
        <v>731</v>
      </c>
      <c r="C454" s="60">
        <f t="shared" si="26"/>
        <v>2.5625517881172186</v>
      </c>
      <c r="D454" s="60">
        <f t="shared" si="26"/>
        <v>3.008078562549116</v>
      </c>
      <c r="E454" s="60">
        <f t="shared" si="26"/>
        <v>16.365746453926448</v>
      </c>
      <c r="F454" s="60">
        <f t="shared" si="26"/>
        <v>-7.8739118483332788</v>
      </c>
      <c r="G454" s="60">
        <f t="shared" si="26"/>
        <v>-3.8489077669903082</v>
      </c>
      <c r="H454" s="1170"/>
      <c r="I454" s="46" t="s">
        <v>731</v>
      </c>
      <c r="J454" s="983" t="s">
        <v>800</v>
      </c>
      <c r="K454" s="60">
        <f t="shared" si="27"/>
        <v>-5.6191373816255918</v>
      </c>
      <c r="L454" s="60">
        <f t="shared" si="27"/>
        <v>12.10317028351264</v>
      </c>
      <c r="M454" s="60">
        <f t="shared" si="27"/>
        <v>7.0738675223473564</v>
      </c>
      <c r="N454" s="60">
        <f t="shared" si="27"/>
        <v>2.7680413312156702</v>
      </c>
    </row>
    <row r="455" spans="1:14" ht="11.25" hidden="1" customHeight="1" x14ac:dyDescent="0.2">
      <c r="A455" s="39"/>
      <c r="B455" s="46" t="s">
        <v>732</v>
      </c>
      <c r="C455" s="60">
        <f t="shared" si="26"/>
        <v>0.64297193838002897</v>
      </c>
      <c r="D455" s="60">
        <f t="shared" si="26"/>
        <v>-24.334972339633083</v>
      </c>
      <c r="E455" s="60">
        <f t="shared" si="26"/>
        <v>23.451835061604172</v>
      </c>
      <c r="F455" s="60">
        <f t="shared" si="26"/>
        <v>3.3317461627129461</v>
      </c>
      <c r="G455" s="60">
        <f t="shared" si="26"/>
        <v>-39.619308209361328</v>
      </c>
      <c r="H455" s="1170"/>
      <c r="I455" s="46" t="s">
        <v>732</v>
      </c>
      <c r="J455" s="983" t="s">
        <v>800</v>
      </c>
      <c r="K455" s="60">
        <f t="shared" si="27"/>
        <v>-9.8116354948481472</v>
      </c>
      <c r="L455" s="60">
        <f t="shared" si="27"/>
        <v>-4.6311786724139381</v>
      </c>
      <c r="M455" s="60">
        <f t="shared" si="27"/>
        <v>-6.2838656055154871</v>
      </c>
      <c r="N455" s="60">
        <f t="shared" si="27"/>
        <v>-3.757808629668574</v>
      </c>
    </row>
    <row r="456" spans="1:14" ht="11.25" hidden="1" customHeight="1" x14ac:dyDescent="0.2">
      <c r="A456" s="39"/>
      <c r="B456" s="46" t="s">
        <v>733</v>
      </c>
      <c r="C456" s="60">
        <f t="shared" si="26"/>
        <v>-0.93370254302385547</v>
      </c>
      <c r="D456" s="60">
        <f t="shared" si="26"/>
        <v>2.1553426900067194</v>
      </c>
      <c r="E456" s="60">
        <f t="shared" si="26"/>
        <v>4.9782655563135592</v>
      </c>
      <c r="F456" s="60">
        <f t="shared" si="26"/>
        <v>-6.0161254325725508</v>
      </c>
      <c r="G456" s="60">
        <f t="shared" si="26"/>
        <v>-8.2032028895510223</v>
      </c>
      <c r="H456" s="1170"/>
      <c r="I456" s="46" t="s">
        <v>733</v>
      </c>
      <c r="J456" s="983" t="s">
        <v>800</v>
      </c>
      <c r="K456" s="60">
        <f t="shared" si="27"/>
        <v>-7.5824084712236584</v>
      </c>
      <c r="L456" s="60">
        <f t="shared" si="27"/>
        <v>1.3110691434329453</v>
      </c>
      <c r="M456" s="60">
        <f t="shared" si="27"/>
        <v>-4.2287722597605182</v>
      </c>
      <c r="N456" s="60">
        <f t="shared" si="27"/>
        <v>9.7763530670485608</v>
      </c>
    </row>
    <row r="457" spans="1:14" ht="11.25" hidden="1" customHeight="1" x14ac:dyDescent="0.2">
      <c r="A457" s="39"/>
      <c r="B457" s="46" t="s">
        <v>734</v>
      </c>
      <c r="C457" s="60">
        <f t="shared" si="26"/>
        <v>3.5491711512097197</v>
      </c>
      <c r="D457" s="60">
        <f t="shared" si="26"/>
        <v>-16.069982140335838</v>
      </c>
      <c r="E457" s="60">
        <f t="shared" si="26"/>
        <v>10.341652365056035</v>
      </c>
      <c r="F457" s="60">
        <f t="shared" si="26"/>
        <v>1.9163487280626583</v>
      </c>
      <c r="G457" s="60">
        <f t="shared" si="26"/>
        <v>-5.7663102108361102</v>
      </c>
      <c r="H457" s="1170"/>
      <c r="I457" s="46" t="s">
        <v>734</v>
      </c>
      <c r="J457" s="983" t="s">
        <v>800</v>
      </c>
      <c r="K457" s="60">
        <f t="shared" si="27"/>
        <v>2.8542563951583446</v>
      </c>
      <c r="L457" s="60">
        <f t="shared" si="27"/>
        <v>12.32739956365252</v>
      </c>
      <c r="M457" s="60">
        <f t="shared" si="27"/>
        <v>-2.0123981769012147</v>
      </c>
      <c r="N457" s="60">
        <f t="shared" si="27"/>
        <v>-0.55619743171976666</v>
      </c>
    </row>
    <row r="458" spans="1:14" ht="11.25" hidden="1" customHeight="1" x14ac:dyDescent="0.2">
      <c r="A458" s="39"/>
      <c r="B458" s="46" t="s">
        <v>735</v>
      </c>
      <c r="C458" s="60">
        <f t="shared" si="26"/>
        <v>0.74906403543558042</v>
      </c>
      <c r="D458" s="60">
        <f t="shared" si="26"/>
        <v>0.73964087760880659</v>
      </c>
      <c r="E458" s="60">
        <f t="shared" si="26"/>
        <v>4.0960913753624197</v>
      </c>
      <c r="F458" s="60">
        <f t="shared" si="26"/>
        <v>-1.4203138996022062</v>
      </c>
      <c r="G458" s="60">
        <f t="shared" si="26"/>
        <v>-15.626315567904356</v>
      </c>
      <c r="H458" s="1170"/>
      <c r="I458" s="46" t="s">
        <v>735</v>
      </c>
      <c r="J458" s="983" t="s">
        <v>800</v>
      </c>
      <c r="K458" s="60">
        <f t="shared" si="27"/>
        <v>-7.4343471993071546</v>
      </c>
      <c r="L458" s="60">
        <f t="shared" si="27"/>
        <v>2.7662455746648504</v>
      </c>
      <c r="M458" s="60">
        <f t="shared" si="27"/>
        <v>-6.1731541526517901</v>
      </c>
      <c r="N458" s="60">
        <f t="shared" si="27"/>
        <v>-10.41682700913799</v>
      </c>
    </row>
    <row r="459" spans="1:14" ht="11.25" hidden="1" customHeight="1" x14ac:dyDescent="0.2">
      <c r="A459" s="39"/>
      <c r="B459" s="46" t="s">
        <v>736</v>
      </c>
      <c r="C459" s="60">
        <f t="shared" si="26"/>
        <v>1.8602408412522635</v>
      </c>
      <c r="D459" s="60">
        <f t="shared" si="26"/>
        <v>-6.4055295890548223</v>
      </c>
      <c r="E459" s="60">
        <f t="shared" si="26"/>
        <v>11.787960887558114</v>
      </c>
      <c r="F459" s="60">
        <f t="shared" si="26"/>
        <v>-7.6642267144162588</v>
      </c>
      <c r="G459" s="60">
        <f t="shared" si="26"/>
        <v>-8.9614694583459737</v>
      </c>
      <c r="H459" s="1170"/>
      <c r="I459" s="46" t="s">
        <v>736</v>
      </c>
      <c r="J459" s="983" t="s">
        <v>800</v>
      </c>
      <c r="K459" s="60">
        <f t="shared" si="27"/>
        <v>-11.366453465230549</v>
      </c>
      <c r="L459" s="60">
        <f t="shared" si="27"/>
        <v>2.32577174229543</v>
      </c>
      <c r="M459" s="60">
        <f t="shared" si="27"/>
        <v>-3.2306736555115663</v>
      </c>
      <c r="N459" s="60">
        <f t="shared" si="27"/>
        <v>5.3969787020535733</v>
      </c>
    </row>
    <row r="460" spans="1:14" ht="11.25" hidden="1" customHeight="1" x14ac:dyDescent="0.2">
      <c r="A460" s="39"/>
      <c r="B460" s="46" t="s">
        <v>737</v>
      </c>
      <c r="C460" s="60">
        <f t="shared" si="26"/>
        <v>1.2342198238127935</v>
      </c>
      <c r="D460" s="60">
        <f t="shared" si="26"/>
        <v>0.54357176652759165</v>
      </c>
      <c r="E460" s="60">
        <f t="shared" si="26"/>
        <v>5.6567854228991195</v>
      </c>
      <c r="F460" s="60">
        <f t="shared" si="26"/>
        <v>0.7606761814155476</v>
      </c>
      <c r="G460" s="60">
        <f t="shared" si="26"/>
        <v>-14.904984740590024</v>
      </c>
      <c r="H460" s="1170"/>
      <c r="I460" s="46" t="s">
        <v>737</v>
      </c>
      <c r="J460" s="983" t="s">
        <v>800</v>
      </c>
      <c r="K460" s="60">
        <f t="shared" si="27"/>
        <v>-11.232366771159889</v>
      </c>
      <c r="L460" s="60">
        <f t="shared" si="27"/>
        <v>3.2364208888221384</v>
      </c>
      <c r="M460" s="60">
        <f t="shared" si="27"/>
        <v>-6.7922946567027793</v>
      </c>
      <c r="N460" s="60">
        <f t="shared" si="27"/>
        <v>-1.0545441662491157</v>
      </c>
    </row>
    <row r="461" spans="1:14" ht="11.25" hidden="1" customHeight="1" x14ac:dyDescent="0.2">
      <c r="A461" s="39"/>
      <c r="B461" s="46" t="s">
        <v>738</v>
      </c>
      <c r="C461" s="60">
        <f t="shared" si="26"/>
        <v>2.5550449592227125</v>
      </c>
      <c r="D461" s="60">
        <f t="shared" si="26"/>
        <v>2.3967919022283724</v>
      </c>
      <c r="E461" s="60">
        <f t="shared" si="26"/>
        <v>1.9108983178924177</v>
      </c>
      <c r="F461" s="60">
        <f t="shared" si="26"/>
        <v>3.2212291703481242</v>
      </c>
      <c r="G461" s="60">
        <f t="shared" si="26"/>
        <v>-28.589716803737957</v>
      </c>
      <c r="H461" s="1170"/>
      <c r="I461" s="46" t="s">
        <v>738</v>
      </c>
      <c r="J461" s="983" t="s">
        <v>800</v>
      </c>
      <c r="K461" s="60">
        <f t="shared" si="27"/>
        <v>-0.57482909141164384</v>
      </c>
      <c r="L461" s="60">
        <f t="shared" si="27"/>
        <v>1.7943812778695332</v>
      </c>
      <c r="M461" s="60">
        <f t="shared" si="27"/>
        <v>-9.5077741049097426</v>
      </c>
      <c r="N461" s="60">
        <f t="shared" si="27"/>
        <v>12.045109191897367</v>
      </c>
    </row>
    <row r="462" spans="1:14" ht="11.25" hidden="1" customHeight="1" x14ac:dyDescent="0.2">
      <c r="A462" s="39"/>
      <c r="B462" s="46" t="s">
        <v>739</v>
      </c>
      <c r="C462" s="60">
        <f t="shared" si="26"/>
        <v>0.87140126513745031</v>
      </c>
      <c r="D462" s="60">
        <f t="shared" si="26"/>
        <v>15.425774577655815</v>
      </c>
      <c r="E462" s="60">
        <f t="shared" si="26"/>
        <v>5.1652288600670317</v>
      </c>
      <c r="F462" s="60">
        <f t="shared" si="26"/>
        <v>8.7701340123725231</v>
      </c>
      <c r="G462" s="60">
        <f t="shared" si="26"/>
        <v>-7.1494822713885213</v>
      </c>
      <c r="H462" s="1170"/>
      <c r="I462" s="46" t="s">
        <v>739</v>
      </c>
      <c r="J462" s="983" t="s">
        <v>800</v>
      </c>
      <c r="K462" s="60">
        <f t="shared" si="27"/>
        <v>50.578175627765575</v>
      </c>
      <c r="L462" s="60">
        <f t="shared" si="27"/>
        <v>5.9471243194659564</v>
      </c>
      <c r="M462" s="60">
        <f t="shared" si="27"/>
        <v>-8.8929728177072747</v>
      </c>
      <c r="N462" s="60">
        <f t="shared" si="27"/>
        <v>9.9739828679357174</v>
      </c>
    </row>
    <row r="463" spans="1:14" ht="11.25" hidden="1" customHeight="1" x14ac:dyDescent="0.2">
      <c r="A463" s="39"/>
      <c r="B463" s="46"/>
      <c r="C463" s="59"/>
      <c r="D463" s="60"/>
      <c r="E463" s="60"/>
      <c r="F463" s="60"/>
      <c r="G463" s="60"/>
      <c r="H463" s="1170"/>
      <c r="I463" s="46"/>
      <c r="J463" s="129"/>
      <c r="K463" s="129"/>
      <c r="L463" s="129"/>
      <c r="M463" s="129"/>
      <c r="N463" s="129"/>
    </row>
    <row r="464" spans="1:14" ht="11.25" hidden="1" customHeight="1" x14ac:dyDescent="0.2">
      <c r="A464" s="39">
        <v>2014</v>
      </c>
      <c r="B464" s="46"/>
      <c r="C464" s="59"/>
      <c r="D464" s="60"/>
      <c r="E464" s="60"/>
      <c r="F464" s="60"/>
      <c r="G464" s="60"/>
      <c r="H464" s="1170">
        <v>2014</v>
      </c>
      <c r="I464" s="46"/>
      <c r="J464" s="129"/>
      <c r="K464" s="129"/>
      <c r="L464" s="129"/>
      <c r="M464" s="129"/>
      <c r="N464" s="129"/>
    </row>
    <row r="465" spans="1:14" ht="11.25" hidden="1" customHeight="1" x14ac:dyDescent="0.2">
      <c r="A465" s="39"/>
      <c r="B465" s="46" t="s">
        <v>542</v>
      </c>
      <c r="C465" s="59">
        <f t="shared" ref="C465:G476" si="28">SUM(C220/C206*100-100)</f>
        <v>3.3701908358154498</v>
      </c>
      <c r="D465" s="60">
        <f t="shared" si="28"/>
        <v>11.085916351177218</v>
      </c>
      <c r="E465" s="60">
        <f t="shared" si="28"/>
        <v>7.5037021172037015</v>
      </c>
      <c r="F465" s="60">
        <f t="shared" si="28"/>
        <v>6.7409268620877327</v>
      </c>
      <c r="G465" s="60">
        <f t="shared" si="28"/>
        <v>7.6080791436059911</v>
      </c>
      <c r="H465" s="1170"/>
      <c r="I465" s="46" t="s">
        <v>542</v>
      </c>
      <c r="J465" s="1445" t="s">
        <v>800</v>
      </c>
      <c r="K465" s="60">
        <f t="shared" ref="K465:N476" si="29">SUM(K220/K206*100-100)</f>
        <v>8.439432267277283</v>
      </c>
      <c r="L465" s="60">
        <f t="shared" si="29"/>
        <v>-1.4040022946189055</v>
      </c>
      <c r="M465" s="60">
        <f t="shared" si="29"/>
        <v>-4.0305650939154134</v>
      </c>
      <c r="N465" s="60">
        <f t="shared" si="29"/>
        <v>-4.5150616123052032</v>
      </c>
    </row>
    <row r="466" spans="1:14" ht="11.25" hidden="1" customHeight="1" x14ac:dyDescent="0.2">
      <c r="A466" s="39"/>
      <c r="B466" s="46" t="s">
        <v>729</v>
      </c>
      <c r="C466" s="59">
        <f t="shared" si="28"/>
        <v>1.902749662650109</v>
      </c>
      <c r="D466" s="60">
        <f t="shared" si="28"/>
        <v>28.969489241839312</v>
      </c>
      <c r="E466" s="60">
        <f t="shared" si="28"/>
        <v>6.5088283223609693</v>
      </c>
      <c r="F466" s="60">
        <f t="shared" si="28"/>
        <v>11.898867915441329</v>
      </c>
      <c r="G466" s="60">
        <f t="shared" si="28"/>
        <v>-7.873094373364836</v>
      </c>
      <c r="H466" s="1170"/>
      <c r="I466" s="46" t="s">
        <v>729</v>
      </c>
      <c r="J466" s="1445" t="s">
        <v>800</v>
      </c>
      <c r="K466" s="60">
        <f t="shared" si="29"/>
        <v>4.7010112136520661</v>
      </c>
      <c r="L466" s="60">
        <f t="shared" si="29"/>
        <v>3.8548357693586155</v>
      </c>
      <c r="M466" s="60">
        <f t="shared" si="29"/>
        <v>-11.676206316285246</v>
      </c>
      <c r="N466" s="60">
        <f t="shared" si="29"/>
        <v>8.5114651104536705</v>
      </c>
    </row>
    <row r="467" spans="1:14" ht="11.25" hidden="1" customHeight="1" x14ac:dyDescent="0.2">
      <c r="A467" s="39"/>
      <c r="B467" s="46" t="s">
        <v>730</v>
      </c>
      <c r="C467" s="59">
        <f t="shared" si="28"/>
        <v>7.769984632828411</v>
      </c>
      <c r="D467" s="60">
        <f t="shared" si="28"/>
        <v>27.232154877621895</v>
      </c>
      <c r="E467" s="60">
        <f t="shared" si="28"/>
        <v>-0.45749508487651269</v>
      </c>
      <c r="F467" s="60">
        <f t="shared" si="28"/>
        <v>23.516234176362175</v>
      </c>
      <c r="G467" s="60">
        <f t="shared" si="28"/>
        <v>7.8272699853042127</v>
      </c>
      <c r="H467" s="1170"/>
      <c r="I467" s="46" t="s">
        <v>730</v>
      </c>
      <c r="J467" s="1445" t="s">
        <v>800</v>
      </c>
      <c r="K467" s="60">
        <f t="shared" si="29"/>
        <v>4.445502168727117</v>
      </c>
      <c r="L467" s="60">
        <f t="shared" si="29"/>
        <v>2.5079852209669298</v>
      </c>
      <c r="M467" s="60">
        <f t="shared" si="29"/>
        <v>-2.1593081860464451</v>
      </c>
      <c r="N467" s="60">
        <f t="shared" si="29"/>
        <v>3.7169004924277687</v>
      </c>
    </row>
    <row r="468" spans="1:14" ht="11.25" hidden="1" customHeight="1" x14ac:dyDescent="0.2">
      <c r="A468" s="39"/>
      <c r="B468" s="46" t="s">
        <v>731</v>
      </c>
      <c r="C468" s="59">
        <f t="shared" si="28"/>
        <v>1.4821323223554401</v>
      </c>
      <c r="D468" s="60">
        <f t="shared" si="28"/>
        <v>30.553389180975955</v>
      </c>
      <c r="E468" s="60">
        <f t="shared" si="28"/>
        <v>-6.6501354855059844</v>
      </c>
      <c r="F468" s="60">
        <f t="shared" si="28"/>
        <v>7.9414395385222178</v>
      </c>
      <c r="G468" s="60">
        <f t="shared" si="28"/>
        <v>8.2722757593542724</v>
      </c>
      <c r="H468" s="1170"/>
      <c r="I468" s="46" t="s">
        <v>731</v>
      </c>
      <c r="J468" s="1445" t="s">
        <v>800</v>
      </c>
      <c r="K468" s="60">
        <f t="shared" si="29"/>
        <v>3.1385229920585971</v>
      </c>
      <c r="L468" s="60">
        <f t="shared" si="29"/>
        <v>-6.7315961703656058E-2</v>
      </c>
      <c r="M468" s="60">
        <f t="shared" si="29"/>
        <v>-11.157826613902472</v>
      </c>
      <c r="N468" s="60">
        <f t="shared" si="29"/>
        <v>-4.0443348003535107</v>
      </c>
    </row>
    <row r="469" spans="1:14" ht="11.25" hidden="1" customHeight="1" x14ac:dyDescent="0.2">
      <c r="A469" s="39"/>
      <c r="B469" s="46" t="s">
        <v>732</v>
      </c>
      <c r="C469" s="59">
        <f t="shared" si="28"/>
        <v>2.1964760350346069</v>
      </c>
      <c r="D469" s="60">
        <f t="shared" si="28"/>
        <v>62.640275651533841</v>
      </c>
      <c r="E469" s="60">
        <f t="shared" si="28"/>
        <v>-2.1176638125322285</v>
      </c>
      <c r="F469" s="60">
        <f t="shared" si="28"/>
        <v>-3.3611175559296669</v>
      </c>
      <c r="G469" s="60">
        <f t="shared" si="28"/>
        <v>11.740214900895523</v>
      </c>
      <c r="H469" s="1170"/>
      <c r="I469" s="46" t="s">
        <v>732</v>
      </c>
      <c r="J469" s="1445" t="s">
        <v>800</v>
      </c>
      <c r="K469" s="60">
        <f t="shared" si="29"/>
        <v>3.6974427670796643</v>
      </c>
      <c r="L469" s="60">
        <f t="shared" si="29"/>
        <v>-4.199479808412292</v>
      </c>
      <c r="M469" s="60">
        <f t="shared" si="29"/>
        <v>-1.2721091004368645</v>
      </c>
      <c r="N469" s="60">
        <f t="shared" si="29"/>
        <v>25.553865100135738</v>
      </c>
    </row>
    <row r="470" spans="1:14" ht="11.25" hidden="1" customHeight="1" x14ac:dyDescent="0.2">
      <c r="A470" s="39"/>
      <c r="B470" s="46" t="s">
        <v>733</v>
      </c>
      <c r="C470" s="59">
        <f t="shared" si="28"/>
        <v>-7.5150572962712232</v>
      </c>
      <c r="D470" s="60">
        <f t="shared" si="28"/>
        <v>6.6111253762649085</v>
      </c>
      <c r="E470" s="60">
        <f t="shared" si="28"/>
        <v>-6.4941953890791098</v>
      </c>
      <c r="F470" s="60">
        <f t="shared" si="28"/>
        <v>-7.4279797761989244</v>
      </c>
      <c r="G470" s="60">
        <f t="shared" si="28"/>
        <v>2.7698131943151481</v>
      </c>
      <c r="H470" s="1170"/>
      <c r="I470" s="46" t="s">
        <v>733</v>
      </c>
      <c r="J470" s="1445" t="s">
        <v>800</v>
      </c>
      <c r="K470" s="60">
        <f t="shared" si="29"/>
        <v>-3.9516618947163238</v>
      </c>
      <c r="L470" s="60">
        <f t="shared" si="29"/>
        <v>-16.243416995649582</v>
      </c>
      <c r="M470" s="60">
        <f t="shared" si="29"/>
        <v>-13.1228006980771</v>
      </c>
      <c r="N470" s="60">
        <f t="shared" si="29"/>
        <v>-0.75378258033622103</v>
      </c>
    </row>
    <row r="471" spans="1:14" ht="11.25" hidden="1" customHeight="1" x14ac:dyDescent="0.2">
      <c r="A471" s="39"/>
      <c r="B471" s="46" t="s">
        <v>734</v>
      </c>
      <c r="C471" s="59">
        <f t="shared" si="28"/>
        <v>-0.37840362048463305</v>
      </c>
      <c r="D471" s="60">
        <f t="shared" si="28"/>
        <v>-18.789474305547358</v>
      </c>
      <c r="E471" s="60">
        <f t="shared" si="28"/>
        <v>-3.3013981905700973</v>
      </c>
      <c r="F471" s="60">
        <f t="shared" si="28"/>
        <v>-4.5794799947396712</v>
      </c>
      <c r="G471" s="60">
        <f t="shared" si="28"/>
        <v>-12.014915834458691</v>
      </c>
      <c r="H471" s="1170"/>
      <c r="I471" s="46" t="s">
        <v>734</v>
      </c>
      <c r="J471" s="1445" t="s">
        <v>800</v>
      </c>
      <c r="K471" s="60">
        <f t="shared" si="29"/>
        <v>-6.9046709426026496</v>
      </c>
      <c r="L471" s="60">
        <f t="shared" si="29"/>
        <v>-12.221211620359867</v>
      </c>
      <c r="M471" s="60">
        <f t="shared" si="29"/>
        <v>-1.7717199252095384</v>
      </c>
      <c r="N471" s="60">
        <f t="shared" si="29"/>
        <v>11.460925075223997</v>
      </c>
    </row>
    <row r="472" spans="1:14" ht="11.25" hidden="1" customHeight="1" x14ac:dyDescent="0.2">
      <c r="A472" s="39"/>
      <c r="B472" s="46" t="s">
        <v>735</v>
      </c>
      <c r="C472" s="59">
        <f t="shared" si="28"/>
        <v>-4.0930457434075294</v>
      </c>
      <c r="D472" s="60">
        <f t="shared" si="28"/>
        <v>-25.483141541475561</v>
      </c>
      <c r="E472" s="60">
        <f t="shared" si="28"/>
        <v>-13.348450549317562</v>
      </c>
      <c r="F472" s="60">
        <f t="shared" si="28"/>
        <v>-3.2397939784207352</v>
      </c>
      <c r="G472" s="60">
        <f t="shared" si="28"/>
        <v>8.3068786368710903</v>
      </c>
      <c r="H472" s="1170"/>
      <c r="I472" s="46" t="s">
        <v>735</v>
      </c>
      <c r="J472" s="1445" t="s">
        <v>800</v>
      </c>
      <c r="K472" s="60">
        <f t="shared" si="29"/>
        <v>-12.870660966164124</v>
      </c>
      <c r="L472" s="60">
        <f t="shared" si="29"/>
        <v>-3.7238504188424173</v>
      </c>
      <c r="M472" s="60">
        <f t="shared" si="29"/>
        <v>-12.913060278063142</v>
      </c>
      <c r="N472" s="60">
        <f t="shared" si="29"/>
        <v>-0.76859142733857766</v>
      </c>
    </row>
    <row r="473" spans="1:14" ht="11.25" hidden="1" customHeight="1" x14ac:dyDescent="0.2">
      <c r="A473" s="39"/>
      <c r="B473" s="46" t="s">
        <v>736</v>
      </c>
      <c r="C473" s="59">
        <f t="shared" si="28"/>
        <v>2.9679921277076176</v>
      </c>
      <c r="D473" s="60">
        <f t="shared" si="28"/>
        <v>-13.705602364114199</v>
      </c>
      <c r="E473" s="60">
        <f t="shared" si="28"/>
        <v>-15.360108488431649</v>
      </c>
      <c r="F473" s="60">
        <f t="shared" si="28"/>
        <v>7.1501753719654459</v>
      </c>
      <c r="G473" s="60">
        <f t="shared" si="28"/>
        <v>-3.099598766274525</v>
      </c>
      <c r="H473" s="1170"/>
      <c r="I473" s="46" t="s">
        <v>736</v>
      </c>
      <c r="J473" s="1445" t="s">
        <v>800</v>
      </c>
      <c r="K473" s="60">
        <f t="shared" si="29"/>
        <v>0.14295000256230139</v>
      </c>
      <c r="L473" s="60">
        <f t="shared" si="29"/>
        <v>3.6286500477563948</v>
      </c>
      <c r="M473" s="60">
        <f t="shared" si="29"/>
        <v>0.92621672132666788</v>
      </c>
      <c r="N473" s="60">
        <f t="shared" si="29"/>
        <v>18.196922184483967</v>
      </c>
    </row>
    <row r="474" spans="1:14" ht="11.25" hidden="1" customHeight="1" x14ac:dyDescent="0.2">
      <c r="A474" s="39"/>
      <c r="B474" s="46" t="s">
        <v>737</v>
      </c>
      <c r="C474" s="59">
        <f t="shared" si="28"/>
        <v>-6.7338084512757632</v>
      </c>
      <c r="D474" s="60">
        <f t="shared" si="28"/>
        <v>-39.073169949145189</v>
      </c>
      <c r="E474" s="60">
        <f t="shared" si="28"/>
        <v>-15.352813130590917</v>
      </c>
      <c r="F474" s="60">
        <f t="shared" si="28"/>
        <v>-9.354409609490304</v>
      </c>
      <c r="G474" s="60">
        <f t="shared" si="28"/>
        <v>-5.3418834072140129</v>
      </c>
      <c r="H474" s="1170"/>
      <c r="I474" s="46" t="s">
        <v>737</v>
      </c>
      <c r="J474" s="1445" t="s">
        <v>800</v>
      </c>
      <c r="K474" s="60">
        <f t="shared" si="29"/>
        <v>-4.066210028864802</v>
      </c>
      <c r="L474" s="60">
        <f t="shared" si="29"/>
        <v>-8.8556183500142112</v>
      </c>
      <c r="M474" s="60">
        <f t="shared" si="29"/>
        <v>-2.3790361026284756</v>
      </c>
      <c r="N474" s="60">
        <f t="shared" si="29"/>
        <v>-4.5679935590595164</v>
      </c>
    </row>
    <row r="475" spans="1:14" ht="11.25" hidden="1" customHeight="1" x14ac:dyDescent="0.2">
      <c r="A475" s="39"/>
      <c r="B475" s="46" t="s">
        <v>738</v>
      </c>
      <c r="C475" s="59">
        <f t="shared" si="28"/>
        <v>-9.6454696912657454</v>
      </c>
      <c r="D475" s="60">
        <f t="shared" si="28"/>
        <v>-34.776048178766899</v>
      </c>
      <c r="E475" s="60">
        <f t="shared" si="28"/>
        <v>-13.696727442636487</v>
      </c>
      <c r="F475" s="60">
        <f t="shared" si="28"/>
        <v>-9.8696031807554334</v>
      </c>
      <c r="G475" s="60">
        <f t="shared" si="28"/>
        <v>8.0847306153715124</v>
      </c>
      <c r="H475" s="1170"/>
      <c r="I475" s="46" t="s">
        <v>738</v>
      </c>
      <c r="J475" s="1445" t="s">
        <v>800</v>
      </c>
      <c r="K475" s="60">
        <f t="shared" si="29"/>
        <v>-15.031846683574599</v>
      </c>
      <c r="L475" s="60">
        <f t="shared" si="29"/>
        <v>-11.693097195392369</v>
      </c>
      <c r="M475" s="60">
        <f t="shared" si="29"/>
        <v>-5.3099464097961402</v>
      </c>
      <c r="N475" s="60">
        <f t="shared" si="29"/>
        <v>0.86653397518041686</v>
      </c>
    </row>
    <row r="476" spans="1:14" ht="11.25" hidden="1" customHeight="1" x14ac:dyDescent="0.2">
      <c r="A476" s="39"/>
      <c r="B476" s="46" t="s">
        <v>739</v>
      </c>
      <c r="C476" s="59">
        <f t="shared" si="28"/>
        <v>-1.5466287201564626</v>
      </c>
      <c r="D476" s="60">
        <f t="shared" si="28"/>
        <v>-4.0161036318959731</v>
      </c>
      <c r="E476" s="60">
        <f t="shared" si="28"/>
        <v>-8.7893545730073868</v>
      </c>
      <c r="F476" s="60">
        <f t="shared" si="28"/>
        <v>-6.8564853138152699</v>
      </c>
      <c r="G476" s="60">
        <f t="shared" si="28"/>
        <v>1.0538491196504367</v>
      </c>
      <c r="H476" s="1170"/>
      <c r="I476" s="46" t="s">
        <v>739</v>
      </c>
      <c r="J476" s="1445" t="s">
        <v>800</v>
      </c>
      <c r="K476" s="60">
        <f t="shared" si="29"/>
        <v>-32.644438439560176</v>
      </c>
      <c r="L476" s="60">
        <f t="shared" si="29"/>
        <v>-6.7523185179600773</v>
      </c>
      <c r="M476" s="60">
        <f t="shared" si="29"/>
        <v>10.644252246930662</v>
      </c>
      <c r="N476" s="60">
        <f t="shared" si="29"/>
        <v>33.815700049167361</v>
      </c>
    </row>
    <row r="477" spans="1:14" ht="6" hidden="1" customHeight="1" x14ac:dyDescent="0.2">
      <c r="A477" s="1170"/>
      <c r="B477" s="981"/>
      <c r="C477" s="59"/>
      <c r="D477" s="60"/>
      <c r="E477" s="60"/>
      <c r="F477" s="60"/>
      <c r="G477" s="60"/>
      <c r="H477" s="1170"/>
      <c r="I477" s="981"/>
      <c r="J477" s="60"/>
      <c r="K477" s="60"/>
      <c r="L477" s="60"/>
      <c r="M477" s="60"/>
      <c r="N477" s="60"/>
    </row>
    <row r="478" spans="1:14" ht="11.25" hidden="1" customHeight="1" x14ac:dyDescent="0.2">
      <c r="A478" s="1170">
        <v>2015</v>
      </c>
      <c r="B478" s="46"/>
      <c r="C478" s="59"/>
      <c r="D478" s="60"/>
      <c r="E478" s="60"/>
      <c r="F478" s="60"/>
      <c r="G478" s="60"/>
      <c r="H478" s="1170">
        <v>2015</v>
      </c>
      <c r="I478" s="46"/>
      <c r="J478" s="129"/>
      <c r="K478" s="129"/>
      <c r="L478" s="129"/>
      <c r="M478" s="129"/>
      <c r="N478" s="129"/>
    </row>
    <row r="479" spans="1:14" ht="11.25" hidden="1" customHeight="1" x14ac:dyDescent="0.2">
      <c r="A479" s="1170"/>
      <c r="B479" s="46" t="s">
        <v>542</v>
      </c>
      <c r="C479" s="59">
        <f t="shared" ref="C479:G490" si="30">SUM(C234/C220*100-100)</f>
        <v>-7.3382964947526261</v>
      </c>
      <c r="D479" s="60">
        <f t="shared" si="30"/>
        <v>-5.9267851843858637</v>
      </c>
      <c r="E479" s="60">
        <f t="shared" si="30"/>
        <v>-19.646180811041376</v>
      </c>
      <c r="F479" s="60">
        <f t="shared" si="30"/>
        <v>-14.412628892330233</v>
      </c>
      <c r="G479" s="60">
        <f t="shared" si="30"/>
        <v>-19.892807208326857</v>
      </c>
      <c r="H479" s="1170"/>
      <c r="I479" s="46" t="s">
        <v>542</v>
      </c>
      <c r="J479" s="131" t="s">
        <v>800</v>
      </c>
      <c r="K479" s="60">
        <f t="shared" ref="K479:N490" si="31">SUM(K234/K220*100-100)</f>
        <v>-2.5994802068370291</v>
      </c>
      <c r="L479" s="60">
        <f t="shared" si="31"/>
        <v>-10.659840432305785</v>
      </c>
      <c r="M479" s="60">
        <f t="shared" si="31"/>
        <v>-4.11100025146213</v>
      </c>
      <c r="N479" s="60">
        <f t="shared" si="31"/>
        <v>37.638525305410127</v>
      </c>
    </row>
    <row r="480" spans="1:14" ht="11.25" hidden="1" customHeight="1" x14ac:dyDescent="0.2">
      <c r="A480" s="1170"/>
      <c r="B480" s="46" t="s">
        <v>729</v>
      </c>
      <c r="C480" s="59">
        <f t="shared" si="30"/>
        <v>-4.1351999965032462</v>
      </c>
      <c r="D480" s="60">
        <f t="shared" si="30"/>
        <v>-1.4992839369405289</v>
      </c>
      <c r="E480" s="60">
        <f t="shared" si="30"/>
        <v>-12.750278459860482</v>
      </c>
      <c r="F480" s="60">
        <f t="shared" si="30"/>
        <v>-9.3480471920189103</v>
      </c>
      <c r="G480" s="60">
        <f t="shared" si="30"/>
        <v>-11.044275357977355</v>
      </c>
      <c r="H480" s="1170"/>
      <c r="I480" s="46" t="s">
        <v>729</v>
      </c>
      <c r="J480" s="131" t="s">
        <v>800</v>
      </c>
      <c r="K480" s="60">
        <f t="shared" si="31"/>
        <v>-3.7673829919039719</v>
      </c>
      <c r="L480" s="60">
        <f t="shared" si="31"/>
        <v>-4.6789935749668814</v>
      </c>
      <c r="M480" s="60">
        <f t="shared" si="31"/>
        <v>6.7284470419598108</v>
      </c>
      <c r="N480" s="60">
        <f t="shared" si="31"/>
        <v>17.066630397077148</v>
      </c>
    </row>
    <row r="481" spans="1:14" ht="11.25" hidden="1" customHeight="1" x14ac:dyDescent="0.2">
      <c r="A481" s="1170"/>
      <c r="B481" s="46" t="s">
        <v>730</v>
      </c>
      <c r="C481" s="59">
        <f t="shared" si="30"/>
        <v>-1.6066336864648747</v>
      </c>
      <c r="D481" s="60">
        <f t="shared" si="30"/>
        <v>13.312717249260615</v>
      </c>
      <c r="E481" s="60">
        <f t="shared" si="30"/>
        <v>-8.9755608368649149</v>
      </c>
      <c r="F481" s="60">
        <f t="shared" si="30"/>
        <v>-5.6371299386532314</v>
      </c>
      <c r="G481" s="60">
        <f t="shared" si="30"/>
        <v>-4.1547636051992498</v>
      </c>
      <c r="H481" s="1170"/>
      <c r="I481" s="46" t="s">
        <v>730</v>
      </c>
      <c r="J481" s="131" t="s">
        <v>800</v>
      </c>
      <c r="K481" s="60">
        <f t="shared" si="31"/>
        <v>8.8741761258374083</v>
      </c>
      <c r="L481" s="60">
        <f t="shared" si="31"/>
        <v>1.4060175198194571</v>
      </c>
      <c r="M481" s="60">
        <f t="shared" si="31"/>
        <v>-3.2732085726504465</v>
      </c>
      <c r="N481" s="60">
        <f t="shared" si="31"/>
        <v>25.059571532869597</v>
      </c>
    </row>
    <row r="482" spans="1:14" ht="11.25" hidden="1" customHeight="1" x14ac:dyDescent="0.2">
      <c r="A482" s="1170"/>
      <c r="B482" s="46" t="s">
        <v>731</v>
      </c>
      <c r="C482" s="59">
        <f t="shared" si="30"/>
        <v>-6.494080730551488</v>
      </c>
      <c r="D482" s="60">
        <f t="shared" si="30"/>
        <v>2.6956600105570772</v>
      </c>
      <c r="E482" s="60">
        <f t="shared" si="30"/>
        <v>-12.711858743574282</v>
      </c>
      <c r="F482" s="60">
        <f t="shared" si="30"/>
        <v>-9.0892364106288284</v>
      </c>
      <c r="G482" s="60">
        <f t="shared" si="30"/>
        <v>-9.2478069536327183</v>
      </c>
      <c r="H482" s="1170"/>
      <c r="I482" s="46" t="s">
        <v>731</v>
      </c>
      <c r="J482" s="131" t="s">
        <v>800</v>
      </c>
      <c r="K482" s="60">
        <f t="shared" si="31"/>
        <v>-13.14136552736764</v>
      </c>
      <c r="L482" s="60">
        <f t="shared" si="31"/>
        <v>-5.5249927517658506</v>
      </c>
      <c r="M482" s="60">
        <f t="shared" si="31"/>
        <v>3.3629271693333749</v>
      </c>
      <c r="N482" s="60">
        <f t="shared" si="31"/>
        <v>30.367190618618139</v>
      </c>
    </row>
    <row r="483" spans="1:14" ht="11.25" hidden="1" customHeight="1" x14ac:dyDescent="0.2">
      <c r="A483" s="1170"/>
      <c r="B483" s="46" t="s">
        <v>732</v>
      </c>
      <c r="C483" s="59">
        <f t="shared" si="30"/>
        <v>-9.5086184149195248</v>
      </c>
      <c r="D483" s="60">
        <f t="shared" si="30"/>
        <v>2.4931347858802866</v>
      </c>
      <c r="E483" s="60">
        <f t="shared" si="30"/>
        <v>-19.817232098213822</v>
      </c>
      <c r="F483" s="60">
        <f t="shared" si="30"/>
        <v>-8.896297756293535</v>
      </c>
      <c r="G483" s="60">
        <f t="shared" si="30"/>
        <v>-16.029853628613139</v>
      </c>
      <c r="H483" s="1170"/>
      <c r="I483" s="46" t="s">
        <v>732</v>
      </c>
      <c r="J483" s="131" t="s">
        <v>800</v>
      </c>
      <c r="K483" s="60">
        <f t="shared" si="31"/>
        <v>-21.694539205841096</v>
      </c>
      <c r="L483" s="60">
        <f t="shared" si="31"/>
        <v>3.0776272341348516</v>
      </c>
      <c r="M483" s="60">
        <f t="shared" si="31"/>
        <v>-8.3220355424950583</v>
      </c>
      <c r="N483" s="60">
        <f t="shared" si="31"/>
        <v>-2.1952558692573376</v>
      </c>
    </row>
    <row r="484" spans="1:14" ht="11.25" hidden="1" customHeight="1" x14ac:dyDescent="0.2">
      <c r="A484" s="1170"/>
      <c r="B484" s="46" t="s">
        <v>733</v>
      </c>
      <c r="C484" s="59">
        <f t="shared" si="30"/>
        <v>12.399280548140297</v>
      </c>
      <c r="D484" s="60">
        <f t="shared" si="30"/>
        <v>7.7083569105054153</v>
      </c>
      <c r="E484" s="60">
        <f t="shared" si="30"/>
        <v>6.9057128413414972</v>
      </c>
      <c r="F484" s="60">
        <f t="shared" si="30"/>
        <v>10.476947496707467</v>
      </c>
      <c r="G484" s="60">
        <f t="shared" si="30"/>
        <v>3.6221337858484617</v>
      </c>
      <c r="H484" s="1170"/>
      <c r="I484" s="46" t="s">
        <v>733</v>
      </c>
      <c r="J484" s="131" t="s">
        <v>800</v>
      </c>
      <c r="K484" s="60">
        <f t="shared" si="31"/>
        <v>8.3282961112645495</v>
      </c>
      <c r="L484" s="60">
        <f t="shared" si="31"/>
        <v>4.2134759953728746</v>
      </c>
      <c r="M484" s="60">
        <f t="shared" si="31"/>
        <v>37.695889014994975</v>
      </c>
      <c r="N484" s="60">
        <f t="shared" si="31"/>
        <v>13.480999013219446</v>
      </c>
    </row>
    <row r="485" spans="1:14" ht="11.25" hidden="1" customHeight="1" x14ac:dyDescent="0.2">
      <c r="A485" s="1170"/>
      <c r="B485" s="46" t="s">
        <v>734</v>
      </c>
      <c r="C485" s="59">
        <f t="shared" si="30"/>
        <v>1.854959850013941</v>
      </c>
      <c r="D485" s="60">
        <f t="shared" si="30"/>
        <v>30.526885784477628</v>
      </c>
      <c r="E485" s="60">
        <f t="shared" si="30"/>
        <v>-8.2427105413197523</v>
      </c>
      <c r="F485" s="60">
        <f t="shared" si="30"/>
        <v>5.8332754564317355</v>
      </c>
      <c r="G485" s="60">
        <f t="shared" si="30"/>
        <v>47.195290640020716</v>
      </c>
      <c r="H485" s="1170"/>
      <c r="I485" s="46" t="s">
        <v>734</v>
      </c>
      <c r="J485" s="131" t="s">
        <v>800</v>
      </c>
      <c r="K485" s="60">
        <f t="shared" si="31"/>
        <v>0.18448331653395655</v>
      </c>
      <c r="L485" s="60">
        <f t="shared" si="31"/>
        <v>-2.6110984580275982</v>
      </c>
      <c r="M485" s="60">
        <f t="shared" si="31"/>
        <v>2.8336220694192349</v>
      </c>
      <c r="N485" s="60">
        <f t="shared" si="31"/>
        <v>4.7377452747250857</v>
      </c>
    </row>
    <row r="486" spans="1:14" ht="11.25" hidden="1" customHeight="1" x14ac:dyDescent="0.2">
      <c r="A486" s="1170"/>
      <c r="B486" s="46" t="s">
        <v>735</v>
      </c>
      <c r="C486" s="59">
        <f t="shared" si="30"/>
        <v>-0.67536861512374458</v>
      </c>
      <c r="D486" s="60">
        <f t="shared" si="30"/>
        <v>-19.55313668398918</v>
      </c>
      <c r="E486" s="60">
        <f t="shared" si="30"/>
        <v>12.524659031720603</v>
      </c>
      <c r="F486" s="60">
        <f t="shared" si="30"/>
        <v>-2.2888446643332401</v>
      </c>
      <c r="G486" s="60">
        <f t="shared" si="30"/>
        <v>-8.6055189570184893</v>
      </c>
      <c r="H486" s="1170"/>
      <c r="I486" s="46" t="s">
        <v>735</v>
      </c>
      <c r="J486" s="131" t="s">
        <v>800</v>
      </c>
      <c r="K486" s="60">
        <f t="shared" si="31"/>
        <v>-0.4662264474088289</v>
      </c>
      <c r="L486" s="60">
        <f t="shared" si="31"/>
        <v>2.1076856854189288</v>
      </c>
      <c r="M486" s="60">
        <f t="shared" si="31"/>
        <v>-14.028369589354199</v>
      </c>
      <c r="N486" s="60">
        <f t="shared" si="31"/>
        <v>12.967345973915286</v>
      </c>
    </row>
    <row r="487" spans="1:14" ht="11.25" hidden="1" customHeight="1" x14ac:dyDescent="0.2">
      <c r="A487" s="1170"/>
      <c r="B487" s="46" t="s">
        <v>736</v>
      </c>
      <c r="C487" s="59">
        <f t="shared" si="30"/>
        <v>-2.20358672638109</v>
      </c>
      <c r="D487" s="60">
        <f t="shared" si="30"/>
        <v>-17.728922886897081</v>
      </c>
      <c r="E487" s="60">
        <f t="shared" si="30"/>
        <v>12.089912331399134</v>
      </c>
      <c r="F487" s="60">
        <f t="shared" si="30"/>
        <v>-12.251454770894995</v>
      </c>
      <c r="G487" s="60">
        <f t="shared" si="30"/>
        <v>-7.6723734838626001</v>
      </c>
      <c r="H487" s="1170"/>
      <c r="I487" s="46" t="s">
        <v>736</v>
      </c>
      <c r="J487" s="131" t="s">
        <v>800</v>
      </c>
      <c r="K487" s="60">
        <f t="shared" si="31"/>
        <v>6.4146796700144506</v>
      </c>
      <c r="L487" s="60">
        <f t="shared" si="31"/>
        <v>-2.2665286427803579</v>
      </c>
      <c r="M487" s="60">
        <f t="shared" si="31"/>
        <v>-12.786936065515874</v>
      </c>
      <c r="N487" s="60">
        <f t="shared" si="31"/>
        <v>-1.0322358085358019</v>
      </c>
    </row>
    <row r="488" spans="1:14" ht="11.25" hidden="1" customHeight="1" x14ac:dyDescent="0.2">
      <c r="A488" s="1170"/>
      <c r="B488" s="46" t="s">
        <v>737</v>
      </c>
      <c r="C488" s="59">
        <f t="shared" si="30"/>
        <v>-0.24591877627022996</v>
      </c>
      <c r="D488" s="60">
        <f t="shared" si="30"/>
        <v>-20.192214859349633</v>
      </c>
      <c r="E488" s="60">
        <f t="shared" si="30"/>
        <v>11.032200196601877</v>
      </c>
      <c r="F488" s="60">
        <f t="shared" si="30"/>
        <v>-5.1778018805550516</v>
      </c>
      <c r="G488" s="60">
        <f t="shared" si="30"/>
        <v>-18.755746400606213</v>
      </c>
      <c r="H488" s="1170"/>
      <c r="I488" s="46" t="s">
        <v>737</v>
      </c>
      <c r="J488" s="131" t="s">
        <v>800</v>
      </c>
      <c r="K488" s="60">
        <f t="shared" si="31"/>
        <v>-10.821164034689701</v>
      </c>
      <c r="L488" s="60">
        <f t="shared" si="31"/>
        <v>0.25980180240100026</v>
      </c>
      <c r="M488" s="60">
        <f t="shared" si="31"/>
        <v>-12.371666410961694</v>
      </c>
      <c r="N488" s="60">
        <f t="shared" si="31"/>
        <v>16.961445899372336</v>
      </c>
    </row>
    <row r="489" spans="1:14" ht="11.25" hidden="1" customHeight="1" x14ac:dyDescent="0.2">
      <c r="A489" s="1170"/>
      <c r="B489" s="46" t="s">
        <v>738</v>
      </c>
      <c r="C489" s="59">
        <f t="shared" si="30"/>
        <v>6.316317936781374</v>
      </c>
      <c r="D489" s="60">
        <f t="shared" si="30"/>
        <v>-1.4857535243218081</v>
      </c>
      <c r="E489" s="60">
        <f t="shared" si="30"/>
        <v>14.556391964548411</v>
      </c>
      <c r="F489" s="60">
        <f t="shared" si="30"/>
        <v>2.3944013236469601</v>
      </c>
      <c r="G489" s="60">
        <f t="shared" si="30"/>
        <v>-14.15627368566112</v>
      </c>
      <c r="H489" s="1170"/>
      <c r="I489" s="46" t="s">
        <v>738</v>
      </c>
      <c r="J489" s="131" t="s">
        <v>800</v>
      </c>
      <c r="K489" s="60">
        <f t="shared" si="31"/>
        <v>14.969555139025985</v>
      </c>
      <c r="L489" s="60">
        <f t="shared" si="31"/>
        <v>9.5766009865254205</v>
      </c>
      <c r="M489" s="60">
        <f t="shared" si="31"/>
        <v>-3.6590256145980504</v>
      </c>
      <c r="N489" s="60">
        <f t="shared" si="31"/>
        <v>-5.4341601524956644</v>
      </c>
    </row>
    <row r="490" spans="1:14" ht="11.25" hidden="1" customHeight="1" x14ac:dyDescent="0.2">
      <c r="A490" s="1170"/>
      <c r="B490" s="46" t="s">
        <v>739</v>
      </c>
      <c r="C490" s="59">
        <f t="shared" si="30"/>
        <v>0.5602606164540731</v>
      </c>
      <c r="D490" s="60">
        <f t="shared" si="30"/>
        <v>-4.1835047465828978</v>
      </c>
      <c r="E490" s="60">
        <f t="shared" si="30"/>
        <v>6.6635184398016634</v>
      </c>
      <c r="F490" s="60">
        <f t="shared" si="30"/>
        <v>2.543653310471214</v>
      </c>
      <c r="G490" s="60">
        <f t="shared" si="30"/>
        <v>-10.375406102227913</v>
      </c>
      <c r="H490" s="1170"/>
      <c r="I490" s="46" t="s">
        <v>739</v>
      </c>
      <c r="J490" s="131" t="s">
        <v>800</v>
      </c>
      <c r="K490" s="60">
        <f t="shared" si="31"/>
        <v>10.827250428839235</v>
      </c>
      <c r="L490" s="60">
        <f t="shared" si="31"/>
        <v>6.5869270740477788</v>
      </c>
      <c r="M490" s="60">
        <f t="shared" si="31"/>
        <v>-6.6975197191782598</v>
      </c>
      <c r="N490" s="60">
        <f t="shared" si="31"/>
        <v>-16.22231201482731</v>
      </c>
    </row>
    <row r="491" spans="1:14" ht="11.25" hidden="1" customHeight="1" x14ac:dyDescent="0.2">
      <c r="A491" s="1170"/>
      <c r="B491" s="981"/>
      <c r="C491" s="59"/>
      <c r="D491" s="60"/>
      <c r="E491" s="60"/>
      <c r="F491" s="60"/>
      <c r="G491" s="60"/>
      <c r="H491" s="1170"/>
      <c r="I491" s="981"/>
      <c r="J491" s="60"/>
      <c r="K491" s="60"/>
      <c r="L491" s="60"/>
      <c r="M491" s="60"/>
      <c r="N491" s="60"/>
    </row>
    <row r="492" spans="1:14" ht="11.25" hidden="1" customHeight="1" x14ac:dyDescent="0.2">
      <c r="A492" s="1170">
        <v>2016</v>
      </c>
      <c r="B492" s="46"/>
      <c r="C492" s="59"/>
      <c r="D492" s="60"/>
      <c r="E492" s="60"/>
      <c r="F492" s="60"/>
      <c r="G492" s="60"/>
      <c r="H492" s="1170">
        <v>2016</v>
      </c>
      <c r="I492" s="46"/>
      <c r="J492" s="129"/>
      <c r="K492" s="129"/>
      <c r="L492" s="129"/>
      <c r="M492" s="129"/>
      <c r="N492" s="129"/>
    </row>
    <row r="493" spans="1:14" ht="11.25" hidden="1" customHeight="1" x14ac:dyDescent="0.2">
      <c r="A493" s="1170"/>
      <c r="B493" s="46" t="s">
        <v>542</v>
      </c>
      <c r="C493" s="59">
        <f t="shared" ref="C493:F504" si="32">SUM(C248/C234*100-100)</f>
        <v>-2.1749180005464694</v>
      </c>
      <c r="D493" s="60">
        <f t="shared" si="32"/>
        <v>-9.3812928551400745</v>
      </c>
      <c r="E493" s="60">
        <f t="shared" si="32"/>
        <v>-0.26482261296108334</v>
      </c>
      <c r="F493" s="60">
        <f t="shared" si="32"/>
        <v>-4.8712772827271493</v>
      </c>
      <c r="G493" s="60">
        <f t="shared" ref="G493" si="33">SUM(G248/G234*100-100)</f>
        <v>5.6392071033785243</v>
      </c>
      <c r="H493" s="1170"/>
      <c r="I493" s="46" t="s">
        <v>542</v>
      </c>
      <c r="J493" s="1690" t="s">
        <v>800</v>
      </c>
      <c r="K493" s="60">
        <f t="shared" ref="K493:N504" si="34">SUM(K248/K234*100-100)</f>
        <v>-5.5247998753635841</v>
      </c>
      <c r="L493" s="60">
        <f t="shared" si="34"/>
        <v>-7.3908169371279655</v>
      </c>
      <c r="M493" s="60">
        <f t="shared" si="34"/>
        <v>-9.7414187947217954</v>
      </c>
      <c r="N493" s="60">
        <f t="shared" si="34"/>
        <v>-19.067959230575028</v>
      </c>
    </row>
    <row r="494" spans="1:14" ht="11.25" hidden="1" customHeight="1" x14ac:dyDescent="0.2">
      <c r="A494" s="1170"/>
      <c r="B494" s="46" t="s">
        <v>729</v>
      </c>
      <c r="C494" s="59">
        <f t="shared" si="32"/>
        <v>5.1135947125920325</v>
      </c>
      <c r="D494" s="60">
        <f t="shared" si="32"/>
        <v>-2.6919457240340421</v>
      </c>
      <c r="E494" s="60">
        <f t="shared" si="32"/>
        <v>1.5806577470742553</v>
      </c>
      <c r="F494" s="60">
        <f t="shared" si="32"/>
        <v>5.2526721226832365</v>
      </c>
      <c r="G494" s="60">
        <f t="shared" ref="G494" si="35">SUM(G249/G235*100-100)</f>
        <v>19.707562164929016</v>
      </c>
      <c r="H494" s="1170"/>
      <c r="I494" s="46" t="s">
        <v>729</v>
      </c>
      <c r="J494" s="1690" t="s">
        <v>800</v>
      </c>
      <c r="K494" s="60">
        <f t="shared" si="34"/>
        <v>1.2573703852717131</v>
      </c>
      <c r="L494" s="60">
        <f t="shared" si="34"/>
        <v>4.1693634652620659</v>
      </c>
      <c r="M494" s="60">
        <f t="shared" si="34"/>
        <v>-9.893264742516223</v>
      </c>
      <c r="N494" s="60">
        <f t="shared" si="34"/>
        <v>-18.446266650607186</v>
      </c>
    </row>
    <row r="495" spans="1:14" ht="11.25" hidden="1" customHeight="1" x14ac:dyDescent="0.2">
      <c r="A495" s="1170"/>
      <c r="B495" s="46" t="s">
        <v>730</v>
      </c>
      <c r="C495" s="59">
        <f t="shared" si="32"/>
        <v>-0.72040021320130165</v>
      </c>
      <c r="D495" s="60">
        <f t="shared" si="32"/>
        <v>-15.162940326417598</v>
      </c>
      <c r="E495" s="60">
        <f t="shared" si="32"/>
        <v>8.0133816899469821</v>
      </c>
      <c r="F495" s="60">
        <f t="shared" si="32"/>
        <v>-2.4842158820218998</v>
      </c>
      <c r="G495" s="60">
        <f t="shared" ref="G495" si="36">SUM(G250/G236*100-100)</f>
        <v>23.609843333767984</v>
      </c>
      <c r="H495" s="1170"/>
      <c r="I495" s="46" t="s">
        <v>730</v>
      </c>
      <c r="J495" s="1690" t="s">
        <v>800</v>
      </c>
      <c r="K495" s="60">
        <f t="shared" si="34"/>
        <v>-12.435444245439797</v>
      </c>
      <c r="L495" s="60">
        <f t="shared" si="34"/>
        <v>-3.0516197916530103</v>
      </c>
      <c r="M495" s="60">
        <f t="shared" si="34"/>
        <v>-0.1307601317115541</v>
      </c>
      <c r="N495" s="60">
        <f t="shared" si="34"/>
        <v>-8.0129866757637842</v>
      </c>
    </row>
    <row r="496" spans="1:14" ht="11.25" hidden="1" customHeight="1" x14ac:dyDescent="0.2">
      <c r="A496" s="1170"/>
      <c r="B496" s="46" t="s">
        <v>731</v>
      </c>
      <c r="C496" s="59">
        <f t="shared" si="32"/>
        <v>5.4699926589870813</v>
      </c>
      <c r="D496" s="60">
        <f t="shared" si="32"/>
        <v>-12.264501020474697</v>
      </c>
      <c r="E496" s="60">
        <f t="shared" si="32"/>
        <v>-3.6534626903855383</v>
      </c>
      <c r="F496" s="60">
        <f t="shared" si="32"/>
        <v>6.8003238249440159</v>
      </c>
      <c r="G496" s="60">
        <f t="shared" ref="G496" si="37">SUM(G251/G237*100-100)</f>
        <v>13.188267105119493</v>
      </c>
      <c r="H496" s="1170"/>
      <c r="I496" s="46" t="s">
        <v>731</v>
      </c>
      <c r="J496" s="1690" t="s">
        <v>800</v>
      </c>
      <c r="K496" s="60">
        <f t="shared" si="34"/>
        <v>-1.6283931663018905</v>
      </c>
      <c r="L496" s="60">
        <f t="shared" si="34"/>
        <v>-0.76598872198634638</v>
      </c>
      <c r="M496" s="60">
        <f t="shared" si="34"/>
        <v>-5.2762323798392998</v>
      </c>
      <c r="N496" s="60">
        <f t="shared" si="34"/>
        <v>-8.088536794477406</v>
      </c>
    </row>
    <row r="497" spans="1:14" ht="11.25" hidden="1" customHeight="1" x14ac:dyDescent="0.2">
      <c r="A497" s="1170"/>
      <c r="B497" s="46" t="s">
        <v>732</v>
      </c>
      <c r="C497" s="59">
        <f t="shared" si="32"/>
        <v>5.7472263449215575</v>
      </c>
      <c r="D497" s="60">
        <f t="shared" si="32"/>
        <v>-10.057215925099143</v>
      </c>
      <c r="E497" s="60">
        <f t="shared" si="32"/>
        <v>3.338906963643268</v>
      </c>
      <c r="F497" s="60">
        <f t="shared" si="32"/>
        <v>5.8093789732270693</v>
      </c>
      <c r="G497" s="60">
        <f t="shared" ref="G497" si="38">SUM(G252/G238*100-100)</f>
        <v>54.936856132091435</v>
      </c>
      <c r="H497" s="1170"/>
      <c r="I497" s="46" t="s">
        <v>732</v>
      </c>
      <c r="J497" s="1690" t="s">
        <v>800</v>
      </c>
      <c r="K497" s="60">
        <f t="shared" si="34"/>
        <v>9.8262167221458299</v>
      </c>
      <c r="L497" s="60">
        <f t="shared" si="34"/>
        <v>1.6452506546892351</v>
      </c>
      <c r="M497" s="60">
        <f t="shared" si="34"/>
        <v>-3.1379147783776773</v>
      </c>
      <c r="N497" s="60">
        <f t="shared" si="34"/>
        <v>-9.8567252684948983</v>
      </c>
    </row>
    <row r="498" spans="1:14" ht="11.25" hidden="1" customHeight="1" x14ac:dyDescent="0.2">
      <c r="A498" s="1170"/>
      <c r="B498" s="46" t="s">
        <v>733</v>
      </c>
      <c r="C498" s="59">
        <f t="shared" si="32"/>
        <v>-0.79462343398532198</v>
      </c>
      <c r="D498" s="60">
        <f t="shared" si="32"/>
        <v>-13.139014540232836</v>
      </c>
      <c r="E498" s="60">
        <f t="shared" si="32"/>
        <v>-4.1678242423612915</v>
      </c>
      <c r="F498" s="60">
        <f t="shared" si="32"/>
        <v>0.64916535723777713</v>
      </c>
      <c r="G498" s="60">
        <f t="shared" ref="G498" si="39">SUM(G253/G239*100-100)</f>
        <v>25.14059595200213</v>
      </c>
      <c r="H498" s="1170"/>
      <c r="I498" s="46" t="s">
        <v>733</v>
      </c>
      <c r="J498" s="1690" t="s">
        <v>800</v>
      </c>
      <c r="K498" s="60">
        <f t="shared" si="34"/>
        <v>10.362696853424637</v>
      </c>
      <c r="L498" s="60">
        <f t="shared" si="34"/>
        <v>9.3199425547526999</v>
      </c>
      <c r="M498" s="60">
        <f t="shared" si="34"/>
        <v>-26.783971296501292</v>
      </c>
      <c r="N498" s="60">
        <f t="shared" si="34"/>
        <v>-8.191901498330779</v>
      </c>
    </row>
    <row r="499" spans="1:14" ht="11.25" hidden="1" customHeight="1" x14ac:dyDescent="0.2">
      <c r="A499" s="1170"/>
      <c r="B499" s="46" t="s">
        <v>734</v>
      </c>
      <c r="C499" s="59">
        <f t="shared" si="32"/>
        <v>-8.3323182919726975</v>
      </c>
      <c r="D499" s="60">
        <f t="shared" si="32"/>
        <v>-19.483075929313429</v>
      </c>
      <c r="E499" s="60">
        <f t="shared" si="32"/>
        <v>-6.0151410335571143</v>
      </c>
      <c r="F499" s="60">
        <f t="shared" si="32"/>
        <v>-9.5524078251163331</v>
      </c>
      <c r="G499" s="60">
        <f t="shared" ref="G499" si="40">SUM(G254/G240*100-100)</f>
        <v>-0.68484921302415103</v>
      </c>
      <c r="H499" s="1170"/>
      <c r="I499" s="46" t="s">
        <v>734</v>
      </c>
      <c r="J499" s="1690" t="s">
        <v>800</v>
      </c>
      <c r="K499" s="60">
        <f t="shared" si="34"/>
        <v>-6.6568902254150402</v>
      </c>
      <c r="L499" s="60">
        <f t="shared" si="34"/>
        <v>7.1206596988565423</v>
      </c>
      <c r="M499" s="60">
        <f t="shared" si="34"/>
        <v>-16.890510948905117</v>
      </c>
      <c r="N499" s="60">
        <f t="shared" si="34"/>
        <v>-16.93871787183781</v>
      </c>
    </row>
    <row r="500" spans="1:14" ht="11.25" hidden="1" customHeight="1" x14ac:dyDescent="0.2">
      <c r="A500" s="1170"/>
      <c r="B500" s="46" t="s">
        <v>735</v>
      </c>
      <c r="C500" s="59">
        <f t="shared" si="32"/>
        <v>2.9966048705601338</v>
      </c>
      <c r="D500" s="60">
        <f t="shared" si="32"/>
        <v>28.535867728207535</v>
      </c>
      <c r="E500" s="60">
        <f t="shared" si="32"/>
        <v>-9.028085770084374</v>
      </c>
      <c r="F500" s="60">
        <f t="shared" si="32"/>
        <v>0.34565617614073574</v>
      </c>
      <c r="G500" s="60">
        <f t="shared" ref="G500" si="41">SUM(G255/G241*100-100)</f>
        <v>29.443268309894648</v>
      </c>
      <c r="H500" s="1170"/>
      <c r="I500" s="46" t="s">
        <v>735</v>
      </c>
      <c r="J500" s="1690" t="s">
        <v>800</v>
      </c>
      <c r="K500" s="60">
        <f t="shared" si="34"/>
        <v>8.9886980651786814</v>
      </c>
      <c r="L500" s="60">
        <f t="shared" si="34"/>
        <v>-0.12102483744810399</v>
      </c>
      <c r="M500" s="60">
        <f t="shared" si="34"/>
        <v>7.1831296436105845</v>
      </c>
      <c r="N500" s="60">
        <f t="shared" si="34"/>
        <v>-9.0905724653780595</v>
      </c>
    </row>
    <row r="501" spans="1:14" ht="11.25" hidden="1" customHeight="1" x14ac:dyDescent="0.2">
      <c r="A501" s="1170"/>
      <c r="B501" s="46" t="s">
        <v>736</v>
      </c>
      <c r="C501" s="59">
        <f t="shared" si="32"/>
        <v>0.32127306712783366</v>
      </c>
      <c r="D501" s="60">
        <f t="shared" si="32"/>
        <v>-1.1470559030880736</v>
      </c>
      <c r="E501" s="60">
        <f t="shared" si="32"/>
        <v>-9.3661656532486148</v>
      </c>
      <c r="F501" s="60">
        <f t="shared" si="32"/>
        <v>7.0485812932682421</v>
      </c>
      <c r="G501" s="60">
        <f t="shared" ref="G501" si="42">SUM(G256/G242*100-100)</f>
        <v>44.335155716098797</v>
      </c>
      <c r="H501" s="1170"/>
      <c r="I501" s="46" t="s">
        <v>736</v>
      </c>
      <c r="J501" s="1690" t="s">
        <v>800</v>
      </c>
      <c r="K501" s="60">
        <f t="shared" si="34"/>
        <v>-3.2506466619084478</v>
      </c>
      <c r="L501" s="60">
        <f t="shared" si="34"/>
        <v>-1.2494485986632071</v>
      </c>
      <c r="M501" s="60">
        <f t="shared" si="34"/>
        <v>0.8757591014560262</v>
      </c>
      <c r="N501" s="60">
        <f t="shared" si="34"/>
        <v>-9.3574622259873763</v>
      </c>
    </row>
    <row r="502" spans="1:14" ht="11.25" hidden="1" customHeight="1" x14ac:dyDescent="0.2">
      <c r="A502" s="1170"/>
      <c r="B502" s="46" t="s">
        <v>737</v>
      </c>
      <c r="C502" s="59">
        <f t="shared" si="32"/>
        <v>-3.27828189019219</v>
      </c>
      <c r="D502" s="60">
        <f t="shared" si="32"/>
        <v>28.394131685160943</v>
      </c>
      <c r="E502" s="60">
        <f t="shared" si="32"/>
        <v>-15.440394105069544</v>
      </c>
      <c r="F502" s="60">
        <f t="shared" si="32"/>
        <v>-2.2865516784159468</v>
      </c>
      <c r="G502" s="60">
        <f t="shared" ref="G502" si="43">SUM(G257/G243*100-100)</f>
        <v>51.511910609800822</v>
      </c>
      <c r="H502" s="1170"/>
      <c r="I502" s="46" t="s">
        <v>737</v>
      </c>
      <c r="J502" s="1690" t="s">
        <v>800</v>
      </c>
      <c r="K502" s="60">
        <f t="shared" si="34"/>
        <v>-2.4805648240514415</v>
      </c>
      <c r="L502" s="60">
        <f t="shared" si="34"/>
        <v>-1.7854028378380207</v>
      </c>
      <c r="M502" s="60">
        <f t="shared" si="34"/>
        <v>-1.9985722549977822</v>
      </c>
      <c r="N502" s="60">
        <f t="shared" si="34"/>
        <v>-9.0959416865477749</v>
      </c>
    </row>
    <row r="503" spans="1:14" ht="11.25" hidden="1" customHeight="1" x14ac:dyDescent="0.2">
      <c r="A503" s="1170"/>
      <c r="B503" s="46" t="s">
        <v>738</v>
      </c>
      <c r="C503" s="59">
        <f t="shared" si="32"/>
        <v>-2.0985119796800973</v>
      </c>
      <c r="D503" s="60">
        <f t="shared" si="32"/>
        <v>-11.998489764419844</v>
      </c>
      <c r="E503" s="60">
        <f t="shared" si="32"/>
        <v>-12.774901155004471</v>
      </c>
      <c r="F503" s="60">
        <f t="shared" si="32"/>
        <v>-10.94451062415159</v>
      </c>
      <c r="G503" s="60">
        <f t="shared" ref="G503" si="44">SUM(G258/G244*100-100)</f>
        <v>37.714927846163533</v>
      </c>
      <c r="H503" s="1170"/>
      <c r="I503" s="46" t="s">
        <v>738</v>
      </c>
      <c r="J503" s="1690" t="s">
        <v>800</v>
      </c>
      <c r="K503" s="60">
        <f t="shared" si="34"/>
        <v>-6.6877291144124911</v>
      </c>
      <c r="L503" s="60">
        <f t="shared" si="34"/>
        <v>-1.147013406915093</v>
      </c>
      <c r="M503" s="60">
        <f t="shared" si="34"/>
        <v>2.4789100124437198</v>
      </c>
      <c r="N503" s="60">
        <f t="shared" si="34"/>
        <v>5.0944928321806202</v>
      </c>
    </row>
    <row r="504" spans="1:14" ht="11.25" hidden="1" customHeight="1" x14ac:dyDescent="0.2">
      <c r="A504" s="1170"/>
      <c r="B504" s="46" t="s">
        <v>739</v>
      </c>
      <c r="C504" s="59">
        <f t="shared" si="32"/>
        <v>1.5608293878890862</v>
      </c>
      <c r="D504" s="60">
        <f t="shared" si="32"/>
        <v>0.45873699079193386</v>
      </c>
      <c r="E504" s="60">
        <f t="shared" si="32"/>
        <v>-8.15801184210153</v>
      </c>
      <c r="F504" s="60">
        <f t="shared" si="32"/>
        <v>2.8371473176022022</v>
      </c>
      <c r="G504" s="60">
        <f t="shared" ref="G504" si="45">SUM(G259/G245*100-100)</f>
        <v>49.261471381209759</v>
      </c>
      <c r="H504" s="1170"/>
      <c r="I504" s="46" t="s">
        <v>739</v>
      </c>
      <c r="J504" s="1690" t="s">
        <v>800</v>
      </c>
      <c r="K504" s="60">
        <f t="shared" si="34"/>
        <v>-2.3725015005303476</v>
      </c>
      <c r="L504" s="60">
        <f t="shared" si="34"/>
        <v>-0.14570406404310177</v>
      </c>
      <c r="M504" s="60">
        <f t="shared" si="34"/>
        <v>2.0921421914245002</v>
      </c>
      <c r="N504" s="60">
        <f t="shared" si="34"/>
        <v>-3.965983295368261</v>
      </c>
    </row>
    <row r="505" spans="1:14" ht="11.25" hidden="1" customHeight="1" x14ac:dyDescent="0.2">
      <c r="A505" s="1170"/>
      <c r="B505" s="981"/>
      <c r="C505" s="60"/>
      <c r="D505" s="60"/>
      <c r="E505" s="60"/>
      <c r="F505" s="60"/>
      <c r="G505" s="60"/>
      <c r="H505" s="1170"/>
      <c r="I505" s="981"/>
      <c r="J505" s="1865"/>
      <c r="K505" s="60"/>
      <c r="L505" s="60"/>
      <c r="M505" s="60"/>
      <c r="N505" s="60"/>
    </row>
    <row r="506" spans="1:14" ht="11.25" customHeight="1" x14ac:dyDescent="0.2">
      <c r="A506" s="428" t="s">
        <v>1599</v>
      </c>
      <c r="B506" s="1881"/>
      <c r="C506" s="60"/>
      <c r="D506" s="60"/>
      <c r="E506" s="60"/>
      <c r="F506" s="60"/>
      <c r="G506" s="60"/>
      <c r="H506" s="428" t="s">
        <v>1599</v>
      </c>
      <c r="I506" s="1881"/>
      <c r="J506" s="1865"/>
      <c r="K506" s="60"/>
      <c r="L506" s="60"/>
      <c r="M506" s="60"/>
      <c r="N506" s="60"/>
    </row>
    <row r="507" spans="1:14" ht="11.25" customHeight="1" x14ac:dyDescent="0.2">
      <c r="A507" s="1882"/>
      <c r="B507" s="1877" t="s">
        <v>542</v>
      </c>
      <c r="C507" s="203" t="s">
        <v>800</v>
      </c>
      <c r="D507" s="203" t="s">
        <v>800</v>
      </c>
      <c r="E507" s="203" t="s">
        <v>800</v>
      </c>
      <c r="F507" s="203" t="s">
        <v>800</v>
      </c>
      <c r="G507" s="203" t="s">
        <v>800</v>
      </c>
      <c r="H507" s="1882"/>
      <c r="I507" s="1877" t="s">
        <v>542</v>
      </c>
      <c r="J507" s="203" t="s">
        <v>800</v>
      </c>
      <c r="K507" s="203" t="s">
        <v>800</v>
      </c>
      <c r="L507" s="203" t="s">
        <v>800</v>
      </c>
      <c r="M507" s="203" t="s">
        <v>800</v>
      </c>
      <c r="N507" s="203" t="s">
        <v>800</v>
      </c>
    </row>
    <row r="508" spans="1:14" ht="11.25" customHeight="1" x14ac:dyDescent="0.2">
      <c r="A508" s="1880"/>
      <c r="B508" s="1877" t="s">
        <v>729</v>
      </c>
      <c r="C508" s="203" t="s">
        <v>800</v>
      </c>
      <c r="D508" s="203" t="s">
        <v>800</v>
      </c>
      <c r="E508" s="203" t="s">
        <v>800</v>
      </c>
      <c r="F508" s="203" t="s">
        <v>800</v>
      </c>
      <c r="G508" s="203" t="s">
        <v>800</v>
      </c>
      <c r="H508" s="1880"/>
      <c r="I508" s="1877" t="s">
        <v>729</v>
      </c>
      <c r="J508" s="203" t="s">
        <v>800</v>
      </c>
      <c r="K508" s="203" t="s">
        <v>800</v>
      </c>
      <c r="L508" s="203" t="s">
        <v>800</v>
      </c>
      <c r="M508" s="203" t="s">
        <v>800</v>
      </c>
      <c r="N508" s="203" t="s">
        <v>800</v>
      </c>
    </row>
    <row r="509" spans="1:14" ht="11.25" customHeight="1" x14ac:dyDescent="0.2">
      <c r="A509" s="1880"/>
      <c r="B509" s="1877" t="s">
        <v>730</v>
      </c>
      <c r="C509" s="203" t="s">
        <v>800</v>
      </c>
      <c r="D509" s="203" t="s">
        <v>800</v>
      </c>
      <c r="E509" s="203" t="s">
        <v>800</v>
      </c>
      <c r="F509" s="203" t="s">
        <v>800</v>
      </c>
      <c r="G509" s="203" t="s">
        <v>800</v>
      </c>
      <c r="H509" s="1880"/>
      <c r="I509" s="1877" t="s">
        <v>730</v>
      </c>
      <c r="J509" s="203" t="s">
        <v>800</v>
      </c>
      <c r="K509" s="203" t="s">
        <v>800</v>
      </c>
      <c r="L509" s="203" t="s">
        <v>800</v>
      </c>
      <c r="M509" s="203" t="s">
        <v>800</v>
      </c>
      <c r="N509" s="203" t="s">
        <v>800</v>
      </c>
    </row>
    <row r="510" spans="1:14" ht="11.25" customHeight="1" x14ac:dyDescent="0.2">
      <c r="A510" s="1880"/>
      <c r="B510" s="1877" t="s">
        <v>731</v>
      </c>
      <c r="C510" s="203" t="s">
        <v>800</v>
      </c>
      <c r="D510" s="203" t="s">
        <v>800</v>
      </c>
      <c r="E510" s="203" t="s">
        <v>800</v>
      </c>
      <c r="F510" s="203" t="s">
        <v>800</v>
      </c>
      <c r="G510" s="203" t="s">
        <v>800</v>
      </c>
      <c r="H510" s="1880"/>
      <c r="I510" s="1877" t="s">
        <v>731</v>
      </c>
      <c r="J510" s="203" t="s">
        <v>800</v>
      </c>
      <c r="K510" s="203" t="s">
        <v>800</v>
      </c>
      <c r="L510" s="203" t="s">
        <v>800</v>
      </c>
      <c r="M510" s="203" t="s">
        <v>800</v>
      </c>
      <c r="N510" s="203" t="s">
        <v>800</v>
      </c>
    </row>
    <row r="511" spans="1:14" ht="11.25" customHeight="1" x14ac:dyDescent="0.2">
      <c r="A511" s="1880"/>
      <c r="B511" s="1877" t="s">
        <v>732</v>
      </c>
      <c r="C511" s="203" t="s">
        <v>800</v>
      </c>
      <c r="D511" s="203" t="s">
        <v>800</v>
      </c>
      <c r="E511" s="203" t="s">
        <v>800</v>
      </c>
      <c r="F511" s="203" t="s">
        <v>800</v>
      </c>
      <c r="G511" s="203" t="s">
        <v>800</v>
      </c>
      <c r="H511" s="1880"/>
      <c r="I511" s="1877" t="s">
        <v>732</v>
      </c>
      <c r="J511" s="203" t="s">
        <v>800</v>
      </c>
      <c r="K511" s="203" t="s">
        <v>800</v>
      </c>
      <c r="L511" s="203" t="s">
        <v>800</v>
      </c>
      <c r="M511" s="203" t="s">
        <v>800</v>
      </c>
      <c r="N511" s="203" t="s">
        <v>800</v>
      </c>
    </row>
    <row r="512" spans="1:14" ht="11.25" customHeight="1" x14ac:dyDescent="0.2">
      <c r="A512" s="1880"/>
      <c r="B512" s="1877" t="s">
        <v>733</v>
      </c>
      <c r="C512" s="203" t="s">
        <v>800</v>
      </c>
      <c r="D512" s="203" t="s">
        <v>800</v>
      </c>
      <c r="E512" s="203" t="s">
        <v>800</v>
      </c>
      <c r="F512" s="203" t="s">
        <v>800</v>
      </c>
      <c r="G512" s="203" t="s">
        <v>800</v>
      </c>
      <c r="H512" s="1880"/>
      <c r="I512" s="1877" t="s">
        <v>733</v>
      </c>
      <c r="J512" s="203" t="s">
        <v>800</v>
      </c>
      <c r="K512" s="203" t="s">
        <v>800</v>
      </c>
      <c r="L512" s="203" t="s">
        <v>800</v>
      </c>
      <c r="M512" s="203" t="s">
        <v>800</v>
      </c>
      <c r="N512" s="203" t="s">
        <v>800</v>
      </c>
    </row>
    <row r="513" spans="1:14" ht="11.25" customHeight="1" x14ac:dyDescent="0.2">
      <c r="A513" s="1880"/>
      <c r="B513" s="1877" t="s">
        <v>734</v>
      </c>
      <c r="C513" s="203" t="s">
        <v>800</v>
      </c>
      <c r="D513" s="203" t="s">
        <v>800</v>
      </c>
      <c r="E513" s="203" t="s">
        <v>800</v>
      </c>
      <c r="F513" s="203" t="s">
        <v>800</v>
      </c>
      <c r="G513" s="203" t="s">
        <v>800</v>
      </c>
      <c r="H513" s="1880"/>
      <c r="I513" s="1877" t="s">
        <v>734</v>
      </c>
      <c r="J513" s="203" t="s">
        <v>800</v>
      </c>
      <c r="K513" s="203" t="s">
        <v>800</v>
      </c>
      <c r="L513" s="203" t="s">
        <v>800</v>
      </c>
      <c r="M513" s="203" t="s">
        <v>800</v>
      </c>
      <c r="N513" s="203" t="s">
        <v>800</v>
      </c>
    </row>
    <row r="514" spans="1:14" ht="11.25" customHeight="1" x14ac:dyDescent="0.2">
      <c r="A514" s="1880"/>
      <c r="B514" s="1877" t="s">
        <v>735</v>
      </c>
      <c r="C514" s="203" t="s">
        <v>800</v>
      </c>
      <c r="D514" s="203" t="s">
        <v>800</v>
      </c>
      <c r="E514" s="203" t="s">
        <v>800</v>
      </c>
      <c r="F514" s="203" t="s">
        <v>800</v>
      </c>
      <c r="G514" s="203" t="s">
        <v>800</v>
      </c>
      <c r="H514" s="1880"/>
      <c r="I514" s="1877" t="s">
        <v>735</v>
      </c>
      <c r="J514" s="203" t="s">
        <v>800</v>
      </c>
      <c r="K514" s="203" t="s">
        <v>800</v>
      </c>
      <c r="L514" s="203" t="s">
        <v>800</v>
      </c>
      <c r="M514" s="203" t="s">
        <v>800</v>
      </c>
      <c r="N514" s="203" t="s">
        <v>800</v>
      </c>
    </row>
    <row r="515" spans="1:14" ht="11.25" customHeight="1" x14ac:dyDescent="0.2">
      <c r="A515" s="1880"/>
      <c r="B515" s="1877" t="s">
        <v>736</v>
      </c>
      <c r="C515" s="203" t="s">
        <v>800</v>
      </c>
      <c r="D515" s="203" t="s">
        <v>800</v>
      </c>
      <c r="E515" s="203" t="s">
        <v>800</v>
      </c>
      <c r="F515" s="203" t="s">
        <v>800</v>
      </c>
      <c r="G515" s="203" t="s">
        <v>800</v>
      </c>
      <c r="H515" s="1880"/>
      <c r="I515" s="1877" t="s">
        <v>736</v>
      </c>
      <c r="J515" s="203" t="s">
        <v>800</v>
      </c>
      <c r="K515" s="203" t="s">
        <v>800</v>
      </c>
      <c r="L515" s="203" t="s">
        <v>800</v>
      </c>
      <c r="M515" s="203" t="s">
        <v>800</v>
      </c>
      <c r="N515" s="203" t="s">
        <v>800</v>
      </c>
    </row>
    <row r="516" spans="1:14" ht="11.25" customHeight="1" x14ac:dyDescent="0.2">
      <c r="A516" s="1880"/>
      <c r="B516" s="1877" t="s">
        <v>737</v>
      </c>
      <c r="C516" s="203" t="s">
        <v>800</v>
      </c>
      <c r="D516" s="203" t="s">
        <v>800</v>
      </c>
      <c r="E516" s="203" t="s">
        <v>800</v>
      </c>
      <c r="F516" s="203" t="s">
        <v>800</v>
      </c>
      <c r="G516" s="203" t="s">
        <v>800</v>
      </c>
      <c r="H516" s="1880"/>
      <c r="I516" s="1877" t="s">
        <v>737</v>
      </c>
      <c r="J516" s="203" t="s">
        <v>800</v>
      </c>
      <c r="K516" s="203" t="s">
        <v>800</v>
      </c>
      <c r="L516" s="203" t="s">
        <v>800</v>
      </c>
      <c r="M516" s="203" t="s">
        <v>800</v>
      </c>
      <c r="N516" s="203" t="s">
        <v>800</v>
      </c>
    </row>
    <row r="517" spans="1:14" ht="11.25" customHeight="1" x14ac:dyDescent="0.2">
      <c r="A517" s="1880"/>
      <c r="B517" s="1877" t="s">
        <v>738</v>
      </c>
      <c r="C517" s="203" t="s">
        <v>800</v>
      </c>
      <c r="D517" s="203" t="s">
        <v>800</v>
      </c>
      <c r="E517" s="203" t="s">
        <v>800</v>
      </c>
      <c r="F517" s="203" t="s">
        <v>800</v>
      </c>
      <c r="G517" s="203" t="s">
        <v>800</v>
      </c>
      <c r="H517" s="1880"/>
      <c r="I517" s="1877" t="s">
        <v>738</v>
      </c>
      <c r="J517" s="203" t="s">
        <v>800</v>
      </c>
      <c r="K517" s="203" t="s">
        <v>800</v>
      </c>
      <c r="L517" s="203" t="s">
        <v>800</v>
      </c>
      <c r="M517" s="203" t="s">
        <v>800</v>
      </c>
      <c r="N517" s="203" t="s">
        <v>800</v>
      </c>
    </row>
    <row r="518" spans="1:14" ht="11.25" customHeight="1" x14ac:dyDescent="0.2">
      <c r="A518" s="1880"/>
      <c r="B518" s="1877" t="s">
        <v>739</v>
      </c>
      <c r="C518" s="203" t="s">
        <v>800</v>
      </c>
      <c r="D518" s="203" t="s">
        <v>800</v>
      </c>
      <c r="E518" s="203" t="s">
        <v>800</v>
      </c>
      <c r="F518" s="203" t="s">
        <v>800</v>
      </c>
      <c r="G518" s="203" t="s">
        <v>800</v>
      </c>
      <c r="H518" s="1880"/>
      <c r="I518" s="1877" t="s">
        <v>739</v>
      </c>
      <c r="J518" s="203" t="s">
        <v>800</v>
      </c>
      <c r="K518" s="203" t="s">
        <v>800</v>
      </c>
      <c r="L518" s="203" t="s">
        <v>800</v>
      </c>
      <c r="M518" s="203" t="s">
        <v>800</v>
      </c>
      <c r="N518" s="203" t="s">
        <v>800</v>
      </c>
    </row>
    <row r="519" spans="1:14" ht="11.25" hidden="1" customHeight="1" x14ac:dyDescent="0.2">
      <c r="A519" s="1170"/>
      <c r="B519" s="981"/>
      <c r="C519" s="60"/>
      <c r="D519" s="60"/>
      <c r="E519" s="60"/>
      <c r="F519" s="60"/>
      <c r="G519" s="60"/>
      <c r="H519" s="1170"/>
      <c r="I519" s="981"/>
      <c r="J519" s="1865"/>
      <c r="K519" s="60"/>
      <c r="L519" s="60"/>
      <c r="M519" s="60"/>
      <c r="N519" s="60"/>
    </row>
    <row r="520" spans="1:14" ht="11.25" hidden="1" customHeight="1" x14ac:dyDescent="0.2">
      <c r="A520" s="1876">
        <v>2018</v>
      </c>
      <c r="B520" s="1881"/>
      <c r="C520" s="60"/>
      <c r="D520" s="60"/>
      <c r="E520" s="60"/>
      <c r="F520" s="60"/>
      <c r="G520" s="60"/>
      <c r="H520" s="1876">
        <v>2018</v>
      </c>
      <c r="I520" s="1881"/>
      <c r="J520" s="1865"/>
      <c r="K520" s="60"/>
      <c r="L520" s="60"/>
      <c r="M520" s="60"/>
      <c r="N520" s="60"/>
    </row>
    <row r="521" spans="1:14" ht="11.25" hidden="1" customHeight="1" x14ac:dyDescent="0.2">
      <c r="A521" s="1882"/>
      <c r="B521" s="1877" t="s">
        <v>542</v>
      </c>
      <c r="C521" s="60"/>
      <c r="D521" s="60"/>
      <c r="E521" s="60"/>
      <c r="F521" s="60"/>
      <c r="G521" s="60"/>
      <c r="H521" s="1882"/>
      <c r="I521" s="1877" t="s">
        <v>542</v>
      </c>
      <c r="J521" s="1865"/>
      <c r="K521" s="60"/>
      <c r="L521" s="60"/>
      <c r="M521" s="60"/>
      <c r="N521" s="60"/>
    </row>
    <row r="522" spans="1:14" ht="11.25" hidden="1" customHeight="1" x14ac:dyDescent="0.2">
      <c r="A522" s="1880"/>
      <c r="B522" s="1877" t="s">
        <v>729</v>
      </c>
      <c r="C522" s="60"/>
      <c r="D522" s="60"/>
      <c r="E522" s="60"/>
      <c r="F522" s="60"/>
      <c r="G522" s="60"/>
      <c r="H522" s="1880"/>
      <c r="I522" s="1877" t="s">
        <v>729</v>
      </c>
      <c r="J522" s="1865"/>
      <c r="K522" s="60"/>
      <c r="L522" s="60"/>
      <c r="M522" s="60"/>
      <c r="N522" s="60"/>
    </row>
    <row r="523" spans="1:14" ht="11.25" hidden="1" customHeight="1" x14ac:dyDescent="0.2">
      <c r="A523" s="1880"/>
      <c r="B523" s="1877" t="s">
        <v>730</v>
      </c>
      <c r="C523" s="60"/>
      <c r="D523" s="60"/>
      <c r="E523" s="60"/>
      <c r="F523" s="60"/>
      <c r="G523" s="60"/>
      <c r="H523" s="1880"/>
      <c r="I523" s="1877" t="s">
        <v>730</v>
      </c>
      <c r="J523" s="1865"/>
      <c r="K523" s="60"/>
      <c r="L523" s="60"/>
      <c r="M523" s="60"/>
      <c r="N523" s="60"/>
    </row>
    <row r="524" spans="1:14" ht="11.25" hidden="1" customHeight="1" x14ac:dyDescent="0.2">
      <c r="A524" s="1880"/>
      <c r="B524" s="1877" t="s">
        <v>731</v>
      </c>
      <c r="C524" s="60"/>
      <c r="D524" s="60"/>
      <c r="E524" s="60"/>
      <c r="F524" s="60"/>
      <c r="G524" s="60"/>
      <c r="H524" s="1880"/>
      <c r="I524" s="1877" t="s">
        <v>731</v>
      </c>
      <c r="J524" s="1865"/>
      <c r="K524" s="60"/>
      <c r="L524" s="60"/>
      <c r="M524" s="60"/>
      <c r="N524" s="60"/>
    </row>
    <row r="525" spans="1:14" ht="11.25" hidden="1" customHeight="1" x14ac:dyDescent="0.2">
      <c r="A525" s="1880"/>
      <c r="B525" s="1877" t="s">
        <v>732</v>
      </c>
      <c r="C525" s="60"/>
      <c r="D525" s="60"/>
      <c r="E525" s="60"/>
      <c r="F525" s="60"/>
      <c r="G525" s="60"/>
      <c r="H525" s="1880"/>
      <c r="I525" s="1877" t="s">
        <v>732</v>
      </c>
      <c r="J525" s="1865"/>
      <c r="K525" s="60"/>
      <c r="L525" s="60"/>
      <c r="M525" s="60"/>
      <c r="N525" s="60"/>
    </row>
    <row r="526" spans="1:14" ht="11.25" hidden="1" customHeight="1" x14ac:dyDescent="0.2">
      <c r="A526" s="1880"/>
      <c r="B526" s="1877" t="s">
        <v>733</v>
      </c>
      <c r="C526" s="60"/>
      <c r="D526" s="60"/>
      <c r="E526" s="60"/>
      <c r="F526" s="60"/>
      <c r="G526" s="60"/>
      <c r="H526" s="1880"/>
      <c r="I526" s="1877" t="s">
        <v>733</v>
      </c>
      <c r="J526" s="1865"/>
      <c r="K526" s="60"/>
      <c r="L526" s="60"/>
      <c r="M526" s="60"/>
      <c r="N526" s="60"/>
    </row>
    <row r="527" spans="1:14" ht="11.25" hidden="1" customHeight="1" x14ac:dyDescent="0.2">
      <c r="A527" s="1880"/>
      <c r="B527" s="1877" t="s">
        <v>734</v>
      </c>
      <c r="C527" s="60"/>
      <c r="D527" s="60"/>
      <c r="E527" s="60"/>
      <c r="F527" s="60"/>
      <c r="G527" s="60"/>
      <c r="H527" s="1880"/>
      <c r="I527" s="1877" t="s">
        <v>734</v>
      </c>
      <c r="J527" s="1865"/>
      <c r="K527" s="60"/>
      <c r="L527" s="60"/>
      <c r="M527" s="60"/>
      <c r="N527" s="60"/>
    </row>
    <row r="528" spans="1:14" ht="11.25" hidden="1" customHeight="1" x14ac:dyDescent="0.2">
      <c r="A528" s="1880"/>
      <c r="B528" s="1877" t="s">
        <v>735</v>
      </c>
      <c r="C528" s="60"/>
      <c r="D528" s="60"/>
      <c r="E528" s="60"/>
      <c r="F528" s="60"/>
      <c r="G528" s="60"/>
      <c r="H528" s="1880"/>
      <c r="I528" s="1877" t="s">
        <v>735</v>
      </c>
      <c r="J528" s="1865"/>
      <c r="K528" s="60"/>
      <c r="L528" s="60"/>
      <c r="M528" s="60"/>
      <c r="N528" s="60"/>
    </row>
    <row r="529" spans="1:15" ht="11.25" hidden="1" customHeight="1" x14ac:dyDescent="0.2">
      <c r="A529" s="1880"/>
      <c r="B529" s="1877" t="s">
        <v>736</v>
      </c>
      <c r="C529" s="60"/>
      <c r="D529" s="60"/>
      <c r="E529" s="60"/>
      <c r="F529" s="60"/>
      <c r="G529" s="60"/>
      <c r="H529" s="1880"/>
      <c r="I529" s="1877" t="s">
        <v>736</v>
      </c>
      <c r="J529" s="1865"/>
      <c r="K529" s="60"/>
      <c r="L529" s="60"/>
      <c r="M529" s="60"/>
      <c r="N529" s="60"/>
    </row>
    <row r="530" spans="1:15" ht="11.25" hidden="1" customHeight="1" x14ac:dyDescent="0.2">
      <c r="A530" s="1880"/>
      <c r="B530" s="1877" t="s">
        <v>737</v>
      </c>
      <c r="C530" s="60"/>
      <c r="D530" s="60"/>
      <c r="E530" s="60"/>
      <c r="F530" s="60"/>
      <c r="G530" s="60"/>
      <c r="H530" s="1880"/>
      <c r="I530" s="1877" t="s">
        <v>737</v>
      </c>
      <c r="J530" s="1865"/>
      <c r="K530" s="60"/>
      <c r="L530" s="60"/>
      <c r="M530" s="60"/>
      <c r="N530" s="60"/>
    </row>
    <row r="531" spans="1:15" ht="11.25" hidden="1" customHeight="1" x14ac:dyDescent="0.2">
      <c r="A531" s="1880"/>
      <c r="B531" s="1877" t="s">
        <v>738</v>
      </c>
      <c r="C531" s="60"/>
      <c r="D531" s="60"/>
      <c r="E531" s="60"/>
      <c r="F531" s="60"/>
      <c r="G531" s="60"/>
      <c r="H531" s="1880"/>
      <c r="I531" s="1877" t="s">
        <v>738</v>
      </c>
      <c r="J531" s="1865"/>
      <c r="K531" s="60"/>
      <c r="L531" s="60"/>
      <c r="M531" s="60"/>
      <c r="N531" s="60"/>
    </row>
    <row r="532" spans="1:15" ht="11.25" hidden="1" customHeight="1" x14ac:dyDescent="0.2">
      <c r="A532" s="1880"/>
      <c r="B532" s="1877" t="s">
        <v>739</v>
      </c>
      <c r="C532" s="60"/>
      <c r="D532" s="60"/>
      <c r="E532" s="60"/>
      <c r="F532" s="60"/>
      <c r="G532" s="60"/>
      <c r="H532" s="1880"/>
      <c r="I532" s="1877" t="s">
        <v>739</v>
      </c>
      <c r="J532" s="60"/>
      <c r="K532" s="60"/>
      <c r="L532" s="60"/>
      <c r="M532" s="60"/>
      <c r="N532" s="60"/>
    </row>
    <row r="533" spans="1:15" ht="11.25" customHeight="1" x14ac:dyDescent="0.2">
      <c r="A533" s="1880"/>
      <c r="B533" s="1883"/>
      <c r="C533" s="60"/>
      <c r="D533" s="60"/>
      <c r="E533" s="60"/>
      <c r="F533" s="60"/>
      <c r="G533" s="60"/>
      <c r="H533" s="1880"/>
      <c r="I533" s="1883"/>
      <c r="J533" s="60"/>
      <c r="K533" s="60"/>
      <c r="L533" s="60"/>
      <c r="M533" s="60"/>
      <c r="N533" s="60"/>
    </row>
    <row r="534" spans="1:15" ht="101.45" customHeight="1" x14ac:dyDescent="0.2">
      <c r="A534" s="2448" t="s">
        <v>1601</v>
      </c>
      <c r="B534" s="2449"/>
      <c r="C534" s="2449"/>
      <c r="D534" s="2449"/>
      <c r="E534" s="2449"/>
      <c r="F534" s="2449"/>
      <c r="G534" s="2449"/>
      <c r="H534" s="2450" t="s">
        <v>1602</v>
      </c>
      <c r="I534" s="2450"/>
      <c r="J534" s="2450"/>
      <c r="K534" s="2450"/>
      <c r="L534" s="2450"/>
      <c r="M534" s="2450"/>
      <c r="N534" s="2450"/>
      <c r="O534" s="2104"/>
    </row>
    <row r="536" spans="1:15" ht="11.25" customHeight="1" x14ac:dyDescent="0.2">
      <c r="A536" s="39"/>
      <c r="H536" s="1170"/>
    </row>
    <row r="537" spans="1:15" ht="11.25" customHeight="1" x14ac:dyDescent="0.2">
      <c r="A537" s="132"/>
      <c r="B537" s="132"/>
      <c r="C537" s="132"/>
      <c r="D537" s="132"/>
      <c r="E537" s="132"/>
      <c r="F537" s="132"/>
      <c r="G537" s="132"/>
      <c r="H537" s="99"/>
      <c r="I537" s="99"/>
      <c r="K537" s="132"/>
      <c r="L537" s="132"/>
      <c r="M537" s="132"/>
      <c r="N537" s="132"/>
      <c r="O537" s="132"/>
    </row>
    <row r="538" spans="1:15" ht="11.25" customHeight="1" x14ac:dyDescent="0.2">
      <c r="A538" s="132"/>
      <c r="B538" s="2427"/>
      <c r="C538" s="2427"/>
      <c r="D538" s="2427"/>
      <c r="E538" s="2427"/>
      <c r="F538" s="2427"/>
      <c r="G538" s="2427"/>
      <c r="H538" s="2419"/>
      <c r="I538" s="2419"/>
      <c r="J538" s="2419"/>
      <c r="K538" s="2419"/>
      <c r="L538" s="2419"/>
      <c r="M538" s="2419"/>
      <c r="N538" s="133"/>
    </row>
  </sheetData>
  <mergeCells count="70">
    <mergeCell ref="H309:I309"/>
    <mergeCell ref="D9:D15"/>
    <mergeCell ref="E9:E15"/>
    <mergeCell ref="F9:F15"/>
    <mergeCell ref="A32:B32"/>
    <mergeCell ref="C17:H17"/>
    <mergeCell ref="C8:C15"/>
    <mergeCell ref="G9:G15"/>
    <mergeCell ref="A311:B311"/>
    <mergeCell ref="H311:I311"/>
    <mergeCell ref="A38:B38"/>
    <mergeCell ref="H38:I38"/>
    <mergeCell ref="A39:B39"/>
    <mergeCell ref="H39:I39"/>
    <mergeCell ref="A310:B310"/>
    <mergeCell ref="H310:I310"/>
    <mergeCell ref="H304:I304"/>
    <mergeCell ref="A40:B40"/>
    <mergeCell ref="A41:B41"/>
    <mergeCell ref="H40:I40"/>
    <mergeCell ref="H41:I41"/>
    <mergeCell ref="H307:I307"/>
    <mergeCell ref="A309:B309"/>
    <mergeCell ref="A306:B306"/>
    <mergeCell ref="A1:G1"/>
    <mergeCell ref="H2:N2"/>
    <mergeCell ref="H4:N4"/>
    <mergeCell ref="H6:N6"/>
    <mergeCell ref="H1:N1"/>
    <mergeCell ref="A2:G2"/>
    <mergeCell ref="J8:N8"/>
    <mergeCell ref="D8:G8"/>
    <mergeCell ref="H36:I36"/>
    <mergeCell ref="N9:N15"/>
    <mergeCell ref="A4:G4"/>
    <mergeCell ref="A6:G6"/>
    <mergeCell ref="H32:I32"/>
    <mergeCell ref="H34:I34"/>
    <mergeCell ref="H35:I35"/>
    <mergeCell ref="A34:B34"/>
    <mergeCell ref="M9:M15"/>
    <mergeCell ref="K9:K15"/>
    <mergeCell ref="L9:L15"/>
    <mergeCell ref="J9:J15"/>
    <mergeCell ref="H33:I33"/>
    <mergeCell ref="A36:B36"/>
    <mergeCell ref="J17:N17"/>
    <mergeCell ref="A37:B37"/>
    <mergeCell ref="A308:B308"/>
    <mergeCell ref="A307:B307"/>
    <mergeCell ref="A305:B305"/>
    <mergeCell ref="H306:I306"/>
    <mergeCell ref="H308:I308"/>
    <mergeCell ref="H305:I305"/>
    <mergeCell ref="C289:H289"/>
    <mergeCell ref="C290:H290"/>
    <mergeCell ref="J289:O289"/>
    <mergeCell ref="J290:O290"/>
    <mergeCell ref="A33:B33"/>
    <mergeCell ref="H37:I37"/>
    <mergeCell ref="A304:B304"/>
    <mergeCell ref="A35:B35"/>
    <mergeCell ref="A312:B312"/>
    <mergeCell ref="A313:B313"/>
    <mergeCell ref="H312:I312"/>
    <mergeCell ref="H313:I313"/>
    <mergeCell ref="B538:G538"/>
    <mergeCell ref="H538:M538"/>
    <mergeCell ref="A534:G534"/>
    <mergeCell ref="H534:N534"/>
  </mergeCells>
  <phoneticPr fontId="29" type="noConversion"/>
  <printOptions horizontalCentered="1"/>
  <pageMargins left="0.59055118110236227" right="0.59055118110236227" top="0.35433070866141736" bottom="0.35433070866141736" header="0.31496062992125984" footer="0.31496062992125984"/>
  <pageSetup paperSize="9" scale="87" fitToWidth="2" orientation="portrait" horizontalDpi="300" verticalDpi="300" r:id="rId1"/>
  <headerFooter alignWithMargins="0"/>
  <colBreaks count="1" manualBreakCount="1">
    <brk id="7"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9">
    <tabColor theme="0" tint="-0.14999847407452621"/>
  </sheetPr>
  <dimension ref="A1:P537"/>
  <sheetViews>
    <sheetView zoomScale="115" zoomScaleNormal="115"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0" width="14.28515625" style="113" customWidth="1"/>
    <col min="11" max="11" width="17" style="113" customWidth="1"/>
    <col min="12" max="12" width="18" style="113" customWidth="1"/>
    <col min="13" max="13" width="15.28515625" style="113" customWidth="1"/>
    <col min="14" max="15" width="17"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2427" t="s">
        <v>1246</v>
      </c>
      <c r="B1" s="2427"/>
      <c r="C1" s="2427"/>
      <c r="D1" s="2427"/>
      <c r="E1" s="2427"/>
      <c r="F1" s="2427"/>
      <c r="G1" s="2427"/>
      <c r="H1" s="2427" t="s">
        <v>1246</v>
      </c>
      <c r="I1" s="2427"/>
      <c r="J1" s="2427"/>
      <c r="K1" s="2427"/>
      <c r="L1" s="2427"/>
      <c r="M1" s="2427"/>
      <c r="N1" s="2427"/>
      <c r="O1" s="2427"/>
    </row>
    <row r="2" spans="1:16" s="67" customFormat="1" ht="11.25" customHeight="1" x14ac:dyDescent="0.2">
      <c r="A2" s="2421" t="s">
        <v>510</v>
      </c>
      <c r="B2" s="2421"/>
      <c r="C2" s="2421"/>
      <c r="D2" s="2421"/>
      <c r="E2" s="2421"/>
      <c r="F2" s="2421"/>
      <c r="G2" s="2421"/>
      <c r="H2" s="2421" t="s">
        <v>510</v>
      </c>
      <c r="I2" s="2421"/>
      <c r="J2" s="2421"/>
      <c r="K2" s="2421"/>
      <c r="L2" s="2421"/>
      <c r="M2" s="2421"/>
      <c r="N2" s="2421"/>
    </row>
    <row r="3" spans="1:16" s="67" customFormat="1" ht="12.6" customHeight="1" x14ac:dyDescent="0.2">
      <c r="A3" s="71" t="s">
        <v>1306</v>
      </c>
      <c r="B3" s="71"/>
      <c r="C3" s="71"/>
      <c r="D3" s="71"/>
      <c r="E3" s="71"/>
      <c r="F3" s="71"/>
      <c r="G3" s="71"/>
      <c r="H3" s="71" t="s">
        <v>1306</v>
      </c>
      <c r="I3" s="71"/>
      <c r="J3" s="71"/>
      <c r="K3" s="5"/>
      <c r="L3" s="5"/>
      <c r="M3" s="5"/>
      <c r="N3" s="5"/>
    </row>
    <row r="4" spans="1:16" s="67" customFormat="1" ht="11.25" customHeight="1" x14ac:dyDescent="0.2">
      <c r="A4" s="2423" t="s">
        <v>248</v>
      </c>
      <c r="B4" s="2423"/>
      <c r="C4" s="2423"/>
      <c r="D4" s="2423"/>
      <c r="E4" s="2423"/>
      <c r="F4" s="2423"/>
      <c r="G4" s="2423"/>
      <c r="H4" s="2423" t="s">
        <v>248</v>
      </c>
      <c r="I4" s="2423"/>
      <c r="J4" s="2423"/>
      <c r="K4" s="2423"/>
      <c r="L4" s="2423"/>
      <c r="M4" s="2423"/>
      <c r="N4" s="2423"/>
    </row>
    <row r="5" spans="1:16" s="70" customFormat="1" ht="11.25" customHeight="1" x14ac:dyDescent="0.2"/>
    <row r="6" spans="1:16" s="68" customFormat="1" ht="11.25" customHeight="1" x14ac:dyDescent="0.2">
      <c r="A6" s="2422" t="s">
        <v>799</v>
      </c>
      <c r="B6" s="2422"/>
      <c r="C6" s="2422"/>
      <c r="D6" s="2422"/>
      <c r="E6" s="2422"/>
      <c r="F6" s="2422"/>
      <c r="G6" s="2422"/>
      <c r="H6" s="2422" t="s">
        <v>799</v>
      </c>
      <c r="I6" s="2422"/>
      <c r="J6" s="2422"/>
      <c r="K6" s="2422"/>
      <c r="L6" s="2422"/>
      <c r="M6" s="2422"/>
      <c r="N6" s="2422"/>
    </row>
    <row r="7" spans="1:16" s="70" customFormat="1" ht="11.25" customHeight="1" x14ac:dyDescent="0.2">
      <c r="B7" s="71"/>
      <c r="C7" s="72"/>
      <c r="D7" s="72"/>
      <c r="I7" s="71"/>
      <c r="J7" s="72"/>
      <c r="K7" s="72"/>
    </row>
    <row r="8" spans="1:16" s="117" customFormat="1" ht="11.25" customHeight="1" x14ac:dyDescent="0.2">
      <c r="A8" s="18"/>
      <c r="B8" s="114"/>
      <c r="C8" s="2440" t="s">
        <v>996</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row>
    <row r="12" spans="1:16" s="117" customFormat="1" ht="12.4" customHeight="1" x14ac:dyDescent="0.2">
      <c r="A12" s="19"/>
      <c r="B12" s="20"/>
      <c r="C12" s="2455"/>
      <c r="D12" s="2455"/>
      <c r="E12" s="2455"/>
      <c r="F12" s="2459"/>
      <c r="G12" s="2462"/>
      <c r="H12" s="19"/>
      <c r="I12" s="20"/>
      <c r="J12" s="2459"/>
      <c r="K12" s="2455"/>
      <c r="L12" s="2455"/>
      <c r="M12" s="2455"/>
      <c r="N12" s="2455"/>
      <c r="O12" s="2462"/>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70" customFormat="1" ht="6" customHeight="1" x14ac:dyDescent="0.2">
      <c r="A16" s="122"/>
      <c r="B16" s="122"/>
      <c r="C16" s="34"/>
      <c r="D16" s="34"/>
      <c r="E16" s="34"/>
      <c r="F16" s="34"/>
      <c r="G16" s="34"/>
      <c r="H16" s="122"/>
      <c r="I16" s="122"/>
      <c r="J16" s="42"/>
      <c r="K16" s="42"/>
      <c r="L16" s="42"/>
      <c r="M16" s="42"/>
      <c r="N16" s="42"/>
      <c r="O16" s="42"/>
    </row>
    <row r="17" spans="1:15" s="70" customFormat="1" ht="11.25" customHeight="1" x14ac:dyDescent="0.2">
      <c r="A17" s="34"/>
      <c r="B17" s="34"/>
      <c r="C17" s="2451" t="s">
        <v>848</v>
      </c>
      <c r="D17" s="2451"/>
      <c r="E17" s="2451"/>
      <c r="F17" s="2451"/>
      <c r="G17" s="2451"/>
      <c r="H17" s="34"/>
      <c r="I17" s="34"/>
      <c r="J17" s="2451" t="s">
        <v>848</v>
      </c>
      <c r="K17" s="2451"/>
      <c r="L17" s="2451"/>
      <c r="M17" s="2451"/>
      <c r="N17" s="2451"/>
      <c r="O17" s="42"/>
    </row>
    <row r="18" spans="1:15" s="70" customFormat="1" ht="6" customHeight="1" x14ac:dyDescent="0.2">
      <c r="A18" s="34"/>
      <c r="B18" s="34"/>
      <c r="C18" s="98"/>
      <c r="D18" s="98"/>
      <c r="E18" s="98"/>
      <c r="F18" s="98"/>
      <c r="G18" s="98"/>
      <c r="H18" s="34"/>
      <c r="I18" s="34"/>
      <c r="J18" s="98"/>
      <c r="K18" s="98"/>
      <c r="L18" s="98"/>
      <c r="M18" s="98"/>
      <c r="N18" s="98"/>
      <c r="O18" s="42"/>
    </row>
    <row r="19" spans="1:15" s="70" customFormat="1" ht="11.25" hidden="1" customHeight="1" x14ac:dyDescent="0.2">
      <c r="A19" s="34"/>
      <c r="B19" s="34"/>
      <c r="C19" s="98"/>
      <c r="D19" s="98"/>
      <c r="E19" s="98"/>
      <c r="F19" s="98"/>
      <c r="G19" s="98"/>
      <c r="H19" s="34"/>
      <c r="I19" s="34"/>
      <c r="J19" s="98"/>
      <c r="K19" s="98"/>
      <c r="L19" s="98"/>
      <c r="M19" s="98"/>
      <c r="N19" s="98"/>
      <c r="O19" s="42"/>
    </row>
    <row r="20" spans="1:15" s="70" customFormat="1" ht="11.25" hidden="1" customHeight="1" x14ac:dyDescent="0.2">
      <c r="A20" s="34"/>
      <c r="B20" s="34"/>
      <c r="C20" s="98"/>
      <c r="D20" s="98"/>
      <c r="E20" s="98"/>
      <c r="F20" s="98"/>
      <c r="G20" s="98"/>
      <c r="H20" s="34"/>
      <c r="I20" s="34"/>
      <c r="J20" s="98"/>
      <c r="K20" s="98"/>
      <c r="L20" s="98"/>
      <c r="M20" s="98"/>
      <c r="N20" s="98"/>
      <c r="O20" s="42"/>
    </row>
    <row r="21" spans="1:15" s="70" customFormat="1" ht="11.25" hidden="1" customHeight="1" x14ac:dyDescent="0.2">
      <c r="A21" s="34"/>
      <c r="B21" s="34"/>
      <c r="C21" s="98"/>
      <c r="D21" s="98"/>
      <c r="E21" s="98"/>
      <c r="F21" s="98"/>
      <c r="G21" s="98"/>
      <c r="H21" s="34"/>
      <c r="I21" s="34"/>
      <c r="J21" s="98"/>
      <c r="K21" s="98"/>
      <c r="L21" s="98"/>
      <c r="M21" s="98"/>
      <c r="N21" s="98"/>
      <c r="O21" s="42"/>
    </row>
    <row r="22" spans="1:15" s="70" customFormat="1" ht="11.25" hidden="1" customHeight="1" x14ac:dyDescent="0.2">
      <c r="A22" s="34"/>
      <c r="B22" s="34"/>
      <c r="C22" s="34"/>
      <c r="D22" s="39"/>
      <c r="E22" s="39"/>
      <c r="F22" s="39"/>
      <c r="G22" s="1"/>
      <c r="H22" s="34"/>
      <c r="I22" s="34"/>
      <c r="J22" s="47"/>
      <c r="K22" s="39"/>
      <c r="L22" s="113"/>
      <c r="M22" s="113"/>
      <c r="N22" s="113"/>
      <c r="O22" s="113"/>
    </row>
    <row r="23" spans="1:15" ht="11.25" hidden="1" customHeight="1" x14ac:dyDescent="0.2">
      <c r="A23" s="19">
        <v>2000</v>
      </c>
      <c r="B23" s="28"/>
      <c r="C23" s="43"/>
      <c r="D23" s="42"/>
      <c r="E23" s="42"/>
      <c r="F23" s="124"/>
      <c r="G23" s="42"/>
      <c r="H23" s="19">
        <v>2000</v>
      </c>
      <c r="I23" s="28"/>
      <c r="J23" s="42"/>
    </row>
    <row r="24" spans="1:15" ht="11.25" hidden="1" customHeight="1" x14ac:dyDescent="0.2">
      <c r="A24" s="19">
        <v>2001</v>
      </c>
      <c r="B24" s="28"/>
      <c r="C24" s="43"/>
      <c r="D24" s="42"/>
      <c r="E24" s="42"/>
      <c r="F24" s="42"/>
      <c r="G24" s="42"/>
      <c r="H24" s="19">
        <v>2001</v>
      </c>
      <c r="I24" s="28"/>
      <c r="J24" s="42"/>
    </row>
    <row r="25" spans="1:15" ht="11.25" hidden="1" customHeight="1" x14ac:dyDescent="0.2">
      <c r="A25" s="19">
        <v>2002</v>
      </c>
      <c r="B25" s="28"/>
      <c r="C25" s="43"/>
      <c r="D25" s="42"/>
      <c r="E25" s="42"/>
      <c r="F25" s="124"/>
      <c r="G25" s="42"/>
      <c r="H25" s="19">
        <v>2002</v>
      </c>
      <c r="I25" s="28"/>
      <c r="J25" s="42"/>
    </row>
    <row r="26" spans="1:15" ht="11.25" hidden="1" customHeight="1" x14ac:dyDescent="0.2">
      <c r="A26" s="19">
        <v>2003</v>
      </c>
      <c r="B26" s="28"/>
      <c r="C26" s="43"/>
      <c r="D26" s="42"/>
      <c r="E26" s="42"/>
      <c r="F26" s="124"/>
      <c r="G26" s="42"/>
      <c r="H26" s="19">
        <v>2003</v>
      </c>
      <c r="I26" s="28"/>
      <c r="J26" s="42"/>
    </row>
    <row r="27" spans="1:15" ht="11.25" hidden="1" customHeight="1" x14ac:dyDescent="0.2">
      <c r="A27" s="19">
        <v>2004</v>
      </c>
      <c r="B27" s="28"/>
      <c r="C27" s="43"/>
      <c r="D27" s="42"/>
      <c r="E27" s="42"/>
      <c r="F27" s="124"/>
      <c r="G27" s="42"/>
      <c r="H27" s="19">
        <v>2004</v>
      </c>
      <c r="I27" s="28"/>
      <c r="J27" s="42"/>
    </row>
    <row r="28" spans="1:15" ht="11.25" hidden="1" customHeight="1" x14ac:dyDescent="0.2">
      <c r="A28" s="19">
        <v>2005</v>
      </c>
      <c r="B28" s="28"/>
      <c r="C28" s="43"/>
      <c r="D28" s="42"/>
      <c r="E28" s="42"/>
      <c r="F28" s="124"/>
      <c r="G28" s="42"/>
      <c r="H28" s="19">
        <v>2005</v>
      </c>
      <c r="I28" s="28"/>
      <c r="J28" s="42"/>
    </row>
    <row r="29" spans="1:15" ht="11.25" hidden="1" customHeight="1" x14ac:dyDescent="0.2">
      <c r="A29" s="19">
        <v>2006</v>
      </c>
      <c r="B29" s="28"/>
      <c r="C29" s="43"/>
      <c r="D29" s="42"/>
      <c r="E29" s="42"/>
      <c r="F29" s="42"/>
      <c r="G29" s="42"/>
      <c r="H29" s="19">
        <v>2006</v>
      </c>
      <c r="I29" s="28"/>
      <c r="J29" s="42"/>
    </row>
    <row r="30" spans="1:15" ht="11.25" hidden="1" customHeight="1" x14ac:dyDescent="0.2">
      <c r="A30" s="19">
        <v>2007</v>
      </c>
      <c r="B30" s="28"/>
      <c r="C30" s="43">
        <f>SUM(C44:C55)</f>
        <v>0</v>
      </c>
      <c r="D30" s="43">
        <f>SUM(D44:D55)</f>
        <v>0</v>
      </c>
      <c r="E30" s="43">
        <f>SUM(E44:E55)</f>
        <v>0</v>
      </c>
      <c r="F30" s="43">
        <f>SUM(F44:F55)</f>
        <v>0</v>
      </c>
      <c r="G30" s="43">
        <f>SUM(G44:G55)</f>
        <v>0</v>
      </c>
      <c r="H30" s="19">
        <v>2007</v>
      </c>
      <c r="I30" s="28"/>
      <c r="J30" s="42">
        <f t="shared" ref="J30:O30" si="0">SUM(J44:J55)</f>
        <v>0</v>
      </c>
      <c r="K30" s="42">
        <f t="shared" si="0"/>
        <v>0</v>
      </c>
      <c r="L30" s="42">
        <f t="shared" si="0"/>
        <v>0</v>
      </c>
      <c r="M30" s="42">
        <f t="shared" si="0"/>
        <v>0</v>
      </c>
      <c r="N30" s="42">
        <f t="shared" si="0"/>
        <v>0</v>
      </c>
      <c r="O30" s="42">
        <f t="shared" si="0"/>
        <v>0</v>
      </c>
    </row>
    <row r="31" spans="1:15" ht="11.25" customHeight="1" x14ac:dyDescent="0.2">
      <c r="A31" s="19">
        <v>2008</v>
      </c>
      <c r="B31" s="28"/>
      <c r="C31" s="42">
        <v>66014.253000000012</v>
      </c>
      <c r="D31" s="42">
        <v>1406.5540000000001</v>
      </c>
      <c r="E31" s="42">
        <v>9312.2720000000008</v>
      </c>
      <c r="F31" s="42">
        <v>259.91000000000003</v>
      </c>
      <c r="G31" s="42">
        <v>16783.235000000004</v>
      </c>
      <c r="H31" s="19">
        <v>2008</v>
      </c>
      <c r="I31" s="28"/>
      <c r="J31" s="136" t="s">
        <v>801</v>
      </c>
      <c r="K31" s="42">
        <v>3385.431</v>
      </c>
      <c r="L31" s="42">
        <v>103.56099999999999</v>
      </c>
      <c r="M31" s="42">
        <v>1372.8009999999997</v>
      </c>
      <c r="N31" s="42">
        <v>69991.929999999993</v>
      </c>
      <c r="O31" s="136" t="s">
        <v>801</v>
      </c>
    </row>
    <row r="32" spans="1:15" ht="11.25" customHeight="1" x14ac:dyDescent="0.2">
      <c r="A32" s="2411">
        <v>2009</v>
      </c>
      <c r="B32" s="2412"/>
      <c r="C32" s="42">
        <v>45194.475093999965</v>
      </c>
      <c r="D32" s="42">
        <v>781.50591000000009</v>
      </c>
      <c r="E32" s="42">
        <v>7842.4864530000132</v>
      </c>
      <c r="F32" s="42">
        <v>578.388373</v>
      </c>
      <c r="G32" s="42">
        <v>13461.514350999998</v>
      </c>
      <c r="H32" s="2411">
        <v>2009</v>
      </c>
      <c r="I32" s="2412"/>
      <c r="J32" s="136" t="s">
        <v>801</v>
      </c>
      <c r="K32" s="42">
        <v>3068.7601570000002</v>
      </c>
      <c r="L32" s="42">
        <v>63.066164999999984</v>
      </c>
      <c r="M32" s="42">
        <v>1240.0932749999999</v>
      </c>
      <c r="N32" s="42">
        <v>57515.803012999997</v>
      </c>
      <c r="O32" s="136" t="s">
        <v>801</v>
      </c>
    </row>
    <row r="33" spans="1:15" ht="11.25" customHeight="1" x14ac:dyDescent="0.2">
      <c r="A33" s="2411">
        <v>2010</v>
      </c>
      <c r="B33" s="2412"/>
      <c r="C33" s="43">
        <f>SUM(C125:C136)</f>
        <v>62319.409000000007</v>
      </c>
      <c r="D33" s="43">
        <f>SUM(D125:D136)</f>
        <v>849.1819999999999</v>
      </c>
      <c r="E33" s="43">
        <f>SUM(E125:E136)</f>
        <v>9621.4480000000003</v>
      </c>
      <c r="F33" s="43">
        <f>SUM(F125:F136)</f>
        <v>53.545000000000009</v>
      </c>
      <c r="G33" s="43">
        <f>SUM(G125:G136)</f>
        <v>15332.721</v>
      </c>
      <c r="H33" s="2411">
        <v>2010</v>
      </c>
      <c r="I33" s="2412"/>
      <c r="J33" s="136" t="s">
        <v>801</v>
      </c>
      <c r="K33" s="43">
        <f>SUM(K125:K136)</f>
        <v>3583.4570000000003</v>
      </c>
      <c r="L33" s="43">
        <f>SUM(L125:L136)</f>
        <v>53.451999999999998</v>
      </c>
      <c r="M33" s="43">
        <f>SUM(M125:M136)</f>
        <v>1828.35</v>
      </c>
      <c r="N33" s="43">
        <f>SUM(N125:N136)</f>
        <v>66240.303999999989</v>
      </c>
      <c r="O33" s="136" t="s">
        <v>801</v>
      </c>
    </row>
    <row r="34" spans="1:15" ht="11.25" customHeight="1" x14ac:dyDescent="0.2">
      <c r="A34" s="2411">
        <v>2011</v>
      </c>
      <c r="B34" s="2412"/>
      <c r="C34" s="200">
        <v>67693</v>
      </c>
      <c r="D34" s="200">
        <v>873</v>
      </c>
      <c r="E34" s="200">
        <v>10102</v>
      </c>
      <c r="F34" s="200">
        <v>38</v>
      </c>
      <c r="G34" s="200">
        <v>16204</v>
      </c>
      <c r="H34" s="2409">
        <v>2011</v>
      </c>
      <c r="I34" s="2453"/>
      <c r="J34" s="136" t="s">
        <v>801</v>
      </c>
      <c r="K34" s="200">
        <v>3325</v>
      </c>
      <c r="L34" s="200">
        <v>34</v>
      </c>
      <c r="M34" s="200">
        <v>2905</v>
      </c>
      <c r="N34" s="200">
        <v>69874</v>
      </c>
      <c r="O34" s="200">
        <v>1461</v>
      </c>
    </row>
    <row r="35" spans="1:15" ht="11.25" customHeight="1" x14ac:dyDescent="0.2">
      <c r="A35" s="2411">
        <v>2012</v>
      </c>
      <c r="B35" s="2412"/>
      <c r="C35" s="43">
        <f>SUM(C179:C190)</f>
        <v>64238.178000000007</v>
      </c>
      <c r="D35" s="43">
        <f>SUM(D179:D190)</f>
        <v>938.38999999999987</v>
      </c>
      <c r="E35" s="43">
        <f>SUM(E179:E190)</f>
        <v>12686.948999999999</v>
      </c>
      <c r="F35" s="43">
        <f>SUM(F179:F190)</f>
        <v>79.915000000000006</v>
      </c>
      <c r="G35" s="43">
        <f>SUM(G179:G190)</f>
        <v>15518.364</v>
      </c>
      <c r="H35" s="2411">
        <v>2012</v>
      </c>
      <c r="I35" s="2412"/>
      <c r="J35" s="136" t="s">
        <v>801</v>
      </c>
      <c r="K35" s="43">
        <f>SUM(K179:K190)</f>
        <v>3428.2679999999996</v>
      </c>
      <c r="L35" s="43">
        <f>SUM(L179:L190)</f>
        <v>28.353000000000002</v>
      </c>
      <c r="M35" s="43">
        <f>SUM(M179:M190)</f>
        <v>1964.578</v>
      </c>
      <c r="N35" s="43">
        <f>SUM(N179:N190)</f>
        <v>69038.758000000002</v>
      </c>
      <c r="O35" s="43">
        <f>SUM(O179:O190)</f>
        <v>1857.93</v>
      </c>
    </row>
    <row r="36" spans="1:15" ht="11.25" customHeight="1" x14ac:dyDescent="0.2">
      <c r="A36" s="2411">
        <v>2013</v>
      </c>
      <c r="B36" s="2412"/>
      <c r="C36" s="43">
        <f>SUM(C206:C217)</f>
        <v>61082.377999999997</v>
      </c>
      <c r="D36" s="43">
        <f>SUM(D206:D217)</f>
        <v>955.60399999999993</v>
      </c>
      <c r="E36" s="43">
        <f>SUM(E206:E217)</f>
        <v>12839.612000000001</v>
      </c>
      <c r="F36" s="43">
        <f>SUM(F206:F217)</f>
        <v>252.89599999999996</v>
      </c>
      <c r="G36" s="43">
        <f>SUM(G206:G217)</f>
        <v>15050.255999999998</v>
      </c>
      <c r="H36" s="2411">
        <v>2013</v>
      </c>
      <c r="I36" s="2412"/>
      <c r="J36" s="136" t="s">
        <v>801</v>
      </c>
      <c r="K36" s="43">
        <v>3877.4009999999998</v>
      </c>
      <c r="L36" s="43">
        <v>40.195</v>
      </c>
      <c r="M36" s="43">
        <v>3102.5529999999999</v>
      </c>
      <c r="N36" s="43">
        <v>75119.198000000004</v>
      </c>
      <c r="O36" s="43">
        <v>1957.027</v>
      </c>
    </row>
    <row r="37" spans="1:15" ht="11.25" customHeight="1" x14ac:dyDescent="0.2">
      <c r="A37" s="2411">
        <v>2014</v>
      </c>
      <c r="B37" s="2412"/>
      <c r="C37" s="43">
        <f>SUM(C220:C231)</f>
        <v>59906.288000000008</v>
      </c>
      <c r="D37" s="43">
        <f>SUM(D220:D231)</f>
        <v>1108.71</v>
      </c>
      <c r="E37" s="43">
        <f>SUM(E220:E231)</f>
        <v>12829.561</v>
      </c>
      <c r="F37" s="43">
        <f>SUM(F220:F231)</f>
        <v>63.050999999999995</v>
      </c>
      <c r="G37" s="43">
        <f>SUM(G220:G231)</f>
        <v>14573.891000000001</v>
      </c>
      <c r="H37" s="2411">
        <v>2014</v>
      </c>
      <c r="I37" s="2412"/>
      <c r="J37" s="136" t="s">
        <v>801</v>
      </c>
      <c r="K37" s="43">
        <f>SUM(K220:K231)</f>
        <v>4292.433</v>
      </c>
      <c r="L37" s="43">
        <f>SUM(L220:L231)</f>
        <v>40.507000000000005</v>
      </c>
      <c r="M37" s="43">
        <f>SUM(M220:M231)</f>
        <v>2850.259</v>
      </c>
      <c r="N37" s="43">
        <f>SUM(N220:N231)</f>
        <v>75925.866000000009</v>
      </c>
      <c r="O37" s="43">
        <f>SUM(O220:O231)</f>
        <v>1877.0800000000002</v>
      </c>
    </row>
    <row r="38" spans="1:15" ht="11.25" customHeight="1" x14ac:dyDescent="0.2">
      <c r="A38" s="2385">
        <v>2015</v>
      </c>
      <c r="B38" s="2413"/>
      <c r="C38" s="41">
        <v>59098</v>
      </c>
      <c r="D38" s="43">
        <v>1124</v>
      </c>
      <c r="E38" s="43">
        <v>14125</v>
      </c>
      <c r="F38" s="43">
        <v>77</v>
      </c>
      <c r="G38" s="43">
        <v>13789</v>
      </c>
      <c r="H38" s="2385">
        <v>2015</v>
      </c>
      <c r="I38" s="2413"/>
      <c r="J38" s="136">
        <v>49</v>
      </c>
      <c r="K38" s="43">
        <v>4215</v>
      </c>
      <c r="L38" s="43">
        <v>23</v>
      </c>
      <c r="M38" s="43">
        <v>4713</v>
      </c>
      <c r="N38" s="43">
        <v>77564</v>
      </c>
      <c r="O38" s="43">
        <v>1726</v>
      </c>
    </row>
    <row r="39" spans="1:15" ht="11.25" customHeight="1" x14ac:dyDescent="0.2">
      <c r="A39" s="2411">
        <v>2016</v>
      </c>
      <c r="B39" s="2412"/>
      <c r="C39" s="1268">
        <v>59231.817999999999</v>
      </c>
      <c r="D39" s="1268">
        <v>1198.2650000000001</v>
      </c>
      <c r="E39" s="1268">
        <v>13362.718000000001</v>
      </c>
      <c r="F39" s="1268">
        <v>31.058</v>
      </c>
      <c r="G39" s="1268">
        <v>13361.675999999999</v>
      </c>
      <c r="H39" s="2411">
        <v>2016</v>
      </c>
      <c r="I39" s="2414"/>
      <c r="J39" s="1268" t="s">
        <v>801</v>
      </c>
      <c r="K39" s="1268">
        <v>4649.4589999999998</v>
      </c>
      <c r="L39" s="1268">
        <v>16.791</v>
      </c>
      <c r="M39" s="1268">
        <v>4317.2160000000003</v>
      </c>
      <c r="N39" s="1268">
        <v>79693.544999999998</v>
      </c>
      <c r="O39" s="1268">
        <v>1581.8530000000001</v>
      </c>
    </row>
    <row r="40" spans="1:15" ht="11.25" customHeight="1" x14ac:dyDescent="0.2">
      <c r="A40" s="2411" t="s">
        <v>1586</v>
      </c>
      <c r="B40" s="2412"/>
      <c r="C40" s="43">
        <v>61119.946000000004</v>
      </c>
      <c r="D40" s="43">
        <v>1382.175</v>
      </c>
      <c r="E40" s="43">
        <v>12562.458000000001</v>
      </c>
      <c r="F40" s="43">
        <v>23.434000000000001</v>
      </c>
      <c r="G40" s="43">
        <v>13719.723</v>
      </c>
      <c r="H40" s="2411" t="s">
        <v>1586</v>
      </c>
      <c r="I40" s="2412"/>
      <c r="J40" s="1268" t="s">
        <v>801</v>
      </c>
      <c r="K40" s="43">
        <v>4800.4189999999999</v>
      </c>
      <c r="L40" s="43">
        <v>22.202000000000002</v>
      </c>
      <c r="M40" s="43">
        <v>3775.4870000000001</v>
      </c>
      <c r="N40" s="43">
        <v>77157.910999999993</v>
      </c>
      <c r="O40" s="41">
        <v>1542.0119999999999</v>
      </c>
    </row>
    <row r="41" spans="1:15" ht="11.25" hidden="1" customHeight="1" x14ac:dyDescent="0.2">
      <c r="A41" s="2411">
        <v>2018</v>
      </c>
      <c r="B41" s="2412"/>
      <c r="C41" s="1268"/>
      <c r="D41" s="1268"/>
      <c r="E41" s="1268"/>
      <c r="F41" s="1268"/>
      <c r="G41" s="1268"/>
      <c r="H41" s="2411">
        <v>2018</v>
      </c>
      <c r="I41" s="2412"/>
      <c r="J41" s="1268"/>
      <c r="K41" s="1268"/>
      <c r="L41" s="1268"/>
      <c r="M41" s="1268"/>
      <c r="N41" s="1268"/>
      <c r="O41" s="1268"/>
    </row>
    <row r="42" spans="1:15" ht="6" customHeight="1" x14ac:dyDescent="0.2">
      <c r="A42" s="34"/>
      <c r="B42" s="46"/>
      <c r="C42" s="43"/>
      <c r="D42" s="44"/>
      <c r="E42" s="44"/>
      <c r="F42" s="44"/>
      <c r="G42" s="44"/>
      <c r="H42" s="34"/>
      <c r="I42" s="46"/>
      <c r="J42" s="44"/>
    </row>
    <row r="43" spans="1:15" ht="11.25" hidden="1" customHeight="1" x14ac:dyDescent="0.2">
      <c r="A43" s="34">
        <v>2007</v>
      </c>
      <c r="B43" s="46"/>
      <c r="C43" s="43"/>
      <c r="D43" s="44"/>
      <c r="E43" s="44"/>
      <c r="F43" s="44"/>
      <c r="G43" s="44"/>
      <c r="H43" s="34">
        <v>2007</v>
      </c>
      <c r="I43" s="46"/>
      <c r="J43" s="44"/>
    </row>
    <row r="44" spans="1:15" ht="11.25" hidden="1" customHeight="1" x14ac:dyDescent="0.2">
      <c r="A44" s="34"/>
      <c r="B44" s="46" t="s">
        <v>542</v>
      </c>
      <c r="C44" s="42"/>
      <c r="D44" s="42"/>
      <c r="E44" s="42"/>
      <c r="F44" s="42"/>
      <c r="G44" s="42"/>
      <c r="H44" s="34"/>
      <c r="I44" s="46" t="s">
        <v>542</v>
      </c>
      <c r="J44" s="42"/>
      <c r="K44" s="42"/>
      <c r="L44" s="42"/>
      <c r="M44" s="42"/>
      <c r="N44" s="42"/>
      <c r="O44" s="42"/>
    </row>
    <row r="45" spans="1:15" ht="11.25" hidden="1" customHeight="1" x14ac:dyDescent="0.2">
      <c r="A45" s="34"/>
      <c r="B45" s="46" t="s">
        <v>729</v>
      </c>
      <c r="C45" s="42"/>
      <c r="D45" s="42"/>
      <c r="E45" s="42"/>
      <c r="F45" s="42"/>
      <c r="G45" s="42"/>
      <c r="H45" s="34"/>
      <c r="I45" s="46" t="s">
        <v>729</v>
      </c>
      <c r="J45" s="42"/>
      <c r="K45" s="42"/>
      <c r="L45" s="42"/>
      <c r="M45" s="42"/>
      <c r="N45" s="42"/>
      <c r="O45" s="42"/>
    </row>
    <row r="46" spans="1:15" ht="11.25" hidden="1" customHeight="1" x14ac:dyDescent="0.2">
      <c r="A46" s="34"/>
      <c r="B46" s="46" t="s">
        <v>730</v>
      </c>
      <c r="C46" s="42"/>
      <c r="D46" s="42"/>
      <c r="E46" s="42"/>
      <c r="F46" s="42"/>
      <c r="G46" s="42"/>
      <c r="H46" s="34"/>
      <c r="I46" s="46" t="s">
        <v>730</v>
      </c>
      <c r="J46" s="42"/>
      <c r="K46" s="42"/>
      <c r="L46" s="42"/>
      <c r="M46" s="42"/>
      <c r="N46" s="42"/>
      <c r="O46" s="42"/>
    </row>
    <row r="47" spans="1:15" ht="11.25" hidden="1" customHeight="1" x14ac:dyDescent="0.2">
      <c r="A47" s="34"/>
      <c r="B47" s="46" t="s">
        <v>731</v>
      </c>
      <c r="C47" s="42"/>
      <c r="D47" s="42"/>
      <c r="E47" s="42"/>
      <c r="F47" s="42"/>
      <c r="G47" s="42"/>
      <c r="H47" s="34"/>
      <c r="I47" s="46" t="s">
        <v>731</v>
      </c>
      <c r="J47" s="42"/>
      <c r="K47" s="42"/>
      <c r="L47" s="42"/>
      <c r="M47" s="42"/>
      <c r="N47" s="42"/>
      <c r="O47" s="42"/>
    </row>
    <row r="48" spans="1:15" ht="11.25" hidden="1" customHeight="1" x14ac:dyDescent="0.2">
      <c r="A48" s="34"/>
      <c r="B48" s="46" t="s">
        <v>732</v>
      </c>
      <c r="C48" s="42"/>
      <c r="D48" s="42"/>
      <c r="E48" s="42"/>
      <c r="F48" s="42"/>
      <c r="G48" s="42"/>
      <c r="H48" s="34"/>
      <c r="I48" s="46" t="s">
        <v>732</v>
      </c>
      <c r="J48" s="42"/>
      <c r="K48" s="42"/>
      <c r="L48" s="42"/>
      <c r="M48" s="42"/>
      <c r="N48" s="42"/>
      <c r="O48" s="42"/>
    </row>
    <row r="49" spans="1:15" ht="11.25" hidden="1" customHeight="1" x14ac:dyDescent="0.2">
      <c r="A49" s="34"/>
      <c r="B49" s="46" t="s">
        <v>733</v>
      </c>
      <c r="C49" s="42"/>
      <c r="D49" s="42"/>
      <c r="E49" s="42"/>
      <c r="F49" s="42"/>
      <c r="G49" s="42"/>
      <c r="H49" s="34"/>
      <c r="I49" s="46" t="s">
        <v>733</v>
      </c>
      <c r="J49" s="42"/>
      <c r="K49" s="42"/>
      <c r="L49" s="42"/>
      <c r="M49" s="42"/>
      <c r="N49" s="42"/>
      <c r="O49" s="42"/>
    </row>
    <row r="50" spans="1:15" ht="11.25" hidden="1" customHeight="1" x14ac:dyDescent="0.2">
      <c r="A50" s="34"/>
      <c r="B50" s="46" t="s">
        <v>734</v>
      </c>
      <c r="C50" s="42"/>
      <c r="D50" s="42"/>
      <c r="E50" s="42"/>
      <c r="F50" s="42"/>
      <c r="G50" s="42"/>
      <c r="H50" s="34"/>
      <c r="I50" s="46" t="s">
        <v>734</v>
      </c>
      <c r="J50" s="42"/>
      <c r="K50" s="42"/>
      <c r="L50" s="42"/>
      <c r="M50" s="42"/>
      <c r="N50" s="42"/>
      <c r="O50" s="42"/>
    </row>
    <row r="51" spans="1:15" ht="11.25" hidden="1" customHeight="1" x14ac:dyDescent="0.2">
      <c r="A51" s="34"/>
      <c r="B51" s="46" t="s">
        <v>735</v>
      </c>
      <c r="C51" s="42"/>
      <c r="D51" s="42"/>
      <c r="E51" s="42"/>
      <c r="F51" s="42"/>
      <c r="G51" s="42"/>
      <c r="H51" s="34"/>
      <c r="I51" s="46" t="s">
        <v>735</v>
      </c>
      <c r="J51" s="42"/>
      <c r="K51" s="42"/>
      <c r="L51" s="42"/>
      <c r="M51" s="42"/>
      <c r="N51" s="42"/>
      <c r="O51" s="42"/>
    </row>
    <row r="52" spans="1:15" ht="11.25" hidden="1" customHeight="1" x14ac:dyDescent="0.2">
      <c r="A52" s="34"/>
      <c r="B52" s="46" t="s">
        <v>736</v>
      </c>
      <c r="C52" s="42"/>
      <c r="D52" s="42"/>
      <c r="E52" s="42"/>
      <c r="F52" s="42"/>
      <c r="G52" s="42"/>
      <c r="H52" s="34"/>
      <c r="I52" s="46" t="s">
        <v>736</v>
      </c>
      <c r="J52" s="42"/>
      <c r="K52" s="42"/>
      <c r="L52" s="42"/>
      <c r="M52" s="42"/>
      <c r="N52" s="42"/>
      <c r="O52" s="42"/>
    </row>
    <row r="53" spans="1:15" ht="11.25" hidden="1" customHeight="1" x14ac:dyDescent="0.2">
      <c r="A53" s="34"/>
      <c r="B53" s="46" t="s">
        <v>737</v>
      </c>
      <c r="C53" s="42"/>
      <c r="D53" s="42"/>
      <c r="E53" s="42"/>
      <c r="F53" s="42"/>
      <c r="G53" s="42"/>
      <c r="H53" s="34"/>
      <c r="I53" s="46" t="s">
        <v>737</v>
      </c>
      <c r="J53" s="42"/>
      <c r="K53" s="42"/>
      <c r="L53" s="42"/>
      <c r="M53" s="42"/>
      <c r="N53" s="42"/>
      <c r="O53" s="42"/>
    </row>
    <row r="54" spans="1:15" ht="11.25" hidden="1" customHeight="1" x14ac:dyDescent="0.2">
      <c r="A54" s="34"/>
      <c r="B54" s="46" t="s">
        <v>738</v>
      </c>
      <c r="C54" s="42"/>
      <c r="D54" s="42"/>
      <c r="E54" s="42"/>
      <c r="F54" s="42"/>
      <c r="G54" s="42"/>
      <c r="H54" s="34"/>
      <c r="I54" s="46" t="s">
        <v>738</v>
      </c>
      <c r="J54" s="42"/>
      <c r="K54" s="42"/>
      <c r="L54" s="42"/>
      <c r="M54" s="42"/>
      <c r="N54" s="42"/>
      <c r="O54" s="42"/>
    </row>
    <row r="55" spans="1:15" ht="11.25" hidden="1" customHeight="1" x14ac:dyDescent="0.2">
      <c r="A55" s="34"/>
      <c r="B55" s="46" t="s">
        <v>739</v>
      </c>
      <c r="C55" s="42"/>
      <c r="D55" s="42"/>
      <c r="E55" s="42"/>
      <c r="F55" s="42"/>
      <c r="G55" s="42"/>
      <c r="H55" s="34"/>
      <c r="I55" s="46" t="s">
        <v>739</v>
      </c>
      <c r="J55" s="42"/>
      <c r="K55" s="42"/>
      <c r="L55" s="42"/>
      <c r="M55" s="42"/>
      <c r="N55" s="42"/>
      <c r="O55" s="42"/>
    </row>
    <row r="56" spans="1:15" ht="11.25" hidden="1" customHeight="1" x14ac:dyDescent="0.2">
      <c r="A56" s="34"/>
      <c r="B56" s="46"/>
      <c r="C56" s="44"/>
      <c r="D56" s="44"/>
      <c r="E56" s="44"/>
      <c r="F56" s="44"/>
      <c r="G56" s="44"/>
      <c r="H56" s="34"/>
      <c r="I56" s="46"/>
      <c r="J56" s="44"/>
    </row>
    <row r="57" spans="1:15" ht="11.25" hidden="1" customHeight="1" x14ac:dyDescent="0.2">
      <c r="A57" s="125" t="s">
        <v>740</v>
      </c>
      <c r="B57" s="48"/>
      <c r="C57" s="51">
        <f>C44</f>
        <v>0</v>
      </c>
      <c r="D57" s="51">
        <f>D44</f>
        <v>0</v>
      </c>
      <c r="E57" s="51">
        <f>E44</f>
        <v>0</v>
      </c>
      <c r="F57" s="51">
        <f>F44</f>
        <v>0</v>
      </c>
      <c r="G57" s="51">
        <f>G44</f>
        <v>0</v>
      </c>
      <c r="H57" s="125" t="s">
        <v>740</v>
      </c>
      <c r="I57" s="48"/>
      <c r="J57" s="51">
        <f>J44</f>
        <v>0</v>
      </c>
      <c r="K57" s="51">
        <f>K44</f>
        <v>0</v>
      </c>
      <c r="L57" s="51">
        <f>L44</f>
        <v>0</v>
      </c>
      <c r="M57" s="51">
        <f>M44</f>
        <v>0</v>
      </c>
      <c r="N57" s="51"/>
      <c r="O57" s="51">
        <f>O44</f>
        <v>0</v>
      </c>
    </row>
    <row r="58" spans="1:15" ht="11.25" hidden="1" customHeight="1" x14ac:dyDescent="0.2">
      <c r="A58" s="125" t="s">
        <v>741</v>
      </c>
      <c r="B58" s="48"/>
      <c r="C58" s="51">
        <f>SUM(C44:C45)</f>
        <v>0</v>
      </c>
      <c r="D58" s="51">
        <f>SUM(D44:D45)</f>
        <v>0</v>
      </c>
      <c r="E58" s="51">
        <f>SUM(E44:E45)</f>
        <v>0</v>
      </c>
      <c r="F58" s="51">
        <f>SUM(F44:F45)</f>
        <v>0</v>
      </c>
      <c r="G58" s="51">
        <f>SUM(G44:G45)</f>
        <v>0</v>
      </c>
      <c r="H58" s="125" t="s">
        <v>741</v>
      </c>
      <c r="I58" s="48"/>
      <c r="J58" s="51">
        <f>SUM(J44:J45)</f>
        <v>0</v>
      </c>
      <c r="K58" s="51">
        <f>SUM(K44:K45)</f>
        <v>0</v>
      </c>
      <c r="L58" s="51">
        <f>SUM(L44:L45)</f>
        <v>0</v>
      </c>
      <c r="M58" s="51">
        <f>SUM(M44:M45)</f>
        <v>0</v>
      </c>
      <c r="N58" s="51"/>
      <c r="O58" s="51">
        <f>SUM(O44:O45)</f>
        <v>0</v>
      </c>
    </row>
    <row r="59" spans="1:15" ht="11.25" hidden="1" customHeight="1" x14ac:dyDescent="0.2">
      <c r="A59" s="125" t="s">
        <v>742</v>
      </c>
      <c r="B59" s="48"/>
      <c r="C59" s="51">
        <f>SUM(C44:C46)</f>
        <v>0</v>
      </c>
      <c r="D59" s="51">
        <f>SUM(D44:D46)</f>
        <v>0</v>
      </c>
      <c r="E59" s="51">
        <f>SUM(E44:E46)</f>
        <v>0</v>
      </c>
      <c r="F59" s="51">
        <f>SUM(F44:F46)</f>
        <v>0</v>
      </c>
      <c r="G59" s="51">
        <f>SUM(G44:G46)</f>
        <v>0</v>
      </c>
      <c r="H59" s="125" t="s">
        <v>742</v>
      </c>
      <c r="I59" s="48"/>
      <c r="J59" s="51">
        <f>SUM(J44:J46)</f>
        <v>0</v>
      </c>
      <c r="K59" s="51">
        <f>SUM(K44:K46)</f>
        <v>0</v>
      </c>
      <c r="L59" s="51">
        <f>SUM(L44:L46)</f>
        <v>0</v>
      </c>
      <c r="M59" s="51">
        <f>SUM(M44:M46)</f>
        <v>0</v>
      </c>
      <c r="N59" s="51"/>
      <c r="O59" s="51">
        <f>SUM(O44:O46)</f>
        <v>0</v>
      </c>
    </row>
    <row r="60" spans="1:15" ht="11.25" hidden="1" customHeight="1" x14ac:dyDescent="0.2">
      <c r="A60" s="125" t="s">
        <v>743</v>
      </c>
      <c r="B60" s="48"/>
      <c r="C60" s="51">
        <f>SUM(C44:C47)</f>
        <v>0</v>
      </c>
      <c r="D60" s="51">
        <f>SUM(D44:D47)</f>
        <v>0</v>
      </c>
      <c r="E60" s="51">
        <f>SUM(E44:E47)</f>
        <v>0</v>
      </c>
      <c r="F60" s="51">
        <f>SUM(F44:F47)</f>
        <v>0</v>
      </c>
      <c r="G60" s="51">
        <f>SUM(G44:G47)</f>
        <v>0</v>
      </c>
      <c r="H60" s="125" t="s">
        <v>743</v>
      </c>
      <c r="I60" s="48"/>
      <c r="J60" s="51">
        <f>SUM(J44:J47)</f>
        <v>0</v>
      </c>
      <c r="K60" s="51">
        <f>SUM(K44:K47)</f>
        <v>0</v>
      </c>
      <c r="L60" s="51">
        <f>SUM(L44:L47)</f>
        <v>0</v>
      </c>
      <c r="M60" s="51">
        <f>SUM(M44:M47)</f>
        <v>0</v>
      </c>
      <c r="N60" s="51"/>
      <c r="O60" s="51">
        <f>SUM(O44:O47)</f>
        <v>0</v>
      </c>
    </row>
    <row r="61" spans="1:15" ht="11.25" hidden="1" customHeight="1" x14ac:dyDescent="0.2">
      <c r="A61" s="125" t="s">
        <v>744</v>
      </c>
      <c r="B61" s="48"/>
      <c r="C61" s="51">
        <f>SUM(C44:C48)</f>
        <v>0</v>
      </c>
      <c r="D61" s="51">
        <f>SUM(D44:D48)</f>
        <v>0</v>
      </c>
      <c r="E61" s="51">
        <f>SUM(E44:E48)</f>
        <v>0</v>
      </c>
      <c r="F61" s="51">
        <f>SUM(F44:F48)</f>
        <v>0</v>
      </c>
      <c r="G61" s="51">
        <f>SUM(G44:G48)</f>
        <v>0</v>
      </c>
      <c r="H61" s="125" t="s">
        <v>744</v>
      </c>
      <c r="I61" s="48"/>
      <c r="J61" s="51">
        <f>SUM(J44:J48)</f>
        <v>0</v>
      </c>
      <c r="K61" s="51">
        <f>SUM(K44:K48)</f>
        <v>0</v>
      </c>
      <c r="L61" s="51">
        <f>SUM(L44:L48)</f>
        <v>0</v>
      </c>
      <c r="M61" s="51">
        <f>SUM(M44:M48)</f>
        <v>0</v>
      </c>
      <c r="N61" s="51"/>
      <c r="O61" s="51">
        <f>SUM(O44:O48)</f>
        <v>0</v>
      </c>
    </row>
    <row r="62" spans="1:15" ht="11.25" hidden="1" customHeight="1" x14ac:dyDescent="0.2">
      <c r="A62" s="125" t="s">
        <v>745</v>
      </c>
      <c r="B62" s="48"/>
      <c r="C62" s="51">
        <f>SUM(C44:C49)</f>
        <v>0</v>
      </c>
      <c r="D62" s="51">
        <f>SUM(D44:D49)</f>
        <v>0</v>
      </c>
      <c r="E62" s="51">
        <f>SUM(E44:E49)</f>
        <v>0</v>
      </c>
      <c r="F62" s="51">
        <f>SUM(F44:F49)</f>
        <v>0</v>
      </c>
      <c r="G62" s="51">
        <f>SUM(G44:G49)</f>
        <v>0</v>
      </c>
      <c r="H62" s="125" t="s">
        <v>745</v>
      </c>
      <c r="I62" s="48"/>
      <c r="J62" s="51">
        <f>SUM(J44:J49)</f>
        <v>0</v>
      </c>
      <c r="K62" s="51">
        <f>SUM(K44:K49)</f>
        <v>0</v>
      </c>
      <c r="L62" s="51">
        <f>SUM(L44:L49)</f>
        <v>0</v>
      </c>
      <c r="M62" s="51">
        <f>SUM(M44:M49)</f>
        <v>0</v>
      </c>
      <c r="N62" s="51"/>
      <c r="O62" s="51">
        <f>SUM(O44:O49)</f>
        <v>0</v>
      </c>
    </row>
    <row r="63" spans="1:15" ht="11.25" hidden="1" customHeight="1" x14ac:dyDescent="0.2">
      <c r="A63" s="125" t="s">
        <v>746</v>
      </c>
      <c r="B63" s="48"/>
      <c r="C63" s="51">
        <f>SUM(C44:C50)</f>
        <v>0</v>
      </c>
      <c r="D63" s="51">
        <f>SUM(D44:D50)</f>
        <v>0</v>
      </c>
      <c r="E63" s="51">
        <f>SUM(E44:E50)</f>
        <v>0</v>
      </c>
      <c r="F63" s="51">
        <f>SUM(F44:F50)</f>
        <v>0</v>
      </c>
      <c r="G63" s="51">
        <f>SUM(G44:G50)</f>
        <v>0</v>
      </c>
      <c r="H63" s="125" t="s">
        <v>746</v>
      </c>
      <c r="I63" s="48"/>
      <c r="J63" s="51">
        <f>SUM(J44:J50)</f>
        <v>0</v>
      </c>
      <c r="K63" s="51">
        <f>SUM(K44:K50)</f>
        <v>0</v>
      </c>
      <c r="L63" s="51">
        <f>SUM(L44:L50)</f>
        <v>0</v>
      </c>
      <c r="M63" s="51">
        <f>SUM(M44:M50)</f>
        <v>0</v>
      </c>
      <c r="N63" s="51"/>
      <c r="O63" s="51">
        <f>SUM(O44:O50)</f>
        <v>0</v>
      </c>
    </row>
    <row r="64" spans="1:15" ht="11.25" hidden="1" customHeight="1" x14ac:dyDescent="0.2">
      <c r="A64" s="125" t="s">
        <v>747</v>
      </c>
      <c r="B64" s="48"/>
      <c r="C64" s="51">
        <f>SUM(C44:C51)</f>
        <v>0</v>
      </c>
      <c r="D64" s="51">
        <f>SUM(D44:D51)</f>
        <v>0</v>
      </c>
      <c r="E64" s="51">
        <f>SUM(E44:E51)</f>
        <v>0</v>
      </c>
      <c r="F64" s="51">
        <f>SUM(F44:F51)</f>
        <v>0</v>
      </c>
      <c r="G64" s="51">
        <f>SUM(G44:G51)</f>
        <v>0</v>
      </c>
      <c r="H64" s="125" t="s">
        <v>747</v>
      </c>
      <c r="I64" s="48"/>
      <c r="J64" s="51">
        <f>SUM(J44:J51)</f>
        <v>0</v>
      </c>
      <c r="K64" s="51">
        <f>SUM(K44:K51)</f>
        <v>0</v>
      </c>
      <c r="L64" s="51">
        <f>SUM(L44:L51)</f>
        <v>0</v>
      </c>
      <c r="M64" s="51">
        <f>SUM(M44:M51)</f>
        <v>0</v>
      </c>
      <c r="N64" s="51"/>
      <c r="O64" s="51">
        <f>SUM(O44:O51)</f>
        <v>0</v>
      </c>
    </row>
    <row r="65" spans="1:15" ht="11.25" hidden="1" customHeight="1" x14ac:dyDescent="0.2">
      <c r="A65" s="125" t="s">
        <v>748</v>
      </c>
      <c r="B65" s="48"/>
      <c r="C65" s="51">
        <f>SUM(C44:C52)</f>
        <v>0</v>
      </c>
      <c r="D65" s="51">
        <f>SUM(D44:D52)</f>
        <v>0</v>
      </c>
      <c r="E65" s="51">
        <f>SUM(E44:E52)</f>
        <v>0</v>
      </c>
      <c r="F65" s="51">
        <f>SUM(F44:F52)</f>
        <v>0</v>
      </c>
      <c r="G65" s="51">
        <f>SUM(G44:G52)</f>
        <v>0</v>
      </c>
      <c r="H65" s="125" t="s">
        <v>748</v>
      </c>
      <c r="I65" s="48"/>
      <c r="J65" s="51">
        <f>SUM(J44:J52)</f>
        <v>0</v>
      </c>
      <c r="K65" s="51">
        <f>SUM(K44:K52)</f>
        <v>0</v>
      </c>
      <c r="L65" s="51">
        <f>SUM(L44:L52)</f>
        <v>0</v>
      </c>
      <c r="M65" s="51">
        <f>SUM(M44:M52)</f>
        <v>0</v>
      </c>
      <c r="N65" s="51"/>
      <c r="O65" s="51">
        <f>SUM(O44:O52)</f>
        <v>0</v>
      </c>
    </row>
    <row r="66" spans="1:15" ht="11.25" hidden="1" customHeight="1" x14ac:dyDescent="0.2">
      <c r="A66" s="125" t="s">
        <v>749</v>
      </c>
      <c r="B66" s="48"/>
      <c r="C66" s="51">
        <f>SUM(C44:C53)</f>
        <v>0</v>
      </c>
      <c r="D66" s="51">
        <f>SUM(D44:D53)</f>
        <v>0</v>
      </c>
      <c r="E66" s="51">
        <f>SUM(E44:E53)</f>
        <v>0</v>
      </c>
      <c r="F66" s="51">
        <f>SUM(F44:F53)</f>
        <v>0</v>
      </c>
      <c r="G66" s="51">
        <f>SUM(G44:G53)</f>
        <v>0</v>
      </c>
      <c r="H66" s="125" t="s">
        <v>749</v>
      </c>
      <c r="I66" s="48"/>
      <c r="J66" s="51">
        <f>SUM(J44:J53)</f>
        <v>0</v>
      </c>
      <c r="K66" s="51">
        <f>SUM(K44:K53)</f>
        <v>0</v>
      </c>
      <c r="L66" s="51">
        <f>SUM(L44:L53)</f>
        <v>0</v>
      </c>
      <c r="M66" s="51">
        <f>SUM(M44:M53)</f>
        <v>0</v>
      </c>
      <c r="N66" s="51"/>
      <c r="O66" s="51">
        <f>SUM(O44:O53)</f>
        <v>0</v>
      </c>
    </row>
    <row r="67" spans="1:15" ht="11.25" hidden="1" customHeight="1" x14ac:dyDescent="0.2">
      <c r="A67" s="125" t="s">
        <v>750</v>
      </c>
      <c r="B67" s="48"/>
      <c r="C67" s="51">
        <f>SUM(C44:C54)</f>
        <v>0</v>
      </c>
      <c r="D67" s="51">
        <f>SUM(D44:D54)</f>
        <v>0</v>
      </c>
      <c r="E67" s="51">
        <f>SUM(E44:E54)</f>
        <v>0</v>
      </c>
      <c r="F67" s="51">
        <f>SUM(F44:F54)</f>
        <v>0</v>
      </c>
      <c r="G67" s="51">
        <f>SUM(G44:G54)</f>
        <v>0</v>
      </c>
      <c r="H67" s="125" t="s">
        <v>750</v>
      </c>
      <c r="I67" s="48"/>
      <c r="J67" s="51">
        <f>SUM(J44:J54)</f>
        <v>0</v>
      </c>
      <c r="K67" s="51">
        <f>SUM(K44:K54)</f>
        <v>0</v>
      </c>
      <c r="L67" s="51">
        <f>SUM(L44:L54)</f>
        <v>0</v>
      </c>
      <c r="M67" s="51">
        <f>SUM(M44:M54)</f>
        <v>0</v>
      </c>
      <c r="N67" s="51"/>
      <c r="O67" s="51">
        <f>SUM(O44:O54)</f>
        <v>0</v>
      </c>
    </row>
    <row r="68" spans="1:15" ht="11.25" hidden="1" customHeight="1" x14ac:dyDescent="0.2">
      <c r="A68" s="125" t="s">
        <v>751</v>
      </c>
      <c r="B68" s="48"/>
      <c r="C68" s="51">
        <f>SUM(C44:C55)</f>
        <v>0</v>
      </c>
      <c r="D68" s="51">
        <f>SUM(D44:D55)</f>
        <v>0</v>
      </c>
      <c r="E68" s="51">
        <f>SUM(E44:E55)</f>
        <v>0</v>
      </c>
      <c r="F68" s="51">
        <f>SUM(F44:F55)</f>
        <v>0</v>
      </c>
      <c r="G68" s="51">
        <f>SUM(G44:G55)</f>
        <v>0</v>
      </c>
      <c r="H68" s="125" t="s">
        <v>751</v>
      </c>
      <c r="I68" s="48"/>
      <c r="J68" s="51">
        <f>SUM(J44:J55)</f>
        <v>0</v>
      </c>
      <c r="K68" s="51">
        <f>SUM(K44:K55)</f>
        <v>0</v>
      </c>
      <c r="L68" s="51">
        <f>SUM(L44:L55)</f>
        <v>0</v>
      </c>
      <c r="M68" s="51">
        <f>SUM(M44:M55)</f>
        <v>0</v>
      </c>
      <c r="N68" s="51"/>
      <c r="O68" s="51">
        <f>SUM(O44:O55)</f>
        <v>0</v>
      </c>
    </row>
    <row r="69" spans="1:15" ht="11.25" hidden="1" customHeight="1" x14ac:dyDescent="0.2">
      <c r="A69" s="34"/>
      <c r="B69" s="46"/>
      <c r="C69" s="44"/>
      <c r="D69" s="50"/>
      <c r="E69" s="50"/>
      <c r="F69" s="50"/>
      <c r="G69" s="50"/>
      <c r="H69" s="34"/>
      <c r="I69" s="46"/>
      <c r="J69" s="50"/>
    </row>
    <row r="70" spans="1:15" ht="11.25" hidden="1" customHeight="1" x14ac:dyDescent="0.2">
      <c r="A70" s="34" t="s">
        <v>858</v>
      </c>
      <c r="B70" s="46"/>
      <c r="C70" s="44"/>
      <c r="D70" s="50"/>
      <c r="E70" s="50"/>
      <c r="F70" s="50"/>
      <c r="G70" s="50"/>
      <c r="H70" s="34">
        <v>2008</v>
      </c>
      <c r="I70" s="46"/>
      <c r="J70" s="50"/>
    </row>
    <row r="71" spans="1:15" ht="11.25" hidden="1" customHeight="1" x14ac:dyDescent="0.2">
      <c r="A71" s="34"/>
      <c r="B71" s="46" t="s">
        <v>542</v>
      </c>
      <c r="C71" s="137">
        <v>5995.3950000000004</v>
      </c>
      <c r="D71" s="136">
        <v>100.645</v>
      </c>
      <c r="E71" s="136">
        <v>796.83100000000002</v>
      </c>
      <c r="F71" s="136">
        <v>34.707999999999998</v>
      </c>
      <c r="G71" s="136">
        <v>1508.72</v>
      </c>
      <c r="H71" s="34"/>
      <c r="I71" s="46" t="s">
        <v>542</v>
      </c>
      <c r="J71" s="136" t="s">
        <v>801</v>
      </c>
      <c r="K71" s="136">
        <v>302.87099999999998</v>
      </c>
      <c r="L71" s="138">
        <v>4.7039999999999997</v>
      </c>
      <c r="M71" s="136">
        <v>104.474</v>
      </c>
      <c r="N71" s="136">
        <v>5531.9559999999983</v>
      </c>
      <c r="O71" s="136" t="s">
        <v>801</v>
      </c>
    </row>
    <row r="72" spans="1:15" ht="11.25" hidden="1" customHeight="1" x14ac:dyDescent="0.2">
      <c r="A72" s="34"/>
      <c r="B72" s="46" t="s">
        <v>729</v>
      </c>
      <c r="C72" s="139">
        <v>5869.83</v>
      </c>
      <c r="D72" s="136">
        <v>114.77500000000001</v>
      </c>
      <c r="E72" s="136">
        <v>895.245</v>
      </c>
      <c r="F72" s="136">
        <v>34.805999999999997</v>
      </c>
      <c r="G72" s="136">
        <v>1426.796</v>
      </c>
      <c r="H72" s="34"/>
      <c r="I72" s="46" t="s">
        <v>729</v>
      </c>
      <c r="J72" s="136" t="s">
        <v>801</v>
      </c>
      <c r="K72" s="136">
        <v>318.70800000000003</v>
      </c>
      <c r="L72" s="138">
        <v>7.4020000000000001</v>
      </c>
      <c r="M72" s="136">
        <v>113.899</v>
      </c>
      <c r="N72" s="136">
        <v>5696.0009999999984</v>
      </c>
      <c r="O72" s="136" t="s">
        <v>801</v>
      </c>
    </row>
    <row r="73" spans="1:15" ht="11.25" hidden="1" customHeight="1" x14ac:dyDescent="0.2">
      <c r="A73" s="34"/>
      <c r="B73" s="46" t="s">
        <v>730</v>
      </c>
      <c r="C73" s="139">
        <v>5846.4059999999999</v>
      </c>
      <c r="D73" s="136">
        <v>110.575</v>
      </c>
      <c r="E73" s="136">
        <v>839.74400000000003</v>
      </c>
      <c r="F73" s="136">
        <v>29.600999999999999</v>
      </c>
      <c r="G73" s="136">
        <v>1372.94</v>
      </c>
      <c r="H73" s="34"/>
      <c r="I73" s="46" t="s">
        <v>730</v>
      </c>
      <c r="J73" s="136" t="s">
        <v>801</v>
      </c>
      <c r="K73" s="136">
        <v>299.66800000000001</v>
      </c>
      <c r="L73" s="138">
        <v>14.673999999999999</v>
      </c>
      <c r="M73" s="136">
        <v>115.673</v>
      </c>
      <c r="N73" s="136">
        <v>5567.961000000003</v>
      </c>
      <c r="O73" s="136" t="s">
        <v>801</v>
      </c>
    </row>
    <row r="74" spans="1:15" ht="11.25" hidden="1" customHeight="1" x14ac:dyDescent="0.2">
      <c r="A74" s="34"/>
      <c r="B74" s="46" t="s">
        <v>731</v>
      </c>
      <c r="C74" s="139">
        <v>6195.7560000000003</v>
      </c>
      <c r="D74" s="136">
        <v>127.149</v>
      </c>
      <c r="E74" s="136">
        <v>937.12099999999998</v>
      </c>
      <c r="F74" s="136">
        <v>28.858000000000001</v>
      </c>
      <c r="G74" s="136">
        <v>1582.7429999999999</v>
      </c>
      <c r="H74" s="34"/>
      <c r="I74" s="46" t="s">
        <v>731</v>
      </c>
      <c r="J74" s="136" t="s">
        <v>801</v>
      </c>
      <c r="K74" s="136">
        <v>308.28899999999999</v>
      </c>
      <c r="L74" s="138">
        <v>7.8369999999999997</v>
      </c>
      <c r="M74" s="136">
        <v>126.36499999999999</v>
      </c>
      <c r="N74" s="136">
        <v>6386.7130000000043</v>
      </c>
      <c r="O74" s="136" t="s">
        <v>801</v>
      </c>
    </row>
    <row r="75" spans="1:15" ht="11.25" hidden="1" customHeight="1" x14ac:dyDescent="0.2">
      <c r="A75" s="34"/>
      <c r="B75" s="46" t="s">
        <v>732</v>
      </c>
      <c r="C75" s="139">
        <v>5848</v>
      </c>
      <c r="D75" s="136">
        <v>113.956</v>
      </c>
      <c r="E75" s="136">
        <v>743.53099999999995</v>
      </c>
      <c r="F75" s="136">
        <v>15.239000000000001</v>
      </c>
      <c r="G75" s="136">
        <v>1531.6479999999999</v>
      </c>
      <c r="H75" s="34"/>
      <c r="I75" s="46" t="s">
        <v>732</v>
      </c>
      <c r="J75" s="136" t="s">
        <v>801</v>
      </c>
      <c r="K75" s="136">
        <v>268.90600000000001</v>
      </c>
      <c r="L75" s="138">
        <v>7.7770000000000001</v>
      </c>
      <c r="M75" s="136">
        <v>120.914</v>
      </c>
      <c r="N75" s="136">
        <v>6046.1809999999996</v>
      </c>
      <c r="O75" s="136" t="s">
        <v>801</v>
      </c>
    </row>
    <row r="76" spans="1:15" ht="11.25" hidden="1" customHeight="1" x14ac:dyDescent="0.2">
      <c r="A76" s="34"/>
      <c r="B76" s="46" t="s">
        <v>733</v>
      </c>
      <c r="C76" s="139">
        <v>6096.4380000000001</v>
      </c>
      <c r="D76" s="136">
        <v>116.958</v>
      </c>
      <c r="E76" s="136">
        <v>890.44299999999998</v>
      </c>
      <c r="F76" s="136">
        <v>20.745999999999999</v>
      </c>
      <c r="G76" s="136">
        <v>1505.481</v>
      </c>
      <c r="H76" s="34"/>
      <c r="I76" s="46" t="s">
        <v>733</v>
      </c>
      <c r="J76" s="136" t="s">
        <v>801</v>
      </c>
      <c r="K76" s="136">
        <v>265.84699999999998</v>
      </c>
      <c r="L76" s="138">
        <v>6.12</v>
      </c>
      <c r="M76" s="136">
        <v>120.09399999999999</v>
      </c>
      <c r="N76" s="136">
        <v>6243.9269999999997</v>
      </c>
      <c r="O76" s="136" t="s">
        <v>801</v>
      </c>
    </row>
    <row r="77" spans="1:15" ht="11.25" hidden="1" customHeight="1" x14ac:dyDescent="0.2">
      <c r="A77" s="34"/>
      <c r="B77" s="46" t="s">
        <v>734</v>
      </c>
      <c r="C77" s="139">
        <v>5965.9269999999997</v>
      </c>
      <c r="D77" s="136">
        <v>117.54600000000001</v>
      </c>
      <c r="E77" s="136">
        <v>827.48800000000006</v>
      </c>
      <c r="F77" s="136">
        <v>18.053999999999998</v>
      </c>
      <c r="G77" s="136">
        <v>1484.278</v>
      </c>
      <c r="H77" s="34"/>
      <c r="I77" s="46" t="s">
        <v>734</v>
      </c>
      <c r="J77" s="136" t="s">
        <v>801</v>
      </c>
      <c r="K77" s="136">
        <v>280.84500000000003</v>
      </c>
      <c r="L77" s="138">
        <v>5.1859999999999999</v>
      </c>
      <c r="M77" s="136">
        <v>126.64100000000001</v>
      </c>
      <c r="N77" s="136">
        <v>6410.982</v>
      </c>
      <c r="O77" s="136" t="s">
        <v>801</v>
      </c>
    </row>
    <row r="78" spans="1:15" ht="11.25" hidden="1" customHeight="1" x14ac:dyDescent="0.2">
      <c r="A78" s="34"/>
      <c r="B78" s="46" t="s">
        <v>735</v>
      </c>
      <c r="C78" s="137">
        <v>5410.6869999999999</v>
      </c>
      <c r="D78" s="136">
        <v>100.657</v>
      </c>
      <c r="E78" s="136">
        <v>587.92200000000003</v>
      </c>
      <c r="F78" s="136">
        <v>19.893999999999998</v>
      </c>
      <c r="G78" s="136">
        <v>1354.62</v>
      </c>
      <c r="H78" s="34"/>
      <c r="I78" s="46" t="s">
        <v>735</v>
      </c>
      <c r="J78" s="136" t="s">
        <v>801</v>
      </c>
      <c r="K78" s="136">
        <v>249.988</v>
      </c>
      <c r="L78" s="138">
        <v>10.378</v>
      </c>
      <c r="M78" s="136">
        <v>112.953</v>
      </c>
      <c r="N78" s="136">
        <v>5443.924</v>
      </c>
      <c r="O78" s="136" t="s">
        <v>801</v>
      </c>
    </row>
    <row r="79" spans="1:15" ht="11.25" hidden="1" customHeight="1" x14ac:dyDescent="0.2">
      <c r="A79" s="34"/>
      <c r="B79" s="46" t="s">
        <v>736</v>
      </c>
      <c r="C79" s="137">
        <v>5853.14</v>
      </c>
      <c r="D79" s="136">
        <v>109.92400000000001</v>
      </c>
      <c r="E79" s="136">
        <v>879.202</v>
      </c>
      <c r="F79" s="136">
        <v>17.847000000000001</v>
      </c>
      <c r="G79" s="136">
        <v>1466.7919999999999</v>
      </c>
      <c r="H79" s="34"/>
      <c r="I79" s="46" t="s">
        <v>736</v>
      </c>
      <c r="J79" s="136" t="s">
        <v>801</v>
      </c>
      <c r="K79" s="136">
        <v>267.33199999999999</v>
      </c>
      <c r="L79" s="138">
        <v>12.438000000000001</v>
      </c>
      <c r="M79" s="136">
        <v>110.58499999999999</v>
      </c>
      <c r="N79" s="136">
        <v>6507.585</v>
      </c>
      <c r="O79" s="136" t="s">
        <v>801</v>
      </c>
    </row>
    <row r="80" spans="1:15" ht="11.25" hidden="1" customHeight="1" x14ac:dyDescent="0.2">
      <c r="A80" s="34"/>
      <c r="B80" s="46" t="s">
        <v>737</v>
      </c>
      <c r="C80" s="139">
        <v>5917.2939999999999</v>
      </c>
      <c r="D80" s="136">
        <v>112.18</v>
      </c>
      <c r="E80" s="136">
        <v>812.95500000000004</v>
      </c>
      <c r="F80" s="136">
        <v>16.817</v>
      </c>
      <c r="G80" s="136">
        <v>1460.28</v>
      </c>
      <c r="H80" s="34"/>
      <c r="I80" s="46" t="s">
        <v>737</v>
      </c>
      <c r="J80" s="136" t="s">
        <v>801</v>
      </c>
      <c r="K80" s="136">
        <v>345.43599999999998</v>
      </c>
      <c r="L80" s="138">
        <v>15.323</v>
      </c>
      <c r="M80" s="136">
        <v>133.45599999999999</v>
      </c>
      <c r="N80" s="136">
        <v>6341.442</v>
      </c>
      <c r="O80" s="136" t="s">
        <v>801</v>
      </c>
    </row>
    <row r="81" spans="1:15" ht="11.25" hidden="1" customHeight="1" x14ac:dyDescent="0.2">
      <c r="A81" s="34"/>
      <c r="B81" s="46" t="s">
        <v>738</v>
      </c>
      <c r="C81" s="139">
        <v>3859.4659999999999</v>
      </c>
      <c r="D81" s="136">
        <v>208.67</v>
      </c>
      <c r="E81" s="136">
        <v>604.63900000000001</v>
      </c>
      <c r="F81" s="136">
        <v>8.7889999999999997</v>
      </c>
      <c r="G81" s="136">
        <v>1231.4490000000001</v>
      </c>
      <c r="H81" s="34"/>
      <c r="I81" s="46" t="s">
        <v>738</v>
      </c>
      <c r="J81" s="136" t="s">
        <v>801</v>
      </c>
      <c r="K81" s="136">
        <v>255.01799999999997</v>
      </c>
      <c r="L81" s="138">
        <v>7.0380000000000003</v>
      </c>
      <c r="M81" s="136">
        <v>110.762</v>
      </c>
      <c r="N81" s="136">
        <v>5629.8920000000026</v>
      </c>
      <c r="O81" s="136" t="s">
        <v>801</v>
      </c>
    </row>
    <row r="82" spans="1:15" ht="11.25" hidden="1" customHeight="1" x14ac:dyDescent="0.2">
      <c r="A82" s="34"/>
      <c r="B82" s="46" t="s">
        <v>739</v>
      </c>
      <c r="C82" s="139">
        <v>3155.9140000000002</v>
      </c>
      <c r="D82" s="136">
        <v>73.519000000000005</v>
      </c>
      <c r="E82" s="136">
        <v>497.15100000000001</v>
      </c>
      <c r="F82" s="136">
        <v>14.551</v>
      </c>
      <c r="G82" s="136">
        <v>857.48800000000006</v>
      </c>
      <c r="H82" s="34"/>
      <c r="I82" s="46" t="s">
        <v>739</v>
      </c>
      <c r="J82" s="136" t="s">
        <v>801</v>
      </c>
      <c r="K82" s="136">
        <v>222.523</v>
      </c>
      <c r="L82" s="138">
        <v>4.6840000000000002</v>
      </c>
      <c r="M82" s="136">
        <v>76.984999999999999</v>
      </c>
      <c r="N82" s="136">
        <v>4185.366</v>
      </c>
      <c r="O82" s="136" t="s">
        <v>801</v>
      </c>
    </row>
    <row r="83" spans="1:15" ht="11.25" hidden="1" customHeight="1" x14ac:dyDescent="0.2">
      <c r="A83" s="34"/>
      <c r="B83" s="46"/>
      <c r="C83" s="44"/>
      <c r="D83" s="50"/>
      <c r="E83" s="50"/>
      <c r="F83" s="50"/>
      <c r="G83" s="50"/>
      <c r="H83" s="34"/>
      <c r="I83" s="46"/>
      <c r="J83" s="50"/>
    </row>
    <row r="84" spans="1:15" ht="11.25" hidden="1" customHeight="1" x14ac:dyDescent="0.2">
      <c r="A84" s="125" t="s">
        <v>740</v>
      </c>
      <c r="B84" s="48"/>
      <c r="C84" s="51">
        <f>C71</f>
        <v>5995.3950000000004</v>
      </c>
      <c r="D84" s="51">
        <f>D71</f>
        <v>100.645</v>
      </c>
      <c r="E84" s="51">
        <f>E71</f>
        <v>796.83100000000002</v>
      </c>
      <c r="F84" s="51">
        <f>F71</f>
        <v>34.707999999999998</v>
      </c>
      <c r="G84" s="51">
        <f>G71</f>
        <v>1508.72</v>
      </c>
      <c r="H84" s="125" t="s">
        <v>740</v>
      </c>
      <c r="I84" s="48"/>
      <c r="J84" s="51" t="str">
        <f t="shared" ref="J84:O84" si="1">J71</f>
        <v xml:space="preserve"> -</v>
      </c>
      <c r="K84" s="51">
        <f t="shared" si="1"/>
        <v>302.87099999999998</v>
      </c>
      <c r="L84" s="51">
        <f t="shared" si="1"/>
        <v>4.7039999999999997</v>
      </c>
      <c r="M84" s="51">
        <f t="shared" si="1"/>
        <v>104.474</v>
      </c>
      <c r="N84" s="51">
        <f t="shared" si="1"/>
        <v>5531.9559999999983</v>
      </c>
      <c r="O84" s="51" t="str">
        <f t="shared" si="1"/>
        <v xml:space="preserve"> -</v>
      </c>
    </row>
    <row r="85" spans="1:15" ht="11.25" hidden="1" customHeight="1" x14ac:dyDescent="0.2">
      <c r="A85" s="125" t="s">
        <v>741</v>
      </c>
      <c r="B85" s="48"/>
      <c r="C85" s="51">
        <f>SUM(C71:C72)</f>
        <v>11865.225</v>
      </c>
      <c r="D85" s="51">
        <f>SUM(D71:D72)</f>
        <v>215.42000000000002</v>
      </c>
      <c r="E85" s="51">
        <f>SUM(E71:E72)</f>
        <v>1692.076</v>
      </c>
      <c r="F85" s="51">
        <f>SUM(F71:F72)</f>
        <v>69.513999999999996</v>
      </c>
      <c r="G85" s="51">
        <f>SUM(G71:G72)</f>
        <v>2935.5160000000001</v>
      </c>
      <c r="H85" s="125" t="s">
        <v>741</v>
      </c>
      <c r="I85" s="48"/>
      <c r="J85" s="51">
        <f t="shared" ref="J85:O85" si="2">SUM(J71:J72)</f>
        <v>0</v>
      </c>
      <c r="K85" s="51">
        <f t="shared" si="2"/>
        <v>621.57899999999995</v>
      </c>
      <c r="L85" s="51">
        <f t="shared" si="2"/>
        <v>12.106</v>
      </c>
      <c r="M85" s="51">
        <f t="shared" si="2"/>
        <v>218.37299999999999</v>
      </c>
      <c r="N85" s="51">
        <f t="shared" si="2"/>
        <v>11227.956999999997</v>
      </c>
      <c r="O85" s="51">
        <f t="shared" si="2"/>
        <v>0</v>
      </c>
    </row>
    <row r="86" spans="1:15" ht="11.25" hidden="1" customHeight="1" x14ac:dyDescent="0.2">
      <c r="A86" s="125" t="s">
        <v>742</v>
      </c>
      <c r="B86" s="48"/>
      <c r="C86" s="51">
        <f>SUM(C71:C73)</f>
        <v>17711.631000000001</v>
      </c>
      <c r="D86" s="51">
        <f>SUM(D71:D73)</f>
        <v>325.995</v>
      </c>
      <c r="E86" s="51">
        <f>SUM(E71:E73)</f>
        <v>2531.8200000000002</v>
      </c>
      <c r="F86" s="51">
        <f>SUM(F71:F73)</f>
        <v>99.114999999999995</v>
      </c>
      <c r="G86" s="51">
        <f>SUM(G71:G73)</f>
        <v>4308.4560000000001</v>
      </c>
      <c r="H86" s="125" t="s">
        <v>742</v>
      </c>
      <c r="I86" s="48"/>
      <c r="J86" s="51">
        <f t="shared" ref="J86:O86" si="3">SUM(J71:J73)</f>
        <v>0</v>
      </c>
      <c r="K86" s="51">
        <f t="shared" si="3"/>
        <v>921.24699999999996</v>
      </c>
      <c r="L86" s="51">
        <f t="shared" si="3"/>
        <v>26.78</v>
      </c>
      <c r="M86" s="51">
        <f t="shared" si="3"/>
        <v>334.04599999999999</v>
      </c>
      <c r="N86" s="51">
        <f t="shared" si="3"/>
        <v>16795.917999999998</v>
      </c>
      <c r="O86" s="51">
        <f t="shared" si="3"/>
        <v>0</v>
      </c>
    </row>
    <row r="87" spans="1:15" ht="11.25" hidden="1" customHeight="1" x14ac:dyDescent="0.2">
      <c r="A87" s="125" t="s">
        <v>743</v>
      </c>
      <c r="B87" s="48"/>
      <c r="C87" s="51">
        <f>SUM(C71:C74)</f>
        <v>23907.387000000002</v>
      </c>
      <c r="D87" s="51">
        <f>SUM(D71:D74)</f>
        <v>453.14400000000001</v>
      </c>
      <c r="E87" s="51">
        <f>SUM(E71:E74)</f>
        <v>3468.9410000000003</v>
      </c>
      <c r="F87" s="51">
        <f>SUM(F71:F74)</f>
        <v>127.973</v>
      </c>
      <c r="G87" s="51">
        <f>SUM(G71:G74)</f>
        <v>5891.1990000000005</v>
      </c>
      <c r="H87" s="125" t="s">
        <v>743</v>
      </c>
      <c r="I87" s="48"/>
      <c r="J87" s="51">
        <f t="shared" ref="J87:O87" si="4">SUM(J71:J74)</f>
        <v>0</v>
      </c>
      <c r="K87" s="51">
        <f t="shared" si="4"/>
        <v>1229.5360000000001</v>
      </c>
      <c r="L87" s="51">
        <f t="shared" si="4"/>
        <v>34.617000000000004</v>
      </c>
      <c r="M87" s="51">
        <f t="shared" si="4"/>
        <v>460.411</v>
      </c>
      <c r="N87" s="51">
        <f t="shared" si="4"/>
        <v>23182.631000000001</v>
      </c>
      <c r="O87" s="51">
        <f t="shared" si="4"/>
        <v>0</v>
      </c>
    </row>
    <row r="88" spans="1:15" ht="11.25" hidden="1" customHeight="1" x14ac:dyDescent="0.2">
      <c r="A88" s="125" t="s">
        <v>744</v>
      </c>
      <c r="B88" s="48"/>
      <c r="C88" s="51">
        <f>SUM(C71:C75)</f>
        <v>29755.387000000002</v>
      </c>
      <c r="D88" s="51">
        <f>SUM(D71:D75)</f>
        <v>567.1</v>
      </c>
      <c r="E88" s="51">
        <f>SUM(E71:E75)</f>
        <v>4212.4719999999998</v>
      </c>
      <c r="F88" s="51">
        <f>SUM(F71:F75)</f>
        <v>143.21199999999999</v>
      </c>
      <c r="G88" s="51">
        <f>SUM(G71:G75)</f>
        <v>7422.8470000000007</v>
      </c>
      <c r="H88" s="125" t="s">
        <v>744</v>
      </c>
      <c r="I88" s="48"/>
      <c r="J88" s="51">
        <f t="shared" ref="J88:O88" si="5">SUM(J71:J75)</f>
        <v>0</v>
      </c>
      <c r="K88" s="51">
        <f t="shared" si="5"/>
        <v>1498.442</v>
      </c>
      <c r="L88" s="51">
        <f t="shared" si="5"/>
        <v>42.394000000000005</v>
      </c>
      <c r="M88" s="51">
        <f t="shared" si="5"/>
        <v>581.32500000000005</v>
      </c>
      <c r="N88" s="51">
        <f t="shared" si="5"/>
        <v>29228.812000000002</v>
      </c>
      <c r="O88" s="51">
        <f t="shared" si="5"/>
        <v>0</v>
      </c>
    </row>
    <row r="89" spans="1:15" ht="11.25" hidden="1" customHeight="1" x14ac:dyDescent="0.2">
      <c r="A89" s="125" t="s">
        <v>745</v>
      </c>
      <c r="B89" s="48"/>
      <c r="C89" s="51">
        <f>SUM(C71:C76)</f>
        <v>35851.825000000004</v>
      </c>
      <c r="D89" s="51">
        <f>SUM(D71:D76)</f>
        <v>684.05799999999999</v>
      </c>
      <c r="E89" s="51">
        <f>SUM(E71:E76)</f>
        <v>5102.915</v>
      </c>
      <c r="F89" s="51">
        <f>SUM(F71:F76)</f>
        <v>163.958</v>
      </c>
      <c r="G89" s="51">
        <f>SUM(G71:G76)</f>
        <v>8928.3280000000013</v>
      </c>
      <c r="H89" s="125" t="s">
        <v>745</v>
      </c>
      <c r="I89" s="48"/>
      <c r="J89" s="51">
        <f t="shared" ref="J89:O89" si="6">SUM(J71:J76)</f>
        <v>0</v>
      </c>
      <c r="K89" s="51">
        <f t="shared" si="6"/>
        <v>1764.289</v>
      </c>
      <c r="L89" s="51">
        <f t="shared" si="6"/>
        <v>48.514000000000003</v>
      </c>
      <c r="M89" s="51">
        <f t="shared" si="6"/>
        <v>701.4190000000001</v>
      </c>
      <c r="N89" s="51">
        <f t="shared" si="6"/>
        <v>35472.739000000001</v>
      </c>
      <c r="O89" s="51">
        <f t="shared" si="6"/>
        <v>0</v>
      </c>
    </row>
    <row r="90" spans="1:15" ht="11.25" hidden="1" customHeight="1" x14ac:dyDescent="0.2">
      <c r="A90" s="125" t="s">
        <v>746</v>
      </c>
      <c r="B90" s="48"/>
      <c r="C90" s="51">
        <f>SUM(C71:C77)</f>
        <v>41817.752000000008</v>
      </c>
      <c r="D90" s="51">
        <f>SUM(D71:D77)</f>
        <v>801.60400000000004</v>
      </c>
      <c r="E90" s="51">
        <f>SUM(E71:E77)</f>
        <v>5930.4030000000002</v>
      </c>
      <c r="F90" s="51">
        <f>SUM(F71:F77)</f>
        <v>182.012</v>
      </c>
      <c r="G90" s="51">
        <f>SUM(G71:G77)</f>
        <v>10412.606000000002</v>
      </c>
      <c r="H90" s="125" t="s">
        <v>746</v>
      </c>
      <c r="I90" s="48"/>
      <c r="J90" s="51">
        <f t="shared" ref="J90:O90" si="7">SUM(J71:J77)</f>
        <v>0</v>
      </c>
      <c r="K90" s="51">
        <f t="shared" si="7"/>
        <v>2045.134</v>
      </c>
      <c r="L90" s="51">
        <f t="shared" si="7"/>
        <v>53.7</v>
      </c>
      <c r="M90" s="51">
        <f t="shared" si="7"/>
        <v>828.06000000000006</v>
      </c>
      <c r="N90" s="51">
        <f t="shared" si="7"/>
        <v>41883.721000000005</v>
      </c>
      <c r="O90" s="51">
        <f t="shared" si="7"/>
        <v>0</v>
      </c>
    </row>
    <row r="91" spans="1:15" ht="11.25" hidden="1" customHeight="1" x14ac:dyDescent="0.2">
      <c r="A91" s="125" t="s">
        <v>747</v>
      </c>
      <c r="B91" s="48"/>
      <c r="C91" s="51">
        <f>SUM(C71:C78)</f>
        <v>47228.439000000006</v>
      </c>
      <c r="D91" s="51">
        <f>SUM(D71:D78)</f>
        <v>902.26100000000008</v>
      </c>
      <c r="E91" s="51">
        <f>SUM(E71:E78)</f>
        <v>6518.3250000000007</v>
      </c>
      <c r="F91" s="51">
        <f>SUM(F71:F78)</f>
        <v>201.90600000000001</v>
      </c>
      <c r="G91" s="51">
        <f>SUM(G71:G78)</f>
        <v>11767.226000000002</v>
      </c>
      <c r="H91" s="125" t="s">
        <v>747</v>
      </c>
      <c r="I91" s="48"/>
      <c r="J91" s="51">
        <f t="shared" ref="J91:O91" si="8">SUM(J71:J78)</f>
        <v>0</v>
      </c>
      <c r="K91" s="51">
        <f t="shared" si="8"/>
        <v>2295.1219999999998</v>
      </c>
      <c r="L91" s="51">
        <f t="shared" si="8"/>
        <v>64.078000000000003</v>
      </c>
      <c r="M91" s="51">
        <f t="shared" si="8"/>
        <v>941.01300000000003</v>
      </c>
      <c r="N91" s="51">
        <f t="shared" si="8"/>
        <v>47327.645000000004</v>
      </c>
      <c r="O91" s="51">
        <f t="shared" si="8"/>
        <v>0</v>
      </c>
    </row>
    <row r="92" spans="1:15" ht="11.25" hidden="1" customHeight="1" x14ac:dyDescent="0.2">
      <c r="A92" s="125" t="s">
        <v>748</v>
      </c>
      <c r="B92" s="48"/>
      <c r="C92" s="51">
        <f>SUM(C71:C79)</f>
        <v>53081.579000000005</v>
      </c>
      <c r="D92" s="51">
        <f>SUM(D71:D79)</f>
        <v>1012.1850000000001</v>
      </c>
      <c r="E92" s="51">
        <f>SUM(E71:E79)</f>
        <v>7397.527000000001</v>
      </c>
      <c r="F92" s="51">
        <f>SUM(F71:F79)</f>
        <v>219.75300000000001</v>
      </c>
      <c r="G92" s="51">
        <f>SUM(G71:G79)</f>
        <v>13234.018000000002</v>
      </c>
      <c r="H92" s="125" t="s">
        <v>748</v>
      </c>
      <c r="I92" s="48"/>
      <c r="J92" s="51">
        <f t="shared" ref="J92:O92" si="9">SUM(J71:J79)</f>
        <v>0</v>
      </c>
      <c r="K92" s="51">
        <f t="shared" si="9"/>
        <v>2562.4539999999997</v>
      </c>
      <c r="L92" s="51">
        <f t="shared" si="9"/>
        <v>76.516000000000005</v>
      </c>
      <c r="M92" s="51">
        <f t="shared" si="9"/>
        <v>1051.598</v>
      </c>
      <c r="N92" s="51">
        <f t="shared" si="9"/>
        <v>53835.23</v>
      </c>
      <c r="O92" s="51">
        <f t="shared" si="9"/>
        <v>0</v>
      </c>
    </row>
    <row r="93" spans="1:15" ht="11.25" hidden="1" customHeight="1" x14ac:dyDescent="0.2">
      <c r="A93" s="125" t="s">
        <v>749</v>
      </c>
      <c r="B93" s="48"/>
      <c r="C93" s="51">
        <f>SUM(C71:C80)</f>
        <v>58998.873000000007</v>
      </c>
      <c r="D93" s="51">
        <f>SUM(D71:D80)</f>
        <v>1124.365</v>
      </c>
      <c r="E93" s="51">
        <f>SUM(E71:E80)</f>
        <v>8210.4820000000018</v>
      </c>
      <c r="F93" s="51">
        <f>SUM(F71:F80)</f>
        <v>236.57000000000002</v>
      </c>
      <c r="G93" s="51">
        <f>SUM(G71:G80)</f>
        <v>14694.298000000003</v>
      </c>
      <c r="H93" s="125" t="s">
        <v>749</v>
      </c>
      <c r="I93" s="48"/>
      <c r="J93" s="51">
        <f t="shared" ref="J93:O93" si="10">SUM(J71:J80)</f>
        <v>0</v>
      </c>
      <c r="K93" s="51">
        <f t="shared" si="10"/>
        <v>2907.89</v>
      </c>
      <c r="L93" s="51">
        <f t="shared" si="10"/>
        <v>91.838999999999999</v>
      </c>
      <c r="M93" s="51">
        <f t="shared" si="10"/>
        <v>1185.0539999999999</v>
      </c>
      <c r="N93" s="51">
        <f t="shared" si="10"/>
        <v>60176.672000000006</v>
      </c>
      <c r="O93" s="51">
        <f t="shared" si="10"/>
        <v>0</v>
      </c>
    </row>
    <row r="94" spans="1:15" ht="11.25" hidden="1" customHeight="1" x14ac:dyDescent="0.2">
      <c r="A94" s="125" t="s">
        <v>750</v>
      </c>
      <c r="B94" s="48"/>
      <c r="C94" s="51">
        <f>SUM(C71:C81)</f>
        <v>62858.339000000007</v>
      </c>
      <c r="D94" s="51">
        <f>SUM(D71:D81)</f>
        <v>1333.0350000000001</v>
      </c>
      <c r="E94" s="51">
        <f>SUM(E71:E81)</f>
        <v>8815.121000000001</v>
      </c>
      <c r="F94" s="51">
        <f>SUM(F71:F81)</f>
        <v>245.35900000000001</v>
      </c>
      <c r="G94" s="51">
        <f>SUM(G71:G81)</f>
        <v>15925.747000000003</v>
      </c>
      <c r="H94" s="125" t="s">
        <v>750</v>
      </c>
      <c r="I94" s="48"/>
      <c r="J94" s="51">
        <f t="shared" ref="J94:O94" si="11">SUM(J71:J81)</f>
        <v>0</v>
      </c>
      <c r="K94" s="51">
        <f t="shared" si="11"/>
        <v>3162.9079999999999</v>
      </c>
      <c r="L94" s="51">
        <f t="shared" si="11"/>
        <v>98.876999999999995</v>
      </c>
      <c r="M94" s="51">
        <f t="shared" si="11"/>
        <v>1295.8159999999998</v>
      </c>
      <c r="N94" s="51">
        <f t="shared" si="11"/>
        <v>65806.564000000013</v>
      </c>
      <c r="O94" s="51">
        <f t="shared" si="11"/>
        <v>0</v>
      </c>
    </row>
    <row r="95" spans="1:15" ht="11.25" hidden="1" customHeight="1" x14ac:dyDescent="0.2">
      <c r="A95" s="125" t="s">
        <v>751</v>
      </c>
      <c r="B95" s="48"/>
      <c r="C95" s="51">
        <f>SUM(C71:C82)</f>
        <v>66014.253000000012</v>
      </c>
      <c r="D95" s="51">
        <f>SUM(D71:D82)</f>
        <v>1406.5540000000001</v>
      </c>
      <c r="E95" s="51">
        <f>SUM(E71:E82)</f>
        <v>9312.2720000000008</v>
      </c>
      <c r="F95" s="51">
        <f>SUM(F71:F82)</f>
        <v>259.91000000000003</v>
      </c>
      <c r="G95" s="51">
        <f>SUM(G71:G82)</f>
        <v>16783.235000000004</v>
      </c>
      <c r="H95" s="125" t="s">
        <v>751</v>
      </c>
      <c r="I95" s="48"/>
      <c r="J95" s="51">
        <f t="shared" ref="J95:O95" si="12">SUM(J71:J82)</f>
        <v>0</v>
      </c>
      <c r="K95" s="51">
        <f t="shared" si="12"/>
        <v>3385.431</v>
      </c>
      <c r="L95" s="51">
        <f t="shared" si="12"/>
        <v>103.56099999999999</v>
      </c>
      <c r="M95" s="51">
        <f t="shared" si="12"/>
        <v>1372.8009999999997</v>
      </c>
      <c r="N95" s="51">
        <f t="shared" si="12"/>
        <v>69991.930000000008</v>
      </c>
      <c r="O95" s="51">
        <f t="shared" si="12"/>
        <v>0</v>
      </c>
    </row>
    <row r="96" spans="1:15" ht="11.25" hidden="1" customHeight="1" x14ac:dyDescent="0.2">
      <c r="A96" s="34"/>
      <c r="B96" s="46"/>
      <c r="C96" s="44"/>
      <c r="D96" s="44"/>
      <c r="E96" s="44"/>
      <c r="F96" s="44"/>
      <c r="G96" s="44"/>
      <c r="H96" s="34"/>
      <c r="I96" s="46"/>
      <c r="J96" s="44"/>
    </row>
    <row r="97" spans="1:15" ht="11.25" hidden="1" customHeight="1" x14ac:dyDescent="0.2">
      <c r="A97" s="34">
        <v>2009</v>
      </c>
      <c r="B97" s="46"/>
      <c r="C97" s="44"/>
      <c r="D97" s="50"/>
      <c r="E97" s="50"/>
      <c r="F97" s="50"/>
      <c r="G97" s="50"/>
      <c r="H97" s="34">
        <v>2009</v>
      </c>
      <c r="I97" s="46"/>
      <c r="J97" s="50"/>
    </row>
    <row r="98" spans="1:15" ht="11.25" hidden="1" customHeight="1" x14ac:dyDescent="0.2">
      <c r="A98" s="34"/>
      <c r="B98" s="46" t="s">
        <v>542</v>
      </c>
      <c r="C98" s="137">
        <v>3471.6909999999998</v>
      </c>
      <c r="D98" s="137">
        <v>62.970999999999997</v>
      </c>
      <c r="E98" s="137">
        <v>487.9</v>
      </c>
      <c r="F98" s="137">
        <v>11.026</v>
      </c>
      <c r="G98" s="137">
        <v>899.60299999999995</v>
      </c>
      <c r="H98" s="34"/>
      <c r="I98" s="46" t="s">
        <v>542</v>
      </c>
      <c r="J98" s="136" t="s">
        <v>801</v>
      </c>
      <c r="K98" s="136">
        <v>203.428</v>
      </c>
      <c r="L98" s="136">
        <v>0.58299999999999996</v>
      </c>
      <c r="M98" s="136">
        <v>85.843000000000004</v>
      </c>
      <c r="N98" s="136">
        <v>4068.9459999999999</v>
      </c>
      <c r="O98" s="136" t="s">
        <v>801</v>
      </c>
    </row>
    <row r="99" spans="1:15" ht="11.25" hidden="1" customHeight="1" x14ac:dyDescent="0.2">
      <c r="A99" s="34"/>
      <c r="B99" s="46" t="s">
        <v>729</v>
      </c>
      <c r="C99" s="137">
        <v>3574.357</v>
      </c>
      <c r="D99" s="137">
        <v>69.661000000000001</v>
      </c>
      <c r="E99" s="137">
        <v>537.62099999999998</v>
      </c>
      <c r="F99" s="137">
        <v>9.2080000000000002</v>
      </c>
      <c r="G99" s="137">
        <v>978.02700000000004</v>
      </c>
      <c r="H99" s="34"/>
      <c r="I99" s="46" t="s">
        <v>729</v>
      </c>
      <c r="J99" s="136" t="s">
        <v>801</v>
      </c>
      <c r="K99" s="136">
        <v>291.76100000000002</v>
      </c>
      <c r="L99" s="136">
        <v>4.601</v>
      </c>
      <c r="M99" s="136">
        <v>86.156000000000006</v>
      </c>
      <c r="N99" s="136">
        <v>4797.7079999999996</v>
      </c>
      <c r="O99" s="136" t="s">
        <v>801</v>
      </c>
    </row>
    <row r="100" spans="1:15" ht="11.25" hidden="1" customHeight="1" x14ac:dyDescent="0.2">
      <c r="A100" s="34"/>
      <c r="B100" s="46" t="s">
        <v>730</v>
      </c>
      <c r="C100" s="137">
        <v>3469.393</v>
      </c>
      <c r="D100" s="137">
        <v>87.744</v>
      </c>
      <c r="E100" s="137">
        <v>724.33500000000004</v>
      </c>
      <c r="F100" s="137">
        <v>8.35</v>
      </c>
      <c r="G100" s="137">
        <v>926.55600000000004</v>
      </c>
      <c r="H100" s="34"/>
      <c r="I100" s="46" t="s">
        <v>730</v>
      </c>
      <c r="J100" s="136" t="s">
        <v>801</v>
      </c>
      <c r="K100" s="136">
        <v>264.66000000000003</v>
      </c>
      <c r="L100" s="136">
        <v>5.6020000000000003</v>
      </c>
      <c r="M100" s="136">
        <v>86.204999999999998</v>
      </c>
      <c r="N100" s="136">
        <v>4821.0640000000003</v>
      </c>
      <c r="O100" s="136" t="s">
        <v>801</v>
      </c>
    </row>
    <row r="101" spans="1:15" ht="11.25" hidden="1" customHeight="1" x14ac:dyDescent="0.2">
      <c r="A101" s="34"/>
      <c r="B101" s="46" t="s">
        <v>731</v>
      </c>
      <c r="C101" s="137">
        <v>2984.7160000000003</v>
      </c>
      <c r="D101" s="137">
        <v>71.218000000000004</v>
      </c>
      <c r="E101" s="137">
        <v>601.94399999999996</v>
      </c>
      <c r="F101" s="137">
        <v>80.465000000000003</v>
      </c>
      <c r="G101" s="137">
        <v>856.4</v>
      </c>
      <c r="H101" s="34"/>
      <c r="I101" s="46" t="s">
        <v>731</v>
      </c>
      <c r="J101" s="136" t="s">
        <v>801</v>
      </c>
      <c r="K101" s="136">
        <v>245.297</v>
      </c>
      <c r="L101" s="136">
        <v>6.38</v>
      </c>
      <c r="M101" s="136">
        <v>88.787000000000006</v>
      </c>
      <c r="N101" s="136">
        <v>4411.5770000000002</v>
      </c>
      <c r="O101" s="136" t="s">
        <v>801</v>
      </c>
    </row>
    <row r="102" spans="1:15" ht="11.25" hidden="1" customHeight="1" x14ac:dyDescent="0.2">
      <c r="A102" s="34"/>
      <c r="B102" s="46" t="s">
        <v>732</v>
      </c>
      <c r="C102" s="137">
        <v>3122.6689999999999</v>
      </c>
      <c r="D102" s="137">
        <v>61.698</v>
      </c>
      <c r="E102" s="137">
        <v>635.35099999999989</v>
      </c>
      <c r="F102" s="137">
        <v>8.5020000000000007</v>
      </c>
      <c r="G102" s="137">
        <v>1035.6400000000001</v>
      </c>
      <c r="H102" s="34"/>
      <c r="I102" s="46" t="s">
        <v>732</v>
      </c>
      <c r="J102" s="136" t="s">
        <v>801</v>
      </c>
      <c r="K102" s="136">
        <v>312.029</v>
      </c>
      <c r="L102" s="136">
        <v>4.1980000000000004</v>
      </c>
      <c r="M102" s="136">
        <v>86.962000000000003</v>
      </c>
      <c r="N102" s="136">
        <v>4686.5940000000019</v>
      </c>
      <c r="O102" s="136" t="s">
        <v>801</v>
      </c>
    </row>
    <row r="103" spans="1:15" ht="11.25" hidden="1" customHeight="1" x14ac:dyDescent="0.2">
      <c r="A103" s="34"/>
      <c r="B103" s="46" t="s">
        <v>733</v>
      </c>
      <c r="C103" s="137">
        <v>3644.7089999999998</v>
      </c>
      <c r="D103" s="137">
        <v>63.279000000000003</v>
      </c>
      <c r="E103" s="137">
        <v>687.96600000000001</v>
      </c>
      <c r="F103" s="137">
        <v>8</v>
      </c>
      <c r="G103" s="137">
        <v>1115.55</v>
      </c>
      <c r="H103" s="34"/>
      <c r="I103" s="46" t="s">
        <v>733</v>
      </c>
      <c r="J103" s="136" t="s">
        <v>801</v>
      </c>
      <c r="K103" s="136">
        <v>322.65600000000001</v>
      </c>
      <c r="L103" s="136">
        <v>6.7930000000000001</v>
      </c>
      <c r="M103" s="136">
        <v>82.501999999999995</v>
      </c>
      <c r="N103" s="136">
        <v>5033.7950000000001</v>
      </c>
      <c r="O103" s="136" t="s">
        <v>801</v>
      </c>
    </row>
    <row r="104" spans="1:15" ht="11.25" hidden="1" customHeight="1" x14ac:dyDescent="0.2">
      <c r="A104" s="34"/>
      <c r="B104" s="46" t="s">
        <v>734</v>
      </c>
      <c r="C104" s="137">
        <v>3577.701</v>
      </c>
      <c r="D104" s="137">
        <v>59.215000000000003</v>
      </c>
      <c r="E104" s="137">
        <v>720.50099999999998</v>
      </c>
      <c r="F104" s="137">
        <v>9.0820000000000007</v>
      </c>
      <c r="G104" s="137">
        <v>1215.6659999999999</v>
      </c>
      <c r="H104" s="34"/>
      <c r="I104" s="46" t="s">
        <v>734</v>
      </c>
      <c r="J104" s="136" t="s">
        <v>801</v>
      </c>
      <c r="K104" s="136">
        <v>312.09699999999998</v>
      </c>
      <c r="L104" s="136">
        <v>3.7010000000000001</v>
      </c>
      <c r="M104" s="136">
        <v>98.581000000000003</v>
      </c>
      <c r="N104" s="136">
        <v>4811.2960000000003</v>
      </c>
      <c r="O104" s="136" t="s">
        <v>801</v>
      </c>
    </row>
    <row r="105" spans="1:15" ht="11.25" hidden="1" customHeight="1" x14ac:dyDescent="0.2">
      <c r="A105" s="34"/>
      <c r="B105" s="46" t="s">
        <v>735</v>
      </c>
      <c r="C105" s="137">
        <v>3874.4476640000007</v>
      </c>
      <c r="D105" s="137">
        <v>43.011676000000001</v>
      </c>
      <c r="E105" s="137">
        <v>465.77016100000003</v>
      </c>
      <c r="F105" s="137">
        <v>6.758032</v>
      </c>
      <c r="G105" s="137">
        <v>1148.940163</v>
      </c>
      <c r="H105" s="34"/>
      <c r="I105" s="46" t="s">
        <v>735</v>
      </c>
      <c r="J105" s="136" t="s">
        <v>801</v>
      </c>
      <c r="K105" s="136">
        <v>211.79099199999996</v>
      </c>
      <c r="L105" s="136">
        <v>4.2799080000000007</v>
      </c>
      <c r="M105" s="136">
        <v>95.29281200000004</v>
      </c>
      <c r="N105" s="136">
        <v>4374.7538620000014</v>
      </c>
      <c r="O105" s="136" t="s">
        <v>801</v>
      </c>
    </row>
    <row r="106" spans="1:15" ht="11.25" hidden="1" customHeight="1" x14ac:dyDescent="0.2">
      <c r="A106" s="34"/>
      <c r="B106" s="46" t="s">
        <v>736</v>
      </c>
      <c r="C106" s="137">
        <v>4403.6828839999998</v>
      </c>
      <c r="D106" s="137">
        <v>62.505821000000005</v>
      </c>
      <c r="E106" s="137">
        <v>793.65547100000003</v>
      </c>
      <c r="F106" s="137">
        <v>7.2390389999999991</v>
      </c>
      <c r="G106" s="137">
        <v>1324.0355300000001</v>
      </c>
      <c r="H106" s="34"/>
      <c r="I106" s="46" t="s">
        <v>736</v>
      </c>
      <c r="J106" s="136" t="s">
        <v>801</v>
      </c>
      <c r="K106" s="136">
        <v>358.60920300000009</v>
      </c>
      <c r="L106" s="136">
        <v>6.8482370000000001</v>
      </c>
      <c r="M106" s="136">
        <v>149.31528599999996</v>
      </c>
      <c r="N106" s="136">
        <v>5103.4363409999996</v>
      </c>
      <c r="O106" s="136" t="s">
        <v>801</v>
      </c>
    </row>
    <row r="107" spans="1:15" ht="11.25" hidden="1" customHeight="1" x14ac:dyDescent="0.2">
      <c r="A107" s="34"/>
      <c r="B107" s="46" t="s">
        <v>737</v>
      </c>
      <c r="C107" s="137">
        <v>4729.916599000001</v>
      </c>
      <c r="D107" s="137">
        <v>70.575339999999997</v>
      </c>
      <c r="E107" s="137">
        <v>801.95820300000003</v>
      </c>
      <c r="F107" s="137">
        <v>9.2212300000000003</v>
      </c>
      <c r="G107" s="137">
        <v>1331.2536719999998</v>
      </c>
      <c r="H107" s="34"/>
      <c r="I107" s="46" t="s">
        <v>737</v>
      </c>
      <c r="J107" s="136" t="s">
        <v>801</v>
      </c>
      <c r="K107" s="136">
        <v>258.42333699999995</v>
      </c>
      <c r="L107" s="136">
        <v>10.414852999999999</v>
      </c>
      <c r="M107" s="136">
        <v>140.28001900000001</v>
      </c>
      <c r="N107" s="136">
        <v>5470.2443390000008</v>
      </c>
      <c r="O107" s="136" t="s">
        <v>801</v>
      </c>
    </row>
    <row r="108" spans="1:15" ht="11.25" hidden="1" customHeight="1" x14ac:dyDescent="0.2">
      <c r="A108" s="34"/>
      <c r="B108" s="46" t="s">
        <v>738</v>
      </c>
      <c r="C108" s="137">
        <v>4592.5080720000005</v>
      </c>
      <c r="D108" s="137">
        <v>58.136403999999999</v>
      </c>
      <c r="E108" s="137">
        <v>803.4078659999999</v>
      </c>
      <c r="F108" s="137">
        <v>9.5221</v>
      </c>
      <c r="G108" s="137">
        <v>1343.8905749999999</v>
      </c>
      <c r="H108" s="34"/>
      <c r="I108" s="46" t="s">
        <v>738</v>
      </c>
      <c r="J108" s="136" t="s">
        <v>801</v>
      </c>
      <c r="K108" s="136">
        <v>246.50828599999997</v>
      </c>
      <c r="L108" s="136">
        <v>6.2162680000000003</v>
      </c>
      <c r="M108" s="136">
        <v>134.22898700000002</v>
      </c>
      <c r="N108" s="136">
        <v>5232.7844470000036</v>
      </c>
      <c r="O108" s="136" t="s">
        <v>801</v>
      </c>
    </row>
    <row r="109" spans="1:15" ht="11.25" hidden="1" customHeight="1" x14ac:dyDescent="0.2">
      <c r="A109" s="34"/>
      <c r="B109" s="46" t="s">
        <v>739</v>
      </c>
      <c r="C109" s="137">
        <v>3729.3755909999982</v>
      </c>
      <c r="D109" s="137">
        <v>61.603469000000004</v>
      </c>
      <c r="E109" s="137">
        <v>674.02463799999998</v>
      </c>
      <c r="F109" s="137">
        <v>9.3769720000000021</v>
      </c>
      <c r="G109" s="137">
        <v>1073.6091710000001</v>
      </c>
      <c r="H109" s="34"/>
      <c r="I109" s="46" t="s">
        <v>739</v>
      </c>
      <c r="J109" s="136" t="s">
        <v>801</v>
      </c>
      <c r="K109" s="136">
        <v>211.71912</v>
      </c>
      <c r="L109" s="136">
        <v>3.4568989999999995</v>
      </c>
      <c r="M109" s="136">
        <v>106.96188600000002</v>
      </c>
      <c r="N109" s="136">
        <v>4470.1137309999976</v>
      </c>
      <c r="O109" s="136" t="s">
        <v>801</v>
      </c>
    </row>
    <row r="110" spans="1:15" ht="6" hidden="1" customHeight="1" x14ac:dyDescent="0.2">
      <c r="A110" s="34"/>
      <c r="B110" s="46"/>
      <c r="C110" s="44"/>
      <c r="D110" s="50"/>
      <c r="E110" s="50"/>
      <c r="F110" s="50"/>
      <c r="G110" s="50"/>
      <c r="H110" s="34"/>
      <c r="I110" s="46"/>
      <c r="J110" s="50"/>
    </row>
    <row r="111" spans="1:15" ht="11.25" hidden="1" customHeight="1" x14ac:dyDescent="0.2">
      <c r="A111" s="125" t="s">
        <v>740</v>
      </c>
      <c r="B111" s="48"/>
      <c r="C111" s="51">
        <f>C98</f>
        <v>3471.6909999999998</v>
      </c>
      <c r="D111" s="51">
        <f>D98</f>
        <v>62.970999999999997</v>
      </c>
      <c r="E111" s="51">
        <f>E98</f>
        <v>487.9</v>
      </c>
      <c r="F111" s="51">
        <f>F98</f>
        <v>11.026</v>
      </c>
      <c r="G111" s="51">
        <f>G98</f>
        <v>899.60299999999995</v>
      </c>
      <c r="H111" s="125" t="s">
        <v>740</v>
      </c>
      <c r="I111" s="48"/>
      <c r="J111" s="51" t="str">
        <f t="shared" ref="J111:O111" si="13">J98</f>
        <v xml:space="preserve"> -</v>
      </c>
      <c r="K111" s="51">
        <f t="shared" si="13"/>
        <v>203.428</v>
      </c>
      <c r="L111" s="51">
        <f t="shared" si="13"/>
        <v>0.58299999999999996</v>
      </c>
      <c r="M111" s="51">
        <f t="shared" si="13"/>
        <v>85.843000000000004</v>
      </c>
      <c r="N111" s="51">
        <f t="shared" si="13"/>
        <v>4068.9459999999999</v>
      </c>
      <c r="O111" s="51" t="str">
        <f t="shared" si="13"/>
        <v xml:space="preserve"> -</v>
      </c>
    </row>
    <row r="112" spans="1:15" ht="11.25" hidden="1" customHeight="1" x14ac:dyDescent="0.2">
      <c r="A112" s="125" t="s">
        <v>741</v>
      </c>
      <c r="B112" s="48"/>
      <c r="C112" s="51">
        <f>SUM(C98:C99)</f>
        <v>7046.0479999999998</v>
      </c>
      <c r="D112" s="51">
        <f>SUM(D98:D99)</f>
        <v>132.63200000000001</v>
      </c>
      <c r="E112" s="51">
        <f>SUM(E98:E99)</f>
        <v>1025.521</v>
      </c>
      <c r="F112" s="51">
        <f>SUM(F98:F99)</f>
        <v>20.234000000000002</v>
      </c>
      <c r="G112" s="51">
        <f>SUM(G98:G99)</f>
        <v>1877.63</v>
      </c>
      <c r="H112" s="125" t="s">
        <v>741</v>
      </c>
      <c r="I112" s="48"/>
      <c r="J112" s="51">
        <f t="shared" ref="J112:O112" si="14">SUM(J98:J99)</f>
        <v>0</v>
      </c>
      <c r="K112" s="51">
        <f t="shared" si="14"/>
        <v>495.18900000000002</v>
      </c>
      <c r="L112" s="51">
        <f t="shared" si="14"/>
        <v>5.1840000000000002</v>
      </c>
      <c r="M112" s="51">
        <f t="shared" si="14"/>
        <v>171.99900000000002</v>
      </c>
      <c r="N112" s="51">
        <f t="shared" si="14"/>
        <v>8866.6539999999986</v>
      </c>
      <c r="O112" s="51">
        <f t="shared" si="14"/>
        <v>0</v>
      </c>
    </row>
    <row r="113" spans="1:15" ht="11.25" hidden="1" customHeight="1" x14ac:dyDescent="0.2">
      <c r="A113" s="125" t="s">
        <v>742</v>
      </c>
      <c r="B113" s="48"/>
      <c r="C113" s="51">
        <f>SUM(C98:C100)</f>
        <v>10515.440999999999</v>
      </c>
      <c r="D113" s="51">
        <f>SUM(D98:D100)</f>
        <v>220.376</v>
      </c>
      <c r="E113" s="51">
        <f>SUM(E98:E100)</f>
        <v>1749.856</v>
      </c>
      <c r="F113" s="51">
        <f>SUM(F98:F100)</f>
        <v>28.584000000000003</v>
      </c>
      <c r="G113" s="51">
        <f>SUM(G98:G100)</f>
        <v>2804.1860000000001</v>
      </c>
      <c r="H113" s="125" t="s">
        <v>742</v>
      </c>
      <c r="I113" s="48"/>
      <c r="J113" s="51">
        <f t="shared" ref="J113:O113" si="15">SUM(J98:J100)</f>
        <v>0</v>
      </c>
      <c r="K113" s="51">
        <f t="shared" si="15"/>
        <v>759.84900000000005</v>
      </c>
      <c r="L113" s="51">
        <f t="shared" si="15"/>
        <v>10.786000000000001</v>
      </c>
      <c r="M113" s="51">
        <f t="shared" si="15"/>
        <v>258.20400000000001</v>
      </c>
      <c r="N113" s="51">
        <f t="shared" si="15"/>
        <v>13687.717999999999</v>
      </c>
      <c r="O113" s="51">
        <f t="shared" si="15"/>
        <v>0</v>
      </c>
    </row>
    <row r="114" spans="1:15" ht="11.25" hidden="1" customHeight="1" x14ac:dyDescent="0.2">
      <c r="A114" s="125" t="s">
        <v>743</v>
      </c>
      <c r="B114" s="48"/>
      <c r="C114" s="51">
        <f>SUM(C98:C101)</f>
        <v>13500.156999999999</v>
      </c>
      <c r="D114" s="51">
        <f>SUM(D98:D101)</f>
        <v>291.59399999999999</v>
      </c>
      <c r="E114" s="51">
        <f>SUM(E98:E101)</f>
        <v>2351.8000000000002</v>
      </c>
      <c r="F114" s="51">
        <f>SUM(F98:F101)</f>
        <v>109.04900000000001</v>
      </c>
      <c r="G114" s="51">
        <f>SUM(G98:G101)</f>
        <v>3660.5860000000002</v>
      </c>
      <c r="H114" s="125" t="s">
        <v>743</v>
      </c>
      <c r="I114" s="48"/>
      <c r="J114" s="51">
        <f t="shared" ref="J114:O114" si="16">SUM(J98:J101)</f>
        <v>0</v>
      </c>
      <c r="K114" s="51">
        <f t="shared" si="16"/>
        <v>1005.1460000000001</v>
      </c>
      <c r="L114" s="51">
        <f t="shared" si="16"/>
        <v>17.166</v>
      </c>
      <c r="M114" s="51">
        <f t="shared" si="16"/>
        <v>346.99099999999999</v>
      </c>
      <c r="N114" s="51">
        <f t="shared" si="16"/>
        <v>18099.294999999998</v>
      </c>
      <c r="O114" s="51">
        <f t="shared" si="16"/>
        <v>0</v>
      </c>
    </row>
    <row r="115" spans="1:15" ht="11.25" hidden="1" customHeight="1" x14ac:dyDescent="0.2">
      <c r="A115" s="125" t="s">
        <v>744</v>
      </c>
      <c r="B115" s="48"/>
      <c r="C115" s="51">
        <f>SUM(C98:C102)</f>
        <v>16622.826000000001</v>
      </c>
      <c r="D115" s="51">
        <f>SUM(D98:D102)</f>
        <v>353.29199999999997</v>
      </c>
      <c r="E115" s="51">
        <f>SUM(E98:E102)</f>
        <v>2987.1509999999998</v>
      </c>
      <c r="F115" s="51">
        <f>SUM(F98:F102)</f>
        <v>117.551</v>
      </c>
      <c r="G115" s="51">
        <f>SUM(G98:G102)</f>
        <v>4696.2260000000006</v>
      </c>
      <c r="H115" s="125" t="s">
        <v>744</v>
      </c>
      <c r="I115" s="48"/>
      <c r="J115" s="51">
        <f t="shared" ref="J115:O115" si="17">SUM(J98:J102)</f>
        <v>0</v>
      </c>
      <c r="K115" s="51">
        <f t="shared" si="17"/>
        <v>1317.1750000000002</v>
      </c>
      <c r="L115" s="51">
        <f t="shared" si="17"/>
        <v>21.364000000000001</v>
      </c>
      <c r="M115" s="51">
        <f t="shared" si="17"/>
        <v>433.95299999999997</v>
      </c>
      <c r="N115" s="51">
        <f t="shared" si="17"/>
        <v>22785.888999999999</v>
      </c>
      <c r="O115" s="51">
        <f t="shared" si="17"/>
        <v>0</v>
      </c>
    </row>
    <row r="116" spans="1:15" ht="11.25" hidden="1" customHeight="1" x14ac:dyDescent="0.2">
      <c r="A116" s="125" t="s">
        <v>745</v>
      </c>
      <c r="B116" s="48"/>
      <c r="C116" s="51">
        <f>SUM(C98:C103)</f>
        <v>20267.535</v>
      </c>
      <c r="D116" s="51">
        <f>SUM(D98:D103)</f>
        <v>416.57099999999997</v>
      </c>
      <c r="E116" s="51">
        <f>SUM(E98:E103)</f>
        <v>3675.1169999999997</v>
      </c>
      <c r="F116" s="51">
        <f>SUM(F98:F103)</f>
        <v>125.551</v>
      </c>
      <c r="G116" s="51">
        <f>SUM(G98:G103)</f>
        <v>5811.7760000000007</v>
      </c>
      <c r="H116" s="125" t="s">
        <v>745</v>
      </c>
      <c r="I116" s="48"/>
      <c r="J116" s="51">
        <f t="shared" ref="J116:O116" si="18">SUM(J98:J103)</f>
        <v>0</v>
      </c>
      <c r="K116" s="51">
        <f t="shared" si="18"/>
        <v>1639.8310000000001</v>
      </c>
      <c r="L116" s="51">
        <f t="shared" si="18"/>
        <v>28.157</v>
      </c>
      <c r="M116" s="51">
        <f t="shared" si="18"/>
        <v>516.45499999999993</v>
      </c>
      <c r="N116" s="51">
        <f t="shared" si="18"/>
        <v>27819.684000000001</v>
      </c>
      <c r="O116" s="51">
        <f t="shared" si="18"/>
        <v>0</v>
      </c>
    </row>
    <row r="117" spans="1:15" ht="11.25" hidden="1" customHeight="1" x14ac:dyDescent="0.2">
      <c r="A117" s="125" t="s">
        <v>746</v>
      </c>
      <c r="B117" s="48"/>
      <c r="C117" s="51">
        <f>SUM(C98:C104)</f>
        <v>23845.236000000001</v>
      </c>
      <c r="D117" s="51">
        <f>SUM(D98:D104)</f>
        <v>475.78599999999994</v>
      </c>
      <c r="E117" s="51">
        <f>SUM(E98:E104)</f>
        <v>4395.6179999999995</v>
      </c>
      <c r="F117" s="51">
        <f>SUM(F98:F104)</f>
        <v>134.63300000000001</v>
      </c>
      <c r="G117" s="51">
        <f>SUM(G98:G104)</f>
        <v>7027.4420000000009</v>
      </c>
      <c r="H117" s="125" t="s">
        <v>746</v>
      </c>
      <c r="I117" s="48"/>
      <c r="J117" s="51">
        <f t="shared" ref="J117:O117" si="19">SUM(J98:J104)</f>
        <v>0</v>
      </c>
      <c r="K117" s="51">
        <f t="shared" si="19"/>
        <v>1951.9280000000001</v>
      </c>
      <c r="L117" s="51">
        <f t="shared" si="19"/>
        <v>31.858000000000001</v>
      </c>
      <c r="M117" s="51">
        <f t="shared" si="19"/>
        <v>615.03599999999994</v>
      </c>
      <c r="N117" s="51">
        <f t="shared" si="19"/>
        <v>32630.980000000003</v>
      </c>
      <c r="O117" s="51">
        <f t="shared" si="19"/>
        <v>0</v>
      </c>
    </row>
    <row r="118" spans="1:15" ht="11.25" hidden="1" customHeight="1" x14ac:dyDescent="0.2">
      <c r="A118" s="125" t="s">
        <v>747</v>
      </c>
      <c r="B118" s="48"/>
      <c r="C118" s="51">
        <f>SUM(C98:C105)</f>
        <v>27719.683664</v>
      </c>
      <c r="D118" s="51">
        <f>SUM(D98:D105)</f>
        <v>518.79767599999991</v>
      </c>
      <c r="E118" s="51">
        <f>SUM(E98:E105)</f>
        <v>4861.3881609999999</v>
      </c>
      <c r="F118" s="51">
        <f>SUM(F98:F105)</f>
        <v>141.391032</v>
      </c>
      <c r="G118" s="51">
        <f>SUM(G98:G105)</f>
        <v>8176.3821630000011</v>
      </c>
      <c r="H118" s="125" t="s">
        <v>747</v>
      </c>
      <c r="I118" s="48"/>
      <c r="J118" s="51">
        <f t="shared" ref="J118:O118" si="20">SUM(J98:J105)</f>
        <v>0</v>
      </c>
      <c r="K118" s="51">
        <f t="shared" si="20"/>
        <v>2163.7189920000001</v>
      </c>
      <c r="L118" s="51">
        <f t="shared" si="20"/>
        <v>36.137908000000003</v>
      </c>
      <c r="M118" s="51">
        <f t="shared" si="20"/>
        <v>710.32881199999997</v>
      </c>
      <c r="N118" s="51">
        <f t="shared" si="20"/>
        <v>37005.733862000008</v>
      </c>
      <c r="O118" s="51">
        <f t="shared" si="20"/>
        <v>0</v>
      </c>
    </row>
    <row r="119" spans="1:15" ht="11.25" hidden="1" customHeight="1" x14ac:dyDescent="0.2">
      <c r="A119" s="125" t="s">
        <v>748</v>
      </c>
      <c r="B119" s="48"/>
      <c r="C119" s="51">
        <f>SUM(C98:C106)</f>
        <v>32123.366547999998</v>
      </c>
      <c r="D119" s="51">
        <f>SUM(D98:D106)</f>
        <v>581.30349699999988</v>
      </c>
      <c r="E119" s="51">
        <f>SUM(E98:E106)</f>
        <v>5655.0436319999999</v>
      </c>
      <c r="F119" s="51">
        <f>SUM(F98:F106)</f>
        <v>148.63007099999999</v>
      </c>
      <c r="G119" s="51">
        <f>SUM(G98:G106)</f>
        <v>9500.4176930000012</v>
      </c>
      <c r="H119" s="125" t="s">
        <v>748</v>
      </c>
      <c r="I119" s="48"/>
      <c r="J119" s="51">
        <f t="shared" ref="J119:O119" si="21">SUM(J98:J106)</f>
        <v>0</v>
      </c>
      <c r="K119" s="51">
        <f t="shared" si="21"/>
        <v>2522.3281950000001</v>
      </c>
      <c r="L119" s="51">
        <f t="shared" si="21"/>
        <v>42.986145</v>
      </c>
      <c r="M119" s="51">
        <f t="shared" si="21"/>
        <v>859.64409799999999</v>
      </c>
      <c r="N119" s="51">
        <f t="shared" si="21"/>
        <v>42109.170203000009</v>
      </c>
      <c r="O119" s="51">
        <f t="shared" si="21"/>
        <v>0</v>
      </c>
    </row>
    <row r="120" spans="1:15" ht="11.25" hidden="1" customHeight="1" x14ac:dyDescent="0.2">
      <c r="A120" s="125" t="s">
        <v>749</v>
      </c>
      <c r="B120" s="48"/>
      <c r="C120" s="51">
        <f>SUM(C98:C107)</f>
        <v>36853.283147000002</v>
      </c>
      <c r="D120" s="51">
        <f>SUM(D98:D107)</f>
        <v>651.87883699999986</v>
      </c>
      <c r="E120" s="51">
        <f>SUM(E98:E107)</f>
        <v>6457.001835</v>
      </c>
      <c r="F120" s="51">
        <f>SUM(F98:F107)</f>
        <v>157.85130099999998</v>
      </c>
      <c r="G120" s="51">
        <f>SUM(G98:G107)</f>
        <v>10831.671365000002</v>
      </c>
      <c r="H120" s="125" t="s">
        <v>749</v>
      </c>
      <c r="I120" s="48"/>
      <c r="J120" s="51">
        <f t="shared" ref="J120:O120" si="22">SUM(J98:J107)</f>
        <v>0</v>
      </c>
      <c r="K120" s="51">
        <f t="shared" si="22"/>
        <v>2780.7515320000002</v>
      </c>
      <c r="L120" s="51">
        <f t="shared" si="22"/>
        <v>53.400998000000001</v>
      </c>
      <c r="M120" s="51">
        <f t="shared" si="22"/>
        <v>999.92411700000002</v>
      </c>
      <c r="N120" s="51">
        <f t="shared" si="22"/>
        <v>47579.414542000013</v>
      </c>
      <c r="O120" s="51">
        <f t="shared" si="22"/>
        <v>0</v>
      </c>
    </row>
    <row r="121" spans="1:15" ht="11.25" hidden="1" customHeight="1" x14ac:dyDescent="0.2">
      <c r="A121" s="125" t="s">
        <v>750</v>
      </c>
      <c r="B121" s="48"/>
      <c r="C121" s="51">
        <f>SUM(C98:C108)</f>
        <v>41445.791219000006</v>
      </c>
      <c r="D121" s="51">
        <f>SUM(D98:D108)</f>
        <v>710.01524099999983</v>
      </c>
      <c r="E121" s="51">
        <f>SUM(E98:E108)</f>
        <v>7260.4097009999996</v>
      </c>
      <c r="F121" s="51">
        <f>SUM(F98:F108)</f>
        <v>167.37340099999997</v>
      </c>
      <c r="G121" s="51">
        <f>SUM(G98:G108)</f>
        <v>12175.561940000001</v>
      </c>
      <c r="H121" s="125" t="s">
        <v>750</v>
      </c>
      <c r="I121" s="48"/>
      <c r="J121" s="51">
        <f t="shared" ref="J121:O121" si="23">SUM(J98:J108)</f>
        <v>0</v>
      </c>
      <c r="K121" s="51">
        <f t="shared" si="23"/>
        <v>3027.259818</v>
      </c>
      <c r="L121" s="51">
        <f t="shared" si="23"/>
        <v>59.617266000000001</v>
      </c>
      <c r="M121" s="51">
        <f t="shared" si="23"/>
        <v>1134.153104</v>
      </c>
      <c r="N121" s="51">
        <f t="shared" si="23"/>
        <v>52812.198989000019</v>
      </c>
      <c r="O121" s="51">
        <f t="shared" si="23"/>
        <v>0</v>
      </c>
    </row>
    <row r="122" spans="1:15" ht="11.25" hidden="1" customHeight="1" x14ac:dyDescent="0.2">
      <c r="A122" s="125" t="s">
        <v>751</v>
      </c>
      <c r="B122" s="48"/>
      <c r="C122" s="51">
        <f>SUM(C98:C109)</f>
        <v>45175.166810000002</v>
      </c>
      <c r="D122" s="51">
        <f>SUM(D98:D109)</f>
        <v>771.61870999999985</v>
      </c>
      <c r="E122" s="51">
        <f>SUM(E98:E109)</f>
        <v>7934.4343389999995</v>
      </c>
      <c r="F122" s="51">
        <f>SUM(F98:F109)</f>
        <v>176.75037299999997</v>
      </c>
      <c r="G122" s="51">
        <f>SUM(G98:G109)</f>
        <v>13249.171111000001</v>
      </c>
      <c r="H122" s="125" t="s">
        <v>751</v>
      </c>
      <c r="I122" s="48"/>
      <c r="J122" s="51">
        <f t="shared" ref="J122:O122" si="24">SUM(J98:J109)</f>
        <v>0</v>
      </c>
      <c r="K122" s="51">
        <f t="shared" si="24"/>
        <v>3238.9789380000002</v>
      </c>
      <c r="L122" s="51">
        <f t="shared" si="24"/>
        <v>63.074165000000001</v>
      </c>
      <c r="M122" s="51">
        <f t="shared" si="24"/>
        <v>1241.11499</v>
      </c>
      <c r="N122" s="51">
        <f t="shared" si="24"/>
        <v>57282.312720000016</v>
      </c>
      <c r="O122" s="51">
        <f t="shared" si="24"/>
        <v>0</v>
      </c>
    </row>
    <row r="123" spans="1:15" ht="11.25" hidden="1" customHeight="1" x14ac:dyDescent="0.2">
      <c r="A123" s="34"/>
      <c r="B123" s="46"/>
      <c r="C123" s="44"/>
      <c r="D123" s="44"/>
      <c r="E123" s="44"/>
      <c r="F123" s="44"/>
      <c r="G123" s="44"/>
      <c r="H123" s="34"/>
      <c r="I123" s="46"/>
      <c r="J123" s="44"/>
    </row>
    <row r="124" spans="1:15" ht="11.25" hidden="1" customHeight="1" x14ac:dyDescent="0.2">
      <c r="A124" s="34">
        <v>2010</v>
      </c>
      <c r="B124" s="46"/>
      <c r="C124" s="44"/>
      <c r="D124" s="50"/>
      <c r="E124" s="50"/>
      <c r="F124" s="50"/>
      <c r="G124" s="50"/>
      <c r="H124" s="34">
        <v>2010</v>
      </c>
      <c r="I124" s="46"/>
      <c r="J124" s="50"/>
    </row>
    <row r="125" spans="1:15" ht="11.25" hidden="1" customHeight="1" x14ac:dyDescent="0.2">
      <c r="A125" s="34"/>
      <c r="B125" s="46" t="s">
        <v>542</v>
      </c>
      <c r="C125" s="140">
        <v>4482.6970000000001</v>
      </c>
      <c r="D125" s="140">
        <v>50.475000000000001</v>
      </c>
      <c r="E125" s="140">
        <v>626.96699999999998</v>
      </c>
      <c r="F125" s="140">
        <v>6.3419999999999996</v>
      </c>
      <c r="G125" s="140">
        <v>1095.364</v>
      </c>
      <c r="H125" s="34"/>
      <c r="I125" s="46" t="s">
        <v>542</v>
      </c>
      <c r="J125" s="136" t="s">
        <v>801</v>
      </c>
      <c r="K125" s="140">
        <v>218.363</v>
      </c>
      <c r="L125" s="140">
        <v>2.863</v>
      </c>
      <c r="M125" s="140">
        <v>115.892</v>
      </c>
      <c r="N125" s="140">
        <v>4147.0050000000001</v>
      </c>
      <c r="O125" s="136" t="s">
        <v>801</v>
      </c>
    </row>
    <row r="126" spans="1:15" ht="11.25" hidden="1" customHeight="1" x14ac:dyDescent="0.2">
      <c r="A126" s="34"/>
      <c r="B126" s="46" t="s">
        <v>729</v>
      </c>
      <c r="C126" s="140">
        <v>4880.8909999999996</v>
      </c>
      <c r="D126" s="140">
        <v>60.746000000000002</v>
      </c>
      <c r="E126" s="140">
        <v>762.66800000000001</v>
      </c>
      <c r="F126" s="140">
        <v>5.9050000000000002</v>
      </c>
      <c r="G126" s="140">
        <v>1203.346</v>
      </c>
      <c r="H126" s="34"/>
      <c r="I126" s="46" t="s">
        <v>729</v>
      </c>
      <c r="J126" s="136" t="s">
        <v>801</v>
      </c>
      <c r="K126" s="140">
        <v>233.50200000000001</v>
      </c>
      <c r="L126" s="140">
        <v>1.01</v>
      </c>
      <c r="M126" s="140">
        <v>91.32</v>
      </c>
      <c r="N126" s="140">
        <v>4749.8100000000004</v>
      </c>
      <c r="O126" s="136" t="s">
        <v>801</v>
      </c>
    </row>
    <row r="127" spans="1:15" ht="11.25" hidden="1" customHeight="1" x14ac:dyDescent="0.2">
      <c r="A127" s="34"/>
      <c r="B127" s="46" t="s">
        <v>730</v>
      </c>
      <c r="C127" s="140">
        <v>5585.3990000000003</v>
      </c>
      <c r="D127" s="140">
        <v>67.591999999999999</v>
      </c>
      <c r="E127" s="140">
        <v>969.37400000000002</v>
      </c>
      <c r="F127" s="140">
        <v>7.1660000000000004</v>
      </c>
      <c r="G127" s="140">
        <v>1334.5050000000001</v>
      </c>
      <c r="H127" s="34"/>
      <c r="I127" s="46" t="s">
        <v>730</v>
      </c>
      <c r="J127" s="136" t="s">
        <v>801</v>
      </c>
      <c r="K127" s="140">
        <v>283.99799999999999</v>
      </c>
      <c r="L127" s="140">
        <v>6.133</v>
      </c>
      <c r="M127" s="140">
        <v>175.12299999999999</v>
      </c>
      <c r="N127" s="140">
        <v>6092.5540000000001</v>
      </c>
      <c r="O127" s="136" t="s">
        <v>801</v>
      </c>
    </row>
    <row r="128" spans="1:15" ht="11.25" hidden="1" customHeight="1" x14ac:dyDescent="0.2">
      <c r="A128" s="34"/>
      <c r="B128" s="46" t="s">
        <v>731</v>
      </c>
      <c r="C128" s="140">
        <v>5205.4650000000001</v>
      </c>
      <c r="D128" s="140">
        <v>65.304000000000002</v>
      </c>
      <c r="E128" s="140">
        <v>779.87199999999996</v>
      </c>
      <c r="F128" s="140">
        <v>5.6849999999999996</v>
      </c>
      <c r="G128" s="140">
        <v>1275.4390000000001</v>
      </c>
      <c r="H128" s="34"/>
      <c r="I128" s="46" t="s">
        <v>731</v>
      </c>
      <c r="J128" s="136" t="s">
        <v>801</v>
      </c>
      <c r="K128" s="140">
        <v>242.62</v>
      </c>
      <c r="L128" s="140">
        <v>7.532</v>
      </c>
      <c r="M128" s="140">
        <v>153.655</v>
      </c>
      <c r="N128" s="140">
        <v>5226.8029999999999</v>
      </c>
      <c r="O128" s="136" t="s">
        <v>801</v>
      </c>
    </row>
    <row r="129" spans="1:15" ht="11.25" hidden="1" customHeight="1" x14ac:dyDescent="0.2">
      <c r="A129" s="34"/>
      <c r="B129" s="46" t="s">
        <v>732</v>
      </c>
      <c r="C129" s="140">
        <v>5531.1760000000004</v>
      </c>
      <c r="D129" s="140">
        <v>56.363</v>
      </c>
      <c r="E129" s="140">
        <v>782.92499999999995</v>
      </c>
      <c r="F129" s="140">
        <v>5.4749999999999996</v>
      </c>
      <c r="G129" s="140">
        <v>1316.114</v>
      </c>
      <c r="H129" s="34"/>
      <c r="I129" s="46" t="s">
        <v>732</v>
      </c>
      <c r="J129" s="136" t="s">
        <v>801</v>
      </c>
      <c r="K129" s="140">
        <v>307.60899999999998</v>
      </c>
      <c r="L129" s="140">
        <v>5.274</v>
      </c>
      <c r="M129" s="140">
        <v>158.50800000000001</v>
      </c>
      <c r="N129" s="140">
        <v>5544.9459999999999</v>
      </c>
      <c r="O129" s="136" t="s">
        <v>801</v>
      </c>
    </row>
    <row r="130" spans="1:15" ht="11.25" hidden="1" customHeight="1" x14ac:dyDescent="0.2">
      <c r="A130" s="34"/>
      <c r="B130" s="46" t="s">
        <v>733</v>
      </c>
      <c r="C130" s="140">
        <v>5824.22</v>
      </c>
      <c r="D130" s="140">
        <v>89.965999999999994</v>
      </c>
      <c r="E130" s="140">
        <v>890.24699999999996</v>
      </c>
      <c r="F130" s="140">
        <v>5.9160000000000004</v>
      </c>
      <c r="G130" s="140">
        <v>1435.77</v>
      </c>
      <c r="H130" s="34"/>
      <c r="I130" s="46" t="s">
        <v>733</v>
      </c>
      <c r="J130" s="136" t="s">
        <v>801</v>
      </c>
      <c r="K130" s="140">
        <v>342.14800000000002</v>
      </c>
      <c r="L130" s="140">
        <v>7.7149999999999999</v>
      </c>
      <c r="M130" s="140">
        <v>169.52</v>
      </c>
      <c r="N130" s="140">
        <v>6081.3329999999996</v>
      </c>
      <c r="O130" s="136" t="s">
        <v>801</v>
      </c>
    </row>
    <row r="131" spans="1:15" ht="11.25" hidden="1" customHeight="1" x14ac:dyDescent="0.2">
      <c r="A131" s="34"/>
      <c r="B131" s="46" t="s">
        <v>734</v>
      </c>
      <c r="C131" s="140">
        <v>4850.5659999999998</v>
      </c>
      <c r="D131" s="140">
        <v>66.421999999999997</v>
      </c>
      <c r="E131" s="140">
        <v>743.29100000000005</v>
      </c>
      <c r="F131" s="140">
        <v>3.0720000000000001</v>
      </c>
      <c r="G131" s="140">
        <v>1263.884</v>
      </c>
      <c r="H131" s="34"/>
      <c r="I131" s="46" t="s">
        <v>734</v>
      </c>
      <c r="J131" s="136" t="s">
        <v>801</v>
      </c>
      <c r="K131" s="140">
        <v>253.78700000000001</v>
      </c>
      <c r="L131" s="140">
        <v>4.1500000000000004</v>
      </c>
      <c r="M131" s="140">
        <v>164.92500000000001</v>
      </c>
      <c r="N131" s="140">
        <v>5617.8490000000002</v>
      </c>
      <c r="O131" s="136" t="s">
        <v>801</v>
      </c>
    </row>
    <row r="132" spans="1:15" ht="11.25" hidden="1" customHeight="1" x14ac:dyDescent="0.2">
      <c r="A132" s="34"/>
      <c r="B132" s="46" t="s">
        <v>735</v>
      </c>
      <c r="C132" s="140">
        <v>5030.326</v>
      </c>
      <c r="D132" s="140">
        <v>73.834000000000003</v>
      </c>
      <c r="E132" s="140">
        <v>627.87300000000005</v>
      </c>
      <c r="F132" s="140">
        <v>2.9289999999999998</v>
      </c>
      <c r="G132" s="140">
        <v>1243.1949999999999</v>
      </c>
      <c r="H132" s="34"/>
      <c r="I132" s="46" t="s">
        <v>735</v>
      </c>
      <c r="J132" s="136" t="s">
        <v>801</v>
      </c>
      <c r="K132" s="140">
        <v>261.82299999999998</v>
      </c>
      <c r="L132" s="140">
        <v>1.927</v>
      </c>
      <c r="M132" s="140">
        <v>132.00800000000001</v>
      </c>
      <c r="N132" s="140">
        <v>5531.0720000000001</v>
      </c>
      <c r="O132" s="136" t="s">
        <v>801</v>
      </c>
    </row>
    <row r="133" spans="1:15" ht="11.25" hidden="1" customHeight="1" x14ac:dyDescent="0.2">
      <c r="A133" s="34"/>
      <c r="B133" s="46" t="s">
        <v>736</v>
      </c>
      <c r="C133" s="140">
        <v>5278.8689999999997</v>
      </c>
      <c r="D133" s="140">
        <v>79.677999999999997</v>
      </c>
      <c r="E133" s="140">
        <v>911.14</v>
      </c>
      <c r="F133" s="140">
        <v>2.8039999999999998</v>
      </c>
      <c r="G133" s="140">
        <v>1278.8789999999999</v>
      </c>
      <c r="H133" s="34"/>
      <c r="I133" s="46" t="s">
        <v>736</v>
      </c>
      <c r="J133" s="136" t="s">
        <v>801</v>
      </c>
      <c r="K133" s="140">
        <v>612.80700000000002</v>
      </c>
      <c r="L133" s="140">
        <v>2.1179999999999999</v>
      </c>
      <c r="M133" s="140">
        <v>182.59700000000001</v>
      </c>
      <c r="N133" s="140">
        <v>5849.0959999999995</v>
      </c>
      <c r="O133" s="136" t="s">
        <v>801</v>
      </c>
    </row>
    <row r="134" spans="1:15" ht="11.25" hidden="1" customHeight="1" x14ac:dyDescent="0.2">
      <c r="A134" s="34"/>
      <c r="B134" s="46" t="s">
        <v>737</v>
      </c>
      <c r="C134" s="140">
        <v>5361.9250000000002</v>
      </c>
      <c r="D134" s="140">
        <v>89.02</v>
      </c>
      <c r="E134" s="140">
        <v>898.58</v>
      </c>
      <c r="F134" s="140">
        <v>2.7890000000000001</v>
      </c>
      <c r="G134" s="140">
        <v>1454.1890000000001</v>
      </c>
      <c r="H134" s="34"/>
      <c r="I134" s="46" t="s">
        <v>737</v>
      </c>
      <c r="J134" s="136" t="s">
        <v>801</v>
      </c>
      <c r="K134" s="140">
        <v>294.19499999999999</v>
      </c>
      <c r="L134" s="140">
        <v>6.2569999999999997</v>
      </c>
      <c r="M134" s="140">
        <v>177.85400000000001</v>
      </c>
      <c r="N134" s="140">
        <v>6132.3209999999999</v>
      </c>
      <c r="O134" s="136" t="s">
        <v>801</v>
      </c>
    </row>
    <row r="135" spans="1:15" ht="11.25" hidden="1" customHeight="1" x14ac:dyDescent="0.2">
      <c r="A135" s="34"/>
      <c r="B135" s="46" t="s">
        <v>738</v>
      </c>
      <c r="C135" s="140">
        <v>5689.5739999999996</v>
      </c>
      <c r="D135" s="140">
        <v>85.347999999999999</v>
      </c>
      <c r="E135" s="140">
        <v>918.01400000000001</v>
      </c>
      <c r="F135" s="140">
        <v>3.4089999999999998</v>
      </c>
      <c r="G135" s="140">
        <v>1317.9280000000001</v>
      </c>
      <c r="H135" s="34"/>
      <c r="I135" s="46" t="s">
        <v>738</v>
      </c>
      <c r="J135" s="136" t="s">
        <v>801</v>
      </c>
      <c r="K135" s="140">
        <v>276.26900000000001</v>
      </c>
      <c r="L135" s="140">
        <v>3.0920000000000001</v>
      </c>
      <c r="M135" s="140">
        <v>170.261</v>
      </c>
      <c r="N135" s="140">
        <v>6085.4049999999997</v>
      </c>
      <c r="O135" s="136" t="s">
        <v>801</v>
      </c>
    </row>
    <row r="136" spans="1:15" ht="11.25" hidden="1" customHeight="1" x14ac:dyDescent="0.2">
      <c r="A136" s="34"/>
      <c r="B136" s="46" t="s">
        <v>739</v>
      </c>
      <c r="C136" s="51">
        <v>4598.3010000000004</v>
      </c>
      <c r="D136" s="51">
        <v>64.433999999999997</v>
      </c>
      <c r="E136" s="51">
        <v>710.49699999999996</v>
      </c>
      <c r="F136" s="51">
        <v>2.0529999999999999</v>
      </c>
      <c r="G136" s="51">
        <v>1114.1079999999999</v>
      </c>
      <c r="H136" s="34"/>
      <c r="I136" s="46" t="s">
        <v>739</v>
      </c>
      <c r="J136" s="136" t="s">
        <v>801</v>
      </c>
      <c r="K136" s="141">
        <v>256.33600000000001</v>
      </c>
      <c r="L136" s="141">
        <v>5.3810000000000002</v>
      </c>
      <c r="M136" s="141">
        <v>136.68700000000001</v>
      </c>
      <c r="N136" s="141">
        <v>5182.1099999999997</v>
      </c>
      <c r="O136" s="136" t="s">
        <v>801</v>
      </c>
    </row>
    <row r="137" spans="1:15" ht="6" hidden="1" customHeight="1" x14ac:dyDescent="0.2">
      <c r="A137" s="34"/>
      <c r="B137" s="46"/>
      <c r="C137" s="44"/>
      <c r="D137" s="50"/>
      <c r="E137" s="50"/>
      <c r="F137" s="50"/>
      <c r="G137" s="50"/>
      <c r="H137" s="34"/>
      <c r="I137" s="46"/>
      <c r="J137" s="50"/>
    </row>
    <row r="138" spans="1:15" ht="11.25" hidden="1" customHeight="1" x14ac:dyDescent="0.2">
      <c r="A138" s="125" t="s">
        <v>740</v>
      </c>
      <c r="B138" s="48"/>
      <c r="C138" s="51">
        <f>C125</f>
        <v>4482.6970000000001</v>
      </c>
      <c r="D138" s="51">
        <f>D125</f>
        <v>50.475000000000001</v>
      </c>
      <c r="E138" s="51">
        <f>E125</f>
        <v>626.96699999999998</v>
      </c>
      <c r="F138" s="51">
        <f>F125</f>
        <v>6.3419999999999996</v>
      </c>
      <c r="G138" s="51">
        <f>G125</f>
        <v>1095.364</v>
      </c>
      <c r="H138" s="125" t="s">
        <v>740</v>
      </c>
      <c r="I138" s="48"/>
      <c r="J138" s="51" t="str">
        <f t="shared" ref="J138:O138" si="25">J125</f>
        <v xml:space="preserve"> -</v>
      </c>
      <c r="K138" s="51">
        <f t="shared" si="25"/>
        <v>218.363</v>
      </c>
      <c r="L138" s="51">
        <f t="shared" si="25"/>
        <v>2.863</v>
      </c>
      <c r="M138" s="51">
        <f t="shared" si="25"/>
        <v>115.892</v>
      </c>
      <c r="N138" s="51">
        <f t="shared" si="25"/>
        <v>4147.0050000000001</v>
      </c>
      <c r="O138" s="51" t="str">
        <f t="shared" si="25"/>
        <v xml:space="preserve"> -</v>
      </c>
    </row>
    <row r="139" spans="1:15" ht="11.25" hidden="1" customHeight="1" x14ac:dyDescent="0.2">
      <c r="A139" s="125" t="s">
        <v>741</v>
      </c>
      <c r="B139" s="48"/>
      <c r="C139" s="51">
        <f>SUM(C125:C126)</f>
        <v>9363.5879999999997</v>
      </c>
      <c r="D139" s="51">
        <f>SUM(D125:D126)</f>
        <v>111.221</v>
      </c>
      <c r="E139" s="51">
        <f>SUM(E125:E126)</f>
        <v>1389.635</v>
      </c>
      <c r="F139" s="51">
        <f>SUM(F125:F126)</f>
        <v>12.247</v>
      </c>
      <c r="G139" s="51">
        <f>SUM(G125:G126)</f>
        <v>2298.71</v>
      </c>
      <c r="H139" s="125" t="s">
        <v>741</v>
      </c>
      <c r="I139" s="48"/>
      <c r="J139" s="51">
        <f t="shared" ref="J139:O139" si="26">SUM(J125:J126)</f>
        <v>0</v>
      </c>
      <c r="K139" s="51">
        <f t="shared" si="26"/>
        <v>451.86500000000001</v>
      </c>
      <c r="L139" s="51">
        <f t="shared" si="26"/>
        <v>3.8730000000000002</v>
      </c>
      <c r="M139" s="51">
        <f t="shared" si="26"/>
        <v>207.21199999999999</v>
      </c>
      <c r="N139" s="51">
        <f t="shared" si="26"/>
        <v>8896.8150000000005</v>
      </c>
      <c r="O139" s="51">
        <f t="shared" si="26"/>
        <v>0</v>
      </c>
    </row>
    <row r="140" spans="1:15" ht="11.25" hidden="1" customHeight="1" x14ac:dyDescent="0.2">
      <c r="A140" s="125" t="s">
        <v>742</v>
      </c>
      <c r="B140" s="48"/>
      <c r="C140" s="51">
        <f>SUM(C125:C127)</f>
        <v>14948.987000000001</v>
      </c>
      <c r="D140" s="51">
        <f>SUM(D125:D127)</f>
        <v>178.81299999999999</v>
      </c>
      <c r="E140" s="51">
        <f>SUM(E125:E127)</f>
        <v>2359.009</v>
      </c>
      <c r="F140" s="51">
        <f>SUM(F125:F127)</f>
        <v>19.413</v>
      </c>
      <c r="G140" s="51">
        <f>SUM(G125:G127)</f>
        <v>3633.2150000000001</v>
      </c>
      <c r="H140" s="125" t="s">
        <v>742</v>
      </c>
      <c r="I140" s="48"/>
      <c r="J140" s="51">
        <f t="shared" ref="J140:O140" si="27">SUM(J125:J127)</f>
        <v>0</v>
      </c>
      <c r="K140" s="51">
        <f t="shared" si="27"/>
        <v>735.86300000000006</v>
      </c>
      <c r="L140" s="51">
        <f t="shared" si="27"/>
        <v>10.006</v>
      </c>
      <c r="M140" s="51">
        <f t="shared" si="27"/>
        <v>382.33499999999998</v>
      </c>
      <c r="N140" s="51">
        <f t="shared" si="27"/>
        <v>14989.369000000001</v>
      </c>
      <c r="O140" s="51">
        <f t="shared" si="27"/>
        <v>0</v>
      </c>
    </row>
    <row r="141" spans="1:15" ht="11.25" hidden="1" customHeight="1" x14ac:dyDescent="0.2">
      <c r="A141" s="125" t="s">
        <v>743</v>
      </c>
      <c r="B141" s="48"/>
      <c r="C141" s="51">
        <f>SUM(C125:C128)</f>
        <v>20154.452000000001</v>
      </c>
      <c r="D141" s="51">
        <f>SUM(D125:D128)</f>
        <v>244.11699999999999</v>
      </c>
      <c r="E141" s="51">
        <f>SUM(E125:E128)</f>
        <v>3138.8809999999999</v>
      </c>
      <c r="F141" s="51">
        <f>SUM(F125:F128)</f>
        <v>25.097999999999999</v>
      </c>
      <c r="G141" s="51">
        <f>SUM(G125:G128)</f>
        <v>4908.6540000000005</v>
      </c>
      <c r="H141" s="125" t="s">
        <v>743</v>
      </c>
      <c r="I141" s="48"/>
      <c r="J141" s="51">
        <f t="shared" ref="J141:O141" si="28">SUM(J125:J128)</f>
        <v>0</v>
      </c>
      <c r="K141" s="51">
        <f t="shared" si="28"/>
        <v>978.48300000000006</v>
      </c>
      <c r="L141" s="51">
        <f t="shared" si="28"/>
        <v>17.538</v>
      </c>
      <c r="M141" s="51">
        <f t="shared" si="28"/>
        <v>535.99</v>
      </c>
      <c r="N141" s="51">
        <f t="shared" si="28"/>
        <v>20216.171999999999</v>
      </c>
      <c r="O141" s="51">
        <f t="shared" si="28"/>
        <v>0</v>
      </c>
    </row>
    <row r="142" spans="1:15" ht="11.25" hidden="1" customHeight="1" x14ac:dyDescent="0.2">
      <c r="A142" s="125" t="s">
        <v>744</v>
      </c>
      <c r="B142" s="48"/>
      <c r="C142" s="51">
        <f>SUM(C125:C129)</f>
        <v>25685.628000000001</v>
      </c>
      <c r="D142" s="51">
        <f>SUM(D125:D129)</f>
        <v>300.48</v>
      </c>
      <c r="E142" s="51">
        <f>SUM(E125:E129)</f>
        <v>3921.8059999999996</v>
      </c>
      <c r="F142" s="51">
        <f>SUM(F125:F129)</f>
        <v>30.573</v>
      </c>
      <c r="G142" s="51">
        <f>SUM(G125:G129)</f>
        <v>6224.768</v>
      </c>
      <c r="H142" s="125" t="s">
        <v>744</v>
      </c>
      <c r="I142" s="48"/>
      <c r="J142" s="51">
        <f t="shared" ref="J142:O142" si="29">SUM(J125:J129)</f>
        <v>0</v>
      </c>
      <c r="K142" s="51">
        <f t="shared" si="29"/>
        <v>1286.0920000000001</v>
      </c>
      <c r="L142" s="51">
        <f t="shared" si="29"/>
        <v>22.812000000000001</v>
      </c>
      <c r="M142" s="51">
        <f t="shared" si="29"/>
        <v>694.49800000000005</v>
      </c>
      <c r="N142" s="51">
        <f t="shared" si="29"/>
        <v>25761.117999999999</v>
      </c>
      <c r="O142" s="51">
        <f t="shared" si="29"/>
        <v>0</v>
      </c>
    </row>
    <row r="143" spans="1:15" ht="11.25" hidden="1" customHeight="1" x14ac:dyDescent="0.2">
      <c r="A143" s="125" t="s">
        <v>745</v>
      </c>
      <c r="B143" s="48"/>
      <c r="C143" s="51">
        <f>SUM(C125:C130)</f>
        <v>31509.848000000002</v>
      </c>
      <c r="D143" s="51">
        <f>SUM(D125:D130)</f>
        <v>390.44600000000003</v>
      </c>
      <c r="E143" s="51">
        <f>SUM(E125:E130)</f>
        <v>4812.0529999999999</v>
      </c>
      <c r="F143" s="51">
        <f>SUM(F125:F130)</f>
        <v>36.489000000000004</v>
      </c>
      <c r="G143" s="51">
        <f>SUM(G125:G130)</f>
        <v>7660.5380000000005</v>
      </c>
      <c r="H143" s="125" t="s">
        <v>745</v>
      </c>
      <c r="I143" s="48"/>
      <c r="J143" s="51">
        <f t="shared" ref="J143:O143" si="30">SUM(J125:J130)</f>
        <v>0</v>
      </c>
      <c r="K143" s="51">
        <f t="shared" si="30"/>
        <v>1628.2400000000002</v>
      </c>
      <c r="L143" s="51">
        <f t="shared" si="30"/>
        <v>30.527000000000001</v>
      </c>
      <c r="M143" s="51">
        <f t="shared" si="30"/>
        <v>864.01800000000003</v>
      </c>
      <c r="N143" s="51">
        <f t="shared" si="30"/>
        <v>31842.450999999997</v>
      </c>
      <c r="O143" s="51">
        <f t="shared" si="30"/>
        <v>0</v>
      </c>
    </row>
    <row r="144" spans="1:15" ht="11.25" hidden="1" customHeight="1" x14ac:dyDescent="0.2">
      <c r="A144" s="125" t="s">
        <v>746</v>
      </c>
      <c r="B144" s="48"/>
      <c r="C144" s="51">
        <f>SUM(C125:C131)</f>
        <v>36360.414000000004</v>
      </c>
      <c r="D144" s="51">
        <f>SUM(D125:D131)</f>
        <v>456.86800000000005</v>
      </c>
      <c r="E144" s="51">
        <f>SUM(E125:E131)</f>
        <v>5555.3440000000001</v>
      </c>
      <c r="F144" s="51">
        <f>SUM(F125:F131)</f>
        <v>39.561000000000007</v>
      </c>
      <c r="G144" s="51">
        <f>SUM(G125:G131)</f>
        <v>8924.4220000000005</v>
      </c>
      <c r="H144" s="125" t="s">
        <v>746</v>
      </c>
      <c r="I144" s="48"/>
      <c r="J144" s="51">
        <f t="shared" ref="J144:O144" si="31">SUM(J125:J131)</f>
        <v>0</v>
      </c>
      <c r="K144" s="51">
        <f t="shared" si="31"/>
        <v>1882.0270000000003</v>
      </c>
      <c r="L144" s="51">
        <f t="shared" si="31"/>
        <v>34.677</v>
      </c>
      <c r="M144" s="51">
        <f t="shared" si="31"/>
        <v>1028.943</v>
      </c>
      <c r="N144" s="51">
        <f t="shared" si="31"/>
        <v>37460.299999999996</v>
      </c>
      <c r="O144" s="51">
        <f t="shared" si="31"/>
        <v>0</v>
      </c>
    </row>
    <row r="145" spans="1:15" ht="11.25" hidden="1" customHeight="1" x14ac:dyDescent="0.2">
      <c r="A145" s="125" t="s">
        <v>747</v>
      </c>
      <c r="B145" s="48"/>
      <c r="C145" s="51">
        <f>SUM(C125:C132)</f>
        <v>41390.740000000005</v>
      </c>
      <c r="D145" s="51">
        <f>SUM(D125:D132)</f>
        <v>530.702</v>
      </c>
      <c r="E145" s="51">
        <f>SUM(E125:E132)</f>
        <v>6183.2170000000006</v>
      </c>
      <c r="F145" s="51">
        <f>SUM(F125:F132)</f>
        <v>42.490000000000009</v>
      </c>
      <c r="G145" s="51">
        <f>SUM(G125:G132)</f>
        <v>10167.617</v>
      </c>
      <c r="H145" s="125" t="s">
        <v>747</v>
      </c>
      <c r="I145" s="48"/>
      <c r="J145" s="51">
        <f t="shared" ref="J145:O145" si="32">SUM(J125:J132)</f>
        <v>0</v>
      </c>
      <c r="K145" s="51">
        <f t="shared" si="32"/>
        <v>2143.8500000000004</v>
      </c>
      <c r="L145" s="51">
        <f t="shared" si="32"/>
        <v>36.603999999999999</v>
      </c>
      <c r="M145" s="51">
        <f t="shared" si="32"/>
        <v>1160.951</v>
      </c>
      <c r="N145" s="51">
        <f t="shared" si="32"/>
        <v>42991.371999999996</v>
      </c>
      <c r="O145" s="51">
        <f t="shared" si="32"/>
        <v>0</v>
      </c>
    </row>
    <row r="146" spans="1:15" ht="11.25" hidden="1" customHeight="1" x14ac:dyDescent="0.2">
      <c r="A146" s="125" t="s">
        <v>748</v>
      </c>
      <c r="B146" s="48"/>
      <c r="C146" s="51">
        <f>SUM(C125:C133)</f>
        <v>46669.609000000004</v>
      </c>
      <c r="D146" s="51">
        <f>SUM(D125:D133)</f>
        <v>610.38</v>
      </c>
      <c r="E146" s="51">
        <f>SUM(E125:E133)</f>
        <v>7094.3570000000009</v>
      </c>
      <c r="F146" s="51">
        <f>SUM(F125:F133)</f>
        <v>45.294000000000011</v>
      </c>
      <c r="G146" s="51">
        <f>SUM(G125:G133)</f>
        <v>11446.495999999999</v>
      </c>
      <c r="H146" s="125" t="s">
        <v>748</v>
      </c>
      <c r="I146" s="48"/>
      <c r="J146" s="51">
        <f t="shared" ref="J146:O146" si="33">SUM(J125:J133)</f>
        <v>0</v>
      </c>
      <c r="K146" s="51">
        <f t="shared" si="33"/>
        <v>2756.6570000000002</v>
      </c>
      <c r="L146" s="51">
        <f t="shared" si="33"/>
        <v>38.722000000000001</v>
      </c>
      <c r="M146" s="51">
        <f t="shared" si="33"/>
        <v>1343.548</v>
      </c>
      <c r="N146" s="51">
        <f t="shared" si="33"/>
        <v>48840.467999999993</v>
      </c>
      <c r="O146" s="51">
        <f t="shared" si="33"/>
        <v>0</v>
      </c>
    </row>
    <row r="147" spans="1:15" ht="11.25" hidden="1" customHeight="1" x14ac:dyDescent="0.2">
      <c r="A147" s="125" t="s">
        <v>749</v>
      </c>
      <c r="B147" s="48"/>
      <c r="C147" s="51">
        <f>SUM(C125:C134)</f>
        <v>52031.534000000007</v>
      </c>
      <c r="D147" s="51">
        <f>SUM(D125:D134)</f>
        <v>699.4</v>
      </c>
      <c r="E147" s="51">
        <f>SUM(E125:E134)</f>
        <v>7992.9370000000008</v>
      </c>
      <c r="F147" s="51">
        <f>SUM(F125:F134)</f>
        <v>48.083000000000013</v>
      </c>
      <c r="G147" s="51">
        <f>SUM(G125:G134)</f>
        <v>12900.684999999999</v>
      </c>
      <c r="H147" s="125" t="s">
        <v>749</v>
      </c>
      <c r="I147" s="48"/>
      <c r="J147" s="51">
        <f t="shared" ref="J147:O147" si="34">SUM(J125:J134)</f>
        <v>0</v>
      </c>
      <c r="K147" s="51">
        <f t="shared" si="34"/>
        <v>3050.8520000000003</v>
      </c>
      <c r="L147" s="51">
        <f t="shared" si="34"/>
        <v>44.978999999999999</v>
      </c>
      <c r="M147" s="51">
        <f t="shared" si="34"/>
        <v>1521.402</v>
      </c>
      <c r="N147" s="51">
        <f t="shared" si="34"/>
        <v>54972.78899999999</v>
      </c>
      <c r="O147" s="51">
        <f t="shared" si="34"/>
        <v>0</v>
      </c>
    </row>
    <row r="148" spans="1:15" ht="11.25" hidden="1" customHeight="1" x14ac:dyDescent="0.2">
      <c r="A148" s="125" t="s">
        <v>750</v>
      </c>
      <c r="B148" s="48"/>
      <c r="C148" s="51">
        <f>SUM(C125:C135)</f>
        <v>57721.108000000007</v>
      </c>
      <c r="D148" s="51">
        <f>SUM(D125:D135)</f>
        <v>784.74799999999993</v>
      </c>
      <c r="E148" s="51">
        <f>SUM(E125:E135)</f>
        <v>8910.9510000000009</v>
      </c>
      <c r="F148" s="51">
        <f>SUM(F125:F135)</f>
        <v>51.492000000000012</v>
      </c>
      <c r="G148" s="51">
        <f>SUM(G125:G135)</f>
        <v>14218.612999999999</v>
      </c>
      <c r="H148" s="125" t="s">
        <v>750</v>
      </c>
      <c r="I148" s="48"/>
      <c r="J148" s="51">
        <f t="shared" ref="J148:O148" si="35">SUM(J125:J135)</f>
        <v>0</v>
      </c>
      <c r="K148" s="51">
        <f t="shared" si="35"/>
        <v>3327.1210000000001</v>
      </c>
      <c r="L148" s="51">
        <f t="shared" si="35"/>
        <v>48.070999999999998</v>
      </c>
      <c r="M148" s="51">
        <f t="shared" si="35"/>
        <v>1691.663</v>
      </c>
      <c r="N148" s="51">
        <f t="shared" si="35"/>
        <v>61058.193999999989</v>
      </c>
      <c r="O148" s="51">
        <f t="shared" si="35"/>
        <v>0</v>
      </c>
    </row>
    <row r="149" spans="1:15" ht="11.25" hidden="1" customHeight="1" x14ac:dyDescent="0.2">
      <c r="A149" s="125" t="s">
        <v>751</v>
      </c>
      <c r="B149" s="48"/>
      <c r="C149" s="51">
        <f>SUM(C125:C136)</f>
        <v>62319.409000000007</v>
      </c>
      <c r="D149" s="51">
        <f>SUM(D125:D136)</f>
        <v>849.1819999999999</v>
      </c>
      <c r="E149" s="51">
        <f>SUM(E125:E136)</f>
        <v>9621.4480000000003</v>
      </c>
      <c r="F149" s="51">
        <f>SUM(F125:F136)</f>
        <v>53.545000000000009</v>
      </c>
      <c r="G149" s="51">
        <f>SUM(G125:G136)</f>
        <v>15332.721</v>
      </c>
      <c r="H149" s="125" t="s">
        <v>751</v>
      </c>
      <c r="I149" s="48"/>
      <c r="J149" s="51">
        <f t="shared" ref="J149:O149" si="36">SUM(J125:J136)</f>
        <v>0</v>
      </c>
      <c r="K149" s="51">
        <f t="shared" si="36"/>
        <v>3583.4570000000003</v>
      </c>
      <c r="L149" s="51">
        <f t="shared" si="36"/>
        <v>53.451999999999998</v>
      </c>
      <c r="M149" s="51">
        <f t="shared" si="36"/>
        <v>1828.35</v>
      </c>
      <c r="N149" s="51">
        <f t="shared" si="36"/>
        <v>66240.303999999989</v>
      </c>
      <c r="O149" s="51">
        <f t="shared" si="36"/>
        <v>0</v>
      </c>
    </row>
    <row r="150" spans="1:15" ht="11.25" hidden="1" customHeight="1" x14ac:dyDescent="0.2">
      <c r="A150" s="34"/>
      <c r="B150" s="46"/>
      <c r="C150" s="44"/>
      <c r="D150" s="50"/>
      <c r="E150" s="50"/>
      <c r="F150" s="50"/>
      <c r="G150" s="50"/>
      <c r="H150" s="34"/>
      <c r="I150" s="46"/>
      <c r="J150" s="50"/>
      <c r="K150" s="50"/>
      <c r="L150" s="50"/>
      <c r="M150" s="50"/>
      <c r="N150" s="50"/>
      <c r="O150" s="50"/>
    </row>
    <row r="151" spans="1:15" ht="11.25" hidden="1" customHeight="1" x14ac:dyDescent="0.2">
      <c r="A151" s="34">
        <v>2011</v>
      </c>
      <c r="B151" s="46"/>
      <c r="C151" s="44"/>
      <c r="D151" s="44"/>
      <c r="E151" s="44"/>
      <c r="F151" s="44"/>
      <c r="G151" s="44"/>
      <c r="H151" s="34">
        <v>2011</v>
      </c>
      <c r="I151" s="46"/>
      <c r="J151" s="44"/>
      <c r="K151" s="44"/>
      <c r="L151" s="44"/>
      <c r="M151" s="44"/>
      <c r="N151" s="44"/>
      <c r="O151" s="44"/>
    </row>
    <row r="152" spans="1:15" ht="11.25" hidden="1" customHeight="1" x14ac:dyDescent="0.2">
      <c r="A152" s="34"/>
      <c r="B152" s="46" t="s">
        <v>542</v>
      </c>
      <c r="C152" s="51">
        <v>5409.4440000000004</v>
      </c>
      <c r="D152" s="51">
        <v>61.027000000000001</v>
      </c>
      <c r="E152" s="51">
        <v>718.26300000000003</v>
      </c>
      <c r="F152" s="51">
        <v>1.581</v>
      </c>
      <c r="G152" s="51">
        <v>1287.8579999999999</v>
      </c>
      <c r="H152" s="34"/>
      <c r="I152" s="46" t="s">
        <v>542</v>
      </c>
      <c r="J152" s="136" t="s">
        <v>801</v>
      </c>
      <c r="K152" s="44">
        <v>238.04599999999999</v>
      </c>
      <c r="L152" s="44">
        <v>5.7809999999999997</v>
      </c>
      <c r="M152" s="44">
        <v>134.14599999999999</v>
      </c>
      <c r="N152" s="44">
        <v>4669.0129999999999</v>
      </c>
      <c r="O152" s="137">
        <v>101</v>
      </c>
    </row>
    <row r="153" spans="1:15" ht="11.25" hidden="1" customHeight="1" x14ac:dyDescent="0.2">
      <c r="A153" s="34"/>
      <c r="B153" s="46" t="s">
        <v>729</v>
      </c>
      <c r="C153" s="51">
        <v>5690.9319999999998</v>
      </c>
      <c r="D153" s="51">
        <v>61.170999999999999</v>
      </c>
      <c r="E153" s="51">
        <v>866.65499999999997</v>
      </c>
      <c r="F153" s="51">
        <v>5.7770000000000001</v>
      </c>
      <c r="G153" s="51">
        <v>1309.213</v>
      </c>
      <c r="H153" s="34"/>
      <c r="I153" s="46" t="s">
        <v>729</v>
      </c>
      <c r="J153" s="136" t="s">
        <v>801</v>
      </c>
      <c r="K153" s="44">
        <v>254.45400000000001</v>
      </c>
      <c r="L153" s="44">
        <v>3.3140000000000001</v>
      </c>
      <c r="M153" s="44">
        <v>518.87900000000002</v>
      </c>
      <c r="N153" s="44">
        <v>5221.6030000000001</v>
      </c>
      <c r="O153" s="44">
        <v>95.692999999999998</v>
      </c>
    </row>
    <row r="154" spans="1:15" ht="11.25" hidden="1" customHeight="1" x14ac:dyDescent="0.2">
      <c r="A154" s="34"/>
      <c r="B154" s="46" t="s">
        <v>730</v>
      </c>
      <c r="C154" s="51">
        <v>6420.2849999999999</v>
      </c>
      <c r="D154" s="51">
        <v>79.775000000000006</v>
      </c>
      <c r="E154" s="51">
        <v>944.22799999999995</v>
      </c>
      <c r="F154" s="51">
        <v>2.375</v>
      </c>
      <c r="G154" s="51">
        <v>1507.0709999999999</v>
      </c>
      <c r="H154" s="34"/>
      <c r="I154" s="46" t="s">
        <v>730</v>
      </c>
      <c r="J154" s="136" t="s">
        <v>801</v>
      </c>
      <c r="K154" s="44">
        <v>315.84199999999998</v>
      </c>
      <c r="L154" s="44">
        <v>5.8570000000000002</v>
      </c>
      <c r="M154" s="44">
        <v>189.941</v>
      </c>
      <c r="N154" s="44">
        <v>6530.2150000000001</v>
      </c>
      <c r="O154" s="44">
        <v>125.664</v>
      </c>
    </row>
    <row r="155" spans="1:15" ht="11.25" hidden="1" customHeight="1" x14ac:dyDescent="0.2">
      <c r="A155" s="34"/>
      <c r="B155" s="46" t="s">
        <v>731</v>
      </c>
      <c r="C155" s="140">
        <v>5764.1319999999996</v>
      </c>
      <c r="D155" s="140">
        <v>70.078999999999994</v>
      </c>
      <c r="E155" s="140">
        <v>821.01</v>
      </c>
      <c r="F155" s="140">
        <v>2.802</v>
      </c>
      <c r="G155" s="140">
        <v>1360.414</v>
      </c>
      <c r="H155" s="34"/>
      <c r="I155" s="46" t="s">
        <v>731</v>
      </c>
      <c r="J155" s="136" t="s">
        <v>801</v>
      </c>
      <c r="K155" s="140">
        <v>276.779</v>
      </c>
      <c r="L155" s="140">
        <v>2.609</v>
      </c>
      <c r="M155" s="140">
        <v>286.34199999999998</v>
      </c>
      <c r="N155" s="140">
        <v>5875.7269999999999</v>
      </c>
      <c r="O155" s="137">
        <v>108.83199999999999</v>
      </c>
    </row>
    <row r="156" spans="1:15" ht="11.25" hidden="1" customHeight="1" x14ac:dyDescent="0.2">
      <c r="A156" s="34"/>
      <c r="B156" s="46" t="s">
        <v>732</v>
      </c>
      <c r="C156" s="140">
        <v>6458.92</v>
      </c>
      <c r="D156" s="140">
        <v>79.701999999999998</v>
      </c>
      <c r="E156" s="140">
        <v>945.80600000000004</v>
      </c>
      <c r="F156" s="140">
        <v>4.9480000000000004</v>
      </c>
      <c r="G156" s="140">
        <v>1424.866</v>
      </c>
      <c r="H156" s="34"/>
      <c r="I156" s="46" t="s">
        <v>732</v>
      </c>
      <c r="J156" s="136" t="s">
        <v>801</v>
      </c>
      <c r="K156" s="140">
        <v>306.34899999999999</v>
      </c>
      <c r="L156" s="140">
        <v>1.4490000000000001</v>
      </c>
      <c r="M156" s="140">
        <v>253.16399999999999</v>
      </c>
      <c r="N156" s="140">
        <v>6734.8530000000001</v>
      </c>
      <c r="O156" s="137">
        <v>123.215</v>
      </c>
    </row>
    <row r="157" spans="1:15" ht="11.25" hidden="1" customHeight="1" x14ac:dyDescent="0.2">
      <c r="A157" s="34"/>
      <c r="B157" s="46" t="s">
        <v>733</v>
      </c>
      <c r="C157" s="51">
        <v>5900.4179999999997</v>
      </c>
      <c r="D157" s="51">
        <v>71.058999999999997</v>
      </c>
      <c r="E157" s="51">
        <v>782.69899999999996</v>
      </c>
      <c r="F157" s="51">
        <v>4.1859999999999999</v>
      </c>
      <c r="G157" s="51">
        <v>1345.9780000000001</v>
      </c>
      <c r="H157" s="34"/>
      <c r="I157" s="46" t="s">
        <v>733</v>
      </c>
      <c r="J157" s="136" t="s">
        <v>801</v>
      </c>
      <c r="K157" s="44">
        <v>268.09699999999998</v>
      </c>
      <c r="L157" s="44">
        <v>4.2939999999999996</v>
      </c>
      <c r="M157" s="44">
        <v>295.714</v>
      </c>
      <c r="N157" s="44">
        <v>5877.67</v>
      </c>
      <c r="O157" s="44">
        <v>116.352</v>
      </c>
    </row>
    <row r="158" spans="1:15" ht="11.25" hidden="1" customHeight="1" x14ac:dyDescent="0.2">
      <c r="A158" s="34"/>
      <c r="B158" s="46" t="s">
        <v>734</v>
      </c>
      <c r="C158" s="51">
        <v>5604.4120000000003</v>
      </c>
      <c r="D158" s="51">
        <v>66.733999999999995</v>
      </c>
      <c r="E158" s="51">
        <v>839.577</v>
      </c>
      <c r="F158" s="51">
        <v>3.0470000000000002</v>
      </c>
      <c r="G158" s="51">
        <v>1305.4860000000001</v>
      </c>
      <c r="H158" s="34"/>
      <c r="I158" s="46" t="s">
        <v>734</v>
      </c>
      <c r="J158" s="136" t="s">
        <v>801</v>
      </c>
      <c r="K158" s="44">
        <v>295.64999999999998</v>
      </c>
      <c r="L158" s="44">
        <v>1.1259999999999999</v>
      </c>
      <c r="M158" s="44">
        <v>248.44499999999999</v>
      </c>
      <c r="N158" s="44">
        <v>5993.5789999999997</v>
      </c>
      <c r="O158" s="44">
        <v>145.27799999999999</v>
      </c>
    </row>
    <row r="159" spans="1:15" ht="11.25" hidden="1" customHeight="1" x14ac:dyDescent="0.2">
      <c r="A159" s="34"/>
      <c r="B159" s="46" t="s">
        <v>735</v>
      </c>
      <c r="C159" s="51">
        <v>5413.585</v>
      </c>
      <c r="D159" s="51">
        <v>69.286000000000001</v>
      </c>
      <c r="E159" s="51">
        <v>683.02499999999998</v>
      </c>
      <c r="F159" s="51">
        <v>2.9630000000000001</v>
      </c>
      <c r="G159" s="51">
        <v>1314.7059999999999</v>
      </c>
      <c r="H159" s="34"/>
      <c r="I159" s="46" t="s">
        <v>735</v>
      </c>
      <c r="J159" s="136" t="s">
        <v>801</v>
      </c>
      <c r="K159" s="44">
        <v>294.90199999999999</v>
      </c>
      <c r="L159" s="44">
        <v>0.68600000000000005</v>
      </c>
      <c r="M159" s="44">
        <v>251.648</v>
      </c>
      <c r="N159" s="44">
        <v>6033.9740000000002</v>
      </c>
      <c r="O159" s="44">
        <v>126.169</v>
      </c>
    </row>
    <row r="160" spans="1:15" ht="11.25" hidden="1" customHeight="1" x14ac:dyDescent="0.2">
      <c r="A160" s="34"/>
      <c r="B160" s="46" t="s">
        <v>736</v>
      </c>
      <c r="C160" s="51">
        <v>5719.0969999999998</v>
      </c>
      <c r="D160" s="51">
        <v>76.563999999999993</v>
      </c>
      <c r="E160" s="51">
        <v>901.2</v>
      </c>
      <c r="F160" s="51">
        <v>2.75</v>
      </c>
      <c r="G160" s="51">
        <v>1405.5250000000001</v>
      </c>
      <c r="H160" s="34"/>
      <c r="I160" s="46" t="s">
        <v>736</v>
      </c>
      <c r="J160" s="136" t="s">
        <v>801</v>
      </c>
      <c r="K160" s="44">
        <v>286.34500000000003</v>
      </c>
      <c r="L160" s="44">
        <v>1.661</v>
      </c>
      <c r="M160" s="44">
        <v>240.607</v>
      </c>
      <c r="N160" s="44">
        <v>6034.94</v>
      </c>
      <c r="O160" s="44">
        <v>122.913</v>
      </c>
    </row>
    <row r="161" spans="1:15" ht="11.25" hidden="1" customHeight="1" x14ac:dyDescent="0.2">
      <c r="A161" s="34"/>
      <c r="B161" s="46" t="s">
        <v>737</v>
      </c>
      <c r="C161" s="51">
        <v>5300.4690000000001</v>
      </c>
      <c r="D161" s="51">
        <v>83.3</v>
      </c>
      <c r="E161" s="51">
        <v>911.01499999999999</v>
      </c>
      <c r="F161" s="51">
        <v>1.6879999999999999</v>
      </c>
      <c r="G161" s="51">
        <v>1340.1079999999999</v>
      </c>
      <c r="H161" s="34"/>
      <c r="I161" s="46" t="s">
        <v>737</v>
      </c>
      <c r="J161" s="136" t="s">
        <v>801</v>
      </c>
      <c r="K161" s="44">
        <v>283.87900000000002</v>
      </c>
      <c r="L161" s="44">
        <v>5.3010000000000002</v>
      </c>
      <c r="M161" s="44">
        <v>171.59800000000001</v>
      </c>
      <c r="N161" s="44">
        <v>5773.9769999999999</v>
      </c>
      <c r="O161" s="44">
        <v>156.74</v>
      </c>
    </row>
    <row r="162" spans="1:15" ht="11.25" hidden="1" customHeight="1" x14ac:dyDescent="0.2">
      <c r="A162" s="34"/>
      <c r="B162" s="46" t="s">
        <v>738</v>
      </c>
      <c r="C162" s="51">
        <v>5544.6409999999996</v>
      </c>
      <c r="D162" s="51">
        <v>77.960999999999999</v>
      </c>
      <c r="E162" s="51">
        <v>871.30899999999997</v>
      </c>
      <c r="F162" s="51">
        <v>2.4239999999999999</v>
      </c>
      <c r="G162" s="51">
        <v>1416.18</v>
      </c>
      <c r="H162" s="34"/>
      <c r="I162" s="46" t="s">
        <v>738</v>
      </c>
      <c r="J162" s="51" t="s">
        <v>801</v>
      </c>
      <c r="K162" s="51">
        <v>278.81700000000001</v>
      </c>
      <c r="L162" s="51">
        <v>0.97099999999999997</v>
      </c>
      <c r="M162" s="51">
        <v>176.30799999999999</v>
      </c>
      <c r="N162" s="51">
        <v>5994.8050000000003</v>
      </c>
      <c r="O162" s="51">
        <v>130.96299999999999</v>
      </c>
    </row>
    <row r="163" spans="1:15" ht="11.25" hidden="1" customHeight="1" x14ac:dyDescent="0.2">
      <c r="A163" s="34"/>
      <c r="B163" s="46" t="s">
        <v>739</v>
      </c>
      <c r="C163" s="51">
        <v>4409.8310000000001</v>
      </c>
      <c r="D163" s="51">
        <v>76.305999999999997</v>
      </c>
      <c r="E163" s="51">
        <v>723.43399999999997</v>
      </c>
      <c r="F163" s="51">
        <v>3.22</v>
      </c>
      <c r="G163" s="51">
        <v>1254.982</v>
      </c>
      <c r="H163" s="34"/>
      <c r="I163" s="46" t="s">
        <v>739</v>
      </c>
      <c r="J163" s="51" t="s">
        <v>801</v>
      </c>
      <c r="K163" s="44">
        <v>245.19</v>
      </c>
      <c r="L163" s="44">
        <v>0.78500000000000003</v>
      </c>
      <c r="M163" s="44">
        <v>125.97499999999999</v>
      </c>
      <c r="N163" s="44">
        <v>5279.2389999999996</v>
      </c>
      <c r="O163" s="44">
        <v>108.512</v>
      </c>
    </row>
    <row r="164" spans="1:15" ht="11.25" hidden="1" customHeight="1" x14ac:dyDescent="0.2">
      <c r="A164" s="34"/>
      <c r="B164" s="46"/>
      <c r="C164" s="44"/>
      <c r="D164" s="44"/>
      <c r="E164" s="44"/>
      <c r="F164" s="44"/>
      <c r="G164" s="44"/>
      <c r="H164" s="34"/>
      <c r="I164" s="46"/>
      <c r="J164" s="44"/>
      <c r="K164" s="44"/>
      <c r="L164" s="44"/>
      <c r="M164" s="44"/>
      <c r="N164" s="44"/>
      <c r="O164" s="44"/>
    </row>
    <row r="165" spans="1:15" ht="11.25" hidden="1" customHeight="1" x14ac:dyDescent="0.2">
      <c r="A165" s="125" t="s">
        <v>740</v>
      </c>
      <c r="B165" s="48"/>
      <c r="C165" s="51">
        <f>C152</f>
        <v>5409.4440000000004</v>
      </c>
      <c r="D165" s="51">
        <f>D152</f>
        <v>61.027000000000001</v>
      </c>
      <c r="E165" s="51">
        <f>E152</f>
        <v>718.26300000000003</v>
      </c>
      <c r="F165" s="51">
        <f>F152</f>
        <v>1.581</v>
      </c>
      <c r="G165" s="51">
        <f>G152</f>
        <v>1287.8579999999999</v>
      </c>
      <c r="H165" s="125" t="s">
        <v>740</v>
      </c>
      <c r="I165" s="48"/>
      <c r="J165" s="51" t="str">
        <f t="shared" ref="J165:O165" si="37">J152</f>
        <v xml:space="preserve"> -</v>
      </c>
      <c r="K165" s="51">
        <f t="shared" si="37"/>
        <v>238.04599999999999</v>
      </c>
      <c r="L165" s="51">
        <f t="shared" si="37"/>
        <v>5.7809999999999997</v>
      </c>
      <c r="M165" s="51">
        <f t="shared" si="37"/>
        <v>134.14599999999999</v>
      </c>
      <c r="N165" s="51">
        <f t="shared" si="37"/>
        <v>4669.0129999999999</v>
      </c>
      <c r="O165" s="51">
        <f t="shared" si="37"/>
        <v>101</v>
      </c>
    </row>
    <row r="166" spans="1:15" ht="11.25" hidden="1" customHeight="1" x14ac:dyDescent="0.2">
      <c r="A166" s="125" t="s">
        <v>741</v>
      </c>
      <c r="B166" s="48"/>
      <c r="C166" s="51">
        <f>SUM(C152:C153)</f>
        <v>11100.376</v>
      </c>
      <c r="D166" s="51">
        <f>SUM(D152:D153)</f>
        <v>122.19800000000001</v>
      </c>
      <c r="E166" s="51">
        <f>SUM(E152:E153)</f>
        <v>1584.9180000000001</v>
      </c>
      <c r="F166" s="51">
        <f>SUM(F152:F153)</f>
        <v>7.3580000000000005</v>
      </c>
      <c r="G166" s="51">
        <f>SUM(G152:G153)</f>
        <v>2597.0709999999999</v>
      </c>
      <c r="H166" s="125" t="s">
        <v>741</v>
      </c>
      <c r="I166" s="48"/>
      <c r="J166" s="51">
        <f t="shared" ref="J166:O166" si="38">SUM(J152:J153)</f>
        <v>0</v>
      </c>
      <c r="K166" s="51">
        <f t="shared" si="38"/>
        <v>492.5</v>
      </c>
      <c r="L166" s="51">
        <f t="shared" si="38"/>
        <v>9.0949999999999989</v>
      </c>
      <c r="M166" s="51">
        <f t="shared" si="38"/>
        <v>653.02499999999998</v>
      </c>
      <c r="N166" s="51">
        <f t="shared" si="38"/>
        <v>9890.616</v>
      </c>
      <c r="O166" s="51">
        <f t="shared" si="38"/>
        <v>196.69299999999998</v>
      </c>
    </row>
    <row r="167" spans="1:15" ht="11.25" hidden="1" customHeight="1" x14ac:dyDescent="0.2">
      <c r="A167" s="125" t="s">
        <v>742</v>
      </c>
      <c r="B167" s="48"/>
      <c r="C167" s="51">
        <f>SUM(C152:C154)</f>
        <v>17520.661</v>
      </c>
      <c r="D167" s="51">
        <f>SUM(D152:D154)</f>
        <v>201.97300000000001</v>
      </c>
      <c r="E167" s="51">
        <f>SUM(E152:E154)</f>
        <v>2529.1460000000002</v>
      </c>
      <c r="F167" s="51">
        <f>SUM(F152:F154)</f>
        <v>9.7330000000000005</v>
      </c>
      <c r="G167" s="51">
        <f>SUM(G152:G154)</f>
        <v>4104.1419999999998</v>
      </c>
      <c r="H167" s="125" t="s">
        <v>742</v>
      </c>
      <c r="I167" s="48"/>
      <c r="J167" s="136" t="s">
        <v>801</v>
      </c>
      <c r="K167" s="51">
        <f>SUM(K152:K154)</f>
        <v>808.34199999999998</v>
      </c>
      <c r="L167" s="51">
        <f>SUM(L152:L154)</f>
        <v>14.951999999999998</v>
      </c>
      <c r="M167" s="51">
        <f>SUM(M152:M154)</f>
        <v>842.96600000000001</v>
      </c>
      <c r="N167" s="51">
        <f>SUM(N152:N154)</f>
        <v>16420.830999999998</v>
      </c>
      <c r="O167" s="51">
        <f>SUM(O152:O154)</f>
        <v>322.35699999999997</v>
      </c>
    </row>
    <row r="168" spans="1:15" ht="11.25" hidden="1" customHeight="1" x14ac:dyDescent="0.2">
      <c r="A168" s="125" t="s">
        <v>743</v>
      </c>
      <c r="B168" s="48"/>
      <c r="C168" s="51">
        <f>SUM(C152:C155)</f>
        <v>23284.792999999998</v>
      </c>
      <c r="D168" s="51">
        <f>SUM(D152:D155)</f>
        <v>272.05200000000002</v>
      </c>
      <c r="E168" s="51">
        <f>SUM(E152:E155)</f>
        <v>3350.1559999999999</v>
      </c>
      <c r="F168" s="51">
        <f>SUM(F152:F155)</f>
        <v>12.535</v>
      </c>
      <c r="G168" s="51">
        <f>SUM(G152:G155)</f>
        <v>5464.5559999999996</v>
      </c>
      <c r="H168" s="125" t="s">
        <v>743</v>
      </c>
      <c r="I168" s="48"/>
      <c r="J168" s="51">
        <f t="shared" ref="J168:O168" si="39">SUM(J152:J155)</f>
        <v>0</v>
      </c>
      <c r="K168" s="51">
        <f t="shared" si="39"/>
        <v>1085.1210000000001</v>
      </c>
      <c r="L168" s="51">
        <f t="shared" si="39"/>
        <v>17.561</v>
      </c>
      <c r="M168" s="51">
        <f t="shared" si="39"/>
        <v>1129.308</v>
      </c>
      <c r="N168" s="51">
        <f t="shared" si="39"/>
        <v>22296.557999999997</v>
      </c>
      <c r="O168" s="51">
        <f t="shared" si="39"/>
        <v>431.18899999999996</v>
      </c>
    </row>
    <row r="169" spans="1:15" ht="11.25" hidden="1" customHeight="1" x14ac:dyDescent="0.2">
      <c r="A169" s="125" t="s">
        <v>744</v>
      </c>
      <c r="B169" s="48"/>
      <c r="C169" s="51">
        <f>SUM(C152:C156)</f>
        <v>29743.712999999996</v>
      </c>
      <c r="D169" s="51">
        <f>SUM(D152:D156)</f>
        <v>351.75400000000002</v>
      </c>
      <c r="E169" s="51">
        <f>SUM(E152:E156)</f>
        <v>4295.9619999999995</v>
      </c>
      <c r="F169" s="51">
        <f>SUM(F152:F156)</f>
        <v>17.483000000000001</v>
      </c>
      <c r="G169" s="51">
        <f>SUM(G152:G156)</f>
        <v>6889.4219999999996</v>
      </c>
      <c r="H169" s="125" t="s">
        <v>744</v>
      </c>
      <c r="I169" s="48"/>
      <c r="J169" s="136" t="s">
        <v>801</v>
      </c>
      <c r="K169" s="51">
        <f>SUM(K152:K156)</f>
        <v>1391.47</v>
      </c>
      <c r="L169" s="51">
        <f>SUM(L152:L156)</f>
        <v>19.010000000000002</v>
      </c>
      <c r="M169" s="51">
        <f>SUM(M152:M156)</f>
        <v>1382.472</v>
      </c>
      <c r="N169" s="51">
        <f>SUM(N152:N156)</f>
        <v>29031.410999999996</v>
      </c>
      <c r="O169" s="51">
        <f>SUM(O152:O156)</f>
        <v>554.404</v>
      </c>
    </row>
    <row r="170" spans="1:15" ht="11.25" hidden="1" customHeight="1" x14ac:dyDescent="0.2">
      <c r="A170" s="125" t="s">
        <v>745</v>
      </c>
      <c r="B170" s="48"/>
      <c r="C170" s="51">
        <f>SUM(C152:C157)</f>
        <v>35644.130999999994</v>
      </c>
      <c r="D170" s="51">
        <f>SUM(D152:D157)</f>
        <v>422.81299999999999</v>
      </c>
      <c r="E170" s="51">
        <f>SUM(E152:E157)</f>
        <v>5078.6609999999991</v>
      </c>
      <c r="F170" s="51">
        <f>SUM(F152:F157)</f>
        <v>21.669</v>
      </c>
      <c r="G170" s="51">
        <f>SUM(G152:G157)</f>
        <v>8235.4</v>
      </c>
      <c r="H170" s="125" t="s">
        <v>745</v>
      </c>
      <c r="I170" s="48"/>
      <c r="J170" s="51">
        <f t="shared" ref="J170:O170" si="40">SUM(J152:J157)</f>
        <v>0</v>
      </c>
      <c r="K170" s="51">
        <f t="shared" si="40"/>
        <v>1659.567</v>
      </c>
      <c r="L170" s="51">
        <f t="shared" si="40"/>
        <v>23.304000000000002</v>
      </c>
      <c r="M170" s="51">
        <f t="shared" si="40"/>
        <v>1678.1859999999999</v>
      </c>
      <c r="N170" s="51">
        <f t="shared" si="40"/>
        <v>34909.080999999998</v>
      </c>
      <c r="O170" s="51">
        <f t="shared" si="40"/>
        <v>670.75599999999997</v>
      </c>
    </row>
    <row r="171" spans="1:15" ht="11.25" hidden="1" customHeight="1" x14ac:dyDescent="0.2">
      <c r="A171" s="125" t="s">
        <v>746</v>
      </c>
      <c r="B171" s="48"/>
      <c r="C171" s="51">
        <f>SUM(C152:C158)</f>
        <v>41248.542999999991</v>
      </c>
      <c r="D171" s="51">
        <f>SUM(D152:D158)</f>
        <v>489.54699999999997</v>
      </c>
      <c r="E171" s="51">
        <f>SUM(E152:E158)</f>
        <v>5918.2379999999994</v>
      </c>
      <c r="F171" s="51">
        <f>SUM(F152:F158)</f>
        <v>24.716000000000001</v>
      </c>
      <c r="G171" s="51">
        <f>SUM(G152:G158)</f>
        <v>9540.8860000000004</v>
      </c>
      <c r="H171" s="125" t="s">
        <v>746</v>
      </c>
      <c r="I171" s="48"/>
      <c r="J171" s="136" t="s">
        <v>801</v>
      </c>
      <c r="K171" s="51">
        <f>SUM(K152:K158)</f>
        <v>1955.2170000000001</v>
      </c>
      <c r="L171" s="51">
        <f>SUM(L152:L158)</f>
        <v>24.430000000000003</v>
      </c>
      <c r="M171" s="51">
        <f>SUM(M152:M158)</f>
        <v>1926.6309999999999</v>
      </c>
      <c r="N171" s="51">
        <f>SUM(N152:N158)</f>
        <v>40902.659999999996</v>
      </c>
      <c r="O171" s="51">
        <f>SUM(O152:O158)</f>
        <v>816.03399999999999</v>
      </c>
    </row>
    <row r="172" spans="1:15" ht="11.25" hidden="1" customHeight="1" x14ac:dyDescent="0.2">
      <c r="A172" s="125" t="s">
        <v>747</v>
      </c>
      <c r="B172" s="48"/>
      <c r="C172" s="51">
        <f>SUM(C152:C159)</f>
        <v>46662.12799999999</v>
      </c>
      <c r="D172" s="51">
        <f>SUM(D152:D159)</f>
        <v>558.83299999999997</v>
      </c>
      <c r="E172" s="51">
        <f>SUM(E152:E159)</f>
        <v>6601.262999999999</v>
      </c>
      <c r="F172" s="51">
        <f>SUM(F152:F159)</f>
        <v>27.679000000000002</v>
      </c>
      <c r="G172" s="51">
        <f>SUM(G152:G159)</f>
        <v>10855.592000000001</v>
      </c>
      <c r="H172" s="125" t="s">
        <v>747</v>
      </c>
      <c r="I172" s="48"/>
      <c r="J172" s="51">
        <f t="shared" ref="J172:O172" si="41">SUM(J152:J159)</f>
        <v>0</v>
      </c>
      <c r="K172" s="51">
        <f t="shared" si="41"/>
        <v>2250.1190000000001</v>
      </c>
      <c r="L172" s="51">
        <f t="shared" si="41"/>
        <v>25.116000000000003</v>
      </c>
      <c r="M172" s="51">
        <f t="shared" si="41"/>
        <v>2178.279</v>
      </c>
      <c r="N172" s="51">
        <f t="shared" si="41"/>
        <v>46936.633999999998</v>
      </c>
      <c r="O172" s="51">
        <f t="shared" si="41"/>
        <v>942.20299999999997</v>
      </c>
    </row>
    <row r="173" spans="1:15" ht="11.25" hidden="1" customHeight="1" x14ac:dyDescent="0.2">
      <c r="A173" s="125" t="s">
        <v>748</v>
      </c>
      <c r="B173" s="48"/>
      <c r="C173" s="51">
        <f>SUM(C152:C160)</f>
        <v>52381.224999999991</v>
      </c>
      <c r="D173" s="51">
        <f>SUM(D152:D160)</f>
        <v>635.39699999999993</v>
      </c>
      <c r="E173" s="51">
        <f>SUM(E152:E160)</f>
        <v>7502.4629999999988</v>
      </c>
      <c r="F173" s="51">
        <f>SUM(F152:F160)</f>
        <v>30.429000000000002</v>
      </c>
      <c r="G173" s="51">
        <f>SUM(G152:G160)</f>
        <v>12261.117</v>
      </c>
      <c r="H173" s="125" t="s">
        <v>748</v>
      </c>
      <c r="I173" s="48"/>
      <c r="J173" s="136" t="s">
        <v>801</v>
      </c>
      <c r="K173" s="51">
        <f>SUM(K152:K160)</f>
        <v>2536.4639999999999</v>
      </c>
      <c r="L173" s="51">
        <f>SUM(L152:L160)</f>
        <v>26.777000000000005</v>
      </c>
      <c r="M173" s="51">
        <f>SUM(M152:M160)</f>
        <v>2418.886</v>
      </c>
      <c r="N173" s="51">
        <f>SUM(N152:N160)</f>
        <v>52971.574000000001</v>
      </c>
      <c r="O173" s="51">
        <f>SUM(O152:O160)</f>
        <v>1065.116</v>
      </c>
    </row>
    <row r="174" spans="1:15" ht="11.25" hidden="1" customHeight="1" x14ac:dyDescent="0.2">
      <c r="A174" s="125" t="s">
        <v>749</v>
      </c>
      <c r="B174" s="48"/>
      <c r="C174" s="51">
        <f>SUM(C152:C161)</f>
        <v>57681.693999999989</v>
      </c>
      <c r="D174" s="51">
        <f>SUM(D152:D161)</f>
        <v>718.69699999999989</v>
      </c>
      <c r="E174" s="51">
        <f>SUM(E152:E161)</f>
        <v>8413.4779999999992</v>
      </c>
      <c r="F174" s="51">
        <f>SUM(F152:F161)</f>
        <v>32.117000000000004</v>
      </c>
      <c r="G174" s="51">
        <f>SUM(G152:G161)</f>
        <v>13601.225</v>
      </c>
      <c r="H174" s="125" t="s">
        <v>749</v>
      </c>
      <c r="I174" s="48"/>
      <c r="J174" s="136" t="s">
        <v>801</v>
      </c>
      <c r="K174" s="51">
        <f>SUM(K152:K161)</f>
        <v>2820.3429999999998</v>
      </c>
      <c r="L174" s="51">
        <f>SUM(L152:L161)</f>
        <v>32.078000000000003</v>
      </c>
      <c r="M174" s="51">
        <f>SUM(M152:M161)</f>
        <v>2590.4839999999999</v>
      </c>
      <c r="N174" s="51">
        <f>SUM(N152:N161)</f>
        <v>58745.550999999999</v>
      </c>
      <c r="O174" s="51">
        <f>SUM(O152:O161)</f>
        <v>1221.856</v>
      </c>
    </row>
    <row r="175" spans="1:15" ht="11.25" hidden="1" customHeight="1" x14ac:dyDescent="0.2">
      <c r="A175" s="125" t="s">
        <v>750</v>
      </c>
      <c r="B175" s="48"/>
      <c r="C175" s="51">
        <f>SUM(C152:C162)</f>
        <v>63226.334999999992</v>
      </c>
      <c r="D175" s="51">
        <f>SUM(D152:D162)</f>
        <v>796.6579999999999</v>
      </c>
      <c r="E175" s="51">
        <f>SUM(E152:E162)</f>
        <v>9284.7869999999984</v>
      </c>
      <c r="F175" s="51">
        <f>SUM(F152:F162)</f>
        <v>34.541000000000004</v>
      </c>
      <c r="G175" s="51">
        <f>SUM(G152:G162)</f>
        <v>15017.405000000001</v>
      </c>
      <c r="H175" s="125" t="s">
        <v>750</v>
      </c>
      <c r="I175" s="48"/>
      <c r="J175" s="51">
        <f t="shared" ref="J175:O175" si="42">SUM(J152:J162)</f>
        <v>0</v>
      </c>
      <c r="K175" s="51">
        <f t="shared" si="42"/>
        <v>3099.16</v>
      </c>
      <c r="L175" s="51">
        <f t="shared" si="42"/>
        <v>33.048999999999999</v>
      </c>
      <c r="M175" s="51">
        <f t="shared" si="42"/>
        <v>2766.7919999999999</v>
      </c>
      <c r="N175" s="51">
        <f t="shared" si="42"/>
        <v>64740.356</v>
      </c>
      <c r="O175" s="51">
        <f t="shared" si="42"/>
        <v>1352.819</v>
      </c>
    </row>
    <row r="176" spans="1:15" ht="11.25" hidden="1" customHeight="1" x14ac:dyDescent="0.2">
      <c r="A176" s="125" t="s">
        <v>751</v>
      </c>
      <c r="B176" s="48"/>
      <c r="C176" s="51">
        <f>SUM(C152:C163)</f>
        <v>67636.165999999997</v>
      </c>
      <c r="D176" s="51">
        <f>SUM(D152:D163)</f>
        <v>872.96399999999994</v>
      </c>
      <c r="E176" s="51">
        <f>SUM(E152:E163)</f>
        <v>10008.220999999998</v>
      </c>
      <c r="F176" s="51">
        <f>SUM(F152:F163)</f>
        <v>37.761000000000003</v>
      </c>
      <c r="G176" s="51">
        <f>SUM(G152:G163)</f>
        <v>16272.387000000001</v>
      </c>
      <c r="H176" s="125" t="s">
        <v>751</v>
      </c>
      <c r="I176" s="48"/>
      <c r="J176" s="51">
        <f t="shared" ref="J176:O176" si="43">SUM(J152:J163)</f>
        <v>0</v>
      </c>
      <c r="K176" s="51">
        <f t="shared" si="43"/>
        <v>3344.35</v>
      </c>
      <c r="L176" s="51">
        <f t="shared" si="43"/>
        <v>33.833999999999996</v>
      </c>
      <c r="M176" s="51">
        <f t="shared" si="43"/>
        <v>2892.7669999999998</v>
      </c>
      <c r="N176" s="51">
        <f t="shared" si="43"/>
        <v>70019.595000000001</v>
      </c>
      <c r="O176" s="51">
        <f t="shared" si="43"/>
        <v>1461.3309999999999</v>
      </c>
    </row>
    <row r="177" spans="1:15" ht="11.25" hidden="1" customHeight="1" x14ac:dyDescent="0.2">
      <c r="A177" s="34"/>
      <c r="B177" s="46"/>
      <c r="C177" s="44"/>
      <c r="D177" s="50"/>
      <c r="E177" s="50"/>
      <c r="F177" s="50"/>
      <c r="G177" s="50"/>
      <c r="H177" s="34"/>
      <c r="I177" s="46"/>
      <c r="J177" s="50"/>
      <c r="K177" s="50"/>
      <c r="L177" s="50"/>
      <c r="M177" s="50"/>
      <c r="N177" s="50"/>
      <c r="O177" s="50"/>
    </row>
    <row r="178" spans="1:15" ht="11.25" hidden="1" customHeight="1" x14ac:dyDescent="0.2">
      <c r="A178" s="34">
        <v>2012</v>
      </c>
      <c r="B178" s="46"/>
      <c r="C178" s="44"/>
      <c r="D178" s="50"/>
      <c r="E178" s="50"/>
      <c r="F178" s="50"/>
      <c r="G178" s="50"/>
      <c r="H178" s="34">
        <v>2012</v>
      </c>
      <c r="I178" s="46"/>
      <c r="J178" s="50"/>
      <c r="K178" s="50"/>
      <c r="L178" s="50"/>
      <c r="M178" s="50"/>
      <c r="N178" s="50"/>
      <c r="O178" s="50"/>
    </row>
    <row r="179" spans="1:15" ht="11.25" hidden="1" customHeight="1" x14ac:dyDescent="0.2">
      <c r="A179" s="34"/>
      <c r="B179" s="46" t="s">
        <v>542</v>
      </c>
      <c r="C179" s="846">
        <v>5033.24</v>
      </c>
      <c r="D179" s="846">
        <v>66.123000000000005</v>
      </c>
      <c r="E179" s="846">
        <v>741.303</v>
      </c>
      <c r="F179" s="846">
        <v>2.0939999999999999</v>
      </c>
      <c r="G179" s="846">
        <v>1230.9870000000001</v>
      </c>
      <c r="H179" s="853"/>
      <c r="I179" s="850" t="s">
        <v>542</v>
      </c>
      <c r="J179" s="854" t="s">
        <v>801</v>
      </c>
      <c r="K179" s="847">
        <v>250.66800000000001</v>
      </c>
      <c r="L179" s="846">
        <v>0.42099999999999999</v>
      </c>
      <c r="M179" s="847">
        <v>108.673</v>
      </c>
      <c r="N179" s="847">
        <v>5064.1379999999999</v>
      </c>
      <c r="O179" s="847">
        <v>113.337</v>
      </c>
    </row>
    <row r="180" spans="1:15" ht="11.25" hidden="1" customHeight="1" x14ac:dyDescent="0.2">
      <c r="A180" s="34"/>
      <c r="B180" s="46" t="s">
        <v>729</v>
      </c>
      <c r="C180" s="846">
        <v>5772.5959999999995</v>
      </c>
      <c r="D180" s="846">
        <v>74.658000000000001</v>
      </c>
      <c r="E180" s="846">
        <v>932.59</v>
      </c>
      <c r="F180" s="846">
        <v>3.0720000000000001</v>
      </c>
      <c r="G180" s="846">
        <v>1325.0239999999999</v>
      </c>
      <c r="H180" s="853"/>
      <c r="I180" s="850" t="s">
        <v>729</v>
      </c>
      <c r="J180" s="854" t="s">
        <v>801</v>
      </c>
      <c r="K180" s="847">
        <v>278.06400000000002</v>
      </c>
      <c r="L180" s="847">
        <v>0.90700000000000003</v>
      </c>
      <c r="M180" s="847">
        <v>147.03299999999999</v>
      </c>
      <c r="N180" s="847">
        <v>5686.7780000000002</v>
      </c>
      <c r="O180" s="847">
        <v>104.217</v>
      </c>
    </row>
    <row r="181" spans="1:15" ht="11.25" hidden="1" customHeight="1" x14ac:dyDescent="0.2">
      <c r="A181" s="34"/>
      <c r="B181" s="46" t="s">
        <v>730</v>
      </c>
      <c r="C181" s="846">
        <v>6099.1559999999999</v>
      </c>
      <c r="D181" s="846">
        <v>89.834000000000003</v>
      </c>
      <c r="E181" s="846">
        <v>1015.188</v>
      </c>
      <c r="F181" s="846">
        <v>2.9380000000000002</v>
      </c>
      <c r="G181" s="846">
        <v>1422.67</v>
      </c>
      <c r="H181" s="853"/>
      <c r="I181" s="850" t="s">
        <v>730</v>
      </c>
      <c r="J181" s="854" t="s">
        <v>801</v>
      </c>
      <c r="K181" s="847">
        <v>287.07499999999999</v>
      </c>
      <c r="L181" s="847">
        <v>1.786</v>
      </c>
      <c r="M181" s="847">
        <v>143.19499999999999</v>
      </c>
      <c r="N181" s="847">
        <v>5949.1589999999997</v>
      </c>
      <c r="O181" s="847">
        <v>154.982</v>
      </c>
    </row>
    <row r="182" spans="1:15" ht="11.25" hidden="1" customHeight="1" x14ac:dyDescent="0.2">
      <c r="A182" s="34"/>
      <c r="B182" s="46" t="s">
        <v>731</v>
      </c>
      <c r="C182" s="846">
        <v>5581.23</v>
      </c>
      <c r="D182" s="846">
        <v>70.673000000000002</v>
      </c>
      <c r="E182" s="846">
        <v>924.76900000000001</v>
      </c>
      <c r="F182" s="846">
        <v>2.8340000000000001</v>
      </c>
      <c r="G182" s="846">
        <v>1252.2449999999999</v>
      </c>
      <c r="H182" s="853"/>
      <c r="I182" s="850" t="s">
        <v>731</v>
      </c>
      <c r="J182" s="847" t="s">
        <v>908</v>
      </c>
      <c r="K182" s="847">
        <v>271.70499999999998</v>
      </c>
      <c r="L182" s="847">
        <v>1.278</v>
      </c>
      <c r="M182" s="847">
        <v>157.274</v>
      </c>
      <c r="N182" s="847">
        <v>5861.0140000000001</v>
      </c>
      <c r="O182" s="847">
        <v>171.16200000000001</v>
      </c>
    </row>
    <row r="183" spans="1:15" ht="11.25" hidden="1" customHeight="1" x14ac:dyDescent="0.2">
      <c r="A183" s="34"/>
      <c r="B183" s="46" t="s">
        <v>732</v>
      </c>
      <c r="C183" s="846">
        <v>5776.7979999999998</v>
      </c>
      <c r="D183" s="846">
        <v>71.923000000000002</v>
      </c>
      <c r="E183" s="846">
        <v>917.07399999999996</v>
      </c>
      <c r="F183" s="846">
        <v>2.448</v>
      </c>
      <c r="G183" s="846">
        <v>1296.2260000000001</v>
      </c>
      <c r="H183" s="853"/>
      <c r="I183" s="850" t="s">
        <v>732</v>
      </c>
      <c r="J183" s="847" t="s">
        <v>908</v>
      </c>
      <c r="K183" s="847">
        <v>303.68299999999999</v>
      </c>
      <c r="L183" s="847">
        <v>2.4359999999999999</v>
      </c>
      <c r="M183" s="847">
        <v>143.881</v>
      </c>
      <c r="N183" s="847">
        <v>5912.9359999999997</v>
      </c>
      <c r="O183" s="847">
        <v>159.14099999999999</v>
      </c>
    </row>
    <row r="184" spans="1:15" ht="11.25" hidden="1" customHeight="1" x14ac:dyDescent="0.2">
      <c r="A184" s="34"/>
      <c r="B184" s="46" t="s">
        <v>733</v>
      </c>
      <c r="C184" s="851">
        <v>5778.3069999999998</v>
      </c>
      <c r="D184" s="846">
        <v>79.343999999999994</v>
      </c>
      <c r="E184" s="846">
        <v>926.89200000000005</v>
      </c>
      <c r="F184" s="846">
        <v>2.9849999999999999</v>
      </c>
      <c r="G184" s="846">
        <v>1368.4159999999999</v>
      </c>
      <c r="H184" s="853"/>
      <c r="I184" s="850" t="s">
        <v>733</v>
      </c>
      <c r="J184" s="847" t="s">
        <v>908</v>
      </c>
      <c r="K184" s="846">
        <v>309.68400000000003</v>
      </c>
      <c r="L184" s="846">
        <v>4.577</v>
      </c>
      <c r="M184" s="846">
        <v>136.191</v>
      </c>
      <c r="N184" s="846">
        <v>6074.1220000000003</v>
      </c>
      <c r="O184" s="847">
        <v>182.655</v>
      </c>
    </row>
    <row r="185" spans="1:15" ht="11.25" hidden="1" customHeight="1" x14ac:dyDescent="0.2">
      <c r="A185" s="34"/>
      <c r="B185" s="46" t="s">
        <v>734</v>
      </c>
      <c r="C185" s="846">
        <v>5388.25</v>
      </c>
      <c r="D185" s="846">
        <v>75.902000000000001</v>
      </c>
      <c r="E185" s="846">
        <v>940.34500000000003</v>
      </c>
      <c r="F185" s="846">
        <v>3.8130000000000002</v>
      </c>
      <c r="G185" s="846">
        <v>1332.0239999999999</v>
      </c>
      <c r="H185" s="853"/>
      <c r="I185" s="850" t="s">
        <v>734</v>
      </c>
      <c r="J185" s="847" t="s">
        <v>908</v>
      </c>
      <c r="K185" s="847">
        <v>305.94600000000003</v>
      </c>
      <c r="L185" s="847">
        <v>3.722</v>
      </c>
      <c r="M185" s="847">
        <v>163.99</v>
      </c>
      <c r="N185" s="847">
        <v>6399.3270000000002</v>
      </c>
      <c r="O185" s="847">
        <v>185.59</v>
      </c>
    </row>
    <row r="186" spans="1:15" ht="11.25" hidden="1" customHeight="1" x14ac:dyDescent="0.2">
      <c r="A186" s="34"/>
      <c r="B186" s="46" t="s">
        <v>735</v>
      </c>
      <c r="C186" s="846">
        <v>4886.1559999999999</v>
      </c>
      <c r="D186" s="846">
        <v>76.143000000000001</v>
      </c>
      <c r="E186" s="846">
        <v>679.27700000000004</v>
      </c>
      <c r="F186" s="846">
        <v>3.161</v>
      </c>
      <c r="G186" s="846">
        <v>1165.365</v>
      </c>
      <c r="H186" s="853"/>
      <c r="I186" s="850" t="s">
        <v>735</v>
      </c>
      <c r="J186" s="847" t="s">
        <v>908</v>
      </c>
      <c r="K186" s="847">
        <v>273.315</v>
      </c>
      <c r="L186" s="847">
        <v>3.621</v>
      </c>
      <c r="M186" s="847">
        <v>148.62</v>
      </c>
      <c r="N186" s="847">
        <v>5336.7510000000002</v>
      </c>
      <c r="O186" s="847">
        <v>182.18199999999999</v>
      </c>
    </row>
    <row r="187" spans="1:15" ht="11.25" hidden="1" customHeight="1" x14ac:dyDescent="0.2">
      <c r="A187" s="34"/>
      <c r="B187" s="46" t="s">
        <v>736</v>
      </c>
      <c r="C187" s="846">
        <v>5178.9340000000002</v>
      </c>
      <c r="D187" s="846">
        <v>87.852999999999994</v>
      </c>
      <c r="E187" s="846">
        <v>851.52099999999996</v>
      </c>
      <c r="F187" s="846">
        <v>1.9219999999999999</v>
      </c>
      <c r="G187" s="846">
        <v>1344.5260000000001</v>
      </c>
      <c r="H187" s="853"/>
      <c r="I187" s="850" t="s">
        <v>736</v>
      </c>
      <c r="J187" s="847" t="s">
        <v>908</v>
      </c>
      <c r="K187" s="847">
        <v>250.364</v>
      </c>
      <c r="L187" s="847">
        <v>3.5510000000000002</v>
      </c>
      <c r="M187" s="847">
        <v>151.86000000000001</v>
      </c>
      <c r="N187" s="847">
        <v>5532.9</v>
      </c>
      <c r="O187" s="847">
        <v>168.71700000000001</v>
      </c>
    </row>
    <row r="188" spans="1:15" ht="11.25" hidden="1" customHeight="1" x14ac:dyDescent="0.2">
      <c r="A188" s="34"/>
      <c r="B188" s="46" t="s">
        <v>737</v>
      </c>
      <c r="C188" s="846">
        <v>5539.6790000000001</v>
      </c>
      <c r="D188" s="846">
        <v>94.774000000000001</v>
      </c>
      <c r="E188" s="846">
        <v>1138.895</v>
      </c>
      <c r="F188" s="846">
        <v>28.786999999999999</v>
      </c>
      <c r="G188" s="846">
        <v>1412.0150000000001</v>
      </c>
      <c r="H188" s="853"/>
      <c r="I188" s="850" t="s">
        <v>737</v>
      </c>
      <c r="J188" s="847" t="s">
        <v>908</v>
      </c>
      <c r="K188" s="847">
        <v>340.38799999999998</v>
      </c>
      <c r="L188" s="847">
        <v>0.73099999999999998</v>
      </c>
      <c r="M188" s="847">
        <v>209.46899999999999</v>
      </c>
      <c r="N188" s="847">
        <v>6516.8159999999998</v>
      </c>
      <c r="O188" s="847">
        <v>176.04599999999999</v>
      </c>
    </row>
    <row r="189" spans="1:15" ht="11.25" hidden="1" customHeight="1" x14ac:dyDescent="0.2">
      <c r="A189" s="34"/>
      <c r="B189" s="46" t="s">
        <v>738</v>
      </c>
      <c r="C189" s="846">
        <v>5261.8180000000002</v>
      </c>
      <c r="D189" s="846">
        <v>84.122</v>
      </c>
      <c r="E189" s="846">
        <v>1068.943</v>
      </c>
      <c r="F189" s="846">
        <v>22.957999999999998</v>
      </c>
      <c r="G189" s="846">
        <v>1310.972</v>
      </c>
      <c r="H189" s="853"/>
      <c r="I189" s="850" t="s">
        <v>738</v>
      </c>
      <c r="J189" s="847" t="s">
        <v>908</v>
      </c>
      <c r="K189" s="847">
        <v>300.18900000000002</v>
      </c>
      <c r="L189" s="847">
        <v>4.2969999999999997</v>
      </c>
      <c r="M189" s="847">
        <v>223.81200000000001</v>
      </c>
      <c r="N189" s="847">
        <v>6113.3360000000002</v>
      </c>
      <c r="O189" s="847">
        <v>148.047</v>
      </c>
    </row>
    <row r="190" spans="1:15" ht="11.25" hidden="1" customHeight="1" x14ac:dyDescent="0.2">
      <c r="A190" s="34"/>
      <c r="B190" s="46" t="s">
        <v>739</v>
      </c>
      <c r="C190" s="846">
        <v>3942.0140000000001</v>
      </c>
      <c r="D190" s="846">
        <v>67.040999999999997</v>
      </c>
      <c r="E190" s="846">
        <v>2550.152</v>
      </c>
      <c r="F190" s="846">
        <v>2.903</v>
      </c>
      <c r="G190" s="846">
        <v>1057.894</v>
      </c>
      <c r="H190" s="853"/>
      <c r="I190" s="850" t="s">
        <v>739</v>
      </c>
      <c r="J190" s="847" t="s">
        <v>908</v>
      </c>
      <c r="K190" s="847">
        <v>257.18700000000001</v>
      </c>
      <c r="L190" s="847">
        <v>1.026</v>
      </c>
      <c r="M190" s="847">
        <v>230.58</v>
      </c>
      <c r="N190" s="847">
        <v>4591.4809999999998</v>
      </c>
      <c r="O190" s="847">
        <v>111.854</v>
      </c>
    </row>
    <row r="191" spans="1:15" ht="11.25" hidden="1" customHeight="1" x14ac:dyDescent="0.2">
      <c r="A191" s="34"/>
      <c r="B191" s="46"/>
      <c r="C191" s="44"/>
      <c r="D191" s="50"/>
      <c r="E191" s="50"/>
      <c r="F191" s="50"/>
      <c r="G191" s="50"/>
      <c r="H191" s="34"/>
      <c r="I191" s="46"/>
      <c r="J191" s="50"/>
      <c r="K191" s="50"/>
      <c r="L191" s="50"/>
      <c r="M191" s="50"/>
      <c r="N191" s="50"/>
      <c r="O191" s="50"/>
    </row>
    <row r="192" spans="1:15" ht="11.25" hidden="1" customHeight="1" x14ac:dyDescent="0.2">
      <c r="A192" s="125" t="s">
        <v>740</v>
      </c>
      <c r="B192" s="48"/>
      <c r="C192" s="51">
        <f>C179</f>
        <v>5033.24</v>
      </c>
      <c r="D192" s="51">
        <f>D179</f>
        <v>66.123000000000005</v>
      </c>
      <c r="E192" s="51">
        <f>E179</f>
        <v>741.303</v>
      </c>
      <c r="F192" s="51">
        <f>F179</f>
        <v>2.0939999999999999</v>
      </c>
      <c r="G192" s="51">
        <f>G179</f>
        <v>1230.9870000000001</v>
      </c>
      <c r="H192" s="125" t="s">
        <v>740</v>
      </c>
      <c r="I192" s="48"/>
      <c r="J192" s="51" t="str">
        <f t="shared" ref="J192:O192" si="44">J179</f>
        <v xml:space="preserve"> -</v>
      </c>
      <c r="K192" s="51">
        <f t="shared" si="44"/>
        <v>250.66800000000001</v>
      </c>
      <c r="L192" s="51">
        <f t="shared" si="44"/>
        <v>0.42099999999999999</v>
      </c>
      <c r="M192" s="51">
        <f t="shared" si="44"/>
        <v>108.673</v>
      </c>
      <c r="N192" s="51">
        <f t="shared" si="44"/>
        <v>5064.1379999999999</v>
      </c>
      <c r="O192" s="51">
        <f t="shared" si="44"/>
        <v>113.337</v>
      </c>
    </row>
    <row r="193" spans="1:15" ht="11.25" hidden="1" customHeight="1" x14ac:dyDescent="0.2">
      <c r="A193" s="125" t="s">
        <v>741</v>
      </c>
      <c r="B193" s="48"/>
      <c r="C193" s="51">
        <f>SUM(C179:C180)</f>
        <v>10805.835999999999</v>
      </c>
      <c r="D193" s="51">
        <f>SUM(D179:D180)</f>
        <v>140.78100000000001</v>
      </c>
      <c r="E193" s="51">
        <f>SUM(E179:E180)</f>
        <v>1673.893</v>
      </c>
      <c r="F193" s="51">
        <f>SUM(F179:F180)</f>
        <v>5.1660000000000004</v>
      </c>
      <c r="G193" s="51">
        <f>SUM(G179:G180)</f>
        <v>2556.011</v>
      </c>
      <c r="H193" s="125" t="s">
        <v>741</v>
      </c>
      <c r="I193" s="48"/>
      <c r="J193" s="51">
        <f t="shared" ref="J193:O193" si="45">SUM(J179:J180)</f>
        <v>0</v>
      </c>
      <c r="K193" s="51">
        <f t="shared" si="45"/>
        <v>528.73199999999997</v>
      </c>
      <c r="L193" s="51">
        <f t="shared" si="45"/>
        <v>1.3280000000000001</v>
      </c>
      <c r="M193" s="51">
        <f t="shared" si="45"/>
        <v>255.70599999999999</v>
      </c>
      <c r="N193" s="51">
        <f t="shared" si="45"/>
        <v>10750.916000000001</v>
      </c>
      <c r="O193" s="51">
        <f t="shared" si="45"/>
        <v>217.554</v>
      </c>
    </row>
    <row r="194" spans="1:15" ht="11.25" hidden="1" customHeight="1" x14ac:dyDescent="0.2">
      <c r="A194" s="125" t="s">
        <v>742</v>
      </c>
      <c r="B194" s="48"/>
      <c r="C194" s="51">
        <f>SUM(C179:C181)</f>
        <v>16904.991999999998</v>
      </c>
      <c r="D194" s="51">
        <f>SUM(D179:D181)</f>
        <v>230.61500000000001</v>
      </c>
      <c r="E194" s="51">
        <f>SUM(E179:E181)</f>
        <v>2689.0810000000001</v>
      </c>
      <c r="F194" s="51">
        <f>SUM(F179:F181)</f>
        <v>8.104000000000001</v>
      </c>
      <c r="G194" s="51">
        <f>SUM(G179:G181)</f>
        <v>3978.681</v>
      </c>
      <c r="H194" s="125" t="s">
        <v>742</v>
      </c>
      <c r="I194" s="48"/>
      <c r="J194" s="51">
        <f t="shared" ref="J194:O194" si="46">SUM(J179:J181)</f>
        <v>0</v>
      </c>
      <c r="K194" s="51">
        <f t="shared" si="46"/>
        <v>815.80700000000002</v>
      </c>
      <c r="L194" s="51">
        <f t="shared" si="46"/>
        <v>3.1139999999999999</v>
      </c>
      <c r="M194" s="51">
        <f t="shared" si="46"/>
        <v>398.90099999999995</v>
      </c>
      <c r="N194" s="51">
        <f t="shared" si="46"/>
        <v>16700.075000000001</v>
      </c>
      <c r="O194" s="51">
        <f t="shared" si="46"/>
        <v>372.536</v>
      </c>
    </row>
    <row r="195" spans="1:15" ht="11.25" hidden="1" customHeight="1" x14ac:dyDescent="0.2">
      <c r="A195" s="125" t="s">
        <v>743</v>
      </c>
      <c r="B195" s="48"/>
      <c r="C195" s="51">
        <f>SUM(C179:C182)</f>
        <v>22486.221999999998</v>
      </c>
      <c r="D195" s="51">
        <f>SUM(D179:D182)</f>
        <v>301.28800000000001</v>
      </c>
      <c r="E195" s="51">
        <f>SUM(E179:E182)</f>
        <v>3613.8500000000004</v>
      </c>
      <c r="F195" s="51">
        <f>SUM(F179:F182)</f>
        <v>10.938000000000001</v>
      </c>
      <c r="G195" s="51">
        <f>SUM(G179:G182)</f>
        <v>5230.9259999999995</v>
      </c>
      <c r="H195" s="125" t="s">
        <v>743</v>
      </c>
      <c r="I195" s="48"/>
      <c r="J195" s="51">
        <f t="shared" ref="J195:O195" si="47">SUM(J179:J182)</f>
        <v>0</v>
      </c>
      <c r="K195" s="51">
        <f t="shared" si="47"/>
        <v>1087.5119999999999</v>
      </c>
      <c r="L195" s="51">
        <f t="shared" si="47"/>
        <v>4.3919999999999995</v>
      </c>
      <c r="M195" s="51">
        <f t="shared" si="47"/>
        <v>556.17499999999995</v>
      </c>
      <c r="N195" s="51">
        <f t="shared" si="47"/>
        <v>22561.089</v>
      </c>
      <c r="O195" s="51">
        <f t="shared" si="47"/>
        <v>543.69799999999998</v>
      </c>
    </row>
    <row r="196" spans="1:15" ht="11.25" hidden="1" customHeight="1" x14ac:dyDescent="0.2">
      <c r="A196" s="125" t="s">
        <v>744</v>
      </c>
      <c r="B196" s="48"/>
      <c r="C196" s="51">
        <f>SUM(C179:C183)</f>
        <v>28263.019999999997</v>
      </c>
      <c r="D196" s="51">
        <f>SUM(D179:D183)</f>
        <v>373.21100000000001</v>
      </c>
      <c r="E196" s="51">
        <f>SUM(E179:E183)</f>
        <v>4530.924</v>
      </c>
      <c r="F196" s="51">
        <f>SUM(F179:F183)</f>
        <v>13.386000000000001</v>
      </c>
      <c r="G196" s="51">
        <f>SUM(G179:G183)</f>
        <v>6527.152</v>
      </c>
      <c r="H196" s="125" t="s">
        <v>744</v>
      </c>
      <c r="I196" s="48"/>
      <c r="J196" s="51">
        <f t="shared" ref="J196:O196" si="48">SUM(J179:J183)</f>
        <v>0</v>
      </c>
      <c r="K196" s="51">
        <f t="shared" si="48"/>
        <v>1391.1949999999999</v>
      </c>
      <c r="L196" s="51">
        <f t="shared" si="48"/>
        <v>6.8279999999999994</v>
      </c>
      <c r="M196" s="51">
        <f t="shared" si="48"/>
        <v>700.05599999999993</v>
      </c>
      <c r="N196" s="51">
        <f t="shared" si="48"/>
        <v>28474.025000000001</v>
      </c>
      <c r="O196" s="51">
        <f t="shared" si="48"/>
        <v>702.83899999999994</v>
      </c>
    </row>
    <row r="197" spans="1:15" ht="11.25" hidden="1" customHeight="1" x14ac:dyDescent="0.2">
      <c r="A197" s="125" t="s">
        <v>745</v>
      </c>
      <c r="B197" s="48"/>
      <c r="C197" s="51">
        <f>SUM(C179:C184)</f>
        <v>34041.326999999997</v>
      </c>
      <c r="D197" s="51">
        <f>SUM(D179:D184)</f>
        <v>452.55500000000001</v>
      </c>
      <c r="E197" s="51">
        <f>SUM(E179:E184)</f>
        <v>5457.8159999999998</v>
      </c>
      <c r="F197" s="51">
        <f>SUM(F179:F184)</f>
        <v>16.371000000000002</v>
      </c>
      <c r="G197" s="51">
        <f>SUM(G179:G184)</f>
        <v>7895.5680000000002</v>
      </c>
      <c r="H197" s="125" t="s">
        <v>745</v>
      </c>
      <c r="I197" s="48"/>
      <c r="J197" s="51">
        <f t="shared" ref="J197:O197" si="49">SUM(J179:J184)</f>
        <v>0</v>
      </c>
      <c r="K197" s="51">
        <f t="shared" si="49"/>
        <v>1700.8789999999999</v>
      </c>
      <c r="L197" s="51">
        <f t="shared" si="49"/>
        <v>11.404999999999999</v>
      </c>
      <c r="M197" s="51">
        <f t="shared" si="49"/>
        <v>836.24699999999996</v>
      </c>
      <c r="N197" s="51">
        <f t="shared" si="49"/>
        <v>34548.147000000004</v>
      </c>
      <c r="O197" s="51">
        <f t="shared" si="49"/>
        <v>885.49399999999991</v>
      </c>
    </row>
    <row r="198" spans="1:15" ht="11.25" hidden="1" customHeight="1" x14ac:dyDescent="0.2">
      <c r="A198" s="125" t="s">
        <v>746</v>
      </c>
      <c r="B198" s="48"/>
      <c r="C198" s="51">
        <f>SUM(C179:C185)</f>
        <v>39429.576999999997</v>
      </c>
      <c r="D198" s="51">
        <f>SUM(D179:D185)</f>
        <v>528.45699999999999</v>
      </c>
      <c r="E198" s="51">
        <f>SUM(E179:E185)</f>
        <v>6398.1610000000001</v>
      </c>
      <c r="F198" s="51">
        <f>SUM(F179:F185)</f>
        <v>20.184000000000001</v>
      </c>
      <c r="G198" s="51">
        <f>SUM(G179:G185)</f>
        <v>9227.5920000000006</v>
      </c>
      <c r="H198" s="125" t="s">
        <v>746</v>
      </c>
      <c r="I198" s="48"/>
      <c r="J198" s="51">
        <f t="shared" ref="J198:O198" si="50">SUM(J179:J185)</f>
        <v>0</v>
      </c>
      <c r="K198" s="51">
        <f t="shared" si="50"/>
        <v>2006.8249999999998</v>
      </c>
      <c r="L198" s="51">
        <f t="shared" si="50"/>
        <v>15.126999999999999</v>
      </c>
      <c r="M198" s="51">
        <f t="shared" si="50"/>
        <v>1000.237</v>
      </c>
      <c r="N198" s="51">
        <f t="shared" si="50"/>
        <v>40947.474000000002</v>
      </c>
      <c r="O198" s="51">
        <f t="shared" si="50"/>
        <v>1071.0839999999998</v>
      </c>
    </row>
    <row r="199" spans="1:15" ht="11.25" hidden="1" customHeight="1" x14ac:dyDescent="0.2">
      <c r="A199" s="125" t="s">
        <v>747</v>
      </c>
      <c r="B199" s="48"/>
      <c r="C199" s="51">
        <f>SUM(C179:C186)</f>
        <v>44315.733</v>
      </c>
      <c r="D199" s="51">
        <f>SUM(D179:D186)</f>
        <v>604.6</v>
      </c>
      <c r="E199" s="51">
        <f>SUM(E179:E186)</f>
        <v>7077.4380000000001</v>
      </c>
      <c r="F199" s="51">
        <f>SUM(F179:F186)</f>
        <v>23.345000000000002</v>
      </c>
      <c r="G199" s="51">
        <f>SUM(G179:G186)</f>
        <v>10392.957</v>
      </c>
      <c r="H199" s="125" t="s">
        <v>747</v>
      </c>
      <c r="I199" s="48"/>
      <c r="J199" s="51">
        <f t="shared" ref="J199:O199" si="51">SUM(J179:J186)</f>
        <v>0</v>
      </c>
      <c r="K199" s="51">
        <f t="shared" si="51"/>
        <v>2280.14</v>
      </c>
      <c r="L199" s="51">
        <f t="shared" si="51"/>
        <v>18.747999999999998</v>
      </c>
      <c r="M199" s="51">
        <f t="shared" si="51"/>
        <v>1148.857</v>
      </c>
      <c r="N199" s="51">
        <f t="shared" si="51"/>
        <v>46284.225000000006</v>
      </c>
      <c r="O199" s="51">
        <f t="shared" si="51"/>
        <v>1253.2659999999998</v>
      </c>
    </row>
    <row r="200" spans="1:15" ht="11.25" hidden="1" customHeight="1" x14ac:dyDescent="0.2">
      <c r="A200" s="125" t="s">
        <v>748</v>
      </c>
      <c r="B200" s="48"/>
      <c r="C200" s="51">
        <f>SUM(C179:C187)</f>
        <v>49494.667000000001</v>
      </c>
      <c r="D200" s="51">
        <f>SUM(D179:D187)</f>
        <v>692.45299999999997</v>
      </c>
      <c r="E200" s="51">
        <f>SUM(E179:E187)</f>
        <v>7928.9589999999998</v>
      </c>
      <c r="F200" s="51">
        <f>SUM(F179:F187)</f>
        <v>25.267000000000003</v>
      </c>
      <c r="G200" s="51">
        <f>SUM(G179:G187)</f>
        <v>11737.483</v>
      </c>
      <c r="H200" s="125" t="s">
        <v>748</v>
      </c>
      <c r="I200" s="48"/>
      <c r="J200" s="51">
        <f t="shared" ref="J200:O200" si="52">SUM(J179:J187)</f>
        <v>0</v>
      </c>
      <c r="K200" s="51">
        <f t="shared" si="52"/>
        <v>2530.5039999999999</v>
      </c>
      <c r="L200" s="51">
        <f t="shared" si="52"/>
        <v>22.298999999999999</v>
      </c>
      <c r="M200" s="51">
        <f t="shared" si="52"/>
        <v>1300.7170000000001</v>
      </c>
      <c r="N200" s="51">
        <f t="shared" si="52"/>
        <v>51817.125000000007</v>
      </c>
      <c r="O200" s="51">
        <f t="shared" si="52"/>
        <v>1421.9829999999999</v>
      </c>
    </row>
    <row r="201" spans="1:15" ht="11.25" hidden="1" customHeight="1" x14ac:dyDescent="0.2">
      <c r="A201" s="125" t="s">
        <v>749</v>
      </c>
      <c r="B201" s="48"/>
      <c r="C201" s="51">
        <f>SUM(C179:C188)</f>
        <v>55034.346000000005</v>
      </c>
      <c r="D201" s="51">
        <f>SUM(D179:D188)</f>
        <v>787.22699999999998</v>
      </c>
      <c r="E201" s="51">
        <f>SUM(E179:E188)</f>
        <v>9067.8539999999994</v>
      </c>
      <c r="F201" s="51">
        <f>SUM(F179:F188)</f>
        <v>54.054000000000002</v>
      </c>
      <c r="G201" s="51">
        <f>SUM(G179:G188)</f>
        <v>13149.498</v>
      </c>
      <c r="H201" s="125" t="s">
        <v>749</v>
      </c>
      <c r="I201" s="48"/>
      <c r="J201" s="51">
        <f t="shared" ref="J201:O201" si="53">SUM(J179:J188)</f>
        <v>0</v>
      </c>
      <c r="K201" s="51">
        <f t="shared" si="53"/>
        <v>2870.8919999999998</v>
      </c>
      <c r="L201" s="51">
        <f t="shared" si="53"/>
        <v>23.03</v>
      </c>
      <c r="M201" s="51">
        <f t="shared" si="53"/>
        <v>1510.1860000000001</v>
      </c>
      <c r="N201" s="51">
        <f t="shared" si="53"/>
        <v>58333.941000000006</v>
      </c>
      <c r="O201" s="51">
        <f t="shared" si="53"/>
        <v>1598.029</v>
      </c>
    </row>
    <row r="202" spans="1:15" ht="11.25" hidden="1" customHeight="1" x14ac:dyDescent="0.2">
      <c r="A202" s="125" t="s">
        <v>750</v>
      </c>
      <c r="B202" s="48"/>
      <c r="C202" s="51">
        <f>SUM(C179:C189)</f>
        <v>60296.164000000004</v>
      </c>
      <c r="D202" s="51">
        <f>SUM(D179:D189)</f>
        <v>871.34899999999993</v>
      </c>
      <c r="E202" s="51">
        <f>SUM(E179:E189)</f>
        <v>10136.796999999999</v>
      </c>
      <c r="F202" s="51">
        <f>SUM(F179:F189)</f>
        <v>77.012</v>
      </c>
      <c r="G202" s="51">
        <f>SUM(G179:G189)</f>
        <v>14460.47</v>
      </c>
      <c r="H202" s="125" t="s">
        <v>750</v>
      </c>
      <c r="I202" s="48"/>
      <c r="J202" s="51">
        <f t="shared" ref="J202:O202" si="54">SUM(J179:J189)</f>
        <v>0</v>
      </c>
      <c r="K202" s="51">
        <f t="shared" si="54"/>
        <v>3171.0809999999997</v>
      </c>
      <c r="L202" s="51">
        <f t="shared" si="54"/>
        <v>27.327000000000002</v>
      </c>
      <c r="M202" s="51">
        <f t="shared" si="54"/>
        <v>1733.998</v>
      </c>
      <c r="N202" s="51">
        <f t="shared" si="54"/>
        <v>64447.277000000009</v>
      </c>
      <c r="O202" s="51">
        <f t="shared" si="54"/>
        <v>1746.076</v>
      </c>
    </row>
    <row r="203" spans="1:15" ht="11.25" hidden="1" customHeight="1" x14ac:dyDescent="0.2">
      <c r="A203" s="125" t="s">
        <v>751</v>
      </c>
      <c r="B203" s="48"/>
      <c r="C203" s="51">
        <f>SUM(C179:C190)</f>
        <v>64238.178000000007</v>
      </c>
      <c r="D203" s="51">
        <f>SUM(D179:D190)</f>
        <v>938.38999999999987</v>
      </c>
      <c r="E203" s="51">
        <f>SUM(E179:E190)</f>
        <v>12686.948999999999</v>
      </c>
      <c r="F203" s="51">
        <f>SUM(F179:F190)</f>
        <v>79.915000000000006</v>
      </c>
      <c r="G203" s="51">
        <f>SUM(G179:G190)</f>
        <v>15518.364</v>
      </c>
      <c r="H203" s="125" t="s">
        <v>751</v>
      </c>
      <c r="I203" s="48"/>
      <c r="J203" s="51">
        <f t="shared" ref="J203:O203" si="55">SUM(J179:J190)</f>
        <v>0</v>
      </c>
      <c r="K203" s="51">
        <f t="shared" si="55"/>
        <v>3428.2679999999996</v>
      </c>
      <c r="L203" s="51">
        <f t="shared" si="55"/>
        <v>28.353000000000002</v>
      </c>
      <c r="M203" s="51">
        <f t="shared" si="55"/>
        <v>1964.578</v>
      </c>
      <c r="N203" s="51">
        <f t="shared" si="55"/>
        <v>69038.758000000002</v>
      </c>
      <c r="O203" s="51">
        <f t="shared" si="55"/>
        <v>1857.93</v>
      </c>
    </row>
    <row r="204" spans="1:15" ht="11.25" hidden="1" customHeight="1" x14ac:dyDescent="0.2">
      <c r="A204" s="34"/>
      <c r="B204" s="46"/>
      <c r="C204" s="44"/>
      <c r="D204" s="44"/>
      <c r="E204" s="44"/>
      <c r="F204" s="44"/>
      <c r="G204" s="44"/>
      <c r="H204" s="34"/>
      <c r="I204" s="46"/>
      <c r="J204" s="44"/>
      <c r="K204" s="44"/>
      <c r="L204" s="44"/>
      <c r="M204" s="44"/>
      <c r="N204" s="44"/>
      <c r="O204" s="44"/>
    </row>
    <row r="205" spans="1:15" ht="11.25" hidden="1" customHeight="1" x14ac:dyDescent="0.2">
      <c r="A205" s="34">
        <v>2013</v>
      </c>
      <c r="B205" s="46"/>
      <c r="C205" s="44"/>
      <c r="D205" s="50"/>
      <c r="E205" s="50"/>
      <c r="F205" s="50"/>
      <c r="G205" s="50"/>
      <c r="H205" s="34">
        <v>2013</v>
      </c>
      <c r="I205" s="46"/>
      <c r="J205" s="50"/>
      <c r="K205" s="50"/>
      <c r="L205" s="50"/>
      <c r="M205" s="50"/>
      <c r="N205" s="50"/>
      <c r="O205" s="50"/>
    </row>
    <row r="206" spans="1:15" ht="11.25" hidden="1" customHeight="1" x14ac:dyDescent="0.2">
      <c r="A206" s="34"/>
      <c r="B206" s="46" t="s">
        <v>542</v>
      </c>
      <c r="C206" s="858">
        <v>5117.2969999999996</v>
      </c>
      <c r="D206" s="858">
        <v>76.56</v>
      </c>
      <c r="E206" s="858">
        <v>816.71100000000001</v>
      </c>
      <c r="F206" s="858">
        <v>3.5739999999999998</v>
      </c>
      <c r="G206" s="858">
        <v>1259.192</v>
      </c>
      <c r="H206" s="982"/>
      <c r="I206" s="981" t="s">
        <v>542</v>
      </c>
      <c r="J206" s="890" t="s">
        <v>908</v>
      </c>
      <c r="K206" s="890">
        <v>287.45499999999998</v>
      </c>
      <c r="L206" s="890">
        <v>3.6230000000000002</v>
      </c>
      <c r="M206" s="890">
        <v>230.69900000000001</v>
      </c>
      <c r="N206" s="890">
        <v>5318.3739999999998</v>
      </c>
      <c r="O206" s="890">
        <v>139.095</v>
      </c>
    </row>
    <row r="207" spans="1:15" ht="11.25" hidden="1" customHeight="1" x14ac:dyDescent="0.2">
      <c r="A207" s="34"/>
      <c r="B207" s="46" t="s">
        <v>729</v>
      </c>
      <c r="C207" s="858">
        <v>5313.5640000000003</v>
      </c>
      <c r="D207" s="858">
        <v>75.346000000000004</v>
      </c>
      <c r="E207" s="858">
        <v>1083.413</v>
      </c>
      <c r="F207" s="858">
        <v>3.972</v>
      </c>
      <c r="G207" s="858">
        <v>1241.847</v>
      </c>
      <c r="H207" s="982"/>
      <c r="I207" s="981" t="s">
        <v>729</v>
      </c>
      <c r="J207" s="890" t="s">
        <v>908</v>
      </c>
      <c r="K207" s="890">
        <v>269.988</v>
      </c>
      <c r="L207" s="890">
        <v>1.8169999999999999</v>
      </c>
      <c r="M207" s="890">
        <v>328.82100000000003</v>
      </c>
      <c r="N207" s="890">
        <v>5652.6390000000001</v>
      </c>
      <c r="O207" s="890">
        <v>126.268</v>
      </c>
    </row>
    <row r="208" spans="1:15" ht="11.25" hidden="1" customHeight="1" x14ac:dyDescent="0.2">
      <c r="A208" s="34"/>
      <c r="B208" s="46" t="s">
        <v>730</v>
      </c>
      <c r="C208" s="858">
        <v>5489.2479999999996</v>
      </c>
      <c r="D208" s="858">
        <v>73.188999999999993</v>
      </c>
      <c r="E208" s="858">
        <v>1145.7329999999999</v>
      </c>
      <c r="F208" s="858">
        <v>15.853999999999999</v>
      </c>
      <c r="G208" s="858">
        <v>1296.6120000000001</v>
      </c>
      <c r="H208" s="982"/>
      <c r="I208" s="981" t="s">
        <v>730</v>
      </c>
      <c r="J208" s="890" t="s">
        <v>908</v>
      </c>
      <c r="K208" s="890">
        <v>280.58699999999999</v>
      </c>
      <c r="L208" s="890">
        <v>0.58699999999999997</v>
      </c>
      <c r="M208" s="890">
        <v>274.70499999999998</v>
      </c>
      <c r="N208" s="890">
        <v>5590.5720000000001</v>
      </c>
      <c r="O208" s="890">
        <v>142.113</v>
      </c>
    </row>
    <row r="209" spans="1:15" ht="11.25" hidden="1" customHeight="1" x14ac:dyDescent="0.2">
      <c r="A209" s="34"/>
      <c r="B209" s="46" t="s">
        <v>731</v>
      </c>
      <c r="C209" s="858">
        <v>5249.6490000000003</v>
      </c>
      <c r="D209" s="858">
        <v>65.644999999999996</v>
      </c>
      <c r="E209" s="858">
        <v>1083.2260000000001</v>
      </c>
      <c r="F209" s="858">
        <v>26.841999999999999</v>
      </c>
      <c r="G209" s="858">
        <v>1261.8779999999999</v>
      </c>
      <c r="H209" s="982"/>
      <c r="I209" s="981" t="s">
        <v>731</v>
      </c>
      <c r="J209" s="890" t="s">
        <v>908</v>
      </c>
      <c r="K209" s="890">
        <v>286.06200000000001</v>
      </c>
      <c r="L209" s="890">
        <v>2.5880000000000001</v>
      </c>
      <c r="M209" s="890">
        <v>281.30700000000002</v>
      </c>
      <c r="N209" s="890">
        <v>5915.5519999999997</v>
      </c>
      <c r="O209" s="890">
        <v>155.089</v>
      </c>
    </row>
    <row r="210" spans="1:15" ht="11.25" hidden="1" customHeight="1" x14ac:dyDescent="0.2">
      <c r="A210" s="34"/>
      <c r="B210" s="46" t="s">
        <v>732</v>
      </c>
      <c r="C210" s="858">
        <v>5198.2110000000002</v>
      </c>
      <c r="D210" s="858">
        <v>76.274000000000001</v>
      </c>
      <c r="E210" s="858">
        <v>1081.068</v>
      </c>
      <c r="F210" s="858">
        <v>29.411000000000001</v>
      </c>
      <c r="G210" s="858">
        <v>1260.8630000000001</v>
      </c>
      <c r="H210" s="982"/>
      <c r="I210" s="981" t="s">
        <v>732</v>
      </c>
      <c r="J210" s="890" t="s">
        <v>908</v>
      </c>
      <c r="K210" s="890">
        <v>328.47399999999999</v>
      </c>
      <c r="L210" s="890">
        <v>4.0220000000000002</v>
      </c>
      <c r="M210" s="890">
        <v>261.64699999999999</v>
      </c>
      <c r="N210" s="890">
        <v>6175.6679999999997</v>
      </c>
      <c r="O210" s="890">
        <v>184.52</v>
      </c>
    </row>
    <row r="211" spans="1:15" ht="11.25" hidden="1" customHeight="1" x14ac:dyDescent="0.2">
      <c r="A211" s="34"/>
      <c r="B211" s="46" t="s">
        <v>733</v>
      </c>
      <c r="C211" s="858">
        <v>5228.3230000000003</v>
      </c>
      <c r="D211" s="858">
        <v>81.870999999999995</v>
      </c>
      <c r="E211" s="858">
        <v>1083.442</v>
      </c>
      <c r="F211" s="858">
        <v>29.765000000000001</v>
      </c>
      <c r="G211" s="858">
        <v>1366.9359999999999</v>
      </c>
      <c r="H211" s="982"/>
      <c r="I211" s="981" t="s">
        <v>733</v>
      </c>
      <c r="J211" s="890" t="s">
        <v>908</v>
      </c>
      <c r="K211" s="890">
        <v>596.22199999999998</v>
      </c>
      <c r="L211" s="890">
        <v>2.57</v>
      </c>
      <c r="M211" s="890">
        <v>229.708</v>
      </c>
      <c r="N211" s="890">
        <v>5953.1139999999996</v>
      </c>
      <c r="O211" s="890">
        <v>183.04499999999999</v>
      </c>
    </row>
    <row r="212" spans="1:15" ht="11.25" hidden="1" customHeight="1" x14ac:dyDescent="0.2">
      <c r="A212" s="34"/>
      <c r="B212" s="46" t="s">
        <v>734</v>
      </c>
      <c r="C212" s="858">
        <v>5239.585</v>
      </c>
      <c r="D212" s="858">
        <v>72.873000000000005</v>
      </c>
      <c r="E212" s="858">
        <v>1065.942</v>
      </c>
      <c r="F212" s="858">
        <v>27.477</v>
      </c>
      <c r="G212" s="858">
        <v>1174.1010000000001</v>
      </c>
      <c r="H212" s="982"/>
      <c r="I212" s="981" t="s">
        <v>734</v>
      </c>
      <c r="J212" s="890" t="s">
        <v>908</v>
      </c>
      <c r="K212" s="890">
        <v>347.03</v>
      </c>
      <c r="L212" s="890">
        <v>3.0529999999999999</v>
      </c>
      <c r="M212" s="890">
        <v>233.82300000000001</v>
      </c>
      <c r="N212" s="890">
        <v>6818.0950000000003</v>
      </c>
      <c r="O212" s="890">
        <v>187.23</v>
      </c>
    </row>
    <row r="213" spans="1:15" ht="11.25" hidden="1" customHeight="1" x14ac:dyDescent="0.2">
      <c r="A213" s="34"/>
      <c r="B213" s="46" t="s">
        <v>735</v>
      </c>
      <c r="C213" s="858">
        <v>4443.433</v>
      </c>
      <c r="D213" s="858">
        <v>87.284999999999997</v>
      </c>
      <c r="E213" s="858">
        <v>989.97799999999995</v>
      </c>
      <c r="F213" s="858">
        <v>26.914999999999999</v>
      </c>
      <c r="G213" s="858">
        <v>1157.42</v>
      </c>
      <c r="H213" s="982"/>
      <c r="I213" s="981" t="s">
        <v>735</v>
      </c>
      <c r="J213" s="890" t="s">
        <v>908</v>
      </c>
      <c r="K213" s="890">
        <v>290.31599999999997</v>
      </c>
      <c r="L213" s="890">
        <v>3.0270000000000001</v>
      </c>
      <c r="M213" s="890">
        <v>247.27799999999999</v>
      </c>
      <c r="N213" s="890">
        <v>5780.9390000000003</v>
      </c>
      <c r="O213" s="890">
        <v>176.60599999999999</v>
      </c>
    </row>
    <row r="214" spans="1:15" ht="11.25" hidden="1" customHeight="1" x14ac:dyDescent="0.2">
      <c r="A214" s="34"/>
      <c r="B214" s="46" t="s">
        <v>736</v>
      </c>
      <c r="C214" s="858">
        <v>4924.9859999999999</v>
      </c>
      <c r="D214" s="858">
        <v>71.957999999999998</v>
      </c>
      <c r="E214" s="858">
        <v>1201.268</v>
      </c>
      <c r="F214" s="858">
        <v>25.332999999999998</v>
      </c>
      <c r="G214" s="858">
        <v>1212.711</v>
      </c>
      <c r="H214" s="982"/>
      <c r="I214" s="981" t="s">
        <v>736</v>
      </c>
      <c r="J214" s="890" t="s">
        <v>908</v>
      </c>
      <c r="K214" s="890">
        <v>296.505</v>
      </c>
      <c r="L214" s="890">
        <v>4.1369999999999996</v>
      </c>
      <c r="M214" s="890">
        <v>214.036</v>
      </c>
      <c r="N214" s="890">
        <v>6064.7820000000002</v>
      </c>
      <c r="O214" s="890">
        <v>166.089</v>
      </c>
    </row>
    <row r="215" spans="1:15" ht="11.25" hidden="1" customHeight="1" x14ac:dyDescent="0.2">
      <c r="A215" s="34"/>
      <c r="B215" s="46" t="s">
        <v>737</v>
      </c>
      <c r="C215" s="858">
        <v>5498.0450000000001</v>
      </c>
      <c r="D215" s="858">
        <v>91.444000000000003</v>
      </c>
      <c r="E215" s="858">
        <v>1139.3699999999999</v>
      </c>
      <c r="F215" s="858">
        <v>28.088000000000001</v>
      </c>
      <c r="G215" s="858">
        <v>1383.88</v>
      </c>
      <c r="H215" s="982"/>
      <c r="I215" s="981" t="s">
        <v>737</v>
      </c>
      <c r="J215" s="890" t="s">
        <v>908</v>
      </c>
      <c r="K215" s="890">
        <v>319.17099999999999</v>
      </c>
      <c r="L215" s="890">
        <v>3.0539999999999998</v>
      </c>
      <c r="M215" s="890">
        <v>346.34800000000001</v>
      </c>
      <c r="N215" s="890">
        <v>6836.6869999999999</v>
      </c>
      <c r="O215" s="890">
        <v>180.61500000000001</v>
      </c>
    </row>
    <row r="216" spans="1:15" ht="11.25" hidden="1" customHeight="1" x14ac:dyDescent="0.2">
      <c r="A216" s="34"/>
      <c r="B216" s="46" t="s">
        <v>738</v>
      </c>
      <c r="C216" s="858">
        <v>5240.4830000000002</v>
      </c>
      <c r="D216" s="858">
        <v>99.043999999999997</v>
      </c>
      <c r="E216" s="858">
        <v>1252.7329999999999</v>
      </c>
      <c r="F216" s="858">
        <v>23.971</v>
      </c>
      <c r="G216" s="858">
        <v>1331.7280000000001</v>
      </c>
      <c r="H216" s="982"/>
      <c r="I216" s="981" t="s">
        <v>738</v>
      </c>
      <c r="J216" s="890" t="s">
        <v>908</v>
      </c>
      <c r="K216" s="890">
        <v>286.89400000000001</v>
      </c>
      <c r="L216" s="890">
        <v>4.4279999999999999</v>
      </c>
      <c r="M216" s="890">
        <v>251.934</v>
      </c>
      <c r="N216" s="890">
        <v>6621.8010000000004</v>
      </c>
      <c r="O216" s="890">
        <v>182.58199999999999</v>
      </c>
    </row>
    <row r="217" spans="1:15" ht="11.25" hidden="1" customHeight="1" x14ac:dyDescent="0.2">
      <c r="A217" s="34"/>
      <c r="B217" s="46" t="s">
        <v>739</v>
      </c>
      <c r="C217" s="858">
        <v>4139.5540000000001</v>
      </c>
      <c r="D217" s="858">
        <v>84.114999999999995</v>
      </c>
      <c r="E217" s="858">
        <v>896.72799999999995</v>
      </c>
      <c r="F217" s="858">
        <v>11.694000000000001</v>
      </c>
      <c r="G217" s="858">
        <v>1103.088</v>
      </c>
      <c r="H217" s="982"/>
      <c r="I217" s="981" t="s">
        <v>739</v>
      </c>
      <c r="J217" s="890" t="s">
        <v>908</v>
      </c>
      <c r="K217" s="890">
        <v>250.999</v>
      </c>
      <c r="L217" s="890">
        <v>7.3019999999999996</v>
      </c>
      <c r="M217" s="890">
        <v>212.67099999999999</v>
      </c>
      <c r="N217" s="890">
        <v>5285.3760000000002</v>
      </c>
      <c r="O217" s="890">
        <v>150.32300000000001</v>
      </c>
    </row>
    <row r="218" spans="1:15" ht="11.25" hidden="1" customHeight="1" x14ac:dyDescent="0.2">
      <c r="A218" s="34"/>
      <c r="B218" s="46"/>
      <c r="C218" s="44"/>
      <c r="D218" s="44"/>
      <c r="E218" s="44"/>
      <c r="F218" s="44"/>
      <c r="G218" s="44"/>
      <c r="H218" s="34"/>
      <c r="I218" s="46"/>
      <c r="J218" s="44"/>
      <c r="K218" s="44"/>
      <c r="L218" s="44"/>
      <c r="M218" s="44"/>
      <c r="N218" s="44"/>
      <c r="O218" s="44"/>
    </row>
    <row r="219" spans="1:15" ht="11.25" hidden="1" customHeight="1" x14ac:dyDescent="0.2">
      <c r="A219" s="34">
        <v>2014</v>
      </c>
      <c r="B219" s="46"/>
      <c r="C219" s="44"/>
      <c r="D219" s="50"/>
      <c r="E219" s="50"/>
      <c r="F219" s="50"/>
      <c r="G219" s="50"/>
      <c r="H219" s="34">
        <v>2014</v>
      </c>
      <c r="I219" s="46"/>
      <c r="J219" s="50"/>
      <c r="K219" s="50"/>
      <c r="L219" s="50"/>
      <c r="M219" s="50"/>
      <c r="N219" s="50"/>
      <c r="O219" s="50"/>
    </row>
    <row r="220" spans="1:15" ht="11.25" hidden="1" customHeight="1" x14ac:dyDescent="0.2">
      <c r="A220" s="34"/>
      <c r="B220" s="46" t="s">
        <v>542</v>
      </c>
      <c r="C220" s="858">
        <v>5189.5010000000002</v>
      </c>
      <c r="D220" s="858">
        <v>85.29</v>
      </c>
      <c r="E220" s="858">
        <v>944.70600000000002</v>
      </c>
      <c r="F220" s="858">
        <v>2.8260000000000001</v>
      </c>
      <c r="G220" s="858">
        <v>1215.3800000000001</v>
      </c>
      <c r="H220" s="1444"/>
      <c r="I220" s="981" t="s">
        <v>542</v>
      </c>
      <c r="J220" s="890" t="s">
        <v>908</v>
      </c>
      <c r="K220" s="890">
        <v>259.983</v>
      </c>
      <c r="L220" s="890">
        <v>4.2080000000000002</v>
      </c>
      <c r="M220" s="890">
        <v>213.971</v>
      </c>
      <c r="N220" s="890">
        <v>5765.1239999999998</v>
      </c>
      <c r="O220" s="890">
        <v>111.35</v>
      </c>
    </row>
    <row r="221" spans="1:15" ht="11.25" hidden="1" customHeight="1" x14ac:dyDescent="0.2">
      <c r="A221" s="34"/>
      <c r="B221" s="46" t="s">
        <v>729</v>
      </c>
      <c r="C221" s="858">
        <v>4931.1019999999999</v>
      </c>
      <c r="D221" s="858">
        <v>57.737000000000002</v>
      </c>
      <c r="E221" s="858">
        <v>1110.5450000000001</v>
      </c>
      <c r="F221" s="858">
        <v>3.077</v>
      </c>
      <c r="G221" s="858">
        <v>1227.595</v>
      </c>
      <c r="H221" s="1444"/>
      <c r="I221" s="981" t="s">
        <v>729</v>
      </c>
      <c r="J221" s="890" t="s">
        <v>908</v>
      </c>
      <c r="K221" s="890">
        <v>266.459</v>
      </c>
      <c r="L221" s="1449">
        <v>0.40799999999999997</v>
      </c>
      <c r="M221" s="890">
        <v>184.42599999999999</v>
      </c>
      <c r="N221" s="890">
        <v>6143.7520000000004</v>
      </c>
      <c r="O221" s="890">
        <v>122.377</v>
      </c>
    </row>
    <row r="222" spans="1:15" ht="11.25" hidden="1" customHeight="1" x14ac:dyDescent="0.2">
      <c r="A222" s="34"/>
      <c r="B222" s="46" t="s">
        <v>730</v>
      </c>
      <c r="C222" s="858">
        <v>5462.4849999999997</v>
      </c>
      <c r="D222" s="858">
        <v>88.003</v>
      </c>
      <c r="E222" s="858">
        <v>1207.2539999999999</v>
      </c>
      <c r="F222" s="858">
        <v>2.8929999999999998</v>
      </c>
      <c r="G222" s="858">
        <v>1332.393</v>
      </c>
      <c r="H222" s="1444"/>
      <c r="I222" s="981" t="s">
        <v>730</v>
      </c>
      <c r="J222" s="890" t="s">
        <v>908</v>
      </c>
      <c r="K222" s="890">
        <v>314.74599999999998</v>
      </c>
      <c r="L222" s="890">
        <v>5.9749999999999996</v>
      </c>
      <c r="M222" s="890">
        <v>353.42099999999999</v>
      </c>
      <c r="N222" s="890">
        <v>6685.4369999999999</v>
      </c>
      <c r="O222" s="890">
        <v>144.42400000000001</v>
      </c>
    </row>
    <row r="223" spans="1:15" ht="11.25" hidden="1" customHeight="1" x14ac:dyDescent="0.2">
      <c r="A223" s="34"/>
      <c r="B223" s="46" t="s">
        <v>731</v>
      </c>
      <c r="C223" s="858">
        <v>5086.12</v>
      </c>
      <c r="D223" s="858">
        <v>85.222999999999999</v>
      </c>
      <c r="E223" s="858">
        <v>1181.6479999999999</v>
      </c>
      <c r="F223" s="858">
        <v>2.7879999999999998</v>
      </c>
      <c r="G223" s="858">
        <v>1243.2729999999999</v>
      </c>
      <c r="H223" s="1444"/>
      <c r="I223" s="981" t="s">
        <v>731</v>
      </c>
      <c r="J223" s="890" t="s">
        <v>908</v>
      </c>
      <c r="K223" s="890">
        <v>274.858</v>
      </c>
      <c r="L223" s="890">
        <v>0.60199999999999998</v>
      </c>
      <c r="M223" s="890">
        <v>273.44200000000001</v>
      </c>
      <c r="N223" s="890">
        <v>6631.1729999999998</v>
      </c>
      <c r="O223" s="890">
        <v>141.20400000000001</v>
      </c>
    </row>
    <row r="224" spans="1:15" ht="11.25" hidden="1" customHeight="1" x14ac:dyDescent="0.2">
      <c r="A224" s="34"/>
      <c r="B224" s="46" t="s">
        <v>732</v>
      </c>
      <c r="C224" s="858">
        <v>5268.6180000000004</v>
      </c>
      <c r="D224" s="858">
        <v>84.304000000000002</v>
      </c>
      <c r="E224" s="858">
        <v>1191.923</v>
      </c>
      <c r="F224" s="858">
        <v>2.9990000000000001</v>
      </c>
      <c r="G224" s="858">
        <v>1231.479</v>
      </c>
      <c r="H224" s="1444"/>
      <c r="I224" s="981" t="s">
        <v>732</v>
      </c>
      <c r="J224" s="890" t="s">
        <v>908</v>
      </c>
      <c r="K224" s="890">
        <v>596.11500000000001</v>
      </c>
      <c r="L224" s="890">
        <v>0.61899999999999999</v>
      </c>
      <c r="M224" s="890">
        <v>215.95</v>
      </c>
      <c r="N224" s="890">
        <v>6536.6170000000002</v>
      </c>
      <c r="O224" s="890">
        <v>153.678</v>
      </c>
    </row>
    <row r="225" spans="1:15" ht="11.25" hidden="1" customHeight="1" x14ac:dyDescent="0.2">
      <c r="A225" s="34"/>
      <c r="B225" s="46" t="s">
        <v>733</v>
      </c>
      <c r="C225" s="858">
        <v>4622.4139999999998</v>
      </c>
      <c r="D225" s="858">
        <v>81.025999999999996</v>
      </c>
      <c r="E225" s="858">
        <v>1149.8109999999999</v>
      </c>
      <c r="F225" s="858">
        <v>2.6619999999999999</v>
      </c>
      <c r="G225" s="858">
        <v>1137.6210000000001</v>
      </c>
      <c r="H225" s="1444"/>
      <c r="I225" s="981" t="s">
        <v>733</v>
      </c>
      <c r="J225" s="890" t="s">
        <v>908</v>
      </c>
      <c r="K225" s="890">
        <v>600.048</v>
      </c>
      <c r="L225" s="890">
        <v>2.0299999999999998</v>
      </c>
      <c r="M225" s="890">
        <v>249.35300000000001</v>
      </c>
      <c r="N225" s="890">
        <v>5920.9489999999996</v>
      </c>
      <c r="O225" s="890">
        <v>146.16399999999999</v>
      </c>
    </row>
    <row r="226" spans="1:15" ht="11.25" hidden="1" customHeight="1" x14ac:dyDescent="0.2">
      <c r="A226" s="34"/>
      <c r="B226" s="46" t="s">
        <v>734</v>
      </c>
      <c r="C226" s="858">
        <v>5356.0749999999998</v>
      </c>
      <c r="D226" s="858">
        <v>81.131</v>
      </c>
      <c r="E226" s="858">
        <v>1253.501</v>
      </c>
      <c r="F226" s="858">
        <v>30.26</v>
      </c>
      <c r="G226" s="858">
        <v>1228.1369999999999</v>
      </c>
      <c r="H226" s="1444"/>
      <c r="I226" s="981" t="s">
        <v>734</v>
      </c>
      <c r="J226" s="890" t="s">
        <v>908</v>
      </c>
      <c r="K226" s="890">
        <v>386.36799999999999</v>
      </c>
      <c r="L226" s="890">
        <v>0.64100000000000001</v>
      </c>
      <c r="M226" s="890">
        <v>298.11</v>
      </c>
      <c r="N226" s="890">
        <v>7096.8729999999996</v>
      </c>
      <c r="O226" s="890">
        <v>211.51300000000001</v>
      </c>
    </row>
    <row r="227" spans="1:15" ht="11.25" hidden="1" customHeight="1" x14ac:dyDescent="0.2">
      <c r="A227" s="34"/>
      <c r="B227" s="46" t="s">
        <v>735</v>
      </c>
      <c r="C227" s="858">
        <v>4615.3</v>
      </c>
      <c r="D227" s="858">
        <v>123.68300000000001</v>
      </c>
      <c r="E227" s="858">
        <v>840.07399999999996</v>
      </c>
      <c r="F227" s="858">
        <v>2.6829999999999998</v>
      </c>
      <c r="G227" s="858">
        <v>1037.481</v>
      </c>
      <c r="H227" s="1444"/>
      <c r="I227" s="981" t="s">
        <v>735</v>
      </c>
      <c r="J227" s="890" t="s">
        <v>908</v>
      </c>
      <c r="K227" s="890">
        <v>357.90499999999997</v>
      </c>
      <c r="L227" s="890">
        <v>2.024</v>
      </c>
      <c r="M227" s="890">
        <v>196.994</v>
      </c>
      <c r="N227" s="890">
        <v>5924.884</v>
      </c>
      <c r="O227" s="890">
        <v>148.892</v>
      </c>
    </row>
    <row r="228" spans="1:15" ht="11.25" hidden="1" customHeight="1" x14ac:dyDescent="0.2">
      <c r="A228" s="34"/>
      <c r="B228" s="46" t="s">
        <v>736</v>
      </c>
      <c r="C228" s="858">
        <v>5052.9610000000002</v>
      </c>
      <c r="D228" s="858">
        <v>103.14400000000001</v>
      </c>
      <c r="E228" s="858">
        <v>1077.7550000000001</v>
      </c>
      <c r="F228" s="858">
        <v>3.181</v>
      </c>
      <c r="G228" s="858">
        <v>1231.7360000000001</v>
      </c>
      <c r="H228" s="1444"/>
      <c r="I228" s="981" t="s">
        <v>736</v>
      </c>
      <c r="J228" s="890" t="s">
        <v>908</v>
      </c>
      <c r="K228" s="890">
        <v>338.02800000000002</v>
      </c>
      <c r="L228" s="890">
        <v>4.5259999999999998</v>
      </c>
      <c r="M228" s="890">
        <v>206.09</v>
      </c>
      <c r="N228" s="890">
        <v>6890.9430000000002</v>
      </c>
      <c r="O228" s="890">
        <v>166.29400000000001</v>
      </c>
    </row>
    <row r="229" spans="1:15" ht="11.25" hidden="1" customHeight="1" x14ac:dyDescent="0.2">
      <c r="A229" s="34"/>
      <c r="B229" s="46" t="s">
        <v>737</v>
      </c>
      <c r="C229" s="858">
        <v>5147.0529999999999</v>
      </c>
      <c r="D229" s="858">
        <v>116.92400000000001</v>
      </c>
      <c r="E229" s="858">
        <v>1061.8879999999999</v>
      </c>
      <c r="F229" s="858">
        <v>3.4049999999999998</v>
      </c>
      <c r="G229" s="858">
        <v>1274.1410000000001</v>
      </c>
      <c r="H229" s="1444"/>
      <c r="I229" s="981" t="s">
        <v>737</v>
      </c>
      <c r="J229" s="890" t="s">
        <v>908</v>
      </c>
      <c r="K229" s="890">
        <v>338.154</v>
      </c>
      <c r="L229" s="1449">
        <v>3.4470000000000001</v>
      </c>
      <c r="M229" s="890">
        <v>222.41900000000001</v>
      </c>
      <c r="N229" s="890">
        <v>6921.424</v>
      </c>
      <c r="O229" s="890">
        <v>203.25200000000001</v>
      </c>
    </row>
    <row r="230" spans="1:15" ht="11.25" hidden="1" customHeight="1" x14ac:dyDescent="0.2">
      <c r="A230" s="34"/>
      <c r="B230" s="46" t="s">
        <v>738</v>
      </c>
      <c r="C230" s="858">
        <v>4904.9049999999997</v>
      </c>
      <c r="D230" s="858">
        <v>110.092</v>
      </c>
      <c r="E230" s="858">
        <v>979.35799999999995</v>
      </c>
      <c r="F230" s="858">
        <v>3.1110000000000002</v>
      </c>
      <c r="G230" s="858">
        <v>1253.682</v>
      </c>
      <c r="H230" s="1444"/>
      <c r="I230" s="981" t="s">
        <v>738</v>
      </c>
      <c r="J230" s="890" t="s">
        <v>908</v>
      </c>
      <c r="K230" s="890">
        <v>297.62900000000002</v>
      </c>
      <c r="L230" s="890">
        <v>7.016</v>
      </c>
      <c r="M230" s="890">
        <v>218.04499999999999</v>
      </c>
      <c r="N230" s="890">
        <v>5991.2610000000004</v>
      </c>
      <c r="O230" s="890">
        <v>197.38800000000001</v>
      </c>
    </row>
    <row r="231" spans="1:15" ht="11.25" hidden="1" customHeight="1" x14ac:dyDescent="0.2">
      <c r="A231" s="34"/>
      <c r="B231" s="46" t="s">
        <v>739</v>
      </c>
      <c r="C231" s="858">
        <v>4269.7539999999999</v>
      </c>
      <c r="D231" s="858">
        <v>92.153000000000006</v>
      </c>
      <c r="E231" s="858">
        <v>831.09799999999996</v>
      </c>
      <c r="F231" s="858">
        <v>3.1659999999999999</v>
      </c>
      <c r="G231" s="858">
        <v>1160.973</v>
      </c>
      <c r="H231" s="1444"/>
      <c r="I231" s="981" t="s">
        <v>739</v>
      </c>
      <c r="J231" s="890" t="s">
        <v>866</v>
      </c>
      <c r="K231" s="890">
        <v>262.14</v>
      </c>
      <c r="L231" s="890">
        <v>9.0109999999999992</v>
      </c>
      <c r="M231" s="890">
        <v>218.03800000000001</v>
      </c>
      <c r="N231" s="890">
        <v>5417.4290000000001</v>
      </c>
      <c r="O231" s="890">
        <v>130.54400000000001</v>
      </c>
    </row>
    <row r="232" spans="1:15" ht="11.25" hidden="1" customHeight="1" x14ac:dyDescent="0.2">
      <c r="A232" s="1444"/>
      <c r="B232" s="981"/>
      <c r="C232" s="51"/>
      <c r="D232" s="51"/>
      <c r="E232" s="51"/>
      <c r="F232" s="51"/>
      <c r="G232" s="51"/>
      <c r="H232" s="1444"/>
      <c r="I232" s="981"/>
      <c r="J232" s="44"/>
      <c r="K232" s="44"/>
      <c r="L232" s="44"/>
      <c r="M232" s="44"/>
      <c r="N232" s="44"/>
      <c r="O232" s="44"/>
    </row>
    <row r="233" spans="1:15" ht="11.25" hidden="1" customHeight="1" x14ac:dyDescent="0.2">
      <c r="A233" s="1444">
        <v>2015</v>
      </c>
      <c r="B233" s="46"/>
      <c r="C233" s="44"/>
      <c r="D233" s="50"/>
      <c r="E233" s="50"/>
      <c r="F233" s="50"/>
      <c r="G233" s="50"/>
      <c r="H233" s="1444">
        <v>2015</v>
      </c>
      <c r="I233" s="46"/>
      <c r="J233" s="50"/>
      <c r="K233" s="50"/>
      <c r="L233" s="858"/>
      <c r="M233" s="50"/>
      <c r="N233" s="50"/>
      <c r="O233" s="50"/>
    </row>
    <row r="234" spans="1:15" ht="11.25" hidden="1" customHeight="1" x14ac:dyDescent="0.2">
      <c r="A234" s="1444"/>
      <c r="B234" s="46" t="s">
        <v>542</v>
      </c>
      <c r="C234" s="858">
        <v>4965.1679999999997</v>
      </c>
      <c r="D234" s="858">
        <v>116.52200000000001</v>
      </c>
      <c r="E234" s="858">
        <v>888.58100000000002</v>
      </c>
      <c r="F234" s="858">
        <v>2.9660000000000002</v>
      </c>
      <c r="G234" s="858">
        <v>1091.8430000000001</v>
      </c>
      <c r="H234" s="1170"/>
      <c r="I234" s="981" t="s">
        <v>542</v>
      </c>
      <c r="J234" s="890" t="s">
        <v>908</v>
      </c>
      <c r="K234" s="858">
        <v>278.7</v>
      </c>
      <c r="L234" s="858">
        <v>2.2210000000000001</v>
      </c>
      <c r="M234" s="858">
        <v>257.90800000000002</v>
      </c>
      <c r="N234" s="858">
        <v>5555.0919999999996</v>
      </c>
      <c r="O234" s="858">
        <v>123.39</v>
      </c>
    </row>
    <row r="235" spans="1:15" ht="11.25" hidden="1" customHeight="1" x14ac:dyDescent="0.2">
      <c r="A235" s="1444"/>
      <c r="B235" s="46" t="s">
        <v>729</v>
      </c>
      <c r="C235" s="858">
        <v>4865.6369999999997</v>
      </c>
      <c r="D235" s="858">
        <v>98.284000000000006</v>
      </c>
      <c r="E235" s="858">
        <v>1076.6389999999999</v>
      </c>
      <c r="F235" s="858">
        <v>3.327</v>
      </c>
      <c r="G235" s="858">
        <v>1153.55</v>
      </c>
      <c r="H235" s="1170"/>
      <c r="I235" s="981" t="s">
        <v>729</v>
      </c>
      <c r="J235" s="890" t="s">
        <v>908</v>
      </c>
      <c r="K235" s="858">
        <v>268.71600000000001</v>
      </c>
      <c r="L235" s="858">
        <v>0.443</v>
      </c>
      <c r="M235" s="858">
        <v>330.98599999999999</v>
      </c>
      <c r="N235" s="858">
        <v>5682.41</v>
      </c>
      <c r="O235" s="858">
        <v>96.747</v>
      </c>
    </row>
    <row r="236" spans="1:15" ht="11.25" hidden="1" customHeight="1" x14ac:dyDescent="0.2">
      <c r="A236" s="1444"/>
      <c r="B236" s="46" t="s">
        <v>730</v>
      </c>
      <c r="C236" s="858">
        <v>5565.4279999999999</v>
      </c>
      <c r="D236" s="858">
        <v>95.471000000000004</v>
      </c>
      <c r="E236" s="858">
        <v>1276.1320000000001</v>
      </c>
      <c r="F236" s="858">
        <v>3.3090000000000002</v>
      </c>
      <c r="G236" s="858">
        <v>1285.826</v>
      </c>
      <c r="H236" s="1170"/>
      <c r="I236" s="981" t="s">
        <v>730</v>
      </c>
      <c r="J236" s="890" t="s">
        <v>908</v>
      </c>
      <c r="K236" s="858">
        <v>327.99799999999999</v>
      </c>
      <c r="L236" s="858">
        <v>0.32600000000000001</v>
      </c>
      <c r="M236" s="858">
        <v>382.28699999999998</v>
      </c>
      <c r="N236" s="858">
        <v>6283.9690000000001</v>
      </c>
      <c r="O236" s="858">
        <v>158.345</v>
      </c>
    </row>
    <row r="237" spans="1:15" ht="11.25" hidden="1" customHeight="1" x14ac:dyDescent="0.2">
      <c r="A237" s="1444"/>
      <c r="B237" s="46" t="s">
        <v>731</v>
      </c>
      <c r="C237" s="858">
        <v>4898.9960000000001</v>
      </c>
      <c r="D237" s="858">
        <v>83.159000000000006</v>
      </c>
      <c r="E237" s="858">
        <v>1094.2149999999999</v>
      </c>
      <c r="F237" s="858">
        <v>3.2789999999999999</v>
      </c>
      <c r="G237" s="858">
        <v>1108.0630000000001</v>
      </c>
      <c r="H237" s="1170"/>
      <c r="I237" s="981" t="s">
        <v>731</v>
      </c>
      <c r="J237" s="890" t="s">
        <v>908</v>
      </c>
      <c r="K237" s="858">
        <v>272.11700000000002</v>
      </c>
      <c r="L237" s="858">
        <v>0.64600000000000002</v>
      </c>
      <c r="M237" s="858">
        <v>358.02199999999999</v>
      </c>
      <c r="N237" s="858">
        <v>5772.7470000000003</v>
      </c>
      <c r="O237" s="858">
        <v>134.226</v>
      </c>
    </row>
    <row r="238" spans="1:15" ht="11.25" hidden="1" customHeight="1" x14ac:dyDescent="0.2">
      <c r="A238" s="1444"/>
      <c r="B238" s="46" t="s">
        <v>732</v>
      </c>
      <c r="C238" s="858">
        <v>4810.3819999999996</v>
      </c>
      <c r="D238" s="858">
        <v>79.56</v>
      </c>
      <c r="E238" s="858">
        <v>1065.202</v>
      </c>
      <c r="F238" s="858">
        <v>2.9020000000000001</v>
      </c>
      <c r="G238" s="858">
        <v>1073.1849999999999</v>
      </c>
      <c r="H238" s="1170"/>
      <c r="I238" s="981" t="s">
        <v>732</v>
      </c>
      <c r="J238" s="890" t="s">
        <v>908</v>
      </c>
      <c r="K238" s="858">
        <v>263.90800000000002</v>
      </c>
      <c r="L238" s="858">
        <v>1.2090000000000001</v>
      </c>
      <c r="M238" s="858">
        <v>334.209</v>
      </c>
      <c r="N238" s="858">
        <v>5898.8509999999997</v>
      </c>
      <c r="O238" s="858">
        <v>163.09399999999999</v>
      </c>
    </row>
    <row r="239" spans="1:15" ht="11.25" hidden="1" customHeight="1" x14ac:dyDescent="0.2">
      <c r="A239" s="1444"/>
      <c r="B239" s="46" t="s">
        <v>733</v>
      </c>
      <c r="C239" s="858">
        <v>5302.4120000000003</v>
      </c>
      <c r="D239" s="858">
        <v>82.32</v>
      </c>
      <c r="E239" s="858">
        <v>1174.277</v>
      </c>
      <c r="F239" s="858">
        <v>3.738</v>
      </c>
      <c r="G239" s="858">
        <v>1224.6469999999999</v>
      </c>
      <c r="H239" s="1170"/>
      <c r="I239" s="981" t="s">
        <v>733</v>
      </c>
      <c r="J239" s="890" t="s">
        <v>908</v>
      </c>
      <c r="K239" s="858">
        <v>331.62299999999999</v>
      </c>
      <c r="L239" s="858">
        <v>1.3240000000000001</v>
      </c>
      <c r="M239" s="858">
        <v>342.82299999999998</v>
      </c>
      <c r="N239" s="858">
        <v>6923.76</v>
      </c>
      <c r="O239" s="858">
        <v>205.85499999999999</v>
      </c>
    </row>
    <row r="240" spans="1:15" ht="11.25" hidden="1" customHeight="1" x14ac:dyDescent="0.2">
      <c r="A240" s="1444"/>
      <c r="B240" s="46" t="s">
        <v>734</v>
      </c>
      <c r="C240" s="858">
        <v>5260.8040000000001</v>
      </c>
      <c r="D240" s="858">
        <v>79.525999999999996</v>
      </c>
      <c r="E240" s="858">
        <v>1414.4770000000001</v>
      </c>
      <c r="F240" s="858">
        <v>4.2530000000000001</v>
      </c>
      <c r="G240" s="858">
        <v>1227.223</v>
      </c>
      <c r="H240" s="1170"/>
      <c r="I240" s="981" t="s">
        <v>734</v>
      </c>
      <c r="J240" s="890" t="s">
        <v>908</v>
      </c>
      <c r="K240" s="858">
        <v>338.65499999999997</v>
      </c>
      <c r="L240" s="858">
        <v>5.4480000000000004</v>
      </c>
      <c r="M240" s="858">
        <v>1327.693</v>
      </c>
      <c r="N240" s="858">
        <v>6512.0630000000001</v>
      </c>
      <c r="O240" s="858">
        <v>184.161</v>
      </c>
    </row>
    <row r="241" spans="1:15" ht="11.25" hidden="1" customHeight="1" x14ac:dyDescent="0.2">
      <c r="A241" s="1444"/>
      <c r="B241" s="46" t="s">
        <v>735</v>
      </c>
      <c r="C241" s="858">
        <v>4614.3090000000002</v>
      </c>
      <c r="D241" s="858">
        <v>63.543999999999997</v>
      </c>
      <c r="E241" s="858">
        <v>864.49</v>
      </c>
      <c r="F241" s="858">
        <v>3.0979999999999999</v>
      </c>
      <c r="G241" s="858">
        <v>995.69</v>
      </c>
      <c r="H241" s="1170"/>
      <c r="I241" s="981" t="s">
        <v>735</v>
      </c>
      <c r="J241" s="890" t="s">
        <v>908</v>
      </c>
      <c r="K241" s="858">
        <v>376.34899999999999</v>
      </c>
      <c r="L241" s="858">
        <v>1.9390000000000001</v>
      </c>
      <c r="M241" s="858">
        <v>348.56700000000001</v>
      </c>
      <c r="N241" s="858">
        <v>5586.1329999999998</v>
      </c>
      <c r="O241" s="858">
        <v>121.717</v>
      </c>
    </row>
    <row r="242" spans="1:15" ht="11.25" hidden="1" customHeight="1" x14ac:dyDescent="0.2">
      <c r="A242" s="1444"/>
      <c r="B242" s="46" t="s">
        <v>736</v>
      </c>
      <c r="C242" s="858">
        <v>4887.4769999999999</v>
      </c>
      <c r="D242" s="858">
        <v>98.682000000000002</v>
      </c>
      <c r="E242" s="858">
        <v>1183.165</v>
      </c>
      <c r="F242" s="858">
        <v>3.5059999999999998</v>
      </c>
      <c r="G242" s="858">
        <v>1120.873</v>
      </c>
      <c r="H242" s="1170"/>
      <c r="I242" s="981" t="s">
        <v>736</v>
      </c>
      <c r="J242" s="858" t="s">
        <v>908</v>
      </c>
      <c r="K242" s="858">
        <v>330.29399999999998</v>
      </c>
      <c r="L242" s="858">
        <v>1.516</v>
      </c>
      <c r="M242" s="858">
        <v>372.15600000000001</v>
      </c>
      <c r="N242" s="858">
        <v>6863.7709999999997</v>
      </c>
      <c r="O242" s="858">
        <v>142.79499999999999</v>
      </c>
    </row>
    <row r="243" spans="1:15" ht="11.25" hidden="1" customHeight="1" x14ac:dyDescent="0.2">
      <c r="A243" s="1444"/>
      <c r="B243" s="46" t="s">
        <v>737</v>
      </c>
      <c r="C243" s="858">
        <v>5103.4809999999998</v>
      </c>
      <c r="D243" s="858">
        <v>123.81</v>
      </c>
      <c r="E243" s="858">
        <v>1204.623</v>
      </c>
      <c r="F243" s="858">
        <v>8.673</v>
      </c>
      <c r="G243" s="858">
        <v>1172.1890000000001</v>
      </c>
      <c r="H243" s="1170"/>
      <c r="I243" s="981" t="s">
        <v>737</v>
      </c>
      <c r="J243" s="858" t="s">
        <v>908</v>
      </c>
      <c r="K243" s="858">
        <v>361.226</v>
      </c>
      <c r="L243" s="858">
        <v>7.4210000000000003</v>
      </c>
      <c r="M243" s="858">
        <v>347.05799999999999</v>
      </c>
      <c r="N243" s="858">
        <v>6534.1570000000002</v>
      </c>
      <c r="O243" s="858">
        <v>518.98099999999999</v>
      </c>
    </row>
    <row r="244" spans="1:15" ht="11.25" hidden="1" customHeight="1" x14ac:dyDescent="0.2">
      <c r="A244" s="1444"/>
      <c r="B244" s="46" t="s">
        <v>738</v>
      </c>
      <c r="C244" s="858">
        <v>4802.4520000000002</v>
      </c>
      <c r="D244" s="858">
        <v>102.383</v>
      </c>
      <c r="E244" s="858">
        <v>1196.008</v>
      </c>
      <c r="F244" s="858">
        <v>3.6619999999999999</v>
      </c>
      <c r="G244" s="858">
        <v>1223.548</v>
      </c>
      <c r="H244" s="1170"/>
      <c r="I244" s="981" t="s">
        <v>738</v>
      </c>
      <c r="J244" s="858" t="s">
        <v>908</v>
      </c>
      <c r="K244" s="858">
        <v>858.82</v>
      </c>
      <c r="L244" s="858">
        <v>3.8210000000000002</v>
      </c>
      <c r="M244" s="858">
        <v>413.56</v>
      </c>
      <c r="N244" s="858">
        <v>6241.6689999999999</v>
      </c>
      <c r="O244" s="858">
        <v>134.08600000000001</v>
      </c>
    </row>
    <row r="245" spans="1:15" ht="11.25" hidden="1" customHeight="1" x14ac:dyDescent="0.2">
      <c r="A245" s="1444"/>
      <c r="B245" s="46" t="s">
        <v>739</v>
      </c>
      <c r="C245" s="858">
        <v>3903.12</v>
      </c>
      <c r="D245" s="858">
        <v>96.459000000000003</v>
      </c>
      <c r="E245" s="858">
        <v>890.54899999999998</v>
      </c>
      <c r="F245" s="858">
        <v>3.0680000000000001</v>
      </c>
      <c r="G245" s="858">
        <v>1033.325</v>
      </c>
      <c r="H245" s="1170"/>
      <c r="I245" s="981" t="s">
        <v>739</v>
      </c>
      <c r="J245" s="858" t="s">
        <v>908</v>
      </c>
      <c r="K245" s="858">
        <v>272.09899999999999</v>
      </c>
      <c r="L245" s="858">
        <v>2.9729999999999999</v>
      </c>
      <c r="M245" s="858">
        <v>324.78199999999998</v>
      </c>
      <c r="N245" s="858">
        <v>5662.1319999999996</v>
      </c>
      <c r="O245" s="858">
        <v>108</v>
      </c>
    </row>
    <row r="246" spans="1:15" ht="11.25" hidden="1" customHeight="1" x14ac:dyDescent="0.2">
      <c r="A246" s="1689"/>
      <c r="B246" s="981"/>
      <c r="C246" s="858"/>
      <c r="D246" s="858"/>
      <c r="E246" s="858"/>
      <c r="F246" s="858"/>
      <c r="G246" s="858"/>
      <c r="H246" s="1689"/>
      <c r="I246" s="981"/>
      <c r="J246" s="890"/>
      <c r="K246" s="858"/>
      <c r="L246" s="858"/>
      <c r="M246" s="858"/>
      <c r="N246" s="858"/>
      <c r="O246" s="858"/>
    </row>
    <row r="247" spans="1:15" ht="11.25" hidden="1" customHeight="1" x14ac:dyDescent="0.2">
      <c r="A247" s="1689">
        <v>2016</v>
      </c>
      <c r="B247" s="981"/>
      <c r="C247" s="858"/>
      <c r="D247" s="858"/>
      <c r="E247" s="858"/>
      <c r="F247" s="858"/>
      <c r="G247" s="858"/>
      <c r="H247" s="1689">
        <v>2016</v>
      </c>
      <c r="I247" s="981"/>
      <c r="J247" s="890"/>
      <c r="K247" s="858"/>
      <c r="L247" s="858"/>
      <c r="M247" s="858"/>
      <c r="N247" s="858"/>
      <c r="O247" s="858"/>
    </row>
    <row r="248" spans="1:15" ht="11.25" hidden="1" customHeight="1" x14ac:dyDescent="0.2">
      <c r="A248" s="1689"/>
      <c r="B248" s="981" t="s">
        <v>542</v>
      </c>
      <c r="C248" s="858">
        <v>4754.0479999999998</v>
      </c>
      <c r="D248" s="858">
        <v>95.971999999999994</v>
      </c>
      <c r="E248" s="858">
        <v>931.90200000000004</v>
      </c>
      <c r="F248" s="858">
        <v>3.2879999999999998</v>
      </c>
      <c r="G248" s="858">
        <v>996.74300000000005</v>
      </c>
      <c r="H248" s="1170"/>
      <c r="I248" s="981" t="s">
        <v>542</v>
      </c>
      <c r="J248" s="858" t="s">
        <v>908</v>
      </c>
      <c r="K248" s="858">
        <v>272.94299999999998</v>
      </c>
      <c r="L248" s="858">
        <v>1.304</v>
      </c>
      <c r="M248" s="858">
        <v>324.98</v>
      </c>
      <c r="N248" s="858">
        <v>6130.5860000000002</v>
      </c>
      <c r="O248" s="858">
        <v>54.795000000000002</v>
      </c>
    </row>
    <row r="249" spans="1:15" ht="11.25" hidden="1" customHeight="1" x14ac:dyDescent="0.2">
      <c r="A249" s="1689"/>
      <c r="B249" s="981" t="s">
        <v>729</v>
      </c>
      <c r="C249" s="858">
        <v>4957.3360000000002</v>
      </c>
      <c r="D249" s="858">
        <v>132.33000000000001</v>
      </c>
      <c r="E249" s="858">
        <v>1244.605</v>
      </c>
      <c r="F249" s="858">
        <v>3.3340000000000001</v>
      </c>
      <c r="G249" s="858">
        <v>1105.8</v>
      </c>
      <c r="H249" s="1170"/>
      <c r="I249" s="981" t="s">
        <v>729</v>
      </c>
      <c r="J249" s="858" t="s">
        <v>908</v>
      </c>
      <c r="K249" s="858">
        <v>505.88099999999997</v>
      </c>
      <c r="L249" s="858">
        <v>0.66400000000000003</v>
      </c>
      <c r="M249" s="858">
        <v>754.09</v>
      </c>
      <c r="N249" s="858">
        <v>6274.8289999999997</v>
      </c>
      <c r="O249" s="858">
        <v>73.77</v>
      </c>
    </row>
    <row r="250" spans="1:15" ht="11.25" hidden="1" customHeight="1" x14ac:dyDescent="0.2">
      <c r="A250" s="1689"/>
      <c r="B250" s="981" t="s">
        <v>730</v>
      </c>
      <c r="C250" s="858">
        <v>5136.8040000000001</v>
      </c>
      <c r="D250" s="858">
        <v>98.558000000000007</v>
      </c>
      <c r="E250" s="858">
        <v>1185.9290000000001</v>
      </c>
      <c r="F250" s="858">
        <v>2.9910000000000001</v>
      </c>
      <c r="G250" s="858">
        <v>1127.3989999999999</v>
      </c>
      <c r="H250" s="1170"/>
      <c r="I250" s="981" t="s">
        <v>730</v>
      </c>
      <c r="J250" s="858" t="s">
        <v>908</v>
      </c>
      <c r="K250" s="858">
        <v>316.94400000000002</v>
      </c>
      <c r="L250" s="858">
        <v>1.64</v>
      </c>
      <c r="M250" s="858">
        <v>379.23099999999999</v>
      </c>
      <c r="N250" s="858">
        <v>6963.076</v>
      </c>
      <c r="O250" s="858">
        <v>102.35599999999999</v>
      </c>
    </row>
    <row r="251" spans="1:15" ht="11.25" hidden="1" customHeight="1" x14ac:dyDescent="0.2">
      <c r="A251" s="1689"/>
      <c r="B251" s="981" t="s">
        <v>731</v>
      </c>
      <c r="C251" s="858">
        <v>5169.616</v>
      </c>
      <c r="D251" s="858">
        <v>104.65600000000001</v>
      </c>
      <c r="E251" s="858">
        <v>1161.0530000000001</v>
      </c>
      <c r="F251" s="858">
        <v>2.3359999999999999</v>
      </c>
      <c r="G251" s="858">
        <v>1128.1590000000001</v>
      </c>
      <c r="H251" s="1170"/>
      <c r="I251" s="981" t="s">
        <v>731</v>
      </c>
      <c r="J251" s="858" t="s">
        <v>908</v>
      </c>
      <c r="K251" s="858">
        <v>315.05799999999999</v>
      </c>
      <c r="L251" s="858">
        <v>0.78300000000000003</v>
      </c>
      <c r="M251" s="858">
        <v>375.471</v>
      </c>
      <c r="N251" s="858">
        <v>7060.8140000000003</v>
      </c>
      <c r="O251" s="858">
        <v>145.42400000000001</v>
      </c>
    </row>
    <row r="252" spans="1:15" ht="11.25" hidden="1" customHeight="1" x14ac:dyDescent="0.2">
      <c r="A252" s="1689"/>
      <c r="B252" s="981" t="s">
        <v>732</v>
      </c>
      <c r="C252" s="858">
        <v>5080.8609999999999</v>
      </c>
      <c r="D252" s="858">
        <v>94.073999999999998</v>
      </c>
      <c r="E252" s="858">
        <v>1030.807</v>
      </c>
      <c r="F252" s="858">
        <v>2.25</v>
      </c>
      <c r="G252" s="858">
        <v>1109.518</v>
      </c>
      <c r="H252" s="1170"/>
      <c r="I252" s="981" t="s">
        <v>732</v>
      </c>
      <c r="J252" s="858" t="s">
        <v>908</v>
      </c>
      <c r="K252" s="858">
        <v>312.96499999999997</v>
      </c>
      <c r="L252" s="858">
        <v>0.186</v>
      </c>
      <c r="M252" s="858">
        <v>378.04899999999998</v>
      </c>
      <c r="N252" s="858">
        <v>6847.1670000000004</v>
      </c>
      <c r="O252" s="858">
        <v>164.523</v>
      </c>
    </row>
    <row r="253" spans="1:15" ht="11.25" hidden="1" customHeight="1" x14ac:dyDescent="0.2">
      <c r="A253" s="1689"/>
      <c r="B253" s="981" t="s">
        <v>733</v>
      </c>
      <c r="C253" s="858">
        <v>5457.6329999999998</v>
      </c>
      <c r="D253" s="858">
        <v>104.319</v>
      </c>
      <c r="E253" s="858">
        <v>1217.5809999999999</v>
      </c>
      <c r="F253" s="858">
        <v>2.839</v>
      </c>
      <c r="G253" s="858">
        <v>1228.288</v>
      </c>
      <c r="H253" s="1170"/>
      <c r="I253" s="981" t="s">
        <v>733</v>
      </c>
      <c r="J253" s="858" t="s">
        <v>908</v>
      </c>
      <c r="K253" s="858">
        <v>442.89699999999999</v>
      </c>
      <c r="L253" s="858">
        <v>0.30099999999999999</v>
      </c>
      <c r="M253" s="858">
        <v>346.56599999999997</v>
      </c>
      <c r="N253" s="858">
        <v>7053.4070000000002</v>
      </c>
      <c r="O253" s="858">
        <v>152.62899999999999</v>
      </c>
    </row>
    <row r="254" spans="1:15" ht="11.25" hidden="1" customHeight="1" x14ac:dyDescent="0.2">
      <c r="A254" s="1689"/>
      <c r="B254" s="981" t="s">
        <v>734</v>
      </c>
      <c r="C254" s="858">
        <v>4898.7749999999996</v>
      </c>
      <c r="D254" s="858">
        <v>74.909000000000006</v>
      </c>
      <c r="E254" s="858">
        <v>1099.4449999999999</v>
      </c>
      <c r="F254" s="858">
        <v>2.6709999999999998</v>
      </c>
      <c r="G254" s="858">
        <v>1133.8399999999999</v>
      </c>
      <c r="H254" s="1170"/>
      <c r="I254" s="981" t="s">
        <v>734</v>
      </c>
      <c r="J254" s="858" t="s">
        <v>908</v>
      </c>
      <c r="K254" s="858">
        <v>415.61900000000003</v>
      </c>
      <c r="L254" s="858">
        <v>0.64100000000000001</v>
      </c>
      <c r="M254" s="858">
        <v>376.88099999999997</v>
      </c>
      <c r="N254" s="858">
        <v>6610.0460000000003</v>
      </c>
      <c r="O254" s="858">
        <v>177.733</v>
      </c>
    </row>
    <row r="255" spans="1:15" ht="11.25" hidden="1" customHeight="1" x14ac:dyDescent="0.2">
      <c r="A255" s="1689"/>
      <c r="B255" s="981" t="s">
        <v>735</v>
      </c>
      <c r="C255" s="858">
        <v>4745.018</v>
      </c>
      <c r="D255" s="858">
        <v>95.450999999999993</v>
      </c>
      <c r="E255" s="858">
        <v>1017.961</v>
      </c>
      <c r="F255" s="858">
        <v>3.036</v>
      </c>
      <c r="G255" s="858">
        <v>1122.097</v>
      </c>
      <c r="H255" s="1170"/>
      <c r="I255" s="981" t="s">
        <v>735</v>
      </c>
      <c r="J255" s="858" t="s">
        <v>908</v>
      </c>
      <c r="K255" s="858">
        <v>503.01400000000001</v>
      </c>
      <c r="L255" s="858">
        <v>1.006</v>
      </c>
      <c r="M255" s="858">
        <v>320.745</v>
      </c>
      <c r="N255" s="858">
        <v>5980.4809999999998</v>
      </c>
      <c r="O255" s="858">
        <v>122.48399999999999</v>
      </c>
    </row>
    <row r="256" spans="1:15" ht="11.25" hidden="1" customHeight="1" x14ac:dyDescent="0.2">
      <c r="A256" s="1689"/>
      <c r="B256" s="981" t="s">
        <v>736</v>
      </c>
      <c r="C256" s="858">
        <v>4950.3879999999999</v>
      </c>
      <c r="D256" s="858">
        <v>113.581</v>
      </c>
      <c r="E256" s="858">
        <v>1149.192</v>
      </c>
      <c r="F256" s="858">
        <v>2.4620000000000002</v>
      </c>
      <c r="G256" s="858">
        <v>1139.9169999999999</v>
      </c>
      <c r="H256" s="1170"/>
      <c r="I256" s="981" t="s">
        <v>736</v>
      </c>
      <c r="J256" s="858" t="s">
        <v>908</v>
      </c>
      <c r="K256" s="858">
        <v>437.41199999999998</v>
      </c>
      <c r="L256" s="858">
        <v>2.6909999999999998</v>
      </c>
      <c r="M256" s="858">
        <v>393.51499999999999</v>
      </c>
      <c r="N256" s="858">
        <v>6904.4210000000003</v>
      </c>
      <c r="O256" s="858">
        <v>142.13</v>
      </c>
    </row>
    <row r="257" spans="1:15" ht="11.25" hidden="1" customHeight="1" x14ac:dyDescent="0.2">
      <c r="A257" s="1689"/>
      <c r="B257" s="981" t="s">
        <v>737</v>
      </c>
      <c r="C257" s="858">
        <v>5011.1620000000003</v>
      </c>
      <c r="D257" s="858">
        <v>117.265</v>
      </c>
      <c r="E257" s="858">
        <v>1241.204</v>
      </c>
      <c r="F257" s="858">
        <v>2.6339999999999999</v>
      </c>
      <c r="G257" s="858">
        <v>1091.817</v>
      </c>
      <c r="H257" s="1689"/>
      <c r="I257" s="981" t="s">
        <v>737</v>
      </c>
      <c r="J257" s="890" t="s">
        <v>908</v>
      </c>
      <c r="K257" s="858">
        <v>436.39</v>
      </c>
      <c r="L257" s="858">
        <v>1.5940000000000001</v>
      </c>
      <c r="M257" s="858">
        <v>340.30700000000002</v>
      </c>
      <c r="N257" s="858">
        <v>6754.5829999999996</v>
      </c>
      <c r="O257" s="858">
        <v>136.20699999999999</v>
      </c>
    </row>
    <row r="258" spans="1:15" ht="11.25" hidden="1" customHeight="1" x14ac:dyDescent="0.2">
      <c r="A258" s="1689"/>
      <c r="B258" s="981" t="s">
        <v>738</v>
      </c>
      <c r="C258" s="858">
        <v>5178.335</v>
      </c>
      <c r="D258" s="858">
        <v>115.224</v>
      </c>
      <c r="E258" s="858">
        <v>1209.6510000000001</v>
      </c>
      <c r="F258" s="858">
        <v>2.1640000000000001</v>
      </c>
      <c r="G258" s="858">
        <v>1172.3679999999999</v>
      </c>
      <c r="H258" s="1689"/>
      <c r="I258" s="981" t="s">
        <v>738</v>
      </c>
      <c r="J258" s="890" t="s">
        <v>908</v>
      </c>
      <c r="K258" s="858">
        <v>343.10500000000002</v>
      </c>
      <c r="L258" s="858">
        <v>3.4929999999999999</v>
      </c>
      <c r="M258" s="858">
        <v>370.49299999999999</v>
      </c>
      <c r="N258" s="858">
        <v>6739.8289999999997</v>
      </c>
      <c r="O258" s="858">
        <v>134.55500000000001</v>
      </c>
    </row>
    <row r="259" spans="1:15" ht="11.25" hidden="1" customHeight="1" x14ac:dyDescent="0.2">
      <c r="A259" s="1689"/>
      <c r="B259" s="981" t="s">
        <v>739</v>
      </c>
      <c r="C259" s="858">
        <v>4148.268</v>
      </c>
      <c r="D259" s="858">
        <v>103.601</v>
      </c>
      <c r="E259" s="858">
        <v>949.15200000000004</v>
      </c>
      <c r="F259" s="858">
        <v>1.395</v>
      </c>
      <c r="G259" s="858">
        <v>1056.3489999999999</v>
      </c>
      <c r="H259" s="1689"/>
      <c r="I259" s="981" t="s">
        <v>739</v>
      </c>
      <c r="J259" s="890" t="s">
        <v>908</v>
      </c>
      <c r="K259" s="858">
        <v>364.18900000000002</v>
      </c>
      <c r="L259" s="858">
        <v>2.617</v>
      </c>
      <c r="M259" s="858">
        <v>277.50400000000002</v>
      </c>
      <c r="N259" s="858">
        <v>5830.348</v>
      </c>
      <c r="O259" s="858">
        <v>104.783</v>
      </c>
    </row>
    <row r="260" spans="1:15" ht="11.25" hidden="1" customHeight="1" x14ac:dyDescent="0.2">
      <c r="A260" s="1864"/>
      <c r="B260" s="981"/>
      <c r="C260" s="858"/>
      <c r="D260" s="858"/>
      <c r="E260" s="858"/>
      <c r="F260" s="858"/>
      <c r="G260" s="858"/>
      <c r="H260" s="1864"/>
      <c r="I260" s="981"/>
      <c r="J260" s="890"/>
      <c r="K260" s="858"/>
      <c r="L260" s="858"/>
      <c r="M260" s="858"/>
      <c r="N260" s="858"/>
      <c r="O260" s="858"/>
    </row>
    <row r="261" spans="1:15" ht="11.25" customHeight="1" x14ac:dyDescent="0.2">
      <c r="A261" s="1876">
        <v>2017</v>
      </c>
      <c r="B261" s="1881"/>
      <c r="C261" s="858"/>
      <c r="D261" s="858"/>
      <c r="E261" s="858"/>
      <c r="F261" s="858"/>
      <c r="G261" s="858"/>
      <c r="H261" s="1876">
        <v>2017</v>
      </c>
      <c r="I261" s="1881"/>
      <c r="J261" s="890"/>
      <c r="K261" s="858"/>
      <c r="L261" s="858"/>
      <c r="M261" s="858"/>
      <c r="N261" s="858"/>
      <c r="O261" s="858"/>
    </row>
    <row r="262" spans="1:15" ht="11.25" customHeight="1" x14ac:dyDescent="0.2">
      <c r="A262" s="1882"/>
      <c r="B262" s="1877" t="s">
        <v>542</v>
      </c>
      <c r="C262" s="1873">
        <v>5039.5410000000002</v>
      </c>
      <c r="D262" s="1873">
        <v>105.962</v>
      </c>
      <c r="E262" s="1873">
        <v>942.82600000000002</v>
      </c>
      <c r="F262" s="1873">
        <v>1.2390000000000001</v>
      </c>
      <c r="G262" s="1873">
        <v>1051.93</v>
      </c>
      <c r="H262" s="1876"/>
      <c r="I262" s="1877" t="s">
        <v>542</v>
      </c>
      <c r="J262" s="1873" t="s">
        <v>908</v>
      </c>
      <c r="K262" s="1873">
        <v>285.06599999999997</v>
      </c>
      <c r="L262" s="1873">
        <v>5.5069999999999997</v>
      </c>
      <c r="M262" s="1873">
        <v>336.17099999999999</v>
      </c>
      <c r="N262" s="1873">
        <v>6319.6080000000002</v>
      </c>
      <c r="O262" s="1873">
        <v>56.316000000000003</v>
      </c>
    </row>
    <row r="263" spans="1:15" ht="11.25" customHeight="1" x14ac:dyDescent="0.2">
      <c r="A263" s="1880"/>
      <c r="B263" s="1877" t="s">
        <v>729</v>
      </c>
      <c r="C263" s="1873">
        <v>5117.7749999999996</v>
      </c>
      <c r="D263" s="1873">
        <v>110.05200000000001</v>
      </c>
      <c r="E263" s="1873">
        <v>1185.797</v>
      </c>
      <c r="F263" s="1873">
        <v>1.266</v>
      </c>
      <c r="G263" s="1873">
        <v>1108.9780000000001</v>
      </c>
      <c r="H263" s="1876"/>
      <c r="I263" s="1877" t="s">
        <v>729</v>
      </c>
      <c r="J263" s="1873" t="s">
        <v>908</v>
      </c>
      <c r="K263" s="1873">
        <v>543.24300000000005</v>
      </c>
      <c r="L263" s="1873">
        <v>1.6559999999999999</v>
      </c>
      <c r="M263" s="1873">
        <v>362.66800000000001</v>
      </c>
      <c r="N263" s="1873">
        <v>6392.951</v>
      </c>
      <c r="O263" s="1873">
        <v>75.197000000000003</v>
      </c>
    </row>
    <row r="264" spans="1:15" ht="11.25" customHeight="1" x14ac:dyDescent="0.2">
      <c r="A264" s="1880"/>
      <c r="B264" s="1877" t="s">
        <v>730</v>
      </c>
      <c r="C264" s="1873">
        <v>5652.7629999999999</v>
      </c>
      <c r="D264" s="1873">
        <v>132.00800000000001</v>
      </c>
      <c r="E264" s="1873">
        <v>1283.33</v>
      </c>
      <c r="F264" s="1873">
        <v>1.4410000000000001</v>
      </c>
      <c r="G264" s="1873">
        <v>1223.3489999999999</v>
      </c>
      <c r="H264" s="1876"/>
      <c r="I264" s="1877" t="s">
        <v>730</v>
      </c>
      <c r="J264" s="1873" t="s">
        <v>908</v>
      </c>
      <c r="K264" s="1873">
        <v>430.44200000000001</v>
      </c>
      <c r="L264" s="1873">
        <v>0.51200000000000001</v>
      </c>
      <c r="M264" s="1873">
        <v>379.08499999999998</v>
      </c>
      <c r="N264" s="1873">
        <v>7081.7110000000002</v>
      </c>
      <c r="O264" s="1873">
        <v>107.55</v>
      </c>
    </row>
    <row r="265" spans="1:15" ht="11.25" customHeight="1" x14ac:dyDescent="0.2">
      <c r="A265" s="1880"/>
      <c r="B265" s="1877" t="s">
        <v>731</v>
      </c>
      <c r="C265" s="1873">
        <v>5142.8530000000001</v>
      </c>
      <c r="D265" s="1873">
        <v>105.44799999999999</v>
      </c>
      <c r="E265" s="1873">
        <v>1043.7850000000001</v>
      </c>
      <c r="F265" s="1873">
        <v>1.2649999999999999</v>
      </c>
      <c r="G265" s="1873">
        <v>1147.143</v>
      </c>
      <c r="H265" s="1876"/>
      <c r="I265" s="1877" t="s">
        <v>731</v>
      </c>
      <c r="J265" s="1873" t="s">
        <v>908</v>
      </c>
      <c r="K265" s="1873">
        <v>348.36399999999998</v>
      </c>
      <c r="L265" s="1873">
        <v>1.1180000000000001</v>
      </c>
      <c r="M265" s="1873">
        <v>337.137</v>
      </c>
      <c r="N265" s="1873">
        <v>5982.8429999999998</v>
      </c>
      <c r="O265" s="1873">
        <v>157.61500000000001</v>
      </c>
    </row>
    <row r="266" spans="1:15" ht="11.25" customHeight="1" x14ac:dyDescent="0.2">
      <c r="A266" s="1880"/>
      <c r="B266" s="1877" t="s">
        <v>732</v>
      </c>
      <c r="C266" s="1873">
        <v>5605.25</v>
      </c>
      <c r="D266" s="1873">
        <v>125.16800000000001</v>
      </c>
      <c r="E266" s="1873">
        <v>1145.0360000000001</v>
      </c>
      <c r="F266" s="1873">
        <v>1.44</v>
      </c>
      <c r="G266" s="1873">
        <v>1222.645</v>
      </c>
      <c r="H266" s="1876"/>
      <c r="I266" s="1877" t="s">
        <v>732</v>
      </c>
      <c r="J266" s="1873" t="s">
        <v>908</v>
      </c>
      <c r="K266" s="1873">
        <v>418.07400000000001</v>
      </c>
      <c r="L266" s="1873">
        <v>3.472</v>
      </c>
      <c r="M266" s="1873">
        <v>394.37799999999999</v>
      </c>
      <c r="N266" s="1873">
        <v>6775.201</v>
      </c>
      <c r="O266" s="1873">
        <v>135.273</v>
      </c>
    </row>
    <row r="267" spans="1:15" ht="11.25" customHeight="1" x14ac:dyDescent="0.2">
      <c r="A267" s="1880"/>
      <c r="B267" s="1877" t="s">
        <v>733</v>
      </c>
      <c r="C267" s="1873">
        <v>5160.28</v>
      </c>
      <c r="D267" s="1873">
        <v>128.45400000000001</v>
      </c>
      <c r="E267" s="1873">
        <v>1026.942</v>
      </c>
      <c r="F267" s="1873">
        <v>1.58</v>
      </c>
      <c r="G267" s="1873">
        <v>1164.838</v>
      </c>
      <c r="H267" s="1880"/>
      <c r="I267" s="1877" t="s">
        <v>733</v>
      </c>
      <c r="J267" s="1874" t="s">
        <v>908</v>
      </c>
      <c r="K267" s="1873">
        <v>413.56200000000001</v>
      </c>
      <c r="L267" s="1873">
        <v>3.4039999999999999</v>
      </c>
      <c r="M267" s="1873">
        <v>343.69799999999998</v>
      </c>
      <c r="N267" s="1873">
        <v>6798.4639999999999</v>
      </c>
      <c r="O267" s="1873">
        <v>158.20699999999999</v>
      </c>
    </row>
    <row r="268" spans="1:15" ht="11.25" customHeight="1" x14ac:dyDescent="0.2">
      <c r="A268" s="1880"/>
      <c r="B268" s="1877" t="s">
        <v>734</v>
      </c>
      <c r="C268" s="1873">
        <v>5176.53</v>
      </c>
      <c r="D268" s="1873">
        <v>92.665999999999997</v>
      </c>
      <c r="E268" s="1873">
        <v>949.86300000000006</v>
      </c>
      <c r="F268" s="1873">
        <v>1.542</v>
      </c>
      <c r="G268" s="1873">
        <v>1052.6679999999999</v>
      </c>
      <c r="H268" s="1880"/>
      <c r="I268" s="1877" t="s">
        <v>734</v>
      </c>
      <c r="J268" s="1874" t="s">
        <v>908</v>
      </c>
      <c r="K268" s="1873">
        <v>418.44799999999998</v>
      </c>
      <c r="L268" s="1873">
        <v>1.032</v>
      </c>
      <c r="M268" s="1873">
        <v>412.464</v>
      </c>
      <c r="N268" s="1873">
        <v>6881.8729999999996</v>
      </c>
      <c r="O268" s="1873">
        <v>176.54499999999999</v>
      </c>
    </row>
    <row r="269" spans="1:15" ht="11.25" customHeight="1" x14ac:dyDescent="0.2">
      <c r="A269" s="1880"/>
      <c r="B269" s="1877" t="s">
        <v>735</v>
      </c>
      <c r="C269" s="1873">
        <v>4842.2380000000003</v>
      </c>
      <c r="D269" s="1873">
        <v>126.759</v>
      </c>
      <c r="E269" s="1873">
        <v>971.6</v>
      </c>
      <c r="F269" s="1873">
        <v>2.4369999999999998</v>
      </c>
      <c r="G269" s="1873">
        <v>1066.1030000000001</v>
      </c>
      <c r="H269" s="1876"/>
      <c r="I269" s="1877" t="s">
        <v>735</v>
      </c>
      <c r="J269" s="1873" t="s">
        <v>908</v>
      </c>
      <c r="K269" s="1873">
        <v>473.99900000000002</v>
      </c>
      <c r="L269" s="1873">
        <v>0.86899999999999999</v>
      </c>
      <c r="M269" s="1873">
        <v>299.07299999999998</v>
      </c>
      <c r="N269" s="1873">
        <v>6010.6980000000003</v>
      </c>
      <c r="O269" s="1873">
        <v>125.369</v>
      </c>
    </row>
    <row r="270" spans="1:15" ht="11.25" customHeight="1" x14ac:dyDescent="0.2">
      <c r="A270" s="1880"/>
      <c r="B270" s="1877" t="s">
        <v>736</v>
      </c>
      <c r="C270" s="1873">
        <v>4966.3</v>
      </c>
      <c r="D270" s="1873">
        <v>132.678</v>
      </c>
      <c r="E270" s="1873">
        <v>1147.846</v>
      </c>
      <c r="F270" s="1873">
        <v>3.7349999999999999</v>
      </c>
      <c r="G270" s="1873">
        <v>1219.549</v>
      </c>
      <c r="H270" s="1876"/>
      <c r="I270" s="1877" t="s">
        <v>736</v>
      </c>
      <c r="J270" s="1873" t="s">
        <v>908</v>
      </c>
      <c r="K270" s="1873">
        <v>409.16899999999998</v>
      </c>
      <c r="L270" s="1873">
        <v>0.64700000000000002</v>
      </c>
      <c r="M270" s="1873">
        <v>347.17099999999999</v>
      </c>
      <c r="N270" s="1873">
        <v>6483.0780000000004</v>
      </c>
      <c r="O270" s="1873">
        <v>152.02699999999999</v>
      </c>
    </row>
    <row r="271" spans="1:15" ht="11.25" customHeight="1" x14ac:dyDescent="0.2">
      <c r="A271" s="1880"/>
      <c r="B271" s="1877" t="s">
        <v>737</v>
      </c>
      <c r="C271" s="1873">
        <v>5024.5550000000003</v>
      </c>
      <c r="D271" s="1873">
        <v>135.38399999999999</v>
      </c>
      <c r="E271" s="1873">
        <v>1117.5039999999999</v>
      </c>
      <c r="F271" s="1873">
        <v>2.54</v>
      </c>
      <c r="G271" s="1873">
        <v>1193.598</v>
      </c>
      <c r="H271" s="1876"/>
      <c r="I271" s="1877" t="s">
        <v>737</v>
      </c>
      <c r="J271" s="1873" t="s">
        <v>908</v>
      </c>
      <c r="K271" s="1873">
        <v>399.887</v>
      </c>
      <c r="L271" s="1873">
        <v>2.6259999999999999</v>
      </c>
      <c r="M271" s="1873">
        <v>192.76499999999999</v>
      </c>
      <c r="N271" s="1873">
        <v>6448.9989999999998</v>
      </c>
      <c r="O271" s="1873">
        <v>146.54400000000001</v>
      </c>
    </row>
    <row r="272" spans="1:15" ht="11.25" customHeight="1" x14ac:dyDescent="0.2">
      <c r="A272" s="1880"/>
      <c r="B272" s="1877" t="s">
        <v>738</v>
      </c>
      <c r="C272" s="1873">
        <v>5038.759</v>
      </c>
      <c r="D272" s="1873">
        <v>105.22799999999999</v>
      </c>
      <c r="E272" s="1873">
        <v>985.49900000000002</v>
      </c>
      <c r="F272" s="1873">
        <v>2.879</v>
      </c>
      <c r="G272" s="1873">
        <v>1264.0219999999999</v>
      </c>
      <c r="H272" s="1880"/>
      <c r="I272" s="1877" t="s">
        <v>738</v>
      </c>
      <c r="J272" s="1873" t="s">
        <v>908</v>
      </c>
      <c r="K272" s="1873">
        <v>331.80200000000002</v>
      </c>
      <c r="L272" s="1873">
        <v>1.31</v>
      </c>
      <c r="M272" s="1873">
        <v>265.29899999999998</v>
      </c>
      <c r="N272" s="1873">
        <v>7080.3639999999996</v>
      </c>
      <c r="O272" s="1873">
        <v>147.739</v>
      </c>
    </row>
    <row r="273" spans="1:15" ht="11.25" customHeight="1" x14ac:dyDescent="0.2">
      <c r="A273" s="1880"/>
      <c r="B273" s="2103" t="s">
        <v>1587</v>
      </c>
      <c r="C273" s="1873">
        <v>4439.2759999999998</v>
      </c>
      <c r="D273" s="1873">
        <v>82.728999999999999</v>
      </c>
      <c r="E273" s="1873">
        <v>771.73599999999999</v>
      </c>
      <c r="F273" s="1873">
        <v>2.0920000000000001</v>
      </c>
      <c r="G273" s="1873">
        <v>1059.9280000000001</v>
      </c>
      <c r="H273" s="1880"/>
      <c r="I273" s="2103" t="s">
        <v>1587</v>
      </c>
      <c r="J273" s="1874" t="s">
        <v>908</v>
      </c>
      <c r="K273" s="1873">
        <v>357.392</v>
      </c>
      <c r="L273" s="1873">
        <v>0.17</v>
      </c>
      <c r="M273" s="1873">
        <v>152.55000000000001</v>
      </c>
      <c r="N273" s="1873">
        <v>5679.0259999999998</v>
      </c>
      <c r="O273" s="1873">
        <v>103.63</v>
      </c>
    </row>
    <row r="274" spans="1:15" ht="11.25" hidden="1" customHeight="1" x14ac:dyDescent="0.2">
      <c r="A274" s="1864"/>
      <c r="B274" s="981"/>
      <c r="C274" s="858"/>
      <c r="D274" s="858"/>
      <c r="E274" s="858"/>
      <c r="F274" s="858"/>
      <c r="G274" s="858"/>
      <c r="H274" s="1864"/>
      <c r="I274" s="981"/>
      <c r="J274" s="890"/>
      <c r="K274" s="858"/>
      <c r="L274" s="858"/>
      <c r="M274" s="858"/>
      <c r="N274" s="858"/>
      <c r="O274" s="858"/>
    </row>
    <row r="275" spans="1:15" ht="11.25" hidden="1" customHeight="1" x14ac:dyDescent="0.2">
      <c r="A275" s="1876">
        <v>2018</v>
      </c>
      <c r="B275" s="1881"/>
      <c r="C275" s="858"/>
      <c r="D275" s="858"/>
      <c r="E275" s="858"/>
      <c r="F275" s="858"/>
      <c r="G275" s="858"/>
      <c r="H275" s="1876">
        <v>2018</v>
      </c>
      <c r="I275" s="1881"/>
      <c r="J275" s="890"/>
      <c r="K275" s="858"/>
      <c r="L275" s="858"/>
      <c r="M275" s="858"/>
      <c r="N275" s="858"/>
      <c r="O275" s="858"/>
    </row>
    <row r="276" spans="1:15" ht="11.25" hidden="1" customHeight="1" x14ac:dyDescent="0.2">
      <c r="A276" s="1882"/>
      <c r="B276" s="1877" t="s">
        <v>542</v>
      </c>
      <c r="C276" s="858"/>
      <c r="D276" s="858"/>
      <c r="E276" s="858"/>
      <c r="F276" s="858"/>
      <c r="G276" s="858"/>
      <c r="H276" s="1882"/>
      <c r="I276" s="1877" t="s">
        <v>542</v>
      </c>
      <c r="J276" s="890"/>
      <c r="K276" s="858"/>
      <c r="L276" s="858"/>
      <c r="M276" s="858"/>
      <c r="N276" s="858"/>
      <c r="O276" s="858"/>
    </row>
    <row r="277" spans="1:15" ht="11.25" hidden="1" customHeight="1" x14ac:dyDescent="0.2">
      <c r="A277" s="1880"/>
      <c r="B277" s="1877" t="s">
        <v>729</v>
      </c>
      <c r="C277" s="858"/>
      <c r="D277" s="858"/>
      <c r="E277" s="858"/>
      <c r="F277" s="858"/>
      <c r="G277" s="858"/>
      <c r="H277" s="1880"/>
      <c r="I277" s="1877" t="s">
        <v>729</v>
      </c>
      <c r="J277" s="890"/>
      <c r="K277" s="858"/>
      <c r="L277" s="858"/>
      <c r="M277" s="858"/>
      <c r="N277" s="858"/>
      <c r="O277" s="858"/>
    </row>
    <row r="278" spans="1:15" ht="11.25" hidden="1" customHeight="1" x14ac:dyDescent="0.2">
      <c r="A278" s="1880"/>
      <c r="B278" s="1877" t="s">
        <v>730</v>
      </c>
      <c r="C278" s="858"/>
      <c r="D278" s="858"/>
      <c r="E278" s="858"/>
      <c r="F278" s="858"/>
      <c r="G278" s="858"/>
      <c r="H278" s="1880"/>
      <c r="I278" s="1877" t="s">
        <v>730</v>
      </c>
      <c r="J278" s="890"/>
      <c r="K278" s="858"/>
      <c r="L278" s="858"/>
      <c r="M278" s="858"/>
      <c r="N278" s="858"/>
      <c r="O278" s="858"/>
    </row>
    <row r="279" spans="1:15" ht="11.25" hidden="1" customHeight="1" x14ac:dyDescent="0.2">
      <c r="A279" s="1880"/>
      <c r="B279" s="1877" t="s">
        <v>731</v>
      </c>
      <c r="C279" s="858"/>
      <c r="D279" s="858"/>
      <c r="E279" s="858"/>
      <c r="F279" s="858"/>
      <c r="G279" s="858"/>
      <c r="H279" s="1880"/>
      <c r="I279" s="1877" t="s">
        <v>731</v>
      </c>
      <c r="J279" s="890"/>
      <c r="K279" s="858"/>
      <c r="L279" s="858"/>
      <c r="M279" s="858"/>
      <c r="N279" s="858"/>
      <c r="O279" s="858"/>
    </row>
    <row r="280" spans="1:15" ht="11.25" hidden="1" customHeight="1" x14ac:dyDescent="0.2">
      <c r="A280" s="1880"/>
      <c r="B280" s="1877" t="s">
        <v>732</v>
      </c>
      <c r="C280" s="858"/>
      <c r="D280" s="858"/>
      <c r="E280" s="858"/>
      <c r="F280" s="858"/>
      <c r="G280" s="858"/>
      <c r="H280" s="1880"/>
      <c r="I280" s="1877" t="s">
        <v>732</v>
      </c>
      <c r="J280" s="890"/>
      <c r="K280" s="858"/>
      <c r="L280" s="858"/>
      <c r="M280" s="858"/>
      <c r="N280" s="858"/>
      <c r="O280" s="858"/>
    </row>
    <row r="281" spans="1:15" ht="11.25" hidden="1" customHeight="1" x14ac:dyDescent="0.2">
      <c r="A281" s="1880"/>
      <c r="B281" s="1877" t="s">
        <v>733</v>
      </c>
      <c r="C281" s="858"/>
      <c r="D281" s="858"/>
      <c r="E281" s="858"/>
      <c r="F281" s="858"/>
      <c r="G281" s="858"/>
      <c r="H281" s="1880"/>
      <c r="I281" s="1877" t="s">
        <v>733</v>
      </c>
      <c r="J281" s="890"/>
      <c r="K281" s="858"/>
      <c r="L281" s="858"/>
      <c r="M281" s="858"/>
      <c r="N281" s="858"/>
      <c r="O281" s="858"/>
    </row>
    <row r="282" spans="1:15" ht="11.25" hidden="1" customHeight="1" x14ac:dyDescent="0.2">
      <c r="A282" s="1880"/>
      <c r="B282" s="1877" t="s">
        <v>734</v>
      </c>
      <c r="C282" s="858"/>
      <c r="D282" s="858"/>
      <c r="E282" s="858"/>
      <c r="F282" s="858"/>
      <c r="G282" s="858"/>
      <c r="H282" s="1880"/>
      <c r="I282" s="1877" t="s">
        <v>734</v>
      </c>
      <c r="J282" s="890"/>
      <c r="K282" s="858"/>
      <c r="L282" s="858"/>
      <c r="M282" s="858"/>
      <c r="N282" s="858"/>
      <c r="O282" s="858"/>
    </row>
    <row r="283" spans="1:15" ht="11.25" hidden="1" customHeight="1" x14ac:dyDescent="0.2">
      <c r="A283" s="1880"/>
      <c r="B283" s="1877" t="s">
        <v>735</v>
      </c>
      <c r="C283" s="858"/>
      <c r="D283" s="858"/>
      <c r="E283" s="858"/>
      <c r="F283" s="858"/>
      <c r="G283" s="858"/>
      <c r="H283" s="1880"/>
      <c r="I283" s="1877" t="s">
        <v>735</v>
      </c>
      <c r="J283" s="890"/>
      <c r="K283" s="858"/>
      <c r="L283" s="858"/>
      <c r="M283" s="858"/>
      <c r="N283" s="858"/>
      <c r="O283" s="858"/>
    </row>
    <row r="284" spans="1:15" ht="11.25" hidden="1" customHeight="1" x14ac:dyDescent="0.2">
      <c r="A284" s="1880"/>
      <c r="B284" s="1877" t="s">
        <v>736</v>
      </c>
      <c r="C284" s="858"/>
      <c r="D284" s="858"/>
      <c r="E284" s="858"/>
      <c r="F284" s="858"/>
      <c r="G284" s="858"/>
      <c r="H284" s="1880"/>
      <c r="I284" s="1877" t="s">
        <v>736</v>
      </c>
      <c r="J284" s="890"/>
      <c r="K284" s="858"/>
      <c r="L284" s="858"/>
      <c r="M284" s="858"/>
      <c r="N284" s="858"/>
      <c r="O284" s="858"/>
    </row>
    <row r="285" spans="1:15" ht="11.25" hidden="1" customHeight="1" x14ac:dyDescent="0.2">
      <c r="A285" s="1880"/>
      <c r="B285" s="1877" t="s">
        <v>737</v>
      </c>
      <c r="C285" s="858"/>
      <c r="D285" s="858"/>
      <c r="E285" s="858"/>
      <c r="F285" s="858"/>
      <c r="G285" s="858"/>
      <c r="H285" s="1880"/>
      <c r="I285" s="1877" t="s">
        <v>737</v>
      </c>
      <c r="J285" s="890"/>
      <c r="K285" s="858"/>
      <c r="L285" s="858"/>
      <c r="M285" s="858"/>
      <c r="N285" s="858"/>
      <c r="O285" s="858"/>
    </row>
    <row r="286" spans="1:15" ht="11.25" hidden="1" customHeight="1" x14ac:dyDescent="0.2">
      <c r="A286" s="1880"/>
      <c r="B286" s="1877" t="s">
        <v>738</v>
      </c>
      <c r="C286" s="858"/>
      <c r="D286" s="858"/>
      <c r="E286" s="858"/>
      <c r="F286" s="858"/>
      <c r="G286" s="858"/>
      <c r="H286" s="1880"/>
      <c r="I286" s="1877" t="s">
        <v>738</v>
      </c>
      <c r="J286" s="890"/>
      <c r="K286" s="858"/>
      <c r="L286" s="858"/>
      <c r="M286" s="858"/>
      <c r="N286" s="858"/>
      <c r="O286" s="858"/>
    </row>
    <row r="287" spans="1:15" ht="11.25" hidden="1" customHeight="1" x14ac:dyDescent="0.2">
      <c r="A287" s="1880"/>
      <c r="B287" s="1877" t="s">
        <v>739</v>
      </c>
      <c r="C287" s="858"/>
      <c r="D287" s="858"/>
      <c r="E287" s="858"/>
      <c r="F287" s="858"/>
      <c r="G287" s="858"/>
      <c r="H287" s="1880"/>
      <c r="I287" s="1877" t="s">
        <v>739</v>
      </c>
      <c r="J287" s="890"/>
      <c r="K287" s="858"/>
      <c r="L287" s="858"/>
      <c r="M287" s="858"/>
      <c r="N287" s="858"/>
      <c r="O287" s="858"/>
    </row>
    <row r="288" spans="1:15" ht="6" customHeight="1" x14ac:dyDescent="0.2">
      <c r="A288" s="49"/>
      <c r="B288" s="37"/>
      <c r="C288" s="44"/>
      <c r="D288" s="44"/>
      <c r="E288" s="44"/>
      <c r="F288" s="44"/>
      <c r="G288" s="44"/>
      <c r="H288" s="49"/>
      <c r="I288" s="37"/>
      <c r="J288" s="44"/>
    </row>
    <row r="289" spans="1:15" ht="11.25" customHeight="1" x14ac:dyDescent="0.2">
      <c r="A289" s="39"/>
      <c r="B289" s="56"/>
      <c r="C289" s="2418" t="s">
        <v>752</v>
      </c>
      <c r="D289" s="2418"/>
      <c r="E289" s="2418"/>
      <c r="F289" s="2418"/>
      <c r="G289" s="2418"/>
      <c r="H289" s="39"/>
      <c r="I289" s="56"/>
      <c r="J289" s="2451" t="s">
        <v>752</v>
      </c>
      <c r="K289" s="2451"/>
      <c r="L289" s="2451"/>
      <c r="M289" s="2451"/>
      <c r="N289" s="2451"/>
      <c r="O289" s="2451"/>
    </row>
    <row r="290" spans="1:15" ht="11.25" customHeight="1" x14ac:dyDescent="0.2">
      <c r="A290" s="39"/>
      <c r="B290" s="56"/>
      <c r="C290" s="2424" t="s">
        <v>753</v>
      </c>
      <c r="D290" s="2424"/>
      <c r="E290" s="2424"/>
      <c r="F290" s="2424"/>
      <c r="G290" s="2424"/>
      <c r="H290" s="39"/>
      <c r="I290" s="56"/>
      <c r="J290" s="2464" t="s">
        <v>753</v>
      </c>
      <c r="K290" s="2464"/>
      <c r="L290" s="2464"/>
      <c r="M290" s="2464"/>
      <c r="N290" s="2464"/>
      <c r="O290" s="2464"/>
    </row>
    <row r="291" spans="1:15" ht="6" customHeight="1" x14ac:dyDescent="0.2">
      <c r="A291" s="39"/>
      <c r="B291" s="56"/>
      <c r="C291" s="128"/>
      <c r="D291" s="128"/>
      <c r="E291" s="128"/>
      <c r="F291" s="57"/>
      <c r="G291" s="57"/>
      <c r="H291" s="39"/>
      <c r="I291" s="56"/>
      <c r="J291" s="57"/>
    </row>
    <row r="292" spans="1:15" ht="11.25" hidden="1" customHeight="1" x14ac:dyDescent="0.2">
      <c r="A292" s="39"/>
      <c r="B292" s="56"/>
      <c r="C292" s="128"/>
      <c r="D292" s="128"/>
      <c r="E292" s="128"/>
      <c r="F292" s="57"/>
      <c r="G292" s="57"/>
      <c r="H292" s="39"/>
      <c r="I292" s="56"/>
      <c r="J292" s="57"/>
    </row>
    <row r="293" spans="1:15" ht="11.25" hidden="1" customHeight="1" x14ac:dyDescent="0.2">
      <c r="A293" s="39"/>
      <c r="B293" s="56"/>
      <c r="C293" s="128"/>
      <c r="D293" s="128"/>
      <c r="E293" s="128"/>
      <c r="F293" s="57"/>
      <c r="G293" s="57"/>
      <c r="H293" s="39"/>
      <c r="I293" s="56"/>
      <c r="J293" s="57"/>
    </row>
    <row r="294" spans="1:15" ht="11.25" hidden="1" customHeight="1" x14ac:dyDescent="0.2">
      <c r="A294" s="39"/>
      <c r="B294" s="56"/>
      <c r="C294" s="128"/>
      <c r="D294" s="128"/>
      <c r="E294" s="128"/>
      <c r="F294" s="57"/>
      <c r="G294" s="57"/>
      <c r="H294" s="39"/>
      <c r="I294" s="56"/>
      <c r="J294" s="57"/>
    </row>
    <row r="295" spans="1:15" ht="11.25" hidden="1" customHeight="1" x14ac:dyDescent="0.2">
      <c r="A295" s="39"/>
      <c r="B295" s="56"/>
      <c r="C295" s="128"/>
      <c r="D295" s="128"/>
      <c r="E295" s="128"/>
      <c r="F295" s="57"/>
      <c r="G295" s="57"/>
      <c r="H295" s="39"/>
      <c r="I295" s="56"/>
      <c r="J295" s="57"/>
    </row>
    <row r="296" spans="1:15" ht="11.25" hidden="1" customHeight="1" x14ac:dyDescent="0.2">
      <c r="A296" s="19">
        <v>2001</v>
      </c>
      <c r="B296" s="28"/>
      <c r="C296" s="60" t="e">
        <f t="shared" ref="C296:G309" si="56">C24/C23*100-100</f>
        <v>#DIV/0!</v>
      </c>
      <c r="D296" s="60" t="e">
        <f t="shared" si="56"/>
        <v>#DIV/0!</v>
      </c>
      <c r="E296" s="60" t="e">
        <f t="shared" si="56"/>
        <v>#DIV/0!</v>
      </c>
      <c r="F296" s="60" t="e">
        <f t="shared" si="56"/>
        <v>#DIV/0!</v>
      </c>
      <c r="G296" s="60" t="e">
        <f t="shared" si="56"/>
        <v>#DIV/0!</v>
      </c>
      <c r="H296" s="19">
        <v>2001</v>
      </c>
      <c r="I296" s="28"/>
      <c r="J296" s="60" t="e">
        <f t="shared" ref="J296:O303" si="57">J24/J23*100-100</f>
        <v>#DIV/0!</v>
      </c>
      <c r="K296" s="60" t="e">
        <f t="shared" si="57"/>
        <v>#DIV/0!</v>
      </c>
      <c r="L296" s="60" t="e">
        <f t="shared" si="57"/>
        <v>#DIV/0!</v>
      </c>
      <c r="M296" s="60" t="e">
        <f t="shared" si="57"/>
        <v>#DIV/0!</v>
      </c>
      <c r="N296" s="60" t="e">
        <f t="shared" si="57"/>
        <v>#DIV/0!</v>
      </c>
      <c r="O296" s="60" t="e">
        <f t="shared" si="57"/>
        <v>#DIV/0!</v>
      </c>
    </row>
    <row r="297" spans="1:15" ht="11.25" hidden="1" customHeight="1" x14ac:dyDescent="0.2">
      <c r="A297" s="19">
        <v>2002</v>
      </c>
      <c r="B297" s="28"/>
      <c r="C297" s="60" t="e">
        <f t="shared" si="56"/>
        <v>#DIV/0!</v>
      </c>
      <c r="D297" s="60" t="e">
        <f t="shared" si="56"/>
        <v>#DIV/0!</v>
      </c>
      <c r="E297" s="60" t="e">
        <f t="shared" si="56"/>
        <v>#DIV/0!</v>
      </c>
      <c r="F297" s="60" t="e">
        <f t="shared" si="56"/>
        <v>#DIV/0!</v>
      </c>
      <c r="G297" s="60" t="e">
        <f t="shared" si="56"/>
        <v>#DIV/0!</v>
      </c>
      <c r="H297" s="19">
        <v>2002</v>
      </c>
      <c r="I297" s="28"/>
      <c r="J297" s="60" t="e">
        <f t="shared" si="57"/>
        <v>#DIV/0!</v>
      </c>
      <c r="K297" s="60" t="e">
        <f t="shared" si="57"/>
        <v>#DIV/0!</v>
      </c>
      <c r="L297" s="60" t="e">
        <f t="shared" si="57"/>
        <v>#DIV/0!</v>
      </c>
      <c r="M297" s="60" t="e">
        <f t="shared" si="57"/>
        <v>#DIV/0!</v>
      </c>
      <c r="N297" s="60" t="e">
        <f t="shared" si="57"/>
        <v>#DIV/0!</v>
      </c>
      <c r="O297" s="60" t="e">
        <f t="shared" si="57"/>
        <v>#DIV/0!</v>
      </c>
    </row>
    <row r="298" spans="1:15" ht="11.25" hidden="1" customHeight="1" x14ac:dyDescent="0.2">
      <c r="A298" s="19">
        <v>2003</v>
      </c>
      <c r="B298" s="28"/>
      <c r="C298" s="60" t="e">
        <f t="shared" si="56"/>
        <v>#DIV/0!</v>
      </c>
      <c r="D298" s="60" t="e">
        <f t="shared" si="56"/>
        <v>#DIV/0!</v>
      </c>
      <c r="E298" s="60" t="e">
        <f t="shared" si="56"/>
        <v>#DIV/0!</v>
      </c>
      <c r="F298" s="60" t="e">
        <f t="shared" si="56"/>
        <v>#DIV/0!</v>
      </c>
      <c r="G298" s="60" t="e">
        <f t="shared" si="56"/>
        <v>#DIV/0!</v>
      </c>
      <c r="H298" s="19">
        <v>2003</v>
      </c>
      <c r="I298" s="28"/>
      <c r="J298" s="60" t="e">
        <f t="shared" si="57"/>
        <v>#DIV/0!</v>
      </c>
      <c r="K298" s="60" t="e">
        <f t="shared" si="57"/>
        <v>#DIV/0!</v>
      </c>
      <c r="L298" s="60" t="e">
        <f t="shared" si="57"/>
        <v>#DIV/0!</v>
      </c>
      <c r="M298" s="60" t="e">
        <f t="shared" si="57"/>
        <v>#DIV/0!</v>
      </c>
      <c r="N298" s="60" t="e">
        <f t="shared" si="57"/>
        <v>#DIV/0!</v>
      </c>
      <c r="O298" s="60" t="e">
        <f t="shared" si="57"/>
        <v>#DIV/0!</v>
      </c>
    </row>
    <row r="299" spans="1:15" ht="11.25" hidden="1" customHeight="1" x14ac:dyDescent="0.2">
      <c r="A299" s="19">
        <v>2004</v>
      </c>
      <c r="B299" s="28"/>
      <c r="C299" s="60" t="e">
        <f t="shared" si="56"/>
        <v>#DIV/0!</v>
      </c>
      <c r="D299" s="60" t="e">
        <f t="shared" si="56"/>
        <v>#DIV/0!</v>
      </c>
      <c r="E299" s="60" t="e">
        <f t="shared" si="56"/>
        <v>#DIV/0!</v>
      </c>
      <c r="F299" s="60" t="e">
        <f t="shared" si="56"/>
        <v>#DIV/0!</v>
      </c>
      <c r="G299" s="60" t="e">
        <f t="shared" si="56"/>
        <v>#DIV/0!</v>
      </c>
      <c r="H299" s="19">
        <v>2004</v>
      </c>
      <c r="I299" s="28"/>
      <c r="J299" s="60" t="e">
        <f t="shared" si="57"/>
        <v>#DIV/0!</v>
      </c>
      <c r="K299" s="60" t="e">
        <f t="shared" si="57"/>
        <v>#DIV/0!</v>
      </c>
      <c r="L299" s="60" t="e">
        <f t="shared" si="57"/>
        <v>#DIV/0!</v>
      </c>
      <c r="M299" s="60" t="e">
        <f t="shared" si="57"/>
        <v>#DIV/0!</v>
      </c>
      <c r="N299" s="60" t="e">
        <f t="shared" si="57"/>
        <v>#DIV/0!</v>
      </c>
      <c r="O299" s="60" t="e">
        <f t="shared" si="57"/>
        <v>#DIV/0!</v>
      </c>
    </row>
    <row r="300" spans="1:15" ht="11.25" hidden="1" customHeight="1" x14ac:dyDescent="0.2">
      <c r="A300" s="19">
        <v>2005</v>
      </c>
      <c r="B300" s="28"/>
      <c r="C300" s="60" t="e">
        <f t="shared" si="56"/>
        <v>#DIV/0!</v>
      </c>
      <c r="D300" s="60" t="e">
        <f t="shared" si="56"/>
        <v>#DIV/0!</v>
      </c>
      <c r="E300" s="60" t="e">
        <f t="shared" si="56"/>
        <v>#DIV/0!</v>
      </c>
      <c r="F300" s="60" t="e">
        <f t="shared" si="56"/>
        <v>#DIV/0!</v>
      </c>
      <c r="G300" s="60" t="e">
        <f t="shared" si="56"/>
        <v>#DIV/0!</v>
      </c>
      <c r="H300" s="19">
        <v>2005</v>
      </c>
      <c r="I300" s="28"/>
      <c r="J300" s="60" t="e">
        <f t="shared" si="57"/>
        <v>#DIV/0!</v>
      </c>
      <c r="K300" s="60" t="e">
        <f t="shared" si="57"/>
        <v>#DIV/0!</v>
      </c>
      <c r="L300" s="60" t="e">
        <f t="shared" si="57"/>
        <v>#DIV/0!</v>
      </c>
      <c r="M300" s="60" t="e">
        <f t="shared" si="57"/>
        <v>#DIV/0!</v>
      </c>
      <c r="N300" s="60" t="e">
        <f t="shared" si="57"/>
        <v>#DIV/0!</v>
      </c>
      <c r="O300" s="60" t="e">
        <f t="shared" si="57"/>
        <v>#DIV/0!</v>
      </c>
    </row>
    <row r="301" spans="1:15" ht="11.25" hidden="1" customHeight="1" x14ac:dyDescent="0.2">
      <c r="A301" s="19">
        <v>2006</v>
      </c>
      <c r="B301" s="28"/>
      <c r="C301" s="60" t="e">
        <f t="shared" si="56"/>
        <v>#DIV/0!</v>
      </c>
      <c r="D301" s="60" t="e">
        <f t="shared" si="56"/>
        <v>#DIV/0!</v>
      </c>
      <c r="E301" s="60" t="e">
        <f t="shared" si="56"/>
        <v>#DIV/0!</v>
      </c>
      <c r="F301" s="60" t="e">
        <f t="shared" si="56"/>
        <v>#DIV/0!</v>
      </c>
      <c r="G301" s="60" t="e">
        <f t="shared" si="56"/>
        <v>#DIV/0!</v>
      </c>
      <c r="H301" s="19">
        <v>2006</v>
      </c>
      <c r="I301" s="28"/>
      <c r="J301" s="60" t="e">
        <f t="shared" si="57"/>
        <v>#DIV/0!</v>
      </c>
      <c r="K301" s="60" t="e">
        <f t="shared" si="57"/>
        <v>#DIV/0!</v>
      </c>
      <c r="L301" s="60" t="e">
        <f t="shared" si="57"/>
        <v>#DIV/0!</v>
      </c>
      <c r="M301" s="60" t="e">
        <f t="shared" si="57"/>
        <v>#DIV/0!</v>
      </c>
      <c r="N301" s="60" t="e">
        <f t="shared" si="57"/>
        <v>#DIV/0!</v>
      </c>
      <c r="O301" s="60" t="e">
        <f t="shared" si="57"/>
        <v>#DIV/0!</v>
      </c>
    </row>
    <row r="302" spans="1:15" ht="11.25" hidden="1" customHeight="1" x14ac:dyDescent="0.2">
      <c r="A302" s="19">
        <v>2007</v>
      </c>
      <c r="B302" s="28"/>
      <c r="C302" s="60" t="e">
        <f t="shared" si="56"/>
        <v>#DIV/0!</v>
      </c>
      <c r="D302" s="60" t="e">
        <f t="shared" si="56"/>
        <v>#DIV/0!</v>
      </c>
      <c r="E302" s="60" t="e">
        <f t="shared" si="56"/>
        <v>#DIV/0!</v>
      </c>
      <c r="F302" s="60" t="e">
        <f t="shared" si="56"/>
        <v>#DIV/0!</v>
      </c>
      <c r="G302" s="60" t="e">
        <f t="shared" si="56"/>
        <v>#DIV/0!</v>
      </c>
      <c r="H302" s="19">
        <v>2007</v>
      </c>
      <c r="I302" s="28"/>
      <c r="J302" s="60" t="e">
        <f t="shared" si="57"/>
        <v>#DIV/0!</v>
      </c>
      <c r="K302" s="60" t="e">
        <f t="shared" si="57"/>
        <v>#DIV/0!</v>
      </c>
      <c r="L302" s="60" t="e">
        <f t="shared" si="57"/>
        <v>#DIV/0!</v>
      </c>
      <c r="M302" s="60" t="e">
        <f t="shared" si="57"/>
        <v>#DIV/0!</v>
      </c>
      <c r="N302" s="60" t="e">
        <f t="shared" si="57"/>
        <v>#DIV/0!</v>
      </c>
      <c r="O302" s="60" t="e">
        <f t="shared" si="57"/>
        <v>#DIV/0!</v>
      </c>
    </row>
    <row r="303" spans="1:15" ht="11.25" hidden="1" customHeight="1" x14ac:dyDescent="0.2">
      <c r="A303" s="19">
        <v>2008</v>
      </c>
      <c r="B303" s="28"/>
      <c r="C303" s="60" t="e">
        <f t="shared" si="56"/>
        <v>#DIV/0!</v>
      </c>
      <c r="D303" s="60" t="e">
        <f t="shared" si="56"/>
        <v>#DIV/0!</v>
      </c>
      <c r="E303" s="60" t="e">
        <f t="shared" si="56"/>
        <v>#DIV/0!</v>
      </c>
      <c r="F303" s="60" t="e">
        <f t="shared" si="56"/>
        <v>#DIV/0!</v>
      </c>
      <c r="G303" s="60" t="e">
        <f t="shared" si="56"/>
        <v>#DIV/0!</v>
      </c>
      <c r="H303" s="19">
        <v>2008</v>
      </c>
      <c r="I303" s="28"/>
      <c r="J303" s="60" t="e">
        <f t="shared" si="57"/>
        <v>#VALUE!</v>
      </c>
      <c r="K303" s="60" t="e">
        <f t="shared" si="57"/>
        <v>#DIV/0!</v>
      </c>
      <c r="L303" s="60" t="e">
        <f t="shared" si="57"/>
        <v>#DIV/0!</v>
      </c>
      <c r="M303" s="60" t="e">
        <f t="shared" si="57"/>
        <v>#DIV/0!</v>
      </c>
      <c r="N303" s="60" t="e">
        <f t="shared" si="57"/>
        <v>#DIV/0!</v>
      </c>
      <c r="O303" s="60" t="e">
        <f t="shared" si="57"/>
        <v>#VALUE!</v>
      </c>
    </row>
    <row r="304" spans="1:15" ht="11.25" customHeight="1" x14ac:dyDescent="0.2">
      <c r="A304" s="2411">
        <v>2009</v>
      </c>
      <c r="B304" s="2412"/>
      <c r="C304" s="60">
        <f t="shared" si="56"/>
        <v>-31.538307198598531</v>
      </c>
      <c r="D304" s="60">
        <f t="shared" si="56"/>
        <v>-44.438257613998466</v>
      </c>
      <c r="E304" s="60">
        <f t="shared" si="56"/>
        <v>-15.783318474803863</v>
      </c>
      <c r="F304" s="60">
        <f t="shared" si="56"/>
        <v>122.53409757223653</v>
      </c>
      <c r="G304" s="60">
        <f t="shared" si="56"/>
        <v>-19.791897384503073</v>
      </c>
      <c r="H304" s="2411">
        <v>2009</v>
      </c>
      <c r="I304" s="2412"/>
      <c r="J304" s="150" t="s">
        <v>800</v>
      </c>
      <c r="K304" s="60">
        <f t="shared" ref="K304:N309" si="58">K32/K31*100-100</f>
        <v>-9.3539299132075087</v>
      </c>
      <c r="L304" s="60">
        <f t="shared" si="58"/>
        <v>-39.102398586340428</v>
      </c>
      <c r="M304" s="60">
        <f t="shared" si="58"/>
        <v>-9.6669309681446691</v>
      </c>
      <c r="N304" s="60">
        <f t="shared" si="58"/>
        <v>-17.825093531497131</v>
      </c>
      <c r="O304" s="150" t="s">
        <v>800</v>
      </c>
    </row>
    <row r="305" spans="1:15" ht="11.25" customHeight="1" x14ac:dyDescent="0.2">
      <c r="A305" s="2411">
        <v>2010</v>
      </c>
      <c r="B305" s="2412"/>
      <c r="C305" s="60">
        <f t="shared" si="56"/>
        <v>37.891653504951421</v>
      </c>
      <c r="D305" s="60">
        <f t="shared" si="56"/>
        <v>8.6597029061494624</v>
      </c>
      <c r="E305" s="60">
        <f t="shared" si="56"/>
        <v>22.683641950308697</v>
      </c>
      <c r="F305" s="60">
        <f t="shared" si="56"/>
        <v>-90.742379601742101</v>
      </c>
      <c r="G305" s="60">
        <f t="shared" si="56"/>
        <v>13.900417146314581</v>
      </c>
      <c r="H305" s="2411">
        <v>2010</v>
      </c>
      <c r="I305" s="2412"/>
      <c r="J305" s="150" t="s">
        <v>800</v>
      </c>
      <c r="K305" s="60">
        <f t="shared" si="58"/>
        <v>16.772143037179049</v>
      </c>
      <c r="L305" s="60">
        <f t="shared" si="58"/>
        <v>-15.244568938035144</v>
      </c>
      <c r="M305" s="60">
        <f t="shared" si="58"/>
        <v>47.436490210786786</v>
      </c>
      <c r="N305" s="60">
        <f t="shared" si="58"/>
        <v>15.168876256544735</v>
      </c>
      <c r="O305" s="150" t="s">
        <v>800</v>
      </c>
    </row>
    <row r="306" spans="1:15" ht="11.25" customHeight="1" x14ac:dyDescent="0.2">
      <c r="A306" s="2411">
        <v>2011</v>
      </c>
      <c r="B306" s="2412"/>
      <c r="C306" s="60">
        <f t="shared" si="56"/>
        <v>8.6226603978224432</v>
      </c>
      <c r="D306" s="60">
        <f t="shared" si="56"/>
        <v>2.8048168708239416</v>
      </c>
      <c r="E306" s="60">
        <f t="shared" si="56"/>
        <v>4.9945912507140235</v>
      </c>
      <c r="F306" s="60">
        <f t="shared" si="56"/>
        <v>-29.031655616770962</v>
      </c>
      <c r="G306" s="60">
        <f t="shared" si="56"/>
        <v>5.6824812764805444</v>
      </c>
      <c r="H306" s="2411">
        <v>2011</v>
      </c>
      <c r="I306" s="2412"/>
      <c r="J306" s="150" t="s">
        <v>800</v>
      </c>
      <c r="K306" s="60">
        <f t="shared" si="58"/>
        <v>-7.212504573098002</v>
      </c>
      <c r="L306" s="60">
        <f t="shared" si="58"/>
        <v>-36.391528848312504</v>
      </c>
      <c r="M306" s="60">
        <f t="shared" si="58"/>
        <v>58.886427653348647</v>
      </c>
      <c r="N306" s="60">
        <f t="shared" si="58"/>
        <v>5.4856269983302184</v>
      </c>
      <c r="O306" s="150" t="s">
        <v>800</v>
      </c>
    </row>
    <row r="307" spans="1:15" ht="11.25" customHeight="1" x14ac:dyDescent="0.2">
      <c r="A307" s="2411">
        <v>2012</v>
      </c>
      <c r="B307" s="2414"/>
      <c r="C307" s="60">
        <f t="shared" si="56"/>
        <v>-5.1036621216373845</v>
      </c>
      <c r="D307" s="60">
        <f t="shared" si="56"/>
        <v>7.4902634593356083</v>
      </c>
      <c r="E307" s="60">
        <f t="shared" si="56"/>
        <v>25.588487428232014</v>
      </c>
      <c r="F307" s="60">
        <f t="shared" si="56"/>
        <v>110.3026315789474</v>
      </c>
      <c r="G307" s="60">
        <f t="shared" si="56"/>
        <v>-4.2312762280918292</v>
      </c>
      <c r="H307" s="2411">
        <v>2012</v>
      </c>
      <c r="I307" s="2412"/>
      <c r="J307" s="150" t="s">
        <v>800</v>
      </c>
      <c r="K307" s="60">
        <f t="shared" si="58"/>
        <v>3.1058045112781798</v>
      </c>
      <c r="L307" s="60">
        <f t="shared" si="58"/>
        <v>-16.608823529411765</v>
      </c>
      <c r="M307" s="60">
        <f t="shared" si="58"/>
        <v>-32.372530120481926</v>
      </c>
      <c r="N307" s="60">
        <f t="shared" si="58"/>
        <v>-1.1953544952342838</v>
      </c>
      <c r="O307" s="60">
        <f>O35/O34*100-100</f>
        <v>27.168377823408619</v>
      </c>
    </row>
    <row r="308" spans="1:15" ht="11.25" customHeight="1" x14ac:dyDescent="0.2">
      <c r="A308" s="2385" t="s">
        <v>1354</v>
      </c>
      <c r="B308" s="2413"/>
      <c r="C308" s="60">
        <f t="shared" si="56"/>
        <v>-4.9126549012644887</v>
      </c>
      <c r="D308" s="60">
        <f t="shared" si="56"/>
        <v>1.8344185253466065</v>
      </c>
      <c r="E308" s="60">
        <f t="shared" si="56"/>
        <v>1.2033074303364941</v>
      </c>
      <c r="F308" s="60">
        <f t="shared" si="56"/>
        <v>216.45623474942118</v>
      </c>
      <c r="G308" s="60">
        <f t="shared" si="56"/>
        <v>-3.016477767888432</v>
      </c>
      <c r="H308" s="2385" t="s">
        <v>1354</v>
      </c>
      <c r="I308" s="2413"/>
      <c r="J308" s="983" t="s">
        <v>800</v>
      </c>
      <c r="K308" s="60">
        <f t="shared" si="58"/>
        <v>13.100871927165556</v>
      </c>
      <c r="L308" s="60">
        <f t="shared" si="58"/>
        <v>41.766303389412059</v>
      </c>
      <c r="M308" s="60">
        <f t="shared" si="58"/>
        <v>57.924653538826135</v>
      </c>
      <c r="N308" s="60">
        <f t="shared" si="58"/>
        <v>8.8072847428686458</v>
      </c>
      <c r="O308" s="60">
        <f>O36/O35*100-100</f>
        <v>5.3337316260569452</v>
      </c>
    </row>
    <row r="309" spans="1:15" ht="11.25" customHeight="1" x14ac:dyDescent="0.2">
      <c r="A309" s="2385" t="s">
        <v>1355</v>
      </c>
      <c r="B309" s="2413"/>
      <c r="C309" s="60">
        <f t="shared" si="56"/>
        <v>-1.9254161977780058</v>
      </c>
      <c r="D309" s="60">
        <f t="shared" si="56"/>
        <v>16.021908656723923</v>
      </c>
      <c r="E309" s="60">
        <f t="shared" si="56"/>
        <v>-7.8281181705492031E-2</v>
      </c>
      <c r="F309" s="60">
        <f t="shared" si="56"/>
        <v>-75.068407566746799</v>
      </c>
      <c r="G309" s="60">
        <f t="shared" si="56"/>
        <v>-3.1651621075415335</v>
      </c>
      <c r="H309" s="2385" t="s">
        <v>1355</v>
      </c>
      <c r="I309" s="2413"/>
      <c r="J309" s="1445" t="s">
        <v>800</v>
      </c>
      <c r="K309" s="60">
        <f t="shared" si="58"/>
        <v>10.70387096923946</v>
      </c>
      <c r="L309" s="60">
        <f t="shared" si="58"/>
        <v>0.7762159472571426</v>
      </c>
      <c r="M309" s="60">
        <f t="shared" si="58"/>
        <v>-8.1318191824603758</v>
      </c>
      <c r="N309" s="60">
        <f t="shared" si="58"/>
        <v>1.0738506553278171</v>
      </c>
      <c r="O309" s="60">
        <f>O37/O36*100-100</f>
        <v>-4.0851250391537661</v>
      </c>
    </row>
    <row r="310" spans="1:15" ht="11.25" customHeight="1" x14ac:dyDescent="0.2">
      <c r="A310" s="2385">
        <v>2015</v>
      </c>
      <c r="B310" s="2413"/>
      <c r="C310" s="60">
        <v>-1.3492540215477931</v>
      </c>
      <c r="D310" s="60">
        <v>1.3</v>
      </c>
      <c r="E310" s="60">
        <v>10.097297951192559</v>
      </c>
      <c r="F310" s="60">
        <v>22</v>
      </c>
      <c r="G310" s="60">
        <v>-5.385596749694372</v>
      </c>
      <c r="H310" s="2385">
        <v>2015</v>
      </c>
      <c r="I310" s="2413"/>
      <c r="J310" s="1524" t="s">
        <v>800</v>
      </c>
      <c r="K310" s="60">
        <v>-1.8169112508735168</v>
      </c>
      <c r="L310" s="60">
        <v>-44.3</v>
      </c>
      <c r="M310" s="1524">
        <v>65.353394200316529</v>
      </c>
      <c r="N310" s="60">
        <v>2.1575440443445189</v>
      </c>
      <c r="O310" s="60">
        <v>-8.1</v>
      </c>
    </row>
    <row r="311" spans="1:15" ht="11.25" customHeight="1" x14ac:dyDescent="0.2">
      <c r="A311" s="2411">
        <v>2016</v>
      </c>
      <c r="B311" s="2412"/>
      <c r="C311" s="60">
        <f t="shared" ref="C311:G311" si="59">C39/C38*100-100</f>
        <v>0.22643405868218736</v>
      </c>
      <c r="D311" s="60">
        <f t="shared" si="59"/>
        <v>6.6072064056939723</v>
      </c>
      <c r="E311" s="60">
        <f t="shared" si="59"/>
        <v>-5.396686725663713</v>
      </c>
      <c r="F311" s="60">
        <f t="shared" si="59"/>
        <v>-59.664935064935065</v>
      </c>
      <c r="G311" s="60">
        <f t="shared" si="59"/>
        <v>-3.0990209587352382</v>
      </c>
      <c r="H311" s="2411">
        <v>2016</v>
      </c>
      <c r="I311" s="2412"/>
      <c r="J311" s="1524" t="s">
        <v>800</v>
      </c>
      <c r="K311" s="60">
        <f t="shared" ref="K311:M311" si="60">K39/K38*100-100</f>
        <v>10.307449584816126</v>
      </c>
      <c r="L311" s="60">
        <f t="shared" si="60"/>
        <v>-26.995652173913044</v>
      </c>
      <c r="M311" s="60">
        <f t="shared" si="60"/>
        <v>-8.3977084659452572</v>
      </c>
      <c r="O311" s="60">
        <f>N39/N38*100-100</f>
        <v>2.7455327213655778</v>
      </c>
    </row>
    <row r="312" spans="1:15" ht="11.25" customHeight="1" x14ac:dyDescent="0.2">
      <c r="A312" s="2385" t="s">
        <v>1600</v>
      </c>
      <c r="B312" s="2413"/>
      <c r="C312" s="203" t="s">
        <v>800</v>
      </c>
      <c r="D312" s="203" t="s">
        <v>800</v>
      </c>
      <c r="E312" s="203" t="s">
        <v>800</v>
      </c>
      <c r="F312" s="203" t="s">
        <v>800</v>
      </c>
      <c r="G312" s="203" t="s">
        <v>800</v>
      </c>
      <c r="H312" s="2385" t="s">
        <v>1600</v>
      </c>
      <c r="I312" s="2413"/>
      <c r="J312" s="203" t="s">
        <v>800</v>
      </c>
      <c r="K312" s="203" t="s">
        <v>800</v>
      </c>
      <c r="L312" s="203" t="s">
        <v>800</v>
      </c>
      <c r="M312" s="203" t="s">
        <v>800</v>
      </c>
      <c r="N312" s="203" t="s">
        <v>800</v>
      </c>
      <c r="O312" s="203" t="s">
        <v>800</v>
      </c>
    </row>
    <row r="313" spans="1:15" ht="11.25" hidden="1" customHeight="1" x14ac:dyDescent="0.2">
      <c r="A313" s="2411">
        <v>2018</v>
      </c>
      <c r="B313" s="2412"/>
      <c r="C313" s="60"/>
      <c r="D313" s="60"/>
      <c r="E313" s="60"/>
      <c r="F313" s="60"/>
      <c r="G313" s="60"/>
      <c r="H313" s="2411">
        <v>2018</v>
      </c>
      <c r="I313" s="2412"/>
      <c r="J313" s="1865"/>
      <c r="K313" s="60"/>
      <c r="L313" s="60"/>
      <c r="M313" s="60"/>
      <c r="N313" s="60"/>
      <c r="O313" s="60"/>
    </row>
    <row r="314" spans="1:15" ht="11.25" customHeight="1" x14ac:dyDescent="0.2">
      <c r="A314" s="1170"/>
      <c r="B314" s="46"/>
      <c r="C314" s="105"/>
      <c r="D314" s="105"/>
      <c r="E314" s="60"/>
      <c r="F314" s="105"/>
      <c r="G314" s="105"/>
      <c r="H314" s="1170"/>
      <c r="I314" s="46"/>
      <c r="J314" s="105"/>
      <c r="K314" s="129"/>
      <c r="L314" s="129"/>
      <c r="M314" s="129"/>
      <c r="N314" s="129"/>
      <c r="O314" s="129"/>
    </row>
    <row r="315" spans="1:15" ht="11.25" hidden="1" customHeight="1" x14ac:dyDescent="0.2">
      <c r="A315" s="1170">
        <v>2008</v>
      </c>
      <c r="B315" s="46"/>
      <c r="C315" s="105"/>
      <c r="D315" s="108"/>
      <c r="E315" s="60"/>
      <c r="F315" s="108"/>
      <c r="G315" s="108"/>
      <c r="H315" s="1170">
        <v>2008</v>
      </c>
      <c r="I315" s="46"/>
      <c r="J315" s="108"/>
      <c r="K315" s="129"/>
      <c r="L315" s="129"/>
      <c r="M315" s="129"/>
      <c r="N315" s="129"/>
      <c r="O315" s="129"/>
    </row>
    <row r="316" spans="1:15" ht="11.25" hidden="1" customHeight="1" x14ac:dyDescent="0.2">
      <c r="A316" s="1170"/>
      <c r="B316" s="46" t="s">
        <v>542</v>
      </c>
      <c r="C316" s="60" t="e">
        <f t="shared" ref="C316:G327" si="61">SUM(C71/C44*100-100)</f>
        <v>#DIV/0!</v>
      </c>
      <c r="D316" s="60" t="e">
        <f t="shared" si="61"/>
        <v>#DIV/0!</v>
      </c>
      <c r="E316" s="60" t="e">
        <f t="shared" si="61"/>
        <v>#DIV/0!</v>
      </c>
      <c r="F316" s="60" t="e">
        <f t="shared" si="61"/>
        <v>#DIV/0!</v>
      </c>
      <c r="G316" s="60" t="e">
        <f t="shared" si="61"/>
        <v>#DIV/0!</v>
      </c>
      <c r="H316" s="1170"/>
      <c r="I316" s="46" t="s">
        <v>542</v>
      </c>
      <c r="J316" s="60" t="e">
        <f t="shared" ref="J316:O327" si="62">SUM(J71/J44*100-100)</f>
        <v>#VALUE!</v>
      </c>
      <c r="K316" s="60" t="e">
        <f t="shared" si="62"/>
        <v>#DIV/0!</v>
      </c>
      <c r="L316" s="60" t="e">
        <f t="shared" si="62"/>
        <v>#DIV/0!</v>
      </c>
      <c r="M316" s="60" t="e">
        <f t="shared" si="62"/>
        <v>#DIV/0!</v>
      </c>
      <c r="N316" s="60" t="e">
        <f t="shared" si="62"/>
        <v>#DIV/0!</v>
      </c>
      <c r="O316" s="60" t="e">
        <f t="shared" si="62"/>
        <v>#VALUE!</v>
      </c>
    </row>
    <row r="317" spans="1:15" ht="11.25" hidden="1" customHeight="1" x14ac:dyDescent="0.2">
      <c r="A317" s="1170"/>
      <c r="B317" s="46" t="s">
        <v>729</v>
      </c>
      <c r="C317" s="60" t="e">
        <f t="shared" si="61"/>
        <v>#DIV/0!</v>
      </c>
      <c r="D317" s="60" t="e">
        <f t="shared" si="61"/>
        <v>#DIV/0!</v>
      </c>
      <c r="E317" s="60" t="e">
        <f t="shared" si="61"/>
        <v>#DIV/0!</v>
      </c>
      <c r="F317" s="60" t="e">
        <f t="shared" si="61"/>
        <v>#DIV/0!</v>
      </c>
      <c r="G317" s="60" t="e">
        <f t="shared" si="61"/>
        <v>#DIV/0!</v>
      </c>
      <c r="H317" s="1170"/>
      <c r="I317" s="46" t="s">
        <v>729</v>
      </c>
      <c r="J317" s="60" t="e">
        <f t="shared" si="62"/>
        <v>#VALUE!</v>
      </c>
      <c r="K317" s="60" t="e">
        <f t="shared" si="62"/>
        <v>#DIV/0!</v>
      </c>
      <c r="L317" s="60" t="e">
        <f t="shared" si="62"/>
        <v>#DIV/0!</v>
      </c>
      <c r="M317" s="60" t="e">
        <f t="shared" si="62"/>
        <v>#DIV/0!</v>
      </c>
      <c r="N317" s="60" t="e">
        <f t="shared" si="62"/>
        <v>#DIV/0!</v>
      </c>
      <c r="O317" s="60" t="e">
        <f t="shared" si="62"/>
        <v>#VALUE!</v>
      </c>
    </row>
    <row r="318" spans="1:15" ht="11.25" hidden="1" customHeight="1" x14ac:dyDescent="0.2">
      <c r="A318" s="1170"/>
      <c r="B318" s="46" t="s">
        <v>730</v>
      </c>
      <c r="C318" s="60" t="e">
        <f t="shared" si="61"/>
        <v>#DIV/0!</v>
      </c>
      <c r="D318" s="60" t="e">
        <f t="shared" si="61"/>
        <v>#DIV/0!</v>
      </c>
      <c r="E318" s="60" t="e">
        <f t="shared" si="61"/>
        <v>#DIV/0!</v>
      </c>
      <c r="F318" s="60" t="e">
        <f t="shared" si="61"/>
        <v>#DIV/0!</v>
      </c>
      <c r="G318" s="60" t="e">
        <f t="shared" si="61"/>
        <v>#DIV/0!</v>
      </c>
      <c r="H318" s="1170"/>
      <c r="I318" s="46" t="s">
        <v>730</v>
      </c>
      <c r="J318" s="60" t="e">
        <f t="shared" si="62"/>
        <v>#VALUE!</v>
      </c>
      <c r="K318" s="60" t="e">
        <f t="shared" si="62"/>
        <v>#DIV/0!</v>
      </c>
      <c r="L318" s="60" t="e">
        <f t="shared" si="62"/>
        <v>#DIV/0!</v>
      </c>
      <c r="M318" s="60" t="e">
        <f t="shared" si="62"/>
        <v>#DIV/0!</v>
      </c>
      <c r="N318" s="60" t="e">
        <f t="shared" si="62"/>
        <v>#DIV/0!</v>
      </c>
      <c r="O318" s="60" t="e">
        <f t="shared" si="62"/>
        <v>#VALUE!</v>
      </c>
    </row>
    <row r="319" spans="1:15" ht="11.25" hidden="1" customHeight="1" x14ac:dyDescent="0.2">
      <c r="A319" s="1170"/>
      <c r="B319" s="46" t="s">
        <v>731</v>
      </c>
      <c r="C319" s="60" t="e">
        <f t="shared" si="61"/>
        <v>#DIV/0!</v>
      </c>
      <c r="D319" s="60" t="e">
        <f t="shared" si="61"/>
        <v>#DIV/0!</v>
      </c>
      <c r="E319" s="60" t="e">
        <f t="shared" si="61"/>
        <v>#DIV/0!</v>
      </c>
      <c r="F319" s="60" t="e">
        <f t="shared" si="61"/>
        <v>#DIV/0!</v>
      </c>
      <c r="G319" s="60" t="e">
        <f t="shared" si="61"/>
        <v>#DIV/0!</v>
      </c>
      <c r="H319" s="1170"/>
      <c r="I319" s="46" t="s">
        <v>731</v>
      </c>
      <c r="J319" s="60" t="e">
        <f t="shared" si="62"/>
        <v>#VALUE!</v>
      </c>
      <c r="K319" s="60" t="e">
        <f t="shared" si="62"/>
        <v>#DIV/0!</v>
      </c>
      <c r="L319" s="60" t="e">
        <f t="shared" si="62"/>
        <v>#DIV/0!</v>
      </c>
      <c r="M319" s="60" t="e">
        <f t="shared" si="62"/>
        <v>#DIV/0!</v>
      </c>
      <c r="N319" s="60" t="e">
        <f t="shared" si="62"/>
        <v>#DIV/0!</v>
      </c>
      <c r="O319" s="60" t="e">
        <f t="shared" si="62"/>
        <v>#VALUE!</v>
      </c>
    </row>
    <row r="320" spans="1:15" ht="11.25" hidden="1" customHeight="1" x14ac:dyDescent="0.2">
      <c r="A320" s="1170"/>
      <c r="B320" s="46" t="s">
        <v>732</v>
      </c>
      <c r="C320" s="60" t="e">
        <f t="shared" si="61"/>
        <v>#DIV/0!</v>
      </c>
      <c r="D320" s="60" t="e">
        <f t="shared" si="61"/>
        <v>#DIV/0!</v>
      </c>
      <c r="E320" s="60" t="e">
        <f t="shared" si="61"/>
        <v>#DIV/0!</v>
      </c>
      <c r="F320" s="60" t="e">
        <f t="shared" si="61"/>
        <v>#DIV/0!</v>
      </c>
      <c r="G320" s="60" t="e">
        <f t="shared" si="61"/>
        <v>#DIV/0!</v>
      </c>
      <c r="H320" s="1170"/>
      <c r="I320" s="46" t="s">
        <v>732</v>
      </c>
      <c r="J320" s="60" t="e">
        <f t="shared" si="62"/>
        <v>#VALUE!</v>
      </c>
      <c r="K320" s="60" t="e">
        <f t="shared" si="62"/>
        <v>#DIV/0!</v>
      </c>
      <c r="L320" s="60" t="e">
        <f t="shared" si="62"/>
        <v>#DIV/0!</v>
      </c>
      <c r="M320" s="60" t="e">
        <f t="shared" si="62"/>
        <v>#DIV/0!</v>
      </c>
      <c r="N320" s="60" t="e">
        <f t="shared" si="62"/>
        <v>#DIV/0!</v>
      </c>
      <c r="O320" s="60" t="e">
        <f t="shared" si="62"/>
        <v>#VALUE!</v>
      </c>
    </row>
    <row r="321" spans="1:15" ht="11.25" hidden="1" customHeight="1" x14ac:dyDescent="0.2">
      <c r="A321" s="1170"/>
      <c r="B321" s="46" t="s">
        <v>733</v>
      </c>
      <c r="C321" s="60" t="e">
        <f t="shared" si="61"/>
        <v>#DIV/0!</v>
      </c>
      <c r="D321" s="60" t="e">
        <f t="shared" si="61"/>
        <v>#DIV/0!</v>
      </c>
      <c r="E321" s="60" t="e">
        <f t="shared" si="61"/>
        <v>#DIV/0!</v>
      </c>
      <c r="F321" s="60" t="e">
        <f t="shared" si="61"/>
        <v>#DIV/0!</v>
      </c>
      <c r="G321" s="60" t="e">
        <f t="shared" si="61"/>
        <v>#DIV/0!</v>
      </c>
      <c r="H321" s="1170"/>
      <c r="I321" s="46" t="s">
        <v>733</v>
      </c>
      <c r="J321" s="60" t="e">
        <f t="shared" si="62"/>
        <v>#VALUE!</v>
      </c>
      <c r="K321" s="60" t="e">
        <f t="shared" si="62"/>
        <v>#DIV/0!</v>
      </c>
      <c r="L321" s="60" t="e">
        <f t="shared" si="62"/>
        <v>#DIV/0!</v>
      </c>
      <c r="M321" s="60" t="e">
        <f t="shared" si="62"/>
        <v>#DIV/0!</v>
      </c>
      <c r="N321" s="60" t="e">
        <f t="shared" si="62"/>
        <v>#DIV/0!</v>
      </c>
      <c r="O321" s="60" t="e">
        <f t="shared" si="62"/>
        <v>#VALUE!</v>
      </c>
    </row>
    <row r="322" spans="1:15" ht="11.25" hidden="1" customHeight="1" x14ac:dyDescent="0.2">
      <c r="A322" s="1170"/>
      <c r="B322" s="46" t="s">
        <v>734</v>
      </c>
      <c r="C322" s="60" t="e">
        <f t="shared" si="61"/>
        <v>#DIV/0!</v>
      </c>
      <c r="D322" s="60" t="e">
        <f t="shared" si="61"/>
        <v>#DIV/0!</v>
      </c>
      <c r="E322" s="60" t="e">
        <f t="shared" si="61"/>
        <v>#DIV/0!</v>
      </c>
      <c r="F322" s="60" t="e">
        <f t="shared" si="61"/>
        <v>#DIV/0!</v>
      </c>
      <c r="G322" s="60" t="e">
        <f t="shared" si="61"/>
        <v>#DIV/0!</v>
      </c>
      <c r="H322" s="1170"/>
      <c r="I322" s="46" t="s">
        <v>734</v>
      </c>
      <c r="J322" s="60" t="e">
        <f t="shared" si="62"/>
        <v>#VALUE!</v>
      </c>
      <c r="K322" s="60" t="e">
        <f t="shared" si="62"/>
        <v>#DIV/0!</v>
      </c>
      <c r="L322" s="60" t="e">
        <f t="shared" si="62"/>
        <v>#DIV/0!</v>
      </c>
      <c r="M322" s="60" t="e">
        <f t="shared" si="62"/>
        <v>#DIV/0!</v>
      </c>
      <c r="N322" s="60" t="e">
        <f t="shared" si="62"/>
        <v>#DIV/0!</v>
      </c>
      <c r="O322" s="60" t="e">
        <f t="shared" si="62"/>
        <v>#VALUE!</v>
      </c>
    </row>
    <row r="323" spans="1:15" ht="11.25" hidden="1" customHeight="1" x14ac:dyDescent="0.2">
      <c r="A323" s="1170"/>
      <c r="B323" s="46" t="s">
        <v>735</v>
      </c>
      <c r="C323" s="60" t="e">
        <f t="shared" si="61"/>
        <v>#DIV/0!</v>
      </c>
      <c r="D323" s="60" t="e">
        <f t="shared" si="61"/>
        <v>#DIV/0!</v>
      </c>
      <c r="E323" s="60" t="e">
        <f t="shared" si="61"/>
        <v>#DIV/0!</v>
      </c>
      <c r="F323" s="60" t="e">
        <f t="shared" si="61"/>
        <v>#DIV/0!</v>
      </c>
      <c r="G323" s="60" t="e">
        <f t="shared" si="61"/>
        <v>#DIV/0!</v>
      </c>
      <c r="H323" s="1170"/>
      <c r="I323" s="46" t="s">
        <v>735</v>
      </c>
      <c r="J323" s="60" t="e">
        <f t="shared" si="62"/>
        <v>#VALUE!</v>
      </c>
      <c r="K323" s="60" t="e">
        <f t="shared" si="62"/>
        <v>#DIV/0!</v>
      </c>
      <c r="L323" s="60" t="e">
        <f t="shared" si="62"/>
        <v>#DIV/0!</v>
      </c>
      <c r="M323" s="60" t="e">
        <f t="shared" si="62"/>
        <v>#DIV/0!</v>
      </c>
      <c r="N323" s="60" t="e">
        <f t="shared" si="62"/>
        <v>#DIV/0!</v>
      </c>
      <c r="O323" s="60" t="e">
        <f t="shared" si="62"/>
        <v>#VALUE!</v>
      </c>
    </row>
    <row r="324" spans="1:15" ht="11.25" hidden="1" customHeight="1" x14ac:dyDescent="0.2">
      <c r="A324" s="1170"/>
      <c r="B324" s="46" t="s">
        <v>736</v>
      </c>
      <c r="C324" s="60" t="e">
        <f t="shared" si="61"/>
        <v>#DIV/0!</v>
      </c>
      <c r="D324" s="60" t="e">
        <f t="shared" si="61"/>
        <v>#DIV/0!</v>
      </c>
      <c r="E324" s="60" t="e">
        <f t="shared" si="61"/>
        <v>#DIV/0!</v>
      </c>
      <c r="F324" s="60" t="e">
        <f t="shared" si="61"/>
        <v>#DIV/0!</v>
      </c>
      <c r="G324" s="60" t="e">
        <f t="shared" si="61"/>
        <v>#DIV/0!</v>
      </c>
      <c r="H324" s="1170"/>
      <c r="I324" s="46" t="s">
        <v>736</v>
      </c>
      <c r="J324" s="60" t="e">
        <f t="shared" si="62"/>
        <v>#VALUE!</v>
      </c>
      <c r="K324" s="60" t="e">
        <f t="shared" si="62"/>
        <v>#DIV/0!</v>
      </c>
      <c r="L324" s="60" t="e">
        <f t="shared" si="62"/>
        <v>#DIV/0!</v>
      </c>
      <c r="M324" s="60" t="e">
        <f t="shared" si="62"/>
        <v>#DIV/0!</v>
      </c>
      <c r="N324" s="60" t="e">
        <f t="shared" si="62"/>
        <v>#DIV/0!</v>
      </c>
      <c r="O324" s="60" t="e">
        <f t="shared" si="62"/>
        <v>#VALUE!</v>
      </c>
    </row>
    <row r="325" spans="1:15" ht="11.25" hidden="1" customHeight="1" x14ac:dyDescent="0.2">
      <c r="A325" s="1170"/>
      <c r="B325" s="46" t="s">
        <v>737</v>
      </c>
      <c r="C325" s="60" t="e">
        <f t="shared" si="61"/>
        <v>#DIV/0!</v>
      </c>
      <c r="D325" s="60" t="e">
        <f t="shared" si="61"/>
        <v>#DIV/0!</v>
      </c>
      <c r="E325" s="60" t="e">
        <f t="shared" si="61"/>
        <v>#DIV/0!</v>
      </c>
      <c r="F325" s="60" t="e">
        <f t="shared" si="61"/>
        <v>#DIV/0!</v>
      </c>
      <c r="G325" s="60" t="e">
        <f t="shared" si="61"/>
        <v>#DIV/0!</v>
      </c>
      <c r="H325" s="1170"/>
      <c r="I325" s="46" t="s">
        <v>737</v>
      </c>
      <c r="J325" s="60" t="e">
        <f t="shared" si="62"/>
        <v>#VALUE!</v>
      </c>
      <c r="K325" s="60" t="e">
        <f t="shared" si="62"/>
        <v>#DIV/0!</v>
      </c>
      <c r="L325" s="60" t="e">
        <f t="shared" si="62"/>
        <v>#DIV/0!</v>
      </c>
      <c r="M325" s="60" t="e">
        <f t="shared" si="62"/>
        <v>#DIV/0!</v>
      </c>
      <c r="N325" s="60" t="e">
        <f t="shared" si="62"/>
        <v>#DIV/0!</v>
      </c>
      <c r="O325" s="60" t="e">
        <f t="shared" si="62"/>
        <v>#VALUE!</v>
      </c>
    </row>
    <row r="326" spans="1:15" ht="11.25" hidden="1" customHeight="1" x14ac:dyDescent="0.2">
      <c r="A326" s="1170"/>
      <c r="B326" s="46" t="s">
        <v>738</v>
      </c>
      <c r="C326" s="60" t="e">
        <f t="shared" si="61"/>
        <v>#DIV/0!</v>
      </c>
      <c r="D326" s="60" t="e">
        <f t="shared" si="61"/>
        <v>#DIV/0!</v>
      </c>
      <c r="E326" s="60" t="e">
        <f t="shared" si="61"/>
        <v>#DIV/0!</v>
      </c>
      <c r="F326" s="60" t="e">
        <f t="shared" si="61"/>
        <v>#DIV/0!</v>
      </c>
      <c r="G326" s="60" t="e">
        <f t="shared" si="61"/>
        <v>#DIV/0!</v>
      </c>
      <c r="H326" s="1170"/>
      <c r="I326" s="46" t="s">
        <v>738</v>
      </c>
      <c r="J326" s="60" t="e">
        <f t="shared" si="62"/>
        <v>#VALUE!</v>
      </c>
      <c r="K326" s="60" t="e">
        <f t="shared" si="62"/>
        <v>#DIV/0!</v>
      </c>
      <c r="L326" s="60" t="e">
        <f t="shared" si="62"/>
        <v>#DIV/0!</v>
      </c>
      <c r="M326" s="60" t="e">
        <f t="shared" si="62"/>
        <v>#DIV/0!</v>
      </c>
      <c r="N326" s="60" t="e">
        <f t="shared" si="62"/>
        <v>#DIV/0!</v>
      </c>
      <c r="O326" s="60" t="e">
        <f t="shared" si="62"/>
        <v>#VALUE!</v>
      </c>
    </row>
    <row r="327" spans="1:15" ht="11.25" hidden="1" customHeight="1" x14ac:dyDescent="0.2">
      <c r="A327" s="1170"/>
      <c r="B327" s="46" t="s">
        <v>739</v>
      </c>
      <c r="C327" s="60" t="e">
        <f t="shared" si="61"/>
        <v>#DIV/0!</v>
      </c>
      <c r="D327" s="60" t="e">
        <f t="shared" si="61"/>
        <v>#DIV/0!</v>
      </c>
      <c r="E327" s="60" t="e">
        <f t="shared" si="61"/>
        <v>#DIV/0!</v>
      </c>
      <c r="F327" s="60" t="e">
        <f t="shared" si="61"/>
        <v>#DIV/0!</v>
      </c>
      <c r="G327" s="60" t="e">
        <f t="shared" si="61"/>
        <v>#DIV/0!</v>
      </c>
      <c r="H327" s="1170"/>
      <c r="I327" s="46" t="s">
        <v>739</v>
      </c>
      <c r="J327" s="60" t="e">
        <f t="shared" si="62"/>
        <v>#VALUE!</v>
      </c>
      <c r="K327" s="60" t="e">
        <f t="shared" si="62"/>
        <v>#DIV/0!</v>
      </c>
      <c r="L327" s="60" t="e">
        <f t="shared" si="62"/>
        <v>#DIV/0!</v>
      </c>
      <c r="M327" s="60" t="e">
        <f t="shared" si="62"/>
        <v>#DIV/0!</v>
      </c>
      <c r="N327" s="60" t="e">
        <f t="shared" si="62"/>
        <v>#DIV/0!</v>
      </c>
      <c r="O327" s="60" t="e">
        <f t="shared" si="62"/>
        <v>#VALUE!</v>
      </c>
    </row>
    <row r="328" spans="1:15" ht="11.25" hidden="1" customHeight="1" x14ac:dyDescent="0.2">
      <c r="A328" s="1170"/>
      <c r="B328" s="46"/>
      <c r="C328" s="60"/>
      <c r="D328" s="60"/>
      <c r="E328" s="60"/>
      <c r="F328" s="60"/>
      <c r="G328" s="60"/>
      <c r="H328" s="1170"/>
      <c r="I328" s="46"/>
      <c r="J328" s="60"/>
      <c r="K328" s="129"/>
      <c r="L328" s="129"/>
      <c r="M328" s="129"/>
      <c r="N328" s="129"/>
      <c r="O328" s="129"/>
    </row>
    <row r="329" spans="1:15" ht="11.25" hidden="1" customHeight="1" x14ac:dyDescent="0.2">
      <c r="A329" s="2100" t="s">
        <v>740</v>
      </c>
      <c r="B329" s="2099"/>
      <c r="C329" s="60" t="e">
        <f t="shared" ref="C329:G340" si="63">SUM(C84/C57*100-100)</f>
        <v>#DIV/0!</v>
      </c>
      <c r="D329" s="60" t="e">
        <f t="shared" si="63"/>
        <v>#DIV/0!</v>
      </c>
      <c r="E329" s="60" t="e">
        <f t="shared" si="63"/>
        <v>#DIV/0!</v>
      </c>
      <c r="F329" s="60" t="e">
        <f t="shared" si="63"/>
        <v>#DIV/0!</v>
      </c>
      <c r="G329" s="60" t="e">
        <f t="shared" si="63"/>
        <v>#DIV/0!</v>
      </c>
      <c r="H329" s="2100" t="s">
        <v>740</v>
      </c>
      <c r="I329" s="2099"/>
      <c r="J329" s="60" t="e">
        <f t="shared" ref="J329:O340" si="64">SUM(J84/J57*100-100)</f>
        <v>#VALUE!</v>
      </c>
      <c r="K329" s="60" t="e">
        <f t="shared" si="64"/>
        <v>#DIV/0!</v>
      </c>
      <c r="L329" s="60" t="e">
        <f t="shared" si="64"/>
        <v>#DIV/0!</v>
      </c>
      <c r="M329" s="60" t="e">
        <f t="shared" si="64"/>
        <v>#DIV/0!</v>
      </c>
      <c r="N329" s="60" t="e">
        <f t="shared" si="64"/>
        <v>#DIV/0!</v>
      </c>
      <c r="O329" s="60" t="e">
        <f t="shared" si="64"/>
        <v>#VALUE!</v>
      </c>
    </row>
    <row r="330" spans="1:15" ht="11.25" hidden="1" customHeight="1" x14ac:dyDescent="0.2">
      <c r="A330" s="2100" t="s">
        <v>741</v>
      </c>
      <c r="B330" s="2099"/>
      <c r="C330" s="60" t="e">
        <f t="shared" si="63"/>
        <v>#DIV/0!</v>
      </c>
      <c r="D330" s="60" t="e">
        <f t="shared" si="63"/>
        <v>#DIV/0!</v>
      </c>
      <c r="E330" s="60" t="e">
        <f t="shared" si="63"/>
        <v>#DIV/0!</v>
      </c>
      <c r="F330" s="60" t="e">
        <f t="shared" si="63"/>
        <v>#DIV/0!</v>
      </c>
      <c r="G330" s="60" t="e">
        <f t="shared" si="63"/>
        <v>#DIV/0!</v>
      </c>
      <c r="H330" s="2100" t="s">
        <v>741</v>
      </c>
      <c r="I330" s="2099"/>
      <c r="J330" s="60" t="e">
        <f t="shared" si="64"/>
        <v>#DIV/0!</v>
      </c>
      <c r="K330" s="60" t="e">
        <f t="shared" si="64"/>
        <v>#DIV/0!</v>
      </c>
      <c r="L330" s="60" t="e">
        <f t="shared" si="64"/>
        <v>#DIV/0!</v>
      </c>
      <c r="M330" s="60" t="e">
        <f t="shared" si="64"/>
        <v>#DIV/0!</v>
      </c>
      <c r="N330" s="60" t="e">
        <f t="shared" si="64"/>
        <v>#DIV/0!</v>
      </c>
      <c r="O330" s="60" t="e">
        <f t="shared" si="64"/>
        <v>#DIV/0!</v>
      </c>
    </row>
    <row r="331" spans="1:15" ht="11.25" hidden="1" customHeight="1" x14ac:dyDescent="0.2">
      <c r="A331" s="2100" t="s">
        <v>742</v>
      </c>
      <c r="B331" s="2099"/>
      <c r="C331" s="60" t="e">
        <f t="shared" si="63"/>
        <v>#DIV/0!</v>
      </c>
      <c r="D331" s="60" t="e">
        <f t="shared" si="63"/>
        <v>#DIV/0!</v>
      </c>
      <c r="E331" s="60" t="e">
        <f t="shared" si="63"/>
        <v>#DIV/0!</v>
      </c>
      <c r="F331" s="60" t="e">
        <f t="shared" si="63"/>
        <v>#DIV/0!</v>
      </c>
      <c r="G331" s="60" t="e">
        <f t="shared" si="63"/>
        <v>#DIV/0!</v>
      </c>
      <c r="H331" s="2100" t="s">
        <v>742</v>
      </c>
      <c r="I331" s="2099"/>
      <c r="J331" s="60" t="e">
        <f t="shared" si="64"/>
        <v>#DIV/0!</v>
      </c>
      <c r="K331" s="60" t="e">
        <f t="shared" si="64"/>
        <v>#DIV/0!</v>
      </c>
      <c r="L331" s="60" t="e">
        <f t="shared" si="64"/>
        <v>#DIV/0!</v>
      </c>
      <c r="M331" s="60" t="e">
        <f t="shared" si="64"/>
        <v>#DIV/0!</v>
      </c>
      <c r="N331" s="60" t="e">
        <f t="shared" si="64"/>
        <v>#DIV/0!</v>
      </c>
      <c r="O331" s="60" t="e">
        <f t="shared" si="64"/>
        <v>#DIV/0!</v>
      </c>
    </row>
    <row r="332" spans="1:15" ht="11.25" hidden="1" customHeight="1" x14ac:dyDescent="0.2">
      <c r="A332" s="2100" t="s">
        <v>743</v>
      </c>
      <c r="B332" s="2099"/>
      <c r="C332" s="60" t="e">
        <f t="shared" si="63"/>
        <v>#DIV/0!</v>
      </c>
      <c r="D332" s="60" t="e">
        <f t="shared" si="63"/>
        <v>#DIV/0!</v>
      </c>
      <c r="E332" s="60" t="e">
        <f t="shared" si="63"/>
        <v>#DIV/0!</v>
      </c>
      <c r="F332" s="60" t="e">
        <f t="shared" si="63"/>
        <v>#DIV/0!</v>
      </c>
      <c r="G332" s="60" t="e">
        <f t="shared" si="63"/>
        <v>#DIV/0!</v>
      </c>
      <c r="H332" s="2100" t="s">
        <v>743</v>
      </c>
      <c r="I332" s="2099"/>
      <c r="J332" s="60" t="e">
        <f t="shared" si="64"/>
        <v>#DIV/0!</v>
      </c>
      <c r="K332" s="60" t="e">
        <f t="shared" si="64"/>
        <v>#DIV/0!</v>
      </c>
      <c r="L332" s="60" t="e">
        <f t="shared" si="64"/>
        <v>#DIV/0!</v>
      </c>
      <c r="M332" s="60" t="e">
        <f t="shared" si="64"/>
        <v>#DIV/0!</v>
      </c>
      <c r="N332" s="60" t="e">
        <f t="shared" si="64"/>
        <v>#DIV/0!</v>
      </c>
      <c r="O332" s="60" t="e">
        <f t="shared" si="64"/>
        <v>#DIV/0!</v>
      </c>
    </row>
    <row r="333" spans="1:15" ht="11.25" hidden="1" customHeight="1" x14ac:dyDescent="0.2">
      <c r="A333" s="2100" t="s">
        <v>744</v>
      </c>
      <c r="B333" s="2099"/>
      <c r="C333" s="60" t="e">
        <f t="shared" si="63"/>
        <v>#DIV/0!</v>
      </c>
      <c r="D333" s="60" t="e">
        <f t="shared" si="63"/>
        <v>#DIV/0!</v>
      </c>
      <c r="E333" s="60" t="e">
        <f t="shared" si="63"/>
        <v>#DIV/0!</v>
      </c>
      <c r="F333" s="60" t="e">
        <f t="shared" si="63"/>
        <v>#DIV/0!</v>
      </c>
      <c r="G333" s="60" t="e">
        <f t="shared" si="63"/>
        <v>#DIV/0!</v>
      </c>
      <c r="H333" s="2100" t="s">
        <v>744</v>
      </c>
      <c r="I333" s="2099"/>
      <c r="J333" s="60" t="e">
        <f t="shared" si="64"/>
        <v>#DIV/0!</v>
      </c>
      <c r="K333" s="60" t="e">
        <f t="shared" si="64"/>
        <v>#DIV/0!</v>
      </c>
      <c r="L333" s="60" t="e">
        <f t="shared" si="64"/>
        <v>#DIV/0!</v>
      </c>
      <c r="M333" s="60" t="e">
        <f t="shared" si="64"/>
        <v>#DIV/0!</v>
      </c>
      <c r="N333" s="60" t="e">
        <f t="shared" si="64"/>
        <v>#DIV/0!</v>
      </c>
      <c r="O333" s="60" t="e">
        <f t="shared" si="64"/>
        <v>#DIV/0!</v>
      </c>
    </row>
    <row r="334" spans="1:15" ht="11.25" hidden="1" customHeight="1" x14ac:dyDescent="0.2">
      <c r="A334" s="2100" t="s">
        <v>745</v>
      </c>
      <c r="B334" s="2099"/>
      <c r="C334" s="60" t="e">
        <f t="shared" si="63"/>
        <v>#DIV/0!</v>
      </c>
      <c r="D334" s="60" t="e">
        <f t="shared" si="63"/>
        <v>#DIV/0!</v>
      </c>
      <c r="E334" s="60" t="e">
        <f t="shared" si="63"/>
        <v>#DIV/0!</v>
      </c>
      <c r="F334" s="60" t="e">
        <f t="shared" si="63"/>
        <v>#DIV/0!</v>
      </c>
      <c r="G334" s="60" t="e">
        <f t="shared" si="63"/>
        <v>#DIV/0!</v>
      </c>
      <c r="H334" s="2100" t="s">
        <v>745</v>
      </c>
      <c r="I334" s="2099"/>
      <c r="J334" s="60" t="e">
        <f t="shared" si="64"/>
        <v>#DIV/0!</v>
      </c>
      <c r="K334" s="60" t="e">
        <f t="shared" si="64"/>
        <v>#DIV/0!</v>
      </c>
      <c r="L334" s="60" t="e">
        <f t="shared" si="64"/>
        <v>#DIV/0!</v>
      </c>
      <c r="M334" s="60" t="e">
        <f t="shared" si="64"/>
        <v>#DIV/0!</v>
      </c>
      <c r="N334" s="60" t="e">
        <f t="shared" si="64"/>
        <v>#DIV/0!</v>
      </c>
      <c r="O334" s="60" t="e">
        <f t="shared" si="64"/>
        <v>#DIV/0!</v>
      </c>
    </row>
    <row r="335" spans="1:15" ht="11.25" hidden="1" customHeight="1" x14ac:dyDescent="0.2">
      <c r="A335" s="2100" t="s">
        <v>746</v>
      </c>
      <c r="B335" s="2099"/>
      <c r="C335" s="60" t="e">
        <f t="shared" si="63"/>
        <v>#DIV/0!</v>
      </c>
      <c r="D335" s="60" t="e">
        <f t="shared" si="63"/>
        <v>#DIV/0!</v>
      </c>
      <c r="E335" s="60" t="e">
        <f t="shared" si="63"/>
        <v>#DIV/0!</v>
      </c>
      <c r="F335" s="60" t="e">
        <f t="shared" si="63"/>
        <v>#DIV/0!</v>
      </c>
      <c r="G335" s="60" t="e">
        <f t="shared" si="63"/>
        <v>#DIV/0!</v>
      </c>
      <c r="H335" s="2100" t="s">
        <v>746</v>
      </c>
      <c r="I335" s="2099"/>
      <c r="J335" s="60" t="e">
        <f t="shared" si="64"/>
        <v>#DIV/0!</v>
      </c>
      <c r="K335" s="60" t="e">
        <f t="shared" si="64"/>
        <v>#DIV/0!</v>
      </c>
      <c r="L335" s="60" t="e">
        <f t="shared" si="64"/>
        <v>#DIV/0!</v>
      </c>
      <c r="M335" s="60" t="e">
        <f t="shared" si="64"/>
        <v>#DIV/0!</v>
      </c>
      <c r="N335" s="60" t="e">
        <f t="shared" si="64"/>
        <v>#DIV/0!</v>
      </c>
      <c r="O335" s="60" t="e">
        <f t="shared" si="64"/>
        <v>#DIV/0!</v>
      </c>
    </row>
    <row r="336" spans="1:15" ht="11.25" hidden="1" customHeight="1" x14ac:dyDescent="0.2">
      <c r="A336" s="2100" t="s">
        <v>747</v>
      </c>
      <c r="B336" s="2099"/>
      <c r="C336" s="60" t="e">
        <f t="shared" si="63"/>
        <v>#DIV/0!</v>
      </c>
      <c r="D336" s="60" t="e">
        <f t="shared" si="63"/>
        <v>#DIV/0!</v>
      </c>
      <c r="E336" s="60" t="e">
        <f t="shared" si="63"/>
        <v>#DIV/0!</v>
      </c>
      <c r="F336" s="60" t="e">
        <f t="shared" si="63"/>
        <v>#DIV/0!</v>
      </c>
      <c r="G336" s="60" t="e">
        <f t="shared" si="63"/>
        <v>#DIV/0!</v>
      </c>
      <c r="H336" s="2100" t="s">
        <v>747</v>
      </c>
      <c r="I336" s="2099"/>
      <c r="J336" s="60" t="e">
        <f t="shared" si="64"/>
        <v>#DIV/0!</v>
      </c>
      <c r="K336" s="60" t="e">
        <f t="shared" si="64"/>
        <v>#DIV/0!</v>
      </c>
      <c r="L336" s="60" t="e">
        <f t="shared" si="64"/>
        <v>#DIV/0!</v>
      </c>
      <c r="M336" s="60" t="e">
        <f t="shared" si="64"/>
        <v>#DIV/0!</v>
      </c>
      <c r="N336" s="60" t="e">
        <f t="shared" si="64"/>
        <v>#DIV/0!</v>
      </c>
      <c r="O336" s="60" t="e">
        <f t="shared" si="64"/>
        <v>#DIV/0!</v>
      </c>
    </row>
    <row r="337" spans="1:15" ht="11.25" hidden="1" customHeight="1" x14ac:dyDescent="0.2">
      <c r="A337" s="2100" t="s">
        <v>748</v>
      </c>
      <c r="B337" s="2099"/>
      <c r="C337" s="60" t="e">
        <f t="shared" si="63"/>
        <v>#DIV/0!</v>
      </c>
      <c r="D337" s="60" t="e">
        <f t="shared" si="63"/>
        <v>#DIV/0!</v>
      </c>
      <c r="E337" s="60" t="e">
        <f t="shared" si="63"/>
        <v>#DIV/0!</v>
      </c>
      <c r="F337" s="60" t="e">
        <f t="shared" si="63"/>
        <v>#DIV/0!</v>
      </c>
      <c r="G337" s="60" t="e">
        <f t="shared" si="63"/>
        <v>#DIV/0!</v>
      </c>
      <c r="H337" s="2100" t="s">
        <v>748</v>
      </c>
      <c r="I337" s="2099"/>
      <c r="J337" s="60" t="e">
        <f t="shared" si="64"/>
        <v>#DIV/0!</v>
      </c>
      <c r="K337" s="60" t="e">
        <f t="shared" si="64"/>
        <v>#DIV/0!</v>
      </c>
      <c r="L337" s="60" t="e">
        <f t="shared" si="64"/>
        <v>#DIV/0!</v>
      </c>
      <c r="M337" s="60" t="e">
        <f t="shared" si="64"/>
        <v>#DIV/0!</v>
      </c>
      <c r="N337" s="60" t="e">
        <f t="shared" si="64"/>
        <v>#DIV/0!</v>
      </c>
      <c r="O337" s="60" t="e">
        <f t="shared" si="64"/>
        <v>#DIV/0!</v>
      </c>
    </row>
    <row r="338" spans="1:15" ht="11.25" hidden="1" customHeight="1" x14ac:dyDescent="0.2">
      <c r="A338" s="2100" t="s">
        <v>749</v>
      </c>
      <c r="B338" s="2099"/>
      <c r="C338" s="60" t="e">
        <f t="shared" si="63"/>
        <v>#DIV/0!</v>
      </c>
      <c r="D338" s="60" t="e">
        <f t="shared" si="63"/>
        <v>#DIV/0!</v>
      </c>
      <c r="E338" s="60" t="e">
        <f t="shared" si="63"/>
        <v>#DIV/0!</v>
      </c>
      <c r="F338" s="60" t="e">
        <f t="shared" si="63"/>
        <v>#DIV/0!</v>
      </c>
      <c r="G338" s="60" t="e">
        <f t="shared" si="63"/>
        <v>#DIV/0!</v>
      </c>
      <c r="H338" s="2100" t="s">
        <v>749</v>
      </c>
      <c r="I338" s="2099"/>
      <c r="J338" s="60" t="e">
        <f t="shared" si="64"/>
        <v>#DIV/0!</v>
      </c>
      <c r="K338" s="60" t="e">
        <f t="shared" si="64"/>
        <v>#DIV/0!</v>
      </c>
      <c r="L338" s="60" t="e">
        <f t="shared" si="64"/>
        <v>#DIV/0!</v>
      </c>
      <c r="M338" s="60" t="e">
        <f t="shared" si="64"/>
        <v>#DIV/0!</v>
      </c>
      <c r="N338" s="60" t="e">
        <f t="shared" si="64"/>
        <v>#DIV/0!</v>
      </c>
      <c r="O338" s="60" t="e">
        <f t="shared" si="64"/>
        <v>#DIV/0!</v>
      </c>
    </row>
    <row r="339" spans="1:15" ht="11.25" hidden="1" customHeight="1" x14ac:dyDescent="0.2">
      <c r="A339" s="2100" t="s">
        <v>750</v>
      </c>
      <c r="B339" s="2099"/>
      <c r="C339" s="60" t="e">
        <f t="shared" si="63"/>
        <v>#DIV/0!</v>
      </c>
      <c r="D339" s="60" t="e">
        <f t="shared" si="63"/>
        <v>#DIV/0!</v>
      </c>
      <c r="E339" s="60" t="e">
        <f t="shared" si="63"/>
        <v>#DIV/0!</v>
      </c>
      <c r="F339" s="60" t="e">
        <f t="shared" si="63"/>
        <v>#DIV/0!</v>
      </c>
      <c r="G339" s="60" t="e">
        <f t="shared" si="63"/>
        <v>#DIV/0!</v>
      </c>
      <c r="H339" s="2100" t="s">
        <v>750</v>
      </c>
      <c r="I339" s="2099"/>
      <c r="J339" s="60" t="e">
        <f t="shared" si="64"/>
        <v>#DIV/0!</v>
      </c>
      <c r="K339" s="60" t="e">
        <f t="shared" si="64"/>
        <v>#DIV/0!</v>
      </c>
      <c r="L339" s="60" t="e">
        <f t="shared" si="64"/>
        <v>#DIV/0!</v>
      </c>
      <c r="M339" s="60" t="e">
        <f t="shared" si="64"/>
        <v>#DIV/0!</v>
      </c>
      <c r="N339" s="60" t="e">
        <f t="shared" si="64"/>
        <v>#DIV/0!</v>
      </c>
      <c r="O339" s="60" t="e">
        <f t="shared" si="64"/>
        <v>#DIV/0!</v>
      </c>
    </row>
    <row r="340" spans="1:15" ht="11.25" hidden="1" customHeight="1" x14ac:dyDescent="0.2">
      <c r="A340" s="2100" t="s">
        <v>751</v>
      </c>
      <c r="B340" s="2099"/>
      <c r="C340" s="60" t="e">
        <f t="shared" si="63"/>
        <v>#DIV/0!</v>
      </c>
      <c r="D340" s="60" t="e">
        <f t="shared" si="63"/>
        <v>#DIV/0!</v>
      </c>
      <c r="E340" s="60" t="e">
        <f t="shared" si="63"/>
        <v>#DIV/0!</v>
      </c>
      <c r="F340" s="60" t="e">
        <f t="shared" si="63"/>
        <v>#DIV/0!</v>
      </c>
      <c r="G340" s="60" t="e">
        <f t="shared" si="63"/>
        <v>#DIV/0!</v>
      </c>
      <c r="H340" s="2100" t="s">
        <v>751</v>
      </c>
      <c r="I340" s="2099"/>
      <c r="J340" s="60" t="e">
        <f t="shared" si="64"/>
        <v>#DIV/0!</v>
      </c>
      <c r="K340" s="60" t="e">
        <f t="shared" si="64"/>
        <v>#DIV/0!</v>
      </c>
      <c r="L340" s="60" t="e">
        <f t="shared" si="64"/>
        <v>#DIV/0!</v>
      </c>
      <c r="M340" s="60" t="e">
        <f t="shared" si="64"/>
        <v>#DIV/0!</v>
      </c>
      <c r="N340" s="60" t="e">
        <f t="shared" si="64"/>
        <v>#DIV/0!</v>
      </c>
      <c r="O340" s="60" t="e">
        <f t="shared" si="64"/>
        <v>#DIV/0!</v>
      </c>
    </row>
    <row r="341" spans="1:15" ht="6" hidden="1" customHeight="1" x14ac:dyDescent="0.2">
      <c r="A341" s="1170"/>
      <c r="B341" s="46"/>
      <c r="C341" s="60"/>
      <c r="D341" s="60"/>
      <c r="E341" s="60"/>
      <c r="F341" s="60"/>
      <c r="G341" s="60"/>
      <c r="H341" s="1170"/>
      <c r="I341" s="46"/>
      <c r="J341" s="60"/>
      <c r="K341" s="129"/>
      <c r="L341" s="129"/>
      <c r="M341" s="129"/>
      <c r="N341" s="129"/>
      <c r="O341" s="129"/>
    </row>
    <row r="342" spans="1:15" ht="11.25" hidden="1" customHeight="1" x14ac:dyDescent="0.2">
      <c r="A342" s="1170">
        <v>2009</v>
      </c>
      <c r="B342" s="46"/>
      <c r="C342" s="60"/>
      <c r="D342" s="60"/>
      <c r="E342" s="60"/>
      <c r="F342" s="60"/>
      <c r="G342" s="60"/>
      <c r="H342" s="1170">
        <v>2009</v>
      </c>
      <c r="I342" s="46"/>
      <c r="J342" s="60"/>
      <c r="K342" s="129"/>
      <c r="L342" s="129"/>
      <c r="M342" s="129"/>
      <c r="N342" s="129"/>
      <c r="O342" s="129"/>
    </row>
    <row r="343" spans="1:15" ht="11.25" hidden="1" customHeight="1" x14ac:dyDescent="0.2">
      <c r="A343" s="1170"/>
      <c r="B343" s="46" t="s">
        <v>542</v>
      </c>
      <c r="C343" s="60">
        <f t="shared" ref="C343:G354" si="65">SUM(C98/C71*100-100)</f>
        <v>-42.094040509424325</v>
      </c>
      <c r="D343" s="60">
        <f t="shared" si="65"/>
        <v>-37.43255998807691</v>
      </c>
      <c r="E343" s="60">
        <f t="shared" si="65"/>
        <v>-38.769952474238579</v>
      </c>
      <c r="F343" s="60">
        <f t="shared" si="65"/>
        <v>-68.232107871384116</v>
      </c>
      <c r="G343" s="60">
        <f t="shared" si="65"/>
        <v>-40.373097725224042</v>
      </c>
      <c r="H343" s="1170"/>
      <c r="I343" s="46" t="s">
        <v>542</v>
      </c>
      <c r="J343" s="60" t="e">
        <f t="shared" ref="J343:O354" si="66">SUM(J98/J71*100-100)</f>
        <v>#VALUE!</v>
      </c>
      <c r="K343" s="60">
        <f t="shared" si="66"/>
        <v>-32.833450544951475</v>
      </c>
      <c r="L343" s="60">
        <f t="shared" si="66"/>
        <v>-87.606292517006807</v>
      </c>
      <c r="M343" s="60">
        <f t="shared" si="66"/>
        <v>-17.833145088730205</v>
      </c>
      <c r="N343" s="60">
        <f t="shared" si="66"/>
        <v>-26.446522712761976</v>
      </c>
      <c r="O343" s="60" t="e">
        <f t="shared" si="66"/>
        <v>#VALUE!</v>
      </c>
    </row>
    <row r="344" spans="1:15" ht="11.25" hidden="1" customHeight="1" x14ac:dyDescent="0.2">
      <c r="A344" s="1170"/>
      <c r="B344" s="46" t="s">
        <v>729</v>
      </c>
      <c r="C344" s="60">
        <f t="shared" si="65"/>
        <v>-39.10629439012714</v>
      </c>
      <c r="D344" s="60">
        <f t="shared" si="65"/>
        <v>-39.306469178828138</v>
      </c>
      <c r="E344" s="60">
        <f t="shared" si="65"/>
        <v>-39.947053599852552</v>
      </c>
      <c r="F344" s="60">
        <f t="shared" si="65"/>
        <v>-73.544791127966448</v>
      </c>
      <c r="G344" s="60">
        <f t="shared" si="65"/>
        <v>-31.452919688588977</v>
      </c>
      <c r="H344" s="1170"/>
      <c r="I344" s="46" t="s">
        <v>729</v>
      </c>
      <c r="J344" s="60" t="e">
        <f t="shared" si="66"/>
        <v>#VALUE!</v>
      </c>
      <c r="K344" s="60">
        <f t="shared" si="66"/>
        <v>-8.4550748647665017</v>
      </c>
      <c r="L344" s="60">
        <f t="shared" si="66"/>
        <v>-37.841124020534991</v>
      </c>
      <c r="M344" s="60">
        <f t="shared" si="66"/>
        <v>-24.35754484236034</v>
      </c>
      <c r="N344" s="60">
        <f t="shared" si="66"/>
        <v>-15.770590630163142</v>
      </c>
      <c r="O344" s="60" t="e">
        <f t="shared" si="66"/>
        <v>#VALUE!</v>
      </c>
    </row>
    <row r="345" spans="1:15" ht="11.25" hidden="1" customHeight="1" x14ac:dyDescent="0.2">
      <c r="A345" s="1170"/>
      <c r="B345" s="46" t="s">
        <v>730</v>
      </c>
      <c r="C345" s="60">
        <f t="shared" si="65"/>
        <v>-40.65767926483381</v>
      </c>
      <c r="D345" s="60">
        <f t="shared" si="65"/>
        <v>-20.647524304770513</v>
      </c>
      <c r="E345" s="60">
        <f t="shared" si="65"/>
        <v>-13.74335511775017</v>
      </c>
      <c r="F345" s="60">
        <f t="shared" si="65"/>
        <v>-71.791493530623967</v>
      </c>
      <c r="G345" s="60">
        <f t="shared" si="65"/>
        <v>-32.513001296487829</v>
      </c>
      <c r="H345" s="1170"/>
      <c r="I345" s="46" t="s">
        <v>730</v>
      </c>
      <c r="J345" s="60" t="e">
        <f t="shared" si="66"/>
        <v>#VALUE!</v>
      </c>
      <c r="K345" s="60">
        <f t="shared" si="66"/>
        <v>-11.682261702951251</v>
      </c>
      <c r="L345" s="60">
        <f t="shared" si="66"/>
        <v>-61.823633637726587</v>
      </c>
      <c r="M345" s="60">
        <f t="shared" si="66"/>
        <v>-25.475262161437854</v>
      </c>
      <c r="N345" s="60">
        <f t="shared" si="66"/>
        <v>-13.414192376706708</v>
      </c>
      <c r="O345" s="60" t="e">
        <f t="shared" si="66"/>
        <v>#VALUE!</v>
      </c>
    </row>
    <row r="346" spans="1:15" ht="11.25" hidden="1" customHeight="1" x14ac:dyDescent="0.2">
      <c r="A346" s="1170"/>
      <c r="B346" s="46" t="s">
        <v>731</v>
      </c>
      <c r="C346" s="60">
        <f t="shared" si="65"/>
        <v>-51.826443778612322</v>
      </c>
      <c r="D346" s="60">
        <f t="shared" si="65"/>
        <v>-43.988548867863685</v>
      </c>
      <c r="E346" s="60">
        <f t="shared" si="65"/>
        <v>-35.766672606845859</v>
      </c>
      <c r="F346" s="60">
        <f t="shared" si="65"/>
        <v>178.83082680712454</v>
      </c>
      <c r="G346" s="60">
        <f t="shared" si="65"/>
        <v>-45.891404984890158</v>
      </c>
      <c r="H346" s="1170"/>
      <c r="I346" s="46" t="s">
        <v>731</v>
      </c>
      <c r="J346" s="60" t="e">
        <f t="shared" si="66"/>
        <v>#VALUE!</v>
      </c>
      <c r="K346" s="60">
        <f t="shared" si="66"/>
        <v>-20.432775739646885</v>
      </c>
      <c r="L346" s="60">
        <f t="shared" si="66"/>
        <v>-18.591297690442758</v>
      </c>
      <c r="M346" s="60">
        <f t="shared" si="66"/>
        <v>-29.737664701460048</v>
      </c>
      <c r="N346" s="60">
        <f t="shared" si="66"/>
        <v>-30.925704662163511</v>
      </c>
      <c r="O346" s="60" t="e">
        <f t="shared" si="66"/>
        <v>#VALUE!</v>
      </c>
    </row>
    <row r="347" spans="1:15" ht="11.25" hidden="1" customHeight="1" x14ac:dyDescent="0.2">
      <c r="A347" s="1170"/>
      <c r="B347" s="46" t="s">
        <v>732</v>
      </c>
      <c r="C347" s="60">
        <f t="shared" si="65"/>
        <v>-46.602787277701786</v>
      </c>
      <c r="D347" s="60">
        <f t="shared" si="65"/>
        <v>-45.858050475622171</v>
      </c>
      <c r="E347" s="60">
        <f t="shared" si="65"/>
        <v>-14.549494237630995</v>
      </c>
      <c r="F347" s="60">
        <f t="shared" si="65"/>
        <v>-44.208937594330337</v>
      </c>
      <c r="G347" s="60">
        <f t="shared" si="65"/>
        <v>-32.38394200233995</v>
      </c>
      <c r="H347" s="1170"/>
      <c r="I347" s="46" t="s">
        <v>732</v>
      </c>
      <c r="J347" s="60" t="e">
        <f t="shared" si="66"/>
        <v>#VALUE!</v>
      </c>
      <c r="K347" s="60">
        <f t="shared" si="66"/>
        <v>16.036458836916978</v>
      </c>
      <c r="L347" s="60">
        <f t="shared" si="66"/>
        <v>-46.020316317346023</v>
      </c>
      <c r="M347" s="60">
        <f t="shared" si="66"/>
        <v>-28.079461435400361</v>
      </c>
      <c r="N347" s="60">
        <f t="shared" si="66"/>
        <v>-22.486706898122932</v>
      </c>
      <c r="O347" s="60" t="e">
        <f t="shared" si="66"/>
        <v>#VALUE!</v>
      </c>
    </row>
    <row r="348" spans="1:15" ht="11.25" hidden="1" customHeight="1" x14ac:dyDescent="0.2">
      <c r="A348" s="1170"/>
      <c r="B348" s="46" t="s">
        <v>733</v>
      </c>
      <c r="C348" s="60">
        <f t="shared" si="65"/>
        <v>-40.215762056466417</v>
      </c>
      <c r="D348" s="60">
        <f t="shared" si="65"/>
        <v>-45.895962653260135</v>
      </c>
      <c r="E348" s="60">
        <f t="shared" si="65"/>
        <v>-22.738906364584821</v>
      </c>
      <c r="F348" s="60">
        <f t="shared" si="65"/>
        <v>-61.438349561361221</v>
      </c>
      <c r="G348" s="60">
        <f t="shared" si="65"/>
        <v>-25.900758627973389</v>
      </c>
      <c r="H348" s="1170"/>
      <c r="I348" s="46" t="s">
        <v>733</v>
      </c>
      <c r="J348" s="60" t="e">
        <f t="shared" si="66"/>
        <v>#VALUE!</v>
      </c>
      <c r="K348" s="60">
        <f t="shared" si="66"/>
        <v>21.36905814246542</v>
      </c>
      <c r="L348" s="60">
        <f t="shared" si="66"/>
        <v>10.996732026143803</v>
      </c>
      <c r="M348" s="60">
        <f t="shared" si="66"/>
        <v>-31.302146651789428</v>
      </c>
      <c r="N348" s="60">
        <f t="shared" si="66"/>
        <v>-19.380944075739521</v>
      </c>
      <c r="O348" s="60" t="e">
        <f t="shared" si="66"/>
        <v>#VALUE!</v>
      </c>
    </row>
    <row r="349" spans="1:15" ht="11.25" hidden="1" customHeight="1" x14ac:dyDescent="0.2">
      <c r="A349" s="1170"/>
      <c r="B349" s="46" t="s">
        <v>734</v>
      </c>
      <c r="C349" s="60">
        <f t="shared" si="65"/>
        <v>-40.03109659236528</v>
      </c>
      <c r="D349" s="60">
        <f t="shared" si="65"/>
        <v>-49.623976996239769</v>
      </c>
      <c r="E349" s="60">
        <f t="shared" si="65"/>
        <v>-12.929130090104039</v>
      </c>
      <c r="F349" s="60">
        <f t="shared" si="65"/>
        <v>-49.695358369336432</v>
      </c>
      <c r="G349" s="60">
        <f t="shared" si="65"/>
        <v>-18.097148916847118</v>
      </c>
      <c r="H349" s="1170"/>
      <c r="I349" s="46" t="s">
        <v>734</v>
      </c>
      <c r="J349" s="60" t="e">
        <f t="shared" si="66"/>
        <v>#VALUE!</v>
      </c>
      <c r="K349" s="60">
        <f t="shared" si="66"/>
        <v>11.127846320924334</v>
      </c>
      <c r="L349" s="60">
        <f t="shared" si="66"/>
        <v>-28.634785962205939</v>
      </c>
      <c r="M349" s="60">
        <f t="shared" si="66"/>
        <v>-22.157121311423637</v>
      </c>
      <c r="N349" s="60">
        <f t="shared" si="66"/>
        <v>-24.952277201838967</v>
      </c>
      <c r="O349" s="60" t="e">
        <f t="shared" si="66"/>
        <v>#VALUE!</v>
      </c>
    </row>
    <row r="350" spans="1:15" ht="11.25" hidden="1" customHeight="1" x14ac:dyDescent="0.2">
      <c r="A350" s="1170"/>
      <c r="B350" s="46" t="s">
        <v>735</v>
      </c>
      <c r="C350" s="60">
        <f t="shared" si="65"/>
        <v>-28.392685365093186</v>
      </c>
      <c r="D350" s="60">
        <f t="shared" si="65"/>
        <v>-57.269066234837119</v>
      </c>
      <c r="E350" s="60">
        <f t="shared" si="65"/>
        <v>-20.776878395433414</v>
      </c>
      <c r="F350" s="60">
        <f t="shared" si="65"/>
        <v>-66.029797929023829</v>
      </c>
      <c r="G350" s="60">
        <f t="shared" si="65"/>
        <v>-15.183581890124159</v>
      </c>
      <c r="H350" s="1170"/>
      <c r="I350" s="46" t="s">
        <v>735</v>
      </c>
      <c r="J350" s="60" t="e">
        <f t="shared" si="66"/>
        <v>#VALUE!</v>
      </c>
      <c r="K350" s="60">
        <f t="shared" si="66"/>
        <v>-15.279536617757671</v>
      </c>
      <c r="L350" s="60">
        <f t="shared" si="66"/>
        <v>-58.759799576026204</v>
      </c>
      <c r="M350" s="60">
        <f t="shared" si="66"/>
        <v>-15.634988003859988</v>
      </c>
      <c r="N350" s="60">
        <f t="shared" si="66"/>
        <v>-19.639696255862475</v>
      </c>
      <c r="O350" s="60" t="e">
        <f t="shared" si="66"/>
        <v>#VALUE!</v>
      </c>
    </row>
    <row r="351" spans="1:15" ht="11.25" hidden="1" customHeight="1" x14ac:dyDescent="0.2">
      <c r="A351" s="1170"/>
      <c r="B351" s="46" t="s">
        <v>736</v>
      </c>
      <c r="C351" s="60">
        <f t="shared" si="65"/>
        <v>-24.763752720761858</v>
      </c>
      <c r="D351" s="60">
        <f t="shared" si="65"/>
        <v>-43.13723936537972</v>
      </c>
      <c r="E351" s="60">
        <f t="shared" si="65"/>
        <v>-9.7300198361696175</v>
      </c>
      <c r="F351" s="60">
        <f t="shared" si="65"/>
        <v>-59.438342578584646</v>
      </c>
      <c r="G351" s="60">
        <f t="shared" si="65"/>
        <v>-9.7325639899863035</v>
      </c>
      <c r="H351" s="1170"/>
      <c r="I351" s="46" t="s">
        <v>736</v>
      </c>
      <c r="J351" s="60" t="e">
        <f t="shared" si="66"/>
        <v>#VALUE!</v>
      </c>
      <c r="K351" s="60">
        <f t="shared" si="66"/>
        <v>34.143762437717925</v>
      </c>
      <c r="L351" s="60">
        <f t="shared" si="66"/>
        <v>-44.941011416626466</v>
      </c>
      <c r="M351" s="60">
        <f t="shared" si="66"/>
        <v>35.023091739385961</v>
      </c>
      <c r="N351" s="60">
        <f t="shared" si="66"/>
        <v>-21.577108236004605</v>
      </c>
      <c r="O351" s="60" t="e">
        <f t="shared" si="66"/>
        <v>#VALUE!</v>
      </c>
    </row>
    <row r="352" spans="1:15" ht="11.25" hidden="1" customHeight="1" x14ac:dyDescent="0.2">
      <c r="A352" s="1170"/>
      <c r="B352" s="46" t="s">
        <v>737</v>
      </c>
      <c r="C352" s="60">
        <f t="shared" si="65"/>
        <v>-20.066222854568309</v>
      </c>
      <c r="D352" s="60">
        <f t="shared" si="65"/>
        <v>-37.08741308611161</v>
      </c>
      <c r="E352" s="60">
        <f t="shared" si="65"/>
        <v>-1.3526944295809642</v>
      </c>
      <c r="F352" s="60">
        <f t="shared" si="65"/>
        <v>-45.167211750014872</v>
      </c>
      <c r="G352" s="60">
        <f t="shared" si="65"/>
        <v>-8.8357252033856639</v>
      </c>
      <c r="H352" s="1170"/>
      <c r="I352" s="46" t="s">
        <v>737</v>
      </c>
      <c r="J352" s="60" t="e">
        <f t="shared" si="66"/>
        <v>#VALUE!</v>
      </c>
      <c r="K352" s="60">
        <f t="shared" si="66"/>
        <v>-25.189228395419136</v>
      </c>
      <c r="L352" s="60">
        <f t="shared" si="66"/>
        <v>-32.031240618677813</v>
      </c>
      <c r="M352" s="60">
        <f t="shared" si="66"/>
        <v>5.1133100047956077</v>
      </c>
      <c r="N352" s="60">
        <f t="shared" si="66"/>
        <v>-13.73816335464393</v>
      </c>
      <c r="O352" s="60" t="e">
        <f t="shared" si="66"/>
        <v>#VALUE!</v>
      </c>
    </row>
    <row r="353" spans="1:15" ht="11.25" hidden="1" customHeight="1" x14ac:dyDescent="0.2">
      <c r="A353" s="1170"/>
      <c r="B353" s="46" t="s">
        <v>738</v>
      </c>
      <c r="C353" s="60">
        <f t="shared" si="65"/>
        <v>18.99335483198972</v>
      </c>
      <c r="D353" s="60">
        <f t="shared" si="65"/>
        <v>-72.139548569511675</v>
      </c>
      <c r="E353" s="60">
        <f t="shared" si="65"/>
        <v>32.873973726471462</v>
      </c>
      <c r="F353" s="60">
        <f t="shared" si="65"/>
        <v>8.3411082034361215</v>
      </c>
      <c r="G353" s="60">
        <f t="shared" si="65"/>
        <v>9.1308348945023283</v>
      </c>
      <c r="H353" s="1170"/>
      <c r="I353" s="46" t="s">
        <v>738</v>
      </c>
      <c r="J353" s="60" t="e">
        <f t="shared" si="66"/>
        <v>#VALUE!</v>
      </c>
      <c r="K353" s="60">
        <f t="shared" si="66"/>
        <v>-3.3369071987075358</v>
      </c>
      <c r="L353" s="60">
        <f t="shared" si="66"/>
        <v>-11.675646490480247</v>
      </c>
      <c r="M353" s="60">
        <f t="shared" si="66"/>
        <v>21.186857405969576</v>
      </c>
      <c r="N353" s="60">
        <f t="shared" si="66"/>
        <v>-7.0535554323244298</v>
      </c>
      <c r="O353" s="60" t="e">
        <f t="shared" si="66"/>
        <v>#VALUE!</v>
      </c>
    </row>
    <row r="354" spans="1:15" ht="11.25" hidden="1" customHeight="1" x14ac:dyDescent="0.2">
      <c r="A354" s="1170"/>
      <c r="B354" s="46" t="s">
        <v>739</v>
      </c>
      <c r="C354" s="60">
        <f t="shared" si="65"/>
        <v>18.171014514337131</v>
      </c>
      <c r="D354" s="60">
        <f t="shared" si="65"/>
        <v>-16.20741713026564</v>
      </c>
      <c r="E354" s="60">
        <f t="shared" si="65"/>
        <v>35.577447898123495</v>
      </c>
      <c r="F354" s="60">
        <f t="shared" si="65"/>
        <v>-35.557886055941154</v>
      </c>
      <c r="G354" s="60">
        <f t="shared" si="65"/>
        <v>25.203987810908131</v>
      </c>
      <c r="H354" s="1170"/>
      <c r="I354" s="46" t="s">
        <v>739</v>
      </c>
      <c r="J354" s="60" t="e">
        <f t="shared" si="66"/>
        <v>#VALUE!</v>
      </c>
      <c r="K354" s="60">
        <f t="shared" si="66"/>
        <v>-4.8551745212854343</v>
      </c>
      <c r="L354" s="60">
        <f t="shared" si="66"/>
        <v>-26.197715627668671</v>
      </c>
      <c r="M354" s="60">
        <f t="shared" si="66"/>
        <v>38.938606221991336</v>
      </c>
      <c r="N354" s="60">
        <f t="shared" si="66"/>
        <v>6.8034129153817844</v>
      </c>
      <c r="O354" s="60" t="e">
        <f t="shared" si="66"/>
        <v>#VALUE!</v>
      </c>
    </row>
    <row r="355" spans="1:15" ht="6" hidden="1" customHeight="1" x14ac:dyDescent="0.2">
      <c r="A355" s="1170"/>
      <c r="B355" s="46"/>
      <c r="C355" s="60"/>
      <c r="D355" s="60"/>
      <c r="E355" s="60"/>
      <c r="F355" s="60"/>
      <c r="G355" s="60"/>
      <c r="H355" s="1170"/>
      <c r="I355" s="46"/>
      <c r="J355" s="60"/>
      <c r="K355" s="129"/>
      <c r="L355" s="129"/>
      <c r="M355" s="129"/>
      <c r="N355" s="129"/>
      <c r="O355" s="129"/>
    </row>
    <row r="356" spans="1:15" ht="11.25" hidden="1" customHeight="1" x14ac:dyDescent="0.2">
      <c r="A356" s="2100" t="s">
        <v>740</v>
      </c>
      <c r="B356" s="2099"/>
      <c r="C356" s="60">
        <f t="shared" ref="C356:G367" si="67">SUM(C111/C84*100-100)</f>
        <v>-42.094040509424325</v>
      </c>
      <c r="D356" s="60">
        <f t="shared" si="67"/>
        <v>-37.43255998807691</v>
      </c>
      <c r="E356" s="60">
        <f t="shared" si="67"/>
        <v>-38.769952474238579</v>
      </c>
      <c r="F356" s="60">
        <f t="shared" si="67"/>
        <v>-68.232107871384116</v>
      </c>
      <c r="G356" s="60">
        <f t="shared" si="67"/>
        <v>-40.373097725224042</v>
      </c>
      <c r="H356" s="2100" t="s">
        <v>740</v>
      </c>
      <c r="I356" s="2099"/>
      <c r="J356" s="60" t="e">
        <f t="shared" ref="J356:O367" si="68">SUM(J111/J84*100-100)</f>
        <v>#VALUE!</v>
      </c>
      <c r="K356" s="60">
        <f t="shared" si="68"/>
        <v>-32.833450544951475</v>
      </c>
      <c r="L356" s="60">
        <f t="shared" si="68"/>
        <v>-87.606292517006807</v>
      </c>
      <c r="M356" s="60">
        <f t="shared" si="68"/>
        <v>-17.833145088730205</v>
      </c>
      <c r="N356" s="60">
        <f t="shared" si="68"/>
        <v>-26.446522712761976</v>
      </c>
      <c r="O356" s="60" t="e">
        <f t="shared" si="68"/>
        <v>#VALUE!</v>
      </c>
    </row>
    <row r="357" spans="1:15" ht="11.25" hidden="1" customHeight="1" x14ac:dyDescent="0.2">
      <c r="A357" s="2100" t="s">
        <v>741</v>
      </c>
      <c r="B357" s="2099"/>
      <c r="C357" s="60">
        <f t="shared" si="67"/>
        <v>-40.615976519619309</v>
      </c>
      <c r="D357" s="60">
        <f t="shared" si="67"/>
        <v>-38.430972054591031</v>
      </c>
      <c r="E357" s="60">
        <f t="shared" si="67"/>
        <v>-39.392734132509425</v>
      </c>
      <c r="F357" s="60">
        <f t="shared" si="67"/>
        <v>-70.892194378110872</v>
      </c>
      <c r="G357" s="60">
        <f t="shared" si="67"/>
        <v>-36.037480293072832</v>
      </c>
      <c r="H357" s="2100" t="s">
        <v>741</v>
      </c>
      <c r="I357" s="2099"/>
      <c r="J357" s="60" t="e">
        <f t="shared" si="68"/>
        <v>#DIV/0!</v>
      </c>
      <c r="K357" s="60">
        <f t="shared" si="68"/>
        <v>-20.33369853228632</v>
      </c>
      <c r="L357" s="60">
        <f t="shared" si="68"/>
        <v>-57.178258714686933</v>
      </c>
      <c r="M357" s="60">
        <f t="shared" si="68"/>
        <v>-21.236141830720811</v>
      </c>
      <c r="N357" s="60">
        <f t="shared" si="68"/>
        <v>-21.030566825291544</v>
      </c>
      <c r="O357" s="60" t="e">
        <f t="shared" si="68"/>
        <v>#DIV/0!</v>
      </c>
    </row>
    <row r="358" spans="1:15" ht="11.25" hidden="1" customHeight="1" x14ac:dyDescent="0.2">
      <c r="A358" s="2100" t="s">
        <v>742</v>
      </c>
      <c r="B358" s="2099"/>
      <c r="C358" s="60">
        <f t="shared" si="67"/>
        <v>-40.62974211691742</v>
      </c>
      <c r="D358" s="60">
        <f t="shared" si="67"/>
        <v>-32.398963174281818</v>
      </c>
      <c r="E358" s="60">
        <f t="shared" si="67"/>
        <v>-30.885449992495523</v>
      </c>
      <c r="F358" s="60">
        <f t="shared" si="67"/>
        <v>-71.160772839630724</v>
      </c>
      <c r="G358" s="60">
        <f t="shared" si="67"/>
        <v>-34.914363753511708</v>
      </c>
      <c r="H358" s="2100" t="s">
        <v>742</v>
      </c>
      <c r="I358" s="2099"/>
      <c r="J358" s="60" t="e">
        <f t="shared" si="68"/>
        <v>#DIV/0!</v>
      </c>
      <c r="K358" s="60">
        <f t="shared" si="68"/>
        <v>-17.519514310494358</v>
      </c>
      <c r="L358" s="60">
        <f t="shared" si="68"/>
        <v>-59.723674383868556</v>
      </c>
      <c r="M358" s="60">
        <f t="shared" si="68"/>
        <v>-22.704058722451393</v>
      </c>
      <c r="N358" s="60">
        <f t="shared" si="68"/>
        <v>-18.50568691749983</v>
      </c>
      <c r="O358" s="60" t="e">
        <f t="shared" si="68"/>
        <v>#DIV/0!</v>
      </c>
    </row>
    <row r="359" spans="1:15" ht="11.25" hidden="1" customHeight="1" x14ac:dyDescent="0.2">
      <c r="A359" s="2100" t="s">
        <v>743</v>
      </c>
      <c r="B359" s="2099"/>
      <c r="C359" s="60">
        <f t="shared" si="67"/>
        <v>-43.531440721648096</v>
      </c>
      <c r="D359" s="60">
        <f t="shared" si="67"/>
        <v>-35.650918913193166</v>
      </c>
      <c r="E359" s="60">
        <f t="shared" si="67"/>
        <v>-32.204093410640311</v>
      </c>
      <c r="F359" s="60">
        <f t="shared" si="67"/>
        <v>-14.78749423706563</v>
      </c>
      <c r="G359" s="60">
        <f t="shared" si="67"/>
        <v>-37.863480761726095</v>
      </c>
      <c r="H359" s="2100" t="s">
        <v>743</v>
      </c>
      <c r="I359" s="2099"/>
      <c r="J359" s="60" t="e">
        <f t="shared" si="68"/>
        <v>#DIV/0!</v>
      </c>
      <c r="K359" s="60">
        <f t="shared" si="68"/>
        <v>-18.249973973921868</v>
      </c>
      <c r="L359" s="60">
        <f t="shared" si="68"/>
        <v>-50.411647456452037</v>
      </c>
      <c r="M359" s="60">
        <f t="shared" si="68"/>
        <v>-24.63451133878209</v>
      </c>
      <c r="N359" s="60">
        <f t="shared" si="68"/>
        <v>-21.927347245444238</v>
      </c>
      <c r="O359" s="60" t="e">
        <f t="shared" si="68"/>
        <v>#DIV/0!</v>
      </c>
    </row>
    <row r="360" spans="1:15" ht="11.25" hidden="1" customHeight="1" x14ac:dyDescent="0.2">
      <c r="A360" s="2100" t="s">
        <v>744</v>
      </c>
      <c r="B360" s="2099"/>
      <c r="C360" s="60">
        <f t="shared" si="67"/>
        <v>-44.135070399185196</v>
      </c>
      <c r="D360" s="60">
        <f t="shared" si="67"/>
        <v>-37.701992593898794</v>
      </c>
      <c r="E360" s="60">
        <f t="shared" si="67"/>
        <v>-29.087932216522745</v>
      </c>
      <c r="F360" s="60">
        <f t="shared" si="67"/>
        <v>-17.91819121302683</v>
      </c>
      <c r="G360" s="60">
        <f t="shared" si="67"/>
        <v>-36.732819631066086</v>
      </c>
      <c r="H360" s="2100" t="s">
        <v>744</v>
      </c>
      <c r="I360" s="2099"/>
      <c r="J360" s="60" t="e">
        <f t="shared" si="68"/>
        <v>#DIV/0!</v>
      </c>
      <c r="K360" s="60">
        <f t="shared" si="68"/>
        <v>-12.097031449999378</v>
      </c>
      <c r="L360" s="60">
        <f t="shared" si="68"/>
        <v>-49.606076331556359</v>
      </c>
      <c r="M360" s="60">
        <f t="shared" si="68"/>
        <v>-25.351051477228765</v>
      </c>
      <c r="N360" s="60">
        <f t="shared" si="68"/>
        <v>-22.043054640742838</v>
      </c>
      <c r="O360" s="60" t="e">
        <f t="shared" si="68"/>
        <v>#DIV/0!</v>
      </c>
    </row>
    <row r="361" spans="1:15" ht="11.25" hidden="1" customHeight="1" x14ac:dyDescent="0.2">
      <c r="A361" s="2100" t="s">
        <v>745</v>
      </c>
      <c r="B361" s="2099"/>
      <c r="C361" s="60">
        <f t="shared" si="67"/>
        <v>-43.468610035890784</v>
      </c>
      <c r="D361" s="60">
        <f t="shared" si="67"/>
        <v>-39.102970800721579</v>
      </c>
      <c r="E361" s="60">
        <f t="shared" si="67"/>
        <v>-27.980046698798631</v>
      </c>
      <c r="F361" s="60">
        <f t="shared" si="67"/>
        <v>-23.42490149916442</v>
      </c>
      <c r="G361" s="60">
        <f t="shared" si="67"/>
        <v>-34.906334086292532</v>
      </c>
      <c r="H361" s="2100" t="s">
        <v>745</v>
      </c>
      <c r="I361" s="2099"/>
      <c r="J361" s="60" t="e">
        <f t="shared" si="68"/>
        <v>#DIV/0!</v>
      </c>
      <c r="K361" s="60">
        <f t="shared" si="68"/>
        <v>-7.0542864576041637</v>
      </c>
      <c r="L361" s="60">
        <f t="shared" si="68"/>
        <v>-41.96108339860659</v>
      </c>
      <c r="M361" s="60">
        <f t="shared" si="68"/>
        <v>-26.369972869283572</v>
      </c>
      <c r="N361" s="60">
        <f t="shared" si="68"/>
        <v>-21.574468777277104</v>
      </c>
      <c r="O361" s="60" t="e">
        <f t="shared" si="68"/>
        <v>#DIV/0!</v>
      </c>
    </row>
    <row r="362" spans="1:15" ht="11.25" hidden="1" customHeight="1" x14ac:dyDescent="0.2">
      <c r="A362" s="2100" t="s">
        <v>746</v>
      </c>
      <c r="B362" s="2099"/>
      <c r="C362" s="60">
        <f t="shared" si="67"/>
        <v>-42.978197393298437</v>
      </c>
      <c r="D362" s="60">
        <f t="shared" si="67"/>
        <v>-40.645755260702302</v>
      </c>
      <c r="E362" s="60">
        <f t="shared" si="67"/>
        <v>-25.879944415244637</v>
      </c>
      <c r="F362" s="60">
        <f t="shared" si="67"/>
        <v>-26.030701272443565</v>
      </c>
      <c r="G362" s="60">
        <f t="shared" si="67"/>
        <v>-32.510247674789582</v>
      </c>
      <c r="H362" s="2100" t="s">
        <v>746</v>
      </c>
      <c r="I362" s="2099"/>
      <c r="J362" s="60" t="e">
        <f t="shared" si="68"/>
        <v>#DIV/0!</v>
      </c>
      <c r="K362" s="60">
        <f t="shared" si="68"/>
        <v>-4.5574519811415684</v>
      </c>
      <c r="L362" s="60">
        <f t="shared" si="68"/>
        <v>-40.674115456238368</v>
      </c>
      <c r="M362" s="60">
        <f t="shared" si="68"/>
        <v>-25.725672052749815</v>
      </c>
      <c r="N362" s="60">
        <f t="shared" si="68"/>
        <v>-22.09149707591645</v>
      </c>
      <c r="O362" s="60" t="e">
        <f t="shared" si="68"/>
        <v>#DIV/0!</v>
      </c>
    </row>
    <row r="363" spans="1:15" ht="11.25" hidden="1" customHeight="1" x14ac:dyDescent="0.2">
      <c r="A363" s="2100" t="s">
        <v>747</v>
      </c>
      <c r="B363" s="2099"/>
      <c r="C363" s="60">
        <f t="shared" si="67"/>
        <v>-41.307220287335781</v>
      </c>
      <c r="D363" s="60">
        <f t="shared" si="67"/>
        <v>-42.500265887586863</v>
      </c>
      <c r="E363" s="60">
        <f t="shared" si="67"/>
        <v>-25.419672062991651</v>
      </c>
      <c r="F363" s="60">
        <f t="shared" si="67"/>
        <v>-29.971852248075834</v>
      </c>
      <c r="G363" s="60">
        <f t="shared" si="67"/>
        <v>-30.515635860142396</v>
      </c>
      <c r="H363" s="2100" t="s">
        <v>747</v>
      </c>
      <c r="I363" s="2099"/>
      <c r="J363" s="60" t="e">
        <f t="shared" si="68"/>
        <v>#DIV/0!</v>
      </c>
      <c r="K363" s="60">
        <f t="shared" si="68"/>
        <v>-5.7253169112578775</v>
      </c>
      <c r="L363" s="60">
        <f t="shared" si="68"/>
        <v>-43.603252286276096</v>
      </c>
      <c r="M363" s="60">
        <f t="shared" si="68"/>
        <v>-24.514452829025743</v>
      </c>
      <c r="N363" s="60">
        <f t="shared" si="68"/>
        <v>-21.809475493657033</v>
      </c>
      <c r="O363" s="60" t="e">
        <f t="shared" si="68"/>
        <v>#DIV/0!</v>
      </c>
    </row>
    <row r="364" spans="1:15" ht="11.25" hidden="1" customHeight="1" x14ac:dyDescent="0.2">
      <c r="A364" s="2100" t="s">
        <v>748</v>
      </c>
      <c r="B364" s="2099"/>
      <c r="C364" s="60">
        <f t="shared" si="67"/>
        <v>-39.483023766116688</v>
      </c>
      <c r="D364" s="60">
        <f t="shared" si="67"/>
        <v>-42.569441653452699</v>
      </c>
      <c r="E364" s="60">
        <f t="shared" si="67"/>
        <v>-23.554944348293702</v>
      </c>
      <c r="F364" s="60">
        <f t="shared" si="67"/>
        <v>-32.364941092954368</v>
      </c>
      <c r="G364" s="60">
        <f t="shared" si="67"/>
        <v>-28.212144694075519</v>
      </c>
      <c r="H364" s="2100" t="s">
        <v>748</v>
      </c>
      <c r="I364" s="2099"/>
      <c r="J364" s="60" t="e">
        <f t="shared" si="68"/>
        <v>#DIV/0!</v>
      </c>
      <c r="K364" s="60">
        <f t="shared" si="68"/>
        <v>-1.5659131832220083</v>
      </c>
      <c r="L364" s="60">
        <f t="shared" si="68"/>
        <v>-43.820710701029853</v>
      </c>
      <c r="M364" s="60">
        <f t="shared" si="68"/>
        <v>-18.253543844701113</v>
      </c>
      <c r="N364" s="60">
        <f t="shared" si="68"/>
        <v>-21.781387015528665</v>
      </c>
      <c r="O364" s="60" t="e">
        <f t="shared" si="68"/>
        <v>#DIV/0!</v>
      </c>
    </row>
    <row r="365" spans="1:15" ht="11.25" hidden="1" customHeight="1" x14ac:dyDescent="0.2">
      <c r="A365" s="2100" t="s">
        <v>749</v>
      </c>
      <c r="B365" s="2099"/>
      <c r="C365" s="60">
        <f t="shared" si="67"/>
        <v>-37.53561504979934</v>
      </c>
      <c r="D365" s="60">
        <f t="shared" si="67"/>
        <v>-42.022489405130912</v>
      </c>
      <c r="E365" s="60">
        <f t="shared" si="67"/>
        <v>-21.356604460006139</v>
      </c>
      <c r="F365" s="60">
        <f t="shared" si="67"/>
        <v>-33.275013315297812</v>
      </c>
      <c r="G365" s="60">
        <f t="shared" si="67"/>
        <v>-26.28656799392526</v>
      </c>
      <c r="H365" s="2100" t="s">
        <v>749</v>
      </c>
      <c r="I365" s="2099"/>
      <c r="J365" s="60" t="e">
        <f t="shared" si="68"/>
        <v>#DIV/0!</v>
      </c>
      <c r="K365" s="60">
        <f t="shared" si="68"/>
        <v>-4.3721897320737639</v>
      </c>
      <c r="L365" s="60">
        <f t="shared" si="68"/>
        <v>-41.853680898093401</v>
      </c>
      <c r="M365" s="60">
        <f t="shared" si="68"/>
        <v>-15.622063045228302</v>
      </c>
      <c r="N365" s="60">
        <f t="shared" si="68"/>
        <v>-20.933788857582542</v>
      </c>
      <c r="O365" s="60" t="e">
        <f t="shared" si="68"/>
        <v>#DIV/0!</v>
      </c>
    </row>
    <row r="366" spans="1:15" ht="11.25" hidden="1" customHeight="1" x14ac:dyDescent="0.2">
      <c r="A366" s="2100" t="s">
        <v>750</v>
      </c>
      <c r="B366" s="2099"/>
      <c r="C366" s="60">
        <f t="shared" si="67"/>
        <v>-34.064768687254045</v>
      </c>
      <c r="D366" s="60">
        <f t="shared" si="67"/>
        <v>-46.736939315171789</v>
      </c>
      <c r="E366" s="60">
        <f t="shared" si="67"/>
        <v>-17.636868501294558</v>
      </c>
      <c r="F366" s="60">
        <f t="shared" si="67"/>
        <v>-31.784283030172134</v>
      </c>
      <c r="G366" s="60">
        <f t="shared" si="67"/>
        <v>-23.547938190905597</v>
      </c>
      <c r="H366" s="2100" t="s">
        <v>750</v>
      </c>
      <c r="I366" s="2099"/>
      <c r="J366" s="60" t="e">
        <f t="shared" si="68"/>
        <v>#DIV/0!</v>
      </c>
      <c r="K366" s="60">
        <f t="shared" si="68"/>
        <v>-4.2887172816914045</v>
      </c>
      <c r="L366" s="60">
        <f t="shared" si="68"/>
        <v>-39.70562820473922</v>
      </c>
      <c r="M366" s="60">
        <f t="shared" si="68"/>
        <v>-12.47576013878512</v>
      </c>
      <c r="N366" s="60">
        <f t="shared" si="68"/>
        <v>-19.746305263711989</v>
      </c>
      <c r="O366" s="60" t="e">
        <f t="shared" si="68"/>
        <v>#DIV/0!</v>
      </c>
    </row>
    <row r="367" spans="1:15" ht="11.25" hidden="1" customHeight="1" x14ac:dyDescent="0.2">
      <c r="A367" s="2100" t="s">
        <v>751</v>
      </c>
      <c r="B367" s="2099"/>
      <c r="C367" s="60">
        <f t="shared" si="67"/>
        <v>-31.567555857975108</v>
      </c>
      <c r="D367" s="60">
        <f t="shared" si="67"/>
        <v>-45.141195432240799</v>
      </c>
      <c r="E367" s="60">
        <f t="shared" si="67"/>
        <v>-14.795934450797844</v>
      </c>
      <c r="F367" s="60">
        <f t="shared" si="67"/>
        <v>-31.995547304836307</v>
      </c>
      <c r="G367" s="60">
        <f t="shared" si="67"/>
        <v>-21.057107816222569</v>
      </c>
      <c r="H367" s="2100" t="s">
        <v>751</v>
      </c>
      <c r="I367" s="2099"/>
      <c r="J367" s="60" t="e">
        <f t="shared" si="68"/>
        <v>#DIV/0!</v>
      </c>
      <c r="K367" s="60">
        <f t="shared" si="68"/>
        <v>-4.3259502852073979</v>
      </c>
      <c r="L367" s="60">
        <f t="shared" si="68"/>
        <v>-39.094673670590275</v>
      </c>
      <c r="M367" s="60">
        <f t="shared" si="68"/>
        <v>-9.5925053959022222</v>
      </c>
      <c r="N367" s="60">
        <f t="shared" si="68"/>
        <v>-18.158689551781166</v>
      </c>
      <c r="O367" s="60" t="e">
        <f t="shared" si="68"/>
        <v>#DIV/0!</v>
      </c>
    </row>
    <row r="368" spans="1:15" ht="11.25" hidden="1" customHeight="1" x14ac:dyDescent="0.2">
      <c r="A368" s="1170"/>
      <c r="B368" s="46"/>
      <c r="C368" s="60"/>
      <c r="D368" s="60"/>
      <c r="E368" s="60"/>
      <c r="F368" s="60"/>
      <c r="G368" s="60"/>
      <c r="H368" s="1170"/>
      <c r="I368" s="46"/>
      <c r="J368" s="129"/>
      <c r="K368" s="129"/>
      <c r="L368" s="129"/>
      <c r="M368" s="129"/>
      <c r="N368" s="129"/>
      <c r="O368" s="129"/>
    </row>
    <row r="369" spans="1:15" ht="11.25" hidden="1" customHeight="1" x14ac:dyDescent="0.2">
      <c r="A369" s="1170">
        <v>2010</v>
      </c>
      <c r="B369" s="46"/>
      <c r="C369" s="60"/>
      <c r="D369" s="60"/>
      <c r="E369" s="60"/>
      <c r="F369" s="60"/>
      <c r="G369" s="60"/>
      <c r="H369" s="1170">
        <v>2010</v>
      </c>
      <c r="I369" s="46"/>
      <c r="J369" s="129"/>
      <c r="K369" s="129"/>
      <c r="L369" s="129"/>
      <c r="M369" s="129"/>
      <c r="N369" s="129"/>
      <c r="O369" s="129"/>
    </row>
    <row r="370" spans="1:15" ht="11.25" hidden="1" customHeight="1" x14ac:dyDescent="0.2">
      <c r="A370" s="1170"/>
      <c r="B370" s="46" t="s">
        <v>542</v>
      </c>
      <c r="C370" s="60">
        <f t="shared" ref="C370:G381" si="69">SUM(C125/C98*100-100)</f>
        <v>29.12142814553485</v>
      </c>
      <c r="D370" s="60">
        <f t="shared" si="69"/>
        <v>-19.844055200012704</v>
      </c>
      <c r="E370" s="60">
        <f t="shared" si="69"/>
        <v>28.503176880508306</v>
      </c>
      <c r="F370" s="60">
        <f t="shared" si="69"/>
        <v>-42.481407582078724</v>
      </c>
      <c r="G370" s="60">
        <f t="shared" si="69"/>
        <v>21.760821162223792</v>
      </c>
      <c r="H370" s="1170"/>
      <c r="I370" s="46" t="s">
        <v>542</v>
      </c>
      <c r="J370" s="150" t="s">
        <v>800</v>
      </c>
      <c r="K370" s="60">
        <f t="shared" ref="K370:K381" si="70">SUM(K125/K98*100-100)</f>
        <v>7.3416638810783041</v>
      </c>
      <c r="L370" s="131" t="s">
        <v>800</v>
      </c>
      <c r="M370" s="60">
        <f t="shared" ref="M370:M381" si="71">SUM(M125/M98*100-100)</f>
        <v>35.004601423528982</v>
      </c>
      <c r="N370" s="131" t="s">
        <v>800</v>
      </c>
      <c r="O370" s="131" t="s">
        <v>800</v>
      </c>
    </row>
    <row r="371" spans="1:15" ht="11.25" hidden="1" customHeight="1" x14ac:dyDescent="0.2">
      <c r="A371" s="1170"/>
      <c r="B371" s="46" t="s">
        <v>729</v>
      </c>
      <c r="C371" s="60">
        <f t="shared" si="69"/>
        <v>36.55298001850403</v>
      </c>
      <c r="D371" s="60">
        <f t="shared" si="69"/>
        <v>-12.797691678270482</v>
      </c>
      <c r="E371" s="60">
        <f t="shared" si="69"/>
        <v>41.859785983062409</v>
      </c>
      <c r="F371" s="60">
        <f t="shared" si="69"/>
        <v>-35.870981754995654</v>
      </c>
      <c r="G371" s="60">
        <f t="shared" si="69"/>
        <v>23.038116534615099</v>
      </c>
      <c r="H371" s="1170"/>
      <c r="I371" s="46" t="s">
        <v>729</v>
      </c>
      <c r="J371" s="150" t="s">
        <v>800</v>
      </c>
      <c r="K371" s="60">
        <f t="shared" si="70"/>
        <v>-19.968056045873155</v>
      </c>
      <c r="L371" s="131" t="s">
        <v>800</v>
      </c>
      <c r="M371" s="60">
        <f t="shared" si="71"/>
        <v>5.9937787269603859</v>
      </c>
      <c r="N371" s="131" t="s">
        <v>800</v>
      </c>
      <c r="O371" s="131" t="s">
        <v>800</v>
      </c>
    </row>
    <row r="372" spans="1:15" ht="11.25" hidden="1" customHeight="1" x14ac:dyDescent="0.2">
      <c r="A372" s="1170"/>
      <c r="B372" s="46" t="s">
        <v>730</v>
      </c>
      <c r="C372" s="60">
        <f t="shared" si="69"/>
        <v>60.990668972929853</v>
      </c>
      <c r="D372" s="60">
        <f t="shared" si="69"/>
        <v>-22.966812545587175</v>
      </c>
      <c r="E372" s="60">
        <f t="shared" si="69"/>
        <v>33.829512587407748</v>
      </c>
      <c r="F372" s="60">
        <f t="shared" si="69"/>
        <v>-14.179640718562865</v>
      </c>
      <c r="G372" s="60">
        <f t="shared" si="69"/>
        <v>44.028531464908781</v>
      </c>
      <c r="H372" s="1170"/>
      <c r="I372" s="46" t="s">
        <v>730</v>
      </c>
      <c r="J372" s="150" t="s">
        <v>800</v>
      </c>
      <c r="K372" s="60">
        <f t="shared" si="70"/>
        <v>7.3067331670822853</v>
      </c>
      <c r="L372" s="131" t="s">
        <v>800</v>
      </c>
      <c r="M372" s="60">
        <f t="shared" si="71"/>
        <v>103.1471492372832</v>
      </c>
      <c r="N372" s="131" t="s">
        <v>800</v>
      </c>
      <c r="O372" s="131" t="s">
        <v>800</v>
      </c>
    </row>
    <row r="373" spans="1:15" ht="11.25" hidden="1" customHeight="1" x14ac:dyDescent="0.2">
      <c r="A373" s="1170"/>
      <c r="B373" s="46" t="s">
        <v>731</v>
      </c>
      <c r="C373" s="60">
        <f t="shared" si="69"/>
        <v>74.404030400212264</v>
      </c>
      <c r="D373" s="60">
        <f t="shared" si="69"/>
        <v>-8.3040804291049994</v>
      </c>
      <c r="E373" s="60">
        <f t="shared" si="69"/>
        <v>29.558895844131683</v>
      </c>
      <c r="F373" s="60">
        <f t="shared" si="69"/>
        <v>-92.934816379792451</v>
      </c>
      <c r="G373" s="60">
        <f t="shared" si="69"/>
        <v>48.930289584306422</v>
      </c>
      <c r="H373" s="1170"/>
      <c r="I373" s="46" t="s">
        <v>731</v>
      </c>
      <c r="J373" s="150" t="s">
        <v>800</v>
      </c>
      <c r="K373" s="60">
        <f t="shared" si="70"/>
        <v>-1.091330101876494</v>
      </c>
      <c r="L373" s="131" t="s">
        <v>800</v>
      </c>
      <c r="M373" s="60">
        <f t="shared" si="71"/>
        <v>73.060245306182196</v>
      </c>
      <c r="N373" s="131" t="s">
        <v>800</v>
      </c>
      <c r="O373" s="131" t="s">
        <v>800</v>
      </c>
    </row>
    <row r="374" spans="1:15" ht="11.25" hidden="1" customHeight="1" x14ac:dyDescent="0.2">
      <c r="A374" s="1170"/>
      <c r="B374" s="46" t="s">
        <v>732</v>
      </c>
      <c r="C374" s="60">
        <f t="shared" si="69"/>
        <v>77.12975662806403</v>
      </c>
      <c r="D374" s="60">
        <f t="shared" si="69"/>
        <v>-8.6469577620020175</v>
      </c>
      <c r="E374" s="60">
        <f t="shared" si="69"/>
        <v>23.227161049561602</v>
      </c>
      <c r="F374" s="60">
        <f t="shared" si="69"/>
        <v>-35.60338743824984</v>
      </c>
      <c r="G374" s="60">
        <f t="shared" si="69"/>
        <v>27.082190722644924</v>
      </c>
      <c r="H374" s="1170"/>
      <c r="I374" s="46" t="s">
        <v>732</v>
      </c>
      <c r="J374" s="150" t="s">
        <v>800</v>
      </c>
      <c r="K374" s="60">
        <f t="shared" si="70"/>
        <v>-1.416535001554351</v>
      </c>
      <c r="L374" s="131" t="s">
        <v>800</v>
      </c>
      <c r="M374" s="60">
        <f t="shared" si="71"/>
        <v>82.272716818840422</v>
      </c>
      <c r="N374" s="60">
        <f t="shared" ref="N374:N381" si="72">SUM(N129/N102*100-100)</f>
        <v>18.315049266055425</v>
      </c>
      <c r="O374" s="131" t="s">
        <v>800</v>
      </c>
    </row>
    <row r="375" spans="1:15" ht="11.25" hidden="1" customHeight="1" x14ac:dyDescent="0.2">
      <c r="A375" s="1170"/>
      <c r="B375" s="46" t="s">
        <v>733</v>
      </c>
      <c r="C375" s="60">
        <f t="shared" si="69"/>
        <v>59.799314568049198</v>
      </c>
      <c r="D375" s="60">
        <f t="shared" si="69"/>
        <v>42.173548886676429</v>
      </c>
      <c r="E375" s="60">
        <f t="shared" si="69"/>
        <v>29.402761182965435</v>
      </c>
      <c r="F375" s="60">
        <f t="shared" si="69"/>
        <v>-26.049999999999997</v>
      </c>
      <c r="G375" s="60">
        <f t="shared" si="69"/>
        <v>28.705123033481243</v>
      </c>
      <c r="H375" s="1170"/>
      <c r="I375" s="46" t="s">
        <v>733</v>
      </c>
      <c r="J375" s="150" t="s">
        <v>800</v>
      </c>
      <c r="K375" s="60">
        <f t="shared" si="70"/>
        <v>6.0411087969850286</v>
      </c>
      <c r="L375" s="131" t="s">
        <v>800</v>
      </c>
      <c r="M375" s="60">
        <f t="shared" si="71"/>
        <v>105.47380669559527</v>
      </c>
      <c r="N375" s="60">
        <f t="shared" si="72"/>
        <v>20.810104503659772</v>
      </c>
      <c r="O375" s="131" t="s">
        <v>800</v>
      </c>
    </row>
    <row r="376" spans="1:15" ht="11.25" hidden="1" customHeight="1" x14ac:dyDescent="0.2">
      <c r="A376" s="1170"/>
      <c r="B376" s="46" t="s">
        <v>734</v>
      </c>
      <c r="C376" s="60">
        <f t="shared" si="69"/>
        <v>35.577735534635224</v>
      </c>
      <c r="D376" s="60">
        <f t="shared" si="69"/>
        <v>12.170902642911415</v>
      </c>
      <c r="E376" s="60">
        <f t="shared" si="69"/>
        <v>3.1630768035020083</v>
      </c>
      <c r="F376" s="60">
        <f t="shared" si="69"/>
        <v>-66.174851354327245</v>
      </c>
      <c r="G376" s="60">
        <f t="shared" si="69"/>
        <v>3.966385503913088</v>
      </c>
      <c r="H376" s="1170"/>
      <c r="I376" s="46" t="s">
        <v>734</v>
      </c>
      <c r="J376" s="150" t="s">
        <v>800</v>
      </c>
      <c r="K376" s="60">
        <f t="shared" si="70"/>
        <v>-18.683293975911326</v>
      </c>
      <c r="L376" s="131" t="s">
        <v>800</v>
      </c>
      <c r="M376" s="60">
        <f t="shared" si="71"/>
        <v>67.298972418620224</v>
      </c>
      <c r="N376" s="60">
        <f t="shared" si="72"/>
        <v>16.763736839304826</v>
      </c>
      <c r="O376" s="131" t="s">
        <v>800</v>
      </c>
    </row>
    <row r="377" spans="1:15" ht="11.25" hidden="1" customHeight="1" x14ac:dyDescent="0.2">
      <c r="A377" s="1170"/>
      <c r="B377" s="46" t="s">
        <v>735</v>
      </c>
      <c r="C377" s="60">
        <f t="shared" si="69"/>
        <v>29.833370747010264</v>
      </c>
      <c r="D377" s="60">
        <f t="shared" si="69"/>
        <v>71.660364966945252</v>
      </c>
      <c r="E377" s="60">
        <f t="shared" si="69"/>
        <v>34.803182464923935</v>
      </c>
      <c r="F377" s="60">
        <f t="shared" si="69"/>
        <v>-56.658980010748692</v>
      </c>
      <c r="G377" s="60">
        <f t="shared" si="69"/>
        <v>8.2036332295922989</v>
      </c>
      <c r="H377" s="1170"/>
      <c r="I377" s="46" t="s">
        <v>735</v>
      </c>
      <c r="J377" s="150" t="s">
        <v>800</v>
      </c>
      <c r="K377" s="60">
        <f t="shared" si="70"/>
        <v>23.623293666805267</v>
      </c>
      <c r="L377" s="131" t="s">
        <v>800</v>
      </c>
      <c r="M377" s="60">
        <f t="shared" si="71"/>
        <v>38.528811595988941</v>
      </c>
      <c r="N377" s="60">
        <f t="shared" si="72"/>
        <v>26.431615914303492</v>
      </c>
      <c r="O377" s="131" t="s">
        <v>800</v>
      </c>
    </row>
    <row r="378" spans="1:15" ht="11.25" hidden="1" customHeight="1" x14ac:dyDescent="0.2">
      <c r="A378" s="1170"/>
      <c r="B378" s="46" t="s">
        <v>736</v>
      </c>
      <c r="C378" s="60">
        <f t="shared" si="69"/>
        <v>19.873958662641968</v>
      </c>
      <c r="D378" s="60">
        <f t="shared" si="69"/>
        <v>27.472927681407455</v>
      </c>
      <c r="E378" s="60">
        <f t="shared" si="69"/>
        <v>14.802963413327234</v>
      </c>
      <c r="F378" s="60">
        <f t="shared" si="69"/>
        <v>-61.265576825874263</v>
      </c>
      <c r="G378" s="60">
        <f t="shared" si="69"/>
        <v>-3.4105225257814737</v>
      </c>
      <c r="H378" s="1170"/>
      <c r="I378" s="46" t="s">
        <v>736</v>
      </c>
      <c r="J378" s="150" t="s">
        <v>800</v>
      </c>
      <c r="K378" s="60">
        <f t="shared" si="70"/>
        <v>70.884348442111758</v>
      </c>
      <c r="L378" s="131" t="s">
        <v>800</v>
      </c>
      <c r="M378" s="60">
        <f t="shared" si="71"/>
        <v>22.289555806094796</v>
      </c>
      <c r="N378" s="60">
        <f t="shared" si="72"/>
        <v>14.610932892598612</v>
      </c>
      <c r="O378" s="131" t="s">
        <v>800</v>
      </c>
    </row>
    <row r="379" spans="1:15" ht="11.25" hidden="1" customHeight="1" x14ac:dyDescent="0.2">
      <c r="A379" s="1170"/>
      <c r="B379" s="46" t="s">
        <v>737</v>
      </c>
      <c r="C379" s="60">
        <f t="shared" si="69"/>
        <v>13.361935412003206</v>
      </c>
      <c r="D379" s="60">
        <f t="shared" si="69"/>
        <v>26.134709375824471</v>
      </c>
      <c r="E379" s="60">
        <f t="shared" si="69"/>
        <v>12.048233516229772</v>
      </c>
      <c r="F379" s="60">
        <f t="shared" si="69"/>
        <v>-69.754577209331075</v>
      </c>
      <c r="G379" s="60">
        <f t="shared" si="69"/>
        <v>9.2345531573489836</v>
      </c>
      <c r="H379" s="1170"/>
      <c r="I379" s="46" t="s">
        <v>737</v>
      </c>
      <c r="J379" s="150" t="s">
        <v>800</v>
      </c>
      <c r="K379" s="60">
        <f t="shared" si="70"/>
        <v>13.842272689172816</v>
      </c>
      <c r="L379" s="131" t="s">
        <v>800</v>
      </c>
      <c r="M379" s="60">
        <f t="shared" si="71"/>
        <v>26.784984253530794</v>
      </c>
      <c r="N379" s="60">
        <f t="shared" si="72"/>
        <v>12.103237441876885</v>
      </c>
      <c r="O379" s="131" t="s">
        <v>800</v>
      </c>
    </row>
    <row r="380" spans="1:15" ht="11.25" hidden="1" customHeight="1" x14ac:dyDescent="0.2">
      <c r="A380" s="1170"/>
      <c r="B380" s="46" t="s">
        <v>738</v>
      </c>
      <c r="C380" s="60">
        <f t="shared" si="69"/>
        <v>23.888165481704533</v>
      </c>
      <c r="D380" s="60">
        <f t="shared" si="69"/>
        <v>46.806465704345953</v>
      </c>
      <c r="E380" s="60">
        <f t="shared" si="69"/>
        <v>14.265000238372096</v>
      </c>
      <c r="F380" s="60">
        <f t="shared" si="69"/>
        <v>-64.199073733735204</v>
      </c>
      <c r="G380" s="60">
        <f t="shared" si="69"/>
        <v>-1.9318965013204235</v>
      </c>
      <c r="H380" s="1170"/>
      <c r="I380" s="46" t="s">
        <v>738</v>
      </c>
      <c r="J380" s="150" t="s">
        <v>800</v>
      </c>
      <c r="K380" s="60">
        <f t="shared" si="70"/>
        <v>12.072906141580987</v>
      </c>
      <c r="L380" s="131" t="s">
        <v>800</v>
      </c>
      <c r="M380" s="60">
        <f t="shared" si="71"/>
        <v>26.843689880487574</v>
      </c>
      <c r="N380" s="60">
        <f t="shared" si="72"/>
        <v>16.293821418323674</v>
      </c>
      <c r="O380" s="131" t="s">
        <v>800</v>
      </c>
    </row>
    <row r="381" spans="1:15" ht="11.25" hidden="1" customHeight="1" x14ac:dyDescent="0.2">
      <c r="A381" s="1170"/>
      <c r="B381" s="46" t="s">
        <v>739</v>
      </c>
      <c r="C381" s="60">
        <f t="shared" si="69"/>
        <v>23.299487750629268</v>
      </c>
      <c r="D381" s="60">
        <f t="shared" si="69"/>
        <v>4.594759103582291</v>
      </c>
      <c r="E381" s="60">
        <f t="shared" si="69"/>
        <v>5.4111318702269671</v>
      </c>
      <c r="F381" s="60">
        <f t="shared" si="69"/>
        <v>-78.105938676152604</v>
      </c>
      <c r="G381" s="60">
        <f t="shared" si="69"/>
        <v>3.772213398873788</v>
      </c>
      <c r="H381" s="1170"/>
      <c r="I381" s="46" t="s">
        <v>739</v>
      </c>
      <c r="J381" s="150" t="s">
        <v>800</v>
      </c>
      <c r="K381" s="60">
        <f t="shared" si="70"/>
        <v>21.073618669867898</v>
      </c>
      <c r="L381" s="131" t="s">
        <v>800</v>
      </c>
      <c r="M381" s="60">
        <f t="shared" si="71"/>
        <v>27.790379462830316</v>
      </c>
      <c r="N381" s="60">
        <f t="shared" si="72"/>
        <v>15.927922908590602</v>
      </c>
      <c r="O381" s="131" t="s">
        <v>800</v>
      </c>
    </row>
    <row r="382" spans="1:15" ht="6" hidden="1" customHeight="1" x14ac:dyDescent="0.2">
      <c r="A382" s="1170"/>
      <c r="B382" s="46"/>
      <c r="C382" s="60"/>
      <c r="D382" s="60"/>
      <c r="E382" s="60"/>
      <c r="F382" s="60"/>
      <c r="G382" s="60"/>
      <c r="H382" s="1170"/>
      <c r="I382" s="46"/>
      <c r="J382" s="129"/>
      <c r="K382" s="129"/>
      <c r="L382" s="129"/>
      <c r="M382" s="129"/>
      <c r="N382" s="129"/>
      <c r="O382" s="129"/>
    </row>
    <row r="383" spans="1:15" ht="11.25" hidden="1" customHeight="1" x14ac:dyDescent="0.2">
      <c r="A383" s="2100" t="s">
        <v>740</v>
      </c>
      <c r="B383" s="2099"/>
      <c r="C383" s="60">
        <f t="shared" ref="C383:G394" si="73">SUM(C138/C111*100-100)</f>
        <v>29.12142814553485</v>
      </c>
      <c r="D383" s="60">
        <f t="shared" si="73"/>
        <v>-19.844055200012704</v>
      </c>
      <c r="E383" s="60">
        <f t="shared" si="73"/>
        <v>28.503176880508306</v>
      </c>
      <c r="F383" s="60">
        <f t="shared" si="73"/>
        <v>-42.481407582078724</v>
      </c>
      <c r="G383" s="60">
        <f t="shared" si="73"/>
        <v>21.760821162223792</v>
      </c>
      <c r="H383" s="2100" t="s">
        <v>740</v>
      </c>
      <c r="I383" s="2099"/>
      <c r="J383" s="60" t="e">
        <f t="shared" ref="J383:O394" si="74">SUM(J138/J111*100-100)</f>
        <v>#VALUE!</v>
      </c>
      <c r="K383" s="60">
        <f t="shared" si="74"/>
        <v>7.3416638810783041</v>
      </c>
      <c r="L383" s="60">
        <f t="shared" si="74"/>
        <v>391.08061749571192</v>
      </c>
      <c r="M383" s="60">
        <f t="shared" si="74"/>
        <v>35.004601423528982</v>
      </c>
      <c r="N383" s="60">
        <f t="shared" si="74"/>
        <v>1.9184083543994035</v>
      </c>
      <c r="O383" s="60" t="e">
        <f t="shared" si="74"/>
        <v>#VALUE!</v>
      </c>
    </row>
    <row r="384" spans="1:15" ht="11.25" hidden="1" customHeight="1" x14ac:dyDescent="0.2">
      <c r="A384" s="2100" t="s">
        <v>741</v>
      </c>
      <c r="B384" s="2099"/>
      <c r="C384" s="60">
        <f t="shared" si="73"/>
        <v>32.891345616720173</v>
      </c>
      <c r="D384" s="60">
        <f t="shared" si="73"/>
        <v>-16.143163037577651</v>
      </c>
      <c r="E384" s="60">
        <f t="shared" si="73"/>
        <v>35.505270004222268</v>
      </c>
      <c r="F384" s="60">
        <f t="shared" si="73"/>
        <v>-39.473163981417429</v>
      </c>
      <c r="G384" s="60">
        <f t="shared" si="73"/>
        <v>22.42614359591613</v>
      </c>
      <c r="H384" s="2100" t="s">
        <v>741</v>
      </c>
      <c r="I384" s="2099"/>
      <c r="J384" s="60" t="e">
        <f t="shared" si="74"/>
        <v>#DIV/0!</v>
      </c>
      <c r="K384" s="60">
        <f t="shared" si="74"/>
        <v>-8.7489827116515073</v>
      </c>
      <c r="L384" s="60">
        <f t="shared" si="74"/>
        <v>-25.289351851851848</v>
      </c>
      <c r="M384" s="60">
        <f t="shared" si="74"/>
        <v>20.472793446473503</v>
      </c>
      <c r="N384" s="60">
        <f t="shared" si="74"/>
        <v>0.34016214008127577</v>
      </c>
      <c r="O384" s="60" t="e">
        <f t="shared" si="74"/>
        <v>#DIV/0!</v>
      </c>
    </row>
    <row r="385" spans="1:15" ht="11.25" hidden="1" customHeight="1" x14ac:dyDescent="0.2">
      <c r="A385" s="2100" t="s">
        <v>742</v>
      </c>
      <c r="B385" s="2099"/>
      <c r="C385" s="60">
        <f t="shared" si="73"/>
        <v>42.162245026147758</v>
      </c>
      <c r="D385" s="60">
        <f t="shared" si="73"/>
        <v>-18.860039205721137</v>
      </c>
      <c r="E385" s="60">
        <f t="shared" si="73"/>
        <v>34.811607355119492</v>
      </c>
      <c r="F385" s="60">
        <f t="shared" si="73"/>
        <v>-32.084382871536533</v>
      </c>
      <c r="G385" s="60">
        <f t="shared" si="73"/>
        <v>29.563980420699636</v>
      </c>
      <c r="H385" s="2100" t="s">
        <v>742</v>
      </c>
      <c r="I385" s="2099"/>
      <c r="J385" s="60" t="e">
        <f t="shared" si="74"/>
        <v>#DIV/0!</v>
      </c>
      <c r="K385" s="60">
        <f t="shared" si="74"/>
        <v>-3.1566798140156749</v>
      </c>
      <c r="L385" s="60">
        <f t="shared" si="74"/>
        <v>-7.2315965139996337</v>
      </c>
      <c r="M385" s="60">
        <f t="shared" si="74"/>
        <v>48.074778082446414</v>
      </c>
      <c r="N385" s="60">
        <f t="shared" si="74"/>
        <v>9.5096275361605365</v>
      </c>
      <c r="O385" s="60" t="e">
        <f t="shared" si="74"/>
        <v>#DIV/0!</v>
      </c>
    </row>
    <row r="386" spans="1:15" ht="11.25" hidden="1" customHeight="1" x14ac:dyDescent="0.2">
      <c r="A386" s="2100" t="s">
        <v>743</v>
      </c>
      <c r="B386" s="2099"/>
      <c r="C386" s="60">
        <f t="shared" si="73"/>
        <v>49.290500843805006</v>
      </c>
      <c r="D386" s="60">
        <f t="shared" si="73"/>
        <v>-16.281885086798781</v>
      </c>
      <c r="E386" s="60">
        <f t="shared" si="73"/>
        <v>33.467174079428503</v>
      </c>
      <c r="F386" s="60">
        <f t="shared" si="73"/>
        <v>-76.984658272886506</v>
      </c>
      <c r="G386" s="60">
        <f t="shared" si="73"/>
        <v>34.094759691481102</v>
      </c>
      <c r="H386" s="2100" t="s">
        <v>743</v>
      </c>
      <c r="I386" s="2099"/>
      <c r="J386" s="60" t="e">
        <f t="shared" si="74"/>
        <v>#DIV/0!</v>
      </c>
      <c r="K386" s="60">
        <f t="shared" si="74"/>
        <v>-2.6526494658487394</v>
      </c>
      <c r="L386" s="60">
        <f t="shared" si="74"/>
        <v>2.1670744494931853</v>
      </c>
      <c r="M386" s="60">
        <f t="shared" si="74"/>
        <v>54.467983319452117</v>
      </c>
      <c r="N386" s="60">
        <f t="shared" si="74"/>
        <v>11.695908597544829</v>
      </c>
      <c r="O386" s="60" t="e">
        <f t="shared" si="74"/>
        <v>#DIV/0!</v>
      </c>
    </row>
    <row r="387" spans="1:15" ht="11.25" hidden="1" customHeight="1" x14ac:dyDescent="0.2">
      <c r="A387" s="2100" t="s">
        <v>744</v>
      </c>
      <c r="B387" s="2099"/>
      <c r="C387" s="60">
        <f t="shared" si="73"/>
        <v>54.520224178488064</v>
      </c>
      <c r="D387" s="60">
        <f t="shared" si="73"/>
        <v>-14.948541150096801</v>
      </c>
      <c r="E387" s="60">
        <f t="shared" si="73"/>
        <v>31.289178216969958</v>
      </c>
      <c r="F387" s="60">
        <f t="shared" si="73"/>
        <v>-73.991714234672614</v>
      </c>
      <c r="G387" s="60">
        <f t="shared" si="73"/>
        <v>32.548305809814082</v>
      </c>
      <c r="H387" s="2100" t="s">
        <v>744</v>
      </c>
      <c r="I387" s="2099"/>
      <c r="J387" s="60" t="e">
        <f t="shared" si="74"/>
        <v>#DIV/0!</v>
      </c>
      <c r="K387" s="60">
        <f t="shared" si="74"/>
        <v>-2.3598231062691042</v>
      </c>
      <c r="L387" s="60">
        <f t="shared" si="74"/>
        <v>6.7777569743493729</v>
      </c>
      <c r="M387" s="60">
        <f t="shared" si="74"/>
        <v>60.039912156385611</v>
      </c>
      <c r="N387" s="60">
        <f t="shared" si="74"/>
        <v>13.057331228112275</v>
      </c>
      <c r="O387" s="60" t="e">
        <f t="shared" si="74"/>
        <v>#DIV/0!</v>
      </c>
    </row>
    <row r="388" spans="1:15" ht="11.25" hidden="1" customHeight="1" x14ac:dyDescent="0.2">
      <c r="A388" s="2100" t="s">
        <v>745</v>
      </c>
      <c r="B388" s="2099"/>
      <c r="C388" s="60">
        <f t="shared" si="73"/>
        <v>55.469562529434398</v>
      </c>
      <c r="D388" s="60">
        <f t="shared" si="73"/>
        <v>-6.2714399226062199</v>
      </c>
      <c r="E388" s="60">
        <f t="shared" si="73"/>
        <v>30.936049110817407</v>
      </c>
      <c r="F388" s="60">
        <f t="shared" si="73"/>
        <v>-70.93691010027797</v>
      </c>
      <c r="G388" s="60">
        <f t="shared" si="73"/>
        <v>31.810620368025184</v>
      </c>
      <c r="H388" s="2100" t="s">
        <v>745</v>
      </c>
      <c r="I388" s="2099"/>
      <c r="J388" s="60" t="e">
        <f t="shared" si="74"/>
        <v>#DIV/0!</v>
      </c>
      <c r="K388" s="60">
        <f t="shared" si="74"/>
        <v>-0.70684113179954977</v>
      </c>
      <c r="L388" s="60">
        <f t="shared" si="74"/>
        <v>8.4170898888376087</v>
      </c>
      <c r="M388" s="60">
        <f t="shared" si="74"/>
        <v>67.297828465209989</v>
      </c>
      <c r="N388" s="60">
        <f t="shared" si="74"/>
        <v>14.460146276284064</v>
      </c>
      <c r="O388" s="60" t="e">
        <f t="shared" si="74"/>
        <v>#DIV/0!</v>
      </c>
    </row>
    <row r="389" spans="1:15" ht="11.25" hidden="1" customHeight="1" x14ac:dyDescent="0.2">
      <c r="A389" s="2100" t="s">
        <v>746</v>
      </c>
      <c r="B389" s="2099"/>
      <c r="C389" s="60">
        <f t="shared" si="73"/>
        <v>52.485024681659695</v>
      </c>
      <c r="D389" s="60">
        <f t="shared" si="73"/>
        <v>-3.9761573480514159</v>
      </c>
      <c r="E389" s="60">
        <f t="shared" si="73"/>
        <v>26.383684842495427</v>
      </c>
      <c r="F389" s="60">
        <f t="shared" si="73"/>
        <v>-70.6156737204103</v>
      </c>
      <c r="G389" s="60">
        <f t="shared" si="73"/>
        <v>26.993890522326609</v>
      </c>
      <c r="H389" s="2100" t="s">
        <v>746</v>
      </c>
      <c r="I389" s="2099"/>
      <c r="J389" s="60" t="e">
        <f t="shared" si="74"/>
        <v>#DIV/0!</v>
      </c>
      <c r="K389" s="60">
        <f t="shared" si="74"/>
        <v>-3.5811259431700222</v>
      </c>
      <c r="L389" s="60">
        <f t="shared" si="74"/>
        <v>8.8486408437441071</v>
      </c>
      <c r="M389" s="60">
        <f t="shared" si="74"/>
        <v>67.298011823698147</v>
      </c>
      <c r="N389" s="60">
        <f t="shared" si="74"/>
        <v>14.799800680212471</v>
      </c>
      <c r="O389" s="60" t="e">
        <f t="shared" si="74"/>
        <v>#DIV/0!</v>
      </c>
    </row>
    <row r="390" spans="1:15" ht="11.25" hidden="1" customHeight="1" x14ac:dyDescent="0.2">
      <c r="A390" s="2100" t="s">
        <v>747</v>
      </c>
      <c r="B390" s="2099"/>
      <c r="C390" s="60">
        <f t="shared" si="73"/>
        <v>49.318947870082752</v>
      </c>
      <c r="D390" s="60">
        <f t="shared" si="73"/>
        <v>2.2945985594584783</v>
      </c>
      <c r="E390" s="60">
        <f t="shared" si="73"/>
        <v>27.19035788181327</v>
      </c>
      <c r="F390" s="60">
        <f t="shared" si="73"/>
        <v>-69.948589101464364</v>
      </c>
      <c r="G390" s="60">
        <f t="shared" si="73"/>
        <v>24.353495192663473</v>
      </c>
      <c r="H390" s="2100" t="s">
        <v>747</v>
      </c>
      <c r="I390" s="2099"/>
      <c r="J390" s="60" t="e">
        <f t="shared" si="74"/>
        <v>#DIV/0!</v>
      </c>
      <c r="K390" s="60">
        <f t="shared" si="74"/>
        <v>-0.91827968758707357</v>
      </c>
      <c r="L390" s="60">
        <f t="shared" si="74"/>
        <v>1.2897592190449956</v>
      </c>
      <c r="M390" s="60">
        <f t="shared" si="74"/>
        <v>63.438534434669691</v>
      </c>
      <c r="N390" s="60">
        <f t="shared" si="74"/>
        <v>16.174893761927109</v>
      </c>
      <c r="O390" s="60" t="e">
        <f t="shared" si="74"/>
        <v>#DIV/0!</v>
      </c>
    </row>
    <row r="391" spans="1:15" ht="11.25" hidden="1" customHeight="1" x14ac:dyDescent="0.2">
      <c r="A391" s="2100" t="s">
        <v>748</v>
      </c>
      <c r="B391" s="2099"/>
      <c r="C391" s="60">
        <f t="shared" si="73"/>
        <v>45.28243461115585</v>
      </c>
      <c r="D391" s="60">
        <f t="shared" si="73"/>
        <v>5.0019487496735451</v>
      </c>
      <c r="E391" s="60">
        <f t="shared" si="73"/>
        <v>25.451852570250892</v>
      </c>
      <c r="F391" s="60">
        <f t="shared" si="73"/>
        <v>-69.525682323060977</v>
      </c>
      <c r="G391" s="60">
        <f t="shared" si="73"/>
        <v>20.484134170583744</v>
      </c>
      <c r="H391" s="2100" t="s">
        <v>748</v>
      </c>
      <c r="I391" s="2099"/>
      <c r="J391" s="60" t="e">
        <f t="shared" si="74"/>
        <v>#DIV/0!</v>
      </c>
      <c r="K391" s="60">
        <f t="shared" si="74"/>
        <v>9.290179028427346</v>
      </c>
      <c r="L391" s="60">
        <f t="shared" si="74"/>
        <v>-9.9198125349458479</v>
      </c>
      <c r="M391" s="60">
        <f t="shared" si="74"/>
        <v>56.291191101738946</v>
      </c>
      <c r="N391" s="60">
        <f t="shared" si="74"/>
        <v>15.985348950239882</v>
      </c>
      <c r="O391" s="60" t="e">
        <f t="shared" si="74"/>
        <v>#DIV/0!</v>
      </c>
    </row>
    <row r="392" spans="1:15" ht="11.25" hidden="1" customHeight="1" x14ac:dyDescent="0.2">
      <c r="A392" s="2100" t="s">
        <v>749</v>
      </c>
      <c r="B392" s="2099"/>
      <c r="C392" s="60">
        <f t="shared" si="73"/>
        <v>41.185613755108733</v>
      </c>
      <c r="D392" s="60">
        <f t="shared" si="73"/>
        <v>7.2898766308623379</v>
      </c>
      <c r="E392" s="60">
        <f t="shared" si="73"/>
        <v>23.787126041601965</v>
      </c>
      <c r="F392" s="60">
        <f t="shared" si="73"/>
        <v>-69.53905371993099</v>
      </c>
      <c r="G392" s="60">
        <f t="shared" si="73"/>
        <v>19.101517810866468</v>
      </c>
      <c r="H392" s="2100" t="s">
        <v>749</v>
      </c>
      <c r="I392" s="2099"/>
      <c r="J392" s="60" t="e">
        <f t="shared" si="74"/>
        <v>#DIV/0!</v>
      </c>
      <c r="K392" s="60">
        <f t="shared" si="74"/>
        <v>9.7132183473341627</v>
      </c>
      <c r="L392" s="60">
        <f t="shared" si="74"/>
        <v>-15.771237084370597</v>
      </c>
      <c r="M392" s="60">
        <f t="shared" si="74"/>
        <v>52.151745730921306</v>
      </c>
      <c r="N392" s="60">
        <f t="shared" si="74"/>
        <v>15.539019404018916</v>
      </c>
      <c r="O392" s="60" t="e">
        <f t="shared" si="74"/>
        <v>#DIV/0!</v>
      </c>
    </row>
    <row r="393" spans="1:15" ht="11.25" hidden="1" customHeight="1" x14ac:dyDescent="0.2">
      <c r="A393" s="2100" t="s">
        <v>750</v>
      </c>
      <c r="B393" s="2099"/>
      <c r="C393" s="60">
        <f t="shared" si="73"/>
        <v>39.268925269157137</v>
      </c>
      <c r="D393" s="60">
        <f t="shared" si="73"/>
        <v>10.525514761450054</v>
      </c>
      <c r="E393" s="60">
        <f t="shared" si="73"/>
        <v>22.733445727899721</v>
      </c>
      <c r="F393" s="60">
        <f t="shared" si="73"/>
        <v>-69.235255009247254</v>
      </c>
      <c r="G393" s="60">
        <f t="shared" si="73"/>
        <v>16.779932376574962</v>
      </c>
      <c r="H393" s="2100" t="s">
        <v>750</v>
      </c>
      <c r="I393" s="2099"/>
      <c r="J393" s="60" t="e">
        <f t="shared" si="74"/>
        <v>#DIV/0!</v>
      </c>
      <c r="K393" s="60">
        <f t="shared" si="74"/>
        <v>9.9053665700259472</v>
      </c>
      <c r="L393" s="60">
        <f t="shared" si="74"/>
        <v>-19.367318856923106</v>
      </c>
      <c r="M393" s="60">
        <f t="shared" si="74"/>
        <v>49.156493425247447</v>
      </c>
      <c r="N393" s="60">
        <f t="shared" si="74"/>
        <v>15.613807356738718</v>
      </c>
      <c r="O393" s="60" t="e">
        <f t="shared" si="74"/>
        <v>#DIV/0!</v>
      </c>
    </row>
    <row r="394" spans="1:15" ht="11.25" hidden="1" customHeight="1" x14ac:dyDescent="0.2">
      <c r="A394" s="2100" t="s">
        <v>751</v>
      </c>
      <c r="B394" s="2099"/>
      <c r="C394" s="60">
        <f t="shared" si="73"/>
        <v>37.950589672653848</v>
      </c>
      <c r="D394" s="60">
        <f t="shared" si="73"/>
        <v>10.052022973885656</v>
      </c>
      <c r="E394" s="60">
        <f t="shared" si="73"/>
        <v>21.261927302212939</v>
      </c>
      <c r="F394" s="60">
        <f t="shared" si="73"/>
        <v>-69.705863081827829</v>
      </c>
      <c r="G394" s="60">
        <f t="shared" si="73"/>
        <v>15.725888597439507</v>
      </c>
      <c r="H394" s="2100" t="s">
        <v>751</v>
      </c>
      <c r="I394" s="2099"/>
      <c r="J394" s="60" t="e">
        <f t="shared" si="74"/>
        <v>#DIV/0!</v>
      </c>
      <c r="K394" s="60">
        <f t="shared" si="74"/>
        <v>10.635390615188982</v>
      </c>
      <c r="L394" s="60">
        <f t="shared" si="74"/>
        <v>-15.255318877388234</v>
      </c>
      <c r="M394" s="60">
        <f t="shared" si="74"/>
        <v>47.315117030372818</v>
      </c>
      <c r="N394" s="60">
        <f t="shared" si="74"/>
        <v>15.638319848898675</v>
      </c>
      <c r="O394" s="60" t="e">
        <f t="shared" si="74"/>
        <v>#DIV/0!</v>
      </c>
    </row>
    <row r="395" spans="1:15" ht="11.25" hidden="1" customHeight="1" x14ac:dyDescent="0.2">
      <c r="A395" s="1170"/>
      <c r="B395" s="46"/>
      <c r="C395" s="60"/>
      <c r="D395" s="60"/>
      <c r="E395" s="60"/>
      <c r="F395" s="60"/>
      <c r="G395" s="60"/>
      <c r="H395" s="1170"/>
      <c r="I395" s="46"/>
      <c r="J395" s="129"/>
      <c r="K395" s="129"/>
      <c r="L395" s="129"/>
      <c r="M395" s="129"/>
      <c r="N395" s="129"/>
      <c r="O395" s="129"/>
    </row>
    <row r="396" spans="1:15" ht="11.25" hidden="1" customHeight="1" x14ac:dyDescent="0.2">
      <c r="A396" s="1170">
        <v>2011</v>
      </c>
      <c r="B396" s="46"/>
      <c r="C396" s="60"/>
      <c r="D396" s="60"/>
      <c r="E396" s="60"/>
      <c r="F396" s="60"/>
      <c r="G396" s="60"/>
      <c r="H396" s="1170">
        <v>2011</v>
      </c>
      <c r="I396" s="46"/>
      <c r="J396" s="129"/>
      <c r="K396" s="129"/>
      <c r="L396" s="129"/>
      <c r="M396" s="129"/>
      <c r="N396" s="129"/>
      <c r="O396" s="129"/>
    </row>
    <row r="397" spans="1:15" ht="11.25" hidden="1" customHeight="1" x14ac:dyDescent="0.2">
      <c r="A397" s="1170"/>
      <c r="B397" s="46" t="s">
        <v>542</v>
      </c>
      <c r="C397" s="60">
        <f t="shared" ref="C397:G408" si="75">SUM(C152/C125*100-100)</f>
        <v>20.673871109289792</v>
      </c>
      <c r="D397" s="60">
        <f t="shared" si="75"/>
        <v>20.905398712233776</v>
      </c>
      <c r="E397" s="60">
        <f t="shared" si="75"/>
        <v>14.561531946657482</v>
      </c>
      <c r="F397" s="60">
        <f t="shared" si="75"/>
        <v>-75.070955534531691</v>
      </c>
      <c r="G397" s="60">
        <f t="shared" si="75"/>
        <v>17.573518939822733</v>
      </c>
      <c r="H397" s="1170"/>
      <c r="I397" s="46" t="s">
        <v>542</v>
      </c>
      <c r="J397" s="150" t="s">
        <v>800</v>
      </c>
      <c r="K397" s="60">
        <f t="shared" ref="K397:K408" si="76">SUM(K152/K125*100-100)</f>
        <v>9.0138897157485474</v>
      </c>
      <c r="L397" s="131" t="s">
        <v>800</v>
      </c>
      <c r="M397" s="60">
        <f t="shared" ref="M397:N408" si="77">SUM(M152/M125*100-100)</f>
        <v>15.7508715010527</v>
      </c>
      <c r="N397" s="60">
        <f t="shared" si="77"/>
        <v>12.587590321207713</v>
      </c>
      <c r="O397" s="131" t="s">
        <v>800</v>
      </c>
    </row>
    <row r="398" spans="1:15" ht="11.25" hidden="1" customHeight="1" x14ac:dyDescent="0.2">
      <c r="A398" s="1170"/>
      <c r="B398" s="46" t="s">
        <v>729</v>
      </c>
      <c r="C398" s="60">
        <f t="shared" si="75"/>
        <v>16.596170658185144</v>
      </c>
      <c r="D398" s="60">
        <f t="shared" si="75"/>
        <v>0.69963454383827184</v>
      </c>
      <c r="E398" s="60">
        <f t="shared" si="75"/>
        <v>13.634635254134182</v>
      </c>
      <c r="F398" s="60">
        <f t="shared" si="75"/>
        <v>-2.1676545300592664</v>
      </c>
      <c r="G398" s="60">
        <f t="shared" si="75"/>
        <v>8.797719026780328</v>
      </c>
      <c r="H398" s="1170"/>
      <c r="I398" s="46" t="s">
        <v>729</v>
      </c>
      <c r="J398" s="150" t="s">
        <v>800</v>
      </c>
      <c r="K398" s="60">
        <f t="shared" si="76"/>
        <v>8.9729424159107793</v>
      </c>
      <c r="L398" s="131" t="s">
        <v>800</v>
      </c>
      <c r="M398" s="60">
        <f t="shared" si="77"/>
        <v>468.1986421375384</v>
      </c>
      <c r="N398" s="60">
        <f t="shared" si="77"/>
        <v>9.9328815257873231</v>
      </c>
      <c r="O398" s="131" t="s">
        <v>800</v>
      </c>
    </row>
    <row r="399" spans="1:15" ht="11.25" hidden="1" customHeight="1" x14ac:dyDescent="0.2">
      <c r="A399" s="1170"/>
      <c r="B399" s="46" t="s">
        <v>730</v>
      </c>
      <c r="C399" s="60">
        <f t="shared" si="75"/>
        <v>14.94765190454612</v>
      </c>
      <c r="D399" s="60">
        <f t="shared" si="75"/>
        <v>18.024322405018367</v>
      </c>
      <c r="E399" s="60">
        <f t="shared" si="75"/>
        <v>-2.5940452291891631</v>
      </c>
      <c r="F399" s="60">
        <f t="shared" si="75"/>
        <v>-66.857382082054144</v>
      </c>
      <c r="G399" s="60">
        <f t="shared" si="75"/>
        <v>12.931086807467935</v>
      </c>
      <c r="H399" s="1170"/>
      <c r="I399" s="46" t="s">
        <v>730</v>
      </c>
      <c r="J399" s="150" t="s">
        <v>800</v>
      </c>
      <c r="K399" s="60">
        <f t="shared" si="76"/>
        <v>11.212755019401527</v>
      </c>
      <c r="L399" s="131" t="s">
        <v>800</v>
      </c>
      <c r="M399" s="60">
        <f t="shared" si="77"/>
        <v>8.4614813588163855</v>
      </c>
      <c r="N399" s="60">
        <f t="shared" si="77"/>
        <v>7.1835391200471861</v>
      </c>
      <c r="O399" s="131" t="s">
        <v>800</v>
      </c>
    </row>
    <row r="400" spans="1:15" ht="11.25" hidden="1" customHeight="1" x14ac:dyDescent="0.2">
      <c r="A400" s="1170"/>
      <c r="B400" s="46" t="s">
        <v>731</v>
      </c>
      <c r="C400" s="60">
        <f t="shared" si="75"/>
        <v>10.732316901564019</v>
      </c>
      <c r="D400" s="60">
        <f t="shared" si="75"/>
        <v>7.3119563885826153</v>
      </c>
      <c r="E400" s="60">
        <f t="shared" si="75"/>
        <v>5.2749681999097362</v>
      </c>
      <c r="F400" s="60">
        <f t="shared" si="75"/>
        <v>-50.712401055408968</v>
      </c>
      <c r="G400" s="60">
        <f t="shared" si="75"/>
        <v>6.6624119224831588</v>
      </c>
      <c r="H400" s="1170"/>
      <c r="I400" s="46" t="s">
        <v>731</v>
      </c>
      <c r="J400" s="150" t="s">
        <v>800</v>
      </c>
      <c r="K400" s="60">
        <f t="shared" si="76"/>
        <v>14.079218531036176</v>
      </c>
      <c r="L400" s="131" t="s">
        <v>800</v>
      </c>
      <c r="M400" s="60">
        <f t="shared" si="77"/>
        <v>86.353844651980069</v>
      </c>
      <c r="N400" s="60">
        <f t="shared" si="77"/>
        <v>12.415313911773595</v>
      </c>
      <c r="O400" s="131" t="s">
        <v>800</v>
      </c>
    </row>
    <row r="401" spans="1:15" ht="11.25" hidden="1" customHeight="1" x14ac:dyDescent="0.2">
      <c r="A401" s="1170"/>
      <c r="B401" s="46" t="s">
        <v>732</v>
      </c>
      <c r="C401" s="60">
        <f t="shared" si="75"/>
        <v>16.772997279421233</v>
      </c>
      <c r="D401" s="60">
        <f t="shared" si="75"/>
        <v>41.408370739669635</v>
      </c>
      <c r="E401" s="60">
        <f t="shared" si="75"/>
        <v>20.804163872657043</v>
      </c>
      <c r="F401" s="60">
        <f t="shared" si="75"/>
        <v>-9.6255707762556995</v>
      </c>
      <c r="G401" s="60">
        <f t="shared" si="75"/>
        <v>8.2631139855666049</v>
      </c>
      <c r="H401" s="1170"/>
      <c r="I401" s="46" t="s">
        <v>732</v>
      </c>
      <c r="J401" s="150" t="s">
        <v>800</v>
      </c>
      <c r="K401" s="60">
        <f t="shared" si="76"/>
        <v>-0.40961090215175489</v>
      </c>
      <c r="L401" s="131" t="s">
        <v>800</v>
      </c>
      <c r="M401" s="60">
        <f t="shared" si="77"/>
        <v>59.716859716859688</v>
      </c>
      <c r="N401" s="60">
        <f t="shared" si="77"/>
        <v>21.45930726827639</v>
      </c>
      <c r="O401" s="131" t="s">
        <v>800</v>
      </c>
    </row>
    <row r="402" spans="1:15" ht="11.25" hidden="1" customHeight="1" x14ac:dyDescent="0.2">
      <c r="A402" s="1170"/>
      <c r="B402" s="46" t="s">
        <v>733</v>
      </c>
      <c r="C402" s="60">
        <f t="shared" si="75"/>
        <v>1.3082953597219955</v>
      </c>
      <c r="D402" s="60">
        <f t="shared" si="75"/>
        <v>-21.015717048662836</v>
      </c>
      <c r="E402" s="60">
        <f t="shared" si="75"/>
        <v>-12.080692212385998</v>
      </c>
      <c r="F402" s="60">
        <f t="shared" si="75"/>
        <v>-29.242731575388774</v>
      </c>
      <c r="G402" s="60">
        <f t="shared" si="75"/>
        <v>-6.2539264645451595</v>
      </c>
      <c r="H402" s="1170"/>
      <c r="I402" s="46" t="s">
        <v>733</v>
      </c>
      <c r="J402" s="150" t="s">
        <v>800</v>
      </c>
      <c r="K402" s="60">
        <f t="shared" si="76"/>
        <v>-21.642973216268985</v>
      </c>
      <c r="L402" s="131" t="s">
        <v>800</v>
      </c>
      <c r="M402" s="60">
        <f t="shared" si="77"/>
        <v>74.441953751769688</v>
      </c>
      <c r="N402" s="60">
        <f t="shared" si="77"/>
        <v>-3.3489861515559056</v>
      </c>
      <c r="O402" s="131" t="s">
        <v>800</v>
      </c>
    </row>
    <row r="403" spans="1:15" ht="11.25" hidden="1" customHeight="1" x14ac:dyDescent="0.2">
      <c r="A403" s="1170"/>
      <c r="B403" s="46" t="s">
        <v>734</v>
      </c>
      <c r="C403" s="60">
        <f t="shared" si="75"/>
        <v>15.541402797116888</v>
      </c>
      <c r="D403" s="60">
        <f t="shared" si="75"/>
        <v>0.46972388666407028</v>
      </c>
      <c r="E403" s="60">
        <f t="shared" si="75"/>
        <v>12.954011282256886</v>
      </c>
      <c r="F403" s="60">
        <f t="shared" si="75"/>
        <v>-0.8138020833333286</v>
      </c>
      <c r="G403" s="60">
        <f t="shared" si="75"/>
        <v>3.2915995455279159</v>
      </c>
      <c r="H403" s="1170"/>
      <c r="I403" s="46" t="s">
        <v>734</v>
      </c>
      <c r="J403" s="150" t="s">
        <v>800</v>
      </c>
      <c r="K403" s="60">
        <f t="shared" si="76"/>
        <v>16.495328759944357</v>
      </c>
      <c r="L403" s="131" t="s">
        <v>800</v>
      </c>
      <c r="M403" s="60">
        <f t="shared" si="77"/>
        <v>50.641200545702588</v>
      </c>
      <c r="N403" s="60">
        <f t="shared" si="77"/>
        <v>6.6881470114273327</v>
      </c>
      <c r="O403" s="131" t="s">
        <v>800</v>
      </c>
    </row>
    <row r="404" spans="1:15" ht="11.25" hidden="1" customHeight="1" x14ac:dyDescent="0.2">
      <c r="A404" s="1170"/>
      <c r="B404" s="46" t="s">
        <v>735</v>
      </c>
      <c r="C404" s="60">
        <f t="shared" si="75"/>
        <v>7.6189694266335835</v>
      </c>
      <c r="D404" s="60">
        <f t="shared" si="75"/>
        <v>-6.1597637944578452</v>
      </c>
      <c r="E404" s="60">
        <f t="shared" si="75"/>
        <v>8.7839419755268722</v>
      </c>
      <c r="F404" s="60">
        <f t="shared" si="75"/>
        <v>1.1608057357459955</v>
      </c>
      <c r="G404" s="60">
        <f t="shared" si="75"/>
        <v>5.7521949493040125</v>
      </c>
      <c r="H404" s="1170"/>
      <c r="I404" s="46" t="s">
        <v>735</v>
      </c>
      <c r="J404" s="150" t="s">
        <v>800</v>
      </c>
      <c r="K404" s="60">
        <f t="shared" si="76"/>
        <v>12.634107775099963</v>
      </c>
      <c r="L404" s="131" t="s">
        <v>800</v>
      </c>
      <c r="M404" s="60">
        <f t="shared" si="77"/>
        <v>90.630870856311731</v>
      </c>
      <c r="N404" s="60">
        <f t="shared" si="77"/>
        <v>9.0923061569258152</v>
      </c>
      <c r="O404" s="131" t="s">
        <v>800</v>
      </c>
    </row>
    <row r="405" spans="1:15" ht="11.25" hidden="1" customHeight="1" x14ac:dyDescent="0.2">
      <c r="A405" s="1170"/>
      <c r="B405" s="46" t="s">
        <v>736</v>
      </c>
      <c r="C405" s="60">
        <f t="shared" si="75"/>
        <v>8.3394378606478199</v>
      </c>
      <c r="D405" s="60">
        <f t="shared" si="75"/>
        <v>-3.9082306282788295</v>
      </c>
      <c r="E405" s="60">
        <f t="shared" si="75"/>
        <v>-1.0909410189432975</v>
      </c>
      <c r="F405" s="60">
        <f t="shared" si="75"/>
        <v>-1.9258202567760208</v>
      </c>
      <c r="G405" s="60">
        <f t="shared" si="75"/>
        <v>9.9028915167111364</v>
      </c>
      <c r="H405" s="1170"/>
      <c r="I405" s="46" t="s">
        <v>736</v>
      </c>
      <c r="J405" s="150" t="s">
        <v>800</v>
      </c>
      <c r="K405" s="60">
        <f t="shared" si="76"/>
        <v>-53.273216526573613</v>
      </c>
      <c r="L405" s="131" t="s">
        <v>800</v>
      </c>
      <c r="M405" s="60">
        <f t="shared" si="77"/>
        <v>31.769415707815568</v>
      </c>
      <c r="N405" s="60">
        <f t="shared" si="77"/>
        <v>3.1773115024954279</v>
      </c>
      <c r="O405" s="131" t="s">
        <v>800</v>
      </c>
    </row>
    <row r="406" spans="1:15" ht="11.25" hidden="1" customHeight="1" x14ac:dyDescent="0.2">
      <c r="A406" s="1170"/>
      <c r="B406" s="46" t="s">
        <v>737</v>
      </c>
      <c r="C406" s="60">
        <f t="shared" si="75"/>
        <v>-1.1461555318285832</v>
      </c>
      <c r="D406" s="60">
        <f t="shared" si="75"/>
        <v>-6.4255223545270752</v>
      </c>
      <c r="E406" s="60">
        <f t="shared" si="75"/>
        <v>1.3838500745620763</v>
      </c>
      <c r="F406" s="60">
        <f t="shared" si="75"/>
        <v>-39.476514879885272</v>
      </c>
      <c r="G406" s="60">
        <f t="shared" si="75"/>
        <v>-7.8449912631714369</v>
      </c>
      <c r="H406" s="1170"/>
      <c r="I406" s="46" t="s">
        <v>737</v>
      </c>
      <c r="J406" s="150" t="s">
        <v>800</v>
      </c>
      <c r="K406" s="60">
        <f t="shared" si="76"/>
        <v>-3.5065177858223109</v>
      </c>
      <c r="L406" s="131" t="s">
        <v>800</v>
      </c>
      <c r="M406" s="60">
        <f t="shared" si="77"/>
        <v>-3.5174918753584308</v>
      </c>
      <c r="N406" s="60">
        <f t="shared" si="77"/>
        <v>-5.8435297173778054</v>
      </c>
      <c r="O406" s="131" t="s">
        <v>800</v>
      </c>
    </row>
    <row r="407" spans="1:15" ht="11.25" hidden="1" customHeight="1" x14ac:dyDescent="0.2">
      <c r="A407" s="1170"/>
      <c r="B407" s="46" t="s">
        <v>738</v>
      </c>
      <c r="C407" s="60">
        <f t="shared" si="75"/>
        <v>-2.547343614829515</v>
      </c>
      <c r="D407" s="60">
        <f t="shared" si="75"/>
        <v>-8.6551530205745877</v>
      </c>
      <c r="E407" s="60">
        <f t="shared" si="75"/>
        <v>-5.0876130429383437</v>
      </c>
      <c r="F407" s="60">
        <f t="shared" si="75"/>
        <v>-28.894103842769141</v>
      </c>
      <c r="G407" s="60">
        <f t="shared" si="75"/>
        <v>7.4550354799351624</v>
      </c>
      <c r="H407" s="1170"/>
      <c r="I407" s="46" t="s">
        <v>738</v>
      </c>
      <c r="J407" s="150" t="s">
        <v>800</v>
      </c>
      <c r="K407" s="60">
        <f t="shared" si="76"/>
        <v>0.92228950768998175</v>
      </c>
      <c r="L407" s="131" t="s">
        <v>800</v>
      </c>
      <c r="M407" s="60">
        <f t="shared" si="77"/>
        <v>3.5516060636317235</v>
      </c>
      <c r="N407" s="60">
        <f t="shared" si="77"/>
        <v>-1.4888080579681997</v>
      </c>
      <c r="O407" s="131" t="s">
        <v>800</v>
      </c>
    </row>
    <row r="408" spans="1:15" ht="11.25" hidden="1" customHeight="1" x14ac:dyDescent="0.2">
      <c r="A408" s="1170"/>
      <c r="B408" s="46" t="s">
        <v>739</v>
      </c>
      <c r="C408" s="60">
        <f t="shared" si="75"/>
        <v>-4.0986877544553977</v>
      </c>
      <c r="D408" s="60">
        <f t="shared" si="75"/>
        <v>18.425055095136102</v>
      </c>
      <c r="E408" s="60">
        <f t="shared" si="75"/>
        <v>1.8208380893937743</v>
      </c>
      <c r="F408" s="60">
        <f t="shared" si="75"/>
        <v>56.8436434486118</v>
      </c>
      <c r="G408" s="60">
        <f t="shared" si="75"/>
        <v>12.64455510596818</v>
      </c>
      <c r="H408" s="1170"/>
      <c r="I408" s="46" t="s">
        <v>739</v>
      </c>
      <c r="J408" s="150" t="s">
        <v>800</v>
      </c>
      <c r="K408" s="60">
        <f t="shared" si="76"/>
        <v>-4.3481992384994754</v>
      </c>
      <c r="L408" s="131" t="s">
        <v>800</v>
      </c>
      <c r="M408" s="60">
        <f t="shared" si="77"/>
        <v>-7.8368828052411885</v>
      </c>
      <c r="N408" s="60">
        <f t="shared" si="77"/>
        <v>1.8743137447873437</v>
      </c>
      <c r="O408" s="131" t="s">
        <v>800</v>
      </c>
    </row>
    <row r="409" spans="1:15" ht="11.25" hidden="1" customHeight="1" x14ac:dyDescent="0.2">
      <c r="A409" s="1170"/>
      <c r="B409" s="46"/>
      <c r="C409" s="60"/>
      <c r="D409" s="60"/>
      <c r="E409" s="60"/>
      <c r="F409" s="60"/>
      <c r="G409" s="60"/>
      <c r="H409" s="1170"/>
      <c r="I409" s="46"/>
      <c r="J409" s="129"/>
      <c r="K409" s="129"/>
      <c r="L409" s="129"/>
      <c r="M409" s="129"/>
      <c r="N409" s="129"/>
      <c r="O409" s="131"/>
    </row>
    <row r="410" spans="1:15" ht="11.25" hidden="1" customHeight="1" x14ac:dyDescent="0.2">
      <c r="A410" s="2100" t="s">
        <v>740</v>
      </c>
      <c r="B410" s="2099"/>
      <c r="C410" s="60">
        <f t="shared" ref="C410:G421" si="78">SUM(C165/C138*100-100)</f>
        <v>20.673871109289792</v>
      </c>
      <c r="D410" s="60">
        <f t="shared" si="78"/>
        <v>20.905398712233776</v>
      </c>
      <c r="E410" s="60">
        <f t="shared" si="78"/>
        <v>14.561531946657482</v>
      </c>
      <c r="F410" s="60">
        <f t="shared" si="78"/>
        <v>-75.070955534531691</v>
      </c>
      <c r="G410" s="60">
        <f t="shared" si="78"/>
        <v>17.573518939822733</v>
      </c>
      <c r="H410" s="2100" t="s">
        <v>740</v>
      </c>
      <c r="I410" s="2099"/>
      <c r="J410" s="60" t="e">
        <f t="shared" ref="J410:O411" si="79">SUM(J165/J138*100-100)</f>
        <v>#VALUE!</v>
      </c>
      <c r="K410" s="60">
        <f t="shared" si="79"/>
        <v>9.0138897157485474</v>
      </c>
      <c r="L410" s="60">
        <f t="shared" si="79"/>
        <v>101.92106182326231</v>
      </c>
      <c r="M410" s="60">
        <f t="shared" si="79"/>
        <v>15.7508715010527</v>
      </c>
      <c r="N410" s="60">
        <f t="shared" si="79"/>
        <v>12.587590321207713</v>
      </c>
      <c r="O410" s="60" t="e">
        <f t="shared" si="79"/>
        <v>#VALUE!</v>
      </c>
    </row>
    <row r="411" spans="1:15" ht="11.25" hidden="1" customHeight="1" x14ac:dyDescent="0.2">
      <c r="A411" s="2100" t="s">
        <v>741</v>
      </c>
      <c r="B411" s="2099"/>
      <c r="C411" s="60">
        <f t="shared" si="78"/>
        <v>18.54831716218186</v>
      </c>
      <c r="D411" s="60">
        <f t="shared" si="78"/>
        <v>9.8695390259033928</v>
      </c>
      <c r="E411" s="60">
        <f t="shared" si="78"/>
        <v>14.052826821431537</v>
      </c>
      <c r="F411" s="60">
        <f t="shared" si="78"/>
        <v>-39.919980403364086</v>
      </c>
      <c r="G411" s="60">
        <f t="shared" si="78"/>
        <v>12.979497196253547</v>
      </c>
      <c r="H411" s="2100" t="s">
        <v>741</v>
      </c>
      <c r="I411" s="2099"/>
      <c r="J411" s="60" t="e">
        <f t="shared" si="79"/>
        <v>#DIV/0!</v>
      </c>
      <c r="K411" s="60">
        <f t="shared" si="79"/>
        <v>8.9927301295740847</v>
      </c>
      <c r="L411" s="60">
        <f t="shared" si="79"/>
        <v>134.83088045442804</v>
      </c>
      <c r="M411" s="60">
        <f t="shared" si="79"/>
        <v>215.14825396212575</v>
      </c>
      <c r="N411" s="60">
        <f t="shared" si="79"/>
        <v>11.17030083237654</v>
      </c>
      <c r="O411" s="60" t="e">
        <f t="shared" si="79"/>
        <v>#DIV/0!</v>
      </c>
    </row>
    <row r="412" spans="1:15" ht="11.25" hidden="1" customHeight="1" x14ac:dyDescent="0.2">
      <c r="A412" s="2100" t="s">
        <v>742</v>
      </c>
      <c r="B412" s="2099"/>
      <c r="C412" s="60">
        <f t="shared" si="78"/>
        <v>17.202998437285416</v>
      </c>
      <c r="D412" s="60">
        <f t="shared" si="78"/>
        <v>12.952078428302215</v>
      </c>
      <c r="E412" s="60">
        <f t="shared" si="78"/>
        <v>7.2122234378927885</v>
      </c>
      <c r="F412" s="60">
        <f t="shared" si="78"/>
        <v>-49.86349353525987</v>
      </c>
      <c r="G412" s="60">
        <f t="shared" si="78"/>
        <v>12.961715725603895</v>
      </c>
      <c r="H412" s="2100" t="s">
        <v>742</v>
      </c>
      <c r="I412" s="2099"/>
      <c r="J412" s="150" t="s">
        <v>800</v>
      </c>
      <c r="K412" s="60">
        <f t="shared" ref="K412:K421" si="80">SUM(K167/K140*100-100)</f>
        <v>9.8495236205652361</v>
      </c>
      <c r="L412" s="131" t="s">
        <v>800</v>
      </c>
      <c r="M412" s="60">
        <f t="shared" ref="M412:N421" si="81">SUM(M167/M140*100-100)</f>
        <v>120.47837629304149</v>
      </c>
      <c r="N412" s="60">
        <f t="shared" si="81"/>
        <v>9.549848295815508</v>
      </c>
      <c r="O412" s="131" t="s">
        <v>800</v>
      </c>
    </row>
    <row r="413" spans="1:15" ht="11.25" hidden="1" customHeight="1" x14ac:dyDescent="0.2">
      <c r="A413" s="2100" t="s">
        <v>743</v>
      </c>
      <c r="B413" s="2099"/>
      <c r="C413" s="60">
        <f t="shared" si="78"/>
        <v>15.531759434590413</v>
      </c>
      <c r="D413" s="60">
        <f t="shared" si="78"/>
        <v>11.443283343642619</v>
      </c>
      <c r="E413" s="60">
        <f t="shared" si="78"/>
        <v>6.7309018723551475</v>
      </c>
      <c r="F413" s="60">
        <f t="shared" si="78"/>
        <v>-50.055781337158336</v>
      </c>
      <c r="G413" s="60">
        <f t="shared" si="78"/>
        <v>11.324937549071464</v>
      </c>
      <c r="H413" s="2100" t="s">
        <v>743</v>
      </c>
      <c r="I413" s="2099"/>
      <c r="J413" s="60" t="e">
        <f>SUM(J168/J141*100-100)</f>
        <v>#DIV/0!</v>
      </c>
      <c r="K413" s="60">
        <f t="shared" si="80"/>
        <v>10.89829869297678</v>
      </c>
      <c r="L413" s="60">
        <f>SUM(L168/L141*100-100)</f>
        <v>0.13114380202988229</v>
      </c>
      <c r="M413" s="60">
        <f t="shared" si="81"/>
        <v>110.69572193511075</v>
      </c>
      <c r="N413" s="60">
        <f t="shared" si="81"/>
        <v>10.29070191923573</v>
      </c>
      <c r="O413" s="60" t="e">
        <f>SUM(O168/O141*100-100)</f>
        <v>#DIV/0!</v>
      </c>
    </row>
    <row r="414" spans="1:15" ht="11.25" hidden="1" customHeight="1" x14ac:dyDescent="0.2">
      <c r="A414" s="2100" t="s">
        <v>744</v>
      </c>
      <c r="B414" s="2099"/>
      <c r="C414" s="60">
        <f t="shared" si="78"/>
        <v>15.799049180343161</v>
      </c>
      <c r="D414" s="60">
        <f t="shared" si="78"/>
        <v>17.06403088391906</v>
      </c>
      <c r="E414" s="60">
        <f t="shared" si="78"/>
        <v>9.540400519556556</v>
      </c>
      <c r="F414" s="60">
        <f t="shared" si="78"/>
        <v>-42.815556209727532</v>
      </c>
      <c r="G414" s="60">
        <f t="shared" si="78"/>
        <v>10.677570633957757</v>
      </c>
      <c r="H414" s="2100" t="s">
        <v>744</v>
      </c>
      <c r="I414" s="2099"/>
      <c r="J414" s="150" t="s">
        <v>800</v>
      </c>
      <c r="K414" s="60">
        <f t="shared" si="80"/>
        <v>8.1936595515717414</v>
      </c>
      <c r="L414" s="131" t="s">
        <v>800</v>
      </c>
      <c r="M414" s="60">
        <f t="shared" si="81"/>
        <v>99.060616445259711</v>
      </c>
      <c r="N414" s="60">
        <f t="shared" si="81"/>
        <v>12.694685843991692</v>
      </c>
      <c r="O414" s="131" t="s">
        <v>800</v>
      </c>
    </row>
    <row r="415" spans="1:15" ht="11.25" hidden="1" customHeight="1" x14ac:dyDescent="0.2">
      <c r="A415" s="2100" t="s">
        <v>745</v>
      </c>
      <c r="B415" s="2099"/>
      <c r="C415" s="60">
        <f t="shared" si="78"/>
        <v>13.12060597689964</v>
      </c>
      <c r="D415" s="60">
        <f t="shared" si="78"/>
        <v>8.2897506953586202</v>
      </c>
      <c r="E415" s="60">
        <f t="shared" si="78"/>
        <v>5.5404211050875745</v>
      </c>
      <c r="F415" s="60">
        <f t="shared" si="78"/>
        <v>-40.614979856943187</v>
      </c>
      <c r="G415" s="60">
        <f t="shared" si="78"/>
        <v>7.5041987912598103</v>
      </c>
      <c r="H415" s="2100" t="s">
        <v>745</v>
      </c>
      <c r="I415" s="2099"/>
      <c r="J415" s="60" t="e">
        <f>SUM(J170/J143*100-100)</f>
        <v>#DIV/0!</v>
      </c>
      <c r="K415" s="60">
        <f t="shared" si="80"/>
        <v>1.9239792659558645</v>
      </c>
      <c r="L415" s="60">
        <f>SUM(L170/L143*100-100)</f>
        <v>-23.661021390899847</v>
      </c>
      <c r="M415" s="60">
        <f t="shared" si="81"/>
        <v>94.230444273151704</v>
      </c>
      <c r="N415" s="60">
        <f t="shared" si="81"/>
        <v>9.630634274980892</v>
      </c>
      <c r="O415" s="60" t="e">
        <f>SUM(O170/O143*100-100)</f>
        <v>#DIV/0!</v>
      </c>
    </row>
    <row r="416" spans="1:15" ht="11.25" hidden="1" customHeight="1" x14ac:dyDescent="0.2">
      <c r="A416" s="2100" t="s">
        <v>746</v>
      </c>
      <c r="B416" s="2099"/>
      <c r="C416" s="60">
        <f t="shared" si="78"/>
        <v>13.443546049833174</v>
      </c>
      <c r="D416" s="60">
        <f t="shared" si="78"/>
        <v>7.1528318901739567</v>
      </c>
      <c r="E416" s="60">
        <f t="shared" si="78"/>
        <v>6.5323407515358127</v>
      </c>
      <c r="F416" s="60">
        <f t="shared" si="78"/>
        <v>-37.524329516442968</v>
      </c>
      <c r="G416" s="60">
        <f t="shared" si="78"/>
        <v>6.9076070136530916</v>
      </c>
      <c r="H416" s="2100" t="s">
        <v>746</v>
      </c>
      <c r="I416" s="2099"/>
      <c r="J416" s="150" t="s">
        <v>800</v>
      </c>
      <c r="K416" s="60">
        <f t="shared" si="80"/>
        <v>3.8888921359789208</v>
      </c>
      <c r="L416" s="60">
        <f>SUM(L171/L144*100-100)</f>
        <v>-29.549845719064507</v>
      </c>
      <c r="M416" s="60">
        <f t="shared" si="81"/>
        <v>87.243705433634318</v>
      </c>
      <c r="N416" s="60">
        <f t="shared" si="81"/>
        <v>9.1893551306316397</v>
      </c>
      <c r="O416" s="131" t="s">
        <v>800</v>
      </c>
    </row>
    <row r="417" spans="1:15" ht="11.25" hidden="1" customHeight="1" x14ac:dyDescent="0.2">
      <c r="A417" s="2100" t="s">
        <v>747</v>
      </c>
      <c r="B417" s="2099"/>
      <c r="C417" s="60">
        <f t="shared" si="78"/>
        <v>12.735669862389472</v>
      </c>
      <c r="D417" s="60">
        <f t="shared" si="78"/>
        <v>5.3007149021484707</v>
      </c>
      <c r="E417" s="60">
        <f t="shared" si="78"/>
        <v>6.7609789531888964</v>
      </c>
      <c r="F417" s="60">
        <f t="shared" si="78"/>
        <v>-34.857613556130858</v>
      </c>
      <c r="G417" s="60">
        <f t="shared" si="78"/>
        <v>6.766334727203045</v>
      </c>
      <c r="H417" s="2100" t="s">
        <v>747</v>
      </c>
      <c r="I417" s="2099"/>
      <c r="J417" s="150" t="s">
        <v>800</v>
      </c>
      <c r="K417" s="60">
        <f t="shared" si="80"/>
        <v>4.9569232922079323</v>
      </c>
      <c r="L417" s="131" t="s">
        <v>800</v>
      </c>
      <c r="M417" s="60">
        <f t="shared" si="81"/>
        <v>87.628849107326658</v>
      </c>
      <c r="N417" s="60">
        <f t="shared" si="81"/>
        <v>9.1768692564638314</v>
      </c>
      <c r="O417" s="131" t="s">
        <v>800</v>
      </c>
    </row>
    <row r="418" spans="1:15" ht="11.25" hidden="1" customHeight="1" x14ac:dyDescent="0.2">
      <c r="A418" s="2100" t="s">
        <v>748</v>
      </c>
      <c r="B418" s="2099"/>
      <c r="C418" s="60">
        <f t="shared" si="78"/>
        <v>12.238405511389615</v>
      </c>
      <c r="D418" s="60">
        <f t="shared" si="78"/>
        <v>4.0985943182935074</v>
      </c>
      <c r="E418" s="60">
        <f t="shared" si="78"/>
        <v>5.7525438880507096</v>
      </c>
      <c r="F418" s="60">
        <f t="shared" si="78"/>
        <v>-32.818916412769923</v>
      </c>
      <c r="G418" s="60">
        <f t="shared" si="78"/>
        <v>7.1167718051008819</v>
      </c>
      <c r="H418" s="2100" t="s">
        <v>748</v>
      </c>
      <c r="I418" s="2099"/>
      <c r="J418" s="150" t="s">
        <v>800</v>
      </c>
      <c r="K418" s="60">
        <f t="shared" si="80"/>
        <v>-7.9876821817150443</v>
      </c>
      <c r="L418" s="60">
        <f>SUM(L173/L146*100-100)</f>
        <v>-30.848096689220583</v>
      </c>
      <c r="M418" s="60">
        <f t="shared" si="81"/>
        <v>80.037185124759219</v>
      </c>
      <c r="N418" s="60">
        <f t="shared" si="81"/>
        <v>8.458366942757408</v>
      </c>
      <c r="O418" s="131" t="s">
        <v>800</v>
      </c>
    </row>
    <row r="419" spans="1:15" ht="11.25" hidden="1" customHeight="1" x14ac:dyDescent="0.2">
      <c r="A419" s="2100" t="s">
        <v>749</v>
      </c>
      <c r="B419" s="2099"/>
      <c r="C419" s="60">
        <f t="shared" si="78"/>
        <v>10.859107094555355</v>
      </c>
      <c r="D419" s="60">
        <f t="shared" si="78"/>
        <v>2.7590792107520627</v>
      </c>
      <c r="E419" s="60">
        <f t="shared" si="78"/>
        <v>5.2614076652924808</v>
      </c>
      <c r="F419" s="60">
        <f t="shared" si="78"/>
        <v>-33.205082877524291</v>
      </c>
      <c r="G419" s="60">
        <f t="shared" si="78"/>
        <v>5.4302542849468978</v>
      </c>
      <c r="H419" s="2100" t="s">
        <v>749</v>
      </c>
      <c r="I419" s="2099"/>
      <c r="J419" s="150" t="s">
        <v>800</v>
      </c>
      <c r="K419" s="60">
        <f t="shared" si="80"/>
        <v>-7.5555615283861783</v>
      </c>
      <c r="L419" s="131" t="s">
        <v>800</v>
      </c>
      <c r="M419" s="60">
        <f t="shared" si="81"/>
        <v>70.269527711939361</v>
      </c>
      <c r="N419" s="60">
        <f t="shared" si="81"/>
        <v>6.8629626923240323</v>
      </c>
      <c r="O419" s="131" t="s">
        <v>800</v>
      </c>
    </row>
    <row r="420" spans="1:15" ht="11.25" hidden="1" customHeight="1" x14ac:dyDescent="0.2">
      <c r="A420" s="2100" t="s">
        <v>750</v>
      </c>
      <c r="B420" s="2099"/>
      <c r="C420" s="60">
        <f t="shared" si="78"/>
        <v>9.5376322297901623</v>
      </c>
      <c r="D420" s="60">
        <f t="shared" si="78"/>
        <v>1.5176846580048533</v>
      </c>
      <c r="E420" s="60">
        <f t="shared" si="78"/>
        <v>4.1952424606531764</v>
      </c>
      <c r="F420" s="60">
        <f t="shared" si="78"/>
        <v>-32.919676843004737</v>
      </c>
      <c r="G420" s="60">
        <f t="shared" si="78"/>
        <v>5.6179319318980134</v>
      </c>
      <c r="H420" s="2100" t="s">
        <v>750</v>
      </c>
      <c r="I420" s="2099"/>
      <c r="J420" s="150" t="s">
        <v>800</v>
      </c>
      <c r="K420" s="60">
        <f t="shared" si="80"/>
        <v>-6.8515993256632441</v>
      </c>
      <c r="L420" s="131" t="s">
        <v>800</v>
      </c>
      <c r="M420" s="60">
        <f t="shared" si="81"/>
        <v>63.554561399049334</v>
      </c>
      <c r="N420" s="60">
        <f t="shared" si="81"/>
        <v>6.0305779761517613</v>
      </c>
      <c r="O420" s="131" t="s">
        <v>800</v>
      </c>
    </row>
    <row r="421" spans="1:15" ht="11.25" hidden="1" customHeight="1" x14ac:dyDescent="0.2">
      <c r="A421" s="2100" t="s">
        <v>751</v>
      </c>
      <c r="B421" s="2099"/>
      <c r="C421" s="60">
        <f t="shared" si="78"/>
        <v>8.5314624854673866</v>
      </c>
      <c r="D421" s="60">
        <f t="shared" si="78"/>
        <v>2.8005774969323483</v>
      </c>
      <c r="E421" s="60">
        <f t="shared" si="78"/>
        <v>4.0199042805199099</v>
      </c>
      <c r="F421" s="60">
        <f t="shared" si="78"/>
        <v>-29.478009151181254</v>
      </c>
      <c r="G421" s="60">
        <f t="shared" si="78"/>
        <v>6.1285012621047628</v>
      </c>
      <c r="H421" s="2100" t="s">
        <v>751</v>
      </c>
      <c r="I421" s="2099"/>
      <c r="J421" s="60" t="e">
        <f>SUM(J176/J149*100-100)</f>
        <v>#DIV/0!</v>
      </c>
      <c r="K421" s="60">
        <f t="shared" si="80"/>
        <v>-6.6725232087339208</v>
      </c>
      <c r="L421" s="60">
        <f>SUM(L176/L149*100-100)</f>
        <v>-36.70208785452369</v>
      </c>
      <c r="M421" s="60">
        <f t="shared" si="81"/>
        <v>58.217354445264846</v>
      </c>
      <c r="N421" s="60">
        <f t="shared" si="81"/>
        <v>5.7054252045703322</v>
      </c>
      <c r="O421" s="60" t="e">
        <f>SUM(O176/O149*100-100)</f>
        <v>#DIV/0!</v>
      </c>
    </row>
    <row r="422" spans="1:15" ht="11.25" hidden="1" customHeight="1" x14ac:dyDescent="0.2">
      <c r="A422" s="1170"/>
      <c r="B422" s="46"/>
      <c r="C422" s="60"/>
      <c r="D422" s="60"/>
      <c r="E422" s="60"/>
      <c r="F422" s="60"/>
      <c r="G422" s="60"/>
      <c r="H422" s="1170"/>
      <c r="I422" s="46"/>
      <c r="J422" s="129"/>
      <c r="K422" s="129"/>
      <c r="L422" s="129"/>
      <c r="M422" s="129"/>
      <c r="N422" s="129"/>
      <c r="O422" s="129"/>
    </row>
    <row r="423" spans="1:15" ht="11.25" hidden="1" customHeight="1" x14ac:dyDescent="0.2">
      <c r="A423" s="1170">
        <v>2012</v>
      </c>
      <c r="B423" s="46"/>
      <c r="C423" s="60"/>
      <c r="D423" s="60"/>
      <c r="E423" s="60"/>
      <c r="F423" s="60"/>
      <c r="G423" s="60"/>
      <c r="H423" s="1170">
        <v>2012</v>
      </c>
      <c r="I423" s="46"/>
      <c r="J423" s="129"/>
      <c r="K423" s="129"/>
      <c r="L423" s="129"/>
      <c r="M423" s="129"/>
      <c r="N423" s="129"/>
      <c r="O423" s="129"/>
    </row>
    <row r="424" spans="1:15" ht="11.25" hidden="1" customHeight="1" x14ac:dyDescent="0.2">
      <c r="A424" s="1170"/>
      <c r="B424" s="46" t="s">
        <v>542</v>
      </c>
      <c r="C424" s="60">
        <f t="shared" ref="C424:G432" si="82">SUM(C179/C152*100-100)</f>
        <v>-6.9545779566254993</v>
      </c>
      <c r="D424" s="60">
        <f t="shared" si="82"/>
        <v>8.3504022809576242</v>
      </c>
      <c r="E424" s="60">
        <f t="shared" si="82"/>
        <v>3.2077386695402481</v>
      </c>
      <c r="F424" s="60">
        <f t="shared" si="82"/>
        <v>32.447817836812135</v>
      </c>
      <c r="G424" s="60">
        <f t="shared" si="82"/>
        <v>-4.4159371607739359</v>
      </c>
      <c r="H424" s="1170"/>
      <c r="I424" s="46" t="s">
        <v>542</v>
      </c>
      <c r="J424" s="150" t="s">
        <v>800</v>
      </c>
      <c r="K424" s="60">
        <f t="shared" ref="K424:K435" si="83">SUM(K179/K152*100-100)</f>
        <v>5.3023365231930057</v>
      </c>
      <c r="L424" s="150" t="s">
        <v>800</v>
      </c>
      <c r="M424" s="60">
        <f t="shared" ref="M424:O435" si="84">SUM(M179/M152*100-100)</f>
        <v>-18.989011972030468</v>
      </c>
      <c r="N424" s="60">
        <f t="shared" si="84"/>
        <v>8.4627093563457692</v>
      </c>
      <c r="O424" s="60">
        <f t="shared" si="84"/>
        <v>12.214851485148515</v>
      </c>
    </row>
    <row r="425" spans="1:15" ht="11.25" hidden="1" customHeight="1" x14ac:dyDescent="0.2">
      <c r="A425" s="1170"/>
      <c r="B425" s="46" t="s">
        <v>729</v>
      </c>
      <c r="C425" s="60">
        <f t="shared" si="82"/>
        <v>1.4349846387199818</v>
      </c>
      <c r="D425" s="60">
        <f t="shared" si="82"/>
        <v>22.048029294927332</v>
      </c>
      <c r="E425" s="60">
        <f t="shared" si="82"/>
        <v>7.6079870305946429</v>
      </c>
      <c r="F425" s="60">
        <f t="shared" si="82"/>
        <v>-46.823610870694132</v>
      </c>
      <c r="G425" s="60">
        <f t="shared" si="82"/>
        <v>1.2076720900265911</v>
      </c>
      <c r="H425" s="1170"/>
      <c r="I425" s="46" t="s">
        <v>729</v>
      </c>
      <c r="J425" s="150" t="s">
        <v>800</v>
      </c>
      <c r="K425" s="60">
        <f t="shared" si="83"/>
        <v>9.2786908439246503</v>
      </c>
      <c r="L425" s="150" t="s">
        <v>800</v>
      </c>
      <c r="M425" s="60">
        <f t="shared" si="84"/>
        <v>-71.663335768069246</v>
      </c>
      <c r="N425" s="60">
        <f t="shared" si="84"/>
        <v>8.9086627229224575</v>
      </c>
      <c r="O425" s="60">
        <f t="shared" si="84"/>
        <v>8.9076525973686813</v>
      </c>
    </row>
    <row r="426" spans="1:15" ht="11.25" hidden="1" customHeight="1" x14ac:dyDescent="0.2">
      <c r="A426" s="1170"/>
      <c r="B426" s="46" t="s">
        <v>730</v>
      </c>
      <c r="C426" s="60">
        <f t="shared" si="82"/>
        <v>-5.0017873038346323</v>
      </c>
      <c r="D426" s="60">
        <f t="shared" si="82"/>
        <v>12.609213412723278</v>
      </c>
      <c r="E426" s="60">
        <f t="shared" si="82"/>
        <v>7.5151340566049782</v>
      </c>
      <c r="F426" s="60">
        <f t="shared" si="82"/>
        <v>23.705263157894734</v>
      </c>
      <c r="G426" s="60">
        <f t="shared" si="82"/>
        <v>-5.6003333618654807</v>
      </c>
      <c r="H426" s="1170"/>
      <c r="I426" s="46" t="s">
        <v>730</v>
      </c>
      <c r="J426" s="150" t="s">
        <v>800</v>
      </c>
      <c r="K426" s="60">
        <f t="shared" si="83"/>
        <v>-9.108035030173312</v>
      </c>
      <c r="L426" s="150" t="s">
        <v>800</v>
      </c>
      <c r="M426" s="60">
        <f t="shared" si="84"/>
        <v>-24.610800195850288</v>
      </c>
      <c r="N426" s="60">
        <f t="shared" si="84"/>
        <v>-8.8979612462989479</v>
      </c>
      <c r="O426" s="60">
        <f t="shared" si="84"/>
        <v>23.330468551056782</v>
      </c>
    </row>
    <row r="427" spans="1:15" ht="11.25" hidden="1" customHeight="1" x14ac:dyDescent="0.2">
      <c r="A427" s="1170"/>
      <c r="B427" s="46" t="s">
        <v>731</v>
      </c>
      <c r="C427" s="60">
        <f t="shared" si="82"/>
        <v>-3.1731056818268542</v>
      </c>
      <c r="D427" s="60">
        <f t="shared" si="82"/>
        <v>0.84761483468658128</v>
      </c>
      <c r="E427" s="60">
        <f t="shared" si="82"/>
        <v>12.637970304868389</v>
      </c>
      <c r="F427" s="60">
        <f t="shared" si="82"/>
        <v>1.1420413990007177</v>
      </c>
      <c r="G427" s="60">
        <f t="shared" si="82"/>
        <v>-7.9511825076778138</v>
      </c>
      <c r="H427" s="1170"/>
      <c r="I427" s="46" t="s">
        <v>731</v>
      </c>
      <c r="J427" s="150" t="s">
        <v>800</v>
      </c>
      <c r="K427" s="60">
        <f t="shared" si="83"/>
        <v>-1.8332315674238373</v>
      </c>
      <c r="L427" s="150" t="s">
        <v>800</v>
      </c>
      <c r="M427" s="60">
        <f t="shared" si="84"/>
        <v>-45.074770728709026</v>
      </c>
      <c r="N427" s="60">
        <f t="shared" si="84"/>
        <v>-0.2504030565068831</v>
      </c>
      <c r="O427" s="60">
        <f t="shared" si="84"/>
        <v>57.271758306380491</v>
      </c>
    </row>
    <row r="428" spans="1:15" ht="11.25" hidden="1" customHeight="1" x14ac:dyDescent="0.2">
      <c r="A428" s="1170"/>
      <c r="B428" s="46" t="s">
        <v>732</v>
      </c>
      <c r="C428" s="60">
        <f t="shared" si="82"/>
        <v>-10.560929691031944</v>
      </c>
      <c r="D428" s="60">
        <f t="shared" si="82"/>
        <v>-9.7601063963263073</v>
      </c>
      <c r="E428" s="60">
        <f t="shared" si="82"/>
        <v>-3.0378322827302924</v>
      </c>
      <c r="F428" s="60">
        <f t="shared" si="82"/>
        <v>-50.525464834276477</v>
      </c>
      <c r="G428" s="60">
        <f t="shared" si="82"/>
        <v>-9.0282173902668745</v>
      </c>
      <c r="H428" s="1170"/>
      <c r="I428" s="46" t="s">
        <v>732</v>
      </c>
      <c r="J428" s="150" t="s">
        <v>800</v>
      </c>
      <c r="K428" s="60">
        <f t="shared" si="83"/>
        <v>-0.87024929084148539</v>
      </c>
      <c r="L428" s="150" t="s">
        <v>800</v>
      </c>
      <c r="M428" s="60">
        <f t="shared" si="84"/>
        <v>-43.166879967135927</v>
      </c>
      <c r="N428" s="60">
        <f t="shared" si="84"/>
        <v>-12.203933775540463</v>
      </c>
      <c r="O428" s="60">
        <f t="shared" si="84"/>
        <v>29.157164306293879</v>
      </c>
    </row>
    <row r="429" spans="1:15" ht="11.25" hidden="1" customHeight="1" x14ac:dyDescent="0.2">
      <c r="A429" s="1170"/>
      <c r="B429" s="46" t="s">
        <v>733</v>
      </c>
      <c r="C429" s="60">
        <f t="shared" si="82"/>
        <v>-2.0695313450674035</v>
      </c>
      <c r="D429" s="60">
        <f t="shared" si="82"/>
        <v>11.659325349357559</v>
      </c>
      <c r="E429" s="60">
        <f t="shared" si="82"/>
        <v>18.422535355225975</v>
      </c>
      <c r="F429" s="60">
        <f t="shared" si="82"/>
        <v>-28.69087434304825</v>
      </c>
      <c r="G429" s="60">
        <f t="shared" si="82"/>
        <v>1.6670406202775894</v>
      </c>
      <c r="H429" s="1170"/>
      <c r="I429" s="46" t="s">
        <v>733</v>
      </c>
      <c r="J429" s="150" t="s">
        <v>800</v>
      </c>
      <c r="K429" s="60">
        <f t="shared" si="83"/>
        <v>15.511922923419519</v>
      </c>
      <c r="L429" s="150" t="s">
        <v>800</v>
      </c>
      <c r="M429" s="60">
        <f t="shared" si="84"/>
        <v>-53.945027966210596</v>
      </c>
      <c r="N429" s="60">
        <f t="shared" si="84"/>
        <v>3.342344840727705</v>
      </c>
      <c r="O429" s="60">
        <f t="shared" si="84"/>
        <v>56.984839108910876</v>
      </c>
    </row>
    <row r="430" spans="1:15" ht="11.25" hidden="1" customHeight="1" x14ac:dyDescent="0.2">
      <c r="A430" s="1170"/>
      <c r="B430" s="46" t="s">
        <v>734</v>
      </c>
      <c r="C430" s="60">
        <f t="shared" si="82"/>
        <v>-3.8569969516873499</v>
      </c>
      <c r="D430" s="60">
        <f t="shared" si="82"/>
        <v>13.738124494260816</v>
      </c>
      <c r="E430" s="60">
        <f t="shared" si="82"/>
        <v>12.00223445854283</v>
      </c>
      <c r="F430" s="60">
        <f t="shared" si="82"/>
        <v>25.139481457171001</v>
      </c>
      <c r="G430" s="60">
        <f t="shared" si="82"/>
        <v>2.0328061733331282</v>
      </c>
      <c r="H430" s="1170"/>
      <c r="I430" s="46" t="s">
        <v>734</v>
      </c>
      <c r="J430" s="150" t="s">
        <v>800</v>
      </c>
      <c r="K430" s="60">
        <f t="shared" si="83"/>
        <v>3.4824961948249751</v>
      </c>
      <c r="L430" s="150" t="s">
        <v>800</v>
      </c>
      <c r="M430" s="60">
        <f t="shared" si="84"/>
        <v>-33.993439191772822</v>
      </c>
      <c r="N430" s="60">
        <f t="shared" si="84"/>
        <v>6.7697113861350715</v>
      </c>
      <c r="O430" s="60">
        <f t="shared" si="84"/>
        <v>27.748179352689334</v>
      </c>
    </row>
    <row r="431" spans="1:15" ht="11.25" hidden="1" customHeight="1" x14ac:dyDescent="0.2">
      <c r="A431" s="1170"/>
      <c r="B431" s="46" t="s">
        <v>735</v>
      </c>
      <c r="C431" s="60">
        <f t="shared" si="82"/>
        <v>-9.7426936124582824</v>
      </c>
      <c r="D431" s="60">
        <f t="shared" si="82"/>
        <v>9.8966602199578517</v>
      </c>
      <c r="E431" s="60">
        <f t="shared" si="82"/>
        <v>-0.54873540499981743</v>
      </c>
      <c r="F431" s="60">
        <f t="shared" si="82"/>
        <v>6.6824164697941342</v>
      </c>
      <c r="G431" s="60">
        <f t="shared" si="82"/>
        <v>-11.359269677022837</v>
      </c>
      <c r="H431" s="1170"/>
      <c r="I431" s="46" t="s">
        <v>735</v>
      </c>
      <c r="J431" s="150" t="s">
        <v>800</v>
      </c>
      <c r="K431" s="60">
        <f t="shared" si="83"/>
        <v>-7.3200588670134437</v>
      </c>
      <c r="L431" s="150" t="s">
        <v>800</v>
      </c>
      <c r="M431" s="60">
        <f t="shared" si="84"/>
        <v>-40.941314852492368</v>
      </c>
      <c r="N431" s="60">
        <f t="shared" si="84"/>
        <v>-11.554955324633482</v>
      </c>
      <c r="O431" s="60">
        <f t="shared" si="84"/>
        <v>44.395215940524196</v>
      </c>
    </row>
    <row r="432" spans="1:15" ht="11.25" hidden="1" customHeight="1" x14ac:dyDescent="0.2">
      <c r="A432" s="1170"/>
      <c r="B432" s="46" t="s">
        <v>736</v>
      </c>
      <c r="C432" s="60">
        <f t="shared" si="82"/>
        <v>-9.4449001302128579</v>
      </c>
      <c r="D432" s="60">
        <f t="shared" si="82"/>
        <v>14.744527454156</v>
      </c>
      <c r="E432" s="60">
        <f t="shared" si="82"/>
        <v>-5.5125388371060922</v>
      </c>
      <c r="F432" s="60">
        <f t="shared" si="82"/>
        <v>-30.109090909090909</v>
      </c>
      <c r="G432" s="60">
        <f t="shared" si="82"/>
        <v>-4.3399441489834771</v>
      </c>
      <c r="H432" s="1170"/>
      <c r="I432" s="46" t="s">
        <v>736</v>
      </c>
      <c r="J432" s="150" t="s">
        <v>800</v>
      </c>
      <c r="K432" s="60">
        <f t="shared" si="83"/>
        <v>-12.565611412806234</v>
      </c>
      <c r="L432" s="150" t="s">
        <v>800</v>
      </c>
      <c r="M432" s="60">
        <f t="shared" si="84"/>
        <v>-36.884629291749619</v>
      </c>
      <c r="N432" s="60">
        <f t="shared" si="84"/>
        <v>-8.3188896658458873</v>
      </c>
      <c r="O432" s="60">
        <f t="shared" si="84"/>
        <v>37.265382831759069</v>
      </c>
    </row>
    <row r="433" spans="1:15" ht="11.25" hidden="1" customHeight="1" x14ac:dyDescent="0.2">
      <c r="A433" s="1170"/>
      <c r="B433" s="46" t="s">
        <v>737</v>
      </c>
      <c r="C433" s="60">
        <f t="shared" ref="C433:E434" si="85">SUM(C188/C161*100-100)</f>
        <v>4.5129968687676438</v>
      </c>
      <c r="D433" s="60">
        <f t="shared" si="85"/>
        <v>13.774309723889559</v>
      </c>
      <c r="E433" s="60">
        <f t="shared" si="85"/>
        <v>25.013858169184914</v>
      </c>
      <c r="F433" s="150" t="s">
        <v>800</v>
      </c>
      <c r="G433" s="60">
        <f>SUM(G188/G161*100-100)</f>
        <v>5.3657615654857835</v>
      </c>
      <c r="H433" s="1170"/>
      <c r="I433" s="46" t="s">
        <v>737</v>
      </c>
      <c r="J433" s="150" t="s">
        <v>800</v>
      </c>
      <c r="K433" s="60">
        <f t="shared" si="83"/>
        <v>19.906016295675258</v>
      </c>
      <c r="L433" s="150" t="s">
        <v>800</v>
      </c>
      <c r="M433" s="60">
        <f t="shared" si="84"/>
        <v>22.069604540845461</v>
      </c>
      <c r="N433" s="60">
        <f t="shared" si="84"/>
        <v>12.865291981592591</v>
      </c>
      <c r="O433" s="60">
        <f t="shared" si="84"/>
        <v>12.31721321934414</v>
      </c>
    </row>
    <row r="434" spans="1:15" ht="11.25" hidden="1" customHeight="1" x14ac:dyDescent="0.2">
      <c r="A434" s="1170"/>
      <c r="B434" s="46" t="s">
        <v>738</v>
      </c>
      <c r="C434" s="60">
        <f t="shared" si="85"/>
        <v>-5.1008352028562172</v>
      </c>
      <c r="D434" s="60">
        <f t="shared" si="85"/>
        <v>7.9026692833596286</v>
      </c>
      <c r="E434" s="60">
        <f t="shared" si="85"/>
        <v>22.682423801429792</v>
      </c>
      <c r="F434" s="150" t="s">
        <v>800</v>
      </c>
      <c r="G434" s="60">
        <f>SUM(G189/G162*100-100)</f>
        <v>-7.4289991385275869</v>
      </c>
      <c r="H434" s="1170"/>
      <c r="I434" s="46" t="s">
        <v>738</v>
      </c>
      <c r="J434" s="150" t="s">
        <v>800</v>
      </c>
      <c r="K434" s="60">
        <f t="shared" si="83"/>
        <v>7.6652427936603686</v>
      </c>
      <c r="L434" s="150" t="s">
        <v>800</v>
      </c>
      <c r="M434" s="60">
        <f t="shared" si="84"/>
        <v>26.943757515257388</v>
      </c>
      <c r="N434" s="60">
        <f t="shared" si="84"/>
        <v>1.9772286171109812</v>
      </c>
      <c r="O434" s="60">
        <f t="shared" si="84"/>
        <v>13.044905813092257</v>
      </c>
    </row>
    <row r="435" spans="1:15" ht="11.25" hidden="1" customHeight="1" x14ac:dyDescent="0.2">
      <c r="A435" s="1170"/>
      <c r="B435" s="46" t="s">
        <v>739</v>
      </c>
      <c r="C435" s="60">
        <f>SUM(C190/C163*100-100)</f>
        <v>-10.608501777052226</v>
      </c>
      <c r="D435" s="60">
        <f>SUM(D190/D163*100-100)</f>
        <v>-12.14190234057611</v>
      </c>
      <c r="E435" s="150" t="s">
        <v>800</v>
      </c>
      <c r="F435" s="60">
        <f>SUM(F190/F163*100-100)</f>
        <v>-9.8447204968944106</v>
      </c>
      <c r="G435" s="60">
        <f>SUM(G190/G163*100-100)</f>
        <v>-15.704448350653635</v>
      </c>
      <c r="H435" s="1170"/>
      <c r="I435" s="46" t="s">
        <v>739</v>
      </c>
      <c r="J435" s="150" t="s">
        <v>800</v>
      </c>
      <c r="K435" s="60">
        <f t="shared" si="83"/>
        <v>4.8929401688486536</v>
      </c>
      <c r="L435" s="150" t="s">
        <v>800</v>
      </c>
      <c r="M435" s="60">
        <f t="shared" si="84"/>
        <v>83.036316729509849</v>
      </c>
      <c r="N435" s="60">
        <f t="shared" si="84"/>
        <v>-13.027597348784553</v>
      </c>
      <c r="O435" s="60">
        <f t="shared" si="84"/>
        <v>3.0798437039221369</v>
      </c>
    </row>
    <row r="436" spans="1:15" ht="11.25" hidden="1" customHeight="1" x14ac:dyDescent="0.2">
      <c r="A436" s="1170"/>
      <c r="B436" s="46"/>
      <c r="C436" s="60"/>
      <c r="D436" s="60"/>
      <c r="E436" s="60"/>
      <c r="F436" s="60"/>
      <c r="G436" s="60"/>
      <c r="H436" s="1170"/>
      <c r="I436" s="46"/>
      <c r="J436" s="129"/>
      <c r="K436" s="129"/>
      <c r="L436" s="129"/>
      <c r="M436" s="129"/>
      <c r="N436" s="129"/>
      <c r="O436" s="129"/>
    </row>
    <row r="437" spans="1:15" ht="11.25" hidden="1" customHeight="1" x14ac:dyDescent="0.2">
      <c r="A437" s="2100" t="s">
        <v>740</v>
      </c>
      <c r="B437" s="2099"/>
      <c r="C437" s="60">
        <f t="shared" ref="C437:G448" si="86">SUM(C192/C165*100-100)</f>
        <v>-6.9545779566254993</v>
      </c>
      <c r="D437" s="60">
        <f t="shared" si="86"/>
        <v>8.3504022809576242</v>
      </c>
      <c r="E437" s="60">
        <f t="shared" si="86"/>
        <v>3.2077386695402481</v>
      </c>
      <c r="F437" s="60">
        <f t="shared" si="86"/>
        <v>32.447817836812135</v>
      </c>
      <c r="G437" s="60">
        <f t="shared" si="86"/>
        <v>-4.4159371607739359</v>
      </c>
      <c r="H437" s="2100" t="s">
        <v>740</v>
      </c>
      <c r="I437" s="2099"/>
      <c r="J437" s="60" t="e">
        <f t="shared" ref="J437:O448" si="87">SUM(J192/J165*100-100)</f>
        <v>#VALUE!</v>
      </c>
      <c r="K437" s="60">
        <f t="shared" si="87"/>
        <v>5.3023365231930057</v>
      </c>
      <c r="L437" s="60">
        <f t="shared" si="87"/>
        <v>-92.717522919910053</v>
      </c>
      <c r="M437" s="60">
        <f t="shared" si="87"/>
        <v>-18.989011972030468</v>
      </c>
      <c r="N437" s="60">
        <f t="shared" si="87"/>
        <v>8.4627093563457692</v>
      </c>
      <c r="O437" s="60">
        <f t="shared" si="87"/>
        <v>12.214851485148515</v>
      </c>
    </row>
    <row r="438" spans="1:15" ht="11.25" hidden="1" customHeight="1" x14ac:dyDescent="0.2">
      <c r="A438" s="2100" t="s">
        <v>741</v>
      </c>
      <c r="B438" s="2099"/>
      <c r="C438" s="60">
        <f t="shared" si="86"/>
        <v>-2.6534236317760929</v>
      </c>
      <c r="D438" s="60">
        <f t="shared" si="86"/>
        <v>15.207286534967835</v>
      </c>
      <c r="E438" s="60">
        <f t="shared" si="86"/>
        <v>5.6138551016519358</v>
      </c>
      <c r="F438" s="60">
        <f t="shared" si="86"/>
        <v>-29.790703995650986</v>
      </c>
      <c r="G438" s="60">
        <f t="shared" si="86"/>
        <v>-1.5810118398765383</v>
      </c>
      <c r="H438" s="2100" t="s">
        <v>741</v>
      </c>
      <c r="I438" s="2099"/>
      <c r="J438" s="60" t="e">
        <f t="shared" si="87"/>
        <v>#DIV/0!</v>
      </c>
      <c r="K438" s="60">
        <f t="shared" si="87"/>
        <v>7.3567512690355272</v>
      </c>
      <c r="L438" s="60">
        <f t="shared" si="87"/>
        <v>-85.398570643210547</v>
      </c>
      <c r="M438" s="60">
        <f t="shared" si="87"/>
        <v>-60.842846751655756</v>
      </c>
      <c r="N438" s="60">
        <f t="shared" si="87"/>
        <v>8.69814377587808</v>
      </c>
      <c r="O438" s="60">
        <f t="shared" si="87"/>
        <v>10.605868027840359</v>
      </c>
    </row>
    <row r="439" spans="1:15" ht="11.25" hidden="1" customHeight="1" x14ac:dyDescent="0.2">
      <c r="A439" s="2100" t="s">
        <v>742</v>
      </c>
      <c r="B439" s="2099"/>
      <c r="C439" s="60">
        <f t="shared" si="86"/>
        <v>-3.5139598899836102</v>
      </c>
      <c r="D439" s="60">
        <f t="shared" si="86"/>
        <v>14.181103414812867</v>
      </c>
      <c r="E439" s="60">
        <f t="shared" si="86"/>
        <v>6.32367605507946</v>
      </c>
      <c r="F439" s="60">
        <f t="shared" si="86"/>
        <v>-16.7368745504983</v>
      </c>
      <c r="G439" s="60">
        <f t="shared" si="86"/>
        <v>-3.0569361391491867</v>
      </c>
      <c r="H439" s="2100" t="s">
        <v>742</v>
      </c>
      <c r="I439" s="2099"/>
      <c r="J439" s="60" t="e">
        <f t="shared" si="87"/>
        <v>#VALUE!</v>
      </c>
      <c r="K439" s="60">
        <f t="shared" si="87"/>
        <v>0.92349525324677018</v>
      </c>
      <c r="L439" s="60">
        <f t="shared" si="87"/>
        <v>-79.173354735152486</v>
      </c>
      <c r="M439" s="60">
        <f t="shared" si="87"/>
        <v>-52.67887435554934</v>
      </c>
      <c r="N439" s="60">
        <f t="shared" si="87"/>
        <v>1.7005473109125973</v>
      </c>
      <c r="O439" s="60">
        <f t="shared" si="87"/>
        <v>15.566282103382292</v>
      </c>
    </row>
    <row r="440" spans="1:15" ht="11.25" hidden="1" customHeight="1" x14ac:dyDescent="0.2">
      <c r="A440" s="2100" t="s">
        <v>743</v>
      </c>
      <c r="B440" s="2099"/>
      <c r="C440" s="60">
        <f t="shared" si="86"/>
        <v>-3.4295817016711254</v>
      </c>
      <c r="D440" s="60">
        <f t="shared" si="86"/>
        <v>10.746474938614668</v>
      </c>
      <c r="E440" s="60">
        <f t="shared" si="86"/>
        <v>7.8710961519403924</v>
      </c>
      <c r="F440" s="60">
        <f t="shared" si="86"/>
        <v>-12.740327084164335</v>
      </c>
      <c r="G440" s="60">
        <f t="shared" si="86"/>
        <v>-4.275370222210185</v>
      </c>
      <c r="H440" s="2100" t="s">
        <v>743</v>
      </c>
      <c r="I440" s="2099"/>
      <c r="J440" s="60" t="e">
        <f t="shared" si="87"/>
        <v>#DIV/0!</v>
      </c>
      <c r="K440" s="60">
        <f t="shared" si="87"/>
        <v>0.22034409065901173</v>
      </c>
      <c r="L440" s="60">
        <f t="shared" si="87"/>
        <v>-74.990034736062867</v>
      </c>
      <c r="M440" s="60">
        <f t="shared" si="87"/>
        <v>-50.750813772682037</v>
      </c>
      <c r="N440" s="60">
        <f t="shared" si="87"/>
        <v>1.1864207919446699</v>
      </c>
      <c r="O440" s="60">
        <f t="shared" si="87"/>
        <v>26.092734276616511</v>
      </c>
    </row>
    <row r="441" spans="1:15" ht="11.25" hidden="1" customHeight="1" x14ac:dyDescent="0.2">
      <c r="A441" s="2100" t="s">
        <v>744</v>
      </c>
      <c r="B441" s="2099"/>
      <c r="C441" s="60">
        <f t="shared" si="86"/>
        <v>-4.9781713533881913</v>
      </c>
      <c r="D441" s="60">
        <f t="shared" si="86"/>
        <v>6.100001705737526</v>
      </c>
      <c r="E441" s="60">
        <f t="shared" si="86"/>
        <v>5.4693686769110315</v>
      </c>
      <c r="F441" s="60">
        <f t="shared" si="86"/>
        <v>-23.434193216267232</v>
      </c>
      <c r="G441" s="60">
        <f t="shared" si="86"/>
        <v>-5.2583511359878941</v>
      </c>
      <c r="H441" s="2100" t="s">
        <v>744</v>
      </c>
      <c r="I441" s="2099"/>
      <c r="J441" s="60" t="e">
        <f t="shared" si="87"/>
        <v>#VALUE!</v>
      </c>
      <c r="K441" s="60">
        <f t="shared" si="87"/>
        <v>-1.9763271935445914E-2</v>
      </c>
      <c r="L441" s="60">
        <f t="shared" si="87"/>
        <v>-64.082062072593374</v>
      </c>
      <c r="M441" s="60">
        <f t="shared" si="87"/>
        <v>-49.362012395187762</v>
      </c>
      <c r="N441" s="60">
        <f t="shared" si="87"/>
        <v>-1.9199411285934218</v>
      </c>
      <c r="O441" s="60">
        <f t="shared" si="87"/>
        <v>26.773796725853344</v>
      </c>
    </row>
    <row r="442" spans="1:15" ht="11.25" hidden="1" customHeight="1" x14ac:dyDescent="0.2">
      <c r="A442" s="2100" t="s">
        <v>745</v>
      </c>
      <c r="B442" s="2099"/>
      <c r="C442" s="60">
        <f t="shared" si="86"/>
        <v>-4.4966841806298987</v>
      </c>
      <c r="D442" s="60">
        <f t="shared" si="86"/>
        <v>7.0343154065745352</v>
      </c>
      <c r="E442" s="60">
        <f t="shared" si="86"/>
        <v>7.4656489180908352</v>
      </c>
      <c r="F442" s="60">
        <f t="shared" si="86"/>
        <v>-24.449674650422253</v>
      </c>
      <c r="G442" s="60">
        <f t="shared" si="86"/>
        <v>-4.1264783738494799</v>
      </c>
      <c r="H442" s="2100" t="s">
        <v>745</v>
      </c>
      <c r="I442" s="2099"/>
      <c r="J442" s="60" t="e">
        <f t="shared" si="87"/>
        <v>#DIV/0!</v>
      </c>
      <c r="K442" s="60">
        <f t="shared" si="87"/>
        <v>2.4893240224709103</v>
      </c>
      <c r="L442" s="60">
        <f t="shared" si="87"/>
        <v>-51.059903879162384</v>
      </c>
      <c r="M442" s="60">
        <f t="shared" si="87"/>
        <v>-50.169587876433241</v>
      </c>
      <c r="N442" s="60">
        <f t="shared" si="87"/>
        <v>-1.0339258143174703</v>
      </c>
      <c r="O442" s="60">
        <f t="shared" si="87"/>
        <v>32.014324135751281</v>
      </c>
    </row>
    <row r="443" spans="1:15" ht="11.25" hidden="1" customHeight="1" x14ac:dyDescent="0.2">
      <c r="A443" s="2100" t="s">
        <v>746</v>
      </c>
      <c r="B443" s="2099"/>
      <c r="C443" s="60">
        <f t="shared" si="86"/>
        <v>-4.4097703038868445</v>
      </c>
      <c r="D443" s="60">
        <f t="shared" si="86"/>
        <v>7.9481643233438461</v>
      </c>
      <c r="E443" s="60">
        <f t="shared" si="86"/>
        <v>8.10922102152702</v>
      </c>
      <c r="F443" s="60">
        <f t="shared" si="86"/>
        <v>-18.336300372228521</v>
      </c>
      <c r="G443" s="60">
        <f t="shared" si="86"/>
        <v>-3.2836992287718374</v>
      </c>
      <c r="H443" s="2100" t="s">
        <v>746</v>
      </c>
      <c r="I443" s="2099"/>
      <c r="J443" s="60" t="e">
        <f t="shared" si="87"/>
        <v>#VALUE!</v>
      </c>
      <c r="K443" s="60">
        <f t="shared" si="87"/>
        <v>2.6395024184016336</v>
      </c>
      <c r="L443" s="60">
        <f t="shared" si="87"/>
        <v>-38.080229226361041</v>
      </c>
      <c r="M443" s="60">
        <f t="shared" si="87"/>
        <v>-48.083623693379785</v>
      </c>
      <c r="N443" s="60">
        <f t="shared" si="87"/>
        <v>0.10956255656724068</v>
      </c>
      <c r="O443" s="60">
        <f t="shared" si="87"/>
        <v>31.254825166598437</v>
      </c>
    </row>
    <row r="444" spans="1:15" ht="11.25" hidden="1" customHeight="1" x14ac:dyDescent="0.2">
      <c r="A444" s="2100" t="s">
        <v>747</v>
      </c>
      <c r="B444" s="2099"/>
      <c r="C444" s="60">
        <f t="shared" si="86"/>
        <v>-5.0284783411506453</v>
      </c>
      <c r="D444" s="60">
        <f t="shared" si="86"/>
        <v>8.1897454158934835</v>
      </c>
      <c r="E444" s="60">
        <f t="shared" si="86"/>
        <v>7.2133923462828449</v>
      </c>
      <c r="F444" s="60">
        <f t="shared" si="86"/>
        <v>-15.658080132952776</v>
      </c>
      <c r="G444" s="60">
        <f t="shared" si="86"/>
        <v>-4.2617205952471267</v>
      </c>
      <c r="H444" s="2100" t="s">
        <v>747</v>
      </c>
      <c r="I444" s="2099"/>
      <c r="J444" s="60" t="e">
        <f t="shared" si="87"/>
        <v>#DIV/0!</v>
      </c>
      <c r="K444" s="60">
        <f t="shared" si="87"/>
        <v>1.3341961025172395</v>
      </c>
      <c r="L444" s="60">
        <f t="shared" si="87"/>
        <v>-25.35435578913841</v>
      </c>
      <c r="M444" s="60">
        <f t="shared" si="87"/>
        <v>-47.25850086237805</v>
      </c>
      <c r="N444" s="60">
        <f t="shared" si="87"/>
        <v>-1.3899782417290396</v>
      </c>
      <c r="O444" s="60">
        <f t="shared" si="87"/>
        <v>33.014435318078995</v>
      </c>
    </row>
    <row r="445" spans="1:15" ht="11.25" hidden="1" customHeight="1" x14ac:dyDescent="0.2">
      <c r="A445" s="2100" t="s">
        <v>748</v>
      </c>
      <c r="B445" s="2099"/>
      <c r="C445" s="60">
        <f t="shared" si="86"/>
        <v>-5.5106729558157355</v>
      </c>
      <c r="D445" s="60">
        <f t="shared" si="86"/>
        <v>8.9795828434821061</v>
      </c>
      <c r="E445" s="60">
        <f t="shared" si="86"/>
        <v>5.6847464625950295</v>
      </c>
      <c r="F445" s="60">
        <f t="shared" si="86"/>
        <v>-16.964080318117581</v>
      </c>
      <c r="G445" s="60">
        <f t="shared" si="86"/>
        <v>-4.2706875727554063</v>
      </c>
      <c r="H445" s="2100" t="s">
        <v>748</v>
      </c>
      <c r="I445" s="2099"/>
      <c r="J445" s="60" t="e">
        <f t="shared" si="87"/>
        <v>#VALUE!</v>
      </c>
      <c r="K445" s="60">
        <f t="shared" si="87"/>
        <v>-0.23497278100536789</v>
      </c>
      <c r="L445" s="60">
        <f t="shared" si="87"/>
        <v>-16.723307315980151</v>
      </c>
      <c r="M445" s="60">
        <f t="shared" si="87"/>
        <v>-46.226610100682706</v>
      </c>
      <c r="N445" s="60">
        <f t="shared" si="87"/>
        <v>-2.1793745452985576</v>
      </c>
      <c r="O445" s="60">
        <f t="shared" si="87"/>
        <v>33.504989127944754</v>
      </c>
    </row>
    <row r="446" spans="1:15" ht="11.25" hidden="1" customHeight="1" x14ac:dyDescent="0.2">
      <c r="A446" s="2100" t="s">
        <v>749</v>
      </c>
      <c r="B446" s="2099"/>
      <c r="C446" s="60">
        <f t="shared" si="86"/>
        <v>-4.589580881587807</v>
      </c>
      <c r="D446" s="60">
        <f t="shared" si="86"/>
        <v>9.5353118212543109</v>
      </c>
      <c r="E446" s="60">
        <f t="shared" si="86"/>
        <v>7.7777109537815505</v>
      </c>
      <c r="F446" s="60">
        <f t="shared" si="86"/>
        <v>68.303390727652015</v>
      </c>
      <c r="G446" s="60">
        <f t="shared" si="86"/>
        <v>-3.3212229045545598</v>
      </c>
      <c r="H446" s="2100" t="s">
        <v>749</v>
      </c>
      <c r="I446" s="2099"/>
      <c r="J446" s="60" t="e">
        <f t="shared" si="87"/>
        <v>#VALUE!</v>
      </c>
      <c r="K446" s="60">
        <f t="shared" si="87"/>
        <v>1.7922997309192539</v>
      </c>
      <c r="L446" s="60">
        <f t="shared" si="87"/>
        <v>-28.206247272273828</v>
      </c>
      <c r="M446" s="60">
        <f t="shared" si="87"/>
        <v>-41.702554426122674</v>
      </c>
      <c r="N446" s="60">
        <f t="shared" si="87"/>
        <v>-0.70066582574057179</v>
      </c>
      <c r="O446" s="60">
        <f t="shared" si="87"/>
        <v>30.787015818558018</v>
      </c>
    </row>
    <row r="447" spans="1:15" ht="11.25" hidden="1" customHeight="1" x14ac:dyDescent="0.2">
      <c r="A447" s="2100" t="s">
        <v>750</v>
      </c>
      <c r="B447" s="2099"/>
      <c r="C447" s="60">
        <f t="shared" si="86"/>
        <v>-4.6344153903590808</v>
      </c>
      <c r="D447" s="60">
        <f t="shared" si="86"/>
        <v>9.3755413238805261</v>
      </c>
      <c r="E447" s="60">
        <f t="shared" si="86"/>
        <v>9.1764086779804472</v>
      </c>
      <c r="F447" s="60">
        <f t="shared" si="86"/>
        <v>122.95822356040645</v>
      </c>
      <c r="G447" s="60">
        <f t="shared" si="86"/>
        <v>-3.7085967915229077</v>
      </c>
      <c r="H447" s="2100" t="s">
        <v>750</v>
      </c>
      <c r="I447" s="2099"/>
      <c r="J447" s="60" t="e">
        <f t="shared" si="87"/>
        <v>#DIV/0!</v>
      </c>
      <c r="K447" s="60">
        <f t="shared" si="87"/>
        <v>2.3206610823578018</v>
      </c>
      <c r="L447" s="60">
        <f t="shared" si="87"/>
        <v>-17.313685739356714</v>
      </c>
      <c r="M447" s="60">
        <f t="shared" si="87"/>
        <v>-37.328212601453238</v>
      </c>
      <c r="N447" s="60">
        <f t="shared" si="87"/>
        <v>-0.45269908617738963</v>
      </c>
      <c r="O447" s="60">
        <f t="shared" si="87"/>
        <v>29.069446836568687</v>
      </c>
    </row>
    <row r="448" spans="1:15" ht="11.25" hidden="1" customHeight="1" x14ac:dyDescent="0.2">
      <c r="A448" s="2100" t="s">
        <v>751</v>
      </c>
      <c r="B448" s="2099"/>
      <c r="C448" s="60">
        <f t="shared" si="86"/>
        <v>-5.023921669362494</v>
      </c>
      <c r="D448" s="60">
        <f t="shared" si="86"/>
        <v>7.494696230314176</v>
      </c>
      <c r="E448" s="60">
        <f t="shared" si="86"/>
        <v>26.765276266381434</v>
      </c>
      <c r="F448" s="60">
        <f t="shared" si="86"/>
        <v>111.63369614152168</v>
      </c>
      <c r="G448" s="60">
        <f t="shared" si="86"/>
        <v>-4.6337577885776682</v>
      </c>
      <c r="H448" s="2100" t="s">
        <v>751</v>
      </c>
      <c r="I448" s="2099"/>
      <c r="J448" s="60" t="e">
        <f t="shared" si="87"/>
        <v>#DIV/0!</v>
      </c>
      <c r="K448" s="60">
        <f t="shared" si="87"/>
        <v>2.5092469388670224</v>
      </c>
      <c r="L448" s="60">
        <f t="shared" si="87"/>
        <v>-16.199680794467085</v>
      </c>
      <c r="M448" s="60">
        <f t="shared" si="87"/>
        <v>-32.086545511615697</v>
      </c>
      <c r="N448" s="60">
        <f t="shared" si="87"/>
        <v>-1.4008035893380963</v>
      </c>
      <c r="O448" s="60">
        <f t="shared" si="87"/>
        <v>27.139573443661973</v>
      </c>
    </row>
    <row r="449" spans="1:15" ht="11.25" hidden="1" customHeight="1" x14ac:dyDescent="0.2">
      <c r="A449" s="1170"/>
      <c r="B449" s="46"/>
      <c r="C449" s="60"/>
      <c r="D449" s="60"/>
      <c r="E449" s="60"/>
      <c r="F449" s="60"/>
      <c r="G449" s="60"/>
      <c r="H449" s="1170"/>
      <c r="I449" s="46"/>
      <c r="J449" s="129"/>
      <c r="K449" s="129"/>
      <c r="L449" s="129"/>
      <c r="M449" s="129"/>
      <c r="N449" s="129"/>
      <c r="O449" s="129"/>
    </row>
    <row r="450" spans="1:15" ht="11.25" hidden="1" customHeight="1" x14ac:dyDescent="0.2">
      <c r="A450" s="1170" t="s">
        <v>1111</v>
      </c>
      <c r="B450" s="46"/>
      <c r="C450" s="60"/>
      <c r="D450" s="60"/>
      <c r="E450" s="60"/>
      <c r="F450" s="60"/>
      <c r="G450" s="60"/>
      <c r="H450" s="1170" t="s">
        <v>1111</v>
      </c>
      <c r="I450" s="46"/>
      <c r="J450" s="129"/>
      <c r="K450" s="129"/>
      <c r="L450" s="129"/>
      <c r="M450" s="129"/>
      <c r="N450" s="129"/>
      <c r="O450" s="129"/>
    </row>
    <row r="451" spans="1:15" ht="11.25" hidden="1" customHeight="1" x14ac:dyDescent="0.2">
      <c r="A451" s="1170"/>
      <c r="B451" s="46" t="s">
        <v>542</v>
      </c>
      <c r="C451" s="60">
        <f t="shared" ref="C451:D462" si="88">SUM(C206/C179*100-100)</f>
        <v>1.6700375901010034</v>
      </c>
      <c r="D451" s="60">
        <f t="shared" si="88"/>
        <v>15.784220316682536</v>
      </c>
      <c r="E451" s="983" t="s">
        <v>800</v>
      </c>
      <c r="F451" s="983" t="s">
        <v>800</v>
      </c>
      <c r="G451" s="60">
        <f t="shared" ref="G451:G462" si="89">SUM(G206/G179*100-100)</f>
        <v>2.291250841804171</v>
      </c>
      <c r="H451" s="1170"/>
      <c r="I451" s="46" t="s">
        <v>542</v>
      </c>
      <c r="J451" s="983" t="s">
        <v>800</v>
      </c>
      <c r="K451" s="60">
        <f t="shared" ref="K451:K462" si="90">SUM(K206/K179*100-100)</f>
        <v>14.67558683198493</v>
      </c>
      <c r="L451" s="983" t="s">
        <v>800</v>
      </c>
      <c r="M451" s="60">
        <f t="shared" ref="M451:O462" si="91">SUM(M206/M179*100-100)</f>
        <v>112.28732067762922</v>
      </c>
      <c r="N451" s="60">
        <f t="shared" si="91"/>
        <v>5.0203213261565907</v>
      </c>
      <c r="O451" s="60">
        <f t="shared" si="91"/>
        <v>22.726911776383702</v>
      </c>
    </row>
    <row r="452" spans="1:15" ht="11.25" hidden="1" customHeight="1" x14ac:dyDescent="0.2">
      <c r="A452" s="1170"/>
      <c r="B452" s="46" t="s">
        <v>729</v>
      </c>
      <c r="C452" s="60">
        <f t="shared" si="88"/>
        <v>-7.9519162608988978</v>
      </c>
      <c r="D452" s="60">
        <f t="shared" si="88"/>
        <v>0.92153553537464461</v>
      </c>
      <c r="E452" s="983" t="s">
        <v>800</v>
      </c>
      <c r="F452" s="983" t="s">
        <v>800</v>
      </c>
      <c r="G452" s="60">
        <f t="shared" si="89"/>
        <v>-6.2773957301905341</v>
      </c>
      <c r="H452" s="1170"/>
      <c r="I452" s="46" t="s">
        <v>729</v>
      </c>
      <c r="J452" s="983" t="s">
        <v>800</v>
      </c>
      <c r="K452" s="60">
        <f t="shared" si="90"/>
        <v>-2.9043673398929712</v>
      </c>
      <c r="L452" s="983" t="s">
        <v>800</v>
      </c>
      <c r="M452" s="60">
        <f t="shared" si="91"/>
        <v>123.63755075391242</v>
      </c>
      <c r="N452" s="60">
        <f t="shared" si="91"/>
        <v>-0.60032236180136067</v>
      </c>
      <c r="O452" s="60">
        <f t="shared" si="91"/>
        <v>21.1587360987171</v>
      </c>
    </row>
    <row r="453" spans="1:15" ht="11.25" hidden="1" customHeight="1" x14ac:dyDescent="0.2">
      <c r="A453" s="1170"/>
      <c r="B453" s="46" t="s">
        <v>730</v>
      </c>
      <c r="C453" s="60">
        <f t="shared" si="88"/>
        <v>-9.9998753925953139</v>
      </c>
      <c r="D453" s="60">
        <f t="shared" si="88"/>
        <v>-18.528619453658976</v>
      </c>
      <c r="E453" s="983" t="s">
        <v>800</v>
      </c>
      <c r="F453" s="983" t="s">
        <v>800</v>
      </c>
      <c r="G453" s="60">
        <f t="shared" si="89"/>
        <v>-8.8606634005074909</v>
      </c>
      <c r="H453" s="1170"/>
      <c r="I453" s="46" t="s">
        <v>730</v>
      </c>
      <c r="J453" s="983" t="s">
        <v>800</v>
      </c>
      <c r="K453" s="60">
        <f t="shared" si="90"/>
        <v>-2.2600365758077174</v>
      </c>
      <c r="L453" s="983" t="s">
        <v>800</v>
      </c>
      <c r="M453" s="60">
        <f t="shared" si="91"/>
        <v>91.839798875659085</v>
      </c>
      <c r="N453" s="60">
        <f t="shared" si="91"/>
        <v>-6.0275242265335152</v>
      </c>
      <c r="O453" s="60">
        <f t="shared" si="91"/>
        <v>-8.3035449277980717</v>
      </c>
    </row>
    <row r="454" spans="1:15" ht="11.25" hidden="1" customHeight="1" x14ac:dyDescent="0.2">
      <c r="A454" s="1170"/>
      <c r="B454" s="46" t="s">
        <v>731</v>
      </c>
      <c r="C454" s="60">
        <f t="shared" si="88"/>
        <v>-5.9410022521917085</v>
      </c>
      <c r="D454" s="60">
        <f t="shared" si="88"/>
        <v>-7.1144567232182112</v>
      </c>
      <c r="E454" s="983" t="s">
        <v>800</v>
      </c>
      <c r="F454" s="983" t="s">
        <v>800</v>
      </c>
      <c r="G454" s="60">
        <f t="shared" si="89"/>
        <v>0.76925841189223831</v>
      </c>
      <c r="H454" s="1170"/>
      <c r="I454" s="46" t="s">
        <v>731</v>
      </c>
      <c r="J454" s="983" t="s">
        <v>800</v>
      </c>
      <c r="K454" s="60">
        <f t="shared" si="90"/>
        <v>5.2840396753832408</v>
      </c>
      <c r="L454" s="983" t="s">
        <v>800</v>
      </c>
      <c r="M454" s="60">
        <f t="shared" si="91"/>
        <v>78.864275086791224</v>
      </c>
      <c r="N454" s="60">
        <f t="shared" si="91"/>
        <v>0.93052157868926599</v>
      </c>
      <c r="O454" s="60">
        <f t="shared" si="91"/>
        <v>-9.3905189235928646</v>
      </c>
    </row>
    <row r="455" spans="1:15" ht="11.25" hidden="1" customHeight="1" x14ac:dyDescent="0.2">
      <c r="A455" s="1170"/>
      <c r="B455" s="46" t="s">
        <v>732</v>
      </c>
      <c r="C455" s="60">
        <f t="shared" si="88"/>
        <v>-10.015704201531705</v>
      </c>
      <c r="D455" s="60">
        <f t="shared" si="88"/>
        <v>6.0495251866579594</v>
      </c>
      <c r="E455" s="983" t="s">
        <v>800</v>
      </c>
      <c r="F455" s="983" t="s">
        <v>800</v>
      </c>
      <c r="G455" s="60">
        <f t="shared" si="89"/>
        <v>-2.7281508008634319</v>
      </c>
      <c r="H455" s="1170"/>
      <c r="I455" s="46" t="s">
        <v>732</v>
      </c>
      <c r="J455" s="983" t="s">
        <v>800</v>
      </c>
      <c r="K455" s="60">
        <f t="shared" si="90"/>
        <v>8.1634467520407696</v>
      </c>
      <c r="L455" s="983" t="s">
        <v>800</v>
      </c>
      <c r="M455" s="60">
        <f t="shared" si="91"/>
        <v>81.849584031248042</v>
      </c>
      <c r="N455" s="60">
        <f t="shared" si="91"/>
        <v>4.4433425289906836</v>
      </c>
      <c r="O455" s="60">
        <f t="shared" si="91"/>
        <v>15.947493103599982</v>
      </c>
    </row>
    <row r="456" spans="1:15" ht="11.25" hidden="1" customHeight="1" x14ac:dyDescent="0.2">
      <c r="A456" s="1170"/>
      <c r="B456" s="46" t="s">
        <v>733</v>
      </c>
      <c r="C456" s="60">
        <f t="shared" si="88"/>
        <v>-9.5180820264482264</v>
      </c>
      <c r="D456" s="60">
        <f t="shared" si="88"/>
        <v>3.1848659003831443</v>
      </c>
      <c r="E456" s="983" t="s">
        <v>800</v>
      </c>
      <c r="F456" s="983" t="s">
        <v>800</v>
      </c>
      <c r="G456" s="60">
        <f t="shared" si="89"/>
        <v>-0.10815424549259944</v>
      </c>
      <c r="H456" s="1170"/>
      <c r="I456" s="46" t="s">
        <v>733</v>
      </c>
      <c r="J456" s="983" t="s">
        <v>800</v>
      </c>
      <c r="K456" s="60">
        <f t="shared" si="90"/>
        <v>92.525929657328078</v>
      </c>
      <c r="L456" s="983" t="s">
        <v>800</v>
      </c>
      <c r="M456" s="60">
        <f t="shared" si="91"/>
        <v>68.666064571080312</v>
      </c>
      <c r="N456" s="60">
        <f t="shared" si="91"/>
        <v>-1.9921891591904313</v>
      </c>
      <c r="O456" s="60">
        <f t="shared" si="91"/>
        <v>0.21351728668801684</v>
      </c>
    </row>
    <row r="457" spans="1:15" ht="11.25" hidden="1" customHeight="1" x14ac:dyDescent="0.2">
      <c r="A457" s="1170"/>
      <c r="B457" s="46" t="s">
        <v>734</v>
      </c>
      <c r="C457" s="60">
        <f t="shared" si="88"/>
        <v>-2.7590590637034325</v>
      </c>
      <c r="D457" s="60">
        <f t="shared" si="88"/>
        <v>-3.9906721825511795</v>
      </c>
      <c r="E457" s="983" t="s">
        <v>800</v>
      </c>
      <c r="F457" s="983" t="s">
        <v>800</v>
      </c>
      <c r="G457" s="60">
        <f t="shared" si="89"/>
        <v>-11.85586746184751</v>
      </c>
      <c r="H457" s="1170"/>
      <c r="I457" s="46" t="s">
        <v>734</v>
      </c>
      <c r="J457" s="983" t="s">
        <v>800</v>
      </c>
      <c r="K457" s="60">
        <f t="shared" si="90"/>
        <v>13.428513528531155</v>
      </c>
      <c r="L457" s="983" t="s">
        <v>800</v>
      </c>
      <c r="M457" s="60">
        <f t="shared" si="91"/>
        <v>42.583694127690705</v>
      </c>
      <c r="N457" s="60">
        <f t="shared" si="91"/>
        <v>6.5439381359946083</v>
      </c>
      <c r="O457" s="60">
        <f t="shared" si="91"/>
        <v>0.88366830109380601</v>
      </c>
    </row>
    <row r="458" spans="1:15" ht="11.25" hidden="1" customHeight="1" x14ac:dyDescent="0.2">
      <c r="A458" s="1170"/>
      <c r="B458" s="46" t="s">
        <v>735</v>
      </c>
      <c r="C458" s="60">
        <f t="shared" si="88"/>
        <v>-9.0607626936184573</v>
      </c>
      <c r="D458" s="60">
        <f t="shared" si="88"/>
        <v>14.632993183877701</v>
      </c>
      <c r="E458" s="983" t="s">
        <v>800</v>
      </c>
      <c r="F458" s="983" t="s">
        <v>800</v>
      </c>
      <c r="G458" s="60">
        <f t="shared" si="89"/>
        <v>-0.68176065009673437</v>
      </c>
      <c r="H458" s="1170"/>
      <c r="I458" s="46" t="s">
        <v>735</v>
      </c>
      <c r="J458" s="983" t="s">
        <v>800</v>
      </c>
      <c r="K458" s="60">
        <f t="shared" si="90"/>
        <v>6.2202952637067028</v>
      </c>
      <c r="L458" s="983" t="s">
        <v>800</v>
      </c>
      <c r="M458" s="60">
        <f t="shared" si="91"/>
        <v>66.382721033508261</v>
      </c>
      <c r="N458" s="60">
        <f t="shared" si="91"/>
        <v>8.3231913949142466</v>
      </c>
      <c r="O458" s="60">
        <f t="shared" si="91"/>
        <v>-3.0606755881481149</v>
      </c>
    </row>
    <row r="459" spans="1:15" ht="11.25" hidden="1" customHeight="1" x14ac:dyDescent="0.2">
      <c r="A459" s="1170"/>
      <c r="B459" s="46" t="s">
        <v>736</v>
      </c>
      <c r="C459" s="60">
        <f t="shared" si="88"/>
        <v>-4.9034801370320622</v>
      </c>
      <c r="D459" s="60">
        <f t="shared" si="88"/>
        <v>-18.092723071494419</v>
      </c>
      <c r="E459" s="983" t="s">
        <v>800</v>
      </c>
      <c r="F459" s="983" t="s">
        <v>800</v>
      </c>
      <c r="G459" s="60">
        <f t="shared" si="89"/>
        <v>-9.8038267761278064</v>
      </c>
      <c r="H459" s="1170"/>
      <c r="I459" s="46" t="s">
        <v>736</v>
      </c>
      <c r="J459" s="983" t="s">
        <v>800</v>
      </c>
      <c r="K459" s="60">
        <f t="shared" si="90"/>
        <v>18.429566551101601</v>
      </c>
      <c r="L459" s="983" t="s">
        <v>800</v>
      </c>
      <c r="M459" s="60">
        <f t="shared" si="91"/>
        <v>40.942973791650189</v>
      </c>
      <c r="N459" s="60">
        <f t="shared" si="91"/>
        <v>9.6130781326248638</v>
      </c>
      <c r="O459" s="60">
        <f t="shared" si="91"/>
        <v>-1.5576379380856764</v>
      </c>
    </row>
    <row r="460" spans="1:15" ht="11.25" hidden="1" customHeight="1" x14ac:dyDescent="0.2">
      <c r="A460" s="1170"/>
      <c r="B460" s="46" t="s">
        <v>737</v>
      </c>
      <c r="C460" s="60">
        <f t="shared" si="88"/>
        <v>-0.75155979254392946</v>
      </c>
      <c r="D460" s="60">
        <f t="shared" si="88"/>
        <v>-3.5136218794184089</v>
      </c>
      <c r="E460" s="983" t="s">
        <v>800</v>
      </c>
      <c r="F460" s="983" t="s">
        <v>800</v>
      </c>
      <c r="G460" s="60">
        <f t="shared" si="89"/>
        <v>-1.9925425721398113</v>
      </c>
      <c r="H460" s="1170"/>
      <c r="I460" s="46" t="s">
        <v>737</v>
      </c>
      <c r="J460" s="983" t="s">
        <v>800</v>
      </c>
      <c r="K460" s="60">
        <f t="shared" si="90"/>
        <v>-6.2331809582006343</v>
      </c>
      <c r="L460" s="983" t="s">
        <v>800</v>
      </c>
      <c r="M460" s="60">
        <f t="shared" si="91"/>
        <v>65.345707479388381</v>
      </c>
      <c r="N460" s="60">
        <f t="shared" si="91"/>
        <v>4.9083939150652753</v>
      </c>
      <c r="O460" s="60">
        <f t="shared" si="91"/>
        <v>2.595344398623098</v>
      </c>
    </row>
    <row r="461" spans="1:15" ht="11.25" hidden="1" customHeight="1" x14ac:dyDescent="0.2">
      <c r="A461" s="1170"/>
      <c r="B461" s="46" t="s">
        <v>738</v>
      </c>
      <c r="C461" s="60">
        <f t="shared" si="88"/>
        <v>-0.40546822410048833</v>
      </c>
      <c r="D461" s="60">
        <f t="shared" si="88"/>
        <v>17.73852262190627</v>
      </c>
      <c r="E461" s="983" t="s">
        <v>800</v>
      </c>
      <c r="F461" s="983" t="s">
        <v>800</v>
      </c>
      <c r="G461" s="60">
        <f t="shared" si="89"/>
        <v>1.5832527315610179</v>
      </c>
      <c r="H461" s="1170"/>
      <c r="I461" s="46" t="s">
        <v>738</v>
      </c>
      <c r="J461" s="983" t="s">
        <v>800</v>
      </c>
      <c r="K461" s="60">
        <f t="shared" si="90"/>
        <v>-4.4288764744877369</v>
      </c>
      <c r="L461" s="983" t="s">
        <v>800</v>
      </c>
      <c r="M461" s="60">
        <f t="shared" si="91"/>
        <v>12.565009919039198</v>
      </c>
      <c r="N461" s="60">
        <f t="shared" si="91"/>
        <v>8.317308258535121</v>
      </c>
      <c r="O461" s="60">
        <f t="shared" si="91"/>
        <v>23.327051544441971</v>
      </c>
    </row>
    <row r="462" spans="1:15" ht="11.25" hidden="1" customHeight="1" x14ac:dyDescent="0.2">
      <c r="A462" s="1170"/>
      <c r="B462" s="46" t="s">
        <v>739</v>
      </c>
      <c r="C462" s="60">
        <f t="shared" si="88"/>
        <v>5.0111440497167195</v>
      </c>
      <c r="D462" s="60">
        <f t="shared" si="88"/>
        <v>25.46799719574588</v>
      </c>
      <c r="E462" s="983" t="s">
        <v>800</v>
      </c>
      <c r="F462" s="983" t="s">
        <v>800</v>
      </c>
      <c r="G462" s="60">
        <f t="shared" si="89"/>
        <v>4.2720726273142589</v>
      </c>
      <c r="H462" s="1170"/>
      <c r="I462" s="46" t="s">
        <v>739</v>
      </c>
      <c r="J462" s="983" t="s">
        <v>800</v>
      </c>
      <c r="K462" s="60">
        <f t="shared" si="90"/>
        <v>-2.4060314090525736</v>
      </c>
      <c r="L462" s="983" t="s">
        <v>800</v>
      </c>
      <c r="M462" s="60">
        <f t="shared" si="91"/>
        <v>-7.7669355538208151</v>
      </c>
      <c r="N462" s="60">
        <f t="shared" si="91"/>
        <v>15.112661905820815</v>
      </c>
      <c r="O462" s="60">
        <f t="shared" si="91"/>
        <v>34.39215405796844</v>
      </c>
    </row>
    <row r="463" spans="1:15" ht="11.25" hidden="1" customHeight="1" x14ac:dyDescent="0.2">
      <c r="A463" s="1170"/>
      <c r="B463" s="46"/>
      <c r="C463" s="60"/>
      <c r="D463" s="60"/>
      <c r="E463" s="60"/>
      <c r="F463" s="60"/>
      <c r="G463" s="60"/>
      <c r="H463" s="1170"/>
      <c r="I463" s="46"/>
      <c r="J463" s="129"/>
      <c r="K463" s="129"/>
      <c r="L463" s="129"/>
      <c r="M463" s="129"/>
      <c r="N463" s="129"/>
      <c r="O463" s="129"/>
    </row>
    <row r="464" spans="1:15" ht="11.25" hidden="1" customHeight="1" x14ac:dyDescent="0.2">
      <c r="A464" s="1170">
        <v>2014</v>
      </c>
      <c r="B464" s="46"/>
      <c r="C464" s="60"/>
      <c r="D464" s="60"/>
      <c r="E464" s="60"/>
      <c r="F464" s="60"/>
      <c r="G464" s="60"/>
      <c r="H464" s="1170">
        <v>2014</v>
      </c>
      <c r="I464" s="46"/>
      <c r="J464" s="129"/>
      <c r="K464" s="129"/>
      <c r="L464" s="129"/>
      <c r="M464" s="129"/>
      <c r="N464" s="129"/>
      <c r="O464" s="129"/>
    </row>
    <row r="465" spans="1:15" ht="11.25" hidden="1" customHeight="1" x14ac:dyDescent="0.2">
      <c r="A465" s="1170"/>
      <c r="B465" s="46" t="s">
        <v>542</v>
      </c>
      <c r="C465" s="60">
        <f t="shared" ref="C465:E476" si="92">SUM(C220/C206*100-100)</f>
        <v>1.4109792728465891</v>
      </c>
      <c r="D465" s="60">
        <f t="shared" si="92"/>
        <v>11.402821316614435</v>
      </c>
      <c r="E465" s="60">
        <f t="shared" si="92"/>
        <v>15.672006376796688</v>
      </c>
      <c r="F465" s="1445" t="s">
        <v>800</v>
      </c>
      <c r="G465" s="60">
        <f t="shared" ref="G465:G476" si="93">SUM(G220/G206*100-100)</f>
        <v>-3.4793740748035162</v>
      </c>
      <c r="H465" s="1170"/>
      <c r="I465" s="46" t="s">
        <v>542</v>
      </c>
      <c r="J465" s="1445" t="s">
        <v>800</v>
      </c>
      <c r="K465" s="60">
        <f t="shared" ref="K465:K476" si="94">SUM(K220/K206*100-100)</f>
        <v>-9.5569741350820152</v>
      </c>
      <c r="L465" s="1445" t="s">
        <v>800</v>
      </c>
      <c r="M465" s="60">
        <f t="shared" ref="M465:O476" si="95">SUM(M220/M206*100-100)</f>
        <v>-7.2510067230460464</v>
      </c>
      <c r="N465" s="60">
        <f t="shared" si="95"/>
        <v>8.4001237972357785</v>
      </c>
      <c r="O465" s="60">
        <f t="shared" si="95"/>
        <v>-19.946798950357675</v>
      </c>
    </row>
    <row r="466" spans="1:15" ht="11.25" hidden="1" customHeight="1" x14ac:dyDescent="0.2">
      <c r="A466" s="1170"/>
      <c r="B466" s="46" t="s">
        <v>729</v>
      </c>
      <c r="C466" s="60">
        <f t="shared" si="92"/>
        <v>-7.1978431049292055</v>
      </c>
      <c r="D466" s="60">
        <f t="shared" si="92"/>
        <v>-23.370849149258092</v>
      </c>
      <c r="E466" s="60">
        <f t="shared" si="92"/>
        <v>2.5043081447241349</v>
      </c>
      <c r="F466" s="1445" t="s">
        <v>800</v>
      </c>
      <c r="G466" s="60">
        <f t="shared" si="93"/>
        <v>-1.147645402372433</v>
      </c>
      <c r="H466" s="1170"/>
      <c r="I466" s="46" t="s">
        <v>729</v>
      </c>
      <c r="J466" s="1445" t="s">
        <v>800</v>
      </c>
      <c r="K466" s="60">
        <f t="shared" si="94"/>
        <v>-1.3070951301539395</v>
      </c>
      <c r="L466" s="1445" t="s">
        <v>800</v>
      </c>
      <c r="M466" s="60">
        <f t="shared" si="95"/>
        <v>-43.912949598717852</v>
      </c>
      <c r="N466" s="60">
        <f t="shared" si="95"/>
        <v>8.6882074018878654</v>
      </c>
      <c r="O466" s="60">
        <f t="shared" si="95"/>
        <v>-3.0815408496214474</v>
      </c>
    </row>
    <row r="467" spans="1:15" ht="11.25" hidden="1" customHeight="1" x14ac:dyDescent="0.2">
      <c r="A467" s="1170"/>
      <c r="B467" s="46" t="s">
        <v>730</v>
      </c>
      <c r="C467" s="60">
        <f t="shared" si="92"/>
        <v>-0.48755312203056178</v>
      </c>
      <c r="D467" s="60">
        <f t="shared" si="92"/>
        <v>20.240746560275454</v>
      </c>
      <c r="E467" s="60">
        <f t="shared" si="92"/>
        <v>5.3695756341137155</v>
      </c>
      <c r="F467" s="1445" t="s">
        <v>800</v>
      </c>
      <c r="G467" s="60">
        <f t="shared" si="93"/>
        <v>2.7595764962841542</v>
      </c>
      <c r="H467" s="1170"/>
      <c r="I467" s="46" t="s">
        <v>730</v>
      </c>
      <c r="J467" s="1445" t="s">
        <v>800</v>
      </c>
      <c r="K467" s="60">
        <f t="shared" si="94"/>
        <v>12.174120682711603</v>
      </c>
      <c r="L467" s="1445" t="s">
        <v>800</v>
      </c>
      <c r="M467" s="60">
        <f t="shared" si="95"/>
        <v>28.6547387197175</v>
      </c>
      <c r="N467" s="60">
        <f t="shared" si="95"/>
        <v>19.584131999373227</v>
      </c>
      <c r="O467" s="60">
        <f t="shared" si="95"/>
        <v>1.6261707232976761</v>
      </c>
    </row>
    <row r="468" spans="1:15" ht="11.25" hidden="1" customHeight="1" x14ac:dyDescent="0.2">
      <c r="A468" s="1170"/>
      <c r="B468" s="46" t="s">
        <v>731</v>
      </c>
      <c r="C468" s="60">
        <f t="shared" si="92"/>
        <v>-3.1150463583374943</v>
      </c>
      <c r="D468" s="60">
        <f t="shared" si="92"/>
        <v>29.824053621753364</v>
      </c>
      <c r="E468" s="60">
        <f t="shared" si="92"/>
        <v>9.0860079060140606</v>
      </c>
      <c r="F468" s="1445" t="s">
        <v>800</v>
      </c>
      <c r="G468" s="60">
        <f t="shared" si="93"/>
        <v>-1.4743897587564021</v>
      </c>
      <c r="H468" s="1170"/>
      <c r="I468" s="46" t="s">
        <v>731</v>
      </c>
      <c r="J468" s="1445" t="s">
        <v>800</v>
      </c>
      <c r="K468" s="60">
        <f t="shared" si="94"/>
        <v>-3.9166334570827246</v>
      </c>
      <c r="L468" s="1445" t="s">
        <v>800</v>
      </c>
      <c r="M468" s="60">
        <f t="shared" si="95"/>
        <v>-2.795877813207639</v>
      </c>
      <c r="N468" s="60">
        <f t="shared" si="95"/>
        <v>12.09728187665327</v>
      </c>
      <c r="O468" s="60">
        <f t="shared" si="95"/>
        <v>-8.9529238050409674</v>
      </c>
    </row>
    <row r="469" spans="1:15" ht="11.25" hidden="1" customHeight="1" x14ac:dyDescent="0.2">
      <c r="A469" s="1170"/>
      <c r="B469" s="46" t="s">
        <v>732</v>
      </c>
      <c r="C469" s="60">
        <f t="shared" si="92"/>
        <v>1.3544467510072167</v>
      </c>
      <c r="D469" s="60">
        <f t="shared" si="92"/>
        <v>10.527833862128631</v>
      </c>
      <c r="E469" s="60">
        <f t="shared" si="92"/>
        <v>10.25421157596007</v>
      </c>
      <c r="F469" s="1445" t="s">
        <v>800</v>
      </c>
      <c r="G469" s="60">
        <f t="shared" si="93"/>
        <v>-2.3304673069159776</v>
      </c>
      <c r="H469" s="1170"/>
      <c r="I469" s="46" t="s">
        <v>732</v>
      </c>
      <c r="J469" s="1445" t="s">
        <v>800</v>
      </c>
      <c r="K469" s="60">
        <f t="shared" si="94"/>
        <v>81.480117147780334</v>
      </c>
      <c r="L469" s="1445" t="s">
        <v>800</v>
      </c>
      <c r="M469" s="60">
        <f t="shared" si="95"/>
        <v>-17.465134322197457</v>
      </c>
      <c r="N469" s="60">
        <f t="shared" si="95"/>
        <v>5.8446956669302921</v>
      </c>
      <c r="O469" s="60">
        <f t="shared" si="95"/>
        <v>-16.714719271623679</v>
      </c>
    </row>
    <row r="470" spans="1:15" ht="11.25" hidden="1" customHeight="1" x14ac:dyDescent="0.2">
      <c r="A470" s="1170"/>
      <c r="B470" s="46" t="s">
        <v>733</v>
      </c>
      <c r="C470" s="60">
        <f t="shared" si="92"/>
        <v>-11.58897413185835</v>
      </c>
      <c r="D470" s="60">
        <f t="shared" si="92"/>
        <v>-1.032111492469852</v>
      </c>
      <c r="E470" s="60">
        <f t="shared" si="92"/>
        <v>6.1257547704445443</v>
      </c>
      <c r="F470" s="1445" t="s">
        <v>800</v>
      </c>
      <c r="G470" s="60">
        <f t="shared" si="93"/>
        <v>-16.775840273429026</v>
      </c>
      <c r="H470" s="1170"/>
      <c r="I470" s="46" t="s">
        <v>733</v>
      </c>
      <c r="J470" s="1445" t="s">
        <v>800</v>
      </c>
      <c r="K470" s="60">
        <f t="shared" si="94"/>
        <v>0.64170728352861772</v>
      </c>
      <c r="L470" s="1445" t="s">
        <v>800</v>
      </c>
      <c r="M470" s="60">
        <f t="shared" si="95"/>
        <v>8.5521618750761945</v>
      </c>
      <c r="N470" s="60">
        <f t="shared" si="95"/>
        <v>-0.54030546030195126</v>
      </c>
      <c r="O470" s="60">
        <f t="shared" si="95"/>
        <v>-20.148597339452039</v>
      </c>
    </row>
    <row r="471" spans="1:15" ht="11.25" hidden="1" customHeight="1" x14ac:dyDescent="0.2">
      <c r="A471" s="1170"/>
      <c r="B471" s="46" t="s">
        <v>734</v>
      </c>
      <c r="C471" s="60">
        <f t="shared" si="92"/>
        <v>2.2232676824595785</v>
      </c>
      <c r="D471" s="60">
        <f t="shared" si="92"/>
        <v>11.332043418001177</v>
      </c>
      <c r="E471" s="60">
        <f t="shared" si="92"/>
        <v>17.595610267725618</v>
      </c>
      <c r="F471" s="1445" t="s">
        <v>800</v>
      </c>
      <c r="G471" s="60">
        <f t="shared" si="93"/>
        <v>4.6023297825314842</v>
      </c>
      <c r="H471" s="1170"/>
      <c r="I471" s="46" t="s">
        <v>734</v>
      </c>
      <c r="J471" s="1445" t="s">
        <v>800</v>
      </c>
      <c r="K471" s="60">
        <f t="shared" si="94"/>
        <v>11.33561939889924</v>
      </c>
      <c r="L471" s="1445" t="s">
        <v>800</v>
      </c>
      <c r="M471" s="60">
        <f t="shared" si="95"/>
        <v>27.493873571034499</v>
      </c>
      <c r="N471" s="60">
        <f t="shared" si="95"/>
        <v>4.0887960640032048</v>
      </c>
      <c r="O471" s="60">
        <f t="shared" si="95"/>
        <v>12.969609571115754</v>
      </c>
    </row>
    <row r="472" spans="1:15" ht="11.25" hidden="1" customHeight="1" x14ac:dyDescent="0.2">
      <c r="A472" s="1170"/>
      <c r="B472" s="46" t="s">
        <v>735</v>
      </c>
      <c r="C472" s="60">
        <f t="shared" si="92"/>
        <v>3.8678877345512035</v>
      </c>
      <c r="D472" s="60">
        <f t="shared" si="92"/>
        <v>41.700177579194587</v>
      </c>
      <c r="E472" s="60">
        <f t="shared" si="92"/>
        <v>-15.142154674144265</v>
      </c>
      <c r="F472" s="1445" t="s">
        <v>800</v>
      </c>
      <c r="G472" s="60">
        <f t="shared" si="93"/>
        <v>-10.362616854728628</v>
      </c>
      <c r="H472" s="1170"/>
      <c r="I472" s="46" t="s">
        <v>735</v>
      </c>
      <c r="J472" s="1445" t="s">
        <v>800</v>
      </c>
      <c r="K472" s="60">
        <f t="shared" si="94"/>
        <v>23.281183262376175</v>
      </c>
      <c r="L472" s="1445" t="s">
        <v>800</v>
      </c>
      <c r="M472" s="60">
        <f t="shared" si="95"/>
        <v>-20.335007562338745</v>
      </c>
      <c r="N472" s="60">
        <f t="shared" si="95"/>
        <v>2.4899934076453576</v>
      </c>
      <c r="O472" s="60">
        <f t="shared" si="95"/>
        <v>-15.692558576718795</v>
      </c>
    </row>
    <row r="473" spans="1:15" ht="11.25" hidden="1" customHeight="1" x14ac:dyDescent="0.2">
      <c r="A473" s="1170"/>
      <c r="B473" s="46" t="s">
        <v>736</v>
      </c>
      <c r="C473" s="60">
        <f t="shared" si="92"/>
        <v>2.5984845439154753</v>
      </c>
      <c r="D473" s="60">
        <f t="shared" si="92"/>
        <v>43.339170071430573</v>
      </c>
      <c r="E473" s="60">
        <f t="shared" si="92"/>
        <v>-10.281885474348769</v>
      </c>
      <c r="F473" s="1445" t="s">
        <v>800</v>
      </c>
      <c r="G473" s="60">
        <f t="shared" si="93"/>
        <v>1.5687991615479717</v>
      </c>
      <c r="H473" s="1170"/>
      <c r="I473" s="46" t="s">
        <v>736</v>
      </c>
      <c r="J473" s="1445" t="s">
        <v>800</v>
      </c>
      <c r="K473" s="60">
        <f t="shared" si="94"/>
        <v>14.004148328021458</v>
      </c>
      <c r="L473" s="1445" t="s">
        <v>800</v>
      </c>
      <c r="M473" s="60">
        <f t="shared" si="95"/>
        <v>-3.7124595862378271</v>
      </c>
      <c r="N473" s="60">
        <f t="shared" si="95"/>
        <v>13.622270347062766</v>
      </c>
      <c r="O473" s="60">
        <f t="shared" si="95"/>
        <v>0.1234278007574261</v>
      </c>
    </row>
    <row r="474" spans="1:15" ht="11.25" hidden="1" customHeight="1" x14ac:dyDescent="0.2">
      <c r="A474" s="1170"/>
      <c r="B474" s="46" t="s">
        <v>737</v>
      </c>
      <c r="C474" s="60">
        <f t="shared" si="92"/>
        <v>-6.3839419284491044</v>
      </c>
      <c r="D474" s="60">
        <f t="shared" si="92"/>
        <v>27.864047941909803</v>
      </c>
      <c r="E474" s="60">
        <f t="shared" si="92"/>
        <v>-6.8004247961592768</v>
      </c>
      <c r="F474" s="1445" t="s">
        <v>800</v>
      </c>
      <c r="G474" s="60">
        <f t="shared" si="93"/>
        <v>-7.9298060525479031</v>
      </c>
      <c r="H474" s="1170"/>
      <c r="I474" s="46" t="s">
        <v>737</v>
      </c>
      <c r="J474" s="1445" t="s">
        <v>800</v>
      </c>
      <c r="K474" s="60">
        <f t="shared" si="94"/>
        <v>5.9475954895651597</v>
      </c>
      <c r="L474" s="1445" t="s">
        <v>800</v>
      </c>
      <c r="M474" s="60">
        <f t="shared" si="95"/>
        <v>-35.78164158591936</v>
      </c>
      <c r="N474" s="60">
        <f t="shared" si="95"/>
        <v>1.2394453629367632</v>
      </c>
      <c r="O474" s="60">
        <f t="shared" si="95"/>
        <v>12.533289040223679</v>
      </c>
    </row>
    <row r="475" spans="1:15" ht="11.25" hidden="1" customHeight="1" x14ac:dyDescent="0.2">
      <c r="A475" s="1170"/>
      <c r="B475" s="46" t="s">
        <v>738</v>
      </c>
      <c r="C475" s="60">
        <f t="shared" si="92"/>
        <v>-6.4035700526077477</v>
      </c>
      <c r="D475" s="60">
        <f t="shared" si="92"/>
        <v>11.154638342554833</v>
      </c>
      <c r="E475" s="60">
        <f t="shared" si="92"/>
        <v>-21.822287750063268</v>
      </c>
      <c r="F475" s="1445" t="s">
        <v>800</v>
      </c>
      <c r="G475" s="60">
        <f t="shared" si="93"/>
        <v>-5.8605060492833445</v>
      </c>
      <c r="H475" s="1170"/>
      <c r="I475" s="46" t="s">
        <v>738</v>
      </c>
      <c r="J475" s="1445" t="s">
        <v>800</v>
      </c>
      <c r="K475" s="60">
        <f t="shared" si="94"/>
        <v>3.741800107356724</v>
      </c>
      <c r="L475" s="1445" t="s">
        <v>800</v>
      </c>
      <c r="M475" s="60">
        <f t="shared" si="95"/>
        <v>-13.451538895107447</v>
      </c>
      <c r="N475" s="60">
        <f t="shared" si="95"/>
        <v>-9.5221828623360949</v>
      </c>
      <c r="O475" s="60">
        <f t="shared" si="95"/>
        <v>8.1092331116977618</v>
      </c>
    </row>
    <row r="476" spans="1:15" ht="11.25" hidden="1" customHeight="1" x14ac:dyDescent="0.2">
      <c r="A476" s="1170"/>
      <c r="B476" s="46" t="s">
        <v>739</v>
      </c>
      <c r="C476" s="60">
        <f t="shared" si="92"/>
        <v>3.1452663741069671</v>
      </c>
      <c r="D476" s="60">
        <f t="shared" si="92"/>
        <v>9.5559650478511742</v>
      </c>
      <c r="E476" s="60">
        <f t="shared" si="92"/>
        <v>-7.3188302361474058</v>
      </c>
      <c r="F476" s="1445" t="s">
        <v>800</v>
      </c>
      <c r="G476" s="60">
        <f t="shared" si="93"/>
        <v>5.2475414472825435</v>
      </c>
      <c r="H476" s="1170"/>
      <c r="I476" s="46" t="s">
        <v>739</v>
      </c>
      <c r="J476" s="1445" t="s">
        <v>800</v>
      </c>
      <c r="K476" s="60">
        <f t="shared" si="94"/>
        <v>4.4386631022434386</v>
      </c>
      <c r="L476" s="1445" t="s">
        <v>800</v>
      </c>
      <c r="M476" s="60">
        <f t="shared" si="95"/>
        <v>2.5236162899502119</v>
      </c>
      <c r="N476" s="60">
        <f t="shared" si="95"/>
        <v>2.4984599014336908</v>
      </c>
      <c r="O476" s="60">
        <f t="shared" si="95"/>
        <v>-13.157667156722525</v>
      </c>
    </row>
    <row r="477" spans="1:15" ht="6" hidden="1" customHeight="1" x14ac:dyDescent="0.2">
      <c r="A477" s="1170"/>
      <c r="B477" s="981"/>
      <c r="C477" s="60"/>
      <c r="D477" s="60"/>
      <c r="E477" s="60"/>
      <c r="F477" s="60"/>
      <c r="G477" s="60"/>
      <c r="H477" s="1170"/>
      <c r="I477" s="981"/>
      <c r="J477" s="60"/>
      <c r="K477" s="60"/>
      <c r="L477" s="60"/>
      <c r="M477" s="60"/>
      <c r="N477" s="60"/>
      <c r="O477" s="60"/>
    </row>
    <row r="478" spans="1:15" ht="11.25" hidden="1" customHeight="1" x14ac:dyDescent="0.2">
      <c r="A478" s="1170">
        <v>2015</v>
      </c>
      <c r="B478" s="46"/>
      <c r="C478" s="60"/>
      <c r="D478" s="60"/>
      <c r="E478" s="60"/>
      <c r="F478" s="60"/>
      <c r="G478" s="60"/>
      <c r="H478" s="1170">
        <v>2015</v>
      </c>
      <c r="I478" s="46"/>
      <c r="J478" s="129"/>
      <c r="K478" s="129"/>
      <c r="L478" s="129"/>
      <c r="M478" s="129"/>
      <c r="N478" s="129"/>
      <c r="O478" s="129"/>
    </row>
    <row r="479" spans="1:15" ht="11.25" hidden="1" customHeight="1" x14ac:dyDescent="0.2">
      <c r="A479" s="1170"/>
      <c r="B479" s="46" t="s">
        <v>542</v>
      </c>
      <c r="C479" s="60">
        <f t="shared" ref="C479:G490" si="96">SUM(C234/C220*100-100)</f>
        <v>-4.3228241019705109</v>
      </c>
      <c r="D479" s="60">
        <f t="shared" si="96"/>
        <v>36.618595380466644</v>
      </c>
      <c r="E479" s="60">
        <f t="shared" si="96"/>
        <v>-5.9410017508092494</v>
      </c>
      <c r="F479" s="60">
        <f t="shared" si="96"/>
        <v>4.9539985845718348</v>
      </c>
      <c r="G479" s="60">
        <f t="shared" si="96"/>
        <v>-10.164475308134087</v>
      </c>
      <c r="H479" s="1170"/>
      <c r="I479" s="46" t="s">
        <v>542</v>
      </c>
      <c r="J479" s="1524" t="s">
        <v>800</v>
      </c>
      <c r="K479" s="60">
        <f t="shared" ref="K479:O490" si="97">SUM(K234/K220*100-100)</f>
        <v>7.1993168784112669</v>
      </c>
      <c r="L479" s="1638" t="s">
        <v>800</v>
      </c>
      <c r="M479" s="60">
        <f t="shared" ref="M479:M490" si="98">SUM(M234/M220*100-100)</f>
        <v>20.534091068415819</v>
      </c>
      <c r="N479" s="60">
        <f t="shared" si="97"/>
        <v>-3.643148005142649</v>
      </c>
      <c r="O479" s="60">
        <f t="shared" si="97"/>
        <v>10.812752581948828</v>
      </c>
    </row>
    <row r="480" spans="1:15" ht="11.25" hidden="1" customHeight="1" x14ac:dyDescent="0.2">
      <c r="A480" s="1170"/>
      <c r="B480" s="46" t="s">
        <v>729</v>
      </c>
      <c r="C480" s="60">
        <f t="shared" si="96"/>
        <v>-1.3275937102903157</v>
      </c>
      <c r="D480" s="60">
        <f t="shared" si="96"/>
        <v>70.227064101009773</v>
      </c>
      <c r="E480" s="60">
        <f t="shared" si="96"/>
        <v>-3.0530955521838479</v>
      </c>
      <c r="F480" s="60">
        <f t="shared" si="96"/>
        <v>8.1247968800779944</v>
      </c>
      <c r="G480" s="60">
        <f t="shared" si="96"/>
        <v>-6.0317124132959208</v>
      </c>
      <c r="H480" s="1170"/>
      <c r="I480" s="46" t="s">
        <v>729</v>
      </c>
      <c r="J480" s="1524" t="s">
        <v>800</v>
      </c>
      <c r="K480" s="60">
        <f t="shared" si="97"/>
        <v>0.8470346282167327</v>
      </c>
      <c r="L480" s="1638" t="s">
        <v>800</v>
      </c>
      <c r="M480" s="60">
        <f t="shared" si="98"/>
        <v>79.468187782633692</v>
      </c>
      <c r="N480" s="60">
        <f t="shared" si="97"/>
        <v>-7.5091247172737496</v>
      </c>
      <c r="O480" s="60">
        <f t="shared" si="97"/>
        <v>-20.943477941116384</v>
      </c>
    </row>
    <row r="481" spans="1:15" ht="11.25" hidden="1" customHeight="1" x14ac:dyDescent="0.2">
      <c r="A481" s="1170"/>
      <c r="B481" s="46" t="s">
        <v>730</v>
      </c>
      <c r="C481" s="60">
        <f t="shared" si="96"/>
        <v>1.8845452207191471</v>
      </c>
      <c r="D481" s="60">
        <f t="shared" si="96"/>
        <v>8.4860743383748343</v>
      </c>
      <c r="E481" s="60">
        <f t="shared" si="96"/>
        <v>5.7053445256756419</v>
      </c>
      <c r="F481" s="60">
        <f t="shared" si="96"/>
        <v>14.379536812996903</v>
      </c>
      <c r="G481" s="60">
        <f t="shared" si="96"/>
        <v>-3.4949898415857774</v>
      </c>
      <c r="H481" s="1170"/>
      <c r="I481" s="46" t="s">
        <v>730</v>
      </c>
      <c r="J481" s="1524" t="s">
        <v>800</v>
      </c>
      <c r="K481" s="60">
        <f t="shared" si="97"/>
        <v>4.2103791628805425</v>
      </c>
      <c r="L481" s="1638" t="s">
        <v>800</v>
      </c>
      <c r="M481" s="60">
        <f t="shared" si="98"/>
        <v>8.1675961530299617</v>
      </c>
      <c r="N481" s="60">
        <f t="shared" si="97"/>
        <v>-6.005112306046712</v>
      </c>
      <c r="O481" s="60">
        <f t="shared" si="97"/>
        <v>9.6389796709688085</v>
      </c>
    </row>
    <row r="482" spans="1:15" ht="11.25" hidden="1" customHeight="1" x14ac:dyDescent="0.2">
      <c r="A482" s="1170"/>
      <c r="B482" s="46" t="s">
        <v>731</v>
      </c>
      <c r="C482" s="60">
        <f t="shared" si="96"/>
        <v>-3.6791109922691589</v>
      </c>
      <c r="D482" s="60">
        <f t="shared" si="96"/>
        <v>-2.4218814169883558</v>
      </c>
      <c r="E482" s="60">
        <f t="shared" si="96"/>
        <v>-7.3992424139845383</v>
      </c>
      <c r="F482" s="60">
        <f t="shared" si="96"/>
        <v>17.611190817790543</v>
      </c>
      <c r="G482" s="60">
        <f t="shared" si="96"/>
        <v>-10.875326657942367</v>
      </c>
      <c r="H482" s="1170"/>
      <c r="I482" s="46" t="s">
        <v>731</v>
      </c>
      <c r="J482" s="1524" t="s">
        <v>800</v>
      </c>
      <c r="K482" s="60">
        <f t="shared" si="97"/>
        <v>-0.9972422123423712</v>
      </c>
      <c r="L482" s="1638" t="s">
        <v>800</v>
      </c>
      <c r="M482" s="60">
        <f t="shared" si="98"/>
        <v>30.931605239868048</v>
      </c>
      <c r="N482" s="60">
        <f t="shared" si="97"/>
        <v>-12.94531148561498</v>
      </c>
      <c r="O482" s="60">
        <f t="shared" si="97"/>
        <v>-4.9417863516614347</v>
      </c>
    </row>
    <row r="483" spans="1:15" ht="11.25" hidden="1" customHeight="1" x14ac:dyDescent="0.2">
      <c r="A483" s="1170"/>
      <c r="B483" s="46" t="s">
        <v>732</v>
      </c>
      <c r="C483" s="60">
        <f t="shared" si="96"/>
        <v>-8.6974610799264696</v>
      </c>
      <c r="D483" s="60">
        <f t="shared" si="96"/>
        <v>-5.6272537483393421</v>
      </c>
      <c r="E483" s="60">
        <f t="shared" si="96"/>
        <v>-10.631643151445189</v>
      </c>
      <c r="F483" s="60">
        <f t="shared" si="96"/>
        <v>-3.2344114704901585</v>
      </c>
      <c r="G483" s="60">
        <f t="shared" si="96"/>
        <v>-12.853974773422863</v>
      </c>
      <c r="H483" s="1170"/>
      <c r="I483" s="46" t="s">
        <v>732</v>
      </c>
      <c r="J483" s="1524" t="s">
        <v>800</v>
      </c>
      <c r="K483" s="60">
        <f t="shared" si="97"/>
        <v>-55.728676513759929</v>
      </c>
      <c r="L483" s="1638" t="s">
        <v>800</v>
      </c>
      <c r="M483" s="60">
        <f t="shared" si="98"/>
        <v>54.762213475341525</v>
      </c>
      <c r="N483" s="60">
        <f t="shared" si="97"/>
        <v>-9.7568206918043501</v>
      </c>
      <c r="O483" s="60">
        <f t="shared" si="97"/>
        <v>6.1270969169302134</v>
      </c>
    </row>
    <row r="484" spans="1:15" ht="11.25" hidden="1" customHeight="1" x14ac:dyDescent="0.2">
      <c r="A484" s="1170"/>
      <c r="B484" s="46" t="s">
        <v>733</v>
      </c>
      <c r="C484" s="60">
        <f t="shared" si="96"/>
        <v>14.710884832037991</v>
      </c>
      <c r="D484" s="60">
        <f t="shared" si="96"/>
        <v>1.5970182410584215</v>
      </c>
      <c r="E484" s="60">
        <f t="shared" si="96"/>
        <v>2.1278279647698639</v>
      </c>
      <c r="F484" s="60">
        <f t="shared" si="96"/>
        <v>40.420736288504884</v>
      </c>
      <c r="G484" s="60">
        <f t="shared" si="96"/>
        <v>7.649823623157431</v>
      </c>
      <c r="H484" s="1170"/>
      <c r="I484" s="46" t="s">
        <v>733</v>
      </c>
      <c r="J484" s="1524" t="s">
        <v>800</v>
      </c>
      <c r="K484" s="60">
        <f t="shared" si="97"/>
        <v>-44.733921286297097</v>
      </c>
      <c r="L484" s="1638" t="s">
        <v>800</v>
      </c>
      <c r="M484" s="60">
        <f t="shared" si="98"/>
        <v>37.485011209008917</v>
      </c>
      <c r="N484" s="60">
        <f t="shared" si="97"/>
        <v>16.93665998474232</v>
      </c>
      <c r="O484" s="60">
        <f t="shared" si="97"/>
        <v>40.838373334063107</v>
      </c>
    </row>
    <row r="485" spans="1:15" ht="11.25" hidden="1" customHeight="1" x14ac:dyDescent="0.2">
      <c r="A485" s="1170"/>
      <c r="B485" s="46" t="s">
        <v>734</v>
      </c>
      <c r="C485" s="60">
        <f t="shared" si="96"/>
        <v>-1.7787465634816471</v>
      </c>
      <c r="D485" s="60">
        <f t="shared" si="96"/>
        <v>-1.9782820376921393</v>
      </c>
      <c r="E485" s="60">
        <f t="shared" si="96"/>
        <v>12.842111813233515</v>
      </c>
      <c r="F485" s="60">
        <f t="shared" si="96"/>
        <v>-85.945142101784541</v>
      </c>
      <c r="G485" s="60">
        <f t="shared" si="96"/>
        <v>-7.4421664683981703E-2</v>
      </c>
      <c r="H485" s="1170"/>
      <c r="I485" s="46" t="s">
        <v>734</v>
      </c>
      <c r="J485" s="1524" t="s">
        <v>800</v>
      </c>
      <c r="K485" s="60">
        <f t="shared" si="97"/>
        <v>-12.349107586549607</v>
      </c>
      <c r="L485" s="1638" t="s">
        <v>800</v>
      </c>
      <c r="M485" s="60">
        <f t="shared" si="98"/>
        <v>345.37016537519708</v>
      </c>
      <c r="N485" s="60">
        <f t="shared" si="97"/>
        <v>-8.2403898167545009</v>
      </c>
      <c r="O485" s="60">
        <f t="shared" si="97"/>
        <v>-12.931592857176639</v>
      </c>
    </row>
    <row r="486" spans="1:15" ht="11.25" hidden="1" customHeight="1" x14ac:dyDescent="0.2">
      <c r="A486" s="1170"/>
      <c r="B486" s="46" t="s">
        <v>735</v>
      </c>
      <c r="C486" s="60">
        <f t="shared" si="96"/>
        <v>-2.1472060321102049E-2</v>
      </c>
      <c r="D486" s="60">
        <f t="shared" si="96"/>
        <v>-48.623497166142485</v>
      </c>
      <c r="E486" s="60">
        <f t="shared" si="96"/>
        <v>2.9064106257306008</v>
      </c>
      <c r="F486" s="60">
        <f t="shared" si="96"/>
        <v>15.467759970182641</v>
      </c>
      <c r="G486" s="60">
        <f t="shared" si="96"/>
        <v>-4.0281219607877148</v>
      </c>
      <c r="H486" s="1170"/>
      <c r="I486" s="46" t="s">
        <v>735</v>
      </c>
      <c r="J486" s="1524" t="s">
        <v>800</v>
      </c>
      <c r="K486" s="60">
        <f t="shared" si="97"/>
        <v>5.1533228091253278</v>
      </c>
      <c r="L486" s="1638" t="s">
        <v>800</v>
      </c>
      <c r="M486" s="60">
        <f t="shared" si="98"/>
        <v>76.942952577235872</v>
      </c>
      <c r="N486" s="60">
        <f t="shared" si="97"/>
        <v>-5.7174283918470081</v>
      </c>
      <c r="O486" s="60">
        <f t="shared" si="97"/>
        <v>-18.25148429734304</v>
      </c>
    </row>
    <row r="487" spans="1:15" ht="11.25" hidden="1" customHeight="1" x14ac:dyDescent="0.2">
      <c r="A487" s="1170"/>
      <c r="B487" s="46" t="s">
        <v>736</v>
      </c>
      <c r="C487" s="60">
        <f t="shared" si="96"/>
        <v>-3.2749906440995744</v>
      </c>
      <c r="D487" s="60">
        <f t="shared" si="96"/>
        <v>-4.3259908477468372</v>
      </c>
      <c r="E487" s="60">
        <f t="shared" si="96"/>
        <v>9.780515979976883</v>
      </c>
      <c r="F487" s="60">
        <f t="shared" si="96"/>
        <v>10.216912920465248</v>
      </c>
      <c r="G487" s="60">
        <f t="shared" si="96"/>
        <v>-9.0005488189027574</v>
      </c>
      <c r="H487" s="1170"/>
      <c r="I487" s="46" t="s">
        <v>736</v>
      </c>
      <c r="J487" s="1524" t="s">
        <v>800</v>
      </c>
      <c r="K487" s="60">
        <f t="shared" si="97"/>
        <v>-2.2879761439880753</v>
      </c>
      <c r="L487" s="1638" t="s">
        <v>800</v>
      </c>
      <c r="M487" s="60">
        <f t="shared" si="98"/>
        <v>80.57935853267989</v>
      </c>
      <c r="N487" s="60">
        <f t="shared" si="97"/>
        <v>-0.39431468233013334</v>
      </c>
      <c r="O487" s="60">
        <f t="shared" si="97"/>
        <v>-14.130996909088736</v>
      </c>
    </row>
    <row r="488" spans="1:15" ht="11.25" hidden="1" customHeight="1" x14ac:dyDescent="0.2">
      <c r="A488" s="1170"/>
      <c r="B488" s="46" t="s">
        <v>737</v>
      </c>
      <c r="C488" s="60">
        <f t="shared" si="96"/>
        <v>-0.84654267208827605</v>
      </c>
      <c r="D488" s="60">
        <f t="shared" si="96"/>
        <v>5.8892956108241208</v>
      </c>
      <c r="E488" s="60">
        <f t="shared" si="96"/>
        <v>13.441624728784959</v>
      </c>
      <c r="F488" s="60">
        <f t="shared" si="96"/>
        <v>154.7136563876652</v>
      </c>
      <c r="G488" s="60">
        <f t="shared" si="96"/>
        <v>-8.0016261936473256</v>
      </c>
      <c r="H488" s="1170"/>
      <c r="I488" s="46" t="s">
        <v>737</v>
      </c>
      <c r="J488" s="1524" t="s">
        <v>800</v>
      </c>
      <c r="K488" s="60">
        <f t="shared" si="97"/>
        <v>6.8229268321533993</v>
      </c>
      <c r="L488" s="1638" t="s">
        <v>800</v>
      </c>
      <c r="M488" s="60">
        <f t="shared" si="98"/>
        <v>56.037928414389029</v>
      </c>
      <c r="N488" s="60">
        <f t="shared" si="97"/>
        <v>-5.5951925499723671</v>
      </c>
      <c r="O488" s="60">
        <f t="shared" si="97"/>
        <v>155.33869285419084</v>
      </c>
    </row>
    <row r="489" spans="1:15" ht="11.25" hidden="1" customHeight="1" x14ac:dyDescent="0.2">
      <c r="A489" s="1170"/>
      <c r="B489" s="46" t="s">
        <v>738</v>
      </c>
      <c r="C489" s="60">
        <f t="shared" si="96"/>
        <v>-2.0887866329725</v>
      </c>
      <c r="D489" s="60">
        <f t="shared" si="96"/>
        <v>-7.0023253279075703</v>
      </c>
      <c r="E489" s="60">
        <f t="shared" si="96"/>
        <v>22.121634785236878</v>
      </c>
      <c r="F489" s="60">
        <f t="shared" si="96"/>
        <v>17.711346833815483</v>
      </c>
      <c r="G489" s="60">
        <f t="shared" si="96"/>
        <v>-2.4036398384917419</v>
      </c>
      <c r="H489" s="1170"/>
      <c r="I489" s="46" t="s">
        <v>738</v>
      </c>
      <c r="J489" s="1524" t="s">
        <v>800</v>
      </c>
      <c r="K489" s="60">
        <f t="shared" si="97"/>
        <v>188.55387075856186</v>
      </c>
      <c r="L489" s="1638" t="s">
        <v>800</v>
      </c>
      <c r="M489" s="60">
        <f t="shared" si="98"/>
        <v>89.667270517553732</v>
      </c>
      <c r="N489" s="60">
        <f t="shared" si="97"/>
        <v>4.1795541873405284</v>
      </c>
      <c r="O489" s="60">
        <f t="shared" si="97"/>
        <v>-32.069832005998336</v>
      </c>
    </row>
    <row r="490" spans="1:15" ht="11.25" hidden="1" customHeight="1" x14ac:dyDescent="0.2">
      <c r="A490" s="1170"/>
      <c r="B490" s="46" t="s">
        <v>739</v>
      </c>
      <c r="C490" s="60">
        <f t="shared" si="96"/>
        <v>-8.5867710411419438</v>
      </c>
      <c r="D490" s="60">
        <f t="shared" si="96"/>
        <v>4.672663939318312</v>
      </c>
      <c r="E490" s="60">
        <f t="shared" si="96"/>
        <v>7.1533080334689885</v>
      </c>
      <c r="F490" s="60">
        <f t="shared" si="96"/>
        <v>-3.0953885028426953</v>
      </c>
      <c r="G490" s="60"/>
      <c r="H490" s="1170"/>
      <c r="I490" s="46" t="s">
        <v>739</v>
      </c>
      <c r="J490" s="1524" t="s">
        <v>800</v>
      </c>
      <c r="K490" s="60">
        <f t="shared" si="97"/>
        <v>3.7991149767299959</v>
      </c>
      <c r="L490" s="1638" t="s">
        <v>800</v>
      </c>
      <c r="M490" s="60">
        <f t="shared" si="98"/>
        <v>48.956603894733917</v>
      </c>
      <c r="N490" s="60">
        <f t="shared" si="97"/>
        <v>4.5169581364148854</v>
      </c>
      <c r="O490" s="60">
        <f t="shared" si="97"/>
        <v>-17.269273195244523</v>
      </c>
    </row>
    <row r="491" spans="1:15" ht="11.25" hidden="1" customHeight="1" x14ac:dyDescent="0.2">
      <c r="A491" s="1170"/>
      <c r="B491" s="981"/>
      <c r="C491" s="60"/>
      <c r="D491" s="60"/>
      <c r="E491" s="60"/>
      <c r="F491" s="60"/>
      <c r="G491" s="60"/>
      <c r="H491" s="1170"/>
      <c r="I491" s="981"/>
      <c r="J491" s="60"/>
      <c r="K491" s="60"/>
      <c r="L491" s="60"/>
      <c r="M491" s="60"/>
      <c r="N491" s="60"/>
      <c r="O491" s="60"/>
    </row>
    <row r="492" spans="1:15" ht="11.25" hidden="1" customHeight="1" x14ac:dyDescent="0.2">
      <c r="A492" s="1170">
        <v>2016</v>
      </c>
      <c r="B492" s="46"/>
      <c r="C492" s="60"/>
      <c r="D492" s="60"/>
      <c r="E492" s="60"/>
      <c r="F492" s="60"/>
      <c r="G492" s="60"/>
      <c r="H492" s="1170">
        <v>2016</v>
      </c>
      <c r="I492" s="46"/>
      <c r="J492" s="129"/>
      <c r="K492" s="129"/>
      <c r="L492" s="129"/>
      <c r="M492" s="129"/>
      <c r="N492" s="129"/>
      <c r="O492" s="60"/>
    </row>
    <row r="493" spans="1:15" ht="11.25" hidden="1" customHeight="1" x14ac:dyDescent="0.2">
      <c r="A493" s="1170"/>
      <c r="B493" s="46" t="s">
        <v>542</v>
      </c>
      <c r="C493" s="60">
        <f t="shared" ref="C493:F504" si="99">SUM(C248/C234*100-100)</f>
        <v>-4.2520212810523219</v>
      </c>
      <c r="D493" s="60">
        <f t="shared" si="99"/>
        <v>-17.636154545922665</v>
      </c>
      <c r="E493" s="60">
        <f t="shared" si="99"/>
        <v>4.8753011824470747</v>
      </c>
      <c r="F493" s="60">
        <f t="shared" si="99"/>
        <v>10.856372218476039</v>
      </c>
      <c r="G493" s="60">
        <f t="shared" ref="G493" si="100">SUM(G248/G234*100-100)</f>
        <v>-8.7100434769467796</v>
      </c>
      <c r="H493" s="1170"/>
      <c r="I493" s="46" t="s">
        <v>542</v>
      </c>
      <c r="J493" s="1690" t="s">
        <v>800</v>
      </c>
      <c r="K493" s="60">
        <f t="shared" ref="K493:N504" si="101">SUM(K248/K234*100-100)</f>
        <v>-2.0656620021528624</v>
      </c>
      <c r="L493" s="1690" t="s">
        <v>800</v>
      </c>
      <c r="M493" s="60">
        <f t="shared" si="101"/>
        <v>26.006172743769085</v>
      </c>
      <c r="N493" s="60">
        <f t="shared" si="101"/>
        <v>10.359756418075534</v>
      </c>
      <c r="O493" s="60"/>
    </row>
    <row r="494" spans="1:15" ht="11.25" hidden="1" customHeight="1" x14ac:dyDescent="0.2">
      <c r="A494" s="1170"/>
      <c r="B494" s="46" t="s">
        <v>729</v>
      </c>
      <c r="C494" s="60">
        <f t="shared" si="99"/>
        <v>1.8846247675278818</v>
      </c>
      <c r="D494" s="60">
        <f t="shared" si="99"/>
        <v>34.640429774937928</v>
      </c>
      <c r="E494" s="60">
        <f t="shared" si="99"/>
        <v>15.600958167036509</v>
      </c>
      <c r="F494" s="60">
        <f t="shared" si="99"/>
        <v>0.21039975954313661</v>
      </c>
      <c r="G494" s="60">
        <f t="shared" ref="G494" si="102">SUM(G249/G235*100-100)</f>
        <v>-4.1393957782497495</v>
      </c>
      <c r="H494" s="1170"/>
      <c r="I494" s="46" t="s">
        <v>729</v>
      </c>
      <c r="J494" s="1690" t="s">
        <v>800</v>
      </c>
      <c r="K494" s="60">
        <f t="shared" si="101"/>
        <v>88.258607600589443</v>
      </c>
      <c r="L494" s="1690" t="s">
        <v>800</v>
      </c>
      <c r="M494" s="60">
        <f t="shared" si="101"/>
        <v>127.83138863879441</v>
      </c>
      <c r="N494" s="60">
        <f t="shared" si="101"/>
        <v>10.4254884811198</v>
      </c>
      <c r="O494" s="60"/>
    </row>
    <row r="495" spans="1:15" ht="11.25" hidden="1" customHeight="1" x14ac:dyDescent="0.2">
      <c r="A495" s="1170"/>
      <c r="B495" s="46" t="s">
        <v>730</v>
      </c>
      <c r="C495" s="60">
        <f t="shared" si="99"/>
        <v>-7.701546044616876</v>
      </c>
      <c r="D495" s="60">
        <f t="shared" si="99"/>
        <v>3.2334426160823853</v>
      </c>
      <c r="E495" s="60">
        <f t="shared" si="99"/>
        <v>-7.0684694059862068</v>
      </c>
      <c r="F495" s="60">
        <f t="shared" si="99"/>
        <v>-9.6101541251133256</v>
      </c>
      <c r="G495" s="60">
        <f t="shared" ref="G495" si="103">SUM(G250/G236*100-100)</f>
        <v>-12.321029439442057</v>
      </c>
      <c r="H495" s="1170"/>
      <c r="I495" s="46" t="s">
        <v>730</v>
      </c>
      <c r="J495" s="1690" t="s">
        <v>800</v>
      </c>
      <c r="K495" s="60">
        <f t="shared" si="101"/>
        <v>-3.3701425008688943</v>
      </c>
      <c r="L495" s="1690" t="s">
        <v>800</v>
      </c>
      <c r="M495" s="60">
        <f t="shared" si="101"/>
        <v>-0.79939940411260579</v>
      </c>
      <c r="N495" s="60">
        <f t="shared" si="101"/>
        <v>10.806975655035856</v>
      </c>
      <c r="O495" s="60"/>
    </row>
    <row r="496" spans="1:15" ht="11.25" hidden="1" customHeight="1" x14ac:dyDescent="0.2">
      <c r="A496" s="1170"/>
      <c r="B496" s="46" t="s">
        <v>731</v>
      </c>
      <c r="C496" s="60">
        <f t="shared" si="99"/>
        <v>5.5239889969291625</v>
      </c>
      <c r="D496" s="60">
        <f t="shared" si="99"/>
        <v>25.850479202491613</v>
      </c>
      <c r="E496" s="60">
        <f t="shared" si="99"/>
        <v>6.1083059544970695</v>
      </c>
      <c r="F496" s="60">
        <f t="shared" si="99"/>
        <v>-28.758767917047876</v>
      </c>
      <c r="G496" s="60">
        <f t="shared" ref="G496" si="104">SUM(G251/G237*100-100)</f>
        <v>1.8136152908273289</v>
      </c>
      <c r="H496" s="1170"/>
      <c r="I496" s="46" t="s">
        <v>731</v>
      </c>
      <c r="J496" s="1690" t="s">
        <v>800</v>
      </c>
      <c r="K496" s="60">
        <f t="shared" si="101"/>
        <v>15.780344484174066</v>
      </c>
      <c r="L496" s="1690" t="s">
        <v>800</v>
      </c>
      <c r="M496" s="60">
        <f t="shared" si="101"/>
        <v>4.8737228438475881</v>
      </c>
      <c r="N496" s="60">
        <f t="shared" si="101"/>
        <v>22.312895403176341</v>
      </c>
      <c r="O496" s="60"/>
    </row>
    <row r="497" spans="1:15" ht="11.25" hidden="1" customHeight="1" x14ac:dyDescent="0.2">
      <c r="A497" s="1170"/>
      <c r="B497" s="46" t="s">
        <v>732</v>
      </c>
      <c r="C497" s="60">
        <f t="shared" si="99"/>
        <v>5.6228174810233327</v>
      </c>
      <c r="D497" s="60">
        <f t="shared" si="99"/>
        <v>18.242835595776768</v>
      </c>
      <c r="E497" s="60">
        <f t="shared" si="99"/>
        <v>-3.228965022596654</v>
      </c>
      <c r="F497" s="60">
        <f t="shared" si="99"/>
        <v>-22.467263955892491</v>
      </c>
      <c r="G497" s="60">
        <f t="shared" ref="G497" si="105">SUM(G252/G238*100-100)</f>
        <v>3.385529987839945</v>
      </c>
      <c r="H497" s="1170"/>
      <c r="I497" s="46" t="s">
        <v>732</v>
      </c>
      <c r="J497" s="1690" t="s">
        <v>800</v>
      </c>
      <c r="K497" s="60">
        <f t="shared" si="101"/>
        <v>18.588674841232546</v>
      </c>
      <c r="L497" s="1690" t="s">
        <v>800</v>
      </c>
      <c r="M497" s="60">
        <f t="shared" si="101"/>
        <v>13.117540221837217</v>
      </c>
      <c r="N497" s="60">
        <f t="shared" si="101"/>
        <v>16.07628333043165</v>
      </c>
      <c r="O497" s="60"/>
    </row>
    <row r="498" spans="1:15" ht="11.25" hidden="1" customHeight="1" x14ac:dyDescent="0.2">
      <c r="A498" s="1170"/>
      <c r="B498" s="46" t="s">
        <v>733</v>
      </c>
      <c r="C498" s="60">
        <f t="shared" si="99"/>
        <v>2.9273658855630202</v>
      </c>
      <c r="D498" s="60">
        <f t="shared" si="99"/>
        <v>26.723760932944614</v>
      </c>
      <c r="E498" s="60">
        <f t="shared" si="99"/>
        <v>3.6877159307386478</v>
      </c>
      <c r="F498" s="60">
        <f t="shared" si="99"/>
        <v>-24.050294275013371</v>
      </c>
      <c r="G498" s="60">
        <f t="shared" ref="G498" si="106">SUM(G253/G239*100-100)</f>
        <v>0.2973101636634965</v>
      </c>
      <c r="H498" s="1170"/>
      <c r="I498" s="46" t="s">
        <v>733</v>
      </c>
      <c r="J498" s="1690" t="s">
        <v>800</v>
      </c>
      <c r="K498" s="60">
        <f t="shared" si="101"/>
        <v>33.55436745943436</v>
      </c>
      <c r="L498" s="1690" t="s">
        <v>800</v>
      </c>
      <c r="M498" s="60">
        <f t="shared" si="101"/>
        <v>1.0918170601155595</v>
      </c>
      <c r="N498" s="60">
        <f t="shared" si="101"/>
        <v>1.8724941361341223</v>
      </c>
      <c r="O498" s="60"/>
    </row>
    <row r="499" spans="1:15" ht="11.25" hidden="1" customHeight="1" x14ac:dyDescent="0.2">
      <c r="A499" s="1170"/>
      <c r="B499" s="46" t="s">
        <v>734</v>
      </c>
      <c r="C499" s="60">
        <f t="shared" si="99"/>
        <v>-6.8816287396375202</v>
      </c>
      <c r="D499" s="60">
        <f t="shared" si="99"/>
        <v>-5.8056484671679556</v>
      </c>
      <c r="E499" s="60">
        <f t="shared" si="99"/>
        <v>-22.271977557782847</v>
      </c>
      <c r="F499" s="60">
        <f t="shared" si="99"/>
        <v>-37.197272513519877</v>
      </c>
      <c r="G499" s="60">
        <f t="shared" ref="G499" si="107">SUM(G254/G240*100-100)</f>
        <v>-7.6092935024848884</v>
      </c>
      <c r="H499" s="1170"/>
      <c r="I499" s="46" t="s">
        <v>734</v>
      </c>
      <c r="J499" s="1690" t="s">
        <v>800</v>
      </c>
      <c r="K499" s="60">
        <f t="shared" si="101"/>
        <v>22.726373447904223</v>
      </c>
      <c r="L499" s="1690" t="s">
        <v>800</v>
      </c>
      <c r="M499" s="60">
        <f t="shared" si="101"/>
        <v>-71.6138444655504</v>
      </c>
      <c r="N499" s="60">
        <f t="shared" si="101"/>
        <v>1.5046383918583075</v>
      </c>
      <c r="O499" s="60"/>
    </row>
    <row r="500" spans="1:15" ht="11.25" hidden="1" customHeight="1" x14ac:dyDescent="0.2">
      <c r="A500" s="1170"/>
      <c r="B500" s="46" t="s">
        <v>735</v>
      </c>
      <c r="C500" s="60">
        <f t="shared" si="99"/>
        <v>2.83268849138625</v>
      </c>
      <c r="D500" s="60">
        <f t="shared" si="99"/>
        <v>50.212451214906196</v>
      </c>
      <c r="E500" s="60">
        <f t="shared" si="99"/>
        <v>17.752779095189069</v>
      </c>
      <c r="F500" s="60">
        <f t="shared" si="99"/>
        <v>-2.0012911555842408</v>
      </c>
      <c r="G500" s="60">
        <f t="shared" ref="G500" si="108">SUM(G255/G241*100-100)</f>
        <v>12.695417248340334</v>
      </c>
      <c r="H500" s="1170"/>
      <c r="I500" s="46" t="s">
        <v>735</v>
      </c>
      <c r="J500" s="1690" t="s">
        <v>800</v>
      </c>
      <c r="K500" s="60">
        <f t="shared" si="101"/>
        <v>33.656260545398027</v>
      </c>
      <c r="L500" s="1690" t="s">
        <v>800</v>
      </c>
      <c r="M500" s="60">
        <f t="shared" si="101"/>
        <v>-7.9818227198788207</v>
      </c>
      <c r="N500" s="60">
        <f t="shared" si="101"/>
        <v>7.0594094340396225</v>
      </c>
      <c r="O500" s="60"/>
    </row>
    <row r="501" spans="1:15" ht="11.25" hidden="1" customHeight="1" x14ac:dyDescent="0.2">
      <c r="A501" s="1170"/>
      <c r="B501" s="46" t="s">
        <v>736</v>
      </c>
      <c r="C501" s="60">
        <f t="shared" si="99"/>
        <v>1.2871876430313733</v>
      </c>
      <c r="D501" s="60">
        <f t="shared" si="99"/>
        <v>15.09799152834357</v>
      </c>
      <c r="E501" s="60">
        <f t="shared" si="99"/>
        <v>-2.8713662084324625</v>
      </c>
      <c r="F501" s="60">
        <f t="shared" si="99"/>
        <v>-29.777524244152872</v>
      </c>
      <c r="G501" s="60">
        <f t="shared" ref="G501" si="109">SUM(G256/G242*100-100)</f>
        <v>1.6990328074634675</v>
      </c>
      <c r="H501" s="1170"/>
      <c r="I501" s="46" t="s">
        <v>736</v>
      </c>
      <c r="J501" s="1690" t="s">
        <v>800</v>
      </c>
      <c r="K501" s="60">
        <f t="shared" si="101"/>
        <v>32.431106832095054</v>
      </c>
      <c r="L501" s="1690" t="s">
        <v>800</v>
      </c>
      <c r="M501" s="60">
        <f t="shared" si="101"/>
        <v>5.7392598802652657</v>
      </c>
      <c r="N501" s="60">
        <f t="shared" si="101"/>
        <v>0.5922400383113029</v>
      </c>
      <c r="O501" s="60"/>
    </row>
    <row r="502" spans="1:15" ht="11.25" hidden="1" customHeight="1" x14ac:dyDescent="0.2">
      <c r="A502" s="1170"/>
      <c r="B502" s="46" t="s">
        <v>737</v>
      </c>
      <c r="C502" s="60">
        <f t="shared" si="99"/>
        <v>-1.808941779150345</v>
      </c>
      <c r="D502" s="60">
        <f t="shared" si="99"/>
        <v>-5.2863258218237661</v>
      </c>
      <c r="E502" s="60">
        <f t="shared" si="99"/>
        <v>3.0367177116824138</v>
      </c>
      <c r="F502" s="60">
        <f t="shared" si="99"/>
        <v>-69.62988585264614</v>
      </c>
      <c r="G502" s="60">
        <f t="shared" ref="G502" si="110">SUM(G257/G243*100-100)</f>
        <v>-6.8565734706604502</v>
      </c>
      <c r="H502" s="1170"/>
      <c r="I502" s="46" t="s">
        <v>737</v>
      </c>
      <c r="J502" s="1690" t="s">
        <v>800</v>
      </c>
      <c r="K502" s="60">
        <f t="shared" si="101"/>
        <v>20.80802600034329</v>
      </c>
      <c r="L502" s="1690" t="s">
        <v>800</v>
      </c>
      <c r="M502" s="60">
        <f t="shared" si="101"/>
        <v>-1.9452080055783085</v>
      </c>
      <c r="N502" s="60">
        <f t="shared" si="101"/>
        <v>3.3734420522800264</v>
      </c>
      <c r="O502" s="60"/>
    </row>
    <row r="503" spans="1:15" ht="11.25" hidden="1" customHeight="1" x14ac:dyDescent="0.2">
      <c r="A503" s="1170"/>
      <c r="B503" s="46" t="s">
        <v>738</v>
      </c>
      <c r="C503" s="60">
        <f t="shared" si="99"/>
        <v>7.8268975931461711</v>
      </c>
      <c r="D503" s="60">
        <f t="shared" si="99"/>
        <v>12.542121250598257</v>
      </c>
      <c r="E503" s="60">
        <f t="shared" si="99"/>
        <v>1.1407114333683381</v>
      </c>
      <c r="F503" s="60">
        <f t="shared" si="99"/>
        <v>-40.906608410704528</v>
      </c>
      <c r="G503" s="60">
        <f t="shared" ref="G503" si="111">SUM(G258/G244*100-100)</f>
        <v>-4.1829172210652956</v>
      </c>
      <c r="H503" s="1170"/>
      <c r="I503" s="46" t="s">
        <v>738</v>
      </c>
      <c r="J503" s="1690" t="s">
        <v>800</v>
      </c>
      <c r="K503" s="60">
        <f t="shared" si="101"/>
        <v>-60.049253627069696</v>
      </c>
      <c r="L503" s="1690" t="s">
        <v>800</v>
      </c>
      <c r="M503" s="60">
        <f t="shared" si="101"/>
        <v>-10.413724731598805</v>
      </c>
      <c r="N503" s="60">
        <f t="shared" si="101"/>
        <v>7.9811986185105184</v>
      </c>
      <c r="O503" s="60"/>
    </row>
    <row r="504" spans="1:15" ht="11.25" hidden="1" customHeight="1" x14ac:dyDescent="0.2">
      <c r="A504" s="1170"/>
      <c r="B504" s="46" t="s">
        <v>739</v>
      </c>
      <c r="C504" s="60">
        <f t="shared" si="99"/>
        <v>6.2808214966488407</v>
      </c>
      <c r="D504" s="60">
        <f t="shared" si="99"/>
        <v>7.4041820877263973</v>
      </c>
      <c r="E504" s="60">
        <f t="shared" si="99"/>
        <v>6.5805475049660345</v>
      </c>
      <c r="F504" s="60">
        <f t="shared" si="99"/>
        <v>-54.530638852672752</v>
      </c>
      <c r="G504" s="60">
        <f t="shared" ref="G504" si="112">SUM(G259/G245*100-100)</f>
        <v>2.2281470011854765</v>
      </c>
      <c r="H504" s="1170"/>
      <c r="I504" s="46" t="s">
        <v>739</v>
      </c>
      <c r="J504" s="1690" t="s">
        <v>800</v>
      </c>
      <c r="K504" s="60">
        <f t="shared" si="101"/>
        <v>33.844299317527827</v>
      </c>
      <c r="L504" s="1690" t="s">
        <v>800</v>
      </c>
      <c r="M504" s="60">
        <f t="shared" si="101"/>
        <v>-14.556841204253928</v>
      </c>
      <c r="N504" s="60">
        <f t="shared" si="101"/>
        <v>2.9708950621426737</v>
      </c>
      <c r="O504" s="60"/>
    </row>
    <row r="505" spans="1:15" ht="11.25" hidden="1" customHeight="1" x14ac:dyDescent="0.2">
      <c r="A505" s="1170"/>
      <c r="B505" s="981"/>
      <c r="C505" s="60"/>
      <c r="D505" s="60"/>
      <c r="E505" s="60"/>
      <c r="F505" s="60"/>
      <c r="G505" s="60"/>
      <c r="H505" s="1170"/>
      <c r="I505" s="981"/>
      <c r="J505" s="1865"/>
      <c r="K505" s="60"/>
      <c r="L505" s="1865"/>
      <c r="M505" s="60"/>
      <c r="N505" s="60"/>
      <c r="O505" s="60"/>
    </row>
    <row r="506" spans="1:15" ht="11.25" customHeight="1" x14ac:dyDescent="0.2">
      <c r="A506" s="428" t="s">
        <v>1599</v>
      </c>
      <c r="B506" s="1881"/>
      <c r="C506" s="60"/>
      <c r="D506" s="60"/>
      <c r="E506" s="60"/>
      <c r="F506" s="60"/>
      <c r="G506" s="60"/>
      <c r="H506" s="428" t="s">
        <v>1599</v>
      </c>
      <c r="I506" s="1881"/>
      <c r="J506" s="1865"/>
      <c r="K506" s="60"/>
      <c r="L506" s="1865"/>
      <c r="M506" s="60"/>
      <c r="N506" s="60"/>
      <c r="O506" s="60"/>
    </row>
    <row r="507" spans="1:15" ht="11.25" customHeight="1" x14ac:dyDescent="0.2">
      <c r="A507" s="1882"/>
      <c r="B507" s="1877" t="s">
        <v>542</v>
      </c>
      <c r="C507" s="203" t="s">
        <v>800</v>
      </c>
      <c r="D507" s="203" t="s">
        <v>800</v>
      </c>
      <c r="E507" s="203" t="s">
        <v>800</v>
      </c>
      <c r="F507" s="203" t="s">
        <v>800</v>
      </c>
      <c r="G507" s="203" t="s">
        <v>800</v>
      </c>
      <c r="H507" s="1882"/>
      <c r="I507" s="1877" t="s">
        <v>542</v>
      </c>
      <c r="J507" s="1865" t="s">
        <v>800</v>
      </c>
      <c r="K507" s="203" t="s">
        <v>800</v>
      </c>
      <c r="L507" s="203" t="s">
        <v>800</v>
      </c>
      <c r="M507" s="203" t="s">
        <v>800</v>
      </c>
      <c r="N507" s="203" t="s">
        <v>800</v>
      </c>
      <c r="O507" s="203" t="s">
        <v>800</v>
      </c>
    </row>
    <row r="508" spans="1:15" ht="11.25" customHeight="1" x14ac:dyDescent="0.2">
      <c r="A508" s="1880"/>
      <c r="B508" s="1877" t="s">
        <v>729</v>
      </c>
      <c r="C508" s="203" t="s">
        <v>800</v>
      </c>
      <c r="D508" s="203" t="s">
        <v>800</v>
      </c>
      <c r="E508" s="203" t="s">
        <v>800</v>
      </c>
      <c r="F508" s="203" t="s">
        <v>800</v>
      </c>
      <c r="G508" s="203" t="s">
        <v>800</v>
      </c>
      <c r="H508" s="1880"/>
      <c r="I508" s="1877" t="s">
        <v>729</v>
      </c>
      <c r="J508" s="1865" t="s">
        <v>800</v>
      </c>
      <c r="K508" s="203" t="s">
        <v>800</v>
      </c>
      <c r="L508" s="203" t="s">
        <v>800</v>
      </c>
      <c r="M508" s="203" t="s">
        <v>800</v>
      </c>
      <c r="N508" s="203" t="s">
        <v>800</v>
      </c>
      <c r="O508" s="203" t="s">
        <v>800</v>
      </c>
    </row>
    <row r="509" spans="1:15" ht="11.25" customHeight="1" x14ac:dyDescent="0.2">
      <c r="A509" s="1880"/>
      <c r="B509" s="1877" t="s">
        <v>730</v>
      </c>
      <c r="C509" s="203" t="s">
        <v>800</v>
      </c>
      <c r="D509" s="203" t="s">
        <v>800</v>
      </c>
      <c r="E509" s="203" t="s">
        <v>800</v>
      </c>
      <c r="F509" s="203" t="s">
        <v>800</v>
      </c>
      <c r="G509" s="203" t="s">
        <v>800</v>
      </c>
      <c r="H509" s="1880"/>
      <c r="I509" s="1877" t="s">
        <v>730</v>
      </c>
      <c r="J509" s="1865" t="s">
        <v>800</v>
      </c>
      <c r="K509" s="203" t="s">
        <v>800</v>
      </c>
      <c r="L509" s="203" t="s">
        <v>800</v>
      </c>
      <c r="M509" s="203" t="s">
        <v>800</v>
      </c>
      <c r="N509" s="203" t="s">
        <v>800</v>
      </c>
      <c r="O509" s="203" t="s">
        <v>800</v>
      </c>
    </row>
    <row r="510" spans="1:15" ht="11.25" customHeight="1" x14ac:dyDescent="0.2">
      <c r="A510" s="1880"/>
      <c r="B510" s="1877" t="s">
        <v>731</v>
      </c>
      <c r="C510" s="203" t="s">
        <v>800</v>
      </c>
      <c r="D510" s="203" t="s">
        <v>800</v>
      </c>
      <c r="E510" s="203" t="s">
        <v>800</v>
      </c>
      <c r="F510" s="203" t="s">
        <v>800</v>
      </c>
      <c r="G510" s="203" t="s">
        <v>800</v>
      </c>
      <c r="H510" s="1880"/>
      <c r="I510" s="1877" t="s">
        <v>731</v>
      </c>
      <c r="J510" s="1865" t="s">
        <v>800</v>
      </c>
      <c r="K510" s="203" t="s">
        <v>800</v>
      </c>
      <c r="L510" s="203" t="s">
        <v>800</v>
      </c>
      <c r="M510" s="203" t="s">
        <v>800</v>
      </c>
      <c r="N510" s="203" t="s">
        <v>800</v>
      </c>
      <c r="O510" s="203" t="s">
        <v>800</v>
      </c>
    </row>
    <row r="511" spans="1:15" ht="11.25" customHeight="1" x14ac:dyDescent="0.2">
      <c r="A511" s="1880"/>
      <c r="B511" s="1877" t="s">
        <v>732</v>
      </c>
      <c r="C511" s="203" t="s">
        <v>800</v>
      </c>
      <c r="D511" s="203" t="s">
        <v>800</v>
      </c>
      <c r="E511" s="203" t="s">
        <v>800</v>
      </c>
      <c r="F511" s="203" t="s">
        <v>800</v>
      </c>
      <c r="G511" s="203" t="s">
        <v>800</v>
      </c>
      <c r="H511" s="1880"/>
      <c r="I511" s="1877" t="s">
        <v>732</v>
      </c>
      <c r="J511" s="1865" t="s">
        <v>800</v>
      </c>
      <c r="K511" s="203" t="s">
        <v>800</v>
      </c>
      <c r="L511" s="203" t="s">
        <v>800</v>
      </c>
      <c r="M511" s="203" t="s">
        <v>800</v>
      </c>
      <c r="N511" s="203" t="s">
        <v>800</v>
      </c>
      <c r="O511" s="203" t="s">
        <v>800</v>
      </c>
    </row>
    <row r="512" spans="1:15" ht="11.25" customHeight="1" x14ac:dyDescent="0.2">
      <c r="A512" s="1880"/>
      <c r="B512" s="1877" t="s">
        <v>733</v>
      </c>
      <c r="C512" s="203" t="s">
        <v>800</v>
      </c>
      <c r="D512" s="203" t="s">
        <v>800</v>
      </c>
      <c r="E512" s="203" t="s">
        <v>800</v>
      </c>
      <c r="F512" s="203" t="s">
        <v>800</v>
      </c>
      <c r="G512" s="203" t="s">
        <v>800</v>
      </c>
      <c r="H512" s="1880"/>
      <c r="I512" s="1877" t="s">
        <v>733</v>
      </c>
      <c r="J512" s="1865" t="s">
        <v>800</v>
      </c>
      <c r="K512" s="203" t="s">
        <v>800</v>
      </c>
      <c r="L512" s="203" t="s">
        <v>800</v>
      </c>
      <c r="M512" s="203" t="s">
        <v>800</v>
      </c>
      <c r="N512" s="203" t="s">
        <v>800</v>
      </c>
      <c r="O512" s="203" t="s">
        <v>800</v>
      </c>
    </row>
    <row r="513" spans="1:15" ht="11.25" customHeight="1" x14ac:dyDescent="0.2">
      <c r="A513" s="1880"/>
      <c r="B513" s="1877" t="s">
        <v>734</v>
      </c>
      <c r="C513" s="203" t="s">
        <v>800</v>
      </c>
      <c r="D513" s="203" t="s">
        <v>800</v>
      </c>
      <c r="E513" s="203" t="s">
        <v>800</v>
      </c>
      <c r="F513" s="203" t="s">
        <v>800</v>
      </c>
      <c r="G513" s="203" t="s">
        <v>800</v>
      </c>
      <c r="H513" s="1880"/>
      <c r="I513" s="1877" t="s">
        <v>734</v>
      </c>
      <c r="J513" s="1865" t="s">
        <v>800</v>
      </c>
      <c r="K513" s="203" t="s">
        <v>800</v>
      </c>
      <c r="L513" s="203" t="s">
        <v>800</v>
      </c>
      <c r="M513" s="203" t="s">
        <v>800</v>
      </c>
      <c r="N513" s="203" t="s">
        <v>800</v>
      </c>
      <c r="O513" s="203" t="s">
        <v>800</v>
      </c>
    </row>
    <row r="514" spans="1:15" ht="11.25" customHeight="1" x14ac:dyDescent="0.2">
      <c r="A514" s="1880"/>
      <c r="B514" s="1877" t="s">
        <v>735</v>
      </c>
      <c r="C514" s="203" t="s">
        <v>800</v>
      </c>
      <c r="D514" s="203" t="s">
        <v>800</v>
      </c>
      <c r="E514" s="203" t="s">
        <v>800</v>
      </c>
      <c r="F514" s="203" t="s">
        <v>800</v>
      </c>
      <c r="G514" s="203" t="s">
        <v>800</v>
      </c>
      <c r="H514" s="1880"/>
      <c r="I514" s="1877" t="s">
        <v>735</v>
      </c>
      <c r="J514" s="1865" t="s">
        <v>800</v>
      </c>
      <c r="K514" s="203" t="s">
        <v>800</v>
      </c>
      <c r="L514" s="203" t="s">
        <v>800</v>
      </c>
      <c r="M514" s="203" t="s">
        <v>800</v>
      </c>
      <c r="N514" s="203" t="s">
        <v>800</v>
      </c>
      <c r="O514" s="203" t="s">
        <v>800</v>
      </c>
    </row>
    <row r="515" spans="1:15" ht="11.25" customHeight="1" x14ac:dyDescent="0.2">
      <c r="A515" s="1880"/>
      <c r="B515" s="1877" t="s">
        <v>736</v>
      </c>
      <c r="C515" s="203" t="s">
        <v>800</v>
      </c>
      <c r="D515" s="203" t="s">
        <v>800</v>
      </c>
      <c r="E515" s="203" t="s">
        <v>800</v>
      </c>
      <c r="F515" s="203" t="s">
        <v>800</v>
      </c>
      <c r="G515" s="203" t="s">
        <v>800</v>
      </c>
      <c r="H515" s="1880"/>
      <c r="I515" s="1877" t="s">
        <v>736</v>
      </c>
      <c r="J515" s="1865" t="s">
        <v>800</v>
      </c>
      <c r="K515" s="203" t="s">
        <v>800</v>
      </c>
      <c r="L515" s="203" t="s">
        <v>800</v>
      </c>
      <c r="M515" s="203" t="s">
        <v>800</v>
      </c>
      <c r="N515" s="203" t="s">
        <v>800</v>
      </c>
      <c r="O515" s="203" t="s">
        <v>800</v>
      </c>
    </row>
    <row r="516" spans="1:15" ht="11.25" customHeight="1" x14ac:dyDescent="0.2">
      <c r="A516" s="1880"/>
      <c r="B516" s="1877" t="s">
        <v>737</v>
      </c>
      <c r="C516" s="203" t="s">
        <v>800</v>
      </c>
      <c r="D516" s="203" t="s">
        <v>800</v>
      </c>
      <c r="E516" s="203" t="s">
        <v>800</v>
      </c>
      <c r="F516" s="203" t="s">
        <v>800</v>
      </c>
      <c r="G516" s="203" t="s">
        <v>800</v>
      </c>
      <c r="H516" s="1880"/>
      <c r="I516" s="1877" t="s">
        <v>737</v>
      </c>
      <c r="J516" s="1865" t="s">
        <v>800</v>
      </c>
      <c r="K516" s="203" t="s">
        <v>800</v>
      </c>
      <c r="L516" s="203" t="s">
        <v>800</v>
      </c>
      <c r="M516" s="203" t="s">
        <v>800</v>
      </c>
      <c r="N516" s="203" t="s">
        <v>800</v>
      </c>
      <c r="O516" s="203" t="s">
        <v>800</v>
      </c>
    </row>
    <row r="517" spans="1:15" ht="11.25" customHeight="1" x14ac:dyDescent="0.2">
      <c r="A517" s="1880"/>
      <c r="B517" s="1877" t="s">
        <v>738</v>
      </c>
      <c r="C517" s="203" t="s">
        <v>800</v>
      </c>
      <c r="D517" s="203" t="s">
        <v>800</v>
      </c>
      <c r="E517" s="203" t="s">
        <v>800</v>
      </c>
      <c r="F517" s="203" t="s">
        <v>800</v>
      </c>
      <c r="G517" s="203" t="s">
        <v>800</v>
      </c>
      <c r="H517" s="1880"/>
      <c r="I517" s="1877" t="s">
        <v>738</v>
      </c>
      <c r="J517" s="1865" t="s">
        <v>800</v>
      </c>
      <c r="K517" s="203" t="s">
        <v>800</v>
      </c>
      <c r="L517" s="203" t="s">
        <v>800</v>
      </c>
      <c r="M517" s="203" t="s">
        <v>800</v>
      </c>
      <c r="N517" s="203" t="s">
        <v>800</v>
      </c>
      <c r="O517" s="203" t="s">
        <v>800</v>
      </c>
    </row>
    <row r="518" spans="1:15" ht="11.25" customHeight="1" x14ac:dyDescent="0.2">
      <c r="A518" s="1880"/>
      <c r="B518" s="1877" t="s">
        <v>739</v>
      </c>
      <c r="C518" s="203" t="s">
        <v>800</v>
      </c>
      <c r="D518" s="203" t="s">
        <v>800</v>
      </c>
      <c r="E518" s="203" t="s">
        <v>800</v>
      </c>
      <c r="F518" s="203" t="s">
        <v>800</v>
      </c>
      <c r="G518" s="203" t="s">
        <v>800</v>
      </c>
      <c r="H518" s="1880"/>
      <c r="I518" s="1877" t="s">
        <v>739</v>
      </c>
      <c r="J518" s="1865" t="s">
        <v>800</v>
      </c>
      <c r="K518" s="203" t="s">
        <v>800</v>
      </c>
      <c r="L518" s="203" t="s">
        <v>800</v>
      </c>
      <c r="M518" s="203" t="s">
        <v>800</v>
      </c>
      <c r="N518" s="203" t="s">
        <v>800</v>
      </c>
      <c r="O518" s="203" t="s">
        <v>800</v>
      </c>
    </row>
    <row r="519" spans="1:15" ht="11.25" hidden="1" customHeight="1" x14ac:dyDescent="0.2">
      <c r="A519" s="1864"/>
      <c r="B519" s="981"/>
      <c r="C519" s="60"/>
      <c r="D519" s="60"/>
      <c r="E519" s="60"/>
      <c r="F519" s="60"/>
      <c r="G519" s="60"/>
      <c r="H519" s="1864"/>
      <c r="I519" s="981"/>
      <c r="J519" s="1865"/>
      <c r="K519" s="60"/>
      <c r="L519" s="1865"/>
      <c r="M519" s="60"/>
      <c r="N519" s="60"/>
      <c r="O519" s="60"/>
    </row>
    <row r="520" spans="1:15" ht="11.25" hidden="1" customHeight="1" x14ac:dyDescent="0.2">
      <c r="A520" s="1876">
        <v>2018</v>
      </c>
      <c r="B520" s="1881"/>
      <c r="C520" s="60"/>
      <c r="D520" s="60"/>
      <c r="E520" s="60"/>
      <c r="F520" s="60"/>
      <c r="G520" s="60"/>
      <c r="H520" s="1876">
        <v>2018</v>
      </c>
      <c r="I520" s="1881"/>
      <c r="J520" s="1865"/>
      <c r="K520" s="60"/>
      <c r="L520" s="1865"/>
      <c r="M520" s="60"/>
      <c r="N520" s="60"/>
      <c r="O520" s="60"/>
    </row>
    <row r="521" spans="1:15" ht="11.25" hidden="1" customHeight="1" x14ac:dyDescent="0.2">
      <c r="A521" s="1882"/>
      <c r="B521" s="1877" t="s">
        <v>542</v>
      </c>
      <c r="C521" s="60"/>
      <c r="D521" s="60"/>
      <c r="E521" s="60"/>
      <c r="F521" s="60"/>
      <c r="G521" s="60"/>
      <c r="H521" s="1882"/>
      <c r="I521" s="1877" t="s">
        <v>542</v>
      </c>
      <c r="J521" s="1865"/>
      <c r="K521" s="60"/>
      <c r="L521" s="1865"/>
      <c r="M521" s="60"/>
      <c r="N521" s="60"/>
      <c r="O521" s="60"/>
    </row>
    <row r="522" spans="1:15" ht="11.25" hidden="1" customHeight="1" x14ac:dyDescent="0.2">
      <c r="A522" s="1880"/>
      <c r="B522" s="1877" t="s">
        <v>729</v>
      </c>
      <c r="C522" s="60"/>
      <c r="D522" s="60"/>
      <c r="E522" s="60"/>
      <c r="F522" s="60"/>
      <c r="G522" s="60"/>
      <c r="H522" s="1880"/>
      <c r="I522" s="1877" t="s">
        <v>729</v>
      </c>
      <c r="J522" s="1865"/>
      <c r="K522" s="60"/>
      <c r="L522" s="1865"/>
      <c r="M522" s="60"/>
      <c r="N522" s="60"/>
      <c r="O522" s="60"/>
    </row>
    <row r="523" spans="1:15" ht="11.25" hidden="1" customHeight="1" x14ac:dyDescent="0.2">
      <c r="A523" s="1880"/>
      <c r="B523" s="1877" t="s">
        <v>730</v>
      </c>
      <c r="C523" s="60"/>
      <c r="D523" s="60"/>
      <c r="E523" s="60"/>
      <c r="F523" s="60"/>
      <c r="G523" s="60"/>
      <c r="H523" s="1880"/>
      <c r="I523" s="1877" t="s">
        <v>730</v>
      </c>
      <c r="J523" s="1865"/>
      <c r="K523" s="60"/>
      <c r="L523" s="1865"/>
      <c r="M523" s="60"/>
      <c r="N523" s="60"/>
      <c r="O523" s="60"/>
    </row>
    <row r="524" spans="1:15" ht="11.25" hidden="1" customHeight="1" x14ac:dyDescent="0.2">
      <c r="A524" s="1880"/>
      <c r="B524" s="1877" t="s">
        <v>731</v>
      </c>
      <c r="C524" s="60"/>
      <c r="D524" s="60"/>
      <c r="E524" s="60"/>
      <c r="F524" s="60"/>
      <c r="G524" s="60"/>
      <c r="H524" s="1880"/>
      <c r="I524" s="1877" t="s">
        <v>731</v>
      </c>
      <c r="J524" s="1865"/>
      <c r="K524" s="60"/>
      <c r="L524" s="1865"/>
      <c r="M524" s="60"/>
      <c r="N524" s="60"/>
      <c r="O524" s="60"/>
    </row>
    <row r="525" spans="1:15" ht="11.25" hidden="1" customHeight="1" x14ac:dyDescent="0.2">
      <c r="A525" s="1880"/>
      <c r="B525" s="1877" t="s">
        <v>732</v>
      </c>
      <c r="C525" s="60"/>
      <c r="D525" s="60"/>
      <c r="E525" s="60"/>
      <c r="F525" s="60"/>
      <c r="G525" s="60"/>
      <c r="H525" s="1880"/>
      <c r="I525" s="1877" t="s">
        <v>732</v>
      </c>
      <c r="J525" s="1865"/>
      <c r="K525" s="60"/>
      <c r="L525" s="1865"/>
      <c r="M525" s="60"/>
      <c r="N525" s="60"/>
      <c r="O525" s="60"/>
    </row>
    <row r="526" spans="1:15" ht="11.25" hidden="1" customHeight="1" x14ac:dyDescent="0.2">
      <c r="A526" s="1880"/>
      <c r="B526" s="1877" t="s">
        <v>733</v>
      </c>
      <c r="C526" s="60"/>
      <c r="D526" s="60"/>
      <c r="E526" s="60"/>
      <c r="F526" s="60"/>
      <c r="G526" s="60"/>
      <c r="H526" s="1880"/>
      <c r="I526" s="1877" t="s">
        <v>733</v>
      </c>
      <c r="J526" s="1865"/>
      <c r="K526" s="60"/>
      <c r="L526" s="1865"/>
      <c r="M526" s="60"/>
      <c r="N526" s="60"/>
      <c r="O526" s="60"/>
    </row>
    <row r="527" spans="1:15" ht="11.25" hidden="1" customHeight="1" x14ac:dyDescent="0.2">
      <c r="A527" s="1880"/>
      <c r="B527" s="1877" t="s">
        <v>734</v>
      </c>
      <c r="C527" s="60"/>
      <c r="D527" s="60"/>
      <c r="E527" s="60"/>
      <c r="F527" s="60"/>
      <c r="G527" s="60"/>
      <c r="H527" s="1880"/>
      <c r="I527" s="1877" t="s">
        <v>734</v>
      </c>
      <c r="J527" s="1865"/>
      <c r="K527" s="60"/>
      <c r="L527" s="1865"/>
      <c r="M527" s="60"/>
      <c r="N527" s="60"/>
      <c r="O527" s="60"/>
    </row>
    <row r="528" spans="1:15" ht="11.25" hidden="1" customHeight="1" x14ac:dyDescent="0.2">
      <c r="A528" s="1880"/>
      <c r="B528" s="1877" t="s">
        <v>735</v>
      </c>
      <c r="C528" s="60"/>
      <c r="D528" s="60"/>
      <c r="E528" s="60"/>
      <c r="F528" s="60"/>
      <c r="G528" s="60"/>
      <c r="H528" s="1880"/>
      <c r="I528" s="1877" t="s">
        <v>735</v>
      </c>
      <c r="J528" s="1865"/>
      <c r="K528" s="60"/>
      <c r="L528" s="1865"/>
      <c r="M528" s="60"/>
      <c r="N528" s="60"/>
      <c r="O528" s="60"/>
    </row>
    <row r="529" spans="1:16" ht="11.25" hidden="1" customHeight="1" x14ac:dyDescent="0.2">
      <c r="A529" s="1880"/>
      <c r="B529" s="1877" t="s">
        <v>736</v>
      </c>
      <c r="C529" s="60"/>
      <c r="D529" s="60"/>
      <c r="E529" s="60"/>
      <c r="F529" s="60"/>
      <c r="G529" s="60"/>
      <c r="H529" s="1880"/>
      <c r="I529" s="1877" t="s">
        <v>736</v>
      </c>
      <c r="J529" s="1865"/>
      <c r="K529" s="60"/>
      <c r="L529" s="1865"/>
      <c r="M529" s="60"/>
      <c r="N529" s="60"/>
      <c r="O529" s="60"/>
    </row>
    <row r="530" spans="1:16" ht="11.25" hidden="1" customHeight="1" x14ac:dyDescent="0.2">
      <c r="A530" s="1880"/>
      <c r="B530" s="1877" t="s">
        <v>737</v>
      </c>
      <c r="C530" s="60"/>
      <c r="D530" s="60"/>
      <c r="E530" s="60"/>
      <c r="F530" s="60"/>
      <c r="G530" s="60"/>
      <c r="H530" s="1880"/>
      <c r="I530" s="1877" t="s">
        <v>737</v>
      </c>
      <c r="J530" s="1865"/>
      <c r="K530" s="60"/>
      <c r="L530" s="1865"/>
      <c r="M530" s="60"/>
      <c r="N530" s="60"/>
      <c r="O530" s="60"/>
    </row>
    <row r="531" spans="1:16" ht="11.25" hidden="1" customHeight="1" x14ac:dyDescent="0.2">
      <c r="A531" s="1880"/>
      <c r="B531" s="1877" t="s">
        <v>738</v>
      </c>
      <c r="C531" s="60"/>
      <c r="D531" s="60"/>
      <c r="E531" s="60"/>
      <c r="F531" s="60"/>
      <c r="G531" s="60"/>
      <c r="H531" s="1880"/>
      <c r="I531" s="1877" t="s">
        <v>738</v>
      </c>
      <c r="J531" s="1865"/>
      <c r="K531" s="60"/>
      <c r="L531" s="1865"/>
      <c r="M531" s="60"/>
      <c r="N531" s="60"/>
      <c r="O531" s="60"/>
    </row>
    <row r="532" spans="1:16" ht="11.25" hidden="1" customHeight="1" x14ac:dyDescent="0.2">
      <c r="A532" s="1880"/>
      <c r="B532" s="1877" t="s">
        <v>739</v>
      </c>
      <c r="C532" s="60"/>
      <c r="D532" s="60"/>
      <c r="E532" s="60"/>
      <c r="F532" s="60"/>
      <c r="G532" s="60"/>
      <c r="H532" s="1880"/>
      <c r="I532" s="1877" t="s">
        <v>739</v>
      </c>
      <c r="J532" s="60"/>
      <c r="K532" s="60"/>
      <c r="L532" s="60"/>
      <c r="M532" s="60"/>
      <c r="N532" s="60"/>
      <c r="O532" s="60"/>
    </row>
    <row r="533" spans="1:16" ht="11.25" customHeight="1" x14ac:dyDescent="0.2">
      <c r="A533" s="1880"/>
      <c r="B533" s="1883"/>
      <c r="C533" s="60"/>
      <c r="D533" s="60"/>
      <c r="E533" s="60"/>
      <c r="F533" s="60"/>
      <c r="G533" s="60"/>
      <c r="H533" s="1880"/>
      <c r="I533" s="1883"/>
      <c r="J533" s="60"/>
      <c r="K533" s="60"/>
      <c r="L533" s="60"/>
      <c r="M533" s="60"/>
      <c r="N533" s="60"/>
      <c r="O533" s="60"/>
    </row>
    <row r="534" spans="1:16" ht="91.15" customHeight="1" x14ac:dyDescent="0.2">
      <c r="A534" s="2448" t="s">
        <v>1601</v>
      </c>
      <c r="B534" s="2449"/>
      <c r="C534" s="2449"/>
      <c r="D534" s="2449"/>
      <c r="E534" s="2449"/>
      <c r="F534" s="2449"/>
      <c r="G534" s="2449"/>
      <c r="H534" s="2450" t="s">
        <v>1602</v>
      </c>
      <c r="I534" s="2450"/>
      <c r="J534" s="2450"/>
      <c r="K534" s="2450"/>
      <c r="L534" s="2450"/>
      <c r="M534" s="2450"/>
      <c r="N534" s="2450"/>
      <c r="O534" s="1650"/>
      <c r="P534" s="1650"/>
    </row>
    <row r="535" spans="1:16" ht="11.25" customHeight="1" x14ac:dyDescent="0.2">
      <c r="A535" s="39"/>
      <c r="H535" s="39"/>
    </row>
    <row r="536" spans="1:16" ht="11.25" customHeight="1" x14ac:dyDescent="0.2">
      <c r="A536" s="2301"/>
      <c r="B536" s="2301"/>
      <c r="C536" s="2301"/>
      <c r="D536" s="2301"/>
      <c r="E536" s="2301"/>
      <c r="F536" s="2301"/>
      <c r="G536" s="2301"/>
      <c r="H536" s="99"/>
      <c r="I536" s="99"/>
      <c r="J536" s="2301"/>
      <c r="K536" s="2301"/>
      <c r="L536" s="2301"/>
      <c r="M536" s="2301"/>
      <c r="N536" s="2301"/>
      <c r="O536" s="2301"/>
    </row>
    <row r="537" spans="1:16" ht="11.25" customHeight="1" x14ac:dyDescent="0.2">
      <c r="A537" s="47"/>
      <c r="B537" s="2427"/>
      <c r="C537" s="2427"/>
      <c r="D537" s="2427"/>
      <c r="E537" s="2427"/>
      <c r="F537" s="2427"/>
      <c r="G537" s="2427"/>
      <c r="H537" s="2419"/>
      <c r="I537" s="2419"/>
      <c r="J537" s="2419"/>
      <c r="K537" s="2419"/>
      <c r="L537" s="2419"/>
      <c r="M537" s="2419"/>
      <c r="N537" s="2419"/>
      <c r="O537" s="1"/>
    </row>
  </sheetData>
  <mergeCells count="73">
    <mergeCell ref="B537:G537"/>
    <mergeCell ref="H537:N537"/>
    <mergeCell ref="C17:G17"/>
    <mergeCell ref="J17:N17"/>
    <mergeCell ref="H309:I309"/>
    <mergeCell ref="A36:B36"/>
    <mergeCell ref="A37:B37"/>
    <mergeCell ref="A32:B32"/>
    <mergeCell ref="A33:B33"/>
    <mergeCell ref="A34:B34"/>
    <mergeCell ref="A536:G536"/>
    <mergeCell ref="A304:B304"/>
    <mergeCell ref="A305:B305"/>
    <mergeCell ref="A306:B306"/>
    <mergeCell ref="A307:B307"/>
    <mergeCell ref="H307:I307"/>
    <mergeCell ref="N9:N15"/>
    <mergeCell ref="J289:O289"/>
    <mergeCell ref="J9:J15"/>
    <mergeCell ref="K9:K15"/>
    <mergeCell ref="L9:L15"/>
    <mergeCell ref="H1:O1"/>
    <mergeCell ref="H37:I37"/>
    <mergeCell ref="H304:I304"/>
    <mergeCell ref="H305:I305"/>
    <mergeCell ref="H33:I33"/>
    <mergeCell ref="H34:I34"/>
    <mergeCell ref="H35:I35"/>
    <mergeCell ref="H36:I36"/>
    <mergeCell ref="J290:O290"/>
    <mergeCell ref="M9:M15"/>
    <mergeCell ref="H32:I32"/>
    <mergeCell ref="H2:N2"/>
    <mergeCell ref="H4:N4"/>
    <mergeCell ref="H6:N6"/>
    <mergeCell ref="J8:O8"/>
    <mergeCell ref="O9:O15"/>
    <mergeCell ref="A1:G1"/>
    <mergeCell ref="A2:G2"/>
    <mergeCell ref="A4:G4"/>
    <mergeCell ref="A35:B35"/>
    <mergeCell ref="C9:C15"/>
    <mergeCell ref="D9:D15"/>
    <mergeCell ref="E9:E15"/>
    <mergeCell ref="F9:F15"/>
    <mergeCell ref="G9:G15"/>
    <mergeCell ref="C8:G8"/>
    <mergeCell ref="A6:G6"/>
    <mergeCell ref="J536:O536"/>
    <mergeCell ref="A308:B308"/>
    <mergeCell ref="A309:B309"/>
    <mergeCell ref="A311:B311"/>
    <mergeCell ref="H311:I311"/>
    <mergeCell ref="A534:G534"/>
    <mergeCell ref="A312:B312"/>
    <mergeCell ref="A313:B313"/>
    <mergeCell ref="H312:I312"/>
    <mergeCell ref="H313:I313"/>
    <mergeCell ref="H534:N534"/>
    <mergeCell ref="A38:B38"/>
    <mergeCell ref="H38:I38"/>
    <mergeCell ref="A39:B39"/>
    <mergeCell ref="H39:I39"/>
    <mergeCell ref="A310:B310"/>
    <mergeCell ref="H310:I310"/>
    <mergeCell ref="C290:G290"/>
    <mergeCell ref="H308:I308"/>
    <mergeCell ref="H306:I306"/>
    <mergeCell ref="C289:G289"/>
    <mergeCell ref="A40:B40"/>
    <mergeCell ref="A41:B41"/>
    <mergeCell ref="H40:I40"/>
    <mergeCell ref="H41:I41"/>
  </mergeCells>
  <phoneticPr fontId="29" type="noConversion"/>
  <hyperlinks>
    <hyperlink ref="G4" location="Inhalt!A1" display="3 Güterverkehr der Eisenbahnen im Jahr 2005 "/>
    <hyperlink ref="N4" location="Inhalt!A1" display="3 Güterverkehr der Eisenbahnen im Jahr 2005 "/>
  </hyperlinks>
  <printOptions horizontalCentered="1"/>
  <pageMargins left="0.55118110236220474" right="0.59055118110236227" top="0.35433070866141736" bottom="0.35433070866141736" header="0.31496062992125984" footer="0.31496062992125984"/>
  <pageSetup paperSize="9" scale="80" fitToWidth="2" orientation="portrait" horizontalDpi="300" verticalDpi="300" r:id="rId1"/>
  <headerFooter alignWithMargins="0"/>
  <colBreaks count="1" manualBreakCount="1">
    <brk id="7" max="473"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0">
    <tabColor theme="0" tint="-0.14999847407452621"/>
    <pageSetUpPr fitToPage="1"/>
  </sheetPr>
  <dimension ref="A1:O538"/>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4" width="17.7109375" style="113" customWidth="1"/>
    <col min="15" max="15" width="18.7109375" style="113" customWidth="1"/>
    <col min="16" max="17" width="7" style="113" bestFit="1" customWidth="1"/>
    <col min="18" max="22" width="8.28515625" style="113" bestFit="1" customWidth="1"/>
    <col min="23" max="23" width="7" style="113" bestFit="1" customWidth="1"/>
    <col min="24" max="24" width="8.28515625" style="113" bestFit="1" customWidth="1"/>
    <col min="25" max="16384" width="11.28515625" style="113"/>
  </cols>
  <sheetData>
    <row r="1" spans="1:14" ht="11.25" customHeight="1" x14ac:dyDescent="0.2">
      <c r="A1" s="2427" t="s">
        <v>1246</v>
      </c>
      <c r="B1" s="2427"/>
      <c r="C1" s="2427"/>
      <c r="D1" s="2427"/>
      <c r="E1" s="2427"/>
      <c r="F1" s="2427"/>
      <c r="G1" s="2427"/>
      <c r="H1" s="2427" t="s">
        <v>1246</v>
      </c>
      <c r="I1" s="2427"/>
      <c r="J1" s="2427"/>
      <c r="K1" s="2427"/>
      <c r="L1" s="2427"/>
      <c r="M1" s="2427"/>
      <c r="N1" s="2427"/>
    </row>
    <row r="2" spans="1:14" s="67" customFormat="1" ht="11.25" customHeight="1" x14ac:dyDescent="0.2">
      <c r="A2" s="2421" t="s">
        <v>510</v>
      </c>
      <c r="B2" s="2421"/>
      <c r="C2" s="2421"/>
      <c r="D2" s="2421"/>
      <c r="E2" s="2421"/>
      <c r="F2" s="2421"/>
      <c r="G2" s="2421"/>
      <c r="H2" s="2421" t="s">
        <v>510</v>
      </c>
      <c r="I2" s="2421"/>
      <c r="J2" s="2421"/>
      <c r="K2" s="2421"/>
      <c r="L2" s="2421"/>
      <c r="M2" s="2421"/>
      <c r="N2" s="2421"/>
    </row>
    <row r="3" spans="1:14" s="67" customFormat="1" ht="12.6" customHeight="1" x14ac:dyDescent="0.2">
      <c r="A3" s="71" t="s">
        <v>1306</v>
      </c>
      <c r="B3" s="71"/>
      <c r="C3" s="71"/>
      <c r="D3" s="71"/>
      <c r="E3" s="71"/>
      <c r="F3" s="71"/>
      <c r="G3" s="71"/>
      <c r="H3" s="71" t="s">
        <v>1306</v>
      </c>
      <c r="I3" s="71"/>
      <c r="J3" s="71"/>
      <c r="K3" s="5"/>
      <c r="L3" s="5"/>
      <c r="M3" s="5"/>
      <c r="N3" s="5"/>
    </row>
    <row r="4" spans="1:14" s="67" customFormat="1" ht="11.25" customHeight="1" x14ac:dyDescent="0.2">
      <c r="A4" s="2470" t="s">
        <v>29</v>
      </c>
      <c r="B4" s="2470"/>
      <c r="C4" s="2470"/>
      <c r="D4" s="2470"/>
      <c r="E4" s="2470"/>
      <c r="F4" s="2470"/>
      <c r="G4" s="2470"/>
      <c r="H4" s="2470" t="s">
        <v>29</v>
      </c>
      <c r="I4" s="2470"/>
      <c r="J4" s="2470"/>
      <c r="K4" s="2470"/>
      <c r="L4" s="2470"/>
      <c r="M4" s="2470"/>
      <c r="N4" s="2470"/>
    </row>
    <row r="5" spans="1:14" s="70" customFormat="1" ht="11.25" customHeight="1" x14ac:dyDescent="0.2"/>
    <row r="6" spans="1:14" s="68" customFormat="1" ht="11.25" customHeight="1" x14ac:dyDescent="0.2">
      <c r="A6" s="2422" t="s">
        <v>802</v>
      </c>
      <c r="B6" s="2422"/>
      <c r="C6" s="2422"/>
      <c r="D6" s="2422"/>
      <c r="E6" s="2422"/>
      <c r="F6" s="2422"/>
      <c r="G6" s="2422"/>
      <c r="H6" s="2422" t="s">
        <v>802</v>
      </c>
      <c r="I6" s="2422"/>
      <c r="J6" s="2422"/>
      <c r="K6" s="2422"/>
      <c r="L6" s="2422"/>
      <c r="M6" s="2422"/>
      <c r="N6" s="2422"/>
    </row>
    <row r="7" spans="1:14" s="70" customFormat="1" ht="11.25" customHeight="1" x14ac:dyDescent="0.2">
      <c r="B7" s="71"/>
      <c r="C7" s="72"/>
      <c r="D7" s="72"/>
      <c r="I7" s="71"/>
      <c r="J7" s="72"/>
      <c r="K7" s="72"/>
    </row>
    <row r="8" spans="1:14" s="117" customFormat="1" ht="11.25" customHeight="1" x14ac:dyDescent="0.2">
      <c r="A8" s="18"/>
      <c r="B8" s="114"/>
      <c r="C8" s="2454" t="s">
        <v>875</v>
      </c>
      <c r="D8" s="2440" t="s">
        <v>996</v>
      </c>
      <c r="E8" s="2441"/>
      <c r="F8" s="2441"/>
      <c r="G8" s="2441"/>
      <c r="H8" s="116"/>
      <c r="I8" s="114"/>
      <c r="J8" s="2440" t="s">
        <v>880</v>
      </c>
      <c r="K8" s="2441"/>
      <c r="L8" s="2441"/>
      <c r="M8" s="2441"/>
      <c r="N8" s="2441"/>
    </row>
    <row r="9" spans="1:14" s="117" customFormat="1" ht="12.4" customHeight="1" x14ac:dyDescent="0.2">
      <c r="A9" s="19"/>
      <c r="B9" s="20"/>
      <c r="C9" s="2455"/>
      <c r="D9" s="2454" t="s">
        <v>856</v>
      </c>
      <c r="E9" s="2454" t="s">
        <v>284</v>
      </c>
      <c r="F9" s="2454" t="s">
        <v>900</v>
      </c>
      <c r="G9" s="2469" t="s">
        <v>901</v>
      </c>
      <c r="H9" s="19"/>
      <c r="I9" s="20"/>
      <c r="J9" s="2458" t="s">
        <v>902</v>
      </c>
      <c r="K9" s="2454" t="s">
        <v>876</v>
      </c>
      <c r="L9" s="2454" t="s">
        <v>903</v>
      </c>
      <c r="M9" s="2454" t="s">
        <v>293</v>
      </c>
      <c r="N9" s="2452" t="s">
        <v>292</v>
      </c>
    </row>
    <row r="10" spans="1:14" s="117" customFormat="1" ht="12.4" customHeight="1" x14ac:dyDescent="0.2">
      <c r="A10" s="19" t="s">
        <v>520</v>
      </c>
      <c r="B10" s="20"/>
      <c r="C10" s="2455"/>
      <c r="D10" s="2455"/>
      <c r="E10" s="2455"/>
      <c r="F10" s="2455"/>
      <c r="G10" s="2462"/>
      <c r="H10" s="19" t="s">
        <v>520</v>
      </c>
      <c r="I10" s="20"/>
      <c r="J10" s="2459"/>
      <c r="K10" s="2455"/>
      <c r="L10" s="2455"/>
      <c r="M10" s="2455"/>
      <c r="N10" s="2446"/>
    </row>
    <row r="11" spans="1:14" s="117" customFormat="1" ht="12.4" customHeight="1" x14ac:dyDescent="0.2">
      <c r="A11" s="23" t="s">
        <v>522</v>
      </c>
      <c r="B11" s="118"/>
      <c r="C11" s="2455"/>
      <c r="D11" s="2455"/>
      <c r="E11" s="2455"/>
      <c r="F11" s="2455"/>
      <c r="G11" s="2462"/>
      <c r="H11" s="23" t="s">
        <v>522</v>
      </c>
      <c r="I11" s="118"/>
      <c r="J11" s="2459"/>
      <c r="K11" s="2455"/>
      <c r="L11" s="2455"/>
      <c r="M11" s="2455"/>
      <c r="N11" s="2446"/>
    </row>
    <row r="12" spans="1:14" s="117" customFormat="1" ht="12.4" customHeight="1" x14ac:dyDescent="0.2">
      <c r="A12" s="19"/>
      <c r="B12" s="20"/>
      <c r="C12" s="2455"/>
      <c r="D12" s="2455"/>
      <c r="E12" s="2455"/>
      <c r="F12" s="2455"/>
      <c r="G12" s="2462"/>
      <c r="H12" s="19"/>
      <c r="I12" s="20"/>
      <c r="J12" s="2459"/>
      <c r="K12" s="2455"/>
      <c r="L12" s="2455"/>
      <c r="M12" s="2455"/>
      <c r="N12" s="2446"/>
    </row>
    <row r="13" spans="1:14" s="117" customFormat="1" ht="12.4" customHeight="1" x14ac:dyDescent="0.2">
      <c r="A13" s="19" t="s">
        <v>530</v>
      </c>
      <c r="B13" s="20"/>
      <c r="C13" s="2455"/>
      <c r="D13" s="2455"/>
      <c r="E13" s="2455"/>
      <c r="F13" s="2455"/>
      <c r="G13" s="2462"/>
      <c r="H13" s="19" t="s">
        <v>530</v>
      </c>
      <c r="I13" s="20"/>
      <c r="J13" s="2459"/>
      <c r="K13" s="2455"/>
      <c r="L13" s="2455"/>
      <c r="M13" s="2455"/>
      <c r="N13" s="2446"/>
    </row>
    <row r="14" spans="1:14" s="117" customFormat="1" ht="12.4" customHeight="1" x14ac:dyDescent="0.2">
      <c r="A14" s="23" t="s">
        <v>534</v>
      </c>
      <c r="B14" s="118"/>
      <c r="C14" s="2455"/>
      <c r="D14" s="2455"/>
      <c r="E14" s="2455"/>
      <c r="F14" s="2455"/>
      <c r="G14" s="2462"/>
      <c r="H14" s="23" t="s">
        <v>534</v>
      </c>
      <c r="I14" s="118"/>
      <c r="J14" s="2459"/>
      <c r="K14" s="2455"/>
      <c r="L14" s="2455"/>
      <c r="M14" s="2455"/>
      <c r="N14" s="2446"/>
    </row>
    <row r="15" spans="1:14" s="117" customFormat="1" ht="12.4" customHeight="1" x14ac:dyDescent="0.2">
      <c r="A15" s="119"/>
      <c r="B15" s="120"/>
      <c r="C15" s="2456"/>
      <c r="D15" s="2456"/>
      <c r="E15" s="2456"/>
      <c r="F15" s="2456"/>
      <c r="G15" s="2463"/>
      <c r="H15" s="119"/>
      <c r="I15" s="121"/>
      <c r="J15" s="2460"/>
      <c r="K15" s="2456"/>
      <c r="L15" s="2456"/>
      <c r="M15" s="2456"/>
      <c r="N15" s="2447"/>
    </row>
    <row r="16" spans="1:14" s="70" customFormat="1" ht="6" customHeight="1" x14ac:dyDescent="0.2">
      <c r="A16" s="122"/>
      <c r="B16" s="122"/>
      <c r="C16" s="122"/>
      <c r="D16" s="123"/>
      <c r="E16" s="123"/>
      <c r="F16" s="123"/>
      <c r="G16" s="123"/>
      <c r="H16" s="122"/>
      <c r="I16" s="122"/>
      <c r="J16" s="123"/>
      <c r="K16" s="123"/>
      <c r="L16" s="123"/>
      <c r="M16" s="123"/>
      <c r="N16" s="123"/>
    </row>
    <row r="17" spans="1:15" s="70" customFormat="1" ht="11.25" customHeight="1" x14ac:dyDescent="0.2">
      <c r="A17" s="34"/>
      <c r="B17" s="34"/>
      <c r="C17" s="2418" t="s">
        <v>861</v>
      </c>
      <c r="D17" s="2418"/>
      <c r="E17" s="2418"/>
      <c r="F17" s="2418"/>
      <c r="G17" s="2418"/>
      <c r="H17" s="2418"/>
      <c r="I17" s="34"/>
      <c r="J17" s="2418" t="s">
        <v>861</v>
      </c>
      <c r="K17" s="2418"/>
      <c r="L17" s="2418"/>
      <c r="M17" s="2418"/>
      <c r="N17" s="2418"/>
      <c r="O17" s="2418"/>
    </row>
    <row r="18" spans="1:15" s="70" customFormat="1" ht="6" customHeight="1" x14ac:dyDescent="0.2">
      <c r="A18" s="34"/>
      <c r="B18" s="34"/>
      <c r="C18" s="38"/>
      <c r="D18" s="38"/>
      <c r="E18" s="38"/>
      <c r="F18" s="38"/>
      <c r="G18" s="38"/>
      <c r="H18" s="38"/>
      <c r="I18" s="34"/>
      <c r="J18" s="38"/>
      <c r="K18" s="38"/>
      <c r="L18" s="38"/>
      <c r="M18" s="38"/>
      <c r="N18" s="38"/>
      <c r="O18" s="38"/>
    </row>
    <row r="19" spans="1:15" s="70" customFormat="1" ht="11.25" hidden="1" customHeight="1" x14ac:dyDescent="0.2">
      <c r="A19" s="34"/>
      <c r="B19" s="34"/>
      <c r="C19" s="38"/>
      <c r="D19" s="38"/>
      <c r="E19" s="38"/>
      <c r="F19" s="38"/>
      <c r="G19" s="38"/>
      <c r="H19" s="38"/>
      <c r="I19" s="34"/>
      <c r="J19" s="38"/>
      <c r="K19" s="38"/>
      <c r="L19" s="38"/>
      <c r="M19" s="38"/>
      <c r="N19" s="38"/>
      <c r="O19" s="38"/>
    </row>
    <row r="20" spans="1:15" s="70" customFormat="1" ht="11.25" hidden="1" customHeight="1" x14ac:dyDescent="0.2">
      <c r="A20" s="34"/>
      <c r="B20" s="34"/>
      <c r="C20" s="38"/>
      <c r="D20" s="38"/>
      <c r="E20" s="38"/>
      <c r="F20" s="38"/>
      <c r="G20" s="38"/>
      <c r="H20" s="38"/>
      <c r="I20" s="34"/>
      <c r="J20" s="38"/>
      <c r="K20" s="38"/>
      <c r="L20" s="38"/>
      <c r="M20" s="38"/>
      <c r="N20" s="38"/>
      <c r="O20" s="38"/>
    </row>
    <row r="21" spans="1:15" s="70" customFormat="1" ht="11.25" hidden="1" customHeight="1" x14ac:dyDescent="0.2">
      <c r="A21" s="34"/>
      <c r="B21" s="34"/>
      <c r="C21" s="38"/>
      <c r="D21" s="38"/>
      <c r="E21" s="38"/>
      <c r="F21" s="38"/>
      <c r="G21" s="38"/>
      <c r="H21" s="38"/>
      <c r="I21" s="34"/>
      <c r="J21" s="38"/>
      <c r="K21" s="38"/>
      <c r="L21" s="38"/>
      <c r="M21" s="38"/>
      <c r="N21" s="38"/>
      <c r="O21" s="38"/>
    </row>
    <row r="22" spans="1:15" s="70" customFormat="1" ht="11.25" hidden="1" customHeight="1" x14ac:dyDescent="0.2">
      <c r="A22" s="34"/>
      <c r="B22" s="34"/>
      <c r="C22" s="34"/>
      <c r="D22" s="39"/>
      <c r="E22" s="39"/>
      <c r="F22" s="39"/>
      <c r="G22" s="1"/>
      <c r="H22" s="34"/>
      <c r="I22" s="34"/>
      <c r="J22" s="47"/>
      <c r="K22" s="39"/>
      <c r="L22" s="39"/>
      <c r="M22" s="39"/>
      <c r="N22" s="34"/>
    </row>
    <row r="23" spans="1:15" ht="11.25" hidden="1" customHeight="1" x14ac:dyDescent="0.2">
      <c r="A23" s="19">
        <v>2000</v>
      </c>
      <c r="B23" s="19"/>
      <c r="C23" s="41">
        <f t="shared" ref="C23:C29" si="0">SUM(D23:G23,J23:N23)</f>
        <v>0</v>
      </c>
      <c r="D23" s="42"/>
      <c r="E23" s="42"/>
      <c r="F23" s="124"/>
      <c r="G23" s="42"/>
      <c r="H23" s="19">
        <v>2000</v>
      </c>
      <c r="I23" s="28"/>
      <c r="J23" s="42"/>
    </row>
    <row r="24" spans="1:15" ht="11.25" hidden="1" customHeight="1" x14ac:dyDescent="0.2">
      <c r="A24" s="19">
        <v>2001</v>
      </c>
      <c r="B24" s="19"/>
      <c r="C24" s="41">
        <f t="shared" si="0"/>
        <v>0</v>
      </c>
      <c r="D24" s="42"/>
      <c r="E24" s="42"/>
      <c r="F24" s="42"/>
      <c r="G24" s="42"/>
      <c r="H24" s="19">
        <v>2001</v>
      </c>
      <c r="I24" s="28"/>
      <c r="J24" s="42"/>
    </row>
    <row r="25" spans="1:15" ht="11.25" hidden="1" customHeight="1" x14ac:dyDescent="0.2">
      <c r="A25" s="19">
        <v>2002</v>
      </c>
      <c r="B25" s="19"/>
      <c r="C25" s="41">
        <f t="shared" si="0"/>
        <v>0</v>
      </c>
      <c r="D25" s="42"/>
      <c r="E25" s="42"/>
      <c r="F25" s="124"/>
      <c r="G25" s="42"/>
      <c r="H25" s="19">
        <v>2002</v>
      </c>
      <c r="I25" s="28"/>
      <c r="J25" s="42"/>
    </row>
    <row r="26" spans="1:15" ht="11.25" hidden="1" customHeight="1" x14ac:dyDescent="0.2">
      <c r="A26" s="19">
        <v>2003</v>
      </c>
      <c r="B26" s="19"/>
      <c r="C26" s="41">
        <f t="shared" si="0"/>
        <v>0</v>
      </c>
      <c r="D26" s="42"/>
      <c r="E26" s="42"/>
      <c r="F26" s="124"/>
      <c r="G26" s="42"/>
      <c r="H26" s="19">
        <v>2003</v>
      </c>
      <c r="I26" s="28"/>
      <c r="J26" s="42"/>
    </row>
    <row r="27" spans="1:15" ht="11.25" hidden="1" customHeight="1" x14ac:dyDescent="0.2">
      <c r="A27" s="19">
        <v>2004</v>
      </c>
      <c r="B27" s="28"/>
      <c r="C27" s="41">
        <f t="shared" si="0"/>
        <v>0</v>
      </c>
      <c r="D27" s="42"/>
      <c r="E27" s="42"/>
      <c r="F27" s="124"/>
      <c r="G27" s="42"/>
      <c r="H27" s="19">
        <v>2004</v>
      </c>
      <c r="I27" s="28"/>
      <c r="J27" s="42"/>
    </row>
    <row r="28" spans="1:15" ht="11.25" hidden="1" customHeight="1" x14ac:dyDescent="0.2">
      <c r="A28" s="19">
        <v>2005</v>
      </c>
      <c r="B28" s="28"/>
      <c r="C28" s="41">
        <f t="shared" si="0"/>
        <v>0</v>
      </c>
      <c r="D28" s="42"/>
      <c r="E28" s="42"/>
      <c r="F28" s="124"/>
      <c r="G28" s="42"/>
      <c r="H28" s="19">
        <v>2005</v>
      </c>
      <c r="I28" s="28"/>
      <c r="J28" s="42"/>
    </row>
    <row r="29" spans="1:15" ht="11.25" hidden="1" customHeight="1" x14ac:dyDescent="0.2">
      <c r="A29" s="19">
        <v>2006</v>
      </c>
      <c r="B29" s="28"/>
      <c r="C29" s="41">
        <f t="shared" si="0"/>
        <v>0</v>
      </c>
      <c r="D29" s="42"/>
      <c r="E29" s="42"/>
      <c r="F29" s="42"/>
      <c r="G29" s="42"/>
      <c r="H29" s="19">
        <v>2006</v>
      </c>
      <c r="I29" s="28"/>
      <c r="J29" s="42"/>
    </row>
    <row r="30" spans="1:15" ht="11.25" hidden="1" customHeight="1" x14ac:dyDescent="0.2">
      <c r="A30" s="19">
        <v>2007</v>
      </c>
      <c r="B30" s="28"/>
      <c r="C30" s="41">
        <f>SUM(D30:G30,J30:N30,'noch 1.1.3'!C30:G30,'noch 1.1.3'!J30:O30)</f>
        <v>0</v>
      </c>
      <c r="D30" s="43">
        <f>SUM(D44:D55)</f>
        <v>0</v>
      </c>
      <c r="E30" s="43">
        <f>SUM(E44:E55)</f>
        <v>0</v>
      </c>
      <c r="F30" s="43">
        <f>SUM(F44:F55)</f>
        <v>0</v>
      </c>
      <c r="G30" s="43">
        <f>SUM(G44:G55)</f>
        <v>0</v>
      </c>
      <c r="H30" s="19">
        <v>2007</v>
      </c>
      <c r="I30" s="28"/>
      <c r="J30" s="43">
        <f>SUM(J44:J55)</f>
        <v>0</v>
      </c>
      <c r="K30" s="43">
        <f>SUM(K44:K55)</f>
        <v>0</v>
      </c>
      <c r="L30" s="43">
        <f>SUM(L44:L55)</f>
        <v>0</v>
      </c>
      <c r="M30" s="43">
        <f>SUM(M44:M55)</f>
        <v>0</v>
      </c>
      <c r="N30" s="43">
        <f>SUM(N44:N55)</f>
        <v>0</v>
      </c>
    </row>
    <row r="31" spans="1:15" ht="11.25" customHeight="1" x14ac:dyDescent="0.2">
      <c r="A31" s="19">
        <v>2008</v>
      </c>
      <c r="B31" s="28"/>
      <c r="C31" s="41">
        <v>115651.86846</v>
      </c>
      <c r="D31" s="42">
        <v>4221.2292580000003</v>
      </c>
      <c r="E31" s="42">
        <v>6069.5400470000004</v>
      </c>
      <c r="F31" s="42">
        <v>12392.419318</v>
      </c>
      <c r="G31" s="42">
        <v>1043.020552</v>
      </c>
      <c r="H31" s="19">
        <v>2008</v>
      </c>
      <c r="I31" s="28"/>
      <c r="J31" s="43">
        <v>8.3332069999999998</v>
      </c>
      <c r="K31" s="43">
        <v>6323.0849580000004</v>
      </c>
      <c r="L31" s="43">
        <v>13123.848298999999</v>
      </c>
      <c r="M31" s="43">
        <v>9543.8802620000006</v>
      </c>
      <c r="N31" s="43">
        <v>2582.2723660000001</v>
      </c>
    </row>
    <row r="32" spans="1:15" ht="11.25" customHeight="1" x14ac:dyDescent="0.2">
      <c r="A32" s="2411">
        <v>2009</v>
      </c>
      <c r="B32" s="2412"/>
      <c r="C32" s="41">
        <v>95834.464309999996</v>
      </c>
      <c r="D32" s="42">
        <v>3666.867385</v>
      </c>
      <c r="E32" s="42">
        <v>5252.0776269999997</v>
      </c>
      <c r="F32" s="42">
        <v>10054.969794000001</v>
      </c>
      <c r="G32" s="42">
        <v>1013.242891</v>
      </c>
      <c r="H32" s="2411">
        <v>2009</v>
      </c>
      <c r="I32" s="2412"/>
      <c r="J32" s="43">
        <v>7.9519120000000001</v>
      </c>
      <c r="K32" s="43">
        <v>5115.8737929999998</v>
      </c>
      <c r="L32" s="43">
        <v>11485.82519</v>
      </c>
      <c r="M32" s="43">
        <v>7816.5302879999999</v>
      </c>
      <c r="N32" s="43">
        <v>2745.8871180000001</v>
      </c>
    </row>
    <row r="33" spans="1:14" ht="11.25" customHeight="1" x14ac:dyDescent="0.2">
      <c r="A33" s="2411">
        <v>2010</v>
      </c>
      <c r="B33" s="2412"/>
      <c r="C33" s="41">
        <f>SUM(D33:G33,J33:N33,'noch1.1.4 '!C33:G33,'noch1.1.4 '!J33:O33)</f>
        <v>107316.95879499998</v>
      </c>
      <c r="D33" s="43">
        <f>SUM(D125:D136)</f>
        <v>3167.7647179999999</v>
      </c>
      <c r="E33" s="43">
        <f>SUM(E125:E136)</f>
        <v>5453.3067139999994</v>
      </c>
      <c r="F33" s="43">
        <f>SUM(F125:F136)</f>
        <v>11096.264969</v>
      </c>
      <c r="G33" s="43">
        <f>SUM(G125:G136)</f>
        <v>1046.284275</v>
      </c>
      <c r="H33" s="2411">
        <v>2010</v>
      </c>
      <c r="I33" s="2412"/>
      <c r="J33" s="43">
        <f>SUM(J125:J136)</f>
        <v>14.841177</v>
      </c>
      <c r="K33" s="43">
        <f>SUM(K125:K136)</f>
        <v>5306.6502930000015</v>
      </c>
      <c r="L33" s="43">
        <f>SUM(L125:L136)</f>
        <v>11675.3709</v>
      </c>
      <c r="M33" s="43">
        <f>SUM(M125:M136)</f>
        <v>9165.4095739999993</v>
      </c>
      <c r="N33" s="43">
        <f>SUM(N125:N136)</f>
        <v>2403.5994780000001</v>
      </c>
    </row>
    <row r="34" spans="1:14" ht="11.25" customHeight="1" x14ac:dyDescent="0.2">
      <c r="A34" s="2411">
        <v>2011</v>
      </c>
      <c r="B34" s="2412"/>
      <c r="C34" s="100">
        <v>113317</v>
      </c>
      <c r="D34" s="200">
        <v>2189</v>
      </c>
      <c r="E34" s="200">
        <v>6285</v>
      </c>
      <c r="F34" s="200">
        <v>13080</v>
      </c>
      <c r="G34" s="200">
        <v>1131</v>
      </c>
      <c r="H34" s="2409">
        <v>2011</v>
      </c>
      <c r="I34" s="2453"/>
      <c r="J34" s="200">
        <v>13</v>
      </c>
      <c r="K34" s="200">
        <v>5425</v>
      </c>
      <c r="L34" s="200">
        <v>11092</v>
      </c>
      <c r="M34" s="200">
        <v>9655</v>
      </c>
      <c r="N34" s="200">
        <v>2416</v>
      </c>
    </row>
    <row r="35" spans="1:14" ht="11.25" customHeight="1" x14ac:dyDescent="0.2">
      <c r="A35" s="2411">
        <v>2012</v>
      </c>
      <c r="B35" s="2412"/>
      <c r="C35" s="41">
        <v>110065</v>
      </c>
      <c r="D35" s="43">
        <f>SUM(D179:D190)</f>
        <v>1660.9149439999999</v>
      </c>
      <c r="E35" s="43">
        <f>SUM(E179:E190)</f>
        <v>6848.5746440000003</v>
      </c>
      <c r="F35" s="43">
        <f>SUM(F179:F190)</f>
        <v>12301.686079000001</v>
      </c>
      <c r="G35" s="43">
        <f>SUM(G179:G190)</f>
        <v>1261.1697029999998</v>
      </c>
      <c r="H35" s="2411">
        <v>2012</v>
      </c>
      <c r="I35" s="2412"/>
      <c r="J35" s="43">
        <f>SUM(J179:J190)</f>
        <v>11.095229</v>
      </c>
      <c r="K35" s="43">
        <f>SUM(K179:K190)</f>
        <v>5205.5509280000015</v>
      </c>
      <c r="L35" s="43">
        <f>SUM(L179:L190)</f>
        <v>10441.538465999998</v>
      </c>
      <c r="M35" s="43">
        <f>SUM(M179:M190)</f>
        <v>9985.2294280000006</v>
      </c>
      <c r="N35" s="43">
        <f>SUM(N179:N190)</f>
        <v>2446.5079350000001</v>
      </c>
    </row>
    <row r="36" spans="1:14" ht="11.25" customHeight="1" x14ac:dyDescent="0.2">
      <c r="A36" s="2411">
        <v>2013</v>
      </c>
      <c r="B36" s="2412"/>
      <c r="C36" s="41">
        <v>112612.554773</v>
      </c>
      <c r="D36" s="43">
        <v>1486.3529719999999</v>
      </c>
      <c r="E36" s="43">
        <v>7466.0003349999997</v>
      </c>
      <c r="F36" s="43">
        <v>12584.274649000001</v>
      </c>
      <c r="G36" s="43">
        <v>1128.843433</v>
      </c>
      <c r="H36" s="2411">
        <v>2013</v>
      </c>
      <c r="I36" s="2414"/>
      <c r="J36" s="43">
        <v>10.071664</v>
      </c>
      <c r="K36" s="43">
        <v>4925.131781</v>
      </c>
      <c r="L36" s="43">
        <v>10818.51332</v>
      </c>
      <c r="M36" s="43">
        <v>9747.1883620000008</v>
      </c>
      <c r="N36" s="43">
        <v>2516.9936029999999</v>
      </c>
    </row>
    <row r="37" spans="1:14" ht="11.25" customHeight="1" x14ac:dyDescent="0.2">
      <c r="A37" s="2411">
        <v>2014</v>
      </c>
      <c r="B37" s="2412"/>
      <c r="C37" s="41">
        <v>112628.80768</v>
      </c>
      <c r="D37" s="43">
        <f>SUM(D220:D231)</f>
        <v>1485.8202879999999</v>
      </c>
      <c r="E37" s="43">
        <f>SUM(E220:E231)</f>
        <v>7209.2236679999996</v>
      </c>
      <c r="F37" s="43">
        <f>SUM(F220:F231)</f>
        <v>12447.074436999999</v>
      </c>
      <c r="G37" s="43">
        <f>SUM(G220:G231)</f>
        <v>1182.4407959999999</v>
      </c>
      <c r="H37" s="2411">
        <v>2014</v>
      </c>
      <c r="I37" s="2412"/>
      <c r="J37" s="43">
        <f>SUM(J220:J231)</f>
        <v>10.530360000000002</v>
      </c>
      <c r="K37" s="43">
        <f>SUM(K220:K231)</f>
        <v>4906.8713340000004</v>
      </c>
      <c r="L37" s="43">
        <f>SUM(L220:L231)</f>
        <v>10443.030063000002</v>
      </c>
      <c r="M37" s="43">
        <f>SUM(M220:M231)</f>
        <v>9500.1016390000004</v>
      </c>
      <c r="N37" s="43">
        <f>SUM(N220:N231)</f>
        <v>2478.8156149999995</v>
      </c>
    </row>
    <row r="38" spans="1:14" ht="11.25" customHeight="1" x14ac:dyDescent="0.2">
      <c r="A38" s="2385">
        <v>2015</v>
      </c>
      <c r="B38" s="2413"/>
      <c r="C38" s="41">
        <v>116632</v>
      </c>
      <c r="D38" s="43">
        <v>1625</v>
      </c>
      <c r="E38" s="43">
        <v>7661</v>
      </c>
      <c r="F38" s="43">
        <v>12505</v>
      </c>
      <c r="G38" s="43">
        <v>1102</v>
      </c>
      <c r="H38" s="2385">
        <v>2015</v>
      </c>
      <c r="I38" s="2413"/>
      <c r="J38" s="43">
        <v>7</v>
      </c>
      <c r="K38" s="43">
        <v>4946</v>
      </c>
      <c r="L38" s="43">
        <v>10758</v>
      </c>
      <c r="M38" s="43">
        <v>9372</v>
      </c>
      <c r="N38" s="43">
        <v>2606</v>
      </c>
    </row>
    <row r="39" spans="1:14" ht="11.25" customHeight="1" x14ac:dyDescent="0.2">
      <c r="A39" s="2411">
        <v>2016</v>
      </c>
      <c r="B39" s="2412"/>
      <c r="C39" s="41">
        <v>116164</v>
      </c>
      <c r="D39" s="43">
        <v>1334.135</v>
      </c>
      <c r="E39" s="43">
        <v>7899.4546019999998</v>
      </c>
      <c r="F39" s="43">
        <v>12022.769200000001</v>
      </c>
      <c r="G39" s="43">
        <v>1366.0195100000001</v>
      </c>
      <c r="H39" s="2411">
        <v>2016</v>
      </c>
      <c r="I39" s="2412"/>
      <c r="J39" s="1268">
        <v>7.2802930000000003</v>
      </c>
      <c r="K39" s="1268">
        <v>4770.9878909999998</v>
      </c>
      <c r="L39" s="1268">
        <v>10646.8323</v>
      </c>
      <c r="M39" s="1268">
        <v>8980.3099399999992</v>
      </c>
      <c r="N39" s="1268">
        <v>2397.6676000000002</v>
      </c>
    </row>
    <row r="40" spans="1:14" ht="11.25" customHeight="1" x14ac:dyDescent="0.2">
      <c r="A40" s="2411" t="s">
        <v>1586</v>
      </c>
      <c r="B40" s="2412"/>
      <c r="C40" s="41">
        <v>111918.1026</v>
      </c>
      <c r="D40" s="43">
        <v>1336.49125</v>
      </c>
      <c r="E40" s="43">
        <v>6634.0046499999999</v>
      </c>
      <c r="F40" s="43">
        <v>11604.7837</v>
      </c>
      <c r="G40" s="43">
        <v>1153.71831</v>
      </c>
      <c r="H40" s="2411" t="s">
        <v>1586</v>
      </c>
      <c r="I40" s="2412"/>
      <c r="J40" s="1268">
        <v>3.0953949999999999</v>
      </c>
      <c r="K40" s="1268">
        <v>4632.3232500000004</v>
      </c>
      <c r="L40" s="1268">
        <v>9819.9084000000003</v>
      </c>
      <c r="M40" s="1268">
        <v>8121.1891999999998</v>
      </c>
      <c r="N40" s="1268">
        <v>2353.5918000000001</v>
      </c>
    </row>
    <row r="41" spans="1:14" ht="11.25" hidden="1" customHeight="1" x14ac:dyDescent="0.2">
      <c r="A41" s="2411">
        <v>2018</v>
      </c>
      <c r="B41" s="2412"/>
      <c r="C41" s="41"/>
      <c r="D41" s="43"/>
      <c r="E41" s="43"/>
      <c r="F41" s="43"/>
      <c r="G41" s="43"/>
      <c r="H41" s="2411">
        <v>2018</v>
      </c>
      <c r="I41" s="2412"/>
      <c r="J41" s="1268"/>
      <c r="K41" s="1268"/>
      <c r="L41" s="1268"/>
      <c r="M41" s="1268"/>
      <c r="N41" s="1268"/>
    </row>
    <row r="42" spans="1:14" ht="6" customHeight="1" x14ac:dyDescent="0.2">
      <c r="A42" s="39"/>
      <c r="B42" s="46"/>
      <c r="C42" s="41"/>
      <c r="D42" s="44"/>
      <c r="E42" s="44"/>
      <c r="F42" s="44"/>
      <c r="G42" s="44"/>
      <c r="H42" s="39"/>
      <c r="I42" s="46"/>
      <c r="J42" s="44"/>
    </row>
    <row r="43" spans="1:14" ht="11.25" hidden="1" customHeight="1" x14ac:dyDescent="0.2">
      <c r="A43" s="39">
        <v>2007</v>
      </c>
      <c r="B43" s="46"/>
      <c r="C43" s="41"/>
      <c r="D43" s="44"/>
      <c r="E43" s="44"/>
      <c r="F43" s="44"/>
      <c r="G43" s="44"/>
      <c r="H43" s="39">
        <v>2007</v>
      </c>
      <c r="I43" s="46"/>
      <c r="J43" s="44"/>
    </row>
    <row r="44" spans="1:14" ht="11.25" hidden="1" customHeight="1" x14ac:dyDescent="0.2">
      <c r="A44" s="39"/>
      <c r="B44" s="46" t="s">
        <v>542</v>
      </c>
      <c r="C44" s="41">
        <f>SUM(D44:G44,J44:N44,'noch1.1.4 '!C44:G44,'noch1.1.4 '!J44:O44)</f>
        <v>0</v>
      </c>
      <c r="D44" s="42"/>
      <c r="E44" s="42"/>
      <c r="F44" s="42"/>
      <c r="G44" s="42"/>
      <c r="H44" s="39"/>
      <c r="I44" s="46" t="s">
        <v>542</v>
      </c>
      <c r="J44" s="42"/>
      <c r="K44" s="42"/>
      <c r="L44" s="42"/>
      <c r="M44" s="42"/>
      <c r="N44" s="42"/>
    </row>
    <row r="45" spans="1:14" ht="11.25" hidden="1" customHeight="1" x14ac:dyDescent="0.2">
      <c r="A45" s="39"/>
      <c r="B45" s="46" t="s">
        <v>729</v>
      </c>
      <c r="C45" s="41">
        <f>SUM(D45:G45,J45:N45,'noch1.1.4 '!C45:G45,'noch1.1.4 '!J45:O45)</f>
        <v>0</v>
      </c>
      <c r="D45" s="42"/>
      <c r="E45" s="42"/>
      <c r="F45" s="42"/>
      <c r="G45" s="42"/>
      <c r="H45" s="39"/>
      <c r="I45" s="46" t="s">
        <v>729</v>
      </c>
      <c r="J45" s="42"/>
      <c r="K45" s="42"/>
      <c r="L45" s="42"/>
      <c r="M45" s="42"/>
      <c r="N45" s="42"/>
    </row>
    <row r="46" spans="1:14" ht="11.25" hidden="1" customHeight="1" x14ac:dyDescent="0.2">
      <c r="A46" s="39"/>
      <c r="B46" s="46" t="s">
        <v>730</v>
      </c>
      <c r="C46" s="41">
        <f>SUM(D46:G46,J46:N46,'noch1.1.4 '!C46:G46,'noch1.1.4 '!J46:O46)</f>
        <v>0</v>
      </c>
      <c r="D46" s="42"/>
      <c r="E46" s="42"/>
      <c r="F46" s="42"/>
      <c r="G46" s="42"/>
      <c r="H46" s="39"/>
      <c r="I46" s="46" t="s">
        <v>730</v>
      </c>
      <c r="J46" s="42"/>
      <c r="K46" s="42"/>
      <c r="L46" s="42"/>
      <c r="M46" s="42"/>
      <c r="N46" s="42"/>
    </row>
    <row r="47" spans="1:14" ht="11.25" hidden="1" customHeight="1" x14ac:dyDescent="0.2">
      <c r="A47" s="39"/>
      <c r="B47" s="46" t="s">
        <v>731</v>
      </c>
      <c r="C47" s="41">
        <f>SUM(D47:G47,J47:N47,'noch1.1.4 '!C47:G47,'noch1.1.4 '!J47:O47)</f>
        <v>0</v>
      </c>
      <c r="D47" s="42"/>
      <c r="E47" s="42"/>
      <c r="F47" s="42"/>
      <c r="G47" s="42"/>
      <c r="H47" s="39"/>
      <c r="I47" s="46" t="s">
        <v>731</v>
      </c>
      <c r="J47" s="42"/>
      <c r="K47" s="42"/>
      <c r="L47" s="42"/>
      <c r="M47" s="42"/>
      <c r="N47" s="42"/>
    </row>
    <row r="48" spans="1:14" ht="11.25" hidden="1" customHeight="1" x14ac:dyDescent="0.2">
      <c r="A48" s="39"/>
      <c r="B48" s="46" t="s">
        <v>732</v>
      </c>
      <c r="C48" s="41">
        <f>SUM(D48:G48,J48:N48,'noch1.1.4 '!C48:G48,'noch1.1.4 '!J48:O48)</f>
        <v>0</v>
      </c>
      <c r="D48" s="42"/>
      <c r="E48" s="42"/>
      <c r="F48" s="42"/>
      <c r="G48" s="42"/>
      <c r="H48" s="39"/>
      <c r="I48" s="46" t="s">
        <v>732</v>
      </c>
      <c r="J48" s="42"/>
      <c r="K48" s="42"/>
      <c r="L48" s="42"/>
      <c r="M48" s="42"/>
      <c r="N48" s="42"/>
    </row>
    <row r="49" spans="1:14" ht="11.25" hidden="1" customHeight="1" x14ac:dyDescent="0.2">
      <c r="A49" s="39"/>
      <c r="B49" s="46" t="s">
        <v>733</v>
      </c>
      <c r="C49" s="41">
        <f>SUM(D49:G49,J49:N49,'noch1.1.4 '!C49:G49,'noch1.1.4 '!J49:O49)</f>
        <v>0</v>
      </c>
      <c r="D49" s="42"/>
      <c r="E49" s="42"/>
      <c r="F49" s="42"/>
      <c r="G49" s="42"/>
      <c r="H49" s="39"/>
      <c r="I49" s="46" t="s">
        <v>733</v>
      </c>
      <c r="J49" s="42"/>
      <c r="K49" s="42"/>
      <c r="L49" s="42"/>
      <c r="M49" s="42"/>
      <c r="N49" s="42"/>
    </row>
    <row r="50" spans="1:14" ht="11.25" hidden="1" customHeight="1" x14ac:dyDescent="0.2">
      <c r="A50" s="39"/>
      <c r="B50" s="46" t="s">
        <v>734</v>
      </c>
      <c r="C50" s="41">
        <f>SUM(D50:G50,J50:N50,'noch1.1.4 '!C50:G50,'noch1.1.4 '!J50:O50)</f>
        <v>0</v>
      </c>
      <c r="D50" s="42"/>
      <c r="E50" s="42"/>
      <c r="F50" s="42"/>
      <c r="G50" s="42"/>
      <c r="H50" s="39"/>
      <c r="I50" s="46" t="s">
        <v>734</v>
      </c>
      <c r="J50" s="42"/>
      <c r="K50" s="42"/>
      <c r="L50" s="42"/>
      <c r="M50" s="42"/>
      <c r="N50" s="42"/>
    </row>
    <row r="51" spans="1:14" ht="11.25" hidden="1" customHeight="1" x14ac:dyDescent="0.2">
      <c r="A51" s="39"/>
      <c r="B51" s="46" t="s">
        <v>735</v>
      </c>
      <c r="C51" s="41">
        <f>SUM(D51:G51,J51:N51,'noch1.1.4 '!C51:G51,'noch1.1.4 '!J51:O51)</f>
        <v>0</v>
      </c>
      <c r="D51" s="42"/>
      <c r="E51" s="42"/>
      <c r="F51" s="42"/>
      <c r="G51" s="42"/>
      <c r="H51" s="39"/>
      <c r="I51" s="46" t="s">
        <v>735</v>
      </c>
      <c r="J51" s="42"/>
      <c r="K51" s="42"/>
      <c r="L51" s="42"/>
      <c r="M51" s="42"/>
      <c r="N51" s="42"/>
    </row>
    <row r="52" spans="1:14" ht="11.25" hidden="1" customHeight="1" x14ac:dyDescent="0.2">
      <c r="A52" s="39"/>
      <c r="B52" s="46" t="s">
        <v>736</v>
      </c>
      <c r="C52" s="41">
        <f>SUM(D52:G52,J52:N52,'noch1.1.4 '!C52:G52,'noch1.1.4 '!J52:O52)</f>
        <v>0</v>
      </c>
      <c r="D52" s="42"/>
      <c r="E52" s="42"/>
      <c r="F52" s="42"/>
      <c r="G52" s="42"/>
      <c r="H52" s="39"/>
      <c r="I52" s="46" t="s">
        <v>736</v>
      </c>
      <c r="J52" s="42"/>
      <c r="K52" s="42"/>
      <c r="L52" s="42"/>
      <c r="M52" s="42"/>
      <c r="N52" s="42"/>
    </row>
    <row r="53" spans="1:14" ht="11.25" hidden="1" customHeight="1" x14ac:dyDescent="0.2">
      <c r="A53" s="39"/>
      <c r="B53" s="46" t="s">
        <v>737</v>
      </c>
      <c r="C53" s="41">
        <f>SUM(D53:G53,J53:N53,'noch1.1.4 '!C53:G53,'noch1.1.4 '!J53:O53)</f>
        <v>0</v>
      </c>
      <c r="D53" s="42"/>
      <c r="E53" s="42"/>
      <c r="F53" s="42"/>
      <c r="G53" s="42"/>
      <c r="H53" s="39"/>
      <c r="I53" s="46" t="s">
        <v>737</v>
      </c>
      <c r="J53" s="42"/>
      <c r="K53" s="42"/>
      <c r="L53" s="42"/>
      <c r="M53" s="42"/>
      <c r="N53" s="42"/>
    </row>
    <row r="54" spans="1:14" ht="11.25" hidden="1" customHeight="1" x14ac:dyDescent="0.2">
      <c r="A54" s="39"/>
      <c r="B54" s="46" t="s">
        <v>738</v>
      </c>
      <c r="C54" s="41">
        <f>SUM(D54:G54,J54:N54,'noch1.1.4 '!C54:G54,'noch1.1.4 '!J54:O54)</f>
        <v>0</v>
      </c>
      <c r="D54" s="42"/>
      <c r="E54" s="42"/>
      <c r="F54" s="42"/>
      <c r="G54" s="42"/>
      <c r="H54" s="39"/>
      <c r="I54" s="46" t="s">
        <v>738</v>
      </c>
      <c r="J54" s="42"/>
      <c r="K54" s="42"/>
      <c r="L54" s="42"/>
      <c r="M54" s="42"/>
      <c r="N54" s="42"/>
    </row>
    <row r="55" spans="1:14" ht="11.25" hidden="1" customHeight="1" x14ac:dyDescent="0.2">
      <c r="A55" s="39"/>
      <c r="B55" s="46" t="s">
        <v>739</v>
      </c>
      <c r="C55" s="41">
        <f>SUM(D55:G55,J55:N55,'noch1.1.4 '!C55:G55,'noch1.1.4 '!J55:O55)</f>
        <v>0</v>
      </c>
      <c r="D55" s="42"/>
      <c r="E55" s="42"/>
      <c r="F55" s="42"/>
      <c r="G55" s="42"/>
      <c r="H55" s="39"/>
      <c r="I55" s="46" t="s">
        <v>739</v>
      </c>
      <c r="J55" s="42"/>
      <c r="K55" s="42"/>
      <c r="L55" s="42"/>
      <c r="M55" s="42"/>
      <c r="N55" s="42"/>
    </row>
    <row r="56" spans="1:14" ht="11.25" hidden="1" customHeight="1" x14ac:dyDescent="0.2">
      <c r="A56" s="39"/>
      <c r="B56" s="46"/>
      <c r="C56" s="44"/>
      <c r="D56" s="44"/>
      <c r="E56" s="44"/>
      <c r="F56" s="44"/>
      <c r="G56" s="44"/>
      <c r="H56" s="39"/>
      <c r="I56" s="46"/>
      <c r="J56" s="44"/>
    </row>
    <row r="57" spans="1:14" ht="11.25" hidden="1" customHeight="1" x14ac:dyDescent="0.2">
      <c r="A57" s="125" t="s">
        <v>740</v>
      </c>
      <c r="B57" s="48"/>
      <c r="C57" s="51">
        <f>C44</f>
        <v>0</v>
      </c>
      <c r="D57" s="51">
        <f>D44</f>
        <v>0</v>
      </c>
      <c r="E57" s="51">
        <f>E44</f>
        <v>0</v>
      </c>
      <c r="F57" s="51">
        <f>F44</f>
        <v>0</v>
      </c>
      <c r="G57" s="51">
        <f>G44</f>
        <v>0</v>
      </c>
      <c r="H57" s="125" t="s">
        <v>740</v>
      </c>
      <c r="I57" s="48"/>
      <c r="J57" s="51">
        <f>J44</f>
        <v>0</v>
      </c>
      <c r="K57" s="51">
        <f>K44</f>
        <v>0</v>
      </c>
      <c r="L57" s="51">
        <f>L44</f>
        <v>0</v>
      </c>
      <c r="M57" s="51">
        <f>M44</f>
        <v>0</v>
      </c>
      <c r="N57" s="51">
        <f>N44</f>
        <v>0</v>
      </c>
    </row>
    <row r="58" spans="1:14" ht="11.25" hidden="1" customHeight="1" x14ac:dyDescent="0.2">
      <c r="A58" s="125" t="s">
        <v>741</v>
      </c>
      <c r="B58" s="48"/>
      <c r="C58" s="51">
        <f>SUM(C44:C45)</f>
        <v>0</v>
      </c>
      <c r="D58" s="51">
        <f>SUM(D44:D45)</f>
        <v>0</v>
      </c>
      <c r="E58" s="51">
        <f>SUM(E44:E45)</f>
        <v>0</v>
      </c>
      <c r="F58" s="51">
        <f>SUM(F44:F45)</f>
        <v>0</v>
      </c>
      <c r="G58" s="51">
        <f>SUM(G44:G45)</f>
        <v>0</v>
      </c>
      <c r="H58" s="125" t="s">
        <v>741</v>
      </c>
      <c r="I58" s="48"/>
      <c r="J58" s="51">
        <f>SUM(J44:J45)</f>
        <v>0</v>
      </c>
      <c r="K58" s="51">
        <f>SUM(K44:K45)</f>
        <v>0</v>
      </c>
      <c r="L58" s="51">
        <f>SUM(L44:L45)</f>
        <v>0</v>
      </c>
      <c r="M58" s="51">
        <f>SUM(M44:M45)</f>
        <v>0</v>
      </c>
      <c r="N58" s="51">
        <f>SUM(N44:N45)</f>
        <v>0</v>
      </c>
    </row>
    <row r="59" spans="1:14" ht="11.25" hidden="1" customHeight="1" x14ac:dyDescent="0.2">
      <c r="A59" s="125" t="s">
        <v>742</v>
      </c>
      <c r="B59" s="48"/>
      <c r="C59" s="51">
        <f>SUM(C44:C46)</f>
        <v>0</v>
      </c>
      <c r="D59" s="51">
        <f>SUM(D44:D46)</f>
        <v>0</v>
      </c>
      <c r="E59" s="51">
        <f>SUM(E44:E46)</f>
        <v>0</v>
      </c>
      <c r="F59" s="51">
        <f>SUM(F44:F46)</f>
        <v>0</v>
      </c>
      <c r="G59" s="51">
        <f>SUM(G44:G46)</f>
        <v>0</v>
      </c>
      <c r="H59" s="125" t="s">
        <v>742</v>
      </c>
      <c r="I59" s="48"/>
      <c r="J59" s="51">
        <f>SUM(J44:J46)</f>
        <v>0</v>
      </c>
      <c r="K59" s="51">
        <f>SUM(K44:K46)</f>
        <v>0</v>
      </c>
      <c r="L59" s="51">
        <f>SUM(L44:L46)</f>
        <v>0</v>
      </c>
      <c r="M59" s="51">
        <f>SUM(M44:M46)</f>
        <v>0</v>
      </c>
      <c r="N59" s="51">
        <f>SUM(N44:N46)</f>
        <v>0</v>
      </c>
    </row>
    <row r="60" spans="1:14" ht="11.25" hidden="1" customHeight="1" x14ac:dyDescent="0.2">
      <c r="A60" s="125" t="s">
        <v>743</v>
      </c>
      <c r="B60" s="48"/>
      <c r="C60" s="51">
        <f>SUM(C44:C47)</f>
        <v>0</v>
      </c>
      <c r="D60" s="51">
        <f>SUM(D44:D47)</f>
        <v>0</v>
      </c>
      <c r="E60" s="51">
        <f>SUM(E44:E47)</f>
        <v>0</v>
      </c>
      <c r="F60" s="51">
        <f>SUM(F44:F47)</f>
        <v>0</v>
      </c>
      <c r="G60" s="51">
        <f>SUM(G44:G47)</f>
        <v>0</v>
      </c>
      <c r="H60" s="125" t="s">
        <v>743</v>
      </c>
      <c r="I60" s="48"/>
      <c r="J60" s="51">
        <f>SUM(J44:J47)</f>
        <v>0</v>
      </c>
      <c r="K60" s="51">
        <f>SUM(K44:K47)</f>
        <v>0</v>
      </c>
      <c r="L60" s="51">
        <f>SUM(L44:L47)</f>
        <v>0</v>
      </c>
      <c r="M60" s="51">
        <f>SUM(M44:M47)</f>
        <v>0</v>
      </c>
      <c r="N60" s="51">
        <f>SUM(N44:N47)</f>
        <v>0</v>
      </c>
    </row>
    <row r="61" spans="1:14" ht="11.25" hidden="1" customHeight="1" x14ac:dyDescent="0.2">
      <c r="A61" s="125" t="s">
        <v>744</v>
      </c>
      <c r="B61" s="48"/>
      <c r="C61" s="51">
        <f>SUM(C44:C48)</f>
        <v>0</v>
      </c>
      <c r="D61" s="51">
        <f>SUM(D44:D48)</f>
        <v>0</v>
      </c>
      <c r="E61" s="51">
        <f>SUM(E44:E48)</f>
        <v>0</v>
      </c>
      <c r="F61" s="51">
        <f>SUM(F44:F48)</f>
        <v>0</v>
      </c>
      <c r="G61" s="51">
        <f>SUM(G44:G48)</f>
        <v>0</v>
      </c>
      <c r="H61" s="125" t="s">
        <v>744</v>
      </c>
      <c r="I61" s="48"/>
      <c r="J61" s="51">
        <f>SUM(J44:J48)</f>
        <v>0</v>
      </c>
      <c r="K61" s="51">
        <f>SUM(K44:K48)</f>
        <v>0</v>
      </c>
      <c r="L61" s="51">
        <f>SUM(L44:L48)</f>
        <v>0</v>
      </c>
      <c r="M61" s="51">
        <f>SUM(M44:M48)</f>
        <v>0</v>
      </c>
      <c r="N61" s="51">
        <f>SUM(N44:N48)</f>
        <v>0</v>
      </c>
    </row>
    <row r="62" spans="1:14" ht="11.25" hidden="1" customHeight="1" x14ac:dyDescent="0.2">
      <c r="A62" s="125" t="s">
        <v>745</v>
      </c>
      <c r="B62" s="48"/>
      <c r="C62" s="51">
        <f>SUM(C44:C49)</f>
        <v>0</v>
      </c>
      <c r="D62" s="51">
        <f>SUM(D44:D49)</f>
        <v>0</v>
      </c>
      <c r="E62" s="51">
        <f>SUM(E44:E49)</f>
        <v>0</v>
      </c>
      <c r="F62" s="51">
        <f>SUM(F44:F49)</f>
        <v>0</v>
      </c>
      <c r="G62" s="51">
        <f>SUM(G44:G49)</f>
        <v>0</v>
      </c>
      <c r="H62" s="125" t="s">
        <v>745</v>
      </c>
      <c r="I62" s="48"/>
      <c r="J62" s="51">
        <f>SUM(J44:J49)</f>
        <v>0</v>
      </c>
      <c r="K62" s="51">
        <f>SUM(K44:K49)</f>
        <v>0</v>
      </c>
      <c r="L62" s="51">
        <f>SUM(L44:L49)</f>
        <v>0</v>
      </c>
      <c r="M62" s="51">
        <f>SUM(M44:M49)</f>
        <v>0</v>
      </c>
      <c r="N62" s="51">
        <f>SUM(N44:N49)</f>
        <v>0</v>
      </c>
    </row>
    <row r="63" spans="1:14" ht="11.25" hidden="1" customHeight="1" x14ac:dyDescent="0.2">
      <c r="A63" s="125" t="s">
        <v>746</v>
      </c>
      <c r="B63" s="48"/>
      <c r="C63" s="51">
        <f>SUM(C44:C50)</f>
        <v>0</v>
      </c>
      <c r="D63" s="51">
        <f>SUM(D44:D50)</f>
        <v>0</v>
      </c>
      <c r="E63" s="51">
        <f>SUM(E44:E50)</f>
        <v>0</v>
      </c>
      <c r="F63" s="51">
        <f>SUM(F44:F50)</f>
        <v>0</v>
      </c>
      <c r="G63" s="51">
        <f>SUM(G44:G50)</f>
        <v>0</v>
      </c>
      <c r="H63" s="125" t="s">
        <v>746</v>
      </c>
      <c r="I63" s="48"/>
      <c r="J63" s="51">
        <f>SUM(J44:J50)</f>
        <v>0</v>
      </c>
      <c r="K63" s="51">
        <f>SUM(K44:K50)</f>
        <v>0</v>
      </c>
      <c r="L63" s="51">
        <f>SUM(L44:L50)</f>
        <v>0</v>
      </c>
      <c r="M63" s="51">
        <f>SUM(M44:M50)</f>
        <v>0</v>
      </c>
      <c r="N63" s="51">
        <f>SUM(N44:N50)</f>
        <v>0</v>
      </c>
    </row>
    <row r="64" spans="1:14" ht="11.25" hidden="1" customHeight="1" x14ac:dyDescent="0.2">
      <c r="A64" s="125" t="s">
        <v>747</v>
      </c>
      <c r="B64" s="48"/>
      <c r="C64" s="51">
        <f>SUM(C44:C51)</f>
        <v>0</v>
      </c>
      <c r="D64" s="51">
        <f>SUM(D44:D51)</f>
        <v>0</v>
      </c>
      <c r="E64" s="51">
        <f>SUM(E44:E51)</f>
        <v>0</v>
      </c>
      <c r="F64" s="51">
        <f>SUM(F44:F51)</f>
        <v>0</v>
      </c>
      <c r="G64" s="51">
        <f>SUM(G44:G51)</f>
        <v>0</v>
      </c>
      <c r="H64" s="125" t="s">
        <v>747</v>
      </c>
      <c r="I64" s="48"/>
      <c r="J64" s="51">
        <f>SUM(J44:J51)</f>
        <v>0</v>
      </c>
      <c r="K64" s="51">
        <f>SUM(K44:K51)</f>
        <v>0</v>
      </c>
      <c r="L64" s="51">
        <f>SUM(L44:L51)</f>
        <v>0</v>
      </c>
      <c r="M64" s="51">
        <f>SUM(M44:M51)</f>
        <v>0</v>
      </c>
      <c r="N64" s="51">
        <f>SUM(N44:N51)</f>
        <v>0</v>
      </c>
    </row>
    <row r="65" spans="1:14" ht="11.25" hidden="1" customHeight="1" x14ac:dyDescent="0.2">
      <c r="A65" s="125" t="s">
        <v>748</v>
      </c>
      <c r="B65" s="48"/>
      <c r="C65" s="51">
        <f>SUM(C44:C52)</f>
        <v>0</v>
      </c>
      <c r="D65" s="51">
        <f>SUM(D44:D52)</f>
        <v>0</v>
      </c>
      <c r="E65" s="51">
        <f>SUM(E44:E52)</f>
        <v>0</v>
      </c>
      <c r="F65" s="51">
        <f>SUM(F44:F52)</f>
        <v>0</v>
      </c>
      <c r="G65" s="51">
        <f>SUM(G44:G52)</f>
        <v>0</v>
      </c>
      <c r="H65" s="125" t="s">
        <v>748</v>
      </c>
      <c r="I65" s="48"/>
      <c r="J65" s="51">
        <f>SUM(J44:J52)</f>
        <v>0</v>
      </c>
      <c r="K65" s="51">
        <f>SUM(K44:K52)</f>
        <v>0</v>
      </c>
      <c r="L65" s="51">
        <f>SUM(L44:L52)</f>
        <v>0</v>
      </c>
      <c r="M65" s="51">
        <f>SUM(M44:M52)</f>
        <v>0</v>
      </c>
      <c r="N65" s="51">
        <f>SUM(N44:N52)</f>
        <v>0</v>
      </c>
    </row>
    <row r="66" spans="1:14" ht="11.25" hidden="1" customHeight="1" x14ac:dyDescent="0.2">
      <c r="A66" s="125" t="s">
        <v>749</v>
      </c>
      <c r="B66" s="48"/>
      <c r="C66" s="51">
        <f>SUM(C44:C53)</f>
        <v>0</v>
      </c>
      <c r="D66" s="51">
        <f>SUM(D44:D53)</f>
        <v>0</v>
      </c>
      <c r="E66" s="51">
        <f>SUM(E44:E53)</f>
        <v>0</v>
      </c>
      <c r="F66" s="51">
        <f>SUM(F44:F53)</f>
        <v>0</v>
      </c>
      <c r="G66" s="51">
        <f>SUM(G44:G53)</f>
        <v>0</v>
      </c>
      <c r="H66" s="125" t="s">
        <v>749</v>
      </c>
      <c r="I66" s="48"/>
      <c r="J66" s="51">
        <f>SUM(J44:J53)</f>
        <v>0</v>
      </c>
      <c r="K66" s="51">
        <f>SUM(K44:K53)</f>
        <v>0</v>
      </c>
      <c r="L66" s="51">
        <f>SUM(L44:L53)</f>
        <v>0</v>
      </c>
      <c r="M66" s="51">
        <f>SUM(M44:M53)</f>
        <v>0</v>
      </c>
      <c r="N66" s="51">
        <f>SUM(N44:N53)</f>
        <v>0</v>
      </c>
    </row>
    <row r="67" spans="1:14" ht="11.25" hidden="1" customHeight="1" x14ac:dyDescent="0.2">
      <c r="A67" s="125" t="s">
        <v>750</v>
      </c>
      <c r="B67" s="48"/>
      <c r="C67" s="51">
        <f>SUM(C44:C54)</f>
        <v>0</v>
      </c>
      <c r="D67" s="51">
        <f>SUM(D44:D54)</f>
        <v>0</v>
      </c>
      <c r="E67" s="51">
        <f>SUM(E44:E54)</f>
        <v>0</v>
      </c>
      <c r="F67" s="51">
        <f>SUM(F44:F54)</f>
        <v>0</v>
      </c>
      <c r="G67" s="51">
        <f>SUM(G44:G54)</f>
        <v>0</v>
      </c>
      <c r="H67" s="125" t="s">
        <v>750</v>
      </c>
      <c r="I67" s="48"/>
      <c r="J67" s="51">
        <f>SUM(J44:J54)</f>
        <v>0</v>
      </c>
      <c r="K67" s="51">
        <f>SUM(K44:K54)</f>
        <v>0</v>
      </c>
      <c r="L67" s="51">
        <f>SUM(L44:L54)</f>
        <v>0</v>
      </c>
      <c r="M67" s="51">
        <f>SUM(M44:M54)</f>
        <v>0</v>
      </c>
      <c r="N67" s="51">
        <f>SUM(N44:N54)</f>
        <v>0</v>
      </c>
    </row>
    <row r="68" spans="1:14" ht="11.25" hidden="1" customHeight="1" x14ac:dyDescent="0.2">
      <c r="A68" s="125" t="s">
        <v>751</v>
      </c>
      <c r="B68" s="48"/>
      <c r="C68" s="51">
        <f>SUM(C44:C55)</f>
        <v>0</v>
      </c>
      <c r="D68" s="51">
        <f>SUM(D44:D55)</f>
        <v>0</v>
      </c>
      <c r="E68" s="51">
        <f>SUM(E44:E55)</f>
        <v>0</v>
      </c>
      <c r="F68" s="51">
        <f>SUM(F44:F55)</f>
        <v>0</v>
      </c>
      <c r="G68" s="51">
        <f>SUM(G44:G55)</f>
        <v>0</v>
      </c>
      <c r="H68" s="125" t="s">
        <v>751</v>
      </c>
      <c r="I68" s="48"/>
      <c r="J68" s="51">
        <f>SUM(J44:J55)</f>
        <v>0</v>
      </c>
      <c r="K68" s="51">
        <f>SUM(K44:K55)</f>
        <v>0</v>
      </c>
      <c r="L68" s="51">
        <f>SUM(L44:L55)</f>
        <v>0</v>
      </c>
      <c r="M68" s="51">
        <f>SUM(M44:M55)</f>
        <v>0</v>
      </c>
      <c r="N68" s="51">
        <f>SUM(N44:N55)</f>
        <v>0</v>
      </c>
    </row>
    <row r="69" spans="1:14" ht="11.25" hidden="1" customHeight="1" x14ac:dyDescent="0.2">
      <c r="A69" s="39"/>
      <c r="B69" s="46"/>
      <c r="C69" s="44"/>
      <c r="D69" s="50"/>
      <c r="E69" s="50"/>
      <c r="F69" s="50"/>
      <c r="G69" s="50"/>
      <c r="H69" s="39"/>
      <c r="I69" s="46"/>
      <c r="J69" s="50"/>
    </row>
    <row r="70" spans="1:14" ht="11.25" hidden="1" customHeight="1" x14ac:dyDescent="0.2">
      <c r="A70" s="39" t="s">
        <v>858</v>
      </c>
      <c r="B70" s="46"/>
      <c r="C70" s="44"/>
      <c r="D70" s="50"/>
      <c r="E70" s="50"/>
      <c r="F70" s="50"/>
      <c r="G70" s="50"/>
      <c r="H70" s="39">
        <v>2008</v>
      </c>
      <c r="I70" s="46"/>
      <c r="J70" s="50"/>
    </row>
    <row r="71" spans="1:14" ht="11.25" hidden="1" customHeight="1" x14ac:dyDescent="0.2">
      <c r="A71" s="39"/>
      <c r="B71" s="46" t="s">
        <v>542</v>
      </c>
      <c r="C71" s="41">
        <f>SUM(D71:G71,J71:N71,'noch1.1.4 '!C71:G71,'noch1.1.4 '!J71:O71)</f>
        <v>9957.1220429999994</v>
      </c>
      <c r="D71" s="101">
        <v>396.51869699999997</v>
      </c>
      <c r="E71" s="101">
        <v>656.862391</v>
      </c>
      <c r="F71" s="101">
        <v>972.88597000000004</v>
      </c>
      <c r="G71" s="101">
        <v>105.86961599999999</v>
      </c>
      <c r="H71" s="39"/>
      <c r="I71" s="46" t="s">
        <v>542</v>
      </c>
      <c r="J71" s="101">
        <v>0.84513899999999997</v>
      </c>
      <c r="K71" s="101">
        <v>595.14941599999997</v>
      </c>
      <c r="L71" s="101">
        <v>1170.847563</v>
      </c>
      <c r="M71" s="101">
        <v>913.91569200000004</v>
      </c>
      <c r="N71" s="101">
        <v>155.64970700000001</v>
      </c>
    </row>
    <row r="72" spans="1:14" ht="11.25" hidden="1" customHeight="1" x14ac:dyDescent="0.2">
      <c r="A72" s="39"/>
      <c r="B72" s="46" t="s">
        <v>729</v>
      </c>
      <c r="C72" s="41">
        <f>SUM(D72:G72,J72:N72,'noch1.1.4 '!C72:G72,'noch1.1.4 '!J72:O72)</f>
        <v>9869.9176819999993</v>
      </c>
      <c r="D72" s="101">
        <v>399.07587799999999</v>
      </c>
      <c r="E72" s="101">
        <v>574.23213299999998</v>
      </c>
      <c r="F72" s="101">
        <v>974.24545499999999</v>
      </c>
      <c r="G72" s="101">
        <v>87.506122000000005</v>
      </c>
      <c r="H72" s="39"/>
      <c r="I72" s="46" t="s">
        <v>729</v>
      </c>
      <c r="J72" s="101">
        <v>0.75870400000000005</v>
      </c>
      <c r="K72" s="101">
        <v>561.60917199999994</v>
      </c>
      <c r="L72" s="101">
        <v>1090.759024</v>
      </c>
      <c r="M72" s="101">
        <v>864.19340899999997</v>
      </c>
      <c r="N72" s="101">
        <v>160.963278</v>
      </c>
    </row>
    <row r="73" spans="1:14" ht="11.25" hidden="1" customHeight="1" x14ac:dyDescent="0.2">
      <c r="A73" s="39"/>
      <c r="B73" s="46" t="s">
        <v>730</v>
      </c>
      <c r="C73" s="41">
        <f>SUM(D73:G73,J73:N73,'noch1.1.4 '!C73:G73,'noch1.1.4 '!J73:O73)</f>
        <v>9704.9233030000014</v>
      </c>
      <c r="D73" s="101">
        <v>436.58547399999998</v>
      </c>
      <c r="E73" s="101">
        <v>481.981741</v>
      </c>
      <c r="F73" s="101">
        <v>1011.870592</v>
      </c>
      <c r="G73" s="101">
        <v>89.171706999999998</v>
      </c>
      <c r="H73" s="39"/>
      <c r="I73" s="46" t="s">
        <v>730</v>
      </c>
      <c r="J73" s="101">
        <v>0.91919700000000004</v>
      </c>
      <c r="K73" s="101">
        <v>538.57986400000004</v>
      </c>
      <c r="L73" s="101">
        <v>1053.021213</v>
      </c>
      <c r="M73" s="101">
        <v>832.19195200000001</v>
      </c>
      <c r="N73" s="101">
        <v>239.71801400000001</v>
      </c>
    </row>
    <row r="74" spans="1:14" ht="11.25" hidden="1" customHeight="1" x14ac:dyDescent="0.2">
      <c r="A74" s="39"/>
      <c r="B74" s="46" t="s">
        <v>731</v>
      </c>
      <c r="C74" s="41">
        <f>SUM(D74:G74,J74:N74,'noch1.1.4 '!C74:G74,'noch1.1.4 '!J74:O74)</f>
        <v>10713.95739</v>
      </c>
      <c r="D74" s="101">
        <v>448.11762900000002</v>
      </c>
      <c r="E74" s="101">
        <v>532.69381299999998</v>
      </c>
      <c r="F74" s="101">
        <v>1083.5733540000001</v>
      </c>
      <c r="G74" s="101">
        <v>93.286428000000001</v>
      </c>
      <c r="H74" s="39"/>
      <c r="I74" s="46" t="s">
        <v>731</v>
      </c>
      <c r="J74" s="101">
        <v>0.749247</v>
      </c>
      <c r="K74" s="101">
        <v>569.678042</v>
      </c>
      <c r="L74" s="101">
        <v>1066.539233</v>
      </c>
      <c r="M74" s="101">
        <v>910.58456000000001</v>
      </c>
      <c r="N74" s="101">
        <v>226.69253499999999</v>
      </c>
    </row>
    <row r="75" spans="1:14" ht="11.25" hidden="1" customHeight="1" x14ac:dyDescent="0.2">
      <c r="A75" s="39"/>
      <c r="B75" s="46" t="s">
        <v>732</v>
      </c>
      <c r="C75" s="41">
        <f>SUM(D75:G75,J75:N75,'noch1.1.4 '!C75:G75,'noch1.1.4 '!J75:O75)</f>
        <v>9539.9111219999995</v>
      </c>
      <c r="D75" s="101">
        <v>258.92562299999997</v>
      </c>
      <c r="E75" s="101">
        <v>455.23361199999999</v>
      </c>
      <c r="F75" s="101">
        <v>988.92909999999995</v>
      </c>
      <c r="G75" s="101">
        <v>88.732400999999996</v>
      </c>
      <c r="H75" s="39"/>
      <c r="I75" s="46" t="s">
        <v>732</v>
      </c>
      <c r="J75" s="101">
        <v>0.839391</v>
      </c>
      <c r="K75" s="101">
        <v>543.02543800000001</v>
      </c>
      <c r="L75" s="101">
        <v>878.48953500000005</v>
      </c>
      <c r="M75" s="101">
        <v>820.57993999999997</v>
      </c>
      <c r="N75" s="101">
        <v>217.243088</v>
      </c>
    </row>
    <row r="76" spans="1:14" ht="11.25" hidden="1" customHeight="1" x14ac:dyDescent="0.2">
      <c r="A76" s="39"/>
      <c r="B76" s="46" t="s">
        <v>733</v>
      </c>
      <c r="C76" s="41">
        <f>SUM(D76:G76,J76:N76,'noch1.1.4 '!C76:G76,'noch1.1.4 '!J76:O76)</f>
        <v>9942.9506199999996</v>
      </c>
      <c r="D76" s="101">
        <v>246.90644900000001</v>
      </c>
      <c r="E76" s="101">
        <v>498.33497499999999</v>
      </c>
      <c r="F76" s="101">
        <v>1081.887381</v>
      </c>
      <c r="G76" s="101">
        <v>99.319202000000004</v>
      </c>
      <c r="H76" s="39"/>
      <c r="I76" s="46" t="s">
        <v>733</v>
      </c>
      <c r="J76" s="101">
        <v>7.43771</v>
      </c>
      <c r="K76" s="101">
        <v>894.82305399999996</v>
      </c>
      <c r="L76" s="101">
        <v>737.68882799999994</v>
      </c>
      <c r="M76" s="101">
        <v>694.66483499999993</v>
      </c>
      <c r="N76" s="101">
        <v>212.43179400000002</v>
      </c>
    </row>
    <row r="77" spans="1:14" ht="11.25" hidden="1" customHeight="1" x14ac:dyDescent="0.2">
      <c r="A77" s="39"/>
      <c r="B77" s="46" t="s">
        <v>734</v>
      </c>
      <c r="C77" s="41">
        <f>SUM(D77:G77,J77:N77,'noch1.1.4 '!C77:G77,'noch1.1.4 '!J77:O77)</f>
        <v>10169.034237</v>
      </c>
      <c r="D77" s="101">
        <v>265.79569400000003</v>
      </c>
      <c r="E77" s="101">
        <v>529.20055300000001</v>
      </c>
      <c r="F77" s="101">
        <v>1134.676183</v>
      </c>
      <c r="G77" s="101">
        <v>68.633975000000007</v>
      </c>
      <c r="H77" s="39"/>
      <c r="I77" s="46" t="s">
        <v>734</v>
      </c>
      <c r="J77" s="101">
        <v>0.75154399999999999</v>
      </c>
      <c r="K77" s="101">
        <v>514.49125200000003</v>
      </c>
      <c r="L77" s="101">
        <v>1042.530015</v>
      </c>
      <c r="M77" s="101">
        <v>811.21665499999995</v>
      </c>
      <c r="N77" s="101">
        <v>220.55105399999999</v>
      </c>
    </row>
    <row r="78" spans="1:14" ht="11.25" hidden="1" customHeight="1" x14ac:dyDescent="0.2">
      <c r="A78" s="39"/>
      <c r="B78" s="46" t="s">
        <v>735</v>
      </c>
      <c r="C78" s="41">
        <f>SUM(D78:G78,J78:N78,'noch1.1.4 '!C78:G78,'noch1.1.4 '!J78:O78)</f>
        <v>8998.8198009999996</v>
      </c>
      <c r="D78" s="101">
        <v>262.86306999999999</v>
      </c>
      <c r="E78" s="101">
        <v>444.86256700000001</v>
      </c>
      <c r="F78" s="101">
        <v>1016.540015</v>
      </c>
      <c r="G78" s="101">
        <v>86.792743999999999</v>
      </c>
      <c r="H78" s="39"/>
      <c r="I78" s="46" t="s">
        <v>735</v>
      </c>
      <c r="J78" s="101">
        <v>0.55176199999999997</v>
      </c>
      <c r="K78" s="101">
        <v>492.78892100000002</v>
      </c>
      <c r="L78" s="101">
        <v>1044.3648949999999</v>
      </c>
      <c r="M78" s="101">
        <v>768.14534800000001</v>
      </c>
      <c r="N78" s="101">
        <v>212.93013300000001</v>
      </c>
    </row>
    <row r="79" spans="1:14" ht="11.25" hidden="1" customHeight="1" x14ac:dyDescent="0.2">
      <c r="A79" s="39"/>
      <c r="B79" s="46" t="s">
        <v>736</v>
      </c>
      <c r="C79" s="41">
        <f>SUM(D79:G79,J79:N79,'noch1.1.4 '!C79:G79,'noch1.1.4 '!J79:O79)</f>
        <v>10105.117321</v>
      </c>
      <c r="D79" s="101">
        <v>297.00316099999998</v>
      </c>
      <c r="E79" s="101">
        <v>433.96652699999999</v>
      </c>
      <c r="F79" s="101">
        <v>1145.0593220000001</v>
      </c>
      <c r="G79" s="101">
        <v>99.271449000000004</v>
      </c>
      <c r="H79" s="39"/>
      <c r="I79" s="46" t="s">
        <v>736</v>
      </c>
      <c r="J79" s="101">
        <v>0.52297000000000005</v>
      </c>
      <c r="K79" s="101">
        <v>543.39604199999997</v>
      </c>
      <c r="L79" s="101">
        <v>1062.6943080000001</v>
      </c>
      <c r="M79" s="101">
        <v>821.73385399999995</v>
      </c>
      <c r="N79" s="101">
        <v>212.889556</v>
      </c>
    </row>
    <row r="80" spans="1:14" ht="11.25" hidden="1" customHeight="1" x14ac:dyDescent="0.2">
      <c r="A80" s="39"/>
      <c r="B80" s="46" t="s">
        <v>737</v>
      </c>
      <c r="C80" s="41">
        <f>SUM(D80:G80,J80:N80,'noch1.1.4 '!C80:G80,'noch1.1.4 '!J80:O80)</f>
        <v>10393.776037000001</v>
      </c>
      <c r="D80" s="101">
        <v>312.60177199999998</v>
      </c>
      <c r="E80" s="101">
        <v>552.87927500000001</v>
      </c>
      <c r="F80" s="101">
        <v>1212.644773</v>
      </c>
      <c r="G80" s="101">
        <v>117.25604800000001</v>
      </c>
      <c r="H80" s="39"/>
      <c r="I80" s="46" t="s">
        <v>737</v>
      </c>
      <c r="J80" s="101">
        <v>0.71476799999999996</v>
      </c>
      <c r="K80" s="101">
        <v>559.05351399999995</v>
      </c>
      <c r="L80" s="101">
        <v>1181.7771290000001</v>
      </c>
      <c r="M80" s="101">
        <v>809.733296</v>
      </c>
      <c r="N80" s="101">
        <v>213.372962</v>
      </c>
    </row>
    <row r="81" spans="1:14" ht="11.25" hidden="1" customHeight="1" x14ac:dyDescent="0.2">
      <c r="A81" s="39"/>
      <c r="B81" s="46" t="s">
        <v>738</v>
      </c>
      <c r="C81" s="41">
        <f>SUM(D81:G81,J81:N81,'noch1.1.4 '!C81:G81,'noch1.1.4 '!J81:O81)</f>
        <v>9229.5134330000001</v>
      </c>
      <c r="D81" s="101">
        <v>324.40486500000003</v>
      </c>
      <c r="E81" s="101">
        <v>533.20210499999996</v>
      </c>
      <c r="F81" s="101">
        <v>1053.8458889999999</v>
      </c>
      <c r="G81" s="101">
        <v>106.005922</v>
      </c>
      <c r="H81" s="39"/>
      <c r="I81" s="46" t="s">
        <v>738</v>
      </c>
      <c r="J81" s="101">
        <v>10.047450000000001</v>
      </c>
      <c r="K81" s="101">
        <v>1035.8186069999999</v>
      </c>
      <c r="L81" s="101">
        <v>766.66315899999995</v>
      </c>
      <c r="M81" s="101">
        <v>615.56114100000002</v>
      </c>
      <c r="N81" s="101">
        <v>181.90166099999999</v>
      </c>
    </row>
    <row r="82" spans="1:14" ht="11.25" hidden="1" customHeight="1" x14ac:dyDescent="0.2">
      <c r="A82" s="39"/>
      <c r="B82" s="46" t="s">
        <v>739</v>
      </c>
      <c r="C82" s="41">
        <f>SUM(D82:G82,J82:N82,'noch1.1.4 '!C82:G82,'noch1.1.4 '!J82:O82)</f>
        <v>7343.3358100000005</v>
      </c>
      <c r="D82" s="101">
        <v>359.98254800000001</v>
      </c>
      <c r="E82" s="101">
        <v>490.848457</v>
      </c>
      <c r="F82" s="101">
        <v>786.71934900000008</v>
      </c>
      <c r="G82" s="101">
        <v>101.559929</v>
      </c>
      <c r="H82" s="39"/>
      <c r="I82" s="46" t="s">
        <v>739</v>
      </c>
      <c r="J82" s="101">
        <v>0.52342</v>
      </c>
      <c r="K82" s="101">
        <v>402.57295099999999</v>
      </c>
      <c r="L82" s="101">
        <v>1201.218901</v>
      </c>
      <c r="M82" s="101">
        <v>525.96628399999997</v>
      </c>
      <c r="N82" s="101">
        <v>144.973826</v>
      </c>
    </row>
    <row r="83" spans="1:14" ht="11.25" hidden="1" customHeight="1" x14ac:dyDescent="0.2">
      <c r="A83" s="39"/>
      <c r="B83" s="46"/>
      <c r="C83" s="44"/>
      <c r="D83" s="126"/>
      <c r="E83" s="126"/>
      <c r="F83" s="126"/>
      <c r="G83" s="126"/>
      <c r="H83" s="39"/>
      <c r="I83" s="46"/>
      <c r="J83" s="50"/>
    </row>
    <row r="84" spans="1:14" ht="11.25" hidden="1" customHeight="1" x14ac:dyDescent="0.2">
      <c r="A84" s="125" t="s">
        <v>740</v>
      </c>
      <c r="B84" s="48"/>
      <c r="C84" s="51">
        <f>C71</f>
        <v>9957.1220429999994</v>
      </c>
      <c r="D84" s="51">
        <f>D71</f>
        <v>396.51869699999997</v>
      </c>
      <c r="E84" s="51">
        <f>E71</f>
        <v>656.862391</v>
      </c>
      <c r="F84" s="51">
        <f>F71</f>
        <v>972.88597000000004</v>
      </c>
      <c r="G84" s="51">
        <f>G71</f>
        <v>105.86961599999999</v>
      </c>
      <c r="H84" s="125" t="s">
        <v>740</v>
      </c>
      <c r="I84" s="48"/>
      <c r="J84" s="51">
        <f>J71</f>
        <v>0.84513899999999997</v>
      </c>
      <c r="K84" s="51">
        <f>K71</f>
        <v>595.14941599999997</v>
      </c>
      <c r="L84" s="51">
        <f>L71</f>
        <v>1170.847563</v>
      </c>
      <c r="M84" s="51">
        <f>M71</f>
        <v>913.91569200000004</v>
      </c>
      <c r="N84" s="51">
        <f>N71</f>
        <v>155.64970700000001</v>
      </c>
    </row>
    <row r="85" spans="1:14" ht="11.25" hidden="1" customHeight="1" x14ac:dyDescent="0.2">
      <c r="A85" s="125" t="s">
        <v>741</v>
      </c>
      <c r="B85" s="48"/>
      <c r="C85" s="51">
        <f>SUM(C71:C72)</f>
        <v>19827.039724999999</v>
      </c>
      <c r="D85" s="51">
        <f>SUM(D71:D72)</f>
        <v>795.59457499999996</v>
      </c>
      <c r="E85" s="51">
        <f>SUM(E71:E72)</f>
        <v>1231.0945240000001</v>
      </c>
      <c r="F85" s="51">
        <f>SUM(F71:F72)</f>
        <v>1947.131425</v>
      </c>
      <c r="G85" s="51">
        <f>SUM(G71:G72)</f>
        <v>193.37573800000001</v>
      </c>
      <c r="H85" s="125" t="s">
        <v>741</v>
      </c>
      <c r="I85" s="48"/>
      <c r="J85" s="51">
        <f>SUM(J71:J72)</f>
        <v>1.6038429999999999</v>
      </c>
      <c r="K85" s="51">
        <f>SUM(K71:K72)</f>
        <v>1156.7585879999999</v>
      </c>
      <c r="L85" s="51">
        <f>SUM(L71:L72)</f>
        <v>2261.6065870000002</v>
      </c>
      <c r="M85" s="51">
        <f>SUM(M71:M72)</f>
        <v>1778.109101</v>
      </c>
      <c r="N85" s="51">
        <f>SUM(N71:N72)</f>
        <v>316.61298499999998</v>
      </c>
    </row>
    <row r="86" spans="1:14" ht="11.25" hidden="1" customHeight="1" x14ac:dyDescent="0.2">
      <c r="A86" s="125" t="s">
        <v>742</v>
      </c>
      <c r="B86" s="48"/>
      <c r="C86" s="51">
        <f>SUM(C71:C73)</f>
        <v>29531.963027999998</v>
      </c>
      <c r="D86" s="51">
        <f>SUM(D71:D73)</f>
        <v>1232.1800490000001</v>
      </c>
      <c r="E86" s="51">
        <f>SUM(E71:E73)</f>
        <v>1713.0762650000001</v>
      </c>
      <c r="F86" s="51">
        <f>SUM(F71:F73)</f>
        <v>2959.0020169999998</v>
      </c>
      <c r="G86" s="51">
        <f>SUM(G71:G73)</f>
        <v>282.54744500000004</v>
      </c>
      <c r="H86" s="125" t="s">
        <v>742</v>
      </c>
      <c r="I86" s="48"/>
      <c r="J86" s="51">
        <f>SUM(J71:J73)</f>
        <v>2.5230399999999999</v>
      </c>
      <c r="K86" s="51">
        <f>SUM(K71:K73)</f>
        <v>1695.338452</v>
      </c>
      <c r="L86" s="51">
        <f>SUM(L71:L73)</f>
        <v>3314.6278000000002</v>
      </c>
      <c r="M86" s="51">
        <f>SUM(M71:M73)</f>
        <v>2610.3010530000001</v>
      </c>
      <c r="N86" s="51">
        <f>SUM(N71:N73)</f>
        <v>556.33099900000002</v>
      </c>
    </row>
    <row r="87" spans="1:14" ht="11.25" hidden="1" customHeight="1" x14ac:dyDescent="0.2">
      <c r="A87" s="125" t="s">
        <v>743</v>
      </c>
      <c r="B87" s="48"/>
      <c r="C87" s="51">
        <f>SUM(C71:C74)</f>
        <v>40245.920417999994</v>
      </c>
      <c r="D87" s="51">
        <f>SUM(D71:D74)</f>
        <v>1680.2976780000001</v>
      </c>
      <c r="E87" s="51">
        <f>SUM(E71:E74)</f>
        <v>2245.770078</v>
      </c>
      <c r="F87" s="51">
        <f>SUM(F71:F74)</f>
        <v>4042.5753709999999</v>
      </c>
      <c r="G87" s="51">
        <f>SUM(G71:G74)</f>
        <v>375.83387300000004</v>
      </c>
      <c r="H87" s="125" t="s">
        <v>743</v>
      </c>
      <c r="I87" s="48"/>
      <c r="J87" s="51">
        <f>SUM(J71:J74)</f>
        <v>3.2722869999999999</v>
      </c>
      <c r="K87" s="51">
        <f>SUM(K71:K74)</f>
        <v>2265.016494</v>
      </c>
      <c r="L87" s="51">
        <f>SUM(L71:L74)</f>
        <v>4381.1670329999997</v>
      </c>
      <c r="M87" s="51">
        <f>SUM(M71:M74)</f>
        <v>3520.8856130000004</v>
      </c>
      <c r="N87" s="51">
        <f>SUM(N71:N74)</f>
        <v>783.02353400000004</v>
      </c>
    </row>
    <row r="88" spans="1:14" ht="11.25" hidden="1" customHeight="1" x14ac:dyDescent="0.2">
      <c r="A88" s="125" t="s">
        <v>744</v>
      </c>
      <c r="B88" s="48"/>
      <c r="C88" s="51">
        <f>SUM(C71:C75)</f>
        <v>49785.831539999992</v>
      </c>
      <c r="D88" s="51">
        <f>SUM(D71:D75)</f>
        <v>1939.223301</v>
      </c>
      <c r="E88" s="51">
        <f>SUM(E71:E75)</f>
        <v>2701.00369</v>
      </c>
      <c r="F88" s="51">
        <f>SUM(F71:F75)</f>
        <v>5031.5044710000002</v>
      </c>
      <c r="G88" s="51">
        <f>SUM(G71:G75)</f>
        <v>464.56627400000002</v>
      </c>
      <c r="H88" s="125" t="s">
        <v>744</v>
      </c>
      <c r="I88" s="48"/>
      <c r="J88" s="51">
        <f>SUM(J71:J75)</f>
        <v>4.1116779999999995</v>
      </c>
      <c r="K88" s="51">
        <f>SUM(K71:K75)</f>
        <v>2808.0419320000001</v>
      </c>
      <c r="L88" s="51">
        <f>SUM(L71:L75)</f>
        <v>5259.6565679999994</v>
      </c>
      <c r="M88" s="51">
        <f>SUM(M71:M75)</f>
        <v>4341.465553</v>
      </c>
      <c r="N88" s="51">
        <f>SUM(N71:N75)</f>
        <v>1000.2666220000001</v>
      </c>
    </row>
    <row r="89" spans="1:14" ht="11.25" hidden="1" customHeight="1" x14ac:dyDescent="0.2">
      <c r="A89" s="125" t="s">
        <v>745</v>
      </c>
      <c r="B89" s="48"/>
      <c r="C89" s="51">
        <f>SUM(C71:C76)</f>
        <v>59728.782159999988</v>
      </c>
      <c r="D89" s="51">
        <f>SUM(D71:D76)</f>
        <v>2186.1297500000001</v>
      </c>
      <c r="E89" s="51">
        <f>SUM(E71:E76)</f>
        <v>3199.3386650000002</v>
      </c>
      <c r="F89" s="51">
        <f>SUM(F71:F76)</f>
        <v>6113.3918520000007</v>
      </c>
      <c r="G89" s="51">
        <f>SUM(G71:G76)</f>
        <v>563.88547600000004</v>
      </c>
      <c r="H89" s="125" t="s">
        <v>745</v>
      </c>
      <c r="I89" s="48"/>
      <c r="J89" s="51">
        <f>SUM(J71:J76)</f>
        <v>11.549388</v>
      </c>
      <c r="K89" s="51">
        <f>SUM(K71:K76)</f>
        <v>3702.864986</v>
      </c>
      <c r="L89" s="51">
        <f>SUM(L71:L76)</f>
        <v>5997.3453959999997</v>
      </c>
      <c r="M89" s="51">
        <f>SUM(M71:M76)</f>
        <v>5036.1303879999996</v>
      </c>
      <c r="N89" s="51">
        <f>SUM(N71:N76)</f>
        <v>1212.6984160000002</v>
      </c>
    </row>
    <row r="90" spans="1:14" ht="11.25" hidden="1" customHeight="1" x14ac:dyDescent="0.2">
      <c r="A90" s="125" t="s">
        <v>746</v>
      </c>
      <c r="B90" s="48"/>
      <c r="C90" s="51">
        <f>SUM(C71:C77)</f>
        <v>69897.816396999988</v>
      </c>
      <c r="D90" s="51">
        <f>SUM(D71:D77)</f>
        <v>2451.925444</v>
      </c>
      <c r="E90" s="51">
        <f>SUM(E71:E77)</f>
        <v>3728.5392180000003</v>
      </c>
      <c r="F90" s="51">
        <f>SUM(F71:F77)</f>
        <v>7248.0680350000002</v>
      </c>
      <c r="G90" s="51">
        <f>SUM(G71:G77)</f>
        <v>632.519451</v>
      </c>
      <c r="H90" s="125" t="s">
        <v>746</v>
      </c>
      <c r="I90" s="48"/>
      <c r="J90" s="51">
        <f>SUM(J71:J77)</f>
        <v>12.300932</v>
      </c>
      <c r="K90" s="51">
        <f>SUM(K71:K77)</f>
        <v>4217.3562380000003</v>
      </c>
      <c r="L90" s="51">
        <f>SUM(L71:L77)</f>
        <v>7039.875411</v>
      </c>
      <c r="M90" s="51">
        <f>SUM(M71:M77)</f>
        <v>5847.3470429999998</v>
      </c>
      <c r="N90" s="51">
        <f>SUM(N71:N77)</f>
        <v>1433.2494700000002</v>
      </c>
    </row>
    <row r="91" spans="1:14" ht="11.25" hidden="1" customHeight="1" x14ac:dyDescent="0.2">
      <c r="A91" s="125" t="s">
        <v>747</v>
      </c>
      <c r="B91" s="48"/>
      <c r="C91" s="51">
        <f>SUM(C71:C78)</f>
        <v>78896.636197999993</v>
      </c>
      <c r="D91" s="51">
        <f>SUM(D71:D78)</f>
        <v>2714.7885139999999</v>
      </c>
      <c r="E91" s="51">
        <f>SUM(E71:E78)</f>
        <v>4173.401785</v>
      </c>
      <c r="F91" s="51">
        <f>SUM(F71:F78)</f>
        <v>8264.6080500000007</v>
      </c>
      <c r="G91" s="51">
        <f>SUM(G71:G78)</f>
        <v>719.31219499999997</v>
      </c>
      <c r="H91" s="125" t="s">
        <v>747</v>
      </c>
      <c r="I91" s="48"/>
      <c r="J91" s="51">
        <f>SUM(J71:J78)</f>
        <v>12.852694</v>
      </c>
      <c r="K91" s="51">
        <f>SUM(K71:K78)</f>
        <v>4710.1451590000006</v>
      </c>
      <c r="L91" s="51">
        <f>SUM(L71:L78)</f>
        <v>8084.2403059999997</v>
      </c>
      <c r="M91" s="51">
        <f>SUM(M71:M78)</f>
        <v>6615.4923909999998</v>
      </c>
      <c r="N91" s="51">
        <f>SUM(N71:N78)</f>
        <v>1646.1796030000003</v>
      </c>
    </row>
    <row r="92" spans="1:14" ht="11.25" hidden="1" customHeight="1" x14ac:dyDescent="0.2">
      <c r="A92" s="125" t="s">
        <v>748</v>
      </c>
      <c r="B92" s="48"/>
      <c r="C92" s="51">
        <f>SUM(C71:C79)</f>
        <v>89001.753518999991</v>
      </c>
      <c r="D92" s="51">
        <f>SUM(D71:D79)</f>
        <v>3011.7916749999999</v>
      </c>
      <c r="E92" s="51">
        <f>SUM(E71:E79)</f>
        <v>4607.3683119999996</v>
      </c>
      <c r="F92" s="51">
        <f>SUM(F71:F79)</f>
        <v>9409.6673719999999</v>
      </c>
      <c r="G92" s="51">
        <f>SUM(G71:G79)</f>
        <v>818.58364399999994</v>
      </c>
      <c r="H92" s="125" t="s">
        <v>748</v>
      </c>
      <c r="I92" s="48"/>
      <c r="J92" s="51">
        <f>SUM(J71:J79)</f>
        <v>13.375664</v>
      </c>
      <c r="K92" s="51">
        <f>SUM(K71:K79)</f>
        <v>5253.5412010000009</v>
      </c>
      <c r="L92" s="51">
        <f>SUM(L71:L79)</f>
        <v>9146.9346139999998</v>
      </c>
      <c r="M92" s="51">
        <f>SUM(M71:M79)</f>
        <v>7437.2262449999998</v>
      </c>
      <c r="N92" s="51">
        <f>SUM(N71:N79)</f>
        <v>1859.0691590000004</v>
      </c>
    </row>
    <row r="93" spans="1:14" ht="11.25" hidden="1" customHeight="1" x14ac:dyDescent="0.2">
      <c r="A93" s="125" t="s">
        <v>749</v>
      </c>
      <c r="B93" s="48"/>
      <c r="C93" s="51">
        <f>SUM(C71:C80)</f>
        <v>99395.529555999994</v>
      </c>
      <c r="D93" s="51">
        <f>SUM(D71:D80)</f>
        <v>3324.3934469999999</v>
      </c>
      <c r="E93" s="51">
        <f>SUM(E71:E80)</f>
        <v>5160.2475869999998</v>
      </c>
      <c r="F93" s="51">
        <f>SUM(F71:F80)</f>
        <v>10622.312145</v>
      </c>
      <c r="G93" s="51">
        <f>SUM(G71:G80)</f>
        <v>935.8396919999999</v>
      </c>
      <c r="H93" s="125" t="s">
        <v>749</v>
      </c>
      <c r="I93" s="48"/>
      <c r="J93" s="51">
        <f>SUM(J71:J80)</f>
        <v>14.090432</v>
      </c>
      <c r="K93" s="51">
        <f>SUM(K71:K80)</f>
        <v>5812.5947150000011</v>
      </c>
      <c r="L93" s="51">
        <f>SUM(L71:L80)</f>
        <v>10328.711743</v>
      </c>
      <c r="M93" s="51">
        <f>SUM(M71:M80)</f>
        <v>8246.9595410000002</v>
      </c>
      <c r="N93" s="51">
        <f>SUM(N71:N80)</f>
        <v>2072.4421210000005</v>
      </c>
    </row>
    <row r="94" spans="1:14" ht="11.25" hidden="1" customHeight="1" x14ac:dyDescent="0.2">
      <c r="A94" s="125" t="s">
        <v>750</v>
      </c>
      <c r="B94" s="48"/>
      <c r="C94" s="51">
        <f>SUM(C71:C81)</f>
        <v>108625.04298899999</v>
      </c>
      <c r="D94" s="51">
        <f>SUM(D71:D81)</f>
        <v>3648.7983119999999</v>
      </c>
      <c r="E94" s="51">
        <f>SUM(E71:E81)</f>
        <v>5693.4496920000001</v>
      </c>
      <c r="F94" s="51">
        <f>SUM(F71:F81)</f>
        <v>11676.158034</v>
      </c>
      <c r="G94" s="51">
        <f>SUM(G71:G81)</f>
        <v>1041.8456139999998</v>
      </c>
      <c r="H94" s="125" t="s">
        <v>750</v>
      </c>
      <c r="I94" s="48"/>
      <c r="J94" s="51">
        <f>SUM(J71:J81)</f>
        <v>24.137882000000001</v>
      </c>
      <c r="K94" s="51">
        <f>SUM(K71:K81)</f>
        <v>6848.4133220000012</v>
      </c>
      <c r="L94" s="51">
        <f>SUM(L71:L81)</f>
        <v>11095.374902</v>
      </c>
      <c r="M94" s="51">
        <f>SUM(M71:M81)</f>
        <v>8862.5206820000003</v>
      </c>
      <c r="N94" s="51">
        <f>SUM(N71:N81)</f>
        <v>2254.3437820000004</v>
      </c>
    </row>
    <row r="95" spans="1:14" ht="11.25" hidden="1" customHeight="1" x14ac:dyDescent="0.2">
      <c r="A95" s="125" t="s">
        <v>751</v>
      </c>
      <c r="B95" s="48"/>
      <c r="C95" s="51">
        <f>SUM(C71:C82)</f>
        <v>115968.378799</v>
      </c>
      <c r="D95" s="51">
        <f>SUM(D71:D82)</f>
        <v>4008.7808599999998</v>
      </c>
      <c r="E95" s="51">
        <f>SUM(E71:E82)</f>
        <v>6184.2981490000002</v>
      </c>
      <c r="F95" s="51">
        <f>SUM(F71:F82)</f>
        <v>12462.877383000001</v>
      </c>
      <c r="G95" s="51">
        <f>SUM(G71:G82)</f>
        <v>1143.4055429999999</v>
      </c>
      <c r="H95" s="125" t="s">
        <v>751</v>
      </c>
      <c r="I95" s="48"/>
      <c r="J95" s="51">
        <f>SUM(J71:J82)</f>
        <v>24.661302000000003</v>
      </c>
      <c r="K95" s="51">
        <f>SUM(K71:K82)</f>
        <v>7250.9862730000013</v>
      </c>
      <c r="L95" s="51">
        <f>SUM(L71:L82)</f>
        <v>12296.593803</v>
      </c>
      <c r="M95" s="51">
        <f>SUM(M71:M82)</f>
        <v>9388.4869660000004</v>
      </c>
      <c r="N95" s="51">
        <f>SUM(N71:N82)</f>
        <v>2399.3176080000003</v>
      </c>
    </row>
    <row r="96" spans="1:14" ht="11.25" hidden="1" customHeight="1" x14ac:dyDescent="0.2">
      <c r="A96" s="39"/>
      <c r="B96" s="46"/>
      <c r="C96" s="44"/>
      <c r="D96" s="44"/>
      <c r="E96" s="44"/>
      <c r="F96" s="44"/>
      <c r="G96" s="44"/>
      <c r="H96" s="39"/>
      <c r="I96" s="46"/>
      <c r="J96" s="44"/>
    </row>
    <row r="97" spans="1:14" ht="11.25" hidden="1" customHeight="1" x14ac:dyDescent="0.2">
      <c r="A97" s="39">
        <v>2009</v>
      </c>
      <c r="B97" s="46"/>
      <c r="C97" s="44"/>
      <c r="D97" s="50"/>
      <c r="E97" s="50"/>
      <c r="F97" s="50"/>
      <c r="G97" s="50"/>
      <c r="H97" s="39">
        <v>2009</v>
      </c>
      <c r="I97" s="46"/>
      <c r="J97" s="50"/>
    </row>
    <row r="98" spans="1:14" ht="11.25" hidden="1" customHeight="1" x14ac:dyDescent="0.2">
      <c r="A98" s="39"/>
      <c r="B98" s="46" t="s">
        <v>542</v>
      </c>
      <c r="C98" s="41">
        <f>SUM(D98:G98,J98:N98,'noch1.1.4 '!C98:G98,'noch1.1.4 '!J98:O98)</f>
        <v>7072.2441050000007</v>
      </c>
      <c r="D98" s="50">
        <v>301.28168599999998</v>
      </c>
      <c r="E98" s="50">
        <v>491.43039199999998</v>
      </c>
      <c r="F98" s="50">
        <v>626.05036600000005</v>
      </c>
      <c r="G98" s="50">
        <v>70.643640000000005</v>
      </c>
      <c r="H98" s="39"/>
      <c r="I98" s="46" t="s">
        <v>542</v>
      </c>
      <c r="J98" s="50">
        <v>0.42206100000000002</v>
      </c>
      <c r="K98" s="50">
        <v>405.11728099999999</v>
      </c>
      <c r="L98" s="50">
        <v>1043.725692</v>
      </c>
      <c r="M98" s="50">
        <v>557.51021900000001</v>
      </c>
      <c r="N98" s="50">
        <v>152.02337199999999</v>
      </c>
    </row>
    <row r="99" spans="1:14" ht="11.25" hidden="1" customHeight="1" x14ac:dyDescent="0.2">
      <c r="A99" s="39"/>
      <c r="B99" s="46" t="s">
        <v>729</v>
      </c>
      <c r="C99" s="41">
        <f>SUM(D99:G99,J99:N99,'noch1.1.4 '!C99:G99,'noch1.1.4 '!J99:O99)</f>
        <v>7682.416599000002</v>
      </c>
      <c r="D99" s="50">
        <v>466.723817</v>
      </c>
      <c r="E99" s="50">
        <v>541.66186400000004</v>
      </c>
      <c r="F99" s="50">
        <v>678.46393799999998</v>
      </c>
      <c r="G99" s="50">
        <v>104.168897</v>
      </c>
      <c r="H99" s="39"/>
      <c r="I99" s="46" t="s">
        <v>729</v>
      </c>
      <c r="J99" s="50">
        <v>0.56082699999999996</v>
      </c>
      <c r="K99" s="50">
        <v>394.24546600000002</v>
      </c>
      <c r="L99" s="50">
        <v>911.81744600000002</v>
      </c>
      <c r="M99" s="50">
        <v>591.85652300000004</v>
      </c>
      <c r="N99" s="50">
        <v>172.108082</v>
      </c>
    </row>
    <row r="100" spans="1:14" ht="11.25" hidden="1" customHeight="1" x14ac:dyDescent="0.2">
      <c r="A100" s="39"/>
      <c r="B100" s="46" t="s">
        <v>730</v>
      </c>
      <c r="C100" s="41">
        <f>SUM(D100:G100,J100:N100,'noch1.1.4 '!C100:G100,'noch1.1.4 '!J100:O100)</f>
        <v>8368.5305250000019</v>
      </c>
      <c r="D100" s="50">
        <v>486.48380500000002</v>
      </c>
      <c r="E100" s="50">
        <v>621.19602299999997</v>
      </c>
      <c r="F100" s="50">
        <v>822.95381999999995</v>
      </c>
      <c r="G100" s="50">
        <v>114.33775799999999</v>
      </c>
      <c r="H100" s="39"/>
      <c r="I100" s="46" t="s">
        <v>730</v>
      </c>
      <c r="J100" s="50">
        <v>0.52872200000000003</v>
      </c>
      <c r="K100" s="50">
        <v>418.11992199999997</v>
      </c>
      <c r="L100" s="50">
        <v>982.86440300000004</v>
      </c>
      <c r="M100" s="50">
        <v>661.46513500000003</v>
      </c>
      <c r="N100" s="50">
        <v>235.98293200000001</v>
      </c>
    </row>
    <row r="101" spans="1:14" ht="11.25" hidden="1" customHeight="1" x14ac:dyDescent="0.2">
      <c r="A101" s="39"/>
      <c r="B101" s="46" t="s">
        <v>731</v>
      </c>
      <c r="C101" s="41">
        <f>SUM(D101:G101,J101:N101,'noch1.1.4 '!C101:G101,'noch1.1.4 '!J101:O101)</f>
        <v>7357.4381539999995</v>
      </c>
      <c r="D101" s="50">
        <v>412.08591100000001</v>
      </c>
      <c r="E101" s="50">
        <v>403.34777300000002</v>
      </c>
      <c r="F101" s="50">
        <v>725.80899699999998</v>
      </c>
      <c r="G101" s="50">
        <v>93.929211000000009</v>
      </c>
      <c r="H101" s="39"/>
      <c r="I101" s="46" t="s">
        <v>731</v>
      </c>
      <c r="J101" s="50">
        <v>0.56484100000000004</v>
      </c>
      <c r="K101" s="50">
        <v>420.35303100000004</v>
      </c>
      <c r="L101" s="50">
        <v>862.384501</v>
      </c>
      <c r="M101" s="50">
        <v>638.69441699999993</v>
      </c>
      <c r="N101" s="50">
        <v>174.81106</v>
      </c>
    </row>
    <row r="102" spans="1:14" ht="11.25" hidden="1" customHeight="1" x14ac:dyDescent="0.2">
      <c r="A102" s="39"/>
      <c r="B102" s="46" t="s">
        <v>732</v>
      </c>
      <c r="C102" s="41">
        <f>SUM(D102:G102,J102:N102,'noch1.1.4 '!C102:G102,'noch1.1.4 '!J102:O102)</f>
        <v>7489.1153067133382</v>
      </c>
      <c r="D102" s="50">
        <v>433.05193700000001</v>
      </c>
      <c r="E102" s="50">
        <v>301.55545599999999</v>
      </c>
      <c r="F102" s="50">
        <v>760.41823800000009</v>
      </c>
      <c r="G102" s="50">
        <v>70.530051999999998</v>
      </c>
      <c r="H102" s="39"/>
      <c r="I102" s="46" t="s">
        <v>732</v>
      </c>
      <c r="J102" s="50">
        <v>0.71741100000000002</v>
      </c>
      <c r="K102" s="50">
        <v>404.594492</v>
      </c>
      <c r="L102" s="50">
        <v>851.17940700000008</v>
      </c>
      <c r="M102" s="50">
        <v>584.59140600000001</v>
      </c>
      <c r="N102" s="50">
        <v>206.08153800000002</v>
      </c>
    </row>
    <row r="103" spans="1:14" ht="11.25" hidden="1" customHeight="1" x14ac:dyDescent="0.2">
      <c r="A103" s="39"/>
      <c r="B103" s="46" t="s">
        <v>733</v>
      </c>
      <c r="C103" s="41">
        <f>SUM(D103:G103,J103:N103,'noch1.1.4 '!C103:G103,'noch1.1.4 '!J103:O103)</f>
        <v>8159.3823200000006</v>
      </c>
      <c r="D103" s="50">
        <v>288.75438700000001</v>
      </c>
      <c r="E103" s="50">
        <v>334.442275</v>
      </c>
      <c r="F103" s="50">
        <v>859.55381399999999</v>
      </c>
      <c r="G103" s="50">
        <v>82.736097999999998</v>
      </c>
      <c r="H103" s="39"/>
      <c r="I103" s="46" t="s">
        <v>733</v>
      </c>
      <c r="J103" s="50">
        <v>0.80576599999999998</v>
      </c>
      <c r="K103" s="50">
        <v>440.35902900000002</v>
      </c>
      <c r="L103" s="50">
        <v>943.79655200000002</v>
      </c>
      <c r="M103" s="50">
        <v>766.48889999999994</v>
      </c>
      <c r="N103" s="50">
        <v>223.27368100000001</v>
      </c>
    </row>
    <row r="104" spans="1:14" ht="11.25" hidden="1" customHeight="1" x14ac:dyDescent="0.2">
      <c r="A104" s="39"/>
      <c r="B104" s="46" t="s">
        <v>734</v>
      </c>
      <c r="C104" s="41">
        <f>SUM(D104:G104,J104:N104,'noch1.1.4 '!C104:G104,'noch1.1.4 '!J104:O104)</f>
        <v>8025.0636880000002</v>
      </c>
      <c r="D104" s="50">
        <v>264.10217999999998</v>
      </c>
      <c r="E104" s="50">
        <v>321.75922600000001</v>
      </c>
      <c r="F104" s="50">
        <v>908.66941999999995</v>
      </c>
      <c r="G104" s="50">
        <v>82.117904999999993</v>
      </c>
      <c r="H104" s="39"/>
      <c r="I104" s="46" t="s">
        <v>734</v>
      </c>
      <c r="J104" s="50">
        <v>0.65432299999999999</v>
      </c>
      <c r="K104" s="50">
        <v>401.575942</v>
      </c>
      <c r="L104" s="50">
        <v>844.01040599999999</v>
      </c>
      <c r="M104" s="50">
        <v>809.03555100000005</v>
      </c>
      <c r="N104" s="50">
        <v>271.32813900000002</v>
      </c>
    </row>
    <row r="105" spans="1:14" ht="11.25" hidden="1" customHeight="1" x14ac:dyDescent="0.2">
      <c r="A105" s="39"/>
      <c r="B105" s="46" t="s">
        <v>735</v>
      </c>
      <c r="C105" s="41">
        <f>SUM(D105:G105,J105:N105,'noch1.1.4 '!C105:G105,'noch1.1.4 '!J105:O105)</f>
        <v>7003.4246640000001</v>
      </c>
      <c r="D105" s="50">
        <v>229.99849699999999</v>
      </c>
      <c r="E105" s="50">
        <v>267.87182799999999</v>
      </c>
      <c r="F105" s="50">
        <v>839.21504600000003</v>
      </c>
      <c r="G105" s="50">
        <v>56.234321000000001</v>
      </c>
      <c r="H105" s="39"/>
      <c r="I105" s="46" t="s">
        <v>735</v>
      </c>
      <c r="J105" s="50">
        <v>0.57220199999999999</v>
      </c>
      <c r="K105" s="50">
        <v>384.001935</v>
      </c>
      <c r="L105" s="50">
        <v>811.97746700000005</v>
      </c>
      <c r="M105" s="50">
        <v>653.68437900000004</v>
      </c>
      <c r="N105" s="50">
        <v>223.22873999999999</v>
      </c>
    </row>
    <row r="106" spans="1:14" ht="11.25" hidden="1" customHeight="1" x14ac:dyDescent="0.2">
      <c r="A106" s="39"/>
      <c r="B106" s="46" t="s">
        <v>736</v>
      </c>
      <c r="C106" s="41">
        <f>SUM(D106:G106,J106:N106,'noch1.1.4 '!C106:G106,'noch1.1.4 '!J106:O106)</f>
        <v>8664.5166710000012</v>
      </c>
      <c r="D106" s="50">
        <v>283.13195899999999</v>
      </c>
      <c r="E106" s="50">
        <v>447.09873900000002</v>
      </c>
      <c r="F106" s="50">
        <v>992.85497199999998</v>
      </c>
      <c r="G106" s="50">
        <v>92.326361000000006</v>
      </c>
      <c r="H106" s="39"/>
      <c r="I106" s="46" t="s">
        <v>736</v>
      </c>
      <c r="J106" s="50">
        <v>2.2548370000000002</v>
      </c>
      <c r="K106" s="50">
        <v>480.75375300000002</v>
      </c>
      <c r="L106" s="50">
        <v>928.95405900000003</v>
      </c>
      <c r="M106" s="50">
        <v>644.18108099999995</v>
      </c>
      <c r="N106" s="50">
        <v>290.77688499999999</v>
      </c>
    </row>
    <row r="107" spans="1:14" ht="11.25" hidden="1" customHeight="1" x14ac:dyDescent="0.2">
      <c r="A107" s="39"/>
      <c r="B107" s="46" t="s">
        <v>737</v>
      </c>
      <c r="C107" s="41">
        <f>SUM(D107:G107,J107:N107,'noch1.1.4 '!C107:G107,'noch1.1.4 '!J107:O107)</f>
        <v>9225.449697</v>
      </c>
      <c r="D107" s="50">
        <v>271.29812199999998</v>
      </c>
      <c r="E107" s="50">
        <v>471.42911600000002</v>
      </c>
      <c r="F107" s="50">
        <v>1091.211033</v>
      </c>
      <c r="G107" s="50">
        <v>127.983718</v>
      </c>
      <c r="H107" s="39"/>
      <c r="I107" s="46" t="s">
        <v>737</v>
      </c>
      <c r="J107" s="50">
        <v>0.91476400000000002</v>
      </c>
      <c r="K107" s="50">
        <v>500.19178499999998</v>
      </c>
      <c r="L107" s="50">
        <v>1003.9112260000001</v>
      </c>
      <c r="M107" s="50">
        <v>705.95675000000006</v>
      </c>
      <c r="N107" s="50">
        <v>278.87993799999998</v>
      </c>
    </row>
    <row r="108" spans="1:14" ht="11.25" hidden="1" customHeight="1" x14ac:dyDescent="0.2">
      <c r="A108" s="39"/>
      <c r="B108" s="46" t="s">
        <v>738</v>
      </c>
      <c r="C108" s="41">
        <f>SUM(D108:G108,J108:N108,'noch1.1.4 '!C108:G108,'noch1.1.4 '!J108:O108)</f>
        <v>9001.4633459999986</v>
      </c>
      <c r="D108" s="50">
        <v>269.96891599999998</v>
      </c>
      <c r="E108" s="50">
        <v>568.21767</v>
      </c>
      <c r="F108" s="50">
        <v>1003.733481</v>
      </c>
      <c r="G108" s="50">
        <v>114.776089</v>
      </c>
      <c r="H108" s="39"/>
      <c r="I108" s="46" t="s">
        <v>738</v>
      </c>
      <c r="J108" s="50">
        <v>1.0894219999999999</v>
      </c>
      <c r="K108" s="50">
        <v>444.78473100000002</v>
      </c>
      <c r="L108" s="50">
        <v>1000.998791</v>
      </c>
      <c r="M108" s="50">
        <v>750.18613300000004</v>
      </c>
      <c r="N108" s="50">
        <v>240.88919200000001</v>
      </c>
    </row>
    <row r="109" spans="1:14" ht="11.25" hidden="1" customHeight="1" x14ac:dyDescent="0.2">
      <c r="A109" s="39"/>
      <c r="B109" s="46" t="s">
        <v>739</v>
      </c>
      <c r="C109" s="41">
        <f>SUM(D109:G109,J109:N109,'noch1.1.4 '!C109:G109,'noch1.1.4 '!J109:O109)</f>
        <v>7603.4355649999998</v>
      </c>
      <c r="D109" s="50">
        <v>261.82327299999997</v>
      </c>
      <c r="E109" s="50">
        <v>484.022989</v>
      </c>
      <c r="F109" s="50">
        <v>749.28346799999997</v>
      </c>
      <c r="G109" s="50">
        <v>82.633323000000004</v>
      </c>
      <c r="H109" s="39"/>
      <c r="I109" s="46" t="s">
        <v>739</v>
      </c>
      <c r="J109" s="50">
        <v>0.74630399999999997</v>
      </c>
      <c r="K109" s="50">
        <v>421.65725300000003</v>
      </c>
      <c r="L109" s="50">
        <v>966.79797599999995</v>
      </c>
      <c r="M109" s="50">
        <v>661.74834099999998</v>
      </c>
      <c r="N109" s="50">
        <v>195.693442</v>
      </c>
    </row>
    <row r="110" spans="1:14" ht="6" hidden="1" customHeight="1" x14ac:dyDescent="0.2">
      <c r="A110" s="39"/>
      <c r="B110" s="46"/>
      <c r="C110" s="44"/>
      <c r="D110" s="50"/>
      <c r="E110" s="50"/>
      <c r="F110" s="50"/>
      <c r="G110" s="50"/>
      <c r="H110" s="39"/>
      <c r="I110" s="46"/>
      <c r="J110" s="50"/>
    </row>
    <row r="111" spans="1:14" ht="11.25" hidden="1" customHeight="1" x14ac:dyDescent="0.2">
      <c r="A111" s="125" t="s">
        <v>740</v>
      </c>
      <c r="B111" s="48"/>
      <c r="C111" s="51">
        <f>C98</f>
        <v>7072.2441050000007</v>
      </c>
      <c r="D111" s="51">
        <f>D98</f>
        <v>301.28168599999998</v>
      </c>
      <c r="E111" s="51">
        <f>E98</f>
        <v>491.43039199999998</v>
      </c>
      <c r="F111" s="51">
        <f>F98</f>
        <v>626.05036600000005</v>
      </c>
      <c r="G111" s="51">
        <f>G98</f>
        <v>70.643640000000005</v>
      </c>
      <c r="H111" s="125" t="s">
        <v>740</v>
      </c>
      <c r="I111" s="48"/>
      <c r="J111" s="51">
        <f>J98</f>
        <v>0.42206100000000002</v>
      </c>
      <c r="K111" s="51">
        <f>K98</f>
        <v>405.11728099999999</v>
      </c>
      <c r="L111" s="51">
        <f>L98</f>
        <v>1043.725692</v>
      </c>
      <c r="M111" s="51">
        <f>M98</f>
        <v>557.51021900000001</v>
      </c>
      <c r="N111" s="51">
        <f>N98</f>
        <v>152.02337199999999</v>
      </c>
    </row>
    <row r="112" spans="1:14" ht="11.25" hidden="1" customHeight="1" x14ac:dyDescent="0.2">
      <c r="A112" s="125" t="s">
        <v>741</v>
      </c>
      <c r="B112" s="48"/>
      <c r="C112" s="51">
        <f>SUM(C98:C99)</f>
        <v>14754.660704000002</v>
      </c>
      <c r="D112" s="51">
        <f>SUM(D98:D99)</f>
        <v>768.00550299999998</v>
      </c>
      <c r="E112" s="51">
        <f>SUM(E98:E99)</f>
        <v>1033.0922559999999</v>
      </c>
      <c r="F112" s="51">
        <f>SUM(F98:F99)</f>
        <v>1304.514304</v>
      </c>
      <c r="G112" s="51">
        <f>SUM(G98:G99)</f>
        <v>174.81253700000002</v>
      </c>
      <c r="H112" s="125" t="s">
        <v>741</v>
      </c>
      <c r="I112" s="48"/>
      <c r="J112" s="51">
        <f>SUM(J98:J99)</f>
        <v>0.98288799999999998</v>
      </c>
      <c r="K112" s="51">
        <f>SUM(K98:K99)</f>
        <v>799.36274700000001</v>
      </c>
      <c r="L112" s="51">
        <f>SUM(L98:L99)</f>
        <v>1955.543138</v>
      </c>
      <c r="M112" s="51">
        <f>SUM(M98:M99)</f>
        <v>1149.3667420000002</v>
      </c>
      <c r="N112" s="51">
        <f>SUM(N98:N99)</f>
        <v>324.13145399999996</v>
      </c>
    </row>
    <row r="113" spans="1:14" ht="11.25" hidden="1" customHeight="1" x14ac:dyDescent="0.2">
      <c r="A113" s="125" t="s">
        <v>742</v>
      </c>
      <c r="B113" s="48"/>
      <c r="C113" s="51">
        <f>SUM(C98:C100)</f>
        <v>23123.191229000004</v>
      </c>
      <c r="D113" s="51">
        <f>SUM(D98:D100)</f>
        <v>1254.4893079999999</v>
      </c>
      <c r="E113" s="51">
        <f>SUM(E98:E100)</f>
        <v>1654.2882789999999</v>
      </c>
      <c r="F113" s="51">
        <f>SUM(F98:F100)</f>
        <v>2127.468124</v>
      </c>
      <c r="G113" s="51">
        <f>SUM(G98:G100)</f>
        <v>289.15029500000003</v>
      </c>
      <c r="H113" s="125" t="s">
        <v>742</v>
      </c>
      <c r="I113" s="48"/>
      <c r="J113" s="51">
        <f>SUM(J98:J100)</f>
        <v>1.5116100000000001</v>
      </c>
      <c r="K113" s="51">
        <f>SUM(K98:K100)</f>
        <v>1217.482669</v>
      </c>
      <c r="L113" s="51">
        <f>SUM(L98:L100)</f>
        <v>2938.407541</v>
      </c>
      <c r="M113" s="51">
        <f>SUM(M98:M100)</f>
        <v>1810.8318770000001</v>
      </c>
      <c r="N113" s="51">
        <f>SUM(N98:N100)</f>
        <v>560.11438599999997</v>
      </c>
    </row>
    <row r="114" spans="1:14" ht="11.25" hidden="1" customHeight="1" x14ac:dyDescent="0.2">
      <c r="A114" s="125" t="s">
        <v>743</v>
      </c>
      <c r="B114" s="48"/>
      <c r="C114" s="51">
        <f>SUM(C98:C101)</f>
        <v>30480.629383000003</v>
      </c>
      <c r="D114" s="51">
        <f>SUM(D98:D101)</f>
        <v>1666.5752189999998</v>
      </c>
      <c r="E114" s="51">
        <f>SUM(E98:E101)</f>
        <v>2057.6360519999998</v>
      </c>
      <c r="F114" s="51">
        <f>SUM(F98:F101)</f>
        <v>2853.2771210000001</v>
      </c>
      <c r="G114" s="51">
        <f>SUM(G98:G101)</f>
        <v>383.07950600000004</v>
      </c>
      <c r="H114" s="125" t="s">
        <v>743</v>
      </c>
      <c r="I114" s="48"/>
      <c r="J114" s="51">
        <f>SUM(J98:J101)</f>
        <v>2.076451</v>
      </c>
      <c r="K114" s="51">
        <f>SUM(K98:K101)</f>
        <v>1637.8357000000001</v>
      </c>
      <c r="L114" s="51">
        <f>SUM(L98:L101)</f>
        <v>3800.792042</v>
      </c>
      <c r="M114" s="51">
        <f>SUM(M98:M101)</f>
        <v>2449.5262940000002</v>
      </c>
      <c r="N114" s="51">
        <f>SUM(N98:N101)</f>
        <v>734.92544599999997</v>
      </c>
    </row>
    <row r="115" spans="1:14" ht="11.25" hidden="1" customHeight="1" x14ac:dyDescent="0.2">
      <c r="A115" s="125" t="s">
        <v>744</v>
      </c>
      <c r="B115" s="48"/>
      <c r="C115" s="51">
        <f>SUM(C98:C102)</f>
        <v>37969.744689713341</v>
      </c>
      <c r="D115" s="51">
        <f>SUM(D98:D102)</f>
        <v>2099.627156</v>
      </c>
      <c r="E115" s="51">
        <f>SUM(E98:E102)</f>
        <v>2359.1915079999999</v>
      </c>
      <c r="F115" s="51">
        <f>SUM(F98:F102)</f>
        <v>3613.6953590000003</v>
      </c>
      <c r="G115" s="51">
        <f>SUM(G98:G102)</f>
        <v>453.60955800000005</v>
      </c>
      <c r="H115" s="125" t="s">
        <v>744</v>
      </c>
      <c r="I115" s="48"/>
      <c r="J115" s="51">
        <f>SUM(J98:J102)</f>
        <v>2.7938619999999998</v>
      </c>
      <c r="K115" s="51">
        <f>SUM(K98:K102)</f>
        <v>2042.430192</v>
      </c>
      <c r="L115" s="51">
        <f>SUM(L98:L102)</f>
        <v>4651.9714490000006</v>
      </c>
      <c r="M115" s="51">
        <f>SUM(M98:M102)</f>
        <v>3034.1177000000002</v>
      </c>
      <c r="N115" s="51">
        <f>SUM(N98:N102)</f>
        <v>941.00698399999999</v>
      </c>
    </row>
    <row r="116" spans="1:14" ht="11.25" hidden="1" customHeight="1" x14ac:dyDescent="0.2">
      <c r="A116" s="125" t="s">
        <v>745</v>
      </c>
      <c r="B116" s="48"/>
      <c r="C116" s="51">
        <f>SUM(C98:C103)</f>
        <v>46129.127009713338</v>
      </c>
      <c r="D116" s="51">
        <f>SUM(D98:D103)</f>
        <v>2388.381543</v>
      </c>
      <c r="E116" s="51">
        <f>SUM(E98:E103)</f>
        <v>2693.6337829999998</v>
      </c>
      <c r="F116" s="51">
        <f>SUM(F98:F103)</f>
        <v>4473.2491730000002</v>
      </c>
      <c r="G116" s="51">
        <f>SUM(G98:G103)</f>
        <v>536.34565600000008</v>
      </c>
      <c r="H116" s="125" t="s">
        <v>745</v>
      </c>
      <c r="I116" s="48"/>
      <c r="J116" s="51">
        <f>SUM(J98:J103)</f>
        <v>3.599628</v>
      </c>
      <c r="K116" s="51">
        <f>SUM(K98:K103)</f>
        <v>2482.789221</v>
      </c>
      <c r="L116" s="51">
        <f>SUM(L98:L103)</f>
        <v>5595.7680010000004</v>
      </c>
      <c r="M116" s="51">
        <f>SUM(M98:M103)</f>
        <v>3800.6066000000001</v>
      </c>
      <c r="N116" s="51">
        <f>SUM(N98:N103)</f>
        <v>1164.280665</v>
      </c>
    </row>
    <row r="117" spans="1:14" ht="11.25" hidden="1" customHeight="1" x14ac:dyDescent="0.2">
      <c r="A117" s="125" t="s">
        <v>746</v>
      </c>
      <c r="B117" s="48"/>
      <c r="C117" s="51">
        <f>SUM(C98:C104)</f>
        <v>54154.19069771334</v>
      </c>
      <c r="D117" s="51">
        <f>SUM(D98:D104)</f>
        <v>2652.4837229999998</v>
      </c>
      <c r="E117" s="51">
        <f>SUM(E98:E104)</f>
        <v>3015.3930089999999</v>
      </c>
      <c r="F117" s="51">
        <f>SUM(F98:F104)</f>
        <v>5381.9185930000003</v>
      </c>
      <c r="G117" s="51">
        <f>SUM(G98:G104)</f>
        <v>618.46356100000003</v>
      </c>
      <c r="H117" s="125" t="s">
        <v>746</v>
      </c>
      <c r="I117" s="48"/>
      <c r="J117" s="51">
        <f>SUM(J98:J104)</f>
        <v>4.2539509999999998</v>
      </c>
      <c r="K117" s="51">
        <f>SUM(K98:K104)</f>
        <v>2884.3651629999999</v>
      </c>
      <c r="L117" s="51">
        <f>SUM(L98:L104)</f>
        <v>6439.7784070000007</v>
      </c>
      <c r="M117" s="51">
        <f>SUM(M98:M104)</f>
        <v>4609.642151</v>
      </c>
      <c r="N117" s="51">
        <f>SUM(N98:N104)</f>
        <v>1435.608804</v>
      </c>
    </row>
    <row r="118" spans="1:14" ht="11.25" hidden="1" customHeight="1" x14ac:dyDescent="0.2">
      <c r="A118" s="125" t="s">
        <v>747</v>
      </c>
      <c r="B118" s="48"/>
      <c r="C118" s="51">
        <f>SUM(C98:C105)</f>
        <v>61157.615361713339</v>
      </c>
      <c r="D118" s="51">
        <f>SUM(D98:D105)</f>
        <v>2882.4822199999999</v>
      </c>
      <c r="E118" s="51">
        <f>SUM(E98:E105)</f>
        <v>3283.2648369999997</v>
      </c>
      <c r="F118" s="51">
        <f>SUM(F98:F105)</f>
        <v>6221.1336390000006</v>
      </c>
      <c r="G118" s="51">
        <f>SUM(G98:G105)</f>
        <v>674.69788200000005</v>
      </c>
      <c r="H118" s="125" t="s">
        <v>747</v>
      </c>
      <c r="I118" s="48"/>
      <c r="J118" s="51">
        <f>SUM(J98:J105)</f>
        <v>4.8261529999999997</v>
      </c>
      <c r="K118" s="51">
        <f>SUM(K98:K105)</f>
        <v>3268.3670979999997</v>
      </c>
      <c r="L118" s="51">
        <f>SUM(L98:L105)</f>
        <v>7251.7558740000004</v>
      </c>
      <c r="M118" s="51">
        <f>SUM(M98:M105)</f>
        <v>5263.3265300000003</v>
      </c>
      <c r="N118" s="51">
        <f>SUM(N98:N105)</f>
        <v>1658.837544</v>
      </c>
    </row>
    <row r="119" spans="1:14" ht="11.25" hidden="1" customHeight="1" x14ac:dyDescent="0.2">
      <c r="A119" s="125" t="s">
        <v>748</v>
      </c>
      <c r="B119" s="48"/>
      <c r="C119" s="51">
        <f>SUM(C98:C106)</f>
        <v>69822.132032713344</v>
      </c>
      <c r="D119" s="51">
        <f>SUM(D98:D106)</f>
        <v>3165.6141789999997</v>
      </c>
      <c r="E119" s="51">
        <f>SUM(E98:E106)</f>
        <v>3730.3635759999997</v>
      </c>
      <c r="F119" s="51">
        <f>SUM(F98:F106)</f>
        <v>7213.9886110000007</v>
      </c>
      <c r="G119" s="51">
        <f>SUM(G98:G106)</f>
        <v>767.02424300000007</v>
      </c>
      <c r="H119" s="125" t="s">
        <v>748</v>
      </c>
      <c r="I119" s="48"/>
      <c r="J119" s="51">
        <f>SUM(J98:J106)</f>
        <v>7.0809899999999999</v>
      </c>
      <c r="K119" s="51">
        <f>SUM(K98:K106)</f>
        <v>3749.1208509999997</v>
      </c>
      <c r="L119" s="51">
        <f>SUM(L98:L106)</f>
        <v>8180.7099330000001</v>
      </c>
      <c r="M119" s="51">
        <f>SUM(M98:M106)</f>
        <v>5907.507611</v>
      </c>
      <c r="N119" s="51">
        <f>SUM(N98:N106)</f>
        <v>1949.614429</v>
      </c>
    </row>
    <row r="120" spans="1:14" ht="11.25" hidden="1" customHeight="1" x14ac:dyDescent="0.2">
      <c r="A120" s="125" t="s">
        <v>749</v>
      </c>
      <c r="B120" s="48"/>
      <c r="C120" s="51">
        <f>SUM(C98:C107)</f>
        <v>79047.581729713347</v>
      </c>
      <c r="D120" s="51">
        <f>SUM(D98:D107)</f>
        <v>3436.9123009999998</v>
      </c>
      <c r="E120" s="51">
        <f>SUM(E98:E107)</f>
        <v>4201.792692</v>
      </c>
      <c r="F120" s="51">
        <f>SUM(F98:F107)</f>
        <v>8305.1996440000003</v>
      </c>
      <c r="G120" s="51">
        <f>SUM(G98:G107)</f>
        <v>895.00796100000002</v>
      </c>
      <c r="H120" s="125" t="s">
        <v>749</v>
      </c>
      <c r="I120" s="48"/>
      <c r="J120" s="51">
        <f>SUM(J98:J107)</f>
        <v>7.9957539999999998</v>
      </c>
      <c r="K120" s="51">
        <f>SUM(K98:K107)</f>
        <v>4249.3126359999997</v>
      </c>
      <c r="L120" s="51">
        <f>SUM(L98:L107)</f>
        <v>9184.6211590000003</v>
      </c>
      <c r="M120" s="51">
        <f>SUM(M98:M107)</f>
        <v>6613.4643610000003</v>
      </c>
      <c r="N120" s="51">
        <f>SUM(N98:N107)</f>
        <v>2228.4943669999998</v>
      </c>
    </row>
    <row r="121" spans="1:14" ht="11.25" hidden="1" customHeight="1" x14ac:dyDescent="0.2">
      <c r="A121" s="125" t="s">
        <v>750</v>
      </c>
      <c r="B121" s="48"/>
      <c r="C121" s="51">
        <f>SUM(C98:C108)</f>
        <v>88049.045075713351</v>
      </c>
      <c r="D121" s="51">
        <f>SUM(D98:D108)</f>
        <v>3706.8812169999997</v>
      </c>
      <c r="E121" s="51">
        <f>SUM(E98:E108)</f>
        <v>4770.010362</v>
      </c>
      <c r="F121" s="51">
        <f>SUM(F98:F108)</f>
        <v>9308.9331249999996</v>
      </c>
      <c r="G121" s="51">
        <f>SUM(G98:G108)</f>
        <v>1009.78405</v>
      </c>
      <c r="H121" s="125" t="s">
        <v>750</v>
      </c>
      <c r="I121" s="48"/>
      <c r="J121" s="51">
        <f>SUM(J98:J108)</f>
        <v>9.0851760000000006</v>
      </c>
      <c r="K121" s="51">
        <f>SUM(K98:K108)</f>
        <v>4694.0973669999994</v>
      </c>
      <c r="L121" s="51">
        <f>SUM(L98:L108)</f>
        <v>10185.61995</v>
      </c>
      <c r="M121" s="51">
        <f>SUM(M98:M108)</f>
        <v>7363.6504940000004</v>
      </c>
      <c r="N121" s="51">
        <f>SUM(N98:N108)</f>
        <v>2469.3835589999999</v>
      </c>
    </row>
    <row r="122" spans="1:14" ht="11.25" hidden="1" customHeight="1" x14ac:dyDescent="0.2">
      <c r="A122" s="125" t="s">
        <v>751</v>
      </c>
      <c r="B122" s="48"/>
      <c r="C122" s="51">
        <f>SUM(C98:C109)</f>
        <v>95652.480640713358</v>
      </c>
      <c r="D122" s="51">
        <f>SUM(D98:D109)</f>
        <v>3968.7044899999996</v>
      </c>
      <c r="E122" s="51">
        <f>SUM(E98:E109)</f>
        <v>5254.033351</v>
      </c>
      <c r="F122" s="51">
        <f>SUM(F98:F109)</f>
        <v>10058.216592999999</v>
      </c>
      <c r="G122" s="51">
        <f>SUM(G98:G109)</f>
        <v>1092.417373</v>
      </c>
      <c r="H122" s="125" t="s">
        <v>751</v>
      </c>
      <c r="I122" s="48"/>
      <c r="J122" s="51">
        <f>SUM(J98:J109)</f>
        <v>9.8314800000000009</v>
      </c>
      <c r="K122" s="51">
        <f>SUM(K98:K109)</f>
        <v>5115.7546199999997</v>
      </c>
      <c r="L122" s="51">
        <f>SUM(L98:L109)</f>
        <v>11152.417926</v>
      </c>
      <c r="M122" s="51">
        <f>SUM(M98:M109)</f>
        <v>8025.398835</v>
      </c>
      <c r="N122" s="51">
        <f>SUM(N98:N109)</f>
        <v>2665.0770009999997</v>
      </c>
    </row>
    <row r="123" spans="1:14" ht="11.25" hidden="1" customHeight="1" x14ac:dyDescent="0.2">
      <c r="A123" s="39"/>
      <c r="B123" s="46"/>
      <c r="C123" s="44"/>
      <c r="D123" s="44"/>
      <c r="E123" s="44"/>
      <c r="F123" s="44"/>
      <c r="G123" s="44"/>
      <c r="H123" s="39"/>
      <c r="I123" s="46"/>
      <c r="J123" s="44"/>
    </row>
    <row r="124" spans="1:14" ht="11.25" hidden="1" customHeight="1" x14ac:dyDescent="0.2">
      <c r="A124" s="39">
        <v>2010</v>
      </c>
      <c r="B124" s="46"/>
      <c r="C124" s="44"/>
      <c r="D124" s="50"/>
      <c r="E124" s="50"/>
      <c r="F124" s="50"/>
      <c r="G124" s="50"/>
      <c r="H124" s="39">
        <v>2010</v>
      </c>
      <c r="I124" s="46"/>
      <c r="J124" s="50"/>
    </row>
    <row r="125" spans="1:14" ht="11.25" hidden="1" customHeight="1" x14ac:dyDescent="0.2">
      <c r="A125" s="39"/>
      <c r="B125" s="46" t="s">
        <v>542</v>
      </c>
      <c r="C125" s="41">
        <f>SUM(D125:G125,J125:N125,'noch1.1.4 '!C125:G125,'noch1.1.4 '!J125:O125)</f>
        <v>7404.8920669999989</v>
      </c>
      <c r="D125" s="140">
        <v>238.079598</v>
      </c>
      <c r="E125" s="140">
        <v>498.478724</v>
      </c>
      <c r="F125" s="140">
        <v>631.20264899999995</v>
      </c>
      <c r="G125" s="140">
        <v>70.465299000000002</v>
      </c>
      <c r="H125" s="39"/>
      <c r="I125" s="46" t="s">
        <v>542</v>
      </c>
      <c r="J125" s="140">
        <v>2.9426040000000002</v>
      </c>
      <c r="K125" s="140">
        <v>461.90651700000001</v>
      </c>
      <c r="L125" s="140">
        <v>966.87746000000004</v>
      </c>
      <c r="M125" s="140">
        <v>650.889634</v>
      </c>
      <c r="N125" s="140">
        <v>199.958384</v>
      </c>
    </row>
    <row r="126" spans="1:14" ht="11.25" hidden="1" customHeight="1" x14ac:dyDescent="0.2">
      <c r="A126" s="39"/>
      <c r="B126" s="46" t="s">
        <v>729</v>
      </c>
      <c r="C126" s="41">
        <f>SUM(D126:G126,J126:N126,'noch1.1.4 '!C126:G126,'noch1.1.4 '!J126:O126)</f>
        <v>8060.1158840000007</v>
      </c>
      <c r="D126" s="140">
        <v>258.35376100000002</v>
      </c>
      <c r="E126" s="140">
        <v>531.96556299999997</v>
      </c>
      <c r="F126" s="140">
        <v>645.829475</v>
      </c>
      <c r="G126" s="140">
        <v>92.151067999999995</v>
      </c>
      <c r="H126" s="39"/>
      <c r="I126" s="46" t="s">
        <v>729</v>
      </c>
      <c r="J126" s="140">
        <v>0.86973999999999996</v>
      </c>
      <c r="K126" s="140">
        <v>416.701415</v>
      </c>
      <c r="L126" s="140">
        <v>977.24025700000004</v>
      </c>
      <c r="M126" s="140">
        <v>695.73713099999998</v>
      </c>
      <c r="N126" s="140">
        <v>192.15484599999999</v>
      </c>
    </row>
    <row r="127" spans="1:14" ht="11.25" hidden="1" customHeight="1" x14ac:dyDescent="0.2">
      <c r="A127" s="39"/>
      <c r="B127" s="46" t="s">
        <v>730</v>
      </c>
      <c r="C127" s="41">
        <f>SUM(D127:G127,J127:N127,'noch1.1.4 '!C127:G127,'noch1.1.4 '!J127:O127)</f>
        <v>9634.2937970000003</v>
      </c>
      <c r="D127" s="140">
        <v>273.68064099999998</v>
      </c>
      <c r="E127" s="140">
        <v>588.90607399999999</v>
      </c>
      <c r="F127" s="140">
        <v>933.40424700000005</v>
      </c>
      <c r="G127" s="140">
        <v>90.686374999999998</v>
      </c>
      <c r="H127" s="39"/>
      <c r="I127" s="46" t="s">
        <v>730</v>
      </c>
      <c r="J127" s="140">
        <v>1.208143</v>
      </c>
      <c r="K127" s="140">
        <v>435.92861799999997</v>
      </c>
      <c r="L127" s="140">
        <v>928.34634300000005</v>
      </c>
      <c r="M127" s="140">
        <v>816.68851900000004</v>
      </c>
      <c r="N127" s="140">
        <v>186.94331099999999</v>
      </c>
    </row>
    <row r="128" spans="1:14" ht="11.25" hidden="1" customHeight="1" x14ac:dyDescent="0.2">
      <c r="A128" s="39"/>
      <c r="B128" s="46" t="s">
        <v>731</v>
      </c>
      <c r="C128" s="41">
        <f>SUM(D128:G128,J128:N128,'noch1.1.4 '!C128:G128,'noch1.1.4 '!J128:O128)</f>
        <v>8699.7006400000027</v>
      </c>
      <c r="D128" s="140">
        <v>244.44544099999999</v>
      </c>
      <c r="E128" s="140">
        <v>429.73246399999999</v>
      </c>
      <c r="F128" s="140">
        <v>963.37586599999997</v>
      </c>
      <c r="G128" s="140">
        <v>79.818680000000001</v>
      </c>
      <c r="H128" s="39"/>
      <c r="I128" s="46" t="s">
        <v>731</v>
      </c>
      <c r="J128" s="140">
        <v>0.92285300000000003</v>
      </c>
      <c r="K128" s="140">
        <v>437.19830899999999</v>
      </c>
      <c r="L128" s="140">
        <v>960.967399</v>
      </c>
      <c r="M128" s="140">
        <v>744.40204300000005</v>
      </c>
      <c r="N128" s="140">
        <v>215.20153500000001</v>
      </c>
    </row>
    <row r="129" spans="1:14" ht="11.25" hidden="1" customHeight="1" x14ac:dyDescent="0.2">
      <c r="A129" s="39"/>
      <c r="B129" s="46" t="s">
        <v>732</v>
      </c>
      <c r="C129" s="41">
        <f>SUM(D129:G129,J129:N129,'noch1.1.4 '!C129:G129,'noch1.1.4 '!J129:O129)</f>
        <v>8897.6384520000011</v>
      </c>
      <c r="D129" s="140">
        <v>269.92224599999997</v>
      </c>
      <c r="E129" s="140">
        <v>432.52907099999999</v>
      </c>
      <c r="F129" s="140">
        <v>931.48115499999994</v>
      </c>
      <c r="G129" s="140">
        <v>73.936430999999999</v>
      </c>
      <c r="H129" s="39"/>
      <c r="I129" s="46" t="s">
        <v>732</v>
      </c>
      <c r="J129" s="140">
        <v>1.8018780000000001</v>
      </c>
      <c r="K129" s="140">
        <v>427.36888599999997</v>
      </c>
      <c r="L129" s="140">
        <v>824.38563999999997</v>
      </c>
      <c r="M129" s="140">
        <v>819.92762900000002</v>
      </c>
      <c r="N129" s="140">
        <v>188.202009</v>
      </c>
    </row>
    <row r="130" spans="1:14" ht="11.25" hidden="1" customHeight="1" x14ac:dyDescent="0.2">
      <c r="A130" s="39"/>
      <c r="B130" s="46" t="s">
        <v>733</v>
      </c>
      <c r="C130" s="41">
        <f>SUM(D130:G130,J130:N130,'noch1.1.4 '!C130:G130,'noch1.1.4 '!J130:O130)</f>
        <v>9798.7266359999994</v>
      </c>
      <c r="D130" s="140">
        <v>303.23949199999998</v>
      </c>
      <c r="E130" s="140">
        <v>433.59319499999998</v>
      </c>
      <c r="F130" s="140">
        <v>1062.2487550000001</v>
      </c>
      <c r="G130" s="140">
        <v>96.799858999999998</v>
      </c>
      <c r="H130" s="39"/>
      <c r="I130" s="46" t="s">
        <v>733</v>
      </c>
      <c r="J130" s="140">
        <v>1.128981</v>
      </c>
      <c r="K130" s="140">
        <v>455.79052200000001</v>
      </c>
      <c r="L130" s="140">
        <v>988.42991800000004</v>
      </c>
      <c r="M130" s="140">
        <v>812.86727499999995</v>
      </c>
      <c r="N130" s="140">
        <v>223.42864800000001</v>
      </c>
    </row>
    <row r="131" spans="1:14" ht="11.25" hidden="1" customHeight="1" x14ac:dyDescent="0.2">
      <c r="A131" s="39"/>
      <c r="B131" s="46" t="s">
        <v>734</v>
      </c>
      <c r="C131" s="41">
        <f>SUM(D131:G131,J131:N131,'noch1.1.4 '!C131:G131,'noch1.1.4 '!J131:O131)</f>
        <v>8892.7799619999987</v>
      </c>
      <c r="D131" s="140">
        <v>262.99919699999998</v>
      </c>
      <c r="E131" s="140">
        <v>348.46687700000001</v>
      </c>
      <c r="F131" s="140">
        <v>982.69207300000005</v>
      </c>
      <c r="G131" s="140">
        <v>78.774157000000002</v>
      </c>
      <c r="H131" s="39"/>
      <c r="I131" s="46" t="s">
        <v>734</v>
      </c>
      <c r="J131" s="140">
        <v>1.0208189999999999</v>
      </c>
      <c r="K131" s="140">
        <v>489.85400900000002</v>
      </c>
      <c r="L131" s="140">
        <v>945.85887400000001</v>
      </c>
      <c r="M131" s="140">
        <v>715.26691400000004</v>
      </c>
      <c r="N131" s="140">
        <v>231.69340099999999</v>
      </c>
    </row>
    <row r="132" spans="1:14" ht="11.25" hidden="1" customHeight="1" x14ac:dyDescent="0.2">
      <c r="A132" s="39"/>
      <c r="B132" s="46" t="s">
        <v>735</v>
      </c>
      <c r="C132" s="41">
        <f>SUM(D132:G132,J132:N132,'noch1.1.4 '!C132:G132,'noch1.1.4 '!J132:O132)</f>
        <v>8754.3737069999988</v>
      </c>
      <c r="D132" s="140">
        <v>284.79405500000001</v>
      </c>
      <c r="E132" s="140">
        <v>401.36514</v>
      </c>
      <c r="F132" s="140">
        <v>982.84372599999995</v>
      </c>
      <c r="G132" s="140">
        <v>98.140186</v>
      </c>
      <c r="H132" s="39"/>
      <c r="I132" s="46" t="s">
        <v>735</v>
      </c>
      <c r="J132" s="140">
        <v>0.88982600000000001</v>
      </c>
      <c r="K132" s="140">
        <v>443.325357</v>
      </c>
      <c r="L132" s="140">
        <v>951.59240999999997</v>
      </c>
      <c r="M132" s="140">
        <v>816.80731700000001</v>
      </c>
      <c r="N132" s="140">
        <v>207.93668500000001</v>
      </c>
    </row>
    <row r="133" spans="1:14" ht="11.25" hidden="1" customHeight="1" x14ac:dyDescent="0.2">
      <c r="A133" s="39"/>
      <c r="B133" s="46" t="s">
        <v>736</v>
      </c>
      <c r="C133" s="41">
        <f>SUM(D133:G133,J133:N133,'noch1.1.4 '!C133:G133,'noch1.1.4 '!J133:O133)</f>
        <v>9594.1373669999994</v>
      </c>
      <c r="D133" s="140">
        <v>283.15144600000002</v>
      </c>
      <c r="E133" s="140">
        <v>387.38190500000002</v>
      </c>
      <c r="F133" s="140">
        <v>1085.699165</v>
      </c>
      <c r="G133" s="140">
        <v>81.729087000000007</v>
      </c>
      <c r="H133" s="39"/>
      <c r="I133" s="46" t="s">
        <v>736</v>
      </c>
      <c r="J133" s="140">
        <v>1.242977</v>
      </c>
      <c r="K133" s="140">
        <v>452.22731299999998</v>
      </c>
      <c r="L133" s="140">
        <v>1011.156286</v>
      </c>
      <c r="M133" s="140">
        <v>803.67828499999996</v>
      </c>
      <c r="N133" s="140">
        <v>206.09258600000001</v>
      </c>
    </row>
    <row r="134" spans="1:14" ht="11.25" hidden="1" customHeight="1" x14ac:dyDescent="0.2">
      <c r="A134" s="39"/>
      <c r="B134" s="46" t="s">
        <v>737</v>
      </c>
      <c r="C134" s="41">
        <f>SUM(D134:G134,J134:N134,'noch1.1.4 '!C134:G134,'noch1.1.4 '!J134:O134)</f>
        <v>9743.2064460000001</v>
      </c>
      <c r="D134" s="140">
        <v>271.13045399999999</v>
      </c>
      <c r="E134" s="140">
        <v>447.32271500000002</v>
      </c>
      <c r="F134" s="140">
        <v>1113.8016769999999</v>
      </c>
      <c r="G134" s="140">
        <v>95.505720999999994</v>
      </c>
      <c r="H134" s="39"/>
      <c r="I134" s="46" t="s">
        <v>737</v>
      </c>
      <c r="J134" s="140">
        <v>0.93074299999999999</v>
      </c>
      <c r="K134" s="140">
        <v>437.07692100000003</v>
      </c>
      <c r="L134" s="140">
        <v>1036.1583800000001</v>
      </c>
      <c r="M134" s="140">
        <v>810.22617200000002</v>
      </c>
      <c r="N134" s="140">
        <v>211.628738</v>
      </c>
    </row>
    <row r="135" spans="1:14" ht="11.25" hidden="1" customHeight="1" x14ac:dyDescent="0.2">
      <c r="A135" s="39"/>
      <c r="B135" s="46" t="s">
        <v>738</v>
      </c>
      <c r="C135" s="41">
        <f>SUM(D135:G135,J135:N135,'noch1.1.4 '!C135:G135,'noch1.1.4 '!J135:O135)</f>
        <v>9790.3696920000002</v>
      </c>
      <c r="D135" s="140">
        <v>242.23435799999999</v>
      </c>
      <c r="E135" s="140">
        <v>514.10935800000004</v>
      </c>
      <c r="F135" s="140">
        <v>1113.5035640000001</v>
      </c>
      <c r="G135" s="140">
        <v>107.27719</v>
      </c>
      <c r="H135" s="39"/>
      <c r="I135" s="46" t="s">
        <v>738</v>
      </c>
      <c r="J135" s="140">
        <v>1.1186430000000001</v>
      </c>
      <c r="K135" s="140">
        <v>444.07660199999998</v>
      </c>
      <c r="L135" s="140">
        <v>1093.382515</v>
      </c>
      <c r="M135" s="140">
        <v>792.300522</v>
      </c>
      <c r="N135" s="140">
        <v>198.35315700000001</v>
      </c>
    </row>
    <row r="136" spans="1:14" ht="11.25" hidden="1" customHeight="1" x14ac:dyDescent="0.2">
      <c r="A136" s="39"/>
      <c r="B136" s="46" t="s">
        <v>739</v>
      </c>
      <c r="C136" s="41">
        <f>SUM(D136:G136,J136:N136,'noch1.1.4 '!C136:G136,'noch1.1.4 '!J136:O136)</f>
        <v>8046.7241449999992</v>
      </c>
      <c r="D136" s="51">
        <v>235.73402899999999</v>
      </c>
      <c r="E136" s="51">
        <v>439.45562799999999</v>
      </c>
      <c r="F136" s="51">
        <v>650.18261700000005</v>
      </c>
      <c r="G136" s="51">
        <v>81.000221999999994</v>
      </c>
      <c r="H136" s="39"/>
      <c r="I136" s="46" t="s">
        <v>739</v>
      </c>
      <c r="J136" s="51">
        <v>0.76397000000000004</v>
      </c>
      <c r="K136" s="51">
        <v>405.19582400000002</v>
      </c>
      <c r="L136" s="51">
        <v>990.97541799999999</v>
      </c>
      <c r="M136" s="51">
        <v>686.61813299999994</v>
      </c>
      <c r="N136" s="51">
        <v>142.00617800000001</v>
      </c>
    </row>
    <row r="137" spans="1:14" ht="6" hidden="1" customHeight="1" x14ac:dyDescent="0.2">
      <c r="A137" s="39"/>
      <c r="B137" s="46"/>
      <c r="C137" s="44"/>
      <c r="D137" s="50"/>
      <c r="E137" s="50"/>
      <c r="F137" s="50"/>
      <c r="G137" s="50"/>
      <c r="H137" s="39"/>
      <c r="I137" s="46"/>
      <c r="J137" s="50"/>
    </row>
    <row r="138" spans="1:14" ht="11.25" hidden="1" customHeight="1" x14ac:dyDescent="0.2">
      <c r="A138" s="125" t="s">
        <v>740</v>
      </c>
      <c r="B138" s="48"/>
      <c r="C138" s="51">
        <f>C125</f>
        <v>7404.8920669999989</v>
      </c>
      <c r="D138" s="51">
        <f>D125</f>
        <v>238.079598</v>
      </c>
      <c r="E138" s="51">
        <f>E125</f>
        <v>498.478724</v>
      </c>
      <c r="F138" s="51">
        <f>F125</f>
        <v>631.20264899999995</v>
      </c>
      <c r="G138" s="51">
        <f>G125</f>
        <v>70.465299000000002</v>
      </c>
      <c r="H138" s="125" t="s">
        <v>740</v>
      </c>
      <c r="I138" s="48"/>
      <c r="J138" s="51">
        <f>J125</f>
        <v>2.9426040000000002</v>
      </c>
      <c r="K138" s="51">
        <f>K125</f>
        <v>461.90651700000001</v>
      </c>
      <c r="L138" s="51">
        <f>L125</f>
        <v>966.87746000000004</v>
      </c>
      <c r="M138" s="51">
        <f>M125</f>
        <v>650.889634</v>
      </c>
      <c r="N138" s="51">
        <f>N125</f>
        <v>199.958384</v>
      </c>
    </row>
    <row r="139" spans="1:14" ht="11.25" hidden="1" customHeight="1" x14ac:dyDescent="0.2">
      <c r="A139" s="125" t="s">
        <v>741</v>
      </c>
      <c r="B139" s="48"/>
      <c r="C139" s="51">
        <f>SUM(C125:C126)</f>
        <v>15465.007951</v>
      </c>
      <c r="D139" s="51">
        <f>SUM(D125:D126)</f>
        <v>496.433359</v>
      </c>
      <c r="E139" s="51">
        <f>SUM(E125:E126)</f>
        <v>1030.444287</v>
      </c>
      <c r="F139" s="51">
        <f>SUM(F125:F126)</f>
        <v>1277.0321239999998</v>
      </c>
      <c r="G139" s="51">
        <f>SUM(G125:G126)</f>
        <v>162.616367</v>
      </c>
      <c r="H139" s="125" t="s">
        <v>741</v>
      </c>
      <c r="I139" s="48"/>
      <c r="J139" s="51">
        <f>SUM(J125:J126)</f>
        <v>3.8123440000000004</v>
      </c>
      <c r="K139" s="51">
        <f>SUM(K125:K126)</f>
        <v>878.60793200000001</v>
      </c>
      <c r="L139" s="51">
        <f>SUM(L125:L126)</f>
        <v>1944.1177170000001</v>
      </c>
      <c r="M139" s="51">
        <f>SUM(M125:M126)</f>
        <v>1346.626765</v>
      </c>
      <c r="N139" s="51">
        <f>SUM(N125:N126)</f>
        <v>392.11322999999999</v>
      </c>
    </row>
    <row r="140" spans="1:14" ht="11.25" hidden="1" customHeight="1" x14ac:dyDescent="0.2">
      <c r="A140" s="125" t="s">
        <v>742</v>
      </c>
      <c r="B140" s="48"/>
      <c r="C140" s="51">
        <f>SUM(C125:C127)</f>
        <v>25099.301747999998</v>
      </c>
      <c r="D140" s="51">
        <f>SUM(D125:D127)</f>
        <v>770.11400000000003</v>
      </c>
      <c r="E140" s="51">
        <f>SUM(E125:E127)</f>
        <v>1619.350361</v>
      </c>
      <c r="F140" s="51">
        <f>SUM(F125:F127)</f>
        <v>2210.4363709999998</v>
      </c>
      <c r="G140" s="51">
        <f>SUM(G125:G127)</f>
        <v>253.30274199999999</v>
      </c>
      <c r="H140" s="125" t="s">
        <v>742</v>
      </c>
      <c r="I140" s="48"/>
      <c r="J140" s="51">
        <f>SUM(J125:J127)</f>
        <v>5.0204870000000001</v>
      </c>
      <c r="K140" s="51">
        <f>SUM(K125:K127)</f>
        <v>1314.53655</v>
      </c>
      <c r="L140" s="51">
        <f>SUM(L125:L127)</f>
        <v>2872.4640600000002</v>
      </c>
      <c r="M140" s="51">
        <f>SUM(M125:M127)</f>
        <v>2163.3152840000002</v>
      </c>
      <c r="N140" s="51">
        <f>SUM(N125:N127)</f>
        <v>579.05654099999992</v>
      </c>
    </row>
    <row r="141" spans="1:14" ht="11.25" hidden="1" customHeight="1" x14ac:dyDescent="0.2">
      <c r="A141" s="125" t="s">
        <v>743</v>
      </c>
      <c r="B141" s="48"/>
      <c r="C141" s="51">
        <f>SUM(C125:C128)</f>
        <v>33799.002388000001</v>
      </c>
      <c r="D141" s="51">
        <f>SUM(D125:D128)</f>
        <v>1014.559441</v>
      </c>
      <c r="E141" s="51">
        <f>SUM(E125:E128)</f>
        <v>2049.082825</v>
      </c>
      <c r="F141" s="51">
        <f>SUM(F125:F128)</f>
        <v>3173.8122369999996</v>
      </c>
      <c r="G141" s="51">
        <f>SUM(G125:G128)</f>
        <v>333.121422</v>
      </c>
      <c r="H141" s="125" t="s">
        <v>743</v>
      </c>
      <c r="I141" s="48"/>
      <c r="J141" s="51">
        <f>SUM(J125:J128)</f>
        <v>5.9433400000000001</v>
      </c>
      <c r="K141" s="51">
        <f>SUM(K125:K128)</f>
        <v>1751.7348590000001</v>
      </c>
      <c r="L141" s="51">
        <f>SUM(L125:L128)</f>
        <v>3833.4314590000004</v>
      </c>
      <c r="M141" s="51">
        <f>SUM(M125:M128)</f>
        <v>2907.7173270000003</v>
      </c>
      <c r="N141" s="51">
        <f>SUM(N125:N128)</f>
        <v>794.25807599999996</v>
      </c>
    </row>
    <row r="142" spans="1:14" ht="11.25" hidden="1" customHeight="1" x14ac:dyDescent="0.2">
      <c r="A142" s="125" t="s">
        <v>744</v>
      </c>
      <c r="B142" s="48"/>
      <c r="C142" s="51">
        <f>SUM(C125:C129)</f>
        <v>42696.64084</v>
      </c>
      <c r="D142" s="51">
        <f>SUM(D125:D129)</f>
        <v>1284.481687</v>
      </c>
      <c r="E142" s="51">
        <f>SUM(E125:E129)</f>
        <v>2481.6118959999999</v>
      </c>
      <c r="F142" s="51">
        <f>SUM(F125:F129)</f>
        <v>4105.2933919999996</v>
      </c>
      <c r="G142" s="51">
        <f>SUM(G125:G129)</f>
        <v>407.05785300000002</v>
      </c>
      <c r="H142" s="125" t="s">
        <v>744</v>
      </c>
      <c r="I142" s="48"/>
      <c r="J142" s="51">
        <f>SUM(J125:J129)</f>
        <v>7.7452180000000004</v>
      </c>
      <c r="K142" s="51">
        <f>SUM(K125:K129)</f>
        <v>2179.1037450000003</v>
      </c>
      <c r="L142" s="51">
        <f>SUM(L125:L129)</f>
        <v>4657.8170989999999</v>
      </c>
      <c r="M142" s="51">
        <f>SUM(M125:M129)</f>
        <v>3727.6449560000001</v>
      </c>
      <c r="N142" s="51">
        <f>SUM(N125:N129)</f>
        <v>982.46008499999994</v>
      </c>
    </row>
    <row r="143" spans="1:14" ht="11.25" hidden="1" customHeight="1" x14ac:dyDescent="0.2">
      <c r="A143" s="125" t="s">
        <v>745</v>
      </c>
      <c r="B143" s="48"/>
      <c r="C143" s="51">
        <f>SUM(C125:C130)</f>
        <v>52495.367475999999</v>
      </c>
      <c r="D143" s="51">
        <f>SUM(D125:D130)</f>
        <v>1587.7211789999999</v>
      </c>
      <c r="E143" s="51">
        <f>SUM(E125:E130)</f>
        <v>2915.2050909999998</v>
      </c>
      <c r="F143" s="51">
        <f>SUM(F125:F130)</f>
        <v>5167.5421470000001</v>
      </c>
      <c r="G143" s="51">
        <f>SUM(G125:G130)</f>
        <v>503.85771199999999</v>
      </c>
      <c r="H143" s="125" t="s">
        <v>745</v>
      </c>
      <c r="I143" s="48"/>
      <c r="J143" s="51">
        <f>SUM(J125:J130)</f>
        <v>8.8741990000000008</v>
      </c>
      <c r="K143" s="51">
        <f>SUM(K125:K130)</f>
        <v>2634.8942670000006</v>
      </c>
      <c r="L143" s="51">
        <f>SUM(L125:L130)</f>
        <v>5646.2470169999997</v>
      </c>
      <c r="M143" s="51">
        <f>SUM(M125:M130)</f>
        <v>4540.5122309999997</v>
      </c>
      <c r="N143" s="51">
        <f>SUM(N125:N130)</f>
        <v>1205.888733</v>
      </c>
    </row>
    <row r="144" spans="1:14" ht="11.25" hidden="1" customHeight="1" x14ac:dyDescent="0.2">
      <c r="A144" s="125" t="s">
        <v>746</v>
      </c>
      <c r="B144" s="48"/>
      <c r="C144" s="51">
        <f>SUM(C125:C131)</f>
        <v>61388.147438</v>
      </c>
      <c r="D144" s="51">
        <f>SUM(D125:D131)</f>
        <v>1850.7203759999998</v>
      </c>
      <c r="E144" s="51">
        <f>SUM(E125:E131)</f>
        <v>3263.6719679999997</v>
      </c>
      <c r="F144" s="51">
        <f>SUM(F125:F131)</f>
        <v>6150.2342200000003</v>
      </c>
      <c r="G144" s="51">
        <f>SUM(G125:G131)</f>
        <v>582.63186900000005</v>
      </c>
      <c r="H144" s="125" t="s">
        <v>746</v>
      </c>
      <c r="I144" s="48"/>
      <c r="J144" s="51">
        <f>SUM(J125:J131)</f>
        <v>9.8950180000000003</v>
      </c>
      <c r="K144" s="51">
        <f>SUM(K125:K131)</f>
        <v>3124.7482760000007</v>
      </c>
      <c r="L144" s="51">
        <f>SUM(L125:L131)</f>
        <v>6592.1058909999992</v>
      </c>
      <c r="M144" s="51">
        <f>SUM(M125:M131)</f>
        <v>5255.7791449999995</v>
      </c>
      <c r="N144" s="51">
        <f>SUM(N125:N131)</f>
        <v>1437.582134</v>
      </c>
    </row>
    <row r="145" spans="1:14" ht="11.25" hidden="1" customHeight="1" x14ac:dyDescent="0.2">
      <c r="A145" s="125" t="s">
        <v>747</v>
      </c>
      <c r="B145" s="48"/>
      <c r="C145" s="51">
        <f>SUM(C125:C132)</f>
        <v>70142.521145000006</v>
      </c>
      <c r="D145" s="51">
        <f>SUM(D125:D132)</f>
        <v>2135.5144309999996</v>
      </c>
      <c r="E145" s="51">
        <f>SUM(E125:E132)</f>
        <v>3665.0371079999995</v>
      </c>
      <c r="F145" s="51">
        <f>SUM(F125:F132)</f>
        <v>7133.0779460000003</v>
      </c>
      <c r="G145" s="51">
        <f>SUM(G125:G132)</f>
        <v>680.77205500000002</v>
      </c>
      <c r="H145" s="125" t="s">
        <v>747</v>
      </c>
      <c r="I145" s="48"/>
      <c r="J145" s="51">
        <f>SUM(J125:J132)</f>
        <v>10.784844</v>
      </c>
      <c r="K145" s="51">
        <f>SUM(K125:K132)</f>
        <v>3568.0736330000009</v>
      </c>
      <c r="L145" s="51">
        <f>SUM(L125:L132)</f>
        <v>7543.6983009999994</v>
      </c>
      <c r="M145" s="51">
        <f>SUM(M125:M132)</f>
        <v>6072.5864619999993</v>
      </c>
      <c r="N145" s="51">
        <f>SUM(N125:N132)</f>
        <v>1645.5188189999999</v>
      </c>
    </row>
    <row r="146" spans="1:14" ht="11.25" hidden="1" customHeight="1" x14ac:dyDescent="0.2">
      <c r="A146" s="125" t="s">
        <v>748</v>
      </c>
      <c r="B146" s="48"/>
      <c r="C146" s="51">
        <f>SUM(C125:C133)</f>
        <v>79736.658512000009</v>
      </c>
      <c r="D146" s="51">
        <f>SUM(D125:D133)</f>
        <v>2418.6658769999995</v>
      </c>
      <c r="E146" s="51">
        <f>SUM(E125:E133)</f>
        <v>4052.4190129999997</v>
      </c>
      <c r="F146" s="51">
        <f>SUM(F125:F133)</f>
        <v>8218.7771109999994</v>
      </c>
      <c r="G146" s="51">
        <f>SUM(G125:G133)</f>
        <v>762.50114200000007</v>
      </c>
      <c r="H146" s="125" t="s">
        <v>748</v>
      </c>
      <c r="I146" s="48"/>
      <c r="J146" s="51">
        <f>SUM(J125:J133)</f>
        <v>12.027820999999999</v>
      </c>
      <c r="K146" s="51">
        <f>SUM(K125:K133)</f>
        <v>4020.3009460000007</v>
      </c>
      <c r="L146" s="51">
        <f>SUM(L125:L133)</f>
        <v>8554.8545869999998</v>
      </c>
      <c r="M146" s="51">
        <f>SUM(M125:M133)</f>
        <v>6876.2647469999993</v>
      </c>
      <c r="N146" s="51">
        <f>SUM(N125:N133)</f>
        <v>1851.6114049999999</v>
      </c>
    </row>
    <row r="147" spans="1:14" ht="11.25" hidden="1" customHeight="1" x14ac:dyDescent="0.2">
      <c r="A147" s="125" t="s">
        <v>749</v>
      </c>
      <c r="B147" s="48"/>
      <c r="C147" s="51">
        <f>SUM(C125:C134)</f>
        <v>89479.864958000006</v>
      </c>
      <c r="D147" s="51">
        <f>SUM(D125:D134)</f>
        <v>2689.7963309999996</v>
      </c>
      <c r="E147" s="51">
        <f>SUM(E125:E134)</f>
        <v>4499.741728</v>
      </c>
      <c r="F147" s="51">
        <f>SUM(F125:F134)</f>
        <v>9332.5787879999989</v>
      </c>
      <c r="G147" s="51">
        <f>SUM(G125:G134)</f>
        <v>858.00686300000007</v>
      </c>
      <c r="H147" s="125" t="s">
        <v>749</v>
      </c>
      <c r="I147" s="48"/>
      <c r="J147" s="51">
        <f>SUM(J125:J134)</f>
        <v>12.958563999999999</v>
      </c>
      <c r="K147" s="51">
        <f>SUM(K125:K134)</f>
        <v>4457.3778670000011</v>
      </c>
      <c r="L147" s="51">
        <f>SUM(L125:L134)</f>
        <v>9591.0129670000006</v>
      </c>
      <c r="M147" s="51">
        <f>SUM(M125:M134)</f>
        <v>7686.4909189999989</v>
      </c>
      <c r="N147" s="51">
        <f>SUM(N125:N134)</f>
        <v>2063.240143</v>
      </c>
    </row>
    <row r="148" spans="1:14" ht="11.25" hidden="1" customHeight="1" x14ac:dyDescent="0.2">
      <c r="A148" s="125" t="s">
        <v>750</v>
      </c>
      <c r="B148" s="48"/>
      <c r="C148" s="51">
        <f>SUM(C125:C135)</f>
        <v>99270.234649999999</v>
      </c>
      <c r="D148" s="51">
        <f>SUM(D125:D135)</f>
        <v>2932.0306889999997</v>
      </c>
      <c r="E148" s="51">
        <f>SUM(E125:E135)</f>
        <v>5013.8510859999997</v>
      </c>
      <c r="F148" s="51">
        <f>SUM(F125:F135)</f>
        <v>10446.082351999999</v>
      </c>
      <c r="G148" s="51">
        <f>SUM(G125:G135)</f>
        <v>965.28405300000009</v>
      </c>
      <c r="H148" s="125" t="s">
        <v>750</v>
      </c>
      <c r="I148" s="48"/>
      <c r="J148" s="51">
        <f>SUM(J125:J135)</f>
        <v>14.077207</v>
      </c>
      <c r="K148" s="51">
        <f>SUM(K125:K135)</f>
        <v>4901.4544690000012</v>
      </c>
      <c r="L148" s="51">
        <f>SUM(L125:L135)</f>
        <v>10684.395482</v>
      </c>
      <c r="M148" s="51">
        <f>SUM(M125:M135)</f>
        <v>8478.7914409999994</v>
      </c>
      <c r="N148" s="51">
        <f>SUM(N125:N135)</f>
        <v>2261.5933</v>
      </c>
    </row>
    <row r="149" spans="1:14" ht="11.25" hidden="1" customHeight="1" x14ac:dyDescent="0.2">
      <c r="A149" s="125" t="s">
        <v>751</v>
      </c>
      <c r="B149" s="48"/>
      <c r="C149" s="51">
        <f>SUM(C125:C136)</f>
        <v>107316.958795</v>
      </c>
      <c r="D149" s="51">
        <f>SUM(D125:D136)</f>
        <v>3167.7647179999999</v>
      </c>
      <c r="E149" s="51">
        <f>SUM(E125:E136)</f>
        <v>5453.3067139999994</v>
      </c>
      <c r="F149" s="51">
        <f>SUM(F125:F136)</f>
        <v>11096.264969</v>
      </c>
      <c r="G149" s="51">
        <f>SUM(G125:G136)</f>
        <v>1046.284275</v>
      </c>
      <c r="H149" s="125" t="s">
        <v>751</v>
      </c>
      <c r="I149" s="48"/>
      <c r="J149" s="51">
        <f>SUM(J125:J136)</f>
        <v>14.841177</v>
      </c>
      <c r="K149" s="51">
        <f>SUM(K125:K136)</f>
        <v>5306.6502930000015</v>
      </c>
      <c r="L149" s="51">
        <f>SUM(L125:L136)</f>
        <v>11675.3709</v>
      </c>
      <c r="M149" s="51">
        <f>SUM(M125:M136)</f>
        <v>9165.4095739999993</v>
      </c>
      <c r="N149" s="51">
        <f>SUM(N125:N136)</f>
        <v>2403.5994780000001</v>
      </c>
    </row>
    <row r="150" spans="1:14" ht="11.25" hidden="1" customHeight="1" x14ac:dyDescent="0.2">
      <c r="A150" s="39"/>
      <c r="B150" s="46"/>
      <c r="C150" s="44"/>
      <c r="D150" s="50"/>
      <c r="E150" s="50"/>
      <c r="F150" s="50"/>
      <c r="G150" s="50"/>
      <c r="H150" s="39"/>
      <c r="I150" s="46"/>
      <c r="J150" s="50"/>
      <c r="K150" s="50"/>
      <c r="L150" s="50"/>
      <c r="M150" s="50"/>
      <c r="N150" s="50"/>
    </row>
    <row r="151" spans="1:14" ht="11.25" hidden="1" customHeight="1" x14ac:dyDescent="0.2">
      <c r="A151" s="39">
        <v>2011</v>
      </c>
      <c r="B151" s="46"/>
      <c r="C151" s="44"/>
      <c r="D151" s="44"/>
      <c r="E151" s="44"/>
      <c r="F151" s="44"/>
      <c r="G151" s="44"/>
      <c r="H151" s="39">
        <v>2011</v>
      </c>
      <c r="I151" s="46"/>
      <c r="J151" s="44"/>
      <c r="K151" s="44"/>
      <c r="L151" s="44"/>
      <c r="M151" s="44"/>
      <c r="N151" s="44"/>
    </row>
    <row r="152" spans="1:14" ht="11.25" hidden="1" customHeight="1" x14ac:dyDescent="0.2">
      <c r="A152" s="39"/>
      <c r="B152" s="46" t="s">
        <v>542</v>
      </c>
      <c r="C152" s="140">
        <v>8076.5984879999996</v>
      </c>
      <c r="D152" s="51">
        <v>148.28382099999999</v>
      </c>
      <c r="E152" s="51">
        <v>563.90722800000003</v>
      </c>
      <c r="F152" s="51">
        <v>865.41698399999996</v>
      </c>
      <c r="G152" s="51">
        <v>55.235112000000001</v>
      </c>
      <c r="H152" s="39"/>
      <c r="I152" s="46" t="s">
        <v>542</v>
      </c>
      <c r="J152" s="140">
        <v>1.037137</v>
      </c>
      <c r="K152" s="140">
        <v>418.33792</v>
      </c>
      <c r="L152" s="140">
        <v>822.21751500000005</v>
      </c>
      <c r="M152" s="140">
        <v>763.00154899999995</v>
      </c>
      <c r="N152" s="140">
        <v>157.10600700000001</v>
      </c>
    </row>
    <row r="153" spans="1:14" ht="11.25" hidden="1" customHeight="1" x14ac:dyDescent="0.2">
      <c r="A153" s="39"/>
      <c r="B153" s="46" t="s">
        <v>729</v>
      </c>
      <c r="C153" s="41">
        <f>SUM(D153:G153,J153:N153,'noch1.1.4 '!C153:G153,'noch1.1.4 '!J153:O153)</f>
        <v>8921.7973889999976</v>
      </c>
      <c r="D153" s="51">
        <v>205.553269</v>
      </c>
      <c r="E153" s="51">
        <v>504.162172</v>
      </c>
      <c r="F153" s="51">
        <v>866.99835599999994</v>
      </c>
      <c r="G153" s="51">
        <v>51.743763000000001</v>
      </c>
      <c r="H153" s="39"/>
      <c r="I153" s="46" t="s">
        <v>729</v>
      </c>
      <c r="J153" s="140">
        <v>0.99276799999999998</v>
      </c>
      <c r="K153" s="140">
        <v>388.80152199999998</v>
      </c>
      <c r="L153" s="140">
        <v>824.38475500000004</v>
      </c>
      <c r="M153" s="140">
        <v>802.03547200000003</v>
      </c>
      <c r="N153" s="140">
        <v>163.06057799999999</v>
      </c>
    </row>
    <row r="154" spans="1:14" ht="11.25" hidden="1" customHeight="1" x14ac:dyDescent="0.2">
      <c r="A154" s="39"/>
      <c r="B154" s="46" t="s">
        <v>730</v>
      </c>
      <c r="C154" s="41">
        <f>SUM(D154:G154,J154:N154,'noch1.1.4 '!C154:G154,'noch1.1.4 '!J154:O154)</f>
        <v>10551.561385000001</v>
      </c>
      <c r="D154" s="51">
        <v>237.73490100000001</v>
      </c>
      <c r="E154" s="51">
        <v>648.51147400000002</v>
      </c>
      <c r="F154" s="51">
        <v>1169.0633700000001</v>
      </c>
      <c r="G154" s="51">
        <v>111.929418</v>
      </c>
      <c r="H154" s="39"/>
      <c r="I154" s="46" t="s">
        <v>730</v>
      </c>
      <c r="J154" s="44">
        <v>1.3712530000000001</v>
      </c>
      <c r="K154" s="44">
        <v>502.21863200000001</v>
      </c>
      <c r="L154" s="44">
        <v>999.95800499999996</v>
      </c>
      <c r="M154" s="44">
        <v>884.35755700000004</v>
      </c>
      <c r="N154" s="44">
        <v>213.326336</v>
      </c>
    </row>
    <row r="155" spans="1:14" ht="11.25" hidden="1" customHeight="1" x14ac:dyDescent="0.2">
      <c r="A155" s="39"/>
      <c r="B155" s="46" t="s">
        <v>731</v>
      </c>
      <c r="C155" s="41">
        <f>SUM(D155:G155,J155:N155,'noch1.1.4 '!C155:G155,'noch1.1.4 '!J155:O155)</f>
        <v>9301.4551049999991</v>
      </c>
      <c r="D155" s="51">
        <v>190.024417</v>
      </c>
      <c r="E155" s="51">
        <v>482.26390700000002</v>
      </c>
      <c r="F155" s="51">
        <v>1092.095223</v>
      </c>
      <c r="G155" s="51">
        <v>74.185689999999994</v>
      </c>
      <c r="H155" s="39"/>
      <c r="I155" s="46" t="s">
        <v>731</v>
      </c>
      <c r="J155" s="140">
        <v>0.78766899999999995</v>
      </c>
      <c r="K155" s="140">
        <v>471.19485800000001</v>
      </c>
      <c r="L155" s="140">
        <v>841.25188600000001</v>
      </c>
      <c r="M155" s="140">
        <v>780.838885</v>
      </c>
      <c r="N155" s="140">
        <v>182.253738</v>
      </c>
    </row>
    <row r="156" spans="1:14" ht="11.25" hidden="1" customHeight="1" x14ac:dyDescent="0.2">
      <c r="A156" s="39"/>
      <c r="B156" s="46" t="s">
        <v>732</v>
      </c>
      <c r="C156" s="41">
        <f>SUM(D156:G156,J156:N156,'noch1.1.4 '!C156:G156,'noch1.1.4 '!J156:O156)</f>
        <v>10658.822441</v>
      </c>
      <c r="D156" s="51">
        <v>207.57953900000001</v>
      </c>
      <c r="E156" s="51">
        <v>548.62327400000004</v>
      </c>
      <c r="F156" s="51">
        <v>1159.173162</v>
      </c>
      <c r="G156" s="51">
        <v>78.845986999999994</v>
      </c>
      <c r="H156" s="39"/>
      <c r="I156" s="46" t="s">
        <v>732</v>
      </c>
      <c r="J156" s="140">
        <v>1.179279</v>
      </c>
      <c r="K156" s="140">
        <v>492.16140300000001</v>
      </c>
      <c r="L156" s="140">
        <v>1036.506656</v>
      </c>
      <c r="M156" s="140">
        <v>867.72375699999998</v>
      </c>
      <c r="N156" s="140">
        <v>237.100852</v>
      </c>
    </row>
    <row r="157" spans="1:14" ht="11.25" hidden="1" customHeight="1" x14ac:dyDescent="0.2">
      <c r="A157" s="39"/>
      <c r="B157" s="46" t="s">
        <v>733</v>
      </c>
      <c r="C157" s="41">
        <f>SUM(D157:G157,J157:N157,'noch1.1.4 '!C157:G157,'noch1.1.4 '!J157:O157)</f>
        <v>9432.814148999998</v>
      </c>
      <c r="D157" s="51">
        <v>181.58649700000001</v>
      </c>
      <c r="E157" s="51">
        <v>473.33970099999999</v>
      </c>
      <c r="F157" s="51">
        <v>1107.064349</v>
      </c>
      <c r="G157" s="51">
        <v>102.183815</v>
      </c>
      <c r="H157" s="39"/>
      <c r="I157" s="46" t="s">
        <v>733</v>
      </c>
      <c r="J157" s="44">
        <v>0.80307600000000001</v>
      </c>
      <c r="K157" s="44">
        <v>450.14526899999998</v>
      </c>
      <c r="L157" s="44">
        <v>816.24399000000005</v>
      </c>
      <c r="M157" s="44">
        <v>789.93378900000005</v>
      </c>
      <c r="N157" s="44">
        <v>228.92175700000001</v>
      </c>
    </row>
    <row r="158" spans="1:14" ht="11.25" hidden="1" customHeight="1" x14ac:dyDescent="0.2">
      <c r="A158" s="39"/>
      <c r="B158" s="46" t="s">
        <v>734</v>
      </c>
      <c r="C158" s="41">
        <f>SUM(D158:G158,J158:N158,'noch1.1.4 '!C158:G158,'noch1.1.4 '!J158:O158)</f>
        <v>9872.7231270000011</v>
      </c>
      <c r="D158" s="51">
        <v>186.347319</v>
      </c>
      <c r="E158" s="51">
        <v>469.091049</v>
      </c>
      <c r="F158" s="51">
        <v>1167.307982</v>
      </c>
      <c r="G158" s="51">
        <v>99.157314999999997</v>
      </c>
      <c r="H158" s="39"/>
      <c r="I158" s="46" t="s">
        <v>734</v>
      </c>
      <c r="J158" s="44">
        <v>1.0183869999999999</v>
      </c>
      <c r="K158" s="44">
        <v>507.41368799999998</v>
      </c>
      <c r="L158" s="44">
        <v>1022.322055</v>
      </c>
      <c r="M158" s="44">
        <v>843.22369700000002</v>
      </c>
      <c r="N158" s="44">
        <v>244.45424</v>
      </c>
    </row>
    <row r="159" spans="1:14" ht="11.25" hidden="1" customHeight="1" x14ac:dyDescent="0.2">
      <c r="A159" s="39"/>
      <c r="B159" s="46" t="s">
        <v>735</v>
      </c>
      <c r="C159" s="41">
        <f>SUM(D159:G159,J159:N159,'noch1.1.4 '!C159:G159,'noch1.1.4 '!J159:O159)</f>
        <v>9167.9986009999993</v>
      </c>
      <c r="D159" s="51">
        <v>163.582324</v>
      </c>
      <c r="E159" s="51">
        <v>421.92727500000001</v>
      </c>
      <c r="F159" s="51">
        <v>1127.310401</v>
      </c>
      <c r="G159" s="51">
        <v>91.126041000000001</v>
      </c>
      <c r="H159" s="39"/>
      <c r="I159" s="46" t="s">
        <v>735</v>
      </c>
      <c r="J159" s="44">
        <v>1.059196</v>
      </c>
      <c r="K159" s="44">
        <v>450.60680300000001</v>
      </c>
      <c r="L159" s="44">
        <v>946.85507800000005</v>
      </c>
      <c r="M159" s="44">
        <v>772.58576200000005</v>
      </c>
      <c r="N159" s="44">
        <v>225.30191500000001</v>
      </c>
    </row>
    <row r="160" spans="1:14" ht="11.25" hidden="1" customHeight="1" x14ac:dyDescent="0.2">
      <c r="A160" s="39"/>
      <c r="B160" s="46" t="s">
        <v>736</v>
      </c>
      <c r="C160" s="41">
        <f>SUM(D160:G160,J160:N160,'noch1.1.4 '!C160:G160,'noch1.1.4 '!J160:O160)</f>
        <v>9653.1007919999993</v>
      </c>
      <c r="D160" s="51">
        <v>167.537318</v>
      </c>
      <c r="E160" s="51">
        <v>496.45030500000001</v>
      </c>
      <c r="F160" s="51">
        <v>1216.7935130000001</v>
      </c>
      <c r="G160" s="51">
        <v>107.47255199999999</v>
      </c>
      <c r="H160" s="39"/>
      <c r="I160" s="46" t="s">
        <v>736</v>
      </c>
      <c r="J160" s="44">
        <v>0.99570099999999995</v>
      </c>
      <c r="K160" s="44">
        <v>457.196034</v>
      </c>
      <c r="L160" s="44">
        <v>853.10693600000002</v>
      </c>
      <c r="M160" s="44">
        <v>831.897156</v>
      </c>
      <c r="N160" s="44">
        <v>205.16706500000001</v>
      </c>
    </row>
    <row r="161" spans="1:14" ht="11.25" hidden="1" customHeight="1" x14ac:dyDescent="0.2">
      <c r="A161" s="39"/>
      <c r="B161" s="46" t="s">
        <v>737</v>
      </c>
      <c r="C161" s="41">
        <f>SUM(D161:G161,J161:N161,'noch1.1.4 '!C161:G161,'noch1.1.4 '!J161:O161)</f>
        <v>9265.0640889999995</v>
      </c>
      <c r="D161" s="51">
        <v>158.64600300000001</v>
      </c>
      <c r="E161" s="51">
        <v>535.13582699999995</v>
      </c>
      <c r="F161" s="51">
        <v>1111.281931</v>
      </c>
      <c r="G161" s="51">
        <v>113.698064</v>
      </c>
      <c r="H161" s="39"/>
      <c r="I161" s="46" t="s">
        <v>737</v>
      </c>
      <c r="J161" s="44">
        <v>0.90915199999999996</v>
      </c>
      <c r="K161" s="44">
        <v>440.724445</v>
      </c>
      <c r="L161" s="44">
        <v>890.47907299999997</v>
      </c>
      <c r="M161" s="44">
        <v>768.573624</v>
      </c>
      <c r="N161" s="44">
        <v>196.43145100000001</v>
      </c>
    </row>
    <row r="162" spans="1:14" ht="11.25" hidden="1" customHeight="1" x14ac:dyDescent="0.2">
      <c r="A162" s="39"/>
      <c r="B162" s="46" t="s">
        <v>738</v>
      </c>
      <c r="C162" s="41">
        <f>SUM(D162:G162,J162:N162,'noch1.1.4 '!C162:G162,'noch1.1.4 '!J162:O162)</f>
        <v>9743.9331890000012</v>
      </c>
      <c r="D162" s="51">
        <v>171.86357100000001</v>
      </c>
      <c r="E162" s="51">
        <v>600.71289400000001</v>
      </c>
      <c r="F162" s="51">
        <v>1200.7733940000001</v>
      </c>
      <c r="G162" s="51">
        <v>119.603313</v>
      </c>
      <c r="H162" s="39"/>
      <c r="I162" s="46" t="s">
        <v>738</v>
      </c>
      <c r="J162" s="44">
        <v>1.0772660000000001</v>
      </c>
      <c r="K162" s="44">
        <v>440.386843</v>
      </c>
      <c r="L162" s="44">
        <v>991.07468600000004</v>
      </c>
      <c r="M162" s="44">
        <v>797.35611500000005</v>
      </c>
      <c r="N162" s="44">
        <v>198.84866700000001</v>
      </c>
    </row>
    <row r="163" spans="1:14" ht="11.25" hidden="1" customHeight="1" x14ac:dyDescent="0.2">
      <c r="A163" s="39"/>
      <c r="B163" s="46" t="s">
        <v>739</v>
      </c>
      <c r="C163" s="41">
        <f>SUM(D163:G163,J163:N163,'noch1.1.4 '!C163:G163,'noch1.1.4 '!J163:O163)</f>
        <v>8513.8639769999991</v>
      </c>
      <c r="D163" s="51">
        <v>171.43363400000001</v>
      </c>
      <c r="E163" s="51">
        <v>564.84479499999998</v>
      </c>
      <c r="F163" s="51">
        <v>1003.100427</v>
      </c>
      <c r="G163" s="51">
        <v>124.84191</v>
      </c>
      <c r="H163" s="39"/>
      <c r="I163" s="46" t="s">
        <v>739</v>
      </c>
      <c r="J163" s="44">
        <v>1.276661</v>
      </c>
      <c r="K163" s="44">
        <v>431.42186900000002</v>
      </c>
      <c r="L163" s="44">
        <v>938.66307500000005</v>
      </c>
      <c r="M163" s="44">
        <v>748.225775</v>
      </c>
      <c r="N163" s="44">
        <v>156.83634699999999</v>
      </c>
    </row>
    <row r="164" spans="1:14" ht="11.25" hidden="1" customHeight="1" x14ac:dyDescent="0.2">
      <c r="A164" s="39"/>
      <c r="B164" s="46"/>
      <c r="C164" s="44"/>
      <c r="D164" s="44"/>
      <c r="E164" s="44"/>
      <c r="F164" s="44"/>
      <c r="G164" s="44"/>
      <c r="H164" s="39"/>
      <c r="I164" s="46"/>
      <c r="J164" s="44"/>
      <c r="K164" s="44"/>
      <c r="L164" s="44"/>
      <c r="M164" s="44"/>
      <c r="N164" s="44"/>
    </row>
    <row r="165" spans="1:14" ht="11.25" hidden="1" customHeight="1" x14ac:dyDescent="0.2">
      <c r="A165" s="125" t="s">
        <v>740</v>
      </c>
      <c r="B165" s="48"/>
      <c r="C165" s="51">
        <f>C152</f>
        <v>8076.5984879999996</v>
      </c>
      <c r="D165" s="51">
        <f>D152</f>
        <v>148.28382099999999</v>
      </c>
      <c r="E165" s="51">
        <f>E152</f>
        <v>563.90722800000003</v>
      </c>
      <c r="F165" s="51">
        <f>F152</f>
        <v>865.41698399999996</v>
      </c>
      <c r="G165" s="51">
        <f>G152</f>
        <v>55.235112000000001</v>
      </c>
      <c r="H165" s="125" t="s">
        <v>740</v>
      </c>
      <c r="I165" s="48"/>
      <c r="J165" s="51">
        <f>J152</f>
        <v>1.037137</v>
      </c>
      <c r="K165" s="51">
        <f>K152</f>
        <v>418.33792</v>
      </c>
      <c r="L165" s="51">
        <f>L152</f>
        <v>822.21751500000005</v>
      </c>
      <c r="M165" s="51">
        <f>M152</f>
        <v>763.00154899999995</v>
      </c>
      <c r="N165" s="51">
        <f>N152</f>
        <v>157.10600700000001</v>
      </c>
    </row>
    <row r="166" spans="1:14" ht="11.25" hidden="1" customHeight="1" x14ac:dyDescent="0.2">
      <c r="A166" s="125" t="s">
        <v>741</v>
      </c>
      <c r="B166" s="48"/>
      <c r="C166" s="51">
        <f>SUM(C152:C153)</f>
        <v>16998.395876999995</v>
      </c>
      <c r="D166" s="51">
        <f>SUM(D152:D153)</f>
        <v>353.83708999999999</v>
      </c>
      <c r="E166" s="51">
        <f>SUM(E152:E153)</f>
        <v>1068.0694000000001</v>
      </c>
      <c r="F166" s="51">
        <f>SUM(F152:F153)</f>
        <v>1732.41534</v>
      </c>
      <c r="G166" s="51">
        <f>SUM(G152:G153)</f>
        <v>106.978875</v>
      </c>
      <c r="H166" s="125" t="s">
        <v>741</v>
      </c>
      <c r="I166" s="48"/>
      <c r="J166" s="51">
        <f>SUM(J152:J153)</f>
        <v>2.0299049999999998</v>
      </c>
      <c r="K166" s="51">
        <f>SUM(K152:K153)</f>
        <v>807.13944199999992</v>
      </c>
      <c r="L166" s="51">
        <f>SUM(L152:L153)</f>
        <v>1646.6022700000001</v>
      </c>
      <c r="M166" s="51">
        <f>SUM(M152:M153)</f>
        <v>1565.0370210000001</v>
      </c>
      <c r="N166" s="51">
        <f>SUM(N152:N153)</f>
        <v>320.166585</v>
      </c>
    </row>
    <row r="167" spans="1:14" ht="11.25" hidden="1" customHeight="1" x14ac:dyDescent="0.2">
      <c r="A167" s="125" t="s">
        <v>742</v>
      </c>
      <c r="B167" s="48"/>
      <c r="C167" s="51">
        <f>SUM(C152:C154)</f>
        <v>27549.957261999996</v>
      </c>
      <c r="D167" s="51">
        <f>SUM(D152:D154)</f>
        <v>591.57199100000003</v>
      </c>
      <c r="E167" s="51">
        <f>SUM(E152:E154)</f>
        <v>1716.5808740000002</v>
      </c>
      <c r="F167" s="51">
        <f>SUM(F152:F154)</f>
        <v>2901.4787100000003</v>
      </c>
      <c r="G167" s="51">
        <f>SUM(G152:G154)</f>
        <v>218.90829300000001</v>
      </c>
      <c r="H167" s="125" t="s">
        <v>742</v>
      </c>
      <c r="I167" s="48"/>
      <c r="J167" s="51">
        <f>SUM(J152:J154)</f>
        <v>3.4011579999999997</v>
      </c>
      <c r="K167" s="51">
        <f>SUM(K152:K154)</f>
        <v>1309.358074</v>
      </c>
      <c r="L167" s="51">
        <f>SUM(L152:L154)</f>
        <v>2646.5602749999998</v>
      </c>
      <c r="M167" s="51">
        <f>SUM(M152:M154)</f>
        <v>2449.3945780000004</v>
      </c>
      <c r="N167" s="51">
        <f>SUM(N152:N154)</f>
        <v>533.49292100000002</v>
      </c>
    </row>
    <row r="168" spans="1:14" ht="11.25" hidden="1" customHeight="1" x14ac:dyDescent="0.2">
      <c r="A168" s="125" t="s">
        <v>743</v>
      </c>
      <c r="B168" s="48"/>
      <c r="C168" s="51">
        <f>SUM(C152:C155)</f>
        <v>36851.412366999997</v>
      </c>
      <c r="D168" s="51">
        <f>SUM(D152:D155)</f>
        <v>781.596408</v>
      </c>
      <c r="E168" s="51">
        <f>SUM(E152:E155)</f>
        <v>2198.8447810000002</v>
      </c>
      <c r="F168" s="51">
        <f>SUM(F152:F155)</f>
        <v>3993.5739330000006</v>
      </c>
      <c r="G168" s="51">
        <f>SUM(G152:G155)</f>
        <v>293.09398299999998</v>
      </c>
      <c r="H168" s="125" t="s">
        <v>743</v>
      </c>
      <c r="I168" s="48"/>
      <c r="J168" s="51">
        <f>SUM(J152:J155)</f>
        <v>4.1888269999999999</v>
      </c>
      <c r="K168" s="51">
        <f>SUM(K152:K155)</f>
        <v>1780.5529320000001</v>
      </c>
      <c r="L168" s="51">
        <f>SUM(L152:L155)</f>
        <v>3487.8121609999998</v>
      </c>
      <c r="M168" s="51">
        <f>SUM(M152:M155)</f>
        <v>3230.2334630000005</v>
      </c>
      <c r="N168" s="51">
        <f>SUM(N152:N155)</f>
        <v>715.74665900000002</v>
      </c>
    </row>
    <row r="169" spans="1:14" ht="11.25" hidden="1" customHeight="1" x14ac:dyDescent="0.2">
      <c r="A169" s="125" t="s">
        <v>744</v>
      </c>
      <c r="B169" s="48"/>
      <c r="C169" s="51">
        <f>SUM(C152:C156)</f>
        <v>47510.234807999994</v>
      </c>
      <c r="D169" s="51">
        <f>SUM(D152:D156)</f>
        <v>989.17594699999995</v>
      </c>
      <c r="E169" s="51">
        <f>SUM(E152:E156)</f>
        <v>2747.4680550000003</v>
      </c>
      <c r="F169" s="51">
        <f>SUM(F152:F156)</f>
        <v>5152.7470950000006</v>
      </c>
      <c r="G169" s="51">
        <f>SUM(G152:G156)</f>
        <v>371.93996999999996</v>
      </c>
      <c r="H169" s="125" t="s">
        <v>744</v>
      </c>
      <c r="I169" s="48"/>
      <c r="J169" s="51">
        <f>SUM(J152:J156)</f>
        <v>5.368106</v>
      </c>
      <c r="K169" s="51">
        <f>SUM(K152:K156)</f>
        <v>2272.7143350000001</v>
      </c>
      <c r="L169" s="51">
        <f>SUM(L152:L156)</f>
        <v>4524.3188169999994</v>
      </c>
      <c r="M169" s="51">
        <f>SUM(M152:M156)</f>
        <v>4097.9572200000002</v>
      </c>
      <c r="N169" s="51">
        <f>SUM(N152:N156)</f>
        <v>952.84751100000005</v>
      </c>
    </row>
    <row r="170" spans="1:14" ht="11.25" hidden="1" customHeight="1" x14ac:dyDescent="0.2">
      <c r="A170" s="125" t="s">
        <v>745</v>
      </c>
      <c r="B170" s="48"/>
      <c r="C170" s="51">
        <f>SUM(C152:C157)</f>
        <v>56943.048956999992</v>
      </c>
      <c r="D170" s="51">
        <f>SUM(D152:D157)</f>
        <v>1170.762444</v>
      </c>
      <c r="E170" s="51">
        <f>SUM(E152:E157)</f>
        <v>3220.8077560000002</v>
      </c>
      <c r="F170" s="51">
        <f>SUM(F152:F157)</f>
        <v>6259.8114440000008</v>
      </c>
      <c r="G170" s="51">
        <f>SUM(G152:G157)</f>
        <v>474.12378499999994</v>
      </c>
      <c r="H170" s="125" t="s">
        <v>745</v>
      </c>
      <c r="I170" s="48"/>
      <c r="J170" s="51">
        <f>SUM(J152:J157)</f>
        <v>6.1711819999999999</v>
      </c>
      <c r="K170" s="51">
        <f>SUM(K152:K157)</f>
        <v>2722.8596040000002</v>
      </c>
      <c r="L170" s="51">
        <f>SUM(L152:L157)</f>
        <v>5340.5628069999993</v>
      </c>
      <c r="M170" s="51">
        <f>SUM(M152:M157)</f>
        <v>4887.8910089999999</v>
      </c>
      <c r="N170" s="51">
        <f>SUM(N152:N157)</f>
        <v>1181.769268</v>
      </c>
    </row>
    <row r="171" spans="1:14" ht="11.25" hidden="1" customHeight="1" x14ac:dyDescent="0.2">
      <c r="A171" s="125" t="s">
        <v>746</v>
      </c>
      <c r="B171" s="48"/>
      <c r="C171" s="51">
        <f>SUM(C152:C158)</f>
        <v>66815.772083999997</v>
      </c>
      <c r="D171" s="51">
        <f>SUM(D152:D158)</f>
        <v>1357.1097629999999</v>
      </c>
      <c r="E171" s="51">
        <f>SUM(E152:E158)</f>
        <v>3689.8988050000003</v>
      </c>
      <c r="F171" s="51">
        <f>SUM(F152:F158)</f>
        <v>7427.1194260000011</v>
      </c>
      <c r="G171" s="51">
        <f>SUM(G152:G158)</f>
        <v>573.28109999999992</v>
      </c>
      <c r="H171" s="125" t="s">
        <v>746</v>
      </c>
      <c r="I171" s="48"/>
      <c r="J171" s="51">
        <f>SUM(J152:J158)</f>
        <v>7.1895689999999997</v>
      </c>
      <c r="K171" s="51">
        <f>SUM(K152:K158)</f>
        <v>3230.2732920000003</v>
      </c>
      <c r="L171" s="51">
        <f>SUM(L152:L158)</f>
        <v>6362.884861999999</v>
      </c>
      <c r="M171" s="51">
        <f>SUM(M152:M158)</f>
        <v>5731.1147060000003</v>
      </c>
      <c r="N171" s="51">
        <f>SUM(N152:N158)</f>
        <v>1426.223508</v>
      </c>
    </row>
    <row r="172" spans="1:14" ht="11.25" hidden="1" customHeight="1" x14ac:dyDescent="0.2">
      <c r="A172" s="125" t="s">
        <v>747</v>
      </c>
      <c r="B172" s="48"/>
      <c r="C172" s="51">
        <f>SUM(C152:C159)</f>
        <v>75983.770684999996</v>
      </c>
      <c r="D172" s="51">
        <f>SUM(D152:D159)</f>
        <v>1520.6920869999999</v>
      </c>
      <c r="E172" s="51">
        <f>SUM(E152:E159)</f>
        <v>4111.8260800000007</v>
      </c>
      <c r="F172" s="51">
        <f>SUM(F152:F159)</f>
        <v>8554.4298270000018</v>
      </c>
      <c r="G172" s="51">
        <f>SUM(G152:G159)</f>
        <v>664.40714099999991</v>
      </c>
      <c r="H172" s="125" t="s">
        <v>747</v>
      </c>
      <c r="I172" s="48"/>
      <c r="J172" s="51">
        <f>SUM(J152:J159)</f>
        <v>8.2487649999999988</v>
      </c>
      <c r="K172" s="51">
        <f>SUM(K152:K159)</f>
        <v>3680.8800950000004</v>
      </c>
      <c r="L172" s="51">
        <f>SUM(L152:L159)</f>
        <v>7309.7399399999995</v>
      </c>
      <c r="M172" s="51">
        <f>SUM(M152:M159)</f>
        <v>6503.700468</v>
      </c>
      <c r="N172" s="51">
        <f>SUM(N152:N159)</f>
        <v>1651.525423</v>
      </c>
    </row>
    <row r="173" spans="1:14" ht="11.25" hidden="1" customHeight="1" x14ac:dyDescent="0.2">
      <c r="A173" s="125" t="s">
        <v>748</v>
      </c>
      <c r="B173" s="48"/>
      <c r="C173" s="51">
        <f>SUM(C152:C160)</f>
        <v>85636.871476999993</v>
      </c>
      <c r="D173" s="51">
        <f>SUM(D152:D160)</f>
        <v>1688.2294049999998</v>
      </c>
      <c r="E173" s="51">
        <f>SUM(E152:E160)</f>
        <v>4608.276385000001</v>
      </c>
      <c r="F173" s="51">
        <f>SUM(F152:F160)</f>
        <v>9771.2233400000023</v>
      </c>
      <c r="G173" s="51">
        <f>SUM(G152:G160)</f>
        <v>771.87969299999986</v>
      </c>
      <c r="H173" s="125" t="s">
        <v>748</v>
      </c>
      <c r="I173" s="48"/>
      <c r="J173" s="51">
        <f>SUM(J152:J160)</f>
        <v>9.2444659999999992</v>
      </c>
      <c r="K173" s="51">
        <f>SUM(K152:K160)</f>
        <v>4138.076129</v>
      </c>
      <c r="L173" s="51">
        <f>SUM(L152:L160)</f>
        <v>8162.8468759999996</v>
      </c>
      <c r="M173" s="51">
        <f>SUM(M152:M160)</f>
        <v>7335.597624</v>
      </c>
      <c r="N173" s="51">
        <f>SUM(N152:N160)</f>
        <v>1856.6924880000001</v>
      </c>
    </row>
    <row r="174" spans="1:14" ht="11.25" hidden="1" customHeight="1" x14ac:dyDescent="0.2">
      <c r="A174" s="125" t="s">
        <v>749</v>
      </c>
      <c r="B174" s="48"/>
      <c r="C174" s="51">
        <f>SUM(C152:C161)</f>
        <v>94901.935566</v>
      </c>
      <c r="D174" s="51">
        <f>SUM(D152:D161)</f>
        <v>1846.8754079999999</v>
      </c>
      <c r="E174" s="51">
        <f>SUM(E152:E161)</f>
        <v>5143.4122120000011</v>
      </c>
      <c r="F174" s="51">
        <f>SUM(F152:F161)</f>
        <v>10882.505271000002</v>
      </c>
      <c r="G174" s="51">
        <f>SUM(G152:G161)</f>
        <v>885.57775699999991</v>
      </c>
      <c r="H174" s="125" t="s">
        <v>749</v>
      </c>
      <c r="I174" s="48"/>
      <c r="J174" s="51">
        <f>SUM(J152:J161)</f>
        <v>10.153618</v>
      </c>
      <c r="K174" s="51">
        <f>SUM(K152:K161)</f>
        <v>4578.8005739999999</v>
      </c>
      <c r="L174" s="51">
        <f>SUM(L152:L161)</f>
        <v>9053.325949</v>
      </c>
      <c r="M174" s="51">
        <f>SUM(M152:M161)</f>
        <v>8104.1712479999997</v>
      </c>
      <c r="N174" s="51">
        <f>SUM(N152:N161)</f>
        <v>2053.1239390000001</v>
      </c>
    </row>
    <row r="175" spans="1:14" ht="11.25" hidden="1" customHeight="1" x14ac:dyDescent="0.2">
      <c r="A175" s="125" t="s">
        <v>750</v>
      </c>
      <c r="B175" s="48"/>
      <c r="C175" s="51">
        <f>SUM(C152:C162)</f>
        <v>104645.868755</v>
      </c>
      <c r="D175" s="51">
        <f>SUM(D152:D162)</f>
        <v>2018.738979</v>
      </c>
      <c r="E175" s="51">
        <f>SUM(E152:E162)</f>
        <v>5744.1251060000013</v>
      </c>
      <c r="F175" s="51">
        <f>SUM(F152:F162)</f>
        <v>12083.278665000002</v>
      </c>
      <c r="G175" s="51">
        <f>SUM(G152:G162)</f>
        <v>1005.1810699999999</v>
      </c>
      <c r="H175" s="125" t="s">
        <v>750</v>
      </c>
      <c r="I175" s="48"/>
      <c r="J175" s="51">
        <f>SUM(J152:J162)</f>
        <v>11.230884</v>
      </c>
      <c r="K175" s="51">
        <f>SUM(K152:K162)</f>
        <v>5019.1874170000001</v>
      </c>
      <c r="L175" s="51">
        <f>SUM(L152:L162)</f>
        <v>10044.400635</v>
      </c>
      <c r="M175" s="51">
        <f>SUM(M152:M162)</f>
        <v>8901.5273629999992</v>
      </c>
      <c r="N175" s="51">
        <f>SUM(N152:N162)</f>
        <v>2251.9726060000003</v>
      </c>
    </row>
    <row r="176" spans="1:14" ht="11.25" hidden="1" customHeight="1" x14ac:dyDescent="0.2">
      <c r="A176" s="125" t="s">
        <v>751</v>
      </c>
      <c r="B176" s="48"/>
      <c r="C176" s="51">
        <f>SUM(C152:C163)</f>
        <v>113159.732732</v>
      </c>
      <c r="D176" s="51">
        <f>SUM(D152:D163)</f>
        <v>2190.1726130000002</v>
      </c>
      <c r="E176" s="51">
        <f>SUM(E152:E163)</f>
        <v>6308.9699010000013</v>
      </c>
      <c r="F176" s="51">
        <f>SUM(F152:F163)</f>
        <v>13086.379092000001</v>
      </c>
      <c r="G176" s="51">
        <f>SUM(G152:G163)</f>
        <v>1130.02298</v>
      </c>
      <c r="H176" s="125" t="s">
        <v>751</v>
      </c>
      <c r="I176" s="48"/>
      <c r="J176" s="51">
        <f>SUM(J152:J163)</f>
        <v>12.507545</v>
      </c>
      <c r="K176" s="51">
        <f>SUM(K152:K163)</f>
        <v>5450.6092859999999</v>
      </c>
      <c r="L176" s="51">
        <f>SUM(L152:L163)</f>
        <v>10983.06371</v>
      </c>
      <c r="M176" s="51">
        <f>SUM(M152:M163)</f>
        <v>9649.753138</v>
      </c>
      <c r="N176" s="51">
        <f>SUM(N152:N163)</f>
        <v>2408.8089530000002</v>
      </c>
    </row>
    <row r="177" spans="1:14" ht="11.25" hidden="1" customHeight="1" x14ac:dyDescent="0.2">
      <c r="A177" s="39"/>
      <c r="B177" s="46"/>
      <c r="C177" s="44"/>
      <c r="D177" s="50"/>
      <c r="E177" s="50"/>
      <c r="F177" s="50"/>
      <c r="G177" s="50"/>
      <c r="H177" s="39"/>
      <c r="I177" s="46"/>
      <c r="J177" s="50"/>
      <c r="K177" s="50"/>
      <c r="L177" s="50"/>
      <c r="M177" s="50"/>
      <c r="N177" s="50"/>
    </row>
    <row r="178" spans="1:14" ht="11.25" hidden="1" customHeight="1" x14ac:dyDescent="0.2">
      <c r="A178" s="39">
        <v>2012</v>
      </c>
      <c r="B178" s="46"/>
      <c r="C178" s="44"/>
      <c r="D178" s="50"/>
      <c r="E178" s="50"/>
      <c r="F178" s="50"/>
      <c r="G178" s="50"/>
      <c r="H178" s="39">
        <v>2012</v>
      </c>
      <c r="I178" s="46"/>
      <c r="J178" s="50"/>
      <c r="K178" s="50"/>
      <c r="L178" s="50"/>
      <c r="M178" s="50"/>
      <c r="N178" s="50"/>
    </row>
    <row r="179" spans="1:14" ht="11.25" hidden="1" customHeight="1" x14ac:dyDescent="0.2">
      <c r="A179" s="39"/>
      <c r="B179" s="46" t="s">
        <v>542</v>
      </c>
      <c r="C179" s="851">
        <v>8284.2727310000009</v>
      </c>
      <c r="D179" s="846">
        <v>139.46621400000001</v>
      </c>
      <c r="E179" s="846">
        <v>640.75021100000004</v>
      </c>
      <c r="F179" s="846">
        <v>880.30642799999998</v>
      </c>
      <c r="G179" s="846">
        <v>102.32705900000001</v>
      </c>
      <c r="H179" s="849"/>
      <c r="I179" s="850" t="s">
        <v>542</v>
      </c>
      <c r="J179" s="847">
        <v>0.68111200000000005</v>
      </c>
      <c r="K179" s="847">
        <v>423.134163</v>
      </c>
      <c r="L179" s="847">
        <v>815.15612699999997</v>
      </c>
      <c r="M179" s="847">
        <v>753.60506399999997</v>
      </c>
      <c r="N179" s="847">
        <v>150.118573</v>
      </c>
    </row>
    <row r="180" spans="1:14" ht="11.25" hidden="1" customHeight="1" x14ac:dyDescent="0.2">
      <c r="A180" s="39"/>
      <c r="B180" s="46" t="s">
        <v>729</v>
      </c>
      <c r="C180" s="851">
        <v>8844.5381349999989</v>
      </c>
      <c r="D180" s="846">
        <v>166.22855200000001</v>
      </c>
      <c r="E180" s="846">
        <v>544.74682299999995</v>
      </c>
      <c r="F180" s="846">
        <v>675.73578299999997</v>
      </c>
      <c r="G180" s="846">
        <v>97.488909000000007</v>
      </c>
      <c r="H180" s="849"/>
      <c r="I180" s="850" t="s">
        <v>729</v>
      </c>
      <c r="J180" s="847">
        <v>1.571237</v>
      </c>
      <c r="K180" s="847">
        <v>420.42471899999998</v>
      </c>
      <c r="L180" s="847">
        <v>903.938357</v>
      </c>
      <c r="M180" s="847">
        <v>820.672192</v>
      </c>
      <c r="N180" s="847">
        <v>157.157453</v>
      </c>
    </row>
    <row r="181" spans="1:14" ht="11.25" hidden="1" customHeight="1" x14ac:dyDescent="0.2">
      <c r="A181" s="39"/>
      <c r="B181" s="46" t="s">
        <v>730</v>
      </c>
      <c r="C181" s="851">
        <v>9767.3389500000012</v>
      </c>
      <c r="D181" s="846">
        <v>152.461208</v>
      </c>
      <c r="E181" s="846">
        <v>614.65753900000004</v>
      </c>
      <c r="F181" s="846">
        <v>1085.4187030000001</v>
      </c>
      <c r="G181" s="846">
        <v>103.012229</v>
      </c>
      <c r="H181" s="849"/>
      <c r="I181" s="850" t="s">
        <v>730</v>
      </c>
      <c r="J181" s="847">
        <v>0.86231599999999997</v>
      </c>
      <c r="K181" s="847">
        <v>476.47787899999997</v>
      </c>
      <c r="L181" s="847">
        <v>894.43928000000005</v>
      </c>
      <c r="M181" s="847">
        <v>860.01294600000006</v>
      </c>
      <c r="N181" s="847">
        <v>198.14179100000001</v>
      </c>
    </row>
    <row r="182" spans="1:14" ht="11.25" hidden="1" customHeight="1" x14ac:dyDescent="0.2">
      <c r="A182" s="39"/>
      <c r="B182" s="46" t="s">
        <v>731</v>
      </c>
      <c r="C182" s="851">
        <v>9128.6546239999989</v>
      </c>
      <c r="D182" s="846">
        <v>119.409836</v>
      </c>
      <c r="E182" s="846">
        <v>534.61917800000003</v>
      </c>
      <c r="F182" s="846">
        <v>1123.8830499999999</v>
      </c>
      <c r="G182" s="846">
        <v>96.739099999999993</v>
      </c>
      <c r="H182" s="849"/>
      <c r="I182" s="850" t="s">
        <v>731</v>
      </c>
      <c r="J182" s="847">
        <v>0.78455799999999998</v>
      </c>
      <c r="K182" s="847">
        <v>447.24819100000002</v>
      </c>
      <c r="L182" s="847">
        <v>791.36949100000004</v>
      </c>
      <c r="M182" s="847">
        <v>811.98263099999997</v>
      </c>
      <c r="N182" s="847">
        <v>197.50744900000001</v>
      </c>
    </row>
    <row r="183" spans="1:14" ht="11.25" hidden="1" customHeight="1" x14ac:dyDescent="0.2">
      <c r="A183" s="39"/>
      <c r="B183" s="46" t="s">
        <v>732</v>
      </c>
      <c r="C183" s="851">
        <v>9438.0415880000019</v>
      </c>
      <c r="D183" s="846">
        <v>121.05250700000001</v>
      </c>
      <c r="E183" s="846">
        <v>477.77587899999997</v>
      </c>
      <c r="F183" s="846">
        <v>1107.949012</v>
      </c>
      <c r="G183" s="846">
        <v>112.23779999999999</v>
      </c>
      <c r="H183" s="849"/>
      <c r="I183" s="850" t="s">
        <v>732</v>
      </c>
      <c r="J183" s="847">
        <v>1.007207</v>
      </c>
      <c r="K183" s="847">
        <v>453.18741299999999</v>
      </c>
      <c r="L183" s="847">
        <v>891.67357600000003</v>
      </c>
      <c r="M183" s="847">
        <v>856.97180500000002</v>
      </c>
      <c r="N183" s="847">
        <v>209.209847</v>
      </c>
    </row>
    <row r="184" spans="1:14" ht="11.25" hidden="1" customHeight="1" x14ac:dyDescent="0.2">
      <c r="A184" s="39"/>
      <c r="B184" s="46" t="s">
        <v>733</v>
      </c>
      <c r="C184" s="851">
        <v>9377.388484000001</v>
      </c>
      <c r="D184" s="846">
        <v>141.87759700000001</v>
      </c>
      <c r="E184" s="846">
        <v>490.30478699999998</v>
      </c>
      <c r="F184" s="846">
        <v>1094.145368</v>
      </c>
      <c r="G184" s="846">
        <v>91.192271000000005</v>
      </c>
      <c r="H184" s="849"/>
      <c r="I184" s="850" t="s">
        <v>733</v>
      </c>
      <c r="J184" s="847">
        <v>0.96708000000000005</v>
      </c>
      <c r="K184" s="847">
        <v>428.43182000000002</v>
      </c>
      <c r="L184" s="847">
        <v>872.95135800000003</v>
      </c>
      <c r="M184" s="847">
        <v>856.59845800000005</v>
      </c>
      <c r="N184" s="847">
        <v>238.00296800000001</v>
      </c>
    </row>
    <row r="185" spans="1:14" ht="11.25" hidden="1" customHeight="1" x14ac:dyDescent="0.2">
      <c r="A185" s="39"/>
      <c r="B185" s="46" t="s">
        <v>734</v>
      </c>
      <c r="C185" s="851">
        <v>9609.6677660000005</v>
      </c>
      <c r="D185" s="846">
        <v>139.23804899999999</v>
      </c>
      <c r="E185" s="846">
        <v>517.44125299999996</v>
      </c>
      <c r="F185" s="846">
        <v>1110.1909740000001</v>
      </c>
      <c r="G185" s="846">
        <v>108.99794199999999</v>
      </c>
      <c r="H185" s="849"/>
      <c r="I185" s="850" t="s">
        <v>734</v>
      </c>
      <c r="J185" s="847">
        <v>0.75807999999999998</v>
      </c>
      <c r="K185" s="847">
        <v>413.458461</v>
      </c>
      <c r="L185" s="847">
        <v>944.05026799999996</v>
      </c>
      <c r="M185" s="847">
        <v>860.16509900000005</v>
      </c>
      <c r="N185" s="847">
        <v>251.620529</v>
      </c>
    </row>
    <row r="186" spans="1:14" ht="11.25" hidden="1" customHeight="1" x14ac:dyDescent="0.2">
      <c r="A186" s="39"/>
      <c r="B186" s="46" t="s">
        <v>735</v>
      </c>
      <c r="C186" s="851">
        <v>8660.8560550000002</v>
      </c>
      <c r="D186" s="846">
        <v>132.29122899999999</v>
      </c>
      <c r="E186" s="846">
        <v>502.82194099999998</v>
      </c>
      <c r="F186" s="846">
        <v>1055.924407</v>
      </c>
      <c r="G186" s="846">
        <v>95.347105999999997</v>
      </c>
      <c r="H186" s="849"/>
      <c r="I186" s="850" t="s">
        <v>735</v>
      </c>
      <c r="J186" s="847">
        <v>0.95878600000000003</v>
      </c>
      <c r="K186" s="847">
        <v>464.00791099999998</v>
      </c>
      <c r="L186" s="847">
        <v>856.75678800000003</v>
      </c>
      <c r="M186" s="847">
        <v>883.72903099999996</v>
      </c>
      <c r="N186" s="847">
        <v>265.56110100000001</v>
      </c>
    </row>
    <row r="187" spans="1:14" ht="11.25" hidden="1" customHeight="1" x14ac:dyDescent="0.2">
      <c r="A187" s="39"/>
      <c r="B187" s="46" t="s">
        <v>736</v>
      </c>
      <c r="C187" s="851">
        <v>8924.376360000002</v>
      </c>
      <c r="D187" s="846">
        <v>145.688379</v>
      </c>
      <c r="E187" s="846">
        <v>547.34911399999999</v>
      </c>
      <c r="F187" s="846">
        <v>1075.5556280000001</v>
      </c>
      <c r="G187" s="846">
        <v>99.666067999999996</v>
      </c>
      <c r="H187" s="849"/>
      <c r="I187" s="850" t="s">
        <v>736</v>
      </c>
      <c r="J187" s="847">
        <v>0.61167499999999997</v>
      </c>
      <c r="K187" s="847">
        <v>421.35242099999999</v>
      </c>
      <c r="L187" s="847">
        <v>839.97969000000001</v>
      </c>
      <c r="M187" s="847">
        <v>806.10095699999999</v>
      </c>
      <c r="N187" s="847">
        <v>214.34006600000001</v>
      </c>
    </row>
    <row r="188" spans="1:14" ht="11.25" hidden="1" customHeight="1" x14ac:dyDescent="0.2">
      <c r="A188" s="39"/>
      <c r="B188" s="46" t="s">
        <v>737</v>
      </c>
      <c r="C188" s="851">
        <v>10313.446375999998</v>
      </c>
      <c r="D188" s="846">
        <v>143.82909599999999</v>
      </c>
      <c r="E188" s="846">
        <v>681.11317199999996</v>
      </c>
      <c r="F188" s="846">
        <v>1182.8554329999999</v>
      </c>
      <c r="G188" s="846">
        <v>118.664784</v>
      </c>
      <c r="H188" s="849"/>
      <c r="I188" s="850" t="s">
        <v>737</v>
      </c>
      <c r="J188" s="847">
        <v>0.84154799999999996</v>
      </c>
      <c r="K188" s="847">
        <v>463.09153700000002</v>
      </c>
      <c r="L188" s="847">
        <v>921.25401899999997</v>
      </c>
      <c r="M188" s="847">
        <v>874.72169499999995</v>
      </c>
      <c r="N188" s="847">
        <v>226.95884100000001</v>
      </c>
    </row>
    <row r="189" spans="1:14" ht="11.25" hidden="1" customHeight="1" x14ac:dyDescent="0.2">
      <c r="A189" s="39"/>
      <c r="B189" s="46" t="s">
        <v>738</v>
      </c>
      <c r="C189" s="851">
        <v>9813.2857989999993</v>
      </c>
      <c r="D189" s="846">
        <v>151.180038</v>
      </c>
      <c r="E189" s="846">
        <v>705.47970699999996</v>
      </c>
      <c r="F189" s="846">
        <v>1110.8436059999999</v>
      </c>
      <c r="G189" s="846">
        <v>137.351992</v>
      </c>
      <c r="H189" s="849"/>
      <c r="I189" s="850" t="s">
        <v>738</v>
      </c>
      <c r="J189" s="847">
        <v>1.187616</v>
      </c>
      <c r="K189" s="847">
        <v>441.07214299999998</v>
      </c>
      <c r="L189" s="847">
        <v>907.08833700000002</v>
      </c>
      <c r="M189" s="847">
        <v>861.69313799999998</v>
      </c>
      <c r="N189" s="847">
        <v>207.942939</v>
      </c>
    </row>
    <row r="190" spans="1:14" ht="11.25" hidden="1" customHeight="1" x14ac:dyDescent="0.2">
      <c r="A190" s="39"/>
      <c r="B190" s="46" t="s">
        <v>739</v>
      </c>
      <c r="C190" s="851">
        <v>7902.9327010000006</v>
      </c>
      <c r="D190" s="846">
        <v>108.192239</v>
      </c>
      <c r="E190" s="846">
        <v>591.51504</v>
      </c>
      <c r="F190" s="846">
        <v>798.87768700000004</v>
      </c>
      <c r="G190" s="846">
        <v>98.144442999999995</v>
      </c>
      <c r="H190" s="849"/>
      <c r="I190" s="850" t="s">
        <v>739</v>
      </c>
      <c r="J190" s="847">
        <v>0.86401399999999995</v>
      </c>
      <c r="K190" s="847">
        <v>353.66426999999999</v>
      </c>
      <c r="L190" s="847">
        <v>802.88117499999998</v>
      </c>
      <c r="M190" s="847">
        <v>738.97641199999998</v>
      </c>
      <c r="N190" s="847">
        <v>129.94637800000001</v>
      </c>
    </row>
    <row r="191" spans="1:14" ht="11.25" hidden="1" customHeight="1" x14ac:dyDescent="0.2">
      <c r="A191" s="39"/>
      <c r="B191" s="46"/>
      <c r="C191" s="44"/>
      <c r="D191" s="50"/>
      <c r="E191" s="50"/>
      <c r="F191" s="50"/>
      <c r="G191" s="50"/>
      <c r="H191" s="39"/>
      <c r="I191" s="46"/>
      <c r="J191" s="50"/>
      <c r="K191" s="50"/>
      <c r="L191" s="50"/>
      <c r="M191" s="50"/>
      <c r="N191" s="50"/>
    </row>
    <row r="192" spans="1:14" ht="11.25" hidden="1" customHeight="1" x14ac:dyDescent="0.2">
      <c r="A192" s="125" t="s">
        <v>740</v>
      </c>
      <c r="B192" s="48"/>
      <c r="C192" s="51">
        <f>C179</f>
        <v>8284.2727310000009</v>
      </c>
      <c r="D192" s="51">
        <f>D179</f>
        <v>139.46621400000001</v>
      </c>
      <c r="E192" s="51">
        <f>E179</f>
        <v>640.75021100000004</v>
      </c>
      <c r="F192" s="51">
        <f>F179</f>
        <v>880.30642799999998</v>
      </c>
      <c r="G192" s="51">
        <f>G179</f>
        <v>102.32705900000001</v>
      </c>
      <c r="H192" s="125" t="s">
        <v>740</v>
      </c>
      <c r="I192" s="48"/>
      <c r="J192" s="51">
        <f>J179</f>
        <v>0.68111200000000005</v>
      </c>
      <c r="K192" s="51">
        <f>K179</f>
        <v>423.134163</v>
      </c>
      <c r="L192" s="51">
        <f>L179</f>
        <v>815.15612699999997</v>
      </c>
      <c r="M192" s="51">
        <f>M179</f>
        <v>753.60506399999997</v>
      </c>
      <c r="N192" s="51">
        <f>N179</f>
        <v>150.118573</v>
      </c>
    </row>
    <row r="193" spans="1:14" ht="11.25" hidden="1" customHeight="1" x14ac:dyDescent="0.2">
      <c r="A193" s="125" t="s">
        <v>741</v>
      </c>
      <c r="B193" s="48"/>
      <c r="C193" s="51">
        <f>SUM(C179:C180)</f>
        <v>17128.810866</v>
      </c>
      <c r="D193" s="51">
        <f>SUM(D179:D180)</f>
        <v>305.69476600000002</v>
      </c>
      <c r="E193" s="51">
        <f>SUM(E179:E180)</f>
        <v>1185.497034</v>
      </c>
      <c r="F193" s="51">
        <f>SUM(F179:F180)</f>
        <v>1556.042211</v>
      </c>
      <c r="G193" s="51">
        <f>SUM(G179:G180)</f>
        <v>199.815968</v>
      </c>
      <c r="H193" s="125" t="s">
        <v>741</v>
      </c>
      <c r="I193" s="48"/>
      <c r="J193" s="51">
        <f>SUM(J179:J180)</f>
        <v>2.2523490000000002</v>
      </c>
      <c r="K193" s="51">
        <f>SUM(K179:K180)</f>
        <v>843.55888200000004</v>
      </c>
      <c r="L193" s="51">
        <f>SUM(L179:L180)</f>
        <v>1719.094484</v>
      </c>
      <c r="M193" s="51">
        <f>SUM(M179:M180)</f>
        <v>1574.2772559999999</v>
      </c>
      <c r="N193" s="51">
        <f>SUM(N179:N180)</f>
        <v>307.276026</v>
      </c>
    </row>
    <row r="194" spans="1:14" ht="11.25" hidden="1" customHeight="1" x14ac:dyDescent="0.2">
      <c r="A194" s="125" t="s">
        <v>742</v>
      </c>
      <c r="B194" s="48"/>
      <c r="C194" s="51">
        <f>SUM(C179:C181)</f>
        <v>26896.149816000001</v>
      </c>
      <c r="D194" s="51">
        <f>SUM(D179:D181)</f>
        <v>458.15597400000001</v>
      </c>
      <c r="E194" s="51">
        <f>SUM(E179:E181)</f>
        <v>1800.154573</v>
      </c>
      <c r="F194" s="51">
        <f>SUM(F179:F181)</f>
        <v>2641.4609140000002</v>
      </c>
      <c r="G194" s="51">
        <f>SUM(G179:G181)</f>
        <v>302.82819699999999</v>
      </c>
      <c r="H194" s="125" t="s">
        <v>742</v>
      </c>
      <c r="I194" s="48"/>
      <c r="J194" s="51">
        <f>SUM(J179:J181)</f>
        <v>3.114665</v>
      </c>
      <c r="K194" s="51">
        <f>SUM(K179:K181)</f>
        <v>1320.0367610000001</v>
      </c>
      <c r="L194" s="51">
        <f>SUM(L179:L181)</f>
        <v>2613.5337639999998</v>
      </c>
      <c r="M194" s="51">
        <f>SUM(M179:M181)</f>
        <v>2434.2902020000001</v>
      </c>
      <c r="N194" s="51">
        <f>SUM(N179:N181)</f>
        <v>505.41781700000001</v>
      </c>
    </row>
    <row r="195" spans="1:14" ht="11.25" hidden="1" customHeight="1" x14ac:dyDescent="0.2">
      <c r="A195" s="125" t="s">
        <v>743</v>
      </c>
      <c r="B195" s="48"/>
      <c r="C195" s="51">
        <f>SUM(C179:C182)</f>
        <v>36024.80444</v>
      </c>
      <c r="D195" s="51">
        <f>SUM(D179:D182)</f>
        <v>577.56581000000006</v>
      </c>
      <c r="E195" s="51">
        <f>SUM(E179:E182)</f>
        <v>2334.7737510000002</v>
      </c>
      <c r="F195" s="51">
        <f>SUM(F179:F182)</f>
        <v>3765.3439640000001</v>
      </c>
      <c r="G195" s="51">
        <f>SUM(G179:G182)</f>
        <v>399.567297</v>
      </c>
      <c r="H195" s="125" t="s">
        <v>743</v>
      </c>
      <c r="I195" s="48"/>
      <c r="J195" s="51">
        <f>SUM(J179:J182)</f>
        <v>3.8992230000000001</v>
      </c>
      <c r="K195" s="51">
        <f>SUM(K179:K182)</f>
        <v>1767.284952</v>
      </c>
      <c r="L195" s="51">
        <f>SUM(L179:L182)</f>
        <v>3404.9032549999997</v>
      </c>
      <c r="M195" s="51">
        <f>SUM(M179:M182)</f>
        <v>3246.272833</v>
      </c>
      <c r="N195" s="51">
        <f>SUM(N179:N182)</f>
        <v>702.92526599999997</v>
      </c>
    </row>
    <row r="196" spans="1:14" ht="11.25" hidden="1" customHeight="1" x14ac:dyDescent="0.2">
      <c r="A196" s="125" t="s">
        <v>744</v>
      </c>
      <c r="B196" s="48"/>
      <c r="C196" s="51">
        <f>SUM(C179:C183)</f>
        <v>45462.846028</v>
      </c>
      <c r="D196" s="51">
        <f>SUM(D179:D183)</f>
        <v>698.61831700000005</v>
      </c>
      <c r="E196" s="51">
        <f>SUM(E179:E183)</f>
        <v>2812.54963</v>
      </c>
      <c r="F196" s="51">
        <f>SUM(F179:F183)</f>
        <v>4873.2929760000006</v>
      </c>
      <c r="G196" s="51">
        <f>SUM(G179:G183)</f>
        <v>511.80509699999999</v>
      </c>
      <c r="H196" s="125" t="s">
        <v>744</v>
      </c>
      <c r="I196" s="48"/>
      <c r="J196" s="51">
        <f>SUM(J179:J183)</f>
        <v>4.9064300000000003</v>
      </c>
      <c r="K196" s="51">
        <f>SUM(K179:K183)</f>
        <v>2220.4723650000001</v>
      </c>
      <c r="L196" s="51">
        <f>SUM(L179:L183)</f>
        <v>4296.5768309999994</v>
      </c>
      <c r="M196" s="51">
        <f>SUM(M179:M183)</f>
        <v>4103.2446380000001</v>
      </c>
      <c r="N196" s="51">
        <f>SUM(N179:N183)</f>
        <v>912.13511299999993</v>
      </c>
    </row>
    <row r="197" spans="1:14" ht="11.25" hidden="1" customHeight="1" x14ac:dyDescent="0.2">
      <c r="A197" s="125" t="s">
        <v>745</v>
      </c>
      <c r="B197" s="48"/>
      <c r="C197" s="51">
        <f>SUM(C179:C184)</f>
        <v>54840.234512000003</v>
      </c>
      <c r="D197" s="51">
        <f>SUM(D179:D184)</f>
        <v>840.49591400000008</v>
      </c>
      <c r="E197" s="51">
        <f>SUM(E179:E184)</f>
        <v>3302.854417</v>
      </c>
      <c r="F197" s="51">
        <f>SUM(F179:F184)</f>
        <v>5967.4383440000001</v>
      </c>
      <c r="G197" s="51">
        <f>SUM(G179:G184)</f>
        <v>602.99736800000005</v>
      </c>
      <c r="H197" s="125" t="s">
        <v>745</v>
      </c>
      <c r="I197" s="48"/>
      <c r="J197" s="51">
        <f>SUM(J179:J184)</f>
        <v>5.8735100000000005</v>
      </c>
      <c r="K197" s="51">
        <f>SUM(K179:K184)</f>
        <v>2648.9041850000003</v>
      </c>
      <c r="L197" s="51">
        <f>SUM(L179:L184)</f>
        <v>5169.5281889999997</v>
      </c>
      <c r="M197" s="51">
        <f>SUM(M179:M184)</f>
        <v>4959.8430960000005</v>
      </c>
      <c r="N197" s="51">
        <f>SUM(N179:N184)</f>
        <v>1150.1380810000001</v>
      </c>
    </row>
    <row r="198" spans="1:14" ht="11.25" hidden="1" customHeight="1" x14ac:dyDescent="0.2">
      <c r="A198" s="125" t="s">
        <v>746</v>
      </c>
      <c r="B198" s="48"/>
      <c r="C198" s="51">
        <f>SUM(C179:C185)</f>
        <v>64449.902278000001</v>
      </c>
      <c r="D198" s="51">
        <f>SUM(D179:D185)</f>
        <v>979.73396300000013</v>
      </c>
      <c r="E198" s="51">
        <f>SUM(E179:E185)</f>
        <v>3820.29567</v>
      </c>
      <c r="F198" s="51">
        <f>SUM(F179:F185)</f>
        <v>7077.6293180000002</v>
      </c>
      <c r="G198" s="51">
        <f>SUM(G179:G185)</f>
        <v>711.99531000000002</v>
      </c>
      <c r="H198" s="125" t="s">
        <v>746</v>
      </c>
      <c r="I198" s="48"/>
      <c r="J198" s="51">
        <f>SUM(J179:J185)</f>
        <v>6.6315900000000001</v>
      </c>
      <c r="K198" s="51">
        <f>SUM(K179:K185)</f>
        <v>3062.3626460000005</v>
      </c>
      <c r="L198" s="51">
        <f>SUM(L179:L185)</f>
        <v>6113.5784569999996</v>
      </c>
      <c r="M198" s="51">
        <f>SUM(M179:M185)</f>
        <v>5820.0081950000003</v>
      </c>
      <c r="N198" s="51">
        <f>SUM(N179:N185)</f>
        <v>1401.7586100000001</v>
      </c>
    </row>
    <row r="199" spans="1:14" ht="11.25" hidden="1" customHeight="1" x14ac:dyDescent="0.2">
      <c r="A199" s="125" t="s">
        <v>747</v>
      </c>
      <c r="B199" s="48"/>
      <c r="C199" s="51">
        <f>SUM(C179:C186)</f>
        <v>73110.758333000005</v>
      </c>
      <c r="D199" s="51">
        <f>SUM(D179:D186)</f>
        <v>1112.0251920000001</v>
      </c>
      <c r="E199" s="51">
        <f>SUM(E179:E186)</f>
        <v>4323.1176109999997</v>
      </c>
      <c r="F199" s="51">
        <f>SUM(F179:F186)</f>
        <v>8133.5537249999998</v>
      </c>
      <c r="G199" s="51">
        <f>SUM(G179:G186)</f>
        <v>807.34241599999996</v>
      </c>
      <c r="H199" s="125" t="s">
        <v>747</v>
      </c>
      <c r="I199" s="48"/>
      <c r="J199" s="51">
        <f>SUM(J179:J186)</f>
        <v>7.590376</v>
      </c>
      <c r="K199" s="51">
        <f>SUM(K179:K186)</f>
        <v>3526.3705570000006</v>
      </c>
      <c r="L199" s="51">
        <f>SUM(L179:L186)</f>
        <v>6970.3352449999993</v>
      </c>
      <c r="M199" s="51">
        <f>SUM(M179:M186)</f>
        <v>6703.7372260000002</v>
      </c>
      <c r="N199" s="51">
        <f>SUM(N179:N186)</f>
        <v>1667.3197110000001</v>
      </c>
    </row>
    <row r="200" spans="1:14" ht="11.25" hidden="1" customHeight="1" x14ac:dyDescent="0.2">
      <c r="A200" s="125" t="s">
        <v>748</v>
      </c>
      <c r="B200" s="48"/>
      <c r="C200" s="51">
        <f>SUM(C179:C187)</f>
        <v>82035.134693</v>
      </c>
      <c r="D200" s="51">
        <f>SUM(D179:D187)</f>
        <v>1257.713571</v>
      </c>
      <c r="E200" s="51">
        <f>SUM(E179:E187)</f>
        <v>4870.4667249999993</v>
      </c>
      <c r="F200" s="51">
        <f>SUM(F179:F187)</f>
        <v>9209.1093529999998</v>
      </c>
      <c r="G200" s="51">
        <f>SUM(G179:G187)</f>
        <v>907.00848399999995</v>
      </c>
      <c r="H200" s="125" t="s">
        <v>748</v>
      </c>
      <c r="I200" s="48"/>
      <c r="J200" s="51">
        <f>SUM(J179:J187)</f>
        <v>8.2020510000000009</v>
      </c>
      <c r="K200" s="51">
        <f>SUM(K179:K187)</f>
        <v>3947.7229780000007</v>
      </c>
      <c r="L200" s="51">
        <f>SUM(L179:L187)</f>
        <v>7810.3149349999994</v>
      </c>
      <c r="M200" s="51">
        <f>SUM(M179:M187)</f>
        <v>7509.8381829999998</v>
      </c>
      <c r="N200" s="51">
        <f>SUM(N179:N187)</f>
        <v>1881.6597770000001</v>
      </c>
    </row>
    <row r="201" spans="1:14" ht="11.25" hidden="1" customHeight="1" x14ac:dyDescent="0.2">
      <c r="A201" s="125" t="s">
        <v>749</v>
      </c>
      <c r="B201" s="48"/>
      <c r="C201" s="51">
        <f>SUM(C179:C188)</f>
        <v>92348.581068999993</v>
      </c>
      <c r="D201" s="51">
        <f>SUM(D179:D188)</f>
        <v>1401.5426669999999</v>
      </c>
      <c r="E201" s="51">
        <f>SUM(E179:E188)</f>
        <v>5551.5798969999996</v>
      </c>
      <c r="F201" s="51">
        <f>SUM(F179:F188)</f>
        <v>10391.964786</v>
      </c>
      <c r="G201" s="51">
        <f>SUM(G179:G188)</f>
        <v>1025.673268</v>
      </c>
      <c r="H201" s="125" t="s">
        <v>749</v>
      </c>
      <c r="I201" s="48"/>
      <c r="J201" s="51">
        <f>SUM(J179:J188)</f>
        <v>9.0435990000000004</v>
      </c>
      <c r="K201" s="51">
        <f>SUM(K179:K188)</f>
        <v>4410.8145150000009</v>
      </c>
      <c r="L201" s="51">
        <f>SUM(L179:L188)</f>
        <v>8731.5689539999985</v>
      </c>
      <c r="M201" s="51">
        <f>SUM(M179:M188)</f>
        <v>8384.559878</v>
      </c>
      <c r="N201" s="51">
        <f>SUM(N179:N188)</f>
        <v>2108.618618</v>
      </c>
    </row>
    <row r="202" spans="1:14" ht="11.25" hidden="1" customHeight="1" x14ac:dyDescent="0.2">
      <c r="A202" s="125" t="s">
        <v>750</v>
      </c>
      <c r="B202" s="48"/>
      <c r="C202" s="51">
        <f>SUM(C179:C189)</f>
        <v>102161.866868</v>
      </c>
      <c r="D202" s="51">
        <f>SUM(D179:D189)</f>
        <v>1552.7227049999999</v>
      </c>
      <c r="E202" s="51">
        <f>SUM(E179:E189)</f>
        <v>6257.059604</v>
      </c>
      <c r="F202" s="51">
        <f>SUM(F179:F189)</f>
        <v>11502.808392000001</v>
      </c>
      <c r="G202" s="51">
        <f>SUM(G179:G189)</f>
        <v>1163.0252599999999</v>
      </c>
      <c r="H202" s="125" t="s">
        <v>750</v>
      </c>
      <c r="I202" s="48"/>
      <c r="J202" s="51">
        <f>SUM(J179:J189)</f>
        <v>10.231215000000001</v>
      </c>
      <c r="K202" s="51">
        <f>SUM(K179:K189)</f>
        <v>4851.8866580000013</v>
      </c>
      <c r="L202" s="51">
        <f>SUM(L179:L189)</f>
        <v>9638.6572909999977</v>
      </c>
      <c r="M202" s="51">
        <f>SUM(M179:M189)</f>
        <v>9246.2530160000006</v>
      </c>
      <c r="N202" s="51">
        <f>SUM(N179:N189)</f>
        <v>2316.561557</v>
      </c>
    </row>
    <row r="203" spans="1:14" ht="11.25" hidden="1" customHeight="1" x14ac:dyDescent="0.2">
      <c r="A203" s="125" t="s">
        <v>751</v>
      </c>
      <c r="B203" s="48"/>
      <c r="C203" s="51">
        <f>SUM(C179:C190)</f>
        <v>110064.799569</v>
      </c>
      <c r="D203" s="51">
        <f>SUM(D179:D190)</f>
        <v>1660.9149439999999</v>
      </c>
      <c r="E203" s="51">
        <f>SUM(E179:E190)</f>
        <v>6848.5746440000003</v>
      </c>
      <c r="F203" s="51">
        <f>SUM(F179:F190)</f>
        <v>12301.686079000001</v>
      </c>
      <c r="G203" s="51">
        <f>SUM(G179:G190)</f>
        <v>1261.1697029999998</v>
      </c>
      <c r="H203" s="125" t="s">
        <v>751</v>
      </c>
      <c r="I203" s="48"/>
      <c r="J203" s="51">
        <f>SUM(J179:J190)</f>
        <v>11.095229</v>
      </c>
      <c r="K203" s="51">
        <f>SUM(K179:K190)</f>
        <v>5205.5509280000015</v>
      </c>
      <c r="L203" s="51">
        <f>SUM(L179:L190)</f>
        <v>10441.538465999998</v>
      </c>
      <c r="M203" s="51">
        <f>SUM(M179:M190)</f>
        <v>9985.2294280000006</v>
      </c>
      <c r="N203" s="51">
        <f>SUM(N179:N190)</f>
        <v>2446.5079350000001</v>
      </c>
    </row>
    <row r="204" spans="1:14" ht="11.25" hidden="1" customHeight="1" x14ac:dyDescent="0.2">
      <c r="A204" s="39"/>
      <c r="B204" s="46"/>
      <c r="C204" s="44"/>
      <c r="D204" s="44"/>
      <c r="E204" s="44"/>
      <c r="F204" s="44"/>
      <c r="G204" s="44"/>
      <c r="H204" s="39"/>
      <c r="I204" s="46"/>
      <c r="J204" s="44"/>
      <c r="K204" s="44"/>
      <c r="L204" s="44"/>
      <c r="M204" s="44"/>
      <c r="N204" s="44"/>
    </row>
    <row r="205" spans="1:14" ht="11.25" hidden="1" customHeight="1" x14ac:dyDescent="0.2">
      <c r="A205" s="39">
        <v>2013</v>
      </c>
      <c r="B205" s="46"/>
      <c r="C205" s="44"/>
      <c r="D205" s="50"/>
      <c r="E205" s="50"/>
      <c r="F205" s="50"/>
      <c r="G205" s="50"/>
      <c r="H205" s="39">
        <v>2013</v>
      </c>
      <c r="I205" s="46"/>
      <c r="J205" s="50"/>
      <c r="K205" s="50"/>
      <c r="L205" s="50"/>
      <c r="M205" s="50"/>
      <c r="N205" s="50"/>
    </row>
    <row r="206" spans="1:14" ht="11.25" hidden="1" customHeight="1" x14ac:dyDescent="0.2">
      <c r="A206" s="39"/>
      <c r="B206" s="46" t="s">
        <v>542</v>
      </c>
      <c r="C206" s="41">
        <f>SUM(D206:G206,J206:N206,'noch1.1.4 '!C206:G206,'noch1.1.4 '!J206:O206)</f>
        <v>8381.6601190000001</v>
      </c>
      <c r="D206" s="858">
        <v>122.24090099999999</v>
      </c>
      <c r="E206" s="858">
        <v>653.10840199999996</v>
      </c>
      <c r="F206" s="858">
        <v>843.05634599999996</v>
      </c>
      <c r="G206" s="858">
        <v>90.372457999999995</v>
      </c>
      <c r="H206" s="984"/>
      <c r="I206" s="981" t="s">
        <v>542</v>
      </c>
      <c r="J206" s="890">
        <v>0.66486400000000001</v>
      </c>
      <c r="K206" s="890">
        <v>378.52490899999998</v>
      </c>
      <c r="L206" s="890">
        <v>873.76947800000005</v>
      </c>
      <c r="M206" s="890">
        <v>834.65901299999996</v>
      </c>
      <c r="N206" s="890">
        <v>127.246549</v>
      </c>
    </row>
    <row r="207" spans="1:14" ht="11.25" hidden="1" customHeight="1" x14ac:dyDescent="0.2">
      <c r="A207" s="39"/>
      <c r="B207" s="46" t="s">
        <v>729</v>
      </c>
      <c r="C207" s="41">
        <f>SUM(D207:G207,J207:N207,'noch1.1.4 '!C207:G207,'noch1.1.4 '!J207:O207)</f>
        <v>8586.6667099999977</v>
      </c>
      <c r="D207" s="858">
        <v>112.687909</v>
      </c>
      <c r="E207" s="858">
        <v>587.940202</v>
      </c>
      <c r="F207" s="858">
        <v>796.97149000000002</v>
      </c>
      <c r="G207" s="858">
        <v>95.807563999999999</v>
      </c>
      <c r="H207" s="984"/>
      <c r="I207" s="981" t="s">
        <v>729</v>
      </c>
      <c r="J207" s="890">
        <v>0.77795000000000003</v>
      </c>
      <c r="K207" s="890">
        <v>348.21180099999998</v>
      </c>
      <c r="L207" s="890">
        <v>793.83149100000003</v>
      </c>
      <c r="M207" s="890">
        <v>868.53741500000001</v>
      </c>
      <c r="N207" s="890">
        <v>162.054924</v>
      </c>
    </row>
    <row r="208" spans="1:14" ht="11.25" hidden="1" customHeight="1" x14ac:dyDescent="0.2">
      <c r="A208" s="39"/>
      <c r="B208" s="46" t="s">
        <v>730</v>
      </c>
      <c r="C208" s="41">
        <f>SUM(D208:G208,J208:N208,'noch1.1.4 '!C208:G208,'noch1.1.4 '!J208:O208)</f>
        <v>9007.9311229999985</v>
      </c>
      <c r="D208" s="858">
        <v>121.87808200000001</v>
      </c>
      <c r="E208" s="858">
        <v>645.45706199999995</v>
      </c>
      <c r="F208" s="858">
        <v>914.86769300000003</v>
      </c>
      <c r="G208" s="858">
        <v>85.906102000000004</v>
      </c>
      <c r="H208" s="984"/>
      <c r="I208" s="981" t="s">
        <v>730</v>
      </c>
      <c r="J208" s="890">
        <v>0.93099399999999999</v>
      </c>
      <c r="K208" s="890">
        <v>360.37795999999997</v>
      </c>
      <c r="L208" s="890">
        <v>862.52773400000001</v>
      </c>
      <c r="M208" s="890">
        <v>851.97070099999996</v>
      </c>
      <c r="N208" s="890">
        <v>186.67583099999999</v>
      </c>
    </row>
    <row r="209" spans="1:14" ht="11.25" hidden="1" customHeight="1" x14ac:dyDescent="0.2">
      <c r="A209" s="39"/>
      <c r="B209" s="46" t="s">
        <v>731</v>
      </c>
      <c r="C209" s="41">
        <f>SUM(D209:G209,J209:N209,'noch1.1.4 '!C209:G209,'noch1.1.4 '!J209:O209)</f>
        <v>9231.9032320000006</v>
      </c>
      <c r="D209" s="858">
        <v>113.679602</v>
      </c>
      <c r="E209" s="858">
        <v>617.76339299999995</v>
      </c>
      <c r="F209" s="858">
        <v>1010.321319</v>
      </c>
      <c r="G209" s="858">
        <v>87.927401000000003</v>
      </c>
      <c r="H209" s="984"/>
      <c r="I209" s="981" t="s">
        <v>731</v>
      </c>
      <c r="J209" s="890">
        <v>1.116231</v>
      </c>
      <c r="K209" s="890">
        <v>444.15842800000001</v>
      </c>
      <c r="L209" s="890">
        <v>882.18015700000001</v>
      </c>
      <c r="M209" s="890">
        <v>810.620543</v>
      </c>
      <c r="N209" s="890">
        <v>202.555556</v>
      </c>
    </row>
    <row r="210" spans="1:14" ht="11.25" hidden="1" customHeight="1" x14ac:dyDescent="0.2">
      <c r="A210" s="39"/>
      <c r="B210" s="46" t="s">
        <v>732</v>
      </c>
      <c r="C210" s="41">
        <f>SUM(D210:G210,J210:N210,'noch1.1.4 '!C210:G210,'noch1.1.4 '!J210:O210)</f>
        <v>9309.2696029999988</v>
      </c>
      <c r="D210" s="858">
        <v>88.649242999999998</v>
      </c>
      <c r="E210" s="858">
        <v>600.78155500000003</v>
      </c>
      <c r="F210" s="858">
        <v>1099.35826</v>
      </c>
      <c r="G210" s="858">
        <v>85.228679999999997</v>
      </c>
      <c r="H210" s="984"/>
      <c r="I210" s="981" t="s">
        <v>732</v>
      </c>
      <c r="J210" s="890">
        <v>0.76344400000000001</v>
      </c>
      <c r="K210" s="890">
        <v>401.32909699999999</v>
      </c>
      <c r="L210" s="890">
        <v>827.02456600000005</v>
      </c>
      <c r="M210" s="890">
        <v>817.23787200000004</v>
      </c>
      <c r="N210" s="890">
        <v>198.72504799999999</v>
      </c>
    </row>
    <row r="211" spans="1:14" ht="11.25" hidden="1" customHeight="1" x14ac:dyDescent="0.2">
      <c r="A211" s="39"/>
      <c r="B211" s="46" t="s">
        <v>733</v>
      </c>
      <c r="C211" s="41">
        <f>SUM(D211:G211,J211:N211,'noch1.1.4 '!C211:G211,'noch1.1.4 '!J211:O211)</f>
        <v>9300.3277629999993</v>
      </c>
      <c r="D211" s="858">
        <v>123.609861</v>
      </c>
      <c r="E211" s="858">
        <v>504.93793399999998</v>
      </c>
      <c r="F211" s="858">
        <v>1023.894931</v>
      </c>
      <c r="G211" s="858">
        <v>88.237556999999995</v>
      </c>
      <c r="H211" s="984"/>
      <c r="I211" s="981" t="s">
        <v>733</v>
      </c>
      <c r="J211" s="890">
        <v>0.92041899999999999</v>
      </c>
      <c r="K211" s="890">
        <v>395.19664299999999</v>
      </c>
      <c r="L211" s="890">
        <v>851.53080899999998</v>
      </c>
      <c r="M211" s="890">
        <v>837.917506</v>
      </c>
      <c r="N211" s="890">
        <v>229.304869</v>
      </c>
    </row>
    <row r="212" spans="1:14" ht="11.25" hidden="1" customHeight="1" x14ac:dyDescent="0.2">
      <c r="A212" s="39"/>
      <c r="B212" s="46" t="s">
        <v>734</v>
      </c>
      <c r="C212" s="41">
        <f>SUM(D212:G212,J212:N212,'noch1.1.4 '!C212:G212,'noch1.1.4 '!J212:O212)</f>
        <v>9968.9079289999991</v>
      </c>
      <c r="D212" s="858">
        <v>121.107786</v>
      </c>
      <c r="E212" s="858">
        <v>584.54936599999996</v>
      </c>
      <c r="F212" s="858">
        <v>1202.5749510000001</v>
      </c>
      <c r="G212" s="858">
        <v>105.117586</v>
      </c>
      <c r="H212" s="984"/>
      <c r="I212" s="981" t="s">
        <v>734</v>
      </c>
      <c r="J212" s="890">
        <v>0.98361200000000004</v>
      </c>
      <c r="K212" s="890">
        <v>449.95055000000002</v>
      </c>
      <c r="L212" s="890">
        <v>917.295435</v>
      </c>
      <c r="M212" s="890">
        <v>843.99600699999996</v>
      </c>
      <c r="N212" s="890">
        <v>246.66369599999999</v>
      </c>
    </row>
    <row r="213" spans="1:14" ht="11.25" hidden="1" customHeight="1" x14ac:dyDescent="0.2">
      <c r="A213" s="39"/>
      <c r="B213" s="46" t="s">
        <v>735</v>
      </c>
      <c r="C213" s="41">
        <f>SUM(D213:G213,J213:N213,'noch1.1.4 '!C213:G213,'noch1.1.4 '!J213:O213)</f>
        <v>9014.4558809999999</v>
      </c>
      <c r="D213" s="858">
        <v>124.51713100000001</v>
      </c>
      <c r="E213" s="858">
        <v>560.64024500000005</v>
      </c>
      <c r="F213" s="858">
        <v>1178.7705470000001</v>
      </c>
      <c r="G213" s="858">
        <v>92.084273999999994</v>
      </c>
      <c r="H213" s="984"/>
      <c r="I213" s="981" t="s">
        <v>735</v>
      </c>
      <c r="J213" s="890">
        <v>0.74665599999999999</v>
      </c>
      <c r="K213" s="890">
        <v>424.689437</v>
      </c>
      <c r="L213" s="890">
        <v>857.49131499999999</v>
      </c>
      <c r="M213" s="890">
        <v>844.24035000000003</v>
      </c>
      <c r="N213" s="890">
        <v>225.36838800000001</v>
      </c>
    </row>
    <row r="214" spans="1:14" ht="11.25" hidden="1" customHeight="1" x14ac:dyDescent="0.2">
      <c r="A214" s="39"/>
      <c r="B214" s="46" t="s">
        <v>736</v>
      </c>
      <c r="C214" s="41">
        <f>SUM(D214:G214,J214:N214,'noch1.1.4 '!C214:G214,'noch1.1.4 '!J214:O214)</f>
        <v>9412.1660119999979</v>
      </c>
      <c r="D214" s="858">
        <v>134.13626300000001</v>
      </c>
      <c r="E214" s="858">
        <v>658.13891599999999</v>
      </c>
      <c r="F214" s="858">
        <v>1036.748828</v>
      </c>
      <c r="G214" s="858">
        <v>96.199382</v>
      </c>
      <c r="H214" s="984"/>
      <c r="I214" s="981" t="s">
        <v>736</v>
      </c>
      <c r="J214" s="890">
        <v>0.68865299999999996</v>
      </c>
      <c r="K214" s="890">
        <v>371.88100100000003</v>
      </c>
      <c r="L214" s="890">
        <v>849.64408200000003</v>
      </c>
      <c r="M214" s="890">
        <v>802.10655899999995</v>
      </c>
      <c r="N214" s="890">
        <v>217.77439000000001</v>
      </c>
    </row>
    <row r="215" spans="1:14" ht="11.25" hidden="1" customHeight="1" x14ac:dyDescent="0.2">
      <c r="A215" s="39"/>
      <c r="B215" s="46" t="s">
        <v>737</v>
      </c>
      <c r="C215" s="41">
        <f>SUM(D215:G215,J215:N215,'noch1.1.4 '!C215:G215,'noch1.1.4 '!J215:O215)</f>
        <v>10318.403710999999</v>
      </c>
      <c r="D215" s="858">
        <v>147.31942900000001</v>
      </c>
      <c r="E215" s="858">
        <v>732.20325600000001</v>
      </c>
      <c r="F215" s="858">
        <v>1250.5270049999999</v>
      </c>
      <c r="G215" s="858">
        <v>110.423288</v>
      </c>
      <c r="H215" s="984"/>
      <c r="I215" s="981" t="s">
        <v>737</v>
      </c>
      <c r="J215" s="890">
        <v>0.86639699999999997</v>
      </c>
      <c r="K215" s="890">
        <v>424.83622000000003</v>
      </c>
      <c r="L215" s="890">
        <v>912.26232600000003</v>
      </c>
      <c r="M215" s="890">
        <v>847.29133400000001</v>
      </c>
      <c r="N215" s="890">
        <v>224.69131899999999</v>
      </c>
    </row>
    <row r="216" spans="1:14" ht="11.25" hidden="1" customHeight="1" x14ac:dyDescent="0.2">
      <c r="A216" s="39"/>
      <c r="B216" s="46" t="s">
        <v>738</v>
      </c>
      <c r="C216" s="41">
        <f>SUM(D216:G216,J216:N216,'noch1.1.4 '!C216:G216,'noch1.1.4 '!J216:O216)</f>
        <v>9882.5112200000003</v>
      </c>
      <c r="D216" s="858">
        <v>151.10601700000001</v>
      </c>
      <c r="E216" s="858">
        <v>698.00989700000002</v>
      </c>
      <c r="F216" s="858">
        <v>1199.7524969999999</v>
      </c>
      <c r="G216" s="858">
        <v>96.182145000000006</v>
      </c>
      <c r="H216" s="984"/>
      <c r="I216" s="981" t="s">
        <v>738</v>
      </c>
      <c r="J216" s="890">
        <v>1.021741</v>
      </c>
      <c r="K216" s="890">
        <v>442.339157</v>
      </c>
      <c r="L216" s="890">
        <v>895.79191300000002</v>
      </c>
      <c r="M216" s="890">
        <v>806.32856400000003</v>
      </c>
      <c r="N216" s="890">
        <v>240.336375</v>
      </c>
    </row>
    <row r="217" spans="1:14" ht="11.25" hidden="1" customHeight="1" x14ac:dyDescent="0.2">
      <c r="A217" s="39"/>
      <c r="B217" s="46" t="s">
        <v>739</v>
      </c>
      <c r="C217" s="41">
        <f>SUM(D217:G217,J217:N217,'noch1.1.4 '!C217:G217,'noch1.1.4 '!J217:O217)</f>
        <v>8240.3065129999995</v>
      </c>
      <c r="D217" s="858">
        <v>128.94534300000001</v>
      </c>
      <c r="E217" s="858">
        <v>639.36131899999998</v>
      </c>
      <c r="F217" s="858">
        <v>925.56554900000003</v>
      </c>
      <c r="G217" s="858">
        <v>93.961706000000007</v>
      </c>
      <c r="H217" s="984"/>
      <c r="I217" s="981" t="s">
        <v>739</v>
      </c>
      <c r="J217" s="890">
        <v>0.59070299999999998</v>
      </c>
      <c r="K217" s="890">
        <v>445.21256299999999</v>
      </c>
      <c r="L217" s="890">
        <v>819.72598900000003</v>
      </c>
      <c r="M217" s="890">
        <v>706.57531700000004</v>
      </c>
      <c r="N217" s="890">
        <v>168.64227399999999</v>
      </c>
    </row>
    <row r="218" spans="1:14" ht="11.25" hidden="1" customHeight="1" x14ac:dyDescent="0.2">
      <c r="A218" s="39"/>
      <c r="B218" s="46"/>
      <c r="C218" s="44"/>
      <c r="D218" s="44"/>
      <c r="E218" s="44"/>
      <c r="F218" s="44"/>
      <c r="G218" s="44"/>
      <c r="H218" s="39"/>
      <c r="I218" s="46"/>
      <c r="J218" s="44"/>
      <c r="K218" s="44"/>
      <c r="L218" s="44"/>
      <c r="M218" s="44"/>
      <c r="N218" s="44"/>
    </row>
    <row r="219" spans="1:14" ht="11.25" hidden="1" customHeight="1" x14ac:dyDescent="0.2">
      <c r="A219" s="39">
        <v>2014</v>
      </c>
      <c r="B219" s="46"/>
      <c r="C219" s="44"/>
      <c r="D219" s="50"/>
      <c r="E219" s="50"/>
      <c r="F219" s="50"/>
      <c r="G219" s="50"/>
      <c r="H219" s="39">
        <v>2014</v>
      </c>
      <c r="I219" s="46"/>
      <c r="J219" s="50"/>
      <c r="K219" s="50"/>
      <c r="L219" s="50"/>
      <c r="M219" s="50"/>
      <c r="N219" s="50"/>
    </row>
    <row r="220" spans="1:14" ht="11.25" hidden="1" customHeight="1" x14ac:dyDescent="0.2">
      <c r="A220" s="39"/>
      <c r="B220" s="46" t="s">
        <v>542</v>
      </c>
      <c r="C220" s="41">
        <f>SUM(D220:G220,J220:N220,'noch1.1.4 '!C220:G220,'noch1.1.4 '!J220:O220)</f>
        <v>8924.8067140000021</v>
      </c>
      <c r="D220" s="858">
        <v>132.94103699999999</v>
      </c>
      <c r="E220" s="858">
        <v>735.83811900000001</v>
      </c>
      <c r="F220" s="858">
        <v>894.50025800000003</v>
      </c>
      <c r="G220" s="858">
        <v>101.431901</v>
      </c>
      <c r="H220" s="1170"/>
      <c r="I220" s="981" t="s">
        <v>542</v>
      </c>
      <c r="J220" s="890">
        <v>0.86673199999999995</v>
      </c>
      <c r="K220" s="890">
        <v>421.99511699999999</v>
      </c>
      <c r="L220" s="890">
        <v>863.45653700000003</v>
      </c>
      <c r="M220" s="890">
        <v>820.20505800000001</v>
      </c>
      <c r="N220" s="890">
        <v>161.49687499999999</v>
      </c>
    </row>
    <row r="221" spans="1:14" ht="11.25" hidden="1" customHeight="1" x14ac:dyDescent="0.2">
      <c r="A221" s="39"/>
      <c r="B221" s="46" t="s">
        <v>729</v>
      </c>
      <c r="C221" s="41">
        <f>SUM(D221:G221,J221:N221,'noch1.1.4 '!C221:G221,'noch1.1.4 '!J221:O221)</f>
        <v>9031.2049480000005</v>
      </c>
      <c r="D221" s="858">
        <v>138.41293999999999</v>
      </c>
      <c r="E221" s="858">
        <v>635.36975700000005</v>
      </c>
      <c r="F221" s="858">
        <v>916.74960199999998</v>
      </c>
      <c r="G221" s="858">
        <v>95.585808999999998</v>
      </c>
      <c r="H221" s="1170"/>
      <c r="I221" s="981" t="s">
        <v>729</v>
      </c>
      <c r="J221" s="890">
        <v>0.88288999999999995</v>
      </c>
      <c r="K221" s="890">
        <v>399.968932</v>
      </c>
      <c r="L221" s="890">
        <v>834.81330600000001</v>
      </c>
      <c r="M221" s="890">
        <v>766.84163899999999</v>
      </c>
      <c r="N221" s="890">
        <v>189.76704699999999</v>
      </c>
    </row>
    <row r="222" spans="1:14" ht="11.25" hidden="1" customHeight="1" x14ac:dyDescent="0.2">
      <c r="A222" s="39"/>
      <c r="B222" s="46" t="s">
        <v>730</v>
      </c>
      <c r="C222" s="41">
        <f>SUM(D222:G222,J222:N222,'noch1.1.4 '!C222:G222,'noch1.1.4 '!J222:O222)</f>
        <v>9957.7059339999996</v>
      </c>
      <c r="D222" s="858">
        <v>144.73690500000001</v>
      </c>
      <c r="E222" s="858">
        <v>683.18374400000005</v>
      </c>
      <c r="F222" s="858">
        <v>1084.6615079999999</v>
      </c>
      <c r="G222" s="858">
        <v>101.03522700000001</v>
      </c>
      <c r="H222" s="1170"/>
      <c r="I222" s="981" t="s">
        <v>730</v>
      </c>
      <c r="J222" s="890">
        <v>0.97003399999999995</v>
      </c>
      <c r="K222" s="890">
        <v>392.82305300000002</v>
      </c>
      <c r="L222" s="890">
        <v>925.77141300000005</v>
      </c>
      <c r="M222" s="890">
        <v>862.49097900000004</v>
      </c>
      <c r="N222" s="890">
        <v>222.02584300000001</v>
      </c>
    </row>
    <row r="223" spans="1:14" ht="11.25" hidden="1" customHeight="1" x14ac:dyDescent="0.2">
      <c r="A223" s="39"/>
      <c r="B223" s="46" t="s">
        <v>731</v>
      </c>
      <c r="C223" s="41">
        <f>SUM(D223:G223,J223:N223,'noch1.1.4 '!C223:G223,'noch1.1.4 '!J223:O223)</f>
        <v>9743.8337659999997</v>
      </c>
      <c r="D223" s="858">
        <v>155.029338</v>
      </c>
      <c r="E223" s="858">
        <v>673.00475300000005</v>
      </c>
      <c r="F223" s="858">
        <v>1079.535306</v>
      </c>
      <c r="G223" s="858">
        <v>99.916532000000004</v>
      </c>
      <c r="H223" s="1170"/>
      <c r="I223" s="981" t="s">
        <v>731</v>
      </c>
      <c r="J223" s="890">
        <v>0.82184400000000002</v>
      </c>
      <c r="K223" s="890">
        <v>462.84500200000002</v>
      </c>
      <c r="L223" s="890">
        <v>970.69914700000004</v>
      </c>
      <c r="M223" s="890">
        <v>775.19189600000004</v>
      </c>
      <c r="N223" s="890">
        <v>208.224626</v>
      </c>
    </row>
    <row r="224" spans="1:14" ht="11.25" hidden="1" customHeight="1" x14ac:dyDescent="0.2">
      <c r="A224" s="39"/>
      <c r="B224" s="46" t="s">
        <v>732</v>
      </c>
      <c r="C224" s="41">
        <f>SUM(D224:G224,J224:N224,'noch1.1.4 '!C224:G224,'noch1.1.4 '!J224:O224)</f>
        <v>9890.0518350000002</v>
      </c>
      <c r="D224" s="858">
        <v>146.612909</v>
      </c>
      <c r="E224" s="858">
        <v>600.05913399999997</v>
      </c>
      <c r="F224" s="858">
        <v>1080.1569079999999</v>
      </c>
      <c r="G224" s="858">
        <v>102.026507</v>
      </c>
      <c r="H224" s="1170"/>
      <c r="I224" s="981" t="s">
        <v>732</v>
      </c>
      <c r="J224" s="890">
        <v>0.793242</v>
      </c>
      <c r="K224" s="890">
        <v>430.50106199999999</v>
      </c>
      <c r="L224" s="890">
        <v>882.54029100000002</v>
      </c>
      <c r="M224" s="890">
        <v>841.35306300000002</v>
      </c>
      <c r="N224" s="890">
        <v>223.54413700000001</v>
      </c>
    </row>
    <row r="225" spans="1:14" ht="11.25" hidden="1" customHeight="1" x14ac:dyDescent="0.2">
      <c r="A225" s="39"/>
      <c r="B225" s="46" t="s">
        <v>733</v>
      </c>
      <c r="C225" s="41">
        <f>SUM(D225:G225,J225:N225,'noch1.1.4 '!C225:G225,'noch1.1.4 '!J225:O225)</f>
        <v>8926.3138749999998</v>
      </c>
      <c r="D225" s="858">
        <v>141.20690500000001</v>
      </c>
      <c r="E225" s="858">
        <v>444.63084199999997</v>
      </c>
      <c r="F225" s="858">
        <v>990.197991</v>
      </c>
      <c r="G225" s="858">
        <v>94.816737000000003</v>
      </c>
      <c r="H225" s="1170"/>
      <c r="I225" s="981" t="s">
        <v>733</v>
      </c>
      <c r="J225" s="890">
        <v>0.74520699999999995</v>
      </c>
      <c r="K225" s="890">
        <v>407.40182700000003</v>
      </c>
      <c r="L225" s="890">
        <v>769.07634499999995</v>
      </c>
      <c r="M225" s="890">
        <v>739.59414300000003</v>
      </c>
      <c r="N225" s="890">
        <v>214.58565200000001</v>
      </c>
    </row>
    <row r="226" spans="1:14" ht="11.25" hidden="1" customHeight="1" x14ac:dyDescent="0.2">
      <c r="A226" s="39"/>
      <c r="B226" s="46" t="s">
        <v>734</v>
      </c>
      <c r="C226" s="41">
        <f>SUM(D226:G226,J226:N226,'noch1.1.4 '!C226:G226,'noch1.1.4 '!J226:O226)</f>
        <v>10193.960231999999</v>
      </c>
      <c r="D226" s="858">
        <v>102.419061</v>
      </c>
      <c r="E226" s="858">
        <v>541.18473300000005</v>
      </c>
      <c r="F226" s="858">
        <v>1143.4613039999999</v>
      </c>
      <c r="G226" s="858">
        <v>95.625465000000005</v>
      </c>
      <c r="H226" s="1170"/>
      <c r="I226" s="981" t="s">
        <v>734</v>
      </c>
      <c r="J226" s="890">
        <v>0.98077499999999995</v>
      </c>
      <c r="K226" s="890">
        <v>431.23291799999998</v>
      </c>
      <c r="L226" s="890">
        <v>914.49409200000002</v>
      </c>
      <c r="M226" s="890">
        <v>829.11507300000005</v>
      </c>
      <c r="N226" s="890">
        <v>252.99166199999999</v>
      </c>
    </row>
    <row r="227" spans="1:14" ht="11.25" hidden="1" customHeight="1" x14ac:dyDescent="0.2">
      <c r="A227" s="39"/>
      <c r="B227" s="46" t="s">
        <v>735</v>
      </c>
      <c r="C227" s="41">
        <f>SUM(D227:G227,J227:N227,'noch1.1.4 '!C227:G227,'noch1.1.4 '!J227:O227)</f>
        <v>8805.530969999998</v>
      </c>
      <c r="D227" s="858">
        <v>89.734994</v>
      </c>
      <c r="E227" s="858">
        <v>525.88232400000004</v>
      </c>
      <c r="F227" s="858">
        <v>1078.984115</v>
      </c>
      <c r="G227" s="858">
        <v>92.977806999999999</v>
      </c>
      <c r="H227" s="1170"/>
      <c r="I227" s="981" t="s">
        <v>735</v>
      </c>
      <c r="J227" s="890">
        <v>0.62834199999999996</v>
      </c>
      <c r="K227" s="890">
        <v>392.70030500000001</v>
      </c>
      <c r="L227" s="890">
        <v>872.43347400000005</v>
      </c>
      <c r="M227" s="890">
        <v>729.36808399999995</v>
      </c>
      <c r="N227" s="890">
        <v>208.24333200000001</v>
      </c>
    </row>
    <row r="228" spans="1:14" ht="11.25" hidden="1" customHeight="1" x14ac:dyDescent="0.2">
      <c r="A228" s="39"/>
      <c r="B228" s="46" t="s">
        <v>736</v>
      </c>
      <c r="C228" s="41">
        <f>SUM(D228:G228,J228:N228,'noch1.1.4 '!C228:G228,'noch1.1.4 '!J228:O228)</f>
        <v>9933.7061600000015</v>
      </c>
      <c r="D228" s="858">
        <v>119.686319</v>
      </c>
      <c r="E228" s="858">
        <v>548.03400099999999</v>
      </c>
      <c r="F228" s="858">
        <v>1124.6967950000001</v>
      </c>
      <c r="G228" s="858">
        <v>97.503883000000002</v>
      </c>
      <c r="H228" s="1170"/>
      <c r="I228" s="981" t="s">
        <v>736</v>
      </c>
      <c r="J228" s="890">
        <v>0.55493999999999999</v>
      </c>
      <c r="K228" s="890">
        <v>392.59082599999999</v>
      </c>
      <c r="L228" s="890">
        <v>904.69179399999996</v>
      </c>
      <c r="M228" s="890">
        <v>812.52662499999997</v>
      </c>
      <c r="N228" s="890">
        <v>245.58351999999999</v>
      </c>
    </row>
    <row r="229" spans="1:14" ht="11.25" hidden="1" customHeight="1" x14ac:dyDescent="0.2">
      <c r="A229" s="39"/>
      <c r="B229" s="46" t="s">
        <v>737</v>
      </c>
      <c r="C229" s="41">
        <f>SUM(D229:G229,J229:N229,'noch1.1.4 '!C229:G229,'noch1.1.4 '!J229:O229)</f>
        <v>9868.6528200000012</v>
      </c>
      <c r="D229" s="858">
        <v>88.088769999999997</v>
      </c>
      <c r="E229" s="858">
        <v>580.75146900000004</v>
      </c>
      <c r="F229" s="858">
        <v>1120.23658</v>
      </c>
      <c r="G229" s="858">
        <v>103.64467399999999</v>
      </c>
      <c r="H229" s="1170"/>
      <c r="I229" s="981" t="s">
        <v>737</v>
      </c>
      <c r="J229" s="890">
        <v>0.79943299999999995</v>
      </c>
      <c r="K229" s="890">
        <v>424.45976899999999</v>
      </c>
      <c r="L229" s="890">
        <v>863.03849300000002</v>
      </c>
      <c r="M229" s="890">
        <v>797.80990099999997</v>
      </c>
      <c r="N229" s="890">
        <v>176.69046700000001</v>
      </c>
    </row>
    <row r="230" spans="1:14" ht="11.25" hidden="1" customHeight="1" x14ac:dyDescent="0.2">
      <c r="A230" s="39"/>
      <c r="B230" s="46" t="s">
        <v>738</v>
      </c>
      <c r="C230" s="41">
        <f>SUM(D230:G230,J230:N230,'noch1.1.4 '!C230:G230,'noch1.1.4 '!J230:O230)</f>
        <v>9022.6257090000017</v>
      </c>
      <c r="D230" s="858">
        <v>99.061774999999997</v>
      </c>
      <c r="E230" s="858">
        <v>630.85319500000003</v>
      </c>
      <c r="F230" s="858">
        <v>1079.3883579999999</v>
      </c>
      <c r="G230" s="858">
        <v>105.483774</v>
      </c>
      <c r="H230" s="1170"/>
      <c r="I230" s="981" t="s">
        <v>738</v>
      </c>
      <c r="J230" s="890">
        <v>1.374625</v>
      </c>
      <c r="K230" s="890">
        <v>387.62362999999999</v>
      </c>
      <c r="L230" s="890">
        <v>818.04551100000003</v>
      </c>
      <c r="M230" s="890">
        <v>752.65557200000001</v>
      </c>
      <c r="N230" s="890">
        <v>199.39952</v>
      </c>
    </row>
    <row r="231" spans="1:14" ht="11.25" hidden="1" customHeight="1" x14ac:dyDescent="0.2">
      <c r="A231" s="39"/>
      <c r="B231" s="46" t="s">
        <v>739</v>
      </c>
      <c r="C231" s="41">
        <f>SUM(D231:G231,J231:N231,'noch1.1.4 '!C231:G231,'noch1.1.4 '!J231:O231)</f>
        <v>8329.7213249999986</v>
      </c>
      <c r="D231" s="858">
        <v>127.889335</v>
      </c>
      <c r="E231" s="858">
        <v>610.43159700000001</v>
      </c>
      <c r="F231" s="858">
        <v>854.50571200000002</v>
      </c>
      <c r="G231" s="858">
        <v>92.392480000000006</v>
      </c>
      <c r="H231" s="1170"/>
      <c r="I231" s="981" t="s">
        <v>739</v>
      </c>
      <c r="J231" s="890">
        <v>1.112296</v>
      </c>
      <c r="K231" s="890">
        <v>362.72889300000003</v>
      </c>
      <c r="L231" s="890">
        <v>823.96965999999998</v>
      </c>
      <c r="M231" s="890">
        <v>772.94960600000002</v>
      </c>
      <c r="N231" s="890">
        <v>176.262934</v>
      </c>
    </row>
    <row r="232" spans="1:14" ht="11.25" hidden="1" customHeight="1" x14ac:dyDescent="0.2">
      <c r="A232" s="1170"/>
      <c r="B232" s="981"/>
      <c r="C232" s="43"/>
      <c r="D232" s="51"/>
      <c r="E232" s="51"/>
      <c r="F232" s="51"/>
      <c r="G232" s="51"/>
      <c r="H232" s="1170"/>
      <c r="I232" s="981"/>
      <c r="J232" s="44"/>
      <c r="K232" s="44"/>
      <c r="L232" s="44"/>
      <c r="M232" s="44"/>
      <c r="N232" s="44"/>
    </row>
    <row r="233" spans="1:14" ht="11.25" hidden="1" customHeight="1" x14ac:dyDescent="0.2">
      <c r="A233" s="1170">
        <v>2015</v>
      </c>
      <c r="B233" s="46"/>
      <c r="C233" s="44"/>
      <c r="D233" s="50"/>
      <c r="E233" s="50"/>
      <c r="F233" s="50"/>
      <c r="G233" s="50"/>
      <c r="H233" s="1170">
        <v>2015</v>
      </c>
      <c r="I233" s="46"/>
      <c r="J233" s="50"/>
      <c r="K233" s="50"/>
      <c r="L233" s="50"/>
      <c r="M233" s="50"/>
      <c r="N233" s="50"/>
    </row>
    <row r="234" spans="1:14" ht="11.25" hidden="1" customHeight="1" x14ac:dyDescent="0.2">
      <c r="A234" s="1170"/>
      <c r="B234" s="46" t="s">
        <v>542</v>
      </c>
      <c r="C234" s="41">
        <f>SUM(D234:G234,J234:N234,'noch1.1.4 '!C234:G234,'noch1.1.4 '!J234:O234)</f>
        <v>8624.8098599999976</v>
      </c>
      <c r="D234" s="858">
        <v>134.59715700000001</v>
      </c>
      <c r="E234" s="858">
        <v>634.46383200000002</v>
      </c>
      <c r="F234" s="858">
        <v>796.58818099999996</v>
      </c>
      <c r="G234" s="858">
        <v>78.607157000000001</v>
      </c>
      <c r="H234" s="1170"/>
      <c r="I234" s="981" t="s">
        <v>542</v>
      </c>
      <c r="J234" s="858">
        <v>0.54748699999999995</v>
      </c>
      <c r="K234" s="858">
        <v>413.89281999999997</v>
      </c>
      <c r="L234" s="858">
        <v>868.104558</v>
      </c>
      <c r="M234" s="858">
        <v>802.01483499999995</v>
      </c>
      <c r="N234" s="858">
        <v>150.56884400000001</v>
      </c>
    </row>
    <row r="235" spans="1:14" ht="11.25" hidden="1" customHeight="1" x14ac:dyDescent="0.2">
      <c r="A235" s="1170"/>
      <c r="B235" s="46" t="s">
        <v>729</v>
      </c>
      <c r="C235" s="41">
        <f>SUM(D235:G235,J235:N235,'noch1.1.4 '!C235:G235,'noch1.1.4 '!J235:O235)</f>
        <v>8891.9238380000006</v>
      </c>
      <c r="D235" s="858">
        <v>145.45116400000001</v>
      </c>
      <c r="E235" s="858">
        <v>589.08645999999999</v>
      </c>
      <c r="F235" s="858">
        <v>829.88395200000002</v>
      </c>
      <c r="G235" s="858">
        <v>85.276695000000004</v>
      </c>
      <c r="H235" s="1170"/>
      <c r="I235" s="981" t="s">
        <v>729</v>
      </c>
      <c r="J235" s="858">
        <v>0.75877099999999997</v>
      </c>
      <c r="K235" s="858">
        <v>383.16465199999999</v>
      </c>
      <c r="L235" s="858">
        <v>835.96946200000002</v>
      </c>
      <c r="M235" s="858">
        <v>835.78128300000003</v>
      </c>
      <c r="N235" s="858">
        <v>175.513901</v>
      </c>
    </row>
    <row r="236" spans="1:14" ht="11.25" hidden="1" customHeight="1" x14ac:dyDescent="0.2">
      <c r="A236" s="1170"/>
      <c r="B236" s="46" t="s">
        <v>730</v>
      </c>
      <c r="C236" s="41">
        <f>SUM(D236:G236,J236:N236,'noch1.1.4 '!C236:G236,'noch1.1.4 '!J236:O236)</f>
        <v>10089.019302000001</v>
      </c>
      <c r="D236" s="858">
        <v>171.48354</v>
      </c>
      <c r="E236" s="858">
        <v>655.49505799999997</v>
      </c>
      <c r="F236" s="858">
        <v>1101.608164</v>
      </c>
      <c r="G236" s="858">
        <v>95.075314000000006</v>
      </c>
      <c r="H236" s="1170"/>
      <c r="I236" s="981" t="s">
        <v>730</v>
      </c>
      <c r="J236" s="858">
        <v>0.75882000000000005</v>
      </c>
      <c r="K236" s="858">
        <v>439.69719300000003</v>
      </c>
      <c r="L236" s="858">
        <v>999.63113899999996</v>
      </c>
      <c r="M236" s="858">
        <v>827.07397200000003</v>
      </c>
      <c r="N236" s="858">
        <v>219.687106</v>
      </c>
    </row>
    <row r="237" spans="1:14" ht="11.25" hidden="1" customHeight="1" x14ac:dyDescent="0.2">
      <c r="A237" s="1170"/>
      <c r="B237" s="46" t="s">
        <v>731</v>
      </c>
      <c r="C237" s="41">
        <f>SUM(D237:G237,J237:N237,'noch1.1.4 '!C237:G237,'noch1.1.4 '!J237:O237)</f>
        <v>9096.5137089999989</v>
      </c>
      <c r="D237" s="858">
        <v>161.21139099999999</v>
      </c>
      <c r="E237" s="858">
        <v>584.81796699999995</v>
      </c>
      <c r="F237" s="858">
        <v>1022.293636</v>
      </c>
      <c r="G237" s="858">
        <v>93.781647000000007</v>
      </c>
      <c r="H237" s="1170"/>
      <c r="I237" s="981" t="s">
        <v>731</v>
      </c>
      <c r="J237" s="858">
        <v>0.59026299999999998</v>
      </c>
      <c r="K237" s="858">
        <v>411.01524699999999</v>
      </c>
      <c r="L237" s="858">
        <v>869.39578200000005</v>
      </c>
      <c r="M237" s="858">
        <v>779.75917300000003</v>
      </c>
      <c r="N237" s="858">
        <v>219.43343899999999</v>
      </c>
    </row>
    <row r="238" spans="1:14" ht="11.25" hidden="1" customHeight="1" x14ac:dyDescent="0.2">
      <c r="A238" s="1170"/>
      <c r="B238" s="46" t="s">
        <v>732</v>
      </c>
      <c r="C238" s="41">
        <f>SUM(D238:G238,J238:N238,'noch1.1.4 '!C238:G238,'noch1.1.4 '!J238:O238)</f>
        <v>8937.5496179999991</v>
      </c>
      <c r="D238" s="858">
        <v>147.84609</v>
      </c>
      <c r="E238" s="858">
        <v>515.27615600000001</v>
      </c>
      <c r="F238" s="858">
        <v>979.47445500000003</v>
      </c>
      <c r="G238" s="858">
        <v>90.848071000000004</v>
      </c>
      <c r="H238" s="1170"/>
      <c r="I238" s="981" t="s">
        <v>732</v>
      </c>
      <c r="J238" s="858">
        <v>0.27762100000000001</v>
      </c>
      <c r="K238" s="858">
        <v>366.44557200000003</v>
      </c>
      <c r="L238" s="858">
        <v>856.41146600000002</v>
      </c>
      <c r="M238" s="858">
        <v>734.07905700000003</v>
      </c>
      <c r="N238" s="858">
        <v>210.69081</v>
      </c>
    </row>
    <row r="239" spans="1:14" ht="11.25" hidden="1" customHeight="1" x14ac:dyDescent="0.2">
      <c r="A239" s="1170"/>
      <c r="B239" s="46" t="s">
        <v>733</v>
      </c>
      <c r="C239" s="41">
        <f>SUM(D239:G239,J239:N239,'noch1.1.4 '!C239:G239,'noch1.1.4 '!J239:O239)</f>
        <v>10214.605634</v>
      </c>
      <c r="D239" s="858">
        <v>147.95450600000001</v>
      </c>
      <c r="E239" s="858">
        <v>576.64939100000004</v>
      </c>
      <c r="F239" s="858">
        <v>1082.526867</v>
      </c>
      <c r="G239" s="858">
        <v>94.875286000000003</v>
      </c>
      <c r="H239" s="1170"/>
      <c r="I239" s="981" t="s">
        <v>733</v>
      </c>
      <c r="J239" s="858">
        <v>0.677311</v>
      </c>
      <c r="K239" s="858">
        <v>438.12942399999997</v>
      </c>
      <c r="L239" s="858">
        <v>895.07950100000005</v>
      </c>
      <c r="M239" s="858">
        <v>831.77978599999994</v>
      </c>
      <c r="N239" s="858">
        <v>250.546964</v>
      </c>
    </row>
    <row r="240" spans="1:14" ht="11.25" hidden="1" customHeight="1" x14ac:dyDescent="0.2">
      <c r="A240" s="1170"/>
      <c r="B240" s="46" t="s">
        <v>734</v>
      </c>
      <c r="C240" s="41">
        <f>SUM(D240:G240,J240:N240,'noch1.1.4 '!C240:G240,'noch1.1.4 '!J240:O240)</f>
        <v>10865.358075</v>
      </c>
      <c r="D240" s="858">
        <v>148.17604299999999</v>
      </c>
      <c r="E240" s="858">
        <v>529.76847199999997</v>
      </c>
      <c r="F240" s="858">
        <v>1260.218251</v>
      </c>
      <c r="G240" s="858">
        <v>116.549898</v>
      </c>
      <c r="H240" s="1170"/>
      <c r="I240" s="981" t="s">
        <v>734</v>
      </c>
      <c r="J240" s="858">
        <v>0.64427299999999998</v>
      </c>
      <c r="K240" s="858">
        <v>445.648122</v>
      </c>
      <c r="L240" s="858">
        <v>889.54015600000002</v>
      </c>
      <c r="M240" s="858">
        <v>839.12695199999996</v>
      </c>
      <c r="N240" s="858">
        <v>271.38674500000002</v>
      </c>
    </row>
    <row r="241" spans="1:14" ht="11.25" hidden="1" customHeight="1" x14ac:dyDescent="0.2">
      <c r="A241" s="1170"/>
      <c r="B241" s="46" t="s">
        <v>735</v>
      </c>
      <c r="C241" s="41">
        <f>SUM(D241:G241,J241:N241,'noch1.1.4 '!C241:G241,'noch1.1.4 '!J241:O241)</f>
        <v>8842.9683180000011</v>
      </c>
      <c r="D241" s="858">
        <v>64.850525000000005</v>
      </c>
      <c r="E241" s="858">
        <v>587.86475399999995</v>
      </c>
      <c r="F241" s="858">
        <v>1071.2324659999999</v>
      </c>
      <c r="G241" s="858">
        <v>84.819413999999995</v>
      </c>
      <c r="H241" s="1170"/>
      <c r="I241" s="981" t="s">
        <v>735</v>
      </c>
      <c r="J241" s="858">
        <v>0.52474500000000002</v>
      </c>
      <c r="K241" s="858">
        <v>400.49304699999999</v>
      </c>
      <c r="L241" s="858">
        <v>911.26060800000005</v>
      </c>
      <c r="M241" s="858">
        <v>668.95676400000002</v>
      </c>
      <c r="N241" s="858">
        <v>247.477441</v>
      </c>
    </row>
    <row r="242" spans="1:14" ht="11.25" hidden="1" customHeight="1" x14ac:dyDescent="0.2">
      <c r="A242" s="1170"/>
      <c r="B242" s="46" t="s">
        <v>736</v>
      </c>
      <c r="C242" s="41">
        <f>SUM(D242:G242,J242:N242,'noch1.1.4 '!C242:G242,'noch1.1.4 '!J242:O242)</f>
        <v>10025.820362</v>
      </c>
      <c r="D242" s="858">
        <v>89.511933999999997</v>
      </c>
      <c r="E242" s="858">
        <v>708.97507199999995</v>
      </c>
      <c r="F242" s="858">
        <v>1053.362433</v>
      </c>
      <c r="G242" s="858">
        <v>84.349626000000001</v>
      </c>
      <c r="H242" s="1170"/>
      <c r="I242" s="981" t="s">
        <v>736</v>
      </c>
      <c r="J242" s="858">
        <v>0.52672099999999999</v>
      </c>
      <c r="K242" s="858">
        <v>417.68444099999999</v>
      </c>
      <c r="L242" s="858">
        <v>907.56894</v>
      </c>
      <c r="M242" s="858">
        <v>721.37839199999996</v>
      </c>
      <c r="N242" s="858">
        <v>246.77255299999999</v>
      </c>
    </row>
    <row r="243" spans="1:14" ht="11.25" hidden="1" customHeight="1" x14ac:dyDescent="0.2">
      <c r="A243" s="1170"/>
      <c r="B243" s="46" t="s">
        <v>737</v>
      </c>
      <c r="C243" s="41">
        <f>SUM(D243:G243,J243:N243,'noch1.1.4 '!C243:G243,'noch1.1.4 '!J243:O243)</f>
        <v>9987.3728269999992</v>
      </c>
      <c r="D243" s="858">
        <v>61.028751999999997</v>
      </c>
      <c r="E243" s="858">
        <v>706.19577300000003</v>
      </c>
      <c r="F243" s="858">
        <v>1119.7281559999999</v>
      </c>
      <c r="G243" s="858">
        <v>92.913689000000005</v>
      </c>
      <c r="H243" s="1170"/>
      <c r="I243" s="981" t="s">
        <v>737</v>
      </c>
      <c r="J243" s="858">
        <v>1.1918530000000001</v>
      </c>
      <c r="K243" s="858">
        <v>353.11688500000002</v>
      </c>
      <c r="L243" s="858">
        <v>874.00485800000001</v>
      </c>
      <c r="M243" s="858">
        <v>727.26738899999998</v>
      </c>
      <c r="N243" s="858">
        <v>228.75621899999999</v>
      </c>
    </row>
    <row r="244" spans="1:14" ht="11.25" hidden="1" customHeight="1" x14ac:dyDescent="0.2">
      <c r="A244" s="1170"/>
      <c r="B244" s="46" t="s">
        <v>738</v>
      </c>
      <c r="C244" s="41">
        <f>SUM(D244:G244,J244:N244,'noch1.1.4 '!C244:G244,'noch1.1.4 '!J244:O244)</f>
        <v>10186.053042000001</v>
      </c>
      <c r="D244" s="858">
        <v>89.856965000000002</v>
      </c>
      <c r="E244" s="858">
        <v>830.67580199999998</v>
      </c>
      <c r="F244" s="858">
        <v>1137.489883</v>
      </c>
      <c r="G244" s="858">
        <v>93.095343999999997</v>
      </c>
      <c r="H244" s="1170"/>
      <c r="I244" s="981" t="s">
        <v>738</v>
      </c>
      <c r="J244" s="858">
        <v>0.69636799999999999</v>
      </c>
      <c r="K244" s="858">
        <v>459.76638700000001</v>
      </c>
      <c r="L244" s="858">
        <v>925.77411300000006</v>
      </c>
      <c r="M244" s="858">
        <v>760.86837700000001</v>
      </c>
      <c r="N244" s="858">
        <v>201.45919499999999</v>
      </c>
    </row>
    <row r="245" spans="1:14" ht="11.25" hidden="1" customHeight="1" x14ac:dyDescent="0.2">
      <c r="A245" s="1170"/>
      <c r="B245" s="46" t="s">
        <v>739</v>
      </c>
      <c r="C245" s="41">
        <f>SUM(D245:G245,J245:N245,'noch1.1.4 '!C245:G245,'noch1.1.4 '!J245:O245)</f>
        <v>8578.9217910000007</v>
      </c>
      <c r="D245" s="858">
        <v>111.121926</v>
      </c>
      <c r="E245" s="858">
        <v>692.55136400000004</v>
      </c>
      <c r="F245" s="858">
        <v>911.19879100000003</v>
      </c>
      <c r="G245" s="858">
        <v>84.364014999999995</v>
      </c>
      <c r="H245" s="1170"/>
      <c r="I245" s="981" t="s">
        <v>739</v>
      </c>
      <c r="J245" s="858">
        <v>0.350607</v>
      </c>
      <c r="K245" s="858">
        <v>402.62539400000003</v>
      </c>
      <c r="L245" s="858">
        <v>871.85893499999997</v>
      </c>
      <c r="M245" s="858">
        <v>736.28583300000003</v>
      </c>
      <c r="N245" s="858">
        <v>151.21297100000001</v>
      </c>
    </row>
    <row r="246" spans="1:14" ht="11.25" hidden="1" customHeight="1" x14ac:dyDescent="0.2">
      <c r="A246" s="1170"/>
      <c r="B246" s="981"/>
      <c r="C246" s="43"/>
      <c r="D246" s="858"/>
      <c r="E246" s="858"/>
      <c r="F246" s="858"/>
      <c r="G246" s="858"/>
      <c r="H246" s="1170"/>
      <c r="I246" s="981"/>
      <c r="J246" s="858"/>
      <c r="K246" s="858"/>
      <c r="L246" s="858"/>
      <c r="M246" s="858"/>
      <c r="N246" s="858"/>
    </row>
    <row r="247" spans="1:14" ht="11.25" hidden="1" customHeight="1" x14ac:dyDescent="0.2">
      <c r="A247" s="1170">
        <v>2016</v>
      </c>
      <c r="B247" s="46"/>
      <c r="C247" s="44"/>
      <c r="D247" s="858"/>
      <c r="E247" s="858"/>
      <c r="F247" s="858"/>
      <c r="G247" s="858"/>
      <c r="H247" s="1170">
        <v>2016</v>
      </c>
      <c r="I247" s="981"/>
      <c r="J247" s="858"/>
      <c r="K247" s="858"/>
      <c r="L247" s="858"/>
      <c r="M247" s="858"/>
      <c r="N247" s="858"/>
    </row>
    <row r="248" spans="1:14" ht="11.25" hidden="1" customHeight="1" x14ac:dyDescent="0.2">
      <c r="A248" s="1170"/>
      <c r="B248" s="46" t="s">
        <v>542</v>
      </c>
      <c r="C248" s="41">
        <f>SUM(D248:G248,J248:N248,'noch1.1.4 '!C248:G248,'noch1.1.4 '!J248:O248)</f>
        <v>8572.3564429999988</v>
      </c>
      <c r="D248" s="858">
        <v>112.489245</v>
      </c>
      <c r="E248" s="858">
        <v>670.51803299999995</v>
      </c>
      <c r="F248" s="858">
        <v>747.57996300000002</v>
      </c>
      <c r="G248" s="858">
        <v>81.164428999999998</v>
      </c>
      <c r="H248" s="1170"/>
      <c r="I248" s="981" t="s">
        <v>542</v>
      </c>
      <c r="J248" s="858">
        <v>0.42818200000000001</v>
      </c>
      <c r="K248" s="858">
        <v>391.066417</v>
      </c>
      <c r="L248" s="858">
        <v>778.24410999999998</v>
      </c>
      <c r="M248" s="858">
        <v>699.60587399999997</v>
      </c>
      <c r="N248" s="858">
        <v>122.44775</v>
      </c>
    </row>
    <row r="249" spans="1:14" ht="11.25" hidden="1" customHeight="1" x14ac:dyDescent="0.2">
      <c r="A249" s="1170"/>
      <c r="B249" s="46" t="s">
        <v>729</v>
      </c>
      <c r="C249" s="41">
        <f>SUM(D249:G249,J249:N249,'noch1.1.4 '!C249:G249,'noch1.1.4 '!J249:O249)</f>
        <v>9629.7294750000001</v>
      </c>
      <c r="D249" s="858">
        <v>128.56524300000001</v>
      </c>
      <c r="E249" s="858">
        <v>751.10420699999997</v>
      </c>
      <c r="F249" s="858">
        <v>907.16868899999997</v>
      </c>
      <c r="G249" s="858">
        <v>95.564948000000001</v>
      </c>
      <c r="H249" s="1170"/>
      <c r="I249" s="981" t="s">
        <v>729</v>
      </c>
      <c r="J249" s="858">
        <v>0.42737700000000001</v>
      </c>
      <c r="K249" s="858">
        <v>387.90652899999998</v>
      </c>
      <c r="L249" s="858">
        <v>861.94584499999996</v>
      </c>
      <c r="M249" s="858">
        <v>747.24764100000004</v>
      </c>
      <c r="N249" s="858">
        <v>155.86173299999999</v>
      </c>
    </row>
    <row r="250" spans="1:14" ht="11.25" hidden="1" customHeight="1" x14ac:dyDescent="0.2">
      <c r="A250" s="1170"/>
      <c r="B250" s="46" t="s">
        <v>730</v>
      </c>
      <c r="C250" s="41">
        <f>SUM(D250:G250,J250:N250,'noch1.1.4 '!C250:G250,'noch1.1.4 '!J250:O250)</f>
        <v>10165.009791999999</v>
      </c>
      <c r="D250" s="858">
        <v>139.60654099999999</v>
      </c>
      <c r="E250" s="858">
        <v>800.80781100000002</v>
      </c>
      <c r="F250" s="858">
        <v>1021.609229</v>
      </c>
      <c r="G250" s="858">
        <v>114.761799</v>
      </c>
      <c r="H250" s="1170"/>
      <c r="I250" s="981" t="s">
        <v>730</v>
      </c>
      <c r="J250" s="858">
        <v>0.65214499999999997</v>
      </c>
      <c r="K250" s="858">
        <v>338.88152000000002</v>
      </c>
      <c r="L250" s="858">
        <v>958.50955899999997</v>
      </c>
      <c r="M250" s="858">
        <v>807.58149800000001</v>
      </c>
      <c r="N250" s="858">
        <v>208.13073800000001</v>
      </c>
    </row>
    <row r="251" spans="1:14" ht="11.25" hidden="1" customHeight="1" x14ac:dyDescent="0.2">
      <c r="A251" s="1170"/>
      <c r="B251" s="46" t="s">
        <v>731</v>
      </c>
      <c r="C251" s="41">
        <f>SUM(D251:G251,J251:N251,'noch1.1.4 '!C251:G251,'noch1.1.4 '!J251:O251)</f>
        <v>10033.760415999999</v>
      </c>
      <c r="D251" s="858">
        <v>135.31863200000001</v>
      </c>
      <c r="E251" s="858">
        <v>595.14598999999998</v>
      </c>
      <c r="F251" s="858">
        <v>1091.284944</v>
      </c>
      <c r="G251" s="858">
        <v>105.118275</v>
      </c>
      <c r="H251" s="1170"/>
      <c r="I251" s="981" t="s">
        <v>731</v>
      </c>
      <c r="J251" s="858">
        <v>0.92688400000000004</v>
      </c>
      <c r="K251" s="858">
        <v>376.47220800000002</v>
      </c>
      <c r="L251" s="858">
        <v>885.62084000000004</v>
      </c>
      <c r="M251" s="858">
        <v>764.07995000000005</v>
      </c>
      <c r="N251" s="858">
        <v>224.27087800000001</v>
      </c>
    </row>
    <row r="252" spans="1:14" ht="11.25" hidden="1" customHeight="1" x14ac:dyDescent="0.2">
      <c r="A252" s="1170"/>
      <c r="B252" s="46" t="s">
        <v>732</v>
      </c>
      <c r="C252" s="41">
        <f>SUM(D252:G252,J252:N252,'noch1.1.4 '!C252:G252,'noch1.1.4 '!J252:O252)</f>
        <v>9731.229147</v>
      </c>
      <c r="D252" s="858">
        <v>132.32782599999999</v>
      </c>
      <c r="E252" s="858">
        <v>589.97314100000006</v>
      </c>
      <c r="F252" s="858">
        <v>1039.0102320000001</v>
      </c>
      <c r="G252" s="858">
        <v>125.225745</v>
      </c>
      <c r="H252" s="1170"/>
      <c r="I252" s="981" t="s">
        <v>732</v>
      </c>
      <c r="J252" s="858">
        <v>0.76985899999999996</v>
      </c>
      <c r="K252" s="858">
        <v>378.82885199999998</v>
      </c>
      <c r="L252" s="858">
        <v>902.30927899999995</v>
      </c>
      <c r="M252" s="858">
        <v>714.81287399999997</v>
      </c>
      <c r="N252" s="858">
        <v>201.15795800000001</v>
      </c>
    </row>
    <row r="253" spans="1:14" ht="11.25" hidden="1" customHeight="1" x14ac:dyDescent="0.2">
      <c r="A253" s="1170"/>
      <c r="B253" s="46" t="s">
        <v>733</v>
      </c>
      <c r="C253" s="41">
        <f>SUM(D253:G253,J253:N253,'noch1.1.4 '!C253:G253,'noch1.1.4 '!J253:O253)</f>
        <v>10378.085809</v>
      </c>
      <c r="D253" s="858">
        <v>127.400059</v>
      </c>
      <c r="E253" s="858">
        <v>595.93229599999995</v>
      </c>
      <c r="F253" s="858">
        <v>1100.2999609999999</v>
      </c>
      <c r="G253" s="858">
        <v>120.240739</v>
      </c>
      <c r="H253" s="1170"/>
      <c r="I253" s="981" t="s">
        <v>733</v>
      </c>
      <c r="J253" s="858">
        <v>0.63519199999999998</v>
      </c>
      <c r="K253" s="858">
        <v>479.086071</v>
      </c>
      <c r="L253" s="858">
        <v>907.86888999999996</v>
      </c>
      <c r="M253" s="858">
        <v>742.89394600000003</v>
      </c>
      <c r="N253" s="858">
        <v>245.59176199999999</v>
      </c>
    </row>
    <row r="254" spans="1:14" ht="11.25" hidden="1" customHeight="1" x14ac:dyDescent="0.2">
      <c r="A254" s="1170"/>
      <c r="B254" s="46" t="s">
        <v>734</v>
      </c>
      <c r="C254" s="41">
        <f>SUM(D254:G254,J254:N254,'noch1.1.4 '!C254:G254,'noch1.1.4 '!J254:O254)</f>
        <v>9725.4217179999996</v>
      </c>
      <c r="D254" s="858">
        <v>111.85053600000001</v>
      </c>
      <c r="E254" s="858">
        <v>526.39546600000006</v>
      </c>
      <c r="F254" s="858">
        <v>1065.8546369999999</v>
      </c>
      <c r="G254" s="858">
        <v>123.936156</v>
      </c>
      <c r="H254" s="1170"/>
      <c r="I254" s="981" t="s">
        <v>734</v>
      </c>
      <c r="J254" s="858">
        <v>0.49844699999999997</v>
      </c>
      <c r="K254" s="858">
        <v>407.34540299999998</v>
      </c>
      <c r="L254" s="858">
        <v>899.66834300000005</v>
      </c>
      <c r="M254" s="858">
        <v>704.18185000000005</v>
      </c>
      <c r="N254" s="858">
        <v>224.87928600000001</v>
      </c>
    </row>
    <row r="255" spans="1:14" ht="11.25" hidden="1" customHeight="1" x14ac:dyDescent="0.2">
      <c r="A255" s="1170"/>
      <c r="B255" s="46" t="s">
        <v>735</v>
      </c>
      <c r="C255" s="41">
        <f>SUM(D255:G255,J255:N255,'noch1.1.4 '!C255:G255,'noch1.1.4 '!J255:O255)</f>
        <v>9198.0687320000015</v>
      </c>
      <c r="D255" s="858">
        <v>84.085547000000005</v>
      </c>
      <c r="E255" s="858">
        <v>585.532872</v>
      </c>
      <c r="F255" s="858">
        <v>1045.034989</v>
      </c>
      <c r="G255" s="858">
        <v>105.886235</v>
      </c>
      <c r="H255" s="1170"/>
      <c r="I255" s="981" t="s">
        <v>735</v>
      </c>
      <c r="J255" s="858">
        <v>0.70472900000000005</v>
      </c>
      <c r="K255" s="858">
        <v>423.08598899999998</v>
      </c>
      <c r="L255" s="858">
        <v>867.64014099999997</v>
      </c>
      <c r="M255" s="858">
        <v>713.87306899999999</v>
      </c>
      <c r="N255" s="858">
        <v>230.31042400000001</v>
      </c>
    </row>
    <row r="256" spans="1:14" ht="11.25" hidden="1" customHeight="1" x14ac:dyDescent="0.2">
      <c r="A256" s="1170"/>
      <c r="B256" s="46" t="s">
        <v>736</v>
      </c>
      <c r="C256" s="41">
        <f>SUM(D256:G256,J256:N256,'noch1.1.4 '!C256:G256,'noch1.1.4 '!J256:O256)</f>
        <v>9914.1805169999989</v>
      </c>
      <c r="D256" s="858">
        <v>87.807663000000005</v>
      </c>
      <c r="E256" s="858">
        <v>630.08339000000001</v>
      </c>
      <c r="F256" s="858">
        <v>1016.832825</v>
      </c>
      <c r="G256" s="858">
        <v>117.55589000000001</v>
      </c>
      <c r="H256" s="1170"/>
      <c r="I256" s="981" t="s">
        <v>736</v>
      </c>
      <c r="J256" s="858">
        <v>0.67928599999999995</v>
      </c>
      <c r="K256" s="858">
        <v>404.689504</v>
      </c>
      <c r="L256" s="858">
        <v>873.50689699999998</v>
      </c>
      <c r="M256" s="858">
        <v>717.22659299999998</v>
      </c>
      <c r="N256" s="858">
        <v>226.49016700000001</v>
      </c>
    </row>
    <row r="257" spans="1:14" ht="11.25" hidden="1" customHeight="1" x14ac:dyDescent="0.2">
      <c r="A257" s="1170"/>
      <c r="B257" s="46" t="s">
        <v>737</v>
      </c>
      <c r="C257" s="41">
        <f>SUM(D257:G257,J257:N257,'noch1.1.4 '!C257:G257,'noch1.1.4 '!J257:O257)</f>
        <v>9770.049055999998</v>
      </c>
      <c r="D257" s="858">
        <v>82.723495</v>
      </c>
      <c r="E257" s="858">
        <v>643.80460600000004</v>
      </c>
      <c r="F257" s="858">
        <v>991.79761900000005</v>
      </c>
      <c r="G257" s="858">
        <v>116.450368</v>
      </c>
      <c r="H257" s="1170"/>
      <c r="I257" s="981" t="s">
        <v>737</v>
      </c>
      <c r="J257" s="858">
        <v>0.52714499999999997</v>
      </c>
      <c r="K257" s="858">
        <v>378.68967800000001</v>
      </c>
      <c r="L257" s="858">
        <v>870.50823100000002</v>
      </c>
      <c r="M257" s="858">
        <v>718.51462700000002</v>
      </c>
      <c r="N257" s="858">
        <v>212.11375699999999</v>
      </c>
    </row>
    <row r="258" spans="1:14" ht="11.25" hidden="1" customHeight="1" x14ac:dyDescent="0.2">
      <c r="A258" s="1170"/>
      <c r="B258" s="46" t="s">
        <v>738</v>
      </c>
      <c r="C258" s="41">
        <f>SUM(D258:G258,J258:N258,'noch1.1.4 '!C258:G258,'noch1.1.4 '!J258:O258)</f>
        <v>9924.542793999999</v>
      </c>
      <c r="D258" s="858">
        <v>80.353194000000002</v>
      </c>
      <c r="E258" s="858">
        <v>681.62187300000005</v>
      </c>
      <c r="F258" s="858">
        <v>977.63136299999996</v>
      </c>
      <c r="G258" s="858">
        <v>117.41172899999999</v>
      </c>
      <c r="H258" s="1170"/>
      <c r="I258" s="981" t="s">
        <v>738</v>
      </c>
      <c r="J258" s="858">
        <v>0.65591100000000002</v>
      </c>
      <c r="K258" s="858">
        <v>417.55484200000001</v>
      </c>
      <c r="L258" s="858">
        <v>941.74477400000001</v>
      </c>
      <c r="M258" s="858">
        <v>779.15906700000005</v>
      </c>
      <c r="N258" s="858">
        <v>212.15974800000001</v>
      </c>
    </row>
    <row r="259" spans="1:14" ht="11.25" hidden="1" customHeight="1" x14ac:dyDescent="0.2">
      <c r="A259" s="1170"/>
      <c r="B259" s="46" t="s">
        <v>739</v>
      </c>
      <c r="C259" s="41">
        <f>SUM(D259:G259,J259:N259,'noch1.1.4 '!C259:G259,'noch1.1.4 '!J259:O259)</f>
        <v>8842.0600699999995</v>
      </c>
      <c r="D259" s="858">
        <v>109.50229</v>
      </c>
      <c r="E259" s="858">
        <v>657.64098200000001</v>
      </c>
      <c r="F259" s="858">
        <v>926.03675499999997</v>
      </c>
      <c r="G259" s="858">
        <v>108.229831</v>
      </c>
      <c r="H259" s="1170"/>
      <c r="I259" s="981" t="s">
        <v>739</v>
      </c>
      <c r="J259" s="858">
        <v>0.40765099999999999</v>
      </c>
      <c r="K259" s="858">
        <v>383.47267199999999</v>
      </c>
      <c r="L259" s="858">
        <v>882.41665</v>
      </c>
      <c r="M259" s="858">
        <v>735.57822999999996</v>
      </c>
      <c r="N259" s="858">
        <v>156.17694800000001</v>
      </c>
    </row>
    <row r="260" spans="1:14" ht="11.25" hidden="1" customHeight="1" x14ac:dyDescent="0.2">
      <c r="A260" s="1170"/>
      <c r="B260" s="981"/>
      <c r="C260" s="43"/>
      <c r="D260" s="858"/>
      <c r="E260" s="858"/>
      <c r="F260" s="858"/>
      <c r="G260" s="858"/>
      <c r="H260" s="1170"/>
      <c r="I260" s="981"/>
      <c r="J260" s="858"/>
      <c r="K260" s="858"/>
      <c r="L260" s="858"/>
      <c r="M260" s="858"/>
      <c r="N260" s="858"/>
    </row>
    <row r="261" spans="1:14" ht="11.25" customHeight="1" x14ac:dyDescent="0.2">
      <c r="A261" s="1876">
        <v>2017</v>
      </c>
      <c r="B261" s="1881"/>
      <c r="C261" s="43"/>
      <c r="D261" s="858"/>
      <c r="E261" s="858"/>
      <c r="F261" s="858"/>
      <c r="G261" s="858"/>
      <c r="H261" s="1876">
        <v>2017</v>
      </c>
      <c r="I261" s="1881"/>
      <c r="J261" s="858"/>
      <c r="K261" s="858"/>
      <c r="L261" s="858"/>
      <c r="M261" s="858"/>
      <c r="N261" s="858"/>
    </row>
    <row r="262" spans="1:14" ht="11.25" customHeight="1" x14ac:dyDescent="0.2">
      <c r="A262" s="1882"/>
      <c r="B262" s="1877" t="s">
        <v>542</v>
      </c>
      <c r="C262" s="43">
        <v>8984.55105</v>
      </c>
      <c r="D262" s="858">
        <v>136.33261899999999</v>
      </c>
      <c r="E262" s="858">
        <v>662.23959100000002</v>
      </c>
      <c r="F262" s="858">
        <v>717.65222900000003</v>
      </c>
      <c r="G262" s="858">
        <v>85.320203000000006</v>
      </c>
      <c r="H262" s="1882"/>
      <c r="I262" s="1877" t="s">
        <v>542</v>
      </c>
      <c r="J262" s="858">
        <v>0.24943000000000001</v>
      </c>
      <c r="K262" s="858">
        <v>358.87644499999999</v>
      </c>
      <c r="L262" s="858">
        <v>828.60744099999999</v>
      </c>
      <c r="M262" s="858">
        <v>732.89291400000002</v>
      </c>
      <c r="N262" s="858">
        <v>148.16816800000001</v>
      </c>
    </row>
    <row r="263" spans="1:14" ht="11.25" customHeight="1" x14ac:dyDescent="0.2">
      <c r="A263" s="1880"/>
      <c r="B263" s="1877" t="s">
        <v>729</v>
      </c>
      <c r="C263" s="43">
        <v>9579.2345299999997</v>
      </c>
      <c r="D263" s="858">
        <v>138.926839</v>
      </c>
      <c r="E263" s="858">
        <v>700.74584400000003</v>
      </c>
      <c r="F263" s="858">
        <v>812.66114800000003</v>
      </c>
      <c r="G263" s="858">
        <v>88.096755000000002</v>
      </c>
      <c r="H263" s="1880"/>
      <c r="I263" s="1877" t="s">
        <v>729</v>
      </c>
      <c r="J263" s="858">
        <v>0.37259100000000001</v>
      </c>
      <c r="K263" s="858">
        <v>410.34676200000001</v>
      </c>
      <c r="L263" s="858">
        <v>850.64096300000006</v>
      </c>
      <c r="M263" s="858">
        <v>722.82193500000005</v>
      </c>
      <c r="N263" s="858">
        <v>154.99783099999999</v>
      </c>
    </row>
    <row r="264" spans="1:14" ht="11.25" customHeight="1" x14ac:dyDescent="0.2">
      <c r="A264" s="1880"/>
      <c r="B264" s="1877" t="s">
        <v>730</v>
      </c>
      <c r="C264" s="43">
        <v>10634.530699999999</v>
      </c>
      <c r="D264" s="858">
        <v>166.605985</v>
      </c>
      <c r="E264" s="858">
        <v>654.72435700000005</v>
      </c>
      <c r="F264" s="858">
        <v>1104.9241079999999</v>
      </c>
      <c r="G264" s="858">
        <v>95.311526000000001</v>
      </c>
      <c r="H264" s="1880"/>
      <c r="I264" s="1877" t="s">
        <v>730</v>
      </c>
      <c r="J264" s="858">
        <v>0.31583099999999997</v>
      </c>
      <c r="K264" s="858">
        <v>432.37150300000002</v>
      </c>
      <c r="L264" s="858">
        <v>967.40557000000001</v>
      </c>
      <c r="M264" s="858">
        <v>786.51399300000003</v>
      </c>
      <c r="N264" s="858">
        <v>240.12937500000001</v>
      </c>
    </row>
    <row r="265" spans="1:14" ht="11.25" customHeight="1" x14ac:dyDescent="0.2">
      <c r="A265" s="1880"/>
      <c r="B265" s="1877" t="s">
        <v>731</v>
      </c>
      <c r="C265" s="43">
        <v>9136.2833100000007</v>
      </c>
      <c r="D265" s="858">
        <v>147.90110300000001</v>
      </c>
      <c r="E265" s="858">
        <v>481.07306999999997</v>
      </c>
      <c r="F265" s="858">
        <v>1026.1294009999999</v>
      </c>
      <c r="G265" s="858">
        <v>82.938844000000003</v>
      </c>
      <c r="H265" s="1880"/>
      <c r="I265" s="1877" t="s">
        <v>731</v>
      </c>
      <c r="J265" s="858">
        <v>0.28348099999999998</v>
      </c>
      <c r="K265" s="858">
        <v>352.827</v>
      </c>
      <c r="L265" s="858">
        <v>843.23283400000003</v>
      </c>
      <c r="M265" s="858">
        <v>647.32227899999998</v>
      </c>
      <c r="N265" s="858">
        <v>217.68716900000001</v>
      </c>
    </row>
    <row r="266" spans="1:14" ht="11.25" customHeight="1" x14ac:dyDescent="0.2">
      <c r="A266" s="1880"/>
      <c r="B266" s="1877" t="s">
        <v>732</v>
      </c>
      <c r="C266" s="43">
        <v>10018.4913</v>
      </c>
      <c r="D266" s="858">
        <v>134.96613300000001</v>
      </c>
      <c r="E266" s="858">
        <v>485.64562699999999</v>
      </c>
      <c r="F266" s="858">
        <v>1028.570397</v>
      </c>
      <c r="G266" s="858">
        <v>98.030799000000002</v>
      </c>
      <c r="H266" s="1880"/>
      <c r="I266" s="1877" t="s">
        <v>732</v>
      </c>
      <c r="J266" s="858">
        <v>0.317824</v>
      </c>
      <c r="K266" s="858">
        <v>430.60243300000002</v>
      </c>
      <c r="L266" s="858">
        <v>914.20540500000004</v>
      </c>
      <c r="M266" s="858">
        <v>706.97306800000001</v>
      </c>
      <c r="N266" s="858">
        <v>220.779346</v>
      </c>
    </row>
    <row r="267" spans="1:14" ht="11.25" customHeight="1" x14ac:dyDescent="0.2">
      <c r="A267" s="1880"/>
      <c r="B267" s="1877" t="s">
        <v>733</v>
      </c>
      <c r="C267" s="43">
        <v>9425.2485500000003</v>
      </c>
      <c r="D267" s="858">
        <v>123.560351</v>
      </c>
      <c r="E267" s="858">
        <v>467.36172800000003</v>
      </c>
      <c r="F267" s="858">
        <v>956.05539999999996</v>
      </c>
      <c r="G267" s="858">
        <v>102.35275900000001</v>
      </c>
      <c r="H267" s="1880"/>
      <c r="I267" s="1877" t="s">
        <v>733</v>
      </c>
      <c r="J267" s="858">
        <v>0.136605</v>
      </c>
      <c r="K267" s="858">
        <v>370.04823800000003</v>
      </c>
      <c r="L267" s="858">
        <v>759.11289399999998</v>
      </c>
      <c r="M267" s="858">
        <v>641.099514</v>
      </c>
      <c r="N267" s="858">
        <v>215.812105</v>
      </c>
    </row>
    <row r="268" spans="1:14" ht="11.25" customHeight="1" x14ac:dyDescent="0.2">
      <c r="A268" s="1880"/>
      <c r="B268" s="1877" t="s">
        <v>734</v>
      </c>
      <c r="C268" s="43">
        <v>9824.5320200000006</v>
      </c>
      <c r="D268" s="858">
        <v>122.883275</v>
      </c>
      <c r="E268" s="858">
        <v>510.44121899999999</v>
      </c>
      <c r="F268" s="858">
        <v>1073.4472000000001</v>
      </c>
      <c r="G268" s="858">
        <v>112.855172</v>
      </c>
      <c r="H268" s="1880"/>
      <c r="I268" s="1877" t="s">
        <v>734</v>
      </c>
      <c r="J268" s="858">
        <v>0.19966100000000001</v>
      </c>
      <c r="K268" s="858">
        <v>395.33505100000002</v>
      </c>
      <c r="L268" s="858">
        <v>852.08372999999995</v>
      </c>
      <c r="M268" s="858">
        <v>657.17582500000003</v>
      </c>
      <c r="N268" s="858">
        <v>230.08452600000001</v>
      </c>
    </row>
    <row r="269" spans="1:14" ht="11.25" customHeight="1" x14ac:dyDescent="0.2">
      <c r="A269" s="1880"/>
      <c r="B269" s="1877" t="s">
        <v>735</v>
      </c>
      <c r="C269" s="43">
        <v>8912.8242599999994</v>
      </c>
      <c r="D269" s="858">
        <v>67.800531000000007</v>
      </c>
      <c r="E269" s="858">
        <v>498.03108400000002</v>
      </c>
      <c r="F269" s="858">
        <v>1091.1236730000001</v>
      </c>
      <c r="G269" s="858">
        <v>87.129379</v>
      </c>
      <c r="H269" s="1880"/>
      <c r="I269" s="1877" t="s">
        <v>735</v>
      </c>
      <c r="J269" s="858">
        <v>0.31185400000000002</v>
      </c>
      <c r="K269" s="858">
        <v>418.79039299999999</v>
      </c>
      <c r="L269" s="858">
        <v>766.17199400000004</v>
      </c>
      <c r="M269" s="858">
        <v>646.59080300000005</v>
      </c>
      <c r="N269" s="858">
        <v>207.24502899999999</v>
      </c>
    </row>
    <row r="270" spans="1:14" ht="11.25" customHeight="1" x14ac:dyDescent="0.2">
      <c r="A270" s="1880"/>
      <c r="B270" s="1877" t="s">
        <v>736</v>
      </c>
      <c r="C270" s="43">
        <v>9111.3409100000008</v>
      </c>
      <c r="D270" s="858">
        <v>61.938133000000001</v>
      </c>
      <c r="E270" s="858">
        <v>546.69969800000001</v>
      </c>
      <c r="F270" s="858">
        <v>984.11287400000003</v>
      </c>
      <c r="G270" s="858">
        <v>68.409552000000005</v>
      </c>
      <c r="H270" s="1880"/>
      <c r="I270" s="1877" t="s">
        <v>736</v>
      </c>
      <c r="J270" s="858">
        <v>0.244564</v>
      </c>
      <c r="K270" s="858">
        <v>371.06713999999999</v>
      </c>
      <c r="L270" s="858">
        <v>713.28062399999999</v>
      </c>
      <c r="M270" s="858">
        <v>642.08560399999999</v>
      </c>
      <c r="N270" s="858">
        <v>186.97996800000001</v>
      </c>
    </row>
    <row r="271" spans="1:14" ht="11.25" customHeight="1" x14ac:dyDescent="0.2">
      <c r="A271" s="1880"/>
      <c r="B271" s="1877" t="s">
        <v>737</v>
      </c>
      <c r="C271" s="43">
        <v>9026.9122499999994</v>
      </c>
      <c r="D271" s="858">
        <v>65.787773999999999</v>
      </c>
      <c r="E271" s="858">
        <v>522.36773400000004</v>
      </c>
      <c r="F271" s="858">
        <v>950.80190400000004</v>
      </c>
      <c r="G271" s="858">
        <v>110.819993</v>
      </c>
      <c r="H271" s="1880"/>
      <c r="I271" s="1877" t="s">
        <v>737</v>
      </c>
      <c r="J271" s="858">
        <v>0.204097</v>
      </c>
      <c r="K271" s="858">
        <v>352.19564300000002</v>
      </c>
      <c r="L271" s="858">
        <v>733.236941</v>
      </c>
      <c r="M271" s="858">
        <v>615.46461199999999</v>
      </c>
      <c r="N271" s="858">
        <v>194.381306</v>
      </c>
    </row>
    <row r="272" spans="1:14" ht="11.25" customHeight="1" x14ac:dyDescent="0.2">
      <c r="A272" s="1880"/>
      <c r="B272" s="1877" t="s">
        <v>738</v>
      </c>
      <c r="C272" s="43">
        <v>9747.8722600000001</v>
      </c>
      <c r="D272" s="858">
        <v>68.300663</v>
      </c>
      <c r="E272" s="858">
        <v>584.68339300000002</v>
      </c>
      <c r="F272" s="858">
        <v>1045.8516159999999</v>
      </c>
      <c r="G272" s="858">
        <v>131.90460100000001</v>
      </c>
      <c r="H272" s="1880"/>
      <c r="I272" s="1877" t="s">
        <v>738</v>
      </c>
      <c r="J272" s="858">
        <v>0.24935099999999999</v>
      </c>
      <c r="K272" s="858">
        <v>411.06629600000002</v>
      </c>
      <c r="L272" s="858">
        <v>828.37947699999995</v>
      </c>
      <c r="M272" s="858">
        <v>705.64706999999999</v>
      </c>
      <c r="N272" s="858">
        <v>196.91573500000001</v>
      </c>
    </row>
    <row r="273" spans="1:14" ht="11.25" customHeight="1" x14ac:dyDescent="0.2">
      <c r="A273" s="1880"/>
      <c r="B273" s="2103" t="s">
        <v>1587</v>
      </c>
      <c r="C273" s="43">
        <v>8017.5119400000003</v>
      </c>
      <c r="D273" s="858">
        <v>101.598896</v>
      </c>
      <c r="E273" s="858">
        <v>520.27335100000005</v>
      </c>
      <c r="F273" s="858">
        <v>821.63610500000004</v>
      </c>
      <c r="G273" s="858">
        <v>109.979483</v>
      </c>
      <c r="H273" s="1880"/>
      <c r="I273" s="2103" t="s">
        <v>1587</v>
      </c>
      <c r="J273" s="858">
        <v>0.21010599999999999</v>
      </c>
      <c r="K273" s="858">
        <v>357.88828999999998</v>
      </c>
      <c r="L273" s="858">
        <v>768.24955399999999</v>
      </c>
      <c r="M273" s="858">
        <v>638.43459099999995</v>
      </c>
      <c r="N273" s="858">
        <v>141.55243899999999</v>
      </c>
    </row>
    <row r="274" spans="1:14" ht="11.25" hidden="1" customHeight="1" x14ac:dyDescent="0.2">
      <c r="A274" s="1170"/>
      <c r="B274" s="981"/>
      <c r="C274" s="43"/>
      <c r="D274" s="858"/>
      <c r="E274" s="858"/>
      <c r="F274" s="858"/>
      <c r="G274" s="858"/>
      <c r="H274" s="1170"/>
      <c r="I274" s="981"/>
      <c r="J274" s="858"/>
      <c r="K274" s="858"/>
      <c r="L274" s="858"/>
      <c r="M274" s="858"/>
      <c r="N274" s="858"/>
    </row>
    <row r="275" spans="1:14" ht="11.25" hidden="1" customHeight="1" x14ac:dyDescent="0.2">
      <c r="A275" s="1876">
        <v>2018</v>
      </c>
      <c r="B275" s="1881"/>
      <c r="C275" s="43"/>
      <c r="D275" s="858"/>
      <c r="E275" s="858"/>
      <c r="F275" s="858"/>
      <c r="G275" s="858"/>
      <c r="H275" s="1876">
        <v>2018</v>
      </c>
      <c r="I275" s="1881"/>
      <c r="J275" s="858"/>
      <c r="K275" s="858"/>
      <c r="L275" s="858"/>
      <c r="M275" s="858"/>
      <c r="N275" s="858"/>
    </row>
    <row r="276" spans="1:14" ht="11.25" hidden="1" customHeight="1" x14ac:dyDescent="0.2">
      <c r="A276" s="1882"/>
      <c r="B276" s="1877" t="s">
        <v>542</v>
      </c>
      <c r="C276" s="43"/>
      <c r="D276" s="858"/>
      <c r="E276" s="858"/>
      <c r="F276" s="858"/>
      <c r="G276" s="858"/>
      <c r="H276" s="1882"/>
      <c r="I276" s="1877" t="s">
        <v>542</v>
      </c>
      <c r="J276" s="858"/>
      <c r="K276" s="858"/>
      <c r="L276" s="858"/>
      <c r="M276" s="858"/>
      <c r="N276" s="858"/>
    </row>
    <row r="277" spans="1:14" ht="11.25" hidden="1" customHeight="1" x14ac:dyDescent="0.2">
      <c r="A277" s="1880"/>
      <c r="B277" s="1877" t="s">
        <v>729</v>
      </c>
      <c r="C277" s="43"/>
      <c r="D277" s="858"/>
      <c r="E277" s="858"/>
      <c r="F277" s="858"/>
      <c r="G277" s="858"/>
      <c r="H277" s="1880"/>
      <c r="I277" s="1877" t="s">
        <v>729</v>
      </c>
      <c r="J277" s="858"/>
      <c r="K277" s="858"/>
      <c r="L277" s="858"/>
      <c r="M277" s="858"/>
      <c r="N277" s="858"/>
    </row>
    <row r="278" spans="1:14" ht="11.25" hidden="1" customHeight="1" x14ac:dyDescent="0.2">
      <c r="A278" s="1880"/>
      <c r="B278" s="1877" t="s">
        <v>730</v>
      </c>
      <c r="C278" s="43"/>
      <c r="D278" s="858"/>
      <c r="E278" s="858"/>
      <c r="F278" s="858"/>
      <c r="G278" s="858"/>
      <c r="H278" s="1880"/>
      <c r="I278" s="1877" t="s">
        <v>730</v>
      </c>
      <c r="J278" s="858"/>
      <c r="K278" s="858"/>
      <c r="L278" s="858"/>
      <c r="M278" s="858"/>
      <c r="N278" s="858"/>
    </row>
    <row r="279" spans="1:14" ht="11.25" hidden="1" customHeight="1" x14ac:dyDescent="0.2">
      <c r="A279" s="1880"/>
      <c r="B279" s="1877" t="s">
        <v>731</v>
      </c>
      <c r="C279" s="43"/>
      <c r="D279" s="858"/>
      <c r="E279" s="858"/>
      <c r="F279" s="858"/>
      <c r="G279" s="858"/>
      <c r="H279" s="1880"/>
      <c r="I279" s="1877" t="s">
        <v>731</v>
      </c>
      <c r="J279" s="858"/>
      <c r="K279" s="858"/>
      <c r="L279" s="858"/>
      <c r="M279" s="858"/>
      <c r="N279" s="858"/>
    </row>
    <row r="280" spans="1:14" ht="11.25" hidden="1" customHeight="1" x14ac:dyDescent="0.2">
      <c r="A280" s="1880"/>
      <c r="B280" s="1877" t="s">
        <v>732</v>
      </c>
      <c r="C280" s="43"/>
      <c r="D280" s="858"/>
      <c r="E280" s="858"/>
      <c r="F280" s="858"/>
      <c r="G280" s="858"/>
      <c r="H280" s="1880"/>
      <c r="I280" s="1877" t="s">
        <v>732</v>
      </c>
      <c r="J280" s="858"/>
      <c r="K280" s="858"/>
      <c r="L280" s="858"/>
      <c r="M280" s="858"/>
      <c r="N280" s="858"/>
    </row>
    <row r="281" spans="1:14" ht="11.25" hidden="1" customHeight="1" x14ac:dyDescent="0.2">
      <c r="A281" s="1880"/>
      <c r="B281" s="1877" t="s">
        <v>733</v>
      </c>
      <c r="C281" s="43"/>
      <c r="D281" s="858"/>
      <c r="E281" s="858"/>
      <c r="F281" s="858"/>
      <c r="G281" s="858"/>
      <c r="H281" s="1880"/>
      <c r="I281" s="1877" t="s">
        <v>733</v>
      </c>
      <c r="J281" s="858"/>
      <c r="K281" s="858"/>
      <c r="L281" s="858"/>
      <c r="M281" s="858"/>
      <c r="N281" s="858"/>
    </row>
    <row r="282" spans="1:14" ht="11.25" hidden="1" customHeight="1" x14ac:dyDescent="0.2">
      <c r="A282" s="1880"/>
      <c r="B282" s="1877" t="s">
        <v>734</v>
      </c>
      <c r="C282" s="43"/>
      <c r="D282" s="858"/>
      <c r="E282" s="858"/>
      <c r="F282" s="858"/>
      <c r="G282" s="858"/>
      <c r="H282" s="1880"/>
      <c r="I282" s="1877" t="s">
        <v>734</v>
      </c>
      <c r="J282" s="858"/>
      <c r="K282" s="858"/>
      <c r="L282" s="858"/>
      <c r="M282" s="858"/>
      <c r="N282" s="858"/>
    </row>
    <row r="283" spans="1:14" ht="11.25" hidden="1" customHeight="1" x14ac:dyDescent="0.2">
      <c r="A283" s="1880"/>
      <c r="B283" s="1877" t="s">
        <v>735</v>
      </c>
      <c r="C283" s="43"/>
      <c r="D283" s="858"/>
      <c r="E283" s="858"/>
      <c r="F283" s="858"/>
      <c r="G283" s="858"/>
      <c r="H283" s="1880"/>
      <c r="I283" s="1877" t="s">
        <v>735</v>
      </c>
      <c r="J283" s="858"/>
      <c r="K283" s="858"/>
      <c r="L283" s="858"/>
      <c r="M283" s="858"/>
      <c r="N283" s="858"/>
    </row>
    <row r="284" spans="1:14" ht="11.25" hidden="1" customHeight="1" x14ac:dyDescent="0.2">
      <c r="A284" s="1880"/>
      <c r="B284" s="1877" t="s">
        <v>736</v>
      </c>
      <c r="C284" s="43"/>
      <c r="D284" s="858"/>
      <c r="E284" s="858"/>
      <c r="F284" s="858"/>
      <c r="G284" s="858"/>
      <c r="H284" s="1880"/>
      <c r="I284" s="1877" t="s">
        <v>736</v>
      </c>
      <c r="J284" s="858"/>
      <c r="K284" s="858"/>
      <c r="L284" s="858"/>
      <c r="M284" s="858"/>
      <c r="N284" s="858"/>
    </row>
    <row r="285" spans="1:14" ht="11.25" hidden="1" customHeight="1" x14ac:dyDescent="0.2">
      <c r="A285" s="1880"/>
      <c r="B285" s="1877" t="s">
        <v>737</v>
      </c>
      <c r="C285" s="43"/>
      <c r="D285" s="858"/>
      <c r="E285" s="858"/>
      <c r="F285" s="858"/>
      <c r="G285" s="858"/>
      <c r="H285" s="1880"/>
      <c r="I285" s="1877" t="s">
        <v>737</v>
      </c>
      <c r="J285" s="858"/>
      <c r="K285" s="858"/>
      <c r="L285" s="858"/>
      <c r="M285" s="858"/>
      <c r="N285" s="858"/>
    </row>
    <row r="286" spans="1:14" ht="11.25" hidden="1" customHeight="1" x14ac:dyDescent="0.2">
      <c r="A286" s="1880"/>
      <c r="B286" s="1877" t="s">
        <v>738</v>
      </c>
      <c r="C286" s="43"/>
      <c r="D286" s="858"/>
      <c r="E286" s="858"/>
      <c r="F286" s="858"/>
      <c r="G286" s="858"/>
      <c r="H286" s="1880"/>
      <c r="I286" s="1877" t="s">
        <v>738</v>
      </c>
      <c r="J286" s="858"/>
      <c r="K286" s="858"/>
      <c r="L286" s="858"/>
      <c r="M286" s="858"/>
      <c r="N286" s="858"/>
    </row>
    <row r="287" spans="1:14" ht="11.25" hidden="1" customHeight="1" x14ac:dyDescent="0.2">
      <c r="A287" s="1880"/>
      <c r="B287" s="1877" t="s">
        <v>739</v>
      </c>
      <c r="C287" s="43"/>
      <c r="D287" s="858"/>
      <c r="E287" s="858"/>
      <c r="F287" s="858"/>
      <c r="G287" s="858"/>
      <c r="H287" s="1880"/>
      <c r="I287" s="1877" t="s">
        <v>739</v>
      </c>
      <c r="J287" s="858"/>
      <c r="K287" s="858"/>
      <c r="L287" s="858"/>
      <c r="M287" s="858"/>
      <c r="N287" s="858"/>
    </row>
    <row r="288" spans="1:14" ht="6" customHeight="1" x14ac:dyDescent="0.2">
      <c r="A288" s="49"/>
      <c r="B288" s="37"/>
      <c r="C288" s="44"/>
      <c r="D288" s="44"/>
      <c r="E288" s="44"/>
      <c r="F288" s="44"/>
      <c r="G288" s="44"/>
      <c r="H288" s="49"/>
      <c r="I288" s="37"/>
      <c r="J288" s="44"/>
    </row>
    <row r="289" spans="1:14" ht="11.25" customHeight="1" x14ac:dyDescent="0.2">
      <c r="A289" s="39"/>
      <c r="B289" s="56"/>
      <c r="C289" s="2418" t="s">
        <v>752</v>
      </c>
      <c r="D289" s="2418"/>
      <c r="E289" s="2418"/>
      <c r="F289" s="2418"/>
      <c r="G289" s="2418"/>
      <c r="H289" s="39"/>
      <c r="I289" s="56"/>
      <c r="J289" s="2418" t="s">
        <v>752</v>
      </c>
      <c r="K289" s="2418"/>
      <c r="L289" s="2418"/>
      <c r="M289" s="2418"/>
      <c r="N289" s="2418"/>
    </row>
    <row r="290" spans="1:14" ht="11.25" customHeight="1" x14ac:dyDescent="0.2">
      <c r="A290" s="39"/>
      <c r="B290" s="56"/>
      <c r="C290" s="2424" t="s">
        <v>753</v>
      </c>
      <c r="D290" s="2424"/>
      <c r="E290" s="2424"/>
      <c r="F290" s="2424"/>
      <c r="G290" s="2424"/>
      <c r="H290" s="39"/>
      <c r="I290" s="56"/>
      <c r="J290" s="2424" t="s">
        <v>753</v>
      </c>
      <c r="K290" s="2424"/>
      <c r="L290" s="2424"/>
      <c r="M290" s="2424"/>
      <c r="N290" s="2424"/>
    </row>
    <row r="291" spans="1:14" ht="6" customHeight="1" x14ac:dyDescent="0.2">
      <c r="A291" s="39"/>
      <c r="B291" s="56"/>
      <c r="C291" s="128"/>
      <c r="D291" s="128"/>
      <c r="E291" s="128"/>
      <c r="F291" s="57"/>
      <c r="G291" s="57"/>
      <c r="H291" s="39"/>
      <c r="I291" s="56"/>
      <c r="J291" s="57"/>
    </row>
    <row r="292" spans="1:14" ht="11.25" hidden="1" customHeight="1" x14ac:dyDescent="0.2">
      <c r="A292" s="39"/>
      <c r="B292" s="56"/>
      <c r="C292" s="128"/>
      <c r="D292" s="128"/>
      <c r="E292" s="128"/>
      <c r="F292" s="57"/>
      <c r="G292" s="57"/>
      <c r="H292" s="39"/>
      <c r="I292" s="56"/>
      <c r="J292" s="57"/>
    </row>
    <row r="293" spans="1:14" ht="11.25" hidden="1" customHeight="1" x14ac:dyDescent="0.2">
      <c r="A293" s="39"/>
      <c r="B293" s="56"/>
      <c r="C293" s="128"/>
      <c r="D293" s="128"/>
      <c r="E293" s="128"/>
      <c r="F293" s="57"/>
      <c r="G293" s="57"/>
      <c r="H293" s="39"/>
      <c r="I293" s="56"/>
      <c r="J293" s="57"/>
    </row>
    <row r="294" spans="1:14" ht="11.25" hidden="1" customHeight="1" x14ac:dyDescent="0.2">
      <c r="A294" s="39"/>
      <c r="B294" s="56"/>
      <c r="C294" s="128"/>
      <c r="D294" s="128"/>
      <c r="E294" s="128"/>
      <c r="F294" s="57"/>
      <c r="G294" s="57"/>
      <c r="H294" s="39"/>
      <c r="I294" s="56"/>
      <c r="J294" s="57"/>
    </row>
    <row r="295" spans="1:14" ht="11.25" hidden="1" customHeight="1" x14ac:dyDescent="0.2">
      <c r="A295" s="39"/>
      <c r="B295" s="56"/>
      <c r="C295" s="128"/>
      <c r="D295" s="128"/>
      <c r="E295" s="128"/>
      <c r="F295" s="57"/>
      <c r="G295" s="57"/>
      <c r="H295" s="39"/>
      <c r="I295" s="56"/>
      <c r="J295" s="57"/>
    </row>
    <row r="296" spans="1:14" ht="11.25" hidden="1" customHeight="1" x14ac:dyDescent="0.2">
      <c r="A296" s="19">
        <v>2001</v>
      </c>
      <c r="B296" s="19"/>
      <c r="C296" s="60" t="e">
        <f t="shared" ref="C296:G309" si="1">C24/C23*100-100</f>
        <v>#DIV/0!</v>
      </c>
      <c r="D296" s="60" t="e">
        <f t="shared" si="1"/>
        <v>#DIV/0!</v>
      </c>
      <c r="E296" s="60" t="e">
        <f t="shared" si="1"/>
        <v>#DIV/0!</v>
      </c>
      <c r="F296" s="60" t="e">
        <f t="shared" si="1"/>
        <v>#DIV/0!</v>
      </c>
      <c r="G296" s="60" t="e">
        <f t="shared" si="1"/>
        <v>#DIV/0!</v>
      </c>
      <c r="H296" s="19">
        <v>2001</v>
      </c>
      <c r="I296" s="28"/>
      <c r="J296" s="60" t="e">
        <f t="shared" ref="J296:N309" si="2">J24/J23*100-100</f>
        <v>#DIV/0!</v>
      </c>
      <c r="K296" s="60" t="e">
        <f t="shared" si="2"/>
        <v>#DIV/0!</v>
      </c>
      <c r="L296" s="60" t="e">
        <f t="shared" si="2"/>
        <v>#DIV/0!</v>
      </c>
      <c r="M296" s="60" t="e">
        <f t="shared" si="2"/>
        <v>#DIV/0!</v>
      </c>
      <c r="N296" s="60" t="e">
        <f t="shared" si="2"/>
        <v>#DIV/0!</v>
      </c>
    </row>
    <row r="297" spans="1:14" ht="11.25" hidden="1" customHeight="1" x14ac:dyDescent="0.2">
      <c r="A297" s="19">
        <v>2002</v>
      </c>
      <c r="B297" s="19"/>
      <c r="C297" s="60" t="e">
        <f t="shared" si="1"/>
        <v>#DIV/0!</v>
      </c>
      <c r="D297" s="60" t="e">
        <f t="shared" si="1"/>
        <v>#DIV/0!</v>
      </c>
      <c r="E297" s="60" t="e">
        <f t="shared" si="1"/>
        <v>#DIV/0!</v>
      </c>
      <c r="F297" s="60" t="e">
        <f t="shared" si="1"/>
        <v>#DIV/0!</v>
      </c>
      <c r="G297" s="60" t="e">
        <f t="shared" si="1"/>
        <v>#DIV/0!</v>
      </c>
      <c r="H297" s="19">
        <v>2002</v>
      </c>
      <c r="I297" s="28"/>
      <c r="J297" s="60" t="e">
        <f t="shared" si="2"/>
        <v>#DIV/0!</v>
      </c>
      <c r="K297" s="60" t="e">
        <f t="shared" si="2"/>
        <v>#DIV/0!</v>
      </c>
      <c r="L297" s="60" t="e">
        <f t="shared" si="2"/>
        <v>#DIV/0!</v>
      </c>
      <c r="M297" s="60" t="e">
        <f t="shared" si="2"/>
        <v>#DIV/0!</v>
      </c>
      <c r="N297" s="60" t="e">
        <f t="shared" si="2"/>
        <v>#DIV/0!</v>
      </c>
    </row>
    <row r="298" spans="1:14" ht="11.25" hidden="1" customHeight="1" x14ac:dyDescent="0.2">
      <c r="A298" s="19">
        <v>2003</v>
      </c>
      <c r="B298" s="19"/>
      <c r="C298" s="60" t="e">
        <f t="shared" si="1"/>
        <v>#DIV/0!</v>
      </c>
      <c r="D298" s="60" t="e">
        <f t="shared" si="1"/>
        <v>#DIV/0!</v>
      </c>
      <c r="E298" s="60" t="e">
        <f t="shared" si="1"/>
        <v>#DIV/0!</v>
      </c>
      <c r="F298" s="60" t="e">
        <f t="shared" si="1"/>
        <v>#DIV/0!</v>
      </c>
      <c r="G298" s="60" t="e">
        <f t="shared" si="1"/>
        <v>#DIV/0!</v>
      </c>
      <c r="H298" s="19">
        <v>2003</v>
      </c>
      <c r="I298" s="28"/>
      <c r="J298" s="60" t="e">
        <f t="shared" si="2"/>
        <v>#DIV/0!</v>
      </c>
      <c r="K298" s="60" t="e">
        <f t="shared" si="2"/>
        <v>#DIV/0!</v>
      </c>
      <c r="L298" s="60" t="e">
        <f t="shared" si="2"/>
        <v>#DIV/0!</v>
      </c>
      <c r="M298" s="60" t="e">
        <f t="shared" si="2"/>
        <v>#DIV/0!</v>
      </c>
      <c r="N298" s="60" t="e">
        <f t="shared" si="2"/>
        <v>#DIV/0!</v>
      </c>
    </row>
    <row r="299" spans="1:14" ht="11.25" hidden="1" customHeight="1" x14ac:dyDescent="0.2">
      <c r="A299" s="19">
        <v>2004</v>
      </c>
      <c r="B299" s="28"/>
      <c r="C299" s="60" t="e">
        <f t="shared" si="1"/>
        <v>#DIV/0!</v>
      </c>
      <c r="D299" s="60" t="e">
        <f t="shared" si="1"/>
        <v>#DIV/0!</v>
      </c>
      <c r="E299" s="60" t="e">
        <f t="shared" si="1"/>
        <v>#DIV/0!</v>
      </c>
      <c r="F299" s="60" t="e">
        <f t="shared" si="1"/>
        <v>#DIV/0!</v>
      </c>
      <c r="G299" s="60" t="e">
        <f t="shared" si="1"/>
        <v>#DIV/0!</v>
      </c>
      <c r="H299" s="19">
        <v>2004</v>
      </c>
      <c r="I299" s="28"/>
      <c r="J299" s="60" t="e">
        <f t="shared" si="2"/>
        <v>#DIV/0!</v>
      </c>
      <c r="K299" s="60" t="e">
        <f t="shared" si="2"/>
        <v>#DIV/0!</v>
      </c>
      <c r="L299" s="60" t="e">
        <f t="shared" si="2"/>
        <v>#DIV/0!</v>
      </c>
      <c r="M299" s="60" t="e">
        <f t="shared" si="2"/>
        <v>#DIV/0!</v>
      </c>
      <c r="N299" s="60" t="e">
        <f t="shared" si="2"/>
        <v>#DIV/0!</v>
      </c>
    </row>
    <row r="300" spans="1:14" ht="11.25" hidden="1" customHeight="1" x14ac:dyDescent="0.2">
      <c r="A300" s="19">
        <v>2005</v>
      </c>
      <c r="B300" s="28"/>
      <c r="C300" s="60" t="e">
        <f t="shared" si="1"/>
        <v>#DIV/0!</v>
      </c>
      <c r="D300" s="60" t="e">
        <f t="shared" si="1"/>
        <v>#DIV/0!</v>
      </c>
      <c r="E300" s="60" t="e">
        <f t="shared" si="1"/>
        <v>#DIV/0!</v>
      </c>
      <c r="F300" s="60" t="e">
        <f t="shared" si="1"/>
        <v>#DIV/0!</v>
      </c>
      <c r="G300" s="60" t="e">
        <f t="shared" si="1"/>
        <v>#DIV/0!</v>
      </c>
      <c r="H300" s="19">
        <v>2005</v>
      </c>
      <c r="I300" s="28"/>
      <c r="J300" s="60" t="e">
        <f t="shared" si="2"/>
        <v>#DIV/0!</v>
      </c>
      <c r="K300" s="60" t="e">
        <f t="shared" si="2"/>
        <v>#DIV/0!</v>
      </c>
      <c r="L300" s="60" t="e">
        <f t="shared" si="2"/>
        <v>#DIV/0!</v>
      </c>
      <c r="M300" s="60" t="e">
        <f t="shared" si="2"/>
        <v>#DIV/0!</v>
      </c>
      <c r="N300" s="60" t="e">
        <f t="shared" si="2"/>
        <v>#DIV/0!</v>
      </c>
    </row>
    <row r="301" spans="1:14" ht="11.25" hidden="1" customHeight="1" x14ac:dyDescent="0.2">
      <c r="A301" s="19">
        <v>2006</v>
      </c>
      <c r="B301" s="28"/>
      <c r="C301" s="60" t="e">
        <f t="shared" si="1"/>
        <v>#DIV/0!</v>
      </c>
      <c r="D301" s="60" t="e">
        <f t="shared" si="1"/>
        <v>#DIV/0!</v>
      </c>
      <c r="E301" s="60" t="e">
        <f t="shared" si="1"/>
        <v>#DIV/0!</v>
      </c>
      <c r="F301" s="60" t="e">
        <f t="shared" si="1"/>
        <v>#DIV/0!</v>
      </c>
      <c r="G301" s="60" t="e">
        <f t="shared" si="1"/>
        <v>#DIV/0!</v>
      </c>
      <c r="H301" s="19">
        <v>2006</v>
      </c>
      <c r="I301" s="28"/>
      <c r="J301" s="60" t="e">
        <f t="shared" si="2"/>
        <v>#DIV/0!</v>
      </c>
      <c r="K301" s="60" t="e">
        <f t="shared" si="2"/>
        <v>#DIV/0!</v>
      </c>
      <c r="L301" s="60" t="e">
        <f t="shared" si="2"/>
        <v>#DIV/0!</v>
      </c>
      <c r="M301" s="60" t="e">
        <f t="shared" si="2"/>
        <v>#DIV/0!</v>
      </c>
      <c r="N301" s="60" t="e">
        <f t="shared" si="2"/>
        <v>#DIV/0!</v>
      </c>
    </row>
    <row r="302" spans="1:14" ht="11.25" hidden="1" customHeight="1" x14ac:dyDescent="0.2">
      <c r="A302" s="19">
        <v>2007</v>
      </c>
      <c r="B302" s="28"/>
      <c r="C302" s="60" t="e">
        <f t="shared" si="1"/>
        <v>#DIV/0!</v>
      </c>
      <c r="D302" s="60" t="e">
        <f t="shared" si="1"/>
        <v>#DIV/0!</v>
      </c>
      <c r="E302" s="60" t="e">
        <f t="shared" si="1"/>
        <v>#DIV/0!</v>
      </c>
      <c r="F302" s="60" t="e">
        <f t="shared" si="1"/>
        <v>#DIV/0!</v>
      </c>
      <c r="G302" s="60" t="e">
        <f t="shared" si="1"/>
        <v>#DIV/0!</v>
      </c>
      <c r="H302" s="19">
        <v>2007</v>
      </c>
      <c r="I302" s="28"/>
      <c r="J302" s="60" t="e">
        <f t="shared" si="2"/>
        <v>#DIV/0!</v>
      </c>
      <c r="K302" s="60" t="e">
        <f t="shared" si="2"/>
        <v>#DIV/0!</v>
      </c>
      <c r="L302" s="60" t="e">
        <f t="shared" si="2"/>
        <v>#DIV/0!</v>
      </c>
      <c r="M302" s="60" t="e">
        <f t="shared" si="2"/>
        <v>#DIV/0!</v>
      </c>
      <c r="N302" s="60" t="e">
        <f t="shared" si="2"/>
        <v>#DIV/0!</v>
      </c>
    </row>
    <row r="303" spans="1:14" ht="11.25" hidden="1" customHeight="1" x14ac:dyDescent="0.2">
      <c r="A303" s="19">
        <v>2008</v>
      </c>
      <c r="B303" s="28"/>
      <c r="C303" s="60" t="e">
        <f t="shared" si="1"/>
        <v>#DIV/0!</v>
      </c>
      <c r="D303" s="60" t="e">
        <f t="shared" si="1"/>
        <v>#DIV/0!</v>
      </c>
      <c r="E303" s="60" t="e">
        <f t="shared" si="1"/>
        <v>#DIV/0!</v>
      </c>
      <c r="F303" s="60" t="e">
        <f t="shared" si="1"/>
        <v>#DIV/0!</v>
      </c>
      <c r="G303" s="60" t="e">
        <f t="shared" si="1"/>
        <v>#DIV/0!</v>
      </c>
      <c r="H303" s="19">
        <v>2008</v>
      </c>
      <c r="I303" s="28"/>
      <c r="J303" s="60" t="e">
        <f t="shared" si="2"/>
        <v>#DIV/0!</v>
      </c>
      <c r="K303" s="60" t="e">
        <f t="shared" si="2"/>
        <v>#DIV/0!</v>
      </c>
      <c r="L303" s="60" t="e">
        <f t="shared" si="2"/>
        <v>#DIV/0!</v>
      </c>
      <c r="M303" s="60" t="e">
        <f t="shared" si="2"/>
        <v>#DIV/0!</v>
      </c>
      <c r="N303" s="60" t="e">
        <f t="shared" si="2"/>
        <v>#DIV/0!</v>
      </c>
    </row>
    <row r="304" spans="1:14" ht="11.25" customHeight="1" x14ac:dyDescent="0.2">
      <c r="A304" s="2411">
        <v>2009</v>
      </c>
      <c r="B304" s="2412"/>
      <c r="C304" s="60">
        <f t="shared" si="1"/>
        <v>-17.135394709904034</v>
      </c>
      <c r="D304" s="60">
        <f t="shared" si="1"/>
        <v>-13.132711803069768</v>
      </c>
      <c r="E304" s="60">
        <f t="shared" si="1"/>
        <v>-13.468276239548814</v>
      </c>
      <c r="F304" s="60">
        <f t="shared" si="1"/>
        <v>-18.861930540107309</v>
      </c>
      <c r="G304" s="60">
        <f t="shared" si="1"/>
        <v>-2.8549447988250165</v>
      </c>
      <c r="H304" s="2411">
        <v>2009</v>
      </c>
      <c r="I304" s="2412"/>
      <c r="J304" s="60">
        <f t="shared" si="2"/>
        <v>-4.575609366237984</v>
      </c>
      <c r="K304" s="60">
        <f t="shared" si="2"/>
        <v>-19.092123117413294</v>
      </c>
      <c r="L304" s="60">
        <f t="shared" si="2"/>
        <v>-12.481271283247096</v>
      </c>
      <c r="M304" s="60">
        <f t="shared" si="2"/>
        <v>-18.099032328366832</v>
      </c>
      <c r="N304" s="60">
        <f t="shared" si="2"/>
        <v>6.3360764787737196</v>
      </c>
    </row>
    <row r="305" spans="1:14" ht="11.25" customHeight="1" x14ac:dyDescent="0.2">
      <c r="A305" s="2411">
        <v>2010</v>
      </c>
      <c r="B305" s="2412"/>
      <c r="C305" s="60">
        <f t="shared" si="1"/>
        <v>11.981591974946568</v>
      </c>
      <c r="D305" s="60">
        <f t="shared" si="1"/>
        <v>-13.611145825498681</v>
      </c>
      <c r="E305" s="60">
        <f t="shared" si="1"/>
        <v>3.831418750658159</v>
      </c>
      <c r="F305" s="60">
        <f t="shared" si="1"/>
        <v>10.356024894489096</v>
      </c>
      <c r="G305" s="60">
        <f t="shared" si="1"/>
        <v>3.2609539423849725</v>
      </c>
      <c r="H305" s="2411">
        <v>2010</v>
      </c>
      <c r="I305" s="2412"/>
      <c r="J305" s="60">
        <f t="shared" si="2"/>
        <v>86.636585012510182</v>
      </c>
      <c r="K305" s="60">
        <f t="shared" si="2"/>
        <v>3.7291088036815836</v>
      </c>
      <c r="L305" s="60">
        <f t="shared" si="2"/>
        <v>1.6502576598939243</v>
      </c>
      <c r="M305" s="60">
        <f t="shared" si="2"/>
        <v>17.256752501436722</v>
      </c>
      <c r="N305" s="60">
        <f t="shared" si="2"/>
        <v>-12.465466542896692</v>
      </c>
    </row>
    <row r="306" spans="1:14" ht="11.25" customHeight="1" x14ac:dyDescent="0.2">
      <c r="A306" s="2411">
        <v>2011</v>
      </c>
      <c r="B306" s="2412"/>
      <c r="C306" s="60">
        <f t="shared" si="1"/>
        <v>5.5909534451693332</v>
      </c>
      <c r="D306" s="60">
        <f t="shared" si="1"/>
        <v>-30.897645662836766</v>
      </c>
      <c r="E306" s="60">
        <f t="shared" si="1"/>
        <v>15.251173822019524</v>
      </c>
      <c r="F306" s="60">
        <f t="shared" si="1"/>
        <v>17.877502353648069</v>
      </c>
      <c r="G306" s="60">
        <f t="shared" si="1"/>
        <v>8.0968171867057777</v>
      </c>
      <c r="H306" s="2411">
        <v>2011</v>
      </c>
      <c r="I306" s="2412"/>
      <c r="J306" s="60">
        <f t="shared" si="2"/>
        <v>-12.405869157142988</v>
      </c>
      <c r="K306" s="60">
        <f t="shared" si="2"/>
        <v>2.2302149277881256</v>
      </c>
      <c r="L306" s="60">
        <f t="shared" si="2"/>
        <v>-4.9965941553085855</v>
      </c>
      <c r="M306" s="60">
        <f t="shared" si="2"/>
        <v>5.3417190148146574</v>
      </c>
      <c r="N306" s="60">
        <f t="shared" si="2"/>
        <v>0.51591465689276106</v>
      </c>
    </row>
    <row r="307" spans="1:14" ht="11.25" customHeight="1" x14ac:dyDescent="0.2">
      <c r="A307" s="2411">
        <v>2012</v>
      </c>
      <c r="B307" s="2412"/>
      <c r="C307" s="60">
        <f t="shared" si="1"/>
        <v>-2.8698253571838279</v>
      </c>
      <c r="D307" s="60">
        <f t="shared" si="1"/>
        <v>-24.124488624942899</v>
      </c>
      <c r="E307" s="60">
        <f t="shared" si="1"/>
        <v>8.9669792203659568</v>
      </c>
      <c r="F307" s="60">
        <f t="shared" si="1"/>
        <v>-5.950412240061155</v>
      </c>
      <c r="G307" s="60">
        <f t="shared" si="1"/>
        <v>11.509257559681686</v>
      </c>
      <c r="H307" s="2411">
        <v>2012</v>
      </c>
      <c r="I307" s="2412"/>
      <c r="J307" s="60">
        <f t="shared" si="2"/>
        <v>-14.652084615384624</v>
      </c>
      <c r="K307" s="60">
        <f t="shared" si="2"/>
        <v>-4.0451441843317753</v>
      </c>
      <c r="L307" s="60">
        <f t="shared" si="2"/>
        <v>-5.8642402993148437</v>
      </c>
      <c r="M307" s="60">
        <f t="shared" si="2"/>
        <v>3.4202944381149791</v>
      </c>
      <c r="N307" s="60">
        <f t="shared" si="2"/>
        <v>1.2627456539735107</v>
      </c>
    </row>
    <row r="308" spans="1:14" ht="11.25" customHeight="1" x14ac:dyDescent="0.2">
      <c r="A308" s="2411" t="s">
        <v>1356</v>
      </c>
      <c r="B308" s="2414"/>
      <c r="C308" s="60">
        <f t="shared" si="1"/>
        <v>2.3145911715804175</v>
      </c>
      <c r="D308" s="60">
        <f t="shared" si="1"/>
        <v>-10.509988643945874</v>
      </c>
      <c r="E308" s="60">
        <f t="shared" si="1"/>
        <v>9.0153896700377487</v>
      </c>
      <c r="F308" s="60">
        <f t="shared" si="1"/>
        <v>2.2971531559596627</v>
      </c>
      <c r="G308" s="60">
        <f t="shared" si="1"/>
        <v>-10.49234450250664</v>
      </c>
      <c r="H308" s="2411" t="s">
        <v>1356</v>
      </c>
      <c r="I308" s="2414"/>
      <c r="J308" s="60">
        <f t="shared" si="2"/>
        <v>-9.2252715108448768</v>
      </c>
      <c r="K308" s="60">
        <f t="shared" si="2"/>
        <v>-5.3869254355319498</v>
      </c>
      <c r="L308" s="60">
        <f t="shared" si="2"/>
        <v>3.6103382200574714</v>
      </c>
      <c r="M308" s="60">
        <f t="shared" si="2"/>
        <v>-2.3839318637236175</v>
      </c>
      <c r="N308" s="60">
        <f t="shared" si="2"/>
        <v>2.8810725275656921</v>
      </c>
    </row>
    <row r="309" spans="1:14" ht="11.25" customHeight="1" x14ac:dyDescent="0.2">
      <c r="A309" s="2411" t="s">
        <v>1357</v>
      </c>
      <c r="B309" s="2414"/>
      <c r="C309" s="60">
        <f t="shared" si="1"/>
        <v>1.4432588828810822E-2</v>
      </c>
      <c r="D309" s="60">
        <f t="shared" si="1"/>
        <v>-3.5838324411145095E-2</v>
      </c>
      <c r="E309" s="60">
        <f t="shared" si="1"/>
        <v>-3.4392801430272186</v>
      </c>
      <c r="F309" s="60">
        <f t="shared" si="1"/>
        <v>-1.0902512526687786</v>
      </c>
      <c r="G309" s="60">
        <f t="shared" si="1"/>
        <v>4.747989086277471</v>
      </c>
      <c r="H309" s="2411" t="s">
        <v>1357</v>
      </c>
      <c r="I309" s="2414"/>
      <c r="J309" s="60">
        <f t="shared" si="2"/>
        <v>4.5543219074822332</v>
      </c>
      <c r="K309" s="60">
        <f t="shared" si="2"/>
        <v>-0.37076057681227326</v>
      </c>
      <c r="L309" s="60">
        <f t="shared" si="2"/>
        <v>-3.4707472819379745</v>
      </c>
      <c r="M309" s="60">
        <f t="shared" si="2"/>
        <v>-2.5349538125607864</v>
      </c>
      <c r="N309" s="60">
        <f t="shared" si="2"/>
        <v>-1.51680909933566</v>
      </c>
    </row>
    <row r="310" spans="1:14" ht="11.25" customHeight="1" x14ac:dyDescent="0.2">
      <c r="A310" s="2385">
        <v>2015</v>
      </c>
      <c r="B310" s="2413"/>
      <c r="C310" s="60">
        <v>3.5543236250656491</v>
      </c>
      <c r="D310" s="60">
        <v>9.3000000000000007</v>
      </c>
      <c r="E310" s="60">
        <v>6.2666433003781776</v>
      </c>
      <c r="F310" s="60">
        <v>0.46537492238185507</v>
      </c>
      <c r="G310" s="60">
        <v>-6.8029449146306291</v>
      </c>
      <c r="H310" s="2385">
        <v>2015</v>
      </c>
      <c r="I310" s="2413"/>
      <c r="J310" s="60">
        <v>-31.6</v>
      </c>
      <c r="K310" s="60">
        <v>0.79742596323801251</v>
      </c>
      <c r="L310" s="60">
        <v>3.0160780453553144</v>
      </c>
      <c r="M310" s="60">
        <v>-1.4</v>
      </c>
      <c r="N310" s="60">
        <v>5.1308529860136503</v>
      </c>
    </row>
    <row r="311" spans="1:14" ht="11.25" customHeight="1" x14ac:dyDescent="0.2">
      <c r="A311" s="2411">
        <v>2016</v>
      </c>
      <c r="B311" s="2412"/>
      <c r="C311" s="60">
        <f t="shared" ref="C311:G311" si="3">C39/C38*100-100</f>
        <v>-0.40126208930654172</v>
      </c>
      <c r="D311" s="60">
        <f t="shared" si="3"/>
        <v>-17.899384615384619</v>
      </c>
      <c r="E311" s="60">
        <f t="shared" si="3"/>
        <v>3.1125780185354444</v>
      </c>
      <c r="F311" s="60">
        <f t="shared" si="3"/>
        <v>-3.8563038784486139</v>
      </c>
      <c r="G311" s="60">
        <f t="shared" si="3"/>
        <v>23.958213248638856</v>
      </c>
      <c r="H311" s="2411">
        <v>2016</v>
      </c>
      <c r="I311" s="2412"/>
      <c r="J311" s="60">
        <f t="shared" ref="J311:N311" si="4">J39/J38*100-100</f>
        <v>4.0041857142857111</v>
      </c>
      <c r="K311" s="60">
        <f t="shared" si="4"/>
        <v>-3.5384575212292759</v>
      </c>
      <c r="L311" s="60">
        <f t="shared" si="4"/>
        <v>-1.0333491355270468</v>
      </c>
      <c r="M311" s="60">
        <f t="shared" si="4"/>
        <v>-4.1793647033717605</v>
      </c>
      <c r="N311" s="60">
        <f t="shared" si="4"/>
        <v>-7.9943361473522572</v>
      </c>
    </row>
    <row r="312" spans="1:14" ht="11.25" customHeight="1" x14ac:dyDescent="0.2">
      <c r="A312" s="2385" t="s">
        <v>1600</v>
      </c>
      <c r="B312" s="2413"/>
      <c r="C312" s="203" t="s">
        <v>800</v>
      </c>
      <c r="D312" s="203" t="s">
        <v>800</v>
      </c>
      <c r="E312" s="203" t="s">
        <v>800</v>
      </c>
      <c r="F312" s="203" t="s">
        <v>800</v>
      </c>
      <c r="G312" s="203" t="s">
        <v>800</v>
      </c>
      <c r="H312" s="2385" t="s">
        <v>1600</v>
      </c>
      <c r="I312" s="2413"/>
      <c r="J312" s="203" t="s">
        <v>800</v>
      </c>
      <c r="K312" s="203" t="s">
        <v>800</v>
      </c>
      <c r="L312" s="203" t="s">
        <v>800</v>
      </c>
      <c r="M312" s="203" t="s">
        <v>800</v>
      </c>
      <c r="N312" s="203" t="s">
        <v>800</v>
      </c>
    </row>
    <row r="313" spans="1:14" ht="11.25" hidden="1" customHeight="1" x14ac:dyDescent="0.2">
      <c r="A313" s="2411">
        <v>2018</v>
      </c>
      <c r="B313" s="2412"/>
      <c r="C313" s="60"/>
      <c r="D313" s="60"/>
      <c r="E313" s="60"/>
      <c r="F313" s="60"/>
      <c r="G313" s="60"/>
      <c r="H313" s="2411">
        <v>2018</v>
      </c>
      <c r="I313" s="2412"/>
      <c r="J313" s="60"/>
      <c r="K313" s="60"/>
      <c r="L313" s="60"/>
      <c r="M313" s="60"/>
      <c r="N313" s="60"/>
    </row>
    <row r="314" spans="1:14" ht="11.25" hidden="1" customHeight="1" x14ac:dyDescent="0.2">
      <c r="A314" s="1170"/>
      <c r="B314" s="46"/>
      <c r="C314" s="143"/>
      <c r="D314" s="143"/>
      <c r="E314" s="60"/>
      <c r="F314" s="143"/>
      <c r="G314" s="143"/>
      <c r="H314" s="1170"/>
      <c r="I314" s="46"/>
      <c r="J314" s="105"/>
      <c r="K314" s="129"/>
      <c r="L314" s="129"/>
      <c r="M314" s="129"/>
      <c r="N314" s="129"/>
    </row>
    <row r="315" spans="1:14" ht="11.25" hidden="1" customHeight="1" x14ac:dyDescent="0.2">
      <c r="A315" s="1170">
        <v>2008</v>
      </c>
      <c r="B315" s="46"/>
      <c r="C315" s="143"/>
      <c r="D315" s="144"/>
      <c r="E315" s="60"/>
      <c r="F315" s="144"/>
      <c r="G315" s="144"/>
      <c r="H315" s="1170">
        <v>2008</v>
      </c>
      <c r="I315" s="46"/>
      <c r="J315" s="108"/>
      <c r="K315" s="129"/>
      <c r="L315" s="129"/>
      <c r="M315" s="129"/>
      <c r="N315" s="129"/>
    </row>
    <row r="316" spans="1:14" ht="11.25" hidden="1" customHeight="1" x14ac:dyDescent="0.2">
      <c r="A316" s="1170"/>
      <c r="B316" s="46" t="s">
        <v>542</v>
      </c>
      <c r="C316" s="59" t="e">
        <f t="shared" ref="C316:G327" si="5">SUM(C71/C44*100-100)</f>
        <v>#DIV/0!</v>
      </c>
      <c r="D316" s="60" t="e">
        <f t="shared" si="5"/>
        <v>#DIV/0!</v>
      </c>
      <c r="E316" s="60" t="e">
        <f t="shared" si="5"/>
        <v>#DIV/0!</v>
      </c>
      <c r="F316" s="60" t="e">
        <f t="shared" si="5"/>
        <v>#DIV/0!</v>
      </c>
      <c r="G316" s="60" t="e">
        <f t="shared" si="5"/>
        <v>#DIV/0!</v>
      </c>
      <c r="H316" s="1170"/>
      <c r="I316" s="46" t="s">
        <v>542</v>
      </c>
      <c r="J316" s="60" t="e">
        <f t="shared" ref="J316:N327" si="6">SUM(J71/J44*100-100)</f>
        <v>#DIV/0!</v>
      </c>
      <c r="K316" s="60" t="e">
        <f t="shared" si="6"/>
        <v>#DIV/0!</v>
      </c>
      <c r="L316" s="60" t="e">
        <f t="shared" si="6"/>
        <v>#DIV/0!</v>
      </c>
      <c r="M316" s="60" t="e">
        <f t="shared" si="6"/>
        <v>#DIV/0!</v>
      </c>
      <c r="N316" s="60" t="e">
        <f t="shared" si="6"/>
        <v>#DIV/0!</v>
      </c>
    </row>
    <row r="317" spans="1:14" ht="11.25" hidden="1" customHeight="1" x14ac:dyDescent="0.2">
      <c r="A317" s="1170"/>
      <c r="B317" s="46" t="s">
        <v>729</v>
      </c>
      <c r="C317" s="59" t="e">
        <f t="shared" si="5"/>
        <v>#DIV/0!</v>
      </c>
      <c r="D317" s="60" t="e">
        <f t="shared" si="5"/>
        <v>#DIV/0!</v>
      </c>
      <c r="E317" s="60" t="e">
        <f t="shared" si="5"/>
        <v>#DIV/0!</v>
      </c>
      <c r="F317" s="60" t="e">
        <f t="shared" si="5"/>
        <v>#DIV/0!</v>
      </c>
      <c r="G317" s="60" t="e">
        <f t="shared" si="5"/>
        <v>#DIV/0!</v>
      </c>
      <c r="H317" s="1170"/>
      <c r="I317" s="46" t="s">
        <v>729</v>
      </c>
      <c r="J317" s="60" t="e">
        <f t="shared" si="6"/>
        <v>#DIV/0!</v>
      </c>
      <c r="K317" s="60" t="e">
        <f t="shared" si="6"/>
        <v>#DIV/0!</v>
      </c>
      <c r="L317" s="60" t="e">
        <f t="shared" si="6"/>
        <v>#DIV/0!</v>
      </c>
      <c r="M317" s="60" t="e">
        <f t="shared" si="6"/>
        <v>#DIV/0!</v>
      </c>
      <c r="N317" s="60" t="e">
        <f t="shared" si="6"/>
        <v>#DIV/0!</v>
      </c>
    </row>
    <row r="318" spans="1:14" ht="11.25" hidden="1" customHeight="1" x14ac:dyDescent="0.2">
      <c r="A318" s="1170"/>
      <c r="B318" s="46" t="s">
        <v>730</v>
      </c>
      <c r="C318" s="59" t="e">
        <f t="shared" si="5"/>
        <v>#DIV/0!</v>
      </c>
      <c r="D318" s="60" t="e">
        <f t="shared" si="5"/>
        <v>#DIV/0!</v>
      </c>
      <c r="E318" s="60" t="e">
        <f t="shared" si="5"/>
        <v>#DIV/0!</v>
      </c>
      <c r="F318" s="60" t="e">
        <f t="shared" si="5"/>
        <v>#DIV/0!</v>
      </c>
      <c r="G318" s="60" t="e">
        <f t="shared" si="5"/>
        <v>#DIV/0!</v>
      </c>
      <c r="H318" s="1170"/>
      <c r="I318" s="46" t="s">
        <v>730</v>
      </c>
      <c r="J318" s="60" t="e">
        <f t="shared" si="6"/>
        <v>#DIV/0!</v>
      </c>
      <c r="K318" s="60" t="e">
        <f t="shared" si="6"/>
        <v>#DIV/0!</v>
      </c>
      <c r="L318" s="60" t="e">
        <f t="shared" si="6"/>
        <v>#DIV/0!</v>
      </c>
      <c r="M318" s="60" t="e">
        <f t="shared" si="6"/>
        <v>#DIV/0!</v>
      </c>
      <c r="N318" s="60" t="e">
        <f t="shared" si="6"/>
        <v>#DIV/0!</v>
      </c>
    </row>
    <row r="319" spans="1:14" ht="11.25" hidden="1" customHeight="1" x14ac:dyDescent="0.2">
      <c r="A319" s="1170"/>
      <c r="B319" s="46" t="s">
        <v>731</v>
      </c>
      <c r="C319" s="59" t="e">
        <f t="shared" si="5"/>
        <v>#DIV/0!</v>
      </c>
      <c r="D319" s="60" t="e">
        <f t="shared" si="5"/>
        <v>#DIV/0!</v>
      </c>
      <c r="E319" s="60" t="e">
        <f t="shared" si="5"/>
        <v>#DIV/0!</v>
      </c>
      <c r="F319" s="60" t="e">
        <f t="shared" si="5"/>
        <v>#DIV/0!</v>
      </c>
      <c r="G319" s="60" t="e">
        <f t="shared" si="5"/>
        <v>#DIV/0!</v>
      </c>
      <c r="H319" s="1170"/>
      <c r="I319" s="46" t="s">
        <v>731</v>
      </c>
      <c r="J319" s="60" t="e">
        <f t="shared" si="6"/>
        <v>#DIV/0!</v>
      </c>
      <c r="K319" s="60" t="e">
        <f t="shared" si="6"/>
        <v>#DIV/0!</v>
      </c>
      <c r="L319" s="60" t="e">
        <f t="shared" si="6"/>
        <v>#DIV/0!</v>
      </c>
      <c r="M319" s="60" t="e">
        <f t="shared" si="6"/>
        <v>#DIV/0!</v>
      </c>
      <c r="N319" s="60" t="e">
        <f t="shared" si="6"/>
        <v>#DIV/0!</v>
      </c>
    </row>
    <row r="320" spans="1:14" ht="11.25" hidden="1" customHeight="1" x14ac:dyDescent="0.2">
      <c r="A320" s="1170"/>
      <c r="B320" s="46" t="s">
        <v>732</v>
      </c>
      <c r="C320" s="59" t="e">
        <f t="shared" si="5"/>
        <v>#DIV/0!</v>
      </c>
      <c r="D320" s="60" t="e">
        <f t="shared" si="5"/>
        <v>#DIV/0!</v>
      </c>
      <c r="E320" s="60" t="e">
        <f t="shared" si="5"/>
        <v>#DIV/0!</v>
      </c>
      <c r="F320" s="60" t="e">
        <f t="shared" si="5"/>
        <v>#DIV/0!</v>
      </c>
      <c r="G320" s="60" t="e">
        <f t="shared" si="5"/>
        <v>#DIV/0!</v>
      </c>
      <c r="H320" s="1170"/>
      <c r="I320" s="46" t="s">
        <v>732</v>
      </c>
      <c r="J320" s="60" t="e">
        <f t="shared" si="6"/>
        <v>#DIV/0!</v>
      </c>
      <c r="K320" s="60" t="e">
        <f t="shared" si="6"/>
        <v>#DIV/0!</v>
      </c>
      <c r="L320" s="60" t="e">
        <f t="shared" si="6"/>
        <v>#DIV/0!</v>
      </c>
      <c r="M320" s="60" t="e">
        <f t="shared" si="6"/>
        <v>#DIV/0!</v>
      </c>
      <c r="N320" s="60" t="e">
        <f t="shared" si="6"/>
        <v>#DIV/0!</v>
      </c>
    </row>
    <row r="321" spans="1:14" ht="11.25" hidden="1" customHeight="1" x14ac:dyDescent="0.2">
      <c r="A321" s="1170"/>
      <c r="B321" s="46" t="s">
        <v>733</v>
      </c>
      <c r="C321" s="59" t="e">
        <f t="shared" si="5"/>
        <v>#DIV/0!</v>
      </c>
      <c r="D321" s="60" t="e">
        <f t="shared" si="5"/>
        <v>#DIV/0!</v>
      </c>
      <c r="E321" s="60" t="e">
        <f t="shared" si="5"/>
        <v>#DIV/0!</v>
      </c>
      <c r="F321" s="60" t="e">
        <f t="shared" si="5"/>
        <v>#DIV/0!</v>
      </c>
      <c r="G321" s="60" t="e">
        <f t="shared" si="5"/>
        <v>#DIV/0!</v>
      </c>
      <c r="H321" s="1170"/>
      <c r="I321" s="46" t="s">
        <v>733</v>
      </c>
      <c r="J321" s="60" t="e">
        <f t="shared" si="6"/>
        <v>#DIV/0!</v>
      </c>
      <c r="K321" s="60" t="e">
        <f t="shared" si="6"/>
        <v>#DIV/0!</v>
      </c>
      <c r="L321" s="60" t="e">
        <f t="shared" si="6"/>
        <v>#DIV/0!</v>
      </c>
      <c r="M321" s="60" t="e">
        <f t="shared" si="6"/>
        <v>#DIV/0!</v>
      </c>
      <c r="N321" s="60" t="e">
        <f t="shared" si="6"/>
        <v>#DIV/0!</v>
      </c>
    </row>
    <row r="322" spans="1:14" ht="11.25" hidden="1" customHeight="1" x14ac:dyDescent="0.2">
      <c r="A322" s="1170"/>
      <c r="B322" s="46" t="s">
        <v>734</v>
      </c>
      <c r="C322" s="59" t="e">
        <f t="shared" si="5"/>
        <v>#DIV/0!</v>
      </c>
      <c r="D322" s="60" t="e">
        <f t="shared" si="5"/>
        <v>#DIV/0!</v>
      </c>
      <c r="E322" s="60" t="e">
        <f t="shared" si="5"/>
        <v>#DIV/0!</v>
      </c>
      <c r="F322" s="60" t="e">
        <f t="shared" si="5"/>
        <v>#DIV/0!</v>
      </c>
      <c r="G322" s="60" t="e">
        <f t="shared" si="5"/>
        <v>#DIV/0!</v>
      </c>
      <c r="H322" s="1170"/>
      <c r="I322" s="46" t="s">
        <v>734</v>
      </c>
      <c r="J322" s="60" t="e">
        <f t="shared" si="6"/>
        <v>#DIV/0!</v>
      </c>
      <c r="K322" s="60" t="e">
        <f t="shared" si="6"/>
        <v>#DIV/0!</v>
      </c>
      <c r="L322" s="60" t="e">
        <f t="shared" si="6"/>
        <v>#DIV/0!</v>
      </c>
      <c r="M322" s="60" t="e">
        <f t="shared" si="6"/>
        <v>#DIV/0!</v>
      </c>
      <c r="N322" s="60" t="e">
        <f t="shared" si="6"/>
        <v>#DIV/0!</v>
      </c>
    </row>
    <row r="323" spans="1:14" ht="11.25" hidden="1" customHeight="1" x14ac:dyDescent="0.2">
      <c r="A323" s="1170"/>
      <c r="B323" s="46" t="s">
        <v>735</v>
      </c>
      <c r="C323" s="59" t="e">
        <f t="shared" si="5"/>
        <v>#DIV/0!</v>
      </c>
      <c r="D323" s="60" t="e">
        <f t="shared" si="5"/>
        <v>#DIV/0!</v>
      </c>
      <c r="E323" s="60" t="e">
        <f t="shared" si="5"/>
        <v>#DIV/0!</v>
      </c>
      <c r="F323" s="60" t="e">
        <f t="shared" si="5"/>
        <v>#DIV/0!</v>
      </c>
      <c r="G323" s="60" t="e">
        <f t="shared" si="5"/>
        <v>#DIV/0!</v>
      </c>
      <c r="H323" s="1170"/>
      <c r="I323" s="46" t="s">
        <v>735</v>
      </c>
      <c r="J323" s="60" t="e">
        <f t="shared" si="6"/>
        <v>#DIV/0!</v>
      </c>
      <c r="K323" s="60" t="e">
        <f t="shared" si="6"/>
        <v>#DIV/0!</v>
      </c>
      <c r="L323" s="60" t="e">
        <f t="shared" si="6"/>
        <v>#DIV/0!</v>
      </c>
      <c r="M323" s="60" t="e">
        <f t="shared" si="6"/>
        <v>#DIV/0!</v>
      </c>
      <c r="N323" s="60" t="e">
        <f t="shared" si="6"/>
        <v>#DIV/0!</v>
      </c>
    </row>
    <row r="324" spans="1:14" ht="11.25" hidden="1" customHeight="1" x14ac:dyDescent="0.2">
      <c r="A324" s="1170"/>
      <c r="B324" s="46" t="s">
        <v>736</v>
      </c>
      <c r="C324" s="59" t="e">
        <f t="shared" si="5"/>
        <v>#DIV/0!</v>
      </c>
      <c r="D324" s="60" t="e">
        <f t="shared" si="5"/>
        <v>#DIV/0!</v>
      </c>
      <c r="E324" s="60" t="e">
        <f t="shared" si="5"/>
        <v>#DIV/0!</v>
      </c>
      <c r="F324" s="60" t="e">
        <f t="shared" si="5"/>
        <v>#DIV/0!</v>
      </c>
      <c r="G324" s="60" t="e">
        <f t="shared" si="5"/>
        <v>#DIV/0!</v>
      </c>
      <c r="H324" s="1170"/>
      <c r="I324" s="46" t="s">
        <v>736</v>
      </c>
      <c r="J324" s="60" t="e">
        <f t="shared" si="6"/>
        <v>#DIV/0!</v>
      </c>
      <c r="K324" s="60" t="e">
        <f t="shared" si="6"/>
        <v>#DIV/0!</v>
      </c>
      <c r="L324" s="60" t="e">
        <f t="shared" si="6"/>
        <v>#DIV/0!</v>
      </c>
      <c r="M324" s="60" t="e">
        <f t="shared" si="6"/>
        <v>#DIV/0!</v>
      </c>
      <c r="N324" s="60" t="e">
        <f t="shared" si="6"/>
        <v>#DIV/0!</v>
      </c>
    </row>
    <row r="325" spans="1:14" ht="11.25" hidden="1" customHeight="1" x14ac:dyDescent="0.2">
      <c r="A325" s="1170"/>
      <c r="B325" s="46" t="s">
        <v>737</v>
      </c>
      <c r="C325" s="59" t="e">
        <f t="shared" si="5"/>
        <v>#DIV/0!</v>
      </c>
      <c r="D325" s="60" t="e">
        <f t="shared" si="5"/>
        <v>#DIV/0!</v>
      </c>
      <c r="E325" s="60" t="e">
        <f t="shared" si="5"/>
        <v>#DIV/0!</v>
      </c>
      <c r="F325" s="60" t="e">
        <f t="shared" si="5"/>
        <v>#DIV/0!</v>
      </c>
      <c r="G325" s="60" t="e">
        <f t="shared" si="5"/>
        <v>#DIV/0!</v>
      </c>
      <c r="H325" s="1170"/>
      <c r="I325" s="46" t="s">
        <v>737</v>
      </c>
      <c r="J325" s="60" t="e">
        <f t="shared" si="6"/>
        <v>#DIV/0!</v>
      </c>
      <c r="K325" s="60" t="e">
        <f t="shared" si="6"/>
        <v>#DIV/0!</v>
      </c>
      <c r="L325" s="60" t="e">
        <f t="shared" si="6"/>
        <v>#DIV/0!</v>
      </c>
      <c r="M325" s="60" t="e">
        <f t="shared" si="6"/>
        <v>#DIV/0!</v>
      </c>
      <c r="N325" s="60" t="e">
        <f t="shared" si="6"/>
        <v>#DIV/0!</v>
      </c>
    </row>
    <row r="326" spans="1:14" ht="11.25" hidden="1" customHeight="1" x14ac:dyDescent="0.2">
      <c r="A326" s="1170"/>
      <c r="B326" s="46" t="s">
        <v>738</v>
      </c>
      <c r="C326" s="59" t="e">
        <f t="shared" si="5"/>
        <v>#DIV/0!</v>
      </c>
      <c r="D326" s="60" t="e">
        <f t="shared" si="5"/>
        <v>#DIV/0!</v>
      </c>
      <c r="E326" s="60" t="e">
        <f t="shared" si="5"/>
        <v>#DIV/0!</v>
      </c>
      <c r="F326" s="60" t="e">
        <f t="shared" si="5"/>
        <v>#DIV/0!</v>
      </c>
      <c r="G326" s="60" t="e">
        <f t="shared" si="5"/>
        <v>#DIV/0!</v>
      </c>
      <c r="H326" s="1170"/>
      <c r="I326" s="46" t="s">
        <v>738</v>
      </c>
      <c r="J326" s="60" t="e">
        <f t="shared" si="6"/>
        <v>#DIV/0!</v>
      </c>
      <c r="K326" s="60" t="e">
        <f t="shared" si="6"/>
        <v>#DIV/0!</v>
      </c>
      <c r="L326" s="60" t="e">
        <f t="shared" si="6"/>
        <v>#DIV/0!</v>
      </c>
      <c r="M326" s="60" t="e">
        <f t="shared" si="6"/>
        <v>#DIV/0!</v>
      </c>
      <c r="N326" s="60" t="e">
        <f t="shared" si="6"/>
        <v>#DIV/0!</v>
      </c>
    </row>
    <row r="327" spans="1:14" ht="11.25" hidden="1" customHeight="1" x14ac:dyDescent="0.2">
      <c r="A327" s="1170"/>
      <c r="B327" s="46" t="s">
        <v>739</v>
      </c>
      <c r="C327" s="59" t="e">
        <f t="shared" si="5"/>
        <v>#DIV/0!</v>
      </c>
      <c r="D327" s="60" t="e">
        <f t="shared" si="5"/>
        <v>#DIV/0!</v>
      </c>
      <c r="E327" s="60" t="e">
        <f t="shared" si="5"/>
        <v>#DIV/0!</v>
      </c>
      <c r="F327" s="60" t="e">
        <f t="shared" si="5"/>
        <v>#DIV/0!</v>
      </c>
      <c r="G327" s="60" t="e">
        <f t="shared" si="5"/>
        <v>#DIV/0!</v>
      </c>
      <c r="H327" s="1170"/>
      <c r="I327" s="46" t="s">
        <v>739</v>
      </c>
      <c r="J327" s="60" t="e">
        <f t="shared" si="6"/>
        <v>#DIV/0!</v>
      </c>
      <c r="K327" s="60" t="e">
        <f t="shared" si="6"/>
        <v>#DIV/0!</v>
      </c>
      <c r="L327" s="60" t="e">
        <f t="shared" si="6"/>
        <v>#DIV/0!</v>
      </c>
      <c r="M327" s="60" t="e">
        <f t="shared" si="6"/>
        <v>#DIV/0!</v>
      </c>
      <c r="N327" s="60" t="e">
        <f t="shared" si="6"/>
        <v>#DIV/0!</v>
      </c>
    </row>
    <row r="328" spans="1:14" ht="11.25" hidden="1" customHeight="1" x14ac:dyDescent="0.2">
      <c r="A328" s="1170"/>
      <c r="B328" s="46"/>
      <c r="C328" s="59"/>
      <c r="D328" s="60"/>
      <c r="E328" s="60"/>
      <c r="F328" s="60"/>
      <c r="G328" s="60"/>
      <c r="H328" s="1170"/>
      <c r="I328" s="46"/>
      <c r="J328" s="60"/>
      <c r="K328" s="129"/>
      <c r="L328" s="129"/>
      <c r="M328" s="129"/>
      <c r="N328" s="129"/>
    </row>
    <row r="329" spans="1:14" ht="11.25" hidden="1" customHeight="1" x14ac:dyDescent="0.2">
      <c r="A329" s="2100" t="s">
        <v>740</v>
      </c>
      <c r="B329" s="2099"/>
      <c r="C329" s="59" t="e">
        <f t="shared" ref="C329:G340" si="7">SUM(C84/C57*100-100)</f>
        <v>#DIV/0!</v>
      </c>
      <c r="D329" s="60" t="e">
        <f t="shared" si="7"/>
        <v>#DIV/0!</v>
      </c>
      <c r="E329" s="60" t="e">
        <f t="shared" si="7"/>
        <v>#DIV/0!</v>
      </c>
      <c r="F329" s="60" t="e">
        <f t="shared" si="7"/>
        <v>#DIV/0!</v>
      </c>
      <c r="G329" s="60" t="e">
        <f t="shared" si="7"/>
        <v>#DIV/0!</v>
      </c>
      <c r="H329" s="2100" t="s">
        <v>740</v>
      </c>
      <c r="I329" s="2099"/>
      <c r="J329" s="60" t="e">
        <f t="shared" ref="J329:N340" si="8">SUM(J84/J57*100-100)</f>
        <v>#DIV/0!</v>
      </c>
      <c r="K329" s="60" t="e">
        <f t="shared" si="8"/>
        <v>#DIV/0!</v>
      </c>
      <c r="L329" s="60" t="e">
        <f t="shared" si="8"/>
        <v>#DIV/0!</v>
      </c>
      <c r="M329" s="60" t="e">
        <f t="shared" si="8"/>
        <v>#DIV/0!</v>
      </c>
      <c r="N329" s="60" t="e">
        <f t="shared" si="8"/>
        <v>#DIV/0!</v>
      </c>
    </row>
    <row r="330" spans="1:14" ht="11.25" hidden="1" customHeight="1" x14ac:dyDescent="0.2">
      <c r="A330" s="2100" t="s">
        <v>741</v>
      </c>
      <c r="B330" s="2099"/>
      <c r="C330" s="59" t="e">
        <f t="shared" si="7"/>
        <v>#DIV/0!</v>
      </c>
      <c r="D330" s="60" t="e">
        <f t="shared" si="7"/>
        <v>#DIV/0!</v>
      </c>
      <c r="E330" s="60" t="e">
        <f t="shared" si="7"/>
        <v>#DIV/0!</v>
      </c>
      <c r="F330" s="60" t="e">
        <f t="shared" si="7"/>
        <v>#DIV/0!</v>
      </c>
      <c r="G330" s="60" t="e">
        <f t="shared" si="7"/>
        <v>#DIV/0!</v>
      </c>
      <c r="H330" s="2100" t="s">
        <v>741</v>
      </c>
      <c r="I330" s="2099"/>
      <c r="J330" s="60" t="e">
        <f t="shared" si="8"/>
        <v>#DIV/0!</v>
      </c>
      <c r="K330" s="60" t="e">
        <f t="shared" si="8"/>
        <v>#DIV/0!</v>
      </c>
      <c r="L330" s="60" t="e">
        <f t="shared" si="8"/>
        <v>#DIV/0!</v>
      </c>
      <c r="M330" s="60" t="e">
        <f t="shared" si="8"/>
        <v>#DIV/0!</v>
      </c>
      <c r="N330" s="60" t="e">
        <f t="shared" si="8"/>
        <v>#DIV/0!</v>
      </c>
    </row>
    <row r="331" spans="1:14" ht="11.25" hidden="1" customHeight="1" x14ac:dyDescent="0.2">
      <c r="A331" s="2100" t="s">
        <v>742</v>
      </c>
      <c r="B331" s="2099"/>
      <c r="C331" s="59" t="e">
        <f t="shared" si="7"/>
        <v>#DIV/0!</v>
      </c>
      <c r="D331" s="60" t="e">
        <f t="shared" si="7"/>
        <v>#DIV/0!</v>
      </c>
      <c r="E331" s="60" t="e">
        <f t="shared" si="7"/>
        <v>#DIV/0!</v>
      </c>
      <c r="F331" s="60" t="e">
        <f t="shared" si="7"/>
        <v>#DIV/0!</v>
      </c>
      <c r="G331" s="60" t="e">
        <f t="shared" si="7"/>
        <v>#DIV/0!</v>
      </c>
      <c r="H331" s="2100" t="s">
        <v>742</v>
      </c>
      <c r="I331" s="2099"/>
      <c r="J331" s="60" t="e">
        <f t="shared" si="8"/>
        <v>#DIV/0!</v>
      </c>
      <c r="K331" s="60" t="e">
        <f t="shared" si="8"/>
        <v>#DIV/0!</v>
      </c>
      <c r="L331" s="60" t="e">
        <f t="shared" si="8"/>
        <v>#DIV/0!</v>
      </c>
      <c r="M331" s="60" t="e">
        <f t="shared" si="8"/>
        <v>#DIV/0!</v>
      </c>
      <c r="N331" s="60" t="e">
        <f t="shared" si="8"/>
        <v>#DIV/0!</v>
      </c>
    </row>
    <row r="332" spans="1:14" ht="11.25" hidden="1" customHeight="1" x14ac:dyDescent="0.2">
      <c r="A332" s="2100" t="s">
        <v>743</v>
      </c>
      <c r="B332" s="2099"/>
      <c r="C332" s="59" t="e">
        <f t="shared" si="7"/>
        <v>#DIV/0!</v>
      </c>
      <c r="D332" s="60" t="e">
        <f t="shared" si="7"/>
        <v>#DIV/0!</v>
      </c>
      <c r="E332" s="60" t="e">
        <f t="shared" si="7"/>
        <v>#DIV/0!</v>
      </c>
      <c r="F332" s="60" t="e">
        <f t="shared" si="7"/>
        <v>#DIV/0!</v>
      </c>
      <c r="G332" s="60" t="e">
        <f t="shared" si="7"/>
        <v>#DIV/0!</v>
      </c>
      <c r="H332" s="2100" t="s">
        <v>743</v>
      </c>
      <c r="I332" s="2099"/>
      <c r="J332" s="60" t="e">
        <f t="shared" si="8"/>
        <v>#DIV/0!</v>
      </c>
      <c r="K332" s="60" t="e">
        <f t="shared" si="8"/>
        <v>#DIV/0!</v>
      </c>
      <c r="L332" s="60" t="e">
        <f t="shared" si="8"/>
        <v>#DIV/0!</v>
      </c>
      <c r="M332" s="60" t="e">
        <f t="shared" si="8"/>
        <v>#DIV/0!</v>
      </c>
      <c r="N332" s="60" t="e">
        <f t="shared" si="8"/>
        <v>#DIV/0!</v>
      </c>
    </row>
    <row r="333" spans="1:14" ht="11.25" hidden="1" customHeight="1" x14ac:dyDescent="0.2">
      <c r="A333" s="2100" t="s">
        <v>744</v>
      </c>
      <c r="B333" s="2099"/>
      <c r="C333" s="59" t="e">
        <f t="shared" si="7"/>
        <v>#DIV/0!</v>
      </c>
      <c r="D333" s="60" t="e">
        <f t="shared" si="7"/>
        <v>#DIV/0!</v>
      </c>
      <c r="E333" s="60" t="e">
        <f t="shared" si="7"/>
        <v>#DIV/0!</v>
      </c>
      <c r="F333" s="60" t="e">
        <f t="shared" si="7"/>
        <v>#DIV/0!</v>
      </c>
      <c r="G333" s="60" t="e">
        <f t="shared" si="7"/>
        <v>#DIV/0!</v>
      </c>
      <c r="H333" s="2100" t="s">
        <v>744</v>
      </c>
      <c r="I333" s="2099"/>
      <c r="J333" s="60" t="e">
        <f t="shared" si="8"/>
        <v>#DIV/0!</v>
      </c>
      <c r="K333" s="60" t="e">
        <f t="shared" si="8"/>
        <v>#DIV/0!</v>
      </c>
      <c r="L333" s="60" t="e">
        <f t="shared" si="8"/>
        <v>#DIV/0!</v>
      </c>
      <c r="M333" s="60" t="e">
        <f t="shared" si="8"/>
        <v>#DIV/0!</v>
      </c>
      <c r="N333" s="60" t="e">
        <f t="shared" si="8"/>
        <v>#DIV/0!</v>
      </c>
    </row>
    <row r="334" spans="1:14" ht="11.25" hidden="1" customHeight="1" x14ac:dyDescent="0.2">
      <c r="A334" s="2100" t="s">
        <v>745</v>
      </c>
      <c r="B334" s="2099"/>
      <c r="C334" s="59" t="e">
        <f t="shared" si="7"/>
        <v>#DIV/0!</v>
      </c>
      <c r="D334" s="60" t="e">
        <f t="shared" si="7"/>
        <v>#DIV/0!</v>
      </c>
      <c r="E334" s="60" t="e">
        <f t="shared" si="7"/>
        <v>#DIV/0!</v>
      </c>
      <c r="F334" s="60" t="e">
        <f t="shared" si="7"/>
        <v>#DIV/0!</v>
      </c>
      <c r="G334" s="60" t="e">
        <f t="shared" si="7"/>
        <v>#DIV/0!</v>
      </c>
      <c r="H334" s="2100" t="s">
        <v>745</v>
      </c>
      <c r="I334" s="2099"/>
      <c r="J334" s="60" t="e">
        <f t="shared" si="8"/>
        <v>#DIV/0!</v>
      </c>
      <c r="K334" s="60" t="e">
        <f t="shared" si="8"/>
        <v>#DIV/0!</v>
      </c>
      <c r="L334" s="60" t="e">
        <f t="shared" si="8"/>
        <v>#DIV/0!</v>
      </c>
      <c r="M334" s="60" t="e">
        <f t="shared" si="8"/>
        <v>#DIV/0!</v>
      </c>
      <c r="N334" s="60" t="e">
        <f t="shared" si="8"/>
        <v>#DIV/0!</v>
      </c>
    </row>
    <row r="335" spans="1:14" ht="11.25" hidden="1" customHeight="1" x14ac:dyDescent="0.2">
      <c r="A335" s="2100" t="s">
        <v>746</v>
      </c>
      <c r="B335" s="2099"/>
      <c r="C335" s="59" t="e">
        <f t="shared" si="7"/>
        <v>#DIV/0!</v>
      </c>
      <c r="D335" s="60" t="e">
        <f t="shared" si="7"/>
        <v>#DIV/0!</v>
      </c>
      <c r="E335" s="60" t="e">
        <f t="shared" si="7"/>
        <v>#DIV/0!</v>
      </c>
      <c r="F335" s="60" t="e">
        <f t="shared" si="7"/>
        <v>#DIV/0!</v>
      </c>
      <c r="G335" s="60" t="e">
        <f t="shared" si="7"/>
        <v>#DIV/0!</v>
      </c>
      <c r="H335" s="2100" t="s">
        <v>746</v>
      </c>
      <c r="I335" s="2099"/>
      <c r="J335" s="60" t="e">
        <f t="shared" si="8"/>
        <v>#DIV/0!</v>
      </c>
      <c r="K335" s="60" t="e">
        <f t="shared" si="8"/>
        <v>#DIV/0!</v>
      </c>
      <c r="L335" s="60" t="e">
        <f t="shared" si="8"/>
        <v>#DIV/0!</v>
      </c>
      <c r="M335" s="60" t="e">
        <f t="shared" si="8"/>
        <v>#DIV/0!</v>
      </c>
      <c r="N335" s="60" t="e">
        <f t="shared" si="8"/>
        <v>#DIV/0!</v>
      </c>
    </row>
    <row r="336" spans="1:14" ht="11.25" hidden="1" customHeight="1" x14ac:dyDescent="0.2">
      <c r="A336" s="2100" t="s">
        <v>747</v>
      </c>
      <c r="B336" s="2099"/>
      <c r="C336" s="59" t="e">
        <f t="shared" si="7"/>
        <v>#DIV/0!</v>
      </c>
      <c r="D336" s="60" t="e">
        <f t="shared" si="7"/>
        <v>#DIV/0!</v>
      </c>
      <c r="E336" s="60" t="e">
        <f t="shared" si="7"/>
        <v>#DIV/0!</v>
      </c>
      <c r="F336" s="60" t="e">
        <f t="shared" si="7"/>
        <v>#DIV/0!</v>
      </c>
      <c r="G336" s="60" t="e">
        <f t="shared" si="7"/>
        <v>#DIV/0!</v>
      </c>
      <c r="H336" s="2100" t="s">
        <v>747</v>
      </c>
      <c r="I336" s="2099"/>
      <c r="J336" s="60" t="e">
        <f t="shared" si="8"/>
        <v>#DIV/0!</v>
      </c>
      <c r="K336" s="60" t="e">
        <f t="shared" si="8"/>
        <v>#DIV/0!</v>
      </c>
      <c r="L336" s="60" t="e">
        <f t="shared" si="8"/>
        <v>#DIV/0!</v>
      </c>
      <c r="M336" s="60" t="e">
        <f t="shared" si="8"/>
        <v>#DIV/0!</v>
      </c>
      <c r="N336" s="60" t="e">
        <f t="shared" si="8"/>
        <v>#DIV/0!</v>
      </c>
    </row>
    <row r="337" spans="1:14" ht="11.25" hidden="1" customHeight="1" x14ac:dyDescent="0.2">
      <c r="A337" s="2100" t="s">
        <v>748</v>
      </c>
      <c r="B337" s="2099"/>
      <c r="C337" s="59" t="e">
        <f t="shared" si="7"/>
        <v>#DIV/0!</v>
      </c>
      <c r="D337" s="60" t="e">
        <f t="shared" si="7"/>
        <v>#DIV/0!</v>
      </c>
      <c r="E337" s="60" t="e">
        <f t="shared" si="7"/>
        <v>#DIV/0!</v>
      </c>
      <c r="F337" s="60" t="e">
        <f t="shared" si="7"/>
        <v>#DIV/0!</v>
      </c>
      <c r="G337" s="60" t="e">
        <f t="shared" si="7"/>
        <v>#DIV/0!</v>
      </c>
      <c r="H337" s="2100" t="s">
        <v>748</v>
      </c>
      <c r="I337" s="2099"/>
      <c r="J337" s="60" t="e">
        <f t="shared" si="8"/>
        <v>#DIV/0!</v>
      </c>
      <c r="K337" s="60" t="e">
        <f t="shared" si="8"/>
        <v>#DIV/0!</v>
      </c>
      <c r="L337" s="60" t="e">
        <f t="shared" si="8"/>
        <v>#DIV/0!</v>
      </c>
      <c r="M337" s="60" t="e">
        <f t="shared" si="8"/>
        <v>#DIV/0!</v>
      </c>
      <c r="N337" s="60" t="e">
        <f t="shared" si="8"/>
        <v>#DIV/0!</v>
      </c>
    </row>
    <row r="338" spans="1:14" ht="11.25" hidden="1" customHeight="1" x14ac:dyDescent="0.2">
      <c r="A338" s="2100" t="s">
        <v>749</v>
      </c>
      <c r="B338" s="2099"/>
      <c r="C338" s="59" t="e">
        <f t="shared" si="7"/>
        <v>#DIV/0!</v>
      </c>
      <c r="D338" s="60" t="e">
        <f t="shared" si="7"/>
        <v>#DIV/0!</v>
      </c>
      <c r="E338" s="60" t="e">
        <f t="shared" si="7"/>
        <v>#DIV/0!</v>
      </c>
      <c r="F338" s="60" t="e">
        <f t="shared" si="7"/>
        <v>#DIV/0!</v>
      </c>
      <c r="G338" s="60" t="e">
        <f t="shared" si="7"/>
        <v>#DIV/0!</v>
      </c>
      <c r="H338" s="2100" t="s">
        <v>749</v>
      </c>
      <c r="I338" s="2099"/>
      <c r="J338" s="60" t="e">
        <f t="shared" si="8"/>
        <v>#DIV/0!</v>
      </c>
      <c r="K338" s="60" t="e">
        <f t="shared" si="8"/>
        <v>#DIV/0!</v>
      </c>
      <c r="L338" s="60" t="e">
        <f t="shared" si="8"/>
        <v>#DIV/0!</v>
      </c>
      <c r="M338" s="60" t="e">
        <f t="shared" si="8"/>
        <v>#DIV/0!</v>
      </c>
      <c r="N338" s="60" t="e">
        <f t="shared" si="8"/>
        <v>#DIV/0!</v>
      </c>
    </row>
    <row r="339" spans="1:14" ht="11.25" hidden="1" customHeight="1" x14ac:dyDescent="0.2">
      <c r="A339" s="2100" t="s">
        <v>750</v>
      </c>
      <c r="B339" s="2099"/>
      <c r="C339" s="59" t="e">
        <f t="shared" si="7"/>
        <v>#DIV/0!</v>
      </c>
      <c r="D339" s="60" t="e">
        <f t="shared" si="7"/>
        <v>#DIV/0!</v>
      </c>
      <c r="E339" s="60" t="e">
        <f t="shared" si="7"/>
        <v>#DIV/0!</v>
      </c>
      <c r="F339" s="60" t="e">
        <f t="shared" si="7"/>
        <v>#DIV/0!</v>
      </c>
      <c r="G339" s="60" t="e">
        <f t="shared" si="7"/>
        <v>#DIV/0!</v>
      </c>
      <c r="H339" s="2100" t="s">
        <v>750</v>
      </c>
      <c r="I339" s="2099"/>
      <c r="J339" s="60" t="e">
        <f t="shared" si="8"/>
        <v>#DIV/0!</v>
      </c>
      <c r="K339" s="60" t="e">
        <f t="shared" si="8"/>
        <v>#DIV/0!</v>
      </c>
      <c r="L339" s="60" t="e">
        <f t="shared" si="8"/>
        <v>#DIV/0!</v>
      </c>
      <c r="M339" s="60" t="e">
        <f t="shared" si="8"/>
        <v>#DIV/0!</v>
      </c>
      <c r="N339" s="60" t="e">
        <f t="shared" si="8"/>
        <v>#DIV/0!</v>
      </c>
    </row>
    <row r="340" spans="1:14" ht="11.25" hidden="1" customHeight="1" x14ac:dyDescent="0.2">
      <c r="A340" s="2100" t="s">
        <v>751</v>
      </c>
      <c r="B340" s="2099"/>
      <c r="C340" s="59" t="e">
        <f t="shared" si="7"/>
        <v>#DIV/0!</v>
      </c>
      <c r="D340" s="60" t="e">
        <f t="shared" si="7"/>
        <v>#DIV/0!</v>
      </c>
      <c r="E340" s="60" t="e">
        <f t="shared" si="7"/>
        <v>#DIV/0!</v>
      </c>
      <c r="F340" s="60" t="e">
        <f t="shared" si="7"/>
        <v>#DIV/0!</v>
      </c>
      <c r="G340" s="60" t="e">
        <f t="shared" si="7"/>
        <v>#DIV/0!</v>
      </c>
      <c r="H340" s="2100" t="s">
        <v>751</v>
      </c>
      <c r="I340" s="2099"/>
      <c r="J340" s="60" t="e">
        <f t="shared" si="8"/>
        <v>#DIV/0!</v>
      </c>
      <c r="K340" s="60" t="e">
        <f t="shared" si="8"/>
        <v>#DIV/0!</v>
      </c>
      <c r="L340" s="60" t="e">
        <f t="shared" si="8"/>
        <v>#DIV/0!</v>
      </c>
      <c r="M340" s="60" t="e">
        <f t="shared" si="8"/>
        <v>#DIV/0!</v>
      </c>
      <c r="N340" s="60" t="e">
        <f t="shared" si="8"/>
        <v>#DIV/0!</v>
      </c>
    </row>
    <row r="341" spans="1:14" ht="6" hidden="1" customHeight="1" x14ac:dyDescent="0.2">
      <c r="A341" s="1170"/>
      <c r="B341" s="46"/>
      <c r="C341" s="59"/>
      <c r="D341" s="60"/>
      <c r="E341" s="60"/>
      <c r="F341" s="60"/>
      <c r="G341" s="60"/>
      <c r="H341" s="1170"/>
      <c r="I341" s="46"/>
      <c r="J341" s="60"/>
      <c r="K341" s="129"/>
      <c r="L341" s="129"/>
      <c r="M341" s="129"/>
      <c r="N341" s="129"/>
    </row>
    <row r="342" spans="1:14" ht="11.25" hidden="1" customHeight="1" x14ac:dyDescent="0.2">
      <c r="A342" s="1170">
        <v>2009</v>
      </c>
      <c r="B342" s="46"/>
      <c r="C342" s="59"/>
      <c r="D342" s="60"/>
      <c r="E342" s="60"/>
      <c r="F342" s="60"/>
      <c r="G342" s="60"/>
      <c r="H342" s="1170">
        <v>2009</v>
      </c>
      <c r="I342" s="46"/>
      <c r="J342" s="60"/>
      <c r="K342" s="129"/>
      <c r="L342" s="129"/>
      <c r="M342" s="129"/>
      <c r="N342" s="129"/>
    </row>
    <row r="343" spans="1:14" ht="11.25" hidden="1" customHeight="1" x14ac:dyDescent="0.2">
      <c r="A343" s="1170"/>
      <c r="B343" s="46" t="s">
        <v>542</v>
      </c>
      <c r="C343" s="59">
        <f t="shared" ref="C343:G354" si="9">SUM(C98/C71*100-100)</f>
        <v>-28.973009726521425</v>
      </c>
      <c r="D343" s="60">
        <f t="shared" si="9"/>
        <v>-24.018290113568085</v>
      </c>
      <c r="E343" s="60">
        <f t="shared" si="9"/>
        <v>-25.185183573708372</v>
      </c>
      <c r="F343" s="60">
        <f t="shared" si="9"/>
        <v>-35.650180462567462</v>
      </c>
      <c r="G343" s="60">
        <f t="shared" si="9"/>
        <v>-33.272979850989543</v>
      </c>
      <c r="H343" s="1170"/>
      <c r="I343" s="46" t="s">
        <v>542</v>
      </c>
      <c r="J343" s="131" t="s">
        <v>800</v>
      </c>
      <c r="K343" s="60">
        <f t="shared" ref="K343:N354" si="10">SUM(K98/K71*100-100)</f>
        <v>-31.930155670353543</v>
      </c>
      <c r="L343" s="60">
        <f t="shared" si="10"/>
        <v>-10.857252046908854</v>
      </c>
      <c r="M343" s="60">
        <f t="shared" si="10"/>
        <v>-38.99763141390509</v>
      </c>
      <c r="N343" s="60">
        <f t="shared" si="10"/>
        <v>-2.3298052208990043</v>
      </c>
    </row>
    <row r="344" spans="1:14" ht="11.25" hidden="1" customHeight="1" x14ac:dyDescent="0.2">
      <c r="A344" s="1170"/>
      <c r="B344" s="46" t="s">
        <v>729</v>
      </c>
      <c r="C344" s="59">
        <f t="shared" si="9"/>
        <v>-22.163316387019066</v>
      </c>
      <c r="D344" s="60">
        <f t="shared" si="9"/>
        <v>16.951147069831165</v>
      </c>
      <c r="E344" s="60">
        <f t="shared" si="9"/>
        <v>-5.671969074569347</v>
      </c>
      <c r="F344" s="60">
        <f t="shared" si="9"/>
        <v>-30.360061264027152</v>
      </c>
      <c r="G344" s="60">
        <f t="shared" si="9"/>
        <v>19.041839152693797</v>
      </c>
      <c r="H344" s="1170"/>
      <c r="I344" s="46" t="s">
        <v>729</v>
      </c>
      <c r="J344" s="131" t="s">
        <v>800</v>
      </c>
      <c r="K344" s="60">
        <f t="shared" si="10"/>
        <v>-29.80074299783692</v>
      </c>
      <c r="L344" s="60">
        <f t="shared" si="10"/>
        <v>-16.40523470929358</v>
      </c>
      <c r="M344" s="60">
        <f t="shared" si="10"/>
        <v>-31.513418543093735</v>
      </c>
      <c r="N344" s="60">
        <f t="shared" si="10"/>
        <v>6.9238177418330196</v>
      </c>
    </row>
    <row r="345" spans="1:14" ht="11.25" hidden="1" customHeight="1" x14ac:dyDescent="0.2">
      <c r="A345" s="1170"/>
      <c r="B345" s="46" t="s">
        <v>730</v>
      </c>
      <c r="C345" s="59">
        <f t="shared" si="9"/>
        <v>-13.77025594408245</v>
      </c>
      <c r="D345" s="60">
        <f t="shared" si="9"/>
        <v>11.429223822503999</v>
      </c>
      <c r="E345" s="60">
        <f t="shared" si="9"/>
        <v>28.883725286182568</v>
      </c>
      <c r="F345" s="60">
        <f t="shared" si="9"/>
        <v>-18.670052622697426</v>
      </c>
      <c r="G345" s="60">
        <f t="shared" si="9"/>
        <v>28.222013289484295</v>
      </c>
      <c r="H345" s="1170"/>
      <c r="I345" s="46" t="s">
        <v>730</v>
      </c>
      <c r="J345" s="131" t="s">
        <v>800</v>
      </c>
      <c r="K345" s="60">
        <f t="shared" si="10"/>
        <v>-22.366217167004976</v>
      </c>
      <c r="L345" s="60">
        <f t="shared" si="10"/>
        <v>-6.662430835569495</v>
      </c>
      <c r="M345" s="60">
        <f t="shared" si="10"/>
        <v>-20.51531699984524</v>
      </c>
      <c r="N345" s="60">
        <f t="shared" si="10"/>
        <v>-1.5581148607380015</v>
      </c>
    </row>
    <row r="346" spans="1:14" ht="11.25" hidden="1" customHeight="1" x14ac:dyDescent="0.2">
      <c r="A346" s="1170"/>
      <c r="B346" s="46" t="s">
        <v>731</v>
      </c>
      <c r="C346" s="59">
        <f t="shared" si="9"/>
        <v>-31.328472886525077</v>
      </c>
      <c r="D346" s="60">
        <f t="shared" si="9"/>
        <v>-8.0406829966513129</v>
      </c>
      <c r="E346" s="60">
        <f t="shared" si="9"/>
        <v>-24.281498459979289</v>
      </c>
      <c r="F346" s="60">
        <f t="shared" si="9"/>
        <v>-33.017087000092488</v>
      </c>
      <c r="G346" s="60">
        <f t="shared" si="9"/>
        <v>0.68904235458559526</v>
      </c>
      <c r="H346" s="1170"/>
      <c r="I346" s="46" t="s">
        <v>731</v>
      </c>
      <c r="J346" s="131" t="s">
        <v>800</v>
      </c>
      <c r="K346" s="60">
        <f t="shared" si="10"/>
        <v>-26.21217599957977</v>
      </c>
      <c r="L346" s="60">
        <f t="shared" si="10"/>
        <v>-19.141792977061527</v>
      </c>
      <c r="M346" s="60">
        <f t="shared" si="10"/>
        <v>-29.858857149960897</v>
      </c>
      <c r="N346" s="60">
        <f t="shared" si="10"/>
        <v>-22.88627413337629</v>
      </c>
    </row>
    <row r="347" spans="1:14" ht="11.25" hidden="1" customHeight="1" x14ac:dyDescent="0.2">
      <c r="A347" s="1170"/>
      <c r="B347" s="46" t="s">
        <v>732</v>
      </c>
      <c r="C347" s="59">
        <f t="shared" si="9"/>
        <v>-21.497011754725037</v>
      </c>
      <c r="D347" s="60">
        <f t="shared" si="9"/>
        <v>67.249549110865729</v>
      </c>
      <c r="E347" s="60">
        <f t="shared" si="9"/>
        <v>-33.758086386644052</v>
      </c>
      <c r="F347" s="60">
        <f t="shared" si="9"/>
        <v>-23.106900383455184</v>
      </c>
      <c r="G347" s="60">
        <f t="shared" si="9"/>
        <v>-20.513756863177861</v>
      </c>
      <c r="H347" s="1170"/>
      <c r="I347" s="46" t="s">
        <v>732</v>
      </c>
      <c r="J347" s="131" t="s">
        <v>800</v>
      </c>
      <c r="K347" s="60">
        <f t="shared" si="10"/>
        <v>-25.492534292656842</v>
      </c>
      <c r="L347" s="60">
        <f t="shared" si="10"/>
        <v>-3.108759627967558</v>
      </c>
      <c r="M347" s="60">
        <f t="shared" si="10"/>
        <v>-28.7587500615723</v>
      </c>
      <c r="N347" s="60">
        <f t="shared" si="10"/>
        <v>-5.1378159382451685</v>
      </c>
    </row>
    <row r="348" spans="1:14" ht="11.25" hidden="1" customHeight="1" x14ac:dyDescent="0.2">
      <c r="A348" s="1170"/>
      <c r="B348" s="46" t="s">
        <v>733</v>
      </c>
      <c r="C348" s="59">
        <f t="shared" si="9"/>
        <v>-17.93801828214248</v>
      </c>
      <c r="D348" s="60">
        <f t="shared" si="9"/>
        <v>16.948904400629885</v>
      </c>
      <c r="E348" s="60">
        <f t="shared" si="9"/>
        <v>-32.888058880474929</v>
      </c>
      <c r="F348" s="60">
        <f t="shared" si="9"/>
        <v>-20.550527800268341</v>
      </c>
      <c r="G348" s="60">
        <f t="shared" si="9"/>
        <v>-16.696775312391253</v>
      </c>
      <c r="H348" s="1170"/>
      <c r="I348" s="46" t="s">
        <v>733</v>
      </c>
      <c r="J348" s="131" t="s">
        <v>800</v>
      </c>
      <c r="K348" s="60">
        <f t="shared" si="10"/>
        <v>-50.788144423467209</v>
      </c>
      <c r="L348" s="60">
        <f t="shared" si="10"/>
        <v>27.939656421094682</v>
      </c>
      <c r="M348" s="60">
        <f t="shared" si="10"/>
        <v>10.33938402827026</v>
      </c>
      <c r="N348" s="60">
        <f t="shared" si="10"/>
        <v>5.1037026030105466</v>
      </c>
    </row>
    <row r="349" spans="1:14" ht="11.25" hidden="1" customHeight="1" x14ac:dyDescent="0.2">
      <c r="A349" s="1170"/>
      <c r="B349" s="46" t="s">
        <v>734</v>
      </c>
      <c r="C349" s="59">
        <f t="shared" si="9"/>
        <v>-21.083325112616592</v>
      </c>
      <c r="D349" s="60">
        <f t="shared" si="9"/>
        <v>-0.63714877186839658</v>
      </c>
      <c r="E349" s="60">
        <f t="shared" si="9"/>
        <v>-39.19900042130152</v>
      </c>
      <c r="F349" s="60">
        <f t="shared" si="9"/>
        <v>-19.918172813185777</v>
      </c>
      <c r="G349" s="60">
        <f t="shared" si="9"/>
        <v>19.646144639007119</v>
      </c>
      <c r="H349" s="1170"/>
      <c r="I349" s="46" t="s">
        <v>734</v>
      </c>
      <c r="J349" s="131" t="s">
        <v>800</v>
      </c>
      <c r="K349" s="60">
        <f t="shared" si="10"/>
        <v>-21.946983463967626</v>
      </c>
      <c r="L349" s="60">
        <f t="shared" si="10"/>
        <v>-19.042100097233174</v>
      </c>
      <c r="M349" s="60">
        <f t="shared" si="10"/>
        <v>-0.26886824704060075</v>
      </c>
      <c r="N349" s="60">
        <f t="shared" si="10"/>
        <v>23.022825817010158</v>
      </c>
    </row>
    <row r="350" spans="1:14" ht="11.25" hidden="1" customHeight="1" x14ac:dyDescent="0.2">
      <c r="A350" s="1170"/>
      <c r="B350" s="46" t="s">
        <v>735</v>
      </c>
      <c r="C350" s="59">
        <f t="shared" si="9"/>
        <v>-22.173964821234222</v>
      </c>
      <c r="D350" s="60">
        <f t="shared" si="9"/>
        <v>-12.502544765987864</v>
      </c>
      <c r="E350" s="60">
        <f t="shared" si="9"/>
        <v>-39.785487053578059</v>
      </c>
      <c r="F350" s="60">
        <f t="shared" si="9"/>
        <v>-17.443973319633656</v>
      </c>
      <c r="G350" s="60">
        <f t="shared" si="9"/>
        <v>-35.2084996874854</v>
      </c>
      <c r="H350" s="1170"/>
      <c r="I350" s="46" t="s">
        <v>735</v>
      </c>
      <c r="J350" s="131" t="s">
        <v>800</v>
      </c>
      <c r="K350" s="60">
        <f t="shared" si="10"/>
        <v>-22.075777551825283</v>
      </c>
      <c r="L350" s="60">
        <f t="shared" si="10"/>
        <v>-22.251554903135641</v>
      </c>
      <c r="M350" s="60">
        <f t="shared" si="10"/>
        <v>-14.900951922447874</v>
      </c>
      <c r="N350" s="60">
        <f t="shared" si="10"/>
        <v>4.8366132378266968</v>
      </c>
    </row>
    <row r="351" spans="1:14" ht="11.25" hidden="1" customHeight="1" x14ac:dyDescent="0.2">
      <c r="A351" s="1170"/>
      <c r="B351" s="46" t="s">
        <v>736</v>
      </c>
      <c r="C351" s="59">
        <f t="shared" si="9"/>
        <v>-14.256149673850956</v>
      </c>
      <c r="D351" s="60">
        <f t="shared" si="9"/>
        <v>-4.6703886764356639</v>
      </c>
      <c r="E351" s="60">
        <f t="shared" si="9"/>
        <v>3.0260886918589591</v>
      </c>
      <c r="F351" s="60">
        <f t="shared" si="9"/>
        <v>-13.292267664714061</v>
      </c>
      <c r="G351" s="60">
        <f t="shared" si="9"/>
        <v>-6.9960578494225416</v>
      </c>
      <c r="H351" s="1170"/>
      <c r="I351" s="46" t="s">
        <v>736</v>
      </c>
      <c r="J351" s="131" t="s">
        <v>800</v>
      </c>
      <c r="K351" s="60">
        <f t="shared" si="10"/>
        <v>-11.527925151872921</v>
      </c>
      <c r="L351" s="60">
        <f t="shared" si="10"/>
        <v>-12.585016028899247</v>
      </c>
      <c r="M351" s="60">
        <f t="shared" si="10"/>
        <v>-21.607089952022349</v>
      </c>
      <c r="N351" s="60">
        <f t="shared" si="10"/>
        <v>36.585791460807968</v>
      </c>
    </row>
    <row r="352" spans="1:14" ht="11.25" hidden="1" customHeight="1" x14ac:dyDescent="0.2">
      <c r="A352" s="1170"/>
      <c r="B352" s="46" t="s">
        <v>737</v>
      </c>
      <c r="C352" s="59">
        <f t="shared" si="9"/>
        <v>-11.240634162608146</v>
      </c>
      <c r="D352" s="60">
        <f t="shared" si="9"/>
        <v>-13.212864960983012</v>
      </c>
      <c r="E352" s="60">
        <f t="shared" si="9"/>
        <v>-14.73199714349937</v>
      </c>
      <c r="F352" s="60">
        <f t="shared" si="9"/>
        <v>-10.01395814370116</v>
      </c>
      <c r="G352" s="60">
        <f t="shared" si="9"/>
        <v>9.1489267999207868</v>
      </c>
      <c r="H352" s="1170"/>
      <c r="I352" s="46" t="s">
        <v>737</v>
      </c>
      <c r="J352" s="131" t="s">
        <v>800</v>
      </c>
      <c r="K352" s="60">
        <f t="shared" si="10"/>
        <v>-10.528818355661031</v>
      </c>
      <c r="L352" s="60">
        <f t="shared" si="10"/>
        <v>-15.050714608981067</v>
      </c>
      <c r="M352" s="60">
        <f t="shared" si="10"/>
        <v>-12.816139155033582</v>
      </c>
      <c r="N352" s="60">
        <f t="shared" si="10"/>
        <v>30.70069205863112</v>
      </c>
    </row>
    <row r="353" spans="1:14" ht="11.25" hidden="1" customHeight="1" x14ac:dyDescent="0.2">
      <c r="A353" s="1170"/>
      <c r="B353" s="46" t="s">
        <v>738</v>
      </c>
      <c r="C353" s="59">
        <f t="shared" si="9"/>
        <v>-2.4708787592703629</v>
      </c>
      <c r="D353" s="60">
        <f t="shared" si="9"/>
        <v>-16.780250505799302</v>
      </c>
      <c r="E353" s="60">
        <f t="shared" si="9"/>
        <v>6.5670342768057992</v>
      </c>
      <c r="F353" s="60">
        <f t="shared" si="9"/>
        <v>-4.7551931950459903</v>
      </c>
      <c r="G353" s="60">
        <f t="shared" si="9"/>
        <v>8.2732802418340441</v>
      </c>
      <c r="H353" s="1170"/>
      <c r="I353" s="46" t="s">
        <v>738</v>
      </c>
      <c r="J353" s="131" t="s">
        <v>800</v>
      </c>
      <c r="K353" s="60">
        <f t="shared" si="10"/>
        <v>-57.059592481331045</v>
      </c>
      <c r="L353" s="60">
        <f t="shared" si="10"/>
        <v>30.565657061917079</v>
      </c>
      <c r="M353" s="60">
        <f t="shared" si="10"/>
        <v>21.870287617781912</v>
      </c>
      <c r="N353" s="60">
        <f t="shared" si="10"/>
        <v>32.428253087804421</v>
      </c>
    </row>
    <row r="354" spans="1:14" ht="11.25" hidden="1" customHeight="1" x14ac:dyDescent="0.2">
      <c r="A354" s="1170"/>
      <c r="B354" s="46" t="s">
        <v>739</v>
      </c>
      <c r="C354" s="59">
        <f t="shared" si="9"/>
        <v>3.5419836669569236</v>
      </c>
      <c r="D354" s="60">
        <f t="shared" si="9"/>
        <v>-27.267787159504195</v>
      </c>
      <c r="E354" s="60">
        <f t="shared" si="9"/>
        <v>-1.3905448621996896</v>
      </c>
      <c r="F354" s="60">
        <f t="shared" si="9"/>
        <v>-4.7584797612496743</v>
      </c>
      <c r="G354" s="60">
        <f t="shared" si="9"/>
        <v>-18.635899203907471</v>
      </c>
      <c r="H354" s="1170"/>
      <c r="I354" s="46" t="s">
        <v>739</v>
      </c>
      <c r="J354" s="131" t="s">
        <v>800</v>
      </c>
      <c r="K354" s="60">
        <f t="shared" si="10"/>
        <v>4.7405822851719819</v>
      </c>
      <c r="L354" s="60">
        <f t="shared" si="10"/>
        <v>-19.51525444736572</v>
      </c>
      <c r="M354" s="60">
        <f t="shared" si="10"/>
        <v>25.815734036670676</v>
      </c>
      <c r="N354" s="60">
        <f t="shared" si="10"/>
        <v>34.985360736771895</v>
      </c>
    </row>
    <row r="355" spans="1:14" ht="6" hidden="1" customHeight="1" x14ac:dyDescent="0.2">
      <c r="A355" s="1170"/>
      <c r="B355" s="46"/>
      <c r="C355" s="59"/>
      <c r="D355" s="60"/>
      <c r="E355" s="60"/>
      <c r="F355" s="60"/>
      <c r="G355" s="60"/>
      <c r="H355" s="1170"/>
      <c r="I355" s="46"/>
      <c r="J355" s="60"/>
      <c r="K355" s="129"/>
      <c r="L355" s="129"/>
      <c r="M355" s="129"/>
      <c r="N355" s="129"/>
    </row>
    <row r="356" spans="1:14" ht="11.25" hidden="1" customHeight="1" x14ac:dyDescent="0.2">
      <c r="A356" s="2100" t="s">
        <v>740</v>
      </c>
      <c r="B356" s="2099"/>
      <c r="C356" s="59">
        <f t="shared" ref="C356:G367" si="11">SUM(C111/C84*100-100)</f>
        <v>-28.973009726521425</v>
      </c>
      <c r="D356" s="60">
        <f t="shared" si="11"/>
        <v>-24.018290113568085</v>
      </c>
      <c r="E356" s="60">
        <f t="shared" si="11"/>
        <v>-25.185183573708372</v>
      </c>
      <c r="F356" s="60">
        <f t="shared" si="11"/>
        <v>-35.650180462567462</v>
      </c>
      <c r="G356" s="60">
        <f t="shared" si="11"/>
        <v>-33.272979850989543</v>
      </c>
      <c r="H356" s="2100" t="s">
        <v>740</v>
      </c>
      <c r="I356" s="2099"/>
      <c r="J356" s="131" t="s">
        <v>800</v>
      </c>
      <c r="K356" s="60">
        <f t="shared" ref="K356:N367" si="12">SUM(K111/K84*100-100)</f>
        <v>-31.930155670353543</v>
      </c>
      <c r="L356" s="60">
        <f t="shared" si="12"/>
        <v>-10.857252046908854</v>
      </c>
      <c r="M356" s="60">
        <f t="shared" si="12"/>
        <v>-38.99763141390509</v>
      </c>
      <c r="N356" s="60">
        <f t="shared" si="12"/>
        <v>-2.3298052208990043</v>
      </c>
    </row>
    <row r="357" spans="1:14" ht="11.25" hidden="1" customHeight="1" x14ac:dyDescent="0.2">
      <c r="A357" s="2100" t="s">
        <v>741</v>
      </c>
      <c r="B357" s="2099"/>
      <c r="C357" s="59">
        <f t="shared" si="11"/>
        <v>-25.583138437979784</v>
      </c>
      <c r="D357" s="60">
        <f t="shared" si="11"/>
        <v>-3.4677300307131844</v>
      </c>
      <c r="E357" s="60">
        <f t="shared" si="11"/>
        <v>-16.08343341148678</v>
      </c>
      <c r="F357" s="60">
        <f t="shared" si="11"/>
        <v>-33.003274085620589</v>
      </c>
      <c r="G357" s="60">
        <f t="shared" si="11"/>
        <v>-9.5995501772823246</v>
      </c>
      <c r="H357" s="2100" t="s">
        <v>741</v>
      </c>
      <c r="I357" s="2099"/>
      <c r="J357" s="131" t="s">
        <v>800</v>
      </c>
      <c r="K357" s="60">
        <f t="shared" si="12"/>
        <v>-30.896320520768853</v>
      </c>
      <c r="L357" s="60">
        <f t="shared" si="12"/>
        <v>-13.533010151247865</v>
      </c>
      <c r="M357" s="60">
        <f t="shared" si="12"/>
        <v>-35.360167643616364</v>
      </c>
      <c r="N357" s="60">
        <f t="shared" si="12"/>
        <v>2.374655922592666</v>
      </c>
    </row>
    <row r="358" spans="1:14" ht="11.25" hidden="1" customHeight="1" x14ac:dyDescent="0.2">
      <c r="A358" s="2100" t="s">
        <v>742</v>
      </c>
      <c r="B358" s="2099"/>
      <c r="C358" s="59">
        <f t="shared" si="11"/>
        <v>-21.701137147312821</v>
      </c>
      <c r="D358" s="60">
        <f t="shared" si="11"/>
        <v>1.810551876578856</v>
      </c>
      <c r="E358" s="60">
        <f t="shared" si="11"/>
        <v>-3.4317203034740658</v>
      </c>
      <c r="F358" s="60">
        <f t="shared" si="11"/>
        <v>-28.101835964378793</v>
      </c>
      <c r="G358" s="60">
        <f t="shared" si="11"/>
        <v>2.3368995603552492</v>
      </c>
      <c r="H358" s="2100" t="s">
        <v>742</v>
      </c>
      <c r="I358" s="2099"/>
      <c r="J358" s="131" t="s">
        <v>800</v>
      </c>
      <c r="K358" s="60">
        <f t="shared" si="12"/>
        <v>-28.186453415025824</v>
      </c>
      <c r="L358" s="60">
        <f t="shared" si="12"/>
        <v>-11.350301804624948</v>
      </c>
      <c r="M358" s="60">
        <f t="shared" si="12"/>
        <v>-30.627470156408805</v>
      </c>
      <c r="N358" s="60">
        <f t="shared" si="12"/>
        <v>0.68006043287189755</v>
      </c>
    </row>
    <row r="359" spans="1:14" ht="11.25" hidden="1" customHeight="1" x14ac:dyDescent="0.2">
      <c r="A359" s="2100" t="s">
        <v>743</v>
      </c>
      <c r="B359" s="2099"/>
      <c r="C359" s="59">
        <f t="shared" si="11"/>
        <v>-24.264051942597547</v>
      </c>
      <c r="D359" s="60">
        <f t="shared" si="11"/>
        <v>-0.81666833083609447</v>
      </c>
      <c r="E359" s="60">
        <f t="shared" si="11"/>
        <v>-8.3772612273623963</v>
      </c>
      <c r="F359" s="60">
        <f t="shared" si="11"/>
        <v>-29.41932161689806</v>
      </c>
      <c r="G359" s="60">
        <f t="shared" si="11"/>
        <v>1.9278818436889509</v>
      </c>
      <c r="H359" s="2100" t="s">
        <v>743</v>
      </c>
      <c r="I359" s="2099"/>
      <c r="J359" s="131" t="s">
        <v>800</v>
      </c>
      <c r="K359" s="60">
        <f t="shared" si="12"/>
        <v>-27.689899639203247</v>
      </c>
      <c r="L359" s="60">
        <f t="shared" si="12"/>
        <v>-13.247040951154716</v>
      </c>
      <c r="M359" s="60">
        <f t="shared" si="12"/>
        <v>-30.428688595967742</v>
      </c>
      <c r="N359" s="60">
        <f t="shared" si="12"/>
        <v>-6.1426107787968505</v>
      </c>
    </row>
    <row r="360" spans="1:14" ht="11.25" hidden="1" customHeight="1" x14ac:dyDescent="0.2">
      <c r="A360" s="2100" t="s">
        <v>744</v>
      </c>
      <c r="B360" s="2099"/>
      <c r="C360" s="59">
        <f t="shared" si="11"/>
        <v>-23.733834476166422</v>
      </c>
      <c r="D360" s="60">
        <f t="shared" si="11"/>
        <v>8.2715515493901393</v>
      </c>
      <c r="E360" s="60">
        <f t="shared" si="11"/>
        <v>-12.655006109969449</v>
      </c>
      <c r="F360" s="60">
        <f t="shared" si="11"/>
        <v>-28.178631663189464</v>
      </c>
      <c r="G360" s="60">
        <f t="shared" si="11"/>
        <v>-2.3584828717032451</v>
      </c>
      <c r="H360" s="2100" t="s">
        <v>744</v>
      </c>
      <c r="I360" s="2099"/>
      <c r="J360" s="131" t="s">
        <v>800</v>
      </c>
      <c r="K360" s="60">
        <f t="shared" si="12"/>
        <v>-27.264968207034599</v>
      </c>
      <c r="L360" s="60">
        <f t="shared" si="12"/>
        <v>-11.553703386209364</v>
      </c>
      <c r="M360" s="60">
        <f t="shared" si="12"/>
        <v>-30.113053692124964</v>
      </c>
      <c r="N360" s="60">
        <f t="shared" si="12"/>
        <v>-5.9243842288281456</v>
      </c>
    </row>
    <row r="361" spans="1:14" ht="11.25" hidden="1" customHeight="1" x14ac:dyDescent="0.2">
      <c r="A361" s="2100" t="s">
        <v>745</v>
      </c>
      <c r="B361" s="2099"/>
      <c r="C361" s="59">
        <f t="shared" si="11"/>
        <v>-22.769014633273827</v>
      </c>
      <c r="D361" s="60">
        <f t="shared" si="11"/>
        <v>9.2515914483117854</v>
      </c>
      <c r="E361" s="60">
        <f t="shared" si="11"/>
        <v>-15.806544256545607</v>
      </c>
      <c r="F361" s="60">
        <f t="shared" si="11"/>
        <v>-26.828685592326735</v>
      </c>
      <c r="G361" s="60">
        <f t="shared" si="11"/>
        <v>-4.883938525134127</v>
      </c>
      <c r="H361" s="2100" t="s">
        <v>745</v>
      </c>
      <c r="I361" s="2099"/>
      <c r="J361" s="131" t="s">
        <v>800</v>
      </c>
      <c r="K361" s="60">
        <f t="shared" si="12"/>
        <v>-32.949507195453549</v>
      </c>
      <c r="L361" s="60">
        <f t="shared" si="12"/>
        <v>-6.6959190855980495</v>
      </c>
      <c r="M361" s="60">
        <f t="shared" si="12"/>
        <v>-24.533196974883396</v>
      </c>
      <c r="N361" s="60">
        <f t="shared" si="12"/>
        <v>-3.9925632260411987</v>
      </c>
    </row>
    <row r="362" spans="1:14" ht="11.25" hidden="1" customHeight="1" x14ac:dyDescent="0.2">
      <c r="A362" s="2100" t="s">
        <v>746</v>
      </c>
      <c r="B362" s="2099"/>
      <c r="C362" s="59">
        <f t="shared" si="11"/>
        <v>-22.523773289092858</v>
      </c>
      <c r="D362" s="60">
        <f t="shared" si="11"/>
        <v>8.179623874403589</v>
      </c>
      <c r="E362" s="60">
        <f t="shared" si="11"/>
        <v>-19.126691910794335</v>
      </c>
      <c r="F362" s="60">
        <f t="shared" si="11"/>
        <v>-25.746853271638741</v>
      </c>
      <c r="G362" s="60">
        <f t="shared" si="11"/>
        <v>-2.2222067602471185</v>
      </c>
      <c r="H362" s="2100" t="s">
        <v>746</v>
      </c>
      <c r="I362" s="2099"/>
      <c r="J362" s="131" t="s">
        <v>800</v>
      </c>
      <c r="K362" s="60">
        <f t="shared" si="12"/>
        <v>-31.607267676115157</v>
      </c>
      <c r="L362" s="60">
        <f t="shared" si="12"/>
        <v>-8.5242560267804066</v>
      </c>
      <c r="M362" s="60">
        <f t="shared" si="12"/>
        <v>-21.166947726861636</v>
      </c>
      <c r="N362" s="60">
        <f t="shared" si="12"/>
        <v>0.16461432914395857</v>
      </c>
    </row>
    <row r="363" spans="1:14" ht="11.25" hidden="1" customHeight="1" x14ac:dyDescent="0.2">
      <c r="A363" s="2100" t="s">
        <v>747</v>
      </c>
      <c r="B363" s="2099"/>
      <c r="C363" s="59">
        <f t="shared" si="11"/>
        <v>-22.483874713959395</v>
      </c>
      <c r="D363" s="60">
        <f t="shared" si="11"/>
        <v>6.1770449202659421</v>
      </c>
      <c r="E363" s="60">
        <f t="shared" si="11"/>
        <v>-21.328810257361795</v>
      </c>
      <c r="F363" s="60">
        <f t="shared" si="11"/>
        <v>-24.725605844066607</v>
      </c>
      <c r="G363" s="60">
        <f t="shared" si="11"/>
        <v>-6.2023573783564103</v>
      </c>
      <c r="H363" s="2100" t="s">
        <v>747</v>
      </c>
      <c r="I363" s="2099"/>
      <c r="J363" s="131" t="s">
        <v>800</v>
      </c>
      <c r="K363" s="60">
        <f t="shared" si="12"/>
        <v>-30.610055790851703</v>
      </c>
      <c r="L363" s="60">
        <f t="shared" si="12"/>
        <v>-10.297621056392188</v>
      </c>
      <c r="M363" s="60">
        <f t="shared" si="12"/>
        <v>-20.439383511944541</v>
      </c>
      <c r="N363" s="60">
        <f t="shared" si="12"/>
        <v>0.76892830994455608</v>
      </c>
    </row>
    <row r="364" spans="1:14" ht="11.25" hidden="1" customHeight="1" x14ac:dyDescent="0.2">
      <c r="A364" s="2100" t="s">
        <v>748</v>
      </c>
      <c r="B364" s="2099"/>
      <c r="C364" s="59">
        <f t="shared" si="11"/>
        <v>-21.549711919094051</v>
      </c>
      <c r="D364" s="60">
        <f t="shared" si="11"/>
        <v>5.1073420939713401</v>
      </c>
      <c r="E364" s="60">
        <f t="shared" si="11"/>
        <v>-19.034830224356497</v>
      </c>
      <c r="F364" s="60">
        <f t="shared" si="11"/>
        <v>-23.334286688322265</v>
      </c>
      <c r="G364" s="60">
        <f t="shared" si="11"/>
        <v>-6.2986111899396633</v>
      </c>
      <c r="H364" s="2100" t="s">
        <v>748</v>
      </c>
      <c r="I364" s="2099"/>
      <c r="J364" s="131" t="s">
        <v>800</v>
      </c>
      <c r="K364" s="60">
        <f t="shared" si="12"/>
        <v>-28.636310108572815</v>
      </c>
      <c r="L364" s="60">
        <f t="shared" si="12"/>
        <v>-10.56337146568346</v>
      </c>
      <c r="M364" s="60">
        <f t="shared" si="12"/>
        <v>-20.568402568476657</v>
      </c>
      <c r="N364" s="60">
        <f t="shared" si="12"/>
        <v>4.870462702350693</v>
      </c>
    </row>
    <row r="365" spans="1:14" ht="11.25" hidden="1" customHeight="1" x14ac:dyDescent="0.2">
      <c r="A365" s="2100" t="s">
        <v>749</v>
      </c>
      <c r="B365" s="2099"/>
      <c r="C365" s="59">
        <f t="shared" si="11"/>
        <v>-20.471693160830242</v>
      </c>
      <c r="D365" s="60">
        <f t="shared" si="11"/>
        <v>3.3846431174245879</v>
      </c>
      <c r="E365" s="60">
        <f t="shared" si="11"/>
        <v>-18.573816059031671</v>
      </c>
      <c r="F365" s="60">
        <f t="shared" si="11"/>
        <v>-21.81363595204347</v>
      </c>
      <c r="G365" s="60">
        <f t="shared" si="11"/>
        <v>-4.3631116898597924</v>
      </c>
      <c r="H365" s="2100" t="s">
        <v>749</v>
      </c>
      <c r="I365" s="2099"/>
      <c r="J365" s="131" t="s">
        <v>800</v>
      </c>
      <c r="K365" s="60">
        <f t="shared" si="12"/>
        <v>-26.894737301497912</v>
      </c>
      <c r="L365" s="60">
        <f t="shared" si="12"/>
        <v>-11.076798466908272</v>
      </c>
      <c r="M365" s="60">
        <f t="shared" si="12"/>
        <v>-19.807241346086769</v>
      </c>
      <c r="N365" s="60">
        <f t="shared" si="12"/>
        <v>7.5298723384709376</v>
      </c>
    </row>
    <row r="366" spans="1:14" ht="11.25" hidden="1" customHeight="1" x14ac:dyDescent="0.2">
      <c r="A366" s="2100" t="s">
        <v>750</v>
      </c>
      <c r="B366" s="2099"/>
      <c r="C366" s="59">
        <f t="shared" si="11"/>
        <v>-18.94222303356905</v>
      </c>
      <c r="D366" s="60">
        <f t="shared" si="11"/>
        <v>1.5918365454451049</v>
      </c>
      <c r="E366" s="60">
        <f t="shared" si="11"/>
        <v>-16.2193288771401</v>
      </c>
      <c r="F366" s="60">
        <f t="shared" si="11"/>
        <v>-20.27400538864616</v>
      </c>
      <c r="G366" s="60">
        <f t="shared" si="11"/>
        <v>-3.0773814823584615</v>
      </c>
      <c r="H366" s="2100" t="s">
        <v>750</v>
      </c>
      <c r="I366" s="2099"/>
      <c r="J366" s="131" t="s">
        <v>800</v>
      </c>
      <c r="K366" s="60">
        <f t="shared" si="12"/>
        <v>-31.457154434289578</v>
      </c>
      <c r="L366" s="60">
        <f t="shared" si="12"/>
        <v>-8.1994070505541146</v>
      </c>
      <c r="M366" s="60">
        <f t="shared" si="12"/>
        <v>-16.912459127392992</v>
      </c>
      <c r="N366" s="60">
        <f t="shared" si="12"/>
        <v>9.5389078949272346</v>
      </c>
    </row>
    <row r="367" spans="1:14" ht="11.25" hidden="1" customHeight="1" x14ac:dyDescent="0.2">
      <c r="A367" s="2100" t="s">
        <v>751</v>
      </c>
      <c r="B367" s="2099"/>
      <c r="C367" s="59">
        <f t="shared" si="11"/>
        <v>-17.518480786472651</v>
      </c>
      <c r="D367" s="60">
        <f t="shared" si="11"/>
        <v>-0.9997146613796275</v>
      </c>
      <c r="E367" s="60">
        <f t="shared" si="11"/>
        <v>-15.042366580440884</v>
      </c>
      <c r="F367" s="60">
        <f t="shared" si="11"/>
        <v>-19.294587566753094</v>
      </c>
      <c r="G367" s="60">
        <f t="shared" si="11"/>
        <v>-4.4593250673090239</v>
      </c>
      <c r="H367" s="2100" t="s">
        <v>751</v>
      </c>
      <c r="I367" s="2099"/>
      <c r="J367" s="131" t="s">
        <v>800</v>
      </c>
      <c r="K367" s="60">
        <f t="shared" si="12"/>
        <v>-29.447465111757509</v>
      </c>
      <c r="L367" s="60">
        <f t="shared" si="12"/>
        <v>-9.3048196543733468</v>
      </c>
      <c r="M367" s="60">
        <f t="shared" si="12"/>
        <v>-14.518719959204986</v>
      </c>
      <c r="N367" s="60">
        <f t="shared" si="12"/>
        <v>11.076457410802249</v>
      </c>
    </row>
    <row r="368" spans="1:14" ht="11.25" hidden="1" customHeight="1" x14ac:dyDescent="0.2">
      <c r="A368" s="1170"/>
      <c r="B368" s="46"/>
      <c r="C368" s="59"/>
      <c r="D368" s="60"/>
      <c r="E368" s="60"/>
      <c r="F368" s="60"/>
      <c r="G368" s="60"/>
      <c r="H368" s="1170"/>
      <c r="I368" s="46"/>
      <c r="J368" s="129"/>
      <c r="K368" s="129"/>
      <c r="L368" s="129"/>
      <c r="M368" s="129"/>
      <c r="N368" s="129"/>
    </row>
    <row r="369" spans="1:14" ht="11.25" hidden="1" customHeight="1" x14ac:dyDescent="0.2">
      <c r="A369" s="1170">
        <v>2010</v>
      </c>
      <c r="B369" s="46"/>
      <c r="C369" s="59"/>
      <c r="D369" s="60"/>
      <c r="E369" s="60"/>
      <c r="F369" s="60"/>
      <c r="G369" s="60"/>
      <c r="H369" s="1170">
        <v>2010</v>
      </c>
      <c r="I369" s="46"/>
      <c r="J369" s="129"/>
      <c r="K369" s="129"/>
      <c r="L369" s="129"/>
      <c r="M369" s="129"/>
      <c r="N369" s="129"/>
    </row>
    <row r="370" spans="1:14" ht="11.25" hidden="1" customHeight="1" x14ac:dyDescent="0.2">
      <c r="A370" s="1170"/>
      <c r="B370" s="46" t="s">
        <v>542</v>
      </c>
      <c r="C370" s="59">
        <f t="shared" ref="C370:G381" si="13">SUM(C125/C98*100-100)</f>
        <v>4.7035701406971953</v>
      </c>
      <c r="D370" s="60">
        <f t="shared" si="13"/>
        <v>-20.977739748840889</v>
      </c>
      <c r="E370" s="60">
        <f t="shared" si="13"/>
        <v>1.4342482912615822</v>
      </c>
      <c r="F370" s="60">
        <f t="shared" si="13"/>
        <v>0.82298218798580081</v>
      </c>
      <c r="G370" s="60">
        <f t="shared" si="13"/>
        <v>-0.25245160073859552</v>
      </c>
      <c r="H370" s="1170"/>
      <c r="I370" s="46" t="s">
        <v>542</v>
      </c>
      <c r="J370" s="131" t="s">
        <v>800</v>
      </c>
      <c r="K370" s="60">
        <f t="shared" ref="K370:N381" si="14">SUM(K125/K98*100-100)</f>
        <v>14.017974217199594</v>
      </c>
      <c r="L370" s="60">
        <f t="shared" si="14"/>
        <v>-7.3628763370519721</v>
      </c>
      <c r="M370" s="60">
        <f t="shared" si="14"/>
        <v>16.749363835427729</v>
      </c>
      <c r="N370" s="60">
        <f t="shared" si="14"/>
        <v>31.531343746276065</v>
      </c>
    </row>
    <row r="371" spans="1:14" ht="11.25" hidden="1" customHeight="1" x14ac:dyDescent="0.2">
      <c r="A371" s="1170"/>
      <c r="B371" s="46" t="s">
        <v>729</v>
      </c>
      <c r="C371" s="59">
        <f t="shared" si="13"/>
        <v>4.9164124352376604</v>
      </c>
      <c r="D371" s="60">
        <f t="shared" si="13"/>
        <v>-44.645258804094837</v>
      </c>
      <c r="E371" s="60">
        <f t="shared" si="13"/>
        <v>-1.7901022103339415</v>
      </c>
      <c r="F371" s="60">
        <f t="shared" si="13"/>
        <v>-4.8100512307553203</v>
      </c>
      <c r="G371" s="60">
        <f t="shared" si="13"/>
        <v>-11.536868821794286</v>
      </c>
      <c r="H371" s="1170"/>
      <c r="I371" s="46" t="s">
        <v>729</v>
      </c>
      <c r="J371" s="131" t="s">
        <v>800</v>
      </c>
      <c r="K371" s="60">
        <f t="shared" si="14"/>
        <v>5.6959308188974802</v>
      </c>
      <c r="L371" s="60">
        <f t="shared" si="14"/>
        <v>7.1749900472950685</v>
      </c>
      <c r="M371" s="60">
        <f t="shared" si="14"/>
        <v>17.551653815260892</v>
      </c>
      <c r="N371" s="60">
        <f t="shared" si="14"/>
        <v>11.647776075966036</v>
      </c>
    </row>
    <row r="372" spans="1:14" ht="11.25" hidden="1" customHeight="1" x14ac:dyDescent="0.2">
      <c r="A372" s="1170"/>
      <c r="B372" s="46" t="s">
        <v>730</v>
      </c>
      <c r="C372" s="59">
        <f t="shared" si="13"/>
        <v>15.125275198778084</v>
      </c>
      <c r="D372" s="60">
        <f t="shared" si="13"/>
        <v>-43.743113709612601</v>
      </c>
      <c r="E372" s="60">
        <f t="shared" si="13"/>
        <v>-5.1980289320042772</v>
      </c>
      <c r="F372" s="60">
        <f t="shared" si="13"/>
        <v>13.421218094594906</v>
      </c>
      <c r="G372" s="60">
        <f t="shared" si="13"/>
        <v>-20.685540291948001</v>
      </c>
      <c r="H372" s="1170"/>
      <c r="I372" s="46" t="s">
        <v>730</v>
      </c>
      <c r="J372" s="131" t="s">
        <v>800</v>
      </c>
      <c r="K372" s="60">
        <f t="shared" si="14"/>
        <v>4.2592316373769847</v>
      </c>
      <c r="L372" s="60">
        <f t="shared" si="14"/>
        <v>-5.5468546661771825</v>
      </c>
      <c r="M372" s="60">
        <f t="shared" si="14"/>
        <v>23.466601002334002</v>
      </c>
      <c r="N372" s="60">
        <f t="shared" si="14"/>
        <v>-20.781003348157398</v>
      </c>
    </row>
    <row r="373" spans="1:14" ht="11.25" hidden="1" customHeight="1" x14ac:dyDescent="0.2">
      <c r="A373" s="1170"/>
      <c r="B373" s="46" t="s">
        <v>731</v>
      </c>
      <c r="C373" s="59">
        <f t="shared" si="13"/>
        <v>18.243612218068847</v>
      </c>
      <c r="D373" s="60">
        <f t="shared" si="13"/>
        <v>-40.680951598949477</v>
      </c>
      <c r="E373" s="60">
        <f t="shared" si="13"/>
        <v>6.5414247372080894</v>
      </c>
      <c r="F373" s="60">
        <f t="shared" si="13"/>
        <v>32.731320496430811</v>
      </c>
      <c r="G373" s="60">
        <f t="shared" si="13"/>
        <v>-15.022516264934879</v>
      </c>
      <c r="H373" s="1170"/>
      <c r="I373" s="46" t="s">
        <v>731</v>
      </c>
      <c r="J373" s="131" t="s">
        <v>800</v>
      </c>
      <c r="K373" s="60">
        <f t="shared" si="14"/>
        <v>4.0074120459951956</v>
      </c>
      <c r="L373" s="60">
        <f t="shared" si="14"/>
        <v>11.431432021990844</v>
      </c>
      <c r="M373" s="60">
        <f t="shared" si="14"/>
        <v>16.55057930465675</v>
      </c>
      <c r="N373" s="60">
        <f t="shared" si="14"/>
        <v>23.105217141295299</v>
      </c>
    </row>
    <row r="374" spans="1:14" ht="11.25" hidden="1" customHeight="1" x14ac:dyDescent="0.2">
      <c r="A374" s="1170"/>
      <c r="B374" s="46" t="s">
        <v>732</v>
      </c>
      <c r="C374" s="59">
        <f t="shared" si="13"/>
        <v>18.807603937197285</v>
      </c>
      <c r="D374" s="60">
        <f t="shared" si="13"/>
        <v>-37.669775161402875</v>
      </c>
      <c r="E374" s="60">
        <f t="shared" si="13"/>
        <v>43.432679593102762</v>
      </c>
      <c r="F374" s="60">
        <f t="shared" si="13"/>
        <v>22.495898763543323</v>
      </c>
      <c r="G374" s="60">
        <f t="shared" si="13"/>
        <v>4.8296845151907632</v>
      </c>
      <c r="H374" s="1170"/>
      <c r="I374" s="46" t="s">
        <v>732</v>
      </c>
      <c r="J374" s="131" t="s">
        <v>800</v>
      </c>
      <c r="K374" s="60">
        <f t="shared" si="14"/>
        <v>5.6289431641595371</v>
      </c>
      <c r="L374" s="60">
        <f t="shared" si="14"/>
        <v>-3.1478401356578161</v>
      </c>
      <c r="M374" s="60">
        <f t="shared" si="14"/>
        <v>40.256531414011249</v>
      </c>
      <c r="N374" s="60">
        <f t="shared" si="14"/>
        <v>-8.6759489343485114</v>
      </c>
    </row>
    <row r="375" spans="1:14" ht="11.25" hidden="1" customHeight="1" x14ac:dyDescent="0.2">
      <c r="A375" s="1170"/>
      <c r="B375" s="46" t="s">
        <v>733</v>
      </c>
      <c r="C375" s="59">
        <f t="shared" si="13"/>
        <v>20.091524722180182</v>
      </c>
      <c r="D375" s="60">
        <f t="shared" si="13"/>
        <v>5.0164103653947052</v>
      </c>
      <c r="E375" s="60">
        <f t="shared" si="13"/>
        <v>29.64664679427861</v>
      </c>
      <c r="F375" s="60">
        <f t="shared" si="13"/>
        <v>23.581413717047411</v>
      </c>
      <c r="G375" s="60">
        <f t="shared" si="13"/>
        <v>16.998337291661983</v>
      </c>
      <c r="H375" s="1170"/>
      <c r="I375" s="46" t="s">
        <v>733</v>
      </c>
      <c r="J375" s="131" t="s">
        <v>800</v>
      </c>
      <c r="K375" s="60">
        <f t="shared" si="14"/>
        <v>3.5042980803738715</v>
      </c>
      <c r="L375" s="60">
        <f t="shared" si="14"/>
        <v>4.7291300127572526</v>
      </c>
      <c r="M375" s="60">
        <f t="shared" si="14"/>
        <v>6.0507562470898222</v>
      </c>
      <c r="N375" s="60">
        <f t="shared" si="14"/>
        <v>6.9406747497467336E-2</v>
      </c>
    </row>
    <row r="376" spans="1:14" ht="11.25" hidden="1" customHeight="1" x14ac:dyDescent="0.2">
      <c r="A376" s="1170"/>
      <c r="B376" s="46" t="s">
        <v>734</v>
      </c>
      <c r="C376" s="59">
        <f t="shared" si="13"/>
        <v>10.812578039692184</v>
      </c>
      <c r="D376" s="60">
        <f t="shared" si="13"/>
        <v>-0.41763494720112249</v>
      </c>
      <c r="E376" s="60">
        <f t="shared" si="13"/>
        <v>8.3005082191489379</v>
      </c>
      <c r="F376" s="60">
        <f t="shared" si="13"/>
        <v>8.1462687497506181</v>
      </c>
      <c r="G376" s="60">
        <f t="shared" si="13"/>
        <v>-4.0718866366597979</v>
      </c>
      <c r="H376" s="1170"/>
      <c r="I376" s="46" t="s">
        <v>734</v>
      </c>
      <c r="J376" s="131" t="s">
        <v>800</v>
      </c>
      <c r="K376" s="60">
        <f t="shared" si="14"/>
        <v>21.982907282827213</v>
      </c>
      <c r="L376" s="60">
        <f t="shared" si="14"/>
        <v>12.067205247230078</v>
      </c>
      <c r="M376" s="60">
        <f t="shared" si="14"/>
        <v>-11.590175102206359</v>
      </c>
      <c r="N376" s="60">
        <f t="shared" si="14"/>
        <v>-14.607676942788459</v>
      </c>
    </row>
    <row r="377" spans="1:14" ht="11.25" hidden="1" customHeight="1" x14ac:dyDescent="0.2">
      <c r="A377" s="1170"/>
      <c r="B377" s="46" t="s">
        <v>735</v>
      </c>
      <c r="C377" s="59">
        <f t="shared" si="13"/>
        <v>25.001326165475518</v>
      </c>
      <c r="D377" s="60">
        <f t="shared" si="13"/>
        <v>23.824311338869336</v>
      </c>
      <c r="E377" s="60">
        <f t="shared" si="13"/>
        <v>49.834770978604013</v>
      </c>
      <c r="F377" s="60">
        <f t="shared" si="13"/>
        <v>17.114645487421342</v>
      </c>
      <c r="G377" s="60">
        <f t="shared" si="13"/>
        <v>74.520087119038919</v>
      </c>
      <c r="H377" s="1170"/>
      <c r="I377" s="46" t="s">
        <v>735</v>
      </c>
      <c r="J377" s="131" t="s">
        <v>800</v>
      </c>
      <c r="K377" s="60">
        <f t="shared" si="14"/>
        <v>15.44872996538416</v>
      </c>
      <c r="L377" s="60">
        <f t="shared" si="14"/>
        <v>17.194435643126042</v>
      </c>
      <c r="M377" s="60">
        <f t="shared" si="14"/>
        <v>24.954388270612156</v>
      </c>
      <c r="N377" s="60">
        <f t="shared" si="14"/>
        <v>-6.850397041169515</v>
      </c>
    </row>
    <row r="378" spans="1:14" ht="11.25" hidden="1" customHeight="1" x14ac:dyDescent="0.2">
      <c r="A378" s="1170"/>
      <c r="B378" s="46" t="s">
        <v>736</v>
      </c>
      <c r="C378" s="59">
        <f t="shared" si="13"/>
        <v>10.7290542715605</v>
      </c>
      <c r="D378" s="60">
        <f t="shared" si="13"/>
        <v>6.882656436530965E-3</v>
      </c>
      <c r="E378" s="60">
        <f t="shared" si="13"/>
        <v>-13.356520336775091</v>
      </c>
      <c r="F378" s="60">
        <f t="shared" si="13"/>
        <v>9.3512341296912069</v>
      </c>
      <c r="G378" s="60">
        <f t="shared" si="13"/>
        <v>-11.478058796230471</v>
      </c>
      <c r="H378" s="1170"/>
      <c r="I378" s="46" t="s">
        <v>736</v>
      </c>
      <c r="J378" s="131" t="s">
        <v>800</v>
      </c>
      <c r="K378" s="60">
        <f t="shared" si="14"/>
        <v>-5.9336905478094195</v>
      </c>
      <c r="L378" s="60">
        <f t="shared" si="14"/>
        <v>8.8489012135313629</v>
      </c>
      <c r="M378" s="60">
        <f t="shared" si="14"/>
        <v>24.759684614208652</v>
      </c>
      <c r="N378" s="60">
        <f t="shared" si="14"/>
        <v>-29.123463166613121</v>
      </c>
    </row>
    <row r="379" spans="1:14" ht="11.25" hidden="1" customHeight="1" x14ac:dyDescent="0.2">
      <c r="A379" s="1170"/>
      <c r="B379" s="46" t="s">
        <v>737</v>
      </c>
      <c r="C379" s="59">
        <f t="shared" si="13"/>
        <v>5.6122656998321503</v>
      </c>
      <c r="D379" s="60">
        <f t="shared" si="13"/>
        <v>-6.1802123348272175E-2</v>
      </c>
      <c r="E379" s="60">
        <f t="shared" si="13"/>
        <v>-5.1134730931638046</v>
      </c>
      <c r="F379" s="60">
        <f t="shared" si="13"/>
        <v>2.0702360328865836</v>
      </c>
      <c r="G379" s="60">
        <f t="shared" si="13"/>
        <v>-25.376663147104381</v>
      </c>
      <c r="H379" s="1170"/>
      <c r="I379" s="46" t="s">
        <v>737</v>
      </c>
      <c r="J379" s="131" t="s">
        <v>800</v>
      </c>
      <c r="K379" s="60">
        <f t="shared" si="14"/>
        <v>-12.618132862777827</v>
      </c>
      <c r="L379" s="60">
        <f t="shared" si="14"/>
        <v>3.212151947785884</v>
      </c>
      <c r="M379" s="60">
        <f t="shared" si="14"/>
        <v>14.769944759363796</v>
      </c>
      <c r="N379" s="60">
        <f t="shared" si="14"/>
        <v>-24.11475005419716</v>
      </c>
    </row>
    <row r="380" spans="1:14" ht="11.25" hidden="1" customHeight="1" x14ac:dyDescent="0.2">
      <c r="A380" s="1170"/>
      <c r="B380" s="46" t="s">
        <v>738</v>
      </c>
      <c r="C380" s="59">
        <f t="shared" si="13"/>
        <v>8.7642010601595217</v>
      </c>
      <c r="D380" s="60">
        <f t="shared" si="13"/>
        <v>-10.273241234927937</v>
      </c>
      <c r="E380" s="60">
        <f t="shared" si="13"/>
        <v>-9.5224620522624548</v>
      </c>
      <c r="F380" s="60">
        <f t="shared" si="13"/>
        <v>10.936178286156036</v>
      </c>
      <c r="G380" s="60">
        <f t="shared" si="13"/>
        <v>-6.5335028099798649</v>
      </c>
      <c r="H380" s="1170"/>
      <c r="I380" s="46" t="s">
        <v>738</v>
      </c>
      <c r="J380" s="131" t="s">
        <v>800</v>
      </c>
      <c r="K380" s="60">
        <f t="shared" si="14"/>
        <v>-0.1592071288976058</v>
      </c>
      <c r="L380" s="60">
        <f t="shared" si="14"/>
        <v>9.2291544036440314</v>
      </c>
      <c r="M380" s="60">
        <f t="shared" si="14"/>
        <v>5.6138586342011223</v>
      </c>
      <c r="N380" s="60">
        <f t="shared" si="14"/>
        <v>-17.657925889842332</v>
      </c>
    </row>
    <row r="381" spans="1:14" ht="11.25" hidden="1" customHeight="1" x14ac:dyDescent="0.2">
      <c r="A381" s="1170"/>
      <c r="B381" s="46" t="s">
        <v>739</v>
      </c>
      <c r="C381" s="59">
        <f t="shared" si="13"/>
        <v>5.8301089844245979</v>
      </c>
      <c r="D381" s="60">
        <f t="shared" si="13"/>
        <v>-9.9644480420195407</v>
      </c>
      <c r="E381" s="60">
        <f t="shared" si="13"/>
        <v>-9.2076950915238456</v>
      </c>
      <c r="F381" s="60">
        <f t="shared" si="13"/>
        <v>-13.22608268196835</v>
      </c>
      <c r="G381" s="60">
        <f t="shared" si="13"/>
        <v>-1.9763225545219854</v>
      </c>
      <c r="H381" s="1170"/>
      <c r="I381" s="46" t="s">
        <v>739</v>
      </c>
      <c r="J381" s="131" t="s">
        <v>800</v>
      </c>
      <c r="K381" s="60">
        <f t="shared" si="14"/>
        <v>-3.9039833615763797</v>
      </c>
      <c r="L381" s="60">
        <f t="shared" si="14"/>
        <v>2.5007749912790587</v>
      </c>
      <c r="M381" s="60">
        <f t="shared" si="14"/>
        <v>3.7581948392070075</v>
      </c>
      <c r="N381" s="60">
        <f t="shared" si="14"/>
        <v>-27.434370539611635</v>
      </c>
    </row>
    <row r="382" spans="1:14" ht="6" hidden="1" customHeight="1" x14ac:dyDescent="0.2">
      <c r="A382" s="1170"/>
      <c r="B382" s="46"/>
      <c r="C382" s="59"/>
      <c r="D382" s="60"/>
      <c r="E382" s="60"/>
      <c r="F382" s="60"/>
      <c r="G382" s="60"/>
      <c r="H382" s="1170"/>
      <c r="I382" s="46"/>
      <c r="J382" s="129"/>
      <c r="K382" s="129"/>
      <c r="L382" s="129"/>
      <c r="M382" s="129"/>
      <c r="N382" s="129"/>
    </row>
    <row r="383" spans="1:14" ht="11.25" hidden="1" customHeight="1" x14ac:dyDescent="0.2">
      <c r="A383" s="2100" t="s">
        <v>740</v>
      </c>
      <c r="B383" s="2099"/>
      <c r="C383" s="59">
        <f t="shared" ref="C383:G394" si="15">SUM(C138/C111*100-100)</f>
        <v>4.7035701406971953</v>
      </c>
      <c r="D383" s="60">
        <f t="shared" si="15"/>
        <v>-20.977739748840889</v>
      </c>
      <c r="E383" s="60">
        <f t="shared" si="15"/>
        <v>1.4342482912615822</v>
      </c>
      <c r="F383" s="60">
        <f t="shared" si="15"/>
        <v>0.82298218798580081</v>
      </c>
      <c r="G383" s="60">
        <f t="shared" si="15"/>
        <v>-0.25245160073859552</v>
      </c>
      <c r="H383" s="2100" t="s">
        <v>740</v>
      </c>
      <c r="I383" s="2099"/>
      <c r="J383" s="131" t="s">
        <v>800</v>
      </c>
      <c r="K383" s="60">
        <f t="shared" ref="K383:N394" si="16">SUM(K138/K111*100-100)</f>
        <v>14.017974217199594</v>
      </c>
      <c r="L383" s="60">
        <f t="shared" si="16"/>
        <v>-7.3628763370519721</v>
      </c>
      <c r="M383" s="60">
        <f t="shared" si="16"/>
        <v>16.749363835427729</v>
      </c>
      <c r="N383" s="60">
        <f t="shared" si="16"/>
        <v>31.531343746276065</v>
      </c>
    </row>
    <row r="384" spans="1:14" ht="11.25" hidden="1" customHeight="1" x14ac:dyDescent="0.2">
      <c r="A384" s="2100" t="s">
        <v>741</v>
      </c>
      <c r="B384" s="2099"/>
      <c r="C384" s="59">
        <f t="shared" si="15"/>
        <v>4.8143922876343765</v>
      </c>
      <c r="D384" s="60">
        <f t="shared" si="15"/>
        <v>-35.360702877671955</v>
      </c>
      <c r="E384" s="60">
        <f t="shared" si="15"/>
        <v>-0.25631486293900707</v>
      </c>
      <c r="F384" s="60">
        <f t="shared" si="15"/>
        <v>-2.1066982489752917</v>
      </c>
      <c r="G384" s="60">
        <f t="shared" si="15"/>
        <v>-6.9767135751825435</v>
      </c>
      <c r="H384" s="2100" t="s">
        <v>741</v>
      </c>
      <c r="I384" s="2099"/>
      <c r="J384" s="131" t="s">
        <v>800</v>
      </c>
      <c r="K384" s="60">
        <f t="shared" si="16"/>
        <v>9.9135449203013621</v>
      </c>
      <c r="L384" s="60">
        <f t="shared" si="16"/>
        <v>-0.58425819292767756</v>
      </c>
      <c r="M384" s="60">
        <f t="shared" si="16"/>
        <v>17.162496163474316</v>
      </c>
      <c r="N384" s="60">
        <f t="shared" si="16"/>
        <v>20.973520206403691</v>
      </c>
    </row>
    <row r="385" spans="1:14" ht="11.25" hidden="1" customHeight="1" x14ac:dyDescent="0.2">
      <c r="A385" s="2100" t="s">
        <v>742</v>
      </c>
      <c r="B385" s="2099"/>
      <c r="C385" s="59">
        <f t="shared" si="15"/>
        <v>8.5460112292876431</v>
      </c>
      <c r="D385" s="60">
        <f t="shared" si="15"/>
        <v>-38.611354031564204</v>
      </c>
      <c r="E385" s="60">
        <f t="shared" si="15"/>
        <v>-2.1119606808264137</v>
      </c>
      <c r="F385" s="60">
        <f t="shared" si="15"/>
        <v>3.8998585249778301</v>
      </c>
      <c r="G385" s="60">
        <f t="shared" si="15"/>
        <v>-12.397550208274907</v>
      </c>
      <c r="H385" s="2100" t="s">
        <v>742</v>
      </c>
      <c r="I385" s="2099"/>
      <c r="J385" s="131" t="s">
        <v>800</v>
      </c>
      <c r="K385" s="60">
        <f t="shared" si="16"/>
        <v>7.9716848108989353</v>
      </c>
      <c r="L385" s="60">
        <f t="shared" si="16"/>
        <v>-2.2441911164425363</v>
      </c>
      <c r="M385" s="60">
        <f t="shared" si="16"/>
        <v>19.465275130011435</v>
      </c>
      <c r="N385" s="60">
        <f t="shared" si="16"/>
        <v>3.3818369021501979</v>
      </c>
    </row>
    <row r="386" spans="1:14" ht="11.25" hidden="1" customHeight="1" x14ac:dyDescent="0.2">
      <c r="A386" s="2100" t="s">
        <v>743</v>
      </c>
      <c r="B386" s="2099"/>
      <c r="C386" s="59">
        <f t="shared" si="15"/>
        <v>10.886825738745259</v>
      </c>
      <c r="D386" s="60">
        <f t="shared" si="15"/>
        <v>-39.12309330935755</v>
      </c>
      <c r="E386" s="60">
        <f t="shared" si="15"/>
        <v>-0.41568220928508026</v>
      </c>
      <c r="F386" s="60">
        <f t="shared" si="15"/>
        <v>11.233928651404895</v>
      </c>
      <c r="G386" s="60">
        <f t="shared" si="15"/>
        <v>-13.041178976564737</v>
      </c>
      <c r="H386" s="2100" t="s">
        <v>743</v>
      </c>
      <c r="I386" s="2099"/>
      <c r="J386" s="131" t="s">
        <v>800</v>
      </c>
      <c r="K386" s="60">
        <f t="shared" si="16"/>
        <v>6.9542481581027999</v>
      </c>
      <c r="L386" s="60">
        <f t="shared" si="16"/>
        <v>0.85875303461288865</v>
      </c>
      <c r="M386" s="60">
        <f t="shared" si="16"/>
        <v>18.705291472980605</v>
      </c>
      <c r="N386" s="60">
        <f t="shared" si="16"/>
        <v>8.073285572425263</v>
      </c>
    </row>
    <row r="387" spans="1:14" ht="11.25" hidden="1" customHeight="1" x14ac:dyDescent="0.2">
      <c r="A387" s="2100" t="s">
        <v>744</v>
      </c>
      <c r="B387" s="2099"/>
      <c r="C387" s="59">
        <f t="shared" si="15"/>
        <v>12.449112283779073</v>
      </c>
      <c r="D387" s="60">
        <f t="shared" si="15"/>
        <v>-38.82334378609076</v>
      </c>
      <c r="E387" s="60">
        <f t="shared" si="15"/>
        <v>5.1890822591075505</v>
      </c>
      <c r="F387" s="60">
        <f t="shared" si="15"/>
        <v>13.603748632979304</v>
      </c>
      <c r="G387" s="60">
        <f t="shared" si="15"/>
        <v>-10.262505315198851</v>
      </c>
      <c r="H387" s="2100" t="s">
        <v>744</v>
      </c>
      <c r="I387" s="2099"/>
      <c r="J387" s="131" t="s">
        <v>800</v>
      </c>
      <c r="K387" s="60">
        <f t="shared" si="16"/>
        <v>6.6917123305039894</v>
      </c>
      <c r="L387" s="60">
        <f t="shared" si="16"/>
        <v>0.12565962762423055</v>
      </c>
      <c r="M387" s="60">
        <f t="shared" si="16"/>
        <v>22.857625332069347</v>
      </c>
      <c r="N387" s="60">
        <f t="shared" si="16"/>
        <v>4.4051852648098873</v>
      </c>
    </row>
    <row r="388" spans="1:14" ht="11.25" hidden="1" customHeight="1" x14ac:dyDescent="0.2">
      <c r="A388" s="2100" t="s">
        <v>745</v>
      </c>
      <c r="B388" s="2099"/>
      <c r="C388" s="59">
        <f t="shared" si="15"/>
        <v>13.800912523113922</v>
      </c>
      <c r="D388" s="60">
        <f t="shared" si="15"/>
        <v>-33.523134791701082</v>
      </c>
      <c r="E388" s="60">
        <f t="shared" si="15"/>
        <v>8.2257398685142675</v>
      </c>
      <c r="F388" s="60">
        <f t="shared" si="15"/>
        <v>15.520999326187095</v>
      </c>
      <c r="G388" s="60">
        <f t="shared" si="15"/>
        <v>-6.0572773614484277</v>
      </c>
      <c r="H388" s="2100" t="s">
        <v>745</v>
      </c>
      <c r="I388" s="2099"/>
      <c r="J388" s="131" t="s">
        <v>800</v>
      </c>
      <c r="K388" s="60">
        <f t="shared" si="16"/>
        <v>6.1263777332953424</v>
      </c>
      <c r="L388" s="60">
        <f t="shared" si="16"/>
        <v>0.90209272419761533</v>
      </c>
      <c r="M388" s="60">
        <f t="shared" si="16"/>
        <v>19.468093093349864</v>
      </c>
      <c r="N388" s="60">
        <f t="shared" si="16"/>
        <v>3.5737145905450518</v>
      </c>
    </row>
    <row r="389" spans="1:14" ht="11.25" hidden="1" customHeight="1" x14ac:dyDescent="0.2">
      <c r="A389" s="2100" t="s">
        <v>746</v>
      </c>
      <c r="B389" s="2099"/>
      <c r="C389" s="59">
        <f t="shared" si="15"/>
        <v>13.358073765087425</v>
      </c>
      <c r="D389" s="60">
        <f t="shared" si="15"/>
        <v>-30.226890368744407</v>
      </c>
      <c r="E389" s="60">
        <f t="shared" si="15"/>
        <v>8.2337180678924824</v>
      </c>
      <c r="F389" s="60">
        <f t="shared" si="15"/>
        <v>14.27586860937123</v>
      </c>
      <c r="G389" s="60">
        <f t="shared" si="15"/>
        <v>-5.7936625954265395</v>
      </c>
      <c r="H389" s="2100" t="s">
        <v>746</v>
      </c>
      <c r="I389" s="2099"/>
      <c r="J389" s="131" t="s">
        <v>800</v>
      </c>
      <c r="K389" s="60">
        <f t="shared" si="16"/>
        <v>8.3340041713019701</v>
      </c>
      <c r="L389" s="60">
        <f t="shared" si="16"/>
        <v>2.365414993696362</v>
      </c>
      <c r="M389" s="60">
        <f t="shared" si="16"/>
        <v>14.01707492326338</v>
      </c>
      <c r="N389" s="60">
        <f t="shared" si="16"/>
        <v>0.13745596951633843</v>
      </c>
    </row>
    <row r="390" spans="1:14" ht="11.25" hidden="1" customHeight="1" x14ac:dyDescent="0.2">
      <c r="A390" s="2100" t="s">
        <v>747</v>
      </c>
      <c r="B390" s="2099"/>
      <c r="C390" s="59">
        <f t="shared" si="15"/>
        <v>14.691393263367019</v>
      </c>
      <c r="D390" s="60">
        <f t="shared" si="15"/>
        <v>-25.914046713530126</v>
      </c>
      <c r="E390" s="60">
        <f t="shared" si="15"/>
        <v>11.627824435534563</v>
      </c>
      <c r="F390" s="60">
        <f t="shared" si="15"/>
        <v>14.658812363120816</v>
      </c>
      <c r="G390" s="60">
        <f t="shared" si="15"/>
        <v>0.9002804309974124</v>
      </c>
      <c r="H390" s="2100" t="s">
        <v>747</v>
      </c>
      <c r="I390" s="2099"/>
      <c r="J390" s="131" t="s">
        <v>800</v>
      </c>
      <c r="K390" s="60">
        <f t="shared" si="16"/>
        <v>9.169916536713373</v>
      </c>
      <c r="L390" s="60">
        <f t="shared" si="16"/>
        <v>4.0258170858551807</v>
      </c>
      <c r="M390" s="60">
        <f t="shared" si="16"/>
        <v>15.375446067945148</v>
      </c>
      <c r="N390" s="60">
        <f t="shared" si="16"/>
        <v>-0.80289507843451702</v>
      </c>
    </row>
    <row r="391" spans="1:14" ht="11.25" hidden="1" customHeight="1" x14ac:dyDescent="0.2">
      <c r="A391" s="2100" t="s">
        <v>748</v>
      </c>
      <c r="B391" s="2099"/>
      <c r="C391" s="59">
        <f t="shared" si="15"/>
        <v>14.199690256724722</v>
      </c>
      <c r="D391" s="60">
        <f t="shared" si="15"/>
        <v>-23.595683483953721</v>
      </c>
      <c r="E391" s="60">
        <f t="shared" si="15"/>
        <v>8.6333524987217061</v>
      </c>
      <c r="F391" s="60">
        <f t="shared" si="15"/>
        <v>13.928334991656087</v>
      </c>
      <c r="G391" s="60">
        <f t="shared" si="15"/>
        <v>-0.58969465975535229</v>
      </c>
      <c r="H391" s="2100" t="s">
        <v>748</v>
      </c>
      <c r="I391" s="2099"/>
      <c r="J391" s="131" t="s">
        <v>800</v>
      </c>
      <c r="K391" s="60">
        <f t="shared" si="16"/>
        <v>7.2331649412600001</v>
      </c>
      <c r="L391" s="60">
        <f t="shared" si="16"/>
        <v>4.5734985968729234</v>
      </c>
      <c r="M391" s="60">
        <f t="shared" si="16"/>
        <v>16.398745457325134</v>
      </c>
      <c r="N391" s="60">
        <f t="shared" si="16"/>
        <v>-5.0267900433147616</v>
      </c>
    </row>
    <row r="392" spans="1:14" ht="11.25" hidden="1" customHeight="1" x14ac:dyDescent="0.2">
      <c r="A392" s="2100" t="s">
        <v>749</v>
      </c>
      <c r="B392" s="2099"/>
      <c r="C392" s="59">
        <f t="shared" si="15"/>
        <v>13.19747296502716</v>
      </c>
      <c r="D392" s="60">
        <f t="shared" si="15"/>
        <v>-21.737999243757841</v>
      </c>
      <c r="E392" s="60">
        <f t="shared" si="15"/>
        <v>7.0909980058578128</v>
      </c>
      <c r="F392" s="60">
        <f t="shared" si="15"/>
        <v>12.370312431227546</v>
      </c>
      <c r="G392" s="60">
        <f t="shared" si="15"/>
        <v>-4.1341641205803796</v>
      </c>
      <c r="H392" s="2100" t="s">
        <v>749</v>
      </c>
      <c r="I392" s="2099"/>
      <c r="J392" s="131" t="s">
        <v>800</v>
      </c>
      <c r="K392" s="60">
        <f t="shared" si="16"/>
        <v>4.8964444093212052</v>
      </c>
      <c r="L392" s="60">
        <f t="shared" si="16"/>
        <v>4.424698645319495</v>
      </c>
      <c r="M392" s="60">
        <f t="shared" si="16"/>
        <v>16.224878511899178</v>
      </c>
      <c r="N392" s="60">
        <f t="shared" si="16"/>
        <v>-7.4155100612825464</v>
      </c>
    </row>
    <row r="393" spans="1:14" ht="11.25" hidden="1" customHeight="1" x14ac:dyDescent="0.2">
      <c r="A393" s="2100" t="s">
        <v>750</v>
      </c>
      <c r="B393" s="2099"/>
      <c r="C393" s="59">
        <f t="shared" si="15"/>
        <v>12.744249031477352</v>
      </c>
      <c r="D393" s="60">
        <f t="shared" si="15"/>
        <v>-20.903030948131942</v>
      </c>
      <c r="E393" s="60">
        <f t="shared" si="15"/>
        <v>5.1119537588962629</v>
      </c>
      <c r="F393" s="60">
        <f t="shared" si="15"/>
        <v>12.215677261082476</v>
      </c>
      <c r="G393" s="60">
        <f t="shared" si="15"/>
        <v>-4.4068825408759267</v>
      </c>
      <c r="H393" s="2100" t="s">
        <v>750</v>
      </c>
      <c r="I393" s="2099"/>
      <c r="J393" s="131" t="s">
        <v>800</v>
      </c>
      <c r="K393" s="60">
        <f t="shared" si="16"/>
        <v>4.4174009567365289</v>
      </c>
      <c r="L393" s="60">
        <f t="shared" si="16"/>
        <v>4.8968598322775705</v>
      </c>
      <c r="M393" s="60">
        <f t="shared" si="16"/>
        <v>15.143860343570495</v>
      </c>
      <c r="N393" s="60">
        <f t="shared" si="16"/>
        <v>-8.4146611506616864</v>
      </c>
    </row>
    <row r="394" spans="1:14" ht="11.25" hidden="1" customHeight="1" x14ac:dyDescent="0.2">
      <c r="A394" s="2100" t="s">
        <v>751</v>
      </c>
      <c r="B394" s="2099"/>
      <c r="C394" s="59">
        <f t="shared" si="15"/>
        <v>12.194642602213705</v>
      </c>
      <c r="D394" s="60">
        <f t="shared" si="15"/>
        <v>-20.181391031207767</v>
      </c>
      <c r="E394" s="60">
        <f t="shared" si="15"/>
        <v>3.7927692819473862</v>
      </c>
      <c r="F394" s="60">
        <f t="shared" si="15"/>
        <v>10.320401896320547</v>
      </c>
      <c r="G394" s="60">
        <f t="shared" si="15"/>
        <v>-4.223028591472243</v>
      </c>
      <c r="H394" s="2100" t="s">
        <v>751</v>
      </c>
      <c r="I394" s="2099"/>
      <c r="J394" s="131" t="s">
        <v>800</v>
      </c>
      <c r="K394" s="60">
        <f t="shared" si="16"/>
        <v>3.7315252036072479</v>
      </c>
      <c r="L394" s="60">
        <f t="shared" si="16"/>
        <v>4.6891443404467594</v>
      </c>
      <c r="M394" s="60">
        <f t="shared" si="16"/>
        <v>14.205035318970531</v>
      </c>
      <c r="N394" s="60">
        <f t="shared" si="16"/>
        <v>-9.8112558437105974</v>
      </c>
    </row>
    <row r="395" spans="1:14" ht="11.25" hidden="1" customHeight="1" x14ac:dyDescent="0.2">
      <c r="A395" s="1170"/>
      <c r="B395" s="46"/>
      <c r="C395" s="59"/>
      <c r="D395" s="60"/>
      <c r="E395" s="60"/>
      <c r="F395" s="60"/>
      <c r="G395" s="60"/>
      <c r="H395" s="1170"/>
      <c r="I395" s="46"/>
      <c r="J395" s="129"/>
      <c r="K395" s="129"/>
      <c r="L395" s="129"/>
      <c r="M395" s="129"/>
      <c r="N395" s="129"/>
    </row>
    <row r="396" spans="1:14" ht="11.25" hidden="1" customHeight="1" x14ac:dyDescent="0.2">
      <c r="A396" s="1170">
        <v>2011</v>
      </c>
      <c r="B396" s="46"/>
      <c r="C396" s="59"/>
      <c r="D396" s="60"/>
      <c r="E396" s="60"/>
      <c r="F396" s="60"/>
      <c r="G396" s="60"/>
      <c r="H396" s="1170">
        <v>2011</v>
      </c>
      <c r="I396" s="46"/>
      <c r="J396" s="129"/>
      <c r="K396" s="129"/>
      <c r="L396" s="129"/>
      <c r="M396" s="129"/>
      <c r="N396" s="129"/>
    </row>
    <row r="397" spans="1:14" ht="11.25" hidden="1" customHeight="1" x14ac:dyDescent="0.2">
      <c r="A397" s="1170"/>
      <c r="B397" s="46" t="s">
        <v>542</v>
      </c>
      <c r="C397" s="59">
        <f t="shared" ref="C397:G408" si="17">SUM(C152/C125*100-100)</f>
        <v>9.0711169713528932</v>
      </c>
      <c r="D397" s="60">
        <f t="shared" si="17"/>
        <v>-37.716703889931814</v>
      </c>
      <c r="E397" s="60">
        <f t="shared" si="17"/>
        <v>13.125636230765195</v>
      </c>
      <c r="F397" s="60">
        <f t="shared" si="17"/>
        <v>37.106044369595168</v>
      </c>
      <c r="G397" s="60">
        <f t="shared" si="17"/>
        <v>-21.613740686745686</v>
      </c>
      <c r="H397" s="1170"/>
      <c r="I397" s="46" t="s">
        <v>542</v>
      </c>
      <c r="J397" s="131" t="s">
        <v>800</v>
      </c>
      <c r="K397" s="60">
        <f t="shared" ref="K397:N408" si="18">SUM(K152/K125*100-100)</f>
        <v>-9.4323408301251561</v>
      </c>
      <c r="L397" s="60">
        <f t="shared" si="18"/>
        <v>-14.961559347965363</v>
      </c>
      <c r="M397" s="60">
        <f t="shared" si="18"/>
        <v>17.224412426270092</v>
      </c>
      <c r="N397" s="60">
        <f t="shared" si="18"/>
        <v>-21.430647789191966</v>
      </c>
    </row>
    <row r="398" spans="1:14" ht="11.25" hidden="1" customHeight="1" x14ac:dyDescent="0.2">
      <c r="A398" s="1170"/>
      <c r="B398" s="46" t="s">
        <v>729</v>
      </c>
      <c r="C398" s="59">
        <f t="shared" si="17"/>
        <v>10.690683823920025</v>
      </c>
      <c r="D398" s="60">
        <f t="shared" si="17"/>
        <v>-20.437284054092018</v>
      </c>
      <c r="E398" s="60">
        <f t="shared" si="17"/>
        <v>-5.2265396359876775</v>
      </c>
      <c r="F398" s="60">
        <f t="shared" si="17"/>
        <v>34.245708745330944</v>
      </c>
      <c r="G398" s="60">
        <f t="shared" si="17"/>
        <v>-43.848981761122943</v>
      </c>
      <c r="H398" s="1170"/>
      <c r="I398" s="46" t="s">
        <v>729</v>
      </c>
      <c r="J398" s="131" t="s">
        <v>800</v>
      </c>
      <c r="K398" s="60">
        <f t="shared" si="18"/>
        <v>-6.6954159490915117</v>
      </c>
      <c r="L398" s="60">
        <f t="shared" si="18"/>
        <v>-15.641547808237704</v>
      </c>
      <c r="M398" s="60">
        <f t="shared" si="18"/>
        <v>15.278520617005853</v>
      </c>
      <c r="N398" s="60">
        <f t="shared" si="18"/>
        <v>-15.141053481419874</v>
      </c>
    </row>
    <row r="399" spans="1:14" ht="11.25" hidden="1" customHeight="1" x14ac:dyDescent="0.2">
      <c r="A399" s="1170"/>
      <c r="B399" s="46" t="s">
        <v>730</v>
      </c>
      <c r="C399" s="59">
        <f t="shared" si="17"/>
        <v>9.5208596221720683</v>
      </c>
      <c r="D399" s="60">
        <f t="shared" si="17"/>
        <v>-13.134191687310462</v>
      </c>
      <c r="E399" s="60">
        <f t="shared" si="17"/>
        <v>10.121376333435478</v>
      </c>
      <c r="F399" s="60">
        <f t="shared" si="17"/>
        <v>25.24727348921094</v>
      </c>
      <c r="G399" s="60">
        <f t="shared" si="17"/>
        <v>23.424734972590969</v>
      </c>
      <c r="H399" s="1170"/>
      <c r="I399" s="46" t="s">
        <v>730</v>
      </c>
      <c r="J399" s="131" t="s">
        <v>800</v>
      </c>
      <c r="K399" s="60">
        <f t="shared" si="18"/>
        <v>15.20662128220269</v>
      </c>
      <c r="L399" s="60">
        <f t="shared" si="18"/>
        <v>7.7138949854192305</v>
      </c>
      <c r="M399" s="60">
        <f t="shared" si="18"/>
        <v>8.2857829424194449</v>
      </c>
      <c r="N399" s="60">
        <f t="shared" si="18"/>
        <v>14.112847824761161</v>
      </c>
    </row>
    <row r="400" spans="1:14" ht="11.25" hidden="1" customHeight="1" x14ac:dyDescent="0.2">
      <c r="A400" s="1170"/>
      <c r="B400" s="46" t="s">
        <v>731</v>
      </c>
      <c r="C400" s="59">
        <f t="shared" si="17"/>
        <v>6.916955995396151</v>
      </c>
      <c r="D400" s="60">
        <f t="shared" si="17"/>
        <v>-22.263055419389062</v>
      </c>
      <c r="E400" s="60">
        <f t="shared" si="17"/>
        <v>12.224220276734798</v>
      </c>
      <c r="F400" s="60">
        <f t="shared" si="17"/>
        <v>13.361281047495126</v>
      </c>
      <c r="G400" s="60">
        <f t="shared" si="17"/>
        <v>-7.0572327179552587</v>
      </c>
      <c r="H400" s="1170"/>
      <c r="I400" s="46" t="s">
        <v>731</v>
      </c>
      <c r="J400" s="131" t="s">
        <v>800</v>
      </c>
      <c r="K400" s="60">
        <f t="shared" si="18"/>
        <v>7.776001942404605</v>
      </c>
      <c r="L400" s="60">
        <f t="shared" si="18"/>
        <v>-12.457812109399143</v>
      </c>
      <c r="M400" s="60">
        <f t="shared" si="18"/>
        <v>4.8947799569647259</v>
      </c>
      <c r="N400" s="60">
        <f t="shared" si="18"/>
        <v>-15.310205384919769</v>
      </c>
    </row>
    <row r="401" spans="1:14" ht="11.25" hidden="1" customHeight="1" x14ac:dyDescent="0.2">
      <c r="A401" s="1170"/>
      <c r="B401" s="46" t="s">
        <v>732</v>
      </c>
      <c r="C401" s="59">
        <f t="shared" si="17"/>
        <v>19.793836291517579</v>
      </c>
      <c r="D401" s="60">
        <f t="shared" si="17"/>
        <v>-23.096542772543458</v>
      </c>
      <c r="E401" s="60">
        <f t="shared" si="17"/>
        <v>26.84078615377048</v>
      </c>
      <c r="F401" s="60">
        <f t="shared" si="17"/>
        <v>24.444080889645065</v>
      </c>
      <c r="G401" s="60">
        <f t="shared" si="17"/>
        <v>6.6402393699528091</v>
      </c>
      <c r="H401" s="1170"/>
      <c r="I401" s="46" t="s">
        <v>732</v>
      </c>
      <c r="J401" s="131" t="s">
        <v>800</v>
      </c>
      <c r="K401" s="60">
        <f t="shared" si="18"/>
        <v>15.160794134180392</v>
      </c>
      <c r="L401" s="60">
        <f t="shared" si="18"/>
        <v>25.730799483600904</v>
      </c>
      <c r="M401" s="60">
        <f t="shared" si="18"/>
        <v>5.829310576872885</v>
      </c>
      <c r="N401" s="60">
        <f t="shared" si="18"/>
        <v>25.982104686246998</v>
      </c>
    </row>
    <row r="402" spans="1:14" ht="11.25" hidden="1" customHeight="1" x14ac:dyDescent="0.2">
      <c r="A402" s="1170"/>
      <c r="B402" s="46" t="s">
        <v>733</v>
      </c>
      <c r="C402" s="59">
        <f t="shared" si="17"/>
        <v>-3.7342861026009047</v>
      </c>
      <c r="D402" s="60">
        <f t="shared" si="17"/>
        <v>-40.117794089959759</v>
      </c>
      <c r="E402" s="60">
        <f t="shared" si="17"/>
        <v>9.1667734776141856</v>
      </c>
      <c r="F402" s="60">
        <f t="shared" si="17"/>
        <v>4.2189358932221097</v>
      </c>
      <c r="G402" s="60">
        <f t="shared" si="17"/>
        <v>5.5619461181239984</v>
      </c>
      <c r="H402" s="1170"/>
      <c r="I402" s="46" t="s">
        <v>733</v>
      </c>
      <c r="J402" s="131" t="s">
        <v>800</v>
      </c>
      <c r="K402" s="60">
        <f t="shared" si="18"/>
        <v>-1.2385630519978292</v>
      </c>
      <c r="L402" s="60">
        <f t="shared" si="18"/>
        <v>-17.420145309684969</v>
      </c>
      <c r="M402" s="60">
        <f t="shared" si="18"/>
        <v>-2.8213075744745453</v>
      </c>
      <c r="N402" s="60">
        <f t="shared" si="18"/>
        <v>2.4585517789106603</v>
      </c>
    </row>
    <row r="403" spans="1:14" ht="11.25" hidden="1" customHeight="1" x14ac:dyDescent="0.2">
      <c r="A403" s="1170"/>
      <c r="B403" s="46" t="s">
        <v>734</v>
      </c>
      <c r="C403" s="59">
        <f t="shared" si="17"/>
        <v>11.019536851101975</v>
      </c>
      <c r="D403" s="60">
        <f t="shared" si="17"/>
        <v>-29.14528974778581</v>
      </c>
      <c r="E403" s="60">
        <f t="shared" si="17"/>
        <v>34.615677977336134</v>
      </c>
      <c r="F403" s="60">
        <f t="shared" si="17"/>
        <v>18.786750608092049</v>
      </c>
      <c r="G403" s="60">
        <f t="shared" si="17"/>
        <v>25.875437803796487</v>
      </c>
      <c r="H403" s="1170"/>
      <c r="I403" s="46" t="s">
        <v>734</v>
      </c>
      <c r="J403" s="131" t="s">
        <v>800</v>
      </c>
      <c r="K403" s="60">
        <f t="shared" si="18"/>
        <v>3.5846759804715589</v>
      </c>
      <c r="L403" s="60">
        <f t="shared" si="18"/>
        <v>8.0839946742414384</v>
      </c>
      <c r="M403" s="60">
        <f t="shared" si="18"/>
        <v>17.88937535002492</v>
      </c>
      <c r="N403" s="60">
        <f t="shared" si="18"/>
        <v>5.507640245653775</v>
      </c>
    </row>
    <row r="404" spans="1:14" ht="11.25" hidden="1" customHeight="1" x14ac:dyDescent="0.2">
      <c r="A404" s="1170"/>
      <c r="B404" s="46" t="s">
        <v>735</v>
      </c>
      <c r="C404" s="59">
        <f t="shared" si="17"/>
        <v>4.7247799539248234</v>
      </c>
      <c r="D404" s="60">
        <f t="shared" si="17"/>
        <v>-42.561187241074961</v>
      </c>
      <c r="E404" s="60">
        <f t="shared" si="17"/>
        <v>5.1230495503421025</v>
      </c>
      <c r="F404" s="60">
        <f t="shared" si="17"/>
        <v>14.698844910772735</v>
      </c>
      <c r="G404" s="60">
        <f t="shared" si="17"/>
        <v>-7.1470671555482852</v>
      </c>
      <c r="H404" s="1170"/>
      <c r="I404" s="46" t="s">
        <v>735</v>
      </c>
      <c r="J404" s="131" t="s">
        <v>800</v>
      </c>
      <c r="K404" s="60">
        <f t="shared" si="18"/>
        <v>1.6424609792848059</v>
      </c>
      <c r="L404" s="60">
        <f t="shared" si="18"/>
        <v>-0.4978320497533133</v>
      </c>
      <c r="M404" s="60">
        <f t="shared" si="18"/>
        <v>-5.4139518684061869</v>
      </c>
      <c r="N404" s="60">
        <f t="shared" si="18"/>
        <v>8.3512103696372861</v>
      </c>
    </row>
    <row r="405" spans="1:14" ht="11.25" hidden="1" customHeight="1" x14ac:dyDescent="0.2">
      <c r="A405" s="1170"/>
      <c r="B405" s="46" t="s">
        <v>736</v>
      </c>
      <c r="C405" s="59">
        <f t="shared" si="17"/>
        <v>0.61457766075780285</v>
      </c>
      <c r="D405" s="60">
        <f t="shared" si="17"/>
        <v>-40.83119815676308</v>
      </c>
      <c r="E405" s="60">
        <f t="shared" si="17"/>
        <v>28.155264505707862</v>
      </c>
      <c r="F405" s="60">
        <f t="shared" si="17"/>
        <v>12.074647584351794</v>
      </c>
      <c r="G405" s="60">
        <f t="shared" si="17"/>
        <v>31.498534909609333</v>
      </c>
      <c r="H405" s="1170"/>
      <c r="I405" s="46" t="s">
        <v>736</v>
      </c>
      <c r="J405" s="131" t="s">
        <v>800</v>
      </c>
      <c r="K405" s="60">
        <f t="shared" si="18"/>
        <v>1.0987220048781126</v>
      </c>
      <c r="L405" s="60">
        <f t="shared" si="18"/>
        <v>-15.63055604640725</v>
      </c>
      <c r="M405" s="60">
        <f t="shared" si="18"/>
        <v>3.511214814022253</v>
      </c>
      <c r="N405" s="60">
        <f t="shared" si="18"/>
        <v>-0.44908020126449344</v>
      </c>
    </row>
    <row r="406" spans="1:14" ht="11.25" hidden="1" customHeight="1" x14ac:dyDescent="0.2">
      <c r="A406" s="1170"/>
      <c r="B406" s="46" t="s">
        <v>737</v>
      </c>
      <c r="C406" s="59">
        <f t="shared" si="17"/>
        <v>-4.9074435572110673</v>
      </c>
      <c r="D406" s="60">
        <f t="shared" si="17"/>
        <v>-41.487206376307682</v>
      </c>
      <c r="E406" s="60">
        <f t="shared" si="17"/>
        <v>19.630818882068169</v>
      </c>
      <c r="F406" s="60">
        <f t="shared" si="17"/>
        <v>-0.22622932358899561</v>
      </c>
      <c r="G406" s="60">
        <f t="shared" si="17"/>
        <v>19.048432711167123</v>
      </c>
      <c r="H406" s="1170"/>
      <c r="I406" s="46" t="s">
        <v>737</v>
      </c>
      <c r="J406" s="131" t="s">
        <v>800</v>
      </c>
      <c r="K406" s="60">
        <f t="shared" si="18"/>
        <v>0.83452679030837373</v>
      </c>
      <c r="L406" s="60">
        <f t="shared" si="18"/>
        <v>-14.059559794324116</v>
      </c>
      <c r="M406" s="60">
        <f t="shared" si="18"/>
        <v>-5.1408544230536251</v>
      </c>
      <c r="N406" s="60">
        <f t="shared" si="18"/>
        <v>-7.1811074165173068</v>
      </c>
    </row>
    <row r="407" spans="1:14" ht="11.25" hidden="1" customHeight="1" x14ac:dyDescent="0.2">
      <c r="A407" s="1170"/>
      <c r="B407" s="46" t="s">
        <v>738</v>
      </c>
      <c r="C407" s="59">
        <f t="shared" si="17"/>
        <v>-0.47430796242498729</v>
      </c>
      <c r="D407" s="60">
        <f t="shared" si="17"/>
        <v>-29.050704277053867</v>
      </c>
      <c r="E407" s="60">
        <f t="shared" si="17"/>
        <v>16.845352968657679</v>
      </c>
      <c r="F407" s="60">
        <f t="shared" si="17"/>
        <v>7.8374091310946028</v>
      </c>
      <c r="G407" s="60">
        <f t="shared" si="17"/>
        <v>11.489975641606563</v>
      </c>
      <c r="H407" s="1170"/>
      <c r="I407" s="46" t="s">
        <v>738</v>
      </c>
      <c r="J407" s="131" t="s">
        <v>800</v>
      </c>
      <c r="K407" s="60">
        <f t="shared" si="18"/>
        <v>-0.83088345195002944</v>
      </c>
      <c r="L407" s="60">
        <f t="shared" si="18"/>
        <v>-9.3570024759358859</v>
      </c>
      <c r="M407" s="60">
        <f t="shared" si="18"/>
        <v>0.63809032805357901</v>
      </c>
      <c r="N407" s="60">
        <f t="shared" si="18"/>
        <v>0.24981200576503682</v>
      </c>
    </row>
    <row r="408" spans="1:14" ht="11.25" hidden="1" customHeight="1" x14ac:dyDescent="0.2">
      <c r="A408" s="1170"/>
      <c r="B408" s="46" t="s">
        <v>739</v>
      </c>
      <c r="C408" s="59">
        <f t="shared" si="17"/>
        <v>5.8053416965991858</v>
      </c>
      <c r="D408" s="60">
        <f t="shared" si="17"/>
        <v>-27.276670777132466</v>
      </c>
      <c r="E408" s="60">
        <f t="shared" si="17"/>
        <v>28.532839042398166</v>
      </c>
      <c r="F408" s="60">
        <f t="shared" si="17"/>
        <v>54.27979782486247</v>
      </c>
      <c r="G408" s="60">
        <f t="shared" si="17"/>
        <v>54.125392397072716</v>
      </c>
      <c r="H408" s="1170"/>
      <c r="I408" s="46" t="s">
        <v>739</v>
      </c>
      <c r="J408" s="131" t="s">
        <v>800</v>
      </c>
      <c r="K408" s="60">
        <f t="shared" si="18"/>
        <v>6.4724371394311362</v>
      </c>
      <c r="L408" s="60">
        <f t="shared" si="18"/>
        <v>-5.2788739306548536</v>
      </c>
      <c r="M408" s="60">
        <f t="shared" si="18"/>
        <v>8.9726208847444013</v>
      </c>
      <c r="N408" s="60">
        <f t="shared" si="18"/>
        <v>10.443326627662628</v>
      </c>
    </row>
    <row r="409" spans="1:14" ht="11.25" hidden="1" customHeight="1" x14ac:dyDescent="0.2">
      <c r="A409" s="1170"/>
      <c r="B409" s="46"/>
      <c r="C409" s="59"/>
      <c r="D409" s="60"/>
      <c r="E409" s="60"/>
      <c r="F409" s="60"/>
      <c r="G409" s="60"/>
      <c r="H409" s="1170"/>
      <c r="I409" s="46"/>
      <c r="J409" s="129"/>
      <c r="K409" s="129"/>
      <c r="L409" s="129"/>
      <c r="M409" s="129"/>
      <c r="N409" s="129"/>
    </row>
    <row r="410" spans="1:14" ht="11.25" hidden="1" customHeight="1" x14ac:dyDescent="0.2">
      <c r="A410" s="2100" t="s">
        <v>740</v>
      </c>
      <c r="B410" s="2099"/>
      <c r="C410" s="59">
        <f t="shared" ref="C410:G421" si="19">SUM(C165/C138*100-100)</f>
        <v>9.0711169713528932</v>
      </c>
      <c r="D410" s="60">
        <f t="shared" si="19"/>
        <v>-37.716703889931814</v>
      </c>
      <c r="E410" s="60">
        <f t="shared" si="19"/>
        <v>13.125636230765195</v>
      </c>
      <c r="F410" s="60">
        <f t="shared" si="19"/>
        <v>37.106044369595168</v>
      </c>
      <c r="G410" s="60">
        <f t="shared" si="19"/>
        <v>-21.613740686745686</v>
      </c>
      <c r="H410" s="2100" t="s">
        <v>740</v>
      </c>
      <c r="I410" s="2099"/>
      <c r="J410" s="131" t="s">
        <v>800</v>
      </c>
      <c r="K410" s="60">
        <f t="shared" ref="K410:N421" si="20">SUM(K165/K138*100-100)</f>
        <v>-9.4323408301251561</v>
      </c>
      <c r="L410" s="60">
        <f t="shared" si="20"/>
        <v>-14.961559347965363</v>
      </c>
      <c r="M410" s="60">
        <f t="shared" si="20"/>
        <v>17.224412426270092</v>
      </c>
      <c r="N410" s="60">
        <f t="shared" si="20"/>
        <v>-21.430647789191966</v>
      </c>
    </row>
    <row r="411" spans="1:14" ht="11.25" hidden="1" customHeight="1" x14ac:dyDescent="0.2">
      <c r="A411" s="2100" t="s">
        <v>741</v>
      </c>
      <c r="B411" s="2099"/>
      <c r="C411" s="59">
        <f t="shared" si="19"/>
        <v>9.9152094254231855</v>
      </c>
      <c r="D411" s="60">
        <f t="shared" si="19"/>
        <v>-28.724151271228322</v>
      </c>
      <c r="E411" s="60">
        <f t="shared" si="19"/>
        <v>3.6513485954238689</v>
      </c>
      <c r="F411" s="60">
        <f t="shared" si="19"/>
        <v>35.659495751259584</v>
      </c>
      <c r="G411" s="60">
        <f t="shared" si="19"/>
        <v>-34.213955843694379</v>
      </c>
      <c r="H411" s="2100" t="s">
        <v>741</v>
      </c>
      <c r="I411" s="2099"/>
      <c r="J411" s="131" t="s">
        <v>800</v>
      </c>
      <c r="K411" s="60">
        <f t="shared" si="20"/>
        <v>-8.1342869096702088</v>
      </c>
      <c r="L411" s="60">
        <f t="shared" si="20"/>
        <v>-15.303365860946997</v>
      </c>
      <c r="M411" s="60">
        <f t="shared" si="20"/>
        <v>16.219063936398157</v>
      </c>
      <c r="N411" s="60">
        <f t="shared" si="20"/>
        <v>-18.348435986207349</v>
      </c>
    </row>
    <row r="412" spans="1:14" ht="11.25" hidden="1" customHeight="1" x14ac:dyDescent="0.2">
      <c r="A412" s="2100" t="s">
        <v>742</v>
      </c>
      <c r="B412" s="2099"/>
      <c r="C412" s="59">
        <f t="shared" si="19"/>
        <v>9.7638394032028231</v>
      </c>
      <c r="D412" s="60">
        <f t="shared" si="19"/>
        <v>-23.18384148320898</v>
      </c>
      <c r="E412" s="60">
        <f t="shared" si="19"/>
        <v>6.0042913097544357</v>
      </c>
      <c r="F412" s="60">
        <f t="shared" si="19"/>
        <v>31.262711203370827</v>
      </c>
      <c r="G412" s="60">
        <f t="shared" si="19"/>
        <v>-13.578395846974274</v>
      </c>
      <c r="H412" s="2100" t="s">
        <v>742</v>
      </c>
      <c r="I412" s="2099"/>
      <c r="J412" s="131" t="s">
        <v>800</v>
      </c>
      <c r="K412" s="60">
        <f t="shared" si="20"/>
        <v>-0.39393929366210045</v>
      </c>
      <c r="L412" s="60">
        <f t="shared" si="20"/>
        <v>-7.8644599299181692</v>
      </c>
      <c r="M412" s="60">
        <f t="shared" si="20"/>
        <v>13.224114677867732</v>
      </c>
      <c r="N412" s="60">
        <f t="shared" si="20"/>
        <v>-7.8685960305903677</v>
      </c>
    </row>
    <row r="413" spans="1:14" ht="11.25" hidden="1" customHeight="1" x14ac:dyDescent="0.2">
      <c r="A413" s="2100" t="s">
        <v>743</v>
      </c>
      <c r="B413" s="2099"/>
      <c r="C413" s="59">
        <f t="shared" si="19"/>
        <v>9.0310653076663812</v>
      </c>
      <c r="D413" s="60">
        <f t="shared" si="19"/>
        <v>-22.961989567647223</v>
      </c>
      <c r="E413" s="60">
        <f t="shared" si="19"/>
        <v>7.3087312124633428</v>
      </c>
      <c r="F413" s="60">
        <f t="shared" si="19"/>
        <v>25.828928581322401</v>
      </c>
      <c r="G413" s="60">
        <f t="shared" si="19"/>
        <v>-12.015870597478411</v>
      </c>
      <c r="H413" s="2100" t="s">
        <v>743</v>
      </c>
      <c r="I413" s="2099"/>
      <c r="J413" s="131" t="s">
        <v>800</v>
      </c>
      <c r="K413" s="60">
        <f t="shared" si="20"/>
        <v>1.6451161459703343</v>
      </c>
      <c r="L413" s="60">
        <f t="shared" si="20"/>
        <v>-9.015924810356708</v>
      </c>
      <c r="M413" s="60">
        <f t="shared" si="20"/>
        <v>11.091729344019569</v>
      </c>
      <c r="N413" s="60">
        <f t="shared" si="20"/>
        <v>-9.8848748753547397</v>
      </c>
    </row>
    <row r="414" spans="1:14" ht="11.25" hidden="1" customHeight="1" x14ac:dyDescent="0.2">
      <c r="A414" s="2100" t="s">
        <v>744</v>
      </c>
      <c r="B414" s="2099"/>
      <c r="C414" s="59">
        <f t="shared" si="19"/>
        <v>11.273940697204495</v>
      </c>
      <c r="D414" s="60">
        <f t="shared" si="19"/>
        <v>-22.990264710562585</v>
      </c>
      <c r="E414" s="60">
        <f t="shared" si="19"/>
        <v>10.713043382348459</v>
      </c>
      <c r="F414" s="60">
        <f t="shared" si="19"/>
        <v>25.514709984947189</v>
      </c>
      <c r="G414" s="60">
        <f t="shared" si="19"/>
        <v>-8.6272461619847576</v>
      </c>
      <c r="H414" s="2100" t="s">
        <v>744</v>
      </c>
      <c r="I414" s="2099"/>
      <c r="J414" s="131" t="s">
        <v>800</v>
      </c>
      <c r="K414" s="60">
        <f t="shared" si="20"/>
        <v>4.2958298894576075</v>
      </c>
      <c r="L414" s="60">
        <f t="shared" si="20"/>
        <v>-2.8661125836963777</v>
      </c>
      <c r="M414" s="60">
        <f t="shared" si="20"/>
        <v>9.9342149901896448</v>
      </c>
      <c r="N414" s="60">
        <f t="shared" si="20"/>
        <v>-3.0141248944479884</v>
      </c>
    </row>
    <row r="415" spans="1:14" ht="11.25" hidden="1" customHeight="1" x14ac:dyDescent="0.2">
      <c r="A415" s="2100" t="s">
        <v>745</v>
      </c>
      <c r="B415" s="2099"/>
      <c r="C415" s="59">
        <f t="shared" si="19"/>
        <v>8.4725218525870929</v>
      </c>
      <c r="D415" s="60">
        <f t="shared" si="19"/>
        <v>-26.261458278374448</v>
      </c>
      <c r="E415" s="60">
        <f t="shared" si="19"/>
        <v>10.48305884013017</v>
      </c>
      <c r="F415" s="60">
        <f t="shared" si="19"/>
        <v>21.137114433292311</v>
      </c>
      <c r="G415" s="60">
        <f t="shared" si="19"/>
        <v>-5.9012547177207892</v>
      </c>
      <c r="H415" s="2100" t="s">
        <v>745</v>
      </c>
      <c r="I415" s="2099"/>
      <c r="J415" s="131" t="s">
        <v>800</v>
      </c>
      <c r="K415" s="60">
        <f t="shared" si="20"/>
        <v>3.3384769211310328</v>
      </c>
      <c r="L415" s="60">
        <f t="shared" si="20"/>
        <v>-5.4139361788393501</v>
      </c>
      <c r="M415" s="60">
        <f t="shared" si="20"/>
        <v>7.650651739869744</v>
      </c>
      <c r="N415" s="60">
        <f t="shared" si="20"/>
        <v>-2.0001401737949465</v>
      </c>
    </row>
    <row r="416" spans="1:14" ht="11.25" hidden="1" customHeight="1" x14ac:dyDescent="0.2">
      <c r="A416" s="2100" t="s">
        <v>746</v>
      </c>
      <c r="B416" s="2099"/>
      <c r="C416" s="59">
        <f t="shared" si="19"/>
        <v>8.8414863007255917</v>
      </c>
      <c r="D416" s="60">
        <f t="shared" si="19"/>
        <v>-26.67126916638</v>
      </c>
      <c r="E416" s="60">
        <f t="shared" si="19"/>
        <v>13.059732754367317</v>
      </c>
      <c r="F416" s="60">
        <f t="shared" si="19"/>
        <v>20.761570378046528</v>
      </c>
      <c r="G416" s="60">
        <f t="shared" si="19"/>
        <v>-1.6049189029170918</v>
      </c>
      <c r="H416" s="2100" t="s">
        <v>746</v>
      </c>
      <c r="I416" s="2099"/>
      <c r="J416" s="131" t="s">
        <v>800</v>
      </c>
      <c r="K416" s="60">
        <f t="shared" si="20"/>
        <v>3.3770725408666351</v>
      </c>
      <c r="L416" s="60">
        <f t="shared" si="20"/>
        <v>-3.4772048991650593</v>
      </c>
      <c r="M416" s="60">
        <f t="shared" si="20"/>
        <v>9.0440550846243752</v>
      </c>
      <c r="N416" s="60">
        <f t="shared" si="20"/>
        <v>-0.79012014210243819</v>
      </c>
    </row>
    <row r="417" spans="1:14" ht="11.25" hidden="1" customHeight="1" x14ac:dyDescent="0.2">
      <c r="A417" s="2100" t="s">
        <v>747</v>
      </c>
      <c r="B417" s="2099"/>
      <c r="C417" s="59">
        <f t="shared" si="19"/>
        <v>8.3276868932681225</v>
      </c>
      <c r="D417" s="60">
        <f t="shared" si="19"/>
        <v>-28.79036240987125</v>
      </c>
      <c r="E417" s="60">
        <f t="shared" si="19"/>
        <v>12.19057157769987</v>
      </c>
      <c r="F417" s="60">
        <f t="shared" si="19"/>
        <v>19.926207056198649</v>
      </c>
      <c r="G417" s="60">
        <f t="shared" si="19"/>
        <v>-2.4038756996275623</v>
      </c>
      <c r="H417" s="2100" t="s">
        <v>747</v>
      </c>
      <c r="I417" s="2099"/>
      <c r="J417" s="131" t="s">
        <v>800</v>
      </c>
      <c r="K417" s="60">
        <f t="shared" si="20"/>
        <v>3.1615508423561636</v>
      </c>
      <c r="L417" s="60">
        <f t="shared" si="20"/>
        <v>-3.1013748385057482</v>
      </c>
      <c r="M417" s="60">
        <f t="shared" si="20"/>
        <v>7.0993473489056527</v>
      </c>
      <c r="N417" s="60">
        <f t="shared" si="20"/>
        <v>0.36502797358770067</v>
      </c>
    </row>
    <row r="418" spans="1:14" ht="11.25" hidden="1" customHeight="1" x14ac:dyDescent="0.2">
      <c r="A418" s="2100" t="s">
        <v>748</v>
      </c>
      <c r="B418" s="2099"/>
      <c r="C418" s="59">
        <f t="shared" si="19"/>
        <v>7.3996240563705413</v>
      </c>
      <c r="D418" s="60">
        <f t="shared" si="19"/>
        <v>-30.199974248034579</v>
      </c>
      <c r="E418" s="60">
        <f t="shared" si="19"/>
        <v>13.716680585517764</v>
      </c>
      <c r="F418" s="60">
        <f t="shared" si="19"/>
        <v>18.889017283632285</v>
      </c>
      <c r="G418" s="60">
        <f t="shared" si="19"/>
        <v>1.2299720595041066</v>
      </c>
      <c r="H418" s="2100" t="s">
        <v>748</v>
      </c>
      <c r="I418" s="2099"/>
      <c r="J418" s="131" t="s">
        <v>800</v>
      </c>
      <c r="K418" s="60">
        <f t="shared" si="20"/>
        <v>2.9295116107459478</v>
      </c>
      <c r="L418" s="60">
        <f t="shared" si="20"/>
        <v>-4.5822837432642984</v>
      </c>
      <c r="M418" s="60">
        <f t="shared" si="20"/>
        <v>6.6799766137625909</v>
      </c>
      <c r="N418" s="60">
        <f t="shared" si="20"/>
        <v>0.27441411228508628</v>
      </c>
    </row>
    <row r="419" spans="1:14" ht="11.25" hidden="1" customHeight="1" x14ac:dyDescent="0.2">
      <c r="A419" s="2100" t="s">
        <v>749</v>
      </c>
      <c r="B419" s="2099"/>
      <c r="C419" s="59">
        <f t="shared" si="19"/>
        <v>6.0595426809651514</v>
      </c>
      <c r="D419" s="60">
        <f t="shared" si="19"/>
        <v>-31.337722982417134</v>
      </c>
      <c r="E419" s="60">
        <f t="shared" si="19"/>
        <v>14.304609528913858</v>
      </c>
      <c r="F419" s="60">
        <f t="shared" si="19"/>
        <v>16.607697810094322</v>
      </c>
      <c r="G419" s="60">
        <f t="shared" si="19"/>
        <v>3.213365205914414</v>
      </c>
      <c r="H419" s="2100" t="s">
        <v>749</v>
      </c>
      <c r="I419" s="2099"/>
      <c r="J419" s="131" t="s">
        <v>800</v>
      </c>
      <c r="K419" s="60">
        <f t="shared" si="20"/>
        <v>2.7240837690460751</v>
      </c>
      <c r="L419" s="60">
        <f t="shared" si="20"/>
        <v>-5.606154635073807</v>
      </c>
      <c r="M419" s="60">
        <f t="shared" si="20"/>
        <v>5.4339533267066003</v>
      </c>
      <c r="N419" s="60">
        <f t="shared" si="20"/>
        <v>-0.49030666809781565</v>
      </c>
    </row>
    <row r="420" spans="1:14" ht="11.25" hidden="1" customHeight="1" x14ac:dyDescent="0.2">
      <c r="A420" s="2100" t="s">
        <v>750</v>
      </c>
      <c r="B420" s="2099"/>
      <c r="C420" s="59">
        <f t="shared" si="19"/>
        <v>5.4151520080042417</v>
      </c>
      <c r="D420" s="60">
        <f t="shared" si="19"/>
        <v>-31.148777310768452</v>
      </c>
      <c r="E420" s="60">
        <f t="shared" si="19"/>
        <v>14.565131821308384</v>
      </c>
      <c r="F420" s="60">
        <f t="shared" si="19"/>
        <v>15.672826020623361</v>
      </c>
      <c r="G420" s="60">
        <f t="shared" si="19"/>
        <v>4.1331892799848902</v>
      </c>
      <c r="H420" s="2100" t="s">
        <v>750</v>
      </c>
      <c r="I420" s="2099"/>
      <c r="J420" s="131" t="s">
        <v>800</v>
      </c>
      <c r="K420" s="60">
        <f t="shared" si="20"/>
        <v>2.4020002377787932</v>
      </c>
      <c r="L420" s="60">
        <f t="shared" si="20"/>
        <v>-5.9899958596459584</v>
      </c>
      <c r="M420" s="60">
        <f t="shared" si="20"/>
        <v>4.9858039903637632</v>
      </c>
      <c r="N420" s="60">
        <f t="shared" si="20"/>
        <v>-0.42539452164098179</v>
      </c>
    </row>
    <row r="421" spans="1:14" ht="11.25" hidden="1" customHeight="1" x14ac:dyDescent="0.2">
      <c r="A421" s="2100" t="s">
        <v>751</v>
      </c>
      <c r="B421" s="2099"/>
      <c r="C421" s="59">
        <f t="shared" si="19"/>
        <v>5.4444087892586026</v>
      </c>
      <c r="D421" s="60">
        <f t="shared" si="19"/>
        <v>-30.860628614400767</v>
      </c>
      <c r="E421" s="60">
        <f t="shared" si="19"/>
        <v>15.6907218294416</v>
      </c>
      <c r="F421" s="60">
        <f t="shared" si="19"/>
        <v>17.934990995256953</v>
      </c>
      <c r="G421" s="60">
        <f t="shared" si="19"/>
        <v>8.0034372111728516</v>
      </c>
      <c r="H421" s="2100" t="s">
        <v>751</v>
      </c>
      <c r="I421" s="2099"/>
      <c r="J421" s="131" t="s">
        <v>800</v>
      </c>
      <c r="K421" s="60">
        <f t="shared" si="20"/>
        <v>2.7128034645488981</v>
      </c>
      <c r="L421" s="60">
        <f t="shared" si="20"/>
        <v>-5.9296376614467903</v>
      </c>
      <c r="M421" s="60">
        <f t="shared" si="20"/>
        <v>5.284472669655301</v>
      </c>
      <c r="N421" s="60">
        <f t="shared" si="20"/>
        <v>0.21673640087217905</v>
      </c>
    </row>
    <row r="422" spans="1:14" ht="11.25" hidden="1" customHeight="1" x14ac:dyDescent="0.2">
      <c r="A422" s="1170"/>
      <c r="B422" s="46"/>
      <c r="C422" s="59"/>
      <c r="D422" s="60"/>
      <c r="E422" s="60"/>
      <c r="F422" s="60"/>
      <c r="G422" s="60"/>
      <c r="H422" s="1170"/>
      <c r="I422" s="46"/>
      <c r="J422" s="129"/>
      <c r="K422" s="129"/>
      <c r="L422" s="129"/>
      <c r="M422" s="129"/>
      <c r="N422" s="129"/>
    </row>
    <row r="423" spans="1:14" ht="11.25" hidden="1" customHeight="1" x14ac:dyDescent="0.2">
      <c r="A423" s="1170">
        <v>2012</v>
      </c>
      <c r="B423" s="46"/>
      <c r="C423" s="59"/>
      <c r="D423" s="60"/>
      <c r="E423" s="60"/>
      <c r="F423" s="60"/>
      <c r="G423" s="60"/>
      <c r="H423" s="1170">
        <v>2012</v>
      </c>
      <c r="I423" s="46"/>
      <c r="J423" s="129"/>
      <c r="K423" s="129"/>
      <c r="L423" s="129"/>
      <c r="M423" s="129"/>
      <c r="N423" s="129"/>
    </row>
    <row r="424" spans="1:14" ht="11.25" hidden="1" customHeight="1" x14ac:dyDescent="0.2">
      <c r="A424" s="1170"/>
      <c r="B424" s="46" t="s">
        <v>542</v>
      </c>
      <c r="C424" s="59">
        <f t="shared" ref="C424:G435" si="21">SUM(C179/C152*100-100)</f>
        <v>2.5713082470121265</v>
      </c>
      <c r="D424" s="60">
        <f t="shared" si="21"/>
        <v>-5.9464390251988419</v>
      </c>
      <c r="E424" s="60">
        <f t="shared" si="21"/>
        <v>13.626883853313544</v>
      </c>
      <c r="F424" s="60">
        <f t="shared" si="21"/>
        <v>1.7204936204487495</v>
      </c>
      <c r="G424" s="60">
        <f t="shared" si="21"/>
        <v>85.257267152821214</v>
      </c>
      <c r="H424" s="1170"/>
      <c r="I424" s="46" t="s">
        <v>542</v>
      </c>
      <c r="J424" s="60">
        <f t="shared" ref="J424:N435" si="22">SUM(J179/J152*100-100)</f>
        <v>-34.327673200358291</v>
      </c>
      <c r="K424" s="60">
        <f t="shared" si="22"/>
        <v>1.1464997005291764</v>
      </c>
      <c r="L424" s="60">
        <f t="shared" si="22"/>
        <v>-0.8588223762175744</v>
      </c>
      <c r="M424" s="60">
        <f t="shared" si="22"/>
        <v>-1.2315158484691295</v>
      </c>
      <c r="N424" s="60">
        <f t="shared" si="22"/>
        <v>-4.4475918734285074</v>
      </c>
    </row>
    <row r="425" spans="1:14" ht="11.25" hidden="1" customHeight="1" x14ac:dyDescent="0.2">
      <c r="A425" s="1170"/>
      <c r="B425" s="46" t="s">
        <v>729</v>
      </c>
      <c r="C425" s="59">
        <f t="shared" si="21"/>
        <v>-0.86596064258593231</v>
      </c>
      <c r="D425" s="60">
        <f t="shared" si="21"/>
        <v>-19.131156216250687</v>
      </c>
      <c r="E425" s="60">
        <f t="shared" si="21"/>
        <v>8.0499198975999349</v>
      </c>
      <c r="F425" s="60">
        <f t="shared" si="21"/>
        <v>-22.060315533055046</v>
      </c>
      <c r="G425" s="60">
        <f t="shared" si="21"/>
        <v>88.407072365417264</v>
      </c>
      <c r="H425" s="1170"/>
      <c r="I425" s="46" t="s">
        <v>729</v>
      </c>
      <c r="J425" s="60">
        <f t="shared" si="22"/>
        <v>58.268296318978855</v>
      </c>
      <c r="K425" s="60">
        <f t="shared" si="22"/>
        <v>8.1335064835471655</v>
      </c>
      <c r="L425" s="60">
        <f t="shared" si="22"/>
        <v>9.6500573934072804</v>
      </c>
      <c r="M425" s="60">
        <f t="shared" si="22"/>
        <v>2.3236777736932623</v>
      </c>
      <c r="N425" s="60">
        <f t="shared" si="22"/>
        <v>-3.6202036521666088</v>
      </c>
    </row>
    <row r="426" spans="1:14" ht="11.25" hidden="1" customHeight="1" x14ac:dyDescent="0.2">
      <c r="A426" s="1170"/>
      <c r="B426" s="46" t="s">
        <v>730</v>
      </c>
      <c r="C426" s="59">
        <f t="shared" si="21"/>
        <v>-7.4322880414157737</v>
      </c>
      <c r="D426" s="60">
        <f t="shared" si="21"/>
        <v>-35.869236128691099</v>
      </c>
      <c r="E426" s="60">
        <f t="shared" si="21"/>
        <v>-5.2202522788363126</v>
      </c>
      <c r="F426" s="60">
        <f t="shared" si="21"/>
        <v>-7.1548445658681459</v>
      </c>
      <c r="G426" s="60">
        <f t="shared" si="21"/>
        <v>-7.9667965395835409</v>
      </c>
      <c r="H426" s="1170"/>
      <c r="I426" s="46" t="s">
        <v>730</v>
      </c>
      <c r="J426" s="60">
        <f t="shared" si="22"/>
        <v>-37.114741043410667</v>
      </c>
      <c r="K426" s="60">
        <f t="shared" si="22"/>
        <v>-5.1254078124285911</v>
      </c>
      <c r="L426" s="60">
        <f t="shared" si="22"/>
        <v>-10.552315644495479</v>
      </c>
      <c r="M426" s="60">
        <f t="shared" si="22"/>
        <v>-2.7528018285481721</v>
      </c>
      <c r="N426" s="60">
        <f t="shared" si="22"/>
        <v>-7.1179889387871924</v>
      </c>
    </row>
    <row r="427" spans="1:14" ht="11.25" hidden="1" customHeight="1" x14ac:dyDescent="0.2">
      <c r="A427" s="1170"/>
      <c r="B427" s="46" t="s">
        <v>731</v>
      </c>
      <c r="C427" s="59">
        <f t="shared" si="21"/>
        <v>-1.8577790146738522</v>
      </c>
      <c r="D427" s="60">
        <f t="shared" si="21"/>
        <v>-37.160793394251016</v>
      </c>
      <c r="E427" s="60">
        <f t="shared" si="21"/>
        <v>10.85614540919812</v>
      </c>
      <c r="F427" s="60">
        <f t="shared" si="21"/>
        <v>2.9107193521713555</v>
      </c>
      <c r="G427" s="60">
        <f t="shared" si="21"/>
        <v>30.401294373618413</v>
      </c>
      <c r="H427" s="1170"/>
      <c r="I427" s="46" t="s">
        <v>731</v>
      </c>
      <c r="J427" s="60">
        <f t="shared" si="22"/>
        <v>-0.39496285876427351</v>
      </c>
      <c r="K427" s="60">
        <f t="shared" si="22"/>
        <v>-5.0821155183319036</v>
      </c>
      <c r="L427" s="60">
        <f t="shared" si="22"/>
        <v>-5.9295433187296283</v>
      </c>
      <c r="M427" s="60">
        <f t="shared" si="22"/>
        <v>3.9884983443159427</v>
      </c>
      <c r="N427" s="60">
        <f t="shared" si="22"/>
        <v>8.3694914394567945</v>
      </c>
    </row>
    <row r="428" spans="1:14" ht="11.25" hidden="1" customHeight="1" x14ac:dyDescent="0.2">
      <c r="A428" s="1170"/>
      <c r="B428" s="46" t="s">
        <v>732</v>
      </c>
      <c r="C428" s="59">
        <f t="shared" si="21"/>
        <v>-11.453243167877233</v>
      </c>
      <c r="D428" s="60">
        <f t="shared" si="21"/>
        <v>-41.683796204981462</v>
      </c>
      <c r="E428" s="60">
        <f t="shared" si="21"/>
        <v>-12.913669244006599</v>
      </c>
      <c r="F428" s="60">
        <f t="shared" si="21"/>
        <v>-4.4190248428129166</v>
      </c>
      <c r="G428" s="60">
        <f t="shared" si="21"/>
        <v>42.350681715735249</v>
      </c>
      <c r="H428" s="1170"/>
      <c r="I428" s="46" t="s">
        <v>732</v>
      </c>
      <c r="J428" s="60">
        <f t="shared" si="22"/>
        <v>-14.591288405881897</v>
      </c>
      <c r="K428" s="60">
        <f t="shared" si="22"/>
        <v>-7.9189448344449005</v>
      </c>
      <c r="L428" s="60">
        <f t="shared" si="22"/>
        <v>-13.973193434080571</v>
      </c>
      <c r="M428" s="60">
        <f t="shared" si="22"/>
        <v>-1.239098493416023</v>
      </c>
      <c r="N428" s="60">
        <f t="shared" si="22"/>
        <v>-11.763350812421379</v>
      </c>
    </row>
    <row r="429" spans="1:14" ht="11.25" hidden="1" customHeight="1" x14ac:dyDescent="0.2">
      <c r="A429" s="1170"/>
      <c r="B429" s="46" t="s">
        <v>733</v>
      </c>
      <c r="C429" s="59">
        <f t="shared" si="21"/>
        <v>-0.58758355804002349</v>
      </c>
      <c r="D429" s="60">
        <f t="shared" si="21"/>
        <v>-21.8677603544497</v>
      </c>
      <c r="E429" s="60">
        <f t="shared" si="21"/>
        <v>3.5841248820157574</v>
      </c>
      <c r="F429" s="60">
        <f t="shared" si="21"/>
        <v>-1.1669584529272896</v>
      </c>
      <c r="G429" s="60">
        <f t="shared" si="21"/>
        <v>-10.75663890607332</v>
      </c>
      <c r="H429" s="1170"/>
      <c r="I429" s="46" t="s">
        <v>733</v>
      </c>
      <c r="J429" s="60">
        <f t="shared" si="22"/>
        <v>20.421977496525855</v>
      </c>
      <c r="K429" s="60">
        <f t="shared" si="22"/>
        <v>-4.8236537169959632</v>
      </c>
      <c r="L429" s="60">
        <f t="shared" si="22"/>
        <v>6.9473550426999253</v>
      </c>
      <c r="M429" s="60">
        <f t="shared" si="22"/>
        <v>8.4392730034238355</v>
      </c>
      <c r="N429" s="60">
        <f t="shared" si="22"/>
        <v>3.9669497207292466</v>
      </c>
    </row>
    <row r="430" spans="1:14" ht="11.25" hidden="1" customHeight="1" x14ac:dyDescent="0.2">
      <c r="A430" s="1170"/>
      <c r="B430" s="46" t="s">
        <v>734</v>
      </c>
      <c r="C430" s="59">
        <f t="shared" si="21"/>
        <v>-2.6644661013595652</v>
      </c>
      <c r="D430" s="60">
        <f t="shared" si="21"/>
        <v>-25.280358339901852</v>
      </c>
      <c r="E430" s="60">
        <f t="shared" si="21"/>
        <v>10.307210956822146</v>
      </c>
      <c r="F430" s="60">
        <f t="shared" si="21"/>
        <v>-4.8930538367551293</v>
      </c>
      <c r="G430" s="60">
        <f t="shared" si="21"/>
        <v>9.9242572270134701</v>
      </c>
      <c r="H430" s="1170"/>
      <c r="I430" s="46" t="s">
        <v>734</v>
      </c>
      <c r="J430" s="60">
        <f t="shared" si="22"/>
        <v>-25.560715130888354</v>
      </c>
      <c r="K430" s="60">
        <f t="shared" si="22"/>
        <v>-18.51649437568976</v>
      </c>
      <c r="L430" s="60">
        <f t="shared" si="22"/>
        <v>-7.6562749103559185</v>
      </c>
      <c r="M430" s="60">
        <f t="shared" si="22"/>
        <v>2.0091230903820332</v>
      </c>
      <c r="N430" s="60">
        <f t="shared" si="22"/>
        <v>2.9315462067665408</v>
      </c>
    </row>
    <row r="431" spans="1:14" ht="11.25" hidden="1" customHeight="1" x14ac:dyDescent="0.2">
      <c r="A431" s="1170"/>
      <c r="B431" s="46" t="s">
        <v>735</v>
      </c>
      <c r="C431" s="59">
        <f t="shared" si="21"/>
        <v>-5.5316603772679827</v>
      </c>
      <c r="D431" s="60">
        <f t="shared" si="21"/>
        <v>-19.128652922182482</v>
      </c>
      <c r="E431" s="60">
        <f t="shared" si="21"/>
        <v>19.172656235603625</v>
      </c>
      <c r="F431" s="60">
        <f t="shared" si="21"/>
        <v>-6.3324168690962068</v>
      </c>
      <c r="G431" s="60">
        <f t="shared" si="21"/>
        <v>4.6321171793252773</v>
      </c>
      <c r="H431" s="1170"/>
      <c r="I431" s="46" t="s">
        <v>735</v>
      </c>
      <c r="J431" s="60">
        <f t="shared" si="22"/>
        <v>-9.4798318724768649</v>
      </c>
      <c r="K431" s="60">
        <f t="shared" si="22"/>
        <v>2.9740136879380401</v>
      </c>
      <c r="L431" s="60">
        <f t="shared" si="22"/>
        <v>-9.515531161358993</v>
      </c>
      <c r="M431" s="60">
        <f t="shared" si="22"/>
        <v>14.385881084875592</v>
      </c>
      <c r="N431" s="60">
        <f t="shared" si="22"/>
        <v>17.868994145034222</v>
      </c>
    </row>
    <row r="432" spans="1:14" ht="11.25" hidden="1" customHeight="1" x14ac:dyDescent="0.2">
      <c r="A432" s="1170"/>
      <c r="B432" s="46" t="s">
        <v>736</v>
      </c>
      <c r="C432" s="59">
        <f t="shared" si="21"/>
        <v>-7.5491227917554511</v>
      </c>
      <c r="D432" s="60">
        <f t="shared" si="21"/>
        <v>-13.041237176782303</v>
      </c>
      <c r="E432" s="60">
        <f t="shared" si="21"/>
        <v>10.252548641298546</v>
      </c>
      <c r="F432" s="60">
        <f t="shared" si="21"/>
        <v>-11.607383133706762</v>
      </c>
      <c r="G432" s="60">
        <f t="shared" si="21"/>
        <v>-7.2637002236626813</v>
      </c>
      <c r="H432" s="1170"/>
      <c r="I432" s="46" t="s">
        <v>736</v>
      </c>
      <c r="J432" s="60">
        <f t="shared" si="22"/>
        <v>-38.568405575569372</v>
      </c>
      <c r="K432" s="60">
        <f t="shared" si="22"/>
        <v>-7.8398783747979763</v>
      </c>
      <c r="L432" s="60">
        <f t="shared" si="22"/>
        <v>-1.5387573873857292</v>
      </c>
      <c r="M432" s="60">
        <f t="shared" si="22"/>
        <v>-3.1008879900534225</v>
      </c>
      <c r="N432" s="60">
        <f t="shared" si="22"/>
        <v>4.470990994582877</v>
      </c>
    </row>
    <row r="433" spans="1:14" ht="11.25" hidden="1" customHeight="1" x14ac:dyDescent="0.2">
      <c r="A433" s="1170"/>
      <c r="B433" s="46" t="s">
        <v>737</v>
      </c>
      <c r="C433" s="59">
        <f t="shared" si="21"/>
        <v>11.315434808969059</v>
      </c>
      <c r="D433" s="60">
        <f t="shared" si="21"/>
        <v>-9.339603091040388</v>
      </c>
      <c r="E433" s="60">
        <f t="shared" si="21"/>
        <v>27.278559504856332</v>
      </c>
      <c r="F433" s="60">
        <f t="shared" si="21"/>
        <v>6.4406250118360049</v>
      </c>
      <c r="G433" s="60">
        <f t="shared" si="21"/>
        <v>4.3683417511840759</v>
      </c>
      <c r="H433" s="1170"/>
      <c r="I433" s="46" t="s">
        <v>737</v>
      </c>
      <c r="J433" s="60">
        <f t="shared" si="22"/>
        <v>-7.4359403048115098</v>
      </c>
      <c r="K433" s="60">
        <f t="shared" si="22"/>
        <v>5.0750740635682234</v>
      </c>
      <c r="L433" s="60">
        <f t="shared" si="22"/>
        <v>3.4559987913382457</v>
      </c>
      <c r="M433" s="60">
        <f t="shared" si="22"/>
        <v>13.811047853497499</v>
      </c>
      <c r="N433" s="60">
        <f t="shared" si="22"/>
        <v>15.540988902026683</v>
      </c>
    </row>
    <row r="434" spans="1:14" ht="11.25" hidden="1" customHeight="1" x14ac:dyDescent="0.2">
      <c r="A434" s="1170"/>
      <c r="B434" s="46" t="s">
        <v>738</v>
      </c>
      <c r="C434" s="59">
        <f t="shared" si="21"/>
        <v>0.71175169877284361</v>
      </c>
      <c r="D434" s="60">
        <f t="shared" si="21"/>
        <v>-12.034855833409864</v>
      </c>
      <c r="E434" s="60">
        <f t="shared" si="21"/>
        <v>17.440413556363566</v>
      </c>
      <c r="F434" s="60">
        <f t="shared" si="21"/>
        <v>-7.4893221693084939</v>
      </c>
      <c r="G434" s="60">
        <f t="shared" si="21"/>
        <v>14.839621541252782</v>
      </c>
      <c r="H434" s="1170"/>
      <c r="I434" s="46" t="s">
        <v>738</v>
      </c>
      <c r="J434" s="60">
        <f t="shared" si="22"/>
        <v>10.243523883609058</v>
      </c>
      <c r="K434" s="60">
        <f t="shared" si="22"/>
        <v>0.15561318665461954</v>
      </c>
      <c r="L434" s="60">
        <f t="shared" si="22"/>
        <v>-8.4742704244592204</v>
      </c>
      <c r="M434" s="60">
        <f t="shared" si="22"/>
        <v>8.0687940795437214</v>
      </c>
      <c r="N434" s="60">
        <f t="shared" si="22"/>
        <v>4.5734638995593428</v>
      </c>
    </row>
    <row r="435" spans="1:14" ht="11.25" hidden="1" customHeight="1" x14ac:dyDescent="0.2">
      <c r="A435" s="1170"/>
      <c r="B435" s="46" t="s">
        <v>739</v>
      </c>
      <c r="C435" s="59">
        <f t="shared" si="21"/>
        <v>-7.1757227699481092</v>
      </c>
      <c r="D435" s="60">
        <f t="shared" si="21"/>
        <v>-36.889724334957521</v>
      </c>
      <c r="E435" s="60">
        <f t="shared" si="21"/>
        <v>4.7216943904033144</v>
      </c>
      <c r="F435" s="60">
        <f t="shared" si="21"/>
        <v>-20.359151935641634</v>
      </c>
      <c r="G435" s="60">
        <f t="shared" si="21"/>
        <v>-21.385019662067023</v>
      </c>
      <c r="H435" s="1170"/>
      <c r="I435" s="46" t="s">
        <v>739</v>
      </c>
      <c r="J435" s="60">
        <f t="shared" si="22"/>
        <v>-32.322362788555466</v>
      </c>
      <c r="K435" s="60">
        <f t="shared" si="22"/>
        <v>-18.023564540257468</v>
      </c>
      <c r="L435" s="60">
        <f t="shared" si="22"/>
        <v>-14.465456628300842</v>
      </c>
      <c r="M435" s="60">
        <f t="shared" si="22"/>
        <v>-1.2361727314192024</v>
      </c>
      <c r="N435" s="60">
        <f t="shared" si="22"/>
        <v>-17.145240573602479</v>
      </c>
    </row>
    <row r="436" spans="1:14" ht="11.25" hidden="1" customHeight="1" x14ac:dyDescent="0.2">
      <c r="A436" s="1170"/>
      <c r="B436" s="46"/>
      <c r="C436" s="59"/>
      <c r="D436" s="60"/>
      <c r="E436" s="60"/>
      <c r="F436" s="60"/>
      <c r="G436" s="60"/>
      <c r="H436" s="1170"/>
      <c r="I436" s="46"/>
      <c r="J436" s="129"/>
      <c r="K436" s="129"/>
      <c r="L436" s="129"/>
      <c r="M436" s="129"/>
      <c r="N436" s="129"/>
    </row>
    <row r="437" spans="1:14" ht="11.25" hidden="1" customHeight="1" x14ac:dyDescent="0.2">
      <c r="A437" s="2100" t="s">
        <v>740</v>
      </c>
      <c r="B437" s="2099"/>
      <c r="C437" s="59">
        <f t="shared" ref="C437:G448" si="23">SUM(C192/C165*100-100)</f>
        <v>2.5713082470121265</v>
      </c>
      <c r="D437" s="60">
        <f t="shared" si="23"/>
        <v>-5.9464390251988419</v>
      </c>
      <c r="E437" s="60">
        <f t="shared" si="23"/>
        <v>13.626883853313544</v>
      </c>
      <c r="F437" s="60">
        <f t="shared" si="23"/>
        <v>1.7204936204487495</v>
      </c>
      <c r="G437" s="60">
        <f t="shared" si="23"/>
        <v>85.257267152821214</v>
      </c>
      <c r="H437" s="2100" t="s">
        <v>740</v>
      </c>
      <c r="I437" s="2099"/>
      <c r="J437" s="60">
        <f t="shared" ref="J437:N448" si="24">SUM(J192/J165*100-100)</f>
        <v>-34.327673200358291</v>
      </c>
      <c r="K437" s="60">
        <f t="shared" si="24"/>
        <v>1.1464997005291764</v>
      </c>
      <c r="L437" s="60">
        <f t="shared" si="24"/>
        <v>-0.8588223762175744</v>
      </c>
      <c r="M437" s="60">
        <f t="shared" si="24"/>
        <v>-1.2315158484691295</v>
      </c>
      <c r="N437" s="60">
        <f t="shared" si="24"/>
        <v>-4.4475918734285074</v>
      </c>
    </row>
    <row r="438" spans="1:14" ht="11.25" hidden="1" customHeight="1" x14ac:dyDescent="0.2">
      <c r="A438" s="2100" t="s">
        <v>741</v>
      </c>
      <c r="B438" s="2099"/>
      <c r="C438" s="59">
        <f t="shared" si="23"/>
        <v>0.76721938907462572</v>
      </c>
      <c r="D438" s="60">
        <f t="shared" si="23"/>
        <v>-13.605787906519353</v>
      </c>
      <c r="E438" s="60">
        <f t="shared" si="23"/>
        <v>10.994382387511507</v>
      </c>
      <c r="F438" s="60">
        <f t="shared" si="23"/>
        <v>-10.180764677366568</v>
      </c>
      <c r="G438" s="60">
        <f t="shared" si="23"/>
        <v>86.780771437351518</v>
      </c>
      <c r="H438" s="2100" t="s">
        <v>741</v>
      </c>
      <c r="I438" s="2099"/>
      <c r="J438" s="60">
        <f t="shared" si="24"/>
        <v>10.958345341284456</v>
      </c>
      <c r="K438" s="60">
        <f t="shared" si="24"/>
        <v>4.5121621004862362</v>
      </c>
      <c r="L438" s="60">
        <f t="shared" si="24"/>
        <v>4.4025333452260895</v>
      </c>
      <c r="M438" s="60">
        <f t="shared" si="24"/>
        <v>0.59041638478913683</v>
      </c>
      <c r="N438" s="60">
        <f t="shared" si="24"/>
        <v>-4.0262037339093268</v>
      </c>
    </row>
    <row r="439" spans="1:14" ht="11.25" hidden="1" customHeight="1" x14ac:dyDescent="0.2">
      <c r="A439" s="2100" t="s">
        <v>742</v>
      </c>
      <c r="B439" s="2099"/>
      <c r="C439" s="59">
        <f t="shared" si="23"/>
        <v>-2.3731704546119232</v>
      </c>
      <c r="D439" s="60">
        <f t="shared" si="23"/>
        <v>-22.552794762049515</v>
      </c>
      <c r="E439" s="60">
        <f t="shared" si="23"/>
        <v>4.8686141309063515</v>
      </c>
      <c r="F439" s="60">
        <f t="shared" si="23"/>
        <v>-8.9615613963956946</v>
      </c>
      <c r="G439" s="60">
        <f t="shared" si="23"/>
        <v>38.335644049812203</v>
      </c>
      <c r="H439" s="2100" t="s">
        <v>742</v>
      </c>
      <c r="I439" s="2099"/>
      <c r="J439" s="60">
        <f t="shared" si="24"/>
        <v>-8.4233957963728727</v>
      </c>
      <c r="K439" s="60">
        <f t="shared" si="24"/>
        <v>0.8155665903809961</v>
      </c>
      <c r="L439" s="60">
        <f t="shared" si="24"/>
        <v>-1.2479032241198382</v>
      </c>
      <c r="M439" s="60">
        <f t="shared" si="24"/>
        <v>-0.61665752572757526</v>
      </c>
      <c r="N439" s="60">
        <f t="shared" si="24"/>
        <v>-5.2625073163810612</v>
      </c>
    </row>
    <row r="440" spans="1:14" ht="11.25" hidden="1" customHeight="1" x14ac:dyDescent="0.2">
      <c r="A440" s="2100" t="s">
        <v>743</v>
      </c>
      <c r="B440" s="2099"/>
      <c r="C440" s="59">
        <f t="shared" si="23"/>
        <v>-2.2430834367157502</v>
      </c>
      <c r="D440" s="60">
        <f t="shared" si="23"/>
        <v>-26.104341820363118</v>
      </c>
      <c r="E440" s="60">
        <f t="shared" si="23"/>
        <v>6.1818356245310468</v>
      </c>
      <c r="F440" s="60">
        <f t="shared" si="23"/>
        <v>-5.7149303563425633</v>
      </c>
      <c r="G440" s="60">
        <f t="shared" si="23"/>
        <v>36.327362612558318</v>
      </c>
      <c r="H440" s="2100" t="s">
        <v>743</v>
      </c>
      <c r="I440" s="2099"/>
      <c r="J440" s="60">
        <f t="shared" si="24"/>
        <v>-6.9137254892598747</v>
      </c>
      <c r="K440" s="60">
        <f t="shared" si="24"/>
        <v>-0.74516066113781676</v>
      </c>
      <c r="L440" s="60">
        <f t="shared" si="24"/>
        <v>-2.3771035300315333</v>
      </c>
      <c r="M440" s="60">
        <f t="shared" si="24"/>
        <v>0.49653903297451052</v>
      </c>
      <c r="N440" s="60">
        <f t="shared" si="24"/>
        <v>-1.7913311698741836</v>
      </c>
    </row>
    <row r="441" spans="1:14" ht="11.25" hidden="1" customHeight="1" x14ac:dyDescent="0.2">
      <c r="A441" s="2100" t="s">
        <v>744</v>
      </c>
      <c r="B441" s="2099"/>
      <c r="C441" s="59">
        <f t="shared" si="23"/>
        <v>-4.3093636313816859</v>
      </c>
      <c r="D441" s="60">
        <f t="shared" si="23"/>
        <v>-29.373705545632305</v>
      </c>
      <c r="E441" s="60">
        <f t="shared" si="23"/>
        <v>2.3687836836377585</v>
      </c>
      <c r="F441" s="60">
        <f t="shared" si="23"/>
        <v>-5.4234006414009741</v>
      </c>
      <c r="G441" s="60">
        <f t="shared" si="23"/>
        <v>37.604220648832126</v>
      </c>
      <c r="H441" s="2100" t="s">
        <v>744</v>
      </c>
      <c r="I441" s="2099"/>
      <c r="J441" s="60">
        <f t="shared" si="24"/>
        <v>-8.6003517814290547</v>
      </c>
      <c r="K441" s="60">
        <f t="shared" si="24"/>
        <v>-2.2986597653505925</v>
      </c>
      <c r="L441" s="60">
        <f t="shared" si="24"/>
        <v>-5.0337298323068183</v>
      </c>
      <c r="M441" s="60">
        <f t="shared" si="24"/>
        <v>0.12902570027317495</v>
      </c>
      <c r="N441" s="60">
        <f t="shared" si="24"/>
        <v>-4.2727086475015312</v>
      </c>
    </row>
    <row r="442" spans="1:14" ht="11.25" hidden="1" customHeight="1" x14ac:dyDescent="0.2">
      <c r="A442" s="2100" t="s">
        <v>745</v>
      </c>
      <c r="B442" s="2099"/>
      <c r="C442" s="59">
        <f t="shared" si="23"/>
        <v>-3.6928378151790042</v>
      </c>
      <c r="D442" s="60">
        <f t="shared" si="23"/>
        <v>-28.209525484232216</v>
      </c>
      <c r="E442" s="60">
        <f t="shared" si="23"/>
        <v>2.5473939215141286</v>
      </c>
      <c r="F442" s="60">
        <f t="shared" si="23"/>
        <v>-4.6706374882942896</v>
      </c>
      <c r="G442" s="60">
        <f t="shared" si="23"/>
        <v>27.181421197841857</v>
      </c>
      <c r="H442" s="2100" t="s">
        <v>745</v>
      </c>
      <c r="I442" s="2099"/>
      <c r="J442" s="60">
        <f t="shared" si="24"/>
        <v>-4.8235816088392625</v>
      </c>
      <c r="K442" s="60">
        <f t="shared" si="24"/>
        <v>-2.7160937306997397</v>
      </c>
      <c r="L442" s="60">
        <f t="shared" si="24"/>
        <v>-3.2025579359505087</v>
      </c>
      <c r="M442" s="60">
        <f t="shared" si="24"/>
        <v>1.4720476963892253</v>
      </c>
      <c r="N442" s="60">
        <f t="shared" si="24"/>
        <v>-2.6765958344416845</v>
      </c>
    </row>
    <row r="443" spans="1:14" ht="11.25" hidden="1" customHeight="1" x14ac:dyDescent="0.2">
      <c r="A443" s="2100" t="s">
        <v>746</v>
      </c>
      <c r="B443" s="2099"/>
      <c r="C443" s="59">
        <f t="shared" si="23"/>
        <v>-3.5408852314475183</v>
      </c>
      <c r="D443" s="60">
        <f t="shared" si="23"/>
        <v>-27.807315980527648</v>
      </c>
      <c r="E443" s="60">
        <f t="shared" si="23"/>
        <v>3.5338872931503005</v>
      </c>
      <c r="F443" s="60">
        <f t="shared" si="23"/>
        <v>-4.7055942950983933</v>
      </c>
      <c r="G443" s="60">
        <f t="shared" si="23"/>
        <v>24.196543371131568</v>
      </c>
      <c r="H443" s="2100" t="s">
        <v>746</v>
      </c>
      <c r="I443" s="2099"/>
      <c r="J443" s="60">
        <f t="shared" si="24"/>
        <v>-7.7609520125615319</v>
      </c>
      <c r="K443" s="60">
        <f t="shared" si="24"/>
        <v>-5.1980322041433027</v>
      </c>
      <c r="L443" s="60">
        <f t="shared" si="24"/>
        <v>-3.9181347833101654</v>
      </c>
      <c r="M443" s="60">
        <f t="shared" si="24"/>
        <v>1.5510680480175267</v>
      </c>
      <c r="N443" s="60">
        <f t="shared" si="24"/>
        <v>-1.7153621338290179</v>
      </c>
    </row>
    <row r="444" spans="1:14" ht="11.25" hidden="1" customHeight="1" x14ac:dyDescent="0.2">
      <c r="A444" s="2100" t="s">
        <v>747</v>
      </c>
      <c r="B444" s="2099"/>
      <c r="C444" s="59">
        <f t="shared" si="23"/>
        <v>-3.781086837491145</v>
      </c>
      <c r="D444" s="60">
        <f t="shared" si="23"/>
        <v>-26.873743770588831</v>
      </c>
      <c r="E444" s="60">
        <f t="shared" si="23"/>
        <v>5.1386300609290032</v>
      </c>
      <c r="F444" s="60">
        <f t="shared" si="23"/>
        <v>-4.9199784265177726</v>
      </c>
      <c r="G444" s="60">
        <f t="shared" si="23"/>
        <v>21.513205710713464</v>
      </c>
      <c r="H444" s="2100" t="s">
        <v>747</v>
      </c>
      <c r="I444" s="2099"/>
      <c r="J444" s="60">
        <f t="shared" si="24"/>
        <v>-7.9816675587193799</v>
      </c>
      <c r="K444" s="60">
        <f t="shared" si="24"/>
        <v>-4.197624861779147</v>
      </c>
      <c r="L444" s="60">
        <f t="shared" si="24"/>
        <v>-4.6431842690151939</v>
      </c>
      <c r="M444" s="60">
        <f t="shared" si="24"/>
        <v>3.0757375587057822</v>
      </c>
      <c r="N444" s="60">
        <f t="shared" si="24"/>
        <v>0.95634543556160168</v>
      </c>
    </row>
    <row r="445" spans="1:14" ht="11.25" hidden="1" customHeight="1" x14ac:dyDescent="0.2">
      <c r="A445" s="2100" t="s">
        <v>748</v>
      </c>
      <c r="B445" s="2099"/>
      <c r="C445" s="59">
        <f t="shared" si="23"/>
        <v>-4.2058248063946735</v>
      </c>
      <c r="D445" s="60">
        <f t="shared" si="23"/>
        <v>-25.501026858372953</v>
      </c>
      <c r="E445" s="60">
        <f t="shared" si="23"/>
        <v>5.6895532753510736</v>
      </c>
      <c r="F445" s="60">
        <f t="shared" si="23"/>
        <v>-5.7527493481691465</v>
      </c>
      <c r="G445" s="60">
        <f t="shared" si="23"/>
        <v>17.506457576932277</v>
      </c>
      <c r="H445" s="2100" t="s">
        <v>748</v>
      </c>
      <c r="I445" s="2099"/>
      <c r="J445" s="60">
        <f t="shared" si="24"/>
        <v>-11.276097505253389</v>
      </c>
      <c r="K445" s="60">
        <f t="shared" si="24"/>
        <v>-4.6000398510309566</v>
      </c>
      <c r="L445" s="60">
        <f t="shared" si="24"/>
        <v>-4.3187376457654381</v>
      </c>
      <c r="M445" s="60">
        <f t="shared" si="24"/>
        <v>2.3752742166491601</v>
      </c>
      <c r="N445" s="60">
        <f t="shared" si="24"/>
        <v>1.3447185875618288</v>
      </c>
    </row>
    <row r="446" spans="1:14" ht="11.25" hidden="1" customHeight="1" x14ac:dyDescent="0.2">
      <c r="A446" s="2100" t="s">
        <v>749</v>
      </c>
      <c r="B446" s="2099"/>
      <c r="C446" s="59">
        <f t="shared" si="23"/>
        <v>-2.6905188832784859</v>
      </c>
      <c r="D446" s="60">
        <f t="shared" si="23"/>
        <v>-24.112765759453978</v>
      </c>
      <c r="E446" s="60">
        <f t="shared" si="23"/>
        <v>7.9357373699838689</v>
      </c>
      <c r="F446" s="60">
        <f t="shared" si="23"/>
        <v>-4.5076062247101021</v>
      </c>
      <c r="G446" s="60">
        <f t="shared" si="23"/>
        <v>15.819673641599834</v>
      </c>
      <c r="H446" s="2100" t="s">
        <v>749</v>
      </c>
      <c r="I446" s="2099"/>
      <c r="J446" s="60">
        <f t="shared" si="24"/>
        <v>-10.932250947396284</v>
      </c>
      <c r="K446" s="60">
        <f t="shared" si="24"/>
        <v>-3.6687786743515574</v>
      </c>
      <c r="L446" s="60">
        <f t="shared" si="24"/>
        <v>-3.5540197802724833</v>
      </c>
      <c r="M446" s="60">
        <f t="shared" si="24"/>
        <v>3.4598063320687658</v>
      </c>
      <c r="N446" s="60">
        <f t="shared" si="24"/>
        <v>2.702938577932585</v>
      </c>
    </row>
    <row r="447" spans="1:14" ht="11.25" hidden="1" customHeight="1" x14ac:dyDescent="0.2">
      <c r="A447" s="2100" t="s">
        <v>750</v>
      </c>
      <c r="B447" s="2099"/>
      <c r="C447" s="59">
        <f t="shared" si="23"/>
        <v>-2.3737218836757137</v>
      </c>
      <c r="D447" s="60">
        <f t="shared" si="23"/>
        <v>-23.084523499459323</v>
      </c>
      <c r="E447" s="60">
        <f t="shared" si="23"/>
        <v>8.9297236486756759</v>
      </c>
      <c r="F447" s="60">
        <f t="shared" si="23"/>
        <v>-4.8039136487133334</v>
      </c>
      <c r="G447" s="60">
        <f t="shared" si="23"/>
        <v>15.703060345137615</v>
      </c>
      <c r="H447" s="2100" t="s">
        <v>750</v>
      </c>
      <c r="I447" s="2099"/>
      <c r="J447" s="60">
        <f t="shared" si="24"/>
        <v>-8.9010713671336958</v>
      </c>
      <c r="K447" s="60">
        <f t="shared" si="24"/>
        <v>-3.3332239882764725</v>
      </c>
      <c r="L447" s="60">
        <f t="shared" si="24"/>
        <v>-4.0394978132012938</v>
      </c>
      <c r="M447" s="60">
        <f t="shared" si="24"/>
        <v>3.8726573422993056</v>
      </c>
      <c r="N447" s="60">
        <f t="shared" si="24"/>
        <v>2.8681055368041939</v>
      </c>
    </row>
    <row r="448" spans="1:14" ht="11.25" hidden="1" customHeight="1" x14ac:dyDescent="0.2">
      <c r="A448" s="2100" t="s">
        <v>751</v>
      </c>
      <c r="B448" s="2099"/>
      <c r="C448" s="59">
        <f t="shared" si="23"/>
        <v>-2.7350127896906997</v>
      </c>
      <c r="D448" s="60">
        <f t="shared" si="23"/>
        <v>-24.165112186068598</v>
      </c>
      <c r="E448" s="60">
        <f t="shared" si="23"/>
        <v>8.5529769751234426</v>
      </c>
      <c r="F448" s="60">
        <f t="shared" si="23"/>
        <v>-5.996257692700496</v>
      </c>
      <c r="G448" s="60">
        <f t="shared" si="23"/>
        <v>11.605668674100755</v>
      </c>
      <c r="H448" s="2100" t="s">
        <v>751</v>
      </c>
      <c r="I448" s="2099"/>
      <c r="J448" s="60">
        <f t="shared" si="24"/>
        <v>-11.29171232244218</v>
      </c>
      <c r="K448" s="60">
        <f t="shared" si="24"/>
        <v>-4.4959810021502733</v>
      </c>
      <c r="L448" s="60">
        <f t="shared" si="24"/>
        <v>-4.9305481448400172</v>
      </c>
      <c r="M448" s="60">
        <f t="shared" si="24"/>
        <v>3.4765271733109984</v>
      </c>
      <c r="N448" s="60">
        <f t="shared" si="24"/>
        <v>1.5650465742851338</v>
      </c>
    </row>
    <row r="449" spans="1:14" ht="11.25" hidden="1" customHeight="1" x14ac:dyDescent="0.2">
      <c r="A449" s="1170"/>
      <c r="B449" s="46"/>
      <c r="C449" s="59"/>
      <c r="D449" s="60"/>
      <c r="E449" s="60"/>
      <c r="F449" s="60"/>
      <c r="G449" s="60"/>
      <c r="H449" s="1170"/>
      <c r="I449" s="46"/>
      <c r="J449" s="129"/>
      <c r="K449" s="129"/>
      <c r="L449" s="129"/>
      <c r="M449" s="129"/>
      <c r="N449" s="129"/>
    </row>
    <row r="450" spans="1:14" ht="11.25" hidden="1" customHeight="1" x14ac:dyDescent="0.2">
      <c r="A450" s="1170" t="s">
        <v>1111</v>
      </c>
      <c r="B450" s="46"/>
      <c r="C450" s="59"/>
      <c r="D450" s="60"/>
      <c r="E450" s="60"/>
      <c r="F450" s="60"/>
      <c r="G450" s="60"/>
      <c r="H450" s="1170" t="s">
        <v>1111</v>
      </c>
      <c r="I450" s="46"/>
      <c r="J450" s="129"/>
      <c r="K450" s="129"/>
      <c r="L450" s="129"/>
      <c r="M450" s="129"/>
      <c r="N450" s="129"/>
    </row>
    <row r="451" spans="1:14" ht="11.25" hidden="1" customHeight="1" x14ac:dyDescent="0.2">
      <c r="A451" s="1170"/>
      <c r="B451" s="46" t="s">
        <v>542</v>
      </c>
      <c r="C451" s="59">
        <f t="shared" ref="C451:G462" si="25">SUM(C206/C179*100-100)</f>
        <v>1.1755695540487636</v>
      </c>
      <c r="D451" s="60">
        <f t="shared" si="25"/>
        <v>-12.350885928544685</v>
      </c>
      <c r="E451" s="60">
        <f t="shared" si="25"/>
        <v>1.9287065049440741</v>
      </c>
      <c r="F451" s="60">
        <f t="shared" si="25"/>
        <v>-4.2314904009765968</v>
      </c>
      <c r="G451" s="60">
        <f t="shared" si="25"/>
        <v>-11.682736821352407</v>
      </c>
      <c r="H451" s="1170"/>
      <c r="I451" s="46" t="s">
        <v>542</v>
      </c>
      <c r="J451" s="983" t="s">
        <v>800</v>
      </c>
      <c r="K451" s="60">
        <f t="shared" ref="K451:N462" si="26">SUM(K206/K179*100-100)</f>
        <v>-10.542579139373359</v>
      </c>
      <c r="L451" s="60">
        <f t="shared" si="26"/>
        <v>7.1904447575844586</v>
      </c>
      <c r="M451" s="60">
        <f t="shared" si="26"/>
        <v>10.755494206710921</v>
      </c>
      <c r="N451" s="60">
        <f t="shared" si="26"/>
        <v>-15.235972167148162</v>
      </c>
    </row>
    <row r="452" spans="1:14" ht="11.25" hidden="1" customHeight="1" x14ac:dyDescent="0.2">
      <c r="A452" s="1170"/>
      <c r="B452" s="46" t="s">
        <v>729</v>
      </c>
      <c r="C452" s="59">
        <f t="shared" si="25"/>
        <v>-2.9156008042923247</v>
      </c>
      <c r="D452" s="60">
        <f t="shared" si="25"/>
        <v>-32.20905335203787</v>
      </c>
      <c r="E452" s="60">
        <f t="shared" si="25"/>
        <v>7.9290740535443263</v>
      </c>
      <c r="F452" s="60">
        <f t="shared" si="25"/>
        <v>17.941288599778062</v>
      </c>
      <c r="G452" s="60">
        <f t="shared" si="25"/>
        <v>-1.7246525961225103</v>
      </c>
      <c r="H452" s="1170"/>
      <c r="I452" s="46" t="s">
        <v>729</v>
      </c>
      <c r="J452" s="983" t="s">
        <v>800</v>
      </c>
      <c r="K452" s="60">
        <f t="shared" si="26"/>
        <v>-17.176182735344824</v>
      </c>
      <c r="L452" s="60">
        <f t="shared" si="26"/>
        <v>-12.180793651175918</v>
      </c>
      <c r="M452" s="60">
        <f t="shared" si="26"/>
        <v>5.8324411947419748</v>
      </c>
      <c r="N452" s="60">
        <f t="shared" si="26"/>
        <v>3.1162830056809128</v>
      </c>
    </row>
    <row r="453" spans="1:14" ht="11.25" hidden="1" customHeight="1" x14ac:dyDescent="0.2">
      <c r="A453" s="1170"/>
      <c r="B453" s="46" t="s">
        <v>730</v>
      </c>
      <c r="C453" s="59">
        <f t="shared" si="25"/>
        <v>-7.7749715750368438</v>
      </c>
      <c r="D453" s="60">
        <f t="shared" si="25"/>
        <v>-20.059611491468701</v>
      </c>
      <c r="E453" s="60">
        <f t="shared" si="25"/>
        <v>5.0108427938764635</v>
      </c>
      <c r="F453" s="60">
        <f t="shared" si="25"/>
        <v>-15.712923457888863</v>
      </c>
      <c r="G453" s="60">
        <f t="shared" si="25"/>
        <v>-16.605918701167028</v>
      </c>
      <c r="H453" s="1170"/>
      <c r="I453" s="46" t="s">
        <v>730</v>
      </c>
      <c r="J453" s="983" t="s">
        <v>800</v>
      </c>
      <c r="K453" s="60">
        <f t="shared" si="26"/>
        <v>-24.366276823524899</v>
      </c>
      <c r="L453" s="60">
        <f t="shared" si="26"/>
        <v>-3.5677710844720565</v>
      </c>
      <c r="M453" s="60">
        <f t="shared" si="26"/>
        <v>-0.93513069046289843</v>
      </c>
      <c r="N453" s="60">
        <f t="shared" si="26"/>
        <v>-5.7867449073376065</v>
      </c>
    </row>
    <row r="454" spans="1:14" ht="11.25" hidden="1" customHeight="1" x14ac:dyDescent="0.2">
      <c r="A454" s="1170"/>
      <c r="B454" s="46" t="s">
        <v>731</v>
      </c>
      <c r="C454" s="59">
        <f t="shared" si="25"/>
        <v>1.1310386059359985</v>
      </c>
      <c r="D454" s="60">
        <f t="shared" si="25"/>
        <v>-4.7987956369021276</v>
      </c>
      <c r="E454" s="60">
        <f t="shared" si="25"/>
        <v>15.552044973590512</v>
      </c>
      <c r="F454" s="60">
        <f t="shared" si="25"/>
        <v>-10.104408194429112</v>
      </c>
      <c r="G454" s="60">
        <f t="shared" si="25"/>
        <v>-9.1087254274641651</v>
      </c>
      <c r="H454" s="1170"/>
      <c r="I454" s="46" t="s">
        <v>731</v>
      </c>
      <c r="J454" s="983" t="s">
        <v>800</v>
      </c>
      <c r="K454" s="60">
        <f t="shared" si="26"/>
        <v>-0.69083856842252089</v>
      </c>
      <c r="L454" s="60">
        <f t="shared" si="26"/>
        <v>11.475128499741459</v>
      </c>
      <c r="M454" s="60">
        <f t="shared" si="26"/>
        <v>-0.16774841579092481</v>
      </c>
      <c r="N454" s="60">
        <f t="shared" si="26"/>
        <v>2.5559071445452162</v>
      </c>
    </row>
    <row r="455" spans="1:14" ht="11.25" hidden="1" customHeight="1" x14ac:dyDescent="0.2">
      <c r="A455" s="1170"/>
      <c r="B455" s="46" t="s">
        <v>732</v>
      </c>
      <c r="C455" s="59">
        <f t="shared" si="25"/>
        <v>-1.3643930660755927</v>
      </c>
      <c r="D455" s="60">
        <f t="shared" si="25"/>
        <v>-26.767941286833491</v>
      </c>
      <c r="E455" s="60">
        <f t="shared" si="25"/>
        <v>25.745476363824565</v>
      </c>
      <c r="F455" s="60">
        <f t="shared" si="25"/>
        <v>-0.77537430937300655</v>
      </c>
      <c r="G455" s="60">
        <f t="shared" si="25"/>
        <v>-24.064192277468024</v>
      </c>
      <c r="H455" s="1170"/>
      <c r="I455" s="46" t="s">
        <v>732</v>
      </c>
      <c r="J455" s="983" t="s">
        <v>800</v>
      </c>
      <c r="K455" s="60">
        <f t="shared" si="26"/>
        <v>-11.443017725648971</v>
      </c>
      <c r="L455" s="60">
        <f t="shared" si="26"/>
        <v>-7.2503000806653972</v>
      </c>
      <c r="M455" s="60">
        <f t="shared" si="26"/>
        <v>-4.6365507906062362</v>
      </c>
      <c r="N455" s="60">
        <f t="shared" si="26"/>
        <v>-5.0116183106811434</v>
      </c>
    </row>
    <row r="456" spans="1:14" ht="11.25" hidden="1" customHeight="1" x14ac:dyDescent="0.2">
      <c r="A456" s="1170"/>
      <c r="B456" s="46" t="s">
        <v>733</v>
      </c>
      <c r="C456" s="59">
        <f t="shared" si="25"/>
        <v>-0.82177165989747891</v>
      </c>
      <c r="D456" s="60">
        <f t="shared" si="25"/>
        <v>-12.875701580990267</v>
      </c>
      <c r="E456" s="60">
        <f t="shared" si="25"/>
        <v>2.9845001288963431</v>
      </c>
      <c r="F456" s="60">
        <f t="shared" si="25"/>
        <v>-6.4205761916637698</v>
      </c>
      <c r="G456" s="60">
        <f t="shared" si="25"/>
        <v>-3.2400925731962644</v>
      </c>
      <c r="H456" s="1170"/>
      <c r="I456" s="46" t="s">
        <v>733</v>
      </c>
      <c r="J456" s="983" t="s">
        <v>800</v>
      </c>
      <c r="K456" s="60">
        <f t="shared" si="26"/>
        <v>-7.7574016327732238</v>
      </c>
      <c r="L456" s="60">
        <f t="shared" si="26"/>
        <v>-2.4538078558095435</v>
      </c>
      <c r="M456" s="60">
        <f t="shared" si="26"/>
        <v>-2.1808295153386865</v>
      </c>
      <c r="N456" s="60">
        <f t="shared" si="26"/>
        <v>-3.6546178701435394</v>
      </c>
    </row>
    <row r="457" spans="1:14" ht="11.25" hidden="1" customHeight="1" x14ac:dyDescent="0.2">
      <c r="A457" s="1170"/>
      <c r="B457" s="46" t="s">
        <v>734</v>
      </c>
      <c r="C457" s="59">
        <f t="shared" si="25"/>
        <v>3.7383203222803161</v>
      </c>
      <c r="D457" s="60">
        <f t="shared" si="25"/>
        <v>-13.021055042217654</v>
      </c>
      <c r="E457" s="60">
        <f t="shared" si="25"/>
        <v>12.969223580633212</v>
      </c>
      <c r="F457" s="60">
        <f t="shared" si="25"/>
        <v>8.3214491167354652</v>
      </c>
      <c r="G457" s="60">
        <f t="shared" si="25"/>
        <v>-3.5600268489472882</v>
      </c>
      <c r="H457" s="1170"/>
      <c r="I457" s="46" t="s">
        <v>734</v>
      </c>
      <c r="J457" s="983" t="s">
        <v>800</v>
      </c>
      <c r="K457" s="60">
        <f t="shared" si="26"/>
        <v>8.826059312400929</v>
      </c>
      <c r="L457" s="60">
        <f t="shared" si="26"/>
        <v>-2.8340474979876831</v>
      </c>
      <c r="M457" s="60">
        <f t="shared" si="26"/>
        <v>-1.8797661075528111</v>
      </c>
      <c r="N457" s="60">
        <f t="shared" si="26"/>
        <v>-1.969963666994758</v>
      </c>
    </row>
    <row r="458" spans="1:14" ht="11.25" hidden="1" customHeight="1" x14ac:dyDescent="0.2">
      <c r="A458" s="1170"/>
      <c r="B458" s="46" t="s">
        <v>735</v>
      </c>
      <c r="C458" s="59">
        <f t="shared" si="25"/>
        <v>4.0827352833772323</v>
      </c>
      <c r="D458" s="60">
        <f t="shared" si="25"/>
        <v>-5.87650296906682</v>
      </c>
      <c r="E458" s="60">
        <f t="shared" si="25"/>
        <v>11.498763137704856</v>
      </c>
      <c r="F458" s="60">
        <f t="shared" si="25"/>
        <v>11.633990007771459</v>
      </c>
      <c r="G458" s="60">
        <f t="shared" si="25"/>
        <v>-3.4220566694494181</v>
      </c>
      <c r="H458" s="1170"/>
      <c r="I458" s="46" t="s">
        <v>735</v>
      </c>
      <c r="J458" s="983" t="s">
        <v>800</v>
      </c>
      <c r="K458" s="60">
        <f t="shared" si="26"/>
        <v>-8.4736645793955034</v>
      </c>
      <c r="L458" s="60">
        <f t="shared" si="26"/>
        <v>8.5733432204790461E-2</v>
      </c>
      <c r="M458" s="60">
        <f t="shared" si="26"/>
        <v>-4.4684150474626563</v>
      </c>
      <c r="N458" s="60">
        <f t="shared" si="26"/>
        <v>-15.135015199383446</v>
      </c>
    </row>
    <row r="459" spans="1:14" ht="11.25" hidden="1" customHeight="1" x14ac:dyDescent="0.2">
      <c r="A459" s="1170"/>
      <c r="B459" s="46" t="s">
        <v>736</v>
      </c>
      <c r="C459" s="59">
        <f t="shared" si="25"/>
        <v>5.4658122015821817</v>
      </c>
      <c r="D459" s="60">
        <f t="shared" si="25"/>
        <v>-7.9293325104536905</v>
      </c>
      <c r="E459" s="60">
        <f t="shared" si="25"/>
        <v>20.241158552418881</v>
      </c>
      <c r="F459" s="60">
        <f t="shared" si="25"/>
        <v>-3.6080700049109851</v>
      </c>
      <c r="G459" s="60">
        <f t="shared" si="25"/>
        <v>-3.478301160631716</v>
      </c>
      <c r="H459" s="1170"/>
      <c r="I459" s="46" t="s">
        <v>736</v>
      </c>
      <c r="J459" s="983" t="s">
        <v>800</v>
      </c>
      <c r="K459" s="60">
        <f t="shared" si="26"/>
        <v>-11.741102586426095</v>
      </c>
      <c r="L459" s="60">
        <f t="shared" si="26"/>
        <v>1.1505506758145572</v>
      </c>
      <c r="M459" s="60">
        <f t="shared" si="26"/>
        <v>-0.49552081104899059</v>
      </c>
      <c r="N459" s="60">
        <f t="shared" si="26"/>
        <v>1.6022781293722375</v>
      </c>
    </row>
    <row r="460" spans="1:14" ht="11.25" hidden="1" customHeight="1" x14ac:dyDescent="0.2">
      <c r="A460" s="1170"/>
      <c r="B460" s="46" t="s">
        <v>737</v>
      </c>
      <c r="C460" s="59">
        <f t="shared" si="25"/>
        <v>4.8066716200096948E-2</v>
      </c>
      <c r="D460" s="60">
        <f t="shared" si="25"/>
        <v>2.4267224762366766</v>
      </c>
      <c r="E460" s="60">
        <f t="shared" si="25"/>
        <v>7.5009684293699195</v>
      </c>
      <c r="F460" s="60">
        <f t="shared" si="25"/>
        <v>5.7210348882930475</v>
      </c>
      <c r="G460" s="60">
        <f t="shared" si="25"/>
        <v>-6.9451910855035095</v>
      </c>
      <c r="H460" s="1170"/>
      <c r="I460" s="46" t="s">
        <v>737</v>
      </c>
      <c r="J460" s="983" t="s">
        <v>800</v>
      </c>
      <c r="K460" s="60">
        <f t="shared" si="26"/>
        <v>-8.2608542682135067</v>
      </c>
      <c r="L460" s="60">
        <f t="shared" si="26"/>
        <v>-0.97602754664345071</v>
      </c>
      <c r="M460" s="60">
        <f t="shared" si="26"/>
        <v>-3.1358958119816549</v>
      </c>
      <c r="N460" s="60">
        <f t="shared" si="26"/>
        <v>-0.99908952213939983</v>
      </c>
    </row>
    <row r="461" spans="1:14" ht="11.25" hidden="1" customHeight="1" x14ac:dyDescent="0.2">
      <c r="A461" s="1170"/>
      <c r="B461" s="46" t="s">
        <v>738</v>
      </c>
      <c r="C461" s="59">
        <f t="shared" si="25"/>
        <v>0.70542550597126308</v>
      </c>
      <c r="D461" s="60">
        <f t="shared" si="25"/>
        <v>-4.8962152000513015E-2</v>
      </c>
      <c r="E461" s="60">
        <f t="shared" si="25"/>
        <v>-1.0588270542557154</v>
      </c>
      <c r="F461" s="60">
        <f t="shared" si="25"/>
        <v>8.0037271241222783</v>
      </c>
      <c r="G461" s="60">
        <f t="shared" si="25"/>
        <v>-29.973971546040616</v>
      </c>
      <c r="H461" s="1170"/>
      <c r="I461" s="46" t="s">
        <v>738</v>
      </c>
      <c r="J461" s="983" t="s">
        <v>800</v>
      </c>
      <c r="K461" s="60">
        <f t="shared" si="26"/>
        <v>0.28725776953000093</v>
      </c>
      <c r="L461" s="60">
        <f t="shared" si="26"/>
        <v>-1.2453499333218758</v>
      </c>
      <c r="M461" s="60">
        <f t="shared" si="26"/>
        <v>-6.4250916664488926</v>
      </c>
      <c r="N461" s="60">
        <f t="shared" si="26"/>
        <v>15.578040858603032</v>
      </c>
    </row>
    <row r="462" spans="1:14" ht="11.25" hidden="1" customHeight="1" x14ac:dyDescent="0.2">
      <c r="A462" s="1170"/>
      <c r="B462" s="46" t="s">
        <v>739</v>
      </c>
      <c r="C462" s="59">
        <f t="shared" si="25"/>
        <v>4.2689698212577269</v>
      </c>
      <c r="D462" s="60">
        <f t="shared" si="25"/>
        <v>19.181693799681881</v>
      </c>
      <c r="E462" s="60">
        <f t="shared" si="25"/>
        <v>8.0887679542349389</v>
      </c>
      <c r="F462" s="60">
        <f t="shared" si="25"/>
        <v>15.858230122279025</v>
      </c>
      <c r="G462" s="60">
        <f t="shared" si="25"/>
        <v>-4.2618174520588923</v>
      </c>
      <c r="H462" s="1170"/>
      <c r="I462" s="46" t="s">
        <v>739</v>
      </c>
      <c r="J462" s="983" t="s">
        <v>800</v>
      </c>
      <c r="K462" s="60">
        <f t="shared" si="26"/>
        <v>25.885649404165136</v>
      </c>
      <c r="L462" s="60">
        <f t="shared" si="26"/>
        <v>2.0980457039611338</v>
      </c>
      <c r="M462" s="60">
        <f t="shared" si="26"/>
        <v>-4.3845912364520672</v>
      </c>
      <c r="N462" s="60">
        <f t="shared" si="26"/>
        <v>29.778356731112552</v>
      </c>
    </row>
    <row r="463" spans="1:14" ht="11.25" hidden="1" customHeight="1" x14ac:dyDescent="0.2">
      <c r="A463" s="1170"/>
      <c r="B463" s="46"/>
      <c r="C463" s="59"/>
      <c r="D463" s="60"/>
      <c r="E463" s="60"/>
      <c r="F463" s="60"/>
      <c r="G463" s="60"/>
      <c r="H463" s="1170"/>
      <c r="I463" s="46"/>
      <c r="J463" s="129"/>
      <c r="K463" s="129"/>
      <c r="L463" s="129"/>
      <c r="M463" s="129"/>
      <c r="N463" s="129"/>
    </row>
    <row r="464" spans="1:14" ht="11.25" hidden="1" customHeight="1" x14ac:dyDescent="0.2">
      <c r="A464" s="1170">
        <v>2014</v>
      </c>
      <c r="B464" s="46"/>
      <c r="C464" s="59"/>
      <c r="D464" s="60"/>
      <c r="E464" s="60"/>
      <c r="F464" s="60"/>
      <c r="G464" s="60"/>
      <c r="H464" s="1170">
        <v>2014</v>
      </c>
      <c r="I464" s="46"/>
      <c r="J464" s="129"/>
      <c r="K464" s="129"/>
      <c r="L464" s="129"/>
      <c r="M464" s="129"/>
      <c r="N464" s="129"/>
    </row>
    <row r="465" spans="1:14" ht="11.25" hidden="1" customHeight="1" x14ac:dyDescent="0.2">
      <c r="A465" s="1170"/>
      <c r="B465" s="46" t="s">
        <v>542</v>
      </c>
      <c r="C465" s="59">
        <f t="shared" ref="C465:G476" si="27">SUM(C220/C206*100-100)</f>
        <v>6.480179192291132</v>
      </c>
      <c r="D465" s="60">
        <f t="shared" si="27"/>
        <v>8.7533189893618299</v>
      </c>
      <c r="E465" s="60">
        <f t="shared" si="27"/>
        <v>12.667072839157896</v>
      </c>
      <c r="F465" s="60">
        <f t="shared" si="27"/>
        <v>6.1020728026167035</v>
      </c>
      <c r="G465" s="60">
        <f t="shared" si="27"/>
        <v>12.237625538524142</v>
      </c>
      <c r="H465" s="1170"/>
      <c r="I465" s="46" t="s">
        <v>542</v>
      </c>
      <c r="J465" s="1445" t="s">
        <v>800</v>
      </c>
      <c r="K465" s="60">
        <f t="shared" ref="K465:N476" si="28">SUM(K220/K206*100-100)</f>
        <v>11.484107641645338</v>
      </c>
      <c r="L465" s="60">
        <f t="shared" si="28"/>
        <v>-1.180281671500552</v>
      </c>
      <c r="M465" s="60">
        <f t="shared" si="28"/>
        <v>-1.731719753201773</v>
      </c>
      <c r="N465" s="60">
        <f t="shared" si="28"/>
        <v>26.916506788722415</v>
      </c>
    </row>
    <row r="466" spans="1:14" ht="11.25" hidden="1" customHeight="1" x14ac:dyDescent="0.2">
      <c r="A466" s="1170"/>
      <c r="B466" s="46" t="s">
        <v>729</v>
      </c>
      <c r="C466" s="59">
        <f t="shared" si="27"/>
        <v>5.1770757269790693</v>
      </c>
      <c r="D466" s="60">
        <f t="shared" si="27"/>
        <v>22.828563621674775</v>
      </c>
      <c r="E466" s="60">
        <f t="shared" si="27"/>
        <v>8.0670712495350045</v>
      </c>
      <c r="F466" s="60">
        <f t="shared" si="27"/>
        <v>15.029158947705895</v>
      </c>
      <c r="G466" s="60">
        <f t="shared" si="27"/>
        <v>-0.231458760395995</v>
      </c>
      <c r="H466" s="1170"/>
      <c r="I466" s="46" t="s">
        <v>729</v>
      </c>
      <c r="J466" s="1445" t="s">
        <v>800</v>
      </c>
      <c r="K466" s="60">
        <f t="shared" si="28"/>
        <v>14.863692399672573</v>
      </c>
      <c r="L466" s="60">
        <f t="shared" si="28"/>
        <v>5.162533291338022</v>
      </c>
      <c r="M466" s="60">
        <f t="shared" si="28"/>
        <v>-11.708853786108918</v>
      </c>
      <c r="N466" s="60">
        <f t="shared" si="28"/>
        <v>17.10045107916622</v>
      </c>
    </row>
    <row r="467" spans="1:14" ht="11.25" hidden="1" customHeight="1" x14ac:dyDescent="0.2">
      <c r="A467" s="1170"/>
      <c r="B467" s="46" t="s">
        <v>730</v>
      </c>
      <c r="C467" s="59">
        <f t="shared" si="27"/>
        <v>10.54376191415291</v>
      </c>
      <c r="D467" s="60">
        <f t="shared" si="27"/>
        <v>18.755483040830924</v>
      </c>
      <c r="E467" s="60">
        <f t="shared" si="27"/>
        <v>5.8449561126654856</v>
      </c>
      <c r="F467" s="60">
        <f t="shared" si="27"/>
        <v>18.559384739362514</v>
      </c>
      <c r="G467" s="60">
        <f t="shared" si="27"/>
        <v>17.611234414989525</v>
      </c>
      <c r="H467" s="1170"/>
      <c r="I467" s="46" t="s">
        <v>730</v>
      </c>
      <c r="J467" s="1445" t="s">
        <v>800</v>
      </c>
      <c r="K467" s="60">
        <f t="shared" si="28"/>
        <v>9.003073606388142</v>
      </c>
      <c r="L467" s="60">
        <f t="shared" si="28"/>
        <v>7.3323646889248835</v>
      </c>
      <c r="M467" s="60">
        <f t="shared" si="28"/>
        <v>1.2348168766428245</v>
      </c>
      <c r="N467" s="60">
        <f t="shared" si="28"/>
        <v>18.936576744099256</v>
      </c>
    </row>
    <row r="468" spans="1:14" ht="11.25" hidden="1" customHeight="1" x14ac:dyDescent="0.2">
      <c r="A468" s="1170"/>
      <c r="B468" s="46" t="s">
        <v>731</v>
      </c>
      <c r="C468" s="59">
        <f t="shared" si="27"/>
        <v>5.5452328857339381</v>
      </c>
      <c r="D468" s="60">
        <f t="shared" si="27"/>
        <v>36.373927487888267</v>
      </c>
      <c r="E468" s="60">
        <f t="shared" si="27"/>
        <v>8.9421549780953171</v>
      </c>
      <c r="F468" s="60">
        <f t="shared" si="27"/>
        <v>6.8506905375912481</v>
      </c>
      <c r="G468" s="60">
        <f t="shared" si="27"/>
        <v>13.635261435738329</v>
      </c>
      <c r="H468" s="1170"/>
      <c r="I468" s="46" t="s">
        <v>731</v>
      </c>
      <c r="J468" s="1445" t="s">
        <v>800</v>
      </c>
      <c r="K468" s="60">
        <f t="shared" si="28"/>
        <v>4.2071866302624699</v>
      </c>
      <c r="L468" s="60">
        <f t="shared" si="28"/>
        <v>10.034117101548006</v>
      </c>
      <c r="M468" s="60">
        <f t="shared" si="28"/>
        <v>-4.3705587411939035</v>
      </c>
      <c r="N468" s="60">
        <f t="shared" si="28"/>
        <v>2.7987728956691882</v>
      </c>
    </row>
    <row r="469" spans="1:14" ht="11.25" hidden="1" customHeight="1" x14ac:dyDescent="0.2">
      <c r="A469" s="1170"/>
      <c r="B469" s="46" t="s">
        <v>732</v>
      </c>
      <c r="C469" s="59">
        <f t="shared" si="27"/>
        <v>6.2387518760101131</v>
      </c>
      <c r="D469" s="60">
        <f t="shared" si="27"/>
        <v>65.385404362674592</v>
      </c>
      <c r="E469" s="60">
        <f t="shared" si="27"/>
        <v>-0.12024686743255586</v>
      </c>
      <c r="F469" s="60">
        <f t="shared" si="27"/>
        <v>-1.746596418896246</v>
      </c>
      <c r="G469" s="60">
        <f t="shared" si="27"/>
        <v>19.709124909596156</v>
      </c>
      <c r="H469" s="1170"/>
      <c r="I469" s="46" t="s">
        <v>732</v>
      </c>
      <c r="J469" s="1445" t="s">
        <v>800</v>
      </c>
      <c r="K469" s="60">
        <f t="shared" si="28"/>
        <v>7.2688387704916408</v>
      </c>
      <c r="L469" s="60">
        <f t="shared" si="28"/>
        <v>6.7127056779592778</v>
      </c>
      <c r="M469" s="60">
        <f t="shared" si="28"/>
        <v>2.9508166258844142</v>
      </c>
      <c r="N469" s="60">
        <f t="shared" si="28"/>
        <v>12.489159896944656</v>
      </c>
    </row>
    <row r="470" spans="1:14" ht="11.25" hidden="1" customHeight="1" x14ac:dyDescent="0.2">
      <c r="A470" s="1170"/>
      <c r="B470" s="46" t="s">
        <v>733</v>
      </c>
      <c r="C470" s="59">
        <f t="shared" si="27"/>
        <v>-4.0215129781550161</v>
      </c>
      <c r="D470" s="60">
        <f t="shared" si="27"/>
        <v>14.235954848294824</v>
      </c>
      <c r="E470" s="60">
        <f t="shared" si="27"/>
        <v>-11.943466303325906</v>
      </c>
      <c r="F470" s="60">
        <f t="shared" si="27"/>
        <v>-3.2910544802765571</v>
      </c>
      <c r="G470" s="60">
        <f t="shared" si="27"/>
        <v>7.4562127779671101</v>
      </c>
      <c r="H470" s="1170"/>
      <c r="I470" s="46" t="s">
        <v>733</v>
      </c>
      <c r="J470" s="1445" t="s">
        <v>800</v>
      </c>
      <c r="K470" s="60">
        <f t="shared" si="28"/>
        <v>3.0883825093625603</v>
      </c>
      <c r="L470" s="60">
        <f t="shared" si="28"/>
        <v>-9.6830864049218519</v>
      </c>
      <c r="M470" s="60">
        <f t="shared" si="28"/>
        <v>-11.734253347846874</v>
      </c>
      <c r="N470" s="60">
        <f t="shared" si="28"/>
        <v>-6.4190599459098223</v>
      </c>
    </row>
    <row r="471" spans="1:14" ht="11.25" hidden="1" customHeight="1" x14ac:dyDescent="0.2">
      <c r="A471" s="1170"/>
      <c r="B471" s="46" t="s">
        <v>734</v>
      </c>
      <c r="C471" s="59">
        <f t="shared" si="27"/>
        <v>2.2575421962250459</v>
      </c>
      <c r="D471" s="60">
        <f t="shared" si="27"/>
        <v>-15.431481011468577</v>
      </c>
      <c r="E471" s="60">
        <f t="shared" si="27"/>
        <v>-7.4184723348070349</v>
      </c>
      <c r="F471" s="60">
        <f t="shared" si="27"/>
        <v>-4.9155894151000012</v>
      </c>
      <c r="G471" s="60">
        <f t="shared" si="27"/>
        <v>-9.0300028389160332</v>
      </c>
      <c r="H471" s="1170"/>
      <c r="I471" s="46" t="s">
        <v>734</v>
      </c>
      <c r="J471" s="1445" t="s">
        <v>800</v>
      </c>
      <c r="K471" s="60">
        <f t="shared" si="28"/>
        <v>-4.1599309079631155</v>
      </c>
      <c r="L471" s="60">
        <f t="shared" si="28"/>
        <v>-0.30539157757827695</v>
      </c>
      <c r="M471" s="60">
        <f t="shared" si="28"/>
        <v>-1.7631521804107138</v>
      </c>
      <c r="N471" s="60">
        <f t="shared" si="28"/>
        <v>2.5654225176290311</v>
      </c>
    </row>
    <row r="472" spans="1:14" ht="11.25" hidden="1" customHeight="1" x14ac:dyDescent="0.2">
      <c r="A472" s="1170"/>
      <c r="B472" s="46" t="s">
        <v>735</v>
      </c>
      <c r="C472" s="59">
        <f t="shared" si="27"/>
        <v>-2.3176652452241484</v>
      </c>
      <c r="D472" s="60">
        <f t="shared" si="27"/>
        <v>-27.933615817087855</v>
      </c>
      <c r="E472" s="60">
        <f t="shared" si="27"/>
        <v>-6.1996835421616936</v>
      </c>
      <c r="F472" s="60">
        <f t="shared" si="27"/>
        <v>-8.4652973603691635</v>
      </c>
      <c r="G472" s="60">
        <f t="shared" si="27"/>
        <v>0.97034266676196523</v>
      </c>
      <c r="H472" s="1170"/>
      <c r="I472" s="46" t="s">
        <v>735</v>
      </c>
      <c r="J472" s="1445" t="s">
        <v>800</v>
      </c>
      <c r="K472" s="60">
        <f t="shared" si="28"/>
        <v>-7.5323587574889501</v>
      </c>
      <c r="L472" s="60">
        <f t="shared" si="28"/>
        <v>1.7425434798718555</v>
      </c>
      <c r="M472" s="60">
        <f t="shared" si="28"/>
        <v>-13.606583243740971</v>
      </c>
      <c r="N472" s="60">
        <f t="shared" si="28"/>
        <v>-7.5986948089631738</v>
      </c>
    </row>
    <row r="473" spans="1:14" ht="11.25" hidden="1" customHeight="1" x14ac:dyDescent="0.2">
      <c r="A473" s="1170"/>
      <c r="B473" s="46" t="s">
        <v>736</v>
      </c>
      <c r="C473" s="59">
        <f t="shared" si="27"/>
        <v>5.5411278055983075</v>
      </c>
      <c r="D473" s="60">
        <f t="shared" si="27"/>
        <v>-10.772585784650957</v>
      </c>
      <c r="E473" s="60">
        <f t="shared" si="27"/>
        <v>-16.729737799002905</v>
      </c>
      <c r="F473" s="60">
        <f t="shared" si="27"/>
        <v>8.4830543931900166</v>
      </c>
      <c r="G473" s="60">
        <f t="shared" si="27"/>
        <v>1.3560388568816535</v>
      </c>
      <c r="H473" s="1170"/>
      <c r="I473" s="46" t="s">
        <v>736</v>
      </c>
      <c r="J473" s="1445" t="s">
        <v>800</v>
      </c>
      <c r="K473" s="60">
        <f t="shared" si="28"/>
        <v>5.5689387046691223</v>
      </c>
      <c r="L473" s="60">
        <f t="shared" si="28"/>
        <v>6.4789143084974796</v>
      </c>
      <c r="M473" s="60">
        <f t="shared" si="28"/>
        <v>1.2990874944335218</v>
      </c>
      <c r="N473" s="60">
        <f t="shared" si="28"/>
        <v>12.769697116359737</v>
      </c>
    </row>
    <row r="474" spans="1:14" ht="11.25" hidden="1" customHeight="1" x14ac:dyDescent="0.2">
      <c r="A474" s="1170"/>
      <c r="B474" s="46" t="s">
        <v>737</v>
      </c>
      <c r="C474" s="59">
        <f t="shared" si="27"/>
        <v>-4.3587254734037799</v>
      </c>
      <c r="D474" s="60">
        <f t="shared" si="27"/>
        <v>-40.205599086322827</v>
      </c>
      <c r="E474" s="60">
        <f t="shared" si="27"/>
        <v>-20.684391357035963</v>
      </c>
      <c r="F474" s="60">
        <f t="shared" si="27"/>
        <v>-10.418841374801019</v>
      </c>
      <c r="G474" s="60">
        <f t="shared" si="27"/>
        <v>-6.1387539918210052</v>
      </c>
      <c r="H474" s="1170"/>
      <c r="I474" s="46" t="s">
        <v>737</v>
      </c>
      <c r="J474" s="1445" t="s">
        <v>800</v>
      </c>
      <c r="K474" s="60">
        <f t="shared" si="28"/>
        <v>-8.8610853377815602E-2</v>
      </c>
      <c r="L474" s="60">
        <f t="shared" si="28"/>
        <v>-5.3957980722312442</v>
      </c>
      <c r="M474" s="60">
        <f t="shared" si="28"/>
        <v>-5.8399550443177333</v>
      </c>
      <c r="N474" s="60">
        <f t="shared" si="28"/>
        <v>-21.363020259808081</v>
      </c>
    </row>
    <row r="475" spans="1:14" ht="11.25" hidden="1" customHeight="1" x14ac:dyDescent="0.2">
      <c r="A475" s="1170"/>
      <c r="B475" s="46" t="s">
        <v>738</v>
      </c>
      <c r="C475" s="59">
        <f t="shared" si="27"/>
        <v>-8.7010830734983813</v>
      </c>
      <c r="D475" s="60">
        <f t="shared" si="27"/>
        <v>-34.442203582137964</v>
      </c>
      <c r="E475" s="60">
        <f t="shared" si="27"/>
        <v>-9.621167592126568</v>
      </c>
      <c r="F475" s="60">
        <f t="shared" si="27"/>
        <v>-10.032414127161431</v>
      </c>
      <c r="G475" s="60">
        <f t="shared" si="27"/>
        <v>9.670847952080905</v>
      </c>
      <c r="H475" s="1170"/>
      <c r="I475" s="46" t="s">
        <v>738</v>
      </c>
      <c r="J475" s="1445" t="s">
        <v>800</v>
      </c>
      <c r="K475" s="60">
        <f t="shared" si="28"/>
        <v>-12.369587031608873</v>
      </c>
      <c r="L475" s="60">
        <f t="shared" si="28"/>
        <v>-8.6790694213378003</v>
      </c>
      <c r="M475" s="60">
        <f t="shared" si="28"/>
        <v>-6.6564666559425092</v>
      </c>
      <c r="N475" s="60">
        <f t="shared" si="28"/>
        <v>-17.033149892520441</v>
      </c>
    </row>
    <row r="476" spans="1:14" ht="11.25" hidden="1" customHeight="1" x14ac:dyDescent="0.2">
      <c r="A476" s="1170"/>
      <c r="B476" s="46" t="s">
        <v>739</v>
      </c>
      <c r="C476" s="59">
        <f t="shared" si="27"/>
        <v>1.085090850187882</v>
      </c>
      <c r="D476" s="60">
        <f t="shared" si="27"/>
        <v>-0.81895784324682097</v>
      </c>
      <c r="E476" s="60">
        <f t="shared" si="27"/>
        <v>-4.5247845217236176</v>
      </c>
      <c r="F476" s="60">
        <f t="shared" si="27"/>
        <v>-7.6774505140964351</v>
      </c>
      <c r="G476" s="60">
        <f t="shared" si="27"/>
        <v>-1.6700697196792049</v>
      </c>
      <c r="H476" s="1170"/>
      <c r="I476" s="46" t="s">
        <v>739</v>
      </c>
      <c r="J476" s="1445" t="s">
        <v>800</v>
      </c>
      <c r="K476" s="60">
        <f t="shared" si="28"/>
        <v>-18.526806486365928</v>
      </c>
      <c r="L476" s="60">
        <f t="shared" si="28"/>
        <v>0.51769384610787483</v>
      </c>
      <c r="M476" s="60">
        <f t="shared" si="28"/>
        <v>9.3938023878068719</v>
      </c>
      <c r="N476" s="60">
        <f t="shared" si="28"/>
        <v>4.5188313815075958</v>
      </c>
    </row>
    <row r="477" spans="1:14" ht="6" hidden="1" customHeight="1" x14ac:dyDescent="0.2">
      <c r="A477" s="1170"/>
      <c r="B477" s="981"/>
      <c r="C477" s="59"/>
      <c r="D477" s="60"/>
      <c r="E477" s="60"/>
      <c r="F477" s="60"/>
      <c r="G477" s="60"/>
      <c r="H477" s="1170"/>
      <c r="I477" s="981"/>
      <c r="J477" s="60"/>
      <c r="K477" s="60"/>
      <c r="L477" s="60"/>
      <c r="M477" s="60"/>
      <c r="N477" s="60"/>
    </row>
    <row r="478" spans="1:14" ht="11.25" hidden="1" customHeight="1" x14ac:dyDescent="0.2">
      <c r="A478" s="1170">
        <v>2015</v>
      </c>
      <c r="B478" s="46"/>
      <c r="C478" s="59"/>
      <c r="D478" s="60"/>
      <c r="E478" s="60"/>
      <c r="F478" s="60"/>
      <c r="G478" s="60"/>
      <c r="H478" s="1170">
        <v>2015</v>
      </c>
      <c r="I478" s="46"/>
      <c r="J478" s="129"/>
      <c r="K478" s="129"/>
      <c r="L478" s="129"/>
      <c r="M478" s="129"/>
      <c r="N478" s="129"/>
    </row>
    <row r="479" spans="1:14" ht="11.25" hidden="1" customHeight="1" x14ac:dyDescent="0.2">
      <c r="A479" s="1170"/>
      <c r="B479" s="46" t="s">
        <v>542</v>
      </c>
      <c r="C479" s="59">
        <f t="shared" ref="C479:G490" si="29">SUM(C234/C220*100-100)</f>
        <v>-3.3613820849409706</v>
      </c>
      <c r="D479" s="60">
        <f t="shared" si="29"/>
        <v>1.2457552892415151</v>
      </c>
      <c r="E479" s="60">
        <f t="shared" si="29"/>
        <v>-13.776710445195079</v>
      </c>
      <c r="F479" s="60">
        <f t="shared" si="29"/>
        <v>-10.946008804840403</v>
      </c>
      <c r="G479" s="60">
        <f t="shared" si="29"/>
        <v>-22.502530047228433</v>
      </c>
      <c r="H479" s="1170"/>
      <c r="I479" s="46" t="s">
        <v>542</v>
      </c>
      <c r="J479" s="1524" t="s">
        <v>800</v>
      </c>
      <c r="K479" s="60">
        <f t="shared" ref="K479:N490" si="30">SUM(K234/K220*100-100)</f>
        <v>-1.9199978088846024</v>
      </c>
      <c r="L479" s="60">
        <f t="shared" si="30"/>
        <v>0.53830399109016014</v>
      </c>
      <c r="M479" s="60">
        <f t="shared" si="30"/>
        <v>-2.2177652798624905</v>
      </c>
      <c r="N479" s="60">
        <f t="shared" si="30"/>
        <v>-6.7667135973993169</v>
      </c>
    </row>
    <row r="480" spans="1:14" ht="11.25" hidden="1" customHeight="1" x14ac:dyDescent="0.2">
      <c r="A480" s="1170"/>
      <c r="B480" s="46" t="s">
        <v>729</v>
      </c>
      <c r="C480" s="59">
        <f t="shared" si="29"/>
        <v>-1.5422206760000989</v>
      </c>
      <c r="D480" s="60">
        <f t="shared" si="29"/>
        <v>5.084946537513062</v>
      </c>
      <c r="E480" s="60">
        <f t="shared" si="29"/>
        <v>-7.2844664842931905</v>
      </c>
      <c r="F480" s="60">
        <f t="shared" si="29"/>
        <v>-9.4753954417315214</v>
      </c>
      <c r="G480" s="60">
        <f t="shared" si="29"/>
        <v>-10.78519301960398</v>
      </c>
      <c r="H480" s="1170"/>
      <c r="I480" s="46" t="s">
        <v>729</v>
      </c>
      <c r="J480" s="1524" t="s">
        <v>800</v>
      </c>
      <c r="K480" s="60">
        <f t="shared" si="30"/>
        <v>-4.2013963224523678</v>
      </c>
      <c r="L480" s="60">
        <f t="shared" si="30"/>
        <v>0.13849276139832511</v>
      </c>
      <c r="M480" s="60">
        <f t="shared" si="30"/>
        <v>8.9900757201839951</v>
      </c>
      <c r="N480" s="60">
        <f t="shared" si="30"/>
        <v>-7.5108646234032364</v>
      </c>
    </row>
    <row r="481" spans="1:14" ht="11.25" hidden="1" customHeight="1" x14ac:dyDescent="0.2">
      <c r="A481" s="1170"/>
      <c r="B481" s="46" t="s">
        <v>730</v>
      </c>
      <c r="C481" s="59">
        <f t="shared" si="29"/>
        <v>1.3187110451980715</v>
      </c>
      <c r="D481" s="60">
        <f t="shared" si="29"/>
        <v>18.479485242550965</v>
      </c>
      <c r="E481" s="60">
        <f t="shared" si="29"/>
        <v>-4.05289005237222</v>
      </c>
      <c r="F481" s="60">
        <f t="shared" si="29"/>
        <v>1.5623912045378887</v>
      </c>
      <c r="G481" s="60">
        <f t="shared" si="29"/>
        <v>-5.8988465478481089</v>
      </c>
      <c r="H481" s="1170"/>
      <c r="I481" s="46" t="s">
        <v>730</v>
      </c>
      <c r="J481" s="1524" t="s">
        <v>800</v>
      </c>
      <c r="K481" s="60">
        <f t="shared" si="30"/>
        <v>11.932634717341813</v>
      </c>
      <c r="L481" s="60">
        <f t="shared" si="30"/>
        <v>7.9781817587836912</v>
      </c>
      <c r="M481" s="60">
        <f t="shared" si="30"/>
        <v>-4.1063626011559791</v>
      </c>
      <c r="N481" s="60">
        <f t="shared" si="30"/>
        <v>-1.0533625132998594</v>
      </c>
    </row>
    <row r="482" spans="1:14" ht="11.25" hidden="1" customHeight="1" x14ac:dyDescent="0.2">
      <c r="A482" s="1170"/>
      <c r="B482" s="46" t="s">
        <v>731</v>
      </c>
      <c r="C482" s="59">
        <f t="shared" si="29"/>
        <v>-6.6433815738806032</v>
      </c>
      <c r="D482" s="60">
        <f t="shared" si="29"/>
        <v>3.9876665150953414</v>
      </c>
      <c r="E482" s="60">
        <f t="shared" si="29"/>
        <v>-13.103441782082044</v>
      </c>
      <c r="F482" s="60">
        <f t="shared" si="29"/>
        <v>-5.3024361206024224</v>
      </c>
      <c r="G482" s="60">
        <f t="shared" si="29"/>
        <v>-6.1400099434996349</v>
      </c>
      <c r="H482" s="1170"/>
      <c r="I482" s="46" t="s">
        <v>731</v>
      </c>
      <c r="J482" s="1524" t="s">
        <v>800</v>
      </c>
      <c r="K482" s="60">
        <f t="shared" si="30"/>
        <v>-11.198080302485366</v>
      </c>
      <c r="L482" s="60">
        <f t="shared" si="30"/>
        <v>-10.436123830239652</v>
      </c>
      <c r="M482" s="60">
        <f t="shared" si="30"/>
        <v>0.5891801789424278</v>
      </c>
      <c r="N482" s="60">
        <f t="shared" si="30"/>
        <v>5.3830390839554099</v>
      </c>
    </row>
    <row r="483" spans="1:14" ht="11.25" hidden="1" customHeight="1" x14ac:dyDescent="0.2">
      <c r="A483" s="1170"/>
      <c r="B483" s="46" t="s">
        <v>732</v>
      </c>
      <c r="C483" s="59">
        <f t="shared" si="29"/>
        <v>-9.6309122832822993</v>
      </c>
      <c r="D483" s="60">
        <f t="shared" si="29"/>
        <v>0.84111352022897279</v>
      </c>
      <c r="E483" s="60">
        <f t="shared" si="29"/>
        <v>-14.129103815958246</v>
      </c>
      <c r="F483" s="60">
        <f t="shared" si="29"/>
        <v>-9.3210951348190605</v>
      </c>
      <c r="G483" s="60">
        <f t="shared" si="29"/>
        <v>-10.95640371183147</v>
      </c>
      <c r="H483" s="1170"/>
      <c r="I483" s="46" t="s">
        <v>732</v>
      </c>
      <c r="J483" s="1524" t="s">
        <v>800</v>
      </c>
      <c r="K483" s="60">
        <f t="shared" si="30"/>
        <v>-14.879287336113464</v>
      </c>
      <c r="L483" s="60">
        <f t="shared" si="30"/>
        <v>-2.9606382016161206</v>
      </c>
      <c r="M483" s="60">
        <f t="shared" si="30"/>
        <v>-12.750177151253794</v>
      </c>
      <c r="N483" s="60">
        <f t="shared" si="30"/>
        <v>-5.7497938315420924</v>
      </c>
    </row>
    <row r="484" spans="1:14" ht="11.25" hidden="1" customHeight="1" x14ac:dyDescent="0.2">
      <c r="A484" s="1170"/>
      <c r="B484" s="46" t="s">
        <v>733</v>
      </c>
      <c r="C484" s="59">
        <f t="shared" si="29"/>
        <v>14.432516904969361</v>
      </c>
      <c r="D484" s="60">
        <f t="shared" si="29"/>
        <v>4.7785205688064565</v>
      </c>
      <c r="E484" s="60">
        <f t="shared" si="29"/>
        <v>29.691720980525247</v>
      </c>
      <c r="F484" s="60">
        <f t="shared" si="29"/>
        <v>9.3242843188115643</v>
      </c>
      <c r="G484" s="60">
        <f t="shared" si="29"/>
        <v>6.1749646584033258E-2</v>
      </c>
      <c r="H484" s="1170"/>
      <c r="I484" s="46" t="s">
        <v>733</v>
      </c>
      <c r="J484" s="1524" t="s">
        <v>800</v>
      </c>
      <c r="K484" s="60">
        <f t="shared" si="30"/>
        <v>7.5423316646049159</v>
      </c>
      <c r="L484" s="60">
        <f t="shared" si="30"/>
        <v>16.383699332216509</v>
      </c>
      <c r="M484" s="60">
        <f t="shared" si="30"/>
        <v>12.46435546745532</v>
      </c>
      <c r="N484" s="60">
        <f t="shared" si="30"/>
        <v>16.758488587112069</v>
      </c>
    </row>
    <row r="485" spans="1:14" ht="11.25" hidden="1" customHeight="1" x14ac:dyDescent="0.2">
      <c r="A485" s="1170"/>
      <c r="B485" s="46" t="s">
        <v>734</v>
      </c>
      <c r="C485" s="59">
        <f t="shared" si="29"/>
        <v>6.5862317266297055</v>
      </c>
      <c r="D485" s="60">
        <f t="shared" si="29"/>
        <v>44.676236584516232</v>
      </c>
      <c r="E485" s="60">
        <f t="shared" si="29"/>
        <v>-2.1094942824264962</v>
      </c>
      <c r="F485" s="60">
        <f t="shared" si="29"/>
        <v>10.210834996476635</v>
      </c>
      <c r="G485" s="60">
        <f t="shared" si="29"/>
        <v>21.881653595096239</v>
      </c>
      <c r="H485" s="1170"/>
      <c r="I485" s="46" t="s">
        <v>734</v>
      </c>
      <c r="J485" s="1524" t="s">
        <v>800</v>
      </c>
      <c r="K485" s="60">
        <f t="shared" si="30"/>
        <v>3.3427884093022868</v>
      </c>
      <c r="L485" s="60">
        <f t="shared" si="30"/>
        <v>-2.7287148400735646</v>
      </c>
      <c r="M485" s="60">
        <f t="shared" si="30"/>
        <v>1.2075379312275487</v>
      </c>
      <c r="N485" s="60">
        <f t="shared" si="30"/>
        <v>7.2710234221078736</v>
      </c>
    </row>
    <row r="486" spans="1:14" ht="11.25" hidden="1" customHeight="1" x14ac:dyDescent="0.2">
      <c r="A486" s="1170"/>
      <c r="B486" s="46" t="s">
        <v>735</v>
      </c>
      <c r="C486" s="59">
        <f t="shared" si="29"/>
        <v>0.42515718958402715</v>
      </c>
      <c r="D486" s="60">
        <f t="shared" si="29"/>
        <v>-27.731064427329201</v>
      </c>
      <c r="E486" s="60">
        <f t="shared" si="29"/>
        <v>11.786368769451144</v>
      </c>
      <c r="F486" s="60">
        <f t="shared" si="29"/>
        <v>-0.71842104922924932</v>
      </c>
      <c r="G486" s="60">
        <f t="shared" si="29"/>
        <v>-8.7745595032156558</v>
      </c>
      <c r="H486" s="1170"/>
      <c r="I486" s="46" t="s">
        <v>735</v>
      </c>
      <c r="J486" s="1524" t="s">
        <v>800</v>
      </c>
      <c r="K486" s="60">
        <f t="shared" si="30"/>
        <v>1.9843992736394682</v>
      </c>
      <c r="L486" s="60">
        <f t="shared" si="30"/>
        <v>4.4504406533122136</v>
      </c>
      <c r="M486" s="60">
        <f t="shared" si="30"/>
        <v>-8.28269310451482</v>
      </c>
      <c r="N486" s="60">
        <f t="shared" si="30"/>
        <v>18.840511541565235</v>
      </c>
    </row>
    <row r="487" spans="1:14" ht="11.25" hidden="1" customHeight="1" x14ac:dyDescent="0.2">
      <c r="A487" s="1170"/>
      <c r="B487" s="46" t="s">
        <v>736</v>
      </c>
      <c r="C487" s="59">
        <f t="shared" si="29"/>
        <v>0.92728937736164596</v>
      </c>
      <c r="D487" s="60">
        <f t="shared" si="29"/>
        <v>-25.211223180821534</v>
      </c>
      <c r="E487" s="60">
        <f t="shared" si="29"/>
        <v>29.366986483745563</v>
      </c>
      <c r="F487" s="60">
        <f t="shared" si="29"/>
        <v>-6.3425415913984153</v>
      </c>
      <c r="G487" s="60">
        <f t="shared" si="29"/>
        <v>-13.491008352969899</v>
      </c>
      <c r="H487" s="1170"/>
      <c r="I487" s="46" t="s">
        <v>736</v>
      </c>
      <c r="J487" s="1524" t="s">
        <v>800</v>
      </c>
      <c r="K487" s="60">
        <f t="shared" si="30"/>
        <v>6.3917986203783528</v>
      </c>
      <c r="L487" s="60">
        <f t="shared" si="30"/>
        <v>0.31802499139281792</v>
      </c>
      <c r="M487" s="60">
        <f t="shared" si="30"/>
        <v>-11.217876460355996</v>
      </c>
      <c r="N487" s="60">
        <f t="shared" si="30"/>
        <v>0.48416644569635992</v>
      </c>
    </row>
    <row r="488" spans="1:14" ht="11.25" hidden="1" customHeight="1" x14ac:dyDescent="0.2">
      <c r="A488" s="1170"/>
      <c r="B488" s="46" t="s">
        <v>737</v>
      </c>
      <c r="C488" s="59">
        <f t="shared" si="29"/>
        <v>1.2030011508703353</v>
      </c>
      <c r="D488" s="60">
        <f t="shared" si="29"/>
        <v>-30.719032630379559</v>
      </c>
      <c r="E488" s="60">
        <f t="shared" si="29"/>
        <v>21.600342090568176</v>
      </c>
      <c r="F488" s="60">
        <f t="shared" si="29"/>
        <v>-4.5385413141943332E-2</v>
      </c>
      <c r="G488" s="60">
        <f t="shared" si="29"/>
        <v>-10.353628976632208</v>
      </c>
      <c r="H488" s="1170"/>
      <c r="I488" s="46" t="s">
        <v>737</v>
      </c>
      <c r="J488" s="1524" t="s">
        <v>800</v>
      </c>
      <c r="K488" s="60">
        <f t="shared" si="30"/>
        <v>-16.807926029851842</v>
      </c>
      <c r="L488" s="60">
        <f t="shared" si="30"/>
        <v>1.2706692794060643</v>
      </c>
      <c r="M488" s="60">
        <f t="shared" si="30"/>
        <v>-8.8420201242902294</v>
      </c>
      <c r="N488" s="60">
        <f t="shared" si="30"/>
        <v>29.46721058810715</v>
      </c>
    </row>
    <row r="489" spans="1:14" ht="11.25" hidden="1" customHeight="1" x14ac:dyDescent="0.2">
      <c r="A489" s="1170"/>
      <c r="B489" s="46" t="s">
        <v>738</v>
      </c>
      <c r="C489" s="59">
        <f t="shared" si="29"/>
        <v>12.894553875148446</v>
      </c>
      <c r="D489" s="60">
        <f t="shared" si="29"/>
        <v>-9.2919897710292361</v>
      </c>
      <c r="E489" s="60">
        <f t="shared" si="29"/>
        <v>31.67497740896755</v>
      </c>
      <c r="F489" s="60">
        <f t="shared" si="29"/>
        <v>5.3828193133059585</v>
      </c>
      <c r="G489" s="60">
        <f t="shared" si="29"/>
        <v>-11.744393976650855</v>
      </c>
      <c r="H489" s="1170"/>
      <c r="I489" s="46" t="s">
        <v>738</v>
      </c>
      <c r="J489" s="1524" t="s">
        <v>800</v>
      </c>
      <c r="K489" s="60">
        <f t="shared" si="30"/>
        <v>18.611547753164587</v>
      </c>
      <c r="L489" s="60">
        <f t="shared" si="30"/>
        <v>13.169023061847724</v>
      </c>
      <c r="M489" s="60">
        <f t="shared" si="30"/>
        <v>1.0911770676428318</v>
      </c>
      <c r="N489" s="60">
        <f t="shared" si="30"/>
        <v>1.0329387954394207</v>
      </c>
    </row>
    <row r="490" spans="1:14" ht="11.25" hidden="1" customHeight="1" x14ac:dyDescent="0.2">
      <c r="A490" s="1170"/>
      <c r="B490" s="46" t="s">
        <v>739</v>
      </c>
      <c r="C490" s="59">
        <f t="shared" si="29"/>
        <v>2.9917023184446379</v>
      </c>
      <c r="D490" s="60">
        <f t="shared" si="29"/>
        <v>-13.110873553295121</v>
      </c>
      <c r="E490" s="60">
        <f t="shared" si="29"/>
        <v>13.452738587514503</v>
      </c>
      <c r="F490" s="60">
        <f t="shared" si="29"/>
        <v>6.6346050358525872</v>
      </c>
      <c r="G490" s="60">
        <f t="shared" si="29"/>
        <v>-8.689522134268941</v>
      </c>
      <c r="H490" s="1170"/>
      <c r="I490" s="46" t="s">
        <v>739</v>
      </c>
      <c r="J490" s="1524" t="s">
        <v>800</v>
      </c>
      <c r="K490" s="60">
        <f t="shared" si="30"/>
        <v>10.998986231846715</v>
      </c>
      <c r="L490" s="60">
        <f t="shared" si="30"/>
        <v>5.81201921925134</v>
      </c>
      <c r="M490" s="60">
        <f t="shared" si="30"/>
        <v>-4.7433587798478101</v>
      </c>
      <c r="N490" s="60">
        <f t="shared" si="30"/>
        <v>-14.211702047351594</v>
      </c>
    </row>
    <row r="491" spans="1:14" ht="11.25" customHeight="1" x14ac:dyDescent="0.2">
      <c r="A491" s="1170"/>
      <c r="B491" s="981"/>
      <c r="C491" s="59"/>
      <c r="D491" s="60"/>
      <c r="E491" s="60"/>
      <c r="F491" s="60"/>
      <c r="G491" s="60"/>
      <c r="H491" s="1170"/>
      <c r="I491" s="981"/>
      <c r="J491" s="60"/>
      <c r="K491" s="60"/>
      <c r="L491" s="60"/>
      <c r="M491" s="60"/>
      <c r="N491" s="60"/>
    </row>
    <row r="492" spans="1:14" ht="11.25" hidden="1" customHeight="1" x14ac:dyDescent="0.2">
      <c r="A492" s="1170">
        <v>2016</v>
      </c>
      <c r="B492" s="46"/>
      <c r="C492" s="59"/>
      <c r="D492" s="60"/>
      <c r="E492" s="60"/>
      <c r="F492" s="60"/>
      <c r="G492" s="60"/>
      <c r="H492" s="1170">
        <v>2016</v>
      </c>
      <c r="I492" s="46"/>
      <c r="J492" s="129"/>
      <c r="K492" s="129"/>
      <c r="L492" s="129"/>
      <c r="M492" s="129"/>
      <c r="N492" s="129"/>
    </row>
    <row r="493" spans="1:14" ht="11.25" hidden="1" customHeight="1" x14ac:dyDescent="0.2">
      <c r="A493" s="1170"/>
      <c r="B493" s="46" t="s">
        <v>542</v>
      </c>
      <c r="C493" s="59">
        <f t="shared" ref="C493:F504" si="31">SUM(C248/C234*100-100)</f>
        <v>-0.60816896663735065</v>
      </c>
      <c r="D493" s="60">
        <f t="shared" si="31"/>
        <v>-16.425244405422333</v>
      </c>
      <c r="E493" s="60">
        <f t="shared" si="31"/>
        <v>5.6826251050981824</v>
      </c>
      <c r="F493" s="60">
        <f t="shared" si="31"/>
        <v>-6.1522652694240776</v>
      </c>
      <c r="G493" s="60">
        <f t="shared" ref="G493" si="32">SUM(G248/G234*100-100)</f>
        <v>3.2532304914678463</v>
      </c>
      <c r="H493" s="1170"/>
      <c r="I493" s="46" t="s">
        <v>542</v>
      </c>
      <c r="J493" s="1690" t="s">
        <v>800</v>
      </c>
      <c r="K493" s="60">
        <f t="shared" ref="K493:N504" si="33">SUM(K248/K234*100-100)</f>
        <v>-5.5150516986498985</v>
      </c>
      <c r="L493" s="60">
        <f t="shared" si="33"/>
        <v>-10.351339268051632</v>
      </c>
      <c r="M493" s="60">
        <f t="shared" si="33"/>
        <v>-12.768960938235011</v>
      </c>
      <c r="N493" s="60">
        <f t="shared" si="33"/>
        <v>-18.676568971997966</v>
      </c>
    </row>
    <row r="494" spans="1:14" ht="11.25" hidden="1" customHeight="1" x14ac:dyDescent="0.2">
      <c r="A494" s="1170"/>
      <c r="B494" s="46" t="s">
        <v>729</v>
      </c>
      <c r="C494" s="59">
        <f t="shared" si="31"/>
        <v>8.2974803927914564</v>
      </c>
      <c r="D494" s="60">
        <f t="shared" si="31"/>
        <v>-11.609340575645035</v>
      </c>
      <c r="E494" s="60">
        <f t="shared" si="31"/>
        <v>27.503220325247327</v>
      </c>
      <c r="F494" s="60">
        <f t="shared" si="31"/>
        <v>9.312716171188228</v>
      </c>
      <c r="G494" s="60">
        <f t="shared" ref="G494" si="34">SUM(G249/G235*100-100)</f>
        <v>12.064554096520737</v>
      </c>
      <c r="H494" s="1170"/>
      <c r="I494" s="46" t="s">
        <v>729</v>
      </c>
      <c r="J494" s="1690" t="s">
        <v>800</v>
      </c>
      <c r="K494" s="60">
        <f t="shared" si="33"/>
        <v>1.2375559632781403</v>
      </c>
      <c r="L494" s="60">
        <f t="shared" si="33"/>
        <v>3.1073363538726824</v>
      </c>
      <c r="M494" s="60">
        <f t="shared" si="33"/>
        <v>-10.592919918260478</v>
      </c>
      <c r="N494" s="60">
        <f t="shared" si="33"/>
        <v>-11.196929638068966</v>
      </c>
    </row>
    <row r="495" spans="1:14" ht="11.25" hidden="1" customHeight="1" x14ac:dyDescent="0.2">
      <c r="A495" s="1170"/>
      <c r="B495" s="46" t="s">
        <v>730</v>
      </c>
      <c r="C495" s="59">
        <f t="shared" si="31"/>
        <v>0.75319996647181142</v>
      </c>
      <c r="D495" s="60">
        <f t="shared" si="31"/>
        <v>-18.588955534741132</v>
      </c>
      <c r="E495" s="60">
        <f t="shared" si="31"/>
        <v>22.168397949996461</v>
      </c>
      <c r="F495" s="60">
        <f t="shared" si="31"/>
        <v>-7.2620136282867946</v>
      </c>
      <c r="G495" s="60">
        <f t="shared" ref="G495" si="35">SUM(G250/G236*100-100)</f>
        <v>20.706200349756386</v>
      </c>
      <c r="H495" s="1170"/>
      <c r="I495" s="46" t="s">
        <v>730</v>
      </c>
      <c r="J495" s="1690" t="s">
        <v>800</v>
      </c>
      <c r="K495" s="60">
        <f t="shared" si="33"/>
        <v>-22.928432249509484</v>
      </c>
      <c r="L495" s="60">
        <f t="shared" si="33"/>
        <v>-4.1136753744122814</v>
      </c>
      <c r="M495" s="60">
        <f t="shared" si="33"/>
        <v>-2.3567993504697142</v>
      </c>
      <c r="N495" s="60">
        <f t="shared" si="33"/>
        <v>-5.2603760914397952</v>
      </c>
    </row>
    <row r="496" spans="1:14" ht="11.25" hidden="1" customHeight="1" x14ac:dyDescent="0.2">
      <c r="A496" s="1170"/>
      <c r="B496" s="46" t="s">
        <v>731</v>
      </c>
      <c r="C496" s="59">
        <f t="shared" si="31"/>
        <v>10.303361672205227</v>
      </c>
      <c r="D496" s="60">
        <f t="shared" si="31"/>
        <v>-16.061370626099233</v>
      </c>
      <c r="E496" s="60">
        <f t="shared" si="31"/>
        <v>1.7660235462635825</v>
      </c>
      <c r="F496" s="60">
        <f t="shared" si="31"/>
        <v>6.7486782241888079</v>
      </c>
      <c r="G496" s="60">
        <f t="shared" ref="G496" si="36">SUM(G251/G237*100-100)</f>
        <v>12.088322569126973</v>
      </c>
      <c r="H496" s="1170"/>
      <c r="I496" s="46" t="s">
        <v>731</v>
      </c>
      <c r="J496" s="1690" t="s">
        <v>800</v>
      </c>
      <c r="K496" s="60">
        <f t="shared" si="33"/>
        <v>-8.4043205822970322</v>
      </c>
      <c r="L496" s="60">
        <f t="shared" si="33"/>
        <v>1.8662453092048708</v>
      </c>
      <c r="M496" s="60">
        <f t="shared" si="33"/>
        <v>-2.0107776276201577</v>
      </c>
      <c r="N496" s="60">
        <f t="shared" si="33"/>
        <v>2.2045131416821278</v>
      </c>
    </row>
    <row r="497" spans="1:14" ht="11.25" hidden="1" customHeight="1" x14ac:dyDescent="0.2">
      <c r="A497" s="1170"/>
      <c r="B497" s="46" t="s">
        <v>732</v>
      </c>
      <c r="C497" s="59">
        <f t="shared" si="31"/>
        <v>8.8802810940657508</v>
      </c>
      <c r="D497" s="60">
        <f t="shared" si="31"/>
        <v>-10.496228882346514</v>
      </c>
      <c r="E497" s="60">
        <f t="shared" si="31"/>
        <v>14.496495545196538</v>
      </c>
      <c r="F497" s="60">
        <f t="shared" si="31"/>
        <v>6.0783389190073365</v>
      </c>
      <c r="G497" s="60">
        <f t="shared" ref="G497" si="37">SUM(G252/G238*100-100)</f>
        <v>37.840840891382271</v>
      </c>
      <c r="H497" s="1170"/>
      <c r="I497" s="46" t="s">
        <v>732</v>
      </c>
      <c r="J497" s="1690" t="s">
        <v>800</v>
      </c>
      <c r="K497" s="60">
        <f t="shared" si="33"/>
        <v>3.3792958480611617</v>
      </c>
      <c r="L497" s="60">
        <f t="shared" si="33"/>
        <v>5.3593179005849549</v>
      </c>
      <c r="M497" s="60">
        <f t="shared" si="33"/>
        <v>-2.6245378908827917</v>
      </c>
      <c r="N497" s="60">
        <f t="shared" si="33"/>
        <v>-4.5245694389802793</v>
      </c>
    </row>
    <row r="498" spans="1:14" ht="11.25" hidden="1" customHeight="1" x14ac:dyDescent="0.2">
      <c r="A498" s="1170"/>
      <c r="B498" s="46" t="s">
        <v>733</v>
      </c>
      <c r="C498" s="59">
        <f t="shared" si="31"/>
        <v>1.6004550822387671</v>
      </c>
      <c r="D498" s="60">
        <f t="shared" si="31"/>
        <v>-13.892410279143519</v>
      </c>
      <c r="E498" s="60">
        <f t="shared" si="31"/>
        <v>3.3439565359741863</v>
      </c>
      <c r="F498" s="60">
        <f t="shared" si="31"/>
        <v>1.6418155097853884</v>
      </c>
      <c r="G498" s="60">
        <f t="shared" ref="G498" si="38">SUM(G253/G239*100-100)</f>
        <v>26.735574741772055</v>
      </c>
      <c r="H498" s="1170"/>
      <c r="I498" s="46" t="s">
        <v>733</v>
      </c>
      <c r="J498" s="1690" t="s">
        <v>800</v>
      </c>
      <c r="K498" s="60">
        <f t="shared" si="33"/>
        <v>9.3480704003116699</v>
      </c>
      <c r="L498" s="60">
        <f t="shared" si="33"/>
        <v>1.4288550889291116</v>
      </c>
      <c r="M498" s="60">
        <f t="shared" si="33"/>
        <v>-10.686222663266292</v>
      </c>
      <c r="N498" s="60">
        <f t="shared" si="33"/>
        <v>-1.9777537595706178</v>
      </c>
    </row>
    <row r="499" spans="1:14" ht="11.25" hidden="1" customHeight="1" x14ac:dyDescent="0.2">
      <c r="A499" s="1170"/>
      <c r="B499" s="46" t="s">
        <v>734</v>
      </c>
      <c r="C499" s="59">
        <f t="shared" si="31"/>
        <v>-10.491475284398305</v>
      </c>
      <c r="D499" s="60">
        <f t="shared" si="31"/>
        <v>-24.515101270453002</v>
      </c>
      <c r="E499" s="60">
        <f t="shared" si="31"/>
        <v>-0.63669436334443219</v>
      </c>
      <c r="F499" s="60">
        <f t="shared" si="31"/>
        <v>-15.423012152519604</v>
      </c>
      <c r="G499" s="60">
        <f t="shared" ref="G499" si="39">SUM(G254/G240*100-100)</f>
        <v>6.3374212476788188</v>
      </c>
      <c r="H499" s="1170"/>
      <c r="I499" s="46" t="s">
        <v>734</v>
      </c>
      <c r="J499" s="1690" t="s">
        <v>800</v>
      </c>
      <c r="K499" s="60">
        <f t="shared" si="33"/>
        <v>-8.5948346036113179</v>
      </c>
      <c r="L499" s="60">
        <f t="shared" si="33"/>
        <v>1.1385868228303053</v>
      </c>
      <c r="M499" s="60">
        <f t="shared" si="33"/>
        <v>-16.081607399019632</v>
      </c>
      <c r="N499" s="60">
        <f t="shared" si="33"/>
        <v>-17.136967761634793</v>
      </c>
    </row>
    <row r="500" spans="1:14" ht="11.25" hidden="1" customHeight="1" x14ac:dyDescent="0.2">
      <c r="A500" s="1170"/>
      <c r="B500" s="46" t="s">
        <v>735</v>
      </c>
      <c r="C500" s="59">
        <f t="shared" si="31"/>
        <v>4.0156246322537186</v>
      </c>
      <c r="D500" s="60">
        <f t="shared" si="31"/>
        <v>29.660549394164491</v>
      </c>
      <c r="E500" s="60">
        <f t="shared" si="31"/>
        <v>-0.39666980953239772</v>
      </c>
      <c r="F500" s="60">
        <f t="shared" si="31"/>
        <v>-2.4455454657588689</v>
      </c>
      <c r="G500" s="60">
        <f t="shared" ref="G500" si="40">SUM(G255/G241*100-100)</f>
        <v>24.837263082246722</v>
      </c>
      <c r="H500" s="1170"/>
      <c r="I500" s="46" t="s">
        <v>735</v>
      </c>
      <c r="J500" s="1690" t="s">
        <v>800</v>
      </c>
      <c r="K500" s="60">
        <f t="shared" si="33"/>
        <v>5.6412819571371955</v>
      </c>
      <c r="L500" s="60">
        <f t="shared" si="33"/>
        <v>-4.7868267998258602</v>
      </c>
      <c r="M500" s="60">
        <f t="shared" si="33"/>
        <v>6.7143808714071014</v>
      </c>
      <c r="N500" s="60">
        <f t="shared" si="33"/>
        <v>-6.9368007567202881</v>
      </c>
    </row>
    <row r="501" spans="1:14" ht="11.25" hidden="1" customHeight="1" x14ac:dyDescent="0.2">
      <c r="A501" s="1170"/>
      <c r="B501" s="46" t="s">
        <v>736</v>
      </c>
      <c r="C501" s="59">
        <f t="shared" si="31"/>
        <v>-1.1135232925491181</v>
      </c>
      <c r="D501" s="60">
        <f t="shared" si="31"/>
        <v>-1.9039595323680345</v>
      </c>
      <c r="E501" s="60">
        <f t="shared" si="31"/>
        <v>-11.127567825120934</v>
      </c>
      <c r="F501" s="60">
        <f t="shared" si="31"/>
        <v>-3.4679049542295672</v>
      </c>
      <c r="G501" s="60">
        <f t="shared" ref="G501" si="41">SUM(G256/G242*100-100)</f>
        <v>39.367411065936437</v>
      </c>
      <c r="H501" s="1170"/>
      <c r="I501" s="46" t="s">
        <v>736</v>
      </c>
      <c r="J501" s="1690" t="s">
        <v>800</v>
      </c>
      <c r="K501" s="60">
        <f t="shared" si="33"/>
        <v>-3.1111853170513513</v>
      </c>
      <c r="L501" s="60">
        <f t="shared" si="33"/>
        <v>-3.7531080559015209</v>
      </c>
      <c r="M501" s="60">
        <f t="shared" si="33"/>
        <v>-0.57553692293016923</v>
      </c>
      <c r="N501" s="60">
        <f t="shared" si="33"/>
        <v>-8.2190607316041167</v>
      </c>
    </row>
    <row r="502" spans="1:14" ht="11.25" hidden="1" customHeight="1" x14ac:dyDescent="0.2">
      <c r="A502" s="1170"/>
      <c r="B502" s="46" t="s">
        <v>737</v>
      </c>
      <c r="C502" s="59">
        <f t="shared" si="31"/>
        <v>-2.1759853643641378</v>
      </c>
      <c r="D502" s="60">
        <f t="shared" si="31"/>
        <v>35.548396926091499</v>
      </c>
      <c r="E502" s="60">
        <f t="shared" si="31"/>
        <v>-8.8348258918281601</v>
      </c>
      <c r="F502" s="60">
        <f t="shared" si="31"/>
        <v>-11.425142461095689</v>
      </c>
      <c r="G502" s="60">
        <f t="shared" ref="G502" si="42">SUM(G257/G243*100-100)</f>
        <v>25.331766775507106</v>
      </c>
      <c r="H502" s="1170"/>
      <c r="I502" s="46" t="s">
        <v>737</v>
      </c>
      <c r="J502" s="1690" t="s">
        <v>800</v>
      </c>
      <c r="K502" s="60">
        <f t="shared" si="33"/>
        <v>7.242019310404828</v>
      </c>
      <c r="L502" s="60">
        <f t="shared" si="33"/>
        <v>-0.40006951540307512</v>
      </c>
      <c r="M502" s="60">
        <f t="shared" si="33"/>
        <v>-1.2035136089403267</v>
      </c>
      <c r="N502" s="60">
        <f t="shared" si="33"/>
        <v>-7.2751954341403007</v>
      </c>
    </row>
    <row r="503" spans="1:14" ht="11.25" hidden="1" customHeight="1" x14ac:dyDescent="0.2">
      <c r="A503" s="1170"/>
      <c r="B503" s="46" t="s">
        <v>738</v>
      </c>
      <c r="C503" s="59">
        <f t="shared" si="31"/>
        <v>-2.5673364051975796</v>
      </c>
      <c r="D503" s="60">
        <f t="shared" si="31"/>
        <v>-10.57655463880846</v>
      </c>
      <c r="E503" s="60">
        <f t="shared" si="31"/>
        <v>-17.943694596751953</v>
      </c>
      <c r="F503" s="60">
        <f t="shared" si="31"/>
        <v>-14.053621257570342</v>
      </c>
      <c r="G503" s="60">
        <f t="shared" ref="G503" si="43">SUM(G258/G244*100-100)</f>
        <v>26.119872332175916</v>
      </c>
      <c r="H503" s="1170"/>
      <c r="I503" s="46" t="s">
        <v>738</v>
      </c>
      <c r="J503" s="1690" t="s">
        <v>800</v>
      </c>
      <c r="K503" s="60">
        <f t="shared" si="33"/>
        <v>-9.1810854802658781</v>
      </c>
      <c r="L503" s="60">
        <f t="shared" si="33"/>
        <v>1.7251142342105936</v>
      </c>
      <c r="M503" s="60">
        <f t="shared" si="33"/>
        <v>2.4039230112464054</v>
      </c>
      <c r="N503" s="60">
        <f t="shared" si="33"/>
        <v>5.3115237554682011</v>
      </c>
    </row>
    <row r="504" spans="1:14" ht="11.25" hidden="1" customHeight="1" x14ac:dyDescent="0.2">
      <c r="A504" s="1170"/>
      <c r="B504" s="46" t="s">
        <v>739</v>
      </c>
      <c r="C504" s="59">
        <f t="shared" si="31"/>
        <v>3.0672651576804526</v>
      </c>
      <c r="D504" s="60">
        <f t="shared" si="31"/>
        <v>-1.4575305327231263</v>
      </c>
      <c r="E504" s="60">
        <f t="shared" si="31"/>
        <v>-5.0408365089870841</v>
      </c>
      <c r="F504" s="60">
        <f t="shared" si="31"/>
        <v>1.6284003168744334</v>
      </c>
      <c r="G504" s="60">
        <f t="shared" ref="G504" si="44">SUM(G259/G245*100-100)</f>
        <v>28.28909458612182</v>
      </c>
      <c r="H504" s="1170"/>
      <c r="I504" s="46" t="s">
        <v>739</v>
      </c>
      <c r="J504" s="1690" t="s">
        <v>800</v>
      </c>
      <c r="K504" s="60">
        <f t="shared" si="33"/>
        <v>-4.756958275711753</v>
      </c>
      <c r="L504" s="60">
        <f t="shared" si="33"/>
        <v>1.2109430294477761</v>
      </c>
      <c r="M504" s="60">
        <f t="shared" si="33"/>
        <v>-9.6104388850847045E-2</v>
      </c>
      <c r="N504" s="60">
        <f t="shared" si="33"/>
        <v>3.2827719521495169</v>
      </c>
    </row>
    <row r="505" spans="1:14" ht="11.25" hidden="1" customHeight="1" x14ac:dyDescent="0.2">
      <c r="A505" s="1170"/>
      <c r="B505" s="981"/>
      <c r="C505" s="60"/>
      <c r="D505" s="60"/>
      <c r="E505" s="60"/>
      <c r="F505" s="60"/>
      <c r="G505" s="60"/>
      <c r="H505" s="1170"/>
      <c r="I505" s="981"/>
      <c r="J505" s="1865"/>
      <c r="K505" s="60"/>
      <c r="L505" s="60"/>
      <c r="M505" s="60"/>
      <c r="N505" s="60"/>
    </row>
    <row r="506" spans="1:14" ht="11.25" customHeight="1" x14ac:dyDescent="0.2">
      <c r="A506" s="428" t="s">
        <v>1599</v>
      </c>
      <c r="B506" s="1881"/>
      <c r="C506" s="60"/>
      <c r="D506" s="60"/>
      <c r="E506" s="60"/>
      <c r="F506" s="60"/>
      <c r="G506" s="60"/>
      <c r="H506" s="428" t="s">
        <v>1599</v>
      </c>
      <c r="I506" s="1881"/>
      <c r="J506" s="1865"/>
      <c r="K506" s="60"/>
      <c r="L506" s="60"/>
      <c r="M506" s="60"/>
      <c r="N506" s="60"/>
    </row>
    <row r="507" spans="1:14" ht="11.25" customHeight="1" x14ac:dyDescent="0.2">
      <c r="A507" s="1882"/>
      <c r="B507" s="1877" t="s">
        <v>542</v>
      </c>
      <c r="C507" s="203" t="s">
        <v>800</v>
      </c>
      <c r="D507" s="203" t="s">
        <v>800</v>
      </c>
      <c r="E507" s="203" t="s">
        <v>800</v>
      </c>
      <c r="F507" s="203" t="s">
        <v>800</v>
      </c>
      <c r="G507" s="203" t="s">
        <v>800</v>
      </c>
      <c r="H507" s="1882"/>
      <c r="I507" s="1877" t="s">
        <v>542</v>
      </c>
      <c r="J507" s="203" t="s">
        <v>800</v>
      </c>
      <c r="K507" s="203" t="s">
        <v>800</v>
      </c>
      <c r="L507" s="203" t="s">
        <v>800</v>
      </c>
      <c r="M507" s="203" t="s">
        <v>800</v>
      </c>
      <c r="N507" s="203" t="s">
        <v>800</v>
      </c>
    </row>
    <row r="508" spans="1:14" ht="11.25" customHeight="1" x14ac:dyDescent="0.2">
      <c r="A508" s="1880"/>
      <c r="B508" s="1877" t="s">
        <v>729</v>
      </c>
      <c r="C508" s="203" t="s">
        <v>800</v>
      </c>
      <c r="D508" s="203" t="s">
        <v>800</v>
      </c>
      <c r="E508" s="203" t="s">
        <v>800</v>
      </c>
      <c r="F508" s="203" t="s">
        <v>800</v>
      </c>
      <c r="G508" s="203" t="s">
        <v>800</v>
      </c>
      <c r="H508" s="1880"/>
      <c r="I508" s="1877" t="s">
        <v>729</v>
      </c>
      <c r="J508" s="203" t="s">
        <v>800</v>
      </c>
      <c r="K508" s="203" t="s">
        <v>800</v>
      </c>
      <c r="L508" s="203" t="s">
        <v>800</v>
      </c>
      <c r="M508" s="203" t="s">
        <v>800</v>
      </c>
      <c r="N508" s="203" t="s">
        <v>800</v>
      </c>
    </row>
    <row r="509" spans="1:14" ht="11.25" customHeight="1" x14ac:dyDescent="0.2">
      <c r="A509" s="1880"/>
      <c r="B509" s="1877" t="s">
        <v>730</v>
      </c>
      <c r="C509" s="203" t="s">
        <v>800</v>
      </c>
      <c r="D509" s="203" t="s">
        <v>800</v>
      </c>
      <c r="E509" s="203" t="s">
        <v>800</v>
      </c>
      <c r="F509" s="203" t="s">
        <v>800</v>
      </c>
      <c r="G509" s="203" t="s">
        <v>800</v>
      </c>
      <c r="H509" s="1880"/>
      <c r="I509" s="1877" t="s">
        <v>730</v>
      </c>
      <c r="J509" s="203" t="s">
        <v>800</v>
      </c>
      <c r="K509" s="203" t="s">
        <v>800</v>
      </c>
      <c r="L509" s="203" t="s">
        <v>800</v>
      </c>
      <c r="M509" s="203" t="s">
        <v>800</v>
      </c>
      <c r="N509" s="203" t="s">
        <v>800</v>
      </c>
    </row>
    <row r="510" spans="1:14" ht="11.25" customHeight="1" x14ac:dyDescent="0.2">
      <c r="A510" s="1880"/>
      <c r="B510" s="1877" t="s">
        <v>731</v>
      </c>
      <c r="C510" s="203" t="s">
        <v>800</v>
      </c>
      <c r="D510" s="203" t="s">
        <v>800</v>
      </c>
      <c r="E510" s="203" t="s">
        <v>800</v>
      </c>
      <c r="F510" s="203" t="s">
        <v>800</v>
      </c>
      <c r="G510" s="203" t="s">
        <v>800</v>
      </c>
      <c r="H510" s="1880"/>
      <c r="I510" s="1877" t="s">
        <v>731</v>
      </c>
      <c r="J510" s="203" t="s">
        <v>800</v>
      </c>
      <c r="K510" s="203" t="s">
        <v>800</v>
      </c>
      <c r="L510" s="203" t="s">
        <v>800</v>
      </c>
      <c r="M510" s="203" t="s">
        <v>800</v>
      </c>
      <c r="N510" s="203" t="s">
        <v>800</v>
      </c>
    </row>
    <row r="511" spans="1:14" ht="11.25" customHeight="1" x14ac:dyDescent="0.2">
      <c r="A511" s="1880"/>
      <c r="B511" s="1877" t="s">
        <v>732</v>
      </c>
      <c r="C511" s="203" t="s">
        <v>800</v>
      </c>
      <c r="D511" s="203" t="s">
        <v>800</v>
      </c>
      <c r="E511" s="203" t="s">
        <v>800</v>
      </c>
      <c r="F511" s="203" t="s">
        <v>800</v>
      </c>
      <c r="G511" s="203" t="s">
        <v>800</v>
      </c>
      <c r="H511" s="1880"/>
      <c r="I511" s="1877" t="s">
        <v>732</v>
      </c>
      <c r="J511" s="203" t="s">
        <v>800</v>
      </c>
      <c r="K511" s="203" t="s">
        <v>800</v>
      </c>
      <c r="L511" s="203" t="s">
        <v>800</v>
      </c>
      <c r="M511" s="203" t="s">
        <v>800</v>
      </c>
      <c r="N511" s="203" t="s">
        <v>800</v>
      </c>
    </row>
    <row r="512" spans="1:14" ht="11.25" customHeight="1" x14ac:dyDescent="0.2">
      <c r="A512" s="1880"/>
      <c r="B512" s="1877" t="s">
        <v>733</v>
      </c>
      <c r="C512" s="203" t="s">
        <v>800</v>
      </c>
      <c r="D512" s="203" t="s">
        <v>800</v>
      </c>
      <c r="E512" s="203" t="s">
        <v>800</v>
      </c>
      <c r="F512" s="203" t="s">
        <v>800</v>
      </c>
      <c r="G512" s="203" t="s">
        <v>800</v>
      </c>
      <c r="H512" s="1880"/>
      <c r="I512" s="1877" t="s">
        <v>733</v>
      </c>
      <c r="J512" s="203" t="s">
        <v>800</v>
      </c>
      <c r="K512" s="203" t="s">
        <v>800</v>
      </c>
      <c r="L512" s="203" t="s">
        <v>800</v>
      </c>
      <c r="M512" s="203" t="s">
        <v>800</v>
      </c>
      <c r="N512" s="203" t="s">
        <v>800</v>
      </c>
    </row>
    <row r="513" spans="1:14" ht="11.25" customHeight="1" x14ac:dyDescent="0.2">
      <c r="A513" s="1880"/>
      <c r="B513" s="1877" t="s">
        <v>734</v>
      </c>
      <c r="C513" s="203" t="s">
        <v>800</v>
      </c>
      <c r="D513" s="203" t="s">
        <v>800</v>
      </c>
      <c r="E513" s="203" t="s">
        <v>800</v>
      </c>
      <c r="F513" s="203" t="s">
        <v>800</v>
      </c>
      <c r="G513" s="203" t="s">
        <v>800</v>
      </c>
      <c r="H513" s="1880"/>
      <c r="I513" s="1877" t="s">
        <v>734</v>
      </c>
      <c r="J513" s="203" t="s">
        <v>800</v>
      </c>
      <c r="K513" s="203" t="s">
        <v>800</v>
      </c>
      <c r="L513" s="203" t="s">
        <v>800</v>
      </c>
      <c r="M513" s="203" t="s">
        <v>800</v>
      </c>
      <c r="N513" s="203" t="s">
        <v>800</v>
      </c>
    </row>
    <row r="514" spans="1:14" ht="11.25" customHeight="1" x14ac:dyDescent="0.2">
      <c r="A514" s="1880"/>
      <c r="B514" s="1877" t="s">
        <v>735</v>
      </c>
      <c r="C514" s="203" t="s">
        <v>800</v>
      </c>
      <c r="D514" s="203" t="s">
        <v>800</v>
      </c>
      <c r="E514" s="203" t="s">
        <v>800</v>
      </c>
      <c r="F514" s="203" t="s">
        <v>800</v>
      </c>
      <c r="G514" s="203" t="s">
        <v>800</v>
      </c>
      <c r="H514" s="1880"/>
      <c r="I514" s="1877" t="s">
        <v>735</v>
      </c>
      <c r="J514" s="203" t="s">
        <v>800</v>
      </c>
      <c r="K514" s="203" t="s">
        <v>800</v>
      </c>
      <c r="L514" s="203" t="s">
        <v>800</v>
      </c>
      <c r="M514" s="203" t="s">
        <v>800</v>
      </c>
      <c r="N514" s="203" t="s">
        <v>800</v>
      </c>
    </row>
    <row r="515" spans="1:14" ht="11.25" customHeight="1" x14ac:dyDescent="0.2">
      <c r="A515" s="1880"/>
      <c r="B515" s="1877" t="s">
        <v>736</v>
      </c>
      <c r="C515" s="203" t="s">
        <v>800</v>
      </c>
      <c r="D515" s="203" t="s">
        <v>800</v>
      </c>
      <c r="E515" s="203" t="s">
        <v>800</v>
      </c>
      <c r="F515" s="203" t="s">
        <v>800</v>
      </c>
      <c r="G515" s="203" t="s">
        <v>800</v>
      </c>
      <c r="H515" s="1880"/>
      <c r="I515" s="1877" t="s">
        <v>736</v>
      </c>
      <c r="J515" s="203" t="s">
        <v>800</v>
      </c>
      <c r="K515" s="203" t="s">
        <v>800</v>
      </c>
      <c r="L515" s="203" t="s">
        <v>800</v>
      </c>
      <c r="M515" s="203" t="s">
        <v>800</v>
      </c>
      <c r="N515" s="203" t="s">
        <v>800</v>
      </c>
    </row>
    <row r="516" spans="1:14" ht="11.25" customHeight="1" x14ac:dyDescent="0.2">
      <c r="A516" s="1880"/>
      <c r="B516" s="1877" t="s">
        <v>737</v>
      </c>
      <c r="C516" s="203" t="s">
        <v>800</v>
      </c>
      <c r="D516" s="203" t="s">
        <v>800</v>
      </c>
      <c r="E516" s="203" t="s">
        <v>800</v>
      </c>
      <c r="F516" s="203" t="s">
        <v>800</v>
      </c>
      <c r="G516" s="203" t="s">
        <v>800</v>
      </c>
      <c r="H516" s="1880"/>
      <c r="I516" s="1877" t="s">
        <v>737</v>
      </c>
      <c r="J516" s="203" t="s">
        <v>800</v>
      </c>
      <c r="K516" s="203" t="s">
        <v>800</v>
      </c>
      <c r="L516" s="203" t="s">
        <v>800</v>
      </c>
      <c r="M516" s="203" t="s">
        <v>800</v>
      </c>
      <c r="N516" s="203" t="s">
        <v>800</v>
      </c>
    </row>
    <row r="517" spans="1:14" ht="11.25" customHeight="1" x14ac:dyDescent="0.2">
      <c r="A517" s="1880"/>
      <c r="B517" s="1877" t="s">
        <v>738</v>
      </c>
      <c r="C517" s="203" t="s">
        <v>800</v>
      </c>
      <c r="D517" s="203" t="s">
        <v>800</v>
      </c>
      <c r="E517" s="203" t="s">
        <v>800</v>
      </c>
      <c r="F517" s="203" t="s">
        <v>800</v>
      </c>
      <c r="G517" s="203" t="s">
        <v>800</v>
      </c>
      <c r="H517" s="1880"/>
      <c r="I517" s="1877" t="s">
        <v>738</v>
      </c>
      <c r="J517" s="203" t="s">
        <v>800</v>
      </c>
      <c r="K517" s="203" t="s">
        <v>800</v>
      </c>
      <c r="L517" s="203" t="s">
        <v>800</v>
      </c>
      <c r="M517" s="203" t="s">
        <v>800</v>
      </c>
      <c r="N517" s="203" t="s">
        <v>800</v>
      </c>
    </row>
    <row r="518" spans="1:14" ht="11.25" customHeight="1" x14ac:dyDescent="0.2">
      <c r="A518" s="1880"/>
      <c r="B518" s="1877" t="s">
        <v>739</v>
      </c>
      <c r="C518" s="203" t="s">
        <v>800</v>
      </c>
      <c r="D518" s="203" t="s">
        <v>800</v>
      </c>
      <c r="E518" s="203" t="s">
        <v>800</v>
      </c>
      <c r="F518" s="203" t="s">
        <v>800</v>
      </c>
      <c r="G518" s="203" t="s">
        <v>800</v>
      </c>
      <c r="H518" s="1880"/>
      <c r="I518" s="1877" t="s">
        <v>739</v>
      </c>
      <c r="J518" s="203" t="s">
        <v>800</v>
      </c>
      <c r="K518" s="203" t="s">
        <v>800</v>
      </c>
      <c r="L518" s="203" t="s">
        <v>800</v>
      </c>
      <c r="M518" s="203" t="s">
        <v>800</v>
      </c>
      <c r="N518" s="203" t="s">
        <v>800</v>
      </c>
    </row>
    <row r="519" spans="1:14" ht="11.25" hidden="1" customHeight="1" x14ac:dyDescent="0.2">
      <c r="A519" s="1170"/>
      <c r="B519" s="981"/>
      <c r="C519" s="60"/>
      <c r="D519" s="60"/>
      <c r="E519" s="60"/>
      <c r="F519" s="60"/>
      <c r="G519" s="60"/>
      <c r="H519" s="1170"/>
      <c r="I519" s="981"/>
      <c r="J519" s="1865"/>
      <c r="K519" s="60"/>
      <c r="L519" s="60"/>
      <c r="M519" s="60"/>
      <c r="N519" s="60"/>
    </row>
    <row r="520" spans="1:14" ht="11.25" hidden="1" customHeight="1" x14ac:dyDescent="0.2">
      <c r="A520" s="1876">
        <v>2018</v>
      </c>
      <c r="B520" s="1881"/>
      <c r="C520" s="60"/>
      <c r="D520" s="60"/>
      <c r="E520" s="60"/>
      <c r="F520" s="60"/>
      <c r="G520" s="60"/>
      <c r="H520" s="1876">
        <v>2018</v>
      </c>
      <c r="I520" s="1881"/>
      <c r="J520" s="1865"/>
      <c r="K520" s="60"/>
      <c r="L520" s="60"/>
      <c r="M520" s="60"/>
      <c r="N520" s="60"/>
    </row>
    <row r="521" spans="1:14" ht="11.25" hidden="1" customHeight="1" x14ac:dyDescent="0.2">
      <c r="A521" s="1882"/>
      <c r="B521" s="1877" t="s">
        <v>542</v>
      </c>
      <c r="C521" s="60"/>
      <c r="D521" s="60"/>
      <c r="E521" s="60"/>
      <c r="F521" s="60"/>
      <c r="G521" s="60"/>
      <c r="H521" s="1882"/>
      <c r="I521" s="1877" t="s">
        <v>542</v>
      </c>
      <c r="J521" s="1865"/>
      <c r="K521" s="60"/>
      <c r="L521" s="60"/>
      <c r="M521" s="60"/>
      <c r="N521" s="60"/>
    </row>
    <row r="522" spans="1:14" ht="11.25" hidden="1" customHeight="1" x14ac:dyDescent="0.2">
      <c r="A522" s="1880"/>
      <c r="B522" s="1877" t="s">
        <v>729</v>
      </c>
      <c r="C522" s="60"/>
      <c r="D522" s="60"/>
      <c r="E522" s="60"/>
      <c r="F522" s="60"/>
      <c r="G522" s="60"/>
      <c r="H522" s="1880"/>
      <c r="I522" s="1877" t="s">
        <v>729</v>
      </c>
      <c r="J522" s="1865"/>
      <c r="K522" s="60"/>
      <c r="L522" s="60"/>
      <c r="M522" s="60"/>
      <c r="N522" s="60"/>
    </row>
    <row r="523" spans="1:14" ht="11.25" hidden="1" customHeight="1" x14ac:dyDescent="0.2">
      <c r="A523" s="1880"/>
      <c r="B523" s="1877" t="s">
        <v>730</v>
      </c>
      <c r="C523" s="60"/>
      <c r="D523" s="60"/>
      <c r="E523" s="60"/>
      <c r="F523" s="60"/>
      <c r="G523" s="60"/>
      <c r="H523" s="1880"/>
      <c r="I523" s="1877" t="s">
        <v>730</v>
      </c>
      <c r="J523" s="1865"/>
      <c r="K523" s="60"/>
      <c r="L523" s="60"/>
      <c r="M523" s="60"/>
      <c r="N523" s="60"/>
    </row>
    <row r="524" spans="1:14" ht="11.25" hidden="1" customHeight="1" x14ac:dyDescent="0.2">
      <c r="A524" s="1880"/>
      <c r="B524" s="1877" t="s">
        <v>731</v>
      </c>
      <c r="C524" s="60"/>
      <c r="D524" s="60"/>
      <c r="E524" s="60"/>
      <c r="F524" s="60"/>
      <c r="G524" s="60"/>
      <c r="H524" s="1880"/>
      <c r="I524" s="1877" t="s">
        <v>731</v>
      </c>
      <c r="J524" s="1865"/>
      <c r="K524" s="60"/>
      <c r="L524" s="60"/>
      <c r="M524" s="60"/>
      <c r="N524" s="60"/>
    </row>
    <row r="525" spans="1:14" ht="11.25" hidden="1" customHeight="1" x14ac:dyDescent="0.2">
      <c r="A525" s="1880"/>
      <c r="B525" s="1877" t="s">
        <v>732</v>
      </c>
      <c r="C525" s="60"/>
      <c r="D525" s="60"/>
      <c r="E525" s="60"/>
      <c r="F525" s="60"/>
      <c r="G525" s="60"/>
      <c r="H525" s="1880"/>
      <c r="I525" s="1877" t="s">
        <v>732</v>
      </c>
      <c r="J525" s="1865"/>
      <c r="K525" s="60"/>
      <c r="L525" s="60"/>
      <c r="M525" s="60"/>
      <c r="N525" s="60"/>
    </row>
    <row r="526" spans="1:14" ht="11.25" hidden="1" customHeight="1" x14ac:dyDescent="0.2">
      <c r="A526" s="1880"/>
      <c r="B526" s="1877" t="s">
        <v>733</v>
      </c>
      <c r="C526" s="60"/>
      <c r="D526" s="60"/>
      <c r="E526" s="60"/>
      <c r="F526" s="60"/>
      <c r="G526" s="60"/>
      <c r="H526" s="1880"/>
      <c r="I526" s="1877" t="s">
        <v>733</v>
      </c>
      <c r="J526" s="1865"/>
      <c r="K526" s="60"/>
      <c r="L526" s="60"/>
      <c r="M526" s="60"/>
      <c r="N526" s="60"/>
    </row>
    <row r="527" spans="1:14" ht="11.25" hidden="1" customHeight="1" x14ac:dyDescent="0.2">
      <c r="A527" s="1880"/>
      <c r="B527" s="1877" t="s">
        <v>734</v>
      </c>
      <c r="C527" s="60"/>
      <c r="D527" s="60"/>
      <c r="E527" s="60"/>
      <c r="F527" s="60"/>
      <c r="G527" s="60"/>
      <c r="H527" s="1880"/>
      <c r="I527" s="1877" t="s">
        <v>734</v>
      </c>
      <c r="J527" s="1865"/>
      <c r="K527" s="60"/>
      <c r="L527" s="60"/>
      <c r="M527" s="60"/>
      <c r="N527" s="60"/>
    </row>
    <row r="528" spans="1:14" ht="11.25" hidden="1" customHeight="1" x14ac:dyDescent="0.2">
      <c r="A528" s="1880"/>
      <c r="B528" s="1877" t="s">
        <v>735</v>
      </c>
      <c r="C528" s="60"/>
      <c r="D528" s="60"/>
      <c r="E528" s="60"/>
      <c r="F528" s="60"/>
      <c r="G528" s="60"/>
      <c r="H528" s="1880"/>
      <c r="I528" s="1877" t="s">
        <v>735</v>
      </c>
      <c r="J528" s="1865"/>
      <c r="K528" s="60"/>
      <c r="L528" s="60"/>
      <c r="M528" s="60"/>
      <c r="N528" s="60"/>
    </row>
    <row r="529" spans="1:15" ht="11.25" hidden="1" customHeight="1" x14ac:dyDescent="0.2">
      <c r="A529" s="1880"/>
      <c r="B529" s="1877" t="s">
        <v>736</v>
      </c>
      <c r="C529" s="60"/>
      <c r="D529" s="60"/>
      <c r="E529" s="60"/>
      <c r="F529" s="60"/>
      <c r="G529" s="60"/>
      <c r="H529" s="1880"/>
      <c r="I529" s="1877" t="s">
        <v>736</v>
      </c>
      <c r="J529" s="1865"/>
      <c r="K529" s="60"/>
      <c r="L529" s="60"/>
      <c r="M529" s="60"/>
      <c r="N529" s="60"/>
    </row>
    <row r="530" spans="1:15" ht="11.25" hidden="1" customHeight="1" x14ac:dyDescent="0.2">
      <c r="A530" s="1880"/>
      <c r="B530" s="1877" t="s">
        <v>737</v>
      </c>
      <c r="C530" s="60"/>
      <c r="D530" s="60"/>
      <c r="E530" s="60"/>
      <c r="F530" s="60"/>
      <c r="G530" s="60"/>
      <c r="H530" s="1880"/>
      <c r="I530" s="1877" t="s">
        <v>737</v>
      </c>
      <c r="J530" s="1865"/>
      <c r="K530" s="60"/>
      <c r="L530" s="60"/>
      <c r="M530" s="60"/>
      <c r="N530" s="60"/>
    </row>
    <row r="531" spans="1:15" ht="11.25" hidden="1" customHeight="1" x14ac:dyDescent="0.2">
      <c r="A531" s="1880"/>
      <c r="B531" s="1877" t="s">
        <v>738</v>
      </c>
      <c r="C531" s="60"/>
      <c r="D531" s="60"/>
      <c r="E531" s="60"/>
      <c r="F531" s="60"/>
      <c r="G531" s="60"/>
      <c r="H531" s="1880"/>
      <c r="I531" s="1877" t="s">
        <v>738</v>
      </c>
      <c r="J531" s="1865"/>
      <c r="K531" s="60"/>
      <c r="L531" s="60"/>
      <c r="M531" s="60"/>
      <c r="N531" s="60"/>
    </row>
    <row r="532" spans="1:15" ht="11.25" hidden="1" customHeight="1" x14ac:dyDescent="0.2">
      <c r="A532" s="1880"/>
      <c r="B532" s="1877" t="s">
        <v>739</v>
      </c>
      <c r="C532" s="60"/>
      <c r="D532" s="60"/>
      <c r="E532" s="60"/>
      <c r="F532" s="60"/>
      <c r="G532" s="60"/>
      <c r="H532" s="1880"/>
      <c r="I532" s="1877" t="s">
        <v>739</v>
      </c>
      <c r="J532" s="60"/>
      <c r="K532" s="60"/>
      <c r="L532" s="60"/>
      <c r="M532" s="60"/>
      <c r="N532" s="60"/>
    </row>
    <row r="533" spans="1:15" ht="11.25" customHeight="1" x14ac:dyDescent="0.2">
      <c r="A533" s="1880"/>
      <c r="B533" s="1883"/>
      <c r="C533" s="60"/>
      <c r="D533" s="60"/>
      <c r="E533" s="60"/>
      <c r="F533" s="60"/>
      <c r="G533" s="60"/>
      <c r="H533" s="1880"/>
      <c r="I533" s="1883"/>
      <c r="J533" s="60"/>
      <c r="K533" s="60"/>
      <c r="L533" s="60"/>
      <c r="M533" s="60"/>
      <c r="N533" s="60"/>
    </row>
    <row r="534" spans="1:15" ht="102.6" customHeight="1" x14ac:dyDescent="0.2">
      <c r="A534" s="2467" t="s">
        <v>1601</v>
      </c>
      <c r="B534" s="2468"/>
      <c r="C534" s="2468"/>
      <c r="D534" s="2468"/>
      <c r="E534" s="2468"/>
      <c r="F534" s="2468"/>
      <c r="G534" s="2468"/>
      <c r="H534" s="2450" t="s">
        <v>1603</v>
      </c>
      <c r="I534" s="2450"/>
      <c r="J534" s="2450"/>
      <c r="K534" s="2450"/>
      <c r="L534" s="2450"/>
      <c r="M534" s="2450"/>
      <c r="N534" s="2450"/>
      <c r="O534" s="2105"/>
    </row>
    <row r="536" spans="1:15" ht="11.25" customHeight="1" x14ac:dyDescent="0.2">
      <c r="A536" s="39"/>
      <c r="H536" s="39"/>
    </row>
    <row r="537" spans="1:15" ht="11.25" customHeight="1" x14ac:dyDescent="0.2">
      <c r="A537" s="2301"/>
      <c r="B537" s="2301"/>
      <c r="C537" s="2301"/>
      <c r="D537" s="2301"/>
      <c r="E537" s="2301"/>
      <c r="F537" s="2301"/>
      <c r="G537" s="2301"/>
      <c r="H537" s="99"/>
      <c r="I537" s="99"/>
      <c r="J537" s="2301"/>
      <c r="K537" s="2301"/>
      <c r="L537" s="2301"/>
      <c r="M537" s="2301"/>
      <c r="N537" s="2301"/>
    </row>
    <row r="538" spans="1:15" ht="11.25" customHeight="1" x14ac:dyDescent="0.2">
      <c r="A538" s="39"/>
      <c r="B538" s="2427"/>
      <c r="C538" s="2427"/>
      <c r="D538" s="2427"/>
      <c r="E538" s="2427"/>
      <c r="F538" s="2427"/>
      <c r="G538" s="2427"/>
      <c r="H538" s="2419"/>
      <c r="I538" s="2419"/>
      <c r="J538" s="2419"/>
      <c r="K538" s="2419"/>
      <c r="L538" s="2419"/>
      <c r="M538" s="2419"/>
      <c r="N538" s="1"/>
    </row>
  </sheetData>
  <mergeCells count="72">
    <mergeCell ref="B538:G538"/>
    <mergeCell ref="H538:M538"/>
    <mergeCell ref="H309:I309"/>
    <mergeCell ref="H1:N1"/>
    <mergeCell ref="H2:N2"/>
    <mergeCell ref="H4:N4"/>
    <mergeCell ref="H6:N6"/>
    <mergeCell ref="H37:I37"/>
    <mergeCell ref="A6:G6"/>
    <mergeCell ref="C8:C15"/>
    <mergeCell ref="H32:I32"/>
    <mergeCell ref="A1:G1"/>
    <mergeCell ref="A2:G2"/>
    <mergeCell ref="A4:G4"/>
    <mergeCell ref="A32:B32"/>
    <mergeCell ref="D8:G8"/>
    <mergeCell ref="H35:I35"/>
    <mergeCell ref="H36:I36"/>
    <mergeCell ref="N9:N15"/>
    <mergeCell ref="D9:D15"/>
    <mergeCell ref="E9:E15"/>
    <mergeCell ref="F9:F15"/>
    <mergeCell ref="G9:G15"/>
    <mergeCell ref="J9:J15"/>
    <mergeCell ref="M9:M15"/>
    <mergeCell ref="K9:K15"/>
    <mergeCell ref="A537:G537"/>
    <mergeCell ref="J537:N537"/>
    <mergeCell ref="A308:B308"/>
    <mergeCell ref="A309:B309"/>
    <mergeCell ref="H308:I308"/>
    <mergeCell ref="A534:G534"/>
    <mergeCell ref="A311:B311"/>
    <mergeCell ref="H311:I311"/>
    <mergeCell ref="H534:N534"/>
    <mergeCell ref="J8:N8"/>
    <mergeCell ref="A36:B36"/>
    <mergeCell ref="A37:B37"/>
    <mergeCell ref="A306:B306"/>
    <mergeCell ref="C17:H17"/>
    <mergeCell ref="J17:O17"/>
    <mergeCell ref="A304:B304"/>
    <mergeCell ref="J289:N289"/>
    <mergeCell ref="J290:N290"/>
    <mergeCell ref="L9:L15"/>
    <mergeCell ref="C289:G289"/>
    <mergeCell ref="A33:B33"/>
    <mergeCell ref="A34:B34"/>
    <mergeCell ref="A35:B35"/>
    <mergeCell ref="H33:I33"/>
    <mergeCell ref="H34:I34"/>
    <mergeCell ref="A38:B38"/>
    <mergeCell ref="H38:I38"/>
    <mergeCell ref="A39:B39"/>
    <mergeCell ref="H39:I39"/>
    <mergeCell ref="A310:B310"/>
    <mergeCell ref="H310:I310"/>
    <mergeCell ref="A307:B307"/>
    <mergeCell ref="A305:B305"/>
    <mergeCell ref="H307:I307"/>
    <mergeCell ref="C290:G290"/>
    <mergeCell ref="H304:I304"/>
    <mergeCell ref="H305:I305"/>
    <mergeCell ref="H306:I306"/>
    <mergeCell ref="A40:B40"/>
    <mergeCell ref="A41:B41"/>
    <mergeCell ref="H40:I40"/>
    <mergeCell ref="H41:I41"/>
    <mergeCell ref="A312:B312"/>
    <mergeCell ref="A313:B313"/>
    <mergeCell ref="H312:I312"/>
    <mergeCell ref="H313:I313"/>
  </mergeCells>
  <phoneticPr fontId="29" type="noConversion"/>
  <printOptions horizontalCentered="1"/>
  <pageMargins left="0.59055118110236227" right="0.59055118110236227" top="0.35433070866141736" bottom="0.35433070866141736" header="0.31496062992125984" footer="0.31496062992125984"/>
  <pageSetup paperSize="9" scale="87" fitToWidth="2" orientation="portrait" horizontalDpi="300" verticalDpi="300" r:id="rId1"/>
  <headerFooter alignWithMargins="0"/>
  <colBreaks count="1" manualBreakCount="1">
    <brk id="7"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1">
    <tabColor theme="0" tint="-0.14999847407452621"/>
  </sheetPr>
  <dimension ref="A1:P537"/>
  <sheetViews>
    <sheetView zoomScale="115" zoomScaleNormal="115"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0" width="14.7109375" style="113" customWidth="1"/>
    <col min="11" max="11" width="16.7109375" style="113" customWidth="1"/>
    <col min="12" max="12" width="18" style="113" customWidth="1"/>
    <col min="13" max="13" width="14.28515625" style="113" customWidth="1"/>
    <col min="14" max="15" width="16.7109375"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2427" t="s">
        <v>1246</v>
      </c>
      <c r="B1" s="2427"/>
      <c r="C1" s="2427"/>
      <c r="D1" s="2427"/>
      <c r="E1" s="2427"/>
      <c r="F1" s="2427"/>
      <c r="G1" s="2427"/>
      <c r="J1" s="2427" t="s">
        <v>1246</v>
      </c>
      <c r="K1" s="2427"/>
      <c r="L1" s="2427"/>
      <c r="M1" s="2427"/>
      <c r="N1" s="2427"/>
      <c r="O1" s="2427"/>
      <c r="P1" s="39"/>
    </row>
    <row r="2" spans="1:16" s="67" customFormat="1" ht="11.25" customHeight="1" x14ac:dyDescent="0.2">
      <c r="A2" s="2421" t="s">
        <v>510</v>
      </c>
      <c r="B2" s="2421"/>
      <c r="C2" s="2421"/>
      <c r="D2" s="2421"/>
      <c r="E2" s="2421"/>
      <c r="F2" s="2421"/>
      <c r="G2" s="2421"/>
      <c r="H2" s="2421" t="s">
        <v>510</v>
      </c>
      <c r="I2" s="2421"/>
      <c r="J2" s="2421"/>
      <c r="K2" s="2421"/>
      <c r="L2" s="2421"/>
      <c r="M2" s="2421"/>
      <c r="N2" s="2421"/>
      <c r="O2" s="2421"/>
      <c r="P2" s="145"/>
    </row>
    <row r="3" spans="1:16" s="67" customFormat="1" ht="12.6" customHeight="1" x14ac:dyDescent="0.2">
      <c r="A3" s="71" t="s">
        <v>1306</v>
      </c>
      <c r="B3" s="71"/>
      <c r="C3" s="71"/>
      <c r="D3" s="71"/>
      <c r="E3" s="71"/>
      <c r="F3" s="71"/>
      <c r="G3" s="71"/>
      <c r="H3" s="71" t="s">
        <v>1306</v>
      </c>
      <c r="I3" s="71"/>
      <c r="J3" s="71"/>
      <c r="K3" s="5"/>
      <c r="L3" s="5"/>
      <c r="M3" s="5"/>
      <c r="N3" s="5"/>
      <c r="O3" s="5"/>
      <c r="P3" s="71"/>
    </row>
    <row r="4" spans="1:16" s="67" customFormat="1" ht="11.25" customHeight="1" x14ac:dyDescent="0.2">
      <c r="A4" s="2470" t="s">
        <v>29</v>
      </c>
      <c r="B4" s="2470"/>
      <c r="C4" s="2470"/>
      <c r="D4" s="2470"/>
      <c r="E4" s="2470"/>
      <c r="F4" s="2470"/>
      <c r="G4" s="2470"/>
      <c r="H4" s="2423" t="s">
        <v>29</v>
      </c>
      <c r="I4" s="2423"/>
      <c r="J4" s="2423"/>
      <c r="K4" s="2423"/>
      <c r="L4" s="2423"/>
      <c r="M4" s="2423"/>
      <c r="N4" s="2423"/>
      <c r="O4" s="2423"/>
      <c r="P4" s="146"/>
    </row>
    <row r="5" spans="1:16" s="70" customFormat="1" ht="11.25" customHeight="1" x14ac:dyDescent="0.2">
      <c r="P5" s="147"/>
    </row>
    <row r="6" spans="1:16" s="68" customFormat="1" ht="11.25" customHeight="1" x14ac:dyDescent="0.2">
      <c r="A6" s="2422" t="s">
        <v>802</v>
      </c>
      <c r="B6" s="2422"/>
      <c r="C6" s="2422"/>
      <c r="D6" s="2422"/>
      <c r="E6" s="2422"/>
      <c r="F6" s="2422"/>
      <c r="G6" s="2422"/>
      <c r="H6" s="2422" t="s">
        <v>802</v>
      </c>
      <c r="I6" s="2422"/>
      <c r="J6" s="2422"/>
      <c r="K6" s="2422"/>
      <c r="L6" s="2422"/>
      <c r="M6" s="2422"/>
      <c r="N6" s="2422"/>
      <c r="O6" s="2422"/>
      <c r="P6" s="148"/>
    </row>
    <row r="7" spans="1:16" s="70" customFormat="1" ht="11.25" customHeight="1" x14ac:dyDescent="0.2">
      <c r="B7" s="71"/>
      <c r="C7" s="72"/>
      <c r="D7" s="72"/>
      <c r="I7" s="71"/>
      <c r="K7" s="71"/>
      <c r="L7" s="72"/>
      <c r="M7" s="72"/>
    </row>
    <row r="8" spans="1:16" s="117" customFormat="1" ht="11.25" customHeight="1" x14ac:dyDescent="0.2">
      <c r="A8" s="18"/>
      <c r="B8" s="114"/>
      <c r="C8" s="2440" t="s">
        <v>996</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c r="P9" s="149"/>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c r="P10" s="149"/>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c r="P11" s="149"/>
    </row>
    <row r="12" spans="1:16" s="117" customFormat="1" ht="12.4" customHeight="1" x14ac:dyDescent="0.2">
      <c r="A12" s="19"/>
      <c r="B12" s="20"/>
      <c r="C12" s="2455"/>
      <c r="D12" s="2455"/>
      <c r="E12" s="2455"/>
      <c r="F12" s="2459"/>
      <c r="G12" s="2462"/>
      <c r="H12" s="19"/>
      <c r="I12" s="20"/>
      <c r="J12" s="2459"/>
      <c r="K12" s="2455"/>
      <c r="L12" s="2455"/>
      <c r="M12" s="2455"/>
      <c r="N12" s="2455"/>
      <c r="O12" s="2462"/>
      <c r="P12" s="149"/>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c r="P13" s="149"/>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c r="P14" s="149"/>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70" customFormat="1" ht="6" customHeight="1" x14ac:dyDescent="0.2">
      <c r="A16" s="122"/>
      <c r="B16" s="42"/>
      <c r="C16" s="42"/>
      <c r="D16" s="42"/>
      <c r="E16" s="42"/>
      <c r="F16" s="42"/>
      <c r="G16" s="42"/>
      <c r="H16" s="122"/>
      <c r="I16" s="42"/>
      <c r="J16" s="42"/>
      <c r="K16" s="42"/>
      <c r="L16" s="42"/>
      <c r="M16" s="42"/>
      <c r="N16" s="42"/>
      <c r="O16" s="42"/>
      <c r="P16" s="42"/>
    </row>
    <row r="17" spans="1:16" s="70" customFormat="1" ht="11.25" customHeight="1" x14ac:dyDescent="0.2">
      <c r="A17" s="34"/>
      <c r="B17" s="42"/>
      <c r="C17" s="2418" t="s">
        <v>861</v>
      </c>
      <c r="D17" s="2418"/>
      <c r="E17" s="2418"/>
      <c r="F17" s="2418"/>
      <c r="G17" s="2418"/>
      <c r="H17" s="2418"/>
      <c r="I17" s="42"/>
      <c r="J17" s="2418" t="s">
        <v>861</v>
      </c>
      <c r="K17" s="2418"/>
      <c r="L17" s="2418"/>
      <c r="M17" s="2418"/>
      <c r="N17" s="2418"/>
      <c r="O17" s="2418"/>
      <c r="P17" s="42"/>
    </row>
    <row r="18" spans="1:16" s="70" customFormat="1" ht="6" customHeight="1" x14ac:dyDescent="0.2">
      <c r="A18" s="34"/>
      <c r="B18" s="42"/>
      <c r="C18" s="38"/>
      <c r="D18" s="38"/>
      <c r="E18" s="38"/>
      <c r="F18" s="38"/>
      <c r="G18" s="38"/>
      <c r="H18" s="38"/>
      <c r="I18" s="42"/>
      <c r="J18" s="38"/>
      <c r="K18" s="38"/>
      <c r="L18" s="38"/>
      <c r="M18" s="38"/>
      <c r="N18" s="38"/>
      <c r="O18" s="38"/>
      <c r="P18" s="42"/>
    </row>
    <row r="19" spans="1:16" s="70" customFormat="1" ht="11.25" hidden="1" customHeight="1" x14ac:dyDescent="0.2">
      <c r="A19" s="34"/>
      <c r="B19" s="42"/>
      <c r="C19" s="38"/>
      <c r="D19" s="38"/>
      <c r="E19" s="38"/>
      <c r="F19" s="38"/>
      <c r="G19" s="38"/>
      <c r="H19" s="38"/>
      <c r="I19" s="42"/>
      <c r="J19" s="38"/>
      <c r="K19" s="38"/>
      <c r="L19" s="38"/>
      <c r="M19" s="38"/>
      <c r="N19" s="38"/>
      <c r="O19" s="38"/>
      <c r="P19" s="42"/>
    </row>
    <row r="20" spans="1:16" s="70" customFormat="1" ht="11.25" hidden="1" customHeight="1" x14ac:dyDescent="0.2">
      <c r="A20" s="34"/>
      <c r="B20" s="42"/>
      <c r="C20" s="38"/>
      <c r="D20" s="38"/>
      <c r="E20" s="38"/>
      <c r="F20" s="38"/>
      <c r="G20" s="38"/>
      <c r="H20" s="38"/>
      <c r="I20" s="42"/>
      <c r="J20" s="38"/>
      <c r="K20" s="38"/>
      <c r="L20" s="38"/>
      <c r="M20" s="38"/>
      <c r="N20" s="38"/>
      <c r="O20" s="38"/>
      <c r="P20" s="42"/>
    </row>
    <row r="21" spans="1:16" s="70" customFormat="1" ht="11.25" hidden="1" customHeight="1" x14ac:dyDescent="0.2">
      <c r="A21" s="34"/>
      <c r="B21" s="42"/>
      <c r="C21" s="38"/>
      <c r="D21" s="38"/>
      <c r="E21" s="38"/>
      <c r="F21" s="38"/>
      <c r="G21" s="38"/>
      <c r="H21" s="38"/>
      <c r="I21" s="42"/>
      <c r="J21" s="38"/>
      <c r="K21" s="38"/>
      <c r="L21" s="38"/>
      <c r="M21" s="38"/>
      <c r="N21" s="38"/>
      <c r="O21" s="38"/>
      <c r="P21" s="42"/>
    </row>
    <row r="22" spans="1:16" s="70" customFormat="1" ht="11.25" hidden="1" customHeight="1" x14ac:dyDescent="0.2">
      <c r="A22" s="34"/>
      <c r="B22" s="34"/>
      <c r="C22" s="34"/>
      <c r="D22" s="39"/>
      <c r="E22" s="39"/>
      <c r="F22" s="39"/>
      <c r="G22" s="1"/>
      <c r="H22" s="34"/>
      <c r="I22" s="34"/>
      <c r="J22" s="47"/>
      <c r="K22" s="39"/>
      <c r="L22" s="113"/>
      <c r="M22" s="113"/>
      <c r="N22" s="113"/>
      <c r="O22" s="113"/>
    </row>
    <row r="23" spans="1:16" ht="11.25" hidden="1" customHeight="1" x14ac:dyDescent="0.2">
      <c r="A23" s="19">
        <v>2000</v>
      </c>
      <c r="B23" s="19"/>
      <c r="C23" s="41"/>
      <c r="D23" s="42"/>
      <c r="E23" s="42"/>
      <c r="F23" s="124"/>
      <c r="G23" s="42"/>
      <c r="H23" s="19">
        <v>2000</v>
      </c>
      <c r="I23" s="28"/>
      <c r="J23" s="42"/>
    </row>
    <row r="24" spans="1:16" ht="11.25" hidden="1" customHeight="1" x14ac:dyDescent="0.2">
      <c r="A24" s="19">
        <v>2001</v>
      </c>
      <c r="B24" s="19"/>
      <c r="C24" s="41"/>
      <c r="D24" s="42"/>
      <c r="E24" s="42"/>
      <c r="F24" s="42"/>
      <c r="G24" s="42"/>
      <c r="H24" s="19">
        <v>2001</v>
      </c>
      <c r="I24" s="28"/>
      <c r="J24" s="42"/>
    </row>
    <row r="25" spans="1:16" ht="11.25" hidden="1" customHeight="1" x14ac:dyDescent="0.2">
      <c r="A25" s="19">
        <v>2002</v>
      </c>
      <c r="B25" s="19"/>
      <c r="C25" s="41"/>
      <c r="D25" s="42"/>
      <c r="E25" s="42"/>
      <c r="F25" s="124"/>
      <c r="G25" s="42"/>
      <c r="H25" s="19">
        <v>2002</v>
      </c>
      <c r="I25" s="28"/>
      <c r="J25" s="42"/>
    </row>
    <row r="26" spans="1:16" ht="11.25" hidden="1" customHeight="1" x14ac:dyDescent="0.2">
      <c r="A26" s="19">
        <v>2003</v>
      </c>
      <c r="B26" s="19"/>
      <c r="C26" s="41"/>
      <c r="D26" s="42"/>
      <c r="E26" s="42"/>
      <c r="F26" s="124"/>
      <c r="G26" s="42"/>
      <c r="H26" s="19">
        <v>2003</v>
      </c>
      <c r="I26" s="28"/>
      <c r="J26" s="42"/>
    </row>
    <row r="27" spans="1:16" ht="11.25" hidden="1" customHeight="1" x14ac:dyDescent="0.2">
      <c r="A27" s="19">
        <v>2004</v>
      </c>
      <c r="B27" s="28"/>
      <c r="C27" s="41"/>
      <c r="D27" s="42"/>
      <c r="E27" s="42"/>
      <c r="F27" s="124"/>
      <c r="G27" s="42"/>
      <c r="H27" s="19">
        <v>2004</v>
      </c>
      <c r="I27" s="28"/>
      <c r="J27" s="42"/>
    </row>
    <row r="28" spans="1:16" ht="11.25" hidden="1" customHeight="1" x14ac:dyDescent="0.2">
      <c r="A28" s="19">
        <v>2005</v>
      </c>
      <c r="B28" s="28"/>
      <c r="C28" s="41"/>
      <c r="D28" s="42"/>
      <c r="E28" s="42"/>
      <c r="F28" s="124"/>
      <c r="G28" s="42"/>
      <c r="H28" s="19">
        <v>2005</v>
      </c>
      <c r="I28" s="28"/>
      <c r="J28" s="42"/>
    </row>
    <row r="29" spans="1:16" ht="11.25" hidden="1" customHeight="1" x14ac:dyDescent="0.2">
      <c r="A29" s="19">
        <v>2006</v>
      </c>
      <c r="B29" s="28"/>
      <c r="C29" s="41"/>
      <c r="D29" s="42"/>
      <c r="E29" s="42"/>
      <c r="F29" s="42"/>
      <c r="G29" s="42"/>
      <c r="H29" s="19">
        <v>2006</v>
      </c>
      <c r="I29" s="28"/>
      <c r="J29" s="42"/>
    </row>
    <row r="30" spans="1:16" ht="11.25" hidden="1" customHeight="1" x14ac:dyDescent="0.2">
      <c r="A30" s="19">
        <v>2007</v>
      </c>
      <c r="B30" s="28"/>
      <c r="C30" s="41">
        <f>SUM(C44:C55)</f>
        <v>0</v>
      </c>
      <c r="D30" s="43">
        <f>SUM(D44:D55)</f>
        <v>0</v>
      </c>
      <c r="E30" s="43">
        <f>SUM(E44:E55)</f>
        <v>0</v>
      </c>
      <c r="F30" s="43">
        <f>SUM(F44:F55)</f>
        <v>0</v>
      </c>
      <c r="G30" s="43">
        <f>SUM(G44:G55)</f>
        <v>0</v>
      </c>
      <c r="H30" s="19">
        <v>2007</v>
      </c>
      <c r="I30" s="28"/>
      <c r="J30" s="43">
        <f t="shared" ref="J30:O30" si="0">SUM(J44:J55)</f>
        <v>0</v>
      </c>
      <c r="K30" s="43">
        <f t="shared" si="0"/>
        <v>0</v>
      </c>
      <c r="L30" s="43">
        <f t="shared" si="0"/>
        <v>0</v>
      </c>
      <c r="M30" s="43">
        <f t="shared" si="0"/>
        <v>0</v>
      </c>
      <c r="N30" s="43">
        <f t="shared" si="0"/>
        <v>0</v>
      </c>
      <c r="O30" s="43">
        <f t="shared" si="0"/>
        <v>0</v>
      </c>
    </row>
    <row r="31" spans="1:16" ht="11.25" customHeight="1" x14ac:dyDescent="0.2">
      <c r="A31" s="19">
        <v>2008</v>
      </c>
      <c r="B31" s="28"/>
      <c r="C31" s="43">
        <v>15567.934904</v>
      </c>
      <c r="D31" s="43">
        <v>671.25885000000005</v>
      </c>
      <c r="E31" s="43">
        <v>4422.0876170000001</v>
      </c>
      <c r="F31" s="43">
        <v>194.266516</v>
      </c>
      <c r="G31" s="43">
        <v>3102.4132129999998</v>
      </c>
      <c r="H31" s="19">
        <v>2008</v>
      </c>
      <c r="I31" s="28"/>
      <c r="J31" s="136" t="s">
        <v>801</v>
      </c>
      <c r="K31" s="42">
        <v>1432.4873259999999</v>
      </c>
      <c r="L31" s="42">
        <v>41.720610000000001</v>
      </c>
      <c r="M31" s="42">
        <v>735.51766199999997</v>
      </c>
      <c r="N31" s="42">
        <v>34176.553495</v>
      </c>
      <c r="O31" s="136" t="s">
        <v>801</v>
      </c>
    </row>
    <row r="32" spans="1:16" ht="11.25" customHeight="1" x14ac:dyDescent="0.2">
      <c r="A32" s="2411">
        <v>2009</v>
      </c>
      <c r="B32" s="2412"/>
      <c r="C32" s="43">
        <v>10309.240288999999</v>
      </c>
      <c r="D32" s="43">
        <v>386.12563499999999</v>
      </c>
      <c r="E32" s="43">
        <v>3593.6509070000002</v>
      </c>
      <c r="F32" s="43">
        <v>332.96700199999998</v>
      </c>
      <c r="G32" s="43">
        <v>2514.8076230000001</v>
      </c>
      <c r="H32" s="2411">
        <v>2009</v>
      </c>
      <c r="I32" s="2412"/>
      <c r="J32" s="136" t="s">
        <v>801</v>
      </c>
      <c r="K32" s="42">
        <v>1269.192587</v>
      </c>
      <c r="L32" s="42">
        <v>28.266517</v>
      </c>
      <c r="M32" s="42">
        <v>705.39577099999997</v>
      </c>
      <c r="N32" s="42">
        <v>29535.591981000001</v>
      </c>
      <c r="O32" s="136" t="s">
        <v>801</v>
      </c>
    </row>
    <row r="33" spans="1:15" ht="11.25" customHeight="1" x14ac:dyDescent="0.2">
      <c r="A33" s="2411">
        <v>2010</v>
      </c>
      <c r="B33" s="2412"/>
      <c r="C33" s="41">
        <f>SUM(C125:C136)</f>
        <v>13083.272724</v>
      </c>
      <c r="D33" s="43">
        <f>SUM(D125:D136)</f>
        <v>408.48852599999998</v>
      </c>
      <c r="E33" s="43">
        <f>SUM(E125:E136)</f>
        <v>4381.3000409999995</v>
      </c>
      <c r="F33" s="43">
        <f>SUM(F125:F136)</f>
        <v>30.728534000000003</v>
      </c>
      <c r="G33" s="43">
        <f>SUM(G125:G136)</f>
        <v>2748.3773949999995</v>
      </c>
      <c r="H33" s="2411">
        <v>2010</v>
      </c>
      <c r="I33" s="2412"/>
      <c r="J33" s="136" t="s">
        <v>801</v>
      </c>
      <c r="K33" s="43">
        <f>SUM(K125:K136)</f>
        <v>1643.6887259999996</v>
      </c>
      <c r="L33" s="43">
        <f>SUM(L125:L136)</f>
        <v>22.462515999999997</v>
      </c>
      <c r="M33" s="43">
        <f>SUM(M125:M136)</f>
        <v>1060.8106440000001</v>
      </c>
      <c r="N33" s="43">
        <f>SUM(N125:N136)</f>
        <v>34608.337590999996</v>
      </c>
      <c r="O33" s="136" t="s">
        <v>801</v>
      </c>
    </row>
    <row r="34" spans="1:15" ht="11.25" customHeight="1" x14ac:dyDescent="0.2">
      <c r="A34" s="2411">
        <v>2011</v>
      </c>
      <c r="B34" s="2412"/>
      <c r="C34" s="100">
        <v>14362</v>
      </c>
      <c r="D34" s="200">
        <v>392</v>
      </c>
      <c r="E34" s="200">
        <v>4654</v>
      </c>
      <c r="F34" s="200">
        <v>22</v>
      </c>
      <c r="G34" s="200">
        <v>2912</v>
      </c>
      <c r="H34" s="2409">
        <v>2011</v>
      </c>
      <c r="I34" s="2453"/>
      <c r="J34" s="136" t="s">
        <v>801</v>
      </c>
      <c r="K34" s="200">
        <v>1396</v>
      </c>
      <c r="L34" s="200">
        <v>15</v>
      </c>
      <c r="M34" s="200">
        <v>1558</v>
      </c>
      <c r="N34" s="200">
        <v>36328</v>
      </c>
      <c r="O34" s="200">
        <v>391</v>
      </c>
    </row>
    <row r="35" spans="1:15" ht="11.25" customHeight="1" x14ac:dyDescent="0.2">
      <c r="A35" s="2411">
        <v>2012</v>
      </c>
      <c r="B35" s="2412"/>
      <c r="C35" s="41">
        <f>SUM(C179:C190)</f>
        <v>13081.096833</v>
      </c>
      <c r="D35" s="43">
        <f>SUM(D179:D190)</f>
        <v>381.20334700000006</v>
      </c>
      <c r="E35" s="43">
        <f>SUM(E179:E190)</f>
        <v>5297.8729120000007</v>
      </c>
      <c r="F35" s="43">
        <f>SUM(F179:F190)</f>
        <v>42.350696999999997</v>
      </c>
      <c r="G35" s="43">
        <f>SUM(G179:G190)</f>
        <v>2663.3587589999997</v>
      </c>
      <c r="H35" s="2411">
        <v>2012</v>
      </c>
      <c r="I35" s="2412"/>
      <c r="J35" s="136" t="s">
        <v>801</v>
      </c>
      <c r="K35" s="43">
        <f>SUM(K179:K190)</f>
        <v>1443.39552</v>
      </c>
      <c r="L35" s="43">
        <f>SUM(L179:L190)</f>
        <v>12.934884</v>
      </c>
      <c r="M35" s="43">
        <f>SUM(M179:M190)</f>
        <v>1083.7761889999999</v>
      </c>
      <c r="N35" s="43">
        <f>SUM(N179:N190)</f>
        <v>35361.445563000001</v>
      </c>
      <c r="O35" s="43">
        <f>SUM(O179:O190)</f>
        <v>534.70725399999992</v>
      </c>
    </row>
    <row r="36" spans="1:15" ht="11.25" customHeight="1" x14ac:dyDescent="0.2">
      <c r="A36" s="2411">
        <v>2013</v>
      </c>
      <c r="B36" s="2412"/>
      <c r="C36" s="41">
        <v>12391.842224</v>
      </c>
      <c r="D36" s="43">
        <v>375.54154399999999</v>
      </c>
      <c r="E36" s="43">
        <v>5254.9090939999996</v>
      </c>
      <c r="F36" s="43">
        <v>116.042699</v>
      </c>
      <c r="G36" s="43">
        <v>2545.3177810000002</v>
      </c>
      <c r="H36" s="2411">
        <v>2013</v>
      </c>
      <c r="I36" s="2414"/>
      <c r="J36" s="136" t="s">
        <v>801</v>
      </c>
      <c r="K36" s="43">
        <v>1564.9630480000001</v>
      </c>
      <c r="L36" s="43">
        <v>19.512985</v>
      </c>
      <c r="M36" s="43">
        <v>1480.0043029999999</v>
      </c>
      <c r="N36" s="43">
        <v>37609.015541000001</v>
      </c>
      <c r="O36" s="43">
        <v>572.03543500000001</v>
      </c>
    </row>
    <row r="37" spans="1:15" ht="11.25" customHeight="1" x14ac:dyDescent="0.2">
      <c r="A37" s="2411">
        <v>2014</v>
      </c>
      <c r="B37" s="2412"/>
      <c r="C37" s="41">
        <f>SUM(C220:C231)</f>
        <v>12311.173188000001</v>
      </c>
      <c r="D37" s="43">
        <f>SUM(D220:D231)</f>
        <v>446.97385100000002</v>
      </c>
      <c r="E37" s="43">
        <f>SUM(E220:E231)</f>
        <v>5592.3866800000005</v>
      </c>
      <c r="F37" s="43">
        <f>SUM(F220:F231)</f>
        <v>37.781855999999998</v>
      </c>
      <c r="G37" s="43">
        <f>SUM(G220:G231)</f>
        <v>2543.0721440000002</v>
      </c>
      <c r="H37" s="2411">
        <v>2014</v>
      </c>
      <c r="I37" s="2412"/>
      <c r="J37" s="136" t="s">
        <v>801</v>
      </c>
      <c r="K37" s="43">
        <f>SUM(K220:K231)</f>
        <v>1644.2452279999998</v>
      </c>
      <c r="L37" s="43">
        <v>20.958463999999999</v>
      </c>
      <c r="M37" s="43">
        <f>SUM(M220:M231)</f>
        <v>1309.970495</v>
      </c>
      <c r="N37" s="43">
        <f>SUM(N220:N231)</f>
        <v>38554.018438999992</v>
      </c>
      <c r="O37" s="43">
        <f>SUM(O220:O231)</f>
        <v>504.31913499999996</v>
      </c>
    </row>
    <row r="38" spans="1:15" ht="11.25" customHeight="1" x14ac:dyDescent="0.2">
      <c r="A38" s="2385">
        <v>2015</v>
      </c>
      <c r="B38" s="2413"/>
      <c r="C38" s="41">
        <v>12335</v>
      </c>
      <c r="D38" s="43">
        <v>478</v>
      </c>
      <c r="E38" s="43">
        <v>6452</v>
      </c>
      <c r="F38" s="43">
        <v>45</v>
      </c>
      <c r="G38" s="43">
        <v>2466</v>
      </c>
      <c r="H38" s="2385">
        <v>2015</v>
      </c>
      <c r="I38" s="2413"/>
      <c r="J38" s="136">
        <v>20</v>
      </c>
      <c r="K38" s="43">
        <v>1980</v>
      </c>
      <c r="L38" s="43">
        <v>11</v>
      </c>
      <c r="M38" s="43">
        <v>2351</v>
      </c>
      <c r="N38" s="43">
        <v>39409</v>
      </c>
      <c r="O38" s="43">
        <v>505</v>
      </c>
    </row>
    <row r="39" spans="1:15" ht="11.25" customHeight="1" x14ac:dyDescent="0.2">
      <c r="A39" s="2411">
        <v>2016</v>
      </c>
      <c r="B39" s="2412"/>
      <c r="C39" s="1268">
        <v>12381.503000000001</v>
      </c>
      <c r="D39" s="1268">
        <v>480.19151900000003</v>
      </c>
      <c r="E39" s="1268">
        <v>6039.85466</v>
      </c>
      <c r="F39" s="1268">
        <v>23.682068999999998</v>
      </c>
      <c r="G39" s="1268">
        <v>2472.2975999999999</v>
      </c>
      <c r="H39" s="2411">
        <v>2016</v>
      </c>
      <c r="I39" s="2412"/>
      <c r="J39" s="1268" t="s">
        <v>801</v>
      </c>
      <c r="K39" s="1268">
        <v>2268.3946999999998</v>
      </c>
      <c r="L39" s="1268">
        <v>8.5356729999999992</v>
      </c>
      <c r="M39" s="1268">
        <v>2170.0500699999998</v>
      </c>
      <c r="N39" s="1268">
        <v>40401.827700000002</v>
      </c>
      <c r="O39" s="1268">
        <v>492.40018800000001</v>
      </c>
    </row>
    <row r="40" spans="1:15" ht="11.25" customHeight="1" x14ac:dyDescent="0.2">
      <c r="A40" s="2411" t="s">
        <v>1586</v>
      </c>
      <c r="B40" s="2412"/>
      <c r="C40" s="1268">
        <v>13262.3591</v>
      </c>
      <c r="D40" s="1268">
        <v>513.01369</v>
      </c>
      <c r="E40" s="1268">
        <v>5667.3590999999997</v>
      </c>
      <c r="F40" s="1268">
        <v>11.378251000000001</v>
      </c>
      <c r="G40" s="1268">
        <v>2592.4802300000001</v>
      </c>
      <c r="H40" s="2411" t="s">
        <v>1586</v>
      </c>
      <c r="I40" s="2412"/>
      <c r="J40" s="1268" t="s">
        <v>801</v>
      </c>
      <c r="K40" s="1268">
        <v>2475.9083099999998</v>
      </c>
      <c r="L40" s="1268">
        <v>10.821426000000001</v>
      </c>
      <c r="M40" s="1268">
        <v>2092.39165</v>
      </c>
      <c r="N40" s="1268">
        <v>39148.0861</v>
      </c>
      <c r="O40" s="1268">
        <v>485.19883499999997</v>
      </c>
    </row>
    <row r="41" spans="1:15" ht="11.25" hidden="1" customHeight="1" x14ac:dyDescent="0.2">
      <c r="A41" s="2411">
        <v>2018</v>
      </c>
      <c r="B41" s="2412"/>
      <c r="C41" s="1268"/>
      <c r="D41" s="1268"/>
      <c r="E41" s="1268"/>
      <c r="F41" s="1268"/>
      <c r="G41" s="1268"/>
      <c r="H41" s="2411">
        <v>2018</v>
      </c>
      <c r="I41" s="2412"/>
      <c r="J41" s="1268"/>
      <c r="K41" s="1268"/>
      <c r="L41" s="1268"/>
      <c r="M41" s="1268"/>
      <c r="N41" s="1268"/>
      <c r="O41" s="1268"/>
    </row>
    <row r="42" spans="1:15" ht="6" customHeight="1" x14ac:dyDescent="0.2">
      <c r="A42" s="39"/>
      <c r="B42" s="46"/>
      <c r="C42" s="41"/>
      <c r="D42" s="44"/>
      <c r="E42" s="44"/>
      <c r="F42" s="44"/>
      <c r="G42" s="44"/>
      <c r="H42" s="39"/>
      <c r="I42" s="46"/>
      <c r="J42" s="44"/>
    </row>
    <row r="43" spans="1:15" ht="11.25" hidden="1" customHeight="1" x14ac:dyDescent="0.2">
      <c r="A43" s="39">
        <v>2007</v>
      </c>
      <c r="B43" s="46"/>
      <c r="C43" s="41"/>
      <c r="D43" s="44"/>
      <c r="E43" s="44"/>
      <c r="F43" s="44"/>
      <c r="G43" s="44"/>
      <c r="H43" s="39">
        <v>2007</v>
      </c>
      <c r="I43" s="46"/>
      <c r="J43" s="44"/>
    </row>
    <row r="44" spans="1:15" ht="11.25" hidden="1" customHeight="1" x14ac:dyDescent="0.2">
      <c r="A44" s="39"/>
      <c r="B44" s="46" t="s">
        <v>542</v>
      </c>
      <c r="C44" s="42"/>
      <c r="D44" s="42"/>
      <c r="E44" s="42"/>
      <c r="F44" s="42"/>
      <c r="G44" s="42"/>
      <c r="H44" s="39"/>
      <c r="I44" s="46" t="s">
        <v>542</v>
      </c>
      <c r="J44" s="42"/>
      <c r="K44" s="42"/>
      <c r="L44" s="42"/>
      <c r="M44" s="42"/>
      <c r="N44" s="42"/>
      <c r="O44" s="42"/>
    </row>
    <row r="45" spans="1:15" ht="11.25" hidden="1" customHeight="1" x14ac:dyDescent="0.2">
      <c r="A45" s="39"/>
      <c r="B45" s="46" t="s">
        <v>729</v>
      </c>
      <c r="C45" s="42"/>
      <c r="D45" s="42"/>
      <c r="E45" s="42"/>
      <c r="F45" s="42"/>
      <c r="G45" s="42"/>
      <c r="H45" s="39"/>
      <c r="I45" s="46" t="s">
        <v>729</v>
      </c>
      <c r="J45" s="42"/>
      <c r="K45" s="42"/>
      <c r="L45" s="42"/>
      <c r="M45" s="42"/>
      <c r="N45" s="42"/>
      <c r="O45" s="42"/>
    </row>
    <row r="46" spans="1:15" ht="11.25" hidden="1" customHeight="1" x14ac:dyDescent="0.2">
      <c r="A46" s="39"/>
      <c r="B46" s="46" t="s">
        <v>730</v>
      </c>
      <c r="C46" s="42"/>
      <c r="D46" s="42"/>
      <c r="E46" s="42"/>
      <c r="F46" s="42"/>
      <c r="G46" s="42"/>
      <c r="H46" s="39"/>
      <c r="I46" s="46" t="s">
        <v>730</v>
      </c>
      <c r="J46" s="42"/>
      <c r="K46" s="42"/>
      <c r="L46" s="42"/>
      <c r="M46" s="42"/>
      <c r="N46" s="42"/>
      <c r="O46" s="42"/>
    </row>
    <row r="47" spans="1:15" ht="11.25" hidden="1" customHeight="1" x14ac:dyDescent="0.2">
      <c r="A47" s="39"/>
      <c r="B47" s="46" t="s">
        <v>731</v>
      </c>
      <c r="C47" s="42"/>
      <c r="D47" s="42"/>
      <c r="E47" s="42"/>
      <c r="F47" s="42"/>
      <c r="G47" s="42"/>
      <c r="H47" s="39"/>
      <c r="I47" s="46" t="s">
        <v>731</v>
      </c>
      <c r="J47" s="42"/>
      <c r="K47" s="42"/>
      <c r="L47" s="42"/>
      <c r="M47" s="42"/>
      <c r="N47" s="42"/>
      <c r="O47" s="42"/>
    </row>
    <row r="48" spans="1:15" ht="11.25" hidden="1" customHeight="1" x14ac:dyDescent="0.2">
      <c r="A48" s="39"/>
      <c r="B48" s="46" t="s">
        <v>732</v>
      </c>
      <c r="C48" s="42"/>
      <c r="D48" s="42"/>
      <c r="E48" s="42"/>
      <c r="F48" s="42"/>
      <c r="G48" s="42"/>
      <c r="H48" s="39"/>
      <c r="I48" s="46" t="s">
        <v>732</v>
      </c>
      <c r="J48" s="42"/>
      <c r="K48" s="42"/>
      <c r="L48" s="42"/>
      <c r="M48" s="42"/>
      <c r="N48" s="42"/>
      <c r="O48" s="42"/>
    </row>
    <row r="49" spans="1:15" ht="11.25" hidden="1" customHeight="1" x14ac:dyDescent="0.2">
      <c r="A49" s="39"/>
      <c r="B49" s="46" t="s">
        <v>733</v>
      </c>
      <c r="C49" s="42"/>
      <c r="D49" s="42"/>
      <c r="E49" s="42"/>
      <c r="F49" s="42"/>
      <c r="G49" s="42"/>
      <c r="H49" s="39"/>
      <c r="I49" s="46" t="s">
        <v>733</v>
      </c>
      <c r="J49" s="42"/>
      <c r="K49" s="42"/>
      <c r="L49" s="42"/>
      <c r="M49" s="42"/>
      <c r="N49" s="42"/>
      <c r="O49" s="42"/>
    </row>
    <row r="50" spans="1:15" ht="11.25" hidden="1" customHeight="1" x14ac:dyDescent="0.2">
      <c r="A50" s="39"/>
      <c r="B50" s="46" t="s">
        <v>734</v>
      </c>
      <c r="C50" s="42"/>
      <c r="D50" s="42"/>
      <c r="E50" s="42"/>
      <c r="F50" s="42"/>
      <c r="G50" s="42"/>
      <c r="H50" s="39"/>
      <c r="I50" s="46" t="s">
        <v>734</v>
      </c>
      <c r="J50" s="42"/>
      <c r="K50" s="42"/>
      <c r="L50" s="42"/>
      <c r="M50" s="42"/>
      <c r="N50" s="42"/>
      <c r="O50" s="42"/>
    </row>
    <row r="51" spans="1:15" ht="11.25" hidden="1" customHeight="1" x14ac:dyDescent="0.2">
      <c r="A51" s="39"/>
      <c r="B51" s="46" t="s">
        <v>735</v>
      </c>
      <c r="C51" s="42"/>
      <c r="D51" s="42"/>
      <c r="E51" s="42"/>
      <c r="F51" s="42"/>
      <c r="G51" s="42"/>
      <c r="H51" s="39"/>
      <c r="I51" s="46" t="s">
        <v>735</v>
      </c>
      <c r="J51" s="42"/>
      <c r="K51" s="42"/>
      <c r="L51" s="42"/>
      <c r="M51" s="42"/>
      <c r="N51" s="42"/>
      <c r="O51" s="42"/>
    </row>
    <row r="52" spans="1:15" ht="11.25" hidden="1" customHeight="1" x14ac:dyDescent="0.2">
      <c r="A52" s="39"/>
      <c r="B52" s="46" t="s">
        <v>736</v>
      </c>
      <c r="C52" s="42"/>
      <c r="D52" s="42"/>
      <c r="E52" s="42"/>
      <c r="F52" s="42"/>
      <c r="G52" s="42"/>
      <c r="H52" s="39"/>
      <c r="I52" s="46" t="s">
        <v>736</v>
      </c>
      <c r="J52" s="42"/>
      <c r="K52" s="42"/>
      <c r="L52" s="42"/>
      <c r="M52" s="42"/>
      <c r="N52" s="42"/>
      <c r="O52" s="42"/>
    </row>
    <row r="53" spans="1:15" ht="11.25" hidden="1" customHeight="1" x14ac:dyDescent="0.2">
      <c r="A53" s="39"/>
      <c r="B53" s="46" t="s">
        <v>737</v>
      </c>
      <c r="C53" s="42"/>
      <c r="D53" s="42"/>
      <c r="E53" s="42"/>
      <c r="F53" s="42"/>
      <c r="G53" s="42"/>
      <c r="H53" s="39"/>
      <c r="I53" s="46" t="s">
        <v>737</v>
      </c>
      <c r="J53" s="42"/>
      <c r="K53" s="42"/>
      <c r="L53" s="42"/>
      <c r="M53" s="42"/>
      <c r="N53" s="42"/>
      <c r="O53" s="42"/>
    </row>
    <row r="54" spans="1:15" ht="11.25" hidden="1" customHeight="1" x14ac:dyDescent="0.2">
      <c r="A54" s="39"/>
      <c r="B54" s="46" t="s">
        <v>738</v>
      </c>
      <c r="C54" s="42"/>
      <c r="D54" s="42"/>
      <c r="E54" s="42"/>
      <c r="F54" s="42"/>
      <c r="G54" s="42"/>
      <c r="H54" s="39"/>
      <c r="I54" s="46" t="s">
        <v>738</v>
      </c>
      <c r="J54" s="42"/>
      <c r="K54" s="42"/>
      <c r="L54" s="42"/>
      <c r="M54" s="42"/>
      <c r="N54" s="42"/>
      <c r="O54" s="42"/>
    </row>
    <row r="55" spans="1:15" ht="11.25" hidden="1" customHeight="1" x14ac:dyDescent="0.2">
      <c r="A55" s="39"/>
      <c r="B55" s="46" t="s">
        <v>739</v>
      </c>
      <c r="C55" s="42"/>
      <c r="D55" s="42"/>
      <c r="E55" s="42"/>
      <c r="F55" s="42"/>
      <c r="G55" s="42"/>
      <c r="H55" s="39"/>
      <c r="I55" s="46" t="s">
        <v>739</v>
      </c>
      <c r="J55" s="42"/>
      <c r="K55" s="42"/>
      <c r="L55" s="42"/>
      <c r="M55" s="42"/>
      <c r="N55" s="42"/>
      <c r="O55" s="42"/>
    </row>
    <row r="56" spans="1:15" ht="11.25" hidden="1" customHeight="1" x14ac:dyDescent="0.2">
      <c r="A56" s="39"/>
      <c r="B56" s="46"/>
      <c r="C56" s="44"/>
      <c r="D56" s="44"/>
      <c r="E56" s="44"/>
      <c r="F56" s="44"/>
      <c r="G56" s="44"/>
      <c r="H56" s="39"/>
      <c r="I56" s="46"/>
      <c r="J56" s="44"/>
    </row>
    <row r="57" spans="1:15" ht="11.25" hidden="1" customHeight="1" x14ac:dyDescent="0.2">
      <c r="A57" s="125" t="s">
        <v>740</v>
      </c>
      <c r="B57" s="48"/>
      <c r="C57" s="51">
        <f>C44</f>
        <v>0</v>
      </c>
      <c r="D57" s="51">
        <f>D44</f>
        <v>0</v>
      </c>
      <c r="E57" s="51">
        <f>E44</f>
        <v>0</v>
      </c>
      <c r="F57" s="51">
        <f>F44</f>
        <v>0</v>
      </c>
      <c r="G57" s="51">
        <f>G44</f>
        <v>0</v>
      </c>
      <c r="H57" s="125" t="s">
        <v>740</v>
      </c>
      <c r="I57" s="48"/>
      <c r="J57" s="51">
        <f t="shared" ref="J57:O57" si="1">J44</f>
        <v>0</v>
      </c>
      <c r="K57" s="51">
        <f t="shared" si="1"/>
        <v>0</v>
      </c>
      <c r="L57" s="51">
        <f t="shared" si="1"/>
        <v>0</v>
      </c>
      <c r="M57" s="51">
        <f t="shared" si="1"/>
        <v>0</v>
      </c>
      <c r="N57" s="51">
        <f t="shared" si="1"/>
        <v>0</v>
      </c>
      <c r="O57" s="51">
        <f t="shared" si="1"/>
        <v>0</v>
      </c>
    </row>
    <row r="58" spans="1:15" ht="11.25" hidden="1" customHeight="1" x14ac:dyDescent="0.2">
      <c r="A58" s="125" t="s">
        <v>741</v>
      </c>
      <c r="B58" s="48"/>
      <c r="C58" s="51">
        <f>SUM(C44:C45)</f>
        <v>0</v>
      </c>
      <c r="D58" s="51">
        <f>SUM(D44:D45)</f>
        <v>0</v>
      </c>
      <c r="E58" s="51">
        <f>SUM(E44:E45)</f>
        <v>0</v>
      </c>
      <c r="F58" s="51">
        <f>SUM(F44:F45)</f>
        <v>0</v>
      </c>
      <c r="G58" s="51">
        <f>SUM(G44:G45)</f>
        <v>0</v>
      </c>
      <c r="H58" s="125" t="s">
        <v>741</v>
      </c>
      <c r="I58" s="48"/>
      <c r="J58" s="51">
        <f t="shared" ref="J58:O58" si="2">SUM(J44:J45)</f>
        <v>0</v>
      </c>
      <c r="K58" s="51">
        <f t="shared" si="2"/>
        <v>0</v>
      </c>
      <c r="L58" s="51">
        <f t="shared" si="2"/>
        <v>0</v>
      </c>
      <c r="M58" s="51">
        <f t="shared" si="2"/>
        <v>0</v>
      </c>
      <c r="N58" s="51">
        <f t="shared" si="2"/>
        <v>0</v>
      </c>
      <c r="O58" s="51">
        <f t="shared" si="2"/>
        <v>0</v>
      </c>
    </row>
    <row r="59" spans="1:15" ht="11.25" hidden="1" customHeight="1" x14ac:dyDescent="0.2">
      <c r="A59" s="125" t="s">
        <v>742</v>
      </c>
      <c r="B59" s="48"/>
      <c r="C59" s="51">
        <f>SUM(C44:C46)</f>
        <v>0</v>
      </c>
      <c r="D59" s="51">
        <f>SUM(D44:D46)</f>
        <v>0</v>
      </c>
      <c r="E59" s="51">
        <f>SUM(E44:E46)</f>
        <v>0</v>
      </c>
      <c r="F59" s="51">
        <f>SUM(F44:F46)</f>
        <v>0</v>
      </c>
      <c r="G59" s="51">
        <f>SUM(G44:G46)</f>
        <v>0</v>
      </c>
      <c r="H59" s="125" t="s">
        <v>742</v>
      </c>
      <c r="I59" s="48"/>
      <c r="J59" s="51">
        <f t="shared" ref="J59:O59" si="3">SUM(J44:J46)</f>
        <v>0</v>
      </c>
      <c r="K59" s="51">
        <f t="shared" si="3"/>
        <v>0</v>
      </c>
      <c r="L59" s="51">
        <f t="shared" si="3"/>
        <v>0</v>
      </c>
      <c r="M59" s="51">
        <f t="shared" si="3"/>
        <v>0</v>
      </c>
      <c r="N59" s="51">
        <f t="shared" si="3"/>
        <v>0</v>
      </c>
      <c r="O59" s="51">
        <f t="shared" si="3"/>
        <v>0</v>
      </c>
    </row>
    <row r="60" spans="1:15" ht="11.25" hidden="1" customHeight="1" x14ac:dyDescent="0.2">
      <c r="A60" s="125" t="s">
        <v>743</v>
      </c>
      <c r="B60" s="48"/>
      <c r="C60" s="51">
        <f>SUM(C44:C47)</f>
        <v>0</v>
      </c>
      <c r="D60" s="51">
        <f>SUM(D44:D47)</f>
        <v>0</v>
      </c>
      <c r="E60" s="51">
        <f>SUM(E44:E47)</f>
        <v>0</v>
      </c>
      <c r="F60" s="51">
        <f>SUM(F44:F47)</f>
        <v>0</v>
      </c>
      <c r="G60" s="51">
        <f>SUM(G44:G47)</f>
        <v>0</v>
      </c>
      <c r="H60" s="125" t="s">
        <v>743</v>
      </c>
      <c r="I60" s="48"/>
      <c r="J60" s="51">
        <f t="shared" ref="J60:O60" si="4">SUM(J44:J47)</f>
        <v>0</v>
      </c>
      <c r="K60" s="51">
        <f t="shared" si="4"/>
        <v>0</v>
      </c>
      <c r="L60" s="51">
        <f t="shared" si="4"/>
        <v>0</v>
      </c>
      <c r="M60" s="51">
        <f t="shared" si="4"/>
        <v>0</v>
      </c>
      <c r="N60" s="51">
        <f t="shared" si="4"/>
        <v>0</v>
      </c>
      <c r="O60" s="51">
        <f t="shared" si="4"/>
        <v>0</v>
      </c>
    </row>
    <row r="61" spans="1:15" ht="11.25" hidden="1" customHeight="1" x14ac:dyDescent="0.2">
      <c r="A61" s="125" t="s">
        <v>744</v>
      </c>
      <c r="B61" s="48"/>
      <c r="C61" s="51">
        <f>SUM(C44:C48)</f>
        <v>0</v>
      </c>
      <c r="D61" s="51">
        <f>SUM(D44:D48)</f>
        <v>0</v>
      </c>
      <c r="E61" s="51">
        <f>SUM(E44:E48)</f>
        <v>0</v>
      </c>
      <c r="F61" s="51">
        <f>SUM(F44:F48)</f>
        <v>0</v>
      </c>
      <c r="G61" s="51">
        <f>SUM(G44:G48)</f>
        <v>0</v>
      </c>
      <c r="H61" s="125" t="s">
        <v>744</v>
      </c>
      <c r="I61" s="48"/>
      <c r="J61" s="51">
        <f t="shared" ref="J61:O61" si="5">SUM(J44:J48)</f>
        <v>0</v>
      </c>
      <c r="K61" s="51">
        <f t="shared" si="5"/>
        <v>0</v>
      </c>
      <c r="L61" s="51">
        <f t="shared" si="5"/>
        <v>0</v>
      </c>
      <c r="M61" s="51">
        <f t="shared" si="5"/>
        <v>0</v>
      </c>
      <c r="N61" s="51">
        <f t="shared" si="5"/>
        <v>0</v>
      </c>
      <c r="O61" s="51">
        <f t="shared" si="5"/>
        <v>0</v>
      </c>
    </row>
    <row r="62" spans="1:15" ht="11.25" hidden="1" customHeight="1" x14ac:dyDescent="0.2">
      <c r="A62" s="125" t="s">
        <v>745</v>
      </c>
      <c r="B62" s="48"/>
      <c r="C62" s="51">
        <f>SUM(C44:C49)</f>
        <v>0</v>
      </c>
      <c r="D62" s="51">
        <f>SUM(D44:D49)</f>
        <v>0</v>
      </c>
      <c r="E62" s="51">
        <f>SUM(E44:E49)</f>
        <v>0</v>
      </c>
      <c r="F62" s="51">
        <f>SUM(F44:F49)</f>
        <v>0</v>
      </c>
      <c r="G62" s="51">
        <f>SUM(G44:G49)</f>
        <v>0</v>
      </c>
      <c r="H62" s="125" t="s">
        <v>745</v>
      </c>
      <c r="I62" s="48"/>
      <c r="J62" s="51">
        <f t="shared" ref="J62:O62" si="6">SUM(J44:J49)</f>
        <v>0</v>
      </c>
      <c r="K62" s="51">
        <f t="shared" si="6"/>
        <v>0</v>
      </c>
      <c r="L62" s="51">
        <f t="shared" si="6"/>
        <v>0</v>
      </c>
      <c r="M62" s="51">
        <f t="shared" si="6"/>
        <v>0</v>
      </c>
      <c r="N62" s="51">
        <f t="shared" si="6"/>
        <v>0</v>
      </c>
      <c r="O62" s="51">
        <f t="shared" si="6"/>
        <v>0</v>
      </c>
    </row>
    <row r="63" spans="1:15" ht="11.25" hidden="1" customHeight="1" x14ac:dyDescent="0.2">
      <c r="A63" s="125" t="s">
        <v>746</v>
      </c>
      <c r="B63" s="48"/>
      <c r="C63" s="51">
        <f>SUM(C44:C50)</f>
        <v>0</v>
      </c>
      <c r="D63" s="51">
        <f>SUM(D44:D50)</f>
        <v>0</v>
      </c>
      <c r="E63" s="51">
        <f>SUM(E44:E50)</f>
        <v>0</v>
      </c>
      <c r="F63" s="51">
        <f>SUM(F44:F50)</f>
        <v>0</v>
      </c>
      <c r="G63" s="51">
        <f>SUM(G44:G50)</f>
        <v>0</v>
      </c>
      <c r="H63" s="125" t="s">
        <v>746</v>
      </c>
      <c r="I63" s="48"/>
      <c r="J63" s="51">
        <f t="shared" ref="J63:O63" si="7">SUM(J44:J50)</f>
        <v>0</v>
      </c>
      <c r="K63" s="51">
        <f t="shared" si="7"/>
        <v>0</v>
      </c>
      <c r="L63" s="51">
        <f t="shared" si="7"/>
        <v>0</v>
      </c>
      <c r="M63" s="51">
        <f t="shared" si="7"/>
        <v>0</v>
      </c>
      <c r="N63" s="51">
        <f t="shared" si="7"/>
        <v>0</v>
      </c>
      <c r="O63" s="51">
        <f t="shared" si="7"/>
        <v>0</v>
      </c>
    </row>
    <row r="64" spans="1:15" ht="11.25" hidden="1" customHeight="1" x14ac:dyDescent="0.2">
      <c r="A64" s="125" t="s">
        <v>747</v>
      </c>
      <c r="B64" s="48"/>
      <c r="C64" s="51">
        <f>SUM(C44:C51)</f>
        <v>0</v>
      </c>
      <c r="D64" s="51">
        <f>SUM(D44:D51)</f>
        <v>0</v>
      </c>
      <c r="E64" s="51">
        <f>SUM(E44:E51)</f>
        <v>0</v>
      </c>
      <c r="F64" s="51">
        <f>SUM(F44:F51)</f>
        <v>0</v>
      </c>
      <c r="G64" s="51">
        <f>SUM(G44:G51)</f>
        <v>0</v>
      </c>
      <c r="H64" s="125" t="s">
        <v>747</v>
      </c>
      <c r="I64" s="48"/>
      <c r="J64" s="51">
        <f t="shared" ref="J64:O64" si="8">SUM(J44:J51)</f>
        <v>0</v>
      </c>
      <c r="K64" s="51">
        <f t="shared" si="8"/>
        <v>0</v>
      </c>
      <c r="L64" s="51">
        <f t="shared" si="8"/>
        <v>0</v>
      </c>
      <c r="M64" s="51">
        <f t="shared" si="8"/>
        <v>0</v>
      </c>
      <c r="N64" s="51">
        <f t="shared" si="8"/>
        <v>0</v>
      </c>
      <c r="O64" s="51">
        <f t="shared" si="8"/>
        <v>0</v>
      </c>
    </row>
    <row r="65" spans="1:15" ht="11.25" hidden="1" customHeight="1" x14ac:dyDescent="0.2">
      <c r="A65" s="125" t="s">
        <v>748</v>
      </c>
      <c r="B65" s="48"/>
      <c r="C65" s="51">
        <f>SUM(C44:C52)</f>
        <v>0</v>
      </c>
      <c r="D65" s="51">
        <f>SUM(D44:D52)</f>
        <v>0</v>
      </c>
      <c r="E65" s="51">
        <f>SUM(E44:E52)</f>
        <v>0</v>
      </c>
      <c r="F65" s="51">
        <f>SUM(F44:F52)</f>
        <v>0</v>
      </c>
      <c r="G65" s="51">
        <f>SUM(G44:G52)</f>
        <v>0</v>
      </c>
      <c r="H65" s="125" t="s">
        <v>748</v>
      </c>
      <c r="I65" s="48"/>
      <c r="J65" s="51">
        <f t="shared" ref="J65:O65" si="9">SUM(J44:J52)</f>
        <v>0</v>
      </c>
      <c r="K65" s="51">
        <f t="shared" si="9"/>
        <v>0</v>
      </c>
      <c r="L65" s="51">
        <f t="shared" si="9"/>
        <v>0</v>
      </c>
      <c r="M65" s="51">
        <f t="shared" si="9"/>
        <v>0</v>
      </c>
      <c r="N65" s="51">
        <f t="shared" si="9"/>
        <v>0</v>
      </c>
      <c r="O65" s="51">
        <f t="shared" si="9"/>
        <v>0</v>
      </c>
    </row>
    <row r="66" spans="1:15" ht="11.25" hidden="1" customHeight="1" x14ac:dyDescent="0.2">
      <c r="A66" s="125" t="s">
        <v>749</v>
      </c>
      <c r="B66" s="48"/>
      <c r="C66" s="51">
        <f>SUM(C44:C53)</f>
        <v>0</v>
      </c>
      <c r="D66" s="51">
        <f>SUM(D44:D53)</f>
        <v>0</v>
      </c>
      <c r="E66" s="51">
        <f>SUM(E44:E53)</f>
        <v>0</v>
      </c>
      <c r="F66" s="51">
        <f>SUM(F44:F53)</f>
        <v>0</v>
      </c>
      <c r="G66" s="51">
        <f>SUM(G44:G53)</f>
        <v>0</v>
      </c>
      <c r="H66" s="125" t="s">
        <v>749</v>
      </c>
      <c r="I66" s="48"/>
      <c r="J66" s="51">
        <f t="shared" ref="J66:O66" si="10">SUM(J44:J53)</f>
        <v>0</v>
      </c>
      <c r="K66" s="51">
        <f t="shared" si="10"/>
        <v>0</v>
      </c>
      <c r="L66" s="51">
        <f t="shared" si="10"/>
        <v>0</v>
      </c>
      <c r="M66" s="51">
        <f t="shared" si="10"/>
        <v>0</v>
      </c>
      <c r="N66" s="51">
        <f t="shared" si="10"/>
        <v>0</v>
      </c>
      <c r="O66" s="51">
        <f t="shared" si="10"/>
        <v>0</v>
      </c>
    </row>
    <row r="67" spans="1:15" ht="11.25" hidden="1" customHeight="1" x14ac:dyDescent="0.2">
      <c r="A67" s="125" t="s">
        <v>750</v>
      </c>
      <c r="B67" s="48"/>
      <c r="C67" s="51">
        <f>SUM(C44:C54)</f>
        <v>0</v>
      </c>
      <c r="D67" s="51">
        <f>SUM(D44:D54)</f>
        <v>0</v>
      </c>
      <c r="E67" s="51">
        <f>SUM(E44:E54)</f>
        <v>0</v>
      </c>
      <c r="F67" s="51">
        <f>SUM(F44:F54)</f>
        <v>0</v>
      </c>
      <c r="G67" s="51">
        <f>SUM(G44:G54)</f>
        <v>0</v>
      </c>
      <c r="H67" s="125" t="s">
        <v>750</v>
      </c>
      <c r="I67" s="48"/>
      <c r="J67" s="51">
        <f t="shared" ref="J67:O67" si="11">SUM(J44:J54)</f>
        <v>0</v>
      </c>
      <c r="K67" s="51">
        <f t="shared" si="11"/>
        <v>0</v>
      </c>
      <c r="L67" s="51">
        <f t="shared" si="11"/>
        <v>0</v>
      </c>
      <c r="M67" s="51">
        <f t="shared" si="11"/>
        <v>0</v>
      </c>
      <c r="N67" s="51">
        <f t="shared" si="11"/>
        <v>0</v>
      </c>
      <c r="O67" s="51">
        <f t="shared" si="11"/>
        <v>0</v>
      </c>
    </row>
    <row r="68" spans="1:15" ht="11.25" hidden="1" customHeight="1" x14ac:dyDescent="0.2">
      <c r="A68" s="125" t="s">
        <v>751</v>
      </c>
      <c r="B68" s="48"/>
      <c r="C68" s="51">
        <f>SUM(C44:C55)</f>
        <v>0</v>
      </c>
      <c r="D68" s="51">
        <f>SUM(D44:D55)</f>
        <v>0</v>
      </c>
      <c r="E68" s="51">
        <f>SUM(E44:E55)</f>
        <v>0</v>
      </c>
      <c r="F68" s="51">
        <f>SUM(F44:F55)</f>
        <v>0</v>
      </c>
      <c r="G68" s="51">
        <f>SUM(G44:G55)</f>
        <v>0</v>
      </c>
      <c r="H68" s="125" t="s">
        <v>751</v>
      </c>
      <c r="I68" s="48"/>
      <c r="J68" s="51">
        <f t="shared" ref="J68:O68" si="12">SUM(J44:J55)</f>
        <v>0</v>
      </c>
      <c r="K68" s="51">
        <f t="shared" si="12"/>
        <v>0</v>
      </c>
      <c r="L68" s="51">
        <f t="shared" si="12"/>
        <v>0</v>
      </c>
      <c r="M68" s="51">
        <f t="shared" si="12"/>
        <v>0</v>
      </c>
      <c r="N68" s="51">
        <f t="shared" si="12"/>
        <v>0</v>
      </c>
      <c r="O68" s="51">
        <f t="shared" si="12"/>
        <v>0</v>
      </c>
    </row>
    <row r="69" spans="1:15" ht="11.25" hidden="1" customHeight="1" x14ac:dyDescent="0.2">
      <c r="A69" s="39"/>
      <c r="B69" s="46"/>
      <c r="C69" s="44"/>
      <c r="D69" s="50"/>
      <c r="E69" s="50"/>
      <c r="F69" s="50"/>
      <c r="G69" s="50"/>
      <c r="H69" s="39"/>
      <c r="I69" s="46"/>
      <c r="J69" s="50"/>
    </row>
    <row r="70" spans="1:15" ht="11.25" hidden="1" customHeight="1" x14ac:dyDescent="0.2">
      <c r="A70" s="39" t="s">
        <v>858</v>
      </c>
      <c r="B70" s="46"/>
      <c r="C70" s="44"/>
      <c r="D70" s="50"/>
      <c r="E70" s="50"/>
      <c r="F70" s="50"/>
      <c r="G70" s="50"/>
      <c r="H70" s="39">
        <v>2008</v>
      </c>
      <c r="I70" s="46"/>
      <c r="J70" s="50"/>
    </row>
    <row r="71" spans="1:15" ht="11.25" hidden="1" customHeight="1" x14ac:dyDescent="0.2">
      <c r="A71" s="39"/>
      <c r="B71" s="46" t="s">
        <v>542</v>
      </c>
      <c r="C71" s="137">
        <v>1340.2256769999999</v>
      </c>
      <c r="D71" s="136">
        <v>50.881267999999999</v>
      </c>
      <c r="E71" s="136">
        <v>377.09202099999999</v>
      </c>
      <c r="F71" s="136">
        <v>18.128667</v>
      </c>
      <c r="G71" s="136">
        <v>278.33337</v>
      </c>
      <c r="H71" s="39"/>
      <c r="I71" s="46" t="s">
        <v>542</v>
      </c>
      <c r="J71" s="136" t="s">
        <v>801</v>
      </c>
      <c r="K71" s="51">
        <v>127.183561</v>
      </c>
      <c r="L71" s="51">
        <v>1.513163</v>
      </c>
      <c r="M71" s="51">
        <v>54.980029999999999</v>
      </c>
      <c r="N71" s="51">
        <v>2740.2400949999992</v>
      </c>
      <c r="O71" s="136" t="s">
        <v>801</v>
      </c>
    </row>
    <row r="72" spans="1:15" ht="11.25" hidden="1" customHeight="1" x14ac:dyDescent="0.2">
      <c r="A72" s="39"/>
      <c r="B72" s="46" t="s">
        <v>729</v>
      </c>
      <c r="C72" s="139">
        <v>1333.4698820000001</v>
      </c>
      <c r="D72" s="136">
        <v>59.181289</v>
      </c>
      <c r="E72" s="136">
        <v>426.15883600000001</v>
      </c>
      <c r="F72" s="136">
        <v>20.841408999999999</v>
      </c>
      <c r="G72" s="136">
        <v>274.58140700000001</v>
      </c>
      <c r="H72" s="39"/>
      <c r="I72" s="46" t="s">
        <v>729</v>
      </c>
      <c r="J72" s="136" t="s">
        <v>801</v>
      </c>
      <c r="K72" s="51">
        <v>134.55108300000001</v>
      </c>
      <c r="L72" s="51">
        <v>3.2437339999999999</v>
      </c>
      <c r="M72" s="51">
        <v>60.552605999999997</v>
      </c>
      <c r="N72" s="51">
        <v>2843.9942609999989</v>
      </c>
      <c r="O72" s="136" t="s">
        <v>801</v>
      </c>
    </row>
    <row r="73" spans="1:15" ht="11.25" hidden="1" customHeight="1" x14ac:dyDescent="0.2">
      <c r="A73" s="39"/>
      <c r="B73" s="46" t="s">
        <v>730</v>
      </c>
      <c r="C73" s="139">
        <v>1387.5729570000001</v>
      </c>
      <c r="D73" s="136">
        <v>57.244107</v>
      </c>
      <c r="E73" s="136">
        <v>393.50265000000002</v>
      </c>
      <c r="F73" s="136">
        <v>16.806052999999999</v>
      </c>
      <c r="G73" s="136">
        <v>243.71372400000001</v>
      </c>
      <c r="H73" s="39"/>
      <c r="I73" s="46" t="s">
        <v>730</v>
      </c>
      <c r="J73" s="136" t="s">
        <v>801</v>
      </c>
      <c r="K73" s="51">
        <v>126.17695399999999</v>
      </c>
      <c r="L73" s="51">
        <v>4.9859689999999999</v>
      </c>
      <c r="M73" s="51">
        <v>62.149816999999999</v>
      </c>
      <c r="N73" s="51">
        <v>2728.7313179999987</v>
      </c>
      <c r="O73" s="136" t="s">
        <v>801</v>
      </c>
    </row>
    <row r="74" spans="1:15" ht="11.25" hidden="1" customHeight="1" x14ac:dyDescent="0.2">
      <c r="A74" s="39"/>
      <c r="B74" s="46" t="s">
        <v>731</v>
      </c>
      <c r="C74" s="139">
        <v>1558.943025</v>
      </c>
      <c r="D74" s="136">
        <v>66.511367000000007</v>
      </c>
      <c r="E74" s="136">
        <v>441.39423099999999</v>
      </c>
      <c r="F74" s="136">
        <v>15.540903</v>
      </c>
      <c r="G74" s="136">
        <v>302.87425500000001</v>
      </c>
      <c r="H74" s="39"/>
      <c r="I74" s="46" t="s">
        <v>731</v>
      </c>
      <c r="J74" s="136" t="s">
        <v>801</v>
      </c>
      <c r="K74" s="51">
        <v>133.54553200000001</v>
      </c>
      <c r="L74" s="51">
        <v>3.486475</v>
      </c>
      <c r="M74" s="51">
        <v>65.550381000000002</v>
      </c>
      <c r="N74" s="51">
        <v>3194.196379999999</v>
      </c>
      <c r="O74" s="136" t="s">
        <v>801</v>
      </c>
    </row>
    <row r="75" spans="1:15" ht="11.25" hidden="1" customHeight="1" x14ac:dyDescent="0.2">
      <c r="A75" s="39"/>
      <c r="B75" s="46" t="s">
        <v>732</v>
      </c>
      <c r="C75" s="139">
        <v>1413.0841359999999</v>
      </c>
      <c r="D75" s="136">
        <v>58.211984000000001</v>
      </c>
      <c r="E75" s="136">
        <v>340.80234000000002</v>
      </c>
      <c r="F75" s="136">
        <v>9.4147189999999998</v>
      </c>
      <c r="G75" s="136">
        <v>301.36260299999998</v>
      </c>
      <c r="H75" s="39"/>
      <c r="I75" s="46" t="s">
        <v>732</v>
      </c>
      <c r="J75" s="136" t="s">
        <v>801</v>
      </c>
      <c r="K75" s="51">
        <v>115.413054</v>
      </c>
      <c r="L75" s="51">
        <v>4.1357869999999997</v>
      </c>
      <c r="M75" s="51">
        <v>66.890382000000002</v>
      </c>
      <c r="N75" s="51">
        <v>2978.5979889999999</v>
      </c>
      <c r="O75" s="136" t="s">
        <v>801</v>
      </c>
    </row>
    <row r="76" spans="1:15" ht="11.25" hidden="1" customHeight="1" x14ac:dyDescent="0.2">
      <c r="A76" s="39"/>
      <c r="B76" s="46" t="s">
        <v>733</v>
      </c>
      <c r="C76" s="139">
        <v>1380.28747</v>
      </c>
      <c r="D76" s="136">
        <v>115.37759199999999</v>
      </c>
      <c r="E76" s="136">
        <v>357.08164399999998</v>
      </c>
      <c r="F76" s="136">
        <v>12.284774000000001</v>
      </c>
      <c r="G76" s="136">
        <v>297.245206</v>
      </c>
      <c r="H76" s="39"/>
      <c r="I76" s="46" t="s">
        <v>733</v>
      </c>
      <c r="J76" s="136" t="s">
        <v>801</v>
      </c>
      <c r="K76" s="51">
        <v>115.39117</v>
      </c>
      <c r="L76" s="51">
        <v>2.4637560000000001</v>
      </c>
      <c r="M76" s="51">
        <v>64.017641999999995</v>
      </c>
      <c r="N76" s="51">
        <v>3125.3071380000001</v>
      </c>
      <c r="O76" s="136" t="s">
        <v>801</v>
      </c>
    </row>
    <row r="77" spans="1:15" ht="11.25" hidden="1" customHeight="1" x14ac:dyDescent="0.2">
      <c r="A77" s="39"/>
      <c r="B77" s="46" t="s">
        <v>734</v>
      </c>
      <c r="C77" s="139">
        <v>1459.4373129999999</v>
      </c>
      <c r="D77" s="136">
        <v>61.791839000000003</v>
      </c>
      <c r="E77" s="136">
        <v>380.00278400000002</v>
      </c>
      <c r="F77" s="136">
        <v>10.760322</v>
      </c>
      <c r="G77" s="136">
        <v>302.858024</v>
      </c>
      <c r="H77" s="39"/>
      <c r="I77" s="46" t="s">
        <v>734</v>
      </c>
      <c r="J77" s="136" t="s">
        <v>801</v>
      </c>
      <c r="K77" s="51">
        <v>122.416325</v>
      </c>
      <c r="L77" s="51">
        <v>1.695713</v>
      </c>
      <c r="M77" s="51">
        <v>69.191502</v>
      </c>
      <c r="N77" s="51">
        <v>3173.0334899999998</v>
      </c>
      <c r="O77" s="136" t="s">
        <v>801</v>
      </c>
    </row>
    <row r="78" spans="1:15" ht="11.25" hidden="1" customHeight="1" x14ac:dyDescent="0.2">
      <c r="A78" s="39"/>
      <c r="B78" s="46" t="s">
        <v>735</v>
      </c>
      <c r="C78" s="137">
        <v>1228.9626089999999</v>
      </c>
      <c r="D78" s="136">
        <v>49.596142</v>
      </c>
      <c r="E78" s="136">
        <v>260.557928</v>
      </c>
      <c r="F78" s="136">
        <v>11.734729</v>
      </c>
      <c r="G78" s="136">
        <v>242.76068799999999</v>
      </c>
      <c r="H78" s="39"/>
      <c r="I78" s="46" t="s">
        <v>735</v>
      </c>
      <c r="J78" s="136" t="s">
        <v>801</v>
      </c>
      <c r="K78" s="51">
        <v>108.40752000000001</v>
      </c>
      <c r="L78" s="51">
        <v>2.8091569999999999</v>
      </c>
      <c r="M78" s="51">
        <v>60.461984000000001</v>
      </c>
      <c r="N78" s="51">
        <v>2703.6895890000001</v>
      </c>
      <c r="O78" s="136" t="s">
        <v>801</v>
      </c>
    </row>
    <row r="79" spans="1:15" ht="11.25" hidden="1" customHeight="1" x14ac:dyDescent="0.2">
      <c r="A79" s="39"/>
      <c r="B79" s="46" t="s">
        <v>736</v>
      </c>
      <c r="C79" s="137">
        <v>1345.7123779999999</v>
      </c>
      <c r="D79" s="136">
        <v>55.838365000000003</v>
      </c>
      <c r="E79" s="136">
        <v>403.73197900000002</v>
      </c>
      <c r="F79" s="136">
        <v>9.7142300000000006</v>
      </c>
      <c r="G79" s="136">
        <v>276.640513</v>
      </c>
      <c r="H79" s="39"/>
      <c r="I79" s="46" t="s">
        <v>736</v>
      </c>
      <c r="J79" s="136" t="s">
        <v>801</v>
      </c>
      <c r="K79" s="51">
        <v>115.745637</v>
      </c>
      <c r="L79" s="51">
        <v>4.1748339999999997</v>
      </c>
      <c r="M79" s="51">
        <v>60.564906000000001</v>
      </c>
      <c r="N79" s="51">
        <v>3216.4572899999998</v>
      </c>
      <c r="O79" s="136" t="s">
        <v>801</v>
      </c>
    </row>
    <row r="80" spans="1:15" ht="11.25" hidden="1" customHeight="1" x14ac:dyDescent="0.2">
      <c r="A80" s="39"/>
      <c r="B80" s="46" t="s">
        <v>737</v>
      </c>
      <c r="C80" s="139">
        <v>1337.8189190000001</v>
      </c>
      <c r="D80" s="136">
        <v>54.863242</v>
      </c>
      <c r="E80" s="136">
        <v>376.01720799999998</v>
      </c>
      <c r="F80" s="136">
        <v>9.0501579999999997</v>
      </c>
      <c r="G80" s="136">
        <v>261.894496</v>
      </c>
      <c r="H80" s="39"/>
      <c r="I80" s="46" t="s">
        <v>737</v>
      </c>
      <c r="J80" s="136" t="s">
        <v>801</v>
      </c>
      <c r="K80" s="51">
        <v>136.18932100000001</v>
      </c>
      <c r="L80" s="51">
        <v>7.8223799999999999</v>
      </c>
      <c r="M80" s="51">
        <v>71.514336</v>
      </c>
      <c r="N80" s="51">
        <v>3178.5724399999999</v>
      </c>
      <c r="O80" s="136" t="s">
        <v>801</v>
      </c>
    </row>
    <row r="81" spans="1:15" ht="11.25" hidden="1" customHeight="1" x14ac:dyDescent="0.2">
      <c r="A81" s="39"/>
      <c r="B81" s="46" t="s">
        <v>738</v>
      </c>
      <c r="C81" s="139">
        <v>1010.891067</v>
      </c>
      <c r="D81" s="136">
        <v>96.175550000000001</v>
      </c>
      <c r="E81" s="136">
        <v>267.46062999999998</v>
      </c>
      <c r="F81" s="136">
        <v>5.2006870000000003</v>
      </c>
      <c r="G81" s="136">
        <v>206.649642</v>
      </c>
      <c r="H81" s="39"/>
      <c r="I81" s="46" t="s">
        <v>738</v>
      </c>
      <c r="J81" s="136" t="s">
        <v>801</v>
      </c>
      <c r="K81" s="51">
        <v>111.624927</v>
      </c>
      <c r="L81" s="51">
        <v>3.3001079999999998</v>
      </c>
      <c r="M81" s="51">
        <v>59.701844999999999</v>
      </c>
      <c r="N81" s="51">
        <v>2841.0581780000002</v>
      </c>
      <c r="O81" s="136" t="s">
        <v>801</v>
      </c>
    </row>
    <row r="82" spans="1:15" ht="11.25" hidden="1" customHeight="1" x14ac:dyDescent="0.2">
      <c r="A82" s="39"/>
      <c r="B82" s="46" t="s">
        <v>739</v>
      </c>
      <c r="C82" s="139">
        <v>680.38278700000001</v>
      </c>
      <c r="D82" s="136">
        <v>36.966135999999999</v>
      </c>
      <c r="E82" s="136">
        <v>225.74256199999999</v>
      </c>
      <c r="F82" s="136">
        <v>8.4798590000000011</v>
      </c>
      <c r="G82" s="136">
        <v>147.55037100000001</v>
      </c>
      <c r="H82" s="39"/>
      <c r="I82" s="46" t="s">
        <v>739</v>
      </c>
      <c r="J82" s="136" t="s">
        <v>801</v>
      </c>
      <c r="K82" s="51">
        <v>89.622411999999997</v>
      </c>
      <c r="L82" s="51">
        <v>2.089534</v>
      </c>
      <c r="M82" s="51">
        <v>40.070663000000003</v>
      </c>
      <c r="N82" s="51">
        <v>2098.0658210000001</v>
      </c>
      <c r="O82" s="136" t="s">
        <v>801</v>
      </c>
    </row>
    <row r="83" spans="1:15" ht="11.25" hidden="1" customHeight="1" x14ac:dyDescent="0.2">
      <c r="A83" s="39"/>
      <c r="B83" s="46"/>
      <c r="C83" s="44"/>
      <c r="D83" s="50"/>
      <c r="E83" s="50"/>
      <c r="F83" s="50"/>
      <c r="G83" s="50"/>
      <c r="H83" s="39"/>
      <c r="I83" s="46"/>
      <c r="J83" s="50"/>
      <c r="K83" s="51"/>
      <c r="L83" s="51"/>
      <c r="M83" s="51"/>
      <c r="N83" s="51"/>
    </row>
    <row r="84" spans="1:15" ht="11.25" hidden="1" customHeight="1" x14ac:dyDescent="0.2">
      <c r="A84" s="125" t="s">
        <v>740</v>
      </c>
      <c r="B84" s="48"/>
      <c r="C84" s="51">
        <f>C71</f>
        <v>1340.2256769999999</v>
      </c>
      <c r="D84" s="51">
        <f>D71</f>
        <v>50.881267999999999</v>
      </c>
      <c r="E84" s="51">
        <f>E71</f>
        <v>377.09202099999999</v>
      </c>
      <c r="F84" s="51">
        <f>F71</f>
        <v>18.128667</v>
      </c>
      <c r="G84" s="51">
        <f>G71</f>
        <v>278.33337</v>
      </c>
      <c r="H84" s="125" t="s">
        <v>740</v>
      </c>
      <c r="I84" s="48"/>
      <c r="J84" s="51" t="str">
        <f t="shared" ref="J84:O84" si="13">J71</f>
        <v xml:space="preserve"> -</v>
      </c>
      <c r="K84" s="51">
        <f t="shared" si="13"/>
        <v>127.183561</v>
      </c>
      <c r="L84" s="51">
        <f t="shared" si="13"/>
        <v>1.513163</v>
      </c>
      <c r="M84" s="51">
        <f t="shared" si="13"/>
        <v>54.980029999999999</v>
      </c>
      <c r="N84" s="51">
        <f t="shared" si="13"/>
        <v>2740.2400949999992</v>
      </c>
      <c r="O84" s="51" t="str">
        <f t="shared" si="13"/>
        <v xml:space="preserve"> -</v>
      </c>
    </row>
    <row r="85" spans="1:15" ht="11.25" hidden="1" customHeight="1" x14ac:dyDescent="0.2">
      <c r="A85" s="125" t="s">
        <v>741</v>
      </c>
      <c r="B85" s="48"/>
      <c r="C85" s="51">
        <f>SUM(C71:C72)</f>
        <v>2673.6955589999998</v>
      </c>
      <c r="D85" s="51">
        <f>SUM(D71:D72)</f>
        <v>110.062557</v>
      </c>
      <c r="E85" s="51">
        <f>SUM(E71:E72)</f>
        <v>803.250857</v>
      </c>
      <c r="F85" s="51">
        <f>SUM(F71:F72)</f>
        <v>38.970075999999999</v>
      </c>
      <c r="G85" s="51">
        <f>SUM(G71:G72)</f>
        <v>552.91477699999996</v>
      </c>
      <c r="H85" s="125" t="s">
        <v>741</v>
      </c>
      <c r="I85" s="48"/>
      <c r="J85" s="51">
        <f t="shared" ref="J85:O85" si="14">SUM(J71:J72)</f>
        <v>0</v>
      </c>
      <c r="K85" s="51">
        <f t="shared" si="14"/>
        <v>261.734644</v>
      </c>
      <c r="L85" s="51">
        <f t="shared" si="14"/>
        <v>4.7568970000000004</v>
      </c>
      <c r="M85" s="51">
        <f t="shared" si="14"/>
        <v>115.532636</v>
      </c>
      <c r="N85" s="51">
        <f t="shared" si="14"/>
        <v>5584.2343559999981</v>
      </c>
      <c r="O85" s="51">
        <f t="shared" si="14"/>
        <v>0</v>
      </c>
    </row>
    <row r="86" spans="1:15" ht="11.25" hidden="1" customHeight="1" x14ac:dyDescent="0.2">
      <c r="A86" s="125" t="s">
        <v>742</v>
      </c>
      <c r="B86" s="48"/>
      <c r="C86" s="51">
        <f>SUM(C71:C73)</f>
        <v>4061.2685160000001</v>
      </c>
      <c r="D86" s="51">
        <f>SUM(D71:D73)</f>
        <v>167.30666400000001</v>
      </c>
      <c r="E86" s="51">
        <f>SUM(E71:E73)</f>
        <v>1196.7535069999999</v>
      </c>
      <c r="F86" s="51">
        <f>SUM(F71:F73)</f>
        <v>55.776128999999997</v>
      </c>
      <c r="G86" s="51">
        <f>SUM(G71:G73)</f>
        <v>796.62850099999991</v>
      </c>
      <c r="H86" s="125" t="s">
        <v>742</v>
      </c>
      <c r="I86" s="48"/>
      <c r="J86" s="51">
        <f t="shared" ref="J86:O86" si="15">SUM(J71:J73)</f>
        <v>0</v>
      </c>
      <c r="K86" s="51">
        <f t="shared" si="15"/>
        <v>387.91159800000003</v>
      </c>
      <c r="L86" s="51">
        <f t="shared" si="15"/>
        <v>9.7428659999999994</v>
      </c>
      <c r="M86" s="51">
        <f t="shared" si="15"/>
        <v>177.68245300000001</v>
      </c>
      <c r="N86" s="51">
        <f t="shared" si="15"/>
        <v>8312.9656739999973</v>
      </c>
      <c r="O86" s="51">
        <f t="shared" si="15"/>
        <v>0</v>
      </c>
    </row>
    <row r="87" spans="1:15" ht="11.25" hidden="1" customHeight="1" x14ac:dyDescent="0.2">
      <c r="A87" s="125" t="s">
        <v>743</v>
      </c>
      <c r="B87" s="48"/>
      <c r="C87" s="51">
        <f>SUM(C71:C74)</f>
        <v>5620.2115410000006</v>
      </c>
      <c r="D87" s="51">
        <f>SUM(D71:D74)</f>
        <v>233.81803100000002</v>
      </c>
      <c r="E87" s="51">
        <f>SUM(E71:E74)</f>
        <v>1638.1477379999999</v>
      </c>
      <c r="F87" s="51">
        <f>SUM(F71:F74)</f>
        <v>71.317031999999998</v>
      </c>
      <c r="G87" s="51">
        <f>SUM(G71:G74)</f>
        <v>1099.5027559999999</v>
      </c>
      <c r="H87" s="125" t="s">
        <v>743</v>
      </c>
      <c r="I87" s="48"/>
      <c r="J87" s="51">
        <f t="shared" ref="J87:O87" si="16">SUM(J71:J74)</f>
        <v>0</v>
      </c>
      <c r="K87" s="51">
        <f t="shared" si="16"/>
        <v>521.45713000000001</v>
      </c>
      <c r="L87" s="51">
        <f t="shared" si="16"/>
        <v>13.229341</v>
      </c>
      <c r="M87" s="51">
        <f t="shared" si="16"/>
        <v>243.23283400000003</v>
      </c>
      <c r="N87" s="51">
        <f t="shared" si="16"/>
        <v>11507.162053999997</v>
      </c>
      <c r="O87" s="51">
        <f t="shared" si="16"/>
        <v>0</v>
      </c>
    </row>
    <row r="88" spans="1:15" ht="11.25" hidden="1" customHeight="1" x14ac:dyDescent="0.2">
      <c r="A88" s="125" t="s">
        <v>744</v>
      </c>
      <c r="B88" s="48"/>
      <c r="C88" s="51">
        <f>SUM(C71:C75)</f>
        <v>7033.2956770000001</v>
      </c>
      <c r="D88" s="51">
        <f>SUM(D71:D75)</f>
        <v>292.03001500000005</v>
      </c>
      <c r="E88" s="51">
        <f>SUM(E71:E75)</f>
        <v>1978.9500779999998</v>
      </c>
      <c r="F88" s="51">
        <f>SUM(F71:F75)</f>
        <v>80.731751000000003</v>
      </c>
      <c r="G88" s="51">
        <f>SUM(G71:G75)</f>
        <v>1400.8653589999999</v>
      </c>
      <c r="H88" s="125" t="s">
        <v>744</v>
      </c>
      <c r="I88" s="48"/>
      <c r="J88" s="51">
        <f t="shared" ref="J88:O88" si="17">SUM(J71:J75)</f>
        <v>0</v>
      </c>
      <c r="K88" s="51">
        <f t="shared" si="17"/>
        <v>636.87018399999999</v>
      </c>
      <c r="L88" s="51">
        <f t="shared" si="17"/>
        <v>17.365127999999999</v>
      </c>
      <c r="M88" s="51">
        <f t="shared" si="17"/>
        <v>310.12321600000001</v>
      </c>
      <c r="N88" s="51">
        <f t="shared" si="17"/>
        <v>14485.760042999997</v>
      </c>
      <c r="O88" s="51">
        <f t="shared" si="17"/>
        <v>0</v>
      </c>
    </row>
    <row r="89" spans="1:15" ht="11.25" hidden="1" customHeight="1" x14ac:dyDescent="0.2">
      <c r="A89" s="125" t="s">
        <v>745</v>
      </c>
      <c r="B89" s="48"/>
      <c r="C89" s="51">
        <f>SUM(C71:C76)</f>
        <v>8413.5831469999994</v>
      </c>
      <c r="D89" s="51">
        <f>SUM(D71:D76)</f>
        <v>407.40760700000004</v>
      </c>
      <c r="E89" s="51">
        <f>SUM(E71:E76)</f>
        <v>2336.0317219999997</v>
      </c>
      <c r="F89" s="51">
        <f>SUM(F71:F76)</f>
        <v>93.016525000000001</v>
      </c>
      <c r="G89" s="51">
        <f>SUM(G71:G76)</f>
        <v>1698.110565</v>
      </c>
      <c r="H89" s="125" t="s">
        <v>745</v>
      </c>
      <c r="I89" s="48"/>
      <c r="J89" s="51">
        <f t="shared" ref="J89:O89" si="18">SUM(J71:J76)</f>
        <v>0</v>
      </c>
      <c r="K89" s="51">
        <f t="shared" si="18"/>
        <v>752.26135399999998</v>
      </c>
      <c r="L89" s="51">
        <f t="shared" si="18"/>
        <v>19.828883999999999</v>
      </c>
      <c r="M89" s="51">
        <f t="shared" si="18"/>
        <v>374.14085799999998</v>
      </c>
      <c r="N89" s="51">
        <f t="shared" si="18"/>
        <v>17611.067180999999</v>
      </c>
      <c r="O89" s="51">
        <f t="shared" si="18"/>
        <v>0</v>
      </c>
    </row>
    <row r="90" spans="1:15" ht="11.25" hidden="1" customHeight="1" x14ac:dyDescent="0.2">
      <c r="A90" s="125" t="s">
        <v>746</v>
      </c>
      <c r="B90" s="48"/>
      <c r="C90" s="51">
        <f>SUM(C71:C77)</f>
        <v>9873.0204599999997</v>
      </c>
      <c r="D90" s="51">
        <f>SUM(D71:D77)</f>
        <v>469.19944600000002</v>
      </c>
      <c r="E90" s="51">
        <f>SUM(E71:E77)</f>
        <v>2716.034506</v>
      </c>
      <c r="F90" s="51">
        <f>SUM(F71:F77)</f>
        <v>103.776847</v>
      </c>
      <c r="G90" s="51">
        <f>SUM(G71:G77)</f>
        <v>2000.9685890000001</v>
      </c>
      <c r="H90" s="125" t="s">
        <v>746</v>
      </c>
      <c r="I90" s="48"/>
      <c r="J90" s="51">
        <f t="shared" ref="J90:O90" si="19">SUM(J71:J77)</f>
        <v>0</v>
      </c>
      <c r="K90" s="51">
        <f t="shared" si="19"/>
        <v>874.67767900000001</v>
      </c>
      <c r="L90" s="51">
        <f t="shared" si="19"/>
        <v>21.524597</v>
      </c>
      <c r="M90" s="51">
        <f t="shared" si="19"/>
        <v>443.33235999999999</v>
      </c>
      <c r="N90" s="51">
        <f t="shared" si="19"/>
        <v>20784.100671</v>
      </c>
      <c r="O90" s="51">
        <f t="shared" si="19"/>
        <v>0</v>
      </c>
    </row>
    <row r="91" spans="1:15" ht="11.25" hidden="1" customHeight="1" x14ac:dyDescent="0.2">
      <c r="A91" s="125" t="s">
        <v>747</v>
      </c>
      <c r="B91" s="48"/>
      <c r="C91" s="51">
        <f>SUM(C71:C78)</f>
        <v>11101.983069</v>
      </c>
      <c r="D91" s="51">
        <f>SUM(D71:D78)</f>
        <v>518.79558800000007</v>
      </c>
      <c r="E91" s="51">
        <f>SUM(E71:E78)</f>
        <v>2976.5924340000001</v>
      </c>
      <c r="F91" s="51">
        <f>SUM(F71:F78)</f>
        <v>115.51157600000001</v>
      </c>
      <c r="G91" s="51">
        <f>SUM(G71:G78)</f>
        <v>2243.7292769999999</v>
      </c>
      <c r="H91" s="125" t="s">
        <v>747</v>
      </c>
      <c r="I91" s="48"/>
      <c r="J91" s="51">
        <f t="shared" ref="J91:O91" si="20">SUM(J71:J78)</f>
        <v>0</v>
      </c>
      <c r="K91" s="51">
        <f t="shared" si="20"/>
        <v>983.08519899999999</v>
      </c>
      <c r="L91" s="51">
        <f t="shared" si="20"/>
        <v>24.333753999999999</v>
      </c>
      <c r="M91" s="51">
        <f t="shared" si="20"/>
        <v>503.79434400000002</v>
      </c>
      <c r="N91" s="51">
        <f t="shared" si="20"/>
        <v>23487.790260000002</v>
      </c>
      <c r="O91" s="51">
        <f t="shared" si="20"/>
        <v>0</v>
      </c>
    </row>
    <row r="92" spans="1:15" ht="11.25" hidden="1" customHeight="1" x14ac:dyDescent="0.2">
      <c r="A92" s="125" t="s">
        <v>748</v>
      </c>
      <c r="B92" s="48"/>
      <c r="C92" s="51">
        <f>SUM(C71:C79)</f>
        <v>12447.695447</v>
      </c>
      <c r="D92" s="51">
        <f>SUM(D71:D79)</f>
        <v>574.63395300000002</v>
      </c>
      <c r="E92" s="51">
        <f>SUM(E71:E79)</f>
        <v>3380.3244130000003</v>
      </c>
      <c r="F92" s="51">
        <f>SUM(F71:F79)</f>
        <v>125.22580600000001</v>
      </c>
      <c r="G92" s="51">
        <f>SUM(G71:G79)</f>
        <v>2520.3697899999997</v>
      </c>
      <c r="H92" s="125" t="s">
        <v>748</v>
      </c>
      <c r="I92" s="48"/>
      <c r="J92" s="51">
        <f t="shared" ref="J92:O92" si="21">SUM(J71:J79)</f>
        <v>0</v>
      </c>
      <c r="K92" s="51">
        <f t="shared" si="21"/>
        <v>1098.8308360000001</v>
      </c>
      <c r="L92" s="51">
        <f t="shared" si="21"/>
        <v>28.508588</v>
      </c>
      <c r="M92" s="51">
        <f t="shared" si="21"/>
        <v>564.35924999999997</v>
      </c>
      <c r="N92" s="51">
        <f t="shared" si="21"/>
        <v>26704.24755</v>
      </c>
      <c r="O92" s="51">
        <f t="shared" si="21"/>
        <v>0</v>
      </c>
    </row>
    <row r="93" spans="1:15" ht="11.25" hidden="1" customHeight="1" x14ac:dyDescent="0.2">
      <c r="A93" s="125" t="s">
        <v>749</v>
      </c>
      <c r="B93" s="48"/>
      <c r="C93" s="51">
        <f>SUM(C71:C80)</f>
        <v>13785.514365999999</v>
      </c>
      <c r="D93" s="51">
        <f>SUM(D71:D80)</f>
        <v>629.49719500000003</v>
      </c>
      <c r="E93" s="51">
        <f>SUM(E71:E80)</f>
        <v>3756.3416210000005</v>
      </c>
      <c r="F93" s="51">
        <f>SUM(F71:F80)</f>
        <v>134.27596400000002</v>
      </c>
      <c r="G93" s="51">
        <f>SUM(G71:G80)</f>
        <v>2782.2642859999996</v>
      </c>
      <c r="H93" s="125" t="s">
        <v>749</v>
      </c>
      <c r="I93" s="48"/>
      <c r="J93" s="51">
        <f t="shared" ref="J93:O93" si="22">SUM(J71:J80)</f>
        <v>0</v>
      </c>
      <c r="K93" s="51">
        <f t="shared" si="22"/>
        <v>1235.0201570000002</v>
      </c>
      <c r="L93" s="51">
        <f t="shared" si="22"/>
        <v>36.330967999999999</v>
      </c>
      <c r="M93" s="51">
        <f t="shared" si="22"/>
        <v>635.87358599999993</v>
      </c>
      <c r="N93" s="51">
        <f t="shared" si="22"/>
        <v>29882.81999</v>
      </c>
      <c r="O93" s="51">
        <f t="shared" si="22"/>
        <v>0</v>
      </c>
    </row>
    <row r="94" spans="1:15" ht="11.25" hidden="1" customHeight="1" x14ac:dyDescent="0.2">
      <c r="A94" s="125" t="s">
        <v>750</v>
      </c>
      <c r="B94" s="48"/>
      <c r="C94" s="51">
        <f>SUM(C71:C81)</f>
        <v>14796.405433</v>
      </c>
      <c r="D94" s="51">
        <f>SUM(D71:D81)</f>
        <v>725.67274500000008</v>
      </c>
      <c r="E94" s="51">
        <f>SUM(E71:E81)</f>
        <v>4023.8022510000005</v>
      </c>
      <c r="F94" s="51">
        <f>SUM(F71:F81)</f>
        <v>139.476651</v>
      </c>
      <c r="G94" s="51">
        <f>SUM(G71:G81)</f>
        <v>2988.9139279999995</v>
      </c>
      <c r="H94" s="125" t="s">
        <v>750</v>
      </c>
      <c r="I94" s="48"/>
      <c r="J94" s="51">
        <f t="shared" ref="J94:O94" si="23">SUM(J71:J81)</f>
        <v>0</v>
      </c>
      <c r="K94" s="51">
        <f t="shared" si="23"/>
        <v>1346.6450840000002</v>
      </c>
      <c r="L94" s="51">
        <f t="shared" si="23"/>
        <v>39.631076</v>
      </c>
      <c r="M94" s="51">
        <f t="shared" si="23"/>
        <v>695.57543099999998</v>
      </c>
      <c r="N94" s="51">
        <f t="shared" si="23"/>
        <v>32723.878167999999</v>
      </c>
      <c r="O94" s="51">
        <f t="shared" si="23"/>
        <v>0</v>
      </c>
    </row>
    <row r="95" spans="1:15" ht="11.25" hidden="1" customHeight="1" x14ac:dyDescent="0.2">
      <c r="A95" s="125" t="s">
        <v>751</v>
      </c>
      <c r="B95" s="48"/>
      <c r="C95" s="51">
        <f>SUM(C71:C82)</f>
        <v>15476.78822</v>
      </c>
      <c r="D95" s="51">
        <f>SUM(D71:D82)</f>
        <v>762.63888100000008</v>
      </c>
      <c r="E95" s="51">
        <f>SUM(E71:E82)</f>
        <v>4249.5448130000004</v>
      </c>
      <c r="F95" s="51">
        <f>SUM(F71:F82)</f>
        <v>147.95651000000001</v>
      </c>
      <c r="G95" s="51">
        <f>SUM(G71:G82)</f>
        <v>3136.4642989999993</v>
      </c>
      <c r="H95" s="125" t="s">
        <v>751</v>
      </c>
      <c r="I95" s="48"/>
      <c r="J95" s="51">
        <f t="shared" ref="J95:O95" si="24">SUM(J71:J82)</f>
        <v>0</v>
      </c>
      <c r="K95" s="51">
        <f t="shared" si="24"/>
        <v>1436.2674960000002</v>
      </c>
      <c r="L95" s="51">
        <f t="shared" si="24"/>
        <v>41.720610000000001</v>
      </c>
      <c r="M95" s="51">
        <f t="shared" si="24"/>
        <v>735.64609399999995</v>
      </c>
      <c r="N95" s="51">
        <f t="shared" si="24"/>
        <v>34821.943988999999</v>
      </c>
      <c r="O95" s="51">
        <f t="shared" si="24"/>
        <v>0</v>
      </c>
    </row>
    <row r="96" spans="1:15" ht="11.25" hidden="1" customHeight="1" x14ac:dyDescent="0.2">
      <c r="A96" s="39"/>
      <c r="B96" s="46"/>
      <c r="C96" s="44"/>
      <c r="D96" s="44"/>
      <c r="E96" s="44"/>
      <c r="F96" s="44"/>
      <c r="G96" s="44"/>
      <c r="H96" s="39"/>
      <c r="I96" s="46"/>
      <c r="J96" s="44"/>
    </row>
    <row r="97" spans="1:15" ht="11.25" hidden="1" customHeight="1" x14ac:dyDescent="0.2">
      <c r="A97" s="39">
        <v>2009</v>
      </c>
      <c r="B97" s="46"/>
      <c r="C97" s="44"/>
      <c r="D97" s="50"/>
      <c r="E97" s="50"/>
      <c r="F97" s="50"/>
      <c r="G97" s="50"/>
      <c r="H97" s="39">
        <v>2009</v>
      </c>
      <c r="I97" s="46"/>
      <c r="J97" s="50"/>
    </row>
    <row r="98" spans="1:15" ht="11.25" hidden="1" customHeight="1" x14ac:dyDescent="0.2">
      <c r="A98" s="39"/>
      <c r="B98" s="46" t="s">
        <v>542</v>
      </c>
      <c r="C98" s="137">
        <v>756.62024799999995</v>
      </c>
      <c r="D98" s="137">
        <v>31.247978</v>
      </c>
      <c r="E98" s="137">
        <v>221.908841</v>
      </c>
      <c r="F98" s="137">
        <v>6.001341</v>
      </c>
      <c r="G98" s="137">
        <v>159.25113400000001</v>
      </c>
      <c r="H98" s="39"/>
      <c r="I98" s="46" t="s">
        <v>542</v>
      </c>
      <c r="J98" s="136" t="s">
        <v>801</v>
      </c>
      <c r="K98" s="137">
        <v>90.407435000000007</v>
      </c>
      <c r="L98" s="138">
        <v>0.26642100000000002</v>
      </c>
      <c r="M98" s="136">
        <v>46.136127000000002</v>
      </c>
      <c r="N98" s="137">
        <v>2112.1998709999998</v>
      </c>
      <c r="O98" s="136" t="s">
        <v>801</v>
      </c>
    </row>
    <row r="99" spans="1:15" ht="11.25" hidden="1" customHeight="1" x14ac:dyDescent="0.2">
      <c r="A99" s="39"/>
      <c r="B99" s="46" t="s">
        <v>729</v>
      </c>
      <c r="C99" s="139">
        <v>783.94053399999996</v>
      </c>
      <c r="D99" s="137">
        <v>32.651358999999999</v>
      </c>
      <c r="E99" s="137">
        <v>230.884107</v>
      </c>
      <c r="F99" s="137">
        <v>4.866943</v>
      </c>
      <c r="G99" s="137">
        <v>178.081076</v>
      </c>
      <c r="H99" s="39"/>
      <c r="I99" s="46" t="s">
        <v>729</v>
      </c>
      <c r="J99" s="136" t="s">
        <v>801</v>
      </c>
      <c r="K99" s="137">
        <v>113.340127</v>
      </c>
      <c r="L99" s="138">
        <v>2.3456709999999998</v>
      </c>
      <c r="M99" s="136">
        <v>47.902307</v>
      </c>
      <c r="N99" s="137">
        <v>2426.797615</v>
      </c>
      <c r="O99" s="136" t="s">
        <v>801</v>
      </c>
    </row>
    <row r="100" spans="1:15" ht="11.25" hidden="1" customHeight="1" x14ac:dyDescent="0.2">
      <c r="A100" s="39"/>
      <c r="B100" s="46" t="s">
        <v>730</v>
      </c>
      <c r="C100" s="139">
        <v>844.98829799999999</v>
      </c>
      <c r="D100" s="137">
        <v>41.132848000000003</v>
      </c>
      <c r="E100" s="137">
        <v>301.68820499999998</v>
      </c>
      <c r="F100" s="137">
        <v>4.1421530000000004</v>
      </c>
      <c r="G100" s="137">
        <v>194.85016899999999</v>
      </c>
      <c r="H100" s="39"/>
      <c r="I100" s="46" t="s">
        <v>730</v>
      </c>
      <c r="J100" s="136" t="s">
        <v>801</v>
      </c>
      <c r="K100" s="137">
        <v>111.577439</v>
      </c>
      <c r="L100" s="138">
        <v>1.6807650000000001</v>
      </c>
      <c r="M100" s="136">
        <v>48.481321000000001</v>
      </c>
      <c r="N100" s="137">
        <v>2476.0568069999999</v>
      </c>
      <c r="O100" s="136" t="s">
        <v>801</v>
      </c>
    </row>
    <row r="101" spans="1:15" ht="11.25" hidden="1" customHeight="1" x14ac:dyDescent="0.2">
      <c r="A101" s="39"/>
      <c r="B101" s="46" t="s">
        <v>731</v>
      </c>
      <c r="C101" s="139">
        <v>727.345417</v>
      </c>
      <c r="D101" s="137">
        <v>31.8736</v>
      </c>
      <c r="E101" s="137">
        <v>260.20396599999998</v>
      </c>
      <c r="F101" s="137">
        <v>4.7953099999999997</v>
      </c>
      <c r="G101" s="137">
        <v>190.534728</v>
      </c>
      <c r="H101" s="39"/>
      <c r="I101" s="46" t="s">
        <v>731</v>
      </c>
      <c r="J101" s="136" t="s">
        <v>801</v>
      </c>
      <c r="K101" s="137">
        <v>100.89911799999999</v>
      </c>
      <c r="L101" s="138">
        <v>3.6459649999999999</v>
      </c>
      <c r="M101" s="136">
        <v>51.561349999999997</v>
      </c>
      <c r="N101" s="137">
        <v>2254.598958</v>
      </c>
      <c r="O101" s="136" t="s">
        <v>801</v>
      </c>
    </row>
    <row r="102" spans="1:15" ht="11.25" hidden="1" customHeight="1" x14ac:dyDescent="0.2">
      <c r="A102" s="39"/>
      <c r="B102" s="46" t="s">
        <v>732</v>
      </c>
      <c r="C102" s="139">
        <v>755.05650700000001</v>
      </c>
      <c r="D102" s="137">
        <v>31.935551</v>
      </c>
      <c r="E102" s="137">
        <v>271.76463999999999</v>
      </c>
      <c r="F102" s="137">
        <v>4.6217410000000001</v>
      </c>
      <c r="G102" s="137">
        <v>209.31602199999998</v>
      </c>
      <c r="H102" s="39"/>
      <c r="I102" s="46" t="s">
        <v>732</v>
      </c>
      <c r="J102" s="136" t="s">
        <v>801</v>
      </c>
      <c r="K102" s="137">
        <v>112.944568</v>
      </c>
      <c r="L102" s="138">
        <v>2.1932681932659999</v>
      </c>
      <c r="M102" s="136">
        <v>49.663453663403999</v>
      </c>
      <c r="N102" s="137">
        <v>2438.8996188566693</v>
      </c>
      <c r="O102" s="136" t="s">
        <v>801</v>
      </c>
    </row>
    <row r="103" spans="1:15" ht="11.25" hidden="1" customHeight="1" x14ac:dyDescent="0.2">
      <c r="A103" s="39"/>
      <c r="B103" s="46" t="s">
        <v>733</v>
      </c>
      <c r="C103" s="139">
        <v>886.53536899999995</v>
      </c>
      <c r="D103" s="137">
        <v>30.74784</v>
      </c>
      <c r="E103" s="137">
        <v>318.49933199999998</v>
      </c>
      <c r="F103" s="137">
        <v>4.1311900000000001</v>
      </c>
      <c r="G103" s="137">
        <v>228.36474999999999</v>
      </c>
      <c r="H103" s="39"/>
      <c r="I103" s="46" t="s">
        <v>733</v>
      </c>
      <c r="J103" s="136" t="s">
        <v>801</v>
      </c>
      <c r="K103" s="137">
        <v>119.699709</v>
      </c>
      <c r="L103" s="137">
        <v>3.6738810000000002</v>
      </c>
      <c r="M103" s="136">
        <v>47.023364000000001</v>
      </c>
      <c r="N103" s="137">
        <v>2580.4963830000002</v>
      </c>
      <c r="O103" s="136" t="s">
        <v>801</v>
      </c>
    </row>
    <row r="104" spans="1:15" ht="11.25" hidden="1" customHeight="1" x14ac:dyDescent="0.2">
      <c r="A104" s="39"/>
      <c r="B104" s="46" t="s">
        <v>734</v>
      </c>
      <c r="C104" s="139">
        <v>829.59507599999995</v>
      </c>
      <c r="D104" s="137">
        <v>31.833017000000002</v>
      </c>
      <c r="E104" s="137">
        <v>342.85753899999997</v>
      </c>
      <c r="F104" s="137">
        <v>4.308783</v>
      </c>
      <c r="G104" s="137">
        <v>237.062815</v>
      </c>
      <c r="H104" s="39"/>
      <c r="I104" s="46" t="s">
        <v>734</v>
      </c>
      <c r="J104" s="136" t="s">
        <v>801</v>
      </c>
      <c r="K104" s="137">
        <v>119.80147700000001</v>
      </c>
      <c r="L104" s="138">
        <v>1.9265019999999999</v>
      </c>
      <c r="M104" s="136">
        <v>57.583427999999998</v>
      </c>
      <c r="N104" s="137">
        <v>2496.8419589999999</v>
      </c>
      <c r="O104" s="136" t="s">
        <v>801</v>
      </c>
    </row>
    <row r="105" spans="1:15" ht="11.25" hidden="1" customHeight="1" x14ac:dyDescent="0.2">
      <c r="A105" s="39"/>
      <c r="B105" s="46" t="s">
        <v>735</v>
      </c>
      <c r="C105" s="137">
        <v>738.941461</v>
      </c>
      <c r="D105" s="137">
        <v>21.804583000000001</v>
      </c>
      <c r="E105" s="137">
        <v>200.55928700000001</v>
      </c>
      <c r="F105" s="137">
        <v>3.6413250000000001</v>
      </c>
      <c r="G105" s="137">
        <v>214.324636</v>
      </c>
      <c r="H105" s="39"/>
      <c r="I105" s="46" t="s">
        <v>735</v>
      </c>
      <c r="J105" s="136" t="s">
        <v>801</v>
      </c>
      <c r="K105" s="137">
        <v>93.490258999999995</v>
      </c>
      <c r="L105" s="138">
        <v>1.3237559999999999</v>
      </c>
      <c r="M105" s="136">
        <v>55.278239999999997</v>
      </c>
      <c r="N105" s="137">
        <v>2207.2767020000001</v>
      </c>
      <c r="O105" s="136" t="s">
        <v>801</v>
      </c>
    </row>
    <row r="106" spans="1:15" ht="11.25" hidden="1" customHeight="1" x14ac:dyDescent="0.2">
      <c r="A106" s="39"/>
      <c r="B106" s="46" t="s">
        <v>736</v>
      </c>
      <c r="C106" s="137">
        <v>995.59150799999998</v>
      </c>
      <c r="D106" s="137">
        <v>32.088661999999999</v>
      </c>
      <c r="E106" s="137">
        <v>378.00092599999999</v>
      </c>
      <c r="F106" s="137">
        <v>4.1508640000000003</v>
      </c>
      <c r="G106" s="137">
        <v>235.295222</v>
      </c>
      <c r="H106" s="39"/>
      <c r="I106" s="46" t="s">
        <v>736</v>
      </c>
      <c r="J106" s="136" t="s">
        <v>801</v>
      </c>
      <c r="K106" s="137">
        <v>130.80383399999999</v>
      </c>
      <c r="L106" s="138">
        <v>2.8049010000000001</v>
      </c>
      <c r="M106" s="136">
        <v>86.712959999999995</v>
      </c>
      <c r="N106" s="137">
        <v>2636.7351480000002</v>
      </c>
      <c r="O106" s="136" t="s">
        <v>801</v>
      </c>
    </row>
    <row r="107" spans="1:15" ht="11.25" hidden="1" customHeight="1" x14ac:dyDescent="0.2">
      <c r="A107" s="39"/>
      <c r="B107" s="46" t="s">
        <v>737</v>
      </c>
      <c r="C107" s="139">
        <v>1082.4555869999999</v>
      </c>
      <c r="D107" s="137">
        <v>37.201546</v>
      </c>
      <c r="E107" s="137">
        <v>382.38877600000001</v>
      </c>
      <c r="F107" s="137">
        <v>5.3337709999999996</v>
      </c>
      <c r="G107" s="137">
        <v>235.79713599999999</v>
      </c>
      <c r="H107" s="39"/>
      <c r="I107" s="46" t="s">
        <v>737</v>
      </c>
      <c r="J107" s="136" t="s">
        <v>801</v>
      </c>
      <c r="K107" s="137">
        <v>109.163504</v>
      </c>
      <c r="L107" s="137">
        <v>4.6707349999999996</v>
      </c>
      <c r="M107" s="137">
        <v>78.759444000000002</v>
      </c>
      <c r="N107" s="137">
        <v>2837.9027460000002</v>
      </c>
      <c r="O107" s="136" t="s">
        <v>801</v>
      </c>
    </row>
    <row r="108" spans="1:15" ht="11.25" hidden="1" customHeight="1" x14ac:dyDescent="0.2">
      <c r="A108" s="39"/>
      <c r="B108" s="46" t="s">
        <v>738</v>
      </c>
      <c r="C108" s="139">
        <v>1073.3894749999999</v>
      </c>
      <c r="D108" s="137">
        <v>32.632173000000002</v>
      </c>
      <c r="E108" s="137">
        <v>376.69378399999999</v>
      </c>
      <c r="F108" s="137">
        <v>6.2116699999999998</v>
      </c>
      <c r="G108" s="137">
        <v>258.99473599999999</v>
      </c>
      <c r="H108" s="39"/>
      <c r="I108" s="46" t="s">
        <v>738</v>
      </c>
      <c r="J108" s="136" t="s">
        <v>801</v>
      </c>
      <c r="K108" s="137">
        <v>105.86924399999999</v>
      </c>
      <c r="L108" s="137">
        <v>2.7552819999999998</v>
      </c>
      <c r="M108" s="137">
        <v>77.368763999999999</v>
      </c>
      <c r="N108" s="137">
        <v>2672.903793</v>
      </c>
      <c r="O108" s="136" t="s">
        <v>801</v>
      </c>
    </row>
    <row r="109" spans="1:15" ht="11.25" hidden="1" customHeight="1" x14ac:dyDescent="0.2">
      <c r="A109" s="39"/>
      <c r="B109" s="46" t="s">
        <v>739</v>
      </c>
      <c r="C109" s="139">
        <v>794.31665799999996</v>
      </c>
      <c r="D109" s="137">
        <v>29.819900000000001</v>
      </c>
      <c r="E109" s="137">
        <v>310.84017499999999</v>
      </c>
      <c r="F109" s="137">
        <v>5.7355349999999996</v>
      </c>
      <c r="G109" s="137">
        <v>188.98032699999999</v>
      </c>
      <c r="H109" s="39"/>
      <c r="I109" s="46" t="s">
        <v>739</v>
      </c>
      <c r="J109" s="136" t="s">
        <v>801</v>
      </c>
      <c r="K109" s="137">
        <v>91.838055999999995</v>
      </c>
      <c r="L109" s="137">
        <v>0.97937200000000002</v>
      </c>
      <c r="M109" s="137">
        <v>58.927529999999997</v>
      </c>
      <c r="N109" s="137">
        <v>2297.5916430000002</v>
      </c>
      <c r="O109" s="136" t="s">
        <v>801</v>
      </c>
    </row>
    <row r="110" spans="1:15" ht="6" hidden="1" customHeight="1" x14ac:dyDescent="0.2">
      <c r="A110" s="39"/>
      <c r="B110" s="46"/>
      <c r="C110" s="44"/>
      <c r="D110" s="50"/>
      <c r="E110" s="50"/>
      <c r="F110" s="50"/>
      <c r="G110" s="50"/>
      <c r="H110" s="39"/>
      <c r="I110" s="46"/>
      <c r="J110" s="50"/>
    </row>
    <row r="111" spans="1:15" ht="11.25" hidden="1" customHeight="1" x14ac:dyDescent="0.2">
      <c r="A111" s="125" t="s">
        <v>740</v>
      </c>
      <c r="B111" s="48"/>
      <c r="C111" s="51">
        <f>C98</f>
        <v>756.62024799999995</v>
      </c>
      <c r="D111" s="51">
        <f>D98</f>
        <v>31.247978</v>
      </c>
      <c r="E111" s="51">
        <f>E98</f>
        <v>221.908841</v>
      </c>
      <c r="F111" s="51">
        <f>F98</f>
        <v>6.001341</v>
      </c>
      <c r="G111" s="51">
        <f>G98</f>
        <v>159.25113400000001</v>
      </c>
      <c r="H111" s="125" t="s">
        <v>740</v>
      </c>
      <c r="I111" s="48"/>
      <c r="J111" s="51" t="str">
        <f t="shared" ref="J111:O111" si="25">J98</f>
        <v xml:space="preserve"> -</v>
      </c>
      <c r="K111" s="51">
        <f t="shared" si="25"/>
        <v>90.407435000000007</v>
      </c>
      <c r="L111" s="51">
        <f t="shared" si="25"/>
        <v>0.26642100000000002</v>
      </c>
      <c r="M111" s="51">
        <f t="shared" si="25"/>
        <v>46.136127000000002</v>
      </c>
      <c r="N111" s="51">
        <f t="shared" si="25"/>
        <v>2112.1998709999998</v>
      </c>
      <c r="O111" s="51" t="str">
        <f t="shared" si="25"/>
        <v xml:space="preserve"> -</v>
      </c>
    </row>
    <row r="112" spans="1:15" ht="11.25" hidden="1" customHeight="1" x14ac:dyDescent="0.2">
      <c r="A112" s="125" t="s">
        <v>741</v>
      </c>
      <c r="B112" s="48"/>
      <c r="C112" s="51">
        <f>SUM(C98:C99)</f>
        <v>1540.560782</v>
      </c>
      <c r="D112" s="51">
        <f>SUM(D98:D99)</f>
        <v>63.899337000000003</v>
      </c>
      <c r="E112" s="51">
        <f>SUM(E98:E99)</f>
        <v>452.79294800000002</v>
      </c>
      <c r="F112" s="51">
        <f>SUM(F98:F99)</f>
        <v>10.868283999999999</v>
      </c>
      <c r="G112" s="51">
        <f>SUM(G98:G99)</f>
        <v>337.33221000000003</v>
      </c>
      <c r="H112" s="125" t="s">
        <v>741</v>
      </c>
      <c r="I112" s="48"/>
      <c r="J112" s="51">
        <f t="shared" ref="J112:O112" si="26">SUM(J98:J99)</f>
        <v>0</v>
      </c>
      <c r="K112" s="51">
        <f t="shared" si="26"/>
        <v>203.74756200000002</v>
      </c>
      <c r="L112" s="51">
        <f t="shared" si="26"/>
        <v>2.6120919999999996</v>
      </c>
      <c r="M112" s="51">
        <f t="shared" si="26"/>
        <v>94.038433999999995</v>
      </c>
      <c r="N112" s="51">
        <f t="shared" si="26"/>
        <v>4538.9974860000002</v>
      </c>
      <c r="O112" s="51">
        <f t="shared" si="26"/>
        <v>0</v>
      </c>
    </row>
    <row r="113" spans="1:15" ht="11.25" hidden="1" customHeight="1" x14ac:dyDescent="0.2">
      <c r="A113" s="125" t="s">
        <v>742</v>
      </c>
      <c r="B113" s="48"/>
      <c r="C113" s="51">
        <f>SUM(C98:C100)</f>
        <v>2385.5490799999998</v>
      </c>
      <c r="D113" s="51">
        <f>SUM(D98:D100)</f>
        <v>105.032185</v>
      </c>
      <c r="E113" s="51">
        <f>SUM(E98:E100)</f>
        <v>754.48115299999995</v>
      </c>
      <c r="F113" s="51">
        <f>SUM(F98:F100)</f>
        <v>15.010437</v>
      </c>
      <c r="G113" s="51">
        <f>SUM(G98:G100)</f>
        <v>532.18237900000008</v>
      </c>
      <c r="H113" s="125" t="s">
        <v>742</v>
      </c>
      <c r="I113" s="48"/>
      <c r="J113" s="51">
        <f t="shared" ref="J113:O113" si="27">SUM(J98:J100)</f>
        <v>0</v>
      </c>
      <c r="K113" s="51">
        <f t="shared" si="27"/>
        <v>315.32500100000004</v>
      </c>
      <c r="L113" s="51">
        <f t="shared" si="27"/>
        <v>4.2928569999999997</v>
      </c>
      <c r="M113" s="51">
        <f t="shared" si="27"/>
        <v>142.519755</v>
      </c>
      <c r="N113" s="51">
        <f t="shared" si="27"/>
        <v>7015.0542930000001</v>
      </c>
      <c r="O113" s="51">
        <f t="shared" si="27"/>
        <v>0</v>
      </c>
    </row>
    <row r="114" spans="1:15" ht="11.25" hidden="1" customHeight="1" x14ac:dyDescent="0.2">
      <c r="A114" s="125" t="s">
        <v>743</v>
      </c>
      <c r="B114" s="48"/>
      <c r="C114" s="51">
        <f>SUM(C98:C101)</f>
        <v>3112.8944969999998</v>
      </c>
      <c r="D114" s="51">
        <f>SUM(D98:D101)</f>
        <v>136.90578500000001</v>
      </c>
      <c r="E114" s="51">
        <f>SUM(E98:E101)</f>
        <v>1014.685119</v>
      </c>
      <c r="F114" s="51">
        <f>SUM(F98:F101)</f>
        <v>19.805747</v>
      </c>
      <c r="G114" s="51">
        <f>SUM(G98:G101)</f>
        <v>722.71710700000006</v>
      </c>
      <c r="H114" s="125" t="s">
        <v>743</v>
      </c>
      <c r="I114" s="48"/>
      <c r="J114" s="51">
        <f t="shared" ref="J114:O114" si="28">SUM(J98:J101)</f>
        <v>0</v>
      </c>
      <c r="K114" s="51">
        <f t="shared" si="28"/>
        <v>416.22411900000003</v>
      </c>
      <c r="L114" s="51">
        <f t="shared" si="28"/>
        <v>7.938822</v>
      </c>
      <c r="M114" s="51">
        <f t="shared" si="28"/>
        <v>194.08110500000001</v>
      </c>
      <c r="N114" s="51">
        <f t="shared" si="28"/>
        <v>9269.6532509999997</v>
      </c>
      <c r="O114" s="51">
        <f t="shared" si="28"/>
        <v>0</v>
      </c>
    </row>
    <row r="115" spans="1:15" ht="11.25" hidden="1" customHeight="1" x14ac:dyDescent="0.2">
      <c r="A115" s="125" t="s">
        <v>744</v>
      </c>
      <c r="B115" s="48"/>
      <c r="C115" s="51">
        <f>SUM(C98:C102)</f>
        <v>3867.9510039999996</v>
      </c>
      <c r="D115" s="51">
        <f>SUM(D98:D102)</f>
        <v>168.84133600000001</v>
      </c>
      <c r="E115" s="51">
        <f>SUM(E98:E102)</f>
        <v>1286.4497590000001</v>
      </c>
      <c r="F115" s="51">
        <f>SUM(F98:F102)</f>
        <v>24.427488</v>
      </c>
      <c r="G115" s="51">
        <f>SUM(G98:G102)</f>
        <v>932.03312900000003</v>
      </c>
      <c r="H115" s="125" t="s">
        <v>744</v>
      </c>
      <c r="I115" s="48"/>
      <c r="J115" s="51">
        <f t="shared" ref="J115:O115" si="29">SUM(J98:J102)</f>
        <v>0</v>
      </c>
      <c r="K115" s="51">
        <f t="shared" si="29"/>
        <v>529.16868700000009</v>
      </c>
      <c r="L115" s="51">
        <f t="shared" si="29"/>
        <v>10.132090193266</v>
      </c>
      <c r="M115" s="51">
        <f t="shared" si="29"/>
        <v>243.74455866340401</v>
      </c>
      <c r="N115" s="51">
        <f t="shared" si="29"/>
        <v>11708.552869856669</v>
      </c>
      <c r="O115" s="51">
        <f t="shared" si="29"/>
        <v>0</v>
      </c>
    </row>
    <row r="116" spans="1:15" ht="11.25" hidden="1" customHeight="1" x14ac:dyDescent="0.2">
      <c r="A116" s="125" t="s">
        <v>745</v>
      </c>
      <c r="B116" s="48"/>
      <c r="C116" s="51">
        <f>SUM(C98:C103)</f>
        <v>4754.4863729999997</v>
      </c>
      <c r="D116" s="51">
        <f>SUM(D98:D103)</f>
        <v>199.58917600000001</v>
      </c>
      <c r="E116" s="51">
        <f>SUM(E98:E103)</f>
        <v>1604.949091</v>
      </c>
      <c r="F116" s="51">
        <f>SUM(F98:F103)</f>
        <v>28.558678</v>
      </c>
      <c r="G116" s="51">
        <f>SUM(G98:G103)</f>
        <v>1160.3978790000001</v>
      </c>
      <c r="H116" s="125" t="s">
        <v>745</v>
      </c>
      <c r="I116" s="48"/>
      <c r="J116" s="51">
        <f t="shared" ref="J116:O116" si="30">SUM(J98:J103)</f>
        <v>0</v>
      </c>
      <c r="K116" s="51">
        <f t="shared" si="30"/>
        <v>648.86839600000008</v>
      </c>
      <c r="L116" s="51">
        <f t="shared" si="30"/>
        <v>13.805971193266</v>
      </c>
      <c r="M116" s="51">
        <f t="shared" si="30"/>
        <v>290.76792266340402</v>
      </c>
      <c r="N116" s="51">
        <f t="shared" si="30"/>
        <v>14289.049252856668</v>
      </c>
      <c r="O116" s="51">
        <f t="shared" si="30"/>
        <v>0</v>
      </c>
    </row>
    <row r="117" spans="1:15" ht="11.25" hidden="1" customHeight="1" x14ac:dyDescent="0.2">
      <c r="A117" s="125" t="s">
        <v>746</v>
      </c>
      <c r="B117" s="48"/>
      <c r="C117" s="51">
        <f>SUM(C98:C104)</f>
        <v>5584.0814489999993</v>
      </c>
      <c r="D117" s="51">
        <f>SUM(D98:D104)</f>
        <v>231.42219300000002</v>
      </c>
      <c r="E117" s="51">
        <f>SUM(E98:E104)</f>
        <v>1947.80663</v>
      </c>
      <c r="F117" s="51">
        <f>SUM(F98:F104)</f>
        <v>32.867460999999999</v>
      </c>
      <c r="G117" s="51">
        <f>SUM(G98:G104)</f>
        <v>1397.4606940000001</v>
      </c>
      <c r="H117" s="125" t="s">
        <v>746</v>
      </c>
      <c r="I117" s="48"/>
      <c r="J117" s="51">
        <f t="shared" ref="J117:O117" si="31">SUM(J98:J104)</f>
        <v>0</v>
      </c>
      <c r="K117" s="51">
        <f t="shared" si="31"/>
        <v>768.66987300000005</v>
      </c>
      <c r="L117" s="51">
        <f t="shared" si="31"/>
        <v>15.732473193265999</v>
      </c>
      <c r="M117" s="51">
        <f t="shared" si="31"/>
        <v>348.35135066340399</v>
      </c>
      <c r="N117" s="51">
        <f t="shared" si="31"/>
        <v>16785.89121185667</v>
      </c>
      <c r="O117" s="51">
        <f t="shared" si="31"/>
        <v>0</v>
      </c>
    </row>
    <row r="118" spans="1:15" ht="11.25" hidden="1" customHeight="1" x14ac:dyDescent="0.2">
      <c r="A118" s="125" t="s">
        <v>747</v>
      </c>
      <c r="B118" s="48"/>
      <c r="C118" s="51">
        <f>SUM(C98:C105)</f>
        <v>6323.0229099999997</v>
      </c>
      <c r="D118" s="51">
        <f>SUM(D98:D105)</f>
        <v>253.22677600000003</v>
      </c>
      <c r="E118" s="51">
        <f>SUM(E98:E105)</f>
        <v>2148.3659170000001</v>
      </c>
      <c r="F118" s="51">
        <f>SUM(F98:F105)</f>
        <v>36.508786000000001</v>
      </c>
      <c r="G118" s="51">
        <f>SUM(G98:G105)</f>
        <v>1611.7853300000002</v>
      </c>
      <c r="H118" s="125" t="s">
        <v>747</v>
      </c>
      <c r="I118" s="48"/>
      <c r="J118" s="51">
        <f t="shared" ref="J118:O118" si="32">SUM(J98:J105)</f>
        <v>0</v>
      </c>
      <c r="K118" s="51">
        <f t="shared" si="32"/>
        <v>862.16013200000009</v>
      </c>
      <c r="L118" s="51">
        <f t="shared" si="32"/>
        <v>17.056229193265999</v>
      </c>
      <c r="M118" s="51">
        <f t="shared" si="32"/>
        <v>403.62959066340397</v>
      </c>
      <c r="N118" s="51">
        <f t="shared" si="32"/>
        <v>18993.167913856669</v>
      </c>
      <c r="O118" s="51">
        <f t="shared" si="32"/>
        <v>0</v>
      </c>
    </row>
    <row r="119" spans="1:15" ht="11.25" hidden="1" customHeight="1" x14ac:dyDescent="0.2">
      <c r="A119" s="125" t="s">
        <v>748</v>
      </c>
      <c r="B119" s="48"/>
      <c r="C119" s="51">
        <f>SUM(C98:C106)</f>
        <v>7318.6144179999992</v>
      </c>
      <c r="D119" s="51">
        <f>SUM(D98:D106)</f>
        <v>285.31543800000003</v>
      </c>
      <c r="E119" s="51">
        <f>SUM(E98:E106)</f>
        <v>2526.3668430000002</v>
      </c>
      <c r="F119" s="51">
        <f>SUM(F98:F106)</f>
        <v>40.659649999999999</v>
      </c>
      <c r="G119" s="51">
        <f>SUM(G98:G106)</f>
        <v>1847.0805520000001</v>
      </c>
      <c r="H119" s="125" t="s">
        <v>748</v>
      </c>
      <c r="I119" s="48"/>
      <c r="J119" s="51">
        <f t="shared" ref="J119:O119" si="33">SUM(J98:J106)</f>
        <v>0</v>
      </c>
      <c r="K119" s="51">
        <f t="shared" si="33"/>
        <v>992.96396600000003</v>
      </c>
      <c r="L119" s="51">
        <f t="shared" si="33"/>
        <v>19.861130193266</v>
      </c>
      <c r="M119" s="51">
        <f t="shared" si="33"/>
        <v>490.34255066340398</v>
      </c>
      <c r="N119" s="51">
        <f t="shared" si="33"/>
        <v>21629.903061856669</v>
      </c>
      <c r="O119" s="51">
        <f t="shared" si="33"/>
        <v>0</v>
      </c>
    </row>
    <row r="120" spans="1:15" ht="11.25" hidden="1" customHeight="1" x14ac:dyDescent="0.2">
      <c r="A120" s="125" t="s">
        <v>749</v>
      </c>
      <c r="B120" s="48"/>
      <c r="C120" s="51">
        <f>SUM(C98:C107)</f>
        <v>8401.0700049999996</v>
      </c>
      <c r="D120" s="51">
        <f>SUM(D98:D107)</f>
        <v>322.51698400000004</v>
      </c>
      <c r="E120" s="51">
        <f>SUM(E98:E107)</f>
        <v>2908.7556190000005</v>
      </c>
      <c r="F120" s="51">
        <f>SUM(F98:F107)</f>
        <v>45.993420999999998</v>
      </c>
      <c r="G120" s="51">
        <f>SUM(G98:G107)</f>
        <v>2082.877688</v>
      </c>
      <c r="H120" s="125" t="s">
        <v>749</v>
      </c>
      <c r="I120" s="48"/>
      <c r="J120" s="51">
        <f t="shared" ref="J120:O120" si="34">SUM(J98:J107)</f>
        <v>0</v>
      </c>
      <c r="K120" s="51">
        <f t="shared" si="34"/>
        <v>1102.1274700000001</v>
      </c>
      <c r="L120" s="51">
        <f t="shared" si="34"/>
        <v>24.531865193266</v>
      </c>
      <c r="M120" s="51">
        <f t="shared" si="34"/>
        <v>569.10199466340396</v>
      </c>
      <c r="N120" s="51">
        <f t="shared" si="34"/>
        <v>24467.805807856668</v>
      </c>
      <c r="O120" s="51">
        <f t="shared" si="34"/>
        <v>0</v>
      </c>
    </row>
    <row r="121" spans="1:15" ht="11.25" hidden="1" customHeight="1" x14ac:dyDescent="0.2">
      <c r="A121" s="125" t="s">
        <v>750</v>
      </c>
      <c r="B121" s="48"/>
      <c r="C121" s="51">
        <f>SUM(C98:C108)</f>
        <v>9474.4594799999995</v>
      </c>
      <c r="D121" s="51">
        <f>SUM(D98:D108)</f>
        <v>355.14915700000006</v>
      </c>
      <c r="E121" s="51">
        <f>SUM(E98:E108)</f>
        <v>3285.4494030000005</v>
      </c>
      <c r="F121" s="51">
        <f>SUM(F98:F108)</f>
        <v>52.205090999999996</v>
      </c>
      <c r="G121" s="51">
        <f>SUM(G98:G108)</f>
        <v>2341.8724240000001</v>
      </c>
      <c r="H121" s="125" t="s">
        <v>750</v>
      </c>
      <c r="I121" s="48"/>
      <c r="J121" s="51">
        <f t="shared" ref="J121:O121" si="35">SUM(J98:J108)</f>
        <v>0</v>
      </c>
      <c r="K121" s="51">
        <f t="shared" si="35"/>
        <v>1207.9967140000001</v>
      </c>
      <c r="L121" s="51">
        <f t="shared" si="35"/>
        <v>27.287147193266001</v>
      </c>
      <c r="M121" s="51">
        <f t="shared" si="35"/>
        <v>646.47075866340401</v>
      </c>
      <c r="N121" s="51">
        <f t="shared" si="35"/>
        <v>27140.70960085667</v>
      </c>
      <c r="O121" s="51">
        <f t="shared" si="35"/>
        <v>0</v>
      </c>
    </row>
    <row r="122" spans="1:15" ht="11.25" hidden="1" customHeight="1" x14ac:dyDescent="0.2">
      <c r="A122" s="125" t="s">
        <v>751</v>
      </c>
      <c r="B122" s="48"/>
      <c r="C122" s="51">
        <f>SUM(C98:C109)</f>
        <v>10268.776137999999</v>
      </c>
      <c r="D122" s="51">
        <f>SUM(D98:D109)</f>
        <v>384.96905700000008</v>
      </c>
      <c r="E122" s="51">
        <f>SUM(E98:E109)</f>
        <v>3596.2895780000003</v>
      </c>
      <c r="F122" s="51">
        <f>SUM(F98:F109)</f>
        <v>57.940625999999995</v>
      </c>
      <c r="G122" s="51">
        <f>SUM(G98:G109)</f>
        <v>2530.8527510000004</v>
      </c>
      <c r="H122" s="125" t="s">
        <v>751</v>
      </c>
      <c r="I122" s="48"/>
      <c r="J122" s="51">
        <f t="shared" ref="J122:O122" si="36">SUM(J98:J109)</f>
        <v>0</v>
      </c>
      <c r="K122" s="51">
        <f t="shared" si="36"/>
        <v>1299.8347700000002</v>
      </c>
      <c r="L122" s="51">
        <f t="shared" si="36"/>
        <v>28.266519193266003</v>
      </c>
      <c r="M122" s="51">
        <f t="shared" si="36"/>
        <v>705.39828866340406</v>
      </c>
      <c r="N122" s="51">
        <f t="shared" si="36"/>
        <v>29438.301243856669</v>
      </c>
      <c r="O122" s="51">
        <f t="shared" si="36"/>
        <v>0</v>
      </c>
    </row>
    <row r="123" spans="1:15" ht="11.25" hidden="1" customHeight="1" x14ac:dyDescent="0.2">
      <c r="A123" s="39"/>
      <c r="B123" s="46"/>
      <c r="C123" s="44"/>
      <c r="D123" s="44"/>
      <c r="E123" s="44"/>
      <c r="F123" s="44"/>
      <c r="G123" s="44"/>
      <c r="H123" s="39"/>
      <c r="I123" s="46"/>
      <c r="J123" s="44"/>
    </row>
    <row r="124" spans="1:15" ht="11.25" hidden="1" customHeight="1" x14ac:dyDescent="0.2">
      <c r="A124" s="39">
        <v>2010</v>
      </c>
      <c r="B124" s="46"/>
      <c r="C124" s="44"/>
      <c r="D124" s="50"/>
      <c r="E124" s="50"/>
      <c r="F124" s="50"/>
      <c r="G124" s="50"/>
      <c r="H124" s="39">
        <v>2010</v>
      </c>
      <c r="I124" s="46"/>
      <c r="J124" s="50"/>
    </row>
    <row r="125" spans="1:15" ht="11.25" hidden="1" customHeight="1" x14ac:dyDescent="0.2">
      <c r="A125" s="39"/>
      <c r="B125" s="46" t="s">
        <v>542</v>
      </c>
      <c r="C125" s="140">
        <v>884.33038599999998</v>
      </c>
      <c r="D125" s="140">
        <v>26.767142</v>
      </c>
      <c r="E125" s="140">
        <v>291.29190899999998</v>
      </c>
      <c r="F125" s="140">
        <v>3.5815700000000001</v>
      </c>
      <c r="G125" s="140">
        <v>177.74416500000001</v>
      </c>
      <c r="H125" s="39"/>
      <c r="I125" s="46" t="s">
        <v>542</v>
      </c>
      <c r="J125" s="136" t="s">
        <v>801</v>
      </c>
      <c r="K125" s="140">
        <v>94.212738000000002</v>
      </c>
      <c r="L125" s="140">
        <v>0.98858100000000004</v>
      </c>
      <c r="M125" s="140">
        <v>68.878242</v>
      </c>
      <c r="N125" s="140">
        <v>2136.2964649999999</v>
      </c>
      <c r="O125" s="136" t="s">
        <v>801</v>
      </c>
    </row>
    <row r="126" spans="1:15" ht="11.25" hidden="1" customHeight="1" x14ac:dyDescent="0.2">
      <c r="A126" s="39"/>
      <c r="B126" s="46" t="s">
        <v>729</v>
      </c>
      <c r="C126" s="140">
        <v>1008.844149</v>
      </c>
      <c r="D126" s="140">
        <v>30.529969000000001</v>
      </c>
      <c r="E126" s="140">
        <v>344.31307700000002</v>
      </c>
      <c r="F126" s="140">
        <v>3.5139290000000001</v>
      </c>
      <c r="G126" s="140">
        <v>221.15544199999999</v>
      </c>
      <c r="H126" s="39"/>
      <c r="I126" s="46" t="s">
        <v>729</v>
      </c>
      <c r="J126" s="136" t="s">
        <v>801</v>
      </c>
      <c r="K126" s="140">
        <v>102.420573</v>
      </c>
      <c r="L126" s="140">
        <v>0.57169300000000001</v>
      </c>
      <c r="M126" s="140">
        <v>53.752752000000001</v>
      </c>
      <c r="N126" s="140">
        <v>2484.0110439999999</v>
      </c>
      <c r="O126" s="136" t="s">
        <v>801</v>
      </c>
    </row>
    <row r="127" spans="1:15" ht="11.25" hidden="1" customHeight="1" x14ac:dyDescent="0.2">
      <c r="A127" s="39"/>
      <c r="B127" s="46" t="s">
        <v>730</v>
      </c>
      <c r="C127" s="140">
        <v>1243.032467</v>
      </c>
      <c r="D127" s="140">
        <v>34.319966000000001</v>
      </c>
      <c r="E127" s="140">
        <v>429.64304900000002</v>
      </c>
      <c r="F127" s="140">
        <v>4.3031230000000003</v>
      </c>
      <c r="G127" s="140">
        <v>254.499753</v>
      </c>
      <c r="H127" s="39"/>
      <c r="I127" s="46" t="s">
        <v>730</v>
      </c>
      <c r="J127" s="136" t="s">
        <v>801</v>
      </c>
      <c r="K127" s="140">
        <v>124.585595</v>
      </c>
      <c r="L127" s="140">
        <v>2.7962479999999998</v>
      </c>
      <c r="M127" s="140">
        <v>101.866506</v>
      </c>
      <c r="N127" s="140">
        <v>3183.454819</v>
      </c>
      <c r="O127" s="136" t="s">
        <v>801</v>
      </c>
    </row>
    <row r="128" spans="1:15" ht="11.25" hidden="1" customHeight="1" x14ac:dyDescent="0.2">
      <c r="A128" s="39"/>
      <c r="B128" s="46" t="s">
        <v>731</v>
      </c>
      <c r="C128" s="140">
        <v>1034.297403</v>
      </c>
      <c r="D128" s="140">
        <v>34.277239999999999</v>
      </c>
      <c r="E128" s="140">
        <v>348.63635699999998</v>
      </c>
      <c r="F128" s="140">
        <v>2.740024</v>
      </c>
      <c r="G128" s="140">
        <v>222.31623500000001</v>
      </c>
      <c r="H128" s="39"/>
      <c r="I128" s="46" t="s">
        <v>731</v>
      </c>
      <c r="J128" s="136" t="s">
        <v>801</v>
      </c>
      <c r="K128" s="140">
        <v>106.83931</v>
      </c>
      <c r="L128" s="140">
        <v>3.1648869999999998</v>
      </c>
      <c r="M128" s="140">
        <v>88.977836999999994</v>
      </c>
      <c r="N128" s="140">
        <v>2782.3867570000002</v>
      </c>
      <c r="O128" s="136" t="s">
        <v>801</v>
      </c>
    </row>
    <row r="129" spans="1:15" ht="11.25" hidden="1" customHeight="1" x14ac:dyDescent="0.2">
      <c r="A129" s="39"/>
      <c r="B129" s="46" t="s">
        <v>732</v>
      </c>
      <c r="C129" s="140">
        <v>1118.5435560000001</v>
      </c>
      <c r="D129" s="140">
        <v>30.114312999999999</v>
      </c>
      <c r="E129" s="140">
        <v>358.13385799999998</v>
      </c>
      <c r="F129" s="140">
        <v>2.8844289999999999</v>
      </c>
      <c r="G129" s="140">
        <v>238.24454299999999</v>
      </c>
      <c r="H129" s="39"/>
      <c r="I129" s="46" t="s">
        <v>732</v>
      </c>
      <c r="J129" s="136" t="s">
        <v>801</v>
      </c>
      <c r="K129" s="140">
        <v>132.13199399999999</v>
      </c>
      <c r="L129" s="140">
        <v>2.3738939999999999</v>
      </c>
      <c r="M129" s="140">
        <v>90.340765000000005</v>
      </c>
      <c r="N129" s="140">
        <v>2955.316155</v>
      </c>
      <c r="O129" s="136" t="s">
        <v>801</v>
      </c>
    </row>
    <row r="130" spans="1:15" ht="11.25" hidden="1" customHeight="1" x14ac:dyDescent="0.2">
      <c r="A130" s="39"/>
      <c r="B130" s="46" t="s">
        <v>733</v>
      </c>
      <c r="C130" s="140">
        <v>1240.790949</v>
      </c>
      <c r="D130" s="140">
        <v>45.686570000000003</v>
      </c>
      <c r="E130" s="140">
        <v>407.76361200000002</v>
      </c>
      <c r="F130" s="140">
        <v>3.591529</v>
      </c>
      <c r="G130" s="140">
        <v>266.81971299999998</v>
      </c>
      <c r="H130" s="39"/>
      <c r="I130" s="46" t="s">
        <v>733</v>
      </c>
      <c r="J130" s="136" t="s">
        <v>801</v>
      </c>
      <c r="K130" s="140">
        <v>144.73745</v>
      </c>
      <c r="L130" s="140">
        <v>3.0592519999999999</v>
      </c>
      <c r="M130" s="140">
        <v>96.911851999999996</v>
      </c>
      <c r="N130" s="140">
        <v>3211.8390639999998</v>
      </c>
      <c r="O130" s="136" t="s">
        <v>801</v>
      </c>
    </row>
    <row r="131" spans="1:15" ht="11.25" hidden="1" customHeight="1" x14ac:dyDescent="0.2">
      <c r="A131" s="39"/>
      <c r="B131" s="46" t="s">
        <v>734</v>
      </c>
      <c r="C131" s="140">
        <v>1011.09168</v>
      </c>
      <c r="D131" s="140">
        <v>32.089858999999997</v>
      </c>
      <c r="E131" s="140">
        <v>352.93929900000001</v>
      </c>
      <c r="F131" s="140">
        <v>1.7786770000000001</v>
      </c>
      <c r="G131" s="140">
        <v>243.11361400000001</v>
      </c>
      <c r="H131" s="39"/>
      <c r="I131" s="46" t="s">
        <v>734</v>
      </c>
      <c r="J131" s="136" t="s">
        <v>801</v>
      </c>
      <c r="K131" s="140">
        <v>110.19430699999999</v>
      </c>
      <c r="L131" s="140">
        <v>1.6004499999999999</v>
      </c>
      <c r="M131" s="140">
        <v>95.752482000000001</v>
      </c>
      <c r="N131" s="140">
        <v>2987.593273</v>
      </c>
      <c r="O131" s="136" t="s">
        <v>801</v>
      </c>
    </row>
    <row r="132" spans="1:15" ht="11.25" hidden="1" customHeight="1" x14ac:dyDescent="0.2">
      <c r="A132" s="39"/>
      <c r="B132" s="46" t="s">
        <v>735</v>
      </c>
      <c r="C132" s="140">
        <v>1013.408802</v>
      </c>
      <c r="D132" s="140">
        <v>29.499597999999999</v>
      </c>
      <c r="E132" s="140">
        <v>265.49033600000001</v>
      </c>
      <c r="F132" s="140">
        <v>1.6907779999999999</v>
      </c>
      <c r="G132" s="140">
        <v>205.55478600000001</v>
      </c>
      <c r="H132" s="39"/>
      <c r="I132" s="46" t="s">
        <v>735</v>
      </c>
      <c r="J132" s="136" t="s">
        <v>801</v>
      </c>
      <c r="K132" s="140">
        <v>109.842378</v>
      </c>
      <c r="L132" s="140">
        <v>0.86539999999999995</v>
      </c>
      <c r="M132" s="140">
        <v>76.277032000000005</v>
      </c>
      <c r="N132" s="140">
        <v>2864.0498950000001</v>
      </c>
      <c r="O132" s="136" t="s">
        <v>801</v>
      </c>
    </row>
    <row r="133" spans="1:15" ht="11.25" hidden="1" customHeight="1" x14ac:dyDescent="0.2">
      <c r="A133" s="39"/>
      <c r="B133" s="46" t="s">
        <v>736</v>
      </c>
      <c r="C133" s="140">
        <v>1147.6723629999999</v>
      </c>
      <c r="D133" s="140">
        <v>33.246127000000001</v>
      </c>
      <c r="E133" s="140">
        <v>411.62091900000001</v>
      </c>
      <c r="F133" s="140">
        <v>1.5549409999999999</v>
      </c>
      <c r="G133" s="140">
        <v>222.914997</v>
      </c>
      <c r="H133" s="39"/>
      <c r="I133" s="46" t="s">
        <v>736</v>
      </c>
      <c r="J133" s="136" t="s">
        <v>801</v>
      </c>
      <c r="K133" s="140">
        <v>360.90890400000001</v>
      </c>
      <c r="L133" s="140">
        <v>0.93510800000000005</v>
      </c>
      <c r="M133" s="140">
        <v>105.634187</v>
      </c>
      <c r="N133" s="140">
        <v>2997.2907709999999</v>
      </c>
      <c r="O133" s="136" t="s">
        <v>801</v>
      </c>
    </row>
    <row r="134" spans="1:15" ht="11.25" hidden="1" customHeight="1" x14ac:dyDescent="0.2">
      <c r="A134" s="39"/>
      <c r="B134" s="46" t="s">
        <v>737</v>
      </c>
      <c r="C134" s="140">
        <v>1191.2575429999999</v>
      </c>
      <c r="D134" s="140">
        <v>39.882058000000001</v>
      </c>
      <c r="E134" s="140">
        <v>413.583415</v>
      </c>
      <c r="F134" s="140">
        <v>1.65462</v>
      </c>
      <c r="G134" s="140">
        <v>246.682692</v>
      </c>
      <c r="H134" s="39"/>
      <c r="I134" s="46" t="s">
        <v>737</v>
      </c>
      <c r="J134" s="136" t="s">
        <v>801</v>
      </c>
      <c r="K134" s="140">
        <v>126.767984</v>
      </c>
      <c r="L134" s="140">
        <v>2.5691579999999998</v>
      </c>
      <c r="M134" s="140">
        <v>102.763132</v>
      </c>
      <c r="N134" s="140">
        <v>3194.2643229999999</v>
      </c>
      <c r="O134" s="136" t="s">
        <v>801</v>
      </c>
    </row>
    <row r="135" spans="1:15" ht="11.25" hidden="1" customHeight="1" x14ac:dyDescent="0.2">
      <c r="A135" s="39"/>
      <c r="B135" s="46" t="s">
        <v>738</v>
      </c>
      <c r="C135" s="140">
        <v>1236.786486</v>
      </c>
      <c r="D135" s="140">
        <v>38.640351000000003</v>
      </c>
      <c r="E135" s="140">
        <v>429.95691099999999</v>
      </c>
      <c r="F135" s="140">
        <v>2.1583610000000002</v>
      </c>
      <c r="G135" s="140">
        <v>236.49655799999999</v>
      </c>
      <c r="H135" s="39"/>
      <c r="I135" s="46" t="s">
        <v>738</v>
      </c>
      <c r="J135" s="136" t="s">
        <v>801</v>
      </c>
      <c r="K135" s="140">
        <v>119.289891</v>
      </c>
      <c r="L135" s="140">
        <v>1.5367980000000001</v>
      </c>
      <c r="M135" s="140">
        <v>100.21726099999999</v>
      </c>
      <c r="N135" s="140">
        <v>3118.9311659999998</v>
      </c>
      <c r="O135" s="136" t="s">
        <v>801</v>
      </c>
    </row>
    <row r="136" spans="1:15" ht="11.25" hidden="1" customHeight="1" x14ac:dyDescent="0.2">
      <c r="A136" s="39"/>
      <c r="B136" s="46" t="s">
        <v>739</v>
      </c>
      <c r="C136" s="51">
        <v>953.21694000000002</v>
      </c>
      <c r="D136" s="51">
        <v>33.435333</v>
      </c>
      <c r="E136" s="51">
        <v>327.927299</v>
      </c>
      <c r="F136" s="51">
        <v>1.276553</v>
      </c>
      <c r="G136" s="51">
        <v>212.83489700000001</v>
      </c>
      <c r="H136" s="39"/>
      <c r="I136" s="46" t="s">
        <v>739</v>
      </c>
      <c r="J136" s="136" t="s">
        <v>801</v>
      </c>
      <c r="K136" s="141">
        <v>111.75760200000001</v>
      </c>
      <c r="L136" s="141">
        <v>2.0010469999999998</v>
      </c>
      <c r="M136" s="141">
        <v>79.438596000000004</v>
      </c>
      <c r="N136" s="141">
        <v>2692.903859</v>
      </c>
      <c r="O136" s="136" t="s">
        <v>801</v>
      </c>
    </row>
    <row r="137" spans="1:15" ht="6" hidden="1" customHeight="1" x14ac:dyDescent="0.2">
      <c r="A137" s="39"/>
      <c r="B137" s="46"/>
      <c r="C137" s="44"/>
      <c r="D137" s="50"/>
      <c r="E137" s="50"/>
      <c r="F137" s="50"/>
      <c r="G137" s="50"/>
      <c r="H137" s="39"/>
      <c r="I137" s="46"/>
      <c r="J137" s="50"/>
    </row>
    <row r="138" spans="1:15" ht="11.25" hidden="1" customHeight="1" x14ac:dyDescent="0.2">
      <c r="A138" s="125" t="s">
        <v>740</v>
      </c>
      <c r="B138" s="48"/>
      <c r="C138" s="51">
        <f>C125</f>
        <v>884.33038599999998</v>
      </c>
      <c r="D138" s="51">
        <f>D125</f>
        <v>26.767142</v>
      </c>
      <c r="E138" s="51">
        <f>E125</f>
        <v>291.29190899999998</v>
      </c>
      <c r="F138" s="51">
        <f>F125</f>
        <v>3.5815700000000001</v>
      </c>
      <c r="G138" s="51">
        <f>G125</f>
        <v>177.74416500000001</v>
      </c>
      <c r="H138" s="125" t="s">
        <v>740</v>
      </c>
      <c r="I138" s="48"/>
      <c r="J138" s="51" t="str">
        <f t="shared" ref="J138:O138" si="37">J125</f>
        <v xml:space="preserve"> -</v>
      </c>
      <c r="K138" s="51">
        <f t="shared" si="37"/>
        <v>94.212738000000002</v>
      </c>
      <c r="L138" s="51">
        <f t="shared" si="37"/>
        <v>0.98858100000000004</v>
      </c>
      <c r="M138" s="51">
        <f t="shared" si="37"/>
        <v>68.878242</v>
      </c>
      <c r="N138" s="51">
        <f t="shared" si="37"/>
        <v>2136.2964649999999</v>
      </c>
      <c r="O138" s="51" t="str">
        <f t="shared" si="37"/>
        <v xml:space="preserve"> -</v>
      </c>
    </row>
    <row r="139" spans="1:15" ht="11.25" hidden="1" customHeight="1" x14ac:dyDescent="0.2">
      <c r="A139" s="125" t="s">
        <v>741</v>
      </c>
      <c r="B139" s="48"/>
      <c r="C139" s="51">
        <f>SUM(C125:C126)</f>
        <v>1893.1745350000001</v>
      </c>
      <c r="D139" s="51">
        <f>SUM(D125:D126)</f>
        <v>57.297111000000001</v>
      </c>
      <c r="E139" s="51">
        <f>SUM(E125:E126)</f>
        <v>635.60498600000005</v>
      </c>
      <c r="F139" s="51">
        <f>SUM(F125:F126)</f>
        <v>7.0954990000000002</v>
      </c>
      <c r="G139" s="51">
        <f>SUM(G125:G126)</f>
        <v>398.899607</v>
      </c>
      <c r="H139" s="125" t="s">
        <v>741</v>
      </c>
      <c r="I139" s="48"/>
      <c r="J139" s="51">
        <f t="shared" ref="J139:O139" si="38">SUM(J125:J126)</f>
        <v>0</v>
      </c>
      <c r="K139" s="51">
        <f t="shared" si="38"/>
        <v>196.63331099999999</v>
      </c>
      <c r="L139" s="51">
        <f t="shared" si="38"/>
        <v>1.5602740000000002</v>
      </c>
      <c r="M139" s="51">
        <f t="shared" si="38"/>
        <v>122.630994</v>
      </c>
      <c r="N139" s="51">
        <f t="shared" si="38"/>
        <v>4620.3075090000002</v>
      </c>
      <c r="O139" s="51">
        <f t="shared" si="38"/>
        <v>0</v>
      </c>
    </row>
    <row r="140" spans="1:15" ht="11.25" hidden="1" customHeight="1" x14ac:dyDescent="0.2">
      <c r="A140" s="125" t="s">
        <v>742</v>
      </c>
      <c r="B140" s="48"/>
      <c r="C140" s="51">
        <f>SUM(C125:C127)</f>
        <v>3136.2070020000001</v>
      </c>
      <c r="D140" s="51">
        <f>SUM(D125:D127)</f>
        <v>91.617076999999995</v>
      </c>
      <c r="E140" s="51">
        <f>SUM(E125:E127)</f>
        <v>1065.2480350000001</v>
      </c>
      <c r="F140" s="51">
        <f>SUM(F125:F127)</f>
        <v>11.398622</v>
      </c>
      <c r="G140" s="51">
        <f>SUM(G125:G127)</f>
        <v>653.39936</v>
      </c>
      <c r="H140" s="125" t="s">
        <v>742</v>
      </c>
      <c r="I140" s="48"/>
      <c r="J140" s="51">
        <f t="shared" ref="J140:O140" si="39">SUM(J125:J127)</f>
        <v>0</v>
      </c>
      <c r="K140" s="51">
        <f t="shared" si="39"/>
        <v>321.218906</v>
      </c>
      <c r="L140" s="51">
        <f t="shared" si="39"/>
        <v>4.356522</v>
      </c>
      <c r="M140" s="51">
        <f t="shared" si="39"/>
        <v>224.4975</v>
      </c>
      <c r="N140" s="51">
        <f t="shared" si="39"/>
        <v>7803.7623280000007</v>
      </c>
      <c r="O140" s="51">
        <f t="shared" si="39"/>
        <v>0</v>
      </c>
    </row>
    <row r="141" spans="1:15" ht="11.25" hidden="1" customHeight="1" x14ac:dyDescent="0.2">
      <c r="A141" s="125" t="s">
        <v>743</v>
      </c>
      <c r="B141" s="48"/>
      <c r="C141" s="51">
        <f>SUM(C125:C128)</f>
        <v>4170.5044049999997</v>
      </c>
      <c r="D141" s="51">
        <f>SUM(D125:D128)</f>
        <v>125.894317</v>
      </c>
      <c r="E141" s="51">
        <f>SUM(E125:E128)</f>
        <v>1413.8843919999999</v>
      </c>
      <c r="F141" s="51">
        <f>SUM(F125:F128)</f>
        <v>14.138646</v>
      </c>
      <c r="G141" s="51">
        <f>SUM(G125:G128)</f>
        <v>875.71559500000001</v>
      </c>
      <c r="H141" s="125" t="s">
        <v>743</v>
      </c>
      <c r="I141" s="48"/>
      <c r="J141" s="51">
        <f t="shared" ref="J141:O141" si="40">SUM(J125:J128)</f>
        <v>0</v>
      </c>
      <c r="K141" s="51">
        <f t="shared" si="40"/>
        <v>428.05821600000002</v>
      </c>
      <c r="L141" s="51">
        <f t="shared" si="40"/>
        <v>7.5214090000000002</v>
      </c>
      <c r="M141" s="51">
        <f t="shared" si="40"/>
        <v>313.47533699999997</v>
      </c>
      <c r="N141" s="51">
        <f t="shared" si="40"/>
        <v>10586.149085000001</v>
      </c>
      <c r="O141" s="51">
        <f t="shared" si="40"/>
        <v>0</v>
      </c>
    </row>
    <row r="142" spans="1:15" ht="11.25" hidden="1" customHeight="1" x14ac:dyDescent="0.2">
      <c r="A142" s="125" t="s">
        <v>744</v>
      </c>
      <c r="B142" s="48"/>
      <c r="C142" s="51">
        <f>SUM(C125:C129)</f>
        <v>5289.0479610000002</v>
      </c>
      <c r="D142" s="51">
        <f>SUM(D125:D129)</f>
        <v>156.00863000000001</v>
      </c>
      <c r="E142" s="51">
        <f>SUM(E125:E129)</f>
        <v>1772.0182499999999</v>
      </c>
      <c r="F142" s="51">
        <f>SUM(F125:F129)</f>
        <v>17.023074999999999</v>
      </c>
      <c r="G142" s="51">
        <f>SUM(G125:G129)</f>
        <v>1113.9601379999999</v>
      </c>
      <c r="H142" s="125" t="s">
        <v>744</v>
      </c>
      <c r="I142" s="48"/>
      <c r="J142" s="51">
        <f t="shared" ref="J142:O142" si="41">SUM(J125:J129)</f>
        <v>0</v>
      </c>
      <c r="K142" s="51">
        <f t="shared" si="41"/>
        <v>560.19020999999998</v>
      </c>
      <c r="L142" s="51">
        <f t="shared" si="41"/>
        <v>9.8953030000000002</v>
      </c>
      <c r="M142" s="51">
        <f t="shared" si="41"/>
        <v>403.816102</v>
      </c>
      <c r="N142" s="51">
        <f t="shared" si="41"/>
        <v>13541.465240000001</v>
      </c>
      <c r="O142" s="51">
        <f t="shared" si="41"/>
        <v>0</v>
      </c>
    </row>
    <row r="143" spans="1:15" ht="11.25" hidden="1" customHeight="1" x14ac:dyDescent="0.2">
      <c r="A143" s="125" t="s">
        <v>745</v>
      </c>
      <c r="B143" s="48"/>
      <c r="C143" s="51">
        <f>SUM(C125:C130)</f>
        <v>6529.8389100000004</v>
      </c>
      <c r="D143" s="51">
        <f>SUM(D125:D130)</f>
        <v>201.6952</v>
      </c>
      <c r="E143" s="51">
        <f>SUM(E125:E130)</f>
        <v>2179.7818619999998</v>
      </c>
      <c r="F143" s="51">
        <f>SUM(F125:F130)</f>
        <v>20.614604</v>
      </c>
      <c r="G143" s="51">
        <f>SUM(G125:G130)</f>
        <v>1380.7798509999998</v>
      </c>
      <c r="H143" s="125" t="s">
        <v>745</v>
      </c>
      <c r="I143" s="48"/>
      <c r="J143" s="51">
        <f t="shared" ref="J143:O143" si="42">SUM(J125:J130)</f>
        <v>0</v>
      </c>
      <c r="K143" s="51">
        <f t="shared" si="42"/>
        <v>704.92765999999995</v>
      </c>
      <c r="L143" s="51">
        <f t="shared" si="42"/>
        <v>12.954554999999999</v>
      </c>
      <c r="M143" s="51">
        <f t="shared" si="42"/>
        <v>500.72795400000001</v>
      </c>
      <c r="N143" s="51">
        <f t="shared" si="42"/>
        <v>16753.304304000001</v>
      </c>
      <c r="O143" s="51">
        <f t="shared" si="42"/>
        <v>0</v>
      </c>
    </row>
    <row r="144" spans="1:15" ht="11.25" hidden="1" customHeight="1" x14ac:dyDescent="0.2">
      <c r="A144" s="125" t="s">
        <v>746</v>
      </c>
      <c r="B144" s="48"/>
      <c r="C144" s="51">
        <f>SUM(C125:C131)</f>
        <v>7540.9305899999999</v>
      </c>
      <c r="D144" s="51">
        <f>SUM(D125:D131)</f>
        <v>233.78505899999999</v>
      </c>
      <c r="E144" s="51">
        <f>SUM(E125:E131)</f>
        <v>2532.7211609999999</v>
      </c>
      <c r="F144" s="51">
        <f>SUM(F125:F131)</f>
        <v>22.393281000000002</v>
      </c>
      <c r="G144" s="51">
        <f>SUM(G125:G131)</f>
        <v>1623.8934649999999</v>
      </c>
      <c r="H144" s="125" t="s">
        <v>746</v>
      </c>
      <c r="I144" s="48"/>
      <c r="J144" s="51">
        <f t="shared" ref="J144:O144" si="43">SUM(J125:J131)</f>
        <v>0</v>
      </c>
      <c r="K144" s="51">
        <f t="shared" si="43"/>
        <v>815.12196699999993</v>
      </c>
      <c r="L144" s="51">
        <f t="shared" si="43"/>
        <v>14.555005</v>
      </c>
      <c r="M144" s="51">
        <f t="shared" si="43"/>
        <v>596.48043600000005</v>
      </c>
      <c r="N144" s="51">
        <f t="shared" si="43"/>
        <v>19740.897577</v>
      </c>
      <c r="O144" s="51">
        <f t="shared" si="43"/>
        <v>0</v>
      </c>
    </row>
    <row r="145" spans="1:15" ht="11.25" hidden="1" customHeight="1" x14ac:dyDescent="0.2">
      <c r="A145" s="125" t="s">
        <v>747</v>
      </c>
      <c r="B145" s="48"/>
      <c r="C145" s="51">
        <f>SUM(C125:C132)</f>
        <v>8554.3393919999999</v>
      </c>
      <c r="D145" s="51">
        <f>SUM(D125:D132)</f>
        <v>263.28465699999998</v>
      </c>
      <c r="E145" s="51">
        <f>SUM(E125:E132)</f>
        <v>2798.2114969999998</v>
      </c>
      <c r="F145" s="51">
        <f>SUM(F125:F132)</f>
        <v>24.084059000000003</v>
      </c>
      <c r="G145" s="51">
        <f>SUM(G125:G132)</f>
        <v>1829.4482509999998</v>
      </c>
      <c r="H145" s="125" t="s">
        <v>747</v>
      </c>
      <c r="I145" s="48"/>
      <c r="J145" s="51">
        <f t="shared" ref="J145:O145" si="44">SUM(J125:J132)</f>
        <v>0</v>
      </c>
      <c r="K145" s="51">
        <f t="shared" si="44"/>
        <v>924.96434499999987</v>
      </c>
      <c r="L145" s="51">
        <f t="shared" si="44"/>
        <v>15.420404999999999</v>
      </c>
      <c r="M145" s="51">
        <f t="shared" si="44"/>
        <v>672.75746800000002</v>
      </c>
      <c r="N145" s="51">
        <f t="shared" si="44"/>
        <v>22604.947472</v>
      </c>
      <c r="O145" s="51">
        <f t="shared" si="44"/>
        <v>0</v>
      </c>
    </row>
    <row r="146" spans="1:15" ht="11.25" hidden="1" customHeight="1" x14ac:dyDescent="0.2">
      <c r="A146" s="125" t="s">
        <v>748</v>
      </c>
      <c r="B146" s="48"/>
      <c r="C146" s="51">
        <f>SUM(C125:C133)</f>
        <v>9702.0117549999995</v>
      </c>
      <c r="D146" s="51">
        <f>SUM(D125:D133)</f>
        <v>296.53078399999998</v>
      </c>
      <c r="E146" s="51">
        <f>SUM(E125:E133)</f>
        <v>3209.8324159999997</v>
      </c>
      <c r="F146" s="51">
        <f>SUM(F125:F133)</f>
        <v>25.639000000000003</v>
      </c>
      <c r="G146" s="51">
        <f>SUM(G125:G133)</f>
        <v>2052.3632479999997</v>
      </c>
      <c r="H146" s="125" t="s">
        <v>748</v>
      </c>
      <c r="I146" s="48"/>
      <c r="J146" s="51">
        <f t="shared" ref="J146:O146" si="45">SUM(J125:J133)</f>
        <v>0</v>
      </c>
      <c r="K146" s="51">
        <f t="shared" si="45"/>
        <v>1285.8732489999998</v>
      </c>
      <c r="L146" s="51">
        <f t="shared" si="45"/>
        <v>16.355512999999998</v>
      </c>
      <c r="M146" s="51">
        <f t="shared" si="45"/>
        <v>778.39165500000001</v>
      </c>
      <c r="N146" s="51">
        <f t="shared" si="45"/>
        <v>25602.238243</v>
      </c>
      <c r="O146" s="51">
        <f t="shared" si="45"/>
        <v>0</v>
      </c>
    </row>
    <row r="147" spans="1:15" ht="11.25" hidden="1" customHeight="1" x14ac:dyDescent="0.2">
      <c r="A147" s="125" t="s">
        <v>749</v>
      </c>
      <c r="B147" s="48"/>
      <c r="C147" s="51">
        <f>SUM(C125:C134)</f>
        <v>10893.269297999999</v>
      </c>
      <c r="D147" s="51">
        <f>SUM(D125:D134)</f>
        <v>336.41284199999996</v>
      </c>
      <c r="E147" s="51">
        <f>SUM(E125:E134)</f>
        <v>3623.4158309999998</v>
      </c>
      <c r="F147" s="51">
        <f>SUM(F125:F134)</f>
        <v>27.293620000000004</v>
      </c>
      <c r="G147" s="51">
        <f>SUM(G125:G134)</f>
        <v>2299.0459399999995</v>
      </c>
      <c r="H147" s="125" t="s">
        <v>749</v>
      </c>
      <c r="I147" s="48"/>
      <c r="J147" s="51">
        <f t="shared" ref="J147:O147" si="46">SUM(J125:J134)</f>
        <v>0</v>
      </c>
      <c r="K147" s="51">
        <f t="shared" si="46"/>
        <v>1412.6412329999998</v>
      </c>
      <c r="L147" s="51">
        <f t="shared" si="46"/>
        <v>18.924670999999996</v>
      </c>
      <c r="M147" s="51">
        <f t="shared" si="46"/>
        <v>881.15478700000006</v>
      </c>
      <c r="N147" s="51">
        <f t="shared" si="46"/>
        <v>28796.502565999999</v>
      </c>
      <c r="O147" s="51">
        <f t="shared" si="46"/>
        <v>0</v>
      </c>
    </row>
    <row r="148" spans="1:15" ht="11.25" hidden="1" customHeight="1" x14ac:dyDescent="0.2">
      <c r="A148" s="125" t="s">
        <v>750</v>
      </c>
      <c r="B148" s="48"/>
      <c r="C148" s="51">
        <f>SUM(C125:C135)</f>
        <v>12130.055784</v>
      </c>
      <c r="D148" s="51">
        <f>SUM(D125:D135)</f>
        <v>375.05319299999996</v>
      </c>
      <c r="E148" s="51">
        <f>SUM(E125:E135)</f>
        <v>4053.3727419999996</v>
      </c>
      <c r="F148" s="51">
        <f>SUM(F125:F135)</f>
        <v>29.451981000000004</v>
      </c>
      <c r="G148" s="51">
        <f>SUM(G125:G135)</f>
        <v>2535.5424979999993</v>
      </c>
      <c r="H148" s="125" t="s">
        <v>750</v>
      </c>
      <c r="I148" s="48"/>
      <c r="J148" s="51">
        <f t="shared" ref="J148:O148" si="47">SUM(J125:J135)</f>
        <v>0</v>
      </c>
      <c r="K148" s="51">
        <f t="shared" si="47"/>
        <v>1531.9311239999997</v>
      </c>
      <c r="L148" s="51">
        <f t="shared" si="47"/>
        <v>20.461468999999997</v>
      </c>
      <c r="M148" s="51">
        <f t="shared" si="47"/>
        <v>981.37204800000006</v>
      </c>
      <c r="N148" s="51">
        <f t="shared" si="47"/>
        <v>31915.433731999998</v>
      </c>
      <c r="O148" s="51">
        <f t="shared" si="47"/>
        <v>0</v>
      </c>
    </row>
    <row r="149" spans="1:15" ht="11.25" hidden="1" customHeight="1" x14ac:dyDescent="0.2">
      <c r="A149" s="125" t="s">
        <v>751</v>
      </c>
      <c r="B149" s="48"/>
      <c r="C149" s="51">
        <f>SUM(C125:C136)</f>
        <v>13083.272724</v>
      </c>
      <c r="D149" s="51">
        <f>SUM(D125:D136)</f>
        <v>408.48852599999998</v>
      </c>
      <c r="E149" s="51">
        <f>SUM(E125:E136)</f>
        <v>4381.3000409999995</v>
      </c>
      <c r="F149" s="51">
        <f>SUM(F125:F136)</f>
        <v>30.728534000000003</v>
      </c>
      <c r="G149" s="51">
        <f>SUM(G125:G136)</f>
        <v>2748.3773949999995</v>
      </c>
      <c r="H149" s="125" t="s">
        <v>751</v>
      </c>
      <c r="I149" s="48"/>
      <c r="J149" s="51">
        <f t="shared" ref="J149:O149" si="48">SUM(J125:J136)</f>
        <v>0</v>
      </c>
      <c r="K149" s="51">
        <f t="shared" si="48"/>
        <v>1643.6887259999996</v>
      </c>
      <c r="L149" s="51">
        <f t="shared" si="48"/>
        <v>22.462515999999997</v>
      </c>
      <c r="M149" s="51">
        <f t="shared" si="48"/>
        <v>1060.8106440000001</v>
      </c>
      <c r="N149" s="51">
        <f t="shared" si="48"/>
        <v>34608.337590999996</v>
      </c>
      <c r="O149" s="51">
        <f t="shared" si="48"/>
        <v>0</v>
      </c>
    </row>
    <row r="150" spans="1:15" ht="11.25" hidden="1" customHeight="1" x14ac:dyDescent="0.2">
      <c r="A150" s="39"/>
      <c r="B150" s="46"/>
      <c r="C150" s="44"/>
      <c r="D150" s="50"/>
      <c r="E150" s="50"/>
      <c r="F150" s="50"/>
      <c r="G150" s="50"/>
      <c r="H150" s="39"/>
      <c r="I150" s="46"/>
      <c r="J150" s="50"/>
      <c r="K150" s="50"/>
      <c r="L150" s="50"/>
      <c r="M150" s="50"/>
      <c r="N150" s="50"/>
      <c r="O150" s="50"/>
    </row>
    <row r="151" spans="1:15" ht="11.25" hidden="1" customHeight="1" x14ac:dyDescent="0.2">
      <c r="A151" s="39">
        <v>2011</v>
      </c>
      <c r="B151" s="46"/>
      <c r="C151" s="44"/>
      <c r="D151" s="44"/>
      <c r="E151" s="44"/>
      <c r="F151" s="44"/>
      <c r="G151" s="44"/>
      <c r="H151" s="39">
        <v>2011</v>
      </c>
      <c r="I151" s="46"/>
      <c r="J151" s="44"/>
      <c r="K151" s="44"/>
      <c r="L151" s="44"/>
      <c r="M151" s="44"/>
      <c r="N151" s="44"/>
      <c r="O151" s="44"/>
    </row>
    <row r="152" spans="1:15" ht="11.25" hidden="1" customHeight="1" x14ac:dyDescent="0.2">
      <c r="A152" s="39"/>
      <c r="B152" s="46" t="s">
        <v>542</v>
      </c>
      <c r="C152" s="51">
        <v>1101.3659399999999</v>
      </c>
      <c r="D152" s="51">
        <v>26.470790999999998</v>
      </c>
      <c r="E152" s="51">
        <v>330.383826</v>
      </c>
      <c r="F152" s="51">
        <v>0.90718600000000005</v>
      </c>
      <c r="G152" s="51">
        <v>217.294949</v>
      </c>
      <c r="H152" s="39"/>
      <c r="I152" s="46" t="s">
        <v>542</v>
      </c>
      <c r="J152" s="136" t="s">
        <v>801</v>
      </c>
      <c r="K152" s="44">
        <v>97.684933000000001</v>
      </c>
      <c r="L152" s="44">
        <v>3.2315119999999999</v>
      </c>
      <c r="M152" s="44">
        <v>79.265405999999999</v>
      </c>
      <c r="N152" s="44">
        <v>2400.9002289999999</v>
      </c>
      <c r="O152" s="136">
        <v>24.550443000000001</v>
      </c>
    </row>
    <row r="153" spans="1:15" ht="11.25" hidden="1" customHeight="1" x14ac:dyDescent="0.2">
      <c r="A153" s="39"/>
      <c r="B153" s="46" t="s">
        <v>729</v>
      </c>
      <c r="C153" s="51">
        <v>1204.849095</v>
      </c>
      <c r="D153" s="51">
        <v>32.962671999999998</v>
      </c>
      <c r="E153" s="51">
        <v>401.18279699999999</v>
      </c>
      <c r="F153" s="51">
        <v>2.4680960000000001</v>
      </c>
      <c r="G153" s="51">
        <v>249.103273</v>
      </c>
      <c r="H153" s="39"/>
      <c r="I153" s="46" t="s">
        <v>729</v>
      </c>
      <c r="J153" s="136" t="s">
        <v>801</v>
      </c>
      <c r="K153" s="44">
        <v>102.915272</v>
      </c>
      <c r="L153" s="44">
        <v>1.483452</v>
      </c>
      <c r="M153" s="44">
        <v>354.38455800000003</v>
      </c>
      <c r="N153" s="44">
        <v>2741.7531439999998</v>
      </c>
      <c r="O153" s="136">
        <v>22.962375000000002</v>
      </c>
    </row>
    <row r="154" spans="1:15" ht="11.25" hidden="1" customHeight="1" x14ac:dyDescent="0.2">
      <c r="A154" s="39"/>
      <c r="B154" s="46" t="s">
        <v>730</v>
      </c>
      <c r="C154" s="51">
        <v>1379.079056</v>
      </c>
      <c r="D154" s="51">
        <v>36.27084</v>
      </c>
      <c r="E154" s="51">
        <v>431.84026799999998</v>
      </c>
      <c r="F154" s="51">
        <v>1.36602</v>
      </c>
      <c r="G154" s="51">
        <v>279.01509900000002</v>
      </c>
      <c r="H154" s="39"/>
      <c r="I154" s="46" t="s">
        <v>730</v>
      </c>
      <c r="J154" s="136" t="s">
        <v>801</v>
      </c>
      <c r="K154" s="44">
        <v>131.63038399999999</v>
      </c>
      <c r="L154" s="44">
        <v>2.0394709999999998</v>
      </c>
      <c r="M154" s="44">
        <v>112.240495</v>
      </c>
      <c r="N154" s="44">
        <v>3379.055476</v>
      </c>
      <c r="O154" s="136">
        <v>30.553329999999999</v>
      </c>
    </row>
    <row r="155" spans="1:15" ht="11.25" hidden="1" customHeight="1" x14ac:dyDescent="0.2">
      <c r="A155" s="39"/>
      <c r="B155" s="46" t="s">
        <v>731</v>
      </c>
      <c r="C155" s="140">
        <v>1191.711683</v>
      </c>
      <c r="D155" s="140">
        <v>31.325199000000001</v>
      </c>
      <c r="E155" s="140">
        <v>382.60994699999998</v>
      </c>
      <c r="F155" s="140">
        <v>1.7040649999999999</v>
      </c>
      <c r="G155" s="140">
        <v>246.91495599999999</v>
      </c>
      <c r="H155" s="39"/>
      <c r="I155" s="46" t="s">
        <v>731</v>
      </c>
      <c r="J155" s="136" t="s">
        <v>801</v>
      </c>
      <c r="K155" s="140">
        <v>118.584496</v>
      </c>
      <c r="L155" s="140">
        <v>0.73880800000000002</v>
      </c>
      <c r="M155" s="140">
        <v>104.70284599999999</v>
      </c>
      <c r="N155" s="140">
        <v>3080.9403480000001</v>
      </c>
      <c r="O155" s="136">
        <v>27.326484000000001</v>
      </c>
    </row>
    <row r="156" spans="1:15" ht="11.25" hidden="1" customHeight="1" x14ac:dyDescent="0.2">
      <c r="A156" s="39"/>
      <c r="B156" s="46" t="s">
        <v>732</v>
      </c>
      <c r="C156" s="140">
        <v>1458.446762</v>
      </c>
      <c r="D156" s="140">
        <v>37.104877000000002</v>
      </c>
      <c r="E156" s="140">
        <v>437.87273699999997</v>
      </c>
      <c r="F156" s="140">
        <v>3.208161</v>
      </c>
      <c r="G156" s="140">
        <v>262.76819</v>
      </c>
      <c r="H156" s="39"/>
      <c r="I156" s="46" t="s">
        <v>732</v>
      </c>
      <c r="J156" s="136" t="s">
        <v>801</v>
      </c>
      <c r="K156" s="140">
        <v>129.50697500000001</v>
      </c>
      <c r="L156" s="140">
        <v>0.75521300000000002</v>
      </c>
      <c r="M156" s="140">
        <v>130.54805500000001</v>
      </c>
      <c r="N156" s="140">
        <v>3536.8736330000002</v>
      </c>
      <c r="O156" s="136">
        <v>32.843929000000003</v>
      </c>
    </row>
    <row r="157" spans="1:15" ht="11.25" hidden="1" customHeight="1" x14ac:dyDescent="0.2">
      <c r="A157" s="39"/>
      <c r="B157" s="46" t="s">
        <v>733</v>
      </c>
      <c r="C157" s="51">
        <v>1281.089031</v>
      </c>
      <c r="D157" s="51">
        <v>31.274623999999999</v>
      </c>
      <c r="E157" s="51">
        <v>349.68275999999997</v>
      </c>
      <c r="F157" s="51">
        <v>2.6415199999999999</v>
      </c>
      <c r="G157" s="51">
        <v>249.33350100000001</v>
      </c>
      <c r="H157" s="39"/>
      <c r="I157" s="46" t="s">
        <v>733</v>
      </c>
      <c r="J157" s="136" t="s">
        <v>801</v>
      </c>
      <c r="K157" s="44">
        <v>116.24128</v>
      </c>
      <c r="L157" s="44">
        <v>1.683462</v>
      </c>
      <c r="M157" s="44">
        <v>137.057132</v>
      </c>
      <c r="N157" s="44">
        <v>3080.9161960000001</v>
      </c>
      <c r="O157" s="136">
        <v>32.672400000000003</v>
      </c>
    </row>
    <row r="158" spans="1:15" ht="11.25" hidden="1" customHeight="1" x14ac:dyDescent="0.2">
      <c r="A158" s="39"/>
      <c r="B158" s="46" t="s">
        <v>734</v>
      </c>
      <c r="C158" s="51">
        <v>1218.6471039999999</v>
      </c>
      <c r="D158" s="51">
        <v>33.978110000000001</v>
      </c>
      <c r="E158" s="51">
        <v>397.12924600000002</v>
      </c>
      <c r="F158" s="51">
        <v>1.9085989999999999</v>
      </c>
      <c r="G158" s="51">
        <v>247.860062</v>
      </c>
      <c r="H158" s="39"/>
      <c r="I158" s="46" t="s">
        <v>734</v>
      </c>
      <c r="J158" s="136" t="s">
        <v>801</v>
      </c>
      <c r="K158" s="44">
        <v>125.244349</v>
      </c>
      <c r="L158" s="44">
        <v>0.62891600000000003</v>
      </c>
      <c r="M158" s="44">
        <v>123.60606799999999</v>
      </c>
      <c r="N158" s="44">
        <v>3143.3881310000002</v>
      </c>
      <c r="O158" s="136">
        <v>39.996810000000004</v>
      </c>
    </row>
    <row r="159" spans="1:15" ht="11.25" hidden="1" customHeight="1" x14ac:dyDescent="0.2">
      <c r="A159" s="39"/>
      <c r="B159" s="46" t="s">
        <v>735</v>
      </c>
      <c r="C159" s="51">
        <v>1101.7085099999999</v>
      </c>
      <c r="D159" s="51">
        <v>30.778915000000001</v>
      </c>
      <c r="E159" s="51">
        <v>310.507566</v>
      </c>
      <c r="F159" s="51">
        <v>1.921082</v>
      </c>
      <c r="G159" s="51">
        <v>237.96488199999999</v>
      </c>
      <c r="H159" s="39"/>
      <c r="I159" s="46" t="s">
        <v>735</v>
      </c>
      <c r="J159" s="136" t="s">
        <v>801</v>
      </c>
      <c r="K159" s="44">
        <v>120.74293299999999</v>
      </c>
      <c r="L159" s="138">
        <v>0.31837300000000002</v>
      </c>
      <c r="M159" s="44">
        <v>104.427522</v>
      </c>
      <c r="N159" s="44">
        <v>3023.713182</v>
      </c>
      <c r="O159" s="136">
        <v>35.560841000000003</v>
      </c>
    </row>
    <row r="160" spans="1:15" ht="11.25" hidden="1" customHeight="1" x14ac:dyDescent="0.2">
      <c r="A160" s="39"/>
      <c r="B160" s="46" t="s">
        <v>736</v>
      </c>
      <c r="C160" s="51">
        <v>1225.365417</v>
      </c>
      <c r="D160" s="51">
        <v>31.961231999999999</v>
      </c>
      <c r="E160" s="51">
        <v>408.073576</v>
      </c>
      <c r="F160" s="51">
        <v>1.603585</v>
      </c>
      <c r="G160" s="51">
        <v>239.18889300000001</v>
      </c>
      <c r="H160" s="39"/>
      <c r="I160" s="46" t="s">
        <v>736</v>
      </c>
      <c r="J160" s="136" t="s">
        <v>801</v>
      </c>
      <c r="K160" s="44">
        <v>121.620378</v>
      </c>
      <c r="L160" s="44">
        <v>0.72941199999999995</v>
      </c>
      <c r="M160" s="44">
        <v>117.183879</v>
      </c>
      <c r="N160" s="44">
        <v>3138.4137329999999</v>
      </c>
      <c r="O160" s="44">
        <v>32.344107000000001</v>
      </c>
    </row>
    <row r="161" spans="1:15" ht="11.25" hidden="1" customHeight="1" x14ac:dyDescent="0.2">
      <c r="A161" s="39"/>
      <c r="B161" s="46" t="s">
        <v>737</v>
      </c>
      <c r="C161" s="51">
        <v>1110.852386</v>
      </c>
      <c r="D161" s="51">
        <v>36.020504000000003</v>
      </c>
      <c r="E161" s="51">
        <v>434.13297699999998</v>
      </c>
      <c r="F161" s="51">
        <v>1.057871</v>
      </c>
      <c r="G161" s="51">
        <v>234.45003199999999</v>
      </c>
      <c r="H161" s="39"/>
      <c r="I161" s="46" t="s">
        <v>737</v>
      </c>
      <c r="J161" s="136" t="s">
        <v>801</v>
      </c>
      <c r="K161" s="44">
        <v>118.04029199999999</v>
      </c>
      <c r="L161" s="44">
        <v>3.0367869999999999</v>
      </c>
      <c r="M161" s="44">
        <v>94.499931000000004</v>
      </c>
      <c r="N161" s="44">
        <v>2970.3092160000001</v>
      </c>
      <c r="O161" s="136">
        <v>46.784523</v>
      </c>
    </row>
    <row r="162" spans="1:15" ht="11.25" hidden="1" customHeight="1" x14ac:dyDescent="0.2">
      <c r="A162" s="39"/>
      <c r="B162" s="46" t="s">
        <v>738</v>
      </c>
      <c r="C162" s="51">
        <v>1185.657958</v>
      </c>
      <c r="D162" s="51">
        <v>32.199455</v>
      </c>
      <c r="E162" s="51">
        <v>393.21666699999997</v>
      </c>
      <c r="F162" s="51">
        <v>1.4552020000000001</v>
      </c>
      <c r="G162" s="51">
        <v>247.211782</v>
      </c>
      <c r="H162" s="39"/>
      <c r="I162" s="46" t="s">
        <v>738</v>
      </c>
      <c r="J162" s="136" t="s">
        <v>801</v>
      </c>
      <c r="K162" s="44">
        <v>117.54432199999999</v>
      </c>
      <c r="L162" s="138">
        <v>0.40659499999999998</v>
      </c>
      <c r="M162" s="44">
        <v>114.183584</v>
      </c>
      <c r="N162" s="44">
        <v>3093.9337890000002</v>
      </c>
      <c r="O162" s="136">
        <v>36.427086000000003</v>
      </c>
    </row>
    <row r="163" spans="1:15" ht="11.25" hidden="1" customHeight="1" x14ac:dyDescent="0.2">
      <c r="A163" s="39"/>
      <c r="B163" s="46" t="s">
        <v>739</v>
      </c>
      <c r="C163" s="51">
        <v>881.38382200000001</v>
      </c>
      <c r="D163" s="51">
        <v>32.163747999999998</v>
      </c>
      <c r="E163" s="51">
        <v>328.85966200000001</v>
      </c>
      <c r="F163" s="51">
        <v>1.9254309999999999</v>
      </c>
      <c r="G163" s="51">
        <v>222.127512</v>
      </c>
      <c r="H163" s="39"/>
      <c r="I163" s="46" t="s">
        <v>739</v>
      </c>
      <c r="J163" s="136" t="s">
        <v>801</v>
      </c>
      <c r="K163" s="44">
        <v>101.263907</v>
      </c>
      <c r="L163" s="138">
        <v>0.328787</v>
      </c>
      <c r="M163" s="44">
        <v>74.629745</v>
      </c>
      <c r="N163" s="44">
        <v>2701.862905</v>
      </c>
      <c r="O163" s="136">
        <v>28.673964999999999</v>
      </c>
    </row>
    <row r="164" spans="1:15" ht="11.25" hidden="1" customHeight="1" x14ac:dyDescent="0.2">
      <c r="A164" s="39"/>
      <c r="B164" s="46"/>
      <c r="C164" s="44"/>
      <c r="D164" s="44"/>
      <c r="E164" s="44"/>
      <c r="F164" s="44"/>
      <c r="G164" s="44"/>
      <c r="H164" s="39"/>
      <c r="I164" s="46"/>
      <c r="J164" s="44"/>
      <c r="K164" s="44"/>
      <c r="L164" s="44"/>
      <c r="M164" s="44"/>
      <c r="N164" s="44"/>
      <c r="O164" s="44"/>
    </row>
    <row r="165" spans="1:15" ht="11.25" hidden="1" customHeight="1" x14ac:dyDescent="0.2">
      <c r="A165" s="125" t="s">
        <v>740</v>
      </c>
      <c r="B165" s="48"/>
      <c r="C165" s="51">
        <f>C152</f>
        <v>1101.3659399999999</v>
      </c>
      <c r="D165" s="51">
        <f>D152</f>
        <v>26.470790999999998</v>
      </c>
      <c r="E165" s="51">
        <f>E152</f>
        <v>330.383826</v>
      </c>
      <c r="F165" s="51">
        <f>F152</f>
        <v>0.90718600000000005</v>
      </c>
      <c r="G165" s="51">
        <f>G152</f>
        <v>217.294949</v>
      </c>
      <c r="H165" s="125" t="s">
        <v>740</v>
      </c>
      <c r="I165" s="48"/>
      <c r="J165" s="51" t="str">
        <f>J152</f>
        <v xml:space="preserve"> -</v>
      </c>
      <c r="K165" s="51">
        <f>K152</f>
        <v>97.684933000000001</v>
      </c>
      <c r="L165" s="51">
        <f>L152</f>
        <v>3.2315119999999999</v>
      </c>
      <c r="M165" s="51">
        <f>M152</f>
        <v>79.265405999999999</v>
      </c>
      <c r="N165" s="51">
        <f>N152</f>
        <v>2400.9002289999999</v>
      </c>
      <c r="O165" s="51" t="e">
        <f>#REF!</f>
        <v>#REF!</v>
      </c>
    </row>
    <row r="166" spans="1:15" ht="11.25" hidden="1" customHeight="1" x14ac:dyDescent="0.2">
      <c r="A166" s="125" t="s">
        <v>741</v>
      </c>
      <c r="B166" s="48"/>
      <c r="C166" s="51">
        <f>SUM(C152:C153)</f>
        <v>2306.2150350000002</v>
      </c>
      <c r="D166" s="51">
        <f>SUM(D152:D153)</f>
        <v>59.433462999999996</v>
      </c>
      <c r="E166" s="51">
        <f>SUM(E152:E153)</f>
        <v>731.56662299999994</v>
      </c>
      <c r="F166" s="51">
        <f>SUM(F152:F153)</f>
        <v>3.3752820000000003</v>
      </c>
      <c r="G166" s="51">
        <f>SUM(G152:G153)</f>
        <v>466.39822200000003</v>
      </c>
      <c r="H166" s="125" t="s">
        <v>741</v>
      </c>
      <c r="I166" s="48"/>
      <c r="J166" s="51">
        <f t="shared" ref="J166:O166" si="49">SUM(J152:J153)</f>
        <v>0</v>
      </c>
      <c r="K166" s="51">
        <f t="shared" si="49"/>
        <v>200.60020500000002</v>
      </c>
      <c r="L166" s="51">
        <f t="shared" si="49"/>
        <v>4.7149640000000002</v>
      </c>
      <c r="M166" s="51">
        <f t="shared" si="49"/>
        <v>433.64996400000001</v>
      </c>
      <c r="N166" s="51">
        <f t="shared" si="49"/>
        <v>5142.6533729999992</v>
      </c>
      <c r="O166" s="51">
        <f t="shared" si="49"/>
        <v>47.512818000000003</v>
      </c>
    </row>
    <row r="167" spans="1:15" ht="11.25" hidden="1" customHeight="1" x14ac:dyDescent="0.2">
      <c r="A167" s="125" t="s">
        <v>742</v>
      </c>
      <c r="B167" s="48"/>
      <c r="C167" s="51">
        <f>SUM(C152:C154)</f>
        <v>3685.2940910000002</v>
      </c>
      <c r="D167" s="51">
        <f>SUM(D152:D154)</f>
        <v>95.704302999999996</v>
      </c>
      <c r="E167" s="51">
        <f>SUM(E152:E154)</f>
        <v>1163.4068909999999</v>
      </c>
      <c r="F167" s="51">
        <f>SUM(F152:F154)</f>
        <v>4.7413020000000001</v>
      </c>
      <c r="G167" s="51">
        <f>SUM(G152:G154)</f>
        <v>745.413321</v>
      </c>
      <c r="H167" s="125" t="s">
        <v>742</v>
      </c>
      <c r="I167" s="48"/>
      <c r="J167" s="51">
        <f t="shared" ref="J167:O167" si="50">SUM(J152:J154)</f>
        <v>0</v>
      </c>
      <c r="K167" s="51">
        <f t="shared" si="50"/>
        <v>332.23058900000001</v>
      </c>
      <c r="L167" s="51">
        <f t="shared" si="50"/>
        <v>6.754435</v>
      </c>
      <c r="M167" s="51">
        <f t="shared" si="50"/>
        <v>545.89045899999996</v>
      </c>
      <c r="N167" s="51">
        <f t="shared" si="50"/>
        <v>8521.7088489999987</v>
      </c>
      <c r="O167" s="51">
        <f t="shared" si="50"/>
        <v>78.066147999999998</v>
      </c>
    </row>
    <row r="168" spans="1:15" ht="11.25" hidden="1" customHeight="1" x14ac:dyDescent="0.2">
      <c r="A168" s="125" t="s">
        <v>743</v>
      </c>
      <c r="B168" s="48"/>
      <c r="C168" s="51">
        <f>SUM(C152:C155)</f>
        <v>4877.0057740000002</v>
      </c>
      <c r="D168" s="51">
        <f>SUM(D152:D155)</f>
        <v>127.02950199999999</v>
      </c>
      <c r="E168" s="51">
        <f>SUM(E152:E155)</f>
        <v>1546.0168379999998</v>
      </c>
      <c r="F168" s="51">
        <f>SUM(F152:F155)</f>
        <v>6.4453670000000001</v>
      </c>
      <c r="G168" s="51">
        <f>SUM(G152:G155)</f>
        <v>992.32827699999996</v>
      </c>
      <c r="H168" s="125" t="s">
        <v>743</v>
      </c>
      <c r="I168" s="48"/>
      <c r="J168" s="51">
        <f t="shared" ref="J168:O168" si="51">SUM(J152:J155)</f>
        <v>0</v>
      </c>
      <c r="K168" s="51">
        <f t="shared" si="51"/>
        <v>450.81508500000001</v>
      </c>
      <c r="L168" s="51">
        <f t="shared" si="51"/>
        <v>7.4932429999999997</v>
      </c>
      <c r="M168" s="51">
        <f t="shared" si="51"/>
        <v>650.59330499999999</v>
      </c>
      <c r="N168" s="51">
        <f t="shared" si="51"/>
        <v>11602.649196999999</v>
      </c>
      <c r="O168" s="51">
        <f t="shared" si="51"/>
        <v>105.39263199999999</v>
      </c>
    </row>
    <row r="169" spans="1:15" ht="11.25" hidden="1" customHeight="1" x14ac:dyDescent="0.2">
      <c r="A169" s="125" t="s">
        <v>744</v>
      </c>
      <c r="B169" s="48"/>
      <c r="C169" s="51">
        <f>SUM(C152:C156)</f>
        <v>6335.4525360000007</v>
      </c>
      <c r="D169" s="51">
        <f>SUM(D152:D156)</f>
        <v>164.134379</v>
      </c>
      <c r="E169" s="51">
        <f>SUM(E152:E156)</f>
        <v>1983.8895749999997</v>
      </c>
      <c r="F169" s="51">
        <f>SUM(F152:F156)</f>
        <v>9.6535279999999997</v>
      </c>
      <c r="G169" s="51">
        <f>SUM(G152:G156)</f>
        <v>1255.0964669999998</v>
      </c>
      <c r="H169" s="125" t="s">
        <v>744</v>
      </c>
      <c r="I169" s="48"/>
      <c r="J169" s="136" t="s">
        <v>801</v>
      </c>
      <c r="K169" s="51">
        <f>SUM(K152:K156)</f>
        <v>580.32205999999996</v>
      </c>
      <c r="L169" s="51">
        <f>SUM(L152:L156)</f>
        <v>8.2484559999999991</v>
      </c>
      <c r="M169" s="51">
        <f>SUM(M152:M156)</f>
        <v>781.14135999999996</v>
      </c>
      <c r="N169" s="51">
        <f>SUM(N152:N156)</f>
        <v>15139.522829999998</v>
      </c>
      <c r="O169" s="51">
        <f>SUM(O152:O156)</f>
        <v>138.23656099999999</v>
      </c>
    </row>
    <row r="170" spans="1:15" ht="11.25" hidden="1" customHeight="1" x14ac:dyDescent="0.2">
      <c r="A170" s="125" t="s">
        <v>745</v>
      </c>
      <c r="B170" s="48"/>
      <c r="C170" s="51">
        <f>SUM(C152:C157)</f>
        <v>7616.5415670000002</v>
      </c>
      <c r="D170" s="51">
        <f>SUM(D152:D157)</f>
        <v>195.40900299999998</v>
      </c>
      <c r="E170" s="51">
        <f>SUM(E152:E157)</f>
        <v>2333.5723349999998</v>
      </c>
      <c r="F170" s="51">
        <f>SUM(F152:F157)</f>
        <v>12.295048</v>
      </c>
      <c r="G170" s="51">
        <f>SUM(G152:G157)</f>
        <v>1504.4299679999999</v>
      </c>
      <c r="H170" s="125" t="s">
        <v>745</v>
      </c>
      <c r="I170" s="48"/>
      <c r="J170" s="51">
        <f t="shared" ref="J170:O170" si="52">SUM(J152:J157)</f>
        <v>0</v>
      </c>
      <c r="K170" s="51">
        <f t="shared" si="52"/>
        <v>696.56333999999993</v>
      </c>
      <c r="L170" s="51">
        <f t="shared" si="52"/>
        <v>9.9319179999999996</v>
      </c>
      <c r="M170" s="51">
        <f t="shared" si="52"/>
        <v>918.19849199999999</v>
      </c>
      <c r="N170" s="51">
        <f t="shared" si="52"/>
        <v>18220.439026</v>
      </c>
      <c r="O170" s="51">
        <f t="shared" si="52"/>
        <v>170.90896100000001</v>
      </c>
    </row>
    <row r="171" spans="1:15" ht="11.25" hidden="1" customHeight="1" x14ac:dyDescent="0.2">
      <c r="A171" s="125" t="s">
        <v>746</v>
      </c>
      <c r="B171" s="48"/>
      <c r="C171" s="51">
        <f>SUM(C152:C158)</f>
        <v>8835.1886709999999</v>
      </c>
      <c r="D171" s="51">
        <f>SUM(D152:D158)</f>
        <v>229.387113</v>
      </c>
      <c r="E171" s="51">
        <f>SUM(E152:E158)</f>
        <v>2730.7015809999998</v>
      </c>
      <c r="F171" s="51">
        <f>SUM(F152:F158)</f>
        <v>14.203647</v>
      </c>
      <c r="G171" s="51">
        <f>SUM(G152:G158)</f>
        <v>1752.2900299999999</v>
      </c>
      <c r="H171" s="125" t="s">
        <v>746</v>
      </c>
      <c r="I171" s="48"/>
      <c r="J171" s="51">
        <f t="shared" ref="J171:O171" si="53">SUM(J152:J158)</f>
        <v>0</v>
      </c>
      <c r="K171" s="51">
        <f t="shared" si="53"/>
        <v>821.80768899999998</v>
      </c>
      <c r="L171" s="51">
        <f t="shared" si="53"/>
        <v>10.560834</v>
      </c>
      <c r="M171" s="51">
        <f t="shared" si="53"/>
        <v>1041.80456</v>
      </c>
      <c r="N171" s="51">
        <f t="shared" si="53"/>
        <v>21363.827157</v>
      </c>
      <c r="O171" s="51">
        <f t="shared" si="53"/>
        <v>210.90577100000002</v>
      </c>
    </row>
    <row r="172" spans="1:15" ht="11.25" hidden="1" customHeight="1" x14ac:dyDescent="0.2">
      <c r="A172" s="125" t="s">
        <v>747</v>
      </c>
      <c r="B172" s="48"/>
      <c r="C172" s="51">
        <f>SUM(C152:C159)</f>
        <v>9936.8971810000003</v>
      </c>
      <c r="D172" s="51">
        <f>SUM(D152:D159)</f>
        <v>260.16602799999998</v>
      </c>
      <c r="E172" s="51">
        <f>SUM(E152:E159)</f>
        <v>3041.2091469999996</v>
      </c>
      <c r="F172" s="51">
        <f>SUM(F152:F159)</f>
        <v>16.124728999999999</v>
      </c>
      <c r="G172" s="51">
        <f>SUM(G152:G159)</f>
        <v>1990.2549119999999</v>
      </c>
      <c r="H172" s="125" t="s">
        <v>747</v>
      </c>
      <c r="I172" s="48"/>
      <c r="J172" s="51">
        <f t="shared" ref="J172:O172" si="54">SUM(J152:J159)</f>
        <v>0</v>
      </c>
      <c r="K172" s="51">
        <f t="shared" si="54"/>
        <v>942.55062199999998</v>
      </c>
      <c r="L172" s="51">
        <f t="shared" si="54"/>
        <v>10.879206999999999</v>
      </c>
      <c r="M172" s="51">
        <f t="shared" si="54"/>
        <v>1146.232082</v>
      </c>
      <c r="N172" s="51">
        <f t="shared" si="54"/>
        <v>24387.540338999999</v>
      </c>
      <c r="O172" s="51">
        <f t="shared" si="54"/>
        <v>246.46661200000003</v>
      </c>
    </row>
    <row r="173" spans="1:15" ht="11.25" hidden="1" customHeight="1" x14ac:dyDescent="0.2">
      <c r="A173" s="125" t="s">
        <v>748</v>
      </c>
      <c r="B173" s="48"/>
      <c r="C173" s="51">
        <f>SUM(C152:C160)</f>
        <v>11162.262598000001</v>
      </c>
      <c r="D173" s="51">
        <f>SUM(D152:D160)</f>
        <v>292.12725999999998</v>
      </c>
      <c r="E173" s="51">
        <f>SUM(E152:E160)</f>
        <v>3449.2827229999994</v>
      </c>
      <c r="F173" s="51">
        <f>SUM(F152:F160)</f>
        <v>17.728313999999997</v>
      </c>
      <c r="G173" s="51">
        <f>SUM(G152:G160)</f>
        <v>2229.4438049999999</v>
      </c>
      <c r="H173" s="125" t="s">
        <v>748</v>
      </c>
      <c r="I173" s="48"/>
      <c r="J173" s="51">
        <f t="shared" ref="J173:O173" si="55">SUM(J152:J160)</f>
        <v>0</v>
      </c>
      <c r="K173" s="51">
        <f t="shared" si="55"/>
        <v>1064.171</v>
      </c>
      <c r="L173" s="51">
        <f t="shared" si="55"/>
        <v>11.608618999999999</v>
      </c>
      <c r="M173" s="51">
        <f t="shared" si="55"/>
        <v>1263.4159609999999</v>
      </c>
      <c r="N173" s="51">
        <f t="shared" si="55"/>
        <v>27525.954072</v>
      </c>
      <c r="O173" s="51">
        <f t="shared" si="55"/>
        <v>278.81071900000001</v>
      </c>
    </row>
    <row r="174" spans="1:15" ht="11.25" hidden="1" customHeight="1" x14ac:dyDescent="0.2">
      <c r="A174" s="125" t="s">
        <v>749</v>
      </c>
      <c r="B174" s="48"/>
      <c r="C174" s="51">
        <f>SUM(C152:C161)</f>
        <v>12273.114984000002</v>
      </c>
      <c r="D174" s="51">
        <f>SUM(D152:D161)</f>
        <v>328.147764</v>
      </c>
      <c r="E174" s="51">
        <f>SUM(E152:E161)</f>
        <v>3883.4156999999996</v>
      </c>
      <c r="F174" s="51">
        <f>SUM(F152:F161)</f>
        <v>18.786184999999996</v>
      </c>
      <c r="G174" s="51">
        <f>SUM(G152:G161)</f>
        <v>2463.8938370000001</v>
      </c>
      <c r="H174" s="125" t="s">
        <v>749</v>
      </c>
      <c r="I174" s="48"/>
      <c r="J174" s="51">
        <f t="shared" ref="J174:O174" si="56">SUM(J152:J161)</f>
        <v>0</v>
      </c>
      <c r="K174" s="51">
        <f t="shared" si="56"/>
        <v>1182.211292</v>
      </c>
      <c r="L174" s="51">
        <f t="shared" si="56"/>
        <v>14.645405999999999</v>
      </c>
      <c r="M174" s="51">
        <f t="shared" si="56"/>
        <v>1357.915892</v>
      </c>
      <c r="N174" s="51">
        <f t="shared" si="56"/>
        <v>30496.263288000002</v>
      </c>
      <c r="O174" s="51">
        <f t="shared" si="56"/>
        <v>325.59524199999998</v>
      </c>
    </row>
    <row r="175" spans="1:15" ht="11.25" hidden="1" customHeight="1" x14ac:dyDescent="0.2">
      <c r="A175" s="125" t="s">
        <v>750</v>
      </c>
      <c r="B175" s="48"/>
      <c r="C175" s="51">
        <f>SUM(C152:C162)</f>
        <v>13458.772942000001</v>
      </c>
      <c r="D175" s="51">
        <f>SUM(D152:D162)</f>
        <v>360.347219</v>
      </c>
      <c r="E175" s="51">
        <f>SUM(E152:E162)</f>
        <v>4276.6323669999992</v>
      </c>
      <c r="F175" s="51">
        <f>SUM(F152:F162)</f>
        <v>20.241386999999996</v>
      </c>
      <c r="G175" s="51">
        <f>SUM(G152:G162)</f>
        <v>2711.1056189999999</v>
      </c>
      <c r="H175" s="125" t="s">
        <v>750</v>
      </c>
      <c r="I175" s="48"/>
      <c r="J175" s="136" t="s">
        <v>801</v>
      </c>
      <c r="K175" s="51">
        <f>SUM(K152:K162)</f>
        <v>1299.7556139999999</v>
      </c>
      <c r="L175" s="51">
        <f>SUM(L152:L162)</f>
        <v>15.052000999999999</v>
      </c>
      <c r="M175" s="51">
        <f>SUM(M152:M162)</f>
        <v>1472.0994759999999</v>
      </c>
      <c r="N175" s="51">
        <f>SUM(N152:N162)</f>
        <v>33590.197077000004</v>
      </c>
      <c r="O175" s="51">
        <f>SUM(O152:O162)</f>
        <v>362.02232800000002</v>
      </c>
    </row>
    <row r="176" spans="1:15" ht="11.25" hidden="1" customHeight="1" x14ac:dyDescent="0.2">
      <c r="A176" s="125" t="s">
        <v>751</v>
      </c>
      <c r="B176" s="48"/>
      <c r="C176" s="51">
        <f>SUM(C152:C163)</f>
        <v>14340.156764000001</v>
      </c>
      <c r="D176" s="51">
        <f>SUM(D152:D163)</f>
        <v>392.51096699999999</v>
      </c>
      <c r="E176" s="51">
        <f>SUM(E152:E163)</f>
        <v>4605.4920289999991</v>
      </c>
      <c r="F176" s="51">
        <f>SUM(F152:F163)</f>
        <v>22.166817999999996</v>
      </c>
      <c r="G176" s="51">
        <f>SUM(G152:G163)</f>
        <v>2933.233131</v>
      </c>
      <c r="H176" s="125" t="s">
        <v>751</v>
      </c>
      <c r="I176" s="48"/>
      <c r="J176" s="51">
        <f t="shared" ref="J176:O176" si="57">SUM(J152:J163)</f>
        <v>0</v>
      </c>
      <c r="K176" s="51">
        <f t="shared" si="57"/>
        <v>1401.0195209999999</v>
      </c>
      <c r="L176" s="51">
        <f t="shared" si="57"/>
        <v>15.380787999999999</v>
      </c>
      <c r="M176" s="51">
        <f t="shared" si="57"/>
        <v>1546.7292209999998</v>
      </c>
      <c r="N176" s="51">
        <f t="shared" si="57"/>
        <v>36292.059982000006</v>
      </c>
      <c r="O176" s="51">
        <f t="shared" si="57"/>
        <v>390.69629300000003</v>
      </c>
    </row>
    <row r="177" spans="1:15" ht="11.25" hidden="1" customHeight="1" x14ac:dyDescent="0.2">
      <c r="A177" s="39"/>
      <c r="B177" s="46"/>
      <c r="C177" s="44"/>
      <c r="D177" s="50"/>
      <c r="E177" s="50"/>
      <c r="F177" s="50"/>
      <c r="G177" s="50"/>
      <c r="H177" s="39"/>
      <c r="I177" s="46"/>
      <c r="J177" s="50"/>
      <c r="K177" s="50"/>
      <c r="L177" s="50"/>
      <c r="M177" s="50"/>
      <c r="N177" s="50"/>
      <c r="O177" s="50"/>
    </row>
    <row r="178" spans="1:15" ht="11.25" hidden="1" customHeight="1" x14ac:dyDescent="0.2">
      <c r="A178" s="39">
        <v>2012</v>
      </c>
      <c r="B178" s="46"/>
      <c r="C178" s="44"/>
      <c r="D178" s="50"/>
      <c r="E178" s="50"/>
      <c r="F178" s="50"/>
      <c r="G178" s="50"/>
      <c r="H178" s="39">
        <v>2012</v>
      </c>
      <c r="I178" s="46"/>
      <c r="J178" s="50"/>
      <c r="K178" s="50"/>
      <c r="L178" s="50"/>
      <c r="M178" s="50"/>
      <c r="N178" s="50"/>
      <c r="O178" s="50"/>
    </row>
    <row r="179" spans="1:15" ht="11.25" hidden="1" customHeight="1" x14ac:dyDescent="0.2">
      <c r="A179" s="39"/>
      <c r="B179" s="46" t="s">
        <v>542</v>
      </c>
      <c r="C179" s="846">
        <v>975.05948799999999</v>
      </c>
      <c r="D179" s="846">
        <v>25.498587000000001</v>
      </c>
      <c r="E179" s="846">
        <v>328.877028</v>
      </c>
      <c r="F179" s="846">
        <v>1.206337</v>
      </c>
      <c r="G179" s="846">
        <v>200.470484</v>
      </c>
      <c r="H179" s="849"/>
      <c r="I179" s="850" t="s">
        <v>542</v>
      </c>
      <c r="J179" s="854" t="s">
        <v>801</v>
      </c>
      <c r="K179" s="847">
        <v>100.62223400000001</v>
      </c>
      <c r="L179" s="855">
        <v>0.24970999999999999</v>
      </c>
      <c r="M179" s="847">
        <v>63.964517999999998</v>
      </c>
      <c r="N179" s="847">
        <v>2651.2793219999999</v>
      </c>
      <c r="O179" s="847">
        <v>31.500071999999999</v>
      </c>
    </row>
    <row r="180" spans="1:15" ht="11.25" hidden="1" customHeight="1" x14ac:dyDescent="0.2">
      <c r="A180" s="39"/>
      <c r="B180" s="46" t="s">
        <v>729</v>
      </c>
      <c r="C180" s="846">
        <v>1191.925407</v>
      </c>
      <c r="D180" s="846">
        <v>30.081889</v>
      </c>
      <c r="E180" s="846">
        <v>415.60709000000003</v>
      </c>
      <c r="F180" s="846">
        <v>2.03389</v>
      </c>
      <c r="G180" s="846">
        <v>230.05538899999999</v>
      </c>
      <c r="H180" s="849"/>
      <c r="I180" s="850" t="s">
        <v>729</v>
      </c>
      <c r="J180" s="854" t="s">
        <v>801</v>
      </c>
      <c r="K180" s="847">
        <v>113.376694</v>
      </c>
      <c r="L180" s="855">
        <v>0.37420599999999998</v>
      </c>
      <c r="M180" s="847">
        <v>77.291874000000007</v>
      </c>
      <c r="N180" s="847">
        <v>2968.6839249999998</v>
      </c>
      <c r="O180" s="847">
        <v>27.143746</v>
      </c>
    </row>
    <row r="181" spans="1:15" ht="11.25" hidden="1" customHeight="1" x14ac:dyDescent="0.2">
      <c r="A181" s="39"/>
      <c r="B181" s="46" t="s">
        <v>730</v>
      </c>
      <c r="C181" s="846">
        <v>1270.5623049999999</v>
      </c>
      <c r="D181" s="846">
        <v>36.767834999999998</v>
      </c>
      <c r="E181" s="846">
        <v>464.12611199999998</v>
      </c>
      <c r="F181" s="846">
        <v>1.714439</v>
      </c>
      <c r="G181" s="846">
        <v>237.59151199999999</v>
      </c>
      <c r="H181" s="849"/>
      <c r="I181" s="850" t="s">
        <v>730</v>
      </c>
      <c r="J181" s="854" t="s">
        <v>801</v>
      </c>
      <c r="K181" s="847">
        <v>123.105847</v>
      </c>
      <c r="L181" s="855">
        <v>0.74410399999999999</v>
      </c>
      <c r="M181" s="847">
        <v>82.871032999999997</v>
      </c>
      <c r="N181" s="847">
        <v>3119.4282280000002</v>
      </c>
      <c r="O181" s="847">
        <v>44.943643999999999</v>
      </c>
    </row>
    <row r="182" spans="1:15" ht="11.25" hidden="1" customHeight="1" x14ac:dyDescent="0.2">
      <c r="A182" s="39"/>
      <c r="B182" s="46" t="s">
        <v>731</v>
      </c>
      <c r="C182" s="846">
        <v>1184.4049680000001</v>
      </c>
      <c r="D182" s="846">
        <v>30.605830999999998</v>
      </c>
      <c r="E182" s="846">
        <v>399.94159400000001</v>
      </c>
      <c r="F182" s="846">
        <v>2.0640770000000002</v>
      </c>
      <c r="G182" s="846">
        <v>207.82668699999999</v>
      </c>
      <c r="H182" s="849"/>
      <c r="I182" s="850" t="s">
        <v>731</v>
      </c>
      <c r="J182" s="854" t="s">
        <v>801</v>
      </c>
      <c r="K182" s="847">
        <v>112.410247</v>
      </c>
      <c r="L182" s="847">
        <v>0.752301</v>
      </c>
      <c r="M182" s="847">
        <v>88.158833000000001</v>
      </c>
      <c r="N182" s="847">
        <v>2928.9488799999999</v>
      </c>
      <c r="O182" s="847">
        <v>49.997722000000003</v>
      </c>
    </row>
    <row r="183" spans="1:15" ht="11.25" hidden="1" customHeight="1" x14ac:dyDescent="0.2">
      <c r="A183" s="39"/>
      <c r="B183" s="46" t="s">
        <v>732</v>
      </c>
      <c r="C183" s="846">
        <v>1220.6503929999999</v>
      </c>
      <c r="D183" s="846">
        <v>31.408306</v>
      </c>
      <c r="E183" s="846">
        <v>401.72825</v>
      </c>
      <c r="F183" s="846">
        <v>1.7035290000000001</v>
      </c>
      <c r="G183" s="846">
        <v>224.18321</v>
      </c>
      <c r="H183" s="849"/>
      <c r="I183" s="850" t="s">
        <v>732</v>
      </c>
      <c r="J183" s="854" t="s">
        <v>801</v>
      </c>
      <c r="K183" s="847">
        <v>130.68409399999999</v>
      </c>
      <c r="L183" s="847">
        <v>1.531067</v>
      </c>
      <c r="M183" s="847">
        <v>81.872917999999999</v>
      </c>
      <c r="N183" s="847">
        <v>3064.1302110000001</v>
      </c>
      <c r="O183" s="847">
        <v>49.084564</v>
      </c>
    </row>
    <row r="184" spans="1:15" ht="11.25" hidden="1" customHeight="1" x14ac:dyDescent="0.2">
      <c r="A184" s="39"/>
      <c r="B184" s="46" t="s">
        <v>733</v>
      </c>
      <c r="C184" s="846">
        <v>1191.6408839999999</v>
      </c>
      <c r="D184" s="846">
        <v>32.864508000000001</v>
      </c>
      <c r="E184" s="846">
        <v>394.56661100000002</v>
      </c>
      <c r="F184" s="846">
        <v>2.26553</v>
      </c>
      <c r="G184" s="846">
        <v>243.52595199999999</v>
      </c>
      <c r="H184" s="849"/>
      <c r="I184" s="850" t="s">
        <v>733</v>
      </c>
      <c r="J184" s="854" t="s">
        <v>801</v>
      </c>
      <c r="K184" s="847">
        <v>132.328676</v>
      </c>
      <c r="L184" s="847">
        <v>2.200034</v>
      </c>
      <c r="M184" s="847">
        <v>78.613123000000002</v>
      </c>
      <c r="N184" s="847">
        <v>3030.390245</v>
      </c>
      <c r="O184" s="847">
        <v>54.521214000000001</v>
      </c>
    </row>
    <row r="185" spans="1:15" ht="11.25" hidden="1" customHeight="1" x14ac:dyDescent="0.2">
      <c r="A185" s="39"/>
      <c r="B185" s="46" t="s">
        <v>734</v>
      </c>
      <c r="C185" s="846">
        <v>1134.1999579999999</v>
      </c>
      <c r="D185" s="846">
        <v>33.158510999999997</v>
      </c>
      <c r="E185" s="846">
        <v>423.581751</v>
      </c>
      <c r="F185" s="846">
        <v>3.2155369999999999</v>
      </c>
      <c r="G185" s="846">
        <v>232.64997700000001</v>
      </c>
      <c r="H185" s="849"/>
      <c r="I185" s="850" t="s">
        <v>734</v>
      </c>
      <c r="J185" s="847" t="s">
        <v>908</v>
      </c>
      <c r="K185" s="847">
        <v>126.389624</v>
      </c>
      <c r="L185" s="847">
        <v>1.806238</v>
      </c>
      <c r="M185" s="847">
        <v>92.815550000000002</v>
      </c>
      <c r="N185" s="847">
        <v>3163.1051640000001</v>
      </c>
      <c r="O185" s="847">
        <v>52.824801000000001</v>
      </c>
    </row>
    <row r="186" spans="1:15" ht="11.25" hidden="1" customHeight="1" x14ac:dyDescent="0.2">
      <c r="A186" s="39"/>
      <c r="B186" s="46" t="s">
        <v>735</v>
      </c>
      <c r="C186" s="846">
        <v>944.47175500000003</v>
      </c>
      <c r="D186" s="846">
        <v>28.286864999999999</v>
      </c>
      <c r="E186" s="846">
        <v>304.41902599999997</v>
      </c>
      <c r="F186" s="846">
        <v>2.4211809999999998</v>
      </c>
      <c r="G186" s="846">
        <v>204.99853400000001</v>
      </c>
      <c r="H186" s="849"/>
      <c r="I186" s="850" t="s">
        <v>735</v>
      </c>
      <c r="J186" s="847" t="s">
        <v>908</v>
      </c>
      <c r="K186" s="847">
        <v>114.184562</v>
      </c>
      <c r="L186" s="847">
        <v>1.4032610000000001</v>
      </c>
      <c r="M186" s="847">
        <v>82.386358999999999</v>
      </c>
      <c r="N186" s="847">
        <v>2668.462704</v>
      </c>
      <c r="O186" s="847">
        <v>52.423507999999998</v>
      </c>
    </row>
    <row r="187" spans="1:15" ht="11.25" hidden="1" customHeight="1" x14ac:dyDescent="0.2">
      <c r="A187" s="39"/>
      <c r="B187" s="46" t="s">
        <v>736</v>
      </c>
      <c r="C187" s="846">
        <v>1045.6127369999999</v>
      </c>
      <c r="D187" s="846">
        <v>33.040457000000004</v>
      </c>
      <c r="E187" s="846">
        <v>404.68818299999998</v>
      </c>
      <c r="F187" s="846">
        <v>1.0302709999999999</v>
      </c>
      <c r="G187" s="846">
        <v>226.17985999999999</v>
      </c>
      <c r="H187" s="849"/>
      <c r="I187" s="850" t="s">
        <v>736</v>
      </c>
      <c r="J187" s="847" t="s">
        <v>908</v>
      </c>
      <c r="K187" s="847">
        <v>104.592643</v>
      </c>
      <c r="L187" s="847">
        <v>1.840141</v>
      </c>
      <c r="M187" s="847">
        <v>82.577156000000002</v>
      </c>
      <c r="N187" s="847">
        <v>2822.835834</v>
      </c>
      <c r="O187" s="847">
        <v>51.335079999999998</v>
      </c>
    </row>
    <row r="188" spans="1:15" ht="11.25" hidden="1" customHeight="1" x14ac:dyDescent="0.2">
      <c r="A188" s="39"/>
      <c r="B188" s="46" t="s">
        <v>737</v>
      </c>
      <c r="C188" s="846">
        <v>1159.6837029999999</v>
      </c>
      <c r="D188" s="846">
        <v>37.252699999999997</v>
      </c>
      <c r="E188" s="846">
        <v>507.70746400000002</v>
      </c>
      <c r="F188" s="846">
        <v>12.354839</v>
      </c>
      <c r="G188" s="846">
        <v>242.886887</v>
      </c>
      <c r="H188" s="849"/>
      <c r="I188" s="850" t="s">
        <v>737</v>
      </c>
      <c r="J188" s="847" t="s">
        <v>908</v>
      </c>
      <c r="K188" s="847">
        <v>145.70998299999999</v>
      </c>
      <c r="L188" s="856">
        <v>0.47066200000000002</v>
      </c>
      <c r="M188" s="847">
        <v>115.02507</v>
      </c>
      <c r="N188" s="847">
        <v>3427.839935</v>
      </c>
      <c r="O188" s="847">
        <v>51.185008000000003</v>
      </c>
    </row>
    <row r="189" spans="1:15" ht="11.25" hidden="1" customHeight="1" x14ac:dyDescent="0.2">
      <c r="A189" s="39"/>
      <c r="B189" s="46" t="s">
        <v>738</v>
      </c>
      <c r="C189" s="846">
        <v>1056.1768970000001</v>
      </c>
      <c r="D189" s="846">
        <v>34.915543</v>
      </c>
      <c r="E189" s="846">
        <v>459.57989700000002</v>
      </c>
      <c r="F189" s="846">
        <v>10.175478</v>
      </c>
      <c r="G189" s="846">
        <v>230.29038499999999</v>
      </c>
      <c r="H189" s="849"/>
      <c r="I189" s="850" t="s">
        <v>738</v>
      </c>
      <c r="J189" s="847" t="s">
        <v>908</v>
      </c>
      <c r="K189" s="847">
        <v>128.93566899999999</v>
      </c>
      <c r="L189" s="847">
        <v>1.5631600000000001</v>
      </c>
      <c r="M189" s="847">
        <v>127.775836</v>
      </c>
      <c r="N189" s="847">
        <v>3200.5079609999998</v>
      </c>
      <c r="O189" s="847">
        <v>39.525457000000003</v>
      </c>
    </row>
    <row r="190" spans="1:15" ht="11.25" hidden="1" customHeight="1" x14ac:dyDescent="0.2">
      <c r="A190" s="39"/>
      <c r="B190" s="46" t="s">
        <v>739</v>
      </c>
      <c r="C190" s="846">
        <v>706.70833800000003</v>
      </c>
      <c r="D190" s="846">
        <v>27.322315</v>
      </c>
      <c r="E190" s="846">
        <v>793.04990599999996</v>
      </c>
      <c r="F190" s="846">
        <v>2.1655890000000002</v>
      </c>
      <c r="G190" s="846">
        <v>182.699882</v>
      </c>
      <c r="H190" s="849"/>
      <c r="I190" s="850" t="s">
        <v>739</v>
      </c>
      <c r="J190" s="847" t="s">
        <v>908</v>
      </c>
      <c r="K190" s="847">
        <v>111.05524699999999</v>
      </c>
      <c r="L190" s="856">
        <v>0</v>
      </c>
      <c r="M190" s="847">
        <v>110.423919</v>
      </c>
      <c r="N190" s="847">
        <v>2315.8331539999999</v>
      </c>
      <c r="O190" s="847">
        <v>30.222438</v>
      </c>
    </row>
    <row r="191" spans="1:15" ht="11.25" hidden="1" customHeight="1" x14ac:dyDescent="0.2">
      <c r="A191" s="39"/>
      <c r="B191" s="46"/>
      <c r="C191" s="44"/>
      <c r="D191" s="50"/>
      <c r="E191" s="50"/>
      <c r="F191" s="50"/>
      <c r="G191" s="50"/>
      <c r="H191" s="39"/>
      <c r="I191" s="46"/>
      <c r="J191" s="50"/>
      <c r="K191" s="50"/>
      <c r="L191" s="50"/>
      <c r="M191" s="50"/>
      <c r="N191" s="50"/>
      <c r="O191" s="50"/>
    </row>
    <row r="192" spans="1:15" ht="11.25" hidden="1" customHeight="1" x14ac:dyDescent="0.2">
      <c r="A192" s="125" t="s">
        <v>740</v>
      </c>
      <c r="B192" s="48"/>
      <c r="C192" s="51">
        <f>C179</f>
        <v>975.05948799999999</v>
      </c>
      <c r="D192" s="51">
        <f>D179</f>
        <v>25.498587000000001</v>
      </c>
      <c r="E192" s="51">
        <f>E179</f>
        <v>328.877028</v>
      </c>
      <c r="F192" s="51">
        <f>F179</f>
        <v>1.206337</v>
      </c>
      <c r="G192" s="51">
        <f>G179</f>
        <v>200.470484</v>
      </c>
      <c r="H192" s="125" t="s">
        <v>740</v>
      </c>
      <c r="I192" s="48"/>
      <c r="J192" s="51" t="str">
        <f t="shared" ref="J192:O192" si="58">J179</f>
        <v xml:space="preserve"> -</v>
      </c>
      <c r="K192" s="51">
        <f t="shared" si="58"/>
        <v>100.62223400000001</v>
      </c>
      <c r="L192" s="51">
        <f t="shared" si="58"/>
        <v>0.24970999999999999</v>
      </c>
      <c r="M192" s="51">
        <f t="shared" si="58"/>
        <v>63.964517999999998</v>
      </c>
      <c r="N192" s="51">
        <f t="shared" si="58"/>
        <v>2651.2793219999999</v>
      </c>
      <c r="O192" s="51">
        <f t="shared" si="58"/>
        <v>31.500071999999999</v>
      </c>
    </row>
    <row r="193" spans="1:15" ht="11.25" hidden="1" customHeight="1" x14ac:dyDescent="0.2">
      <c r="A193" s="125" t="s">
        <v>741</v>
      </c>
      <c r="B193" s="48"/>
      <c r="C193" s="51">
        <f>SUM(C179:C180)</f>
        <v>2166.9848950000001</v>
      </c>
      <c r="D193" s="51">
        <f>SUM(D179:D180)</f>
        <v>55.580476000000004</v>
      </c>
      <c r="E193" s="51">
        <f>SUM(E179:E180)</f>
        <v>744.48411800000008</v>
      </c>
      <c r="F193" s="51">
        <f>SUM(F179:F180)</f>
        <v>3.240227</v>
      </c>
      <c r="G193" s="51">
        <f>SUM(G179:G180)</f>
        <v>430.52587299999999</v>
      </c>
      <c r="H193" s="125" t="s">
        <v>741</v>
      </c>
      <c r="I193" s="48"/>
      <c r="J193" s="51">
        <f t="shared" ref="J193:O193" si="59">SUM(J179:J180)</f>
        <v>0</v>
      </c>
      <c r="K193" s="51">
        <f t="shared" si="59"/>
        <v>213.99892800000001</v>
      </c>
      <c r="L193" s="51">
        <f t="shared" si="59"/>
        <v>0.62391599999999992</v>
      </c>
      <c r="M193" s="51">
        <f t="shared" si="59"/>
        <v>141.25639200000001</v>
      </c>
      <c r="N193" s="51">
        <f t="shared" si="59"/>
        <v>5619.9632469999997</v>
      </c>
      <c r="O193" s="51">
        <f t="shared" si="59"/>
        <v>58.643817999999996</v>
      </c>
    </row>
    <row r="194" spans="1:15" ht="11.25" hidden="1" customHeight="1" x14ac:dyDescent="0.2">
      <c r="A194" s="125" t="s">
        <v>742</v>
      </c>
      <c r="B194" s="48"/>
      <c r="C194" s="51">
        <f>SUM(C179:C181)</f>
        <v>3437.5472</v>
      </c>
      <c r="D194" s="51">
        <f>SUM(D179:D181)</f>
        <v>92.348310999999995</v>
      </c>
      <c r="E194" s="51">
        <f>SUM(E179:E181)</f>
        <v>1208.61023</v>
      </c>
      <c r="F194" s="51">
        <f>SUM(F179:F181)</f>
        <v>4.9546659999999996</v>
      </c>
      <c r="G194" s="51">
        <f>SUM(G179:G181)</f>
        <v>668.11738500000001</v>
      </c>
      <c r="H194" s="125" t="s">
        <v>742</v>
      </c>
      <c r="I194" s="48"/>
      <c r="J194" s="51">
        <f t="shared" ref="J194:O194" si="60">SUM(J179:J181)</f>
        <v>0</v>
      </c>
      <c r="K194" s="51">
        <f t="shared" si="60"/>
        <v>337.10477500000002</v>
      </c>
      <c r="L194" s="51">
        <f t="shared" si="60"/>
        <v>1.36802</v>
      </c>
      <c r="M194" s="51">
        <f t="shared" si="60"/>
        <v>224.12742500000002</v>
      </c>
      <c r="N194" s="51">
        <f t="shared" si="60"/>
        <v>8739.3914750000004</v>
      </c>
      <c r="O194" s="51">
        <f t="shared" si="60"/>
        <v>103.58746199999999</v>
      </c>
    </row>
    <row r="195" spans="1:15" ht="11.25" hidden="1" customHeight="1" x14ac:dyDescent="0.2">
      <c r="A195" s="125" t="s">
        <v>743</v>
      </c>
      <c r="B195" s="48"/>
      <c r="C195" s="51">
        <f>SUM(C179:C182)</f>
        <v>4621.9521679999998</v>
      </c>
      <c r="D195" s="51">
        <f>SUM(D179:D182)</f>
        <v>122.95414199999999</v>
      </c>
      <c r="E195" s="51">
        <f>SUM(E179:E182)</f>
        <v>1608.5518240000001</v>
      </c>
      <c r="F195" s="51">
        <f>SUM(F179:F182)</f>
        <v>7.0187429999999997</v>
      </c>
      <c r="G195" s="51">
        <f>SUM(G179:G182)</f>
        <v>875.94407200000001</v>
      </c>
      <c r="H195" s="125" t="s">
        <v>743</v>
      </c>
      <c r="I195" s="48"/>
      <c r="J195" s="51">
        <f t="shared" ref="J195:O195" si="61">SUM(J179:J182)</f>
        <v>0</v>
      </c>
      <c r="K195" s="51">
        <f t="shared" si="61"/>
        <v>449.51502200000004</v>
      </c>
      <c r="L195" s="51">
        <f t="shared" si="61"/>
        <v>2.1203210000000001</v>
      </c>
      <c r="M195" s="51">
        <f t="shared" si="61"/>
        <v>312.28625800000003</v>
      </c>
      <c r="N195" s="51">
        <f t="shared" si="61"/>
        <v>11668.340355</v>
      </c>
      <c r="O195" s="51">
        <f t="shared" si="61"/>
        <v>153.585184</v>
      </c>
    </row>
    <row r="196" spans="1:15" ht="11.25" hidden="1" customHeight="1" x14ac:dyDescent="0.2">
      <c r="A196" s="125" t="s">
        <v>744</v>
      </c>
      <c r="B196" s="48"/>
      <c r="C196" s="51">
        <f>SUM(C179:C183)</f>
        <v>5842.6025609999997</v>
      </c>
      <c r="D196" s="51">
        <f>SUM(D179:D183)</f>
        <v>154.362448</v>
      </c>
      <c r="E196" s="51">
        <f>SUM(E179:E183)</f>
        <v>2010.2800740000002</v>
      </c>
      <c r="F196" s="51">
        <f>SUM(F179:F183)</f>
        <v>8.7222720000000002</v>
      </c>
      <c r="G196" s="51">
        <f>SUM(G179:G183)</f>
        <v>1100.1272819999999</v>
      </c>
      <c r="H196" s="125" t="s">
        <v>744</v>
      </c>
      <c r="I196" s="48"/>
      <c r="J196" s="51">
        <f t="shared" ref="J196:O196" si="62">SUM(J179:J183)</f>
        <v>0</v>
      </c>
      <c r="K196" s="51">
        <f t="shared" si="62"/>
        <v>580.199116</v>
      </c>
      <c r="L196" s="51">
        <f t="shared" si="62"/>
        <v>3.6513879999999999</v>
      </c>
      <c r="M196" s="51">
        <f t="shared" si="62"/>
        <v>394.159176</v>
      </c>
      <c r="N196" s="51">
        <f t="shared" si="62"/>
        <v>14732.470566</v>
      </c>
      <c r="O196" s="51">
        <f t="shared" si="62"/>
        <v>202.669748</v>
      </c>
    </row>
    <row r="197" spans="1:15" ht="11.25" hidden="1" customHeight="1" x14ac:dyDescent="0.2">
      <c r="A197" s="125" t="s">
        <v>745</v>
      </c>
      <c r="B197" s="48"/>
      <c r="C197" s="51">
        <f>SUM(C179:C184)</f>
        <v>7034.2434450000001</v>
      </c>
      <c r="D197" s="51">
        <f>SUM(D179:D184)</f>
        <v>187.226956</v>
      </c>
      <c r="E197" s="51">
        <f>SUM(E179:E184)</f>
        <v>2404.8466850000004</v>
      </c>
      <c r="F197" s="51">
        <f>SUM(F179:F184)</f>
        <v>10.987802</v>
      </c>
      <c r="G197" s="51">
        <f>SUM(G179:G184)</f>
        <v>1343.6532339999999</v>
      </c>
      <c r="H197" s="125" t="s">
        <v>745</v>
      </c>
      <c r="I197" s="48"/>
      <c r="J197" s="51">
        <f t="shared" ref="J197:O197" si="63">SUM(J179:J184)</f>
        <v>0</v>
      </c>
      <c r="K197" s="51">
        <f t="shared" si="63"/>
        <v>712.52779199999998</v>
      </c>
      <c r="L197" s="51">
        <f t="shared" si="63"/>
        <v>5.8514219999999995</v>
      </c>
      <c r="M197" s="51">
        <f t="shared" si="63"/>
        <v>472.77229899999998</v>
      </c>
      <c r="N197" s="51">
        <f t="shared" si="63"/>
        <v>17762.860810999999</v>
      </c>
      <c r="O197" s="51">
        <f t="shared" si="63"/>
        <v>257.19096200000001</v>
      </c>
    </row>
    <row r="198" spans="1:15" ht="11.25" hidden="1" customHeight="1" x14ac:dyDescent="0.2">
      <c r="A198" s="125" t="s">
        <v>746</v>
      </c>
      <c r="B198" s="48"/>
      <c r="C198" s="51">
        <f>SUM(C179:C185)</f>
        <v>8168.4434030000002</v>
      </c>
      <c r="D198" s="51">
        <f>SUM(D179:D185)</f>
        <v>220.38546700000001</v>
      </c>
      <c r="E198" s="51">
        <f>SUM(E179:E185)</f>
        <v>2828.4284360000006</v>
      </c>
      <c r="F198" s="51">
        <f>SUM(F179:F185)</f>
        <v>14.203339</v>
      </c>
      <c r="G198" s="51">
        <f>SUM(G179:G185)</f>
        <v>1576.3032109999999</v>
      </c>
      <c r="H198" s="125" t="s">
        <v>746</v>
      </c>
      <c r="I198" s="48"/>
      <c r="J198" s="51">
        <f t="shared" ref="J198:O198" si="64">SUM(J179:J185)</f>
        <v>0</v>
      </c>
      <c r="K198" s="51">
        <f t="shared" si="64"/>
        <v>838.917416</v>
      </c>
      <c r="L198" s="51">
        <f t="shared" si="64"/>
        <v>7.6576599999999999</v>
      </c>
      <c r="M198" s="51">
        <f t="shared" si="64"/>
        <v>565.58784900000001</v>
      </c>
      <c r="N198" s="51">
        <f t="shared" si="64"/>
        <v>20925.965974999999</v>
      </c>
      <c r="O198" s="51">
        <f t="shared" si="64"/>
        <v>310.01576299999999</v>
      </c>
    </row>
    <row r="199" spans="1:15" ht="11.25" hidden="1" customHeight="1" x14ac:dyDescent="0.2">
      <c r="A199" s="125" t="s">
        <v>747</v>
      </c>
      <c r="B199" s="48"/>
      <c r="C199" s="51">
        <f>SUM(C179:C186)</f>
        <v>9112.9151579999998</v>
      </c>
      <c r="D199" s="51">
        <f>SUM(D179:D186)</f>
        <v>248.67233200000001</v>
      </c>
      <c r="E199" s="51">
        <f>SUM(E179:E186)</f>
        <v>3132.8474620000006</v>
      </c>
      <c r="F199" s="51">
        <f>SUM(F179:F186)</f>
        <v>16.62452</v>
      </c>
      <c r="G199" s="51">
        <f>SUM(G179:G186)</f>
        <v>1781.301745</v>
      </c>
      <c r="H199" s="125" t="s">
        <v>747</v>
      </c>
      <c r="I199" s="48"/>
      <c r="J199" s="51">
        <f t="shared" ref="J199:O199" si="65">SUM(J179:J186)</f>
        <v>0</v>
      </c>
      <c r="K199" s="51">
        <f t="shared" si="65"/>
        <v>953.10197800000003</v>
      </c>
      <c r="L199" s="51">
        <f t="shared" si="65"/>
        <v>9.0609210000000004</v>
      </c>
      <c r="M199" s="51">
        <f t="shared" si="65"/>
        <v>647.97420799999998</v>
      </c>
      <c r="N199" s="51">
        <f t="shared" si="65"/>
        <v>23594.428679000001</v>
      </c>
      <c r="O199" s="51">
        <f t="shared" si="65"/>
        <v>362.43927099999996</v>
      </c>
    </row>
    <row r="200" spans="1:15" ht="11.25" hidden="1" customHeight="1" x14ac:dyDescent="0.2">
      <c r="A200" s="125" t="s">
        <v>748</v>
      </c>
      <c r="B200" s="48"/>
      <c r="C200" s="51">
        <f>SUM(C179:C187)</f>
        <v>10158.527894999999</v>
      </c>
      <c r="D200" s="51">
        <f>SUM(D179:D187)</f>
        <v>281.71278900000004</v>
      </c>
      <c r="E200" s="51">
        <f>SUM(E179:E187)</f>
        <v>3537.5356450000008</v>
      </c>
      <c r="F200" s="51">
        <f>SUM(F179:F187)</f>
        <v>17.654790999999999</v>
      </c>
      <c r="G200" s="51">
        <f>SUM(G179:G187)</f>
        <v>2007.4816049999999</v>
      </c>
      <c r="H200" s="125" t="s">
        <v>748</v>
      </c>
      <c r="I200" s="48"/>
      <c r="J200" s="51">
        <f t="shared" ref="J200:O200" si="66">SUM(J179:J187)</f>
        <v>0</v>
      </c>
      <c r="K200" s="51">
        <f t="shared" si="66"/>
        <v>1057.6946210000001</v>
      </c>
      <c r="L200" s="51">
        <f t="shared" si="66"/>
        <v>10.901062</v>
      </c>
      <c r="M200" s="51">
        <f t="shared" si="66"/>
        <v>730.55136399999992</v>
      </c>
      <c r="N200" s="51">
        <f t="shared" si="66"/>
        <v>26417.264513000002</v>
      </c>
      <c r="O200" s="51">
        <f t="shared" si="66"/>
        <v>413.77435099999997</v>
      </c>
    </row>
    <row r="201" spans="1:15" ht="11.25" hidden="1" customHeight="1" x14ac:dyDescent="0.2">
      <c r="A201" s="125" t="s">
        <v>749</v>
      </c>
      <c r="B201" s="48"/>
      <c r="C201" s="51">
        <f>SUM(C179:C188)</f>
        <v>11318.211598</v>
      </c>
      <c r="D201" s="51">
        <f>SUM(D179:D188)</f>
        <v>318.96548900000005</v>
      </c>
      <c r="E201" s="51">
        <f>SUM(E179:E188)</f>
        <v>4045.2431090000009</v>
      </c>
      <c r="F201" s="51">
        <f>SUM(F179:F188)</f>
        <v>30.009630000000001</v>
      </c>
      <c r="G201" s="51">
        <f>SUM(G179:G188)</f>
        <v>2250.3684920000001</v>
      </c>
      <c r="H201" s="125" t="s">
        <v>749</v>
      </c>
      <c r="I201" s="48"/>
      <c r="J201" s="51">
        <f t="shared" ref="J201:O201" si="67">SUM(J179:J188)</f>
        <v>0</v>
      </c>
      <c r="K201" s="51">
        <f t="shared" si="67"/>
        <v>1203.4046040000001</v>
      </c>
      <c r="L201" s="51">
        <f t="shared" si="67"/>
        <v>11.371724</v>
      </c>
      <c r="M201" s="51">
        <f t="shared" si="67"/>
        <v>845.57643399999995</v>
      </c>
      <c r="N201" s="51">
        <f t="shared" si="67"/>
        <v>29845.104448000002</v>
      </c>
      <c r="O201" s="51">
        <f t="shared" si="67"/>
        <v>464.95935899999995</v>
      </c>
    </row>
    <row r="202" spans="1:15" ht="11.25" hidden="1" customHeight="1" x14ac:dyDescent="0.2">
      <c r="A202" s="125" t="s">
        <v>750</v>
      </c>
      <c r="B202" s="48"/>
      <c r="C202" s="51">
        <f>SUM(C179:C189)</f>
        <v>12374.388494999999</v>
      </c>
      <c r="D202" s="51">
        <f>SUM(D179:D189)</f>
        <v>353.88103200000006</v>
      </c>
      <c r="E202" s="51">
        <f>SUM(E179:E189)</f>
        <v>4504.8230060000005</v>
      </c>
      <c r="F202" s="51">
        <f>SUM(F179:F189)</f>
        <v>40.185108</v>
      </c>
      <c r="G202" s="51">
        <f>SUM(G179:G189)</f>
        <v>2480.6588769999998</v>
      </c>
      <c r="H202" s="125" t="s">
        <v>750</v>
      </c>
      <c r="I202" s="48"/>
      <c r="J202" s="51">
        <f t="shared" ref="J202:O202" si="68">SUM(J179:J189)</f>
        <v>0</v>
      </c>
      <c r="K202" s="51">
        <f t="shared" si="68"/>
        <v>1332.340273</v>
      </c>
      <c r="L202" s="51">
        <f t="shared" si="68"/>
        <v>12.934884</v>
      </c>
      <c r="M202" s="51">
        <f t="shared" si="68"/>
        <v>973.35226999999998</v>
      </c>
      <c r="N202" s="51">
        <f t="shared" si="68"/>
        <v>33045.612409000001</v>
      </c>
      <c r="O202" s="51">
        <f t="shared" si="68"/>
        <v>504.48481599999997</v>
      </c>
    </row>
    <row r="203" spans="1:15" ht="11.25" hidden="1" customHeight="1" x14ac:dyDescent="0.2">
      <c r="A203" s="125" t="s">
        <v>751</v>
      </c>
      <c r="B203" s="48"/>
      <c r="C203" s="51">
        <f>SUM(C179:C190)</f>
        <v>13081.096833</v>
      </c>
      <c r="D203" s="51">
        <f>SUM(D179:D190)</f>
        <v>381.20334700000006</v>
      </c>
      <c r="E203" s="51">
        <f>SUM(E179:E190)</f>
        <v>5297.8729120000007</v>
      </c>
      <c r="F203" s="51">
        <f>SUM(F179:F190)</f>
        <v>42.350696999999997</v>
      </c>
      <c r="G203" s="51">
        <f>SUM(G179:G190)</f>
        <v>2663.3587589999997</v>
      </c>
      <c r="H203" s="125" t="s">
        <v>751</v>
      </c>
      <c r="I203" s="48"/>
      <c r="J203" s="51">
        <f t="shared" ref="J203:O203" si="69">SUM(J179:J190)</f>
        <v>0</v>
      </c>
      <c r="K203" s="51">
        <f t="shared" si="69"/>
        <v>1443.39552</v>
      </c>
      <c r="L203" s="51">
        <f t="shared" si="69"/>
        <v>12.934884</v>
      </c>
      <c r="M203" s="51">
        <f t="shared" si="69"/>
        <v>1083.7761889999999</v>
      </c>
      <c r="N203" s="51">
        <f t="shared" si="69"/>
        <v>35361.445563000001</v>
      </c>
      <c r="O203" s="51">
        <f t="shared" si="69"/>
        <v>534.70725399999992</v>
      </c>
    </row>
    <row r="204" spans="1:15" ht="11.25" hidden="1" customHeight="1" x14ac:dyDescent="0.2">
      <c r="A204" s="39"/>
      <c r="B204" s="46"/>
      <c r="C204" s="44"/>
      <c r="D204" s="44"/>
      <c r="E204" s="44"/>
      <c r="F204" s="44"/>
      <c r="G204" s="44"/>
      <c r="H204" s="39"/>
      <c r="I204" s="46"/>
      <c r="J204" s="44"/>
      <c r="K204" s="44"/>
      <c r="L204" s="44"/>
      <c r="M204" s="44"/>
      <c r="N204" s="44"/>
      <c r="O204" s="44"/>
    </row>
    <row r="205" spans="1:15" ht="11.25" hidden="1" customHeight="1" x14ac:dyDescent="0.2">
      <c r="A205" s="39">
        <v>2013</v>
      </c>
      <c r="B205" s="46"/>
      <c r="C205" s="44"/>
      <c r="D205" s="50"/>
      <c r="E205" s="50"/>
      <c r="F205" s="50"/>
      <c r="G205" s="50"/>
      <c r="H205" s="39">
        <v>2013</v>
      </c>
      <c r="I205" s="46"/>
      <c r="J205" s="50"/>
      <c r="K205" s="50"/>
      <c r="L205" s="50"/>
      <c r="M205" s="50"/>
      <c r="N205" s="50"/>
      <c r="O205" s="50"/>
    </row>
    <row r="206" spans="1:15" ht="11.25" hidden="1" customHeight="1" x14ac:dyDescent="0.2">
      <c r="A206" s="39"/>
      <c r="B206" s="46" t="s">
        <v>542</v>
      </c>
      <c r="C206" s="858">
        <v>981.26284299999998</v>
      </c>
      <c r="D206" s="858">
        <v>28.421308</v>
      </c>
      <c r="E206" s="858">
        <v>349.27854100000002</v>
      </c>
      <c r="F206" s="858">
        <v>2.7725249999999999</v>
      </c>
      <c r="G206" s="858">
        <v>204.75251399999999</v>
      </c>
      <c r="H206" s="984"/>
      <c r="I206" s="981" t="s">
        <v>542</v>
      </c>
      <c r="J206" s="890" t="s">
        <v>908</v>
      </c>
      <c r="K206" s="890">
        <v>119.811958</v>
      </c>
      <c r="L206" s="890">
        <v>1.7494940000000001</v>
      </c>
      <c r="M206" s="890">
        <v>111.553211</v>
      </c>
      <c r="N206" s="890">
        <v>2621.372687</v>
      </c>
      <c r="O206" s="890">
        <v>37.042118000000002</v>
      </c>
    </row>
    <row r="207" spans="1:15" ht="11.25" hidden="1" customHeight="1" x14ac:dyDescent="0.2">
      <c r="A207" s="39"/>
      <c r="B207" s="46" t="s">
        <v>729</v>
      </c>
      <c r="C207" s="858">
        <v>1012.868685</v>
      </c>
      <c r="D207" s="858">
        <v>29.741261999999999</v>
      </c>
      <c r="E207" s="858">
        <v>455.68458700000002</v>
      </c>
      <c r="F207" s="858">
        <v>3.0498319999999999</v>
      </c>
      <c r="G207" s="858">
        <v>198.881518</v>
      </c>
      <c r="H207" s="984"/>
      <c r="I207" s="981" t="s">
        <v>729</v>
      </c>
      <c r="J207" s="890" t="s">
        <v>908</v>
      </c>
      <c r="K207" s="890">
        <v>112.05284899999999</v>
      </c>
      <c r="L207" s="890">
        <v>0.96167400000000003</v>
      </c>
      <c r="M207" s="890">
        <v>130.558258</v>
      </c>
      <c r="N207" s="890">
        <v>2840.1890100000001</v>
      </c>
      <c r="O207" s="890">
        <v>35.858288999999999</v>
      </c>
    </row>
    <row r="208" spans="1:15" ht="11.25" hidden="1" customHeight="1" x14ac:dyDescent="0.2">
      <c r="A208" s="39"/>
      <c r="B208" s="46" t="s">
        <v>730</v>
      </c>
      <c r="C208" s="858">
        <v>1075.9205099999999</v>
      </c>
      <c r="D208" s="858">
        <v>28.837481</v>
      </c>
      <c r="E208" s="858">
        <v>477.02173399999998</v>
      </c>
      <c r="F208" s="858">
        <v>7.3428170000000001</v>
      </c>
      <c r="G208" s="858">
        <v>219.253086</v>
      </c>
      <c r="H208" s="984"/>
      <c r="I208" s="981" t="s">
        <v>730</v>
      </c>
      <c r="J208" s="890" t="s">
        <v>908</v>
      </c>
      <c r="K208" s="890">
        <v>120.421582</v>
      </c>
      <c r="L208" s="858">
        <v>0.27922400000000003</v>
      </c>
      <c r="M208" s="890">
        <v>131.47873100000001</v>
      </c>
      <c r="N208" s="890">
        <v>2875.3835800000002</v>
      </c>
      <c r="O208" s="890">
        <v>41.400219</v>
      </c>
    </row>
    <row r="209" spans="1:15" ht="11.25" hidden="1" customHeight="1" x14ac:dyDescent="0.2">
      <c r="A209" s="39"/>
      <c r="B209" s="46" t="s">
        <v>731</v>
      </c>
      <c r="C209" s="858">
        <v>1084.2205489999999</v>
      </c>
      <c r="D209" s="858">
        <v>28.242940999999998</v>
      </c>
      <c r="E209" s="858">
        <v>456.37337100000002</v>
      </c>
      <c r="F209" s="858">
        <v>11.777808</v>
      </c>
      <c r="G209" s="858">
        <v>215.95466200000001</v>
      </c>
      <c r="H209" s="984"/>
      <c r="I209" s="981" t="s">
        <v>731</v>
      </c>
      <c r="J209" s="890" t="s">
        <v>908</v>
      </c>
      <c r="K209" s="890">
        <v>120.988747</v>
      </c>
      <c r="L209" s="890">
        <v>1.3169329999999999</v>
      </c>
      <c r="M209" s="890">
        <v>140.108631</v>
      </c>
      <c r="N209" s="890">
        <v>2957.1437129999999</v>
      </c>
      <c r="O209" s="890">
        <v>45.453246999999998</v>
      </c>
    </row>
    <row r="210" spans="1:15" ht="11.25" hidden="1" customHeight="1" x14ac:dyDescent="0.2">
      <c r="A210" s="39"/>
      <c r="B210" s="46" t="s">
        <v>732</v>
      </c>
      <c r="C210" s="858">
        <v>1134.9657999999999</v>
      </c>
      <c r="D210" s="858">
        <v>31.499285</v>
      </c>
      <c r="E210" s="858">
        <v>435.54194000000001</v>
      </c>
      <c r="F210" s="858">
        <v>12.880371</v>
      </c>
      <c r="G210" s="858">
        <v>204.38122100000001</v>
      </c>
      <c r="H210" s="984"/>
      <c r="I210" s="981" t="s">
        <v>732</v>
      </c>
      <c r="J210" s="890" t="s">
        <v>908</v>
      </c>
      <c r="K210" s="890">
        <v>146.74864199999999</v>
      </c>
      <c r="L210" s="890">
        <v>2.0501420000000001</v>
      </c>
      <c r="M210" s="890">
        <v>129.395948</v>
      </c>
      <c r="N210" s="890">
        <v>3037.8699230000002</v>
      </c>
      <c r="O210" s="890">
        <v>54.838566</v>
      </c>
    </row>
    <row r="211" spans="1:15" ht="11.25" hidden="1" customHeight="1" x14ac:dyDescent="0.2">
      <c r="A211" s="39"/>
      <c r="B211" s="46" t="s">
        <v>733</v>
      </c>
      <c r="C211" s="858">
        <v>1095.0622149999999</v>
      </c>
      <c r="D211" s="858">
        <v>34.284536000000003</v>
      </c>
      <c r="E211" s="858">
        <v>433.45383600000002</v>
      </c>
      <c r="F211" s="858">
        <v>13.252568</v>
      </c>
      <c r="G211" s="858">
        <v>231.01117099999999</v>
      </c>
      <c r="H211" s="984"/>
      <c r="I211" s="981" t="s">
        <v>733</v>
      </c>
      <c r="J211" s="890" t="s">
        <v>908</v>
      </c>
      <c r="K211" s="890">
        <v>152.89628200000001</v>
      </c>
      <c r="L211" s="890">
        <v>1.400771</v>
      </c>
      <c r="M211" s="890">
        <v>110.742272</v>
      </c>
      <c r="N211" s="890">
        <v>3117.2857680000002</v>
      </c>
      <c r="O211" s="890">
        <v>55.387815000000003</v>
      </c>
    </row>
    <row r="212" spans="1:15" ht="11.25" hidden="1" customHeight="1" x14ac:dyDescent="0.2">
      <c r="A212" s="39"/>
      <c r="B212" s="46" t="s">
        <v>734</v>
      </c>
      <c r="C212" s="858">
        <v>1098.9489840000001</v>
      </c>
      <c r="D212" s="858">
        <v>34.136254999999998</v>
      </c>
      <c r="E212" s="858">
        <v>447.96527600000002</v>
      </c>
      <c r="F212" s="858">
        <v>12.253273999999999</v>
      </c>
      <c r="G212" s="858">
        <v>205.07730699999999</v>
      </c>
      <c r="H212" s="984"/>
      <c r="I212" s="981" t="s">
        <v>734</v>
      </c>
      <c r="J212" s="890" t="s">
        <v>908</v>
      </c>
      <c r="K212" s="890">
        <v>154.08646899999999</v>
      </c>
      <c r="L212" s="890">
        <v>1.4702109999999999</v>
      </c>
      <c r="M212" s="890">
        <v>120.500651</v>
      </c>
      <c r="N212" s="890">
        <v>3365.063607</v>
      </c>
      <c r="O212" s="890">
        <v>57.166905999999997</v>
      </c>
    </row>
    <row r="213" spans="1:15" ht="11.25" hidden="1" customHeight="1" x14ac:dyDescent="0.2">
      <c r="A213" s="39"/>
      <c r="B213" s="46" t="s">
        <v>735</v>
      </c>
      <c r="C213" s="858">
        <v>912.0598</v>
      </c>
      <c r="D213" s="858">
        <v>31.303498000000001</v>
      </c>
      <c r="E213" s="858">
        <v>388.46238499999998</v>
      </c>
      <c r="F213" s="858">
        <v>11.989579000000001</v>
      </c>
      <c r="G213" s="858">
        <v>197.13235299999999</v>
      </c>
      <c r="H213" s="984"/>
      <c r="I213" s="981" t="s">
        <v>735</v>
      </c>
      <c r="J213" s="890" t="s">
        <v>908</v>
      </c>
      <c r="K213" s="890">
        <v>123.550416</v>
      </c>
      <c r="L213" s="890">
        <v>1.7898670000000001</v>
      </c>
      <c r="M213" s="890">
        <v>128.342658</v>
      </c>
      <c r="N213" s="890">
        <v>2859.591821</v>
      </c>
      <c r="O213" s="890">
        <v>51.685161000000001</v>
      </c>
    </row>
    <row r="214" spans="1:15" ht="11.25" hidden="1" customHeight="1" x14ac:dyDescent="0.2">
      <c r="A214" s="39"/>
      <c r="B214" s="46" t="s">
        <v>736</v>
      </c>
      <c r="C214" s="858">
        <v>1043.4406289999999</v>
      </c>
      <c r="D214" s="858">
        <v>32.300541000000003</v>
      </c>
      <c r="E214" s="858">
        <v>513.95881399999996</v>
      </c>
      <c r="F214" s="858">
        <v>10.989495</v>
      </c>
      <c r="G214" s="858">
        <v>210.60644099999999</v>
      </c>
      <c r="H214" s="984"/>
      <c r="I214" s="981" t="s">
        <v>736</v>
      </c>
      <c r="J214" s="890" t="s">
        <v>908</v>
      </c>
      <c r="K214" s="890">
        <v>127.629527</v>
      </c>
      <c r="L214" s="890">
        <v>2.54053</v>
      </c>
      <c r="M214" s="890">
        <v>111.27816900000001</v>
      </c>
      <c r="N214" s="890">
        <v>3141.3963650000001</v>
      </c>
      <c r="O214" s="890">
        <v>50.707427000000003</v>
      </c>
    </row>
    <row r="215" spans="1:15" ht="11.25" hidden="1" customHeight="1" x14ac:dyDescent="0.2">
      <c r="A215" s="39"/>
      <c r="B215" s="46" t="s">
        <v>737</v>
      </c>
      <c r="C215" s="858">
        <v>1134.258507</v>
      </c>
      <c r="D215" s="858">
        <v>32.352767999999998</v>
      </c>
      <c r="E215" s="858">
        <v>477.00722300000001</v>
      </c>
      <c r="F215" s="858">
        <v>12.593752</v>
      </c>
      <c r="G215" s="858">
        <v>231.03102999999999</v>
      </c>
      <c r="H215" s="984"/>
      <c r="I215" s="981" t="s">
        <v>737</v>
      </c>
      <c r="J215" s="890" t="s">
        <v>908</v>
      </c>
      <c r="K215" s="890">
        <v>137.07730599999999</v>
      </c>
      <c r="L215" s="890">
        <v>1.8325260000000001</v>
      </c>
      <c r="M215" s="890">
        <v>149.63063299999999</v>
      </c>
      <c r="N215" s="890">
        <v>3437.7266359999999</v>
      </c>
      <c r="O215" s="890">
        <v>54.472755999999997</v>
      </c>
    </row>
    <row r="216" spans="1:15" ht="11.25" hidden="1" customHeight="1" x14ac:dyDescent="0.2">
      <c r="A216" s="39"/>
      <c r="B216" s="46" t="s">
        <v>738</v>
      </c>
      <c r="C216" s="858">
        <v>1057.9987630000001</v>
      </c>
      <c r="D216" s="858">
        <v>32.868966</v>
      </c>
      <c r="E216" s="858">
        <v>487.188761</v>
      </c>
      <c r="F216" s="858">
        <v>11.38486</v>
      </c>
      <c r="G216" s="858">
        <v>226.73317299999999</v>
      </c>
      <c r="H216" s="984"/>
      <c r="I216" s="981" t="s">
        <v>738</v>
      </c>
      <c r="J216" s="890" t="s">
        <v>908</v>
      </c>
      <c r="K216" s="890">
        <v>124.059971</v>
      </c>
      <c r="L216" s="890">
        <v>1.7089669999999999</v>
      </c>
      <c r="M216" s="890">
        <v>127.230636</v>
      </c>
      <c r="N216" s="890">
        <v>3228.6693949999999</v>
      </c>
      <c r="O216" s="890">
        <v>53.799422</v>
      </c>
    </row>
    <row r="217" spans="1:15" ht="11.25" hidden="1" customHeight="1" x14ac:dyDescent="0.2">
      <c r="A217" s="39"/>
      <c r="B217" s="46" t="s">
        <v>739</v>
      </c>
      <c r="C217" s="858">
        <v>785.74500499999999</v>
      </c>
      <c r="D217" s="858">
        <v>29.117082</v>
      </c>
      <c r="E217" s="858">
        <v>384.52250099999998</v>
      </c>
      <c r="F217" s="858">
        <v>5.7558179999999997</v>
      </c>
      <c r="G217" s="858">
        <v>185.25578999999999</v>
      </c>
      <c r="H217" s="984"/>
      <c r="I217" s="981" t="s">
        <v>739</v>
      </c>
      <c r="J217" s="890" t="s">
        <v>908</v>
      </c>
      <c r="K217" s="890">
        <v>109.006102</v>
      </c>
      <c r="L217" s="890">
        <v>2.4126460000000001</v>
      </c>
      <c r="M217" s="890">
        <v>100.564469</v>
      </c>
      <c r="N217" s="890">
        <v>2664.3064730000001</v>
      </c>
      <c r="O217" s="890">
        <v>45.039864000000001</v>
      </c>
    </row>
    <row r="218" spans="1:15" ht="11.25" hidden="1" customHeight="1" x14ac:dyDescent="0.2">
      <c r="A218" s="39"/>
      <c r="B218" s="46"/>
      <c r="C218" s="44"/>
      <c r="D218" s="44"/>
      <c r="E218" s="44"/>
      <c r="F218" s="44"/>
      <c r="G218" s="44"/>
      <c r="H218" s="39"/>
      <c r="I218" s="46"/>
      <c r="J218" s="44"/>
      <c r="K218" s="44"/>
      <c r="L218" s="44"/>
      <c r="M218" s="44"/>
      <c r="N218" s="44"/>
      <c r="O218" s="44"/>
    </row>
    <row r="219" spans="1:15" ht="11.25" hidden="1" customHeight="1" x14ac:dyDescent="0.2">
      <c r="A219" s="39">
        <v>2014</v>
      </c>
      <c r="B219" s="46"/>
      <c r="C219" s="44"/>
      <c r="D219" s="50"/>
      <c r="E219" s="50"/>
      <c r="F219" s="50"/>
      <c r="G219" s="50"/>
      <c r="H219" s="39">
        <v>2014</v>
      </c>
      <c r="I219" s="46"/>
      <c r="J219" s="50"/>
      <c r="K219" s="50"/>
      <c r="L219" s="50"/>
      <c r="M219" s="50"/>
      <c r="N219" s="50"/>
      <c r="O219" s="50"/>
    </row>
    <row r="220" spans="1:15" ht="11.25" hidden="1" customHeight="1" x14ac:dyDescent="0.2">
      <c r="A220" s="39"/>
      <c r="B220" s="46" t="s">
        <v>542</v>
      </c>
      <c r="C220" s="858">
        <v>1040.6787589999999</v>
      </c>
      <c r="D220" s="858">
        <v>27.219766</v>
      </c>
      <c r="E220" s="858">
        <v>406.81236000000001</v>
      </c>
      <c r="F220" s="858">
        <v>2.0794480000000002</v>
      </c>
      <c r="G220" s="858">
        <v>189.17768599999999</v>
      </c>
      <c r="H220" s="1170"/>
      <c r="I220" s="981" t="s">
        <v>542</v>
      </c>
      <c r="J220" s="890" t="s">
        <v>908</v>
      </c>
      <c r="K220" s="890">
        <v>107.52410500000001</v>
      </c>
      <c r="L220" s="890">
        <v>1.5254920000000001</v>
      </c>
      <c r="M220" s="890">
        <v>102.263654</v>
      </c>
      <c r="N220" s="890">
        <v>2886.3482180000001</v>
      </c>
      <c r="O220" s="890">
        <v>28.445592000000001</v>
      </c>
    </row>
    <row r="221" spans="1:15" ht="11.25" hidden="1" customHeight="1" x14ac:dyDescent="0.2">
      <c r="A221" s="39"/>
      <c r="B221" s="46" t="s">
        <v>729</v>
      </c>
      <c r="C221" s="858">
        <v>1006.768956</v>
      </c>
      <c r="D221" s="858">
        <v>29.591605999999999</v>
      </c>
      <c r="E221" s="858">
        <v>485.44849299999998</v>
      </c>
      <c r="F221" s="858">
        <v>2.3740929999999998</v>
      </c>
      <c r="G221" s="858">
        <v>207.12688499999999</v>
      </c>
      <c r="H221" s="1170"/>
      <c r="I221" s="981" t="s">
        <v>729</v>
      </c>
      <c r="J221" s="890" t="s">
        <v>908</v>
      </c>
      <c r="K221" s="890">
        <v>114.478227</v>
      </c>
      <c r="L221" s="1172">
        <v>0.191195</v>
      </c>
      <c r="M221" s="890">
        <v>98.622653999999997</v>
      </c>
      <c r="N221" s="890">
        <v>3076.9855130000001</v>
      </c>
      <c r="O221" s="890">
        <v>31.225404000000001</v>
      </c>
    </row>
    <row r="222" spans="1:15" ht="11.25" hidden="1" customHeight="1" x14ac:dyDescent="0.2">
      <c r="A222" s="39"/>
      <c r="B222" s="46" t="s">
        <v>730</v>
      </c>
      <c r="C222" s="858">
        <v>1143.924311</v>
      </c>
      <c r="D222" s="858">
        <v>34.949412000000002</v>
      </c>
      <c r="E222" s="858">
        <v>513.83704</v>
      </c>
      <c r="F222" s="858">
        <v>2.0621</v>
      </c>
      <c r="G222" s="858">
        <v>218.833979</v>
      </c>
      <c r="H222" s="1170"/>
      <c r="I222" s="981" t="s">
        <v>730</v>
      </c>
      <c r="J222" s="890" t="s">
        <v>908</v>
      </c>
      <c r="K222" s="890">
        <v>137.137709</v>
      </c>
      <c r="L222" s="890">
        <v>3.8440989999999999</v>
      </c>
      <c r="M222" s="890">
        <v>145.37223</v>
      </c>
      <c r="N222" s="890">
        <v>3301.5527440000001</v>
      </c>
      <c r="O222" s="890">
        <v>38.493603999999998</v>
      </c>
    </row>
    <row r="223" spans="1:15" ht="11.25" hidden="1" customHeight="1" x14ac:dyDescent="0.2">
      <c r="A223" s="39"/>
      <c r="B223" s="46" t="s">
        <v>731</v>
      </c>
      <c r="C223" s="858">
        <v>1057.787333</v>
      </c>
      <c r="D223" s="858">
        <v>41.264091999999998</v>
      </c>
      <c r="E223" s="858">
        <v>497.64998900000001</v>
      </c>
      <c r="F223" s="858">
        <v>2.4045860000000001</v>
      </c>
      <c r="G223" s="858">
        <v>209.44596000000001</v>
      </c>
      <c r="H223" s="1170"/>
      <c r="I223" s="981" t="s">
        <v>731</v>
      </c>
      <c r="J223" s="890" t="s">
        <v>908</v>
      </c>
      <c r="K223" s="890">
        <v>117.882454</v>
      </c>
      <c r="L223" s="1448">
        <v>0</v>
      </c>
      <c r="M223" s="890">
        <v>124.79007799999999</v>
      </c>
      <c r="N223" s="890">
        <v>3229.628162</v>
      </c>
      <c r="O223" s="890">
        <v>37.712668000000001</v>
      </c>
    </row>
    <row r="224" spans="1:15" ht="11.25" hidden="1" customHeight="1" x14ac:dyDescent="0.2">
      <c r="A224" s="39"/>
      <c r="B224" s="46" t="s">
        <v>732</v>
      </c>
      <c r="C224" s="858">
        <v>1083.2280760000001</v>
      </c>
      <c r="D224" s="858">
        <v>33.072614000000002</v>
      </c>
      <c r="E224" s="858">
        <v>490.93402800000001</v>
      </c>
      <c r="F224" s="858">
        <v>2.5200520000000002</v>
      </c>
      <c r="G224" s="858">
        <v>220.50223199999999</v>
      </c>
      <c r="H224" s="1170"/>
      <c r="I224" s="981" t="s">
        <v>732</v>
      </c>
      <c r="J224" s="890" t="s">
        <v>908</v>
      </c>
      <c r="K224" s="890">
        <v>148.67613</v>
      </c>
      <c r="L224" s="1448">
        <v>0.41315000000000002</v>
      </c>
      <c r="M224" s="890">
        <v>113.009683</v>
      </c>
      <c r="N224" s="890">
        <v>3445.0360620000001</v>
      </c>
      <c r="O224" s="890">
        <v>45.072555000000001</v>
      </c>
    </row>
    <row r="225" spans="1:15" ht="11.25" hidden="1" customHeight="1" x14ac:dyDescent="0.2">
      <c r="A225" s="39"/>
      <c r="B225" s="46" t="s">
        <v>733</v>
      </c>
      <c r="C225" s="858">
        <v>956.644317</v>
      </c>
      <c r="D225" s="858">
        <v>30.769448000000001</v>
      </c>
      <c r="E225" s="858">
        <v>457.78527700000001</v>
      </c>
      <c r="F225" s="858">
        <v>2.045436</v>
      </c>
      <c r="G225" s="858">
        <v>198.93758500000001</v>
      </c>
      <c r="H225" s="1170"/>
      <c r="I225" s="981" t="s">
        <v>733</v>
      </c>
      <c r="J225" s="890" t="s">
        <v>908</v>
      </c>
      <c r="K225" s="890">
        <v>152.68774099999999</v>
      </c>
      <c r="L225" s="890">
        <v>0.64917999999999998</v>
      </c>
      <c r="M225" s="890">
        <v>121.033912</v>
      </c>
      <c r="N225" s="890">
        <v>3164.6167780000001</v>
      </c>
      <c r="O225" s="890">
        <v>38.888551999999997</v>
      </c>
    </row>
    <row r="226" spans="1:15" ht="11.25" hidden="1" customHeight="1" x14ac:dyDescent="0.2">
      <c r="A226" s="39"/>
      <c r="B226" s="46" t="s">
        <v>734</v>
      </c>
      <c r="C226" s="858">
        <v>1100.697064</v>
      </c>
      <c r="D226" s="858">
        <v>36.672051000000003</v>
      </c>
      <c r="E226" s="858">
        <v>542.47160099999996</v>
      </c>
      <c r="F226" s="858">
        <v>12.448862</v>
      </c>
      <c r="G226" s="858">
        <v>216.91284400000001</v>
      </c>
      <c r="H226" s="1170"/>
      <c r="I226" s="981" t="s">
        <v>734</v>
      </c>
      <c r="J226" s="890" t="s">
        <v>908</v>
      </c>
      <c r="K226" s="890">
        <v>169.69142099999999</v>
      </c>
      <c r="L226" s="1448">
        <v>0</v>
      </c>
      <c r="M226" s="890">
        <v>128.54297</v>
      </c>
      <c r="N226" s="890">
        <v>3618.959022</v>
      </c>
      <c r="O226" s="890">
        <v>56.059314000000001</v>
      </c>
    </row>
    <row r="227" spans="1:15" ht="11.25" hidden="1" customHeight="1" x14ac:dyDescent="0.2">
      <c r="A227" s="39"/>
      <c r="B227" s="46" t="s">
        <v>735</v>
      </c>
      <c r="C227" s="858">
        <v>906.50939700000004</v>
      </c>
      <c r="D227" s="858">
        <v>38.608466</v>
      </c>
      <c r="E227" s="858">
        <v>360.67337900000001</v>
      </c>
      <c r="F227" s="858">
        <v>2.0426920000000002</v>
      </c>
      <c r="G227" s="858">
        <v>177.431162</v>
      </c>
      <c r="H227" s="1170"/>
      <c r="I227" s="981" t="s">
        <v>735</v>
      </c>
      <c r="J227" s="890" t="s">
        <v>908</v>
      </c>
      <c r="K227" s="890">
        <v>163.09643</v>
      </c>
      <c r="L227" s="890">
        <v>1.3326180000000001</v>
      </c>
      <c r="M227" s="890">
        <v>89.639263</v>
      </c>
      <c r="N227" s="890">
        <v>3036.926649</v>
      </c>
      <c r="O227" s="890">
        <v>38.318137</v>
      </c>
    </row>
    <row r="228" spans="1:15" ht="11.25" hidden="1" customHeight="1" x14ac:dyDescent="0.2">
      <c r="A228" s="39"/>
      <c r="B228" s="46" t="s">
        <v>736</v>
      </c>
      <c r="C228" s="858">
        <v>1081.382437</v>
      </c>
      <c r="D228" s="858">
        <v>39.137371000000002</v>
      </c>
      <c r="E228" s="858">
        <v>503.35878500000001</v>
      </c>
      <c r="F228" s="858">
        <v>2.3728669999999998</v>
      </c>
      <c r="G228" s="858">
        <v>214.851879</v>
      </c>
      <c r="H228" s="1170"/>
      <c r="I228" s="981" t="s">
        <v>736</v>
      </c>
      <c r="J228" s="890" t="s">
        <v>908</v>
      </c>
      <c r="K228" s="890">
        <v>144.91322199999999</v>
      </c>
      <c r="L228" s="890">
        <v>2.0154010000000002</v>
      </c>
      <c r="M228" s="890">
        <v>94.207528999999994</v>
      </c>
      <c r="N228" s="890">
        <v>3556.499444</v>
      </c>
      <c r="O228" s="890">
        <v>49.098522000000003</v>
      </c>
    </row>
    <row r="229" spans="1:15" ht="11.25" hidden="1" customHeight="1" x14ac:dyDescent="0.2">
      <c r="A229" s="39"/>
      <c r="B229" s="46" t="s">
        <v>737</v>
      </c>
      <c r="C229" s="858">
        <v>1092.9113319999999</v>
      </c>
      <c r="D229" s="858">
        <v>49.929716999999997</v>
      </c>
      <c r="E229" s="858">
        <v>489.46731899999997</v>
      </c>
      <c r="F229" s="858">
        <v>2.666944</v>
      </c>
      <c r="G229" s="858">
        <v>230.865205</v>
      </c>
      <c r="H229" s="1170"/>
      <c r="I229" s="981" t="s">
        <v>737</v>
      </c>
      <c r="J229" s="890" t="s">
        <v>908</v>
      </c>
      <c r="K229" s="890">
        <v>146.26176699999999</v>
      </c>
      <c r="L229" s="890">
        <v>1.4400310000000001</v>
      </c>
      <c r="M229" s="890">
        <v>100.03418600000001</v>
      </c>
      <c r="N229" s="890">
        <v>3546.0823099999998</v>
      </c>
      <c r="O229" s="890">
        <v>53.474452999999997</v>
      </c>
    </row>
    <row r="230" spans="1:15" ht="11.25" hidden="1" customHeight="1" x14ac:dyDescent="0.2">
      <c r="A230" s="39"/>
      <c r="B230" s="46" t="s">
        <v>738</v>
      </c>
      <c r="C230" s="858">
        <v>1003.510485</v>
      </c>
      <c r="D230" s="858">
        <v>45.915801000000002</v>
      </c>
      <c r="E230" s="858">
        <v>452.67668400000002</v>
      </c>
      <c r="F230" s="858">
        <v>2.5183070000000001</v>
      </c>
      <c r="G230" s="858">
        <v>240.54072099999999</v>
      </c>
      <c r="H230" s="1170"/>
      <c r="I230" s="981" t="s">
        <v>738</v>
      </c>
      <c r="J230" s="890" t="s">
        <v>908</v>
      </c>
      <c r="K230" s="890">
        <v>128.151881</v>
      </c>
      <c r="L230" s="890">
        <v>4.1761229999999996</v>
      </c>
      <c r="M230" s="890">
        <v>95.989390999999998</v>
      </c>
      <c r="N230" s="890">
        <v>2920.4803240000001</v>
      </c>
      <c r="O230" s="890">
        <v>54.780031999999999</v>
      </c>
    </row>
    <row r="231" spans="1:15" ht="11.25" hidden="1" customHeight="1" x14ac:dyDescent="0.2">
      <c r="A231" s="39"/>
      <c r="B231" s="46" t="s">
        <v>739</v>
      </c>
      <c r="C231" s="858">
        <v>837.13072099999999</v>
      </c>
      <c r="D231" s="858">
        <v>39.843507000000002</v>
      </c>
      <c r="E231" s="858">
        <v>391.271725</v>
      </c>
      <c r="F231" s="858">
        <v>2.2464689999999998</v>
      </c>
      <c r="G231" s="858">
        <v>218.44600600000001</v>
      </c>
      <c r="H231" s="1170"/>
      <c r="I231" s="981" t="s">
        <v>739</v>
      </c>
      <c r="J231" s="890" t="s">
        <v>866</v>
      </c>
      <c r="K231" s="890">
        <v>113.744141</v>
      </c>
      <c r="L231" s="890">
        <v>4.6777829999999998</v>
      </c>
      <c r="M231" s="890">
        <v>96.464945</v>
      </c>
      <c r="N231" s="890">
        <v>2770.9032130000001</v>
      </c>
      <c r="O231" s="890">
        <v>32.750301999999998</v>
      </c>
    </row>
    <row r="232" spans="1:15" ht="11.25" hidden="1" customHeight="1" x14ac:dyDescent="0.2">
      <c r="A232" s="1170"/>
      <c r="B232" s="981"/>
      <c r="C232" s="51"/>
      <c r="D232" s="51"/>
      <c r="E232" s="51"/>
      <c r="F232" s="51"/>
      <c r="G232" s="51"/>
      <c r="H232" s="1170"/>
      <c r="I232" s="981"/>
      <c r="J232" s="44"/>
      <c r="K232" s="44"/>
      <c r="L232" s="44"/>
      <c r="M232" s="44"/>
      <c r="N232" s="44"/>
      <c r="O232" s="44"/>
    </row>
    <row r="233" spans="1:15" ht="11.25" hidden="1" customHeight="1" x14ac:dyDescent="0.2">
      <c r="A233" s="1170">
        <v>2015</v>
      </c>
      <c r="B233" s="46"/>
      <c r="C233" s="44"/>
      <c r="D233" s="50"/>
      <c r="E233" s="50"/>
      <c r="F233" s="50"/>
      <c r="G233" s="50"/>
      <c r="H233" s="1170">
        <v>2015</v>
      </c>
      <c r="I233" s="46"/>
      <c r="J233" s="50"/>
      <c r="K233" s="50"/>
      <c r="L233" s="858"/>
      <c r="M233" s="50"/>
      <c r="N233" s="50"/>
      <c r="O233" s="50"/>
    </row>
    <row r="234" spans="1:15" ht="11.25" hidden="1" customHeight="1" x14ac:dyDescent="0.2">
      <c r="A234" s="1170"/>
      <c r="B234" s="46" t="s">
        <v>542</v>
      </c>
      <c r="C234" s="858">
        <v>1006.0313609999999</v>
      </c>
      <c r="D234" s="858">
        <v>54.935189999999999</v>
      </c>
      <c r="E234" s="858">
        <v>395.24256300000002</v>
      </c>
      <c r="F234" s="858">
        <v>2.452016</v>
      </c>
      <c r="G234" s="858">
        <v>200.05124499999999</v>
      </c>
      <c r="H234" s="1170"/>
      <c r="I234" s="981" t="s">
        <v>542</v>
      </c>
      <c r="J234" s="890" t="s">
        <v>908</v>
      </c>
      <c r="K234" s="858">
        <v>108.009838</v>
      </c>
      <c r="L234" s="858">
        <v>0.84873299999999996</v>
      </c>
      <c r="M234" s="858">
        <v>115.653341</v>
      </c>
      <c r="N234" s="858">
        <v>2830.4662539999999</v>
      </c>
      <c r="O234" s="858">
        <v>31.734448</v>
      </c>
    </row>
    <row r="235" spans="1:15" ht="11.25" hidden="1" customHeight="1" x14ac:dyDescent="0.2">
      <c r="A235" s="1170"/>
      <c r="B235" s="46" t="s">
        <v>729</v>
      </c>
      <c r="C235" s="858">
        <v>1043.187539</v>
      </c>
      <c r="D235" s="858">
        <v>40.643946</v>
      </c>
      <c r="E235" s="858">
        <v>501.67809</v>
      </c>
      <c r="F235" s="858">
        <v>2.7752750000000002</v>
      </c>
      <c r="G235" s="858">
        <v>205.69212999999999</v>
      </c>
      <c r="H235" s="1170"/>
      <c r="I235" s="981" t="s">
        <v>729</v>
      </c>
      <c r="J235" s="890" t="s">
        <v>908</v>
      </c>
      <c r="K235" s="858">
        <v>115.42986500000001</v>
      </c>
      <c r="L235" s="858">
        <v>0.253334</v>
      </c>
      <c r="M235" s="858">
        <v>161.16014999999999</v>
      </c>
      <c r="N235" s="858">
        <v>2915.3349389999998</v>
      </c>
      <c r="O235" s="858">
        <v>24.88223</v>
      </c>
    </row>
    <row r="236" spans="1:15" ht="11.25" hidden="1" customHeight="1" x14ac:dyDescent="0.2">
      <c r="A236" s="1170"/>
      <c r="B236" s="46" t="s">
        <v>730</v>
      </c>
      <c r="C236" s="858">
        <v>1172.1766809999999</v>
      </c>
      <c r="D236" s="858">
        <v>40.633488999999997</v>
      </c>
      <c r="E236" s="858">
        <v>584.97368900000004</v>
      </c>
      <c r="F236" s="858">
        <v>2.620142</v>
      </c>
      <c r="G236" s="858">
        <v>222.64303200000001</v>
      </c>
      <c r="H236" s="1170"/>
      <c r="I236" s="981" t="s">
        <v>730</v>
      </c>
      <c r="J236" s="890" t="s">
        <v>908</v>
      </c>
      <c r="K236" s="858">
        <v>138.35651300000001</v>
      </c>
      <c r="L236" s="858">
        <v>0.18132999999999999</v>
      </c>
      <c r="M236" s="858">
        <v>185.320007</v>
      </c>
      <c r="N236" s="858">
        <v>3191.6635930000002</v>
      </c>
      <c r="O236" s="858">
        <v>39.940519999999999</v>
      </c>
    </row>
    <row r="237" spans="1:15" ht="11.25" hidden="1" customHeight="1" x14ac:dyDescent="0.2">
      <c r="A237" s="1170"/>
      <c r="B237" s="46" t="s">
        <v>731</v>
      </c>
      <c r="C237" s="858">
        <v>990.27616</v>
      </c>
      <c r="D237" s="858">
        <v>36.153404999999999</v>
      </c>
      <c r="E237" s="858">
        <v>485.45882599999999</v>
      </c>
      <c r="F237" s="858">
        <v>2.5355240000000001</v>
      </c>
      <c r="G237" s="858">
        <v>189.44655399999999</v>
      </c>
      <c r="H237" s="1170"/>
      <c r="I237" s="981" t="s">
        <v>731</v>
      </c>
      <c r="J237" s="890" t="s">
        <v>908</v>
      </c>
      <c r="K237" s="858">
        <v>118.82230800000001</v>
      </c>
      <c r="L237" s="858">
        <v>0.33023400000000003</v>
      </c>
      <c r="M237" s="858">
        <v>174.84791300000001</v>
      </c>
      <c r="N237" s="858">
        <v>2920.956561</v>
      </c>
      <c r="O237" s="858">
        <v>35.387678999999999</v>
      </c>
    </row>
    <row r="238" spans="1:15" ht="11.25" hidden="1" customHeight="1" x14ac:dyDescent="0.2">
      <c r="A238" s="1170"/>
      <c r="B238" s="46" t="s">
        <v>732</v>
      </c>
      <c r="C238" s="858">
        <v>974.38062000000002</v>
      </c>
      <c r="D238" s="858">
        <v>32.850850000000001</v>
      </c>
      <c r="E238" s="858">
        <v>497.52882699999998</v>
      </c>
      <c r="F238" s="858">
        <v>2.2454999999999998</v>
      </c>
      <c r="G238" s="858">
        <v>189.182051</v>
      </c>
      <c r="H238" s="1170"/>
      <c r="I238" s="981" t="s">
        <v>732</v>
      </c>
      <c r="J238" s="890" t="s">
        <v>908</v>
      </c>
      <c r="K238" s="858">
        <v>115.528429</v>
      </c>
      <c r="L238" s="858">
        <v>0.50637299999999996</v>
      </c>
      <c r="M238" s="858">
        <v>159.18075300000001</v>
      </c>
      <c r="N238" s="858">
        <v>3018.3513499999999</v>
      </c>
      <c r="O238" s="858">
        <v>46.445566999999997</v>
      </c>
    </row>
    <row r="239" spans="1:15" ht="11.25" hidden="1" customHeight="1" x14ac:dyDescent="0.2">
      <c r="A239" s="1170"/>
      <c r="B239" s="46" t="s">
        <v>733</v>
      </c>
      <c r="C239" s="858">
        <v>1140.8230779999999</v>
      </c>
      <c r="D239" s="858">
        <v>37.947867000000002</v>
      </c>
      <c r="E239" s="858">
        <v>534.26661300000001</v>
      </c>
      <c r="F239" s="858">
        <v>2.9481000000000002</v>
      </c>
      <c r="G239" s="858">
        <v>219.35852</v>
      </c>
      <c r="H239" s="1170"/>
      <c r="I239" s="981" t="s">
        <v>733</v>
      </c>
      <c r="J239" s="890" t="s">
        <v>908</v>
      </c>
      <c r="K239" s="858">
        <v>143.68493000000001</v>
      </c>
      <c r="L239" s="858">
        <v>0.80004600000000003</v>
      </c>
      <c r="M239" s="858">
        <v>173.16402199999999</v>
      </c>
      <c r="N239" s="858">
        <v>3582.835501</v>
      </c>
      <c r="O239" s="858">
        <v>60.557921</v>
      </c>
    </row>
    <row r="240" spans="1:15" ht="11.25" hidden="1" customHeight="1" x14ac:dyDescent="0.2">
      <c r="A240" s="1170"/>
      <c r="B240" s="46" t="s">
        <v>734</v>
      </c>
      <c r="C240" s="858">
        <v>1115.8221880000001</v>
      </c>
      <c r="D240" s="858">
        <v>50.044075999999997</v>
      </c>
      <c r="E240" s="858">
        <v>688.88530000000003</v>
      </c>
      <c r="F240" s="858">
        <v>3.3506100000000001</v>
      </c>
      <c r="G240" s="858">
        <v>233.570786</v>
      </c>
      <c r="H240" s="1170"/>
      <c r="I240" s="981" t="s">
        <v>734</v>
      </c>
      <c r="J240" s="890" t="s">
        <v>908</v>
      </c>
      <c r="K240" s="858">
        <v>146.844055</v>
      </c>
      <c r="L240" s="858">
        <v>3.1101190000000001</v>
      </c>
      <c r="M240" s="858">
        <v>839.80623500000002</v>
      </c>
      <c r="N240" s="858">
        <v>3232.1939990000001</v>
      </c>
      <c r="O240" s="858">
        <v>50.671795000000003</v>
      </c>
    </row>
    <row r="241" spans="1:15" ht="11.25" hidden="1" customHeight="1" x14ac:dyDescent="0.2">
      <c r="A241" s="1170"/>
      <c r="B241" s="46" t="s">
        <v>735</v>
      </c>
      <c r="C241" s="858">
        <v>945.82164699999998</v>
      </c>
      <c r="D241" s="858">
        <v>27.450478</v>
      </c>
      <c r="E241" s="858">
        <v>422.08737000000002</v>
      </c>
      <c r="F241" s="858">
        <v>2.2244199999999998</v>
      </c>
      <c r="G241" s="858">
        <v>178.019285</v>
      </c>
      <c r="H241" s="1170"/>
      <c r="I241" s="981" t="s">
        <v>735</v>
      </c>
      <c r="J241" s="890" t="s">
        <v>908</v>
      </c>
      <c r="K241" s="858">
        <v>164.316576</v>
      </c>
      <c r="L241" s="858">
        <v>0.785501</v>
      </c>
      <c r="M241" s="858">
        <v>161.768002</v>
      </c>
      <c r="N241" s="858">
        <v>2861.70208</v>
      </c>
      <c r="O241" s="858">
        <v>41.313195</v>
      </c>
    </row>
    <row r="242" spans="1:15" ht="11.25" hidden="1" customHeight="1" x14ac:dyDescent="0.2">
      <c r="A242" s="1170"/>
      <c r="B242" s="46" t="s">
        <v>736</v>
      </c>
      <c r="C242" s="858">
        <v>1055.7191439999999</v>
      </c>
      <c r="D242" s="858">
        <v>35.998705999999999</v>
      </c>
      <c r="E242" s="858">
        <v>574.78663100000006</v>
      </c>
      <c r="F242" s="858">
        <v>2.5943689999999999</v>
      </c>
      <c r="G242" s="858">
        <v>199.899823</v>
      </c>
      <c r="H242" s="1170"/>
      <c r="I242" s="981" t="s">
        <v>736</v>
      </c>
      <c r="J242" s="890" t="s">
        <v>908</v>
      </c>
      <c r="K242" s="858">
        <v>148.12731099999999</v>
      </c>
      <c r="L242" s="858">
        <v>0.48231800000000002</v>
      </c>
      <c r="M242" s="858">
        <v>178.49745899999999</v>
      </c>
      <c r="N242" s="858">
        <v>3557.0303490000001</v>
      </c>
      <c r="O242" s="858">
        <v>42.554139999999997</v>
      </c>
    </row>
    <row r="243" spans="1:15" ht="11.25" hidden="1" customHeight="1" x14ac:dyDescent="0.2">
      <c r="A243" s="1170"/>
      <c r="B243" s="46" t="s">
        <v>737</v>
      </c>
      <c r="C243" s="858">
        <v>1077.3639209999999</v>
      </c>
      <c r="D243" s="858">
        <v>44.897669999999998</v>
      </c>
      <c r="E243" s="858">
        <v>571.82202800000005</v>
      </c>
      <c r="F243" s="858">
        <v>4.9521230000000003</v>
      </c>
      <c r="G243" s="858">
        <v>215.70267999999999</v>
      </c>
      <c r="H243" s="1170"/>
      <c r="I243" s="981" t="s">
        <v>737</v>
      </c>
      <c r="J243" s="858" t="s">
        <v>908</v>
      </c>
      <c r="K243" s="858">
        <v>159.33494099999999</v>
      </c>
      <c r="L243" s="858">
        <v>1.500427</v>
      </c>
      <c r="M243" s="858">
        <v>170.52852799999999</v>
      </c>
      <c r="N243" s="858">
        <v>3378.6886039999999</v>
      </c>
      <c r="O243" s="858">
        <v>198.378331</v>
      </c>
    </row>
    <row r="244" spans="1:15" ht="11.25" hidden="1" customHeight="1" x14ac:dyDescent="0.2">
      <c r="A244" s="1170"/>
      <c r="B244" s="46" t="s">
        <v>738</v>
      </c>
      <c r="C244" s="858">
        <v>1022.363838</v>
      </c>
      <c r="D244" s="858">
        <v>40.609867000000001</v>
      </c>
      <c r="E244" s="858">
        <v>560.87753699999996</v>
      </c>
      <c r="F244" s="858">
        <v>2.9061560000000002</v>
      </c>
      <c r="G244" s="858">
        <v>220.03206499999999</v>
      </c>
      <c r="H244" s="1170"/>
      <c r="I244" s="981" t="s">
        <v>738</v>
      </c>
      <c r="J244" s="858" t="s">
        <v>908</v>
      </c>
      <c r="K244" s="858">
        <v>518.12084600000003</v>
      </c>
      <c r="L244" s="858">
        <v>1.9389620000000001</v>
      </c>
      <c r="M244" s="858">
        <v>185.905968</v>
      </c>
      <c r="N244" s="858">
        <v>3089.5605129999999</v>
      </c>
      <c r="O244" s="858">
        <v>44.054856000000001</v>
      </c>
    </row>
    <row r="245" spans="1:15" ht="11.25" hidden="1" customHeight="1" x14ac:dyDescent="0.2">
      <c r="A245" s="1170"/>
      <c r="B245" s="46" t="s">
        <v>739</v>
      </c>
      <c r="C245" s="858">
        <v>751.62302899999997</v>
      </c>
      <c r="D245" s="858">
        <v>43.771906000000001</v>
      </c>
      <c r="E245" s="858">
        <v>440.19361300000003</v>
      </c>
      <c r="F245" s="858">
        <v>2.4522650000000001</v>
      </c>
      <c r="G245" s="858">
        <v>185.67244099999999</v>
      </c>
      <c r="H245" s="1170"/>
      <c r="I245" s="981" t="s">
        <v>739</v>
      </c>
      <c r="J245" s="858" t="s">
        <v>908</v>
      </c>
      <c r="K245" s="858">
        <v>119.924567</v>
      </c>
      <c r="L245" s="858">
        <v>1.1874499999999999</v>
      </c>
      <c r="M245" s="858">
        <v>148.206379</v>
      </c>
      <c r="N245" s="858">
        <v>2890.9778379999998</v>
      </c>
      <c r="O245" s="858">
        <v>33.342466999999999</v>
      </c>
    </row>
    <row r="246" spans="1:15" ht="11.25" hidden="1" customHeight="1" x14ac:dyDescent="0.2">
      <c r="A246" s="1170"/>
      <c r="B246" s="981"/>
      <c r="C246" s="858"/>
      <c r="D246" s="858"/>
      <c r="E246" s="858"/>
      <c r="F246" s="858"/>
      <c r="G246" s="858"/>
      <c r="H246" s="1170"/>
      <c r="I246" s="981"/>
      <c r="J246" s="890"/>
      <c r="K246" s="858"/>
      <c r="L246" s="858"/>
      <c r="M246" s="858"/>
      <c r="N246" s="858"/>
      <c r="O246" s="858"/>
    </row>
    <row r="247" spans="1:15" ht="11.25" hidden="1" customHeight="1" x14ac:dyDescent="0.2">
      <c r="A247" s="1170">
        <v>2016</v>
      </c>
      <c r="B247" s="46"/>
      <c r="C247" s="858"/>
      <c r="D247" s="858"/>
      <c r="E247" s="858"/>
      <c r="F247" s="858"/>
      <c r="G247" s="858"/>
      <c r="H247" s="1170">
        <v>2016</v>
      </c>
      <c r="I247" s="981"/>
      <c r="J247" s="890"/>
      <c r="K247" s="858"/>
      <c r="L247" s="858"/>
      <c r="M247" s="858"/>
      <c r="N247" s="858"/>
      <c r="O247" s="858"/>
    </row>
    <row r="248" spans="1:15" ht="11.25" hidden="1" customHeight="1" x14ac:dyDescent="0.2">
      <c r="A248" s="1170"/>
      <c r="B248" s="46" t="s">
        <v>542</v>
      </c>
      <c r="C248" s="858">
        <v>944.97194000000002</v>
      </c>
      <c r="D248" s="858">
        <v>31.899560000000001</v>
      </c>
      <c r="E248" s="858">
        <v>408.83218799999997</v>
      </c>
      <c r="F248" s="858">
        <v>2.6639330000000001</v>
      </c>
      <c r="G248" s="858">
        <v>165.77729099999999</v>
      </c>
      <c r="H248" s="1170"/>
      <c r="I248" s="981" t="s">
        <v>542</v>
      </c>
      <c r="J248" s="890" t="s">
        <v>908</v>
      </c>
      <c r="K248" s="858">
        <v>117.710199</v>
      </c>
      <c r="L248" s="858">
        <v>0.84526500000000004</v>
      </c>
      <c r="M248" s="858">
        <v>160.54999599999999</v>
      </c>
      <c r="N248" s="858">
        <v>3119.4773829999999</v>
      </c>
      <c r="O248" s="858">
        <v>16.084685</v>
      </c>
    </row>
    <row r="249" spans="1:15" ht="11.25" hidden="1" customHeight="1" x14ac:dyDescent="0.2">
      <c r="A249" s="1170"/>
      <c r="B249" s="46" t="s">
        <v>729</v>
      </c>
      <c r="C249" s="858">
        <v>1090.7077850000001</v>
      </c>
      <c r="D249" s="858">
        <v>55.364331999999997</v>
      </c>
      <c r="E249" s="858">
        <v>571.06769499999996</v>
      </c>
      <c r="F249" s="858">
        <v>2.3871910000000001</v>
      </c>
      <c r="G249" s="858">
        <v>206.03566699999999</v>
      </c>
      <c r="H249" s="1170"/>
      <c r="I249" s="981" t="s">
        <v>729</v>
      </c>
      <c r="J249" s="890" t="s">
        <v>908</v>
      </c>
      <c r="K249" s="858">
        <v>208.479829</v>
      </c>
      <c r="L249" s="858">
        <v>0.2727</v>
      </c>
      <c r="M249" s="858">
        <v>465.96251599999999</v>
      </c>
      <c r="N249" s="858">
        <v>2970.8034379999999</v>
      </c>
      <c r="O249" s="858">
        <v>22.856110000000001</v>
      </c>
    </row>
    <row r="250" spans="1:15" ht="11.25" hidden="1" customHeight="1" x14ac:dyDescent="0.2">
      <c r="A250" s="1170"/>
      <c r="B250" s="46" t="s">
        <v>730</v>
      </c>
      <c r="C250" s="858">
        <v>1053.735833</v>
      </c>
      <c r="D250" s="858">
        <v>37.136952000000001</v>
      </c>
      <c r="E250" s="858">
        <v>545.76787000000002</v>
      </c>
      <c r="F250" s="858">
        <v>2.2130860000000001</v>
      </c>
      <c r="G250" s="858">
        <v>190.43724599999999</v>
      </c>
      <c r="H250" s="1170"/>
      <c r="I250" s="981" t="s">
        <v>730</v>
      </c>
      <c r="J250" s="858" t="s">
        <v>908</v>
      </c>
      <c r="K250" s="858">
        <v>138.504424</v>
      </c>
      <c r="L250" s="858">
        <v>1.003574</v>
      </c>
      <c r="M250" s="858">
        <v>188.863979</v>
      </c>
      <c r="N250" s="858">
        <v>3586.2446439999999</v>
      </c>
      <c r="O250" s="858">
        <v>30.561343999999998</v>
      </c>
    </row>
    <row r="251" spans="1:15" ht="11.25" hidden="1" customHeight="1" x14ac:dyDescent="0.2">
      <c r="A251" s="1170"/>
      <c r="B251" s="46" t="s">
        <v>731</v>
      </c>
      <c r="C251" s="858">
        <v>1100.7761089999999</v>
      </c>
      <c r="D251" s="858">
        <v>40.934888000000001</v>
      </c>
      <c r="E251" s="858">
        <v>523.54072399999995</v>
      </c>
      <c r="F251" s="858">
        <v>1.6864429999999999</v>
      </c>
      <c r="G251" s="858">
        <v>201.113418</v>
      </c>
      <c r="H251" s="1170"/>
      <c r="I251" s="981" t="s">
        <v>731</v>
      </c>
      <c r="J251" s="858" t="s">
        <v>908</v>
      </c>
      <c r="K251" s="858">
        <v>136.74169800000001</v>
      </c>
      <c r="L251" s="858">
        <v>0.41286200000000001</v>
      </c>
      <c r="M251" s="858">
        <v>190.762564</v>
      </c>
      <c r="N251" s="858">
        <v>3616.375074</v>
      </c>
      <c r="O251" s="858">
        <v>43.178035000000001</v>
      </c>
    </row>
    <row r="252" spans="1:15" ht="11.25" hidden="1" customHeight="1" x14ac:dyDescent="0.2">
      <c r="A252" s="1170"/>
      <c r="B252" s="46" t="s">
        <v>732</v>
      </c>
      <c r="C252" s="858">
        <v>1035.5386140000001</v>
      </c>
      <c r="D252" s="858">
        <v>41.967936000000002</v>
      </c>
      <c r="E252" s="858">
        <v>469.628039</v>
      </c>
      <c r="F252" s="858">
        <v>1.684269</v>
      </c>
      <c r="G252" s="858">
        <v>202.648425</v>
      </c>
      <c r="H252" s="1170"/>
      <c r="I252" s="981" t="s">
        <v>732</v>
      </c>
      <c r="J252" s="858" t="s">
        <v>908</v>
      </c>
      <c r="K252" s="858">
        <v>134.495769</v>
      </c>
      <c r="L252" s="858">
        <v>0.104994</v>
      </c>
      <c r="M252" s="858">
        <v>195.06617399999999</v>
      </c>
      <c r="N252" s="858">
        <v>3514.8996959999999</v>
      </c>
      <c r="O252" s="858">
        <v>50.779465000000002</v>
      </c>
    </row>
    <row r="253" spans="1:15" ht="11.25" hidden="1" customHeight="1" x14ac:dyDescent="0.2">
      <c r="A253" s="1170"/>
      <c r="B253" s="46" t="s">
        <v>733</v>
      </c>
      <c r="C253" s="858">
        <v>1146.4468569999999</v>
      </c>
      <c r="D253" s="858">
        <v>42.631118999999998</v>
      </c>
      <c r="E253" s="858">
        <v>549.46527700000001</v>
      </c>
      <c r="F253" s="858">
        <v>2.1295380000000002</v>
      </c>
      <c r="G253" s="858">
        <v>235.080793</v>
      </c>
      <c r="H253" s="1170"/>
      <c r="I253" s="981" t="s">
        <v>733</v>
      </c>
      <c r="J253" s="858" t="s">
        <v>908</v>
      </c>
      <c r="K253" s="858">
        <v>236.95835700000001</v>
      </c>
      <c r="L253" s="858">
        <v>0.18074200000000001</v>
      </c>
      <c r="M253" s="858">
        <v>180.67177699999999</v>
      </c>
      <c r="N253" s="858">
        <v>3618.1027159999999</v>
      </c>
      <c r="O253" s="858">
        <v>46.469717000000003</v>
      </c>
    </row>
    <row r="254" spans="1:15" ht="11.25" hidden="1" customHeight="1" x14ac:dyDescent="0.2">
      <c r="A254" s="1170"/>
      <c r="B254" s="46" t="s">
        <v>734</v>
      </c>
      <c r="C254" s="858">
        <v>1059.115693</v>
      </c>
      <c r="D254" s="858">
        <v>35.032780000000002</v>
      </c>
      <c r="E254" s="858">
        <v>501.448239</v>
      </c>
      <c r="F254" s="858">
        <v>2.1466050000000001</v>
      </c>
      <c r="G254" s="858">
        <v>232.99383599999999</v>
      </c>
      <c r="H254" s="1170"/>
      <c r="I254" s="981" t="s">
        <v>734</v>
      </c>
      <c r="J254" s="858" t="s">
        <v>908</v>
      </c>
      <c r="K254" s="858">
        <v>223.945438</v>
      </c>
      <c r="L254" s="858">
        <v>0.42789300000000002</v>
      </c>
      <c r="M254" s="858">
        <v>191.335341</v>
      </c>
      <c r="N254" s="858">
        <v>3359.9130110000001</v>
      </c>
      <c r="O254" s="858">
        <v>54.452758000000003</v>
      </c>
    </row>
    <row r="255" spans="1:15" ht="11.25" hidden="1" customHeight="1" x14ac:dyDescent="0.2">
      <c r="A255" s="1170"/>
      <c r="B255" s="46" t="s">
        <v>735</v>
      </c>
      <c r="C255" s="858">
        <v>903.79922899999997</v>
      </c>
      <c r="D255" s="858">
        <v>37.592840000000002</v>
      </c>
      <c r="E255" s="858">
        <v>460.45609999999999</v>
      </c>
      <c r="F255" s="858">
        <v>2.371124</v>
      </c>
      <c r="G255" s="858">
        <v>204.17807300000001</v>
      </c>
      <c r="H255" s="1170"/>
      <c r="I255" s="981" t="s">
        <v>735</v>
      </c>
      <c r="J255" s="858" t="s">
        <v>908</v>
      </c>
      <c r="K255" s="858">
        <v>275.58338500000002</v>
      </c>
      <c r="L255" s="858">
        <v>0.409746</v>
      </c>
      <c r="M255" s="858">
        <v>155.162262</v>
      </c>
      <c r="N255" s="858">
        <v>3061.0357509999999</v>
      </c>
      <c r="O255" s="858">
        <v>41.326227000000003</v>
      </c>
    </row>
    <row r="256" spans="1:15" ht="11.25" hidden="1" customHeight="1" x14ac:dyDescent="0.2">
      <c r="A256" s="1170"/>
      <c r="B256" s="46" t="s">
        <v>736</v>
      </c>
      <c r="C256" s="858">
        <v>1059.8463180000001</v>
      </c>
      <c r="D256" s="858">
        <v>42.625599000000001</v>
      </c>
      <c r="E256" s="858">
        <v>509.30652700000002</v>
      </c>
      <c r="F256" s="858">
        <v>1.9712829999999999</v>
      </c>
      <c r="G256" s="858">
        <v>207.397774</v>
      </c>
      <c r="H256" s="1170"/>
      <c r="I256" s="981" t="s">
        <v>736</v>
      </c>
      <c r="J256" s="858" t="s">
        <v>908</v>
      </c>
      <c r="K256" s="858">
        <v>238.323554</v>
      </c>
      <c r="L256" s="858">
        <v>1.1424920000000001</v>
      </c>
      <c r="M256" s="858">
        <v>200.54426599999999</v>
      </c>
      <c r="N256" s="858">
        <v>3535.494999</v>
      </c>
      <c r="O256" s="858">
        <v>42.65549</v>
      </c>
    </row>
    <row r="257" spans="1:15" ht="11.25" hidden="1" customHeight="1" x14ac:dyDescent="0.2">
      <c r="A257" s="1170"/>
      <c r="B257" s="46" t="s">
        <v>737</v>
      </c>
      <c r="C257" s="858">
        <v>1035.4239869999999</v>
      </c>
      <c r="D257" s="858">
        <v>41.020054000000002</v>
      </c>
      <c r="E257" s="858">
        <v>554.076233</v>
      </c>
      <c r="F257" s="858">
        <v>2.248812</v>
      </c>
      <c r="G257" s="858">
        <v>208.73006699999999</v>
      </c>
      <c r="H257" s="1170"/>
      <c r="I257" s="981" t="s">
        <v>737</v>
      </c>
      <c r="J257" s="890" t="s">
        <v>908</v>
      </c>
      <c r="K257" s="858">
        <v>237.523867</v>
      </c>
      <c r="L257" s="858">
        <v>0.94402799999999998</v>
      </c>
      <c r="M257" s="858">
        <v>172.17811599999999</v>
      </c>
      <c r="N257" s="858">
        <v>3459.5891409999999</v>
      </c>
      <c r="O257" s="858">
        <v>43.185225000000003</v>
      </c>
    </row>
    <row r="258" spans="1:15" ht="11.25" hidden="1" customHeight="1" x14ac:dyDescent="0.2">
      <c r="A258" s="1170"/>
      <c r="B258" s="46" t="s">
        <v>738</v>
      </c>
      <c r="C258" s="858">
        <v>1086.2302540000001</v>
      </c>
      <c r="D258" s="858">
        <v>44.706971000000003</v>
      </c>
      <c r="E258" s="858">
        <v>533.15904999999998</v>
      </c>
      <c r="F258" s="858">
        <v>1.746291</v>
      </c>
      <c r="G258" s="858">
        <v>220.40013300000001</v>
      </c>
      <c r="H258" s="1170"/>
      <c r="I258" s="981" t="s">
        <v>738</v>
      </c>
      <c r="J258" s="890" t="s">
        <v>908</v>
      </c>
      <c r="K258" s="858">
        <v>151.76736299999999</v>
      </c>
      <c r="L258" s="858">
        <v>1.2650220000000001</v>
      </c>
      <c r="M258" s="858">
        <v>183.076515</v>
      </c>
      <c r="N258" s="858">
        <v>3449.7761449999998</v>
      </c>
      <c r="O258" s="858">
        <v>44.122548999999999</v>
      </c>
    </row>
    <row r="259" spans="1:15" ht="11.25" hidden="1" customHeight="1" x14ac:dyDescent="0.2">
      <c r="A259" s="1170"/>
      <c r="B259" s="46" t="s">
        <v>739</v>
      </c>
      <c r="C259" s="858">
        <v>894.32871</v>
      </c>
      <c r="D259" s="858">
        <v>39.842565</v>
      </c>
      <c r="E259" s="858">
        <v>432.44948900000003</v>
      </c>
      <c r="F259" s="858">
        <v>0.82124600000000003</v>
      </c>
      <c r="G259" s="858">
        <v>194.07027199999999</v>
      </c>
      <c r="H259" s="1170"/>
      <c r="I259" s="981" t="s">
        <v>739</v>
      </c>
      <c r="J259" s="890" t="s">
        <v>908</v>
      </c>
      <c r="K259" s="858">
        <v>192.66546199999999</v>
      </c>
      <c r="L259" s="858">
        <v>1.583251</v>
      </c>
      <c r="M259" s="858">
        <v>149.75671700000001</v>
      </c>
      <c r="N259" s="858">
        <v>2941.161161</v>
      </c>
      <c r="O259" s="858">
        <v>35.919187999999998</v>
      </c>
    </row>
    <row r="260" spans="1:15" ht="11.25" hidden="1" customHeight="1" x14ac:dyDescent="0.2">
      <c r="A260" s="1170"/>
      <c r="B260" s="981"/>
      <c r="C260" s="858"/>
      <c r="D260" s="858"/>
      <c r="E260" s="858"/>
      <c r="F260" s="858"/>
      <c r="G260" s="858"/>
      <c r="H260" s="1170"/>
      <c r="I260" s="981"/>
      <c r="J260" s="890"/>
      <c r="K260" s="858"/>
      <c r="L260" s="858"/>
      <c r="M260" s="858"/>
      <c r="N260" s="858"/>
      <c r="O260" s="858"/>
    </row>
    <row r="261" spans="1:15" ht="11.25" customHeight="1" x14ac:dyDescent="0.2">
      <c r="A261" s="1876">
        <v>2017</v>
      </c>
      <c r="B261" s="1881"/>
      <c r="C261" s="858"/>
      <c r="D261" s="858"/>
      <c r="E261" s="858"/>
      <c r="F261" s="858"/>
      <c r="G261" s="858"/>
      <c r="H261" s="1876">
        <v>2017</v>
      </c>
      <c r="I261" s="1881"/>
      <c r="J261" s="890"/>
      <c r="K261" s="858"/>
      <c r="L261" s="858"/>
      <c r="M261" s="858"/>
      <c r="N261" s="858"/>
      <c r="O261" s="858"/>
    </row>
    <row r="262" spans="1:15" ht="11.25" customHeight="1" x14ac:dyDescent="0.2">
      <c r="A262" s="1882"/>
      <c r="B262" s="1877" t="s">
        <v>542</v>
      </c>
      <c r="C262" s="858">
        <v>1075.7947650000001</v>
      </c>
      <c r="D262" s="858">
        <v>39.081313999999999</v>
      </c>
      <c r="E262" s="858">
        <v>409.65178400000002</v>
      </c>
      <c r="F262" s="858">
        <v>0.71905200000000002</v>
      </c>
      <c r="G262" s="858">
        <v>204.62313900000001</v>
      </c>
      <c r="H262" s="1882"/>
      <c r="I262" s="1877" t="s">
        <v>542</v>
      </c>
      <c r="J262" s="890" t="s">
        <v>908</v>
      </c>
      <c r="K262" s="858">
        <v>122.70285199999999</v>
      </c>
      <c r="L262" s="858">
        <v>3.0047769999999998</v>
      </c>
      <c r="M262" s="858">
        <v>189.62030899999999</v>
      </c>
      <c r="N262" s="858">
        <v>3252.9906799999999</v>
      </c>
      <c r="O262" s="858">
        <v>16.023333999999998</v>
      </c>
    </row>
    <row r="263" spans="1:15" ht="11.25" customHeight="1" x14ac:dyDescent="0.2">
      <c r="A263" s="1880"/>
      <c r="B263" s="1877" t="s">
        <v>729</v>
      </c>
      <c r="C263" s="858">
        <v>1146.4208120000001</v>
      </c>
      <c r="D263" s="858">
        <v>41.988492000000001</v>
      </c>
      <c r="E263" s="858">
        <v>542.08249000000001</v>
      </c>
      <c r="F263" s="858">
        <v>0.74601300000000004</v>
      </c>
      <c r="G263" s="858">
        <v>213.414872</v>
      </c>
      <c r="H263" s="1880"/>
      <c r="I263" s="1877" t="s">
        <v>729</v>
      </c>
      <c r="J263" s="890" t="s">
        <v>908</v>
      </c>
      <c r="K263" s="858">
        <v>246.58846199999999</v>
      </c>
      <c r="L263" s="858">
        <v>0.95085500000000001</v>
      </c>
      <c r="M263" s="858">
        <v>197.744541</v>
      </c>
      <c r="N263" s="858">
        <v>3286.2214800000002</v>
      </c>
      <c r="O263" s="858">
        <v>23.465845999999999</v>
      </c>
    </row>
    <row r="264" spans="1:15" ht="11.25" customHeight="1" x14ac:dyDescent="0.2">
      <c r="A264" s="1880"/>
      <c r="B264" s="1877" t="s">
        <v>730</v>
      </c>
      <c r="C264" s="858">
        <v>1244.309528</v>
      </c>
      <c r="D264" s="858">
        <v>50.029164999999999</v>
      </c>
      <c r="E264" s="858">
        <v>583.53796999999997</v>
      </c>
      <c r="F264" s="858">
        <v>0.79296199999999994</v>
      </c>
      <c r="G264" s="858">
        <v>234.31315000000001</v>
      </c>
      <c r="H264" s="1880"/>
      <c r="I264" s="1877" t="s">
        <v>730</v>
      </c>
      <c r="J264" s="890" t="s">
        <v>908</v>
      </c>
      <c r="K264" s="858">
        <v>227.527905</v>
      </c>
      <c r="L264" s="858">
        <v>0.225608</v>
      </c>
      <c r="M264" s="858">
        <v>213.06577200000001</v>
      </c>
      <c r="N264" s="858">
        <v>3600.4611890000001</v>
      </c>
      <c r="O264" s="858">
        <v>31.965178000000002</v>
      </c>
    </row>
    <row r="265" spans="1:15" ht="11.25" customHeight="1" x14ac:dyDescent="0.2">
      <c r="A265" s="1880"/>
      <c r="B265" s="1877" t="s">
        <v>731</v>
      </c>
      <c r="C265" s="858">
        <v>1098.1175129999999</v>
      </c>
      <c r="D265" s="858">
        <v>40.768194000000001</v>
      </c>
      <c r="E265" s="858">
        <v>471.62459699999999</v>
      </c>
      <c r="F265" s="858">
        <v>0.68729700000000005</v>
      </c>
      <c r="G265" s="858">
        <v>210.792055</v>
      </c>
      <c r="H265" s="1880"/>
      <c r="I265" s="1877" t="s">
        <v>731</v>
      </c>
      <c r="J265" s="890" t="s">
        <v>908</v>
      </c>
      <c r="K265" s="858">
        <v>191.66916599999999</v>
      </c>
      <c r="L265" s="858">
        <v>0.77336700000000003</v>
      </c>
      <c r="M265" s="858">
        <v>183.149497</v>
      </c>
      <c r="N265" s="858">
        <v>3092.4769900000001</v>
      </c>
      <c r="O265" s="858">
        <v>46.829456</v>
      </c>
    </row>
    <row r="266" spans="1:15" ht="11.25" customHeight="1" x14ac:dyDescent="0.2">
      <c r="A266" s="1880"/>
      <c r="B266" s="1877" t="s">
        <v>732</v>
      </c>
      <c r="C266" s="858">
        <v>1239.9631850000001</v>
      </c>
      <c r="D266" s="858">
        <v>47.543047000000001</v>
      </c>
      <c r="E266" s="858">
        <v>518.72983499999998</v>
      </c>
      <c r="F266" s="858">
        <v>0.88597300000000001</v>
      </c>
      <c r="G266" s="858">
        <v>233.81028699999999</v>
      </c>
      <c r="H266" s="1880"/>
      <c r="I266" s="1877" t="s">
        <v>732</v>
      </c>
      <c r="J266" s="890" t="s">
        <v>908</v>
      </c>
      <c r="K266" s="858">
        <v>228.40727200000001</v>
      </c>
      <c r="L266" s="858">
        <v>1.2289019999999999</v>
      </c>
      <c r="M266" s="858">
        <v>222.09336300000001</v>
      </c>
      <c r="N266" s="858">
        <v>3462.2306279999998</v>
      </c>
      <c r="O266" s="858">
        <v>43.507784999999998</v>
      </c>
    </row>
    <row r="267" spans="1:15" ht="11.25" customHeight="1" x14ac:dyDescent="0.2">
      <c r="A267" s="1880"/>
      <c r="B267" s="1877" t="s">
        <v>733</v>
      </c>
      <c r="C267" s="858">
        <v>1142.263762</v>
      </c>
      <c r="D267" s="858">
        <v>49.786251</v>
      </c>
      <c r="E267" s="858">
        <v>465.61192</v>
      </c>
      <c r="F267" s="858">
        <v>1.0375920000000001</v>
      </c>
      <c r="G267" s="858">
        <v>213.08067700000001</v>
      </c>
      <c r="H267" s="1880"/>
      <c r="I267" s="1877" t="s">
        <v>733</v>
      </c>
      <c r="J267" s="890" t="s">
        <v>908</v>
      </c>
      <c r="K267" s="858">
        <v>218.513645</v>
      </c>
      <c r="L267" s="858">
        <v>1.876074</v>
      </c>
      <c r="M267" s="858">
        <v>192.98269400000001</v>
      </c>
      <c r="N267" s="858">
        <v>3456.0963369999999</v>
      </c>
      <c r="O267" s="858">
        <v>48.460006999999997</v>
      </c>
    </row>
    <row r="268" spans="1:15" ht="11.25" customHeight="1" x14ac:dyDescent="0.2">
      <c r="A268" s="1880"/>
      <c r="B268" s="1877" t="s">
        <v>734</v>
      </c>
      <c r="C268" s="858">
        <v>1215.903722</v>
      </c>
      <c r="D268" s="858">
        <v>41.614930000000001</v>
      </c>
      <c r="E268" s="858">
        <v>448.687904</v>
      </c>
      <c r="F268" s="858">
        <v>0.83616400000000002</v>
      </c>
      <c r="G268" s="858">
        <v>212.550138</v>
      </c>
      <c r="H268" s="1880"/>
      <c r="I268" s="1877" t="s">
        <v>734</v>
      </c>
      <c r="J268" s="890" t="s">
        <v>908</v>
      </c>
      <c r="K268" s="858">
        <v>227.41404499999999</v>
      </c>
      <c r="L268" s="858">
        <v>0.70438999999999996</v>
      </c>
      <c r="M268" s="858">
        <v>219.88803999999999</v>
      </c>
      <c r="N268" s="858">
        <v>3447.5778570000002</v>
      </c>
      <c r="O268" s="858">
        <v>54.849173999999998</v>
      </c>
    </row>
    <row r="269" spans="1:15" ht="11.25" customHeight="1" x14ac:dyDescent="0.2">
      <c r="A269" s="1880"/>
      <c r="B269" s="1877" t="s">
        <v>735</v>
      </c>
      <c r="C269" s="858">
        <v>977.74844900000005</v>
      </c>
      <c r="D269" s="858">
        <v>43.287255999999999</v>
      </c>
      <c r="E269" s="858">
        <v>434.33039500000001</v>
      </c>
      <c r="F269" s="858">
        <v>1.0776840000000001</v>
      </c>
      <c r="G269" s="858">
        <v>198.003308</v>
      </c>
      <c r="H269" s="1880"/>
      <c r="I269" s="1877" t="s">
        <v>735</v>
      </c>
      <c r="J269" s="890" t="s">
        <v>908</v>
      </c>
      <c r="K269" s="858">
        <v>251.93951999999999</v>
      </c>
      <c r="L269" s="858">
        <v>0.25722</v>
      </c>
      <c r="M269" s="858">
        <v>161.01342399999999</v>
      </c>
      <c r="N269" s="858">
        <v>3019.7384609999999</v>
      </c>
      <c r="O269" s="858">
        <v>42.233798</v>
      </c>
    </row>
    <row r="270" spans="1:15" ht="11.25" customHeight="1" x14ac:dyDescent="0.2">
      <c r="A270" s="1880"/>
      <c r="B270" s="1877" t="s">
        <v>736</v>
      </c>
      <c r="C270" s="858">
        <v>1055.4126779999999</v>
      </c>
      <c r="D270" s="858">
        <v>45.199021000000002</v>
      </c>
      <c r="E270" s="858">
        <v>496.25338699999998</v>
      </c>
      <c r="F270" s="858">
        <v>1.356498</v>
      </c>
      <c r="G270" s="858">
        <v>219.69998100000001</v>
      </c>
      <c r="H270" s="1880"/>
      <c r="I270" s="1877" t="s">
        <v>736</v>
      </c>
      <c r="J270" s="890" t="s">
        <v>908</v>
      </c>
      <c r="K270" s="858">
        <v>218.20149699999999</v>
      </c>
      <c r="L270" s="858">
        <v>0.32142199999999999</v>
      </c>
      <c r="M270" s="858">
        <v>192.123616</v>
      </c>
      <c r="N270" s="858">
        <v>3259.682988</v>
      </c>
      <c r="O270" s="858">
        <v>48.271667000000001</v>
      </c>
    </row>
    <row r="271" spans="1:15" ht="11.25" customHeight="1" x14ac:dyDescent="0.2">
      <c r="A271" s="1880"/>
      <c r="B271" s="1877" t="s">
        <v>737</v>
      </c>
      <c r="C271" s="858">
        <v>1098.929881</v>
      </c>
      <c r="D271" s="858">
        <v>45.722853999999998</v>
      </c>
      <c r="E271" s="858">
        <v>505.896658</v>
      </c>
      <c r="F271" s="858">
        <v>1.059221</v>
      </c>
      <c r="G271" s="858">
        <v>234.88700900000001</v>
      </c>
      <c r="H271" s="1880"/>
      <c r="I271" s="1877" t="s">
        <v>737</v>
      </c>
      <c r="J271" s="890" t="s">
        <v>908</v>
      </c>
      <c r="K271" s="858">
        <v>215.01189199999999</v>
      </c>
      <c r="L271" s="858">
        <v>0.94317799999999996</v>
      </c>
      <c r="M271" s="858">
        <v>99.444280000000006</v>
      </c>
      <c r="N271" s="858">
        <v>3232.53721</v>
      </c>
      <c r="O271" s="858">
        <v>47.220064999999998</v>
      </c>
    </row>
    <row r="272" spans="1:15" ht="11.25" customHeight="1" x14ac:dyDescent="0.2">
      <c r="A272" s="1880"/>
      <c r="B272" s="1877" t="s">
        <v>738</v>
      </c>
      <c r="C272" s="858">
        <v>1109.574967</v>
      </c>
      <c r="D272" s="858">
        <v>37.988793000000001</v>
      </c>
      <c r="E272" s="858">
        <v>436.29208899999998</v>
      </c>
      <c r="F272" s="858">
        <v>1.263182</v>
      </c>
      <c r="G272" s="858">
        <v>235.34144599999999</v>
      </c>
      <c r="H272" s="1880"/>
      <c r="I272" s="1877" t="s">
        <v>738</v>
      </c>
      <c r="J272" s="890" t="s">
        <v>908</v>
      </c>
      <c r="K272" s="858">
        <v>146.26159799999999</v>
      </c>
      <c r="L272" s="858">
        <v>0.56481000000000003</v>
      </c>
      <c r="M272" s="858">
        <v>149.37416999999999</v>
      </c>
      <c r="N272" s="858">
        <v>3610.2883889999998</v>
      </c>
      <c r="O272" s="858">
        <v>47.924612000000003</v>
      </c>
    </row>
    <row r="273" spans="1:15" ht="11.25" customHeight="1" x14ac:dyDescent="0.2">
      <c r="A273" s="1880"/>
      <c r="B273" s="2103" t="s">
        <v>1587</v>
      </c>
      <c r="C273" s="858">
        <v>903.26793199999997</v>
      </c>
      <c r="D273" s="858">
        <v>30.159849000000001</v>
      </c>
      <c r="E273" s="858">
        <v>359.63245699999999</v>
      </c>
      <c r="F273" s="858">
        <v>0.92055399999999998</v>
      </c>
      <c r="G273" s="858">
        <v>190.81575900000001</v>
      </c>
      <c r="H273" s="1880"/>
      <c r="I273" s="2103" t="s">
        <v>1587</v>
      </c>
      <c r="J273" s="890" t="s">
        <v>908</v>
      </c>
      <c r="K273" s="858">
        <v>191.92940999999999</v>
      </c>
      <c r="L273" s="858">
        <v>5.4614999999999997E-2</v>
      </c>
      <c r="M273" s="858">
        <v>94.013913000000002</v>
      </c>
      <c r="N273" s="858">
        <v>2752.4467260000001</v>
      </c>
      <c r="O273" s="858">
        <v>34.447913</v>
      </c>
    </row>
    <row r="274" spans="1:15" ht="11.25" hidden="1" customHeight="1" x14ac:dyDescent="0.2">
      <c r="A274" s="1170"/>
      <c r="B274" s="981"/>
      <c r="C274" s="858"/>
      <c r="D274" s="858"/>
      <c r="E274" s="858"/>
      <c r="F274" s="858"/>
      <c r="G274" s="858"/>
      <c r="H274" s="1170"/>
      <c r="I274" s="981"/>
      <c r="J274" s="890"/>
      <c r="K274" s="858"/>
      <c r="L274" s="858"/>
      <c r="M274" s="858"/>
      <c r="N274" s="858"/>
      <c r="O274" s="858"/>
    </row>
    <row r="275" spans="1:15" ht="11.25" hidden="1" customHeight="1" x14ac:dyDescent="0.2">
      <c r="A275" s="1876">
        <v>2018</v>
      </c>
      <c r="B275" s="1881"/>
      <c r="C275" s="858"/>
      <c r="D275" s="858"/>
      <c r="E275" s="858"/>
      <c r="F275" s="858"/>
      <c r="G275" s="858"/>
      <c r="H275" s="1876">
        <v>2018</v>
      </c>
      <c r="I275" s="1881"/>
      <c r="J275" s="890"/>
      <c r="K275" s="858"/>
      <c r="L275" s="858"/>
      <c r="M275" s="858"/>
      <c r="N275" s="858"/>
      <c r="O275" s="858"/>
    </row>
    <row r="276" spans="1:15" ht="11.25" hidden="1" customHeight="1" x14ac:dyDescent="0.2">
      <c r="A276" s="1882"/>
      <c r="B276" s="1877" t="s">
        <v>542</v>
      </c>
      <c r="C276" s="858"/>
      <c r="D276" s="858"/>
      <c r="E276" s="858"/>
      <c r="F276" s="858"/>
      <c r="G276" s="858"/>
      <c r="H276" s="1882"/>
      <c r="I276" s="1877" t="s">
        <v>542</v>
      </c>
      <c r="J276" s="890"/>
      <c r="K276" s="858"/>
      <c r="L276" s="858"/>
      <c r="M276" s="858"/>
      <c r="N276" s="858"/>
      <c r="O276" s="858"/>
    </row>
    <row r="277" spans="1:15" ht="11.25" hidden="1" customHeight="1" x14ac:dyDescent="0.2">
      <c r="A277" s="1880"/>
      <c r="B277" s="1877" t="s">
        <v>729</v>
      </c>
      <c r="C277" s="858"/>
      <c r="D277" s="858"/>
      <c r="E277" s="858"/>
      <c r="F277" s="858"/>
      <c r="G277" s="858"/>
      <c r="H277" s="1880"/>
      <c r="I277" s="1877" t="s">
        <v>729</v>
      </c>
      <c r="J277" s="890"/>
      <c r="K277" s="858"/>
      <c r="L277" s="858"/>
      <c r="M277" s="858"/>
      <c r="N277" s="858"/>
      <c r="O277" s="858"/>
    </row>
    <row r="278" spans="1:15" ht="11.25" hidden="1" customHeight="1" x14ac:dyDescent="0.2">
      <c r="A278" s="1880"/>
      <c r="B278" s="1877" t="s">
        <v>730</v>
      </c>
      <c r="C278" s="858"/>
      <c r="D278" s="858"/>
      <c r="E278" s="858"/>
      <c r="F278" s="858"/>
      <c r="G278" s="858"/>
      <c r="H278" s="1880"/>
      <c r="I278" s="1877" t="s">
        <v>730</v>
      </c>
      <c r="J278" s="890"/>
      <c r="K278" s="858"/>
      <c r="L278" s="858"/>
      <c r="M278" s="858"/>
      <c r="N278" s="858"/>
      <c r="O278" s="858"/>
    </row>
    <row r="279" spans="1:15" ht="11.25" hidden="1" customHeight="1" x14ac:dyDescent="0.2">
      <c r="A279" s="1880"/>
      <c r="B279" s="1877" t="s">
        <v>731</v>
      </c>
      <c r="C279" s="858"/>
      <c r="D279" s="858"/>
      <c r="E279" s="858"/>
      <c r="F279" s="858"/>
      <c r="G279" s="858"/>
      <c r="H279" s="1880"/>
      <c r="I279" s="1877" t="s">
        <v>731</v>
      </c>
      <c r="J279" s="890"/>
      <c r="K279" s="858"/>
      <c r="L279" s="858"/>
      <c r="M279" s="858"/>
      <c r="N279" s="858"/>
      <c r="O279" s="858"/>
    </row>
    <row r="280" spans="1:15" ht="11.25" hidden="1" customHeight="1" x14ac:dyDescent="0.2">
      <c r="A280" s="1880"/>
      <c r="B280" s="1877" t="s">
        <v>732</v>
      </c>
      <c r="C280" s="858"/>
      <c r="D280" s="858"/>
      <c r="E280" s="858"/>
      <c r="F280" s="858"/>
      <c r="G280" s="858"/>
      <c r="H280" s="1880"/>
      <c r="I280" s="1877" t="s">
        <v>732</v>
      </c>
      <c r="J280" s="890"/>
      <c r="K280" s="858"/>
      <c r="L280" s="858"/>
      <c r="M280" s="858"/>
      <c r="N280" s="858"/>
      <c r="O280" s="858"/>
    </row>
    <row r="281" spans="1:15" ht="11.25" hidden="1" customHeight="1" x14ac:dyDescent="0.2">
      <c r="A281" s="1880"/>
      <c r="B281" s="1877" t="s">
        <v>733</v>
      </c>
      <c r="C281" s="858"/>
      <c r="D281" s="858"/>
      <c r="E281" s="858"/>
      <c r="F281" s="858"/>
      <c r="G281" s="858"/>
      <c r="H281" s="1880"/>
      <c r="I281" s="1877" t="s">
        <v>733</v>
      </c>
      <c r="J281" s="890"/>
      <c r="K281" s="858"/>
      <c r="L281" s="858"/>
      <c r="M281" s="858"/>
      <c r="N281" s="858"/>
      <c r="O281" s="858"/>
    </row>
    <row r="282" spans="1:15" ht="11.25" hidden="1" customHeight="1" x14ac:dyDescent="0.2">
      <c r="A282" s="1880"/>
      <c r="B282" s="1877" t="s">
        <v>734</v>
      </c>
      <c r="C282" s="858"/>
      <c r="D282" s="858"/>
      <c r="E282" s="858"/>
      <c r="F282" s="858"/>
      <c r="G282" s="858"/>
      <c r="H282" s="1880"/>
      <c r="I282" s="1877" t="s">
        <v>734</v>
      </c>
      <c r="J282" s="890"/>
      <c r="K282" s="858"/>
      <c r="L282" s="858"/>
      <c r="M282" s="858"/>
      <c r="N282" s="858"/>
      <c r="O282" s="858"/>
    </row>
    <row r="283" spans="1:15" ht="11.25" hidden="1" customHeight="1" x14ac:dyDescent="0.2">
      <c r="A283" s="1880"/>
      <c r="B283" s="1877" t="s">
        <v>735</v>
      </c>
      <c r="C283" s="858"/>
      <c r="D283" s="858"/>
      <c r="E283" s="858"/>
      <c r="F283" s="858"/>
      <c r="G283" s="858"/>
      <c r="H283" s="1880"/>
      <c r="I283" s="1877" t="s">
        <v>735</v>
      </c>
      <c r="J283" s="890"/>
      <c r="K283" s="858"/>
      <c r="L283" s="858"/>
      <c r="M283" s="858"/>
      <c r="N283" s="858"/>
      <c r="O283" s="858"/>
    </row>
    <row r="284" spans="1:15" ht="11.25" hidden="1" customHeight="1" x14ac:dyDescent="0.2">
      <c r="A284" s="1880"/>
      <c r="B284" s="1877" t="s">
        <v>736</v>
      </c>
      <c r="C284" s="858"/>
      <c r="D284" s="858"/>
      <c r="E284" s="858"/>
      <c r="F284" s="858"/>
      <c r="G284" s="858"/>
      <c r="H284" s="1880"/>
      <c r="I284" s="1877" t="s">
        <v>736</v>
      </c>
      <c r="J284" s="890"/>
      <c r="K284" s="858"/>
      <c r="L284" s="858"/>
      <c r="M284" s="858"/>
      <c r="N284" s="858"/>
      <c r="O284" s="858"/>
    </row>
    <row r="285" spans="1:15" ht="11.25" hidden="1" customHeight="1" x14ac:dyDescent="0.2">
      <c r="A285" s="1880"/>
      <c r="B285" s="1877" t="s">
        <v>737</v>
      </c>
      <c r="C285" s="858"/>
      <c r="D285" s="858"/>
      <c r="E285" s="858"/>
      <c r="F285" s="858"/>
      <c r="G285" s="858"/>
      <c r="H285" s="1880"/>
      <c r="I285" s="1877" t="s">
        <v>737</v>
      </c>
      <c r="J285" s="890"/>
      <c r="K285" s="858"/>
      <c r="L285" s="858"/>
      <c r="M285" s="858"/>
      <c r="N285" s="858"/>
      <c r="O285" s="858"/>
    </row>
    <row r="286" spans="1:15" ht="11.25" hidden="1" customHeight="1" x14ac:dyDescent="0.2">
      <c r="A286" s="1880"/>
      <c r="B286" s="1877" t="s">
        <v>738</v>
      </c>
      <c r="C286" s="858"/>
      <c r="D286" s="858"/>
      <c r="E286" s="858"/>
      <c r="F286" s="858"/>
      <c r="G286" s="858"/>
      <c r="H286" s="1880"/>
      <c r="I286" s="1877" t="s">
        <v>738</v>
      </c>
      <c r="J286" s="890"/>
      <c r="K286" s="858"/>
      <c r="L286" s="858"/>
      <c r="M286" s="858"/>
      <c r="N286" s="858"/>
      <c r="O286" s="858"/>
    </row>
    <row r="287" spans="1:15" ht="11.25" hidden="1" customHeight="1" x14ac:dyDescent="0.2">
      <c r="A287" s="1880"/>
      <c r="B287" s="1877" t="s">
        <v>739</v>
      </c>
      <c r="C287" s="858"/>
      <c r="D287" s="858"/>
      <c r="E287" s="858"/>
      <c r="F287" s="858"/>
      <c r="G287" s="858"/>
      <c r="H287" s="1880"/>
      <c r="I287" s="1877" t="s">
        <v>739</v>
      </c>
      <c r="J287" s="890"/>
      <c r="K287" s="858"/>
      <c r="L287" s="858"/>
      <c r="M287" s="858"/>
      <c r="N287" s="858"/>
      <c r="O287" s="858"/>
    </row>
    <row r="288" spans="1:15" ht="6" customHeight="1" x14ac:dyDescent="0.2">
      <c r="A288" s="49"/>
      <c r="B288" s="37"/>
      <c r="C288" s="44"/>
      <c r="D288" s="44"/>
      <c r="E288" s="44"/>
      <c r="F288" s="44"/>
      <c r="G288" s="44"/>
      <c r="H288" s="49"/>
      <c r="I288" s="37"/>
      <c r="J288" s="44"/>
    </row>
    <row r="289" spans="1:15" ht="11.25" customHeight="1" x14ac:dyDescent="0.2">
      <c r="A289" s="39"/>
      <c r="B289" s="56"/>
      <c r="C289" s="2418" t="s">
        <v>752</v>
      </c>
      <c r="D289" s="2418"/>
      <c r="E289" s="2418"/>
      <c r="F289" s="2418"/>
      <c r="G289" s="2418"/>
      <c r="H289" s="39"/>
      <c r="I289" s="56"/>
      <c r="J289" s="2451" t="s">
        <v>752</v>
      </c>
      <c r="K289" s="2451"/>
      <c r="L289" s="2451"/>
      <c r="M289" s="2451"/>
      <c r="N289" s="2451"/>
      <c r="O289" s="2451"/>
    </row>
    <row r="290" spans="1:15" ht="11.25" customHeight="1" x14ac:dyDescent="0.2">
      <c r="A290" s="39"/>
      <c r="B290" s="56"/>
      <c r="C290" s="2424" t="s">
        <v>753</v>
      </c>
      <c r="D290" s="2424"/>
      <c r="E290" s="2424"/>
      <c r="F290" s="2424"/>
      <c r="G290" s="2424"/>
      <c r="H290" s="39"/>
      <c r="I290" s="56"/>
      <c r="J290" s="2471" t="s">
        <v>753</v>
      </c>
      <c r="K290" s="2471"/>
      <c r="L290" s="2471"/>
      <c r="M290" s="2471"/>
      <c r="N290" s="2471"/>
      <c r="O290" s="2471"/>
    </row>
    <row r="291" spans="1:15" ht="6" customHeight="1" x14ac:dyDescent="0.2">
      <c r="A291" s="39"/>
      <c r="B291" s="56"/>
      <c r="C291" s="128"/>
      <c r="D291" s="128"/>
      <c r="E291" s="128"/>
      <c r="F291" s="57"/>
      <c r="G291" s="57"/>
      <c r="H291" s="39"/>
      <c r="I291" s="56"/>
      <c r="J291" s="57"/>
    </row>
    <row r="292" spans="1:15" ht="11.25" hidden="1" customHeight="1" x14ac:dyDescent="0.2">
      <c r="A292" s="39"/>
      <c r="B292" s="56"/>
      <c r="C292" s="128"/>
      <c r="D292" s="128"/>
      <c r="E292" s="128"/>
      <c r="F292" s="57"/>
      <c r="G292" s="57"/>
      <c r="H292" s="39"/>
      <c r="I292" s="56"/>
      <c r="J292" s="57"/>
    </row>
    <row r="293" spans="1:15" ht="11.25" hidden="1" customHeight="1" x14ac:dyDescent="0.2">
      <c r="A293" s="39"/>
      <c r="B293" s="56"/>
      <c r="C293" s="128"/>
      <c r="D293" s="128"/>
      <c r="E293" s="128"/>
      <c r="F293" s="57"/>
      <c r="G293" s="57"/>
      <c r="H293" s="39"/>
      <c r="I293" s="56"/>
      <c r="J293" s="57"/>
    </row>
    <row r="294" spans="1:15" ht="11.25" hidden="1" customHeight="1" x14ac:dyDescent="0.2">
      <c r="A294" s="39"/>
      <c r="B294" s="56"/>
      <c r="C294" s="128"/>
      <c r="D294" s="128"/>
      <c r="E294" s="128"/>
      <c r="F294" s="57"/>
      <c r="G294" s="57"/>
      <c r="H294" s="39"/>
      <c r="I294" s="56"/>
      <c r="J294" s="57"/>
    </row>
    <row r="295" spans="1:15" ht="11.25" hidden="1" customHeight="1" x14ac:dyDescent="0.2">
      <c r="A295" s="39"/>
      <c r="B295" s="56"/>
      <c r="C295" s="128"/>
      <c r="D295" s="128"/>
      <c r="E295" s="128"/>
      <c r="F295" s="57"/>
      <c r="G295" s="57"/>
      <c r="H295" s="39"/>
      <c r="I295" s="56"/>
      <c r="J295" s="57"/>
    </row>
    <row r="296" spans="1:15" ht="11.25" hidden="1" customHeight="1" x14ac:dyDescent="0.2">
      <c r="A296" s="19">
        <v>2001</v>
      </c>
      <c r="B296" s="19"/>
      <c r="C296" s="59" t="e">
        <f t="shared" ref="C296:G309" si="70">C24/C23*100-100</f>
        <v>#DIV/0!</v>
      </c>
      <c r="D296" s="60" t="e">
        <f t="shared" si="70"/>
        <v>#DIV/0!</v>
      </c>
      <c r="E296" s="60" t="e">
        <f t="shared" si="70"/>
        <v>#DIV/0!</v>
      </c>
      <c r="F296" s="60" t="e">
        <f t="shared" si="70"/>
        <v>#DIV/0!</v>
      </c>
      <c r="G296" s="60" t="e">
        <f t="shared" si="70"/>
        <v>#DIV/0!</v>
      </c>
      <c r="H296" s="19">
        <v>2001</v>
      </c>
      <c r="I296" s="28"/>
      <c r="J296" s="60" t="e">
        <f t="shared" ref="J296:O303" si="71">J24/J23*100-100</f>
        <v>#DIV/0!</v>
      </c>
      <c r="K296" s="60" t="e">
        <f t="shared" si="71"/>
        <v>#DIV/0!</v>
      </c>
      <c r="L296" s="60" t="e">
        <f t="shared" si="71"/>
        <v>#DIV/0!</v>
      </c>
      <c r="M296" s="60" t="e">
        <f t="shared" si="71"/>
        <v>#DIV/0!</v>
      </c>
      <c r="N296" s="60" t="e">
        <f t="shared" si="71"/>
        <v>#DIV/0!</v>
      </c>
      <c r="O296" s="60" t="e">
        <f t="shared" si="71"/>
        <v>#DIV/0!</v>
      </c>
    </row>
    <row r="297" spans="1:15" ht="11.25" hidden="1" customHeight="1" x14ac:dyDescent="0.2">
      <c r="A297" s="19">
        <v>2002</v>
      </c>
      <c r="B297" s="19"/>
      <c r="C297" s="59" t="e">
        <f t="shared" si="70"/>
        <v>#DIV/0!</v>
      </c>
      <c r="D297" s="60" t="e">
        <f t="shared" si="70"/>
        <v>#DIV/0!</v>
      </c>
      <c r="E297" s="60" t="e">
        <f t="shared" si="70"/>
        <v>#DIV/0!</v>
      </c>
      <c r="F297" s="60" t="e">
        <f t="shared" si="70"/>
        <v>#DIV/0!</v>
      </c>
      <c r="G297" s="60" t="e">
        <f t="shared" si="70"/>
        <v>#DIV/0!</v>
      </c>
      <c r="H297" s="19">
        <v>2002</v>
      </c>
      <c r="I297" s="28"/>
      <c r="J297" s="60" t="e">
        <f t="shared" si="71"/>
        <v>#DIV/0!</v>
      </c>
      <c r="K297" s="60" t="e">
        <f t="shared" si="71"/>
        <v>#DIV/0!</v>
      </c>
      <c r="L297" s="60" t="e">
        <f t="shared" si="71"/>
        <v>#DIV/0!</v>
      </c>
      <c r="M297" s="60" t="e">
        <f t="shared" si="71"/>
        <v>#DIV/0!</v>
      </c>
      <c r="N297" s="60" t="e">
        <f t="shared" si="71"/>
        <v>#DIV/0!</v>
      </c>
      <c r="O297" s="60" t="e">
        <f t="shared" si="71"/>
        <v>#DIV/0!</v>
      </c>
    </row>
    <row r="298" spans="1:15" ht="11.25" hidden="1" customHeight="1" x14ac:dyDescent="0.2">
      <c r="A298" s="19">
        <v>2003</v>
      </c>
      <c r="B298" s="19"/>
      <c r="C298" s="59" t="e">
        <f t="shared" si="70"/>
        <v>#DIV/0!</v>
      </c>
      <c r="D298" s="60" t="e">
        <f t="shared" si="70"/>
        <v>#DIV/0!</v>
      </c>
      <c r="E298" s="60" t="e">
        <f t="shared" si="70"/>
        <v>#DIV/0!</v>
      </c>
      <c r="F298" s="60" t="e">
        <f t="shared" si="70"/>
        <v>#DIV/0!</v>
      </c>
      <c r="G298" s="60" t="e">
        <f t="shared" si="70"/>
        <v>#DIV/0!</v>
      </c>
      <c r="H298" s="19">
        <v>2003</v>
      </c>
      <c r="I298" s="28"/>
      <c r="J298" s="60" t="e">
        <f t="shared" si="71"/>
        <v>#DIV/0!</v>
      </c>
      <c r="K298" s="60" t="e">
        <f t="shared" si="71"/>
        <v>#DIV/0!</v>
      </c>
      <c r="L298" s="60" t="e">
        <f t="shared" si="71"/>
        <v>#DIV/0!</v>
      </c>
      <c r="M298" s="60" t="e">
        <f t="shared" si="71"/>
        <v>#DIV/0!</v>
      </c>
      <c r="N298" s="60" t="e">
        <f t="shared" si="71"/>
        <v>#DIV/0!</v>
      </c>
      <c r="O298" s="60" t="e">
        <f t="shared" si="71"/>
        <v>#DIV/0!</v>
      </c>
    </row>
    <row r="299" spans="1:15" ht="11.25" hidden="1" customHeight="1" x14ac:dyDescent="0.2">
      <c r="A299" s="19">
        <v>2004</v>
      </c>
      <c r="B299" s="28"/>
      <c r="C299" s="59" t="e">
        <f t="shared" si="70"/>
        <v>#DIV/0!</v>
      </c>
      <c r="D299" s="60" t="e">
        <f t="shared" si="70"/>
        <v>#DIV/0!</v>
      </c>
      <c r="E299" s="60" t="e">
        <f t="shared" si="70"/>
        <v>#DIV/0!</v>
      </c>
      <c r="F299" s="60" t="e">
        <f t="shared" si="70"/>
        <v>#DIV/0!</v>
      </c>
      <c r="G299" s="60" t="e">
        <f t="shared" si="70"/>
        <v>#DIV/0!</v>
      </c>
      <c r="H299" s="19">
        <v>2004</v>
      </c>
      <c r="I299" s="28"/>
      <c r="J299" s="60" t="e">
        <f t="shared" si="71"/>
        <v>#DIV/0!</v>
      </c>
      <c r="K299" s="60" t="e">
        <f t="shared" si="71"/>
        <v>#DIV/0!</v>
      </c>
      <c r="L299" s="60" t="e">
        <f t="shared" si="71"/>
        <v>#DIV/0!</v>
      </c>
      <c r="M299" s="60" t="e">
        <f t="shared" si="71"/>
        <v>#DIV/0!</v>
      </c>
      <c r="N299" s="60" t="e">
        <f t="shared" si="71"/>
        <v>#DIV/0!</v>
      </c>
      <c r="O299" s="60" t="e">
        <f t="shared" si="71"/>
        <v>#DIV/0!</v>
      </c>
    </row>
    <row r="300" spans="1:15" ht="11.25" hidden="1" customHeight="1" x14ac:dyDescent="0.2">
      <c r="A300" s="19">
        <v>2005</v>
      </c>
      <c r="B300" s="28"/>
      <c r="C300" s="59" t="e">
        <f t="shared" si="70"/>
        <v>#DIV/0!</v>
      </c>
      <c r="D300" s="60" t="e">
        <f t="shared" si="70"/>
        <v>#DIV/0!</v>
      </c>
      <c r="E300" s="60" t="e">
        <f t="shared" si="70"/>
        <v>#DIV/0!</v>
      </c>
      <c r="F300" s="60" t="e">
        <f t="shared" si="70"/>
        <v>#DIV/0!</v>
      </c>
      <c r="G300" s="60" t="e">
        <f t="shared" si="70"/>
        <v>#DIV/0!</v>
      </c>
      <c r="H300" s="19">
        <v>2005</v>
      </c>
      <c r="I300" s="28"/>
      <c r="J300" s="60" t="e">
        <f t="shared" si="71"/>
        <v>#DIV/0!</v>
      </c>
      <c r="K300" s="60" t="e">
        <f t="shared" si="71"/>
        <v>#DIV/0!</v>
      </c>
      <c r="L300" s="60" t="e">
        <f t="shared" si="71"/>
        <v>#DIV/0!</v>
      </c>
      <c r="M300" s="60" t="e">
        <f t="shared" si="71"/>
        <v>#DIV/0!</v>
      </c>
      <c r="N300" s="60" t="e">
        <f t="shared" si="71"/>
        <v>#DIV/0!</v>
      </c>
      <c r="O300" s="60" t="e">
        <f t="shared" si="71"/>
        <v>#DIV/0!</v>
      </c>
    </row>
    <row r="301" spans="1:15" ht="11.25" hidden="1" customHeight="1" x14ac:dyDescent="0.2">
      <c r="A301" s="19">
        <v>2006</v>
      </c>
      <c r="B301" s="28"/>
      <c r="C301" s="59" t="e">
        <f t="shared" si="70"/>
        <v>#DIV/0!</v>
      </c>
      <c r="D301" s="60" t="e">
        <f t="shared" si="70"/>
        <v>#DIV/0!</v>
      </c>
      <c r="E301" s="60" t="e">
        <f t="shared" si="70"/>
        <v>#DIV/0!</v>
      </c>
      <c r="F301" s="60" t="e">
        <f t="shared" si="70"/>
        <v>#DIV/0!</v>
      </c>
      <c r="G301" s="60" t="e">
        <f t="shared" si="70"/>
        <v>#DIV/0!</v>
      </c>
      <c r="H301" s="19">
        <v>2006</v>
      </c>
      <c r="I301" s="28"/>
      <c r="J301" s="60" t="e">
        <f t="shared" si="71"/>
        <v>#DIV/0!</v>
      </c>
      <c r="K301" s="60" t="e">
        <f t="shared" si="71"/>
        <v>#DIV/0!</v>
      </c>
      <c r="L301" s="60" t="e">
        <f t="shared" si="71"/>
        <v>#DIV/0!</v>
      </c>
      <c r="M301" s="60" t="e">
        <f t="shared" si="71"/>
        <v>#DIV/0!</v>
      </c>
      <c r="N301" s="60" t="e">
        <f t="shared" si="71"/>
        <v>#DIV/0!</v>
      </c>
      <c r="O301" s="60" t="e">
        <f t="shared" si="71"/>
        <v>#DIV/0!</v>
      </c>
    </row>
    <row r="302" spans="1:15" ht="11.25" hidden="1" customHeight="1" x14ac:dyDescent="0.2">
      <c r="A302" s="19">
        <v>2007</v>
      </c>
      <c r="B302" s="28"/>
      <c r="C302" s="59" t="e">
        <f t="shared" si="70"/>
        <v>#DIV/0!</v>
      </c>
      <c r="D302" s="60" t="e">
        <f t="shared" si="70"/>
        <v>#DIV/0!</v>
      </c>
      <c r="E302" s="60" t="e">
        <f t="shared" si="70"/>
        <v>#DIV/0!</v>
      </c>
      <c r="F302" s="60" t="e">
        <f t="shared" si="70"/>
        <v>#DIV/0!</v>
      </c>
      <c r="G302" s="60" t="e">
        <f t="shared" si="70"/>
        <v>#DIV/0!</v>
      </c>
      <c r="H302" s="19">
        <v>2007</v>
      </c>
      <c r="I302" s="28"/>
      <c r="J302" s="60" t="e">
        <f t="shared" si="71"/>
        <v>#DIV/0!</v>
      </c>
      <c r="K302" s="60" t="e">
        <f t="shared" si="71"/>
        <v>#DIV/0!</v>
      </c>
      <c r="L302" s="60" t="e">
        <f t="shared" si="71"/>
        <v>#DIV/0!</v>
      </c>
      <c r="M302" s="60" t="e">
        <f t="shared" si="71"/>
        <v>#DIV/0!</v>
      </c>
      <c r="N302" s="60" t="e">
        <f t="shared" si="71"/>
        <v>#DIV/0!</v>
      </c>
      <c r="O302" s="60" t="e">
        <f t="shared" si="71"/>
        <v>#DIV/0!</v>
      </c>
    </row>
    <row r="303" spans="1:15" ht="11.25" hidden="1" customHeight="1" x14ac:dyDescent="0.2">
      <c r="A303" s="19">
        <v>2008</v>
      </c>
      <c r="B303" s="28"/>
      <c r="C303" s="59" t="e">
        <f t="shared" si="70"/>
        <v>#DIV/0!</v>
      </c>
      <c r="D303" s="60" t="e">
        <f t="shared" si="70"/>
        <v>#DIV/0!</v>
      </c>
      <c r="E303" s="60" t="e">
        <f t="shared" si="70"/>
        <v>#DIV/0!</v>
      </c>
      <c r="F303" s="60" t="e">
        <f t="shared" si="70"/>
        <v>#DIV/0!</v>
      </c>
      <c r="G303" s="60" t="e">
        <f t="shared" si="70"/>
        <v>#DIV/0!</v>
      </c>
      <c r="H303" s="19">
        <v>2008</v>
      </c>
      <c r="I303" s="28"/>
      <c r="J303" s="60" t="e">
        <f t="shared" si="71"/>
        <v>#VALUE!</v>
      </c>
      <c r="K303" s="60" t="e">
        <f t="shared" si="71"/>
        <v>#DIV/0!</v>
      </c>
      <c r="L303" s="60" t="e">
        <f t="shared" si="71"/>
        <v>#DIV/0!</v>
      </c>
      <c r="M303" s="60" t="e">
        <f t="shared" si="71"/>
        <v>#DIV/0!</v>
      </c>
      <c r="N303" s="60" t="e">
        <f t="shared" si="71"/>
        <v>#DIV/0!</v>
      </c>
      <c r="O303" s="60" t="e">
        <f t="shared" si="71"/>
        <v>#VALUE!</v>
      </c>
    </row>
    <row r="304" spans="1:15" ht="11.25" customHeight="1" x14ac:dyDescent="0.2">
      <c r="A304" s="2411">
        <v>2009</v>
      </c>
      <c r="B304" s="2412"/>
      <c r="C304" s="59">
        <f t="shared" si="70"/>
        <v>-33.779012100370736</v>
      </c>
      <c r="D304" s="60">
        <f t="shared" si="70"/>
        <v>-42.477386331666246</v>
      </c>
      <c r="E304" s="60">
        <f t="shared" si="70"/>
        <v>-18.734063676513529</v>
      </c>
      <c r="F304" s="60">
        <f t="shared" si="70"/>
        <v>71.397011104064887</v>
      </c>
      <c r="G304" s="60">
        <f t="shared" si="70"/>
        <v>-18.94027486531337</v>
      </c>
      <c r="H304" s="2411">
        <v>2009</v>
      </c>
      <c r="I304" s="2412"/>
      <c r="J304" s="150" t="s">
        <v>800</v>
      </c>
      <c r="K304" s="60">
        <f t="shared" ref="K304:N309" si="72">K32/K31*100-100</f>
        <v>-11.39938455553218</v>
      </c>
      <c r="L304" s="60">
        <f t="shared" si="72"/>
        <v>-32.248073554053974</v>
      </c>
      <c r="M304" s="60">
        <f t="shared" si="72"/>
        <v>-4.0953321118208663</v>
      </c>
      <c r="N304" s="60">
        <f t="shared" si="72"/>
        <v>-13.579372521219753</v>
      </c>
      <c r="O304" s="131" t="s">
        <v>800</v>
      </c>
    </row>
    <row r="305" spans="1:15" ht="11.25" customHeight="1" x14ac:dyDescent="0.2">
      <c r="A305" s="2411">
        <v>2010</v>
      </c>
      <c r="B305" s="2412"/>
      <c r="C305" s="59">
        <f t="shared" si="70"/>
        <v>26.908213963737992</v>
      </c>
      <c r="D305" s="60">
        <f t="shared" si="70"/>
        <v>5.7916100286892487</v>
      </c>
      <c r="E305" s="60">
        <f t="shared" si="70"/>
        <v>21.917797648785339</v>
      </c>
      <c r="F305" s="60">
        <f t="shared" si="70"/>
        <v>-90.771297511337167</v>
      </c>
      <c r="G305" s="60">
        <f t="shared" si="70"/>
        <v>9.2877789085658264</v>
      </c>
      <c r="H305" s="2411">
        <v>2010</v>
      </c>
      <c r="I305" s="2412"/>
      <c r="J305" s="150" t="s">
        <v>800</v>
      </c>
      <c r="K305" s="60">
        <f t="shared" si="72"/>
        <v>29.506644053539475</v>
      </c>
      <c r="L305" s="60">
        <f t="shared" si="72"/>
        <v>-20.533131124715524</v>
      </c>
      <c r="M305" s="60">
        <f t="shared" si="72"/>
        <v>50.385172071013187</v>
      </c>
      <c r="N305" s="60">
        <f t="shared" si="72"/>
        <v>17.175026027117553</v>
      </c>
      <c r="O305" s="131" t="s">
        <v>800</v>
      </c>
    </row>
    <row r="306" spans="1:15" ht="11.25" customHeight="1" x14ac:dyDescent="0.2">
      <c r="A306" s="2411">
        <v>2011</v>
      </c>
      <c r="B306" s="2412"/>
      <c r="C306" s="59">
        <f t="shared" si="70"/>
        <v>9.7737569412146996</v>
      </c>
      <c r="D306" s="60">
        <f t="shared" si="70"/>
        <v>-4.0364722508754056</v>
      </c>
      <c r="E306" s="60">
        <f t="shared" si="70"/>
        <v>6.2241790438474283</v>
      </c>
      <c r="F306" s="60">
        <f t="shared" si="70"/>
        <v>-28.405305635472232</v>
      </c>
      <c r="G306" s="60">
        <f t="shared" si="70"/>
        <v>5.9534256575414872</v>
      </c>
      <c r="H306" s="2411">
        <v>2011</v>
      </c>
      <c r="I306" s="2412"/>
      <c r="J306" s="150" t="s">
        <v>800</v>
      </c>
      <c r="K306" s="60">
        <f t="shared" si="72"/>
        <v>-15.069077379557299</v>
      </c>
      <c r="L306" s="60">
        <f t="shared" si="72"/>
        <v>-33.222084293673944</v>
      </c>
      <c r="M306" s="60">
        <f t="shared" si="72"/>
        <v>46.868812903804127</v>
      </c>
      <c r="N306" s="60">
        <f t="shared" si="72"/>
        <v>4.9689252032932387</v>
      </c>
      <c r="O306" s="131" t="s">
        <v>800</v>
      </c>
    </row>
    <row r="307" spans="1:15" ht="11.25" customHeight="1" x14ac:dyDescent="0.2">
      <c r="A307" s="2411">
        <v>2012</v>
      </c>
      <c r="B307" s="2412"/>
      <c r="C307" s="59">
        <f t="shared" si="70"/>
        <v>-8.9186963305946279</v>
      </c>
      <c r="D307" s="60">
        <f t="shared" si="70"/>
        <v>-2.7542482142856954</v>
      </c>
      <c r="E307" s="60">
        <f t="shared" si="70"/>
        <v>13.834828362698758</v>
      </c>
      <c r="F307" s="60">
        <f t="shared" si="70"/>
        <v>92.503168181818154</v>
      </c>
      <c r="G307" s="60">
        <f t="shared" si="70"/>
        <v>-8.5385041552197833</v>
      </c>
      <c r="H307" s="2411">
        <v>2012</v>
      </c>
      <c r="I307" s="2412"/>
      <c r="J307" s="150" t="s">
        <v>800</v>
      </c>
      <c r="K307" s="60">
        <f t="shared" si="72"/>
        <v>3.3950945558739249</v>
      </c>
      <c r="L307" s="60">
        <f t="shared" si="72"/>
        <v>-13.767439999999993</v>
      </c>
      <c r="M307" s="60">
        <f t="shared" si="72"/>
        <v>-30.437985301668817</v>
      </c>
      <c r="N307" s="60">
        <f t="shared" si="72"/>
        <v>-2.6606321212288009</v>
      </c>
      <c r="O307" s="60">
        <f>O35/O34*100-100</f>
        <v>36.753773401534517</v>
      </c>
    </row>
    <row r="308" spans="1:15" ht="11.25" customHeight="1" x14ac:dyDescent="0.2">
      <c r="A308" s="2411" t="s">
        <v>1356</v>
      </c>
      <c r="B308" s="2414"/>
      <c r="C308" s="59">
        <f t="shared" si="70"/>
        <v>-5.2690888065380079</v>
      </c>
      <c r="D308" s="60">
        <f t="shared" si="70"/>
        <v>-1.4852448291856319</v>
      </c>
      <c r="E308" s="60">
        <f t="shared" si="70"/>
        <v>-0.81096354543888083</v>
      </c>
      <c r="F308" s="60">
        <f t="shared" si="70"/>
        <v>174.00422477108231</v>
      </c>
      <c r="G308" s="60">
        <f t="shared" si="70"/>
        <v>-4.4320344602887758</v>
      </c>
      <c r="H308" s="2411" t="s">
        <v>1356</v>
      </c>
      <c r="I308" s="2414"/>
      <c r="J308" s="983" t="s">
        <v>800</v>
      </c>
      <c r="K308" s="60">
        <f t="shared" si="72"/>
        <v>8.4223295912682232</v>
      </c>
      <c r="L308" s="60">
        <f t="shared" si="72"/>
        <v>50.855508251948748</v>
      </c>
      <c r="M308" s="60">
        <f t="shared" si="72"/>
        <v>36.559957491370966</v>
      </c>
      <c r="N308" s="60">
        <f t="shared" si="72"/>
        <v>6.3559900966031648</v>
      </c>
      <c r="O308" s="60">
        <f>O36/O35*100-100</f>
        <v>6.9810500457508482</v>
      </c>
    </row>
    <row r="309" spans="1:15" ht="11.25" customHeight="1" x14ac:dyDescent="0.2">
      <c r="A309" s="2411" t="s">
        <v>1357</v>
      </c>
      <c r="B309" s="2414"/>
      <c r="C309" s="59">
        <f t="shared" si="70"/>
        <v>-0.65098501531727493</v>
      </c>
      <c r="D309" s="60">
        <f t="shared" si="70"/>
        <v>19.021146432736629</v>
      </c>
      <c r="E309" s="60">
        <f t="shared" si="70"/>
        <v>6.4221393741202775</v>
      </c>
      <c r="F309" s="60">
        <f t="shared" si="70"/>
        <v>-67.441419127971159</v>
      </c>
      <c r="G309" s="60">
        <f t="shared" si="70"/>
        <v>-8.8226193867143365E-2</v>
      </c>
      <c r="H309" s="2411" t="s">
        <v>1357</v>
      </c>
      <c r="I309" s="2414"/>
      <c r="J309" s="1445" t="s">
        <v>800</v>
      </c>
      <c r="K309" s="60">
        <f t="shared" si="72"/>
        <v>5.0660736112153586</v>
      </c>
      <c r="L309" s="60">
        <f t="shared" si="72"/>
        <v>7.407779998805907</v>
      </c>
      <c r="M309" s="60">
        <f t="shared" si="72"/>
        <v>-11.488737408083054</v>
      </c>
      <c r="N309" s="60">
        <f t="shared" si="72"/>
        <v>2.5127030963354713</v>
      </c>
      <c r="O309" s="60">
        <f>O37/O36*100-100</f>
        <v>-11.837780643781286</v>
      </c>
    </row>
    <row r="310" spans="1:15" ht="11.25" customHeight="1" x14ac:dyDescent="0.2">
      <c r="A310" s="2385">
        <v>2015</v>
      </c>
      <c r="B310" s="2413"/>
      <c r="C310" s="59">
        <v>0.1935381107563785</v>
      </c>
      <c r="D310" s="60">
        <v>6.9413789935554888</v>
      </c>
      <c r="E310" s="60">
        <v>15.371135244889729</v>
      </c>
      <c r="F310" s="60">
        <v>18</v>
      </c>
      <c r="G310" s="60">
        <v>-3.0306707649580602</v>
      </c>
      <c r="H310" s="2385">
        <v>2015</v>
      </c>
      <c r="I310" s="2413"/>
      <c r="J310" s="1524" t="s">
        <v>800</v>
      </c>
      <c r="K310" s="60">
        <v>20.4199937018154</v>
      </c>
      <c r="L310" s="60">
        <v>-48.5</v>
      </c>
      <c r="M310" s="60">
        <v>79.469691033002988</v>
      </c>
      <c r="N310" s="60">
        <v>2.2176198373530269</v>
      </c>
      <c r="O310" s="60">
        <v>0.2</v>
      </c>
    </row>
    <row r="311" spans="1:15" ht="11.25" customHeight="1" x14ac:dyDescent="0.2">
      <c r="A311" s="2411">
        <v>2016</v>
      </c>
      <c r="B311" s="2412"/>
      <c r="C311" s="59">
        <f t="shared" ref="C311:G311" si="73">C39/C38*100-100</f>
        <v>0.3770004053506284</v>
      </c>
      <c r="D311" s="60">
        <f t="shared" si="73"/>
        <v>0.45847677824268374</v>
      </c>
      <c r="E311" s="60">
        <f t="shared" si="73"/>
        <v>-6.3878694978301382</v>
      </c>
      <c r="F311" s="60">
        <f t="shared" si="73"/>
        <v>-47.373180000000005</v>
      </c>
      <c r="G311" s="60">
        <f t="shared" si="73"/>
        <v>0.25537712895375364</v>
      </c>
      <c r="H311" s="2411">
        <v>2016</v>
      </c>
      <c r="I311" s="2412"/>
      <c r="J311" s="1524" t="s">
        <v>800</v>
      </c>
      <c r="K311" s="60">
        <f t="shared" ref="K311:O311" si="74">K39/K38*100-100</f>
        <v>14.565388888888876</v>
      </c>
      <c r="L311" s="60">
        <f t="shared" si="74"/>
        <v>-22.402972727272726</v>
      </c>
      <c r="M311" s="60">
        <f t="shared" si="74"/>
        <v>-7.696721820501935</v>
      </c>
      <c r="N311" s="60">
        <f t="shared" si="74"/>
        <v>2.5192917861402293</v>
      </c>
      <c r="O311" s="60">
        <f t="shared" si="74"/>
        <v>-2.4950122772277155</v>
      </c>
    </row>
    <row r="312" spans="1:15" ht="11.25" customHeight="1" x14ac:dyDescent="0.2">
      <c r="A312" s="2385" t="s">
        <v>1600</v>
      </c>
      <c r="B312" s="2413"/>
      <c r="C312" s="203" t="s">
        <v>800</v>
      </c>
      <c r="D312" s="203" t="s">
        <v>800</v>
      </c>
      <c r="E312" s="203" t="s">
        <v>800</v>
      </c>
      <c r="F312" s="203" t="s">
        <v>800</v>
      </c>
      <c r="G312" s="203" t="s">
        <v>800</v>
      </c>
      <c r="H312" s="2385" t="s">
        <v>1600</v>
      </c>
      <c r="I312" s="2413"/>
      <c r="J312" s="1865" t="s">
        <v>800</v>
      </c>
      <c r="K312" s="203" t="s">
        <v>800</v>
      </c>
      <c r="L312" s="203" t="s">
        <v>800</v>
      </c>
      <c r="M312" s="203" t="s">
        <v>800</v>
      </c>
      <c r="N312" s="203" t="s">
        <v>800</v>
      </c>
      <c r="O312" s="203" t="s">
        <v>800</v>
      </c>
    </row>
    <row r="313" spans="1:15" ht="11.25" hidden="1" customHeight="1" x14ac:dyDescent="0.2">
      <c r="A313" s="2411">
        <v>2018</v>
      </c>
      <c r="B313" s="2412"/>
      <c r="C313" s="60"/>
      <c r="D313" s="60"/>
      <c r="E313" s="60"/>
      <c r="F313" s="60"/>
      <c r="G313" s="60"/>
      <c r="H313" s="2411">
        <v>2018</v>
      </c>
      <c r="I313" s="2412"/>
      <c r="J313" s="1865"/>
      <c r="K313" s="60"/>
      <c r="L313" s="60"/>
      <c r="M313" s="60"/>
      <c r="N313" s="60"/>
      <c r="O313" s="60"/>
    </row>
    <row r="314" spans="1:15" ht="11.25" hidden="1" customHeight="1" x14ac:dyDescent="0.2">
      <c r="A314" s="1170"/>
      <c r="B314" s="46"/>
      <c r="C314" s="105"/>
      <c r="D314" s="105"/>
      <c r="E314" s="60"/>
      <c r="F314" s="105"/>
      <c r="G314" s="105"/>
      <c r="H314" s="1170"/>
      <c r="I314" s="46"/>
      <c r="J314" s="105"/>
      <c r="K314" s="129"/>
      <c r="L314" s="129"/>
      <c r="M314" s="129"/>
      <c r="N314" s="129"/>
      <c r="O314" s="129"/>
    </row>
    <row r="315" spans="1:15" ht="11.25" hidden="1" customHeight="1" x14ac:dyDescent="0.2">
      <c r="A315" s="1170">
        <v>2008</v>
      </c>
      <c r="B315" s="46"/>
      <c r="C315" s="105"/>
      <c r="D315" s="108"/>
      <c r="E315" s="60"/>
      <c r="F315" s="108"/>
      <c r="G315" s="108"/>
      <c r="H315" s="1170">
        <v>2008</v>
      </c>
      <c r="I315" s="46"/>
      <c r="J315" s="108"/>
      <c r="K315" s="129"/>
      <c r="L315" s="129"/>
      <c r="M315" s="129"/>
      <c r="N315" s="129"/>
      <c r="O315" s="150"/>
    </row>
    <row r="316" spans="1:15" ht="11.25" hidden="1" customHeight="1" x14ac:dyDescent="0.2">
      <c r="A316" s="1170"/>
      <c r="B316" s="46" t="s">
        <v>542</v>
      </c>
      <c r="C316" s="60" t="e">
        <f t="shared" ref="C316:G327" si="75">SUM(C71/C44*100-100)</f>
        <v>#DIV/0!</v>
      </c>
      <c r="D316" s="60" t="e">
        <f t="shared" si="75"/>
        <v>#DIV/0!</v>
      </c>
      <c r="E316" s="60" t="e">
        <f t="shared" si="75"/>
        <v>#DIV/0!</v>
      </c>
      <c r="F316" s="60" t="e">
        <f t="shared" si="75"/>
        <v>#DIV/0!</v>
      </c>
      <c r="G316" s="60" t="e">
        <f t="shared" si="75"/>
        <v>#DIV/0!</v>
      </c>
      <c r="H316" s="1170"/>
      <c r="I316" s="46" t="s">
        <v>542</v>
      </c>
      <c r="J316" s="60" t="e">
        <f t="shared" ref="J316:O327" si="76">SUM(J71/J44*100-100)</f>
        <v>#VALUE!</v>
      </c>
      <c r="K316" s="60" t="e">
        <f t="shared" si="76"/>
        <v>#DIV/0!</v>
      </c>
      <c r="L316" s="60" t="e">
        <f t="shared" si="76"/>
        <v>#DIV/0!</v>
      </c>
      <c r="M316" s="60" t="e">
        <f t="shared" si="76"/>
        <v>#DIV/0!</v>
      </c>
      <c r="N316" s="60" t="e">
        <f t="shared" si="76"/>
        <v>#DIV/0!</v>
      </c>
      <c r="O316" s="60" t="e">
        <f t="shared" si="76"/>
        <v>#VALUE!</v>
      </c>
    </row>
    <row r="317" spans="1:15" ht="11.25" hidden="1" customHeight="1" x14ac:dyDescent="0.2">
      <c r="A317" s="1170"/>
      <c r="B317" s="46" t="s">
        <v>729</v>
      </c>
      <c r="C317" s="60" t="e">
        <f t="shared" si="75"/>
        <v>#DIV/0!</v>
      </c>
      <c r="D317" s="60" t="e">
        <f t="shared" si="75"/>
        <v>#DIV/0!</v>
      </c>
      <c r="E317" s="60" t="e">
        <f t="shared" si="75"/>
        <v>#DIV/0!</v>
      </c>
      <c r="F317" s="60" t="e">
        <f t="shared" si="75"/>
        <v>#DIV/0!</v>
      </c>
      <c r="G317" s="60" t="e">
        <f t="shared" si="75"/>
        <v>#DIV/0!</v>
      </c>
      <c r="H317" s="1170"/>
      <c r="I317" s="46" t="s">
        <v>729</v>
      </c>
      <c r="J317" s="60" t="e">
        <f t="shared" si="76"/>
        <v>#VALUE!</v>
      </c>
      <c r="K317" s="60" t="e">
        <f t="shared" si="76"/>
        <v>#DIV/0!</v>
      </c>
      <c r="L317" s="60" t="e">
        <f t="shared" si="76"/>
        <v>#DIV/0!</v>
      </c>
      <c r="M317" s="60" t="e">
        <f t="shared" si="76"/>
        <v>#DIV/0!</v>
      </c>
      <c r="N317" s="60" t="e">
        <f t="shared" si="76"/>
        <v>#DIV/0!</v>
      </c>
      <c r="O317" s="60" t="e">
        <f t="shared" si="76"/>
        <v>#VALUE!</v>
      </c>
    </row>
    <row r="318" spans="1:15" ht="11.25" hidden="1" customHeight="1" x14ac:dyDescent="0.2">
      <c r="A318" s="1170"/>
      <c r="B318" s="46" t="s">
        <v>730</v>
      </c>
      <c r="C318" s="60" t="e">
        <f t="shared" si="75"/>
        <v>#DIV/0!</v>
      </c>
      <c r="D318" s="60" t="e">
        <f t="shared" si="75"/>
        <v>#DIV/0!</v>
      </c>
      <c r="E318" s="60" t="e">
        <f t="shared" si="75"/>
        <v>#DIV/0!</v>
      </c>
      <c r="F318" s="60" t="e">
        <f t="shared" si="75"/>
        <v>#DIV/0!</v>
      </c>
      <c r="G318" s="60" t="e">
        <f t="shared" si="75"/>
        <v>#DIV/0!</v>
      </c>
      <c r="H318" s="1170"/>
      <c r="I318" s="46" t="s">
        <v>730</v>
      </c>
      <c r="J318" s="60" t="e">
        <f t="shared" si="76"/>
        <v>#VALUE!</v>
      </c>
      <c r="K318" s="60" t="e">
        <f t="shared" si="76"/>
        <v>#DIV/0!</v>
      </c>
      <c r="L318" s="60" t="e">
        <f t="shared" si="76"/>
        <v>#DIV/0!</v>
      </c>
      <c r="M318" s="60" t="e">
        <f t="shared" si="76"/>
        <v>#DIV/0!</v>
      </c>
      <c r="N318" s="60" t="e">
        <f t="shared" si="76"/>
        <v>#DIV/0!</v>
      </c>
      <c r="O318" s="60" t="e">
        <f t="shared" si="76"/>
        <v>#VALUE!</v>
      </c>
    </row>
    <row r="319" spans="1:15" ht="11.25" hidden="1" customHeight="1" x14ac:dyDescent="0.2">
      <c r="A319" s="1170"/>
      <c r="B319" s="46" t="s">
        <v>731</v>
      </c>
      <c r="C319" s="60" t="e">
        <f t="shared" si="75"/>
        <v>#DIV/0!</v>
      </c>
      <c r="D319" s="60" t="e">
        <f t="shared" si="75"/>
        <v>#DIV/0!</v>
      </c>
      <c r="E319" s="60" t="e">
        <f t="shared" si="75"/>
        <v>#DIV/0!</v>
      </c>
      <c r="F319" s="60" t="e">
        <f t="shared" si="75"/>
        <v>#DIV/0!</v>
      </c>
      <c r="G319" s="60" t="e">
        <f t="shared" si="75"/>
        <v>#DIV/0!</v>
      </c>
      <c r="H319" s="1170"/>
      <c r="I319" s="46" t="s">
        <v>731</v>
      </c>
      <c r="J319" s="60" t="e">
        <f t="shared" si="76"/>
        <v>#VALUE!</v>
      </c>
      <c r="K319" s="60" t="e">
        <f t="shared" si="76"/>
        <v>#DIV/0!</v>
      </c>
      <c r="L319" s="60" t="e">
        <f t="shared" si="76"/>
        <v>#DIV/0!</v>
      </c>
      <c r="M319" s="60" t="e">
        <f t="shared" si="76"/>
        <v>#DIV/0!</v>
      </c>
      <c r="N319" s="60" t="e">
        <f t="shared" si="76"/>
        <v>#DIV/0!</v>
      </c>
      <c r="O319" s="60" t="e">
        <f t="shared" si="76"/>
        <v>#VALUE!</v>
      </c>
    </row>
    <row r="320" spans="1:15" ht="11.25" hidden="1" customHeight="1" x14ac:dyDescent="0.2">
      <c r="A320" s="1170"/>
      <c r="B320" s="46" t="s">
        <v>732</v>
      </c>
      <c r="C320" s="60" t="e">
        <f t="shared" si="75"/>
        <v>#DIV/0!</v>
      </c>
      <c r="D320" s="60" t="e">
        <f t="shared" si="75"/>
        <v>#DIV/0!</v>
      </c>
      <c r="E320" s="60" t="e">
        <f t="shared" si="75"/>
        <v>#DIV/0!</v>
      </c>
      <c r="F320" s="60" t="e">
        <f t="shared" si="75"/>
        <v>#DIV/0!</v>
      </c>
      <c r="G320" s="60" t="e">
        <f t="shared" si="75"/>
        <v>#DIV/0!</v>
      </c>
      <c r="H320" s="1170"/>
      <c r="I320" s="46" t="s">
        <v>732</v>
      </c>
      <c r="J320" s="60" t="e">
        <f t="shared" si="76"/>
        <v>#VALUE!</v>
      </c>
      <c r="K320" s="60" t="e">
        <f t="shared" si="76"/>
        <v>#DIV/0!</v>
      </c>
      <c r="L320" s="60" t="e">
        <f t="shared" si="76"/>
        <v>#DIV/0!</v>
      </c>
      <c r="M320" s="60" t="e">
        <f t="shared" si="76"/>
        <v>#DIV/0!</v>
      </c>
      <c r="N320" s="60" t="e">
        <f t="shared" si="76"/>
        <v>#DIV/0!</v>
      </c>
      <c r="O320" s="60" t="e">
        <f t="shared" si="76"/>
        <v>#VALUE!</v>
      </c>
    </row>
    <row r="321" spans="1:15" ht="11.25" hidden="1" customHeight="1" x14ac:dyDescent="0.2">
      <c r="A321" s="1170"/>
      <c r="B321" s="46" t="s">
        <v>733</v>
      </c>
      <c r="C321" s="60" t="e">
        <f t="shared" si="75"/>
        <v>#DIV/0!</v>
      </c>
      <c r="D321" s="60" t="e">
        <f t="shared" si="75"/>
        <v>#DIV/0!</v>
      </c>
      <c r="E321" s="60" t="e">
        <f t="shared" si="75"/>
        <v>#DIV/0!</v>
      </c>
      <c r="F321" s="60" t="e">
        <f t="shared" si="75"/>
        <v>#DIV/0!</v>
      </c>
      <c r="G321" s="60" t="e">
        <f t="shared" si="75"/>
        <v>#DIV/0!</v>
      </c>
      <c r="H321" s="1170"/>
      <c r="I321" s="46" t="s">
        <v>733</v>
      </c>
      <c r="J321" s="60" t="e">
        <f t="shared" si="76"/>
        <v>#VALUE!</v>
      </c>
      <c r="K321" s="60" t="e">
        <f t="shared" si="76"/>
        <v>#DIV/0!</v>
      </c>
      <c r="L321" s="60" t="e">
        <f t="shared" si="76"/>
        <v>#DIV/0!</v>
      </c>
      <c r="M321" s="60" t="e">
        <f t="shared" si="76"/>
        <v>#DIV/0!</v>
      </c>
      <c r="N321" s="60" t="e">
        <f t="shared" si="76"/>
        <v>#DIV/0!</v>
      </c>
      <c r="O321" s="60" t="e">
        <f t="shared" si="76"/>
        <v>#VALUE!</v>
      </c>
    </row>
    <row r="322" spans="1:15" ht="11.25" hidden="1" customHeight="1" x14ac:dyDescent="0.2">
      <c r="A322" s="1170"/>
      <c r="B322" s="46" t="s">
        <v>734</v>
      </c>
      <c r="C322" s="60" t="e">
        <f t="shared" si="75"/>
        <v>#DIV/0!</v>
      </c>
      <c r="D322" s="60" t="e">
        <f t="shared" si="75"/>
        <v>#DIV/0!</v>
      </c>
      <c r="E322" s="60" t="e">
        <f t="shared" si="75"/>
        <v>#DIV/0!</v>
      </c>
      <c r="F322" s="60" t="e">
        <f t="shared" si="75"/>
        <v>#DIV/0!</v>
      </c>
      <c r="G322" s="60" t="e">
        <f t="shared" si="75"/>
        <v>#DIV/0!</v>
      </c>
      <c r="H322" s="1170"/>
      <c r="I322" s="46" t="s">
        <v>734</v>
      </c>
      <c r="J322" s="60" t="e">
        <f t="shared" si="76"/>
        <v>#VALUE!</v>
      </c>
      <c r="K322" s="60" t="e">
        <f t="shared" si="76"/>
        <v>#DIV/0!</v>
      </c>
      <c r="L322" s="60" t="e">
        <f t="shared" si="76"/>
        <v>#DIV/0!</v>
      </c>
      <c r="M322" s="60" t="e">
        <f t="shared" si="76"/>
        <v>#DIV/0!</v>
      </c>
      <c r="N322" s="60" t="e">
        <f t="shared" si="76"/>
        <v>#DIV/0!</v>
      </c>
      <c r="O322" s="60" t="e">
        <f t="shared" si="76"/>
        <v>#VALUE!</v>
      </c>
    </row>
    <row r="323" spans="1:15" ht="11.25" hidden="1" customHeight="1" x14ac:dyDescent="0.2">
      <c r="A323" s="1170"/>
      <c r="B323" s="46" t="s">
        <v>735</v>
      </c>
      <c r="C323" s="60" t="e">
        <f t="shared" si="75"/>
        <v>#DIV/0!</v>
      </c>
      <c r="D323" s="60" t="e">
        <f t="shared" si="75"/>
        <v>#DIV/0!</v>
      </c>
      <c r="E323" s="60" t="e">
        <f t="shared" si="75"/>
        <v>#DIV/0!</v>
      </c>
      <c r="F323" s="60" t="e">
        <f t="shared" si="75"/>
        <v>#DIV/0!</v>
      </c>
      <c r="G323" s="60" t="e">
        <f t="shared" si="75"/>
        <v>#DIV/0!</v>
      </c>
      <c r="H323" s="1170"/>
      <c r="I323" s="46" t="s">
        <v>735</v>
      </c>
      <c r="J323" s="60" t="e">
        <f t="shared" si="76"/>
        <v>#VALUE!</v>
      </c>
      <c r="K323" s="60" t="e">
        <f t="shared" si="76"/>
        <v>#DIV/0!</v>
      </c>
      <c r="L323" s="60" t="e">
        <f t="shared" si="76"/>
        <v>#DIV/0!</v>
      </c>
      <c r="M323" s="60" t="e">
        <f t="shared" si="76"/>
        <v>#DIV/0!</v>
      </c>
      <c r="N323" s="60" t="e">
        <f t="shared" si="76"/>
        <v>#DIV/0!</v>
      </c>
      <c r="O323" s="60" t="e">
        <f t="shared" si="76"/>
        <v>#VALUE!</v>
      </c>
    </row>
    <row r="324" spans="1:15" ht="11.25" hidden="1" customHeight="1" x14ac:dyDescent="0.2">
      <c r="A324" s="1170"/>
      <c r="B324" s="46" t="s">
        <v>736</v>
      </c>
      <c r="C324" s="60" t="e">
        <f t="shared" si="75"/>
        <v>#DIV/0!</v>
      </c>
      <c r="D324" s="60" t="e">
        <f t="shared" si="75"/>
        <v>#DIV/0!</v>
      </c>
      <c r="E324" s="60" t="e">
        <f t="shared" si="75"/>
        <v>#DIV/0!</v>
      </c>
      <c r="F324" s="60" t="e">
        <f t="shared" si="75"/>
        <v>#DIV/0!</v>
      </c>
      <c r="G324" s="60" t="e">
        <f t="shared" si="75"/>
        <v>#DIV/0!</v>
      </c>
      <c r="H324" s="1170"/>
      <c r="I324" s="46" t="s">
        <v>736</v>
      </c>
      <c r="J324" s="60" t="e">
        <f t="shared" si="76"/>
        <v>#VALUE!</v>
      </c>
      <c r="K324" s="60" t="e">
        <f t="shared" si="76"/>
        <v>#DIV/0!</v>
      </c>
      <c r="L324" s="60" t="e">
        <f t="shared" si="76"/>
        <v>#DIV/0!</v>
      </c>
      <c r="M324" s="60" t="e">
        <f t="shared" si="76"/>
        <v>#DIV/0!</v>
      </c>
      <c r="N324" s="60" t="e">
        <f t="shared" si="76"/>
        <v>#DIV/0!</v>
      </c>
      <c r="O324" s="60" t="e">
        <f t="shared" si="76"/>
        <v>#VALUE!</v>
      </c>
    </row>
    <row r="325" spans="1:15" ht="11.25" hidden="1" customHeight="1" x14ac:dyDescent="0.2">
      <c r="A325" s="1170"/>
      <c r="B325" s="46" t="s">
        <v>737</v>
      </c>
      <c r="C325" s="60" t="e">
        <f t="shared" si="75"/>
        <v>#DIV/0!</v>
      </c>
      <c r="D325" s="60" t="e">
        <f t="shared" si="75"/>
        <v>#DIV/0!</v>
      </c>
      <c r="E325" s="60" t="e">
        <f t="shared" si="75"/>
        <v>#DIV/0!</v>
      </c>
      <c r="F325" s="60" t="e">
        <f t="shared" si="75"/>
        <v>#DIV/0!</v>
      </c>
      <c r="G325" s="60" t="e">
        <f t="shared" si="75"/>
        <v>#DIV/0!</v>
      </c>
      <c r="H325" s="1170"/>
      <c r="I325" s="46" t="s">
        <v>737</v>
      </c>
      <c r="J325" s="60" t="e">
        <f t="shared" si="76"/>
        <v>#VALUE!</v>
      </c>
      <c r="K325" s="60" t="e">
        <f t="shared" si="76"/>
        <v>#DIV/0!</v>
      </c>
      <c r="L325" s="60" t="e">
        <f t="shared" si="76"/>
        <v>#DIV/0!</v>
      </c>
      <c r="M325" s="60" t="e">
        <f t="shared" si="76"/>
        <v>#DIV/0!</v>
      </c>
      <c r="N325" s="60" t="e">
        <f t="shared" si="76"/>
        <v>#DIV/0!</v>
      </c>
      <c r="O325" s="60" t="e">
        <f t="shared" si="76"/>
        <v>#VALUE!</v>
      </c>
    </row>
    <row r="326" spans="1:15" ht="11.25" hidden="1" customHeight="1" x14ac:dyDescent="0.2">
      <c r="A326" s="1170"/>
      <c r="B326" s="46" t="s">
        <v>738</v>
      </c>
      <c r="C326" s="60" t="e">
        <f t="shared" si="75"/>
        <v>#DIV/0!</v>
      </c>
      <c r="D326" s="60" t="e">
        <f t="shared" si="75"/>
        <v>#DIV/0!</v>
      </c>
      <c r="E326" s="60" t="e">
        <f t="shared" si="75"/>
        <v>#DIV/0!</v>
      </c>
      <c r="F326" s="60" t="e">
        <f t="shared" si="75"/>
        <v>#DIV/0!</v>
      </c>
      <c r="G326" s="60" t="e">
        <f t="shared" si="75"/>
        <v>#DIV/0!</v>
      </c>
      <c r="H326" s="1170"/>
      <c r="I326" s="46" t="s">
        <v>738</v>
      </c>
      <c r="J326" s="60" t="e">
        <f t="shared" si="76"/>
        <v>#VALUE!</v>
      </c>
      <c r="K326" s="60" t="e">
        <f t="shared" si="76"/>
        <v>#DIV/0!</v>
      </c>
      <c r="L326" s="60" t="e">
        <f t="shared" si="76"/>
        <v>#DIV/0!</v>
      </c>
      <c r="M326" s="60" t="e">
        <f t="shared" si="76"/>
        <v>#DIV/0!</v>
      </c>
      <c r="N326" s="60" t="e">
        <f t="shared" si="76"/>
        <v>#DIV/0!</v>
      </c>
      <c r="O326" s="60" t="e">
        <f t="shared" si="76"/>
        <v>#VALUE!</v>
      </c>
    </row>
    <row r="327" spans="1:15" ht="11.25" hidden="1" customHeight="1" x14ac:dyDescent="0.2">
      <c r="A327" s="1170"/>
      <c r="B327" s="46" t="s">
        <v>739</v>
      </c>
      <c r="C327" s="60" t="e">
        <f t="shared" si="75"/>
        <v>#DIV/0!</v>
      </c>
      <c r="D327" s="60" t="e">
        <f t="shared" si="75"/>
        <v>#DIV/0!</v>
      </c>
      <c r="E327" s="60" t="e">
        <f t="shared" si="75"/>
        <v>#DIV/0!</v>
      </c>
      <c r="F327" s="60" t="e">
        <f t="shared" si="75"/>
        <v>#DIV/0!</v>
      </c>
      <c r="G327" s="60" t="e">
        <f t="shared" si="75"/>
        <v>#DIV/0!</v>
      </c>
      <c r="H327" s="1170"/>
      <c r="I327" s="46" t="s">
        <v>739</v>
      </c>
      <c r="J327" s="60" t="e">
        <f t="shared" si="76"/>
        <v>#VALUE!</v>
      </c>
      <c r="K327" s="60" t="e">
        <f t="shared" si="76"/>
        <v>#DIV/0!</v>
      </c>
      <c r="L327" s="60" t="e">
        <f t="shared" si="76"/>
        <v>#DIV/0!</v>
      </c>
      <c r="M327" s="60" t="e">
        <f t="shared" si="76"/>
        <v>#DIV/0!</v>
      </c>
      <c r="N327" s="60" t="e">
        <f t="shared" si="76"/>
        <v>#DIV/0!</v>
      </c>
      <c r="O327" s="60" t="e">
        <f t="shared" si="76"/>
        <v>#VALUE!</v>
      </c>
    </row>
    <row r="328" spans="1:15" ht="11.25" hidden="1" customHeight="1" x14ac:dyDescent="0.2">
      <c r="A328" s="1170"/>
      <c r="B328" s="46"/>
      <c r="C328" s="60"/>
      <c r="D328" s="60"/>
      <c r="E328" s="60"/>
      <c r="F328" s="60"/>
      <c r="G328" s="60"/>
      <c r="H328" s="1170"/>
      <c r="I328" s="46"/>
      <c r="J328" s="60"/>
      <c r="K328" s="129"/>
      <c r="L328" s="129"/>
      <c r="M328" s="129"/>
      <c r="N328" s="129"/>
      <c r="O328" s="129"/>
    </row>
    <row r="329" spans="1:15" ht="11.25" hidden="1" customHeight="1" x14ac:dyDescent="0.2">
      <c r="A329" s="2100" t="s">
        <v>740</v>
      </c>
      <c r="B329" s="2099"/>
      <c r="C329" s="60" t="e">
        <f t="shared" ref="C329:G340" si="77">SUM(C84/C57*100-100)</f>
        <v>#DIV/0!</v>
      </c>
      <c r="D329" s="60" t="e">
        <f t="shared" si="77"/>
        <v>#DIV/0!</v>
      </c>
      <c r="E329" s="60" t="e">
        <f t="shared" si="77"/>
        <v>#DIV/0!</v>
      </c>
      <c r="F329" s="60" t="e">
        <f t="shared" si="77"/>
        <v>#DIV/0!</v>
      </c>
      <c r="G329" s="60" t="e">
        <f t="shared" si="77"/>
        <v>#DIV/0!</v>
      </c>
      <c r="H329" s="2100" t="s">
        <v>740</v>
      </c>
      <c r="I329" s="2099"/>
      <c r="J329" s="60" t="e">
        <f t="shared" ref="J329:O340" si="78">SUM(J84/J57*100-100)</f>
        <v>#VALUE!</v>
      </c>
      <c r="K329" s="60" t="e">
        <f t="shared" si="78"/>
        <v>#DIV/0!</v>
      </c>
      <c r="L329" s="60" t="e">
        <f t="shared" si="78"/>
        <v>#DIV/0!</v>
      </c>
      <c r="M329" s="60" t="e">
        <f t="shared" si="78"/>
        <v>#DIV/0!</v>
      </c>
      <c r="N329" s="60" t="e">
        <f t="shared" si="78"/>
        <v>#DIV/0!</v>
      </c>
      <c r="O329" s="60" t="e">
        <f t="shared" si="78"/>
        <v>#VALUE!</v>
      </c>
    </row>
    <row r="330" spans="1:15" ht="11.25" hidden="1" customHeight="1" x14ac:dyDescent="0.2">
      <c r="A330" s="2100" t="s">
        <v>741</v>
      </c>
      <c r="B330" s="2099"/>
      <c r="C330" s="60" t="e">
        <f t="shared" si="77"/>
        <v>#DIV/0!</v>
      </c>
      <c r="D330" s="60" t="e">
        <f t="shared" si="77"/>
        <v>#DIV/0!</v>
      </c>
      <c r="E330" s="60" t="e">
        <f t="shared" si="77"/>
        <v>#DIV/0!</v>
      </c>
      <c r="F330" s="60" t="e">
        <f t="shared" si="77"/>
        <v>#DIV/0!</v>
      </c>
      <c r="G330" s="60" t="e">
        <f t="shared" si="77"/>
        <v>#DIV/0!</v>
      </c>
      <c r="H330" s="2100" t="s">
        <v>741</v>
      </c>
      <c r="I330" s="2099"/>
      <c r="J330" s="60" t="e">
        <f t="shared" si="78"/>
        <v>#DIV/0!</v>
      </c>
      <c r="K330" s="60" t="e">
        <f t="shared" si="78"/>
        <v>#DIV/0!</v>
      </c>
      <c r="L330" s="60" t="e">
        <f t="shared" si="78"/>
        <v>#DIV/0!</v>
      </c>
      <c r="M330" s="60" t="e">
        <f t="shared" si="78"/>
        <v>#DIV/0!</v>
      </c>
      <c r="N330" s="60" t="e">
        <f t="shared" si="78"/>
        <v>#DIV/0!</v>
      </c>
      <c r="O330" s="60" t="e">
        <f t="shared" si="78"/>
        <v>#DIV/0!</v>
      </c>
    </row>
    <row r="331" spans="1:15" ht="11.25" hidden="1" customHeight="1" x14ac:dyDescent="0.2">
      <c r="A331" s="2100" t="s">
        <v>742</v>
      </c>
      <c r="B331" s="2099"/>
      <c r="C331" s="60" t="e">
        <f t="shared" si="77"/>
        <v>#DIV/0!</v>
      </c>
      <c r="D331" s="60" t="e">
        <f t="shared" si="77"/>
        <v>#DIV/0!</v>
      </c>
      <c r="E331" s="60" t="e">
        <f t="shared" si="77"/>
        <v>#DIV/0!</v>
      </c>
      <c r="F331" s="60" t="e">
        <f t="shared" si="77"/>
        <v>#DIV/0!</v>
      </c>
      <c r="G331" s="60" t="e">
        <f t="shared" si="77"/>
        <v>#DIV/0!</v>
      </c>
      <c r="H331" s="2100" t="s">
        <v>742</v>
      </c>
      <c r="I331" s="2099"/>
      <c r="J331" s="60" t="e">
        <f t="shared" si="78"/>
        <v>#DIV/0!</v>
      </c>
      <c r="K331" s="60" t="e">
        <f t="shared" si="78"/>
        <v>#DIV/0!</v>
      </c>
      <c r="L331" s="60" t="e">
        <f t="shared" si="78"/>
        <v>#DIV/0!</v>
      </c>
      <c r="M331" s="60" t="e">
        <f t="shared" si="78"/>
        <v>#DIV/0!</v>
      </c>
      <c r="N331" s="60" t="e">
        <f t="shared" si="78"/>
        <v>#DIV/0!</v>
      </c>
      <c r="O331" s="60" t="e">
        <f t="shared" si="78"/>
        <v>#DIV/0!</v>
      </c>
    </row>
    <row r="332" spans="1:15" ht="11.25" hidden="1" customHeight="1" x14ac:dyDescent="0.2">
      <c r="A332" s="2100" t="s">
        <v>743</v>
      </c>
      <c r="B332" s="2099"/>
      <c r="C332" s="60" t="e">
        <f t="shared" si="77"/>
        <v>#DIV/0!</v>
      </c>
      <c r="D332" s="60" t="e">
        <f t="shared" si="77"/>
        <v>#DIV/0!</v>
      </c>
      <c r="E332" s="60" t="e">
        <f t="shared" si="77"/>
        <v>#DIV/0!</v>
      </c>
      <c r="F332" s="60" t="e">
        <f t="shared" si="77"/>
        <v>#DIV/0!</v>
      </c>
      <c r="G332" s="60" t="e">
        <f t="shared" si="77"/>
        <v>#DIV/0!</v>
      </c>
      <c r="H332" s="2100" t="s">
        <v>743</v>
      </c>
      <c r="I332" s="2099"/>
      <c r="J332" s="60" t="e">
        <f t="shared" si="78"/>
        <v>#DIV/0!</v>
      </c>
      <c r="K332" s="60" t="e">
        <f t="shared" si="78"/>
        <v>#DIV/0!</v>
      </c>
      <c r="L332" s="60" t="e">
        <f t="shared" si="78"/>
        <v>#DIV/0!</v>
      </c>
      <c r="M332" s="60" t="e">
        <f t="shared" si="78"/>
        <v>#DIV/0!</v>
      </c>
      <c r="N332" s="60" t="e">
        <f t="shared" si="78"/>
        <v>#DIV/0!</v>
      </c>
      <c r="O332" s="60" t="e">
        <f t="shared" si="78"/>
        <v>#DIV/0!</v>
      </c>
    </row>
    <row r="333" spans="1:15" ht="11.25" hidden="1" customHeight="1" x14ac:dyDescent="0.2">
      <c r="A333" s="2100" t="s">
        <v>744</v>
      </c>
      <c r="B333" s="2099"/>
      <c r="C333" s="60" t="e">
        <f t="shared" si="77"/>
        <v>#DIV/0!</v>
      </c>
      <c r="D333" s="60" t="e">
        <f t="shared" si="77"/>
        <v>#DIV/0!</v>
      </c>
      <c r="E333" s="60" t="e">
        <f t="shared" si="77"/>
        <v>#DIV/0!</v>
      </c>
      <c r="F333" s="60" t="e">
        <f t="shared" si="77"/>
        <v>#DIV/0!</v>
      </c>
      <c r="G333" s="60" t="e">
        <f t="shared" si="77"/>
        <v>#DIV/0!</v>
      </c>
      <c r="H333" s="2100" t="s">
        <v>744</v>
      </c>
      <c r="I333" s="2099"/>
      <c r="J333" s="60" t="e">
        <f t="shared" si="78"/>
        <v>#DIV/0!</v>
      </c>
      <c r="K333" s="60" t="e">
        <f t="shared" si="78"/>
        <v>#DIV/0!</v>
      </c>
      <c r="L333" s="60" t="e">
        <f t="shared" si="78"/>
        <v>#DIV/0!</v>
      </c>
      <c r="M333" s="60" t="e">
        <f t="shared" si="78"/>
        <v>#DIV/0!</v>
      </c>
      <c r="N333" s="60" t="e">
        <f t="shared" si="78"/>
        <v>#DIV/0!</v>
      </c>
      <c r="O333" s="60" t="e">
        <f t="shared" si="78"/>
        <v>#DIV/0!</v>
      </c>
    </row>
    <row r="334" spans="1:15" ht="11.25" hidden="1" customHeight="1" x14ac:dyDescent="0.2">
      <c r="A334" s="2100" t="s">
        <v>745</v>
      </c>
      <c r="B334" s="2099"/>
      <c r="C334" s="60" t="e">
        <f t="shared" si="77"/>
        <v>#DIV/0!</v>
      </c>
      <c r="D334" s="60" t="e">
        <f t="shared" si="77"/>
        <v>#DIV/0!</v>
      </c>
      <c r="E334" s="60" t="e">
        <f t="shared" si="77"/>
        <v>#DIV/0!</v>
      </c>
      <c r="F334" s="60" t="e">
        <f t="shared" si="77"/>
        <v>#DIV/0!</v>
      </c>
      <c r="G334" s="60" t="e">
        <f t="shared" si="77"/>
        <v>#DIV/0!</v>
      </c>
      <c r="H334" s="2100" t="s">
        <v>745</v>
      </c>
      <c r="I334" s="2099"/>
      <c r="J334" s="60" t="e">
        <f t="shared" si="78"/>
        <v>#DIV/0!</v>
      </c>
      <c r="K334" s="60" t="e">
        <f t="shared" si="78"/>
        <v>#DIV/0!</v>
      </c>
      <c r="L334" s="60" t="e">
        <f t="shared" si="78"/>
        <v>#DIV/0!</v>
      </c>
      <c r="M334" s="60" t="e">
        <f t="shared" si="78"/>
        <v>#DIV/0!</v>
      </c>
      <c r="N334" s="60" t="e">
        <f t="shared" si="78"/>
        <v>#DIV/0!</v>
      </c>
      <c r="O334" s="60" t="e">
        <f t="shared" si="78"/>
        <v>#DIV/0!</v>
      </c>
    </row>
    <row r="335" spans="1:15" ht="11.25" hidden="1" customHeight="1" x14ac:dyDescent="0.2">
      <c r="A335" s="2100" t="s">
        <v>746</v>
      </c>
      <c r="B335" s="2099"/>
      <c r="C335" s="60" t="e">
        <f t="shared" si="77"/>
        <v>#DIV/0!</v>
      </c>
      <c r="D335" s="60" t="e">
        <f t="shared" si="77"/>
        <v>#DIV/0!</v>
      </c>
      <c r="E335" s="60" t="e">
        <f t="shared" si="77"/>
        <v>#DIV/0!</v>
      </c>
      <c r="F335" s="60" t="e">
        <f t="shared" si="77"/>
        <v>#DIV/0!</v>
      </c>
      <c r="G335" s="60" t="e">
        <f t="shared" si="77"/>
        <v>#DIV/0!</v>
      </c>
      <c r="H335" s="2100" t="s">
        <v>746</v>
      </c>
      <c r="I335" s="2099"/>
      <c r="J335" s="60" t="e">
        <f t="shared" si="78"/>
        <v>#DIV/0!</v>
      </c>
      <c r="K335" s="60" t="e">
        <f t="shared" si="78"/>
        <v>#DIV/0!</v>
      </c>
      <c r="L335" s="60" t="e">
        <f t="shared" si="78"/>
        <v>#DIV/0!</v>
      </c>
      <c r="M335" s="60" t="e">
        <f t="shared" si="78"/>
        <v>#DIV/0!</v>
      </c>
      <c r="N335" s="60" t="e">
        <f t="shared" si="78"/>
        <v>#DIV/0!</v>
      </c>
      <c r="O335" s="60" t="e">
        <f t="shared" si="78"/>
        <v>#DIV/0!</v>
      </c>
    </row>
    <row r="336" spans="1:15" ht="11.25" hidden="1" customHeight="1" x14ac:dyDescent="0.2">
      <c r="A336" s="2100" t="s">
        <v>747</v>
      </c>
      <c r="B336" s="2099"/>
      <c r="C336" s="60" t="e">
        <f t="shared" si="77"/>
        <v>#DIV/0!</v>
      </c>
      <c r="D336" s="60" t="e">
        <f t="shared" si="77"/>
        <v>#DIV/0!</v>
      </c>
      <c r="E336" s="60" t="e">
        <f t="shared" si="77"/>
        <v>#DIV/0!</v>
      </c>
      <c r="F336" s="60" t="e">
        <f t="shared" si="77"/>
        <v>#DIV/0!</v>
      </c>
      <c r="G336" s="60" t="e">
        <f t="shared" si="77"/>
        <v>#DIV/0!</v>
      </c>
      <c r="H336" s="2100" t="s">
        <v>747</v>
      </c>
      <c r="I336" s="2099"/>
      <c r="J336" s="60" t="e">
        <f t="shared" si="78"/>
        <v>#DIV/0!</v>
      </c>
      <c r="K336" s="60" t="e">
        <f t="shared" si="78"/>
        <v>#DIV/0!</v>
      </c>
      <c r="L336" s="60" t="e">
        <f t="shared" si="78"/>
        <v>#DIV/0!</v>
      </c>
      <c r="M336" s="60" t="e">
        <f t="shared" si="78"/>
        <v>#DIV/0!</v>
      </c>
      <c r="N336" s="60" t="e">
        <f t="shared" si="78"/>
        <v>#DIV/0!</v>
      </c>
      <c r="O336" s="60" t="e">
        <f t="shared" si="78"/>
        <v>#DIV/0!</v>
      </c>
    </row>
    <row r="337" spans="1:15" ht="11.25" hidden="1" customHeight="1" x14ac:dyDescent="0.2">
      <c r="A337" s="2100" t="s">
        <v>748</v>
      </c>
      <c r="B337" s="2099"/>
      <c r="C337" s="60" t="e">
        <f t="shared" si="77"/>
        <v>#DIV/0!</v>
      </c>
      <c r="D337" s="60" t="e">
        <f t="shared" si="77"/>
        <v>#DIV/0!</v>
      </c>
      <c r="E337" s="60" t="e">
        <f t="shared" si="77"/>
        <v>#DIV/0!</v>
      </c>
      <c r="F337" s="60" t="e">
        <f t="shared" si="77"/>
        <v>#DIV/0!</v>
      </c>
      <c r="G337" s="60" t="e">
        <f t="shared" si="77"/>
        <v>#DIV/0!</v>
      </c>
      <c r="H337" s="2100" t="s">
        <v>748</v>
      </c>
      <c r="I337" s="2099"/>
      <c r="J337" s="60" t="e">
        <f t="shared" si="78"/>
        <v>#DIV/0!</v>
      </c>
      <c r="K337" s="60" t="e">
        <f t="shared" si="78"/>
        <v>#DIV/0!</v>
      </c>
      <c r="L337" s="60" t="e">
        <f t="shared" si="78"/>
        <v>#DIV/0!</v>
      </c>
      <c r="M337" s="60" t="e">
        <f t="shared" si="78"/>
        <v>#DIV/0!</v>
      </c>
      <c r="N337" s="60" t="e">
        <f t="shared" si="78"/>
        <v>#DIV/0!</v>
      </c>
      <c r="O337" s="60" t="e">
        <f t="shared" si="78"/>
        <v>#DIV/0!</v>
      </c>
    </row>
    <row r="338" spans="1:15" ht="11.25" hidden="1" customHeight="1" x14ac:dyDescent="0.2">
      <c r="A338" s="2100" t="s">
        <v>749</v>
      </c>
      <c r="B338" s="2099"/>
      <c r="C338" s="60" t="e">
        <f t="shared" si="77"/>
        <v>#DIV/0!</v>
      </c>
      <c r="D338" s="60" t="e">
        <f t="shared" si="77"/>
        <v>#DIV/0!</v>
      </c>
      <c r="E338" s="60" t="e">
        <f t="shared" si="77"/>
        <v>#DIV/0!</v>
      </c>
      <c r="F338" s="60" t="e">
        <f t="shared" si="77"/>
        <v>#DIV/0!</v>
      </c>
      <c r="G338" s="60" t="e">
        <f t="shared" si="77"/>
        <v>#DIV/0!</v>
      </c>
      <c r="H338" s="2100" t="s">
        <v>749</v>
      </c>
      <c r="I338" s="2099"/>
      <c r="J338" s="60" t="e">
        <f t="shared" si="78"/>
        <v>#DIV/0!</v>
      </c>
      <c r="K338" s="60" t="e">
        <f t="shared" si="78"/>
        <v>#DIV/0!</v>
      </c>
      <c r="L338" s="60" t="e">
        <f t="shared" si="78"/>
        <v>#DIV/0!</v>
      </c>
      <c r="M338" s="60" t="e">
        <f t="shared" si="78"/>
        <v>#DIV/0!</v>
      </c>
      <c r="N338" s="60" t="e">
        <f t="shared" si="78"/>
        <v>#DIV/0!</v>
      </c>
      <c r="O338" s="60" t="e">
        <f t="shared" si="78"/>
        <v>#DIV/0!</v>
      </c>
    </row>
    <row r="339" spans="1:15" ht="11.25" hidden="1" customHeight="1" x14ac:dyDescent="0.2">
      <c r="A339" s="2100" t="s">
        <v>750</v>
      </c>
      <c r="B339" s="2099"/>
      <c r="C339" s="60" t="e">
        <f t="shared" si="77"/>
        <v>#DIV/0!</v>
      </c>
      <c r="D339" s="60" t="e">
        <f t="shared" si="77"/>
        <v>#DIV/0!</v>
      </c>
      <c r="E339" s="60" t="e">
        <f t="shared" si="77"/>
        <v>#DIV/0!</v>
      </c>
      <c r="F339" s="60" t="e">
        <f t="shared" si="77"/>
        <v>#DIV/0!</v>
      </c>
      <c r="G339" s="60" t="e">
        <f t="shared" si="77"/>
        <v>#DIV/0!</v>
      </c>
      <c r="H339" s="2100" t="s">
        <v>750</v>
      </c>
      <c r="I339" s="2099"/>
      <c r="J339" s="60" t="e">
        <f t="shared" si="78"/>
        <v>#DIV/0!</v>
      </c>
      <c r="K339" s="60" t="e">
        <f t="shared" si="78"/>
        <v>#DIV/0!</v>
      </c>
      <c r="L339" s="60" t="e">
        <f t="shared" si="78"/>
        <v>#DIV/0!</v>
      </c>
      <c r="M339" s="60" t="e">
        <f t="shared" si="78"/>
        <v>#DIV/0!</v>
      </c>
      <c r="N339" s="60" t="e">
        <f t="shared" si="78"/>
        <v>#DIV/0!</v>
      </c>
      <c r="O339" s="60" t="e">
        <f t="shared" si="78"/>
        <v>#DIV/0!</v>
      </c>
    </row>
    <row r="340" spans="1:15" ht="11.25" hidden="1" customHeight="1" x14ac:dyDescent="0.2">
      <c r="A340" s="2100" t="s">
        <v>751</v>
      </c>
      <c r="B340" s="2099"/>
      <c r="C340" s="60" t="e">
        <f t="shared" si="77"/>
        <v>#DIV/0!</v>
      </c>
      <c r="D340" s="60" t="e">
        <f t="shared" si="77"/>
        <v>#DIV/0!</v>
      </c>
      <c r="E340" s="60" t="e">
        <f t="shared" si="77"/>
        <v>#DIV/0!</v>
      </c>
      <c r="F340" s="60" t="e">
        <f t="shared" si="77"/>
        <v>#DIV/0!</v>
      </c>
      <c r="G340" s="60" t="e">
        <f t="shared" si="77"/>
        <v>#DIV/0!</v>
      </c>
      <c r="H340" s="2100" t="s">
        <v>751</v>
      </c>
      <c r="I340" s="2099"/>
      <c r="J340" s="60" t="e">
        <f t="shared" si="78"/>
        <v>#DIV/0!</v>
      </c>
      <c r="K340" s="60" t="e">
        <f t="shared" si="78"/>
        <v>#DIV/0!</v>
      </c>
      <c r="L340" s="60" t="e">
        <f t="shared" si="78"/>
        <v>#DIV/0!</v>
      </c>
      <c r="M340" s="60" t="e">
        <f t="shared" si="78"/>
        <v>#DIV/0!</v>
      </c>
      <c r="N340" s="60" t="e">
        <f t="shared" si="78"/>
        <v>#DIV/0!</v>
      </c>
      <c r="O340" s="60" t="e">
        <f t="shared" si="78"/>
        <v>#DIV/0!</v>
      </c>
    </row>
    <row r="341" spans="1:15" ht="6" hidden="1" customHeight="1" x14ac:dyDescent="0.2">
      <c r="A341" s="1170"/>
      <c r="B341" s="46"/>
      <c r="C341" s="60"/>
      <c r="D341" s="60"/>
      <c r="E341" s="60"/>
      <c r="F341" s="60"/>
      <c r="G341" s="60"/>
      <c r="H341" s="1170"/>
      <c r="I341" s="46"/>
      <c r="J341" s="60"/>
      <c r="K341" s="129"/>
      <c r="L341" s="129"/>
      <c r="M341" s="129"/>
      <c r="N341" s="129"/>
      <c r="O341" s="129"/>
    </row>
    <row r="342" spans="1:15" ht="11.25" hidden="1" customHeight="1" x14ac:dyDescent="0.2">
      <c r="A342" s="1170">
        <v>2009</v>
      </c>
      <c r="B342" s="46"/>
      <c r="C342" s="60"/>
      <c r="D342" s="60"/>
      <c r="E342" s="60"/>
      <c r="F342" s="60"/>
      <c r="G342" s="60"/>
      <c r="H342" s="1170">
        <v>2009</v>
      </c>
      <c r="I342" s="46"/>
      <c r="J342" s="60"/>
      <c r="K342" s="129"/>
      <c r="L342" s="129"/>
      <c r="M342" s="129"/>
      <c r="N342" s="129"/>
      <c r="O342" s="129"/>
    </row>
    <row r="343" spans="1:15" ht="11.25" hidden="1" customHeight="1" x14ac:dyDescent="0.2">
      <c r="A343" s="1170"/>
      <c r="B343" s="46" t="s">
        <v>542</v>
      </c>
      <c r="C343" s="60">
        <f t="shared" ref="C343:G354" si="79">SUM(C98/C71*100-100)</f>
        <v>-43.545310242552524</v>
      </c>
      <c r="D343" s="60">
        <f t="shared" si="79"/>
        <v>-38.586479409278873</v>
      </c>
      <c r="E343" s="60">
        <f t="shared" si="79"/>
        <v>-41.152602377656777</v>
      </c>
      <c r="F343" s="60">
        <f t="shared" si="79"/>
        <v>-66.895850643624271</v>
      </c>
      <c r="G343" s="60">
        <f t="shared" si="79"/>
        <v>-42.784031250007857</v>
      </c>
      <c r="H343" s="1170"/>
      <c r="I343" s="46" t="s">
        <v>542</v>
      </c>
      <c r="J343" s="131" t="s">
        <v>800</v>
      </c>
      <c r="K343" s="60">
        <f t="shared" ref="K343:N354" si="80">SUM(K98/K71*100-100)</f>
        <v>-28.915785743725166</v>
      </c>
      <c r="L343" s="60">
        <f t="shared" si="80"/>
        <v>-82.393106360649838</v>
      </c>
      <c r="M343" s="60">
        <f t="shared" si="80"/>
        <v>-16.085664194799449</v>
      </c>
      <c r="N343" s="60">
        <f t="shared" si="80"/>
        <v>-22.919167745408814</v>
      </c>
      <c r="O343" s="131" t="s">
        <v>800</v>
      </c>
    </row>
    <row r="344" spans="1:15" ht="11.25" hidden="1" customHeight="1" x14ac:dyDescent="0.2">
      <c r="A344" s="1170"/>
      <c r="B344" s="46" t="s">
        <v>729</v>
      </c>
      <c r="C344" s="60">
        <f t="shared" si="79"/>
        <v>-41.210480672858573</v>
      </c>
      <c r="D344" s="60">
        <f t="shared" si="79"/>
        <v>-44.82823954713119</v>
      </c>
      <c r="E344" s="60">
        <f t="shared" si="79"/>
        <v>-45.822053305965007</v>
      </c>
      <c r="F344" s="60">
        <f t="shared" si="79"/>
        <v>-76.647725688795802</v>
      </c>
      <c r="G344" s="60">
        <f t="shared" si="79"/>
        <v>-35.144524916794538</v>
      </c>
      <c r="H344" s="1170"/>
      <c r="I344" s="46" t="s">
        <v>729</v>
      </c>
      <c r="J344" s="131" t="s">
        <v>800</v>
      </c>
      <c r="K344" s="60">
        <f t="shared" si="80"/>
        <v>-15.764240262562595</v>
      </c>
      <c r="L344" s="60">
        <f t="shared" si="80"/>
        <v>-27.686086467016096</v>
      </c>
      <c r="M344" s="60">
        <f t="shared" si="80"/>
        <v>-20.891419602981244</v>
      </c>
      <c r="N344" s="60">
        <f t="shared" si="80"/>
        <v>-14.669391275540249</v>
      </c>
      <c r="O344" s="131" t="s">
        <v>800</v>
      </c>
    </row>
    <row r="345" spans="1:15" ht="11.25" hidden="1" customHeight="1" x14ac:dyDescent="0.2">
      <c r="A345" s="1170"/>
      <c r="B345" s="46" t="s">
        <v>730</v>
      </c>
      <c r="C345" s="60">
        <f t="shared" si="79"/>
        <v>-39.103144541898139</v>
      </c>
      <c r="D345" s="60">
        <f t="shared" si="79"/>
        <v>-28.144834192277628</v>
      </c>
      <c r="E345" s="60">
        <f t="shared" si="79"/>
        <v>-23.332611610112423</v>
      </c>
      <c r="F345" s="60">
        <f t="shared" si="79"/>
        <v>-75.353207561585094</v>
      </c>
      <c r="G345" s="60">
        <f t="shared" si="79"/>
        <v>-20.049570536290361</v>
      </c>
      <c r="H345" s="1170"/>
      <c r="I345" s="46" t="s">
        <v>730</v>
      </c>
      <c r="J345" s="131" t="s">
        <v>800</v>
      </c>
      <c r="K345" s="60">
        <f t="shared" si="80"/>
        <v>-11.570666858862353</v>
      </c>
      <c r="L345" s="60">
        <f t="shared" si="80"/>
        <v>-66.29010328784635</v>
      </c>
      <c r="M345" s="60">
        <f t="shared" si="80"/>
        <v>-21.992817774507671</v>
      </c>
      <c r="N345" s="60">
        <f t="shared" si="80"/>
        <v>-9.2597797860580329</v>
      </c>
      <c r="O345" s="131" t="s">
        <v>800</v>
      </c>
    </row>
    <row r="346" spans="1:15" ht="11.25" hidden="1" customHeight="1" x14ac:dyDescent="0.2">
      <c r="A346" s="1170"/>
      <c r="B346" s="46" t="s">
        <v>731</v>
      </c>
      <c r="C346" s="60">
        <f t="shared" si="79"/>
        <v>-53.343681883435096</v>
      </c>
      <c r="D346" s="60">
        <f t="shared" si="79"/>
        <v>-52.07796586108357</v>
      </c>
      <c r="E346" s="60">
        <f t="shared" si="79"/>
        <v>-41.04953175067665</v>
      </c>
      <c r="F346" s="60">
        <f t="shared" si="79"/>
        <v>-69.143942279287117</v>
      </c>
      <c r="G346" s="60">
        <f t="shared" si="79"/>
        <v>-37.09114431003718</v>
      </c>
      <c r="H346" s="1170"/>
      <c r="I346" s="46" t="s">
        <v>731</v>
      </c>
      <c r="J346" s="131" t="s">
        <v>800</v>
      </c>
      <c r="K346" s="60">
        <f t="shared" si="80"/>
        <v>-24.445905086513875</v>
      </c>
      <c r="L346" s="60">
        <f t="shared" si="80"/>
        <v>4.5745344509855954</v>
      </c>
      <c r="M346" s="60">
        <f t="shared" si="80"/>
        <v>-21.340884349703487</v>
      </c>
      <c r="N346" s="60">
        <f t="shared" si="80"/>
        <v>-29.415768795029422</v>
      </c>
      <c r="O346" s="131" t="s">
        <v>800</v>
      </c>
    </row>
    <row r="347" spans="1:15" ht="11.25" hidden="1" customHeight="1" x14ac:dyDescent="0.2">
      <c r="A347" s="1170"/>
      <c r="B347" s="46" t="s">
        <v>732</v>
      </c>
      <c r="C347" s="60">
        <f t="shared" si="79"/>
        <v>-46.566769255698439</v>
      </c>
      <c r="D347" s="60">
        <f t="shared" si="79"/>
        <v>-45.139215663908658</v>
      </c>
      <c r="E347" s="60">
        <f t="shared" si="79"/>
        <v>-20.257401988495744</v>
      </c>
      <c r="F347" s="60">
        <f t="shared" si="79"/>
        <v>-50.909411104038263</v>
      </c>
      <c r="G347" s="60">
        <f t="shared" si="79"/>
        <v>-30.543464943458829</v>
      </c>
      <c r="H347" s="1170"/>
      <c r="I347" s="46" t="s">
        <v>732</v>
      </c>
      <c r="J347" s="131" t="s">
        <v>800</v>
      </c>
      <c r="K347" s="60">
        <f t="shared" si="80"/>
        <v>-2.1388273808264415</v>
      </c>
      <c r="L347" s="60">
        <f t="shared" si="80"/>
        <v>-46.968540854110721</v>
      </c>
      <c r="M347" s="60">
        <f t="shared" si="80"/>
        <v>-25.753969138038414</v>
      </c>
      <c r="N347" s="60">
        <f t="shared" si="80"/>
        <v>-18.119208168958806</v>
      </c>
      <c r="O347" s="131" t="s">
        <v>800</v>
      </c>
    </row>
    <row r="348" spans="1:15" ht="11.25" hidden="1" customHeight="1" x14ac:dyDescent="0.2">
      <c r="A348" s="1170"/>
      <c r="B348" s="46" t="s">
        <v>733</v>
      </c>
      <c r="C348" s="60">
        <f t="shared" si="79"/>
        <v>-35.771686096665064</v>
      </c>
      <c r="D348" s="60">
        <f t="shared" si="79"/>
        <v>-73.350249847474714</v>
      </c>
      <c r="E348" s="60">
        <f t="shared" si="79"/>
        <v>-10.804899285161795</v>
      </c>
      <c r="F348" s="60">
        <f t="shared" si="79"/>
        <v>-66.371461127408608</v>
      </c>
      <c r="G348" s="60">
        <f t="shared" si="79"/>
        <v>-23.172940928776498</v>
      </c>
      <c r="H348" s="1170"/>
      <c r="I348" s="46" t="s">
        <v>733</v>
      </c>
      <c r="J348" s="131" t="s">
        <v>800</v>
      </c>
      <c r="K348" s="60">
        <f t="shared" si="80"/>
        <v>3.7338550254755205</v>
      </c>
      <c r="L348" s="60">
        <f t="shared" si="80"/>
        <v>49.11707977575702</v>
      </c>
      <c r="M348" s="60">
        <f t="shared" si="80"/>
        <v>-26.546241737551028</v>
      </c>
      <c r="N348" s="60">
        <f t="shared" si="80"/>
        <v>-17.432230847834191</v>
      </c>
      <c r="O348" s="131" t="s">
        <v>800</v>
      </c>
    </row>
    <row r="349" spans="1:15" ht="11.25" hidden="1" customHeight="1" x14ac:dyDescent="0.2">
      <c r="A349" s="1170"/>
      <c r="B349" s="46" t="s">
        <v>734</v>
      </c>
      <c r="C349" s="60">
        <f t="shared" si="79"/>
        <v>-43.156511854921995</v>
      </c>
      <c r="D349" s="60">
        <f t="shared" si="79"/>
        <v>-48.483460736619278</v>
      </c>
      <c r="E349" s="60">
        <f t="shared" si="79"/>
        <v>-9.7749928589996955</v>
      </c>
      <c r="F349" s="60">
        <f t="shared" si="79"/>
        <v>-59.956746647544563</v>
      </c>
      <c r="G349" s="60">
        <f t="shared" si="79"/>
        <v>-21.724769953593835</v>
      </c>
      <c r="H349" s="1170"/>
      <c r="I349" s="46" t="s">
        <v>734</v>
      </c>
      <c r="J349" s="131" t="s">
        <v>800</v>
      </c>
      <c r="K349" s="60">
        <f t="shared" si="80"/>
        <v>-2.1360288343895206</v>
      </c>
      <c r="L349" s="60">
        <f t="shared" si="80"/>
        <v>13.610145112999646</v>
      </c>
      <c r="M349" s="60">
        <f t="shared" si="80"/>
        <v>-16.776733651482232</v>
      </c>
      <c r="N349" s="60">
        <f t="shared" si="80"/>
        <v>-21.310570251812877</v>
      </c>
      <c r="O349" s="131" t="s">
        <v>800</v>
      </c>
    </row>
    <row r="350" spans="1:15" ht="11.25" hidden="1" customHeight="1" x14ac:dyDescent="0.2">
      <c r="A350" s="1170"/>
      <c r="B350" s="46" t="s">
        <v>735</v>
      </c>
      <c r="C350" s="60">
        <f t="shared" si="79"/>
        <v>-39.872746689887286</v>
      </c>
      <c r="D350" s="60">
        <f t="shared" si="79"/>
        <v>-56.035727537033019</v>
      </c>
      <c r="E350" s="60">
        <f t="shared" si="79"/>
        <v>-23.026987303951842</v>
      </c>
      <c r="F350" s="60">
        <f t="shared" si="79"/>
        <v>-68.969671135992996</v>
      </c>
      <c r="G350" s="60">
        <f t="shared" si="79"/>
        <v>-11.713614850193537</v>
      </c>
      <c r="H350" s="1170"/>
      <c r="I350" s="46" t="s">
        <v>735</v>
      </c>
      <c r="J350" s="131" t="s">
        <v>800</v>
      </c>
      <c r="K350" s="60">
        <f t="shared" si="80"/>
        <v>-13.760356292626213</v>
      </c>
      <c r="L350" s="60">
        <f t="shared" si="80"/>
        <v>-52.877108684206689</v>
      </c>
      <c r="M350" s="60">
        <f t="shared" si="80"/>
        <v>-8.573559213670535</v>
      </c>
      <c r="N350" s="60">
        <f t="shared" si="80"/>
        <v>-18.36057249396022</v>
      </c>
      <c r="O350" s="131" t="s">
        <v>800</v>
      </c>
    </row>
    <row r="351" spans="1:15" ht="11.25" hidden="1" customHeight="1" x14ac:dyDescent="0.2">
      <c r="A351" s="1170"/>
      <c r="B351" s="46" t="s">
        <v>736</v>
      </c>
      <c r="C351" s="60">
        <f t="shared" si="79"/>
        <v>-26.017511299134384</v>
      </c>
      <c r="D351" s="60">
        <f t="shared" si="79"/>
        <v>-42.53294844861594</v>
      </c>
      <c r="E351" s="60">
        <f t="shared" si="79"/>
        <v>-6.3733006891683459</v>
      </c>
      <c r="F351" s="60">
        <f t="shared" si="79"/>
        <v>-57.2702725795045</v>
      </c>
      <c r="G351" s="60">
        <f t="shared" si="79"/>
        <v>-14.945493901683164</v>
      </c>
      <c r="H351" s="1170"/>
      <c r="I351" s="46" t="s">
        <v>736</v>
      </c>
      <c r="J351" s="131" t="s">
        <v>800</v>
      </c>
      <c r="K351" s="60">
        <f t="shared" si="80"/>
        <v>13.009731848466984</v>
      </c>
      <c r="L351" s="60">
        <f t="shared" si="80"/>
        <v>-32.814071170254905</v>
      </c>
      <c r="M351" s="60">
        <f t="shared" si="80"/>
        <v>43.173606180450435</v>
      </c>
      <c r="N351" s="60">
        <f t="shared" si="80"/>
        <v>-18.023623189475018</v>
      </c>
      <c r="O351" s="131" t="s">
        <v>800</v>
      </c>
    </row>
    <row r="352" spans="1:15" ht="11.25" hidden="1" customHeight="1" x14ac:dyDescent="0.2">
      <c r="A352" s="1170"/>
      <c r="B352" s="46" t="s">
        <v>737</v>
      </c>
      <c r="C352" s="60">
        <f t="shared" si="79"/>
        <v>-19.088034140740092</v>
      </c>
      <c r="D352" s="60">
        <f t="shared" si="79"/>
        <v>-32.19222079511816</v>
      </c>
      <c r="E352" s="60">
        <f t="shared" si="79"/>
        <v>1.69448840756246</v>
      </c>
      <c r="F352" s="60">
        <f t="shared" si="79"/>
        <v>-41.064332799493663</v>
      </c>
      <c r="G352" s="60">
        <f t="shared" si="79"/>
        <v>-9.9648371380817338</v>
      </c>
      <c r="H352" s="1170"/>
      <c r="I352" s="46" t="s">
        <v>737</v>
      </c>
      <c r="J352" s="131" t="s">
        <v>800</v>
      </c>
      <c r="K352" s="60">
        <f t="shared" si="80"/>
        <v>-19.844299686316816</v>
      </c>
      <c r="L352" s="60">
        <f t="shared" si="80"/>
        <v>-40.29010352348007</v>
      </c>
      <c r="M352" s="60">
        <f t="shared" si="80"/>
        <v>10.130986883525011</v>
      </c>
      <c r="N352" s="60">
        <f t="shared" si="80"/>
        <v>-10.717694827807662</v>
      </c>
      <c r="O352" s="131" t="s">
        <v>800</v>
      </c>
    </row>
    <row r="353" spans="1:15" ht="11.25" hidden="1" customHeight="1" x14ac:dyDescent="0.2">
      <c r="A353" s="1170"/>
      <c r="B353" s="46" t="s">
        <v>738</v>
      </c>
      <c r="C353" s="60">
        <f t="shared" si="79"/>
        <v>6.1825067052452312</v>
      </c>
      <c r="D353" s="60">
        <f t="shared" si="79"/>
        <v>-66.070198714746113</v>
      </c>
      <c r="E353" s="60">
        <f t="shared" si="79"/>
        <v>40.840834780057179</v>
      </c>
      <c r="F353" s="60">
        <f t="shared" si="79"/>
        <v>19.439412523768482</v>
      </c>
      <c r="G353" s="60">
        <f t="shared" si="79"/>
        <v>25.330357939840994</v>
      </c>
      <c r="H353" s="1170"/>
      <c r="I353" s="46" t="s">
        <v>738</v>
      </c>
      <c r="J353" s="131" t="s">
        <v>800</v>
      </c>
      <c r="K353" s="60">
        <f t="shared" si="80"/>
        <v>-5.1562703373593308</v>
      </c>
      <c r="L353" s="60">
        <f t="shared" si="80"/>
        <v>-16.509338482255728</v>
      </c>
      <c r="M353" s="60">
        <f t="shared" si="80"/>
        <v>29.591914621734048</v>
      </c>
      <c r="N353" s="60">
        <f t="shared" si="80"/>
        <v>-5.9187237453326276</v>
      </c>
      <c r="O353" s="131" t="s">
        <v>800</v>
      </c>
    </row>
    <row r="354" spans="1:15" ht="11.25" hidden="1" customHeight="1" x14ac:dyDescent="0.2">
      <c r="A354" s="1170"/>
      <c r="B354" s="46" t="s">
        <v>739</v>
      </c>
      <c r="C354" s="60">
        <f t="shared" si="79"/>
        <v>16.7455545873473</v>
      </c>
      <c r="D354" s="60">
        <f t="shared" si="79"/>
        <v>-19.331844691584749</v>
      </c>
      <c r="E354" s="60">
        <f t="shared" si="79"/>
        <v>37.696751665288531</v>
      </c>
      <c r="F354" s="60">
        <f t="shared" si="79"/>
        <v>-32.362849429453959</v>
      </c>
      <c r="G354" s="60">
        <f t="shared" si="79"/>
        <v>28.078516996748164</v>
      </c>
      <c r="H354" s="1170"/>
      <c r="I354" s="46" t="s">
        <v>739</v>
      </c>
      <c r="J354" s="131" t="s">
        <v>800</v>
      </c>
      <c r="K354" s="60">
        <f t="shared" si="80"/>
        <v>2.4721985835417968</v>
      </c>
      <c r="L354" s="60">
        <f t="shared" si="80"/>
        <v>-53.129645174474312</v>
      </c>
      <c r="M354" s="60">
        <f t="shared" si="80"/>
        <v>47.059034186681657</v>
      </c>
      <c r="N354" s="60">
        <f t="shared" si="80"/>
        <v>9.5099886763752721</v>
      </c>
      <c r="O354" s="131" t="s">
        <v>800</v>
      </c>
    </row>
    <row r="355" spans="1:15" ht="6" hidden="1" customHeight="1" x14ac:dyDescent="0.2">
      <c r="A355" s="1170"/>
      <c r="B355" s="46"/>
      <c r="C355" s="60"/>
      <c r="D355" s="60"/>
      <c r="E355" s="60"/>
      <c r="F355" s="60"/>
      <c r="G355" s="60"/>
      <c r="H355" s="1170"/>
      <c r="I355" s="46"/>
      <c r="J355" s="129"/>
      <c r="K355" s="129"/>
      <c r="L355" s="129"/>
      <c r="M355" s="129"/>
      <c r="N355" s="129"/>
      <c r="O355" s="129"/>
    </row>
    <row r="356" spans="1:15" ht="11.25" hidden="1" customHeight="1" x14ac:dyDescent="0.2">
      <c r="A356" s="2100" t="s">
        <v>740</v>
      </c>
      <c r="B356" s="2099"/>
      <c r="C356" s="60">
        <f t="shared" ref="C356:G367" si="81">SUM(C111/C84*100-100)</f>
        <v>-43.545310242552524</v>
      </c>
      <c r="D356" s="60">
        <f t="shared" si="81"/>
        <v>-38.586479409278873</v>
      </c>
      <c r="E356" s="60">
        <f t="shared" si="81"/>
        <v>-41.152602377656777</v>
      </c>
      <c r="F356" s="60">
        <f t="shared" si="81"/>
        <v>-66.895850643624271</v>
      </c>
      <c r="G356" s="60">
        <f t="shared" si="81"/>
        <v>-42.784031250007857</v>
      </c>
      <c r="H356" s="2100" t="s">
        <v>740</v>
      </c>
      <c r="I356" s="2099"/>
      <c r="J356" s="131" t="s">
        <v>800</v>
      </c>
      <c r="K356" s="60">
        <f t="shared" ref="K356:N367" si="82">SUM(K111/K84*100-100)</f>
        <v>-28.915785743725166</v>
      </c>
      <c r="L356" s="60">
        <f t="shared" si="82"/>
        <v>-82.393106360649838</v>
      </c>
      <c r="M356" s="60">
        <f t="shared" si="82"/>
        <v>-16.085664194799449</v>
      </c>
      <c r="N356" s="60">
        <f t="shared" si="82"/>
        <v>-22.919167745408814</v>
      </c>
      <c r="O356" s="131" t="s">
        <v>800</v>
      </c>
    </row>
    <row r="357" spans="1:15" ht="11.25" hidden="1" customHeight="1" x14ac:dyDescent="0.2">
      <c r="A357" s="2100" t="s">
        <v>741</v>
      </c>
      <c r="B357" s="2099"/>
      <c r="C357" s="60">
        <f t="shared" si="81"/>
        <v>-42.380845238184421</v>
      </c>
      <c r="D357" s="60">
        <f t="shared" si="81"/>
        <v>-41.942710816722162</v>
      </c>
      <c r="E357" s="60">
        <f t="shared" si="81"/>
        <v>-43.629945233908408</v>
      </c>
      <c r="F357" s="60">
        <f t="shared" si="81"/>
        <v>-72.111206557564842</v>
      </c>
      <c r="G357" s="60">
        <f t="shared" si="81"/>
        <v>-38.990198122340999</v>
      </c>
      <c r="H357" s="2100" t="s">
        <v>741</v>
      </c>
      <c r="I357" s="2099"/>
      <c r="J357" s="131" t="s">
        <v>800</v>
      </c>
      <c r="K357" s="60">
        <f t="shared" si="82"/>
        <v>-22.154912744374784</v>
      </c>
      <c r="L357" s="60">
        <f t="shared" si="82"/>
        <v>-45.088321231256437</v>
      </c>
      <c r="M357" s="60">
        <f t="shared" si="82"/>
        <v>-18.604441778684944</v>
      </c>
      <c r="N357" s="60">
        <f t="shared" si="82"/>
        <v>-18.717639758025911</v>
      </c>
      <c r="O357" s="131" t="s">
        <v>800</v>
      </c>
    </row>
    <row r="358" spans="1:15" ht="11.25" hidden="1" customHeight="1" x14ac:dyDescent="0.2">
      <c r="A358" s="2100" t="s">
        <v>742</v>
      </c>
      <c r="B358" s="2099"/>
      <c r="C358" s="60">
        <f t="shared" si="81"/>
        <v>-41.260986053944535</v>
      </c>
      <c r="D358" s="60">
        <f t="shared" si="81"/>
        <v>-37.221756450777121</v>
      </c>
      <c r="E358" s="60">
        <f t="shared" si="81"/>
        <v>-36.95601069168206</v>
      </c>
      <c r="F358" s="60">
        <f t="shared" si="81"/>
        <v>-73.088062457686874</v>
      </c>
      <c r="G358" s="60">
        <f t="shared" si="81"/>
        <v>-33.195664185758261</v>
      </c>
      <c r="H358" s="2100" t="s">
        <v>742</v>
      </c>
      <c r="I358" s="2099"/>
      <c r="J358" s="131" t="s">
        <v>800</v>
      </c>
      <c r="K358" s="60">
        <f t="shared" si="82"/>
        <v>-18.712149204675228</v>
      </c>
      <c r="L358" s="60">
        <f t="shared" si="82"/>
        <v>-55.938457944510375</v>
      </c>
      <c r="M358" s="60">
        <f t="shared" si="82"/>
        <v>-19.78962886110088</v>
      </c>
      <c r="N358" s="60">
        <f t="shared" si="82"/>
        <v>-15.613096840510281</v>
      </c>
      <c r="O358" s="131" t="s">
        <v>800</v>
      </c>
    </row>
    <row r="359" spans="1:15" ht="11.25" hidden="1" customHeight="1" x14ac:dyDescent="0.2">
      <c r="A359" s="2100" t="s">
        <v>743</v>
      </c>
      <c r="B359" s="2099"/>
      <c r="C359" s="60">
        <f t="shared" si="81"/>
        <v>-44.612503029625742</v>
      </c>
      <c r="D359" s="60">
        <f t="shared" si="81"/>
        <v>-41.447721369272841</v>
      </c>
      <c r="E359" s="60">
        <f t="shared" si="81"/>
        <v>-38.058998253794861</v>
      </c>
      <c r="F359" s="60">
        <f t="shared" si="81"/>
        <v>-72.228587695573196</v>
      </c>
      <c r="G359" s="60">
        <f t="shared" si="81"/>
        <v>-34.268731655639414</v>
      </c>
      <c r="H359" s="2100" t="s">
        <v>743</v>
      </c>
      <c r="I359" s="2099"/>
      <c r="J359" s="131" t="s">
        <v>800</v>
      </c>
      <c r="K359" s="60">
        <f t="shared" si="82"/>
        <v>-20.18056805551781</v>
      </c>
      <c r="L359" s="60">
        <f t="shared" si="82"/>
        <v>-39.990797727566317</v>
      </c>
      <c r="M359" s="60">
        <f t="shared" si="82"/>
        <v>-20.207686680984864</v>
      </c>
      <c r="N359" s="60">
        <f t="shared" si="82"/>
        <v>-19.444488506375194</v>
      </c>
      <c r="O359" s="131" t="s">
        <v>800</v>
      </c>
    </row>
    <row r="360" spans="1:15" ht="11.25" hidden="1" customHeight="1" x14ac:dyDescent="0.2">
      <c r="A360" s="2100" t="s">
        <v>744</v>
      </c>
      <c r="B360" s="2099"/>
      <c r="C360" s="60">
        <f t="shared" si="81"/>
        <v>-45.005141520655577</v>
      </c>
      <c r="D360" s="60">
        <f t="shared" si="81"/>
        <v>-42.183567671973719</v>
      </c>
      <c r="E360" s="60">
        <f t="shared" si="81"/>
        <v>-34.993319270583427</v>
      </c>
      <c r="F360" s="60">
        <f t="shared" si="81"/>
        <v>-69.742402837267832</v>
      </c>
      <c r="G360" s="60">
        <f t="shared" si="81"/>
        <v>-33.46732981781156</v>
      </c>
      <c r="H360" s="2100" t="s">
        <v>744</v>
      </c>
      <c r="I360" s="2099"/>
      <c r="J360" s="131" t="s">
        <v>800</v>
      </c>
      <c r="K360" s="60">
        <f t="shared" si="82"/>
        <v>-16.91105969564434</v>
      </c>
      <c r="L360" s="60">
        <f t="shared" si="82"/>
        <v>-41.652660474106483</v>
      </c>
      <c r="M360" s="60">
        <f t="shared" si="82"/>
        <v>-21.403962654829428</v>
      </c>
      <c r="N360" s="60">
        <f t="shared" si="82"/>
        <v>-19.171981068990348</v>
      </c>
      <c r="O360" s="131" t="s">
        <v>800</v>
      </c>
    </row>
    <row r="361" spans="1:15" ht="11.25" hidden="1" customHeight="1" x14ac:dyDescent="0.2">
      <c r="A361" s="2100" t="s">
        <v>745</v>
      </c>
      <c r="B361" s="2099"/>
      <c r="C361" s="60">
        <f t="shared" si="81"/>
        <v>-43.49035018813251</v>
      </c>
      <c r="D361" s="60">
        <f t="shared" si="81"/>
        <v>-51.00995352794186</v>
      </c>
      <c r="E361" s="60">
        <f t="shared" si="81"/>
        <v>-31.2959205183259</v>
      </c>
      <c r="F361" s="60">
        <f t="shared" si="81"/>
        <v>-69.29719961049932</v>
      </c>
      <c r="G361" s="60">
        <f t="shared" si="81"/>
        <v>-31.665351896565099</v>
      </c>
      <c r="H361" s="2100" t="s">
        <v>745</v>
      </c>
      <c r="I361" s="2099"/>
      <c r="J361" s="131" t="s">
        <v>800</v>
      </c>
      <c r="K361" s="60">
        <f t="shared" si="82"/>
        <v>-13.74428680274859</v>
      </c>
      <c r="L361" s="60">
        <f t="shared" si="82"/>
        <v>-30.374441681811234</v>
      </c>
      <c r="M361" s="60">
        <f t="shared" si="82"/>
        <v>-22.283836034982301</v>
      </c>
      <c r="N361" s="60">
        <f t="shared" si="82"/>
        <v>-18.863240336322988</v>
      </c>
      <c r="O361" s="131" t="s">
        <v>800</v>
      </c>
    </row>
    <row r="362" spans="1:15" ht="11.25" hidden="1" customHeight="1" x14ac:dyDescent="0.2">
      <c r="A362" s="2100" t="s">
        <v>746</v>
      </c>
      <c r="B362" s="2099"/>
      <c r="C362" s="60">
        <f t="shared" si="81"/>
        <v>-43.441001954532567</v>
      </c>
      <c r="D362" s="60">
        <f t="shared" si="81"/>
        <v>-50.677223732271834</v>
      </c>
      <c r="E362" s="60">
        <f t="shared" si="81"/>
        <v>-28.28490854232173</v>
      </c>
      <c r="F362" s="60">
        <f t="shared" si="81"/>
        <v>-68.328714978207046</v>
      </c>
      <c r="G362" s="60">
        <f t="shared" si="81"/>
        <v>-30.160788046233549</v>
      </c>
      <c r="H362" s="2100" t="s">
        <v>746</v>
      </c>
      <c r="I362" s="2099"/>
      <c r="J362" s="131" t="s">
        <v>800</v>
      </c>
      <c r="K362" s="60">
        <f t="shared" si="82"/>
        <v>-12.119642303116322</v>
      </c>
      <c r="L362" s="60">
        <f t="shared" si="82"/>
        <v>-26.909325209359324</v>
      </c>
      <c r="M362" s="60">
        <f t="shared" si="82"/>
        <v>-21.424334857170365</v>
      </c>
      <c r="N362" s="60">
        <f t="shared" si="82"/>
        <v>-19.236865344489132</v>
      </c>
      <c r="O362" s="131" t="s">
        <v>800</v>
      </c>
    </row>
    <row r="363" spans="1:15" ht="11.25" hidden="1" customHeight="1" x14ac:dyDescent="0.2">
      <c r="A363" s="2100" t="s">
        <v>747</v>
      </c>
      <c r="B363" s="2099"/>
      <c r="C363" s="60">
        <f t="shared" si="81"/>
        <v>-43.046004747964908</v>
      </c>
      <c r="D363" s="60">
        <f t="shared" si="81"/>
        <v>-51.189489298432505</v>
      </c>
      <c r="E363" s="60">
        <f t="shared" si="81"/>
        <v>-27.824653034107655</v>
      </c>
      <c r="F363" s="60">
        <f t="shared" si="81"/>
        <v>-68.393829203750101</v>
      </c>
      <c r="G363" s="60">
        <f t="shared" si="81"/>
        <v>-28.164892862874552</v>
      </c>
      <c r="H363" s="2100" t="s">
        <v>747</v>
      </c>
      <c r="I363" s="2099"/>
      <c r="J363" s="131" t="s">
        <v>800</v>
      </c>
      <c r="K363" s="60">
        <f t="shared" si="82"/>
        <v>-12.300568366099469</v>
      </c>
      <c r="L363" s="60">
        <f t="shared" si="82"/>
        <v>-29.907119167613843</v>
      </c>
      <c r="M363" s="60">
        <f t="shared" si="82"/>
        <v>-19.882071827427268</v>
      </c>
      <c r="N363" s="60">
        <f t="shared" si="82"/>
        <v>-19.135994899433911</v>
      </c>
      <c r="O363" s="131" t="s">
        <v>800</v>
      </c>
    </row>
    <row r="364" spans="1:15" ht="11.25" hidden="1" customHeight="1" x14ac:dyDescent="0.2">
      <c r="A364" s="2100" t="s">
        <v>748</v>
      </c>
      <c r="B364" s="2099"/>
      <c r="C364" s="60">
        <f t="shared" si="81"/>
        <v>-41.20506523346981</v>
      </c>
      <c r="D364" s="60">
        <f t="shared" si="81"/>
        <v>-50.348315390963329</v>
      </c>
      <c r="E364" s="60">
        <f t="shared" si="81"/>
        <v>-25.262592155825729</v>
      </c>
      <c r="F364" s="60">
        <f t="shared" si="81"/>
        <v>-67.53093367991579</v>
      </c>
      <c r="G364" s="60">
        <f t="shared" si="81"/>
        <v>-26.713906850946643</v>
      </c>
      <c r="H364" s="2100" t="s">
        <v>748</v>
      </c>
      <c r="I364" s="2099"/>
      <c r="J364" s="131" t="s">
        <v>800</v>
      </c>
      <c r="K364" s="60">
        <f t="shared" si="82"/>
        <v>-9.6345011926840414</v>
      </c>
      <c r="L364" s="60">
        <f t="shared" si="82"/>
        <v>-30.332816927776278</v>
      </c>
      <c r="M364" s="60">
        <f t="shared" si="82"/>
        <v>-13.115174303707434</v>
      </c>
      <c r="N364" s="60">
        <f t="shared" si="82"/>
        <v>-19.002012614818398</v>
      </c>
      <c r="O364" s="131" t="s">
        <v>800</v>
      </c>
    </row>
    <row r="365" spans="1:15" ht="11.25" hidden="1" customHeight="1" x14ac:dyDescent="0.2">
      <c r="A365" s="2100" t="s">
        <v>749</v>
      </c>
      <c r="B365" s="2099"/>
      <c r="C365" s="60">
        <f t="shared" si="81"/>
        <v>-39.058712051252598</v>
      </c>
      <c r="D365" s="60">
        <f t="shared" si="81"/>
        <v>-48.765937868873266</v>
      </c>
      <c r="E365" s="60">
        <f t="shared" si="81"/>
        <v>-22.564135201695493</v>
      </c>
      <c r="F365" s="60">
        <f t="shared" si="81"/>
        <v>-65.747093053824585</v>
      </c>
      <c r="G365" s="60">
        <f t="shared" si="81"/>
        <v>-25.13731716714419</v>
      </c>
      <c r="H365" s="2100" t="s">
        <v>749</v>
      </c>
      <c r="I365" s="2099"/>
      <c r="J365" s="131" t="s">
        <v>800</v>
      </c>
      <c r="K365" s="60">
        <f t="shared" si="82"/>
        <v>-10.760365832636367</v>
      </c>
      <c r="L365" s="60">
        <f t="shared" si="82"/>
        <v>-32.476709144479713</v>
      </c>
      <c r="M365" s="60">
        <f t="shared" si="82"/>
        <v>-10.500765058763733</v>
      </c>
      <c r="N365" s="60">
        <f t="shared" si="82"/>
        <v>-18.120827231015724</v>
      </c>
      <c r="O365" s="131" t="s">
        <v>800</v>
      </c>
    </row>
    <row r="366" spans="1:15" ht="11.25" hidden="1" customHeight="1" x14ac:dyDescent="0.2">
      <c r="A366" s="2100" t="s">
        <v>750</v>
      </c>
      <c r="B366" s="2099"/>
      <c r="C366" s="60">
        <f t="shared" si="81"/>
        <v>-35.967830005053898</v>
      </c>
      <c r="D366" s="60">
        <f t="shared" si="81"/>
        <v>-51.05932261518241</v>
      </c>
      <c r="E366" s="60">
        <f t="shared" si="81"/>
        <v>-18.349630571842923</v>
      </c>
      <c r="F366" s="60">
        <f t="shared" si="81"/>
        <v>-62.570730924705096</v>
      </c>
      <c r="G366" s="60">
        <f t="shared" si="81"/>
        <v>-21.64804740406025</v>
      </c>
      <c r="H366" s="2100" t="s">
        <v>750</v>
      </c>
      <c r="I366" s="2099"/>
      <c r="J366" s="131" t="s">
        <v>800</v>
      </c>
      <c r="K366" s="60">
        <f t="shared" si="82"/>
        <v>-10.295836048215961</v>
      </c>
      <c r="L366" s="60">
        <f t="shared" si="82"/>
        <v>-31.147094786762779</v>
      </c>
      <c r="M366" s="60">
        <f t="shared" si="82"/>
        <v>-7.0595754461885178</v>
      </c>
      <c r="N366" s="60">
        <f t="shared" si="82"/>
        <v>-17.061451391794364</v>
      </c>
      <c r="O366" s="131" t="s">
        <v>800</v>
      </c>
    </row>
    <row r="367" spans="1:15" ht="11.25" hidden="1" customHeight="1" x14ac:dyDescent="0.2">
      <c r="A367" s="2100" t="s">
        <v>751</v>
      </c>
      <c r="B367" s="2099"/>
      <c r="C367" s="60">
        <f t="shared" si="81"/>
        <v>-33.650470678857687</v>
      </c>
      <c r="D367" s="60">
        <f t="shared" si="81"/>
        <v>-49.521448933312385</v>
      </c>
      <c r="E367" s="60">
        <f t="shared" si="81"/>
        <v>-15.372357834693105</v>
      </c>
      <c r="F367" s="60">
        <f t="shared" si="81"/>
        <v>-60.839420989316395</v>
      </c>
      <c r="G367" s="60">
        <f t="shared" si="81"/>
        <v>-19.308733984094332</v>
      </c>
      <c r="H367" s="2100" t="s">
        <v>751</v>
      </c>
      <c r="I367" s="2099"/>
      <c r="J367" s="131" t="s">
        <v>800</v>
      </c>
      <c r="K367" s="60">
        <f t="shared" si="82"/>
        <v>-9.4991167299938581</v>
      </c>
      <c r="L367" s="60">
        <f t="shared" si="82"/>
        <v>-32.248068297021533</v>
      </c>
      <c r="M367" s="60">
        <f t="shared" si="82"/>
        <v>-4.1117332890502496</v>
      </c>
      <c r="N367" s="60">
        <f t="shared" si="82"/>
        <v>-15.460488785014377</v>
      </c>
      <c r="O367" s="131" t="s">
        <v>800</v>
      </c>
    </row>
    <row r="368" spans="1:15" ht="11.25" hidden="1" customHeight="1" x14ac:dyDescent="0.2">
      <c r="A368" s="1170"/>
      <c r="B368" s="46"/>
      <c r="C368" s="60"/>
      <c r="D368" s="60"/>
      <c r="E368" s="60"/>
      <c r="F368" s="60"/>
      <c r="G368" s="60"/>
      <c r="H368" s="1170"/>
      <c r="I368" s="46"/>
      <c r="J368" s="129"/>
      <c r="K368" s="129"/>
      <c r="L368" s="129"/>
      <c r="M368" s="129"/>
      <c r="N368" s="129"/>
      <c r="O368" s="129"/>
    </row>
    <row r="369" spans="1:15" ht="11.25" hidden="1" customHeight="1" x14ac:dyDescent="0.2">
      <c r="A369" s="1170">
        <v>2010</v>
      </c>
      <c r="B369" s="46"/>
      <c r="C369" s="60"/>
      <c r="D369" s="60"/>
      <c r="E369" s="60"/>
      <c r="F369" s="60"/>
      <c r="G369" s="60"/>
      <c r="H369" s="1170">
        <v>2010</v>
      </c>
      <c r="I369" s="46"/>
      <c r="J369" s="129"/>
      <c r="K369" s="129"/>
      <c r="L369" s="129"/>
      <c r="M369" s="129"/>
      <c r="N369" s="129"/>
      <c r="O369" s="129"/>
    </row>
    <row r="370" spans="1:15" ht="11.25" hidden="1" customHeight="1" x14ac:dyDescent="0.2">
      <c r="A370" s="1170"/>
      <c r="B370" s="46" t="s">
        <v>542</v>
      </c>
      <c r="C370" s="60">
        <f t="shared" ref="C370:G381" si="83">SUM(C125/C98*100-100)</f>
        <v>16.8790272712871</v>
      </c>
      <c r="D370" s="60">
        <f t="shared" si="83"/>
        <v>-14.339603029674436</v>
      </c>
      <c r="E370" s="60">
        <f t="shared" si="83"/>
        <v>31.266473064946524</v>
      </c>
      <c r="F370" s="60">
        <f t="shared" si="83"/>
        <v>-40.320505033791612</v>
      </c>
      <c r="G370" s="60">
        <f t="shared" si="83"/>
        <v>11.612495644771982</v>
      </c>
      <c r="H370" s="1170"/>
      <c r="I370" s="46" t="s">
        <v>542</v>
      </c>
      <c r="J370" s="131" t="s">
        <v>800</v>
      </c>
      <c r="K370" s="60">
        <f t="shared" ref="K370:N381" si="84">SUM(K125/K98*100-100)</f>
        <v>4.2090597969071837</v>
      </c>
      <c r="L370" s="60">
        <f t="shared" si="84"/>
        <v>271.05971376130259</v>
      </c>
      <c r="M370" s="60">
        <f t="shared" si="84"/>
        <v>49.293507016746332</v>
      </c>
      <c r="N370" s="60">
        <f t="shared" si="84"/>
        <v>1.1408292525172783</v>
      </c>
      <c r="O370" s="131" t="s">
        <v>800</v>
      </c>
    </row>
    <row r="371" spans="1:15" ht="11.25" hidden="1" customHeight="1" x14ac:dyDescent="0.2">
      <c r="A371" s="1170"/>
      <c r="B371" s="46" t="s">
        <v>729</v>
      </c>
      <c r="C371" s="60">
        <f t="shared" si="83"/>
        <v>28.688861622251579</v>
      </c>
      <c r="D371" s="60">
        <f t="shared" si="83"/>
        <v>-6.4970955726528814</v>
      </c>
      <c r="E371" s="60">
        <f t="shared" si="83"/>
        <v>49.128097846942751</v>
      </c>
      <c r="F371" s="60">
        <f t="shared" si="83"/>
        <v>-27.800079022910268</v>
      </c>
      <c r="G371" s="60">
        <f t="shared" si="83"/>
        <v>24.18806476663471</v>
      </c>
      <c r="H371" s="1170"/>
      <c r="I371" s="46" t="s">
        <v>729</v>
      </c>
      <c r="J371" s="131" t="s">
        <v>800</v>
      </c>
      <c r="K371" s="60">
        <f t="shared" si="84"/>
        <v>-9.6343230672398903</v>
      </c>
      <c r="L371" s="60">
        <f t="shared" si="84"/>
        <v>-75.627741486338024</v>
      </c>
      <c r="M371" s="60">
        <f t="shared" si="84"/>
        <v>12.213284424902554</v>
      </c>
      <c r="N371" s="60">
        <f t="shared" si="84"/>
        <v>2.3575690303288894</v>
      </c>
      <c r="O371" s="131" t="s">
        <v>800</v>
      </c>
    </row>
    <row r="372" spans="1:15" ht="11.25" hidden="1" customHeight="1" x14ac:dyDescent="0.2">
      <c r="A372" s="1170"/>
      <c r="B372" s="46" t="s">
        <v>730</v>
      </c>
      <c r="C372" s="60">
        <f t="shared" si="83"/>
        <v>47.106471171509668</v>
      </c>
      <c r="D372" s="60">
        <f t="shared" si="83"/>
        <v>-16.563117632895256</v>
      </c>
      <c r="E372" s="60">
        <f t="shared" si="83"/>
        <v>42.412942196397779</v>
      </c>
      <c r="F372" s="60">
        <f t="shared" si="83"/>
        <v>3.8861432689714803</v>
      </c>
      <c r="G372" s="60">
        <f t="shared" si="83"/>
        <v>30.613052226811249</v>
      </c>
      <c r="H372" s="1170"/>
      <c r="I372" s="46" t="s">
        <v>730</v>
      </c>
      <c r="J372" s="131" t="s">
        <v>800</v>
      </c>
      <c r="K372" s="60">
        <f t="shared" si="84"/>
        <v>11.658410621882084</v>
      </c>
      <c r="L372" s="60">
        <f t="shared" si="84"/>
        <v>66.36757666895727</v>
      </c>
      <c r="M372" s="60">
        <f t="shared" si="84"/>
        <v>110.11495540725883</v>
      </c>
      <c r="N372" s="60">
        <f t="shared" si="84"/>
        <v>28.569538873265458</v>
      </c>
      <c r="O372" s="131" t="s">
        <v>800</v>
      </c>
    </row>
    <row r="373" spans="1:15" ht="11.25" hidden="1" customHeight="1" x14ac:dyDescent="0.2">
      <c r="A373" s="1170"/>
      <c r="B373" s="46" t="s">
        <v>731</v>
      </c>
      <c r="C373" s="60">
        <f t="shared" si="83"/>
        <v>42.20168008565318</v>
      </c>
      <c r="D373" s="60">
        <f t="shared" si="83"/>
        <v>7.5411625922393313</v>
      </c>
      <c r="E373" s="60">
        <f t="shared" si="83"/>
        <v>33.985796742237198</v>
      </c>
      <c r="F373" s="60">
        <f t="shared" si="83"/>
        <v>-42.860336453743344</v>
      </c>
      <c r="G373" s="60">
        <f t="shared" si="83"/>
        <v>16.680164993333918</v>
      </c>
      <c r="H373" s="1170"/>
      <c r="I373" s="46" t="s">
        <v>731</v>
      </c>
      <c r="J373" s="131" t="s">
        <v>800</v>
      </c>
      <c r="K373" s="60">
        <f t="shared" si="84"/>
        <v>5.8872585982367127</v>
      </c>
      <c r="L373" s="60">
        <f t="shared" si="84"/>
        <v>-13.194805764728955</v>
      </c>
      <c r="M373" s="60">
        <f t="shared" si="84"/>
        <v>72.566926583574713</v>
      </c>
      <c r="N373" s="60">
        <f t="shared" si="84"/>
        <v>23.409387160729821</v>
      </c>
      <c r="O373" s="131" t="s">
        <v>800</v>
      </c>
    </row>
    <row r="374" spans="1:15" ht="11.25" hidden="1" customHeight="1" x14ac:dyDescent="0.2">
      <c r="A374" s="1170"/>
      <c r="B374" s="46" t="s">
        <v>732</v>
      </c>
      <c r="C374" s="60">
        <f t="shared" si="83"/>
        <v>48.14037699565182</v>
      </c>
      <c r="D374" s="60">
        <f t="shared" si="83"/>
        <v>-5.7028544771311545</v>
      </c>
      <c r="E374" s="60">
        <f t="shared" si="83"/>
        <v>31.780888786708971</v>
      </c>
      <c r="F374" s="60">
        <f t="shared" si="83"/>
        <v>-37.589990438668032</v>
      </c>
      <c r="G374" s="60">
        <f t="shared" si="83"/>
        <v>13.820500085750737</v>
      </c>
      <c r="H374" s="1170"/>
      <c r="I374" s="46" t="s">
        <v>732</v>
      </c>
      <c r="J374" s="131" t="s">
        <v>800</v>
      </c>
      <c r="K374" s="60">
        <f t="shared" si="84"/>
        <v>16.988356624640844</v>
      </c>
      <c r="L374" s="60">
        <f t="shared" si="84"/>
        <v>8.235463738022375</v>
      </c>
      <c r="M374" s="60">
        <f t="shared" si="84"/>
        <v>81.905925456348797</v>
      </c>
      <c r="N374" s="60">
        <f t="shared" si="84"/>
        <v>21.174161172956403</v>
      </c>
      <c r="O374" s="131" t="s">
        <v>800</v>
      </c>
    </row>
    <row r="375" spans="1:15" ht="11.25" hidden="1" customHeight="1" x14ac:dyDescent="0.2">
      <c r="A375" s="1170"/>
      <c r="B375" s="46" t="s">
        <v>733</v>
      </c>
      <c r="C375" s="60">
        <f t="shared" si="83"/>
        <v>39.959554055874349</v>
      </c>
      <c r="D375" s="60">
        <f t="shared" si="83"/>
        <v>48.584648547670355</v>
      </c>
      <c r="E375" s="60">
        <f t="shared" si="83"/>
        <v>28.026520319358184</v>
      </c>
      <c r="F375" s="60">
        <f t="shared" si="83"/>
        <v>-13.063088359528379</v>
      </c>
      <c r="G375" s="60">
        <f t="shared" si="83"/>
        <v>16.839272698610458</v>
      </c>
      <c r="H375" s="1170"/>
      <c r="I375" s="46" t="s">
        <v>733</v>
      </c>
      <c r="J375" s="131" t="s">
        <v>800</v>
      </c>
      <c r="K375" s="60">
        <f t="shared" si="84"/>
        <v>20.917127709976285</v>
      </c>
      <c r="L375" s="60">
        <f t="shared" si="84"/>
        <v>-16.729692660159657</v>
      </c>
      <c r="M375" s="60">
        <f t="shared" si="84"/>
        <v>106.09297965156213</v>
      </c>
      <c r="N375" s="60">
        <f t="shared" si="84"/>
        <v>24.465939388995437</v>
      </c>
      <c r="O375" s="131" t="s">
        <v>800</v>
      </c>
    </row>
    <row r="376" spans="1:15" ht="11.25" hidden="1" customHeight="1" x14ac:dyDescent="0.2">
      <c r="A376" s="1170"/>
      <c r="B376" s="46" t="s">
        <v>734</v>
      </c>
      <c r="C376" s="60">
        <f t="shared" si="83"/>
        <v>21.877733999472298</v>
      </c>
      <c r="D376" s="60">
        <f t="shared" si="83"/>
        <v>0.80684152557704181</v>
      </c>
      <c r="E376" s="60">
        <f t="shared" si="83"/>
        <v>2.9405099358191649</v>
      </c>
      <c r="F376" s="60">
        <f t="shared" si="83"/>
        <v>-58.719735944000888</v>
      </c>
      <c r="G376" s="60">
        <f t="shared" si="83"/>
        <v>2.5524032522772586</v>
      </c>
      <c r="H376" s="1170"/>
      <c r="I376" s="46" t="s">
        <v>734</v>
      </c>
      <c r="J376" s="131" t="s">
        <v>800</v>
      </c>
      <c r="K376" s="60">
        <f t="shared" si="84"/>
        <v>-8.0192416993323121</v>
      </c>
      <c r="L376" s="60">
        <f t="shared" si="84"/>
        <v>-16.924560680445694</v>
      </c>
      <c r="M376" s="60">
        <f t="shared" si="84"/>
        <v>66.284789436294091</v>
      </c>
      <c r="N376" s="60">
        <f t="shared" si="84"/>
        <v>19.654880927928218</v>
      </c>
      <c r="O376" s="131" t="s">
        <v>800</v>
      </c>
    </row>
    <row r="377" spans="1:15" ht="11.25" hidden="1" customHeight="1" x14ac:dyDescent="0.2">
      <c r="A377" s="1170"/>
      <c r="B377" s="46" t="s">
        <v>735</v>
      </c>
      <c r="C377" s="60">
        <f t="shared" si="83"/>
        <v>37.143313169701798</v>
      </c>
      <c r="D377" s="60">
        <f t="shared" si="83"/>
        <v>35.290814779626828</v>
      </c>
      <c r="E377" s="60">
        <f t="shared" si="83"/>
        <v>32.37498994499316</v>
      </c>
      <c r="F377" s="60">
        <f t="shared" si="83"/>
        <v>-53.566957082929981</v>
      </c>
      <c r="G377" s="60">
        <f t="shared" si="83"/>
        <v>-4.0918534442302814</v>
      </c>
      <c r="H377" s="1170"/>
      <c r="I377" s="46" t="s">
        <v>735</v>
      </c>
      <c r="J377" s="131" t="s">
        <v>800</v>
      </c>
      <c r="K377" s="60">
        <f t="shared" si="84"/>
        <v>17.490719541166328</v>
      </c>
      <c r="L377" s="60">
        <f t="shared" si="84"/>
        <v>-34.625414351285272</v>
      </c>
      <c r="M377" s="60">
        <f t="shared" si="84"/>
        <v>37.987446778334487</v>
      </c>
      <c r="N377" s="60">
        <f t="shared" si="84"/>
        <v>29.754909858147897</v>
      </c>
      <c r="O377" s="131" t="s">
        <v>800</v>
      </c>
    </row>
    <row r="378" spans="1:15" ht="11.25" hidden="1" customHeight="1" x14ac:dyDescent="0.2">
      <c r="A378" s="1170"/>
      <c r="B378" s="46" t="s">
        <v>736</v>
      </c>
      <c r="C378" s="60">
        <f t="shared" si="83"/>
        <v>15.275427098158815</v>
      </c>
      <c r="D378" s="60">
        <f t="shared" si="83"/>
        <v>3.6070840223877241</v>
      </c>
      <c r="E378" s="60">
        <f t="shared" si="83"/>
        <v>8.8941562539981902</v>
      </c>
      <c r="F378" s="60">
        <f t="shared" si="83"/>
        <v>-62.539341207035456</v>
      </c>
      <c r="G378" s="60">
        <f t="shared" si="83"/>
        <v>-5.2615709298168412</v>
      </c>
      <c r="H378" s="1170"/>
      <c r="I378" s="46" t="s">
        <v>736</v>
      </c>
      <c r="J378" s="131" t="s">
        <v>800</v>
      </c>
      <c r="K378" s="60">
        <f t="shared" si="84"/>
        <v>175.9161508981457</v>
      </c>
      <c r="L378" s="60">
        <f t="shared" si="84"/>
        <v>-66.661639751278216</v>
      </c>
      <c r="M378" s="60">
        <f t="shared" si="84"/>
        <v>21.820529480253015</v>
      </c>
      <c r="N378" s="60">
        <f t="shared" si="84"/>
        <v>13.674320808196683</v>
      </c>
      <c r="O378" s="131" t="s">
        <v>800</v>
      </c>
    </row>
    <row r="379" spans="1:15" ht="11.25" hidden="1" customHeight="1" x14ac:dyDescent="0.2">
      <c r="A379" s="1170"/>
      <c r="B379" s="46" t="s">
        <v>737</v>
      </c>
      <c r="C379" s="60">
        <f t="shared" si="83"/>
        <v>10.051401397589174</v>
      </c>
      <c r="D379" s="60">
        <f t="shared" si="83"/>
        <v>7.2053779700445659</v>
      </c>
      <c r="E379" s="60">
        <f t="shared" si="83"/>
        <v>8.1578333251078448</v>
      </c>
      <c r="F379" s="60">
        <f t="shared" si="83"/>
        <v>-68.978420708350626</v>
      </c>
      <c r="G379" s="60">
        <f t="shared" si="83"/>
        <v>4.6164920340678037</v>
      </c>
      <c r="H379" s="1170"/>
      <c r="I379" s="46" t="s">
        <v>737</v>
      </c>
      <c r="J379" s="131" t="s">
        <v>800</v>
      </c>
      <c r="K379" s="60">
        <f t="shared" si="84"/>
        <v>16.126708428120807</v>
      </c>
      <c r="L379" s="60">
        <f t="shared" si="84"/>
        <v>-44.99456723620586</v>
      </c>
      <c r="M379" s="60">
        <f t="shared" si="84"/>
        <v>30.477218706622665</v>
      </c>
      <c r="N379" s="60">
        <f t="shared" si="84"/>
        <v>12.557215975857105</v>
      </c>
      <c r="O379" s="131" t="s">
        <v>800</v>
      </c>
    </row>
    <row r="380" spans="1:15" ht="11.25" hidden="1" customHeight="1" x14ac:dyDescent="0.2">
      <c r="A380" s="1170"/>
      <c r="B380" s="46" t="s">
        <v>738</v>
      </c>
      <c r="C380" s="60">
        <f t="shared" si="83"/>
        <v>15.22252777818602</v>
      </c>
      <c r="D380" s="60">
        <f t="shared" si="83"/>
        <v>18.411823202825019</v>
      </c>
      <c r="E380" s="60">
        <f t="shared" si="83"/>
        <v>14.13963523220761</v>
      </c>
      <c r="F380" s="60">
        <f t="shared" si="83"/>
        <v>-65.253128385764199</v>
      </c>
      <c r="G380" s="60">
        <f t="shared" si="83"/>
        <v>-8.6867317643089024</v>
      </c>
      <c r="H380" s="1170"/>
      <c r="I380" s="46" t="s">
        <v>738</v>
      </c>
      <c r="J380" s="131" t="s">
        <v>800</v>
      </c>
      <c r="K380" s="60">
        <f t="shared" si="84"/>
        <v>12.676624950679738</v>
      </c>
      <c r="L380" s="60">
        <f t="shared" si="84"/>
        <v>-44.223567678371936</v>
      </c>
      <c r="M380" s="60">
        <f t="shared" si="84"/>
        <v>29.531940047536494</v>
      </c>
      <c r="N380" s="60">
        <f t="shared" si="84"/>
        <v>16.686996897085834</v>
      </c>
      <c r="O380" s="131" t="s">
        <v>800</v>
      </c>
    </row>
    <row r="381" spans="1:15" ht="11.25" hidden="1" customHeight="1" x14ac:dyDescent="0.2">
      <c r="A381" s="1170"/>
      <c r="B381" s="46" t="s">
        <v>739</v>
      </c>
      <c r="C381" s="60">
        <f t="shared" si="83"/>
        <v>20.004651847550718</v>
      </c>
      <c r="D381" s="60">
        <f t="shared" si="83"/>
        <v>12.124229122163371</v>
      </c>
      <c r="E381" s="60">
        <f t="shared" si="83"/>
        <v>5.4970770750595506</v>
      </c>
      <c r="F381" s="60">
        <f t="shared" si="83"/>
        <v>-77.743087610833157</v>
      </c>
      <c r="G381" s="60">
        <f t="shared" si="83"/>
        <v>12.622779512917262</v>
      </c>
      <c r="H381" s="1170"/>
      <c r="I381" s="46" t="s">
        <v>739</v>
      </c>
      <c r="J381" s="131" t="s">
        <v>800</v>
      </c>
      <c r="K381" s="60">
        <f t="shared" si="84"/>
        <v>21.689860247041821</v>
      </c>
      <c r="L381" s="60">
        <f t="shared" si="84"/>
        <v>104.31940059548359</v>
      </c>
      <c r="M381" s="60">
        <f t="shared" si="84"/>
        <v>34.807272593981139</v>
      </c>
      <c r="N381" s="60">
        <f t="shared" si="84"/>
        <v>17.205503737114697</v>
      </c>
      <c r="O381" s="131" t="s">
        <v>800</v>
      </c>
    </row>
    <row r="382" spans="1:15" ht="6" hidden="1" customHeight="1" x14ac:dyDescent="0.2">
      <c r="A382" s="1170"/>
      <c r="B382" s="46"/>
      <c r="C382" s="60"/>
      <c r="D382" s="60"/>
      <c r="E382" s="60"/>
      <c r="F382" s="60"/>
      <c r="G382" s="60"/>
      <c r="H382" s="1170"/>
      <c r="I382" s="46"/>
      <c r="J382" s="129"/>
      <c r="K382" s="129"/>
      <c r="L382" s="129"/>
      <c r="M382" s="129"/>
      <c r="N382" s="129"/>
      <c r="O382" s="129"/>
    </row>
    <row r="383" spans="1:15" ht="11.25" hidden="1" customHeight="1" x14ac:dyDescent="0.2">
      <c r="A383" s="2100" t="s">
        <v>740</v>
      </c>
      <c r="B383" s="2099"/>
      <c r="C383" s="60">
        <f t="shared" ref="C383:G394" si="85">SUM(C138/C111*100-100)</f>
        <v>16.8790272712871</v>
      </c>
      <c r="D383" s="60">
        <f t="shared" si="85"/>
        <v>-14.339603029674436</v>
      </c>
      <c r="E383" s="60">
        <f t="shared" si="85"/>
        <v>31.266473064946524</v>
      </c>
      <c r="F383" s="60">
        <f t="shared" si="85"/>
        <v>-40.320505033791612</v>
      </c>
      <c r="G383" s="60">
        <f t="shared" si="85"/>
        <v>11.612495644771982</v>
      </c>
      <c r="H383" s="2100" t="s">
        <v>740</v>
      </c>
      <c r="I383" s="2099"/>
      <c r="J383" s="131" t="s">
        <v>800</v>
      </c>
      <c r="K383" s="60">
        <f t="shared" ref="K383:N394" si="86">SUM(K138/K111*100-100)</f>
        <v>4.2090597969071837</v>
      </c>
      <c r="L383" s="60">
        <f t="shared" si="86"/>
        <v>271.05971376130259</v>
      </c>
      <c r="M383" s="60">
        <f t="shared" si="86"/>
        <v>49.293507016746332</v>
      </c>
      <c r="N383" s="60">
        <f t="shared" si="86"/>
        <v>1.1408292525172783</v>
      </c>
      <c r="O383" s="131" t="s">
        <v>800</v>
      </c>
    </row>
    <row r="384" spans="1:15" ht="11.25" hidden="1" customHeight="1" x14ac:dyDescent="0.2">
      <c r="A384" s="2100" t="s">
        <v>741</v>
      </c>
      <c r="B384" s="2099"/>
      <c r="C384" s="60">
        <f t="shared" si="85"/>
        <v>22.888662175485663</v>
      </c>
      <c r="D384" s="60">
        <f t="shared" si="85"/>
        <v>-10.332229268669877</v>
      </c>
      <c r="E384" s="60">
        <f t="shared" si="85"/>
        <v>40.374312101698195</v>
      </c>
      <c r="F384" s="60">
        <f t="shared" si="85"/>
        <v>-34.713713774870072</v>
      </c>
      <c r="G384" s="60">
        <f t="shared" si="85"/>
        <v>18.251265421704005</v>
      </c>
      <c r="H384" s="2100" t="s">
        <v>741</v>
      </c>
      <c r="I384" s="2099"/>
      <c r="J384" s="131" t="s">
        <v>800</v>
      </c>
      <c r="K384" s="60">
        <f t="shared" si="86"/>
        <v>-3.4916987129397086</v>
      </c>
      <c r="L384" s="60">
        <f t="shared" si="86"/>
        <v>-40.267264705837306</v>
      </c>
      <c r="M384" s="60">
        <f t="shared" si="86"/>
        <v>30.405185182050161</v>
      </c>
      <c r="N384" s="60">
        <f t="shared" si="86"/>
        <v>1.7913652354025515</v>
      </c>
      <c r="O384" s="131" t="s">
        <v>800</v>
      </c>
    </row>
    <row r="385" spans="1:15" ht="11.25" hidden="1" customHeight="1" x14ac:dyDescent="0.2">
      <c r="A385" s="2100" t="s">
        <v>742</v>
      </c>
      <c r="B385" s="2099"/>
      <c r="C385" s="60">
        <f t="shared" si="85"/>
        <v>31.466882333018276</v>
      </c>
      <c r="D385" s="60">
        <f t="shared" si="85"/>
        <v>-12.772378295281584</v>
      </c>
      <c r="E385" s="60">
        <f t="shared" si="85"/>
        <v>41.189482436282958</v>
      </c>
      <c r="F385" s="60">
        <f t="shared" si="85"/>
        <v>-24.062024310151671</v>
      </c>
      <c r="G385" s="60">
        <f t="shared" si="85"/>
        <v>22.777338330474834</v>
      </c>
      <c r="H385" s="2100" t="s">
        <v>742</v>
      </c>
      <c r="I385" s="2099"/>
      <c r="J385" s="131" t="s">
        <v>800</v>
      </c>
      <c r="K385" s="60">
        <f t="shared" si="86"/>
        <v>1.8691524558181101</v>
      </c>
      <c r="L385" s="60">
        <f t="shared" si="86"/>
        <v>1.4830449744773802</v>
      </c>
      <c r="M385" s="60">
        <f t="shared" si="86"/>
        <v>57.520267979691653</v>
      </c>
      <c r="N385" s="60">
        <f t="shared" si="86"/>
        <v>11.243078129659196</v>
      </c>
      <c r="O385" s="131" t="s">
        <v>800</v>
      </c>
    </row>
    <row r="386" spans="1:15" ht="11.25" hidden="1" customHeight="1" x14ac:dyDescent="0.2">
      <c r="A386" s="2100" t="s">
        <v>743</v>
      </c>
      <c r="B386" s="2099"/>
      <c r="C386" s="60">
        <f t="shared" si="85"/>
        <v>33.975128582714689</v>
      </c>
      <c r="D386" s="60">
        <f t="shared" si="85"/>
        <v>-8.0430991283531199</v>
      </c>
      <c r="E386" s="60">
        <f t="shared" si="85"/>
        <v>39.342182665832524</v>
      </c>
      <c r="F386" s="60">
        <f t="shared" si="85"/>
        <v>-28.613417105651209</v>
      </c>
      <c r="G386" s="60">
        <f t="shared" si="85"/>
        <v>21.169899884492423</v>
      </c>
      <c r="H386" s="2100" t="s">
        <v>743</v>
      </c>
      <c r="I386" s="2099"/>
      <c r="J386" s="131" t="s">
        <v>800</v>
      </c>
      <c r="K386" s="60">
        <f t="shared" si="86"/>
        <v>2.8432030869407754</v>
      </c>
      <c r="L386" s="60">
        <f t="shared" si="86"/>
        <v>-5.2578707521090564</v>
      </c>
      <c r="M386" s="60">
        <f t="shared" si="86"/>
        <v>61.517700035765955</v>
      </c>
      <c r="N386" s="60">
        <f t="shared" si="86"/>
        <v>14.202212298048792</v>
      </c>
      <c r="O386" s="131" t="s">
        <v>800</v>
      </c>
    </row>
    <row r="387" spans="1:15" ht="11.25" hidden="1" customHeight="1" x14ac:dyDescent="0.2">
      <c r="A387" s="2100" t="s">
        <v>744</v>
      </c>
      <c r="B387" s="2099"/>
      <c r="C387" s="60">
        <f t="shared" si="85"/>
        <v>36.74030398860765</v>
      </c>
      <c r="D387" s="60">
        <f t="shared" si="85"/>
        <v>-7.6004527706414251</v>
      </c>
      <c r="E387" s="60">
        <f t="shared" si="85"/>
        <v>37.744846823823764</v>
      </c>
      <c r="F387" s="60">
        <f t="shared" si="85"/>
        <v>-30.311806928326007</v>
      </c>
      <c r="G387" s="60">
        <f t="shared" si="85"/>
        <v>19.519371505087335</v>
      </c>
      <c r="H387" s="2100" t="s">
        <v>744</v>
      </c>
      <c r="I387" s="2099"/>
      <c r="J387" s="131" t="s">
        <v>800</v>
      </c>
      <c r="K387" s="60">
        <f t="shared" si="86"/>
        <v>5.8623126730852562</v>
      </c>
      <c r="L387" s="60">
        <f t="shared" si="86"/>
        <v>-2.3370024224949475</v>
      </c>
      <c r="M387" s="60">
        <f t="shared" si="86"/>
        <v>65.671842774404155</v>
      </c>
      <c r="N387" s="60">
        <f t="shared" si="86"/>
        <v>15.654474045738922</v>
      </c>
      <c r="O387" s="131" t="s">
        <v>800</v>
      </c>
    </row>
    <row r="388" spans="1:15" ht="11.25" hidden="1" customHeight="1" x14ac:dyDescent="0.2">
      <c r="A388" s="2100" t="s">
        <v>745</v>
      </c>
      <c r="B388" s="2099"/>
      <c r="C388" s="60">
        <f t="shared" si="85"/>
        <v>37.34057472710316</v>
      </c>
      <c r="D388" s="60">
        <f t="shared" si="85"/>
        <v>1.0551794652431425</v>
      </c>
      <c r="E388" s="60">
        <f t="shared" si="85"/>
        <v>35.81626197512827</v>
      </c>
      <c r="F388" s="60">
        <f t="shared" si="85"/>
        <v>-27.816672746546601</v>
      </c>
      <c r="G388" s="60">
        <f t="shared" si="85"/>
        <v>18.991931645886751</v>
      </c>
      <c r="H388" s="2100" t="s">
        <v>745</v>
      </c>
      <c r="I388" s="2099"/>
      <c r="J388" s="131" t="s">
        <v>800</v>
      </c>
      <c r="K388" s="60">
        <f t="shared" si="86"/>
        <v>8.6395429867722981</v>
      </c>
      <c r="L388" s="60">
        <f t="shared" si="86"/>
        <v>-6.1670141227100856</v>
      </c>
      <c r="M388" s="60">
        <f t="shared" si="86"/>
        <v>72.208801236870926</v>
      </c>
      <c r="N388" s="60">
        <f t="shared" si="86"/>
        <v>17.245759375143038</v>
      </c>
      <c r="O388" s="131" t="s">
        <v>800</v>
      </c>
    </row>
    <row r="389" spans="1:15" ht="11.25" hidden="1" customHeight="1" x14ac:dyDescent="0.2">
      <c r="A389" s="2100" t="s">
        <v>746</v>
      </c>
      <c r="B389" s="2099"/>
      <c r="C389" s="60">
        <f t="shared" si="85"/>
        <v>35.043348827772462</v>
      </c>
      <c r="D389" s="60">
        <f t="shared" si="85"/>
        <v>1.0210196219167216</v>
      </c>
      <c r="E389" s="60">
        <f t="shared" si="85"/>
        <v>30.029394190941844</v>
      </c>
      <c r="F389" s="60">
        <f t="shared" si="85"/>
        <v>-31.86793163000938</v>
      </c>
      <c r="G389" s="60">
        <f t="shared" si="85"/>
        <v>16.203158483969474</v>
      </c>
      <c r="H389" s="2100" t="s">
        <v>746</v>
      </c>
      <c r="I389" s="2099"/>
      <c r="J389" s="131" t="s">
        <v>800</v>
      </c>
      <c r="K389" s="60">
        <f t="shared" si="86"/>
        <v>6.0431786949974367</v>
      </c>
      <c r="L389" s="60">
        <f t="shared" si="86"/>
        <v>-7.4843171750643336</v>
      </c>
      <c r="M389" s="60">
        <f t="shared" si="86"/>
        <v>71.229545935176219</v>
      </c>
      <c r="N389" s="60">
        <f t="shared" si="86"/>
        <v>17.604107686913096</v>
      </c>
      <c r="O389" s="131" t="s">
        <v>800</v>
      </c>
    </row>
    <row r="390" spans="1:15" ht="11.25" hidden="1" customHeight="1" x14ac:dyDescent="0.2">
      <c r="A390" s="2100" t="s">
        <v>747</v>
      </c>
      <c r="B390" s="2099"/>
      <c r="C390" s="60">
        <f t="shared" si="85"/>
        <v>35.288761621773091</v>
      </c>
      <c r="D390" s="60">
        <f t="shared" si="85"/>
        <v>3.9718868434355272</v>
      </c>
      <c r="E390" s="60">
        <f t="shared" si="85"/>
        <v>30.248365739643191</v>
      </c>
      <c r="F390" s="60">
        <f t="shared" si="85"/>
        <v>-34.032155985685193</v>
      </c>
      <c r="G390" s="60">
        <f t="shared" si="85"/>
        <v>13.504460981785925</v>
      </c>
      <c r="H390" s="2100" t="s">
        <v>747</v>
      </c>
      <c r="I390" s="2099"/>
      <c r="J390" s="131" t="s">
        <v>800</v>
      </c>
      <c r="K390" s="60">
        <f t="shared" si="86"/>
        <v>7.2845183474570234</v>
      </c>
      <c r="L390" s="60">
        <f t="shared" si="86"/>
        <v>-9.5907728181317111</v>
      </c>
      <c r="M390" s="60">
        <f t="shared" si="86"/>
        <v>66.676944297928827</v>
      </c>
      <c r="N390" s="60">
        <f t="shared" si="86"/>
        <v>19.016204008328259</v>
      </c>
      <c r="O390" s="131" t="s">
        <v>800</v>
      </c>
    </row>
    <row r="391" spans="1:15" ht="11.25" hidden="1" customHeight="1" x14ac:dyDescent="0.2">
      <c r="A391" s="2100" t="s">
        <v>748</v>
      </c>
      <c r="B391" s="2099"/>
      <c r="C391" s="60">
        <f t="shared" si="85"/>
        <v>32.566237280352937</v>
      </c>
      <c r="D391" s="60">
        <f t="shared" si="85"/>
        <v>3.9308584486760054</v>
      </c>
      <c r="E391" s="60">
        <f t="shared" si="85"/>
        <v>27.0532988862536</v>
      </c>
      <c r="F391" s="60">
        <f t="shared" si="85"/>
        <v>-36.942398667966877</v>
      </c>
      <c r="G391" s="60">
        <f t="shared" si="85"/>
        <v>11.113900570157668</v>
      </c>
      <c r="H391" s="2100" t="s">
        <v>748</v>
      </c>
      <c r="I391" s="2099"/>
      <c r="J391" s="131" t="s">
        <v>800</v>
      </c>
      <c r="K391" s="60">
        <f t="shared" si="86"/>
        <v>29.498480612538117</v>
      </c>
      <c r="L391" s="60">
        <f t="shared" si="86"/>
        <v>-17.650643035684823</v>
      </c>
      <c r="M391" s="60">
        <f t="shared" si="86"/>
        <v>58.744464241759744</v>
      </c>
      <c r="N391" s="60">
        <f t="shared" si="86"/>
        <v>18.365016106560176</v>
      </c>
      <c r="O391" s="131" t="s">
        <v>800</v>
      </c>
    </row>
    <row r="392" spans="1:15" ht="11.25" hidden="1" customHeight="1" x14ac:dyDescent="0.2">
      <c r="A392" s="2100" t="s">
        <v>749</v>
      </c>
      <c r="B392" s="2099"/>
      <c r="C392" s="60">
        <f t="shared" si="85"/>
        <v>29.665260395601251</v>
      </c>
      <c r="D392" s="60">
        <f t="shared" si="85"/>
        <v>4.3085662738306922</v>
      </c>
      <c r="E392" s="60">
        <f t="shared" si="85"/>
        <v>24.569276543269453</v>
      </c>
      <c r="F392" s="60">
        <f t="shared" si="85"/>
        <v>-40.657556218747018</v>
      </c>
      <c r="G392" s="60">
        <f t="shared" si="85"/>
        <v>10.378345941550052</v>
      </c>
      <c r="H392" s="2100" t="s">
        <v>749</v>
      </c>
      <c r="I392" s="2099"/>
      <c r="J392" s="131" t="s">
        <v>800</v>
      </c>
      <c r="K392" s="60">
        <f t="shared" si="86"/>
        <v>28.174033535340499</v>
      </c>
      <c r="L392" s="60">
        <f t="shared" si="86"/>
        <v>-22.85677892443816</v>
      </c>
      <c r="M392" s="60">
        <f t="shared" si="86"/>
        <v>54.832489652607904</v>
      </c>
      <c r="N392" s="60">
        <f t="shared" si="86"/>
        <v>17.69139739025303</v>
      </c>
      <c r="O392" s="131" t="s">
        <v>800</v>
      </c>
    </row>
    <row r="393" spans="1:15" ht="11.25" hidden="1" customHeight="1" x14ac:dyDescent="0.2">
      <c r="A393" s="2100" t="s">
        <v>750</v>
      </c>
      <c r="B393" s="2099"/>
      <c r="C393" s="60">
        <f t="shared" si="85"/>
        <v>28.029000594765336</v>
      </c>
      <c r="D393" s="60">
        <f t="shared" si="85"/>
        <v>5.6044159496624957</v>
      </c>
      <c r="E393" s="60">
        <f t="shared" si="85"/>
        <v>23.373464168974721</v>
      </c>
      <c r="F393" s="60">
        <f t="shared" si="85"/>
        <v>-43.584082632860458</v>
      </c>
      <c r="G393" s="60">
        <f t="shared" si="85"/>
        <v>8.2698814852264206</v>
      </c>
      <c r="H393" s="2100" t="s">
        <v>750</v>
      </c>
      <c r="I393" s="2099"/>
      <c r="J393" s="131" t="s">
        <v>800</v>
      </c>
      <c r="K393" s="60">
        <f t="shared" si="86"/>
        <v>26.81583536161834</v>
      </c>
      <c r="L393" s="60">
        <f t="shared" si="86"/>
        <v>-25.014260907972314</v>
      </c>
      <c r="M393" s="60">
        <f t="shared" si="86"/>
        <v>51.804553392177183</v>
      </c>
      <c r="N393" s="60">
        <f t="shared" si="86"/>
        <v>17.592480820739539</v>
      </c>
      <c r="O393" s="131" t="s">
        <v>800</v>
      </c>
    </row>
    <row r="394" spans="1:15" ht="11.25" hidden="1" customHeight="1" x14ac:dyDescent="0.2">
      <c r="A394" s="2100" t="s">
        <v>751</v>
      </c>
      <c r="B394" s="2099"/>
      <c r="C394" s="60">
        <f t="shared" si="85"/>
        <v>27.408296258254651</v>
      </c>
      <c r="D394" s="60">
        <f t="shared" si="85"/>
        <v>6.1094440117559685</v>
      </c>
      <c r="E394" s="60">
        <f t="shared" si="85"/>
        <v>21.828344074465946</v>
      </c>
      <c r="F394" s="60">
        <f t="shared" si="85"/>
        <v>-46.965478074054623</v>
      </c>
      <c r="G394" s="60">
        <f t="shared" si="85"/>
        <v>8.5949150504331016</v>
      </c>
      <c r="H394" s="2100" t="s">
        <v>751</v>
      </c>
      <c r="I394" s="2099"/>
      <c r="J394" s="131" t="s">
        <v>800</v>
      </c>
      <c r="K394" s="60">
        <f t="shared" si="86"/>
        <v>26.453666568713146</v>
      </c>
      <c r="L394" s="60">
        <f t="shared" si="86"/>
        <v>-20.533137290737614</v>
      </c>
      <c r="M394" s="60">
        <f t="shared" si="86"/>
        <v>50.384635325673258</v>
      </c>
      <c r="N394" s="60">
        <f t="shared" si="86"/>
        <v>17.562278150211654</v>
      </c>
      <c r="O394" s="131" t="s">
        <v>800</v>
      </c>
    </row>
    <row r="395" spans="1:15" ht="11.25" hidden="1" customHeight="1" x14ac:dyDescent="0.2">
      <c r="A395" s="1170"/>
      <c r="B395" s="46"/>
      <c r="C395" s="60"/>
      <c r="D395" s="60"/>
      <c r="E395" s="60"/>
      <c r="F395" s="60"/>
      <c r="G395" s="60"/>
      <c r="H395" s="1170"/>
      <c r="I395" s="46"/>
      <c r="J395" s="129"/>
      <c r="K395" s="129"/>
      <c r="L395" s="129"/>
      <c r="M395" s="129"/>
      <c r="N395" s="129"/>
      <c r="O395" s="129"/>
    </row>
    <row r="396" spans="1:15" ht="11.25" hidden="1" customHeight="1" x14ac:dyDescent="0.2">
      <c r="A396" s="1170">
        <v>2011</v>
      </c>
      <c r="B396" s="46"/>
      <c r="C396" s="60"/>
      <c r="D396" s="60"/>
      <c r="E396" s="60"/>
      <c r="F396" s="60"/>
      <c r="G396" s="60"/>
      <c r="H396" s="1170">
        <v>2011</v>
      </c>
      <c r="I396" s="46"/>
      <c r="J396" s="129"/>
      <c r="K396" s="129"/>
      <c r="L396" s="129"/>
      <c r="M396" s="129"/>
      <c r="N396" s="129"/>
      <c r="O396" s="129"/>
    </row>
    <row r="397" spans="1:15" ht="11.25" hidden="1" customHeight="1" x14ac:dyDescent="0.2">
      <c r="A397" s="1170"/>
      <c r="B397" s="46" t="s">
        <v>542</v>
      </c>
      <c r="C397" s="60">
        <f t="shared" ref="C397:G408" si="87">SUM(C152/C125*100-100)</f>
        <v>24.542360800435034</v>
      </c>
      <c r="D397" s="60">
        <f t="shared" si="87"/>
        <v>-1.107144722436189</v>
      </c>
      <c r="E397" s="60">
        <f t="shared" si="87"/>
        <v>13.4201863464735</v>
      </c>
      <c r="F397" s="60">
        <f t="shared" si="87"/>
        <v>-74.670717031916169</v>
      </c>
      <c r="G397" s="60">
        <f t="shared" si="87"/>
        <v>22.251523137201161</v>
      </c>
      <c r="H397" s="1170"/>
      <c r="I397" s="46" t="s">
        <v>542</v>
      </c>
      <c r="J397" s="131" t="s">
        <v>800</v>
      </c>
      <c r="K397" s="60">
        <f t="shared" ref="K397:N408" si="88">SUM(K152/K125*100-100)</f>
        <v>3.6854835914014217</v>
      </c>
      <c r="L397" s="60">
        <f t="shared" si="88"/>
        <v>226.88388710687337</v>
      </c>
      <c r="M397" s="60">
        <f t="shared" si="88"/>
        <v>15.080472001593776</v>
      </c>
      <c r="N397" s="60">
        <f t="shared" si="88"/>
        <v>12.386097544752531</v>
      </c>
      <c r="O397" s="131" t="s">
        <v>800</v>
      </c>
    </row>
    <row r="398" spans="1:15" ht="11.25" hidden="1" customHeight="1" x14ac:dyDescent="0.2">
      <c r="A398" s="1170"/>
      <c r="B398" s="46" t="s">
        <v>729</v>
      </c>
      <c r="C398" s="60">
        <f t="shared" si="87"/>
        <v>19.428664595446861</v>
      </c>
      <c r="D398" s="60">
        <f t="shared" si="87"/>
        <v>7.9682458898009116</v>
      </c>
      <c r="E398" s="60">
        <f t="shared" si="87"/>
        <v>16.516863226777744</v>
      </c>
      <c r="F398" s="60">
        <f t="shared" si="87"/>
        <v>-29.762496624149207</v>
      </c>
      <c r="G398" s="60">
        <f t="shared" si="87"/>
        <v>12.637188914392624</v>
      </c>
      <c r="H398" s="1170"/>
      <c r="I398" s="46" t="s">
        <v>729</v>
      </c>
      <c r="J398" s="131" t="s">
        <v>800</v>
      </c>
      <c r="K398" s="60">
        <f t="shared" si="88"/>
        <v>0.48300745202820394</v>
      </c>
      <c r="L398" s="60">
        <f t="shared" si="88"/>
        <v>159.48402376800135</v>
      </c>
      <c r="M398" s="60">
        <f t="shared" si="88"/>
        <v>559.2863524457315</v>
      </c>
      <c r="N398" s="60">
        <f t="shared" si="88"/>
        <v>10.376044849823131</v>
      </c>
      <c r="O398" s="131" t="s">
        <v>800</v>
      </c>
    </row>
    <row r="399" spans="1:15" ht="11.25" hidden="1" customHeight="1" x14ac:dyDescent="0.2">
      <c r="A399" s="1170"/>
      <c r="B399" s="46" t="s">
        <v>730</v>
      </c>
      <c r="C399" s="60">
        <f t="shared" si="87"/>
        <v>10.944733352648626</v>
      </c>
      <c r="D399" s="60">
        <f t="shared" si="87"/>
        <v>5.6843704332341076</v>
      </c>
      <c r="E399" s="60">
        <f t="shared" si="87"/>
        <v>0.51140569016862969</v>
      </c>
      <c r="F399" s="60">
        <f t="shared" si="87"/>
        <v>-68.25514864436829</v>
      </c>
      <c r="G399" s="60">
        <f t="shared" si="87"/>
        <v>9.632758268335138</v>
      </c>
      <c r="H399" s="1170"/>
      <c r="I399" s="46" t="s">
        <v>730</v>
      </c>
      <c r="J399" s="131" t="s">
        <v>800</v>
      </c>
      <c r="K399" s="60">
        <f t="shared" si="88"/>
        <v>5.6545774814495928</v>
      </c>
      <c r="L399" s="60">
        <f t="shared" si="88"/>
        <v>-27.06401578114675</v>
      </c>
      <c r="M399" s="60">
        <f t="shared" si="88"/>
        <v>10.18390578744301</v>
      </c>
      <c r="N399" s="60">
        <f t="shared" si="88"/>
        <v>6.1442887718269077</v>
      </c>
      <c r="O399" s="131" t="s">
        <v>800</v>
      </c>
    </row>
    <row r="400" spans="1:15" ht="11.25" hidden="1" customHeight="1" x14ac:dyDescent="0.2">
      <c r="A400" s="1170"/>
      <c r="B400" s="46" t="s">
        <v>731</v>
      </c>
      <c r="C400" s="60">
        <f t="shared" si="87"/>
        <v>15.219440708583122</v>
      </c>
      <c r="D400" s="60">
        <f t="shared" si="87"/>
        <v>-8.6122482440243147</v>
      </c>
      <c r="E400" s="60">
        <f t="shared" si="87"/>
        <v>9.7447065740191761</v>
      </c>
      <c r="F400" s="60">
        <f t="shared" si="87"/>
        <v>-37.808391459344882</v>
      </c>
      <c r="G400" s="60">
        <f t="shared" si="87"/>
        <v>11.064743427307505</v>
      </c>
      <c r="H400" s="1170"/>
      <c r="I400" s="46" t="s">
        <v>731</v>
      </c>
      <c r="J400" s="131" t="s">
        <v>800</v>
      </c>
      <c r="K400" s="60">
        <f t="shared" si="88"/>
        <v>10.993318844908302</v>
      </c>
      <c r="L400" s="60">
        <f t="shared" si="88"/>
        <v>-76.656101781832973</v>
      </c>
      <c r="M400" s="60">
        <f t="shared" si="88"/>
        <v>17.672950399996793</v>
      </c>
      <c r="N400" s="60">
        <f t="shared" si="88"/>
        <v>10.730125502822034</v>
      </c>
      <c r="O400" s="131" t="s">
        <v>800</v>
      </c>
    </row>
    <row r="401" spans="1:15" ht="11.25" hidden="1" customHeight="1" x14ac:dyDescent="0.2">
      <c r="A401" s="1170"/>
      <c r="B401" s="46" t="s">
        <v>732</v>
      </c>
      <c r="C401" s="60">
        <f t="shared" si="87"/>
        <v>30.388017004498295</v>
      </c>
      <c r="D401" s="60">
        <f t="shared" si="87"/>
        <v>23.213426784798315</v>
      </c>
      <c r="E401" s="60">
        <f t="shared" si="87"/>
        <v>22.265104853615924</v>
      </c>
      <c r="F401" s="60">
        <f t="shared" si="87"/>
        <v>11.223434516848926</v>
      </c>
      <c r="G401" s="60">
        <f t="shared" si="87"/>
        <v>10.293476900329267</v>
      </c>
      <c r="H401" s="1170"/>
      <c r="I401" s="46" t="s">
        <v>732</v>
      </c>
      <c r="J401" s="131" t="s">
        <v>800</v>
      </c>
      <c r="K401" s="60">
        <f t="shared" si="88"/>
        <v>-1.9866641836949697</v>
      </c>
      <c r="L401" s="60">
        <f t="shared" si="88"/>
        <v>-68.186742963249401</v>
      </c>
      <c r="M401" s="60">
        <f t="shared" si="88"/>
        <v>44.506253627584414</v>
      </c>
      <c r="N401" s="60">
        <f t="shared" si="88"/>
        <v>19.678350724543719</v>
      </c>
      <c r="O401" s="131" t="s">
        <v>800</v>
      </c>
    </row>
    <row r="402" spans="1:15" ht="11.25" hidden="1" customHeight="1" x14ac:dyDescent="0.2">
      <c r="A402" s="1170"/>
      <c r="B402" s="46" t="s">
        <v>733</v>
      </c>
      <c r="C402" s="60">
        <f t="shared" si="87"/>
        <v>3.2477736908443404</v>
      </c>
      <c r="D402" s="60">
        <f t="shared" si="87"/>
        <v>-31.545257172950386</v>
      </c>
      <c r="E402" s="60">
        <f t="shared" si="87"/>
        <v>-14.243755521765394</v>
      </c>
      <c r="F402" s="60">
        <f t="shared" si="87"/>
        <v>-26.451380456624463</v>
      </c>
      <c r="G402" s="60">
        <f t="shared" si="87"/>
        <v>-6.5535682515331786</v>
      </c>
      <c r="H402" s="1170"/>
      <c r="I402" s="46" t="s">
        <v>733</v>
      </c>
      <c r="J402" s="131" t="s">
        <v>800</v>
      </c>
      <c r="K402" s="60">
        <f t="shared" si="88"/>
        <v>-19.68818021873399</v>
      </c>
      <c r="L402" s="60">
        <f t="shared" si="88"/>
        <v>-44.971450537582392</v>
      </c>
      <c r="M402" s="60">
        <f t="shared" si="88"/>
        <v>41.424530820028082</v>
      </c>
      <c r="N402" s="60">
        <f t="shared" si="88"/>
        <v>-4.0762586602626811</v>
      </c>
      <c r="O402" s="131" t="s">
        <v>800</v>
      </c>
    </row>
    <row r="403" spans="1:15" ht="11.25" hidden="1" customHeight="1" x14ac:dyDescent="0.2">
      <c r="A403" s="1170"/>
      <c r="B403" s="46" t="s">
        <v>734</v>
      </c>
      <c r="C403" s="60">
        <f t="shared" si="87"/>
        <v>20.527854012209843</v>
      </c>
      <c r="D403" s="60">
        <f t="shared" si="87"/>
        <v>5.8842608189708869</v>
      </c>
      <c r="E403" s="60">
        <f t="shared" si="87"/>
        <v>12.520551586407507</v>
      </c>
      <c r="F403" s="60">
        <f t="shared" si="87"/>
        <v>7.3044178341542505</v>
      </c>
      <c r="G403" s="60">
        <f t="shared" si="87"/>
        <v>1.9523579621501455</v>
      </c>
      <c r="H403" s="1170"/>
      <c r="I403" s="46" t="s">
        <v>734</v>
      </c>
      <c r="J403" s="131" t="s">
        <v>800</v>
      </c>
      <c r="K403" s="60">
        <f t="shared" si="88"/>
        <v>13.657730975158273</v>
      </c>
      <c r="L403" s="60">
        <f t="shared" si="88"/>
        <v>-60.703802055671844</v>
      </c>
      <c r="M403" s="60">
        <f t="shared" si="88"/>
        <v>29.089153010153836</v>
      </c>
      <c r="N403" s="60">
        <f t="shared" si="88"/>
        <v>5.2147278348755322</v>
      </c>
      <c r="O403" s="131" t="s">
        <v>800</v>
      </c>
    </row>
    <row r="404" spans="1:15" ht="11.25" hidden="1" customHeight="1" x14ac:dyDescent="0.2">
      <c r="A404" s="1170"/>
      <c r="B404" s="46" t="s">
        <v>735</v>
      </c>
      <c r="C404" s="60">
        <f t="shared" si="87"/>
        <v>8.7131380569950778</v>
      </c>
      <c r="D404" s="60">
        <f t="shared" si="87"/>
        <v>4.3367268937020782</v>
      </c>
      <c r="E404" s="60">
        <f t="shared" si="87"/>
        <v>16.956259379625777</v>
      </c>
      <c r="F404" s="60">
        <f t="shared" si="87"/>
        <v>13.621185040259576</v>
      </c>
      <c r="G404" s="60">
        <f t="shared" si="87"/>
        <v>15.767132758465664</v>
      </c>
      <c r="H404" s="1170"/>
      <c r="I404" s="46" t="s">
        <v>735</v>
      </c>
      <c r="J404" s="131" t="s">
        <v>800</v>
      </c>
      <c r="K404" s="60">
        <f t="shared" si="88"/>
        <v>9.9238155605116276</v>
      </c>
      <c r="L404" s="60">
        <f t="shared" si="88"/>
        <v>-63.21088513981973</v>
      </c>
      <c r="M404" s="60">
        <f t="shared" si="88"/>
        <v>36.905591712063455</v>
      </c>
      <c r="N404" s="60">
        <f t="shared" si="88"/>
        <v>5.5747383199830693</v>
      </c>
      <c r="O404" s="131" t="s">
        <v>800</v>
      </c>
    </row>
    <row r="405" spans="1:15" ht="11.25" hidden="1" customHeight="1" x14ac:dyDescent="0.2">
      <c r="A405" s="1170"/>
      <c r="B405" s="46" t="s">
        <v>736</v>
      </c>
      <c r="C405" s="60">
        <f t="shared" si="87"/>
        <v>6.769619667141896</v>
      </c>
      <c r="D405" s="60">
        <f t="shared" si="87"/>
        <v>-3.8647960407538733</v>
      </c>
      <c r="E405" s="60">
        <f t="shared" si="87"/>
        <v>-0.86179852292687542</v>
      </c>
      <c r="F405" s="60">
        <f t="shared" si="87"/>
        <v>3.1283502074998353</v>
      </c>
      <c r="G405" s="60">
        <f t="shared" si="87"/>
        <v>7.3004940084852308</v>
      </c>
      <c r="H405" s="1170"/>
      <c r="I405" s="46" t="s">
        <v>736</v>
      </c>
      <c r="J405" s="131" t="s">
        <v>800</v>
      </c>
      <c r="K405" s="60">
        <f t="shared" si="88"/>
        <v>-66.301641036819632</v>
      </c>
      <c r="L405" s="60">
        <f t="shared" si="88"/>
        <v>-21.997031358944639</v>
      </c>
      <c r="M405" s="60">
        <f t="shared" si="88"/>
        <v>10.93366866164267</v>
      </c>
      <c r="N405" s="60">
        <f t="shared" si="88"/>
        <v>4.7083507334497483</v>
      </c>
      <c r="O405" s="131" t="s">
        <v>800</v>
      </c>
    </row>
    <row r="406" spans="1:15" ht="11.25" hidden="1" customHeight="1" x14ac:dyDescent="0.2">
      <c r="A406" s="1170"/>
      <c r="B406" s="46" t="s">
        <v>737</v>
      </c>
      <c r="C406" s="60">
        <f t="shared" si="87"/>
        <v>-6.749603179637532</v>
      </c>
      <c r="D406" s="60">
        <f t="shared" si="87"/>
        <v>-9.6824341411869881</v>
      </c>
      <c r="E406" s="60">
        <f t="shared" si="87"/>
        <v>4.9686620049790946</v>
      </c>
      <c r="F406" s="60">
        <f t="shared" si="87"/>
        <v>-36.065622318115331</v>
      </c>
      <c r="G406" s="60">
        <f t="shared" si="87"/>
        <v>-4.9588643211336461</v>
      </c>
      <c r="H406" s="1170"/>
      <c r="I406" s="46" t="s">
        <v>737</v>
      </c>
      <c r="J406" s="131" t="s">
        <v>800</v>
      </c>
      <c r="K406" s="60">
        <f t="shared" si="88"/>
        <v>-6.8847762065854141</v>
      </c>
      <c r="L406" s="60">
        <f t="shared" si="88"/>
        <v>18.201644274116276</v>
      </c>
      <c r="M406" s="60">
        <f t="shared" si="88"/>
        <v>-8.0410170838311927</v>
      </c>
      <c r="N406" s="60">
        <f t="shared" si="88"/>
        <v>-7.0111638973466341</v>
      </c>
      <c r="O406" s="131" t="s">
        <v>800</v>
      </c>
    </row>
    <row r="407" spans="1:15" ht="11.25" hidden="1" customHeight="1" x14ac:dyDescent="0.2">
      <c r="A407" s="1170"/>
      <c r="B407" s="46" t="s">
        <v>738</v>
      </c>
      <c r="C407" s="60">
        <f t="shared" si="87"/>
        <v>-4.1339817809102328</v>
      </c>
      <c r="D407" s="60">
        <f t="shared" si="87"/>
        <v>-16.66883409004231</v>
      </c>
      <c r="E407" s="60">
        <f t="shared" si="87"/>
        <v>-8.5450990692413882</v>
      </c>
      <c r="F407" s="60">
        <f t="shared" si="87"/>
        <v>-32.578377759790882</v>
      </c>
      <c r="G407" s="60">
        <f t="shared" si="87"/>
        <v>4.5308160468026699</v>
      </c>
      <c r="H407" s="1170"/>
      <c r="I407" s="46" t="s">
        <v>738</v>
      </c>
      <c r="J407" s="131" t="s">
        <v>800</v>
      </c>
      <c r="K407" s="60">
        <f t="shared" si="88"/>
        <v>-1.4633000209548328</v>
      </c>
      <c r="L407" s="60">
        <f t="shared" si="88"/>
        <v>-73.54271673961054</v>
      </c>
      <c r="M407" s="60">
        <f t="shared" si="88"/>
        <v>13.936045408385283</v>
      </c>
      <c r="N407" s="60">
        <f t="shared" si="88"/>
        <v>-0.8014725452264031</v>
      </c>
      <c r="O407" s="131" t="s">
        <v>800</v>
      </c>
    </row>
    <row r="408" spans="1:15" ht="11.25" hidden="1" customHeight="1" x14ac:dyDescent="0.2">
      <c r="A408" s="1170"/>
      <c r="B408" s="46" t="s">
        <v>739</v>
      </c>
      <c r="C408" s="60">
        <f t="shared" si="87"/>
        <v>-7.5358625078568195</v>
      </c>
      <c r="D408" s="60">
        <f t="shared" si="87"/>
        <v>-3.803117498485804</v>
      </c>
      <c r="E408" s="60">
        <f t="shared" si="87"/>
        <v>0.28432003155676</v>
      </c>
      <c r="F408" s="60">
        <f t="shared" si="87"/>
        <v>50.830478640526451</v>
      </c>
      <c r="G408" s="60">
        <f t="shared" si="87"/>
        <v>4.3661143595262928</v>
      </c>
      <c r="H408" s="1170"/>
      <c r="I408" s="46" t="s">
        <v>739</v>
      </c>
      <c r="J408" s="131" t="s">
        <v>800</v>
      </c>
      <c r="K408" s="60">
        <f t="shared" si="88"/>
        <v>-9.3896923450451339</v>
      </c>
      <c r="L408" s="60">
        <f t="shared" si="88"/>
        <v>-83.569251496841403</v>
      </c>
      <c r="M408" s="60">
        <f t="shared" si="88"/>
        <v>-6.0535448033346455</v>
      </c>
      <c r="N408" s="60">
        <f t="shared" si="88"/>
        <v>0.33269089685686026</v>
      </c>
      <c r="O408" s="131" t="s">
        <v>800</v>
      </c>
    </row>
    <row r="409" spans="1:15" ht="11.25" hidden="1" customHeight="1" x14ac:dyDescent="0.2">
      <c r="A409" s="1170"/>
      <c r="B409" s="46"/>
      <c r="C409" s="60"/>
      <c r="D409" s="60"/>
      <c r="E409" s="60"/>
      <c r="F409" s="60"/>
      <c r="G409" s="60"/>
      <c r="H409" s="1170"/>
      <c r="I409" s="46"/>
      <c r="J409" s="129"/>
      <c r="K409" s="129"/>
      <c r="L409" s="129"/>
      <c r="M409" s="129"/>
      <c r="N409" s="129"/>
      <c r="O409" s="129"/>
    </row>
    <row r="410" spans="1:15" ht="11.25" hidden="1" customHeight="1" x14ac:dyDescent="0.2">
      <c r="A410" s="2100" t="s">
        <v>740</v>
      </c>
      <c r="B410" s="2099"/>
      <c r="C410" s="60">
        <f t="shared" ref="C410:G421" si="89">SUM(C165/C138*100-100)</f>
        <v>24.542360800435034</v>
      </c>
      <c r="D410" s="60">
        <f t="shared" si="89"/>
        <v>-1.107144722436189</v>
      </c>
      <c r="E410" s="60">
        <f t="shared" si="89"/>
        <v>13.4201863464735</v>
      </c>
      <c r="F410" s="60">
        <f t="shared" si="89"/>
        <v>-74.670717031916169</v>
      </c>
      <c r="G410" s="60">
        <f t="shared" si="89"/>
        <v>22.251523137201161</v>
      </c>
      <c r="H410" s="2100" t="s">
        <v>740</v>
      </c>
      <c r="I410" s="2099"/>
      <c r="J410" s="131" t="s">
        <v>800</v>
      </c>
      <c r="K410" s="60">
        <f t="shared" ref="K410:N421" si="90">SUM(K165/K138*100-100)</f>
        <v>3.6854835914014217</v>
      </c>
      <c r="L410" s="60">
        <f t="shared" si="90"/>
        <v>226.88388710687337</v>
      </c>
      <c r="M410" s="60">
        <f t="shared" si="90"/>
        <v>15.080472001593776</v>
      </c>
      <c r="N410" s="60">
        <f t="shared" si="90"/>
        <v>12.386097544752531</v>
      </c>
      <c r="O410" s="131" t="s">
        <v>800</v>
      </c>
    </row>
    <row r="411" spans="1:15" ht="11.25" hidden="1" customHeight="1" x14ac:dyDescent="0.2">
      <c r="A411" s="2100" t="s">
        <v>741</v>
      </c>
      <c r="B411" s="2099"/>
      <c r="C411" s="60">
        <f t="shared" si="89"/>
        <v>21.817349238748335</v>
      </c>
      <c r="D411" s="60">
        <f t="shared" si="89"/>
        <v>3.7285509909914936</v>
      </c>
      <c r="E411" s="60">
        <f t="shared" si="89"/>
        <v>15.097684743461073</v>
      </c>
      <c r="F411" s="60">
        <f t="shared" si="89"/>
        <v>-52.430660620204442</v>
      </c>
      <c r="G411" s="60">
        <f t="shared" si="89"/>
        <v>16.921203685216966</v>
      </c>
      <c r="H411" s="2100" t="s">
        <v>741</v>
      </c>
      <c r="I411" s="2099"/>
      <c r="J411" s="131" t="s">
        <v>800</v>
      </c>
      <c r="K411" s="60">
        <f t="shared" si="90"/>
        <v>2.0174069082323598</v>
      </c>
      <c r="L411" s="60">
        <f t="shared" si="90"/>
        <v>202.18820540494806</v>
      </c>
      <c r="M411" s="60">
        <f t="shared" si="90"/>
        <v>253.62182907854435</v>
      </c>
      <c r="N411" s="60">
        <f t="shared" si="90"/>
        <v>11.305435038306655</v>
      </c>
      <c r="O411" s="131" t="s">
        <v>800</v>
      </c>
    </row>
    <row r="412" spans="1:15" ht="11.25" hidden="1" customHeight="1" x14ac:dyDescent="0.2">
      <c r="A412" s="2100" t="s">
        <v>742</v>
      </c>
      <c r="B412" s="2099"/>
      <c r="C412" s="60">
        <f t="shared" si="89"/>
        <v>17.507998950638154</v>
      </c>
      <c r="D412" s="60">
        <f t="shared" si="89"/>
        <v>4.4612054147940228</v>
      </c>
      <c r="E412" s="60">
        <f t="shared" si="89"/>
        <v>9.2146479293904378</v>
      </c>
      <c r="F412" s="60">
        <f t="shared" si="89"/>
        <v>-58.404603644194886</v>
      </c>
      <c r="G412" s="60">
        <f t="shared" si="89"/>
        <v>14.082346361649329</v>
      </c>
      <c r="H412" s="2100" t="s">
        <v>742</v>
      </c>
      <c r="I412" s="2099"/>
      <c r="J412" s="131" t="s">
        <v>800</v>
      </c>
      <c r="K412" s="60">
        <f t="shared" si="90"/>
        <v>3.4280930525303575</v>
      </c>
      <c r="L412" s="60">
        <f t="shared" si="90"/>
        <v>55.041911873737803</v>
      </c>
      <c r="M412" s="60">
        <f t="shared" si="90"/>
        <v>143.16104143698703</v>
      </c>
      <c r="N412" s="60">
        <f t="shared" si="90"/>
        <v>9.200004956891064</v>
      </c>
      <c r="O412" s="131" t="s">
        <v>800</v>
      </c>
    </row>
    <row r="413" spans="1:15" ht="11.25" hidden="1" customHeight="1" x14ac:dyDescent="0.2">
      <c r="A413" s="2100" t="s">
        <v>743</v>
      </c>
      <c r="B413" s="2099"/>
      <c r="C413" s="60">
        <f t="shared" si="89"/>
        <v>16.94042975120658</v>
      </c>
      <c r="D413" s="60">
        <f t="shared" si="89"/>
        <v>0.90169677794114023</v>
      </c>
      <c r="E413" s="60">
        <f t="shared" si="89"/>
        <v>9.3453500687628974</v>
      </c>
      <c r="F413" s="60">
        <f t="shared" si="89"/>
        <v>-54.413124142156185</v>
      </c>
      <c r="G413" s="60">
        <f t="shared" si="89"/>
        <v>13.316273304462499</v>
      </c>
      <c r="H413" s="2100" t="s">
        <v>743</v>
      </c>
      <c r="I413" s="2099"/>
      <c r="J413" s="131" t="s">
        <v>800</v>
      </c>
      <c r="K413" s="60">
        <f t="shared" si="90"/>
        <v>5.316302350799873</v>
      </c>
      <c r="L413" s="60">
        <f t="shared" si="90"/>
        <v>-0.37447770756783427</v>
      </c>
      <c r="M413" s="60">
        <f t="shared" si="90"/>
        <v>107.54210242702445</v>
      </c>
      <c r="N413" s="60">
        <f t="shared" si="90"/>
        <v>9.6021707595288319</v>
      </c>
      <c r="O413" s="131" t="s">
        <v>800</v>
      </c>
    </row>
    <row r="414" spans="1:15" ht="11.25" hidden="1" customHeight="1" x14ac:dyDescent="0.2">
      <c r="A414" s="2100" t="s">
        <v>744</v>
      </c>
      <c r="B414" s="2099"/>
      <c r="C414" s="60">
        <f t="shared" si="89"/>
        <v>19.784365404055748</v>
      </c>
      <c r="D414" s="60">
        <f t="shared" si="89"/>
        <v>5.2085253232465334</v>
      </c>
      <c r="E414" s="60">
        <f t="shared" si="89"/>
        <v>11.95649790852886</v>
      </c>
      <c r="F414" s="60">
        <f t="shared" si="89"/>
        <v>-43.291514605909917</v>
      </c>
      <c r="G414" s="60">
        <f t="shared" si="89"/>
        <v>12.669782713535469</v>
      </c>
      <c r="H414" s="2100" t="s">
        <v>744</v>
      </c>
      <c r="I414" s="2099"/>
      <c r="J414" s="131" t="s">
        <v>800</v>
      </c>
      <c r="K414" s="60">
        <f t="shared" si="90"/>
        <v>3.5937525577249829</v>
      </c>
      <c r="L414" s="60">
        <f t="shared" si="90"/>
        <v>-16.642714225122774</v>
      </c>
      <c r="M414" s="60">
        <f t="shared" si="90"/>
        <v>93.439874272274551</v>
      </c>
      <c r="N414" s="60">
        <f t="shared" si="90"/>
        <v>11.801216202804341</v>
      </c>
      <c r="O414" s="131" t="s">
        <v>800</v>
      </c>
    </row>
    <row r="415" spans="1:15" ht="11.25" hidden="1" customHeight="1" x14ac:dyDescent="0.2">
      <c r="A415" s="2100" t="s">
        <v>745</v>
      </c>
      <c r="B415" s="2099"/>
      <c r="C415" s="60">
        <f t="shared" si="89"/>
        <v>16.642105141916886</v>
      </c>
      <c r="D415" s="60">
        <f t="shared" si="89"/>
        <v>-3.1166815075420828</v>
      </c>
      <c r="E415" s="60">
        <f t="shared" si="89"/>
        <v>7.0553148313149876</v>
      </c>
      <c r="F415" s="60">
        <f t="shared" si="89"/>
        <v>-40.357583390881537</v>
      </c>
      <c r="G415" s="60">
        <f t="shared" si="89"/>
        <v>8.9550927984971054</v>
      </c>
      <c r="H415" s="2100" t="s">
        <v>745</v>
      </c>
      <c r="I415" s="2099"/>
      <c r="J415" s="131" t="s">
        <v>800</v>
      </c>
      <c r="K415" s="60">
        <f t="shared" si="90"/>
        <v>-1.1865501206180511</v>
      </c>
      <c r="L415" s="60">
        <f t="shared" si="90"/>
        <v>-23.332619298771746</v>
      </c>
      <c r="M415" s="60">
        <f t="shared" si="90"/>
        <v>83.372724583297355</v>
      </c>
      <c r="N415" s="60">
        <f t="shared" si="90"/>
        <v>8.7572856994527797</v>
      </c>
      <c r="O415" s="131" t="s">
        <v>800</v>
      </c>
    </row>
    <row r="416" spans="1:15" ht="11.25" hidden="1" customHeight="1" x14ac:dyDescent="0.2">
      <c r="A416" s="2100" t="s">
        <v>746</v>
      </c>
      <c r="B416" s="2099"/>
      <c r="C416" s="60">
        <f t="shared" si="89"/>
        <v>17.163108260355969</v>
      </c>
      <c r="D416" s="60">
        <f t="shared" si="89"/>
        <v>-1.8811920739554182</v>
      </c>
      <c r="E416" s="60">
        <f t="shared" si="89"/>
        <v>7.8169055105075529</v>
      </c>
      <c r="F416" s="60">
        <f t="shared" si="89"/>
        <v>-36.571835989554188</v>
      </c>
      <c r="G416" s="60">
        <f t="shared" si="89"/>
        <v>7.9067111092783477</v>
      </c>
      <c r="H416" s="2100" t="s">
        <v>746</v>
      </c>
      <c r="I416" s="2099"/>
      <c r="J416" s="131" t="s">
        <v>800</v>
      </c>
      <c r="K416" s="60">
        <f t="shared" si="90"/>
        <v>0.82021124085349584</v>
      </c>
      <c r="L416" s="60">
        <f t="shared" si="90"/>
        <v>-27.441907440086752</v>
      </c>
      <c r="M416" s="60">
        <f t="shared" si="90"/>
        <v>74.658630379622366</v>
      </c>
      <c r="N416" s="60">
        <f t="shared" si="90"/>
        <v>8.221153945354871</v>
      </c>
      <c r="O416" s="131" t="s">
        <v>800</v>
      </c>
    </row>
    <row r="417" spans="1:15" ht="11.25" hidden="1" customHeight="1" x14ac:dyDescent="0.2">
      <c r="A417" s="2100" t="s">
        <v>747</v>
      </c>
      <c r="B417" s="2099"/>
      <c r="C417" s="60">
        <f t="shared" si="89"/>
        <v>16.162063785930286</v>
      </c>
      <c r="D417" s="60">
        <f t="shared" si="89"/>
        <v>-1.1845084463087403</v>
      </c>
      <c r="E417" s="60">
        <f t="shared" si="89"/>
        <v>8.6840344363005073</v>
      </c>
      <c r="F417" s="60">
        <f t="shared" si="89"/>
        <v>-33.048125318078675</v>
      </c>
      <c r="G417" s="60">
        <f t="shared" si="89"/>
        <v>8.7898994088573517</v>
      </c>
      <c r="H417" s="2100" t="s">
        <v>747</v>
      </c>
      <c r="I417" s="2099"/>
      <c r="J417" s="131" t="s">
        <v>800</v>
      </c>
      <c r="K417" s="60">
        <f t="shared" si="90"/>
        <v>1.90129242225008</v>
      </c>
      <c r="L417" s="60">
        <f t="shared" si="90"/>
        <v>-29.449278407408883</v>
      </c>
      <c r="M417" s="60">
        <f t="shared" si="90"/>
        <v>70.378202624426308</v>
      </c>
      <c r="N417" s="60">
        <f t="shared" si="90"/>
        <v>7.8858527285145925</v>
      </c>
      <c r="O417" s="131" t="s">
        <v>800</v>
      </c>
    </row>
    <row r="418" spans="1:15" ht="11.25" hidden="1" customHeight="1" x14ac:dyDescent="0.2">
      <c r="A418" s="2100" t="s">
        <v>748</v>
      </c>
      <c r="B418" s="2099"/>
      <c r="C418" s="60">
        <f t="shared" si="89"/>
        <v>15.051010861200524</v>
      </c>
      <c r="D418" s="60">
        <f t="shared" si="89"/>
        <v>-1.4850141157688341</v>
      </c>
      <c r="E418" s="60">
        <f t="shared" si="89"/>
        <v>7.459900579432599</v>
      </c>
      <c r="F418" s="60">
        <f t="shared" si="89"/>
        <v>-30.854112874917135</v>
      </c>
      <c r="G418" s="60">
        <f t="shared" si="89"/>
        <v>8.6281294099649557</v>
      </c>
      <c r="H418" s="2100" t="s">
        <v>748</v>
      </c>
      <c r="I418" s="2099"/>
      <c r="J418" s="131" t="s">
        <v>800</v>
      </c>
      <c r="K418" s="60">
        <f t="shared" si="90"/>
        <v>-17.241376564324156</v>
      </c>
      <c r="L418" s="60">
        <f t="shared" si="90"/>
        <v>-29.023204591626069</v>
      </c>
      <c r="M418" s="60">
        <f t="shared" si="90"/>
        <v>62.31108759766957</v>
      </c>
      <c r="N418" s="60">
        <f t="shared" si="90"/>
        <v>7.5138580101525605</v>
      </c>
      <c r="O418" s="131" t="s">
        <v>800</v>
      </c>
    </row>
    <row r="419" spans="1:15" ht="11.25" hidden="1" customHeight="1" x14ac:dyDescent="0.2">
      <c r="A419" s="2100" t="s">
        <v>749</v>
      </c>
      <c r="B419" s="2099"/>
      <c r="C419" s="60">
        <f t="shared" si="89"/>
        <v>12.666956523817348</v>
      </c>
      <c r="D419" s="60">
        <f t="shared" si="89"/>
        <v>-2.4568259495872553</v>
      </c>
      <c r="E419" s="60">
        <f t="shared" si="89"/>
        <v>7.1755459799998818</v>
      </c>
      <c r="F419" s="60">
        <f t="shared" si="89"/>
        <v>-31.170049997032294</v>
      </c>
      <c r="G419" s="60">
        <f t="shared" si="89"/>
        <v>7.1702741616376926</v>
      </c>
      <c r="H419" s="2100" t="s">
        <v>749</v>
      </c>
      <c r="I419" s="2099"/>
      <c r="J419" s="131" t="s">
        <v>800</v>
      </c>
      <c r="K419" s="60">
        <f t="shared" si="90"/>
        <v>-16.311993138600386</v>
      </c>
      <c r="L419" s="60">
        <f t="shared" si="90"/>
        <v>-22.612097193129529</v>
      </c>
      <c r="M419" s="60">
        <f t="shared" si="90"/>
        <v>54.106396745932898</v>
      </c>
      <c r="N419" s="60">
        <f t="shared" si="90"/>
        <v>5.9026637630880572</v>
      </c>
      <c r="O419" s="131" t="s">
        <v>800</v>
      </c>
    </row>
    <row r="420" spans="1:15" ht="11.25" hidden="1" customHeight="1" x14ac:dyDescent="0.2">
      <c r="A420" s="2100" t="s">
        <v>750</v>
      </c>
      <c r="B420" s="2099"/>
      <c r="C420" s="60">
        <f t="shared" si="89"/>
        <v>10.95392454627148</v>
      </c>
      <c r="D420" s="60">
        <f t="shared" si="89"/>
        <v>-3.9210368754279585</v>
      </c>
      <c r="E420" s="60">
        <f t="shared" si="89"/>
        <v>5.5079964072053116</v>
      </c>
      <c r="F420" s="60">
        <f t="shared" si="89"/>
        <v>-31.273257985600381</v>
      </c>
      <c r="G420" s="60">
        <f t="shared" si="89"/>
        <v>6.9240851272846839</v>
      </c>
      <c r="H420" s="2100" t="s">
        <v>750</v>
      </c>
      <c r="I420" s="2099"/>
      <c r="J420" s="131" t="s">
        <v>800</v>
      </c>
      <c r="K420" s="60">
        <f t="shared" si="90"/>
        <v>-15.155740774674669</v>
      </c>
      <c r="L420" s="60">
        <f t="shared" si="90"/>
        <v>-26.43733937187011</v>
      </c>
      <c r="M420" s="60">
        <f t="shared" si="90"/>
        <v>50.00421899116489</v>
      </c>
      <c r="N420" s="60">
        <f t="shared" si="90"/>
        <v>5.2475030076774658</v>
      </c>
      <c r="O420" s="131" t="s">
        <v>800</v>
      </c>
    </row>
    <row r="421" spans="1:15" ht="11.25" hidden="1" customHeight="1" x14ac:dyDescent="0.2">
      <c r="A421" s="2100" t="s">
        <v>751</v>
      </c>
      <c r="B421" s="2099"/>
      <c r="C421" s="60">
        <f t="shared" si="89"/>
        <v>9.6068014977198146</v>
      </c>
      <c r="D421" s="60">
        <f t="shared" si="89"/>
        <v>-3.9113850164790165</v>
      </c>
      <c r="E421" s="60">
        <f t="shared" si="89"/>
        <v>5.1170197407623732</v>
      </c>
      <c r="F421" s="60">
        <f t="shared" si="89"/>
        <v>-27.862429102540347</v>
      </c>
      <c r="G421" s="60">
        <f t="shared" si="89"/>
        <v>6.7259953577081717</v>
      </c>
      <c r="H421" s="2100" t="s">
        <v>751</v>
      </c>
      <c r="I421" s="2099"/>
      <c r="J421" s="131" t="s">
        <v>800</v>
      </c>
      <c r="K421" s="60">
        <f t="shared" si="90"/>
        <v>-14.763695897005249</v>
      </c>
      <c r="L421" s="60">
        <f t="shared" si="90"/>
        <v>-31.526869029275247</v>
      </c>
      <c r="M421" s="60">
        <f t="shared" si="90"/>
        <v>45.806344397879144</v>
      </c>
      <c r="N421" s="60">
        <f t="shared" si="90"/>
        <v>4.8650773432060674</v>
      </c>
      <c r="O421" s="131" t="s">
        <v>800</v>
      </c>
    </row>
    <row r="422" spans="1:15" ht="11.25" hidden="1" customHeight="1" x14ac:dyDescent="0.2">
      <c r="A422" s="1170"/>
      <c r="B422" s="46"/>
      <c r="C422" s="60"/>
      <c r="D422" s="60"/>
      <c r="E422" s="60"/>
      <c r="F422" s="60"/>
      <c r="G422" s="60"/>
      <c r="H422" s="1170"/>
      <c r="I422" s="46"/>
      <c r="J422" s="129"/>
      <c r="K422" s="129"/>
      <c r="L422" s="129"/>
      <c r="M422" s="129"/>
      <c r="N422" s="129"/>
      <c r="O422" s="129"/>
    </row>
    <row r="423" spans="1:15" ht="11.25" hidden="1" customHeight="1" x14ac:dyDescent="0.2">
      <c r="A423" s="1170">
        <v>2012</v>
      </c>
      <c r="B423" s="46"/>
      <c r="C423" s="60"/>
      <c r="D423" s="60"/>
      <c r="E423" s="60"/>
      <c r="F423" s="60"/>
      <c r="G423" s="60"/>
      <c r="H423" s="1170">
        <v>2012</v>
      </c>
      <c r="I423" s="46"/>
      <c r="J423" s="129"/>
      <c r="K423" s="129"/>
      <c r="L423" s="129"/>
      <c r="M423" s="129"/>
      <c r="N423" s="129"/>
      <c r="O423" s="129"/>
    </row>
    <row r="424" spans="1:15" ht="11.25" hidden="1" customHeight="1" x14ac:dyDescent="0.2">
      <c r="A424" s="1170"/>
      <c r="B424" s="46" t="s">
        <v>542</v>
      </c>
      <c r="C424" s="60">
        <f t="shared" ref="C424:G432" si="91">SUM(C179/C152*100-100)</f>
        <v>-11.468163978268649</v>
      </c>
      <c r="D424" s="60">
        <f t="shared" si="91"/>
        <v>-3.6727425334588446</v>
      </c>
      <c r="E424" s="60">
        <f t="shared" si="91"/>
        <v>-0.45607498957893711</v>
      </c>
      <c r="F424" s="60">
        <f t="shared" si="91"/>
        <v>32.975707297070272</v>
      </c>
      <c r="G424" s="60">
        <f t="shared" si="91"/>
        <v>-7.7426857262107802</v>
      </c>
      <c r="H424" s="1170"/>
      <c r="I424" s="46" t="s">
        <v>542</v>
      </c>
      <c r="J424" s="150" t="s">
        <v>800</v>
      </c>
      <c r="K424" s="60">
        <f t="shared" ref="K424:K435" si="92">SUM(K179/K152*100-100)</f>
        <v>3.0069130517804723</v>
      </c>
      <c r="L424" s="150" t="s">
        <v>800</v>
      </c>
      <c r="M424" s="60">
        <f t="shared" ref="M424:O435" si="93">SUM(M179/M152*100-100)</f>
        <v>-19.303361670789911</v>
      </c>
      <c r="N424" s="60">
        <f t="shared" si="93"/>
        <v>10.428550506835748</v>
      </c>
      <c r="O424" s="60">
        <f t="shared" si="93"/>
        <v>28.307550295528273</v>
      </c>
    </row>
    <row r="425" spans="1:15" ht="11.25" hidden="1" customHeight="1" x14ac:dyDescent="0.2">
      <c r="A425" s="1170"/>
      <c r="B425" s="46" t="s">
        <v>729</v>
      </c>
      <c r="C425" s="60">
        <f t="shared" si="91"/>
        <v>-1.0726395574045</v>
      </c>
      <c r="D425" s="60">
        <f t="shared" si="91"/>
        <v>-8.7395311884910285</v>
      </c>
      <c r="E425" s="60">
        <f t="shared" si="91"/>
        <v>3.5954415562838875</v>
      </c>
      <c r="F425" s="60">
        <f t="shared" si="91"/>
        <v>-17.59275165957888</v>
      </c>
      <c r="G425" s="60">
        <f t="shared" si="91"/>
        <v>-7.6465811832187427</v>
      </c>
      <c r="H425" s="1170"/>
      <c r="I425" s="46" t="s">
        <v>729</v>
      </c>
      <c r="J425" s="150" t="s">
        <v>800</v>
      </c>
      <c r="K425" s="60">
        <f t="shared" si="92"/>
        <v>10.165082204709137</v>
      </c>
      <c r="L425" s="150" t="s">
        <v>800</v>
      </c>
      <c r="M425" s="60">
        <f t="shared" si="93"/>
        <v>-78.189830156199974</v>
      </c>
      <c r="N425" s="60">
        <f t="shared" si="93"/>
        <v>8.2768494857609909</v>
      </c>
      <c r="O425" s="60">
        <f t="shared" si="93"/>
        <v>18.209662545795013</v>
      </c>
    </row>
    <row r="426" spans="1:15" ht="11.25" hidden="1" customHeight="1" x14ac:dyDescent="0.2">
      <c r="A426" s="1170"/>
      <c r="B426" s="46" t="s">
        <v>730</v>
      </c>
      <c r="C426" s="60">
        <f t="shared" si="91"/>
        <v>-7.8687839198103262</v>
      </c>
      <c r="D426" s="60">
        <f t="shared" si="91"/>
        <v>1.3702329474586179</v>
      </c>
      <c r="E426" s="60">
        <f t="shared" si="91"/>
        <v>7.4763393764844608</v>
      </c>
      <c r="F426" s="60">
        <f t="shared" si="91"/>
        <v>25.506141930572028</v>
      </c>
      <c r="G426" s="60">
        <f t="shared" si="91"/>
        <v>-14.846360339803695</v>
      </c>
      <c r="H426" s="1170"/>
      <c r="I426" s="46" t="s">
        <v>730</v>
      </c>
      <c r="J426" s="150" t="s">
        <v>800</v>
      </c>
      <c r="K426" s="60">
        <f t="shared" si="92"/>
        <v>-6.4761164869047292</v>
      </c>
      <c r="L426" s="150" t="s">
        <v>800</v>
      </c>
      <c r="M426" s="60">
        <f t="shared" si="93"/>
        <v>-26.166547109401122</v>
      </c>
      <c r="N426" s="60">
        <f t="shared" si="93"/>
        <v>-7.6834266215521438</v>
      </c>
      <c r="O426" s="60">
        <f t="shared" si="93"/>
        <v>47.09900361106304</v>
      </c>
    </row>
    <row r="427" spans="1:15" ht="11.25" hidden="1" customHeight="1" x14ac:dyDescent="0.2">
      <c r="A427" s="1170"/>
      <c r="B427" s="46" t="s">
        <v>731</v>
      </c>
      <c r="C427" s="60">
        <f t="shared" si="91"/>
        <v>-0.61312774761141497</v>
      </c>
      <c r="D427" s="60">
        <f t="shared" si="91"/>
        <v>-2.2964514926146222</v>
      </c>
      <c r="E427" s="60">
        <f t="shared" si="91"/>
        <v>4.5298474689159178</v>
      </c>
      <c r="F427" s="60">
        <f t="shared" si="91"/>
        <v>21.126658900922223</v>
      </c>
      <c r="G427" s="60">
        <f t="shared" si="91"/>
        <v>-15.830660739724493</v>
      </c>
      <c r="H427" s="1170"/>
      <c r="I427" s="46" t="s">
        <v>731</v>
      </c>
      <c r="J427" s="150" t="s">
        <v>800</v>
      </c>
      <c r="K427" s="60">
        <f t="shared" si="92"/>
        <v>-5.2066241441882966</v>
      </c>
      <c r="L427" s="150" t="s">
        <v>800</v>
      </c>
      <c r="M427" s="60">
        <f t="shared" si="93"/>
        <v>-15.800920062860556</v>
      </c>
      <c r="N427" s="60">
        <f t="shared" si="93"/>
        <v>-4.9332817527176616</v>
      </c>
      <c r="O427" s="60">
        <f t="shared" si="93"/>
        <v>82.964343308857451</v>
      </c>
    </row>
    <row r="428" spans="1:15" ht="11.25" hidden="1" customHeight="1" x14ac:dyDescent="0.2">
      <c r="A428" s="1170"/>
      <c r="B428" s="46" t="s">
        <v>732</v>
      </c>
      <c r="C428" s="60">
        <f t="shared" si="91"/>
        <v>-16.304768552120805</v>
      </c>
      <c r="D428" s="60">
        <f t="shared" si="91"/>
        <v>-15.352620627202199</v>
      </c>
      <c r="E428" s="60">
        <f t="shared" si="91"/>
        <v>-8.2545643849938841</v>
      </c>
      <c r="F428" s="60">
        <f t="shared" si="91"/>
        <v>-46.900139986740065</v>
      </c>
      <c r="G428" s="60">
        <f t="shared" si="91"/>
        <v>-14.684037668334199</v>
      </c>
      <c r="H428" s="1170"/>
      <c r="I428" s="46" t="s">
        <v>732</v>
      </c>
      <c r="J428" s="150" t="s">
        <v>800</v>
      </c>
      <c r="K428" s="60">
        <f t="shared" si="92"/>
        <v>0.90892324525376011</v>
      </c>
      <c r="L428" s="150" t="s">
        <v>800</v>
      </c>
      <c r="M428" s="60">
        <f t="shared" si="93"/>
        <v>-37.285225735458106</v>
      </c>
      <c r="N428" s="60">
        <f t="shared" si="93"/>
        <v>-13.36613832027173</v>
      </c>
      <c r="O428" s="60">
        <f t="shared" si="93"/>
        <v>49.447905577922768</v>
      </c>
    </row>
    <row r="429" spans="1:15" ht="11.25" hidden="1" customHeight="1" x14ac:dyDescent="0.2">
      <c r="A429" s="1170"/>
      <c r="B429" s="46" t="s">
        <v>733</v>
      </c>
      <c r="C429" s="60">
        <f t="shared" si="91"/>
        <v>-6.9821959938395537</v>
      </c>
      <c r="D429" s="60">
        <f t="shared" si="91"/>
        <v>5.0836230676986105</v>
      </c>
      <c r="E429" s="60">
        <f t="shared" si="91"/>
        <v>12.835591608805672</v>
      </c>
      <c r="F429" s="60">
        <f t="shared" si="91"/>
        <v>-14.233850207456314</v>
      </c>
      <c r="G429" s="60">
        <f t="shared" si="91"/>
        <v>-2.329229316039644</v>
      </c>
      <c r="H429" s="1170"/>
      <c r="I429" s="46" t="s">
        <v>733</v>
      </c>
      <c r="J429" s="150" t="s">
        <v>800</v>
      </c>
      <c r="K429" s="60">
        <f t="shared" si="92"/>
        <v>13.839658338242657</v>
      </c>
      <c r="L429" s="150" t="s">
        <v>800</v>
      </c>
      <c r="M429" s="60">
        <f t="shared" si="93"/>
        <v>-42.642077903687635</v>
      </c>
      <c r="N429" s="60">
        <f t="shared" si="93"/>
        <v>-1.6399651202976173</v>
      </c>
      <c r="O429" s="60">
        <f t="shared" si="93"/>
        <v>66.872387703382657</v>
      </c>
    </row>
    <row r="430" spans="1:15" ht="11.25" hidden="1" customHeight="1" x14ac:dyDescent="0.2">
      <c r="A430" s="1170"/>
      <c r="B430" s="46" t="s">
        <v>734</v>
      </c>
      <c r="C430" s="60">
        <f t="shared" si="91"/>
        <v>-6.9295816420370357</v>
      </c>
      <c r="D430" s="60">
        <f t="shared" si="91"/>
        <v>-2.412138285502067</v>
      </c>
      <c r="E430" s="60">
        <f t="shared" si="91"/>
        <v>6.6609309856771262</v>
      </c>
      <c r="F430" s="60">
        <f t="shared" si="91"/>
        <v>68.476301203133829</v>
      </c>
      <c r="G430" s="60">
        <f t="shared" si="91"/>
        <v>-6.1365614440941982</v>
      </c>
      <c r="H430" s="1170"/>
      <c r="I430" s="46" t="s">
        <v>734</v>
      </c>
      <c r="J430" s="150" t="s">
        <v>800</v>
      </c>
      <c r="K430" s="60">
        <f t="shared" si="92"/>
        <v>0.91443247471387679</v>
      </c>
      <c r="L430" s="150" t="s">
        <v>800</v>
      </c>
      <c r="M430" s="60">
        <f t="shared" si="93"/>
        <v>-24.910199392476414</v>
      </c>
      <c r="N430" s="60">
        <f t="shared" si="93"/>
        <v>0.62725416583306526</v>
      </c>
      <c r="O430" s="60">
        <f t="shared" si="93"/>
        <v>32.072535284688939</v>
      </c>
    </row>
    <row r="431" spans="1:15" ht="11.25" hidden="1" customHeight="1" x14ac:dyDescent="0.2">
      <c r="A431" s="1170"/>
      <c r="B431" s="46" t="s">
        <v>735</v>
      </c>
      <c r="C431" s="60">
        <f t="shared" si="91"/>
        <v>-14.272083184689194</v>
      </c>
      <c r="D431" s="60">
        <f t="shared" si="91"/>
        <v>-8.0966141918907795</v>
      </c>
      <c r="E431" s="60">
        <f t="shared" si="91"/>
        <v>-1.9608346677130584</v>
      </c>
      <c r="F431" s="60">
        <f t="shared" si="91"/>
        <v>26.032152713939325</v>
      </c>
      <c r="G431" s="60">
        <f t="shared" si="91"/>
        <v>-13.85345086339251</v>
      </c>
      <c r="H431" s="1170"/>
      <c r="I431" s="46" t="s">
        <v>735</v>
      </c>
      <c r="J431" s="150" t="s">
        <v>800</v>
      </c>
      <c r="K431" s="60">
        <f t="shared" si="92"/>
        <v>-5.4316810409102771</v>
      </c>
      <c r="L431" s="150" t="s">
        <v>800</v>
      </c>
      <c r="M431" s="60">
        <f t="shared" si="93"/>
        <v>-21.106660943271265</v>
      </c>
      <c r="N431" s="60">
        <f t="shared" si="93"/>
        <v>-11.74881533456238</v>
      </c>
      <c r="O431" s="60">
        <f t="shared" si="93"/>
        <v>47.419201924948851</v>
      </c>
    </row>
    <row r="432" spans="1:15" ht="11.25" hidden="1" customHeight="1" x14ac:dyDescent="0.2">
      <c r="A432" s="1170"/>
      <c r="B432" s="46" t="s">
        <v>736</v>
      </c>
      <c r="C432" s="60">
        <f t="shared" si="91"/>
        <v>-14.66931231338971</v>
      </c>
      <c r="D432" s="60">
        <f t="shared" si="91"/>
        <v>3.3766689594443733</v>
      </c>
      <c r="E432" s="60">
        <f t="shared" si="91"/>
        <v>-0.82960358109539811</v>
      </c>
      <c r="F432" s="60">
        <f t="shared" si="91"/>
        <v>-35.752018134367688</v>
      </c>
      <c r="G432" s="60">
        <f t="shared" si="91"/>
        <v>-5.4388114919700712</v>
      </c>
      <c r="H432" s="1170"/>
      <c r="I432" s="46" t="s">
        <v>736</v>
      </c>
      <c r="J432" s="150" t="s">
        <v>800</v>
      </c>
      <c r="K432" s="60">
        <f t="shared" si="92"/>
        <v>-14.00072527319395</v>
      </c>
      <c r="L432" s="150" t="s">
        <v>800</v>
      </c>
      <c r="M432" s="60">
        <f t="shared" si="93"/>
        <v>-29.531982807976505</v>
      </c>
      <c r="N432" s="60">
        <f t="shared" si="93"/>
        <v>-10.05533131854925</v>
      </c>
      <c r="O432" s="60">
        <f t="shared" si="93"/>
        <v>58.715403705534357</v>
      </c>
    </row>
    <row r="433" spans="1:15" ht="11.25" hidden="1" customHeight="1" x14ac:dyDescent="0.2">
      <c r="A433" s="1170"/>
      <c r="B433" s="46" t="s">
        <v>737</v>
      </c>
      <c r="C433" s="60">
        <f t="shared" ref="C433:E434" si="94">SUM(C188/C161*100-100)</f>
        <v>4.3958421132652461</v>
      </c>
      <c r="D433" s="60">
        <f t="shared" si="94"/>
        <v>3.4208183205875997</v>
      </c>
      <c r="E433" s="60">
        <f t="shared" si="94"/>
        <v>16.947454097687682</v>
      </c>
      <c r="F433" s="150" t="s">
        <v>800</v>
      </c>
      <c r="G433" s="60">
        <f>SUM(G188/G161*100-100)</f>
        <v>3.598572765389946</v>
      </c>
      <c r="H433" s="1170"/>
      <c r="I433" s="46" t="s">
        <v>737</v>
      </c>
      <c r="J433" s="150" t="s">
        <v>800</v>
      </c>
      <c r="K433" s="60">
        <f t="shared" si="92"/>
        <v>23.440886608447229</v>
      </c>
      <c r="L433" s="150" t="s">
        <v>800</v>
      </c>
      <c r="M433" s="60">
        <f t="shared" si="93"/>
        <v>21.719739668381351</v>
      </c>
      <c r="N433" s="60">
        <f t="shared" si="93"/>
        <v>15.40347101020474</v>
      </c>
      <c r="O433" s="60">
        <f t="shared" si="93"/>
        <v>9.4058562914064652</v>
      </c>
    </row>
    <row r="434" spans="1:15" ht="11.25" hidden="1" customHeight="1" x14ac:dyDescent="0.2">
      <c r="A434" s="1170"/>
      <c r="B434" s="46" t="s">
        <v>738</v>
      </c>
      <c r="C434" s="60">
        <f t="shared" si="94"/>
        <v>-10.920608268712854</v>
      </c>
      <c r="D434" s="60">
        <f t="shared" si="94"/>
        <v>8.4351986702880595</v>
      </c>
      <c r="E434" s="60">
        <f t="shared" si="94"/>
        <v>16.87701350665283</v>
      </c>
      <c r="F434" s="150" t="s">
        <v>800</v>
      </c>
      <c r="G434" s="60">
        <f>SUM(G189/G162*100-100)</f>
        <v>-6.8448990833292953</v>
      </c>
      <c r="H434" s="1170"/>
      <c r="I434" s="46" t="s">
        <v>738</v>
      </c>
      <c r="J434" s="150" t="s">
        <v>800</v>
      </c>
      <c r="K434" s="60">
        <f t="shared" si="92"/>
        <v>9.6911078359021019</v>
      </c>
      <c r="L434" s="150" t="s">
        <v>800</v>
      </c>
      <c r="M434" s="60">
        <f t="shared" si="93"/>
        <v>11.903858263898954</v>
      </c>
      <c r="N434" s="60">
        <f t="shared" si="93"/>
        <v>3.4446170884104674</v>
      </c>
      <c r="O434" s="60">
        <f t="shared" si="93"/>
        <v>8.5056789884318391</v>
      </c>
    </row>
    <row r="435" spans="1:15" ht="11.25" hidden="1" customHeight="1" x14ac:dyDescent="0.2">
      <c r="A435" s="1170"/>
      <c r="B435" s="46" t="s">
        <v>739</v>
      </c>
      <c r="C435" s="60">
        <f>SUM(C190/C163*100-100)</f>
        <v>-19.818322011360905</v>
      </c>
      <c r="D435" s="60">
        <f>SUM(D190/D163*100-100)</f>
        <v>-15.052452842249593</v>
      </c>
      <c r="E435" s="150" t="s">
        <v>800</v>
      </c>
      <c r="F435" s="60">
        <f>SUM(F190/F163*100-100)</f>
        <v>12.472947615365101</v>
      </c>
      <c r="G435" s="60">
        <f>SUM(G190/G163*100-100)</f>
        <v>-17.749998478351486</v>
      </c>
      <c r="H435" s="1170"/>
      <c r="I435" s="46" t="s">
        <v>739</v>
      </c>
      <c r="J435" s="150" t="s">
        <v>800</v>
      </c>
      <c r="K435" s="60">
        <f t="shared" si="92"/>
        <v>9.6691311742494861</v>
      </c>
      <c r="L435" s="150" t="s">
        <v>800</v>
      </c>
      <c r="M435" s="60">
        <f t="shared" si="93"/>
        <v>47.962342628934351</v>
      </c>
      <c r="N435" s="60">
        <f t="shared" si="93"/>
        <v>-14.287540285098217</v>
      </c>
      <c r="O435" s="60">
        <f t="shared" si="93"/>
        <v>5.400275127628845</v>
      </c>
    </row>
    <row r="436" spans="1:15" ht="11.25" hidden="1" customHeight="1" x14ac:dyDescent="0.2">
      <c r="A436" s="1170"/>
      <c r="B436" s="46"/>
      <c r="C436" s="60"/>
      <c r="D436" s="60"/>
      <c r="E436" s="60"/>
      <c r="F436" s="60"/>
      <c r="G436" s="60"/>
      <c r="H436" s="1170"/>
      <c r="I436" s="46"/>
      <c r="J436" s="129"/>
      <c r="K436" s="129"/>
      <c r="L436" s="129"/>
      <c r="M436" s="129"/>
      <c r="N436" s="129"/>
      <c r="O436" s="129"/>
    </row>
    <row r="437" spans="1:15" ht="11.25" hidden="1" customHeight="1" x14ac:dyDescent="0.2">
      <c r="A437" s="2100" t="s">
        <v>740</v>
      </c>
      <c r="B437" s="2099"/>
      <c r="C437" s="60">
        <f t="shared" ref="C437:G448" si="95">SUM(C192/C165*100-100)</f>
        <v>-11.468163978268649</v>
      </c>
      <c r="D437" s="60">
        <f t="shared" si="95"/>
        <v>-3.6727425334588446</v>
      </c>
      <c r="E437" s="60">
        <f t="shared" si="95"/>
        <v>-0.45607498957893711</v>
      </c>
      <c r="F437" s="60">
        <f t="shared" si="95"/>
        <v>32.975707297070272</v>
      </c>
      <c r="G437" s="60">
        <f t="shared" si="95"/>
        <v>-7.7426857262107802</v>
      </c>
      <c r="H437" s="2100" t="s">
        <v>740</v>
      </c>
      <c r="I437" s="2099"/>
      <c r="J437" s="60" t="e">
        <f t="shared" ref="J437:O448" si="96">SUM(J192/J165*100-100)</f>
        <v>#VALUE!</v>
      </c>
      <c r="K437" s="60">
        <f t="shared" si="96"/>
        <v>3.0069130517804723</v>
      </c>
      <c r="L437" s="60">
        <f t="shared" si="96"/>
        <v>-92.272657505217367</v>
      </c>
      <c r="M437" s="60">
        <f t="shared" si="96"/>
        <v>-19.303361670789911</v>
      </c>
      <c r="N437" s="60">
        <f t="shared" si="96"/>
        <v>10.428550506835748</v>
      </c>
      <c r="O437" s="60" t="e">
        <f t="shared" si="96"/>
        <v>#REF!</v>
      </c>
    </row>
    <row r="438" spans="1:15" ht="11.25" hidden="1" customHeight="1" x14ac:dyDescent="0.2">
      <c r="A438" s="2100" t="s">
        <v>741</v>
      </c>
      <c r="B438" s="2099"/>
      <c r="C438" s="60">
        <f t="shared" si="95"/>
        <v>-6.0371707705912314</v>
      </c>
      <c r="D438" s="60">
        <f t="shared" si="95"/>
        <v>-6.4828579818746164</v>
      </c>
      <c r="E438" s="60">
        <f t="shared" si="95"/>
        <v>1.7657305013490543</v>
      </c>
      <c r="F438" s="60">
        <f t="shared" si="95"/>
        <v>-4.0012952991779827</v>
      </c>
      <c r="G438" s="60">
        <f t="shared" si="95"/>
        <v>-7.6913562933779929</v>
      </c>
      <c r="H438" s="2100" t="s">
        <v>741</v>
      </c>
      <c r="I438" s="2099"/>
      <c r="J438" s="60" t="e">
        <f t="shared" si="96"/>
        <v>#DIV/0!</v>
      </c>
      <c r="K438" s="60">
        <f t="shared" si="96"/>
        <v>6.6793167035896062</v>
      </c>
      <c r="L438" s="60">
        <f t="shared" si="96"/>
        <v>-86.767322083477197</v>
      </c>
      <c r="M438" s="60">
        <f t="shared" si="96"/>
        <v>-67.426172321785316</v>
      </c>
      <c r="N438" s="60">
        <f t="shared" si="96"/>
        <v>9.2813930743607358</v>
      </c>
      <c r="O438" s="60">
        <f t="shared" si="96"/>
        <v>23.427362275165393</v>
      </c>
    </row>
    <row r="439" spans="1:15" ht="11.25" hidden="1" customHeight="1" x14ac:dyDescent="0.2">
      <c r="A439" s="2100" t="s">
        <v>742</v>
      </c>
      <c r="B439" s="2099"/>
      <c r="C439" s="60">
        <f t="shared" si="95"/>
        <v>-6.7225812888320746</v>
      </c>
      <c r="D439" s="60">
        <f t="shared" si="95"/>
        <v>-3.5066260291347646</v>
      </c>
      <c r="E439" s="60">
        <f t="shared" si="95"/>
        <v>3.8854281635847912</v>
      </c>
      <c r="F439" s="60">
        <f t="shared" si="95"/>
        <v>4.5001141036786692</v>
      </c>
      <c r="G439" s="60">
        <f t="shared" si="95"/>
        <v>-10.3695404713595</v>
      </c>
      <c r="H439" s="2100" t="s">
        <v>742</v>
      </c>
      <c r="I439" s="2099"/>
      <c r="J439" s="60" t="e">
        <f t="shared" si="96"/>
        <v>#DIV/0!</v>
      </c>
      <c r="K439" s="60">
        <f t="shared" si="96"/>
        <v>1.4671093395316461</v>
      </c>
      <c r="L439" s="60">
        <f t="shared" si="96"/>
        <v>-79.746344438876093</v>
      </c>
      <c r="M439" s="60">
        <f t="shared" si="96"/>
        <v>-58.942783977105556</v>
      </c>
      <c r="N439" s="60">
        <f t="shared" si="96"/>
        <v>2.5544480556331877</v>
      </c>
      <c r="O439" s="60">
        <f t="shared" si="96"/>
        <v>32.691908918062666</v>
      </c>
    </row>
    <row r="440" spans="1:15" ht="11.25" hidden="1" customHeight="1" x14ac:dyDescent="0.2">
      <c r="A440" s="2100" t="s">
        <v>743</v>
      </c>
      <c r="B440" s="2099"/>
      <c r="C440" s="60">
        <f t="shared" si="95"/>
        <v>-5.2297171219219507</v>
      </c>
      <c r="D440" s="60">
        <f t="shared" si="95"/>
        <v>-3.2081996196442759</v>
      </c>
      <c r="E440" s="60">
        <f t="shared" si="95"/>
        <v>4.0449097618431296</v>
      </c>
      <c r="F440" s="60">
        <f t="shared" si="95"/>
        <v>8.8959402932369898</v>
      </c>
      <c r="G440" s="60">
        <f t="shared" si="95"/>
        <v>-11.728397516984188</v>
      </c>
      <c r="H440" s="2100" t="s">
        <v>743</v>
      </c>
      <c r="I440" s="2099"/>
      <c r="J440" s="60" t="e">
        <f t="shared" si="96"/>
        <v>#DIV/0!</v>
      </c>
      <c r="K440" s="60">
        <f t="shared" si="96"/>
        <v>-0.28838054520734602</v>
      </c>
      <c r="L440" s="60">
        <f t="shared" si="96"/>
        <v>-71.70356012743747</v>
      </c>
      <c r="M440" s="60">
        <f t="shared" si="96"/>
        <v>-51.999773806464233</v>
      </c>
      <c r="N440" s="60">
        <f t="shared" si="96"/>
        <v>0.56617378397501739</v>
      </c>
      <c r="O440" s="60">
        <f t="shared" si="96"/>
        <v>45.726680400201047</v>
      </c>
    </row>
    <row r="441" spans="1:15" ht="11.25" hidden="1" customHeight="1" x14ac:dyDescent="0.2">
      <c r="A441" s="2100" t="s">
        <v>744</v>
      </c>
      <c r="B441" s="2099"/>
      <c r="C441" s="60">
        <f t="shared" si="95"/>
        <v>-7.7792386920977634</v>
      </c>
      <c r="D441" s="60">
        <f t="shared" si="95"/>
        <v>-5.9536162134564137</v>
      </c>
      <c r="E441" s="60">
        <f t="shared" si="95"/>
        <v>1.3302403184411276</v>
      </c>
      <c r="F441" s="60">
        <f t="shared" si="95"/>
        <v>-9.6467944154717316</v>
      </c>
      <c r="G441" s="60">
        <f t="shared" si="95"/>
        <v>-12.347193150054494</v>
      </c>
      <c r="H441" s="2100" t="s">
        <v>744</v>
      </c>
      <c r="I441" s="2099"/>
      <c r="J441" s="60" t="e">
        <f t="shared" si="96"/>
        <v>#VALUE!</v>
      </c>
      <c r="K441" s="60">
        <f t="shared" si="96"/>
        <v>-2.1185477594968916E-2</v>
      </c>
      <c r="L441" s="60">
        <f t="shared" si="96"/>
        <v>-55.732466779237228</v>
      </c>
      <c r="M441" s="60">
        <f t="shared" si="96"/>
        <v>-49.540608629403515</v>
      </c>
      <c r="N441" s="60">
        <f t="shared" si="96"/>
        <v>-2.6886730088573074</v>
      </c>
      <c r="O441" s="60">
        <f t="shared" si="96"/>
        <v>46.610814486335499</v>
      </c>
    </row>
    <row r="442" spans="1:15" ht="11.25" hidden="1" customHeight="1" x14ac:dyDescent="0.2">
      <c r="A442" s="2100" t="s">
        <v>745</v>
      </c>
      <c r="B442" s="2099"/>
      <c r="C442" s="60">
        <f t="shared" si="95"/>
        <v>-7.645177497919903</v>
      </c>
      <c r="D442" s="60">
        <f t="shared" si="95"/>
        <v>-4.1871392179407394</v>
      </c>
      <c r="E442" s="60">
        <f t="shared" si="95"/>
        <v>3.0543021500124325</v>
      </c>
      <c r="F442" s="60">
        <f t="shared" si="95"/>
        <v>-10.63229684015873</v>
      </c>
      <c r="G442" s="60">
        <f t="shared" si="95"/>
        <v>-10.686887221060729</v>
      </c>
      <c r="H442" s="2100" t="s">
        <v>745</v>
      </c>
      <c r="I442" s="2099"/>
      <c r="J442" s="60" t="e">
        <f t="shared" si="96"/>
        <v>#DIV/0!</v>
      </c>
      <c r="K442" s="60">
        <f t="shared" si="96"/>
        <v>2.2918880571578768</v>
      </c>
      <c r="L442" s="60">
        <f t="shared" si="96"/>
        <v>-41.084672668461423</v>
      </c>
      <c r="M442" s="60">
        <f t="shared" si="96"/>
        <v>-48.510882655642618</v>
      </c>
      <c r="N442" s="60">
        <f t="shared" si="96"/>
        <v>-2.5113457164618893</v>
      </c>
      <c r="O442" s="60">
        <f t="shared" si="96"/>
        <v>50.484187894630054</v>
      </c>
    </row>
    <row r="443" spans="1:15" ht="11.25" hidden="1" customHeight="1" x14ac:dyDescent="0.2">
      <c r="A443" s="2100" t="s">
        <v>746</v>
      </c>
      <c r="B443" s="2099"/>
      <c r="C443" s="60">
        <f t="shared" si="95"/>
        <v>-7.5464745895973664</v>
      </c>
      <c r="D443" s="60">
        <f t="shared" si="95"/>
        <v>-3.924216091424455</v>
      </c>
      <c r="E443" s="60">
        <f t="shared" si="95"/>
        <v>3.5788185600351312</v>
      </c>
      <c r="F443" s="60">
        <f t="shared" si="95"/>
        <v>-2.1684571575235623E-3</v>
      </c>
      <c r="G443" s="60">
        <f t="shared" si="95"/>
        <v>-10.043247178664828</v>
      </c>
      <c r="H443" s="2100" t="s">
        <v>746</v>
      </c>
      <c r="I443" s="2099"/>
      <c r="J443" s="60" t="e">
        <f t="shared" si="96"/>
        <v>#DIV/0!</v>
      </c>
      <c r="K443" s="60">
        <f t="shared" si="96"/>
        <v>2.0819623896217934</v>
      </c>
      <c r="L443" s="60">
        <f t="shared" si="96"/>
        <v>-27.490006944527295</v>
      </c>
      <c r="M443" s="60">
        <f t="shared" si="96"/>
        <v>-45.710753176200349</v>
      </c>
      <c r="N443" s="60">
        <f t="shared" si="96"/>
        <v>-2.0495446755968203</v>
      </c>
      <c r="O443" s="60">
        <f t="shared" si="96"/>
        <v>46.992546258964154</v>
      </c>
    </row>
    <row r="444" spans="1:15" ht="11.25" hidden="1" customHeight="1" x14ac:dyDescent="0.2">
      <c r="A444" s="2100" t="s">
        <v>747</v>
      </c>
      <c r="B444" s="2099"/>
      <c r="C444" s="60">
        <f t="shared" si="95"/>
        <v>-8.2921460088719527</v>
      </c>
      <c r="D444" s="60">
        <f t="shared" si="95"/>
        <v>-4.4178312166106366</v>
      </c>
      <c r="E444" s="60">
        <f t="shared" si="95"/>
        <v>3.0132197613043985</v>
      </c>
      <c r="F444" s="60">
        <f t="shared" si="95"/>
        <v>3.09953116111285</v>
      </c>
      <c r="G444" s="60">
        <f t="shared" si="95"/>
        <v>-10.498814284549283</v>
      </c>
      <c r="H444" s="2100" t="s">
        <v>747</v>
      </c>
      <c r="I444" s="2099"/>
      <c r="J444" s="60" t="e">
        <f t="shared" si="96"/>
        <v>#DIV/0!</v>
      </c>
      <c r="K444" s="60">
        <f t="shared" si="96"/>
        <v>1.1194471420125041</v>
      </c>
      <c r="L444" s="60">
        <f t="shared" si="96"/>
        <v>-16.713405673777501</v>
      </c>
      <c r="M444" s="60">
        <f t="shared" si="96"/>
        <v>-43.469196319354111</v>
      </c>
      <c r="N444" s="60">
        <f t="shared" si="96"/>
        <v>-3.2521182906324952</v>
      </c>
      <c r="O444" s="60">
        <f t="shared" si="96"/>
        <v>47.054105243269191</v>
      </c>
    </row>
    <row r="445" spans="1:15" ht="11.25" hidden="1" customHeight="1" x14ac:dyDescent="0.2">
      <c r="A445" s="2100" t="s">
        <v>748</v>
      </c>
      <c r="B445" s="2099"/>
      <c r="C445" s="60">
        <f t="shared" si="95"/>
        <v>-8.9922154597925896</v>
      </c>
      <c r="D445" s="60">
        <f t="shared" si="95"/>
        <v>-3.5650459323788937</v>
      </c>
      <c r="E445" s="60">
        <f t="shared" si="95"/>
        <v>2.5585876568344474</v>
      </c>
      <c r="F445" s="60">
        <f t="shared" si="95"/>
        <v>-0.41472076814523007</v>
      </c>
      <c r="G445" s="60">
        <f t="shared" si="95"/>
        <v>-9.9559450434320382</v>
      </c>
      <c r="H445" s="2100" t="s">
        <v>748</v>
      </c>
      <c r="I445" s="2099"/>
      <c r="J445" s="60" t="e">
        <f t="shared" si="96"/>
        <v>#DIV/0!</v>
      </c>
      <c r="K445" s="60">
        <f t="shared" si="96"/>
        <v>-0.60858442863035123</v>
      </c>
      <c r="L445" s="60">
        <f t="shared" si="96"/>
        <v>-6.0951005455515315</v>
      </c>
      <c r="M445" s="60">
        <f t="shared" si="96"/>
        <v>-42.176497167111535</v>
      </c>
      <c r="N445" s="60">
        <f t="shared" si="96"/>
        <v>-4.0277970242193391</v>
      </c>
      <c r="O445" s="60">
        <f t="shared" si="96"/>
        <v>48.406902175091773</v>
      </c>
    </row>
    <row r="446" spans="1:15" ht="11.25" hidden="1" customHeight="1" x14ac:dyDescent="0.2">
      <c r="A446" s="2100" t="s">
        <v>749</v>
      </c>
      <c r="B446" s="2099"/>
      <c r="C446" s="60">
        <f t="shared" si="95"/>
        <v>-7.7804484619012726</v>
      </c>
      <c r="D446" s="60">
        <f t="shared" si="95"/>
        <v>-2.7982134901885019</v>
      </c>
      <c r="E446" s="60">
        <f t="shared" si="95"/>
        <v>4.1671410299958751</v>
      </c>
      <c r="F446" s="60">
        <f t="shared" si="95"/>
        <v>59.743077160157895</v>
      </c>
      <c r="G446" s="60">
        <f t="shared" si="95"/>
        <v>-8.6661747269105263</v>
      </c>
      <c r="H446" s="2100" t="s">
        <v>749</v>
      </c>
      <c r="I446" s="2099"/>
      <c r="J446" s="60" t="e">
        <f t="shared" si="96"/>
        <v>#DIV/0!</v>
      </c>
      <c r="K446" s="60">
        <f t="shared" si="96"/>
        <v>1.7926839426602328</v>
      </c>
      <c r="L446" s="60">
        <f t="shared" si="96"/>
        <v>-22.352961741040161</v>
      </c>
      <c r="M446" s="60">
        <f t="shared" si="96"/>
        <v>-37.729837394082146</v>
      </c>
      <c r="N446" s="60">
        <f t="shared" si="96"/>
        <v>-2.1352086117915547</v>
      </c>
      <c r="O446" s="60">
        <f t="shared" si="96"/>
        <v>42.802872715197708</v>
      </c>
    </row>
    <row r="447" spans="1:15" ht="11.25" hidden="1" customHeight="1" x14ac:dyDescent="0.2">
      <c r="A447" s="2100" t="s">
        <v>750</v>
      </c>
      <c r="B447" s="2099"/>
      <c r="C447" s="60">
        <f t="shared" si="95"/>
        <v>-8.0570825562858488</v>
      </c>
      <c r="D447" s="60">
        <f t="shared" si="95"/>
        <v>-1.7944323305572425</v>
      </c>
      <c r="E447" s="60">
        <f t="shared" si="95"/>
        <v>5.3357553190870561</v>
      </c>
      <c r="F447" s="60">
        <f t="shared" si="95"/>
        <v>98.529418957307655</v>
      </c>
      <c r="G447" s="60">
        <f t="shared" si="95"/>
        <v>-8.50010196522706</v>
      </c>
      <c r="H447" s="2100" t="s">
        <v>750</v>
      </c>
      <c r="I447" s="2099"/>
      <c r="J447" s="60" t="e">
        <f t="shared" si="96"/>
        <v>#VALUE!</v>
      </c>
      <c r="K447" s="60">
        <f t="shared" si="96"/>
        <v>2.5069835166720935</v>
      </c>
      <c r="L447" s="60">
        <f t="shared" si="96"/>
        <v>-14.065352506952394</v>
      </c>
      <c r="M447" s="60">
        <f t="shared" si="96"/>
        <v>-33.879993446855892</v>
      </c>
      <c r="N447" s="60">
        <f t="shared" si="96"/>
        <v>-1.6212607111284001</v>
      </c>
      <c r="O447" s="60">
        <f t="shared" si="96"/>
        <v>39.35185124824676</v>
      </c>
    </row>
    <row r="448" spans="1:15" ht="11.25" hidden="1" customHeight="1" x14ac:dyDescent="0.2">
      <c r="A448" s="2100" t="s">
        <v>751</v>
      </c>
      <c r="B448" s="2099"/>
      <c r="C448" s="60">
        <f t="shared" si="95"/>
        <v>-8.7799593248575007</v>
      </c>
      <c r="D448" s="60">
        <f t="shared" si="95"/>
        <v>-2.880841798236915</v>
      </c>
      <c r="E448" s="60">
        <f t="shared" si="95"/>
        <v>15.033809170446872</v>
      </c>
      <c r="F448" s="60">
        <f t="shared" si="95"/>
        <v>91.054471598043534</v>
      </c>
      <c r="G448" s="60">
        <f t="shared" si="95"/>
        <v>-9.2005769724820397</v>
      </c>
      <c r="H448" s="2100" t="s">
        <v>751</v>
      </c>
      <c r="I448" s="2099"/>
      <c r="J448" s="60" t="e">
        <f t="shared" si="96"/>
        <v>#DIV/0!</v>
      </c>
      <c r="K448" s="60">
        <f t="shared" si="96"/>
        <v>3.0246544294938502</v>
      </c>
      <c r="L448" s="60">
        <f t="shared" si="96"/>
        <v>-15.902332182200283</v>
      </c>
      <c r="M448" s="60">
        <f t="shared" si="96"/>
        <v>-29.931097551818979</v>
      </c>
      <c r="N448" s="60">
        <f t="shared" si="96"/>
        <v>-2.5642369693579496</v>
      </c>
      <c r="O448" s="60">
        <f t="shared" si="96"/>
        <v>36.860078680091277</v>
      </c>
    </row>
    <row r="449" spans="1:15" ht="11.25" hidden="1" customHeight="1" x14ac:dyDescent="0.2">
      <c r="A449" s="1170"/>
      <c r="B449" s="46"/>
      <c r="C449" s="60"/>
      <c r="D449" s="60"/>
      <c r="E449" s="60"/>
      <c r="F449" s="60"/>
      <c r="G449" s="60"/>
      <c r="H449" s="1170"/>
      <c r="I449" s="46"/>
      <c r="J449" s="129"/>
      <c r="K449" s="129"/>
      <c r="L449" s="129"/>
      <c r="M449" s="129"/>
      <c r="N449" s="129"/>
      <c r="O449" s="129"/>
    </row>
    <row r="450" spans="1:15" ht="11.25" hidden="1" customHeight="1" x14ac:dyDescent="0.2">
      <c r="A450" s="1170" t="s">
        <v>1111</v>
      </c>
      <c r="B450" s="46"/>
      <c r="C450" s="60"/>
      <c r="D450" s="60"/>
      <c r="E450" s="60"/>
      <c r="F450" s="60"/>
      <c r="G450" s="60"/>
      <c r="H450" s="1170" t="s">
        <v>1111</v>
      </c>
      <c r="I450" s="46"/>
      <c r="J450" s="129"/>
      <c r="K450" s="129"/>
      <c r="L450" s="129"/>
      <c r="M450" s="129"/>
      <c r="N450" s="129"/>
      <c r="O450" s="129"/>
    </row>
    <row r="451" spans="1:15" ht="11.25" hidden="1" customHeight="1" x14ac:dyDescent="0.2">
      <c r="A451" s="1170"/>
      <c r="B451" s="46" t="s">
        <v>542</v>
      </c>
      <c r="C451" s="60">
        <f t="shared" ref="C451:D462" si="97">SUM(C206/C179*100-100)</f>
        <v>0.63620272161281832</v>
      </c>
      <c r="D451" s="60">
        <f t="shared" si="97"/>
        <v>11.462286125893954</v>
      </c>
      <c r="E451" s="983" t="s">
        <v>800</v>
      </c>
      <c r="F451" s="983" t="s">
        <v>800</v>
      </c>
      <c r="G451" s="60">
        <f t="shared" ref="G451:G462" si="98">SUM(G206/G179*100-100)</f>
        <v>2.1359902538071367</v>
      </c>
      <c r="H451" s="1170"/>
      <c r="I451" s="46" t="s">
        <v>542</v>
      </c>
      <c r="J451" s="983" t="s">
        <v>800</v>
      </c>
      <c r="K451" s="60">
        <f t="shared" ref="K451:K462" si="99">SUM(K206/K179*100-100)</f>
        <v>19.071057396718103</v>
      </c>
      <c r="L451" s="983" t="s">
        <v>800</v>
      </c>
      <c r="M451" s="60">
        <f t="shared" ref="M451:O462" si="100">SUM(M206/M179*100-100)</f>
        <v>74.398579850160075</v>
      </c>
      <c r="N451" s="60">
        <f t="shared" si="100"/>
        <v>-1.1280077037465759</v>
      </c>
      <c r="O451" s="60">
        <f t="shared" si="100"/>
        <v>17.593756611096012</v>
      </c>
    </row>
    <row r="452" spans="1:15" ht="11.25" hidden="1" customHeight="1" x14ac:dyDescent="0.2">
      <c r="A452" s="1170"/>
      <c r="B452" s="46" t="s">
        <v>729</v>
      </c>
      <c r="C452" s="60">
        <f t="shared" si="97"/>
        <v>-15.022477157414926</v>
      </c>
      <c r="D452" s="60">
        <f t="shared" si="97"/>
        <v>-1.1323324808492004</v>
      </c>
      <c r="E452" s="983" t="s">
        <v>800</v>
      </c>
      <c r="F452" s="983" t="s">
        <v>800</v>
      </c>
      <c r="G452" s="60">
        <f t="shared" si="98"/>
        <v>-13.550593678985706</v>
      </c>
      <c r="H452" s="1170"/>
      <c r="I452" s="46" t="s">
        <v>729</v>
      </c>
      <c r="J452" s="983" t="s">
        <v>800</v>
      </c>
      <c r="K452" s="60">
        <f t="shared" si="99"/>
        <v>-1.1676517927044188</v>
      </c>
      <c r="L452" s="983" t="s">
        <v>800</v>
      </c>
      <c r="M452" s="60">
        <f t="shared" si="100"/>
        <v>68.915891468746111</v>
      </c>
      <c r="N452" s="60">
        <f t="shared" si="100"/>
        <v>-4.3283461037368625</v>
      </c>
      <c r="O452" s="60">
        <f t="shared" si="100"/>
        <v>32.105159693138887</v>
      </c>
    </row>
    <row r="453" spans="1:15" ht="11.25" hidden="1" customHeight="1" x14ac:dyDescent="0.2">
      <c r="A453" s="1170"/>
      <c r="B453" s="46" t="s">
        <v>730</v>
      </c>
      <c r="C453" s="60">
        <f t="shared" si="97"/>
        <v>-15.319342800745218</v>
      </c>
      <c r="D453" s="60">
        <f t="shared" si="97"/>
        <v>-21.568727122497151</v>
      </c>
      <c r="E453" s="983" t="s">
        <v>800</v>
      </c>
      <c r="F453" s="983" t="s">
        <v>800</v>
      </c>
      <c r="G453" s="60">
        <f t="shared" si="98"/>
        <v>-7.7184684947836075</v>
      </c>
      <c r="H453" s="1170"/>
      <c r="I453" s="46" t="s">
        <v>730</v>
      </c>
      <c r="J453" s="983" t="s">
        <v>800</v>
      </c>
      <c r="K453" s="60">
        <f t="shared" si="99"/>
        <v>-2.1804528910799803</v>
      </c>
      <c r="L453" s="983" t="s">
        <v>800</v>
      </c>
      <c r="M453" s="60">
        <f t="shared" si="100"/>
        <v>58.654630261457015</v>
      </c>
      <c r="N453" s="60">
        <f t="shared" si="100"/>
        <v>-7.8233775603315507</v>
      </c>
      <c r="O453" s="60">
        <f t="shared" si="100"/>
        <v>-7.8841515387581751</v>
      </c>
    </row>
    <row r="454" spans="1:15" ht="11.25" hidden="1" customHeight="1" x14ac:dyDescent="0.2">
      <c r="A454" s="1170"/>
      <c r="B454" s="46" t="s">
        <v>731</v>
      </c>
      <c r="C454" s="60">
        <f t="shared" si="97"/>
        <v>-8.458628738207068</v>
      </c>
      <c r="D454" s="60">
        <f t="shared" si="97"/>
        <v>-7.7203915815911017</v>
      </c>
      <c r="E454" s="983" t="s">
        <v>800</v>
      </c>
      <c r="F454" s="983" t="s">
        <v>800</v>
      </c>
      <c r="G454" s="60">
        <f t="shared" si="98"/>
        <v>3.9109390219938405</v>
      </c>
      <c r="H454" s="1170"/>
      <c r="I454" s="46" t="s">
        <v>731</v>
      </c>
      <c r="J454" s="983" t="s">
        <v>800</v>
      </c>
      <c r="K454" s="60">
        <f t="shared" si="99"/>
        <v>7.6314217154954065</v>
      </c>
      <c r="L454" s="983" t="s">
        <v>800</v>
      </c>
      <c r="M454" s="60">
        <f t="shared" si="100"/>
        <v>58.92750191010353</v>
      </c>
      <c r="N454" s="60">
        <f t="shared" si="100"/>
        <v>0.96262632620613431</v>
      </c>
      <c r="O454" s="60">
        <f t="shared" si="100"/>
        <v>-9.0893641114289352</v>
      </c>
    </row>
    <row r="455" spans="1:15" ht="11.25" hidden="1" customHeight="1" x14ac:dyDescent="0.2">
      <c r="A455" s="1170"/>
      <c r="B455" s="46" t="s">
        <v>732</v>
      </c>
      <c r="C455" s="60">
        <f t="shared" si="97"/>
        <v>-7.019585090978623</v>
      </c>
      <c r="D455" s="60">
        <f t="shared" si="97"/>
        <v>0.28966541525672085</v>
      </c>
      <c r="E455" s="983" t="s">
        <v>800</v>
      </c>
      <c r="F455" s="983" t="s">
        <v>800</v>
      </c>
      <c r="G455" s="60">
        <f t="shared" si="98"/>
        <v>-8.8329491758102705</v>
      </c>
      <c r="H455" s="1170"/>
      <c r="I455" s="46" t="s">
        <v>732</v>
      </c>
      <c r="J455" s="983" t="s">
        <v>800</v>
      </c>
      <c r="K455" s="60">
        <f t="shared" si="99"/>
        <v>12.292657436948673</v>
      </c>
      <c r="L455" s="983" t="s">
        <v>800</v>
      </c>
      <c r="M455" s="60">
        <f t="shared" si="100"/>
        <v>58.044871443326343</v>
      </c>
      <c r="N455" s="60">
        <f t="shared" si="100"/>
        <v>-0.85702258689032362</v>
      </c>
      <c r="O455" s="60">
        <f t="shared" si="100"/>
        <v>11.722630356867384</v>
      </c>
    </row>
    <row r="456" spans="1:15" ht="11.25" hidden="1" customHeight="1" x14ac:dyDescent="0.2">
      <c r="A456" s="1170"/>
      <c r="B456" s="46" t="s">
        <v>733</v>
      </c>
      <c r="C456" s="60">
        <f t="shared" si="97"/>
        <v>-8.1046790435565441</v>
      </c>
      <c r="D456" s="60">
        <f t="shared" si="97"/>
        <v>4.3208557998190713</v>
      </c>
      <c r="E456" s="983" t="s">
        <v>800</v>
      </c>
      <c r="F456" s="983" t="s">
        <v>800</v>
      </c>
      <c r="G456" s="60">
        <f t="shared" si="98"/>
        <v>-5.1389927427529329</v>
      </c>
      <c r="H456" s="1170"/>
      <c r="I456" s="46" t="s">
        <v>733</v>
      </c>
      <c r="J456" s="983" t="s">
        <v>800</v>
      </c>
      <c r="K456" s="60">
        <f t="shared" si="99"/>
        <v>15.542818549775262</v>
      </c>
      <c r="L456" s="983" t="s">
        <v>800</v>
      </c>
      <c r="M456" s="60">
        <f t="shared" si="100"/>
        <v>40.869956279436934</v>
      </c>
      <c r="N456" s="60">
        <f t="shared" si="100"/>
        <v>2.867469730783796</v>
      </c>
      <c r="O456" s="60">
        <f t="shared" si="100"/>
        <v>1.5894748785307797</v>
      </c>
    </row>
    <row r="457" spans="1:15" ht="11.25" hidden="1" customHeight="1" x14ac:dyDescent="0.2">
      <c r="A457" s="1170"/>
      <c r="B457" s="46" t="s">
        <v>734</v>
      </c>
      <c r="C457" s="60">
        <f t="shared" si="97"/>
        <v>-3.1080034654700484</v>
      </c>
      <c r="D457" s="60">
        <f t="shared" si="97"/>
        <v>2.9486969423928571</v>
      </c>
      <c r="E457" s="983" t="s">
        <v>800</v>
      </c>
      <c r="F457" s="983" t="s">
        <v>800</v>
      </c>
      <c r="G457" s="60">
        <f t="shared" si="98"/>
        <v>-11.851567902798465</v>
      </c>
      <c r="H457" s="1170"/>
      <c r="I457" s="46" t="s">
        <v>734</v>
      </c>
      <c r="J457" s="983" t="s">
        <v>800</v>
      </c>
      <c r="K457" s="60">
        <f t="shared" si="99"/>
        <v>21.913859795959183</v>
      </c>
      <c r="L457" s="983" t="s">
        <v>800</v>
      </c>
      <c r="M457" s="60">
        <f t="shared" si="100"/>
        <v>29.828084841387039</v>
      </c>
      <c r="N457" s="60">
        <f t="shared" si="100"/>
        <v>6.3848159491670913</v>
      </c>
      <c r="O457" s="60">
        <f t="shared" si="100"/>
        <v>8.2198227306147231</v>
      </c>
    </row>
    <row r="458" spans="1:15" ht="11.25" hidden="1" customHeight="1" x14ac:dyDescent="0.2">
      <c r="A458" s="1170"/>
      <c r="B458" s="46" t="s">
        <v>735</v>
      </c>
      <c r="C458" s="60">
        <f t="shared" si="97"/>
        <v>-3.4317548225674557</v>
      </c>
      <c r="D458" s="60">
        <f t="shared" si="97"/>
        <v>10.664430292999953</v>
      </c>
      <c r="E458" s="983" t="s">
        <v>800</v>
      </c>
      <c r="F458" s="983" t="s">
        <v>800</v>
      </c>
      <c r="G458" s="60">
        <f t="shared" si="98"/>
        <v>-3.8371889039948002</v>
      </c>
      <c r="H458" s="1170"/>
      <c r="I458" s="46" t="s">
        <v>735</v>
      </c>
      <c r="J458" s="983" t="s">
        <v>800</v>
      </c>
      <c r="K458" s="60">
        <f t="shared" si="99"/>
        <v>8.20238203479731</v>
      </c>
      <c r="L458" s="983" t="s">
        <v>800</v>
      </c>
      <c r="M458" s="60">
        <f t="shared" si="100"/>
        <v>55.781441925355637</v>
      </c>
      <c r="N458" s="60">
        <f t="shared" si="100"/>
        <v>7.1625178314652658</v>
      </c>
      <c r="O458" s="60">
        <f t="shared" si="100"/>
        <v>-1.4084273032624992</v>
      </c>
    </row>
    <row r="459" spans="1:15" ht="11.25" hidden="1" customHeight="1" x14ac:dyDescent="0.2">
      <c r="A459" s="1170"/>
      <c r="B459" s="46" t="s">
        <v>736</v>
      </c>
      <c r="C459" s="60">
        <f t="shared" si="97"/>
        <v>-0.20773541896897996</v>
      </c>
      <c r="D459" s="60">
        <f t="shared" si="97"/>
        <v>-2.2394242307241683</v>
      </c>
      <c r="E459" s="983" t="s">
        <v>800</v>
      </c>
      <c r="F459" s="983" t="s">
        <v>800</v>
      </c>
      <c r="G459" s="60">
        <f t="shared" si="98"/>
        <v>-6.8854136703418192</v>
      </c>
      <c r="H459" s="1170"/>
      <c r="I459" s="46" t="s">
        <v>736</v>
      </c>
      <c r="J459" s="983" t="s">
        <v>800</v>
      </c>
      <c r="K459" s="60">
        <f t="shared" si="99"/>
        <v>22.025338818524759</v>
      </c>
      <c r="L459" s="983" t="s">
        <v>800</v>
      </c>
      <c r="M459" s="60">
        <f t="shared" si="100"/>
        <v>34.756601450405981</v>
      </c>
      <c r="N459" s="60">
        <f t="shared" si="100"/>
        <v>11.285124241482919</v>
      </c>
      <c r="O459" s="60">
        <f t="shared" si="100"/>
        <v>-1.2226590471856582</v>
      </c>
    </row>
    <row r="460" spans="1:15" ht="11.25" hidden="1" customHeight="1" x14ac:dyDescent="0.2">
      <c r="A460" s="1170"/>
      <c r="B460" s="46" t="s">
        <v>737</v>
      </c>
      <c r="C460" s="60">
        <f t="shared" si="97"/>
        <v>-2.1924250495395654</v>
      </c>
      <c r="D460" s="60">
        <f t="shared" si="97"/>
        <v>-13.15322647754391</v>
      </c>
      <c r="E460" s="983" t="s">
        <v>800</v>
      </c>
      <c r="F460" s="983" t="s">
        <v>800</v>
      </c>
      <c r="G460" s="60">
        <f t="shared" si="98"/>
        <v>-4.8812256381712444</v>
      </c>
      <c r="H460" s="1170"/>
      <c r="I460" s="46" t="s">
        <v>737</v>
      </c>
      <c r="J460" s="983" t="s">
        <v>800</v>
      </c>
      <c r="K460" s="60">
        <f t="shared" si="99"/>
        <v>-5.9245611194670147</v>
      </c>
      <c r="L460" s="983" t="s">
        <v>800</v>
      </c>
      <c r="M460" s="60">
        <f t="shared" si="100"/>
        <v>30.085235331741131</v>
      </c>
      <c r="N460" s="60">
        <f t="shared" si="100"/>
        <v>0.28842364834633827</v>
      </c>
      <c r="O460" s="60">
        <f t="shared" si="100"/>
        <v>6.4232636243799988</v>
      </c>
    </row>
    <row r="461" spans="1:15" ht="11.25" hidden="1" customHeight="1" x14ac:dyDescent="0.2">
      <c r="A461" s="1170"/>
      <c r="B461" s="46" t="s">
        <v>738</v>
      </c>
      <c r="C461" s="60">
        <f t="shared" si="97"/>
        <v>0.17249629348785334</v>
      </c>
      <c r="D461" s="60">
        <f t="shared" si="97"/>
        <v>-5.8615070084976111</v>
      </c>
      <c r="E461" s="983" t="s">
        <v>800</v>
      </c>
      <c r="F461" s="983" t="s">
        <v>800</v>
      </c>
      <c r="G461" s="60">
        <f t="shared" si="98"/>
        <v>-1.5446637079528927</v>
      </c>
      <c r="H461" s="1170"/>
      <c r="I461" s="46" t="s">
        <v>738</v>
      </c>
      <c r="J461" s="983" t="s">
        <v>800</v>
      </c>
      <c r="K461" s="60">
        <f t="shared" si="99"/>
        <v>-3.7814966469829017</v>
      </c>
      <c r="L461" s="983" t="s">
        <v>800</v>
      </c>
      <c r="M461" s="60">
        <f t="shared" si="100"/>
        <v>-0.42668474499356535</v>
      </c>
      <c r="N461" s="60">
        <f t="shared" si="100"/>
        <v>0.87990513828314931</v>
      </c>
      <c r="O461" s="60">
        <f t="shared" si="100"/>
        <v>36.113345887436537</v>
      </c>
    </row>
    <row r="462" spans="1:15" ht="11.25" hidden="1" customHeight="1" x14ac:dyDescent="0.2">
      <c r="A462" s="1170"/>
      <c r="B462" s="46" t="s">
        <v>739</v>
      </c>
      <c r="C462" s="60">
        <f t="shared" si="97"/>
        <v>11.183774514911676</v>
      </c>
      <c r="D462" s="60">
        <f t="shared" si="97"/>
        <v>6.5688687067695355</v>
      </c>
      <c r="E462" s="983" t="s">
        <v>800</v>
      </c>
      <c r="F462" s="983" t="s">
        <v>800</v>
      </c>
      <c r="G462" s="60">
        <f t="shared" si="98"/>
        <v>1.3989653260969135</v>
      </c>
      <c r="H462" s="1170"/>
      <c r="I462" s="46" t="s">
        <v>739</v>
      </c>
      <c r="J462" s="983" t="s">
        <v>800</v>
      </c>
      <c r="K462" s="60">
        <f t="shared" si="99"/>
        <v>-1.845158203105882</v>
      </c>
      <c r="L462" s="983" t="s">
        <v>800</v>
      </c>
      <c r="M462" s="60">
        <f t="shared" si="100"/>
        <v>-8.9287267552965517</v>
      </c>
      <c r="N462" s="60">
        <f t="shared" si="100"/>
        <v>15.04742767837584</v>
      </c>
      <c r="O462" s="60">
        <f t="shared" si="100"/>
        <v>49.027897749347687</v>
      </c>
    </row>
    <row r="463" spans="1:15" ht="11.25" hidden="1" customHeight="1" x14ac:dyDescent="0.2">
      <c r="A463" s="1170"/>
      <c r="B463" s="46"/>
      <c r="C463" s="60"/>
      <c r="D463" s="60"/>
      <c r="E463" s="60"/>
      <c r="F463" s="60"/>
      <c r="G463" s="60"/>
      <c r="H463" s="1170"/>
      <c r="I463" s="46"/>
      <c r="J463" s="129"/>
      <c r="K463" s="129"/>
      <c r="L463" s="129"/>
      <c r="M463" s="129"/>
      <c r="N463" s="129"/>
      <c r="O463" s="129"/>
    </row>
    <row r="464" spans="1:15" ht="11.25" hidden="1" customHeight="1" x14ac:dyDescent="0.2">
      <c r="A464" s="1170">
        <v>2014</v>
      </c>
      <c r="B464" s="46"/>
      <c r="C464" s="60"/>
      <c r="D464" s="60"/>
      <c r="E464" s="60"/>
      <c r="F464" s="60"/>
      <c r="G464" s="60"/>
      <c r="H464" s="1170">
        <v>2014</v>
      </c>
      <c r="I464" s="46"/>
      <c r="J464" s="129"/>
      <c r="K464" s="129"/>
      <c r="L464" s="129"/>
      <c r="M464" s="129"/>
      <c r="N464" s="129"/>
      <c r="O464" s="129"/>
    </row>
    <row r="465" spans="1:15" ht="11.25" hidden="1" customHeight="1" x14ac:dyDescent="0.2">
      <c r="A465" s="1170"/>
      <c r="B465" s="46" t="s">
        <v>542</v>
      </c>
      <c r="C465" s="60">
        <f t="shared" ref="C465:E476" si="101">SUM(C220/C206*100-100)</f>
        <v>6.0550459465425774</v>
      </c>
      <c r="D465" s="60">
        <f t="shared" si="101"/>
        <v>-4.2276097919209121</v>
      </c>
      <c r="E465" s="60">
        <f t="shared" si="101"/>
        <v>16.472188310017017</v>
      </c>
      <c r="F465" s="1445" t="s">
        <v>800</v>
      </c>
      <c r="G465" s="60">
        <f t="shared" ref="G465:G476" si="102">SUM(G220/G206*100-100)</f>
        <v>-7.606660204426106</v>
      </c>
      <c r="H465" s="1170"/>
      <c r="I465" s="46" t="s">
        <v>542</v>
      </c>
      <c r="J465" s="1445" t="s">
        <v>800</v>
      </c>
      <c r="K465" s="60">
        <f t="shared" ref="K465:K476" si="103">SUM(K220/K206*100-100)</f>
        <v>-10.255948742612148</v>
      </c>
      <c r="L465" s="1445" t="s">
        <v>800</v>
      </c>
      <c r="M465" s="60">
        <f t="shared" ref="M465:O476" si="104">SUM(M220/M206*100-100)</f>
        <v>-8.3274671492871732</v>
      </c>
      <c r="N465" s="60">
        <f t="shared" si="104"/>
        <v>10.108273894592543</v>
      </c>
      <c r="O465" s="60">
        <f t="shared" si="104"/>
        <v>-23.207436464621168</v>
      </c>
    </row>
    <row r="466" spans="1:15" ht="11.25" hidden="1" customHeight="1" x14ac:dyDescent="0.2">
      <c r="A466" s="1170"/>
      <c r="B466" s="46" t="s">
        <v>729</v>
      </c>
      <c r="C466" s="60">
        <f t="shared" si="101"/>
        <v>-0.60222308087251974</v>
      </c>
      <c r="D466" s="60">
        <f t="shared" si="101"/>
        <v>-0.5031931731746937</v>
      </c>
      <c r="E466" s="60">
        <f t="shared" si="101"/>
        <v>6.5316903070939247</v>
      </c>
      <c r="F466" s="1445" t="s">
        <v>800</v>
      </c>
      <c r="G466" s="60">
        <f t="shared" si="102"/>
        <v>4.1458688986877092</v>
      </c>
      <c r="H466" s="1170"/>
      <c r="I466" s="46" t="s">
        <v>729</v>
      </c>
      <c r="J466" s="1445" t="s">
        <v>800</v>
      </c>
      <c r="K466" s="60">
        <f t="shared" si="103"/>
        <v>2.1644947198085021</v>
      </c>
      <c r="L466" s="1445" t="s">
        <v>800</v>
      </c>
      <c r="M466" s="60">
        <f t="shared" si="104"/>
        <v>-24.460807373823883</v>
      </c>
      <c r="N466" s="60">
        <f t="shared" si="104"/>
        <v>8.3373501610725498</v>
      </c>
      <c r="O466" s="60">
        <f t="shared" si="104"/>
        <v>-12.919983438138942</v>
      </c>
    </row>
    <row r="467" spans="1:15" ht="11.25" hidden="1" customHeight="1" x14ac:dyDescent="0.2">
      <c r="A467" s="1170"/>
      <c r="B467" s="46" t="s">
        <v>730</v>
      </c>
      <c r="C467" s="60">
        <f t="shared" si="101"/>
        <v>6.3205227865764897</v>
      </c>
      <c r="D467" s="60">
        <f t="shared" si="101"/>
        <v>21.194399746635312</v>
      </c>
      <c r="E467" s="60">
        <f t="shared" si="101"/>
        <v>7.7177418503115973</v>
      </c>
      <c r="F467" s="1445" t="s">
        <v>800</v>
      </c>
      <c r="G467" s="60">
        <f t="shared" si="102"/>
        <v>-0.19115215555049758</v>
      </c>
      <c r="H467" s="1170"/>
      <c r="I467" s="46" t="s">
        <v>730</v>
      </c>
      <c r="J467" s="1445" t="s">
        <v>800</v>
      </c>
      <c r="K467" s="60">
        <f t="shared" si="103"/>
        <v>13.88133814750914</v>
      </c>
      <c r="L467" s="1445" t="s">
        <v>800</v>
      </c>
      <c r="M467" s="60">
        <f t="shared" si="104"/>
        <v>10.567107618341694</v>
      </c>
      <c r="N467" s="60">
        <f t="shared" si="104"/>
        <v>14.821297824897499</v>
      </c>
      <c r="O467" s="60">
        <f t="shared" si="104"/>
        <v>-7.0207720398773716</v>
      </c>
    </row>
    <row r="468" spans="1:15" ht="11.25" hidden="1" customHeight="1" x14ac:dyDescent="0.2">
      <c r="A468" s="1170"/>
      <c r="B468" s="46" t="s">
        <v>731</v>
      </c>
      <c r="C468" s="60">
        <f t="shared" si="101"/>
        <v>-2.4379925306137977</v>
      </c>
      <c r="D468" s="60">
        <f t="shared" si="101"/>
        <v>46.104090222048768</v>
      </c>
      <c r="E468" s="60">
        <f t="shared" si="101"/>
        <v>9.0444843242179331</v>
      </c>
      <c r="F468" s="1445" t="s">
        <v>800</v>
      </c>
      <c r="G468" s="60">
        <f t="shared" si="102"/>
        <v>-3.0139205793112183</v>
      </c>
      <c r="H468" s="1170"/>
      <c r="I468" s="46" t="s">
        <v>731</v>
      </c>
      <c r="J468" s="1445" t="s">
        <v>800</v>
      </c>
      <c r="K468" s="60">
        <f t="shared" si="103"/>
        <v>-2.5674230678659882</v>
      </c>
      <c r="L468" s="1445" t="s">
        <v>800</v>
      </c>
      <c r="M468" s="60">
        <f t="shared" si="104"/>
        <v>-10.933340002444254</v>
      </c>
      <c r="N468" s="60">
        <f t="shared" si="104"/>
        <v>9.2144472993355606</v>
      </c>
      <c r="O468" s="60">
        <f t="shared" si="104"/>
        <v>-17.029760272131938</v>
      </c>
    </row>
    <row r="469" spans="1:15" ht="11.25" hidden="1" customHeight="1" x14ac:dyDescent="0.2">
      <c r="A469" s="1170"/>
      <c r="B469" s="46" t="s">
        <v>732</v>
      </c>
      <c r="C469" s="60">
        <f t="shared" si="101"/>
        <v>-4.5585271379983254</v>
      </c>
      <c r="D469" s="60">
        <f t="shared" si="101"/>
        <v>4.9948086123224584</v>
      </c>
      <c r="E469" s="60">
        <f t="shared" si="101"/>
        <v>12.717968790789698</v>
      </c>
      <c r="F469" s="1445" t="s">
        <v>800</v>
      </c>
      <c r="G469" s="60">
        <f t="shared" si="102"/>
        <v>7.8877163572674789</v>
      </c>
      <c r="H469" s="1170"/>
      <c r="I469" s="46" t="s">
        <v>732</v>
      </c>
      <c r="J469" s="1445" t="s">
        <v>800</v>
      </c>
      <c r="K469" s="60">
        <f t="shared" si="103"/>
        <v>1.3134622397391666</v>
      </c>
      <c r="L469" s="1445" t="s">
        <v>800</v>
      </c>
      <c r="M469" s="60">
        <f t="shared" si="104"/>
        <v>-12.663661616359121</v>
      </c>
      <c r="N469" s="60">
        <f t="shared" si="104"/>
        <v>13.403014260660285</v>
      </c>
      <c r="O469" s="60">
        <f t="shared" si="104"/>
        <v>-17.808654952793617</v>
      </c>
    </row>
    <row r="470" spans="1:15" ht="11.25" hidden="1" customHeight="1" x14ac:dyDescent="0.2">
      <c r="A470" s="1170"/>
      <c r="B470" s="46" t="s">
        <v>733</v>
      </c>
      <c r="C470" s="60">
        <f t="shared" si="101"/>
        <v>-12.640185745062894</v>
      </c>
      <c r="D470" s="60">
        <f t="shared" si="101"/>
        <v>-10.252692350860457</v>
      </c>
      <c r="E470" s="60">
        <f t="shared" si="101"/>
        <v>5.6133869351660195</v>
      </c>
      <c r="F470" s="1445" t="s">
        <v>800</v>
      </c>
      <c r="G470" s="60">
        <f t="shared" si="102"/>
        <v>-13.883997843550162</v>
      </c>
      <c r="H470" s="1170"/>
      <c r="I470" s="46" t="s">
        <v>733</v>
      </c>
      <c r="J470" s="1445" t="s">
        <v>800</v>
      </c>
      <c r="K470" s="60">
        <f t="shared" si="103"/>
        <v>-0.13639376790079893</v>
      </c>
      <c r="L470" s="1445" t="s">
        <v>800</v>
      </c>
      <c r="M470" s="60">
        <f t="shared" si="104"/>
        <v>9.2933256778405422</v>
      </c>
      <c r="N470" s="60">
        <f t="shared" si="104"/>
        <v>1.5183404256956123</v>
      </c>
      <c r="O470" s="60">
        <f t="shared" si="104"/>
        <v>-29.788615059106419</v>
      </c>
    </row>
    <row r="471" spans="1:15" ht="11.25" hidden="1" customHeight="1" x14ac:dyDescent="0.2">
      <c r="A471" s="1170"/>
      <c r="B471" s="46" t="s">
        <v>734</v>
      </c>
      <c r="C471" s="60">
        <f t="shared" si="101"/>
        <v>0.15906834852670215</v>
      </c>
      <c r="D471" s="60">
        <f t="shared" si="101"/>
        <v>7.4284540000067523</v>
      </c>
      <c r="E471" s="60">
        <f t="shared" si="101"/>
        <v>21.09679702049047</v>
      </c>
      <c r="F471" s="1445" t="s">
        <v>800</v>
      </c>
      <c r="G471" s="60">
        <f t="shared" si="102"/>
        <v>5.7712562999474102</v>
      </c>
      <c r="H471" s="1170"/>
      <c r="I471" s="46" t="s">
        <v>734</v>
      </c>
      <c r="J471" s="1445" t="s">
        <v>800</v>
      </c>
      <c r="K471" s="60">
        <f t="shared" si="103"/>
        <v>10.127399311097207</v>
      </c>
      <c r="L471" s="1445" t="s">
        <v>800</v>
      </c>
      <c r="M471" s="60">
        <f t="shared" si="104"/>
        <v>6.6740875947632645</v>
      </c>
      <c r="N471" s="60">
        <f t="shared" si="104"/>
        <v>7.5450405891837278</v>
      </c>
      <c r="O471" s="60">
        <f t="shared" si="104"/>
        <v>-1.937470605808187</v>
      </c>
    </row>
    <row r="472" spans="1:15" ht="11.25" hidden="1" customHeight="1" x14ac:dyDescent="0.2">
      <c r="A472" s="1170"/>
      <c r="B472" s="46" t="s">
        <v>735</v>
      </c>
      <c r="C472" s="60">
        <f t="shared" si="101"/>
        <v>-0.60855691699161696</v>
      </c>
      <c r="D472" s="60">
        <f t="shared" si="101"/>
        <v>23.335947950609224</v>
      </c>
      <c r="E472" s="60">
        <f t="shared" si="101"/>
        <v>-7.1535899157906755</v>
      </c>
      <c r="F472" s="1445" t="s">
        <v>800</v>
      </c>
      <c r="G472" s="60">
        <f t="shared" si="102"/>
        <v>-9.9938902469246074</v>
      </c>
      <c r="H472" s="1170"/>
      <c r="I472" s="46" t="s">
        <v>735</v>
      </c>
      <c r="J472" s="1445" t="s">
        <v>800</v>
      </c>
      <c r="K472" s="60">
        <f t="shared" si="103"/>
        <v>32.007997447778735</v>
      </c>
      <c r="L472" s="1445" t="s">
        <v>800</v>
      </c>
      <c r="M472" s="60">
        <f t="shared" si="104"/>
        <v>-30.156298461576199</v>
      </c>
      <c r="N472" s="60">
        <f t="shared" si="104"/>
        <v>6.201403525415941</v>
      </c>
      <c r="O472" s="60">
        <f t="shared" si="104"/>
        <v>-25.862401782979845</v>
      </c>
    </row>
    <row r="473" spans="1:15" ht="11.25" hidden="1" customHeight="1" x14ac:dyDescent="0.2">
      <c r="A473" s="1170"/>
      <c r="B473" s="46" t="s">
        <v>736</v>
      </c>
      <c r="C473" s="60">
        <f t="shared" si="101"/>
        <v>3.6362210695554609</v>
      </c>
      <c r="D473" s="60">
        <f t="shared" si="101"/>
        <v>21.166301827576191</v>
      </c>
      <c r="E473" s="60">
        <f t="shared" si="101"/>
        <v>-2.0624277104040374</v>
      </c>
      <c r="F473" s="1445" t="s">
        <v>800</v>
      </c>
      <c r="G473" s="60">
        <f t="shared" si="102"/>
        <v>2.0158158410739304</v>
      </c>
      <c r="H473" s="1170"/>
      <c r="I473" s="46" t="s">
        <v>736</v>
      </c>
      <c r="J473" s="1445" t="s">
        <v>800</v>
      </c>
      <c r="K473" s="60">
        <f t="shared" si="103"/>
        <v>13.542081841296792</v>
      </c>
      <c r="L473" s="1445" t="s">
        <v>800</v>
      </c>
      <c r="M473" s="60">
        <f t="shared" si="104"/>
        <v>-15.340511219231161</v>
      </c>
      <c r="N473" s="60">
        <f t="shared" si="104"/>
        <v>13.213966999672138</v>
      </c>
      <c r="O473" s="60">
        <f t="shared" si="104"/>
        <v>-3.1729178449539575</v>
      </c>
    </row>
    <row r="474" spans="1:15" ht="11.25" hidden="1" customHeight="1" x14ac:dyDescent="0.2">
      <c r="A474" s="1170"/>
      <c r="B474" s="46" t="s">
        <v>737</v>
      </c>
      <c r="C474" s="60">
        <f t="shared" si="101"/>
        <v>-3.645304376809051</v>
      </c>
      <c r="D474" s="60">
        <f t="shared" si="101"/>
        <v>54.329042263091679</v>
      </c>
      <c r="E474" s="60">
        <f t="shared" si="101"/>
        <v>2.6121399004475734</v>
      </c>
      <c r="F474" s="1445" t="s">
        <v>800</v>
      </c>
      <c r="G474" s="60">
        <f t="shared" si="102"/>
        <v>-7.1776072677337766E-2</v>
      </c>
      <c r="H474" s="1170"/>
      <c r="I474" s="46" t="s">
        <v>737</v>
      </c>
      <c r="J474" s="1445" t="s">
        <v>800</v>
      </c>
      <c r="K474" s="60">
        <f t="shared" si="103"/>
        <v>6.7002053571143279</v>
      </c>
      <c r="L474" s="1445" t="s">
        <v>800</v>
      </c>
      <c r="M474" s="60">
        <f t="shared" si="104"/>
        <v>-33.145918055429192</v>
      </c>
      <c r="N474" s="60">
        <f t="shared" si="104"/>
        <v>3.1519572517865697</v>
      </c>
      <c r="O474" s="60">
        <f t="shared" si="104"/>
        <v>-1.8326647544691923</v>
      </c>
    </row>
    <row r="475" spans="1:15" ht="11.25" hidden="1" customHeight="1" x14ac:dyDescent="0.2">
      <c r="A475" s="1170"/>
      <c r="B475" s="46" t="s">
        <v>738</v>
      </c>
      <c r="C475" s="60">
        <f t="shared" si="101"/>
        <v>-5.150126815412932</v>
      </c>
      <c r="D475" s="60">
        <f t="shared" si="101"/>
        <v>39.69347560248778</v>
      </c>
      <c r="E475" s="60">
        <f t="shared" si="101"/>
        <v>-7.0839230628310759</v>
      </c>
      <c r="F475" s="1445" t="s">
        <v>800</v>
      </c>
      <c r="G475" s="60">
        <f t="shared" si="102"/>
        <v>6.089778490419647</v>
      </c>
      <c r="H475" s="1170"/>
      <c r="I475" s="46" t="s">
        <v>738</v>
      </c>
      <c r="J475" s="1445" t="s">
        <v>800</v>
      </c>
      <c r="K475" s="60">
        <f t="shared" si="103"/>
        <v>3.2983322235340609</v>
      </c>
      <c r="L475" s="1445" t="s">
        <v>800</v>
      </c>
      <c r="M475" s="60">
        <f t="shared" si="104"/>
        <v>-24.554813197664132</v>
      </c>
      <c r="N475" s="60">
        <f t="shared" si="104"/>
        <v>-9.5453895489352192</v>
      </c>
      <c r="O475" s="60">
        <f t="shared" si="104"/>
        <v>1.822714749612004</v>
      </c>
    </row>
    <row r="476" spans="1:15" ht="11.25" hidden="1" customHeight="1" x14ac:dyDescent="0.2">
      <c r="A476" s="1170"/>
      <c r="B476" s="46" t="s">
        <v>739</v>
      </c>
      <c r="C476" s="60">
        <f t="shared" si="101"/>
        <v>6.5397445320062815</v>
      </c>
      <c r="D476" s="60">
        <f t="shared" si="101"/>
        <v>36.838942171471729</v>
      </c>
      <c r="E476" s="60">
        <f t="shared" si="101"/>
        <v>1.7552221215787966</v>
      </c>
      <c r="F476" s="1445" t="s">
        <v>800</v>
      </c>
      <c r="G476" s="60">
        <f t="shared" si="102"/>
        <v>17.915885921838125</v>
      </c>
      <c r="H476" s="1170"/>
      <c r="I476" s="46" t="s">
        <v>739</v>
      </c>
      <c r="J476" s="1445" t="s">
        <v>800</v>
      </c>
      <c r="K476" s="60">
        <f t="shared" si="103"/>
        <v>4.3465814418352409</v>
      </c>
      <c r="L476" s="1445" t="s">
        <v>800</v>
      </c>
      <c r="M476" s="60">
        <f t="shared" si="104"/>
        <v>-4.0765133458816365</v>
      </c>
      <c r="N476" s="60">
        <f t="shared" si="104"/>
        <v>4.0009188537523102</v>
      </c>
      <c r="O476" s="60">
        <f t="shared" si="104"/>
        <v>-27.2859660499863</v>
      </c>
    </row>
    <row r="477" spans="1:15" ht="6" hidden="1" customHeight="1" x14ac:dyDescent="0.2">
      <c r="A477" s="1170"/>
      <c r="B477" s="981"/>
      <c r="C477" s="60"/>
      <c r="D477" s="60"/>
      <c r="E477" s="60"/>
      <c r="F477" s="60"/>
      <c r="G477" s="60"/>
      <c r="H477" s="1170"/>
      <c r="I477" s="981"/>
      <c r="J477" s="60"/>
      <c r="K477" s="60"/>
      <c r="L477" s="60"/>
      <c r="M477" s="60"/>
      <c r="N477" s="60"/>
      <c r="O477" s="60"/>
    </row>
    <row r="478" spans="1:15" ht="11.25" hidden="1" customHeight="1" x14ac:dyDescent="0.2">
      <c r="A478" s="1170">
        <v>2015</v>
      </c>
      <c r="B478" s="46"/>
      <c r="C478" s="60"/>
      <c r="D478" s="60"/>
      <c r="E478" s="60"/>
      <c r="F478" s="60"/>
      <c r="G478" s="60"/>
      <c r="H478" s="1170">
        <v>2015</v>
      </c>
      <c r="I478" s="46"/>
      <c r="J478" s="129"/>
      <c r="K478" s="129"/>
      <c r="L478" s="129"/>
      <c r="M478" s="129"/>
      <c r="N478" s="129"/>
      <c r="O478" s="129"/>
    </row>
    <row r="479" spans="1:15" ht="11.25" hidden="1" customHeight="1" x14ac:dyDescent="0.2">
      <c r="A479" s="1170"/>
      <c r="B479" s="46" t="s">
        <v>542</v>
      </c>
      <c r="C479" s="60">
        <f t="shared" ref="C479:G490" si="105">SUM(C234/C220*100-100)</f>
        <v>-3.3293076946523854</v>
      </c>
      <c r="D479" s="60">
        <f t="shared" si="105"/>
        <v>101.82094879140399</v>
      </c>
      <c r="E479" s="60">
        <f t="shared" si="105"/>
        <v>-2.8440131465032152</v>
      </c>
      <c r="F479" s="60">
        <f t="shared" si="105"/>
        <v>17.916677887593238</v>
      </c>
      <c r="G479" s="60">
        <f t="shared" si="105"/>
        <v>5.7478020954331726</v>
      </c>
      <c r="H479" s="1170"/>
      <c r="I479" s="46" t="s">
        <v>542</v>
      </c>
      <c r="J479" s="1524" t="s">
        <v>800</v>
      </c>
      <c r="K479" s="60">
        <f t="shared" ref="K479:O490" si="106">SUM(K234/K220*100-100)</f>
        <v>0.45174335559454448</v>
      </c>
      <c r="L479" s="1524" t="s">
        <v>800</v>
      </c>
      <c r="M479" s="60">
        <f t="shared" si="106"/>
        <v>13.09329999102124</v>
      </c>
      <c r="N479" s="60">
        <f t="shared" si="106"/>
        <v>-1.9360783862288713</v>
      </c>
      <c r="O479" s="60">
        <f t="shared" si="106"/>
        <v>11.56191792387375</v>
      </c>
    </row>
    <row r="480" spans="1:15" ht="11.25" hidden="1" customHeight="1" x14ac:dyDescent="0.2">
      <c r="A480" s="1170"/>
      <c r="B480" s="46" t="s">
        <v>729</v>
      </c>
      <c r="C480" s="60">
        <f t="shared" si="105"/>
        <v>3.6173724649491561</v>
      </c>
      <c r="D480" s="60">
        <f t="shared" si="105"/>
        <v>37.349578120227733</v>
      </c>
      <c r="E480" s="60">
        <f t="shared" si="105"/>
        <v>3.3432170938884695</v>
      </c>
      <c r="F480" s="60">
        <f t="shared" si="105"/>
        <v>16.898327066378641</v>
      </c>
      <c r="G480" s="60">
        <f t="shared" si="105"/>
        <v>-0.69269375629339436</v>
      </c>
      <c r="H480" s="1170"/>
      <c r="I480" s="46" t="s">
        <v>729</v>
      </c>
      <c r="J480" s="1524" t="s">
        <v>800</v>
      </c>
      <c r="K480" s="60">
        <f t="shared" si="106"/>
        <v>0.83128296527512191</v>
      </c>
      <c r="L480" s="1524" t="s">
        <v>800</v>
      </c>
      <c r="M480" s="60">
        <f t="shared" si="106"/>
        <v>63.410883264204188</v>
      </c>
      <c r="N480" s="60">
        <f t="shared" si="106"/>
        <v>-5.2535370516708753</v>
      </c>
      <c r="O480" s="60">
        <f t="shared" si="106"/>
        <v>-20.314145495123142</v>
      </c>
    </row>
    <row r="481" spans="1:15" ht="11.25" hidden="1" customHeight="1" x14ac:dyDescent="0.2">
      <c r="A481" s="1170"/>
      <c r="B481" s="46" t="s">
        <v>730</v>
      </c>
      <c r="C481" s="60">
        <f t="shared" si="105"/>
        <v>2.4697761668603988</v>
      </c>
      <c r="D481" s="60">
        <f t="shared" si="105"/>
        <v>16.263727126510716</v>
      </c>
      <c r="E481" s="60">
        <f t="shared" si="105"/>
        <v>13.844204185825149</v>
      </c>
      <c r="F481" s="60">
        <f t="shared" si="105"/>
        <v>27.061830173124491</v>
      </c>
      <c r="G481" s="60">
        <f t="shared" si="105"/>
        <v>1.7406131430804948</v>
      </c>
      <c r="H481" s="1170"/>
      <c r="I481" s="46" t="s">
        <v>730</v>
      </c>
      <c r="J481" s="1524" t="s">
        <v>800</v>
      </c>
      <c r="K481" s="60">
        <f t="shared" si="106"/>
        <v>0.88874461217665157</v>
      </c>
      <c r="L481" s="1524" t="s">
        <v>800</v>
      </c>
      <c r="M481" s="60">
        <f t="shared" si="106"/>
        <v>27.479647935510101</v>
      </c>
      <c r="N481" s="60">
        <f t="shared" si="106"/>
        <v>-3.3284081618779027</v>
      </c>
      <c r="O481" s="60">
        <f t="shared" si="106"/>
        <v>3.758847833525806</v>
      </c>
    </row>
    <row r="482" spans="1:15" ht="11.25" hidden="1" customHeight="1" x14ac:dyDescent="0.2">
      <c r="A482" s="1170"/>
      <c r="B482" s="46" t="s">
        <v>731</v>
      </c>
      <c r="C482" s="60">
        <f t="shared" si="105"/>
        <v>-6.3823011387866444</v>
      </c>
      <c r="D482" s="60">
        <f t="shared" si="105"/>
        <v>-12.385313119212711</v>
      </c>
      <c r="E482" s="60">
        <f t="shared" si="105"/>
        <v>-2.4497464622670719</v>
      </c>
      <c r="F482" s="60">
        <f t="shared" si="105"/>
        <v>5.4453448535423519</v>
      </c>
      <c r="G482" s="60">
        <f t="shared" si="105"/>
        <v>-9.5487189153708272</v>
      </c>
      <c r="H482" s="1170"/>
      <c r="I482" s="46" t="s">
        <v>731</v>
      </c>
      <c r="J482" s="1524" t="s">
        <v>800</v>
      </c>
      <c r="K482" s="60">
        <f t="shared" si="106"/>
        <v>0.79728065382826685</v>
      </c>
      <c r="L482" s="1524" t="s">
        <v>800</v>
      </c>
      <c r="M482" s="60">
        <f t="shared" si="106"/>
        <v>40.113633874000811</v>
      </c>
      <c r="N482" s="60">
        <f t="shared" si="106"/>
        <v>-9.5574965759789023</v>
      </c>
      <c r="O482" s="60">
        <f t="shared" si="106"/>
        <v>-6.1650080020856706</v>
      </c>
    </row>
    <row r="483" spans="1:15" ht="11.25" hidden="1" customHeight="1" x14ac:dyDescent="0.2">
      <c r="A483" s="1170"/>
      <c r="B483" s="46" t="s">
        <v>732</v>
      </c>
      <c r="C483" s="60">
        <f t="shared" si="105"/>
        <v>-10.048433788933664</v>
      </c>
      <c r="D483" s="60">
        <f t="shared" si="105"/>
        <v>-0.67053665609860502</v>
      </c>
      <c r="E483" s="60">
        <f t="shared" si="105"/>
        <v>1.3433167439760325</v>
      </c>
      <c r="F483" s="60">
        <f t="shared" si="105"/>
        <v>-10.894695823736981</v>
      </c>
      <c r="G483" s="60">
        <f t="shared" si="105"/>
        <v>-14.204019939353714</v>
      </c>
      <c r="H483" s="1170"/>
      <c r="I483" s="46" t="s">
        <v>732</v>
      </c>
      <c r="J483" s="1524" t="s">
        <v>800</v>
      </c>
      <c r="K483" s="60">
        <f t="shared" si="106"/>
        <v>-22.295240668424711</v>
      </c>
      <c r="L483" s="1524" t="s">
        <v>800</v>
      </c>
      <c r="M483" s="60">
        <f t="shared" si="106"/>
        <v>40.855853033407783</v>
      </c>
      <c r="N483" s="60">
        <f t="shared" si="106"/>
        <v>-12.385493339430838</v>
      </c>
      <c r="O483" s="60">
        <f t="shared" si="106"/>
        <v>3.0462262456610176</v>
      </c>
    </row>
    <row r="484" spans="1:15" ht="11.25" hidden="1" customHeight="1" x14ac:dyDescent="0.2">
      <c r="A484" s="1170"/>
      <c r="B484" s="46" t="s">
        <v>733</v>
      </c>
      <c r="C484" s="60">
        <f t="shared" si="105"/>
        <v>19.252585075462264</v>
      </c>
      <c r="D484" s="60">
        <f t="shared" si="105"/>
        <v>23.329697042338893</v>
      </c>
      <c r="E484" s="60">
        <f t="shared" si="105"/>
        <v>16.706814273539862</v>
      </c>
      <c r="F484" s="60">
        <f t="shared" si="105"/>
        <v>44.13064011780375</v>
      </c>
      <c r="G484" s="60">
        <f t="shared" si="105"/>
        <v>10.264995928245526</v>
      </c>
      <c r="H484" s="1170"/>
      <c r="I484" s="46" t="s">
        <v>733</v>
      </c>
      <c r="J484" s="1524" t="s">
        <v>800</v>
      </c>
      <c r="K484" s="60">
        <f t="shared" si="106"/>
        <v>-5.8962238494313652</v>
      </c>
      <c r="L484" s="1524" t="s">
        <v>800</v>
      </c>
      <c r="M484" s="60">
        <f t="shared" si="106"/>
        <v>43.070664360580167</v>
      </c>
      <c r="N484" s="60">
        <f t="shared" si="106"/>
        <v>13.215461850148856</v>
      </c>
      <c r="O484" s="60">
        <f t="shared" si="106"/>
        <v>55.72171728070515</v>
      </c>
    </row>
    <row r="485" spans="1:15" ht="11.25" hidden="1" customHeight="1" x14ac:dyDescent="0.2">
      <c r="A485" s="1170"/>
      <c r="B485" s="46" t="s">
        <v>734</v>
      </c>
      <c r="C485" s="60">
        <f t="shared" si="105"/>
        <v>1.3741404873957208</v>
      </c>
      <c r="D485" s="60">
        <f t="shared" si="105"/>
        <v>36.463804546955913</v>
      </c>
      <c r="E485" s="60">
        <f t="shared" si="105"/>
        <v>26.990113165389488</v>
      </c>
      <c r="F485" s="60">
        <f t="shared" si="105"/>
        <v>-73.085009698075211</v>
      </c>
      <c r="G485" s="60">
        <f t="shared" si="105"/>
        <v>7.6795553886149719</v>
      </c>
      <c r="H485" s="1170"/>
      <c r="I485" s="46" t="s">
        <v>734</v>
      </c>
      <c r="J485" s="1524" t="s">
        <v>800</v>
      </c>
      <c r="K485" s="60">
        <f t="shared" si="106"/>
        <v>-13.464066636580284</v>
      </c>
      <c r="L485" s="1524" t="s">
        <v>800</v>
      </c>
      <c r="M485" s="60">
        <f t="shared" si="106"/>
        <v>553.32723757666406</v>
      </c>
      <c r="N485" s="60">
        <f t="shared" si="106"/>
        <v>-10.687189897669967</v>
      </c>
      <c r="O485" s="60">
        <f t="shared" si="106"/>
        <v>-9.6103905231519633</v>
      </c>
    </row>
    <row r="486" spans="1:15" ht="11.25" hidden="1" customHeight="1" x14ac:dyDescent="0.2">
      <c r="A486" s="1170"/>
      <c r="B486" s="46" t="s">
        <v>735</v>
      </c>
      <c r="C486" s="60">
        <f t="shared" si="105"/>
        <v>4.3366621603813371</v>
      </c>
      <c r="D486" s="60">
        <f t="shared" si="105"/>
        <v>-28.900366049249399</v>
      </c>
      <c r="E486" s="60">
        <f t="shared" si="105"/>
        <v>17.027591881129652</v>
      </c>
      <c r="F486" s="60">
        <f t="shared" si="105"/>
        <v>8.8964954089994848</v>
      </c>
      <c r="G486" s="60">
        <f t="shared" si="105"/>
        <v>0.33146545024598595</v>
      </c>
      <c r="H486" s="1170"/>
      <c r="I486" s="46" t="s">
        <v>735</v>
      </c>
      <c r="J486" s="1524" t="s">
        <v>800</v>
      </c>
      <c r="K486" s="60">
        <f t="shared" si="106"/>
        <v>0.74811324809500945</v>
      </c>
      <c r="L486" s="1524" t="s">
        <v>800</v>
      </c>
      <c r="M486" s="60">
        <f t="shared" si="106"/>
        <v>80.465564514960363</v>
      </c>
      <c r="N486" s="60">
        <f t="shared" si="106"/>
        <v>-5.7697991835824638</v>
      </c>
      <c r="O486" s="60">
        <f t="shared" si="106"/>
        <v>7.8162933652019717</v>
      </c>
    </row>
    <row r="487" spans="1:15" ht="11.25" hidden="1" customHeight="1" x14ac:dyDescent="0.2">
      <c r="A487" s="1170"/>
      <c r="B487" s="46" t="s">
        <v>736</v>
      </c>
      <c r="C487" s="60">
        <f t="shared" si="105"/>
        <v>-2.3731930649064168</v>
      </c>
      <c r="D487" s="60">
        <f t="shared" si="105"/>
        <v>-8.0196112304017646</v>
      </c>
      <c r="E487" s="60">
        <f t="shared" si="105"/>
        <v>14.190245234321281</v>
      </c>
      <c r="F487" s="60">
        <f t="shared" si="105"/>
        <v>9.3347836182980473</v>
      </c>
      <c r="G487" s="60">
        <f t="shared" si="105"/>
        <v>-6.9592391137524174</v>
      </c>
      <c r="H487" s="1170"/>
      <c r="I487" s="46" t="s">
        <v>736</v>
      </c>
      <c r="J487" s="1524" t="s">
        <v>800</v>
      </c>
      <c r="K487" s="60">
        <f t="shared" si="106"/>
        <v>2.217940471988129</v>
      </c>
      <c r="L487" s="1524" t="s">
        <v>800</v>
      </c>
      <c r="M487" s="60">
        <f t="shared" si="106"/>
        <v>89.472604678974221</v>
      </c>
      <c r="N487" s="60">
        <f t="shared" si="106"/>
        <v>1.4927740278309898E-2</v>
      </c>
      <c r="O487" s="60">
        <f t="shared" si="106"/>
        <v>-13.329081474183695</v>
      </c>
    </row>
    <row r="488" spans="1:15" ht="11.25" hidden="1" customHeight="1" x14ac:dyDescent="0.2">
      <c r="A488" s="1170"/>
      <c r="B488" s="46" t="s">
        <v>737</v>
      </c>
      <c r="C488" s="60">
        <f t="shared" si="105"/>
        <v>-1.4225683772121442</v>
      </c>
      <c r="D488" s="60">
        <f t="shared" si="105"/>
        <v>-10.078260607805973</v>
      </c>
      <c r="E488" s="60">
        <f t="shared" si="105"/>
        <v>16.825374402575804</v>
      </c>
      <c r="F488" s="60">
        <f t="shared" si="105"/>
        <v>85.685301228672245</v>
      </c>
      <c r="G488" s="60">
        <f t="shared" si="105"/>
        <v>-6.5676960718268589</v>
      </c>
      <c r="H488" s="1170"/>
      <c r="I488" s="46" t="s">
        <v>737</v>
      </c>
      <c r="J488" s="1524" t="s">
        <v>800</v>
      </c>
      <c r="K488" s="60">
        <f t="shared" si="106"/>
        <v>8.9382032421364102</v>
      </c>
      <c r="L488" s="1524" t="s">
        <v>800</v>
      </c>
      <c r="M488" s="60">
        <f t="shared" si="106"/>
        <v>70.470251039979473</v>
      </c>
      <c r="N488" s="60">
        <f t="shared" si="106"/>
        <v>-4.720525113812144</v>
      </c>
      <c r="O488" s="60">
        <f t="shared" si="106"/>
        <v>270.97776577536945</v>
      </c>
    </row>
    <row r="489" spans="1:15" ht="11.25" hidden="1" customHeight="1" x14ac:dyDescent="0.2">
      <c r="A489" s="1170"/>
      <c r="B489" s="46" t="s">
        <v>738</v>
      </c>
      <c r="C489" s="60">
        <f t="shared" si="105"/>
        <v>1.8787400113711783</v>
      </c>
      <c r="D489" s="60">
        <f t="shared" si="105"/>
        <v>-11.555791001010746</v>
      </c>
      <c r="E489" s="60">
        <f t="shared" si="105"/>
        <v>23.902457719691157</v>
      </c>
      <c r="F489" s="60">
        <f t="shared" si="105"/>
        <v>15.401180237357877</v>
      </c>
      <c r="G489" s="60">
        <f t="shared" si="105"/>
        <v>-8.5260640754460866</v>
      </c>
      <c r="H489" s="1170"/>
      <c r="I489" s="46" t="s">
        <v>738</v>
      </c>
      <c r="J489" s="1524" t="s">
        <v>800</v>
      </c>
      <c r="K489" s="60">
        <f t="shared" si="106"/>
        <v>304.30217797583481</v>
      </c>
      <c r="L489" s="1524" t="s">
        <v>800</v>
      </c>
      <c r="M489" s="60">
        <f t="shared" si="106"/>
        <v>93.673452933981025</v>
      </c>
      <c r="N489" s="60">
        <f t="shared" si="106"/>
        <v>5.7894650962216048</v>
      </c>
      <c r="O489" s="60">
        <f t="shared" si="106"/>
        <v>-19.57862310120592</v>
      </c>
    </row>
    <row r="490" spans="1:15" ht="11.25" hidden="1" customHeight="1" x14ac:dyDescent="0.2">
      <c r="A490" s="1170"/>
      <c r="B490" s="46" t="s">
        <v>739</v>
      </c>
      <c r="C490" s="60">
        <f t="shared" si="105"/>
        <v>-10.214377498636807</v>
      </c>
      <c r="D490" s="60">
        <f t="shared" si="105"/>
        <v>9.8595713474719986</v>
      </c>
      <c r="E490" s="60">
        <f t="shared" si="105"/>
        <v>12.50330266006317</v>
      </c>
      <c r="F490" s="60">
        <f t="shared" si="105"/>
        <v>9.1608653402295062</v>
      </c>
      <c r="G490" s="60">
        <f t="shared" si="105"/>
        <v>-15.003050685211434</v>
      </c>
      <c r="H490" s="1170"/>
      <c r="I490" s="46" t="s">
        <v>739</v>
      </c>
      <c r="J490" s="1524" t="s">
        <v>800</v>
      </c>
      <c r="K490" s="60">
        <f t="shared" si="106"/>
        <v>5.4336214117613366</v>
      </c>
      <c r="L490" s="1524" t="s">
        <v>800</v>
      </c>
      <c r="M490" s="60">
        <f t="shared" si="106"/>
        <v>53.637550925882948</v>
      </c>
      <c r="N490" s="60">
        <f t="shared" si="106"/>
        <v>4.3334110132990702</v>
      </c>
      <c r="O490" s="60">
        <f t="shared" si="106"/>
        <v>1.8081207312225871</v>
      </c>
    </row>
    <row r="491" spans="1:15" ht="11.25" customHeight="1" x14ac:dyDescent="0.2">
      <c r="A491" s="1170"/>
      <c r="B491" s="981"/>
      <c r="C491" s="60"/>
      <c r="D491" s="60"/>
      <c r="E491" s="60"/>
      <c r="F491" s="60"/>
      <c r="G491" s="60"/>
      <c r="H491" s="1170"/>
      <c r="I491" s="981"/>
      <c r="J491" s="60"/>
      <c r="K491" s="60"/>
      <c r="L491" s="60"/>
      <c r="M491" s="60"/>
      <c r="N491" s="60"/>
      <c r="O491" s="60"/>
    </row>
    <row r="492" spans="1:15" ht="11.25" hidden="1" customHeight="1" x14ac:dyDescent="0.2">
      <c r="A492" s="1170">
        <v>2016</v>
      </c>
      <c r="B492" s="46"/>
      <c r="C492" s="60"/>
      <c r="D492" s="60"/>
      <c r="E492" s="60"/>
      <c r="F492" s="60"/>
      <c r="G492" s="60"/>
      <c r="H492" s="1170">
        <v>2016</v>
      </c>
      <c r="I492" s="46"/>
      <c r="J492" s="129"/>
      <c r="K492" s="129"/>
      <c r="L492" s="129"/>
      <c r="M492" s="129"/>
      <c r="N492" s="129"/>
      <c r="O492" s="60"/>
    </row>
    <row r="493" spans="1:15" ht="11.25" hidden="1" customHeight="1" x14ac:dyDescent="0.2">
      <c r="A493" s="1170"/>
      <c r="B493" s="46" t="s">
        <v>542</v>
      </c>
      <c r="C493" s="60">
        <f t="shared" ref="C493:F504" si="107">SUM(C248/C234*100-100)</f>
        <v>-6.0693357450911378</v>
      </c>
      <c r="D493" s="60">
        <f t="shared" si="107"/>
        <v>-41.932375222512199</v>
      </c>
      <c r="E493" s="60">
        <f t="shared" si="107"/>
        <v>3.4382999889614609</v>
      </c>
      <c r="F493" s="60">
        <f t="shared" si="107"/>
        <v>8.6425618756158258</v>
      </c>
      <c r="G493" s="60">
        <f t="shared" ref="G493" si="108">SUM(G248/G234*100-100)</f>
        <v>-17.132587202843951</v>
      </c>
      <c r="H493" s="1170"/>
      <c r="I493" s="46" t="s">
        <v>542</v>
      </c>
      <c r="J493" s="1690" t="s">
        <v>800</v>
      </c>
      <c r="K493" s="60">
        <f t="shared" ref="K493:N504" si="109">SUM(K248/K234*100-100)</f>
        <v>8.9809976383817798</v>
      </c>
      <c r="L493" s="1690" t="s">
        <v>800</v>
      </c>
      <c r="M493" s="60">
        <f t="shared" si="109"/>
        <v>38.820024230860724</v>
      </c>
      <c r="N493" s="60">
        <f t="shared" si="109"/>
        <v>10.210725126702044</v>
      </c>
      <c r="O493" s="60"/>
    </row>
    <row r="494" spans="1:15" ht="11.25" hidden="1" customHeight="1" x14ac:dyDescent="0.2">
      <c r="A494" s="1170"/>
      <c r="B494" s="46" t="s">
        <v>729</v>
      </c>
      <c r="C494" s="60">
        <f t="shared" si="107"/>
        <v>4.5552927180814322</v>
      </c>
      <c r="D494" s="60">
        <f t="shared" si="107"/>
        <v>36.217905613790549</v>
      </c>
      <c r="E494" s="60">
        <f t="shared" si="107"/>
        <v>13.831499996342274</v>
      </c>
      <c r="F494" s="60">
        <f t="shared" si="107"/>
        <v>-13.983623244543338</v>
      </c>
      <c r="G494" s="60">
        <f t="shared" ref="G494" si="110">SUM(G249/G235*100-100)</f>
        <v>0.16701514054038569</v>
      </c>
      <c r="H494" s="1170"/>
      <c r="I494" s="46" t="s">
        <v>729</v>
      </c>
      <c r="J494" s="1690" t="s">
        <v>800</v>
      </c>
      <c r="K494" s="60">
        <f t="shared" si="109"/>
        <v>80.611689184597054</v>
      </c>
      <c r="L494" s="1690" t="s">
        <v>800</v>
      </c>
      <c r="M494" s="60">
        <f t="shared" si="109"/>
        <v>189.13010815638978</v>
      </c>
      <c r="N494" s="60">
        <f t="shared" si="109"/>
        <v>1.9026458420941026</v>
      </c>
      <c r="O494" s="60"/>
    </row>
    <row r="495" spans="1:15" ht="11.25" hidden="1" customHeight="1" x14ac:dyDescent="0.2">
      <c r="A495" s="1170"/>
      <c r="B495" s="46" t="s">
        <v>730</v>
      </c>
      <c r="C495" s="60">
        <f t="shared" si="107"/>
        <v>-10.104351154550912</v>
      </c>
      <c r="D495" s="60">
        <f t="shared" si="107"/>
        <v>-8.6050621938962593</v>
      </c>
      <c r="E495" s="60">
        <f t="shared" si="107"/>
        <v>-6.7021508381037762</v>
      </c>
      <c r="F495" s="60">
        <f t="shared" si="107"/>
        <v>-15.535646541294327</v>
      </c>
      <c r="G495" s="60">
        <f t="shared" ref="G495" si="111">SUM(G250/G236*100-100)</f>
        <v>-14.465211738582511</v>
      </c>
      <c r="H495" s="1170"/>
      <c r="I495" s="46" t="s">
        <v>730</v>
      </c>
      <c r="J495" s="1690" t="s">
        <v>800</v>
      </c>
      <c r="K495" s="60">
        <f t="shared" si="109"/>
        <v>0.10690570092641849</v>
      </c>
      <c r="L495" s="1690" t="s">
        <v>800</v>
      </c>
      <c r="M495" s="60">
        <f t="shared" si="109"/>
        <v>1.9123526150093539</v>
      </c>
      <c r="N495" s="60">
        <f t="shared" si="109"/>
        <v>12.362864678639696</v>
      </c>
      <c r="O495" s="60"/>
    </row>
    <row r="496" spans="1:15" ht="11.25" hidden="1" customHeight="1" x14ac:dyDescent="0.2">
      <c r="A496" s="1170"/>
      <c r="B496" s="46" t="s">
        <v>731</v>
      </c>
      <c r="C496" s="60">
        <f t="shared" si="107"/>
        <v>11.158498352621152</v>
      </c>
      <c r="D496" s="60">
        <f t="shared" si="107"/>
        <v>13.225539890364416</v>
      </c>
      <c r="E496" s="60">
        <f t="shared" si="107"/>
        <v>7.8445165605043314</v>
      </c>
      <c r="F496" s="60">
        <f t="shared" si="107"/>
        <v>-33.48739747681347</v>
      </c>
      <c r="G496" s="60">
        <f t="shared" ref="G496" si="112">SUM(G251/G237*100-100)</f>
        <v>6.1583933587939583</v>
      </c>
      <c r="H496" s="1170"/>
      <c r="I496" s="46" t="s">
        <v>731</v>
      </c>
      <c r="J496" s="1690" t="s">
        <v>800</v>
      </c>
      <c r="K496" s="60">
        <f t="shared" si="109"/>
        <v>15.080829771460103</v>
      </c>
      <c r="L496" s="1690" t="s">
        <v>800</v>
      </c>
      <c r="M496" s="60">
        <f t="shared" si="109"/>
        <v>9.1019965448486744</v>
      </c>
      <c r="N496" s="60">
        <f t="shared" si="109"/>
        <v>23.807903283639419</v>
      </c>
      <c r="O496" s="60"/>
    </row>
    <row r="497" spans="1:15" ht="11.25" hidden="1" customHeight="1" x14ac:dyDescent="0.2">
      <c r="A497" s="1170"/>
      <c r="B497" s="46" t="s">
        <v>732</v>
      </c>
      <c r="C497" s="60">
        <f t="shared" si="107"/>
        <v>6.2766020531073394</v>
      </c>
      <c r="D497" s="60">
        <f t="shared" si="107"/>
        <v>27.752968340240812</v>
      </c>
      <c r="E497" s="60">
        <f t="shared" si="107"/>
        <v>-5.6078736519120298</v>
      </c>
      <c r="F497" s="60">
        <f t="shared" si="107"/>
        <v>-24.99358717434869</v>
      </c>
      <c r="G497" s="60">
        <f t="shared" ref="G497" si="113">SUM(G252/G238*100-100)</f>
        <v>7.118209115937745</v>
      </c>
      <c r="H497" s="1170"/>
      <c r="I497" s="46" t="s">
        <v>732</v>
      </c>
      <c r="J497" s="1690" t="s">
        <v>800</v>
      </c>
      <c r="K497" s="60">
        <f t="shared" si="109"/>
        <v>16.417898316612593</v>
      </c>
      <c r="L497" s="1690" t="s">
        <v>800</v>
      </c>
      <c r="M497" s="60">
        <f t="shared" si="109"/>
        <v>22.543819101044193</v>
      </c>
      <c r="N497" s="60">
        <f t="shared" si="109"/>
        <v>16.450978975658344</v>
      </c>
      <c r="O497" s="60"/>
    </row>
    <row r="498" spans="1:15" ht="11.25" hidden="1" customHeight="1" x14ac:dyDescent="0.2">
      <c r="A498" s="1170"/>
      <c r="B498" s="46" t="s">
        <v>733</v>
      </c>
      <c r="C498" s="60">
        <f t="shared" si="107"/>
        <v>0.49295803253377812</v>
      </c>
      <c r="D498" s="60">
        <f t="shared" si="107"/>
        <v>12.341278628387727</v>
      </c>
      <c r="E498" s="60">
        <f t="shared" si="107"/>
        <v>2.8447714362417145</v>
      </c>
      <c r="F498" s="60">
        <f t="shared" si="107"/>
        <v>-27.765747430548487</v>
      </c>
      <c r="G498" s="60">
        <f t="shared" ref="G498" si="114">SUM(G253/G239*100-100)</f>
        <v>7.1673865232132243</v>
      </c>
      <c r="H498" s="1170"/>
      <c r="I498" s="46" t="s">
        <v>733</v>
      </c>
      <c r="J498" s="1690" t="s">
        <v>800</v>
      </c>
      <c r="K498" s="60">
        <f t="shared" si="109"/>
        <v>64.915246852958063</v>
      </c>
      <c r="L498" s="1690" t="s">
        <v>800</v>
      </c>
      <c r="M498" s="60">
        <f t="shared" si="109"/>
        <v>4.3356321441875565</v>
      </c>
      <c r="N498" s="60">
        <f t="shared" si="109"/>
        <v>0.98433810288405255</v>
      </c>
      <c r="O498" s="60"/>
    </row>
    <row r="499" spans="1:15" ht="11.25" hidden="1" customHeight="1" x14ac:dyDescent="0.2">
      <c r="A499" s="1170"/>
      <c r="B499" s="46" t="s">
        <v>734</v>
      </c>
      <c r="C499" s="60">
        <f t="shared" si="107"/>
        <v>-5.0820368701971148</v>
      </c>
      <c r="D499" s="60">
        <f t="shared" si="107"/>
        <v>-29.996149794033556</v>
      </c>
      <c r="E499" s="60">
        <f t="shared" si="107"/>
        <v>-27.208747377829084</v>
      </c>
      <c r="F499" s="60">
        <f t="shared" si="107"/>
        <v>-35.933904572600213</v>
      </c>
      <c r="G499" s="60">
        <f t="shared" ref="G499" si="115">SUM(G254/G240*100-100)</f>
        <v>-0.2470129119658111</v>
      </c>
      <c r="H499" s="1170"/>
      <c r="I499" s="46" t="s">
        <v>734</v>
      </c>
      <c r="J499" s="1690" t="s">
        <v>800</v>
      </c>
      <c r="K499" s="60">
        <f t="shared" si="109"/>
        <v>52.505621014075103</v>
      </c>
      <c r="L499" s="1690" t="s">
        <v>800</v>
      </c>
      <c r="M499" s="60">
        <f t="shared" si="109"/>
        <v>-77.216727737202376</v>
      </c>
      <c r="N499" s="60">
        <f t="shared" si="109"/>
        <v>3.9514649194792923</v>
      </c>
      <c r="O499" s="60"/>
    </row>
    <row r="500" spans="1:15" ht="11.25" hidden="1" customHeight="1" x14ac:dyDescent="0.2">
      <c r="A500" s="1170"/>
      <c r="B500" s="46" t="s">
        <v>735</v>
      </c>
      <c r="C500" s="60">
        <f t="shared" si="107"/>
        <v>-4.4429537147186835</v>
      </c>
      <c r="D500" s="60">
        <f t="shared" si="107"/>
        <v>36.947852055618114</v>
      </c>
      <c r="E500" s="60">
        <f t="shared" si="107"/>
        <v>9.0902340906338708</v>
      </c>
      <c r="F500" s="60">
        <f t="shared" si="107"/>
        <v>6.5951573893419493</v>
      </c>
      <c r="G500" s="60">
        <f t="shared" ref="G500" si="116">SUM(G255/G241*100-100)</f>
        <v>14.694356288421233</v>
      </c>
      <c r="H500" s="1170"/>
      <c r="I500" s="46" t="s">
        <v>735</v>
      </c>
      <c r="J500" s="1690" t="s">
        <v>800</v>
      </c>
      <c r="K500" s="60">
        <f t="shared" si="109"/>
        <v>67.714902360185505</v>
      </c>
      <c r="L500" s="1690" t="s">
        <v>800</v>
      </c>
      <c r="M500" s="60">
        <f t="shared" si="109"/>
        <v>-4.0834651589502897</v>
      </c>
      <c r="N500" s="60">
        <f t="shared" si="109"/>
        <v>6.9655633405417205</v>
      </c>
      <c r="O500" s="60"/>
    </row>
    <row r="501" spans="1:15" ht="11.25" hidden="1" customHeight="1" x14ac:dyDescent="0.2">
      <c r="A501" s="1170"/>
      <c r="B501" s="46" t="s">
        <v>736</v>
      </c>
      <c r="C501" s="60">
        <f t="shared" si="107"/>
        <v>0.39093484507279186</v>
      </c>
      <c r="D501" s="60">
        <f t="shared" si="107"/>
        <v>18.408697801526543</v>
      </c>
      <c r="E501" s="60">
        <f t="shared" si="107"/>
        <v>-11.392071504182226</v>
      </c>
      <c r="F501" s="60">
        <f t="shared" si="107"/>
        <v>-24.016861132707035</v>
      </c>
      <c r="G501" s="60">
        <f t="shared" ref="G501" si="117">SUM(G256/G242*100-100)</f>
        <v>3.7508542466293306</v>
      </c>
      <c r="H501" s="1170"/>
      <c r="I501" s="46" t="s">
        <v>736</v>
      </c>
      <c r="J501" s="1690" t="s">
        <v>800</v>
      </c>
      <c r="K501" s="60">
        <f t="shared" si="109"/>
        <v>60.891028393811865</v>
      </c>
      <c r="L501" s="1690" t="s">
        <v>800</v>
      </c>
      <c r="M501" s="60">
        <f t="shared" si="109"/>
        <v>12.351328205742135</v>
      </c>
      <c r="N501" s="60">
        <f t="shared" si="109"/>
        <v>-0.60543059482341732</v>
      </c>
      <c r="O501" s="60"/>
    </row>
    <row r="502" spans="1:15" ht="11.25" hidden="1" customHeight="1" x14ac:dyDescent="0.2">
      <c r="A502" s="1170"/>
      <c r="B502" s="46" t="s">
        <v>737</v>
      </c>
      <c r="C502" s="60">
        <f t="shared" si="107"/>
        <v>-3.8928288930514441</v>
      </c>
      <c r="D502" s="60">
        <f t="shared" si="107"/>
        <v>-8.6365639909598713</v>
      </c>
      <c r="E502" s="60">
        <f t="shared" si="107"/>
        <v>-3.1033772976650766</v>
      </c>
      <c r="F502" s="60">
        <f t="shared" si="107"/>
        <v>-54.588930848446218</v>
      </c>
      <c r="G502" s="60">
        <f t="shared" ref="G502" si="118">SUM(G257/G243*100-100)</f>
        <v>-3.2325110656946947</v>
      </c>
      <c r="H502" s="1170"/>
      <c r="I502" s="46" t="s">
        <v>737</v>
      </c>
      <c r="J502" s="1690" t="s">
        <v>800</v>
      </c>
      <c r="K502" s="60">
        <f t="shared" si="109"/>
        <v>49.072052563787651</v>
      </c>
      <c r="L502" s="1690" t="s">
        <v>800</v>
      </c>
      <c r="M502" s="60">
        <f t="shared" si="109"/>
        <v>0.96733843852800305</v>
      </c>
      <c r="N502" s="60">
        <f t="shared" si="109"/>
        <v>2.3944360218406189</v>
      </c>
      <c r="O502" s="60"/>
    </row>
    <row r="503" spans="1:15" ht="11.25" hidden="1" customHeight="1" x14ac:dyDescent="0.2">
      <c r="A503" s="1170"/>
      <c r="B503" s="46" t="s">
        <v>738</v>
      </c>
      <c r="C503" s="60">
        <f t="shared" si="107"/>
        <v>6.246936132340025</v>
      </c>
      <c r="D503" s="60">
        <f t="shared" si="107"/>
        <v>10.088937252613988</v>
      </c>
      <c r="E503" s="60">
        <f t="shared" si="107"/>
        <v>-4.9419855800001358</v>
      </c>
      <c r="F503" s="60">
        <f t="shared" si="107"/>
        <v>-39.910624205995823</v>
      </c>
      <c r="G503" s="60">
        <f t="shared" ref="G503" si="119">SUM(G258/G244*100-100)</f>
        <v>0.16727925541218269</v>
      </c>
      <c r="H503" s="1170"/>
      <c r="I503" s="46" t="s">
        <v>738</v>
      </c>
      <c r="J503" s="1690" t="s">
        <v>800</v>
      </c>
      <c r="K503" s="60">
        <f t="shared" si="109"/>
        <v>-70.708114878666748</v>
      </c>
      <c r="L503" s="1690" t="s">
        <v>800</v>
      </c>
      <c r="M503" s="60">
        <f t="shared" si="109"/>
        <v>-1.5219807252234148</v>
      </c>
      <c r="N503" s="60">
        <f t="shared" si="109"/>
        <v>11.659122081743163</v>
      </c>
      <c r="O503" s="60"/>
    </row>
    <row r="504" spans="1:15" ht="11.25" hidden="1" customHeight="1" x14ac:dyDescent="0.2">
      <c r="A504" s="1170"/>
      <c r="B504" s="46" t="s">
        <v>739</v>
      </c>
      <c r="C504" s="60">
        <f t="shared" si="107"/>
        <v>18.986336966000536</v>
      </c>
      <c r="D504" s="60">
        <f t="shared" si="107"/>
        <v>-8.9768560683649525</v>
      </c>
      <c r="E504" s="60">
        <f t="shared" si="107"/>
        <v>-1.7592540580546654</v>
      </c>
      <c r="F504" s="60">
        <f t="shared" si="107"/>
        <v>-66.510715603737765</v>
      </c>
      <c r="G504" s="60">
        <f t="shared" ref="G504" si="120">SUM(G259/G245*100-100)</f>
        <v>4.5229280957209852</v>
      </c>
      <c r="H504" s="1170"/>
      <c r="I504" s="46" t="s">
        <v>739</v>
      </c>
      <c r="J504" s="1690" t="s">
        <v>800</v>
      </c>
      <c r="K504" s="60">
        <f t="shared" si="109"/>
        <v>60.655541078584832</v>
      </c>
      <c r="L504" s="1690" t="s">
        <v>800</v>
      </c>
      <c r="M504" s="60">
        <f t="shared" si="109"/>
        <v>1.0460669847416142</v>
      </c>
      <c r="N504" s="60">
        <f t="shared" si="109"/>
        <v>1.7358598305519166</v>
      </c>
      <c r="O504" s="60"/>
    </row>
    <row r="505" spans="1:15" ht="11.25" hidden="1" customHeight="1" x14ac:dyDescent="0.2">
      <c r="A505" s="1170"/>
      <c r="B505" s="981"/>
      <c r="C505" s="60"/>
      <c r="D505" s="60"/>
      <c r="E505" s="60"/>
      <c r="F505" s="60"/>
      <c r="G505" s="60"/>
      <c r="H505" s="1170"/>
      <c r="I505" s="981"/>
      <c r="J505" s="1865"/>
      <c r="K505" s="60"/>
      <c r="L505" s="1865"/>
      <c r="M505" s="60"/>
      <c r="N505" s="60"/>
      <c r="O505" s="60"/>
    </row>
    <row r="506" spans="1:15" ht="11.25" customHeight="1" x14ac:dyDescent="0.2">
      <c r="A506" s="428" t="s">
        <v>1599</v>
      </c>
      <c r="B506" s="1881"/>
      <c r="C506" s="60"/>
      <c r="D506" s="60"/>
      <c r="E506" s="60"/>
      <c r="F506" s="60"/>
      <c r="G506" s="60"/>
      <c r="H506" s="428" t="s">
        <v>1599</v>
      </c>
      <c r="I506" s="1881"/>
      <c r="J506" s="1865"/>
      <c r="K506" s="60"/>
      <c r="L506" s="1865"/>
      <c r="M506" s="60"/>
      <c r="N506" s="60"/>
      <c r="O506" s="60"/>
    </row>
    <row r="507" spans="1:15" ht="11.25" customHeight="1" x14ac:dyDescent="0.2">
      <c r="A507" s="1882"/>
      <c r="B507" s="1877" t="s">
        <v>542</v>
      </c>
      <c r="C507" s="203" t="s">
        <v>800</v>
      </c>
      <c r="D507" s="203" t="s">
        <v>800</v>
      </c>
      <c r="E507" s="203" t="s">
        <v>800</v>
      </c>
      <c r="F507" s="203" t="s">
        <v>800</v>
      </c>
      <c r="G507" s="203" t="s">
        <v>800</v>
      </c>
      <c r="H507" s="1882"/>
      <c r="I507" s="1877" t="s">
        <v>542</v>
      </c>
      <c r="J507" s="203" t="s">
        <v>800</v>
      </c>
      <c r="K507" s="203" t="s">
        <v>800</v>
      </c>
      <c r="L507" s="203" t="s">
        <v>800</v>
      </c>
      <c r="M507" s="203" t="s">
        <v>800</v>
      </c>
      <c r="N507" s="203" t="s">
        <v>800</v>
      </c>
      <c r="O507" s="203" t="s">
        <v>800</v>
      </c>
    </row>
    <row r="508" spans="1:15" ht="11.25" customHeight="1" x14ac:dyDescent="0.2">
      <c r="A508" s="1880"/>
      <c r="B508" s="1877" t="s">
        <v>729</v>
      </c>
      <c r="C508" s="203" t="s">
        <v>800</v>
      </c>
      <c r="D508" s="203" t="s">
        <v>800</v>
      </c>
      <c r="E508" s="203" t="s">
        <v>800</v>
      </c>
      <c r="F508" s="203" t="s">
        <v>800</v>
      </c>
      <c r="G508" s="203" t="s">
        <v>800</v>
      </c>
      <c r="H508" s="1880"/>
      <c r="I508" s="1877" t="s">
        <v>729</v>
      </c>
      <c r="J508" s="203" t="s">
        <v>800</v>
      </c>
      <c r="K508" s="203" t="s">
        <v>800</v>
      </c>
      <c r="L508" s="203" t="s">
        <v>800</v>
      </c>
      <c r="M508" s="203" t="s">
        <v>800</v>
      </c>
      <c r="N508" s="203" t="s">
        <v>800</v>
      </c>
      <c r="O508" s="203" t="s">
        <v>800</v>
      </c>
    </row>
    <row r="509" spans="1:15" ht="11.25" customHeight="1" x14ac:dyDescent="0.2">
      <c r="A509" s="1880"/>
      <c r="B509" s="1877" t="s">
        <v>730</v>
      </c>
      <c r="C509" s="203" t="s">
        <v>800</v>
      </c>
      <c r="D509" s="203" t="s">
        <v>800</v>
      </c>
      <c r="E509" s="203" t="s">
        <v>800</v>
      </c>
      <c r="F509" s="203" t="s">
        <v>800</v>
      </c>
      <c r="G509" s="203" t="s">
        <v>800</v>
      </c>
      <c r="H509" s="1880"/>
      <c r="I509" s="1877" t="s">
        <v>730</v>
      </c>
      <c r="J509" s="203" t="s">
        <v>800</v>
      </c>
      <c r="K509" s="203" t="s">
        <v>800</v>
      </c>
      <c r="L509" s="203" t="s">
        <v>800</v>
      </c>
      <c r="M509" s="203" t="s">
        <v>800</v>
      </c>
      <c r="N509" s="203" t="s">
        <v>800</v>
      </c>
      <c r="O509" s="203" t="s">
        <v>800</v>
      </c>
    </row>
    <row r="510" spans="1:15" ht="11.25" customHeight="1" x14ac:dyDescent="0.2">
      <c r="A510" s="1880"/>
      <c r="B510" s="1877" t="s">
        <v>731</v>
      </c>
      <c r="C510" s="203" t="s">
        <v>800</v>
      </c>
      <c r="D510" s="203" t="s">
        <v>800</v>
      </c>
      <c r="E510" s="203" t="s">
        <v>800</v>
      </c>
      <c r="F510" s="203" t="s">
        <v>800</v>
      </c>
      <c r="G510" s="203" t="s">
        <v>800</v>
      </c>
      <c r="H510" s="1880"/>
      <c r="I510" s="1877" t="s">
        <v>731</v>
      </c>
      <c r="J510" s="203" t="s">
        <v>800</v>
      </c>
      <c r="K510" s="203" t="s">
        <v>800</v>
      </c>
      <c r="L510" s="203" t="s">
        <v>800</v>
      </c>
      <c r="M510" s="203" t="s">
        <v>800</v>
      </c>
      <c r="N510" s="203" t="s">
        <v>800</v>
      </c>
      <c r="O510" s="203" t="s">
        <v>800</v>
      </c>
    </row>
    <row r="511" spans="1:15" ht="11.25" customHeight="1" x14ac:dyDescent="0.2">
      <c r="A511" s="1880"/>
      <c r="B511" s="1877" t="s">
        <v>732</v>
      </c>
      <c r="C511" s="203" t="s">
        <v>800</v>
      </c>
      <c r="D511" s="203" t="s">
        <v>800</v>
      </c>
      <c r="E511" s="203" t="s">
        <v>800</v>
      </c>
      <c r="F511" s="203" t="s">
        <v>800</v>
      </c>
      <c r="G511" s="203" t="s">
        <v>800</v>
      </c>
      <c r="H511" s="1880"/>
      <c r="I511" s="1877" t="s">
        <v>732</v>
      </c>
      <c r="J511" s="203" t="s">
        <v>800</v>
      </c>
      <c r="K511" s="203" t="s">
        <v>800</v>
      </c>
      <c r="L511" s="203" t="s">
        <v>800</v>
      </c>
      <c r="M511" s="203" t="s">
        <v>800</v>
      </c>
      <c r="N511" s="203" t="s">
        <v>800</v>
      </c>
      <c r="O511" s="203" t="s">
        <v>800</v>
      </c>
    </row>
    <row r="512" spans="1:15" ht="11.25" customHeight="1" x14ac:dyDescent="0.2">
      <c r="A512" s="1880"/>
      <c r="B512" s="1877" t="s">
        <v>733</v>
      </c>
      <c r="C512" s="203" t="s">
        <v>800</v>
      </c>
      <c r="D512" s="203" t="s">
        <v>800</v>
      </c>
      <c r="E512" s="203" t="s">
        <v>800</v>
      </c>
      <c r="F512" s="203" t="s">
        <v>800</v>
      </c>
      <c r="G512" s="203" t="s">
        <v>800</v>
      </c>
      <c r="H512" s="1880"/>
      <c r="I512" s="1877" t="s">
        <v>733</v>
      </c>
      <c r="J512" s="203" t="s">
        <v>800</v>
      </c>
      <c r="K512" s="203" t="s">
        <v>800</v>
      </c>
      <c r="L512" s="203" t="s">
        <v>800</v>
      </c>
      <c r="M512" s="203" t="s">
        <v>800</v>
      </c>
      <c r="N512" s="203" t="s">
        <v>800</v>
      </c>
      <c r="O512" s="203" t="s">
        <v>800</v>
      </c>
    </row>
    <row r="513" spans="1:15" ht="11.25" customHeight="1" x14ac:dyDescent="0.2">
      <c r="A513" s="1880"/>
      <c r="B513" s="1877" t="s">
        <v>734</v>
      </c>
      <c r="C513" s="203" t="s">
        <v>800</v>
      </c>
      <c r="D513" s="203" t="s">
        <v>800</v>
      </c>
      <c r="E513" s="203" t="s">
        <v>800</v>
      </c>
      <c r="F513" s="203" t="s">
        <v>800</v>
      </c>
      <c r="G513" s="203" t="s">
        <v>800</v>
      </c>
      <c r="H513" s="1880"/>
      <c r="I513" s="1877" t="s">
        <v>734</v>
      </c>
      <c r="J513" s="203" t="s">
        <v>800</v>
      </c>
      <c r="K513" s="203" t="s">
        <v>800</v>
      </c>
      <c r="L513" s="203" t="s">
        <v>800</v>
      </c>
      <c r="M513" s="203" t="s">
        <v>800</v>
      </c>
      <c r="N513" s="203" t="s">
        <v>800</v>
      </c>
      <c r="O513" s="203" t="s">
        <v>800</v>
      </c>
    </row>
    <row r="514" spans="1:15" ht="11.25" customHeight="1" x14ac:dyDescent="0.2">
      <c r="A514" s="1880"/>
      <c r="B514" s="1877" t="s">
        <v>735</v>
      </c>
      <c r="C514" s="203" t="s">
        <v>800</v>
      </c>
      <c r="D514" s="203" t="s">
        <v>800</v>
      </c>
      <c r="E514" s="203" t="s">
        <v>800</v>
      </c>
      <c r="F514" s="203" t="s">
        <v>800</v>
      </c>
      <c r="G514" s="203" t="s">
        <v>800</v>
      </c>
      <c r="H514" s="1880"/>
      <c r="I514" s="1877" t="s">
        <v>735</v>
      </c>
      <c r="J514" s="203" t="s">
        <v>800</v>
      </c>
      <c r="K514" s="203" t="s">
        <v>800</v>
      </c>
      <c r="L514" s="203" t="s">
        <v>800</v>
      </c>
      <c r="M514" s="203" t="s">
        <v>800</v>
      </c>
      <c r="N514" s="203" t="s">
        <v>800</v>
      </c>
      <c r="O514" s="203" t="s">
        <v>800</v>
      </c>
    </row>
    <row r="515" spans="1:15" ht="11.25" customHeight="1" x14ac:dyDescent="0.2">
      <c r="A515" s="1880"/>
      <c r="B515" s="1877" t="s">
        <v>736</v>
      </c>
      <c r="C515" s="203" t="s">
        <v>800</v>
      </c>
      <c r="D515" s="203" t="s">
        <v>800</v>
      </c>
      <c r="E515" s="203" t="s">
        <v>800</v>
      </c>
      <c r="F515" s="203" t="s">
        <v>800</v>
      </c>
      <c r="G515" s="203" t="s">
        <v>800</v>
      </c>
      <c r="H515" s="1880"/>
      <c r="I515" s="1877" t="s">
        <v>736</v>
      </c>
      <c r="J515" s="203" t="s">
        <v>800</v>
      </c>
      <c r="K515" s="203" t="s">
        <v>800</v>
      </c>
      <c r="L515" s="203" t="s">
        <v>800</v>
      </c>
      <c r="M515" s="203" t="s">
        <v>800</v>
      </c>
      <c r="N515" s="203" t="s">
        <v>800</v>
      </c>
      <c r="O515" s="203" t="s">
        <v>800</v>
      </c>
    </row>
    <row r="516" spans="1:15" ht="11.25" customHeight="1" x14ac:dyDescent="0.2">
      <c r="A516" s="1880"/>
      <c r="B516" s="1877" t="s">
        <v>737</v>
      </c>
      <c r="C516" s="203" t="s">
        <v>800</v>
      </c>
      <c r="D516" s="203" t="s">
        <v>800</v>
      </c>
      <c r="E516" s="203" t="s">
        <v>800</v>
      </c>
      <c r="F516" s="203" t="s">
        <v>800</v>
      </c>
      <c r="G516" s="203" t="s">
        <v>800</v>
      </c>
      <c r="H516" s="1880"/>
      <c r="I516" s="1877" t="s">
        <v>737</v>
      </c>
      <c r="J516" s="203" t="s">
        <v>800</v>
      </c>
      <c r="K516" s="203" t="s">
        <v>800</v>
      </c>
      <c r="L516" s="203" t="s">
        <v>800</v>
      </c>
      <c r="M516" s="203" t="s">
        <v>800</v>
      </c>
      <c r="N516" s="203" t="s">
        <v>800</v>
      </c>
      <c r="O516" s="203" t="s">
        <v>800</v>
      </c>
    </row>
    <row r="517" spans="1:15" ht="11.25" customHeight="1" x14ac:dyDescent="0.2">
      <c r="A517" s="1880"/>
      <c r="B517" s="1877" t="s">
        <v>738</v>
      </c>
      <c r="C517" s="203" t="s">
        <v>800</v>
      </c>
      <c r="D517" s="203" t="s">
        <v>800</v>
      </c>
      <c r="E517" s="203" t="s">
        <v>800</v>
      </c>
      <c r="F517" s="203" t="s">
        <v>800</v>
      </c>
      <c r="G517" s="203" t="s">
        <v>800</v>
      </c>
      <c r="H517" s="1880"/>
      <c r="I517" s="1877" t="s">
        <v>738</v>
      </c>
      <c r="J517" s="203" t="s">
        <v>800</v>
      </c>
      <c r="K517" s="203" t="s">
        <v>800</v>
      </c>
      <c r="L517" s="203" t="s">
        <v>800</v>
      </c>
      <c r="M517" s="203" t="s">
        <v>800</v>
      </c>
      <c r="N517" s="203" t="s">
        <v>800</v>
      </c>
      <c r="O517" s="203" t="s">
        <v>800</v>
      </c>
    </row>
    <row r="518" spans="1:15" ht="11.25" customHeight="1" x14ac:dyDescent="0.2">
      <c r="A518" s="1880"/>
      <c r="B518" s="1877" t="s">
        <v>739</v>
      </c>
      <c r="C518" s="203" t="s">
        <v>800</v>
      </c>
      <c r="D518" s="203" t="s">
        <v>800</v>
      </c>
      <c r="E518" s="203" t="s">
        <v>800</v>
      </c>
      <c r="F518" s="203" t="s">
        <v>800</v>
      </c>
      <c r="G518" s="203" t="s">
        <v>800</v>
      </c>
      <c r="H518" s="1880"/>
      <c r="I518" s="1877" t="s">
        <v>739</v>
      </c>
      <c r="J518" s="203" t="s">
        <v>800</v>
      </c>
      <c r="K518" s="203" t="s">
        <v>800</v>
      </c>
      <c r="L518" s="203" t="s">
        <v>800</v>
      </c>
      <c r="M518" s="203" t="s">
        <v>800</v>
      </c>
      <c r="N518" s="203" t="s">
        <v>800</v>
      </c>
      <c r="O518" s="203" t="s">
        <v>800</v>
      </c>
    </row>
    <row r="519" spans="1:15" ht="11.25" hidden="1" customHeight="1" x14ac:dyDescent="0.2">
      <c r="A519" s="1170"/>
      <c r="B519" s="981"/>
      <c r="C519" s="60"/>
      <c r="D519" s="60"/>
      <c r="E519" s="60"/>
      <c r="F519" s="60"/>
      <c r="G519" s="60"/>
      <c r="H519" s="1170"/>
      <c r="I519" s="981"/>
      <c r="J519" s="1865"/>
      <c r="K519" s="60"/>
      <c r="L519" s="1865"/>
      <c r="M519" s="60"/>
      <c r="N519" s="60"/>
      <c r="O519" s="60"/>
    </row>
    <row r="520" spans="1:15" ht="11.25" hidden="1" customHeight="1" x14ac:dyDescent="0.2">
      <c r="A520" s="1876">
        <v>2018</v>
      </c>
      <c r="B520" s="1881"/>
      <c r="C520" s="60"/>
      <c r="D520" s="60"/>
      <c r="E520" s="60"/>
      <c r="F520" s="60"/>
      <c r="G520" s="60"/>
      <c r="H520" s="1876">
        <v>2018</v>
      </c>
      <c r="I520" s="1881"/>
      <c r="J520" s="1865"/>
      <c r="K520" s="60"/>
      <c r="L520" s="1865"/>
      <c r="M520" s="60"/>
      <c r="N520" s="60"/>
      <c r="O520" s="60"/>
    </row>
    <row r="521" spans="1:15" ht="11.25" hidden="1" customHeight="1" x14ac:dyDescent="0.2">
      <c r="A521" s="1882"/>
      <c r="B521" s="1877" t="s">
        <v>542</v>
      </c>
      <c r="C521" s="60"/>
      <c r="D521" s="60"/>
      <c r="E521" s="60"/>
      <c r="F521" s="60"/>
      <c r="G521" s="60"/>
      <c r="H521" s="1882"/>
      <c r="I521" s="1877" t="s">
        <v>542</v>
      </c>
      <c r="J521" s="1865"/>
      <c r="K521" s="60"/>
      <c r="L521" s="1865"/>
      <c r="M521" s="60"/>
      <c r="N521" s="60"/>
      <c r="O521" s="60"/>
    </row>
    <row r="522" spans="1:15" ht="11.25" hidden="1" customHeight="1" x14ac:dyDescent="0.2">
      <c r="A522" s="1880"/>
      <c r="B522" s="1877" t="s">
        <v>729</v>
      </c>
      <c r="C522" s="60"/>
      <c r="D522" s="60"/>
      <c r="E522" s="60"/>
      <c r="F522" s="60"/>
      <c r="G522" s="60"/>
      <c r="H522" s="1880"/>
      <c r="I522" s="1877" t="s">
        <v>729</v>
      </c>
      <c r="J522" s="1865"/>
      <c r="K522" s="60"/>
      <c r="L522" s="1865"/>
      <c r="M522" s="60"/>
      <c r="N522" s="60"/>
      <c r="O522" s="60"/>
    </row>
    <row r="523" spans="1:15" ht="11.25" hidden="1" customHeight="1" x14ac:dyDescent="0.2">
      <c r="A523" s="1880"/>
      <c r="B523" s="1877" t="s">
        <v>730</v>
      </c>
      <c r="C523" s="60"/>
      <c r="D523" s="60"/>
      <c r="E523" s="60"/>
      <c r="F523" s="60"/>
      <c r="G523" s="60"/>
      <c r="H523" s="1880"/>
      <c r="I523" s="1877" t="s">
        <v>730</v>
      </c>
      <c r="J523" s="1865"/>
      <c r="K523" s="60"/>
      <c r="L523" s="1865"/>
      <c r="M523" s="60"/>
      <c r="N523" s="60"/>
      <c r="O523" s="60"/>
    </row>
    <row r="524" spans="1:15" ht="11.25" hidden="1" customHeight="1" x14ac:dyDescent="0.2">
      <c r="A524" s="1880"/>
      <c r="B524" s="1877" t="s">
        <v>731</v>
      </c>
      <c r="C524" s="60"/>
      <c r="D524" s="60"/>
      <c r="E524" s="60"/>
      <c r="F524" s="60"/>
      <c r="G524" s="60"/>
      <c r="H524" s="1880"/>
      <c r="I524" s="1877" t="s">
        <v>731</v>
      </c>
      <c r="J524" s="1865"/>
      <c r="K524" s="60"/>
      <c r="L524" s="1865"/>
      <c r="M524" s="60"/>
      <c r="N524" s="60"/>
      <c r="O524" s="60"/>
    </row>
    <row r="525" spans="1:15" ht="11.25" hidden="1" customHeight="1" x14ac:dyDescent="0.2">
      <c r="A525" s="1880"/>
      <c r="B525" s="1877" t="s">
        <v>732</v>
      </c>
      <c r="C525" s="60"/>
      <c r="D525" s="60"/>
      <c r="E525" s="60"/>
      <c r="F525" s="60"/>
      <c r="G525" s="60"/>
      <c r="H525" s="1880"/>
      <c r="I525" s="1877" t="s">
        <v>732</v>
      </c>
      <c r="J525" s="1865"/>
      <c r="K525" s="60"/>
      <c r="L525" s="1865"/>
      <c r="M525" s="60"/>
      <c r="N525" s="60"/>
      <c r="O525" s="60"/>
    </row>
    <row r="526" spans="1:15" ht="11.25" hidden="1" customHeight="1" x14ac:dyDescent="0.2">
      <c r="A526" s="1880"/>
      <c r="B526" s="1877" t="s">
        <v>733</v>
      </c>
      <c r="C526" s="60"/>
      <c r="D526" s="60"/>
      <c r="E526" s="60"/>
      <c r="F526" s="60"/>
      <c r="G526" s="60"/>
      <c r="H526" s="1880"/>
      <c r="I526" s="1877" t="s">
        <v>733</v>
      </c>
      <c r="J526" s="1865"/>
      <c r="K526" s="60"/>
      <c r="L526" s="1865"/>
      <c r="M526" s="60"/>
      <c r="N526" s="60"/>
      <c r="O526" s="60"/>
    </row>
    <row r="527" spans="1:15" ht="11.25" hidden="1" customHeight="1" x14ac:dyDescent="0.2">
      <c r="A527" s="1880"/>
      <c r="B527" s="1877" t="s">
        <v>734</v>
      </c>
      <c r="C527" s="60"/>
      <c r="D527" s="60"/>
      <c r="E527" s="60"/>
      <c r="F527" s="60"/>
      <c r="G527" s="60"/>
      <c r="H527" s="1880"/>
      <c r="I527" s="1877" t="s">
        <v>734</v>
      </c>
      <c r="J527" s="1865"/>
      <c r="K527" s="60"/>
      <c r="L527" s="1865"/>
      <c r="M527" s="60"/>
      <c r="N527" s="60"/>
      <c r="O527" s="60"/>
    </row>
    <row r="528" spans="1:15" ht="11.25" hidden="1" customHeight="1" x14ac:dyDescent="0.2">
      <c r="A528" s="1880"/>
      <c r="B528" s="1877" t="s">
        <v>735</v>
      </c>
      <c r="C528" s="60"/>
      <c r="D528" s="60"/>
      <c r="E528" s="60"/>
      <c r="F528" s="60"/>
      <c r="G528" s="60"/>
      <c r="H528" s="1880"/>
      <c r="I528" s="1877" t="s">
        <v>735</v>
      </c>
      <c r="J528" s="1865"/>
      <c r="K528" s="60"/>
      <c r="L528" s="1865"/>
      <c r="M528" s="60"/>
      <c r="N528" s="60"/>
      <c r="O528" s="60"/>
    </row>
    <row r="529" spans="1:15" ht="11.25" hidden="1" customHeight="1" x14ac:dyDescent="0.2">
      <c r="A529" s="1880"/>
      <c r="B529" s="1877" t="s">
        <v>736</v>
      </c>
      <c r="C529" s="60"/>
      <c r="D529" s="60"/>
      <c r="E529" s="60"/>
      <c r="F529" s="60"/>
      <c r="G529" s="60"/>
      <c r="H529" s="1880"/>
      <c r="I529" s="1877" t="s">
        <v>736</v>
      </c>
      <c r="J529" s="1865"/>
      <c r="K529" s="60"/>
      <c r="L529" s="1865"/>
      <c r="M529" s="60"/>
      <c r="N529" s="60"/>
      <c r="O529" s="60"/>
    </row>
    <row r="530" spans="1:15" ht="11.25" hidden="1" customHeight="1" x14ac:dyDescent="0.2">
      <c r="A530" s="1880"/>
      <c r="B530" s="1877" t="s">
        <v>737</v>
      </c>
      <c r="C530" s="60"/>
      <c r="D530" s="60"/>
      <c r="E530" s="60"/>
      <c r="F530" s="60"/>
      <c r="G530" s="60"/>
      <c r="H530" s="1880"/>
      <c r="I530" s="1877" t="s">
        <v>737</v>
      </c>
      <c r="J530" s="1865"/>
      <c r="K530" s="60"/>
      <c r="L530" s="1865"/>
      <c r="M530" s="60"/>
      <c r="N530" s="60"/>
      <c r="O530" s="60"/>
    </row>
    <row r="531" spans="1:15" ht="11.25" hidden="1" customHeight="1" x14ac:dyDescent="0.2">
      <c r="A531" s="1880"/>
      <c r="B531" s="1877" t="s">
        <v>738</v>
      </c>
      <c r="C531" s="60"/>
      <c r="D531" s="60"/>
      <c r="E531" s="60"/>
      <c r="F531" s="60"/>
      <c r="G531" s="60"/>
      <c r="H531" s="1880"/>
      <c r="I531" s="1877" t="s">
        <v>738</v>
      </c>
      <c r="J531" s="1865"/>
      <c r="K531" s="60"/>
      <c r="L531" s="1865"/>
      <c r="M531" s="60"/>
      <c r="N531" s="60"/>
      <c r="O531" s="60"/>
    </row>
    <row r="532" spans="1:15" ht="11.25" hidden="1" customHeight="1" x14ac:dyDescent="0.2">
      <c r="A532" s="1880"/>
      <c r="B532" s="1877" t="s">
        <v>739</v>
      </c>
      <c r="C532" s="60"/>
      <c r="D532" s="60"/>
      <c r="E532" s="60"/>
      <c r="F532" s="60"/>
      <c r="G532" s="60"/>
      <c r="H532" s="1880"/>
      <c r="I532" s="1877" t="s">
        <v>739</v>
      </c>
      <c r="J532" s="60"/>
      <c r="K532" s="60"/>
      <c r="L532" s="60"/>
      <c r="M532" s="60"/>
      <c r="N532" s="60"/>
      <c r="O532" s="60"/>
    </row>
    <row r="533" spans="1:15" ht="11.25" customHeight="1" x14ac:dyDescent="0.2">
      <c r="A533" s="1880"/>
      <c r="B533" s="1883"/>
      <c r="C533" s="60"/>
      <c r="D533" s="60"/>
      <c r="E533" s="60"/>
      <c r="F533" s="60"/>
      <c r="G533" s="60"/>
      <c r="H533" s="1880"/>
      <c r="I533" s="1883"/>
      <c r="J533" s="60"/>
      <c r="K533" s="60"/>
      <c r="L533" s="60"/>
      <c r="M533" s="60"/>
      <c r="N533" s="60"/>
      <c r="O533" s="60"/>
    </row>
    <row r="534" spans="1:15" ht="102.6" customHeight="1" x14ac:dyDescent="0.2">
      <c r="A534" s="2467" t="s">
        <v>1601</v>
      </c>
      <c r="B534" s="2468"/>
      <c r="C534" s="2468"/>
      <c r="D534" s="2468"/>
      <c r="E534" s="2468"/>
      <c r="F534" s="2468"/>
      <c r="G534" s="2468"/>
      <c r="H534" s="2450" t="s">
        <v>1603</v>
      </c>
      <c r="I534" s="2450"/>
      <c r="J534" s="2450"/>
      <c r="K534" s="2450"/>
      <c r="L534" s="2450"/>
      <c r="M534" s="2450"/>
      <c r="N534" s="2450"/>
      <c r="O534" s="1650"/>
    </row>
    <row r="535" spans="1:15" ht="11.25" customHeight="1" x14ac:dyDescent="0.2">
      <c r="A535" s="39"/>
      <c r="H535" s="39"/>
    </row>
    <row r="536" spans="1:15" ht="11.25" customHeight="1" x14ac:dyDescent="0.2">
      <c r="A536" s="2301"/>
      <c r="B536" s="2301"/>
      <c r="C536" s="2301"/>
      <c r="D536" s="2301"/>
      <c r="E536" s="2301"/>
      <c r="F536" s="2301"/>
      <c r="G536" s="2301"/>
      <c r="H536" s="99"/>
      <c r="I536" s="99"/>
      <c r="J536" s="2301"/>
      <c r="K536" s="2301"/>
      <c r="L536" s="2301"/>
      <c r="M536" s="2301"/>
      <c r="N536" s="2301"/>
      <c r="O536" s="2301"/>
    </row>
    <row r="537" spans="1:15" ht="11.25" customHeight="1" x14ac:dyDescent="0.2">
      <c r="A537" s="132"/>
      <c r="B537" s="2427"/>
      <c r="C537" s="2427"/>
      <c r="D537" s="2427"/>
      <c r="E537" s="2427"/>
      <c r="F537" s="2427"/>
      <c r="G537" s="2427"/>
      <c r="H537" s="2419"/>
      <c r="I537" s="2419"/>
      <c r="J537" s="2419"/>
      <c r="K537" s="2419"/>
      <c r="L537" s="2419"/>
      <c r="M537" s="2419"/>
      <c r="N537" s="1"/>
      <c r="O537" s="133"/>
    </row>
  </sheetData>
  <mergeCells count="73">
    <mergeCell ref="J536:O536"/>
    <mergeCell ref="A308:B308"/>
    <mergeCell ref="A309:B309"/>
    <mergeCell ref="A534:G534"/>
    <mergeCell ref="A536:G536"/>
    <mergeCell ref="H308:I308"/>
    <mergeCell ref="H309:I309"/>
    <mergeCell ref="A310:B310"/>
    <mergeCell ref="H310:I310"/>
    <mergeCell ref="A311:B311"/>
    <mergeCell ref="H311:I311"/>
    <mergeCell ref="A312:B312"/>
    <mergeCell ref="A313:B313"/>
    <mergeCell ref="H312:I312"/>
    <mergeCell ref="H534:N534"/>
    <mergeCell ref="A34:B34"/>
    <mergeCell ref="H35:I35"/>
    <mergeCell ref="H36:I36"/>
    <mergeCell ref="H37:I37"/>
    <mergeCell ref="A1:G1"/>
    <mergeCell ref="A2:G2"/>
    <mergeCell ref="A4:G4"/>
    <mergeCell ref="A6:G6"/>
    <mergeCell ref="C9:C15"/>
    <mergeCell ref="D9:D15"/>
    <mergeCell ref="C8:G8"/>
    <mergeCell ref="A37:B37"/>
    <mergeCell ref="A35:B35"/>
    <mergeCell ref="H34:I34"/>
    <mergeCell ref="A38:B38"/>
    <mergeCell ref="A39:B39"/>
    <mergeCell ref="A40:B40"/>
    <mergeCell ref="B537:G537"/>
    <mergeCell ref="A307:B307"/>
    <mergeCell ref="A41:B41"/>
    <mergeCell ref="A305:B305"/>
    <mergeCell ref="A306:B306"/>
    <mergeCell ref="A304:B304"/>
    <mergeCell ref="C289:G289"/>
    <mergeCell ref="C290:G290"/>
    <mergeCell ref="H537:M537"/>
    <mergeCell ref="E9:E15"/>
    <mergeCell ref="F9:F15"/>
    <mergeCell ref="G9:G15"/>
    <mergeCell ref="A32:B32"/>
    <mergeCell ref="A33:B33"/>
    <mergeCell ref="H32:I32"/>
    <mergeCell ref="H307:I307"/>
    <mergeCell ref="H305:I305"/>
    <mergeCell ref="J289:O289"/>
    <mergeCell ref="J290:O290"/>
    <mergeCell ref="A36:B36"/>
    <mergeCell ref="J17:O17"/>
    <mergeCell ref="C17:H17"/>
    <mergeCell ref="H313:I313"/>
    <mergeCell ref="H33:I33"/>
    <mergeCell ref="J1:O1"/>
    <mergeCell ref="H2:O2"/>
    <mergeCell ref="H4:O4"/>
    <mergeCell ref="H6:O6"/>
    <mergeCell ref="J8:O8"/>
    <mergeCell ref="O9:O15"/>
    <mergeCell ref="N9:N15"/>
    <mergeCell ref="J9:J15"/>
    <mergeCell ref="K9:K15"/>
    <mergeCell ref="L9:L15"/>
    <mergeCell ref="M9:M15"/>
    <mergeCell ref="H306:I306"/>
    <mergeCell ref="H40:I40"/>
    <mergeCell ref="H41:I41"/>
    <mergeCell ref="H304:I304"/>
    <mergeCell ref="H38:I38"/>
    <mergeCell ref="H39:I39"/>
  </mergeCells>
  <phoneticPr fontId="29" type="noConversion"/>
  <hyperlinks>
    <hyperlink ref="H4" location="Inhalt!A1" display="3 Güterverkehr der Eisenbahnen im Jahr 2005 "/>
    <hyperlink ref="K77:N77" location="Inhalt!A1" display="3 Güterverkehr der Eisenbahnen im Jahr 2005 "/>
    <hyperlink ref="K80:N80" location="Inhalt!A1" display="3 Güterverkehr der Eisenbahnen im Jahr 2005 "/>
    <hyperlink ref="K81:N81" location="Inhalt!A1" display="3 Güterverkehr der Eisenbahnen im Jahr 2005 "/>
  </hyperlinks>
  <pageMargins left="0.59055118110236227" right="0.59055118110236227" top="0.35433070866141736" bottom="0.35433070866141736" header="0.31496062992125984" footer="0.31496062992125984"/>
  <pageSetup paperSize="9" scale="83" fitToWidth="2" orientation="portrait" horizontalDpi="300" verticalDpi="300" r:id="rId1"/>
  <headerFooter alignWithMargins="0"/>
  <colBreaks count="1" manualBreakCount="1">
    <brk id="7" max="466"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tabColor theme="0" tint="-0.14999847407452621"/>
  </sheetPr>
  <dimension ref="A1:IV465"/>
  <sheetViews>
    <sheetView zoomScale="115" zoomScaleNormal="100" zoomScaleSheetLayoutView="55" workbookViewId="0">
      <selection sqref="A1:H1"/>
    </sheetView>
  </sheetViews>
  <sheetFormatPr baseColWidth="10" defaultColWidth="11.28515625" defaultRowHeight="11.25" customHeight="1" x14ac:dyDescent="0.2"/>
  <cols>
    <col min="1" max="1" width="4.85546875" style="66" customWidth="1"/>
    <col min="2" max="2" width="4.7109375" style="66" customWidth="1"/>
    <col min="3" max="8" width="13.28515625" style="66" customWidth="1"/>
    <col min="9" max="9" width="5.140625" style="66" customWidth="1"/>
    <col min="10" max="10" width="4.7109375" style="66" customWidth="1"/>
    <col min="11" max="13" width="13.28515625" style="66" customWidth="1"/>
    <col min="14" max="14" width="12.28515625" style="66" customWidth="1"/>
    <col min="15" max="16" width="14.7109375" style="66" customWidth="1"/>
    <col min="17" max="17" width="18.7109375" style="66" customWidth="1"/>
    <col min="18" max="19" width="7" style="66" bestFit="1" customWidth="1"/>
    <col min="20" max="24" width="8.28515625" style="66" bestFit="1" customWidth="1"/>
    <col min="25" max="25" width="7" style="66" bestFit="1" customWidth="1"/>
    <col min="26" max="26" width="8.28515625" style="66" bestFit="1" customWidth="1"/>
    <col min="27" max="16384" width="11.28515625" style="66"/>
  </cols>
  <sheetData>
    <row r="1" spans="1:16" ht="11.25" customHeight="1" x14ac:dyDescent="0.2">
      <c r="A1" s="2427" t="s">
        <v>1246</v>
      </c>
      <c r="B1" s="2427"/>
      <c r="C1" s="2427"/>
      <c r="D1" s="2427"/>
      <c r="E1" s="2427"/>
      <c r="F1" s="2427"/>
      <c r="G1" s="2427"/>
      <c r="H1" s="2427"/>
      <c r="I1" s="2427" t="s">
        <v>1246</v>
      </c>
      <c r="J1" s="2427"/>
      <c r="K1" s="2427"/>
      <c r="L1" s="2427"/>
      <c r="M1" s="2427"/>
      <c r="N1" s="2427"/>
      <c r="O1" s="2427"/>
      <c r="P1" s="2427"/>
    </row>
    <row r="2" spans="1:16" s="67" customFormat="1" ht="11.25" customHeight="1" x14ac:dyDescent="0.2">
      <c r="A2" s="2421" t="s">
        <v>510</v>
      </c>
      <c r="B2" s="2421"/>
      <c r="C2" s="2421"/>
      <c r="D2" s="2421"/>
      <c r="E2" s="2421"/>
      <c r="F2" s="2421"/>
      <c r="G2" s="2421"/>
      <c r="H2" s="2421"/>
      <c r="I2" s="2421" t="s">
        <v>510</v>
      </c>
      <c r="J2" s="2421"/>
      <c r="K2" s="2421"/>
      <c r="L2" s="2421"/>
      <c r="M2" s="2421"/>
      <c r="N2" s="2421"/>
      <c r="O2" s="2421"/>
      <c r="P2" s="2421"/>
    </row>
    <row r="3" spans="1:16" s="67" customFormat="1" ht="12.6" customHeight="1" x14ac:dyDescent="0.2">
      <c r="A3" s="71" t="s">
        <v>1306</v>
      </c>
      <c r="B3" s="71"/>
      <c r="C3" s="71"/>
      <c r="D3" s="71"/>
      <c r="E3" s="71"/>
      <c r="F3" s="71"/>
      <c r="G3" s="71"/>
      <c r="H3" s="71"/>
      <c r="I3" s="71" t="s">
        <v>1306</v>
      </c>
      <c r="J3" s="71"/>
      <c r="K3" s="5"/>
      <c r="L3" s="5"/>
      <c r="M3" s="5"/>
      <c r="N3" s="5"/>
      <c r="O3" s="5"/>
      <c r="P3" s="5"/>
    </row>
    <row r="4" spans="1:16" s="68" customFormat="1" ht="11.25" customHeight="1" x14ac:dyDescent="0.2">
      <c r="A4" s="2423" t="s">
        <v>543</v>
      </c>
      <c r="B4" s="2423"/>
      <c r="C4" s="2423"/>
      <c r="D4" s="2423"/>
      <c r="E4" s="2423"/>
      <c r="F4" s="2423"/>
      <c r="G4" s="2423"/>
      <c r="H4" s="2423"/>
      <c r="I4" s="2423" t="s">
        <v>543</v>
      </c>
      <c r="J4" s="2423"/>
      <c r="K4" s="2423"/>
      <c r="L4" s="2423"/>
      <c r="M4" s="2423"/>
      <c r="N4" s="2423"/>
      <c r="O4" s="2423"/>
      <c r="P4" s="2423"/>
    </row>
    <row r="5" spans="1:16" s="68" customFormat="1" ht="11.25" customHeight="1" x14ac:dyDescent="0.2">
      <c r="A5" s="2476" t="s">
        <v>339</v>
      </c>
      <c r="B5" s="2476"/>
      <c r="C5" s="2476"/>
      <c r="D5" s="2476"/>
      <c r="E5" s="2476"/>
      <c r="F5" s="2476"/>
      <c r="G5" s="2476"/>
      <c r="H5" s="2476"/>
      <c r="I5" s="2476" t="s">
        <v>339</v>
      </c>
      <c r="J5" s="2476"/>
      <c r="K5" s="2476"/>
      <c r="L5" s="2476"/>
      <c r="M5" s="2476"/>
      <c r="N5" s="2476"/>
      <c r="O5" s="2476"/>
      <c r="P5" s="2476"/>
    </row>
    <row r="6" spans="1:16" s="70" customFormat="1" ht="11.25" customHeight="1" x14ac:dyDescent="0.2">
      <c r="B6" s="71"/>
      <c r="C6" s="72"/>
      <c r="D6" s="72"/>
      <c r="J6" s="71"/>
    </row>
    <row r="7" spans="1:16" s="76" customFormat="1" ht="11.25" customHeight="1" x14ac:dyDescent="0.25">
      <c r="A7" s="73"/>
      <c r="B7" s="74"/>
      <c r="C7" s="75"/>
      <c r="D7" s="2440" t="s">
        <v>1312</v>
      </c>
      <c r="E7" s="2441"/>
      <c r="F7" s="2441"/>
      <c r="G7" s="2441"/>
      <c r="H7" s="2441"/>
      <c r="I7" s="73"/>
      <c r="J7" s="74"/>
      <c r="K7" s="2475" t="s">
        <v>1311</v>
      </c>
      <c r="L7" s="2465"/>
      <c r="M7" s="2465"/>
      <c r="N7" s="2465"/>
      <c r="O7" s="2465"/>
      <c r="P7" s="2465"/>
    </row>
    <row r="8" spans="1:16" s="76" customFormat="1" ht="11.25" customHeight="1" x14ac:dyDescent="0.25">
      <c r="A8" s="77"/>
      <c r="B8" s="78"/>
      <c r="C8" s="79"/>
      <c r="D8" s="80"/>
      <c r="E8" s="81"/>
      <c r="F8" s="81"/>
      <c r="G8" s="81"/>
      <c r="H8" s="81"/>
      <c r="I8" s="77"/>
      <c r="J8" s="78"/>
      <c r="K8" s="79"/>
      <c r="L8" s="80"/>
      <c r="M8" s="81"/>
      <c r="N8" s="82"/>
      <c r="O8" s="2446" t="s">
        <v>756</v>
      </c>
      <c r="P8" s="2411"/>
    </row>
    <row r="9" spans="1:16" s="76" customFormat="1" ht="11.25" customHeight="1" x14ac:dyDescent="0.25">
      <c r="A9" s="77" t="s">
        <v>520</v>
      </c>
      <c r="B9" s="78"/>
      <c r="C9" s="45" t="s">
        <v>757</v>
      </c>
      <c r="D9" s="80" t="s">
        <v>758</v>
      </c>
      <c r="E9" s="81" t="s">
        <v>759</v>
      </c>
      <c r="F9" s="81" t="s">
        <v>1015</v>
      </c>
      <c r="G9" s="81" t="s">
        <v>760</v>
      </c>
      <c r="H9" s="81" t="s">
        <v>761</v>
      </c>
      <c r="I9" s="77" t="s">
        <v>520</v>
      </c>
      <c r="J9" s="78"/>
      <c r="K9" s="79" t="s">
        <v>762</v>
      </c>
      <c r="L9" s="79" t="s">
        <v>763</v>
      </c>
      <c r="M9" s="80" t="s">
        <v>764</v>
      </c>
      <c r="N9" s="81" t="s">
        <v>765</v>
      </c>
      <c r="O9" s="2481" t="s">
        <v>766</v>
      </c>
      <c r="P9" s="2482"/>
    </row>
    <row r="10" spans="1:16" s="76" customFormat="1" ht="11.25" customHeight="1" x14ac:dyDescent="0.25">
      <c r="A10" s="83" t="s">
        <v>522</v>
      </c>
      <c r="B10" s="84"/>
      <c r="C10" s="79"/>
      <c r="D10" s="80" t="s">
        <v>767</v>
      </c>
      <c r="E10" s="81" t="s">
        <v>768</v>
      </c>
      <c r="F10" s="81" t="s">
        <v>1016</v>
      </c>
      <c r="G10" s="81" t="s">
        <v>770</v>
      </c>
      <c r="H10" s="81" t="s">
        <v>771</v>
      </c>
      <c r="I10" s="83" t="s">
        <v>522</v>
      </c>
      <c r="J10" s="84"/>
      <c r="K10" s="79" t="s">
        <v>772</v>
      </c>
      <c r="L10" s="79" t="s">
        <v>773</v>
      </c>
      <c r="M10" s="80"/>
      <c r="N10" s="81" t="s">
        <v>774</v>
      </c>
      <c r="O10" s="2479" t="s">
        <v>775</v>
      </c>
      <c r="P10" s="2480"/>
    </row>
    <row r="11" spans="1:16" s="76" customFormat="1" ht="11.25" customHeight="1" x14ac:dyDescent="0.25">
      <c r="A11" s="77"/>
      <c r="B11" s="78"/>
      <c r="C11" s="79"/>
      <c r="D11" s="80" t="s">
        <v>776</v>
      </c>
      <c r="E11" s="81" t="s">
        <v>777</v>
      </c>
      <c r="F11" s="81" t="s">
        <v>769</v>
      </c>
      <c r="G11" s="81" t="s">
        <v>778</v>
      </c>
      <c r="H11" s="81"/>
      <c r="I11" s="77"/>
      <c r="J11" s="78"/>
      <c r="K11" s="79"/>
      <c r="L11" s="79"/>
      <c r="M11" s="80"/>
      <c r="N11" s="81"/>
      <c r="O11" s="2477" t="s">
        <v>780</v>
      </c>
      <c r="P11" s="2478"/>
    </row>
    <row r="12" spans="1:16" s="76" customFormat="1" ht="11.25" customHeight="1" x14ac:dyDescent="0.25">
      <c r="A12" s="77" t="s">
        <v>530</v>
      </c>
      <c r="B12" s="78"/>
      <c r="C12" s="85"/>
      <c r="D12" s="81" t="s">
        <v>774</v>
      </c>
      <c r="E12" s="81"/>
      <c r="F12" s="81"/>
      <c r="G12" s="81"/>
      <c r="H12" s="81"/>
      <c r="I12" s="77" t="s">
        <v>530</v>
      </c>
      <c r="J12" s="78"/>
      <c r="K12" s="79"/>
      <c r="L12" s="79"/>
      <c r="M12" s="80"/>
      <c r="N12" s="81"/>
      <c r="O12" s="81" t="s">
        <v>531</v>
      </c>
      <c r="P12" s="25" t="s">
        <v>852</v>
      </c>
    </row>
    <row r="13" spans="1:16" s="76" customFormat="1" ht="11.25" customHeight="1" x14ac:dyDescent="0.25">
      <c r="A13" s="83" t="s">
        <v>534</v>
      </c>
      <c r="B13" s="84"/>
      <c r="C13" s="85" t="s">
        <v>535</v>
      </c>
      <c r="D13" s="85" t="s">
        <v>781</v>
      </c>
      <c r="E13" s="85" t="s">
        <v>782</v>
      </c>
      <c r="F13" s="85" t="s">
        <v>783</v>
      </c>
      <c r="G13" s="85" t="s">
        <v>784</v>
      </c>
      <c r="H13" s="85" t="s">
        <v>785</v>
      </c>
      <c r="I13" s="83" t="s">
        <v>534</v>
      </c>
      <c r="J13" s="84"/>
      <c r="K13" s="89" t="s">
        <v>786</v>
      </c>
      <c r="L13" s="89" t="s">
        <v>787</v>
      </c>
      <c r="M13" s="86" t="s">
        <v>788</v>
      </c>
      <c r="N13" s="85" t="s">
        <v>789</v>
      </c>
      <c r="O13" s="85"/>
      <c r="P13" s="24" t="s">
        <v>790</v>
      </c>
    </row>
    <row r="14" spans="1:16" s="76" customFormat="1" ht="11.25" customHeight="1" x14ac:dyDescent="0.25">
      <c r="A14" s="86"/>
      <c r="B14" s="90"/>
      <c r="C14" s="91"/>
      <c r="D14" s="85" t="s">
        <v>791</v>
      </c>
      <c r="E14" s="85"/>
      <c r="F14" s="85" t="s">
        <v>792</v>
      </c>
      <c r="G14" s="85" t="s">
        <v>793</v>
      </c>
      <c r="H14" s="85" t="s">
        <v>794</v>
      </c>
      <c r="I14" s="86"/>
      <c r="J14" s="90"/>
      <c r="K14" s="89" t="s">
        <v>795</v>
      </c>
      <c r="L14" s="89" t="s">
        <v>796</v>
      </c>
      <c r="M14" s="86"/>
      <c r="N14" s="85" t="s">
        <v>793</v>
      </c>
      <c r="O14" s="85" t="s">
        <v>539</v>
      </c>
      <c r="P14" s="24" t="s">
        <v>1310</v>
      </c>
    </row>
    <row r="15" spans="1:16" s="76" customFormat="1" ht="11.25" customHeight="1" x14ac:dyDescent="0.25">
      <c r="A15" s="88"/>
      <c r="B15" s="92"/>
      <c r="C15" s="93"/>
      <c r="D15" s="87" t="s">
        <v>797</v>
      </c>
      <c r="E15" s="87"/>
      <c r="F15" s="87"/>
      <c r="G15" s="87" t="s">
        <v>797</v>
      </c>
      <c r="H15" s="87"/>
      <c r="I15" s="88"/>
      <c r="J15" s="94"/>
      <c r="K15" s="95"/>
      <c r="L15" s="88"/>
      <c r="M15" s="87"/>
      <c r="N15" s="87"/>
      <c r="O15" s="87"/>
      <c r="P15" s="52" t="s">
        <v>798</v>
      </c>
    </row>
    <row r="16" spans="1:16" s="2" customFormat="1" ht="6" customHeight="1" x14ac:dyDescent="0.25">
      <c r="A16" s="96"/>
      <c r="B16" s="96"/>
      <c r="C16" s="96"/>
      <c r="D16" s="96"/>
      <c r="E16" s="96"/>
      <c r="F16" s="96"/>
      <c r="G16" s="96"/>
      <c r="H16" s="96"/>
      <c r="I16" s="96"/>
      <c r="J16" s="96"/>
      <c r="K16" s="97"/>
      <c r="L16" s="97"/>
      <c r="M16" s="97"/>
      <c r="N16" s="97"/>
      <c r="O16" s="97"/>
      <c r="P16" s="97"/>
    </row>
    <row r="17" spans="1:16" s="2" customFormat="1" ht="11.25" customHeight="1" x14ac:dyDescent="0.25">
      <c r="A17" s="34"/>
      <c r="B17" s="34"/>
      <c r="C17" s="2451" t="s">
        <v>848</v>
      </c>
      <c r="D17" s="2451"/>
      <c r="E17" s="2451"/>
      <c r="F17" s="2451"/>
      <c r="G17" s="2451"/>
      <c r="H17" s="2451"/>
      <c r="I17" s="34"/>
      <c r="J17" s="34"/>
      <c r="K17" s="2451" t="s">
        <v>853</v>
      </c>
      <c r="L17" s="2451"/>
      <c r="M17" s="2451"/>
      <c r="N17" s="2451"/>
      <c r="O17" s="2451"/>
      <c r="P17" s="2451"/>
    </row>
    <row r="18" spans="1:16" s="2" customFormat="1" ht="6" customHeight="1" x14ac:dyDescent="0.25">
      <c r="A18" s="39"/>
      <c r="B18" s="34"/>
      <c r="C18" s="34"/>
      <c r="D18" s="34"/>
      <c r="E18" s="34"/>
      <c r="F18" s="34"/>
      <c r="G18" s="34"/>
      <c r="H18" s="34"/>
      <c r="I18" s="39"/>
      <c r="J18" s="34"/>
      <c r="K18" s="34"/>
      <c r="L18" s="34"/>
      <c r="M18" s="34"/>
      <c r="N18" s="34"/>
      <c r="O18" s="34"/>
      <c r="P18" s="34"/>
    </row>
    <row r="19" spans="1:16" s="2" customFormat="1" ht="11.25" customHeight="1" x14ac:dyDescent="0.25">
      <c r="A19" s="19">
        <v>1991</v>
      </c>
      <c r="B19" s="28"/>
      <c r="C19" s="100">
        <v>415500</v>
      </c>
      <c r="D19" s="42">
        <v>11922</v>
      </c>
      <c r="E19" s="42">
        <v>5900.1</v>
      </c>
      <c r="F19" s="42">
        <v>118849.8</v>
      </c>
      <c r="G19" s="42">
        <v>35206.199999999997</v>
      </c>
      <c r="H19" s="42">
        <v>39282</v>
      </c>
      <c r="I19" s="19">
        <v>1991</v>
      </c>
      <c r="J19" s="28"/>
      <c r="K19" s="42">
        <v>60195.4</v>
      </c>
      <c r="L19" s="42">
        <v>42690.5</v>
      </c>
      <c r="M19" s="42">
        <v>10954.5</v>
      </c>
      <c r="N19" s="42">
        <v>21111.200000000001</v>
      </c>
      <c r="O19" s="42">
        <v>55234.1</v>
      </c>
      <c r="P19" s="42">
        <v>33900.5</v>
      </c>
    </row>
    <row r="20" spans="1:16" s="2" customFormat="1" ht="11.25" customHeight="1" x14ac:dyDescent="0.25">
      <c r="A20" s="19">
        <v>1995</v>
      </c>
      <c r="B20" s="28"/>
      <c r="C20" s="100">
        <v>333100</v>
      </c>
      <c r="D20" s="42">
        <v>7983.7</v>
      </c>
      <c r="E20" s="42">
        <v>4660.8999999999996</v>
      </c>
      <c r="F20" s="42">
        <v>75225.7</v>
      </c>
      <c r="G20" s="42">
        <v>26374.7</v>
      </c>
      <c r="H20" s="42">
        <v>34209.800000000003</v>
      </c>
      <c r="I20" s="19">
        <v>1995</v>
      </c>
      <c r="J20" s="28"/>
      <c r="K20" s="42">
        <v>57931</v>
      </c>
      <c r="L20" s="42">
        <v>40833.199999999997</v>
      </c>
      <c r="M20" s="42">
        <v>7432.2</v>
      </c>
      <c r="N20" s="42">
        <v>20647</v>
      </c>
      <c r="O20" s="42">
        <v>42870.400000000001</v>
      </c>
      <c r="P20" s="42">
        <v>24776.3</v>
      </c>
    </row>
    <row r="21" spans="1:16" s="2" customFormat="1" ht="11.25" hidden="1" customHeight="1" x14ac:dyDescent="0.25">
      <c r="A21" s="19">
        <v>1996</v>
      </c>
      <c r="B21" s="19"/>
      <c r="C21" s="41">
        <v>319479</v>
      </c>
      <c r="D21" s="42">
        <v>7025.5</v>
      </c>
      <c r="E21" s="42">
        <v>4100.8999999999996</v>
      </c>
      <c r="F21" s="42">
        <v>70075.600000000006</v>
      </c>
      <c r="G21" s="42">
        <v>27466.3</v>
      </c>
      <c r="H21" s="42">
        <v>31290.2</v>
      </c>
      <c r="I21" s="19">
        <v>1996</v>
      </c>
      <c r="J21" s="28"/>
      <c r="K21" s="42">
        <v>51661.9</v>
      </c>
      <c r="L21" s="42">
        <v>42996</v>
      </c>
      <c r="M21" s="42">
        <v>7739</v>
      </c>
      <c r="N21" s="42">
        <v>20082.599999999999</v>
      </c>
      <c r="O21" s="42">
        <v>45400.4</v>
      </c>
      <c r="P21" s="42">
        <v>27678</v>
      </c>
    </row>
    <row r="22" spans="1:16" s="2" customFormat="1" ht="11.25" hidden="1" customHeight="1" x14ac:dyDescent="0.25">
      <c r="A22" s="19">
        <v>1997</v>
      </c>
      <c r="B22" s="19"/>
      <c r="C22" s="41">
        <v>321500</v>
      </c>
      <c r="D22" s="42">
        <v>6559</v>
      </c>
      <c r="E22" s="42">
        <v>3922.8139999999999</v>
      </c>
      <c r="F22" s="42">
        <v>64771.815999999999</v>
      </c>
      <c r="G22" s="42">
        <v>26489.437999999998</v>
      </c>
      <c r="H22" s="42">
        <v>33931.727999999996</v>
      </c>
      <c r="I22" s="19">
        <v>1997</v>
      </c>
      <c r="J22" s="28"/>
      <c r="K22" s="42">
        <v>58218.533999999992</v>
      </c>
      <c r="L22" s="42">
        <v>42944.161999999997</v>
      </c>
      <c r="M22" s="42">
        <v>7886.8310000000019</v>
      </c>
      <c r="N22" s="42">
        <v>20882.684000000001</v>
      </c>
      <c r="O22" s="42">
        <v>50423.828999999998</v>
      </c>
      <c r="P22" s="42">
        <v>31421.785</v>
      </c>
    </row>
    <row r="23" spans="1:16" s="2" customFormat="1" ht="11.25" hidden="1" customHeight="1" x14ac:dyDescent="0.25">
      <c r="A23" s="19">
        <v>1998</v>
      </c>
      <c r="B23" s="19"/>
      <c r="C23" s="41">
        <v>308704</v>
      </c>
      <c r="D23" s="42">
        <v>7091.46</v>
      </c>
      <c r="E23" s="42">
        <v>4023.1675999999998</v>
      </c>
      <c r="F23" s="42">
        <v>60462.430999999997</v>
      </c>
      <c r="G23" s="42">
        <v>25620.276000000002</v>
      </c>
      <c r="H23" s="42">
        <v>33200.786</v>
      </c>
      <c r="I23" s="19">
        <v>1998</v>
      </c>
      <c r="J23" s="28"/>
      <c r="K23" s="42">
        <v>54683.425999999999</v>
      </c>
      <c r="L23" s="42">
        <v>39526.186999999998</v>
      </c>
      <c r="M23" s="42">
        <v>7950.924</v>
      </c>
      <c r="N23" s="42">
        <v>21475.531999999999</v>
      </c>
      <c r="O23" s="42">
        <v>51671.632000000005</v>
      </c>
      <c r="P23" s="42">
        <v>30020.315999999999</v>
      </c>
    </row>
    <row r="24" spans="1:16" s="2" customFormat="1" ht="11.25" hidden="1" customHeight="1" x14ac:dyDescent="0.25">
      <c r="A24" s="19">
        <v>1999</v>
      </c>
      <c r="B24" s="19"/>
      <c r="C24" s="41">
        <v>290700</v>
      </c>
      <c r="D24" s="42">
        <v>7776.8680000000004</v>
      </c>
      <c r="E24" s="42">
        <v>3585.3249999999998</v>
      </c>
      <c r="F24" s="42">
        <v>57088.768000000004</v>
      </c>
      <c r="G24" s="42">
        <v>23859.372000000003</v>
      </c>
      <c r="H24" s="42">
        <v>28670.537000000004</v>
      </c>
      <c r="I24" s="19">
        <v>1999</v>
      </c>
      <c r="J24" s="28"/>
      <c r="K24" s="42">
        <v>49384.617999999995</v>
      </c>
      <c r="L24" s="42">
        <v>38231.116999999998</v>
      </c>
      <c r="M24" s="42">
        <v>7446.1949999999997</v>
      </c>
      <c r="N24" s="42">
        <v>20853.294000000002</v>
      </c>
      <c r="O24" s="42">
        <v>50451.922999999995</v>
      </c>
      <c r="P24" s="42">
        <v>29061.759000000002</v>
      </c>
    </row>
    <row r="25" spans="1:16" s="2" customFormat="1" ht="11.25" customHeight="1" x14ac:dyDescent="0.25">
      <c r="A25" s="19">
        <v>2000</v>
      </c>
      <c r="B25" s="19"/>
      <c r="C25" s="100">
        <v>299100</v>
      </c>
      <c r="D25" s="42">
        <v>10259.967000000002</v>
      </c>
      <c r="E25" s="42">
        <v>3480.4989999999998</v>
      </c>
      <c r="F25" s="42">
        <v>58377.590999999993</v>
      </c>
      <c r="G25" s="42">
        <v>24708.472999999998</v>
      </c>
      <c r="H25" s="42">
        <v>30188.398000000001</v>
      </c>
      <c r="I25" s="19">
        <v>2000</v>
      </c>
      <c r="J25" s="28"/>
      <c r="K25" s="42">
        <v>53856.125999999989</v>
      </c>
      <c r="L25" s="42">
        <v>32694.931000000004</v>
      </c>
      <c r="M25" s="42">
        <v>7420.2930000000006</v>
      </c>
      <c r="N25" s="42">
        <v>21677.953999999998</v>
      </c>
      <c r="O25" s="42">
        <v>51500.126000000011</v>
      </c>
      <c r="P25" s="42">
        <v>29965.378000000004</v>
      </c>
    </row>
    <row r="26" spans="1:16" s="2" customFormat="1" ht="11.25" hidden="1" customHeight="1" x14ac:dyDescent="0.25">
      <c r="A26" s="19">
        <v>2001</v>
      </c>
      <c r="B26" s="19"/>
      <c r="C26" s="100">
        <v>291100</v>
      </c>
      <c r="D26" s="42">
        <v>7407.2340000000004</v>
      </c>
      <c r="E26" s="42">
        <v>3283.355</v>
      </c>
      <c r="F26" s="42">
        <v>54329.859000000004</v>
      </c>
      <c r="G26" s="42">
        <v>25402.352000000003</v>
      </c>
      <c r="H26" s="42">
        <v>28662.005000000001</v>
      </c>
      <c r="I26" s="19">
        <v>2001</v>
      </c>
      <c r="J26" s="28"/>
      <c r="K26" s="42">
        <v>54024.307000000008</v>
      </c>
      <c r="L26" s="42">
        <v>34901.103000000003</v>
      </c>
      <c r="M26" s="42">
        <v>7058.3780000000006</v>
      </c>
      <c r="N26" s="42">
        <v>21217.864000000001</v>
      </c>
      <c r="O26" s="42">
        <v>51958.722000000009</v>
      </c>
      <c r="P26" s="42">
        <v>29010.65</v>
      </c>
    </row>
    <row r="27" spans="1:16" s="2" customFormat="1" ht="11.25" hidden="1" customHeight="1" x14ac:dyDescent="0.25">
      <c r="A27" s="19">
        <v>2002</v>
      </c>
      <c r="B27" s="19"/>
      <c r="C27" s="100">
        <v>289205.14799999999</v>
      </c>
      <c r="D27" s="42">
        <v>6957.2359999999999</v>
      </c>
      <c r="E27" s="42">
        <v>2597.069</v>
      </c>
      <c r="F27" s="42">
        <v>52833.399000000005</v>
      </c>
      <c r="G27" s="42">
        <v>26924.89</v>
      </c>
      <c r="H27" s="42">
        <v>27819.033000000003</v>
      </c>
      <c r="I27" s="19">
        <v>2002</v>
      </c>
      <c r="J27" s="28"/>
      <c r="K27" s="42">
        <v>53463.550999999992</v>
      </c>
      <c r="L27" s="42">
        <v>36223.674999999996</v>
      </c>
      <c r="M27" s="42">
        <v>7354.9860000000008</v>
      </c>
      <c r="N27" s="42">
        <v>22642.148000000001</v>
      </c>
      <c r="O27" s="42">
        <v>52389.156999999999</v>
      </c>
      <c r="P27" s="42">
        <v>31180.784</v>
      </c>
    </row>
    <row r="28" spans="1:16" s="2" customFormat="1" ht="11.25" hidden="1" customHeight="1" x14ac:dyDescent="0.25">
      <c r="A28" s="19">
        <v>2003</v>
      </c>
      <c r="B28" s="19"/>
      <c r="C28" s="100">
        <v>303756.55699999997</v>
      </c>
      <c r="D28" s="42">
        <v>6076.9939999999988</v>
      </c>
      <c r="E28" s="42">
        <v>2735.0920000000001</v>
      </c>
      <c r="F28" s="42">
        <v>56268.043000000005</v>
      </c>
      <c r="G28" s="42">
        <v>29325.227000000003</v>
      </c>
      <c r="H28" s="42">
        <v>28284.720999999998</v>
      </c>
      <c r="I28" s="19">
        <v>2003</v>
      </c>
      <c r="J28" s="28"/>
      <c r="K28" s="42">
        <v>53128.423999999999</v>
      </c>
      <c r="L28" s="42">
        <v>36168.528000000006</v>
      </c>
      <c r="M28" s="42">
        <v>7624.271999999999</v>
      </c>
      <c r="N28" s="42">
        <v>23020.022000000001</v>
      </c>
      <c r="O28" s="42">
        <v>58127.139000000003</v>
      </c>
      <c r="P28" s="42">
        <v>36861.521999999997</v>
      </c>
    </row>
    <row r="29" spans="1:16" s="2" customFormat="1" ht="11.25" hidden="1" customHeight="1" x14ac:dyDescent="0.25">
      <c r="A29" s="19">
        <v>2004</v>
      </c>
      <c r="B29" s="28"/>
      <c r="C29" s="41">
        <v>310261.15799999994</v>
      </c>
      <c r="D29" s="42">
        <v>6515.7070000000003</v>
      </c>
      <c r="E29" s="42">
        <v>2640.556</v>
      </c>
      <c r="F29" s="42">
        <v>53040.21</v>
      </c>
      <c r="G29" s="42">
        <v>32409.85</v>
      </c>
      <c r="H29" s="42">
        <v>29872.959999999999</v>
      </c>
      <c r="I29" s="19">
        <v>2004</v>
      </c>
      <c r="J29" s="28"/>
      <c r="K29" s="42">
        <v>55887.317000000003</v>
      </c>
      <c r="L29" s="42">
        <v>37018.798000000003</v>
      </c>
      <c r="M29" s="42">
        <v>7590.0109999999995</v>
      </c>
      <c r="N29" s="42">
        <v>25694.425999999996</v>
      </c>
      <c r="O29" s="42">
        <v>59590.993999999999</v>
      </c>
      <c r="P29" s="42">
        <v>38757.46</v>
      </c>
    </row>
    <row r="30" spans="1:16" s="2" customFormat="1" ht="11.25" customHeight="1" x14ac:dyDescent="0.25">
      <c r="A30" s="19" t="s">
        <v>1309</v>
      </c>
      <c r="B30" s="28"/>
      <c r="C30" s="41">
        <v>317293.82799999998</v>
      </c>
      <c r="D30" s="42">
        <v>8446.8860000000004</v>
      </c>
      <c r="E30" s="42">
        <v>2549.3200000000002</v>
      </c>
      <c r="F30" s="42">
        <v>49548.157999999996</v>
      </c>
      <c r="G30" s="42">
        <v>35816.19</v>
      </c>
      <c r="H30" s="42">
        <v>28729.392</v>
      </c>
      <c r="I30" s="19" t="s">
        <v>1309</v>
      </c>
      <c r="J30" s="28"/>
      <c r="K30" s="42">
        <v>50921.104000000007</v>
      </c>
      <c r="L30" s="42">
        <v>36230.366000000002</v>
      </c>
      <c r="M30" s="42">
        <v>7476.4620000000004</v>
      </c>
      <c r="N30" s="42">
        <v>25921.282999999999</v>
      </c>
      <c r="O30" s="42">
        <v>71654.667000000001</v>
      </c>
      <c r="P30" s="42">
        <v>50725.84</v>
      </c>
    </row>
    <row r="31" spans="1:16" s="2" customFormat="1" ht="11.25" customHeight="1" x14ac:dyDescent="0.25">
      <c r="A31" s="19">
        <v>2006</v>
      </c>
      <c r="B31" s="28"/>
      <c r="C31" s="41">
        <v>346117.78699999995</v>
      </c>
      <c r="D31" s="42">
        <v>10694.041999999999</v>
      </c>
      <c r="E31" s="42">
        <v>2979.15</v>
      </c>
      <c r="F31" s="42">
        <v>51311.637000000002</v>
      </c>
      <c r="G31" s="42">
        <v>36832.304000000004</v>
      </c>
      <c r="H31" s="42">
        <v>31462.774000000005</v>
      </c>
      <c r="I31" s="19">
        <v>2006</v>
      </c>
      <c r="J31" s="28"/>
      <c r="K31" s="42">
        <v>59388.35</v>
      </c>
      <c r="L31" s="42">
        <v>39583.813000000002</v>
      </c>
      <c r="M31" s="42">
        <v>7725.0440000000008</v>
      </c>
      <c r="N31" s="42">
        <v>24929.084999999999</v>
      </c>
      <c r="O31" s="42">
        <v>81211.588000000003</v>
      </c>
      <c r="P31" s="42">
        <v>58645.120000000003</v>
      </c>
    </row>
    <row r="32" spans="1:16" s="2" customFormat="1" ht="11.25" customHeight="1" x14ac:dyDescent="0.25">
      <c r="A32" s="19">
        <v>2007</v>
      </c>
      <c r="B32" s="28"/>
      <c r="C32" s="41">
        <v>361115.73699999996</v>
      </c>
      <c r="D32" s="42">
        <v>12134.715999999999</v>
      </c>
      <c r="E32" s="42">
        <v>3505.0549999999998</v>
      </c>
      <c r="F32" s="42">
        <v>51355.221000000012</v>
      </c>
      <c r="G32" s="42">
        <v>34789.744999999995</v>
      </c>
      <c r="H32" s="42">
        <v>31200.962</v>
      </c>
      <c r="I32" s="19">
        <v>2007</v>
      </c>
      <c r="J32" s="28"/>
      <c r="K32" s="42">
        <v>61453.337000000007</v>
      </c>
      <c r="L32" s="42">
        <v>40958.901000000005</v>
      </c>
      <c r="M32" s="42">
        <v>7874.6620000000003</v>
      </c>
      <c r="N32" s="42">
        <v>26761.246999999999</v>
      </c>
      <c r="O32" s="42">
        <v>91081.891000000018</v>
      </c>
      <c r="P32" s="42">
        <v>68407.258000000002</v>
      </c>
    </row>
    <row r="33" spans="1:16" s="2" customFormat="1" ht="11.25" customHeight="1" x14ac:dyDescent="0.25">
      <c r="A33" s="19">
        <v>2008</v>
      </c>
      <c r="B33" s="28"/>
      <c r="C33" s="41">
        <v>371297.94700000004</v>
      </c>
      <c r="D33" s="44">
        <v>10072.75</v>
      </c>
      <c r="E33" s="44">
        <v>3510.75</v>
      </c>
      <c r="F33" s="44">
        <v>49617.786</v>
      </c>
      <c r="G33" s="44">
        <v>38051.851999999999</v>
      </c>
      <c r="H33" s="44">
        <v>36129.762000000002</v>
      </c>
      <c r="I33" s="19">
        <v>2008</v>
      </c>
      <c r="J33" s="28"/>
      <c r="K33" s="44">
        <v>64514.731</v>
      </c>
      <c r="L33" s="44">
        <v>41912.120000000003</v>
      </c>
      <c r="M33" s="44">
        <v>7291.82</v>
      </c>
      <c r="N33" s="44">
        <v>26499.757000000001</v>
      </c>
      <c r="O33" s="44">
        <v>93696.619000000006</v>
      </c>
      <c r="P33" s="44">
        <v>72176.956000000006</v>
      </c>
    </row>
    <row r="34" spans="1:16" s="2" customFormat="1" ht="11.25" customHeight="1" x14ac:dyDescent="0.25">
      <c r="A34" s="19">
        <v>2009</v>
      </c>
      <c r="B34" s="28"/>
      <c r="C34" s="41">
        <v>312087.201</v>
      </c>
      <c r="D34" s="42">
        <v>8852.5300000000007</v>
      </c>
      <c r="E34" s="42">
        <v>3198.598</v>
      </c>
      <c r="F34" s="42">
        <v>40681.902999999998</v>
      </c>
      <c r="G34" s="42">
        <v>38911.675999999999</v>
      </c>
      <c r="H34" s="42">
        <v>26311.144</v>
      </c>
      <c r="I34" s="19">
        <v>2009</v>
      </c>
      <c r="J34" s="28"/>
      <c r="K34" s="42">
        <v>43328.756999999998</v>
      </c>
      <c r="L34" s="42">
        <v>41412.337</v>
      </c>
      <c r="M34" s="42">
        <v>5185.7070000000003</v>
      </c>
      <c r="N34" s="42">
        <v>25032.677</v>
      </c>
      <c r="O34" s="42">
        <v>79171.872000000003</v>
      </c>
      <c r="P34" s="42">
        <v>61996.987999999998</v>
      </c>
    </row>
    <row r="35" spans="1:16" s="2" customFormat="1" ht="11.25" customHeight="1" x14ac:dyDescent="0.25">
      <c r="A35" s="2411">
        <v>2010</v>
      </c>
      <c r="B35" s="2412"/>
      <c r="C35" s="41">
        <f>SUM(D35:H35,K35:O35)</f>
        <v>355714.71200000006</v>
      </c>
      <c r="D35" s="44">
        <f>SUM(D123:D134)</f>
        <v>8570.57</v>
      </c>
      <c r="E35" s="44">
        <f>SUM(E123:E134)</f>
        <v>2767.6219999999998</v>
      </c>
      <c r="F35" s="44">
        <f>SUM(F123:F134)</f>
        <v>45939.383999999998</v>
      </c>
      <c r="G35" s="44">
        <f>SUM(G123:G134)</f>
        <v>39114.305</v>
      </c>
      <c r="H35" s="44">
        <f>SUM(H123:H134)</f>
        <v>31941.989000000001</v>
      </c>
      <c r="I35" s="2411">
        <v>2010</v>
      </c>
      <c r="J35" s="2412"/>
      <c r="K35" s="44">
        <f t="shared" ref="K35:P35" si="0">SUM(K123:K134)</f>
        <v>60407.854000000007</v>
      </c>
      <c r="L35" s="44">
        <f t="shared" si="0"/>
        <v>42671.422000000006</v>
      </c>
      <c r="M35" s="44">
        <f t="shared" si="0"/>
        <v>6887.3310000000001</v>
      </c>
      <c r="N35" s="44">
        <f t="shared" si="0"/>
        <v>26597.476000000002</v>
      </c>
      <c r="O35" s="44">
        <f t="shared" si="0"/>
        <v>90816.75900000002</v>
      </c>
      <c r="P35" s="44">
        <f t="shared" si="0"/>
        <v>71811.805000000008</v>
      </c>
    </row>
    <row r="36" spans="1:16" s="2" customFormat="1" ht="11.25" hidden="1" customHeight="1" x14ac:dyDescent="0.25">
      <c r="A36" s="2411">
        <v>2011</v>
      </c>
      <c r="B36" s="2412"/>
      <c r="C36" s="41">
        <f>SUM(D36:H36,K36:O36)</f>
        <v>0</v>
      </c>
      <c r="D36" s="42">
        <f>SUM(D150:D161)</f>
        <v>0</v>
      </c>
      <c r="E36" s="42">
        <f>SUM(E150:E161)</f>
        <v>0</v>
      </c>
      <c r="F36" s="42">
        <f>SUM(F150:F161)</f>
        <v>0</v>
      </c>
      <c r="G36" s="42">
        <f>SUM(G150:G161)</f>
        <v>0</v>
      </c>
      <c r="H36" s="42">
        <f>SUM(H150:H161)</f>
        <v>0</v>
      </c>
      <c r="I36" s="2411">
        <v>2011</v>
      </c>
      <c r="J36" s="2412"/>
      <c r="K36" s="42">
        <f t="shared" ref="K36:P36" si="1">SUM(K150:K161)</f>
        <v>0</v>
      </c>
      <c r="L36" s="42">
        <f t="shared" si="1"/>
        <v>0</v>
      </c>
      <c r="M36" s="42">
        <f t="shared" si="1"/>
        <v>0</v>
      </c>
      <c r="N36" s="42">
        <f t="shared" si="1"/>
        <v>0</v>
      </c>
      <c r="O36" s="42">
        <f t="shared" si="1"/>
        <v>0</v>
      </c>
      <c r="P36" s="42">
        <f t="shared" si="1"/>
        <v>0</v>
      </c>
    </row>
    <row r="37" spans="1:16" s="2" customFormat="1" ht="11.25" hidden="1" customHeight="1" x14ac:dyDescent="0.25">
      <c r="A37" s="2411">
        <v>2012</v>
      </c>
      <c r="B37" s="2412"/>
      <c r="C37" s="41">
        <f>SUM(D37:H37,K37:O37)</f>
        <v>0</v>
      </c>
      <c r="D37" s="44">
        <f>SUM(D177:D188)</f>
        <v>0</v>
      </c>
      <c r="E37" s="44">
        <f>SUM(E177:E188)</f>
        <v>0</v>
      </c>
      <c r="F37" s="44">
        <f>SUM(F177:F188)</f>
        <v>0</v>
      </c>
      <c r="G37" s="44">
        <f>SUM(G177:G188)</f>
        <v>0</v>
      </c>
      <c r="H37" s="44">
        <f>SUM(H177:H188)</f>
        <v>0</v>
      </c>
      <c r="I37" s="2411">
        <v>2012</v>
      </c>
      <c r="J37" s="2412"/>
      <c r="K37" s="44">
        <f t="shared" ref="K37:P37" si="2">SUM(K177:K188)</f>
        <v>0</v>
      </c>
      <c r="L37" s="44">
        <f t="shared" si="2"/>
        <v>0</v>
      </c>
      <c r="M37" s="44">
        <f t="shared" si="2"/>
        <v>0</v>
      </c>
      <c r="N37" s="44">
        <f t="shared" si="2"/>
        <v>0</v>
      </c>
      <c r="O37" s="44">
        <f t="shared" si="2"/>
        <v>0</v>
      </c>
      <c r="P37" s="44">
        <f t="shared" si="2"/>
        <v>0</v>
      </c>
    </row>
    <row r="38" spans="1:16" s="2" customFormat="1" ht="11.25" hidden="1" customHeight="1" x14ac:dyDescent="0.25">
      <c r="A38" s="2411">
        <v>2013</v>
      </c>
      <c r="B38" s="2412"/>
      <c r="C38" s="41">
        <f>SUM(D38:H38,K38:O38)</f>
        <v>0</v>
      </c>
      <c r="D38" s="42">
        <f>SUM(D204:D215)</f>
        <v>0</v>
      </c>
      <c r="E38" s="42">
        <f>SUM(E204:E215)</f>
        <v>0</v>
      </c>
      <c r="F38" s="42">
        <f>SUM(F204:F215)</f>
        <v>0</v>
      </c>
      <c r="G38" s="42">
        <f>SUM(G204:G215)</f>
        <v>0</v>
      </c>
      <c r="H38" s="42">
        <f>SUM(H204:H215)</f>
        <v>0</v>
      </c>
      <c r="I38" s="2411">
        <v>2013</v>
      </c>
      <c r="J38" s="2412"/>
      <c r="K38" s="42">
        <f t="shared" ref="K38:P38" si="3">SUM(K204:K215)</f>
        <v>0</v>
      </c>
      <c r="L38" s="42">
        <f t="shared" si="3"/>
        <v>0</v>
      </c>
      <c r="M38" s="42">
        <f t="shared" si="3"/>
        <v>0</v>
      </c>
      <c r="N38" s="42">
        <f t="shared" si="3"/>
        <v>0</v>
      </c>
      <c r="O38" s="42">
        <f t="shared" si="3"/>
        <v>0</v>
      </c>
      <c r="P38" s="42">
        <f t="shared" si="3"/>
        <v>0</v>
      </c>
    </row>
    <row r="39" spans="1:16" s="2" customFormat="1" ht="11.25" hidden="1" customHeight="1" x14ac:dyDescent="0.25">
      <c r="A39" s="2411">
        <v>2014</v>
      </c>
      <c r="B39" s="2412"/>
      <c r="C39" s="41">
        <f>SUM(D39:H39,K39:O39)</f>
        <v>0</v>
      </c>
      <c r="D39" s="44">
        <f>SUM(D231:D239)</f>
        <v>0</v>
      </c>
      <c r="E39" s="44">
        <f>SUM(E231:E239)</f>
        <v>0</v>
      </c>
      <c r="F39" s="44">
        <f>SUM(F231:F239)</f>
        <v>0</v>
      </c>
      <c r="G39" s="44">
        <f>SUM(G231:G239)</f>
        <v>0</v>
      </c>
      <c r="H39" s="44">
        <f>SUM(H231:H239)</f>
        <v>0</v>
      </c>
      <c r="I39" s="2411">
        <v>2014</v>
      </c>
      <c r="J39" s="2412"/>
      <c r="K39" s="44">
        <f t="shared" ref="K39:P39" si="4">SUM(K231:K239)</f>
        <v>0</v>
      </c>
      <c r="L39" s="44">
        <f t="shared" si="4"/>
        <v>0</v>
      </c>
      <c r="M39" s="44">
        <f t="shared" si="4"/>
        <v>0</v>
      </c>
      <c r="N39" s="44">
        <f t="shared" si="4"/>
        <v>0</v>
      </c>
      <c r="O39" s="44">
        <f t="shared" si="4"/>
        <v>0</v>
      </c>
      <c r="P39" s="44">
        <f t="shared" si="4"/>
        <v>0</v>
      </c>
    </row>
    <row r="40" spans="1:16" s="2" customFormat="1" ht="6" customHeight="1" x14ac:dyDescent="0.25">
      <c r="A40" s="39"/>
      <c r="B40" s="46"/>
      <c r="C40" s="41"/>
      <c r="D40" s="44"/>
      <c r="E40" s="44"/>
      <c r="F40" s="44"/>
      <c r="G40" s="44"/>
      <c r="H40" s="44"/>
      <c r="I40" s="39"/>
      <c r="J40" s="46"/>
      <c r="K40" s="42"/>
    </row>
    <row r="41" spans="1:16" s="2" customFormat="1" ht="11.25" hidden="1" customHeight="1" x14ac:dyDescent="0.25">
      <c r="A41" s="39">
        <v>2007</v>
      </c>
      <c r="B41" s="46"/>
      <c r="C41" s="41"/>
      <c r="D41" s="44"/>
      <c r="E41" s="44"/>
      <c r="F41" s="44"/>
      <c r="G41" s="44"/>
      <c r="H41" s="44"/>
      <c r="I41" s="39">
        <v>2007</v>
      </c>
      <c r="J41" s="46"/>
      <c r="K41" s="42"/>
    </row>
    <row r="42" spans="1:16" s="2" customFormat="1" ht="11.25" hidden="1" customHeight="1" x14ac:dyDescent="0.25">
      <c r="A42" s="39"/>
      <c r="B42" s="46" t="s">
        <v>542</v>
      </c>
      <c r="C42" s="41">
        <f t="shared" ref="C42:C53" si="5">SUM(D42:O42)</f>
        <v>29064.752</v>
      </c>
      <c r="D42" s="101">
        <v>911.51499999999999</v>
      </c>
      <c r="E42" s="101">
        <v>246.71799999999999</v>
      </c>
      <c r="F42" s="101">
        <v>4564.0169999999998</v>
      </c>
      <c r="G42" s="101">
        <v>2995.0529999999999</v>
      </c>
      <c r="H42" s="44">
        <v>2703.7829999999999</v>
      </c>
      <c r="I42" s="39"/>
      <c r="J42" s="46" t="s">
        <v>542</v>
      </c>
      <c r="K42" s="44">
        <v>5296.6090000000004</v>
      </c>
      <c r="L42" s="44">
        <v>2798.0230000000001</v>
      </c>
      <c r="M42" s="44">
        <v>650.73</v>
      </c>
      <c r="N42" s="44">
        <v>2456.3240000000001</v>
      </c>
      <c r="O42" s="44">
        <v>6441.98</v>
      </c>
      <c r="P42" s="44">
        <v>4478.7079999999996</v>
      </c>
    </row>
    <row r="43" spans="1:16" s="2" customFormat="1" ht="11.25" hidden="1" customHeight="1" x14ac:dyDescent="0.25">
      <c r="A43" s="39"/>
      <c r="B43" s="46" t="s">
        <v>729</v>
      </c>
      <c r="C43" s="41">
        <f t="shared" si="5"/>
        <v>28455.772999999997</v>
      </c>
      <c r="D43" s="101">
        <v>933.19899999999996</v>
      </c>
      <c r="E43" s="101">
        <v>233.63499999999999</v>
      </c>
      <c r="F43" s="101">
        <v>4024.81</v>
      </c>
      <c r="G43" s="101">
        <v>2779.473</v>
      </c>
      <c r="H43" s="44">
        <v>2528.797</v>
      </c>
      <c r="I43" s="39"/>
      <c r="J43" s="46" t="s">
        <v>729</v>
      </c>
      <c r="K43" s="44">
        <v>4879.2299999999996</v>
      </c>
      <c r="L43" s="44">
        <v>2657.134</v>
      </c>
      <c r="M43" s="44">
        <v>692.63699999999994</v>
      </c>
      <c r="N43" s="44">
        <v>2156.77</v>
      </c>
      <c r="O43" s="44">
        <v>7570.0879999999997</v>
      </c>
      <c r="P43" s="44">
        <v>5650.942</v>
      </c>
    </row>
    <row r="44" spans="1:16" s="2" customFormat="1" ht="11.25" hidden="1" customHeight="1" x14ac:dyDescent="0.25">
      <c r="A44" s="39"/>
      <c r="B44" s="46" t="s">
        <v>730</v>
      </c>
      <c r="C44" s="41">
        <f t="shared" si="5"/>
        <v>32779.633999999998</v>
      </c>
      <c r="D44" s="101">
        <v>1072.3599999999999</v>
      </c>
      <c r="E44" s="101">
        <v>268.21800000000002</v>
      </c>
      <c r="F44" s="101">
        <v>4978.3389999999999</v>
      </c>
      <c r="G44" s="101">
        <v>2887.11</v>
      </c>
      <c r="H44" s="44">
        <v>2632.7429999999999</v>
      </c>
      <c r="I44" s="39"/>
      <c r="J44" s="46" t="s">
        <v>730</v>
      </c>
      <c r="K44" s="44">
        <v>5766.1750000000002</v>
      </c>
      <c r="L44" s="44">
        <v>3413.1570000000002</v>
      </c>
      <c r="M44" s="44">
        <v>728.06600000000003</v>
      </c>
      <c r="N44" s="44">
        <v>2399.489</v>
      </c>
      <c r="O44" s="44">
        <v>8633.9770000000008</v>
      </c>
      <c r="P44" s="44">
        <v>6403.78</v>
      </c>
    </row>
    <row r="45" spans="1:16" s="2" customFormat="1" ht="11.25" hidden="1" customHeight="1" x14ac:dyDescent="0.25">
      <c r="A45" s="39"/>
      <c r="B45" s="46" t="s">
        <v>731</v>
      </c>
      <c r="C45" s="41">
        <f t="shared" si="5"/>
        <v>28665.646000000001</v>
      </c>
      <c r="D45" s="101">
        <v>955.673</v>
      </c>
      <c r="E45" s="101">
        <v>254.64599999999999</v>
      </c>
      <c r="F45" s="101">
        <v>3756.973</v>
      </c>
      <c r="G45" s="101">
        <v>2579.625</v>
      </c>
      <c r="H45" s="44">
        <v>2578.7460000000001</v>
      </c>
      <c r="I45" s="39"/>
      <c r="J45" s="46" t="s">
        <v>731</v>
      </c>
      <c r="K45" s="44">
        <v>5233.5</v>
      </c>
      <c r="L45" s="44">
        <v>3361.65</v>
      </c>
      <c r="M45" s="44">
        <v>683.06799999999998</v>
      </c>
      <c r="N45" s="44">
        <v>2113.192</v>
      </c>
      <c r="O45" s="44">
        <v>7148.5730000000003</v>
      </c>
      <c r="P45" s="44">
        <v>5329.3389999999999</v>
      </c>
    </row>
    <row r="46" spans="1:16" s="2" customFormat="1" ht="11.25" hidden="1" customHeight="1" x14ac:dyDescent="0.25">
      <c r="A46" s="39"/>
      <c r="B46" s="46" t="s">
        <v>732</v>
      </c>
      <c r="C46" s="41">
        <f t="shared" si="5"/>
        <v>30053.082999999999</v>
      </c>
      <c r="D46" s="101">
        <v>1051.865</v>
      </c>
      <c r="E46" s="101">
        <v>267.26299999999998</v>
      </c>
      <c r="F46" s="101">
        <v>3636.4009999999998</v>
      </c>
      <c r="G46" s="101">
        <v>2881.5250000000001</v>
      </c>
      <c r="H46" s="44">
        <v>2549.2759999999998</v>
      </c>
      <c r="I46" s="39"/>
      <c r="J46" s="46" t="s">
        <v>732</v>
      </c>
      <c r="K46" s="44">
        <v>5390.5339999999997</v>
      </c>
      <c r="L46" s="44">
        <v>3613.5929999999998</v>
      </c>
      <c r="M46" s="44">
        <v>741.69</v>
      </c>
      <c r="N46" s="44">
        <v>2229.1219999999998</v>
      </c>
      <c r="O46" s="44">
        <v>7691.8140000000003</v>
      </c>
      <c r="P46" s="44">
        <v>5775.7539999999999</v>
      </c>
    </row>
    <row r="47" spans="1:16" s="2" customFormat="1" ht="11.25" hidden="1" customHeight="1" x14ac:dyDescent="0.25">
      <c r="A47" s="39"/>
      <c r="B47" s="46" t="s">
        <v>733</v>
      </c>
      <c r="C47" s="41">
        <f t="shared" si="5"/>
        <v>31105.083000000002</v>
      </c>
      <c r="D47" s="101">
        <v>1020.577</v>
      </c>
      <c r="E47" s="101">
        <v>297.63400000000001</v>
      </c>
      <c r="F47" s="101">
        <v>4106.0249999999996</v>
      </c>
      <c r="G47" s="101">
        <v>2868.4070000000002</v>
      </c>
      <c r="H47" s="44">
        <v>2704.0940000000001</v>
      </c>
      <c r="I47" s="39"/>
      <c r="J47" s="46" t="s">
        <v>733</v>
      </c>
      <c r="K47" s="44">
        <v>5311.9040000000005</v>
      </c>
      <c r="L47" s="44">
        <v>3691.3429999999998</v>
      </c>
      <c r="M47" s="44">
        <v>658.43600000000004</v>
      </c>
      <c r="N47" s="44">
        <v>2287.7159999999999</v>
      </c>
      <c r="O47" s="44">
        <v>8158.9470000000001</v>
      </c>
      <c r="P47" s="44">
        <v>6120.585</v>
      </c>
    </row>
    <row r="48" spans="1:16" s="2" customFormat="1" ht="11.25" hidden="1" customHeight="1" x14ac:dyDescent="0.25">
      <c r="A48" s="39"/>
      <c r="B48" s="46" t="s">
        <v>734</v>
      </c>
      <c r="C48" s="41">
        <f t="shared" si="5"/>
        <v>31135.088000000003</v>
      </c>
      <c r="D48" s="101">
        <v>1170.3399999999999</v>
      </c>
      <c r="E48" s="101">
        <v>297.60500000000002</v>
      </c>
      <c r="F48" s="101">
        <v>4030.55</v>
      </c>
      <c r="G48" s="101">
        <v>2934.009</v>
      </c>
      <c r="H48" s="44">
        <v>2590.59</v>
      </c>
      <c r="I48" s="39"/>
      <c r="J48" s="46" t="s">
        <v>734</v>
      </c>
      <c r="K48" s="44">
        <v>5114.55</v>
      </c>
      <c r="L48" s="44">
        <v>3855.47</v>
      </c>
      <c r="M48" s="44">
        <v>619.928</v>
      </c>
      <c r="N48" s="44">
        <v>2271.989</v>
      </c>
      <c r="O48" s="44">
        <v>8250.0570000000007</v>
      </c>
      <c r="P48" s="44">
        <v>6206.4059999999999</v>
      </c>
    </row>
    <row r="49" spans="1:16" s="2" customFormat="1" ht="11.25" hidden="1" customHeight="1" x14ac:dyDescent="0.25">
      <c r="A49" s="39"/>
      <c r="B49" s="46" t="s">
        <v>735</v>
      </c>
      <c r="C49" s="41">
        <f t="shared" si="5"/>
        <v>30148.399000000005</v>
      </c>
      <c r="D49" s="101">
        <v>1174.8050000000001</v>
      </c>
      <c r="E49" s="101">
        <v>295.59800000000001</v>
      </c>
      <c r="F49" s="101">
        <v>4242.268</v>
      </c>
      <c r="G49" s="101">
        <v>3068.5479999999998</v>
      </c>
      <c r="H49" s="44">
        <v>2671.13</v>
      </c>
      <c r="I49" s="39"/>
      <c r="J49" s="46" t="s">
        <v>735</v>
      </c>
      <c r="K49" s="44">
        <v>4904.0439999999999</v>
      </c>
      <c r="L49" s="44">
        <v>3891.8130000000001</v>
      </c>
      <c r="M49" s="44">
        <v>545.29</v>
      </c>
      <c r="N49" s="44">
        <v>2484.2759999999998</v>
      </c>
      <c r="O49" s="44">
        <v>6870.6270000000004</v>
      </c>
      <c r="P49" s="44">
        <v>5241.518</v>
      </c>
    </row>
    <row r="50" spans="1:16" s="2" customFormat="1" ht="11.25" hidden="1" customHeight="1" x14ac:dyDescent="0.25">
      <c r="A50" s="39"/>
      <c r="B50" s="46" t="s">
        <v>736</v>
      </c>
      <c r="C50" s="41">
        <f t="shared" si="5"/>
        <v>29588.573000000004</v>
      </c>
      <c r="D50" s="101">
        <v>1087.539</v>
      </c>
      <c r="E50" s="101">
        <v>291.99799999999999</v>
      </c>
      <c r="F50" s="101">
        <v>3883.0610000000001</v>
      </c>
      <c r="G50" s="101">
        <v>2917.6979999999999</v>
      </c>
      <c r="H50" s="44">
        <v>2474.61</v>
      </c>
      <c r="I50" s="39"/>
      <c r="J50" s="46" t="s">
        <v>736</v>
      </c>
      <c r="K50" s="44">
        <v>4845.2089999999998</v>
      </c>
      <c r="L50" s="44">
        <v>3508.4870000000001</v>
      </c>
      <c r="M50" s="44">
        <v>634.96299999999997</v>
      </c>
      <c r="N50" s="44">
        <v>2054.491</v>
      </c>
      <c r="O50" s="44">
        <v>7890.5169999999998</v>
      </c>
      <c r="P50" s="44">
        <v>6010.5680000000002</v>
      </c>
    </row>
    <row r="51" spans="1:16" s="2" customFormat="1" ht="11.25" hidden="1" customHeight="1" x14ac:dyDescent="0.25">
      <c r="A51" s="39"/>
      <c r="B51" s="46" t="s">
        <v>737</v>
      </c>
      <c r="C51" s="41">
        <f t="shared" si="5"/>
        <v>33316.404999999999</v>
      </c>
      <c r="D51" s="101">
        <v>1109.309</v>
      </c>
      <c r="E51" s="101">
        <v>385.52600000000001</v>
      </c>
      <c r="F51" s="101">
        <v>5257.5159999999996</v>
      </c>
      <c r="G51" s="101">
        <v>2957.1509999999998</v>
      </c>
      <c r="H51" s="44">
        <v>2752.9389999999999</v>
      </c>
      <c r="I51" s="39"/>
      <c r="J51" s="46" t="s">
        <v>737</v>
      </c>
      <c r="K51" s="44">
        <v>5484.777</v>
      </c>
      <c r="L51" s="44">
        <v>3975.6309999999999</v>
      </c>
      <c r="M51" s="44">
        <v>725.97900000000004</v>
      </c>
      <c r="N51" s="44">
        <v>2316.2919999999999</v>
      </c>
      <c r="O51" s="44">
        <v>8351.2849999999999</v>
      </c>
      <c r="P51" s="44">
        <v>6366.5630000000001</v>
      </c>
    </row>
    <row r="52" spans="1:16" s="2" customFormat="1" ht="11.25" hidden="1" customHeight="1" x14ac:dyDescent="0.25">
      <c r="A52" s="39"/>
      <c r="B52" s="46" t="s">
        <v>738</v>
      </c>
      <c r="C52" s="41">
        <f t="shared" si="5"/>
        <v>30676.397000000001</v>
      </c>
      <c r="D52" s="101">
        <v>899.18</v>
      </c>
      <c r="E52" s="101">
        <v>355.15899999999999</v>
      </c>
      <c r="F52" s="101">
        <v>4832.4290000000001</v>
      </c>
      <c r="G52" s="101">
        <v>3123.4349999999999</v>
      </c>
      <c r="H52" s="44">
        <v>2716.056</v>
      </c>
      <c r="I52" s="39"/>
      <c r="J52" s="46" t="s">
        <v>738</v>
      </c>
      <c r="K52" s="44">
        <v>5128.9939999999997</v>
      </c>
      <c r="L52" s="44">
        <v>3537.61</v>
      </c>
      <c r="M52" s="44">
        <v>593.20000000000005</v>
      </c>
      <c r="N52" s="44">
        <v>2087.73</v>
      </c>
      <c r="O52" s="44">
        <v>7402.6040000000003</v>
      </c>
      <c r="P52" s="44">
        <v>5676.424</v>
      </c>
    </row>
    <row r="53" spans="1:16" s="2" customFormat="1" ht="11.25" hidden="1" customHeight="1" x14ac:dyDescent="0.25">
      <c r="A53" s="39"/>
      <c r="B53" s="46" t="s">
        <v>739</v>
      </c>
      <c r="C53" s="41">
        <f t="shared" si="5"/>
        <v>26126.903999999999</v>
      </c>
      <c r="D53" s="101">
        <v>748.35400000000004</v>
      </c>
      <c r="E53" s="101">
        <v>311.05500000000001</v>
      </c>
      <c r="F53" s="101">
        <v>4042.8319999999999</v>
      </c>
      <c r="G53" s="101">
        <v>2797.7109999999998</v>
      </c>
      <c r="H53" s="44">
        <v>2298.1979999999999</v>
      </c>
      <c r="I53" s="39"/>
      <c r="J53" s="46" t="s">
        <v>739</v>
      </c>
      <c r="K53" s="44">
        <v>4097.8109999999997</v>
      </c>
      <c r="L53" s="44">
        <v>2654.99</v>
      </c>
      <c r="M53" s="44">
        <v>600.67499999999995</v>
      </c>
      <c r="N53" s="44">
        <v>1903.856</v>
      </c>
      <c r="O53" s="44">
        <v>6671.4219999999996</v>
      </c>
      <c r="P53" s="44">
        <v>5146.6710000000003</v>
      </c>
    </row>
    <row r="54" spans="1:16" s="2" customFormat="1" ht="11.25" hidden="1" customHeight="1" x14ac:dyDescent="0.25">
      <c r="A54" s="39"/>
      <c r="B54" s="46"/>
      <c r="C54" s="44"/>
      <c r="D54" s="44"/>
      <c r="E54" s="44"/>
      <c r="F54" s="44"/>
      <c r="G54" s="44"/>
      <c r="H54" s="44"/>
      <c r="I54" s="39"/>
      <c r="J54" s="46"/>
      <c r="K54" s="44"/>
    </row>
    <row r="55" spans="1:16" s="2" customFormat="1" ht="11.25" hidden="1" customHeight="1" x14ac:dyDescent="0.25">
      <c r="A55" s="2415" t="s">
        <v>740</v>
      </c>
      <c r="B55" s="2412"/>
      <c r="C55" s="51">
        <f t="shared" ref="C55:H55" si="6">C42</f>
        <v>29064.752</v>
      </c>
      <c r="D55" s="51">
        <f t="shared" si="6"/>
        <v>911.51499999999999</v>
      </c>
      <c r="E55" s="51">
        <f t="shared" si="6"/>
        <v>246.71799999999999</v>
      </c>
      <c r="F55" s="51">
        <f t="shared" si="6"/>
        <v>4564.0169999999998</v>
      </c>
      <c r="G55" s="51">
        <f t="shared" si="6"/>
        <v>2995.0529999999999</v>
      </c>
      <c r="H55" s="51">
        <f t="shared" si="6"/>
        <v>2703.7829999999999</v>
      </c>
      <c r="I55" s="2415" t="s">
        <v>740</v>
      </c>
      <c r="J55" s="2412"/>
      <c r="K55" s="51">
        <f t="shared" ref="K55:P55" si="7">K42</f>
        <v>5296.6090000000004</v>
      </c>
      <c r="L55" s="51">
        <f t="shared" si="7"/>
        <v>2798.0230000000001</v>
      </c>
      <c r="M55" s="51">
        <f t="shared" si="7"/>
        <v>650.73</v>
      </c>
      <c r="N55" s="51">
        <f t="shared" si="7"/>
        <v>2456.3240000000001</v>
      </c>
      <c r="O55" s="51">
        <f t="shared" si="7"/>
        <v>6441.98</v>
      </c>
      <c r="P55" s="51">
        <f t="shared" si="7"/>
        <v>4478.7079999999996</v>
      </c>
    </row>
    <row r="56" spans="1:16" s="2" customFormat="1" ht="11.25" hidden="1" customHeight="1" x14ac:dyDescent="0.25">
      <c r="A56" s="2415" t="s">
        <v>741</v>
      </c>
      <c r="B56" s="2412"/>
      <c r="C56" s="51">
        <f t="shared" ref="C56:H56" si="8">SUM(C42:C43)</f>
        <v>57520.524999999994</v>
      </c>
      <c r="D56" s="51">
        <f t="shared" si="8"/>
        <v>1844.7139999999999</v>
      </c>
      <c r="E56" s="51">
        <f t="shared" si="8"/>
        <v>480.35299999999995</v>
      </c>
      <c r="F56" s="51">
        <f t="shared" si="8"/>
        <v>8588.8269999999993</v>
      </c>
      <c r="G56" s="51">
        <f t="shared" si="8"/>
        <v>5774.5259999999998</v>
      </c>
      <c r="H56" s="51">
        <f t="shared" si="8"/>
        <v>5232.58</v>
      </c>
      <c r="I56" s="2415" t="s">
        <v>741</v>
      </c>
      <c r="J56" s="2412"/>
      <c r="K56" s="51">
        <f t="shared" ref="K56:P56" si="9">SUM(K42:K43)</f>
        <v>10175.839</v>
      </c>
      <c r="L56" s="51">
        <f t="shared" si="9"/>
        <v>5455.1570000000002</v>
      </c>
      <c r="M56" s="51">
        <f t="shared" si="9"/>
        <v>1343.367</v>
      </c>
      <c r="N56" s="51">
        <f t="shared" si="9"/>
        <v>4613.0940000000001</v>
      </c>
      <c r="O56" s="51">
        <f t="shared" si="9"/>
        <v>14012.067999999999</v>
      </c>
      <c r="P56" s="51">
        <f t="shared" si="9"/>
        <v>10129.65</v>
      </c>
    </row>
    <row r="57" spans="1:16" s="2" customFormat="1" ht="11.25" hidden="1" customHeight="1" x14ac:dyDescent="0.25">
      <c r="A57" s="2415" t="s">
        <v>742</v>
      </c>
      <c r="B57" s="2412"/>
      <c r="C57" s="51">
        <f t="shared" ref="C57:H57" si="10">SUM(C42:C44)</f>
        <v>90300.158999999985</v>
      </c>
      <c r="D57" s="51">
        <f t="shared" si="10"/>
        <v>2917.0739999999996</v>
      </c>
      <c r="E57" s="51">
        <f t="shared" si="10"/>
        <v>748.57099999999991</v>
      </c>
      <c r="F57" s="51">
        <f t="shared" si="10"/>
        <v>13567.165999999999</v>
      </c>
      <c r="G57" s="51">
        <f t="shared" si="10"/>
        <v>8661.6360000000004</v>
      </c>
      <c r="H57" s="51">
        <f t="shared" si="10"/>
        <v>7865.3230000000003</v>
      </c>
      <c r="I57" s="2415" t="s">
        <v>742</v>
      </c>
      <c r="J57" s="2412"/>
      <c r="K57" s="51">
        <f t="shared" ref="K57:P57" si="11">SUM(K42:K44)</f>
        <v>15942.013999999999</v>
      </c>
      <c r="L57" s="51">
        <f t="shared" si="11"/>
        <v>8868.3140000000003</v>
      </c>
      <c r="M57" s="51">
        <f t="shared" si="11"/>
        <v>2071.433</v>
      </c>
      <c r="N57" s="51">
        <f t="shared" si="11"/>
        <v>7012.5830000000005</v>
      </c>
      <c r="O57" s="51">
        <f t="shared" si="11"/>
        <v>22646.044999999998</v>
      </c>
      <c r="P57" s="51">
        <f t="shared" si="11"/>
        <v>16533.43</v>
      </c>
    </row>
    <row r="58" spans="1:16" s="2" customFormat="1" ht="11.25" hidden="1" customHeight="1" x14ac:dyDescent="0.25">
      <c r="A58" s="2415" t="s">
        <v>743</v>
      </c>
      <c r="B58" s="2412"/>
      <c r="C58" s="51">
        <f t="shared" ref="C58:H58" si="12">SUM(C42:C45)</f>
        <v>118965.80499999999</v>
      </c>
      <c r="D58" s="51">
        <f t="shared" si="12"/>
        <v>3872.7469999999994</v>
      </c>
      <c r="E58" s="51">
        <f t="shared" si="12"/>
        <v>1003.2169999999999</v>
      </c>
      <c r="F58" s="51">
        <f t="shared" si="12"/>
        <v>17324.138999999999</v>
      </c>
      <c r="G58" s="51">
        <f t="shared" si="12"/>
        <v>11241.261</v>
      </c>
      <c r="H58" s="51">
        <f t="shared" si="12"/>
        <v>10444.069</v>
      </c>
      <c r="I58" s="2415" t="s">
        <v>743</v>
      </c>
      <c r="J58" s="2412"/>
      <c r="K58" s="51">
        <f t="shared" ref="K58:P58" si="13">SUM(K42:K45)</f>
        <v>21175.513999999999</v>
      </c>
      <c r="L58" s="51">
        <f t="shared" si="13"/>
        <v>12229.964</v>
      </c>
      <c r="M58" s="51">
        <f t="shared" si="13"/>
        <v>2754.5010000000002</v>
      </c>
      <c r="N58" s="51">
        <f t="shared" si="13"/>
        <v>9125.7750000000015</v>
      </c>
      <c r="O58" s="51">
        <f t="shared" si="13"/>
        <v>29794.617999999999</v>
      </c>
      <c r="P58" s="51">
        <f t="shared" si="13"/>
        <v>21862.769</v>
      </c>
    </row>
    <row r="59" spans="1:16" s="2" customFormat="1" ht="11.25" hidden="1" customHeight="1" x14ac:dyDescent="0.25">
      <c r="A59" s="2415" t="s">
        <v>744</v>
      </c>
      <c r="B59" s="2412"/>
      <c r="C59" s="51">
        <f t="shared" ref="C59:H59" si="14">SUM(C42:C46)</f>
        <v>149018.88799999998</v>
      </c>
      <c r="D59" s="51">
        <f t="shared" si="14"/>
        <v>4924.6119999999992</v>
      </c>
      <c r="E59" s="51">
        <f t="shared" si="14"/>
        <v>1270.4799999999998</v>
      </c>
      <c r="F59" s="51">
        <f t="shared" si="14"/>
        <v>20960.54</v>
      </c>
      <c r="G59" s="51">
        <f t="shared" si="14"/>
        <v>14122.786</v>
      </c>
      <c r="H59" s="51">
        <f t="shared" si="14"/>
        <v>12993.344999999999</v>
      </c>
      <c r="I59" s="2415" t="s">
        <v>744</v>
      </c>
      <c r="J59" s="2412"/>
      <c r="K59" s="51">
        <f t="shared" ref="K59:P59" si="15">SUM(K42:K46)</f>
        <v>26566.047999999999</v>
      </c>
      <c r="L59" s="51">
        <f t="shared" si="15"/>
        <v>15843.557000000001</v>
      </c>
      <c r="M59" s="51">
        <f t="shared" si="15"/>
        <v>3496.1910000000003</v>
      </c>
      <c r="N59" s="51">
        <f t="shared" si="15"/>
        <v>11354.897000000001</v>
      </c>
      <c r="O59" s="51">
        <f t="shared" si="15"/>
        <v>37486.432000000001</v>
      </c>
      <c r="P59" s="51">
        <f t="shared" si="15"/>
        <v>27638.523000000001</v>
      </c>
    </row>
    <row r="60" spans="1:16" s="2" customFormat="1" ht="11.25" hidden="1" customHeight="1" x14ac:dyDescent="0.25">
      <c r="A60" s="2415" t="s">
        <v>745</v>
      </c>
      <c r="B60" s="2412"/>
      <c r="C60" s="51">
        <f t="shared" ref="C60:H60" si="16">SUM(C42:C47)</f>
        <v>180123.97099999999</v>
      </c>
      <c r="D60" s="51">
        <f t="shared" si="16"/>
        <v>5945.1889999999994</v>
      </c>
      <c r="E60" s="51">
        <f t="shared" si="16"/>
        <v>1568.1139999999998</v>
      </c>
      <c r="F60" s="51">
        <f t="shared" si="16"/>
        <v>25066.565000000002</v>
      </c>
      <c r="G60" s="51">
        <f t="shared" si="16"/>
        <v>16991.192999999999</v>
      </c>
      <c r="H60" s="51">
        <f t="shared" si="16"/>
        <v>15697.438999999998</v>
      </c>
      <c r="I60" s="2415" t="s">
        <v>745</v>
      </c>
      <c r="J60" s="2412"/>
      <c r="K60" s="51">
        <f t="shared" ref="K60:P60" si="17">SUM(K42:K47)</f>
        <v>31877.951999999997</v>
      </c>
      <c r="L60" s="51">
        <f t="shared" si="17"/>
        <v>19534.900000000001</v>
      </c>
      <c r="M60" s="51">
        <f t="shared" si="17"/>
        <v>4154.6270000000004</v>
      </c>
      <c r="N60" s="51">
        <f t="shared" si="17"/>
        <v>13642.613000000001</v>
      </c>
      <c r="O60" s="51">
        <f t="shared" si="17"/>
        <v>45645.379000000001</v>
      </c>
      <c r="P60" s="51">
        <f t="shared" si="17"/>
        <v>33759.108</v>
      </c>
    </row>
    <row r="61" spans="1:16" s="2" customFormat="1" ht="11.25" hidden="1" customHeight="1" x14ac:dyDescent="0.25">
      <c r="A61" s="2415" t="s">
        <v>746</v>
      </c>
      <c r="B61" s="2412"/>
      <c r="C61" s="51">
        <f t="shared" ref="C61:H61" si="18">SUM(C42:C48)</f>
        <v>211259.05900000001</v>
      </c>
      <c r="D61" s="51">
        <f t="shared" si="18"/>
        <v>7115.5289999999995</v>
      </c>
      <c r="E61" s="51">
        <f t="shared" si="18"/>
        <v>1865.7189999999998</v>
      </c>
      <c r="F61" s="51">
        <f t="shared" si="18"/>
        <v>29097.115000000002</v>
      </c>
      <c r="G61" s="51">
        <f t="shared" si="18"/>
        <v>19925.201999999997</v>
      </c>
      <c r="H61" s="51">
        <f t="shared" si="18"/>
        <v>18288.028999999999</v>
      </c>
      <c r="I61" s="2415" t="s">
        <v>746</v>
      </c>
      <c r="J61" s="2412"/>
      <c r="K61" s="51">
        <f t="shared" ref="K61:P61" si="19">SUM(K42:K48)</f>
        <v>36992.502</v>
      </c>
      <c r="L61" s="51">
        <f t="shared" si="19"/>
        <v>23390.370000000003</v>
      </c>
      <c r="M61" s="51">
        <f t="shared" si="19"/>
        <v>4774.5550000000003</v>
      </c>
      <c r="N61" s="51">
        <f t="shared" si="19"/>
        <v>15914.602000000001</v>
      </c>
      <c r="O61" s="51">
        <f t="shared" si="19"/>
        <v>53895.436000000002</v>
      </c>
      <c r="P61" s="51">
        <f t="shared" si="19"/>
        <v>39965.514000000003</v>
      </c>
    </row>
    <row r="62" spans="1:16" s="2" customFormat="1" ht="11.25" hidden="1" customHeight="1" x14ac:dyDescent="0.25">
      <c r="A62" s="2415" t="s">
        <v>747</v>
      </c>
      <c r="B62" s="2412"/>
      <c r="C62" s="51">
        <f t="shared" ref="C62:H62" si="20">SUM(C42:C49)</f>
        <v>241407.45800000001</v>
      </c>
      <c r="D62" s="51">
        <f t="shared" si="20"/>
        <v>8290.3339999999989</v>
      </c>
      <c r="E62" s="51">
        <f t="shared" si="20"/>
        <v>2161.317</v>
      </c>
      <c r="F62" s="51">
        <f t="shared" si="20"/>
        <v>33339.383000000002</v>
      </c>
      <c r="G62" s="51">
        <f t="shared" si="20"/>
        <v>22993.749999999996</v>
      </c>
      <c r="H62" s="51">
        <f t="shared" si="20"/>
        <v>20959.159</v>
      </c>
      <c r="I62" s="2415" t="s">
        <v>747</v>
      </c>
      <c r="J62" s="2412"/>
      <c r="K62" s="51">
        <f t="shared" ref="K62:P62" si="21">SUM(K42:K49)</f>
        <v>41896.546000000002</v>
      </c>
      <c r="L62" s="51">
        <f t="shared" si="21"/>
        <v>27282.183000000005</v>
      </c>
      <c r="M62" s="51">
        <f t="shared" si="21"/>
        <v>5319.8450000000003</v>
      </c>
      <c r="N62" s="51">
        <f t="shared" si="21"/>
        <v>18398.878000000001</v>
      </c>
      <c r="O62" s="51">
        <f t="shared" si="21"/>
        <v>60766.063000000002</v>
      </c>
      <c r="P62" s="51">
        <f t="shared" si="21"/>
        <v>45207.032000000007</v>
      </c>
    </row>
    <row r="63" spans="1:16" s="2" customFormat="1" ht="11.25" hidden="1" customHeight="1" x14ac:dyDescent="0.25">
      <c r="A63" s="2415" t="s">
        <v>748</v>
      </c>
      <c r="B63" s="2412"/>
      <c r="C63" s="51">
        <f t="shared" ref="C63:H63" si="22">SUM(C42:C50)</f>
        <v>270996.03100000002</v>
      </c>
      <c r="D63" s="51">
        <f t="shared" si="22"/>
        <v>9377.8729999999996</v>
      </c>
      <c r="E63" s="51">
        <f t="shared" si="22"/>
        <v>2453.3150000000001</v>
      </c>
      <c r="F63" s="51">
        <f t="shared" si="22"/>
        <v>37222.444000000003</v>
      </c>
      <c r="G63" s="51">
        <f t="shared" si="22"/>
        <v>25911.447999999997</v>
      </c>
      <c r="H63" s="51">
        <f t="shared" si="22"/>
        <v>23433.769</v>
      </c>
      <c r="I63" s="2415" t="s">
        <v>748</v>
      </c>
      <c r="J63" s="2412"/>
      <c r="K63" s="51">
        <f t="shared" ref="K63:P63" si="23">SUM(K42:K50)</f>
        <v>46741.755000000005</v>
      </c>
      <c r="L63" s="51">
        <f t="shared" si="23"/>
        <v>30790.670000000006</v>
      </c>
      <c r="M63" s="51">
        <f t="shared" si="23"/>
        <v>5954.808</v>
      </c>
      <c r="N63" s="51">
        <f t="shared" si="23"/>
        <v>20453.368999999999</v>
      </c>
      <c r="O63" s="51">
        <f t="shared" si="23"/>
        <v>68656.58</v>
      </c>
      <c r="P63" s="51">
        <f t="shared" si="23"/>
        <v>51217.600000000006</v>
      </c>
    </row>
    <row r="64" spans="1:16" s="2" customFormat="1" ht="11.25" hidden="1" customHeight="1" x14ac:dyDescent="0.25">
      <c r="A64" s="2415" t="s">
        <v>749</v>
      </c>
      <c r="B64" s="2412"/>
      <c r="C64" s="51">
        <f t="shared" ref="C64:H64" si="24">SUM(C42:C51)</f>
        <v>304312.43599999999</v>
      </c>
      <c r="D64" s="51">
        <f t="shared" si="24"/>
        <v>10487.181999999999</v>
      </c>
      <c r="E64" s="51">
        <f t="shared" si="24"/>
        <v>2838.8409999999999</v>
      </c>
      <c r="F64" s="51">
        <f t="shared" si="24"/>
        <v>42479.960000000006</v>
      </c>
      <c r="G64" s="51">
        <f t="shared" si="24"/>
        <v>28868.598999999995</v>
      </c>
      <c r="H64" s="51">
        <f t="shared" si="24"/>
        <v>26186.707999999999</v>
      </c>
      <c r="I64" s="2415" t="s">
        <v>749</v>
      </c>
      <c r="J64" s="2412"/>
      <c r="K64" s="51">
        <f t="shared" ref="K64:P64" si="25">SUM(K42:K51)</f>
        <v>52226.532000000007</v>
      </c>
      <c r="L64" s="51">
        <f t="shared" si="25"/>
        <v>34766.301000000007</v>
      </c>
      <c r="M64" s="51">
        <f t="shared" si="25"/>
        <v>6680.7870000000003</v>
      </c>
      <c r="N64" s="51">
        <f t="shared" si="25"/>
        <v>22769.661</v>
      </c>
      <c r="O64" s="51">
        <f t="shared" si="25"/>
        <v>77007.865000000005</v>
      </c>
      <c r="P64" s="51">
        <f t="shared" si="25"/>
        <v>57584.163000000008</v>
      </c>
    </row>
    <row r="65" spans="1:16" s="2" customFormat="1" ht="11.25" hidden="1" customHeight="1" x14ac:dyDescent="0.25">
      <c r="A65" s="2415" t="s">
        <v>750</v>
      </c>
      <c r="B65" s="2412"/>
      <c r="C65" s="51">
        <f t="shared" ref="C65:H65" si="26">SUM(C42:C52)</f>
        <v>334988.83299999998</v>
      </c>
      <c r="D65" s="51">
        <f t="shared" si="26"/>
        <v>11386.361999999999</v>
      </c>
      <c r="E65" s="51">
        <f t="shared" si="26"/>
        <v>3194</v>
      </c>
      <c r="F65" s="51">
        <f t="shared" si="26"/>
        <v>47312.38900000001</v>
      </c>
      <c r="G65" s="51">
        <f t="shared" si="26"/>
        <v>31992.033999999996</v>
      </c>
      <c r="H65" s="51">
        <f t="shared" si="26"/>
        <v>28902.763999999999</v>
      </c>
      <c r="I65" s="2415" t="s">
        <v>750</v>
      </c>
      <c r="J65" s="2412"/>
      <c r="K65" s="51">
        <f t="shared" ref="K65:P65" si="27">SUM(K42:K52)</f>
        <v>57355.526000000005</v>
      </c>
      <c r="L65" s="51">
        <f t="shared" si="27"/>
        <v>38303.911000000007</v>
      </c>
      <c r="M65" s="51">
        <f t="shared" si="27"/>
        <v>7273.9870000000001</v>
      </c>
      <c r="N65" s="51">
        <f t="shared" si="27"/>
        <v>24857.391</v>
      </c>
      <c r="O65" s="51">
        <f t="shared" si="27"/>
        <v>84410.469000000012</v>
      </c>
      <c r="P65" s="51">
        <f t="shared" si="27"/>
        <v>63260.587000000007</v>
      </c>
    </row>
    <row r="66" spans="1:16" s="2" customFormat="1" ht="11.25" hidden="1" customHeight="1" x14ac:dyDescent="0.25">
      <c r="A66" s="2415" t="s">
        <v>751</v>
      </c>
      <c r="B66" s="2412"/>
      <c r="C66" s="51">
        <f t="shared" ref="C66:H66" si="28">SUM(C42:C53)</f>
        <v>361115.73699999996</v>
      </c>
      <c r="D66" s="51">
        <f t="shared" si="28"/>
        <v>12134.715999999999</v>
      </c>
      <c r="E66" s="51">
        <f t="shared" si="28"/>
        <v>3505.0549999999998</v>
      </c>
      <c r="F66" s="51">
        <f t="shared" si="28"/>
        <v>51355.221000000012</v>
      </c>
      <c r="G66" s="51">
        <f t="shared" si="28"/>
        <v>34789.744999999995</v>
      </c>
      <c r="H66" s="51">
        <f t="shared" si="28"/>
        <v>31200.962</v>
      </c>
      <c r="I66" s="2415" t="s">
        <v>751</v>
      </c>
      <c r="J66" s="2412"/>
      <c r="K66" s="51">
        <f t="shared" ref="K66:P66" si="29">SUM(K42:K53)</f>
        <v>61453.337000000007</v>
      </c>
      <c r="L66" s="51">
        <f t="shared" si="29"/>
        <v>40958.901000000005</v>
      </c>
      <c r="M66" s="51">
        <f t="shared" si="29"/>
        <v>7874.6620000000003</v>
      </c>
      <c r="N66" s="51">
        <f t="shared" si="29"/>
        <v>26761.246999999999</v>
      </c>
      <c r="O66" s="51">
        <f t="shared" si="29"/>
        <v>91081.891000000018</v>
      </c>
      <c r="P66" s="51">
        <f t="shared" si="29"/>
        <v>68407.258000000002</v>
      </c>
    </row>
    <row r="67" spans="1:16" s="2" customFormat="1" ht="11.25" hidden="1" customHeight="1" x14ac:dyDescent="0.25">
      <c r="A67" s="39"/>
      <c r="B67" s="46"/>
      <c r="C67" s="44"/>
      <c r="D67" s="50"/>
      <c r="E67" s="50"/>
      <c r="F67" s="50"/>
      <c r="G67" s="50"/>
      <c r="H67" s="50"/>
      <c r="I67" s="39"/>
      <c r="J67" s="46"/>
      <c r="K67" s="44"/>
    </row>
    <row r="68" spans="1:16" s="2" customFormat="1" ht="11.25" hidden="1" customHeight="1" x14ac:dyDescent="0.25">
      <c r="A68" s="39" t="s">
        <v>854</v>
      </c>
      <c r="B68" s="46"/>
      <c r="C68" s="44"/>
      <c r="D68" s="50"/>
      <c r="E68" s="50"/>
      <c r="F68" s="50"/>
      <c r="G68" s="50"/>
      <c r="H68" s="50"/>
      <c r="I68" s="39">
        <v>2008</v>
      </c>
      <c r="J68" s="46"/>
      <c r="K68" s="44"/>
    </row>
    <row r="69" spans="1:16" s="2" customFormat="1" ht="11.25" hidden="1" customHeight="1" x14ac:dyDescent="0.25">
      <c r="A69" s="39"/>
      <c r="B69" s="46" t="s">
        <v>542</v>
      </c>
      <c r="C69" s="51">
        <f t="shared" ref="C69:C80" si="30">SUM(D69:O69)</f>
        <v>32381.51</v>
      </c>
      <c r="D69" s="50">
        <v>896.44</v>
      </c>
      <c r="E69" s="50">
        <v>337.26299999999998</v>
      </c>
      <c r="F69" s="50">
        <v>4953.1679999999997</v>
      </c>
      <c r="G69" s="50">
        <v>3329.6489999999999</v>
      </c>
      <c r="H69" s="44">
        <v>3343.8789999999999</v>
      </c>
      <c r="I69" s="39"/>
      <c r="J69" s="46" t="s">
        <v>542</v>
      </c>
      <c r="K69" s="44">
        <v>5795.8890000000001</v>
      </c>
      <c r="L69" s="44">
        <v>2772.3420000000001</v>
      </c>
      <c r="M69" s="44">
        <v>678.48400000000004</v>
      </c>
      <c r="N69" s="44">
        <v>2467.9470000000001</v>
      </c>
      <c r="O69" s="44">
        <v>7806.4489999999996</v>
      </c>
      <c r="P69" s="44">
        <v>5935.8090000000002</v>
      </c>
    </row>
    <row r="70" spans="1:16" s="2" customFormat="1" ht="11.25" hidden="1" customHeight="1" x14ac:dyDescent="0.25">
      <c r="A70" s="39"/>
      <c r="B70" s="46" t="s">
        <v>729</v>
      </c>
      <c r="C70" s="51">
        <f t="shared" si="30"/>
        <v>31496.392</v>
      </c>
      <c r="D70" s="50">
        <v>860.66099999999994</v>
      </c>
      <c r="E70" s="50">
        <v>302.79399999999998</v>
      </c>
      <c r="F70" s="50">
        <v>4479.0010000000002</v>
      </c>
      <c r="G70" s="50">
        <v>3295.752</v>
      </c>
      <c r="H70" s="44">
        <v>3178.6930000000002</v>
      </c>
      <c r="I70" s="39"/>
      <c r="J70" s="46" t="s">
        <v>729</v>
      </c>
      <c r="K70" s="44">
        <v>5643.2460000000001</v>
      </c>
      <c r="L70" s="44">
        <v>2714.4859999999999</v>
      </c>
      <c r="M70" s="44">
        <v>686.976</v>
      </c>
      <c r="N70" s="44">
        <v>2238.4259999999999</v>
      </c>
      <c r="O70" s="44">
        <v>8096.357</v>
      </c>
      <c r="P70" s="44">
        <v>6144.5020000000004</v>
      </c>
    </row>
    <row r="71" spans="1:16" s="2" customFormat="1" ht="11.25" hidden="1" customHeight="1" x14ac:dyDescent="0.25">
      <c r="A71" s="39"/>
      <c r="B71" s="46" t="s">
        <v>730</v>
      </c>
      <c r="C71" s="51">
        <f t="shared" si="30"/>
        <v>30944.866000000002</v>
      </c>
      <c r="D71" s="50">
        <v>849.52700000000004</v>
      </c>
      <c r="E71" s="50">
        <v>300.14999999999998</v>
      </c>
      <c r="F71" s="50">
        <v>4116.4589999999998</v>
      </c>
      <c r="G71" s="50">
        <v>3066.2249999999999</v>
      </c>
      <c r="H71" s="44">
        <v>3193.6930000000002</v>
      </c>
      <c r="I71" s="39"/>
      <c r="J71" s="46" t="s">
        <v>730</v>
      </c>
      <c r="K71" s="44">
        <v>5632.8190000000004</v>
      </c>
      <c r="L71" s="44">
        <v>3036.0239999999999</v>
      </c>
      <c r="M71" s="44">
        <v>600.72</v>
      </c>
      <c r="N71" s="44">
        <v>2281.5149999999999</v>
      </c>
      <c r="O71" s="44">
        <v>7867.7340000000004</v>
      </c>
      <c r="P71" s="44">
        <v>6005.799</v>
      </c>
    </row>
    <row r="72" spans="1:16" s="2" customFormat="1" ht="11.25" hidden="1" customHeight="1" x14ac:dyDescent="0.25">
      <c r="A72" s="39"/>
      <c r="B72" s="46" t="s">
        <v>731</v>
      </c>
      <c r="C72" s="51">
        <f t="shared" si="30"/>
        <v>33521.796000000002</v>
      </c>
      <c r="D72" s="50">
        <v>902.66899999999998</v>
      </c>
      <c r="E72" s="50">
        <v>302.89</v>
      </c>
      <c r="F72" s="50">
        <v>4471.6499999999996</v>
      </c>
      <c r="G72" s="50">
        <v>3149.4580000000001</v>
      </c>
      <c r="H72" s="44">
        <v>3170.902</v>
      </c>
      <c r="I72" s="39"/>
      <c r="J72" s="46" t="s">
        <v>731</v>
      </c>
      <c r="K72" s="44">
        <v>5956.8760000000002</v>
      </c>
      <c r="L72" s="44">
        <v>3591.69</v>
      </c>
      <c r="M72" s="44">
        <v>661.33699999999999</v>
      </c>
      <c r="N72" s="44">
        <v>2445.7139999999999</v>
      </c>
      <c r="O72" s="44">
        <v>8868.61</v>
      </c>
      <c r="P72" s="44">
        <v>6832.92</v>
      </c>
    </row>
    <row r="73" spans="1:16" s="2" customFormat="1" ht="11.25" hidden="1" customHeight="1" x14ac:dyDescent="0.25">
      <c r="A73" s="39"/>
      <c r="B73" s="46" t="s">
        <v>732</v>
      </c>
      <c r="C73" s="51">
        <f t="shared" si="30"/>
        <v>30279.274000000001</v>
      </c>
      <c r="D73" s="50">
        <v>638.23400000000004</v>
      </c>
      <c r="E73" s="50">
        <v>279.70100000000002</v>
      </c>
      <c r="F73" s="50">
        <v>3746.451</v>
      </c>
      <c r="G73" s="50">
        <v>2534.8110000000001</v>
      </c>
      <c r="H73" s="44">
        <v>2906.951</v>
      </c>
      <c r="I73" s="39"/>
      <c r="J73" s="46" t="s">
        <v>732</v>
      </c>
      <c r="K73" s="44">
        <v>5650.875</v>
      </c>
      <c r="L73" s="44">
        <v>3454.567</v>
      </c>
      <c r="M73" s="44">
        <v>670.63</v>
      </c>
      <c r="N73" s="44">
        <v>2192.3969999999999</v>
      </c>
      <c r="O73" s="44">
        <v>8204.6569999999992</v>
      </c>
      <c r="P73" s="44">
        <v>6447.6670000000004</v>
      </c>
    </row>
    <row r="74" spans="1:16" s="2" customFormat="1" ht="11.25" hidden="1" customHeight="1" x14ac:dyDescent="0.25">
      <c r="A74" s="39"/>
      <c r="B74" s="46" t="s">
        <v>733</v>
      </c>
      <c r="C74" s="51">
        <f t="shared" si="30"/>
        <v>31172.733</v>
      </c>
      <c r="D74" s="50">
        <v>626.55799999999999</v>
      </c>
      <c r="E74" s="50">
        <v>257.274</v>
      </c>
      <c r="F74" s="50">
        <v>3740.5610000000001</v>
      </c>
      <c r="G74" s="50">
        <v>2629.7820000000002</v>
      </c>
      <c r="H74" s="44">
        <v>3311.7179999999998</v>
      </c>
      <c r="I74" s="39"/>
      <c r="J74" s="46" t="s">
        <v>733</v>
      </c>
      <c r="K74" s="44">
        <v>5861.1109999999999</v>
      </c>
      <c r="L74" s="44">
        <v>3391.848</v>
      </c>
      <c r="M74" s="44">
        <v>692.44799999999998</v>
      </c>
      <c r="N74" s="44">
        <v>2086.1770000000001</v>
      </c>
      <c r="O74" s="44">
        <v>8575.2559999999994</v>
      </c>
      <c r="P74" s="44">
        <v>6644.3810000000003</v>
      </c>
    </row>
    <row r="75" spans="1:16" s="2" customFormat="1" ht="11.25" hidden="1" customHeight="1" x14ac:dyDescent="0.25">
      <c r="A75" s="39"/>
      <c r="B75" s="46" t="s">
        <v>734</v>
      </c>
      <c r="C75" s="51">
        <f t="shared" si="30"/>
        <v>32204.621000000003</v>
      </c>
      <c r="D75" s="50">
        <v>647.34400000000005</v>
      </c>
      <c r="E75" s="50">
        <v>259.209</v>
      </c>
      <c r="F75" s="50">
        <v>3906.6759999999999</v>
      </c>
      <c r="G75" s="50">
        <v>3174.1489999999999</v>
      </c>
      <c r="H75" s="44">
        <v>3190.681</v>
      </c>
      <c r="I75" s="39"/>
      <c r="J75" s="46" t="s">
        <v>734</v>
      </c>
      <c r="K75" s="44">
        <v>5765.1639999999998</v>
      </c>
      <c r="L75" s="44">
        <v>3797.0210000000002</v>
      </c>
      <c r="M75" s="44">
        <v>535.28800000000001</v>
      </c>
      <c r="N75" s="44">
        <v>2288.6570000000002</v>
      </c>
      <c r="O75" s="44">
        <v>8640.4320000000007</v>
      </c>
      <c r="P75" s="44">
        <v>6830.5159999999996</v>
      </c>
    </row>
    <row r="76" spans="1:16" s="2" customFormat="1" ht="11.25" hidden="1" customHeight="1" x14ac:dyDescent="0.25">
      <c r="A76" s="39"/>
      <c r="B76" s="46" t="s">
        <v>735</v>
      </c>
      <c r="C76" s="51">
        <f t="shared" si="30"/>
        <v>29767.255000000001</v>
      </c>
      <c r="D76" s="50">
        <v>644.83399999999995</v>
      </c>
      <c r="E76" s="50">
        <v>235.374</v>
      </c>
      <c r="F76" s="50">
        <v>3792.223</v>
      </c>
      <c r="G76" s="50">
        <v>3079.7829999999999</v>
      </c>
      <c r="H76" s="44">
        <v>2962.4870000000001</v>
      </c>
      <c r="I76" s="39"/>
      <c r="J76" s="46" t="s">
        <v>735</v>
      </c>
      <c r="K76" s="44">
        <v>5239.817</v>
      </c>
      <c r="L76" s="44">
        <v>3701.1619999999998</v>
      </c>
      <c r="M76" s="44">
        <v>543.21699999999998</v>
      </c>
      <c r="N76" s="44">
        <v>2245.7559999999999</v>
      </c>
      <c r="O76" s="44">
        <v>7322.6019999999999</v>
      </c>
      <c r="P76" s="44">
        <v>5827.8370000000004</v>
      </c>
    </row>
    <row r="77" spans="1:16" s="2" customFormat="1" ht="11.25" hidden="1" customHeight="1" x14ac:dyDescent="0.25">
      <c r="A77" s="39"/>
      <c r="B77" s="46" t="s">
        <v>736</v>
      </c>
      <c r="C77" s="51">
        <f t="shared" si="30"/>
        <v>32315.569000000003</v>
      </c>
      <c r="D77" s="50">
        <v>774.74599999999998</v>
      </c>
      <c r="E77" s="50">
        <v>275.97800000000001</v>
      </c>
      <c r="F77" s="50">
        <v>3562.6379999999999</v>
      </c>
      <c r="G77" s="50">
        <v>3294.3919999999998</v>
      </c>
      <c r="H77" s="44">
        <v>3218.9340000000002</v>
      </c>
      <c r="I77" s="39"/>
      <c r="J77" s="46" t="s">
        <v>736</v>
      </c>
      <c r="K77" s="44">
        <v>5638.6750000000002</v>
      </c>
      <c r="L77" s="44">
        <v>3845.8609999999999</v>
      </c>
      <c r="M77" s="44">
        <v>639.18299999999999</v>
      </c>
      <c r="N77" s="44">
        <v>2250.9699999999998</v>
      </c>
      <c r="O77" s="44">
        <v>8814.1919999999991</v>
      </c>
      <c r="P77" s="44">
        <v>6907.62</v>
      </c>
    </row>
    <row r="78" spans="1:16" s="2" customFormat="1" ht="11.25" hidden="1" customHeight="1" x14ac:dyDescent="0.25">
      <c r="A78" s="39"/>
      <c r="B78" s="46" t="s">
        <v>737</v>
      </c>
      <c r="C78" s="51">
        <f t="shared" si="30"/>
        <v>34105.086000000003</v>
      </c>
      <c r="D78" s="50">
        <v>789.19500000000005</v>
      </c>
      <c r="E78" s="50">
        <v>310.04700000000003</v>
      </c>
      <c r="F78" s="50">
        <v>4696.6369999999997</v>
      </c>
      <c r="G78" s="50">
        <v>3450.8029999999999</v>
      </c>
      <c r="H78" s="44">
        <v>3196.5509999999999</v>
      </c>
      <c r="I78" s="39"/>
      <c r="J78" s="46" t="s">
        <v>737</v>
      </c>
      <c r="K78" s="44">
        <v>5713.473</v>
      </c>
      <c r="L78" s="44">
        <v>4436.357</v>
      </c>
      <c r="M78" s="44">
        <v>577.899</v>
      </c>
      <c r="N78" s="44">
        <v>2272.7359999999999</v>
      </c>
      <c r="O78" s="44">
        <v>8661.3880000000008</v>
      </c>
      <c r="P78" s="44">
        <v>6843.3490000000002</v>
      </c>
    </row>
    <row r="79" spans="1:16" s="2" customFormat="1" ht="11.25" hidden="1" customHeight="1" x14ac:dyDescent="0.25">
      <c r="A79" s="39"/>
      <c r="B79" s="46" t="s">
        <v>738</v>
      </c>
      <c r="C79" s="51">
        <f t="shared" si="30"/>
        <v>30606.365000000002</v>
      </c>
      <c r="D79" s="50">
        <v>756.43799999999999</v>
      </c>
      <c r="E79" s="50">
        <v>338.52600000000001</v>
      </c>
      <c r="F79" s="50">
        <v>4913.4960000000001</v>
      </c>
      <c r="G79" s="50">
        <v>3217.0520000000001</v>
      </c>
      <c r="H79" s="44">
        <v>2599.5160000000001</v>
      </c>
      <c r="I79" s="39"/>
      <c r="J79" s="46" t="s">
        <v>738</v>
      </c>
      <c r="K79" s="44">
        <v>4585.1360000000004</v>
      </c>
      <c r="L79" s="44">
        <v>4095.5639999999999</v>
      </c>
      <c r="M79" s="44">
        <v>525.68700000000001</v>
      </c>
      <c r="N79" s="44">
        <v>1965.789</v>
      </c>
      <c r="O79" s="44">
        <v>7609.1610000000001</v>
      </c>
      <c r="P79" s="44">
        <v>6007.8940000000002</v>
      </c>
    </row>
    <row r="80" spans="1:16" s="2" customFormat="1" ht="11.25" hidden="1" customHeight="1" x14ac:dyDescent="0.25">
      <c r="A80" s="39"/>
      <c r="B80" s="46" t="s">
        <v>739</v>
      </c>
      <c r="C80" s="51">
        <f t="shared" si="30"/>
        <v>24862.256999999998</v>
      </c>
      <c r="D80" s="50">
        <v>830.67399999999998</v>
      </c>
      <c r="E80" s="50">
        <v>308.32799999999997</v>
      </c>
      <c r="F80" s="50">
        <v>4460.6360000000004</v>
      </c>
      <c r="G80" s="50">
        <v>3409.569</v>
      </c>
      <c r="H80" s="44">
        <v>1847.0540000000001</v>
      </c>
      <c r="I80" s="39"/>
      <c r="J80" s="46" t="s">
        <v>739</v>
      </c>
      <c r="K80" s="44">
        <v>3026.54</v>
      </c>
      <c r="L80" s="44">
        <v>3320.4189999999999</v>
      </c>
      <c r="M80" s="44">
        <v>380.69299999999998</v>
      </c>
      <c r="N80" s="44">
        <v>1572.9390000000001</v>
      </c>
      <c r="O80" s="44">
        <v>5705.4049999999997</v>
      </c>
      <c r="P80" s="44">
        <v>4496.9610000000002</v>
      </c>
    </row>
    <row r="81" spans="1:16" s="2" customFormat="1" ht="11.25" hidden="1" customHeight="1" x14ac:dyDescent="0.25">
      <c r="A81" s="39"/>
      <c r="B81" s="46"/>
      <c r="C81" s="44"/>
      <c r="D81" s="50"/>
      <c r="E81" s="50"/>
      <c r="F81" s="50"/>
      <c r="G81" s="50"/>
      <c r="H81" s="50"/>
      <c r="I81" s="39"/>
      <c r="J81" s="46"/>
      <c r="K81" s="44"/>
    </row>
    <row r="82" spans="1:16" s="2" customFormat="1" ht="11.25" hidden="1" customHeight="1" x14ac:dyDescent="0.25">
      <c r="A82" s="2415" t="s">
        <v>740</v>
      </c>
      <c r="B82" s="2412"/>
      <c r="C82" s="51">
        <f t="shared" ref="C82:H82" si="31">C69</f>
        <v>32381.51</v>
      </c>
      <c r="D82" s="51">
        <f t="shared" si="31"/>
        <v>896.44</v>
      </c>
      <c r="E82" s="51">
        <f t="shared" si="31"/>
        <v>337.26299999999998</v>
      </c>
      <c r="F82" s="51">
        <f t="shared" si="31"/>
        <v>4953.1679999999997</v>
      </c>
      <c r="G82" s="51">
        <f t="shared" si="31"/>
        <v>3329.6489999999999</v>
      </c>
      <c r="H82" s="51">
        <f t="shared" si="31"/>
        <v>3343.8789999999999</v>
      </c>
      <c r="I82" s="2415" t="s">
        <v>740</v>
      </c>
      <c r="J82" s="2412"/>
      <c r="K82" s="51">
        <f t="shared" ref="K82:P82" si="32">K69</f>
        <v>5795.8890000000001</v>
      </c>
      <c r="L82" s="51">
        <f t="shared" si="32"/>
        <v>2772.3420000000001</v>
      </c>
      <c r="M82" s="51">
        <f t="shared" si="32"/>
        <v>678.48400000000004</v>
      </c>
      <c r="N82" s="51">
        <f t="shared" si="32"/>
        <v>2467.9470000000001</v>
      </c>
      <c r="O82" s="51">
        <f t="shared" si="32"/>
        <v>7806.4489999999996</v>
      </c>
      <c r="P82" s="51">
        <f t="shared" si="32"/>
        <v>5935.8090000000002</v>
      </c>
    </row>
    <row r="83" spans="1:16" s="2" customFormat="1" ht="11.25" hidden="1" customHeight="1" x14ac:dyDescent="0.25">
      <c r="A83" s="2415" t="s">
        <v>741</v>
      </c>
      <c r="B83" s="2412"/>
      <c r="C83" s="51">
        <f t="shared" ref="C83:H83" si="33">SUM(C69:C70)</f>
        <v>63877.902000000002</v>
      </c>
      <c r="D83" s="51">
        <f t="shared" si="33"/>
        <v>1757.1010000000001</v>
      </c>
      <c r="E83" s="51">
        <f t="shared" si="33"/>
        <v>640.05700000000002</v>
      </c>
      <c r="F83" s="51">
        <f t="shared" si="33"/>
        <v>9432.1689999999999</v>
      </c>
      <c r="G83" s="51">
        <f t="shared" si="33"/>
        <v>6625.4009999999998</v>
      </c>
      <c r="H83" s="51">
        <f t="shared" si="33"/>
        <v>6522.5720000000001</v>
      </c>
      <c r="I83" s="2415" t="s">
        <v>741</v>
      </c>
      <c r="J83" s="2412"/>
      <c r="K83" s="51">
        <f t="shared" ref="K83:P83" si="34">SUM(K69:K70)</f>
        <v>11439.135</v>
      </c>
      <c r="L83" s="51">
        <f t="shared" si="34"/>
        <v>5486.8279999999995</v>
      </c>
      <c r="M83" s="51">
        <f t="shared" si="34"/>
        <v>1365.46</v>
      </c>
      <c r="N83" s="51">
        <f t="shared" si="34"/>
        <v>4706.3729999999996</v>
      </c>
      <c r="O83" s="51">
        <f t="shared" si="34"/>
        <v>15902.806</v>
      </c>
      <c r="P83" s="51">
        <f t="shared" si="34"/>
        <v>12080.311000000002</v>
      </c>
    </row>
    <row r="84" spans="1:16" s="2" customFormat="1" ht="11.25" hidden="1" customHeight="1" x14ac:dyDescent="0.25">
      <c r="A84" s="2415" t="s">
        <v>742</v>
      </c>
      <c r="B84" s="2412"/>
      <c r="C84" s="51">
        <f t="shared" ref="C84:H84" si="35">SUM(C69:C71)</f>
        <v>94822.768000000011</v>
      </c>
      <c r="D84" s="51">
        <f t="shared" si="35"/>
        <v>2606.6280000000002</v>
      </c>
      <c r="E84" s="51">
        <f t="shared" si="35"/>
        <v>940.20699999999999</v>
      </c>
      <c r="F84" s="51">
        <f t="shared" si="35"/>
        <v>13548.628000000001</v>
      </c>
      <c r="G84" s="51">
        <f t="shared" si="35"/>
        <v>9691.6260000000002</v>
      </c>
      <c r="H84" s="51">
        <f t="shared" si="35"/>
        <v>9716.2649999999994</v>
      </c>
      <c r="I84" s="2415" t="s">
        <v>742</v>
      </c>
      <c r="J84" s="2412"/>
      <c r="K84" s="51">
        <f t="shared" ref="K84:P84" si="36">SUM(K69:K71)</f>
        <v>17071.954000000002</v>
      </c>
      <c r="L84" s="51">
        <f t="shared" si="36"/>
        <v>8522.851999999999</v>
      </c>
      <c r="M84" s="51">
        <f t="shared" si="36"/>
        <v>1966.18</v>
      </c>
      <c r="N84" s="51">
        <f t="shared" si="36"/>
        <v>6987.887999999999</v>
      </c>
      <c r="O84" s="51">
        <f t="shared" si="36"/>
        <v>23770.54</v>
      </c>
      <c r="P84" s="51">
        <f t="shared" si="36"/>
        <v>18086.11</v>
      </c>
    </row>
    <row r="85" spans="1:16" s="2" customFormat="1" ht="11.25" hidden="1" customHeight="1" x14ac:dyDescent="0.25">
      <c r="A85" s="2415" t="s">
        <v>743</v>
      </c>
      <c r="B85" s="2412"/>
      <c r="C85" s="51">
        <f t="shared" ref="C85:H85" si="37">SUM(C69:C72)</f>
        <v>128344.56400000001</v>
      </c>
      <c r="D85" s="51">
        <f t="shared" si="37"/>
        <v>3509.297</v>
      </c>
      <c r="E85" s="51">
        <f t="shared" si="37"/>
        <v>1243.097</v>
      </c>
      <c r="F85" s="51">
        <f t="shared" si="37"/>
        <v>18020.277999999998</v>
      </c>
      <c r="G85" s="51">
        <f t="shared" si="37"/>
        <v>12841.084000000001</v>
      </c>
      <c r="H85" s="51">
        <f t="shared" si="37"/>
        <v>12887.166999999999</v>
      </c>
      <c r="I85" s="2415" t="s">
        <v>743</v>
      </c>
      <c r="J85" s="2412"/>
      <c r="K85" s="51">
        <f t="shared" ref="K85:P85" si="38">SUM(K69:K72)</f>
        <v>23028.83</v>
      </c>
      <c r="L85" s="51">
        <f t="shared" si="38"/>
        <v>12114.541999999999</v>
      </c>
      <c r="M85" s="51">
        <f t="shared" si="38"/>
        <v>2627.5169999999998</v>
      </c>
      <c r="N85" s="51">
        <f t="shared" si="38"/>
        <v>9433.601999999999</v>
      </c>
      <c r="O85" s="51">
        <f t="shared" si="38"/>
        <v>32639.15</v>
      </c>
      <c r="P85" s="51">
        <f t="shared" si="38"/>
        <v>24919.03</v>
      </c>
    </row>
    <row r="86" spans="1:16" s="2" customFormat="1" ht="11.25" hidden="1" customHeight="1" x14ac:dyDescent="0.25">
      <c r="A86" s="2415" t="s">
        <v>744</v>
      </c>
      <c r="B86" s="2412"/>
      <c r="C86" s="51">
        <f t="shared" ref="C86:H86" si="39">SUM(C69:C73)</f>
        <v>158623.83800000002</v>
      </c>
      <c r="D86" s="51">
        <f t="shared" si="39"/>
        <v>4147.5309999999999</v>
      </c>
      <c r="E86" s="51">
        <f t="shared" si="39"/>
        <v>1522.798</v>
      </c>
      <c r="F86" s="51">
        <f t="shared" si="39"/>
        <v>21766.728999999999</v>
      </c>
      <c r="G86" s="51">
        <f t="shared" si="39"/>
        <v>15375.895</v>
      </c>
      <c r="H86" s="51">
        <f t="shared" si="39"/>
        <v>15794.117999999999</v>
      </c>
      <c r="I86" s="2415" t="s">
        <v>744</v>
      </c>
      <c r="J86" s="2412"/>
      <c r="K86" s="51">
        <f t="shared" ref="K86:P86" si="40">SUM(K69:K73)</f>
        <v>28679.705000000002</v>
      </c>
      <c r="L86" s="51">
        <f t="shared" si="40"/>
        <v>15569.109</v>
      </c>
      <c r="M86" s="51">
        <f t="shared" si="40"/>
        <v>3298.1469999999999</v>
      </c>
      <c r="N86" s="51">
        <f t="shared" si="40"/>
        <v>11625.999</v>
      </c>
      <c r="O86" s="51">
        <f t="shared" si="40"/>
        <v>40843.807000000001</v>
      </c>
      <c r="P86" s="51">
        <f t="shared" si="40"/>
        <v>31366.697</v>
      </c>
    </row>
    <row r="87" spans="1:16" s="2" customFormat="1" ht="11.25" hidden="1" customHeight="1" x14ac:dyDescent="0.25">
      <c r="A87" s="2415" t="s">
        <v>745</v>
      </c>
      <c r="B87" s="2412"/>
      <c r="C87" s="51">
        <f t="shared" ref="C87:H87" si="41">SUM(C69:C74)</f>
        <v>189796.57100000003</v>
      </c>
      <c r="D87" s="51">
        <f t="shared" si="41"/>
        <v>4774.0889999999999</v>
      </c>
      <c r="E87" s="51">
        <f t="shared" si="41"/>
        <v>1780.0720000000001</v>
      </c>
      <c r="F87" s="51">
        <f t="shared" si="41"/>
        <v>25507.29</v>
      </c>
      <c r="G87" s="51">
        <f t="shared" si="41"/>
        <v>18005.677</v>
      </c>
      <c r="H87" s="51">
        <f t="shared" si="41"/>
        <v>19105.835999999999</v>
      </c>
      <c r="I87" s="2415" t="s">
        <v>745</v>
      </c>
      <c r="J87" s="2412"/>
      <c r="K87" s="51">
        <f t="shared" ref="K87:P87" si="42">SUM(K69:K74)</f>
        <v>34540.815999999999</v>
      </c>
      <c r="L87" s="51">
        <f t="shared" si="42"/>
        <v>18960.957000000002</v>
      </c>
      <c r="M87" s="51">
        <f t="shared" si="42"/>
        <v>3990.5949999999998</v>
      </c>
      <c r="N87" s="51">
        <f t="shared" si="42"/>
        <v>13712.175999999999</v>
      </c>
      <c r="O87" s="51">
        <f t="shared" si="42"/>
        <v>49419.063000000002</v>
      </c>
      <c r="P87" s="51">
        <f t="shared" si="42"/>
        <v>38011.078000000001</v>
      </c>
    </row>
    <row r="88" spans="1:16" s="2" customFormat="1" ht="11.25" hidden="1" customHeight="1" x14ac:dyDescent="0.25">
      <c r="A88" s="2415" t="s">
        <v>746</v>
      </c>
      <c r="B88" s="2412"/>
      <c r="C88" s="51">
        <f t="shared" ref="C88:H88" si="43">SUM(C69:C75)</f>
        <v>222001.19200000004</v>
      </c>
      <c r="D88" s="51">
        <f t="shared" si="43"/>
        <v>5421.433</v>
      </c>
      <c r="E88" s="51">
        <f t="shared" si="43"/>
        <v>2039.2810000000002</v>
      </c>
      <c r="F88" s="51">
        <f t="shared" si="43"/>
        <v>29413.966</v>
      </c>
      <c r="G88" s="51">
        <f t="shared" si="43"/>
        <v>21179.826000000001</v>
      </c>
      <c r="H88" s="51">
        <f t="shared" si="43"/>
        <v>22296.517</v>
      </c>
      <c r="I88" s="2415" t="s">
        <v>746</v>
      </c>
      <c r="J88" s="2412"/>
      <c r="K88" s="51">
        <f t="shared" ref="K88:P88" si="44">SUM(K69:K75)</f>
        <v>40305.979999999996</v>
      </c>
      <c r="L88" s="51">
        <f t="shared" si="44"/>
        <v>22757.978000000003</v>
      </c>
      <c r="M88" s="51">
        <f t="shared" si="44"/>
        <v>4525.8829999999998</v>
      </c>
      <c r="N88" s="51">
        <f t="shared" si="44"/>
        <v>16000.832999999999</v>
      </c>
      <c r="O88" s="51">
        <f t="shared" si="44"/>
        <v>58059.495000000003</v>
      </c>
      <c r="P88" s="51">
        <f t="shared" si="44"/>
        <v>44841.593999999997</v>
      </c>
    </row>
    <row r="89" spans="1:16" s="2" customFormat="1" ht="11.25" hidden="1" customHeight="1" x14ac:dyDescent="0.25">
      <c r="A89" s="2415" t="s">
        <v>747</v>
      </c>
      <c r="B89" s="2412"/>
      <c r="C89" s="51">
        <f t="shared" ref="C89:H89" si="45">SUM(C69:C76)</f>
        <v>251768.44700000004</v>
      </c>
      <c r="D89" s="51">
        <f t="shared" si="45"/>
        <v>6066.2669999999998</v>
      </c>
      <c r="E89" s="51">
        <f t="shared" si="45"/>
        <v>2274.6550000000002</v>
      </c>
      <c r="F89" s="51">
        <f t="shared" si="45"/>
        <v>33206.188999999998</v>
      </c>
      <c r="G89" s="51">
        <f t="shared" si="45"/>
        <v>24259.609</v>
      </c>
      <c r="H89" s="51">
        <f t="shared" si="45"/>
        <v>25259.004000000001</v>
      </c>
      <c r="I89" s="2415" t="s">
        <v>747</v>
      </c>
      <c r="J89" s="2412"/>
      <c r="K89" s="51">
        <f t="shared" ref="K89:P89" si="46">SUM(K69:K76)</f>
        <v>45545.796999999999</v>
      </c>
      <c r="L89" s="51">
        <f t="shared" si="46"/>
        <v>26459.140000000003</v>
      </c>
      <c r="M89" s="51">
        <f t="shared" si="46"/>
        <v>5069.0999999999995</v>
      </c>
      <c r="N89" s="51">
        <f t="shared" si="46"/>
        <v>18246.589</v>
      </c>
      <c r="O89" s="51">
        <f t="shared" si="46"/>
        <v>65382.097000000002</v>
      </c>
      <c r="P89" s="51">
        <f t="shared" si="46"/>
        <v>50669.430999999997</v>
      </c>
    </row>
    <row r="90" spans="1:16" s="2" customFormat="1" ht="11.25" hidden="1" customHeight="1" x14ac:dyDescent="0.25">
      <c r="A90" s="2415" t="s">
        <v>748</v>
      </c>
      <c r="B90" s="2412"/>
      <c r="C90" s="51">
        <f t="shared" ref="C90:H90" si="47">SUM(C69:C77)</f>
        <v>284084.01600000006</v>
      </c>
      <c r="D90" s="51">
        <f t="shared" si="47"/>
        <v>6841.0129999999999</v>
      </c>
      <c r="E90" s="51">
        <f t="shared" si="47"/>
        <v>2550.6330000000003</v>
      </c>
      <c r="F90" s="51">
        <f t="shared" si="47"/>
        <v>36768.826999999997</v>
      </c>
      <c r="G90" s="51">
        <f t="shared" si="47"/>
        <v>27554.001</v>
      </c>
      <c r="H90" s="51">
        <f t="shared" si="47"/>
        <v>28477.938000000002</v>
      </c>
      <c r="I90" s="2415" t="s">
        <v>748</v>
      </c>
      <c r="J90" s="2412"/>
      <c r="K90" s="51">
        <f t="shared" ref="K90:P90" si="48">SUM(K69:K77)</f>
        <v>51184.472000000002</v>
      </c>
      <c r="L90" s="51">
        <f t="shared" si="48"/>
        <v>30305.001000000004</v>
      </c>
      <c r="M90" s="51">
        <f t="shared" si="48"/>
        <v>5708.2829999999994</v>
      </c>
      <c r="N90" s="51">
        <f t="shared" si="48"/>
        <v>20497.559000000001</v>
      </c>
      <c r="O90" s="51">
        <f t="shared" si="48"/>
        <v>74196.289000000004</v>
      </c>
      <c r="P90" s="51">
        <f t="shared" si="48"/>
        <v>57577.050999999999</v>
      </c>
    </row>
    <row r="91" spans="1:16" s="2" customFormat="1" ht="11.25" hidden="1" customHeight="1" x14ac:dyDescent="0.25">
      <c r="A91" s="2415" t="s">
        <v>749</v>
      </c>
      <c r="B91" s="2412"/>
      <c r="C91" s="51">
        <f t="shared" ref="C91:H91" si="49">SUM(C69:C78)</f>
        <v>318189.10200000007</v>
      </c>
      <c r="D91" s="51">
        <f t="shared" si="49"/>
        <v>7630.2079999999996</v>
      </c>
      <c r="E91" s="51">
        <f t="shared" si="49"/>
        <v>2860.6800000000003</v>
      </c>
      <c r="F91" s="51">
        <f t="shared" si="49"/>
        <v>41465.464</v>
      </c>
      <c r="G91" s="51">
        <f t="shared" si="49"/>
        <v>31004.804</v>
      </c>
      <c r="H91" s="51">
        <f t="shared" si="49"/>
        <v>31674.489000000001</v>
      </c>
      <c r="I91" s="2415" t="s">
        <v>749</v>
      </c>
      <c r="J91" s="2412"/>
      <c r="K91" s="51">
        <f t="shared" ref="K91:P91" si="50">SUM(K69:K78)</f>
        <v>56897.945</v>
      </c>
      <c r="L91" s="51">
        <f t="shared" si="50"/>
        <v>34741.358000000007</v>
      </c>
      <c r="M91" s="51">
        <f t="shared" si="50"/>
        <v>6286.1819999999998</v>
      </c>
      <c r="N91" s="51">
        <f t="shared" si="50"/>
        <v>22770.295000000002</v>
      </c>
      <c r="O91" s="51">
        <f t="shared" si="50"/>
        <v>82857.677000000011</v>
      </c>
      <c r="P91" s="51">
        <f t="shared" si="50"/>
        <v>64420.4</v>
      </c>
    </row>
    <row r="92" spans="1:16" s="2" customFormat="1" ht="11.25" hidden="1" customHeight="1" x14ac:dyDescent="0.25">
      <c r="A92" s="2415" t="s">
        <v>750</v>
      </c>
      <c r="B92" s="2412"/>
      <c r="C92" s="51">
        <f t="shared" ref="C92:H92" si="51">SUM(C69:C79)</f>
        <v>348795.46700000006</v>
      </c>
      <c r="D92" s="51">
        <f t="shared" si="51"/>
        <v>8386.6459999999988</v>
      </c>
      <c r="E92" s="51">
        <f t="shared" si="51"/>
        <v>3199.2060000000001</v>
      </c>
      <c r="F92" s="51">
        <f t="shared" si="51"/>
        <v>46378.96</v>
      </c>
      <c r="G92" s="51">
        <f t="shared" si="51"/>
        <v>34221.856</v>
      </c>
      <c r="H92" s="51">
        <f t="shared" si="51"/>
        <v>34274.005000000005</v>
      </c>
      <c r="I92" s="2415" t="s">
        <v>750</v>
      </c>
      <c r="J92" s="2412"/>
      <c r="K92" s="51">
        <f t="shared" ref="K92:P92" si="52">SUM(K69:K79)</f>
        <v>61483.080999999998</v>
      </c>
      <c r="L92" s="51">
        <f t="shared" si="52"/>
        <v>38836.922000000006</v>
      </c>
      <c r="M92" s="51">
        <f t="shared" si="52"/>
        <v>6811.8689999999997</v>
      </c>
      <c r="N92" s="51">
        <f t="shared" si="52"/>
        <v>24736.084000000003</v>
      </c>
      <c r="O92" s="51">
        <f t="shared" si="52"/>
        <v>90466.838000000018</v>
      </c>
      <c r="P92" s="51">
        <f t="shared" si="52"/>
        <v>70428.293999999994</v>
      </c>
    </row>
    <row r="93" spans="1:16" s="2" customFormat="1" ht="11.25" hidden="1" customHeight="1" x14ac:dyDescent="0.25">
      <c r="A93" s="2415" t="s">
        <v>751</v>
      </c>
      <c r="B93" s="2412"/>
      <c r="C93" s="51">
        <f t="shared" ref="C93:H93" si="53">SUM(C69:C80)</f>
        <v>373657.72400000005</v>
      </c>
      <c r="D93" s="51">
        <f t="shared" si="53"/>
        <v>9217.32</v>
      </c>
      <c r="E93" s="51">
        <f t="shared" si="53"/>
        <v>3507.5340000000001</v>
      </c>
      <c r="F93" s="51">
        <f t="shared" si="53"/>
        <v>50839.595999999998</v>
      </c>
      <c r="G93" s="51">
        <f t="shared" si="53"/>
        <v>37631.425000000003</v>
      </c>
      <c r="H93" s="51">
        <f t="shared" si="53"/>
        <v>36121.059000000008</v>
      </c>
      <c r="I93" s="2415" t="s">
        <v>751</v>
      </c>
      <c r="J93" s="2412"/>
      <c r="K93" s="51">
        <f t="shared" ref="K93:P93" si="54">SUM(K69:K80)</f>
        <v>64509.620999999999</v>
      </c>
      <c r="L93" s="51">
        <f t="shared" si="54"/>
        <v>42157.341000000008</v>
      </c>
      <c r="M93" s="51">
        <f t="shared" si="54"/>
        <v>7192.5619999999999</v>
      </c>
      <c r="N93" s="51">
        <f t="shared" si="54"/>
        <v>26309.023000000001</v>
      </c>
      <c r="O93" s="51">
        <f t="shared" si="54"/>
        <v>96172.243000000017</v>
      </c>
      <c r="P93" s="51">
        <f t="shared" si="54"/>
        <v>74925.25499999999</v>
      </c>
    </row>
    <row r="94" spans="1:16" s="2" customFormat="1" ht="11.25" hidden="1" customHeight="1" x14ac:dyDescent="0.25">
      <c r="A94" s="54"/>
      <c r="B94" s="55"/>
      <c r="C94" s="44"/>
      <c r="D94" s="44"/>
      <c r="E94" s="44"/>
      <c r="F94" s="44"/>
      <c r="G94" s="44"/>
      <c r="H94" s="44"/>
      <c r="I94" s="54"/>
      <c r="J94" s="55"/>
      <c r="K94" s="44"/>
    </row>
    <row r="95" spans="1:16" s="2" customFormat="1" ht="11.25" hidden="1" customHeight="1" x14ac:dyDescent="0.25">
      <c r="A95" s="39" t="s">
        <v>855</v>
      </c>
      <c r="B95" s="46"/>
      <c r="C95" s="44"/>
      <c r="D95" s="50"/>
      <c r="E95" s="50"/>
      <c r="F95" s="50"/>
      <c r="G95" s="50"/>
      <c r="H95" s="50"/>
      <c r="I95" s="39">
        <v>2009</v>
      </c>
      <c r="J95" s="46"/>
      <c r="K95" s="44"/>
    </row>
    <row r="96" spans="1:16" s="2" customFormat="1" ht="11.25" hidden="1" customHeight="1" x14ac:dyDescent="0.25">
      <c r="A96" s="39"/>
      <c r="B96" s="46" t="s">
        <v>542</v>
      </c>
      <c r="C96" s="51">
        <f t="shared" ref="C96:C107" si="55">SUM(D96:O96)</f>
        <v>23362.198999999997</v>
      </c>
      <c r="D96" s="65">
        <v>632.77099999999996</v>
      </c>
      <c r="E96" s="65">
        <v>247.148</v>
      </c>
      <c r="F96" s="65">
        <v>3754.357</v>
      </c>
      <c r="G96" s="65">
        <v>3368.6860000000001</v>
      </c>
      <c r="H96" s="65">
        <v>2043.405</v>
      </c>
      <c r="I96" s="39"/>
      <c r="J96" s="46" t="s">
        <v>542</v>
      </c>
      <c r="K96" s="65">
        <v>3348.8649999999998</v>
      </c>
      <c r="L96" s="65">
        <v>2275.4960000000001</v>
      </c>
      <c r="M96" s="65">
        <v>300.00799999999998</v>
      </c>
      <c r="N96" s="65">
        <v>1814.3420000000001</v>
      </c>
      <c r="O96" s="65">
        <v>5577.1210000000001</v>
      </c>
      <c r="P96" s="65">
        <v>4362.7420000000002</v>
      </c>
    </row>
    <row r="97" spans="1:16" s="2" customFormat="1" ht="11.25" hidden="1" customHeight="1" x14ac:dyDescent="0.25">
      <c r="A97" s="39"/>
      <c r="B97" s="46" t="s">
        <v>729</v>
      </c>
      <c r="C97" s="51">
        <f t="shared" si="55"/>
        <v>24994.58</v>
      </c>
      <c r="D97" s="65">
        <v>1149.0450000000001</v>
      </c>
      <c r="E97" s="65">
        <v>266.17200000000003</v>
      </c>
      <c r="F97" s="65">
        <v>3980.5479999999998</v>
      </c>
      <c r="G97" s="65">
        <v>3061.77</v>
      </c>
      <c r="H97" s="65">
        <v>2070.5880000000002</v>
      </c>
      <c r="I97" s="39"/>
      <c r="J97" s="46" t="s">
        <v>729</v>
      </c>
      <c r="K97" s="65">
        <v>3388.9690000000001</v>
      </c>
      <c r="L97" s="65">
        <v>2443.8220000000001</v>
      </c>
      <c r="M97" s="65">
        <v>369.36399999999998</v>
      </c>
      <c r="N97" s="65">
        <v>1840.011</v>
      </c>
      <c r="O97" s="65">
        <v>6424.2910000000002</v>
      </c>
      <c r="P97" s="65">
        <v>5184.4870000000001</v>
      </c>
    </row>
    <row r="98" spans="1:16" s="2" customFormat="1" ht="11.25" hidden="1" customHeight="1" x14ac:dyDescent="0.25">
      <c r="A98" s="39"/>
      <c r="B98" s="46" t="s">
        <v>730</v>
      </c>
      <c r="C98" s="51">
        <f t="shared" si="55"/>
        <v>26350.543000000001</v>
      </c>
      <c r="D98" s="65">
        <v>1226.5989999999999</v>
      </c>
      <c r="E98" s="65">
        <v>303.11700000000002</v>
      </c>
      <c r="F98" s="65">
        <v>3955.165</v>
      </c>
      <c r="G98" s="65">
        <v>3128.4450000000002</v>
      </c>
      <c r="H98" s="65">
        <v>1908.3330000000001</v>
      </c>
      <c r="I98" s="39"/>
      <c r="J98" s="46" t="s">
        <v>730</v>
      </c>
      <c r="K98" s="65">
        <v>3289.9209999999998</v>
      </c>
      <c r="L98" s="65">
        <v>3204.1689999999999</v>
      </c>
      <c r="M98" s="65">
        <v>547.54899999999998</v>
      </c>
      <c r="N98" s="65">
        <v>2050.31</v>
      </c>
      <c r="O98" s="65">
        <v>6736.9350000000004</v>
      </c>
      <c r="P98" s="65">
        <v>5180.1130000000003</v>
      </c>
    </row>
    <row r="99" spans="1:16" s="2" customFormat="1" ht="11.25" hidden="1" customHeight="1" x14ac:dyDescent="0.25">
      <c r="A99" s="39"/>
      <c r="B99" s="46" t="s">
        <v>731</v>
      </c>
      <c r="C99" s="51">
        <f t="shared" si="55"/>
        <v>23052.545999999998</v>
      </c>
      <c r="D99" s="101">
        <v>1083.4169999999999</v>
      </c>
      <c r="E99" s="101">
        <v>251.57900000000001</v>
      </c>
      <c r="F99" s="101">
        <v>2647.1480000000001</v>
      </c>
      <c r="G99" s="101">
        <v>3048.9250000000002</v>
      </c>
      <c r="H99" s="101">
        <v>1589.184</v>
      </c>
      <c r="I99" s="39"/>
      <c r="J99" s="46" t="s">
        <v>731</v>
      </c>
      <c r="K99" s="101">
        <v>2830.9319999999998</v>
      </c>
      <c r="L99" s="101">
        <v>3136.6419999999998</v>
      </c>
      <c r="M99" s="101">
        <v>407.03199999999998</v>
      </c>
      <c r="N99" s="101">
        <v>1918.175</v>
      </c>
      <c r="O99" s="101">
        <v>6139.5119999999997</v>
      </c>
      <c r="P99" s="101">
        <v>4757.652</v>
      </c>
    </row>
    <row r="100" spans="1:16" s="2" customFormat="1" ht="11.25" hidden="1" customHeight="1" x14ac:dyDescent="0.25">
      <c r="A100" s="39"/>
      <c r="B100" s="46" t="s">
        <v>732</v>
      </c>
      <c r="C100" s="51">
        <f t="shared" si="55"/>
        <v>23631.350000000002</v>
      </c>
      <c r="D100" s="101">
        <v>1073.4829999999999</v>
      </c>
      <c r="E100" s="101">
        <v>246.07900000000001</v>
      </c>
      <c r="F100" s="101">
        <v>2292.8510000000001</v>
      </c>
      <c r="G100" s="101">
        <v>2950.3580000000002</v>
      </c>
      <c r="H100" s="101">
        <v>1746.2249999999999</v>
      </c>
      <c r="I100" s="39"/>
      <c r="J100" s="46" t="s">
        <v>732</v>
      </c>
      <c r="K100" s="101">
        <v>2969.895</v>
      </c>
      <c r="L100" s="101">
        <v>3676.6289999999999</v>
      </c>
      <c r="M100" s="101">
        <v>474.53899999999999</v>
      </c>
      <c r="N100" s="101">
        <v>1727.7380000000001</v>
      </c>
      <c r="O100" s="101">
        <v>6473.5529999999999</v>
      </c>
      <c r="P100" s="101">
        <v>5096.8879999999999</v>
      </c>
    </row>
    <row r="101" spans="1:16" s="2" customFormat="1" ht="11.25" hidden="1" customHeight="1" x14ac:dyDescent="0.25">
      <c r="A101" s="39"/>
      <c r="B101" s="46" t="s">
        <v>733</v>
      </c>
      <c r="C101" s="51">
        <f t="shared" si="55"/>
        <v>25881.110000000004</v>
      </c>
      <c r="D101" s="101">
        <v>711.98199999999997</v>
      </c>
      <c r="E101" s="101">
        <v>273.09800000000001</v>
      </c>
      <c r="F101" s="101">
        <v>2474.1579999999999</v>
      </c>
      <c r="G101" s="101">
        <v>3303.6640000000002</v>
      </c>
      <c r="H101" s="101">
        <v>2080.788</v>
      </c>
      <c r="I101" s="39"/>
      <c r="J101" s="46" t="s">
        <v>733</v>
      </c>
      <c r="K101" s="101">
        <v>3468.6239999999998</v>
      </c>
      <c r="L101" s="101">
        <v>3961.3870000000002</v>
      </c>
      <c r="M101" s="101">
        <v>524.94899999999996</v>
      </c>
      <c r="N101" s="101">
        <v>2137.4540000000002</v>
      </c>
      <c r="O101" s="101">
        <v>6945.0060000000003</v>
      </c>
      <c r="P101" s="101">
        <v>5449.4830000000002</v>
      </c>
    </row>
    <row r="102" spans="1:16" s="2" customFormat="1" ht="11.25" hidden="1" customHeight="1" x14ac:dyDescent="0.25">
      <c r="A102" s="39"/>
      <c r="B102" s="46" t="s">
        <v>734</v>
      </c>
      <c r="C102" s="51">
        <f t="shared" si="55"/>
        <v>26104.206999999999</v>
      </c>
      <c r="D102" s="101">
        <v>620.577</v>
      </c>
      <c r="E102" s="101">
        <v>284.31200000000001</v>
      </c>
      <c r="F102" s="101">
        <v>2903.0729999999999</v>
      </c>
      <c r="G102" s="101">
        <v>3073.2660000000001</v>
      </c>
      <c r="H102" s="101">
        <v>2189.0819999999999</v>
      </c>
      <c r="I102" s="39"/>
      <c r="J102" s="46" t="s">
        <v>734</v>
      </c>
      <c r="K102" s="101">
        <v>3418.643</v>
      </c>
      <c r="L102" s="101">
        <v>4054.5050000000001</v>
      </c>
      <c r="M102" s="101">
        <v>424.12299999999999</v>
      </c>
      <c r="N102" s="101">
        <v>2416.7669999999998</v>
      </c>
      <c r="O102" s="101">
        <v>6719.8590000000004</v>
      </c>
      <c r="P102" s="101">
        <v>5233.942</v>
      </c>
    </row>
    <row r="103" spans="1:16" s="2" customFormat="1" ht="11.25" hidden="1" customHeight="1" x14ac:dyDescent="0.25">
      <c r="A103" s="39"/>
      <c r="B103" s="46" t="s">
        <v>735</v>
      </c>
      <c r="C103" s="51">
        <f t="shared" si="55"/>
        <v>24454.007000000001</v>
      </c>
      <c r="D103" s="101">
        <v>584.70899999999995</v>
      </c>
      <c r="E103" s="101">
        <v>192.73400000000001</v>
      </c>
      <c r="F103" s="101">
        <v>2748.0630000000001</v>
      </c>
      <c r="G103" s="101">
        <v>2943.587</v>
      </c>
      <c r="H103" s="101">
        <v>2261.1210000000001</v>
      </c>
      <c r="I103" s="39"/>
      <c r="J103" s="46" t="s">
        <v>735</v>
      </c>
      <c r="K103" s="101">
        <v>3741.2950000000001</v>
      </c>
      <c r="L103" s="101">
        <v>3700.181</v>
      </c>
      <c r="M103" s="101">
        <v>429.00599999999997</v>
      </c>
      <c r="N103" s="101">
        <v>2002.787</v>
      </c>
      <c r="O103" s="101">
        <v>5850.5240000000003</v>
      </c>
      <c r="P103" s="101">
        <v>4696.4290000000001</v>
      </c>
    </row>
    <row r="104" spans="1:16" s="2" customFormat="1" ht="11.25" hidden="1" customHeight="1" x14ac:dyDescent="0.25">
      <c r="A104" s="39"/>
      <c r="B104" s="46" t="s">
        <v>736</v>
      </c>
      <c r="C104" s="51">
        <f t="shared" si="55"/>
        <v>28530.597999999998</v>
      </c>
      <c r="D104" s="101">
        <v>722.81200000000001</v>
      </c>
      <c r="E104" s="101">
        <v>267.91899999999998</v>
      </c>
      <c r="F104" s="101">
        <v>3570.16</v>
      </c>
      <c r="G104" s="101">
        <v>3218.085</v>
      </c>
      <c r="H104" s="101">
        <v>2584.1239999999998</v>
      </c>
      <c r="I104" s="39"/>
      <c r="J104" s="46" t="s">
        <v>736</v>
      </c>
      <c r="K104" s="101">
        <v>4241.0680000000002</v>
      </c>
      <c r="L104" s="101">
        <v>4057.2020000000002</v>
      </c>
      <c r="M104" s="101">
        <v>398.86799999999999</v>
      </c>
      <c r="N104" s="101">
        <v>2182.4589999999998</v>
      </c>
      <c r="O104" s="101">
        <v>7287.9009999999998</v>
      </c>
      <c r="P104" s="101">
        <v>5630.5429999999997</v>
      </c>
    </row>
    <row r="105" spans="1:16" s="2" customFormat="1" ht="11.25" hidden="1" customHeight="1" x14ac:dyDescent="0.25">
      <c r="A105" s="39"/>
      <c r="B105" s="46" t="s">
        <v>737</v>
      </c>
      <c r="C105" s="51">
        <f t="shared" si="55"/>
        <v>30175.799000000003</v>
      </c>
      <c r="D105" s="42">
        <v>760.09799999999996</v>
      </c>
      <c r="E105" s="42">
        <v>328.61399999999998</v>
      </c>
      <c r="F105" s="42">
        <v>3977.8180000000002</v>
      </c>
      <c r="G105" s="42">
        <v>3342.712</v>
      </c>
      <c r="H105" s="42">
        <v>2778.4929999999999</v>
      </c>
      <c r="I105" s="39"/>
      <c r="J105" s="46" t="s">
        <v>737</v>
      </c>
      <c r="K105" s="42">
        <v>4547.9170000000004</v>
      </c>
      <c r="L105" s="42">
        <v>4194.9639999999999</v>
      </c>
      <c r="M105" s="42">
        <v>332.25099999999998</v>
      </c>
      <c r="N105" s="42">
        <v>2354.4479999999999</v>
      </c>
      <c r="O105" s="42">
        <v>7558.4840000000004</v>
      </c>
      <c r="P105" s="42">
        <v>5892.4920000000002</v>
      </c>
    </row>
    <row r="106" spans="1:16" s="2" customFormat="1" ht="11.25" hidden="1" customHeight="1" x14ac:dyDescent="0.25">
      <c r="A106" s="39"/>
      <c r="B106" s="46" t="s">
        <v>738</v>
      </c>
      <c r="C106" s="51">
        <f t="shared" si="55"/>
        <v>29616.359</v>
      </c>
      <c r="D106" s="42">
        <v>698.904</v>
      </c>
      <c r="E106" s="42">
        <v>333.91899999999998</v>
      </c>
      <c r="F106" s="42">
        <v>4301.8630000000003</v>
      </c>
      <c r="G106" s="42">
        <v>3295.1950000000002</v>
      </c>
      <c r="H106" s="42">
        <v>2742.6170000000002</v>
      </c>
      <c r="I106" s="39"/>
      <c r="J106" s="46" t="s">
        <v>738</v>
      </c>
      <c r="K106" s="42">
        <v>4422.0910000000003</v>
      </c>
      <c r="L106" s="42">
        <v>3904.3330000000001</v>
      </c>
      <c r="M106" s="42">
        <v>469.15899999999999</v>
      </c>
      <c r="N106" s="42">
        <v>2252.8829999999998</v>
      </c>
      <c r="O106" s="42">
        <v>7195.3950000000004</v>
      </c>
      <c r="P106" s="42">
        <v>5626.4610000000002</v>
      </c>
    </row>
    <row r="107" spans="1:16" s="2" customFormat="1" ht="11.25" hidden="1" customHeight="1" x14ac:dyDescent="0.25">
      <c r="A107" s="39"/>
      <c r="B107" s="46" t="s">
        <v>739</v>
      </c>
      <c r="C107" s="51">
        <f t="shared" si="55"/>
        <v>25668.958999999995</v>
      </c>
      <c r="D107" s="42">
        <v>705.38599999999997</v>
      </c>
      <c r="E107" s="42">
        <v>231.50299999999999</v>
      </c>
      <c r="F107" s="42">
        <v>4078.9810000000002</v>
      </c>
      <c r="G107" s="42">
        <v>3217.94</v>
      </c>
      <c r="H107" s="42">
        <v>2321.88</v>
      </c>
      <c r="I107" s="39"/>
      <c r="J107" s="46" t="s">
        <v>739</v>
      </c>
      <c r="K107" s="42">
        <v>3598.9180000000001</v>
      </c>
      <c r="L107" s="42">
        <v>2832.1210000000001</v>
      </c>
      <c r="M107" s="42">
        <v>508.88400000000001</v>
      </c>
      <c r="N107" s="42">
        <v>1970.711</v>
      </c>
      <c r="O107" s="42">
        <v>6202.6350000000002</v>
      </c>
      <c r="P107" s="42">
        <v>4803.4390000000003</v>
      </c>
    </row>
    <row r="108" spans="1:16" s="2" customFormat="1" ht="6" hidden="1" customHeight="1" x14ac:dyDescent="0.25">
      <c r="A108" s="39"/>
      <c r="B108" s="46"/>
      <c r="C108" s="44"/>
      <c r="D108" s="50"/>
      <c r="E108" s="50"/>
      <c r="F108" s="50"/>
      <c r="G108" s="50"/>
      <c r="H108" s="50"/>
      <c r="I108" s="39"/>
      <c r="J108" s="46"/>
      <c r="K108" s="44"/>
    </row>
    <row r="109" spans="1:16" s="2" customFormat="1" ht="11.25" hidden="1" customHeight="1" x14ac:dyDescent="0.25">
      <c r="A109" s="2415" t="s">
        <v>740</v>
      </c>
      <c r="B109" s="2412"/>
      <c r="C109" s="51">
        <f t="shared" ref="C109:H109" si="56">C96</f>
        <v>23362.198999999997</v>
      </c>
      <c r="D109" s="51">
        <f t="shared" si="56"/>
        <v>632.77099999999996</v>
      </c>
      <c r="E109" s="51">
        <f t="shared" si="56"/>
        <v>247.148</v>
      </c>
      <c r="F109" s="51">
        <f t="shared" si="56"/>
        <v>3754.357</v>
      </c>
      <c r="G109" s="51">
        <f t="shared" si="56"/>
        <v>3368.6860000000001</v>
      </c>
      <c r="H109" s="51">
        <f t="shared" si="56"/>
        <v>2043.405</v>
      </c>
      <c r="I109" s="2415" t="s">
        <v>740</v>
      </c>
      <c r="J109" s="2412"/>
      <c r="K109" s="51">
        <f t="shared" ref="K109:P109" si="57">K96</f>
        <v>3348.8649999999998</v>
      </c>
      <c r="L109" s="51">
        <f t="shared" si="57"/>
        <v>2275.4960000000001</v>
      </c>
      <c r="M109" s="51">
        <f t="shared" si="57"/>
        <v>300.00799999999998</v>
      </c>
      <c r="N109" s="51">
        <f t="shared" si="57"/>
        <v>1814.3420000000001</v>
      </c>
      <c r="O109" s="51">
        <f t="shared" si="57"/>
        <v>5577.1210000000001</v>
      </c>
      <c r="P109" s="51">
        <f t="shared" si="57"/>
        <v>4362.7420000000002</v>
      </c>
    </row>
    <row r="110" spans="1:16" s="2" customFormat="1" ht="11.25" hidden="1" customHeight="1" x14ac:dyDescent="0.25">
      <c r="A110" s="2415" t="s">
        <v>741</v>
      </c>
      <c r="B110" s="2412"/>
      <c r="C110" s="51">
        <f t="shared" ref="C110:H110" si="58">SUM(C96:C97)</f>
        <v>48356.778999999995</v>
      </c>
      <c r="D110" s="51">
        <f t="shared" si="58"/>
        <v>1781.816</v>
      </c>
      <c r="E110" s="51">
        <f t="shared" si="58"/>
        <v>513.32000000000005</v>
      </c>
      <c r="F110" s="51">
        <f t="shared" si="58"/>
        <v>7734.9049999999997</v>
      </c>
      <c r="G110" s="51">
        <f t="shared" si="58"/>
        <v>6430.4560000000001</v>
      </c>
      <c r="H110" s="51">
        <f t="shared" si="58"/>
        <v>4113.9930000000004</v>
      </c>
      <c r="I110" s="2415" t="s">
        <v>741</v>
      </c>
      <c r="J110" s="2412"/>
      <c r="K110" s="51">
        <f t="shared" ref="K110:P110" si="59">SUM(K96:K97)</f>
        <v>6737.8339999999998</v>
      </c>
      <c r="L110" s="51">
        <f t="shared" si="59"/>
        <v>4719.3180000000002</v>
      </c>
      <c r="M110" s="51">
        <f t="shared" si="59"/>
        <v>669.37199999999996</v>
      </c>
      <c r="N110" s="51">
        <f t="shared" si="59"/>
        <v>3654.3530000000001</v>
      </c>
      <c r="O110" s="51">
        <f t="shared" si="59"/>
        <v>12001.412</v>
      </c>
      <c r="P110" s="51">
        <f t="shared" si="59"/>
        <v>9547.2289999999994</v>
      </c>
    </row>
    <row r="111" spans="1:16" s="2" customFormat="1" ht="11.25" hidden="1" customHeight="1" x14ac:dyDescent="0.25">
      <c r="A111" s="2415" t="s">
        <v>742</v>
      </c>
      <c r="B111" s="2412"/>
      <c r="C111" s="51">
        <f t="shared" ref="C111:H111" si="60">SUM(C96:C98)</f>
        <v>74707.322</v>
      </c>
      <c r="D111" s="51">
        <f t="shared" si="60"/>
        <v>3008.415</v>
      </c>
      <c r="E111" s="51">
        <f t="shared" si="60"/>
        <v>816.43700000000013</v>
      </c>
      <c r="F111" s="51">
        <f t="shared" si="60"/>
        <v>11690.07</v>
      </c>
      <c r="G111" s="51">
        <f t="shared" si="60"/>
        <v>9558.9009999999998</v>
      </c>
      <c r="H111" s="51">
        <f t="shared" si="60"/>
        <v>6022.3260000000009</v>
      </c>
      <c r="I111" s="2415" t="s">
        <v>742</v>
      </c>
      <c r="J111" s="2412"/>
      <c r="K111" s="51">
        <f t="shared" ref="K111:P111" si="61">SUM(K96:K98)</f>
        <v>10027.754999999999</v>
      </c>
      <c r="L111" s="51">
        <f t="shared" si="61"/>
        <v>7923.4870000000001</v>
      </c>
      <c r="M111" s="51">
        <f t="shared" si="61"/>
        <v>1216.9209999999998</v>
      </c>
      <c r="N111" s="51">
        <f t="shared" si="61"/>
        <v>5704.6630000000005</v>
      </c>
      <c r="O111" s="51">
        <f t="shared" si="61"/>
        <v>18738.347000000002</v>
      </c>
      <c r="P111" s="51">
        <f t="shared" si="61"/>
        <v>14727.342000000001</v>
      </c>
    </row>
    <row r="112" spans="1:16" s="2" customFormat="1" ht="11.25" hidden="1" customHeight="1" x14ac:dyDescent="0.25">
      <c r="A112" s="2415" t="s">
        <v>743</v>
      </c>
      <c r="B112" s="2412"/>
      <c r="C112" s="51">
        <f t="shared" ref="C112:H112" si="62">SUM(C96:C99)</f>
        <v>97759.868000000002</v>
      </c>
      <c r="D112" s="51">
        <f t="shared" si="62"/>
        <v>4091.8319999999999</v>
      </c>
      <c r="E112" s="51">
        <f t="shared" si="62"/>
        <v>1068.0160000000001</v>
      </c>
      <c r="F112" s="51">
        <f t="shared" si="62"/>
        <v>14337.218000000001</v>
      </c>
      <c r="G112" s="51">
        <f t="shared" si="62"/>
        <v>12607.826000000001</v>
      </c>
      <c r="H112" s="51">
        <f t="shared" si="62"/>
        <v>7611.5100000000011</v>
      </c>
      <c r="I112" s="2415" t="s">
        <v>743</v>
      </c>
      <c r="J112" s="2412"/>
      <c r="K112" s="51">
        <f t="shared" ref="K112:P112" si="63">SUM(K96:K99)</f>
        <v>12858.686999999998</v>
      </c>
      <c r="L112" s="51">
        <f t="shared" si="63"/>
        <v>11060.129000000001</v>
      </c>
      <c r="M112" s="51">
        <f t="shared" si="63"/>
        <v>1623.9529999999997</v>
      </c>
      <c r="N112" s="51">
        <f t="shared" si="63"/>
        <v>7622.8380000000006</v>
      </c>
      <c r="O112" s="51">
        <f t="shared" si="63"/>
        <v>24877.859</v>
      </c>
      <c r="P112" s="51">
        <f t="shared" si="63"/>
        <v>19484.993999999999</v>
      </c>
    </row>
    <row r="113" spans="1:16" s="2" customFormat="1" ht="11.25" hidden="1" customHeight="1" x14ac:dyDescent="0.25">
      <c r="A113" s="2415" t="s">
        <v>744</v>
      </c>
      <c r="B113" s="2412"/>
      <c r="C113" s="51">
        <f t="shared" ref="C113:H113" si="64">SUM(C96:C100)</f>
        <v>121391.21800000001</v>
      </c>
      <c r="D113" s="51">
        <f t="shared" si="64"/>
        <v>5165.3149999999996</v>
      </c>
      <c r="E113" s="51">
        <f t="shared" si="64"/>
        <v>1314.095</v>
      </c>
      <c r="F113" s="51">
        <f t="shared" si="64"/>
        <v>16630.069</v>
      </c>
      <c r="G113" s="51">
        <f t="shared" si="64"/>
        <v>15558.184000000001</v>
      </c>
      <c r="H113" s="51">
        <f t="shared" si="64"/>
        <v>9357.7350000000006</v>
      </c>
      <c r="I113" s="2415" t="s">
        <v>744</v>
      </c>
      <c r="J113" s="2412"/>
      <c r="K113" s="51">
        <f t="shared" ref="K113:P113" si="65">SUM(K96:K100)</f>
        <v>15828.581999999999</v>
      </c>
      <c r="L113" s="51">
        <f t="shared" si="65"/>
        <v>14736.758000000002</v>
      </c>
      <c r="M113" s="51">
        <f t="shared" si="65"/>
        <v>2098.4919999999997</v>
      </c>
      <c r="N113" s="51">
        <f t="shared" si="65"/>
        <v>9350.5760000000009</v>
      </c>
      <c r="O113" s="51">
        <f t="shared" si="65"/>
        <v>31351.412</v>
      </c>
      <c r="P113" s="51">
        <f t="shared" si="65"/>
        <v>24581.881999999998</v>
      </c>
    </row>
    <row r="114" spans="1:16" s="2" customFormat="1" ht="11.25" hidden="1" customHeight="1" x14ac:dyDescent="0.25">
      <c r="A114" s="2415" t="s">
        <v>745</v>
      </c>
      <c r="B114" s="2412"/>
      <c r="C114" s="51">
        <f t="shared" ref="C114:H114" si="66">SUM(C96:C101)</f>
        <v>147272.32800000001</v>
      </c>
      <c r="D114" s="51">
        <f t="shared" si="66"/>
        <v>5877.2969999999996</v>
      </c>
      <c r="E114" s="51">
        <f t="shared" si="66"/>
        <v>1587.193</v>
      </c>
      <c r="F114" s="51">
        <f t="shared" si="66"/>
        <v>19104.226999999999</v>
      </c>
      <c r="G114" s="51">
        <f t="shared" si="66"/>
        <v>18861.848000000002</v>
      </c>
      <c r="H114" s="51">
        <f t="shared" si="66"/>
        <v>11438.523000000001</v>
      </c>
      <c r="I114" s="2415" t="s">
        <v>745</v>
      </c>
      <c r="J114" s="2412"/>
      <c r="K114" s="51">
        <f t="shared" ref="K114:P114" si="67">SUM(K96:K101)</f>
        <v>19297.205999999998</v>
      </c>
      <c r="L114" s="51">
        <f t="shared" si="67"/>
        <v>18698.145</v>
      </c>
      <c r="M114" s="51">
        <f t="shared" si="67"/>
        <v>2623.4409999999998</v>
      </c>
      <c r="N114" s="51">
        <f t="shared" si="67"/>
        <v>11488.03</v>
      </c>
      <c r="O114" s="51">
        <f t="shared" si="67"/>
        <v>38296.417999999998</v>
      </c>
      <c r="P114" s="51">
        <f t="shared" si="67"/>
        <v>30031.364999999998</v>
      </c>
    </row>
    <row r="115" spans="1:16" s="2" customFormat="1" ht="11.25" hidden="1" customHeight="1" x14ac:dyDescent="0.25">
      <c r="A115" s="2415" t="s">
        <v>746</v>
      </c>
      <c r="B115" s="2412"/>
      <c r="C115" s="51">
        <f t="shared" ref="C115:H115" si="68">SUM(C96:C102)</f>
        <v>173376.535</v>
      </c>
      <c r="D115" s="51">
        <f t="shared" si="68"/>
        <v>6497.8739999999998</v>
      </c>
      <c r="E115" s="51">
        <f t="shared" si="68"/>
        <v>1871.5050000000001</v>
      </c>
      <c r="F115" s="51">
        <f t="shared" si="68"/>
        <v>22007.3</v>
      </c>
      <c r="G115" s="51">
        <f t="shared" si="68"/>
        <v>21935.114000000001</v>
      </c>
      <c r="H115" s="51">
        <f t="shared" si="68"/>
        <v>13627.605000000001</v>
      </c>
      <c r="I115" s="2415" t="s">
        <v>746</v>
      </c>
      <c r="J115" s="2412"/>
      <c r="K115" s="51">
        <f t="shared" ref="K115:P115" si="69">SUM(K96:K102)</f>
        <v>22715.848999999998</v>
      </c>
      <c r="L115" s="51">
        <f t="shared" si="69"/>
        <v>22752.65</v>
      </c>
      <c r="M115" s="51">
        <f t="shared" si="69"/>
        <v>3047.5639999999999</v>
      </c>
      <c r="N115" s="51">
        <f t="shared" si="69"/>
        <v>13904.797</v>
      </c>
      <c r="O115" s="51">
        <f t="shared" si="69"/>
        <v>45016.277000000002</v>
      </c>
      <c r="P115" s="51">
        <f t="shared" si="69"/>
        <v>35265.307000000001</v>
      </c>
    </row>
    <row r="116" spans="1:16" s="2" customFormat="1" ht="11.25" hidden="1" customHeight="1" x14ac:dyDescent="0.25">
      <c r="A116" s="2415" t="s">
        <v>747</v>
      </c>
      <c r="B116" s="2412"/>
      <c r="C116" s="51">
        <f t="shared" ref="C116:H116" si="70">SUM(C96:C103)</f>
        <v>197830.54200000002</v>
      </c>
      <c r="D116" s="51">
        <f t="shared" si="70"/>
        <v>7082.5829999999996</v>
      </c>
      <c r="E116" s="51">
        <f t="shared" si="70"/>
        <v>2064.239</v>
      </c>
      <c r="F116" s="51">
        <f t="shared" si="70"/>
        <v>24755.362999999998</v>
      </c>
      <c r="G116" s="51">
        <f t="shared" si="70"/>
        <v>24878.701000000001</v>
      </c>
      <c r="H116" s="51">
        <f t="shared" si="70"/>
        <v>15888.726000000002</v>
      </c>
      <c r="I116" s="2415" t="s">
        <v>747</v>
      </c>
      <c r="J116" s="2412"/>
      <c r="K116" s="51">
        <f t="shared" ref="K116:P116" si="71">SUM(K96:K103)</f>
        <v>26457.144</v>
      </c>
      <c r="L116" s="51">
        <f t="shared" si="71"/>
        <v>26452.831000000002</v>
      </c>
      <c r="M116" s="51">
        <f t="shared" si="71"/>
        <v>3476.5699999999997</v>
      </c>
      <c r="N116" s="51">
        <f t="shared" si="71"/>
        <v>15907.584000000001</v>
      </c>
      <c r="O116" s="51">
        <f t="shared" si="71"/>
        <v>50866.800999999999</v>
      </c>
      <c r="P116" s="51">
        <f t="shared" si="71"/>
        <v>39961.736000000004</v>
      </c>
    </row>
    <row r="117" spans="1:16" s="2" customFormat="1" ht="11.25" hidden="1" customHeight="1" x14ac:dyDescent="0.25">
      <c r="A117" s="2415" t="s">
        <v>748</v>
      </c>
      <c r="B117" s="2412"/>
      <c r="C117" s="51">
        <f t="shared" ref="C117:H117" si="72">SUM(C96:C104)</f>
        <v>226361.14</v>
      </c>
      <c r="D117" s="51">
        <f t="shared" si="72"/>
        <v>7805.3949999999995</v>
      </c>
      <c r="E117" s="51">
        <f t="shared" si="72"/>
        <v>2332.1579999999999</v>
      </c>
      <c r="F117" s="51">
        <f t="shared" si="72"/>
        <v>28325.522999999997</v>
      </c>
      <c r="G117" s="51">
        <f t="shared" si="72"/>
        <v>28096.786</v>
      </c>
      <c r="H117" s="51">
        <f t="shared" si="72"/>
        <v>18472.850000000002</v>
      </c>
      <c r="I117" s="2415" t="s">
        <v>748</v>
      </c>
      <c r="J117" s="2412"/>
      <c r="K117" s="51">
        <f t="shared" ref="K117:P117" si="73">SUM(K96:K104)</f>
        <v>30698.212</v>
      </c>
      <c r="L117" s="51">
        <f t="shared" si="73"/>
        <v>30510.033000000003</v>
      </c>
      <c r="M117" s="51">
        <f t="shared" si="73"/>
        <v>3875.4379999999996</v>
      </c>
      <c r="N117" s="51">
        <f t="shared" si="73"/>
        <v>18090.043000000001</v>
      </c>
      <c r="O117" s="51">
        <f t="shared" si="73"/>
        <v>58154.701999999997</v>
      </c>
      <c r="P117" s="51">
        <f t="shared" si="73"/>
        <v>45592.279000000002</v>
      </c>
    </row>
    <row r="118" spans="1:16" s="2" customFormat="1" ht="11.25" hidden="1" customHeight="1" x14ac:dyDescent="0.25">
      <c r="A118" s="2415" t="s">
        <v>749</v>
      </c>
      <c r="B118" s="2412"/>
      <c r="C118" s="51">
        <f t="shared" ref="C118:H118" si="74">SUM(C96:C105)</f>
        <v>256536.93900000001</v>
      </c>
      <c r="D118" s="51">
        <f t="shared" si="74"/>
        <v>8565.4929999999986</v>
      </c>
      <c r="E118" s="51">
        <f t="shared" si="74"/>
        <v>2660.7719999999999</v>
      </c>
      <c r="F118" s="51">
        <f t="shared" si="74"/>
        <v>32303.340999999997</v>
      </c>
      <c r="G118" s="51">
        <f t="shared" si="74"/>
        <v>31439.498</v>
      </c>
      <c r="H118" s="51">
        <f t="shared" si="74"/>
        <v>21251.343000000001</v>
      </c>
      <c r="I118" s="2415" t="s">
        <v>749</v>
      </c>
      <c r="J118" s="2412"/>
      <c r="K118" s="51">
        <f t="shared" ref="K118:P118" si="75">SUM(K96:K105)</f>
        <v>35246.129000000001</v>
      </c>
      <c r="L118" s="51">
        <f t="shared" si="75"/>
        <v>34704.997000000003</v>
      </c>
      <c r="M118" s="51">
        <f t="shared" si="75"/>
        <v>4207.6889999999994</v>
      </c>
      <c r="N118" s="51">
        <f t="shared" si="75"/>
        <v>20444.491000000002</v>
      </c>
      <c r="O118" s="51">
        <f t="shared" si="75"/>
        <v>65713.186000000002</v>
      </c>
      <c r="P118" s="51">
        <f t="shared" si="75"/>
        <v>51484.771000000001</v>
      </c>
    </row>
    <row r="119" spans="1:16" s="2" customFormat="1" ht="11.25" hidden="1" customHeight="1" x14ac:dyDescent="0.25">
      <c r="A119" s="2415" t="s">
        <v>750</v>
      </c>
      <c r="B119" s="2412"/>
      <c r="C119" s="51">
        <f t="shared" ref="C119:H119" si="76">SUM(C96:C106)</f>
        <v>286153.29800000001</v>
      </c>
      <c r="D119" s="51">
        <f t="shared" si="76"/>
        <v>9264.396999999999</v>
      </c>
      <c r="E119" s="51">
        <f t="shared" si="76"/>
        <v>2994.6909999999998</v>
      </c>
      <c r="F119" s="51">
        <f t="shared" si="76"/>
        <v>36605.203999999998</v>
      </c>
      <c r="G119" s="51">
        <f t="shared" si="76"/>
        <v>34734.692999999999</v>
      </c>
      <c r="H119" s="51">
        <f t="shared" si="76"/>
        <v>23993.96</v>
      </c>
      <c r="I119" s="2415" t="s">
        <v>750</v>
      </c>
      <c r="J119" s="2412"/>
      <c r="K119" s="51">
        <f t="shared" ref="K119:P119" si="77">SUM(K96:K106)</f>
        <v>39668.22</v>
      </c>
      <c r="L119" s="51">
        <f t="shared" si="77"/>
        <v>38609.33</v>
      </c>
      <c r="M119" s="51">
        <f t="shared" si="77"/>
        <v>4676.847999999999</v>
      </c>
      <c r="N119" s="51">
        <f t="shared" si="77"/>
        <v>22697.374000000003</v>
      </c>
      <c r="O119" s="51">
        <f t="shared" si="77"/>
        <v>72908.581000000006</v>
      </c>
      <c r="P119" s="51">
        <f t="shared" si="77"/>
        <v>57111.232000000004</v>
      </c>
    </row>
    <row r="120" spans="1:16" s="2" customFormat="1" ht="11.25" hidden="1" customHeight="1" x14ac:dyDescent="0.25">
      <c r="A120" s="2415" t="s">
        <v>751</v>
      </c>
      <c r="B120" s="2412"/>
      <c r="C120" s="51">
        <f t="shared" ref="C120:H120" si="78">SUM(C96:C107)</f>
        <v>311822.25699999998</v>
      </c>
      <c r="D120" s="51">
        <f t="shared" si="78"/>
        <v>9969.7829999999994</v>
      </c>
      <c r="E120" s="51">
        <f t="shared" si="78"/>
        <v>3226.194</v>
      </c>
      <c r="F120" s="51">
        <f t="shared" si="78"/>
        <v>40684.184999999998</v>
      </c>
      <c r="G120" s="51">
        <f t="shared" si="78"/>
        <v>37952.633000000002</v>
      </c>
      <c r="H120" s="51">
        <f t="shared" si="78"/>
        <v>26315.84</v>
      </c>
      <c r="I120" s="2415" t="s">
        <v>751</v>
      </c>
      <c r="J120" s="2412"/>
      <c r="K120" s="51">
        <f t="shared" ref="K120:P120" si="79">SUM(K96:K107)</f>
        <v>43267.137999999999</v>
      </c>
      <c r="L120" s="51">
        <f t="shared" si="79"/>
        <v>41441.451000000001</v>
      </c>
      <c r="M120" s="51">
        <f t="shared" si="79"/>
        <v>5185.7319999999991</v>
      </c>
      <c r="N120" s="51">
        <f t="shared" si="79"/>
        <v>24668.085000000003</v>
      </c>
      <c r="O120" s="51">
        <f t="shared" si="79"/>
        <v>79111.216</v>
      </c>
      <c r="P120" s="51">
        <f t="shared" si="79"/>
        <v>61914.671000000002</v>
      </c>
    </row>
    <row r="121" spans="1:16" s="2" customFormat="1" ht="11.25" hidden="1" customHeight="1" x14ac:dyDescent="0.25">
      <c r="A121" s="54"/>
      <c r="B121" s="55"/>
      <c r="C121" s="44"/>
      <c r="D121" s="44"/>
      <c r="E121" s="44"/>
      <c r="F121" s="44"/>
      <c r="G121" s="44"/>
      <c r="H121" s="44"/>
      <c r="I121" s="54"/>
      <c r="J121" s="55"/>
      <c r="K121" s="44"/>
    </row>
    <row r="122" spans="1:16" s="2" customFormat="1" ht="11.25" customHeight="1" x14ac:dyDescent="0.25">
      <c r="A122" s="39">
        <v>2010</v>
      </c>
      <c r="B122" s="46"/>
      <c r="C122" s="44"/>
      <c r="D122" s="50"/>
      <c r="E122" s="50"/>
      <c r="F122" s="50"/>
      <c r="G122" s="50"/>
      <c r="H122" s="50"/>
      <c r="I122" s="39">
        <v>2010</v>
      </c>
      <c r="J122" s="46"/>
      <c r="K122" s="44"/>
    </row>
    <row r="123" spans="1:16" s="2" customFormat="1" ht="11.25" customHeight="1" x14ac:dyDescent="0.25">
      <c r="A123" s="39"/>
      <c r="B123" s="46" t="s">
        <v>542</v>
      </c>
      <c r="C123" s="51">
        <f t="shared" ref="C123:C134" si="80">SUM(D123:O123)</f>
        <v>25053.738000000001</v>
      </c>
      <c r="D123" s="42">
        <v>551.92100000000005</v>
      </c>
      <c r="E123" s="42">
        <v>196.017</v>
      </c>
      <c r="F123" s="42">
        <v>3962.4540000000002</v>
      </c>
      <c r="G123" s="42">
        <v>3095.4580000000001</v>
      </c>
      <c r="H123" s="42">
        <v>2342.453</v>
      </c>
      <c r="I123" s="39"/>
      <c r="J123" s="46" t="s">
        <v>542</v>
      </c>
      <c r="K123" s="42">
        <v>4358.4040000000005</v>
      </c>
      <c r="L123" s="42">
        <v>2085.049</v>
      </c>
      <c r="M123" s="42">
        <v>455.27100000000002</v>
      </c>
      <c r="N123" s="42">
        <v>2096.5479999999998</v>
      </c>
      <c r="O123" s="42">
        <v>5910.1629999999996</v>
      </c>
      <c r="P123" s="42">
        <v>4488.835</v>
      </c>
    </row>
    <row r="124" spans="1:16" s="2" customFormat="1" ht="11.25" customHeight="1" x14ac:dyDescent="0.25">
      <c r="A124" s="39"/>
      <c r="B124" s="46" t="s">
        <v>729</v>
      </c>
      <c r="C124" s="51">
        <f t="shared" si="80"/>
        <v>26895.680000000004</v>
      </c>
      <c r="D124" s="42">
        <v>701.93899999999996</v>
      </c>
      <c r="E124" s="42">
        <v>233.68199999999999</v>
      </c>
      <c r="F124" s="42">
        <v>4230.9260000000004</v>
      </c>
      <c r="G124" s="42">
        <v>3082.7710000000002</v>
      </c>
      <c r="H124" s="42">
        <v>2588.6610000000001</v>
      </c>
      <c r="I124" s="39"/>
      <c r="J124" s="46" t="s">
        <v>729</v>
      </c>
      <c r="K124" s="42">
        <v>4711.18</v>
      </c>
      <c r="L124" s="42">
        <v>2101.7809999999999</v>
      </c>
      <c r="M124" s="42">
        <v>542.447</v>
      </c>
      <c r="N124" s="42">
        <v>2147.9650000000001</v>
      </c>
      <c r="O124" s="42">
        <v>6554.3280000000004</v>
      </c>
      <c r="P124" s="42">
        <v>5080.7380000000003</v>
      </c>
    </row>
    <row r="125" spans="1:16" s="2" customFormat="1" ht="11.25" customHeight="1" x14ac:dyDescent="0.25">
      <c r="A125" s="39"/>
      <c r="B125" s="46" t="s">
        <v>730</v>
      </c>
      <c r="C125" s="51">
        <f t="shared" si="80"/>
        <v>31391.487000000001</v>
      </c>
      <c r="D125" s="42">
        <v>729.85900000000004</v>
      </c>
      <c r="E125" s="42">
        <v>250.25299999999999</v>
      </c>
      <c r="F125" s="42">
        <v>4536.2780000000002</v>
      </c>
      <c r="G125" s="42">
        <v>2921.9789999999998</v>
      </c>
      <c r="H125" s="42">
        <v>2862.4679999999998</v>
      </c>
      <c r="I125" s="39"/>
      <c r="J125" s="46" t="s">
        <v>730</v>
      </c>
      <c r="K125" s="42">
        <v>5394.3639999999996</v>
      </c>
      <c r="L125" s="42">
        <v>3427.7910000000002</v>
      </c>
      <c r="M125" s="42">
        <v>681.197</v>
      </c>
      <c r="N125" s="42">
        <v>2257.393</v>
      </c>
      <c r="O125" s="42">
        <v>8329.9050000000007</v>
      </c>
      <c r="P125" s="42">
        <v>6569.7359999999999</v>
      </c>
    </row>
    <row r="126" spans="1:16" s="2" customFormat="1" ht="11.25" customHeight="1" x14ac:dyDescent="0.25">
      <c r="A126" s="39"/>
      <c r="B126" s="46" t="s">
        <v>731</v>
      </c>
      <c r="C126" s="51">
        <f t="shared" si="80"/>
        <v>29177.672000000002</v>
      </c>
      <c r="D126" s="42">
        <v>690.39599999999996</v>
      </c>
      <c r="E126" s="42">
        <v>234.76</v>
      </c>
      <c r="F126" s="42">
        <v>3683.0259999999998</v>
      </c>
      <c r="G126" s="42">
        <v>3225.6350000000002</v>
      </c>
      <c r="H126" s="42">
        <v>2784.9929999999999</v>
      </c>
      <c r="I126" s="39"/>
      <c r="J126" s="46" t="s">
        <v>731</v>
      </c>
      <c r="K126" s="42">
        <v>5048.7420000000002</v>
      </c>
      <c r="L126" s="42">
        <v>3606.107</v>
      </c>
      <c r="M126" s="42">
        <v>625.47</v>
      </c>
      <c r="N126" s="42">
        <v>2102.06</v>
      </c>
      <c r="O126" s="42">
        <v>7176.4830000000002</v>
      </c>
      <c r="P126" s="42">
        <v>5643.0739999999996</v>
      </c>
    </row>
    <row r="127" spans="1:16" s="2" customFormat="1" ht="11.25" customHeight="1" x14ac:dyDescent="0.25">
      <c r="A127" s="39"/>
      <c r="B127" s="46" t="s">
        <v>732</v>
      </c>
      <c r="C127" s="51">
        <f t="shared" si="80"/>
        <v>29438.291999999998</v>
      </c>
      <c r="D127" s="42">
        <v>777.41200000000003</v>
      </c>
      <c r="E127" s="42">
        <v>206.25399999999999</v>
      </c>
      <c r="F127" s="42">
        <v>3373.7739999999999</v>
      </c>
      <c r="G127" s="42">
        <v>2914.9110000000001</v>
      </c>
      <c r="H127" s="42">
        <v>2796.8139999999999</v>
      </c>
      <c r="I127" s="39"/>
      <c r="J127" s="46" t="s">
        <v>732</v>
      </c>
      <c r="K127" s="42">
        <v>5377.98</v>
      </c>
      <c r="L127" s="42">
        <v>3573.7530000000002</v>
      </c>
      <c r="M127" s="42">
        <v>539.80700000000002</v>
      </c>
      <c r="N127" s="42">
        <v>2331.75</v>
      </c>
      <c r="O127" s="42">
        <v>7545.8370000000004</v>
      </c>
      <c r="P127" s="42">
        <v>6026.576</v>
      </c>
    </row>
    <row r="128" spans="1:16" s="2" customFormat="1" ht="11.25" customHeight="1" x14ac:dyDescent="0.25">
      <c r="A128" s="39"/>
      <c r="B128" s="46" t="s">
        <v>733</v>
      </c>
      <c r="C128" s="51">
        <f t="shared" si="80"/>
        <v>31971.86</v>
      </c>
      <c r="D128" s="42">
        <v>844.25900000000001</v>
      </c>
      <c r="E128" s="42">
        <v>224.81899999999999</v>
      </c>
      <c r="F128" s="42">
        <v>3377.4870000000001</v>
      </c>
      <c r="G128" s="42">
        <v>3481.9549999999999</v>
      </c>
      <c r="H128" s="42">
        <v>2984.576</v>
      </c>
      <c r="I128" s="39"/>
      <c r="J128" s="46" t="s">
        <v>733</v>
      </c>
      <c r="K128" s="42">
        <v>5643.2939999999999</v>
      </c>
      <c r="L128" s="42">
        <v>4141.7730000000001</v>
      </c>
      <c r="M128" s="42">
        <v>660.75199999999995</v>
      </c>
      <c r="N128" s="42">
        <v>2282.4670000000001</v>
      </c>
      <c r="O128" s="42">
        <v>8330.4779999999992</v>
      </c>
      <c r="P128" s="42">
        <v>6610.6289999999999</v>
      </c>
    </row>
    <row r="129" spans="1:16" s="2" customFormat="1" ht="11.25" customHeight="1" x14ac:dyDescent="0.25">
      <c r="A129" s="39"/>
      <c r="B129" s="46" t="s">
        <v>734</v>
      </c>
      <c r="C129" s="51">
        <f t="shared" si="80"/>
        <v>29307.363000000001</v>
      </c>
      <c r="D129" s="42">
        <v>742.59</v>
      </c>
      <c r="E129" s="42">
        <v>197.578</v>
      </c>
      <c r="F129" s="42">
        <v>3289.3220000000001</v>
      </c>
      <c r="G129" s="42">
        <v>3344.3040000000001</v>
      </c>
      <c r="H129" s="42">
        <v>2687.056</v>
      </c>
      <c r="I129" s="39"/>
      <c r="J129" s="46" t="s">
        <v>734</v>
      </c>
      <c r="K129" s="42">
        <v>4709.2560000000003</v>
      </c>
      <c r="L129" s="42">
        <v>4026.9549999999999</v>
      </c>
      <c r="M129" s="42">
        <v>442.63900000000001</v>
      </c>
      <c r="N129" s="42">
        <v>2234.8440000000001</v>
      </c>
      <c r="O129" s="42">
        <v>7632.8190000000004</v>
      </c>
      <c r="P129" s="42">
        <v>6046.134</v>
      </c>
    </row>
    <row r="130" spans="1:16" s="2" customFormat="1" ht="11.25" customHeight="1" x14ac:dyDescent="0.25">
      <c r="A130" s="39"/>
      <c r="B130" s="46" t="s">
        <v>735</v>
      </c>
      <c r="C130" s="51">
        <f t="shared" si="80"/>
        <v>29608.26</v>
      </c>
      <c r="D130" s="42">
        <v>764.99800000000005</v>
      </c>
      <c r="E130" s="42">
        <v>238.35</v>
      </c>
      <c r="F130" s="42">
        <v>3522.652</v>
      </c>
      <c r="G130" s="42">
        <v>3362.9940000000001</v>
      </c>
      <c r="H130" s="42">
        <v>2351.6219999999998</v>
      </c>
      <c r="I130" s="39"/>
      <c r="J130" s="46" t="s">
        <v>735</v>
      </c>
      <c r="K130" s="42">
        <v>4894.1469999999999</v>
      </c>
      <c r="L130" s="42">
        <v>4190.5559999999996</v>
      </c>
      <c r="M130" s="42">
        <v>599.33699999999999</v>
      </c>
      <c r="N130" s="42">
        <v>2321.732</v>
      </c>
      <c r="O130" s="42">
        <v>7361.8720000000003</v>
      </c>
      <c r="P130" s="42">
        <v>5937.7150000000001</v>
      </c>
    </row>
    <row r="131" spans="1:16" s="2" customFormat="1" ht="11.25" customHeight="1" x14ac:dyDescent="0.25">
      <c r="A131" s="39"/>
      <c r="B131" s="46" t="s">
        <v>736</v>
      </c>
      <c r="C131" s="51">
        <f t="shared" si="80"/>
        <v>31390.392</v>
      </c>
      <c r="D131" s="42">
        <v>742.17600000000004</v>
      </c>
      <c r="E131" s="42">
        <v>234.09399999999999</v>
      </c>
      <c r="F131" s="42">
        <v>3646.6280000000002</v>
      </c>
      <c r="G131" s="42">
        <v>3388.326</v>
      </c>
      <c r="H131" s="42">
        <v>2627.2539999999999</v>
      </c>
      <c r="I131" s="42"/>
      <c r="J131" s="102" t="s">
        <v>736</v>
      </c>
      <c r="K131" s="42">
        <v>5117.5439999999999</v>
      </c>
      <c r="L131" s="42">
        <v>4378.4560000000001</v>
      </c>
      <c r="M131" s="42">
        <v>650.96500000000003</v>
      </c>
      <c r="N131" s="42">
        <v>2239.6030000000001</v>
      </c>
      <c r="O131" s="42">
        <v>8365.3459999999995</v>
      </c>
      <c r="P131" s="42">
        <v>6655.598</v>
      </c>
    </row>
    <row r="132" spans="1:16" s="2" customFormat="1" ht="11.25" customHeight="1" x14ac:dyDescent="0.25">
      <c r="A132" s="39"/>
      <c r="B132" s="46" t="s">
        <v>737</v>
      </c>
      <c r="C132" s="51">
        <f t="shared" si="80"/>
        <v>32199.458999999995</v>
      </c>
      <c r="D132" s="42">
        <v>730.38699999999994</v>
      </c>
      <c r="E132" s="42">
        <v>260.56200000000001</v>
      </c>
      <c r="F132" s="42">
        <v>4020.723</v>
      </c>
      <c r="G132" s="42">
        <v>3529.3220000000001</v>
      </c>
      <c r="H132" s="42">
        <v>2793.3</v>
      </c>
      <c r="I132" s="42"/>
      <c r="J132" s="102" t="s">
        <v>737</v>
      </c>
      <c r="K132" s="42">
        <v>5203.3999999999996</v>
      </c>
      <c r="L132" s="42">
        <v>4488.6530000000002</v>
      </c>
      <c r="M132" s="42">
        <v>582.65099999999995</v>
      </c>
      <c r="N132" s="42">
        <v>2289.3209999999999</v>
      </c>
      <c r="O132" s="42">
        <v>8301.14</v>
      </c>
      <c r="P132" s="42">
        <v>6621.0129999999999</v>
      </c>
    </row>
    <row r="133" spans="1:16" s="2" customFormat="1" ht="11.25" customHeight="1" x14ac:dyDescent="0.25">
      <c r="A133" s="39"/>
      <c r="B133" s="46" t="s">
        <v>738</v>
      </c>
      <c r="C133" s="51">
        <f t="shared" si="80"/>
        <v>32530.406000000006</v>
      </c>
      <c r="D133" s="42">
        <v>656.14499999999998</v>
      </c>
      <c r="E133" s="42">
        <v>280.36</v>
      </c>
      <c r="F133" s="42">
        <v>4327.4639999999999</v>
      </c>
      <c r="G133" s="42">
        <v>3545.944</v>
      </c>
      <c r="H133" s="42">
        <v>2840.415</v>
      </c>
      <c r="I133" s="42"/>
      <c r="J133" s="102" t="s">
        <v>738</v>
      </c>
      <c r="K133" s="42">
        <v>5515.0290000000005</v>
      </c>
      <c r="L133" s="42">
        <v>4210.34</v>
      </c>
      <c r="M133" s="42">
        <v>608.11300000000006</v>
      </c>
      <c r="N133" s="42">
        <v>2242.9670000000001</v>
      </c>
      <c r="O133" s="42">
        <v>8303.6290000000008</v>
      </c>
      <c r="P133" s="42">
        <v>6542.442</v>
      </c>
    </row>
    <row r="134" spans="1:16" s="2" customFormat="1" ht="11.25" customHeight="1" x14ac:dyDescent="0.25">
      <c r="A134" s="39"/>
      <c r="B134" s="46" t="s">
        <v>739</v>
      </c>
      <c r="C134" s="51">
        <f t="shared" si="80"/>
        <v>26750.103000000003</v>
      </c>
      <c r="D134" s="42">
        <v>638.48800000000006</v>
      </c>
      <c r="E134" s="42">
        <v>210.893</v>
      </c>
      <c r="F134" s="42">
        <v>3968.65</v>
      </c>
      <c r="G134" s="42">
        <v>3220.7060000000001</v>
      </c>
      <c r="H134" s="42">
        <v>2282.377</v>
      </c>
      <c r="I134" s="42"/>
      <c r="J134" s="46" t="s">
        <v>739</v>
      </c>
      <c r="K134" s="42">
        <v>4434.5140000000001</v>
      </c>
      <c r="L134" s="42">
        <v>2440.2080000000001</v>
      </c>
      <c r="M134" s="42">
        <v>498.68200000000002</v>
      </c>
      <c r="N134" s="42">
        <v>2050.826</v>
      </c>
      <c r="O134" s="42">
        <v>7004.759</v>
      </c>
      <c r="P134" s="42">
        <v>5589.3149999999996</v>
      </c>
    </row>
    <row r="135" spans="1:16" s="2" customFormat="1" ht="6" hidden="1" customHeight="1" x14ac:dyDescent="0.25">
      <c r="A135" s="39"/>
      <c r="B135" s="46"/>
      <c r="C135" s="44"/>
      <c r="D135" s="42"/>
      <c r="E135" s="42"/>
      <c r="F135" s="42"/>
      <c r="G135" s="42"/>
      <c r="H135" s="42"/>
      <c r="I135" s="42"/>
      <c r="J135" s="42"/>
      <c r="K135" s="42"/>
      <c r="L135" s="42"/>
      <c r="M135" s="42"/>
      <c r="N135" s="42"/>
      <c r="O135" s="42"/>
      <c r="P135" s="42"/>
    </row>
    <row r="136" spans="1:16" s="2" customFormat="1" ht="11.25" hidden="1" customHeight="1" x14ac:dyDescent="0.25">
      <c r="A136" s="2415" t="s">
        <v>740</v>
      </c>
      <c r="B136" s="2412"/>
      <c r="C136" s="51">
        <f t="shared" ref="C136:H136" si="81">C123</f>
        <v>25053.738000000001</v>
      </c>
      <c r="D136" s="42">
        <f t="shared" si="81"/>
        <v>551.92100000000005</v>
      </c>
      <c r="E136" s="42">
        <f t="shared" si="81"/>
        <v>196.017</v>
      </c>
      <c r="F136" s="42">
        <f t="shared" si="81"/>
        <v>3962.4540000000002</v>
      </c>
      <c r="G136" s="42">
        <f t="shared" si="81"/>
        <v>3095.4580000000001</v>
      </c>
      <c r="H136" s="42">
        <f t="shared" si="81"/>
        <v>2342.453</v>
      </c>
      <c r="I136" s="42" t="s">
        <v>740</v>
      </c>
      <c r="J136" s="42"/>
      <c r="K136" s="42">
        <f t="shared" ref="K136:P136" si="82">K123</f>
        <v>4358.4040000000005</v>
      </c>
      <c r="L136" s="42">
        <f t="shared" si="82"/>
        <v>2085.049</v>
      </c>
      <c r="M136" s="42">
        <f t="shared" si="82"/>
        <v>455.27100000000002</v>
      </c>
      <c r="N136" s="42">
        <f t="shared" si="82"/>
        <v>2096.5479999999998</v>
      </c>
      <c r="O136" s="42">
        <f t="shared" si="82"/>
        <v>5910.1629999999996</v>
      </c>
      <c r="P136" s="42">
        <f t="shared" si="82"/>
        <v>4488.835</v>
      </c>
    </row>
    <row r="137" spans="1:16" s="2" customFormat="1" ht="11.25" hidden="1" customHeight="1" x14ac:dyDescent="0.25">
      <c r="A137" s="2415" t="s">
        <v>741</v>
      </c>
      <c r="B137" s="2412"/>
      <c r="C137" s="51">
        <f t="shared" ref="C137:H137" si="83">SUM(C123:C124)</f>
        <v>51949.418000000005</v>
      </c>
      <c r="D137" s="42">
        <f t="shared" si="83"/>
        <v>1253.8600000000001</v>
      </c>
      <c r="E137" s="42">
        <f t="shared" si="83"/>
        <v>429.69899999999996</v>
      </c>
      <c r="F137" s="42">
        <f t="shared" si="83"/>
        <v>8193.380000000001</v>
      </c>
      <c r="G137" s="42">
        <f t="shared" si="83"/>
        <v>6178.2290000000003</v>
      </c>
      <c r="H137" s="42">
        <f t="shared" si="83"/>
        <v>4931.1139999999996</v>
      </c>
      <c r="I137" s="42" t="s">
        <v>741</v>
      </c>
      <c r="J137" s="42"/>
      <c r="K137" s="42">
        <f t="shared" ref="K137:P137" si="84">SUM(K123:K124)</f>
        <v>9069.5840000000007</v>
      </c>
      <c r="L137" s="42">
        <f t="shared" si="84"/>
        <v>4186.83</v>
      </c>
      <c r="M137" s="42">
        <f t="shared" si="84"/>
        <v>997.71800000000007</v>
      </c>
      <c r="N137" s="42">
        <f t="shared" si="84"/>
        <v>4244.5129999999999</v>
      </c>
      <c r="O137" s="42">
        <f t="shared" si="84"/>
        <v>12464.491</v>
      </c>
      <c r="P137" s="42">
        <f t="shared" si="84"/>
        <v>9569.5730000000003</v>
      </c>
    </row>
    <row r="138" spans="1:16" s="2" customFormat="1" ht="11.25" hidden="1" customHeight="1" x14ac:dyDescent="0.25">
      <c r="A138" s="2415" t="s">
        <v>742</v>
      </c>
      <c r="B138" s="2412"/>
      <c r="C138" s="51">
        <f t="shared" ref="C138:H138" si="85">SUM(C123:C125)</f>
        <v>83340.904999999999</v>
      </c>
      <c r="D138" s="42">
        <f t="shared" si="85"/>
        <v>1983.7190000000001</v>
      </c>
      <c r="E138" s="42">
        <f t="shared" si="85"/>
        <v>679.952</v>
      </c>
      <c r="F138" s="42">
        <f t="shared" si="85"/>
        <v>12729.658000000001</v>
      </c>
      <c r="G138" s="42">
        <f t="shared" si="85"/>
        <v>9100.2080000000005</v>
      </c>
      <c r="H138" s="42">
        <f t="shared" si="85"/>
        <v>7793.5819999999994</v>
      </c>
      <c r="I138" s="42" t="s">
        <v>742</v>
      </c>
      <c r="J138" s="42"/>
      <c r="K138" s="42">
        <f t="shared" ref="K138:P138" si="86">SUM(K123:K125)</f>
        <v>14463.948</v>
      </c>
      <c r="L138" s="42">
        <f t="shared" si="86"/>
        <v>7614.6210000000001</v>
      </c>
      <c r="M138" s="42">
        <f t="shared" si="86"/>
        <v>1678.915</v>
      </c>
      <c r="N138" s="42">
        <f t="shared" si="86"/>
        <v>6501.9059999999999</v>
      </c>
      <c r="O138" s="42">
        <f t="shared" si="86"/>
        <v>20794.396000000001</v>
      </c>
      <c r="P138" s="42">
        <f t="shared" si="86"/>
        <v>16139.309000000001</v>
      </c>
    </row>
    <row r="139" spans="1:16" s="2" customFormat="1" ht="11.25" hidden="1" customHeight="1" x14ac:dyDescent="0.25">
      <c r="A139" s="2415" t="s">
        <v>743</v>
      </c>
      <c r="B139" s="2412"/>
      <c r="C139" s="51">
        <f t="shared" ref="C139:H139" si="87">SUM(C123:C126)</f>
        <v>112518.577</v>
      </c>
      <c r="D139" s="42">
        <f t="shared" si="87"/>
        <v>2674.1149999999998</v>
      </c>
      <c r="E139" s="42">
        <f t="shared" si="87"/>
        <v>914.71199999999999</v>
      </c>
      <c r="F139" s="42">
        <f t="shared" si="87"/>
        <v>16412.684000000001</v>
      </c>
      <c r="G139" s="42">
        <f t="shared" si="87"/>
        <v>12325.843000000001</v>
      </c>
      <c r="H139" s="42">
        <f t="shared" si="87"/>
        <v>10578.574999999999</v>
      </c>
      <c r="I139" s="42" t="s">
        <v>743</v>
      </c>
      <c r="J139" s="42"/>
      <c r="K139" s="42">
        <f t="shared" ref="K139:P139" si="88">SUM(K123:K126)</f>
        <v>19512.690000000002</v>
      </c>
      <c r="L139" s="42">
        <f t="shared" si="88"/>
        <v>11220.727999999999</v>
      </c>
      <c r="M139" s="42">
        <f t="shared" si="88"/>
        <v>2304.3850000000002</v>
      </c>
      <c r="N139" s="42">
        <f t="shared" si="88"/>
        <v>8603.9660000000003</v>
      </c>
      <c r="O139" s="42">
        <f t="shared" si="88"/>
        <v>27970.879000000001</v>
      </c>
      <c r="P139" s="42">
        <f t="shared" si="88"/>
        <v>21782.383000000002</v>
      </c>
    </row>
    <row r="140" spans="1:16" s="2" customFormat="1" ht="11.25" hidden="1" customHeight="1" x14ac:dyDescent="0.25">
      <c r="A140" s="2415" t="s">
        <v>744</v>
      </c>
      <c r="B140" s="2412"/>
      <c r="C140" s="51">
        <f t="shared" ref="C140:H140" si="89">SUM(C123:C127)</f>
        <v>141956.86900000001</v>
      </c>
      <c r="D140" s="42">
        <f t="shared" si="89"/>
        <v>3451.527</v>
      </c>
      <c r="E140" s="42">
        <f t="shared" si="89"/>
        <v>1120.9659999999999</v>
      </c>
      <c r="F140" s="42">
        <f t="shared" si="89"/>
        <v>19786.458000000002</v>
      </c>
      <c r="G140" s="42">
        <f t="shared" si="89"/>
        <v>15240.754000000001</v>
      </c>
      <c r="H140" s="42">
        <f t="shared" si="89"/>
        <v>13375.388999999999</v>
      </c>
      <c r="I140" s="42" t="s">
        <v>744</v>
      </c>
      <c r="J140" s="42"/>
      <c r="K140" s="42">
        <f t="shared" ref="K140:P140" si="90">SUM(K123:K127)</f>
        <v>24890.670000000002</v>
      </c>
      <c r="L140" s="42">
        <f t="shared" si="90"/>
        <v>14794.481</v>
      </c>
      <c r="M140" s="42">
        <f t="shared" si="90"/>
        <v>2844.192</v>
      </c>
      <c r="N140" s="42">
        <f t="shared" si="90"/>
        <v>10935.716</v>
      </c>
      <c r="O140" s="42">
        <f t="shared" si="90"/>
        <v>35516.716</v>
      </c>
      <c r="P140" s="42">
        <f t="shared" si="90"/>
        <v>27808.959000000003</v>
      </c>
    </row>
    <row r="141" spans="1:16" s="2" customFormat="1" ht="11.25" hidden="1" customHeight="1" x14ac:dyDescent="0.25">
      <c r="A141" s="2415" t="s">
        <v>745</v>
      </c>
      <c r="B141" s="2412"/>
      <c r="C141" s="51">
        <f t="shared" ref="C141:H141" si="91">SUM(C123:C128)</f>
        <v>173928.72899999999</v>
      </c>
      <c r="D141" s="42">
        <f t="shared" si="91"/>
        <v>4295.7860000000001</v>
      </c>
      <c r="E141" s="42">
        <f t="shared" si="91"/>
        <v>1345.7849999999999</v>
      </c>
      <c r="F141" s="42">
        <f t="shared" si="91"/>
        <v>23163.945000000003</v>
      </c>
      <c r="G141" s="42">
        <f t="shared" si="91"/>
        <v>18722.709000000003</v>
      </c>
      <c r="H141" s="42">
        <f t="shared" si="91"/>
        <v>16359.965</v>
      </c>
      <c r="I141" s="42" t="s">
        <v>745</v>
      </c>
      <c r="J141" s="42"/>
      <c r="K141" s="42">
        <f t="shared" ref="K141:P141" si="92">SUM(K123:K128)</f>
        <v>30533.964</v>
      </c>
      <c r="L141" s="42">
        <f t="shared" si="92"/>
        <v>18936.254000000001</v>
      </c>
      <c r="M141" s="42">
        <f t="shared" si="92"/>
        <v>3504.944</v>
      </c>
      <c r="N141" s="42">
        <f t="shared" si="92"/>
        <v>13218.183000000001</v>
      </c>
      <c r="O141" s="42">
        <f t="shared" si="92"/>
        <v>43847.194000000003</v>
      </c>
      <c r="P141" s="42">
        <f t="shared" si="92"/>
        <v>34419.588000000003</v>
      </c>
    </row>
    <row r="142" spans="1:16" s="2" customFormat="1" ht="11.25" hidden="1" customHeight="1" x14ac:dyDescent="0.25">
      <c r="A142" s="2415" t="s">
        <v>746</v>
      </c>
      <c r="B142" s="2412"/>
      <c r="C142" s="51">
        <f t="shared" ref="C142:H142" si="93">SUM(C123:C129)</f>
        <v>203236.092</v>
      </c>
      <c r="D142" s="42">
        <f t="shared" si="93"/>
        <v>5038.3760000000002</v>
      </c>
      <c r="E142" s="42">
        <f t="shared" si="93"/>
        <v>1543.3629999999998</v>
      </c>
      <c r="F142" s="42">
        <f t="shared" si="93"/>
        <v>26453.267000000003</v>
      </c>
      <c r="G142" s="42">
        <f t="shared" si="93"/>
        <v>22067.013000000003</v>
      </c>
      <c r="H142" s="42">
        <f t="shared" si="93"/>
        <v>19047.021000000001</v>
      </c>
      <c r="I142" s="42" t="s">
        <v>746</v>
      </c>
      <c r="J142" s="42"/>
      <c r="K142" s="42">
        <f t="shared" ref="K142:P142" si="94">SUM(K123:K129)</f>
        <v>35243.22</v>
      </c>
      <c r="L142" s="42">
        <f t="shared" si="94"/>
        <v>22963.209000000003</v>
      </c>
      <c r="M142" s="42">
        <f t="shared" si="94"/>
        <v>3947.5830000000001</v>
      </c>
      <c r="N142" s="42">
        <f t="shared" si="94"/>
        <v>15453.027000000002</v>
      </c>
      <c r="O142" s="42">
        <f t="shared" si="94"/>
        <v>51480.013000000006</v>
      </c>
      <c r="P142" s="42">
        <f t="shared" si="94"/>
        <v>40465.722000000002</v>
      </c>
    </row>
    <row r="143" spans="1:16" s="2" customFormat="1" ht="11.25" hidden="1" customHeight="1" x14ac:dyDescent="0.25">
      <c r="A143" s="2415" t="s">
        <v>747</v>
      </c>
      <c r="B143" s="2412"/>
      <c r="C143" s="51">
        <f t="shared" ref="C143:H143" si="95">SUM(C123:C130)</f>
        <v>232844.35200000001</v>
      </c>
      <c r="D143" s="42">
        <f t="shared" si="95"/>
        <v>5803.3739999999998</v>
      </c>
      <c r="E143" s="42">
        <f t="shared" si="95"/>
        <v>1781.7129999999997</v>
      </c>
      <c r="F143" s="42">
        <f t="shared" si="95"/>
        <v>29975.919000000002</v>
      </c>
      <c r="G143" s="42">
        <f t="shared" si="95"/>
        <v>25430.007000000001</v>
      </c>
      <c r="H143" s="42">
        <f t="shared" si="95"/>
        <v>21398.643</v>
      </c>
      <c r="I143" s="42" t="s">
        <v>747</v>
      </c>
      <c r="J143" s="42"/>
      <c r="K143" s="42">
        <f t="shared" ref="K143:P143" si="96">SUM(K123:K130)</f>
        <v>40137.366999999998</v>
      </c>
      <c r="L143" s="42">
        <f t="shared" si="96"/>
        <v>27153.765000000003</v>
      </c>
      <c r="M143" s="42">
        <f t="shared" si="96"/>
        <v>4546.92</v>
      </c>
      <c r="N143" s="42">
        <f t="shared" si="96"/>
        <v>17774.759000000002</v>
      </c>
      <c r="O143" s="42">
        <f t="shared" si="96"/>
        <v>58841.885000000009</v>
      </c>
      <c r="P143" s="42">
        <f t="shared" si="96"/>
        <v>46403.437000000005</v>
      </c>
    </row>
    <row r="144" spans="1:16" s="2" customFormat="1" ht="11.25" hidden="1" customHeight="1" x14ac:dyDescent="0.25">
      <c r="A144" s="2415" t="s">
        <v>748</v>
      </c>
      <c r="B144" s="2412"/>
      <c r="C144" s="51">
        <f t="shared" ref="C144:H144" si="97">SUM(C123:C131)</f>
        <v>264234.74400000001</v>
      </c>
      <c r="D144" s="42">
        <f t="shared" si="97"/>
        <v>6545.55</v>
      </c>
      <c r="E144" s="42">
        <f t="shared" si="97"/>
        <v>2015.8069999999998</v>
      </c>
      <c r="F144" s="42">
        <f t="shared" si="97"/>
        <v>33622.546999999999</v>
      </c>
      <c r="G144" s="42">
        <f t="shared" si="97"/>
        <v>28818.333000000002</v>
      </c>
      <c r="H144" s="42">
        <f t="shared" si="97"/>
        <v>24025.897000000001</v>
      </c>
      <c r="I144" s="42" t="s">
        <v>748</v>
      </c>
      <c r="J144" s="42"/>
      <c r="K144" s="42">
        <f t="shared" ref="K144:P144" si="98">SUM(K123:K131)</f>
        <v>45254.911</v>
      </c>
      <c r="L144" s="42">
        <f t="shared" si="98"/>
        <v>31532.221000000005</v>
      </c>
      <c r="M144" s="42">
        <f t="shared" si="98"/>
        <v>5197.8850000000002</v>
      </c>
      <c r="N144" s="42">
        <f t="shared" si="98"/>
        <v>20014.362000000001</v>
      </c>
      <c r="O144" s="42">
        <f t="shared" si="98"/>
        <v>67207.231000000014</v>
      </c>
      <c r="P144" s="42">
        <f t="shared" si="98"/>
        <v>53059.035000000003</v>
      </c>
    </row>
    <row r="145" spans="1:16" s="2" customFormat="1" ht="11.25" hidden="1" customHeight="1" x14ac:dyDescent="0.25">
      <c r="A145" s="2415" t="s">
        <v>749</v>
      </c>
      <c r="B145" s="2412"/>
      <c r="C145" s="51">
        <f t="shared" ref="C145:H145" si="99">SUM(C123:C132)</f>
        <v>296434.20299999998</v>
      </c>
      <c r="D145" s="42">
        <f t="shared" si="99"/>
        <v>7275.9369999999999</v>
      </c>
      <c r="E145" s="42">
        <f t="shared" si="99"/>
        <v>2276.3689999999997</v>
      </c>
      <c r="F145" s="42">
        <f t="shared" si="99"/>
        <v>37643.269999999997</v>
      </c>
      <c r="G145" s="42">
        <f t="shared" si="99"/>
        <v>32347.655000000002</v>
      </c>
      <c r="H145" s="42">
        <f t="shared" si="99"/>
        <v>26819.197</v>
      </c>
      <c r="I145" s="42" t="s">
        <v>749</v>
      </c>
      <c r="J145" s="42"/>
      <c r="K145" s="42">
        <f t="shared" ref="K145:P145" si="100">SUM(K123:K132)</f>
        <v>50458.311000000002</v>
      </c>
      <c r="L145" s="42">
        <f t="shared" si="100"/>
        <v>36020.874000000003</v>
      </c>
      <c r="M145" s="42">
        <f t="shared" si="100"/>
        <v>5780.5360000000001</v>
      </c>
      <c r="N145" s="42">
        <f t="shared" si="100"/>
        <v>22303.683000000001</v>
      </c>
      <c r="O145" s="42">
        <f t="shared" si="100"/>
        <v>75508.371000000014</v>
      </c>
      <c r="P145" s="42">
        <f t="shared" si="100"/>
        <v>59680.048000000003</v>
      </c>
    </row>
    <row r="146" spans="1:16" s="2" customFormat="1" ht="11.25" hidden="1" customHeight="1" x14ac:dyDescent="0.25">
      <c r="A146" s="2415" t="s">
        <v>750</v>
      </c>
      <c r="B146" s="2412"/>
      <c r="C146" s="51">
        <f t="shared" ref="C146:H146" si="101">SUM(C123:C133)</f>
        <v>328964.609</v>
      </c>
      <c r="D146" s="42">
        <f t="shared" si="101"/>
        <v>7932.0820000000003</v>
      </c>
      <c r="E146" s="42">
        <f t="shared" si="101"/>
        <v>2556.7289999999998</v>
      </c>
      <c r="F146" s="42">
        <f t="shared" si="101"/>
        <v>41970.733999999997</v>
      </c>
      <c r="G146" s="42">
        <f t="shared" si="101"/>
        <v>35893.599000000002</v>
      </c>
      <c r="H146" s="42">
        <f t="shared" si="101"/>
        <v>29659.612000000001</v>
      </c>
      <c r="I146" s="42" t="s">
        <v>750</v>
      </c>
      <c r="J146" s="42"/>
      <c r="K146" s="42">
        <f t="shared" ref="K146:P146" si="102">SUM(K123:K133)</f>
        <v>55973.340000000004</v>
      </c>
      <c r="L146" s="42">
        <f t="shared" si="102"/>
        <v>40231.214000000007</v>
      </c>
      <c r="M146" s="42">
        <f t="shared" si="102"/>
        <v>6388.6490000000003</v>
      </c>
      <c r="N146" s="42">
        <f t="shared" si="102"/>
        <v>24546.65</v>
      </c>
      <c r="O146" s="42">
        <f t="shared" si="102"/>
        <v>83812.000000000015</v>
      </c>
      <c r="P146" s="42">
        <f t="shared" si="102"/>
        <v>66222.490000000005</v>
      </c>
    </row>
    <row r="147" spans="1:16" s="2" customFormat="1" ht="11.25" hidden="1" customHeight="1" x14ac:dyDescent="0.25">
      <c r="A147" s="2415" t="s">
        <v>751</v>
      </c>
      <c r="B147" s="2412"/>
      <c r="C147" s="51">
        <f t="shared" ref="C147:H147" si="103">SUM(C123:C134)</f>
        <v>355714.712</v>
      </c>
      <c r="D147" s="42">
        <f t="shared" si="103"/>
        <v>8570.57</v>
      </c>
      <c r="E147" s="42">
        <f t="shared" si="103"/>
        <v>2767.6219999999998</v>
      </c>
      <c r="F147" s="42">
        <f t="shared" si="103"/>
        <v>45939.383999999998</v>
      </c>
      <c r="G147" s="42">
        <f t="shared" si="103"/>
        <v>39114.305</v>
      </c>
      <c r="H147" s="42">
        <f t="shared" si="103"/>
        <v>31941.989000000001</v>
      </c>
      <c r="I147" s="42" t="s">
        <v>751</v>
      </c>
      <c r="J147" s="42"/>
      <c r="K147" s="42">
        <f t="shared" ref="K147:P147" si="104">SUM(K123:K134)</f>
        <v>60407.854000000007</v>
      </c>
      <c r="L147" s="42">
        <f t="shared" si="104"/>
        <v>42671.422000000006</v>
      </c>
      <c r="M147" s="42">
        <f t="shared" si="104"/>
        <v>6887.3310000000001</v>
      </c>
      <c r="N147" s="42">
        <f t="shared" si="104"/>
        <v>26597.476000000002</v>
      </c>
      <c r="O147" s="42">
        <f t="shared" si="104"/>
        <v>90816.75900000002</v>
      </c>
      <c r="P147" s="42">
        <f t="shared" si="104"/>
        <v>71811.805000000008</v>
      </c>
    </row>
    <row r="148" spans="1:16" s="2" customFormat="1" ht="6" hidden="1" customHeight="1" x14ac:dyDescent="0.25">
      <c r="A148" s="54"/>
      <c r="B148" s="55"/>
      <c r="C148" s="44"/>
      <c r="D148" s="42"/>
      <c r="E148" s="42"/>
      <c r="F148" s="42"/>
      <c r="G148" s="42"/>
      <c r="H148" s="42"/>
      <c r="I148" s="42"/>
      <c r="J148" s="42"/>
      <c r="K148" s="42"/>
      <c r="L148" s="42"/>
      <c r="M148" s="42"/>
      <c r="N148" s="42"/>
      <c r="O148" s="42"/>
      <c r="P148" s="42"/>
    </row>
    <row r="149" spans="1:16" s="2" customFormat="1" ht="11.25" hidden="1" customHeight="1" x14ac:dyDescent="0.25">
      <c r="A149" s="39">
        <v>2011</v>
      </c>
      <c r="B149" s="46"/>
      <c r="C149" s="44"/>
      <c r="D149" s="42"/>
      <c r="E149" s="42"/>
      <c r="F149" s="42"/>
      <c r="G149" s="42"/>
      <c r="H149" s="42"/>
      <c r="I149" s="42">
        <v>2011</v>
      </c>
      <c r="J149" s="42"/>
      <c r="K149" s="42"/>
      <c r="L149" s="42"/>
      <c r="M149" s="42"/>
      <c r="N149" s="42"/>
      <c r="O149" s="42"/>
      <c r="P149" s="42"/>
    </row>
    <row r="150" spans="1:16" s="2" customFormat="1" ht="11.25" hidden="1" customHeight="1" x14ac:dyDescent="0.25">
      <c r="A150" s="39"/>
      <c r="B150" s="46" t="s">
        <v>542</v>
      </c>
      <c r="C150" s="51">
        <f t="shared" ref="C150:C161" si="105">SUM(D150:O150)</f>
        <v>0</v>
      </c>
      <c r="D150" s="42"/>
      <c r="E150" s="42"/>
      <c r="F150" s="42"/>
      <c r="G150" s="42"/>
      <c r="H150" s="42"/>
      <c r="I150" s="42"/>
      <c r="J150" s="42" t="s">
        <v>542</v>
      </c>
      <c r="K150" s="42"/>
      <c r="L150" s="42"/>
      <c r="M150" s="42"/>
      <c r="N150" s="42"/>
      <c r="O150" s="42"/>
      <c r="P150" s="42"/>
    </row>
    <row r="151" spans="1:16" s="2" customFormat="1" ht="11.25" hidden="1" customHeight="1" x14ac:dyDescent="0.25">
      <c r="A151" s="39"/>
      <c r="B151" s="46" t="s">
        <v>729</v>
      </c>
      <c r="C151" s="51">
        <f t="shared" si="105"/>
        <v>0</v>
      </c>
      <c r="D151" s="42"/>
      <c r="E151" s="42"/>
      <c r="F151" s="42"/>
      <c r="G151" s="42"/>
      <c r="H151" s="42"/>
      <c r="I151" s="42"/>
      <c r="J151" s="42" t="s">
        <v>729</v>
      </c>
      <c r="K151" s="42"/>
      <c r="L151" s="42"/>
      <c r="M151" s="42"/>
      <c r="N151" s="42"/>
      <c r="O151" s="42"/>
      <c r="P151" s="42"/>
    </row>
    <row r="152" spans="1:16" s="2" customFormat="1" ht="11.25" hidden="1" customHeight="1" x14ac:dyDescent="0.25">
      <c r="A152" s="39"/>
      <c r="B152" s="46" t="s">
        <v>730</v>
      </c>
      <c r="C152" s="51">
        <f t="shared" si="105"/>
        <v>0</v>
      </c>
      <c r="D152" s="42"/>
      <c r="E152" s="42"/>
      <c r="F152" s="42"/>
      <c r="G152" s="42"/>
      <c r="H152" s="42"/>
      <c r="I152" s="42"/>
      <c r="J152" s="42" t="s">
        <v>730</v>
      </c>
      <c r="K152" s="42"/>
      <c r="L152" s="42"/>
      <c r="M152" s="42"/>
      <c r="N152" s="42"/>
      <c r="O152" s="42"/>
      <c r="P152" s="42"/>
    </row>
    <row r="153" spans="1:16" s="2" customFormat="1" ht="11.25" hidden="1" customHeight="1" x14ac:dyDescent="0.25">
      <c r="A153" s="39"/>
      <c r="B153" s="46" t="s">
        <v>731</v>
      </c>
      <c r="C153" s="51">
        <f t="shared" si="105"/>
        <v>0</v>
      </c>
      <c r="D153" s="42"/>
      <c r="E153" s="42"/>
      <c r="F153" s="42"/>
      <c r="G153" s="42"/>
      <c r="H153" s="42"/>
      <c r="I153" s="42"/>
      <c r="J153" s="42" t="s">
        <v>731</v>
      </c>
      <c r="K153" s="42"/>
      <c r="L153" s="42"/>
      <c r="M153" s="42"/>
      <c r="N153" s="42"/>
      <c r="O153" s="42"/>
      <c r="P153" s="42"/>
    </row>
    <row r="154" spans="1:16" s="2" customFormat="1" ht="11.25" hidden="1" customHeight="1" x14ac:dyDescent="0.25">
      <c r="A154" s="39"/>
      <c r="B154" s="46" t="s">
        <v>732</v>
      </c>
      <c r="C154" s="51">
        <f t="shared" si="105"/>
        <v>0</v>
      </c>
      <c r="D154" s="42"/>
      <c r="E154" s="42"/>
      <c r="F154" s="42"/>
      <c r="G154" s="42"/>
      <c r="H154" s="42"/>
      <c r="I154" s="42"/>
      <c r="J154" s="42" t="s">
        <v>732</v>
      </c>
      <c r="K154" s="42"/>
      <c r="L154" s="42"/>
      <c r="M154" s="42"/>
      <c r="N154" s="42"/>
      <c r="O154" s="42"/>
      <c r="P154" s="42"/>
    </row>
    <row r="155" spans="1:16" s="2" customFormat="1" ht="11.25" hidden="1" customHeight="1" x14ac:dyDescent="0.25">
      <c r="A155" s="39"/>
      <c r="B155" s="46" t="s">
        <v>733</v>
      </c>
      <c r="C155" s="51">
        <f t="shared" si="105"/>
        <v>0</v>
      </c>
      <c r="D155" s="42"/>
      <c r="E155" s="42"/>
      <c r="F155" s="42"/>
      <c r="G155" s="42"/>
      <c r="H155" s="42"/>
      <c r="I155" s="42"/>
      <c r="J155" s="42" t="s">
        <v>733</v>
      </c>
      <c r="K155" s="42"/>
      <c r="L155" s="42"/>
      <c r="M155" s="42"/>
      <c r="N155" s="42"/>
      <c r="O155" s="42"/>
      <c r="P155" s="42"/>
    </row>
    <row r="156" spans="1:16" s="2" customFormat="1" ht="11.25" hidden="1" customHeight="1" x14ac:dyDescent="0.25">
      <c r="A156" s="39"/>
      <c r="B156" s="46" t="s">
        <v>734</v>
      </c>
      <c r="C156" s="51">
        <f t="shared" si="105"/>
        <v>0</v>
      </c>
      <c r="D156" s="42"/>
      <c r="E156" s="42"/>
      <c r="F156" s="42"/>
      <c r="G156" s="42"/>
      <c r="H156" s="42"/>
      <c r="I156" s="42"/>
      <c r="J156" s="42" t="s">
        <v>734</v>
      </c>
      <c r="K156" s="42"/>
      <c r="L156" s="42"/>
      <c r="M156" s="42"/>
      <c r="N156" s="42"/>
      <c r="O156" s="42"/>
      <c r="P156" s="42"/>
    </row>
    <row r="157" spans="1:16" s="2" customFormat="1" ht="11.25" hidden="1" customHeight="1" x14ac:dyDescent="0.25">
      <c r="A157" s="39"/>
      <c r="B157" s="46" t="s">
        <v>735</v>
      </c>
      <c r="C157" s="51">
        <f t="shared" si="105"/>
        <v>0</v>
      </c>
      <c r="D157" s="42"/>
      <c r="E157" s="42"/>
      <c r="F157" s="42"/>
      <c r="G157" s="42"/>
      <c r="H157" s="42"/>
      <c r="I157" s="42"/>
      <c r="J157" s="42" t="s">
        <v>735</v>
      </c>
      <c r="K157" s="42"/>
      <c r="L157" s="42"/>
      <c r="M157" s="42"/>
      <c r="N157" s="42"/>
      <c r="O157" s="42"/>
      <c r="P157" s="42"/>
    </row>
    <row r="158" spans="1:16" s="2" customFormat="1" ht="11.25" hidden="1" customHeight="1" x14ac:dyDescent="0.25">
      <c r="A158" s="39"/>
      <c r="B158" s="46" t="s">
        <v>736</v>
      </c>
      <c r="C158" s="51">
        <f t="shared" si="105"/>
        <v>0</v>
      </c>
      <c r="D158" s="42"/>
      <c r="E158" s="42"/>
      <c r="F158" s="42"/>
      <c r="G158" s="42"/>
      <c r="H158" s="42"/>
      <c r="I158" s="42"/>
      <c r="J158" s="42" t="s">
        <v>736</v>
      </c>
      <c r="K158" s="42"/>
      <c r="L158" s="42"/>
      <c r="M158" s="42"/>
      <c r="N158" s="42"/>
      <c r="O158" s="42"/>
      <c r="P158" s="42"/>
    </row>
    <row r="159" spans="1:16" s="2" customFormat="1" ht="11.25" hidden="1" customHeight="1" x14ac:dyDescent="0.25">
      <c r="A159" s="39"/>
      <c r="B159" s="46" t="s">
        <v>737</v>
      </c>
      <c r="C159" s="51">
        <f t="shared" si="105"/>
        <v>0</v>
      </c>
      <c r="D159" s="42"/>
      <c r="E159" s="42"/>
      <c r="F159" s="42"/>
      <c r="G159" s="42"/>
      <c r="H159" s="42"/>
      <c r="I159" s="42"/>
      <c r="J159" s="42" t="s">
        <v>737</v>
      </c>
      <c r="K159" s="42"/>
      <c r="L159" s="42"/>
      <c r="M159" s="42"/>
      <c r="N159" s="42"/>
      <c r="O159" s="42"/>
      <c r="P159" s="42"/>
    </row>
    <row r="160" spans="1:16" s="2" customFormat="1" ht="11.25" hidden="1" customHeight="1" x14ac:dyDescent="0.25">
      <c r="A160" s="39"/>
      <c r="B160" s="46" t="s">
        <v>738</v>
      </c>
      <c r="C160" s="51">
        <f t="shared" si="105"/>
        <v>0</v>
      </c>
      <c r="D160" s="42"/>
      <c r="E160" s="42"/>
      <c r="F160" s="42"/>
      <c r="G160" s="42"/>
      <c r="H160" s="42"/>
      <c r="I160" s="42"/>
      <c r="J160" s="42" t="s">
        <v>738</v>
      </c>
      <c r="K160" s="42"/>
      <c r="L160" s="42"/>
      <c r="M160" s="42"/>
      <c r="N160" s="42"/>
      <c r="O160" s="42"/>
      <c r="P160" s="42"/>
    </row>
    <row r="161" spans="1:16" s="2" customFormat="1" ht="11.25" hidden="1" customHeight="1" x14ac:dyDescent="0.25">
      <c r="A161" s="39"/>
      <c r="B161" s="46" t="s">
        <v>739</v>
      </c>
      <c r="C161" s="51">
        <f t="shared" si="105"/>
        <v>0</v>
      </c>
      <c r="D161" s="42"/>
      <c r="E161" s="42"/>
      <c r="F161" s="42"/>
      <c r="G161" s="42"/>
      <c r="H161" s="42"/>
      <c r="I161" s="42"/>
      <c r="J161" s="42" t="s">
        <v>739</v>
      </c>
      <c r="K161" s="42"/>
      <c r="L161" s="42"/>
      <c r="M161" s="42"/>
      <c r="N161" s="42"/>
      <c r="O161" s="42"/>
      <c r="P161" s="42"/>
    </row>
    <row r="162" spans="1:16" s="2" customFormat="1" ht="11.25" hidden="1" customHeight="1" x14ac:dyDescent="0.25">
      <c r="A162" s="39"/>
      <c r="B162" s="46"/>
      <c r="C162" s="44"/>
      <c r="D162" s="42"/>
      <c r="E162" s="42"/>
      <c r="F162" s="42"/>
      <c r="G162" s="42"/>
      <c r="H162" s="42"/>
      <c r="I162" s="42"/>
      <c r="J162" s="42"/>
      <c r="K162" s="42"/>
      <c r="L162" s="42"/>
      <c r="M162" s="42"/>
      <c r="N162" s="42"/>
      <c r="O162" s="42"/>
      <c r="P162" s="42"/>
    </row>
    <row r="163" spans="1:16" s="2" customFormat="1" ht="11.25" hidden="1" customHeight="1" x14ac:dyDescent="0.25">
      <c r="A163" s="2415" t="s">
        <v>740</v>
      </c>
      <c r="B163" s="2412"/>
      <c r="C163" s="51">
        <f t="shared" ref="C163:H163" si="106">C150</f>
        <v>0</v>
      </c>
      <c r="D163" s="42">
        <f t="shared" si="106"/>
        <v>0</v>
      </c>
      <c r="E163" s="42">
        <f t="shared" si="106"/>
        <v>0</v>
      </c>
      <c r="F163" s="42">
        <f t="shared" si="106"/>
        <v>0</v>
      </c>
      <c r="G163" s="42">
        <f t="shared" si="106"/>
        <v>0</v>
      </c>
      <c r="H163" s="42">
        <f t="shared" si="106"/>
        <v>0</v>
      </c>
      <c r="I163" s="42" t="s">
        <v>740</v>
      </c>
      <c r="J163" s="42"/>
      <c r="K163" s="42">
        <f t="shared" ref="K163:P163" si="107">K150</f>
        <v>0</v>
      </c>
      <c r="L163" s="42">
        <f t="shared" si="107"/>
        <v>0</v>
      </c>
      <c r="M163" s="42">
        <f t="shared" si="107"/>
        <v>0</v>
      </c>
      <c r="N163" s="42">
        <f t="shared" si="107"/>
        <v>0</v>
      </c>
      <c r="O163" s="42">
        <f t="shared" si="107"/>
        <v>0</v>
      </c>
      <c r="P163" s="42">
        <f t="shared" si="107"/>
        <v>0</v>
      </c>
    </row>
    <row r="164" spans="1:16" s="2" customFormat="1" ht="11.25" hidden="1" customHeight="1" x14ac:dyDescent="0.25">
      <c r="A164" s="2415" t="s">
        <v>741</v>
      </c>
      <c r="B164" s="2412"/>
      <c r="C164" s="51">
        <f t="shared" ref="C164:H164" si="108">SUM(C150:C151)</f>
        <v>0</v>
      </c>
      <c r="D164" s="42">
        <f t="shared" si="108"/>
        <v>0</v>
      </c>
      <c r="E164" s="42">
        <f t="shared" si="108"/>
        <v>0</v>
      </c>
      <c r="F164" s="42">
        <f t="shared" si="108"/>
        <v>0</v>
      </c>
      <c r="G164" s="42">
        <f t="shared" si="108"/>
        <v>0</v>
      </c>
      <c r="H164" s="42">
        <f t="shared" si="108"/>
        <v>0</v>
      </c>
      <c r="I164" s="42" t="s">
        <v>741</v>
      </c>
      <c r="J164" s="42"/>
      <c r="K164" s="42">
        <f t="shared" ref="K164:P164" si="109">SUM(K150:K151)</f>
        <v>0</v>
      </c>
      <c r="L164" s="42">
        <f t="shared" si="109"/>
        <v>0</v>
      </c>
      <c r="M164" s="42">
        <f t="shared" si="109"/>
        <v>0</v>
      </c>
      <c r="N164" s="42">
        <f t="shared" si="109"/>
        <v>0</v>
      </c>
      <c r="O164" s="42">
        <f t="shared" si="109"/>
        <v>0</v>
      </c>
      <c r="P164" s="42">
        <f t="shared" si="109"/>
        <v>0</v>
      </c>
    </row>
    <row r="165" spans="1:16" s="2" customFormat="1" ht="11.25" hidden="1" customHeight="1" x14ac:dyDescent="0.25">
      <c r="A165" s="2415" t="s">
        <v>742</v>
      </c>
      <c r="B165" s="2412"/>
      <c r="C165" s="51">
        <f t="shared" ref="C165:H165" si="110">SUM(C150:C152)</f>
        <v>0</v>
      </c>
      <c r="D165" s="42">
        <f t="shared" si="110"/>
        <v>0</v>
      </c>
      <c r="E165" s="42">
        <f t="shared" si="110"/>
        <v>0</v>
      </c>
      <c r="F165" s="42">
        <f t="shared" si="110"/>
        <v>0</v>
      </c>
      <c r="G165" s="42">
        <f t="shared" si="110"/>
        <v>0</v>
      </c>
      <c r="H165" s="42">
        <f t="shared" si="110"/>
        <v>0</v>
      </c>
      <c r="I165" s="42" t="s">
        <v>742</v>
      </c>
      <c r="J165" s="42"/>
      <c r="K165" s="42">
        <f t="shared" ref="K165:P165" si="111">SUM(K150:K152)</f>
        <v>0</v>
      </c>
      <c r="L165" s="42">
        <f t="shared" si="111"/>
        <v>0</v>
      </c>
      <c r="M165" s="42">
        <f t="shared" si="111"/>
        <v>0</v>
      </c>
      <c r="N165" s="42">
        <f t="shared" si="111"/>
        <v>0</v>
      </c>
      <c r="O165" s="42">
        <f t="shared" si="111"/>
        <v>0</v>
      </c>
      <c r="P165" s="42">
        <f t="shared" si="111"/>
        <v>0</v>
      </c>
    </row>
    <row r="166" spans="1:16" s="2" customFormat="1" ht="11.25" hidden="1" customHeight="1" x14ac:dyDescent="0.25">
      <c r="A166" s="2415" t="s">
        <v>743</v>
      </c>
      <c r="B166" s="2412"/>
      <c r="C166" s="51">
        <f t="shared" ref="C166:H166" si="112">SUM(C150:C153)</f>
        <v>0</v>
      </c>
      <c r="D166" s="42">
        <f t="shared" si="112"/>
        <v>0</v>
      </c>
      <c r="E166" s="42">
        <f t="shared" si="112"/>
        <v>0</v>
      </c>
      <c r="F166" s="42">
        <f t="shared" si="112"/>
        <v>0</v>
      </c>
      <c r="G166" s="42">
        <f t="shared" si="112"/>
        <v>0</v>
      </c>
      <c r="H166" s="42">
        <f t="shared" si="112"/>
        <v>0</v>
      </c>
      <c r="I166" s="42" t="s">
        <v>743</v>
      </c>
      <c r="J166" s="42"/>
      <c r="K166" s="42">
        <f t="shared" ref="K166:P166" si="113">SUM(K150:K153)</f>
        <v>0</v>
      </c>
      <c r="L166" s="42">
        <f t="shared" si="113"/>
        <v>0</v>
      </c>
      <c r="M166" s="42">
        <f t="shared" si="113"/>
        <v>0</v>
      </c>
      <c r="N166" s="42">
        <f t="shared" si="113"/>
        <v>0</v>
      </c>
      <c r="O166" s="42">
        <f t="shared" si="113"/>
        <v>0</v>
      </c>
      <c r="P166" s="42">
        <f t="shared" si="113"/>
        <v>0</v>
      </c>
    </row>
    <row r="167" spans="1:16" s="2" customFormat="1" ht="11.25" hidden="1" customHeight="1" x14ac:dyDescent="0.25">
      <c r="A167" s="2415" t="s">
        <v>744</v>
      </c>
      <c r="B167" s="2412"/>
      <c r="C167" s="51">
        <f t="shared" ref="C167:H167" si="114">SUM(C150:C154)</f>
        <v>0</v>
      </c>
      <c r="D167" s="42">
        <f t="shared" si="114"/>
        <v>0</v>
      </c>
      <c r="E167" s="42">
        <f t="shared" si="114"/>
        <v>0</v>
      </c>
      <c r="F167" s="42">
        <f t="shared" si="114"/>
        <v>0</v>
      </c>
      <c r="G167" s="42">
        <f t="shared" si="114"/>
        <v>0</v>
      </c>
      <c r="H167" s="42">
        <f t="shared" si="114"/>
        <v>0</v>
      </c>
      <c r="I167" s="42" t="s">
        <v>744</v>
      </c>
      <c r="J167" s="42"/>
      <c r="K167" s="42">
        <f t="shared" ref="K167:P167" si="115">SUM(K150:K154)</f>
        <v>0</v>
      </c>
      <c r="L167" s="42">
        <f t="shared" si="115"/>
        <v>0</v>
      </c>
      <c r="M167" s="42">
        <f t="shared" si="115"/>
        <v>0</v>
      </c>
      <c r="N167" s="42">
        <f t="shared" si="115"/>
        <v>0</v>
      </c>
      <c r="O167" s="42">
        <f t="shared" si="115"/>
        <v>0</v>
      </c>
      <c r="P167" s="42">
        <f t="shared" si="115"/>
        <v>0</v>
      </c>
    </row>
    <row r="168" spans="1:16" s="2" customFormat="1" ht="11.25" hidden="1" customHeight="1" x14ac:dyDescent="0.25">
      <c r="A168" s="2415" t="s">
        <v>745</v>
      </c>
      <c r="B168" s="2412"/>
      <c r="C168" s="51">
        <f t="shared" ref="C168:H168" si="116">SUM(C150:C155)</f>
        <v>0</v>
      </c>
      <c r="D168" s="42">
        <f t="shared" si="116"/>
        <v>0</v>
      </c>
      <c r="E168" s="42">
        <f t="shared" si="116"/>
        <v>0</v>
      </c>
      <c r="F168" s="42">
        <f t="shared" si="116"/>
        <v>0</v>
      </c>
      <c r="G168" s="42">
        <f t="shared" si="116"/>
        <v>0</v>
      </c>
      <c r="H168" s="42">
        <f t="shared" si="116"/>
        <v>0</v>
      </c>
      <c r="I168" s="42" t="s">
        <v>745</v>
      </c>
      <c r="J168" s="42"/>
      <c r="K168" s="42">
        <f t="shared" ref="K168:P168" si="117">SUM(K150:K155)</f>
        <v>0</v>
      </c>
      <c r="L168" s="42">
        <f t="shared" si="117"/>
        <v>0</v>
      </c>
      <c r="M168" s="42">
        <f t="shared" si="117"/>
        <v>0</v>
      </c>
      <c r="N168" s="42">
        <f t="shared" si="117"/>
        <v>0</v>
      </c>
      <c r="O168" s="42">
        <f t="shared" si="117"/>
        <v>0</v>
      </c>
      <c r="P168" s="42">
        <f t="shared" si="117"/>
        <v>0</v>
      </c>
    </row>
    <row r="169" spans="1:16" s="2" customFormat="1" ht="11.25" hidden="1" customHeight="1" x14ac:dyDescent="0.25">
      <c r="A169" s="2415" t="s">
        <v>746</v>
      </c>
      <c r="B169" s="2412"/>
      <c r="C169" s="51">
        <f t="shared" ref="C169:H169" si="118">SUM(C150:C156)</f>
        <v>0</v>
      </c>
      <c r="D169" s="42">
        <f t="shared" si="118"/>
        <v>0</v>
      </c>
      <c r="E169" s="42">
        <f t="shared" si="118"/>
        <v>0</v>
      </c>
      <c r="F169" s="42">
        <f t="shared" si="118"/>
        <v>0</v>
      </c>
      <c r="G169" s="42">
        <f t="shared" si="118"/>
        <v>0</v>
      </c>
      <c r="H169" s="42">
        <f t="shared" si="118"/>
        <v>0</v>
      </c>
      <c r="I169" s="42" t="s">
        <v>746</v>
      </c>
      <c r="J169" s="42"/>
      <c r="K169" s="42">
        <f t="shared" ref="K169:P169" si="119">SUM(K150:K156)</f>
        <v>0</v>
      </c>
      <c r="L169" s="42">
        <f t="shared" si="119"/>
        <v>0</v>
      </c>
      <c r="M169" s="42">
        <f t="shared" si="119"/>
        <v>0</v>
      </c>
      <c r="N169" s="42">
        <f t="shared" si="119"/>
        <v>0</v>
      </c>
      <c r="O169" s="42">
        <f t="shared" si="119"/>
        <v>0</v>
      </c>
      <c r="P169" s="42">
        <f t="shared" si="119"/>
        <v>0</v>
      </c>
    </row>
    <row r="170" spans="1:16" s="2" customFormat="1" ht="11.25" hidden="1" customHeight="1" x14ac:dyDescent="0.25">
      <c r="A170" s="2415" t="s">
        <v>747</v>
      </c>
      <c r="B170" s="2412"/>
      <c r="C170" s="51">
        <f t="shared" ref="C170:H170" si="120">SUM(C150:C157)</f>
        <v>0</v>
      </c>
      <c r="D170" s="42">
        <f t="shared" si="120"/>
        <v>0</v>
      </c>
      <c r="E170" s="42">
        <f t="shared" si="120"/>
        <v>0</v>
      </c>
      <c r="F170" s="42">
        <f t="shared" si="120"/>
        <v>0</v>
      </c>
      <c r="G170" s="42">
        <f t="shared" si="120"/>
        <v>0</v>
      </c>
      <c r="H170" s="42">
        <f t="shared" si="120"/>
        <v>0</v>
      </c>
      <c r="I170" s="42" t="s">
        <v>747</v>
      </c>
      <c r="J170" s="42"/>
      <c r="K170" s="42">
        <f t="shared" ref="K170:P170" si="121">SUM(K150:K157)</f>
        <v>0</v>
      </c>
      <c r="L170" s="42">
        <f t="shared" si="121"/>
        <v>0</v>
      </c>
      <c r="M170" s="42">
        <f t="shared" si="121"/>
        <v>0</v>
      </c>
      <c r="N170" s="42">
        <f t="shared" si="121"/>
        <v>0</v>
      </c>
      <c r="O170" s="42">
        <f t="shared" si="121"/>
        <v>0</v>
      </c>
      <c r="P170" s="42">
        <f t="shared" si="121"/>
        <v>0</v>
      </c>
    </row>
    <row r="171" spans="1:16" s="2" customFormat="1" ht="11.25" hidden="1" customHeight="1" x14ac:dyDescent="0.25">
      <c r="A171" s="2415" t="s">
        <v>748</v>
      </c>
      <c r="B171" s="2412"/>
      <c r="C171" s="51">
        <f t="shared" ref="C171:H171" si="122">SUM(C150:C158)</f>
        <v>0</v>
      </c>
      <c r="D171" s="42">
        <f t="shared" si="122"/>
        <v>0</v>
      </c>
      <c r="E171" s="42">
        <f t="shared" si="122"/>
        <v>0</v>
      </c>
      <c r="F171" s="42">
        <f t="shared" si="122"/>
        <v>0</v>
      </c>
      <c r="G171" s="42">
        <f t="shared" si="122"/>
        <v>0</v>
      </c>
      <c r="H171" s="42">
        <f t="shared" si="122"/>
        <v>0</v>
      </c>
      <c r="I171" s="42" t="s">
        <v>748</v>
      </c>
      <c r="J171" s="42"/>
      <c r="K171" s="42">
        <f t="shared" ref="K171:P171" si="123">SUM(K150:K158)</f>
        <v>0</v>
      </c>
      <c r="L171" s="42">
        <f t="shared" si="123"/>
        <v>0</v>
      </c>
      <c r="M171" s="42">
        <f t="shared" si="123"/>
        <v>0</v>
      </c>
      <c r="N171" s="42">
        <f t="shared" si="123"/>
        <v>0</v>
      </c>
      <c r="O171" s="42">
        <f t="shared" si="123"/>
        <v>0</v>
      </c>
      <c r="P171" s="42">
        <f t="shared" si="123"/>
        <v>0</v>
      </c>
    </row>
    <row r="172" spans="1:16" s="2" customFormat="1" ht="11.25" hidden="1" customHeight="1" x14ac:dyDescent="0.25">
      <c r="A172" s="2415" t="s">
        <v>749</v>
      </c>
      <c r="B172" s="2412"/>
      <c r="C172" s="51">
        <f t="shared" ref="C172:H172" si="124">SUM(C150:C159)</f>
        <v>0</v>
      </c>
      <c r="D172" s="42">
        <f t="shared" si="124"/>
        <v>0</v>
      </c>
      <c r="E172" s="42">
        <f t="shared" si="124"/>
        <v>0</v>
      </c>
      <c r="F172" s="42">
        <f t="shared" si="124"/>
        <v>0</v>
      </c>
      <c r="G172" s="42">
        <f t="shared" si="124"/>
        <v>0</v>
      </c>
      <c r="H172" s="42">
        <f t="shared" si="124"/>
        <v>0</v>
      </c>
      <c r="I172" s="42" t="s">
        <v>749</v>
      </c>
      <c r="J172" s="42"/>
      <c r="K172" s="42">
        <f t="shared" ref="K172:P172" si="125">SUM(K150:K159)</f>
        <v>0</v>
      </c>
      <c r="L172" s="42">
        <f t="shared" si="125"/>
        <v>0</v>
      </c>
      <c r="M172" s="42">
        <f t="shared" si="125"/>
        <v>0</v>
      </c>
      <c r="N172" s="42">
        <f t="shared" si="125"/>
        <v>0</v>
      </c>
      <c r="O172" s="42">
        <f t="shared" si="125"/>
        <v>0</v>
      </c>
      <c r="P172" s="42">
        <f t="shared" si="125"/>
        <v>0</v>
      </c>
    </row>
    <row r="173" spans="1:16" s="2" customFormat="1" ht="11.25" hidden="1" customHeight="1" x14ac:dyDescent="0.25">
      <c r="A173" s="2415" t="s">
        <v>750</v>
      </c>
      <c r="B173" s="2412"/>
      <c r="C173" s="51">
        <f t="shared" ref="C173:H173" si="126">SUM(C150:C160)</f>
        <v>0</v>
      </c>
      <c r="D173" s="42">
        <f t="shared" si="126"/>
        <v>0</v>
      </c>
      <c r="E173" s="42">
        <f t="shared" si="126"/>
        <v>0</v>
      </c>
      <c r="F173" s="42">
        <f t="shared" si="126"/>
        <v>0</v>
      </c>
      <c r="G173" s="42">
        <f t="shared" si="126"/>
        <v>0</v>
      </c>
      <c r="H173" s="42">
        <f t="shared" si="126"/>
        <v>0</v>
      </c>
      <c r="I173" s="42" t="s">
        <v>750</v>
      </c>
      <c r="J173" s="42"/>
      <c r="K173" s="42">
        <f t="shared" ref="K173:P173" si="127">SUM(K150:K160)</f>
        <v>0</v>
      </c>
      <c r="L173" s="42">
        <f t="shared" si="127"/>
        <v>0</v>
      </c>
      <c r="M173" s="42">
        <f t="shared" si="127"/>
        <v>0</v>
      </c>
      <c r="N173" s="42">
        <f t="shared" si="127"/>
        <v>0</v>
      </c>
      <c r="O173" s="42">
        <f t="shared" si="127"/>
        <v>0</v>
      </c>
      <c r="P173" s="42">
        <f t="shared" si="127"/>
        <v>0</v>
      </c>
    </row>
    <row r="174" spans="1:16" s="2" customFormat="1" ht="11.25" hidden="1" customHeight="1" x14ac:dyDescent="0.25">
      <c r="A174" s="2415" t="s">
        <v>751</v>
      </c>
      <c r="B174" s="2412"/>
      <c r="C174" s="51">
        <f t="shared" ref="C174:H174" si="128">SUM(C150:C161)</f>
        <v>0</v>
      </c>
      <c r="D174" s="42">
        <f t="shared" si="128"/>
        <v>0</v>
      </c>
      <c r="E174" s="42">
        <f t="shared" si="128"/>
        <v>0</v>
      </c>
      <c r="F174" s="42">
        <f t="shared" si="128"/>
        <v>0</v>
      </c>
      <c r="G174" s="42">
        <f t="shared" si="128"/>
        <v>0</v>
      </c>
      <c r="H174" s="42">
        <f t="shared" si="128"/>
        <v>0</v>
      </c>
      <c r="I174" s="42" t="s">
        <v>751</v>
      </c>
      <c r="J174" s="42"/>
      <c r="K174" s="42">
        <f t="shared" ref="K174:P174" si="129">SUM(K150:K161)</f>
        <v>0</v>
      </c>
      <c r="L174" s="42">
        <f t="shared" si="129"/>
        <v>0</v>
      </c>
      <c r="M174" s="42">
        <f t="shared" si="129"/>
        <v>0</v>
      </c>
      <c r="N174" s="42">
        <f t="shared" si="129"/>
        <v>0</v>
      </c>
      <c r="O174" s="42">
        <f t="shared" si="129"/>
        <v>0</v>
      </c>
      <c r="P174" s="42">
        <f t="shared" si="129"/>
        <v>0</v>
      </c>
    </row>
    <row r="175" spans="1:16" s="2" customFormat="1" ht="11.25" hidden="1" customHeight="1" x14ac:dyDescent="0.25">
      <c r="A175" s="39"/>
      <c r="B175" s="46"/>
      <c r="C175" s="44"/>
      <c r="D175" s="42"/>
      <c r="E175" s="42"/>
      <c r="F175" s="42"/>
      <c r="G175" s="42"/>
      <c r="H175" s="42"/>
      <c r="I175" s="42"/>
      <c r="J175" s="42"/>
      <c r="K175" s="42"/>
      <c r="L175" s="42"/>
      <c r="M175" s="42"/>
      <c r="N175" s="42"/>
      <c r="O175" s="42"/>
      <c r="P175" s="42"/>
    </row>
    <row r="176" spans="1:16" s="2" customFormat="1" ht="11.25" hidden="1" customHeight="1" x14ac:dyDescent="0.25">
      <c r="A176" s="39">
        <v>2012</v>
      </c>
      <c r="B176" s="46"/>
      <c r="C176" s="44"/>
      <c r="D176" s="42"/>
      <c r="E176" s="42"/>
      <c r="F176" s="42"/>
      <c r="G176" s="42"/>
      <c r="H176" s="42"/>
      <c r="I176" s="42">
        <v>2012</v>
      </c>
      <c r="J176" s="42"/>
      <c r="K176" s="42"/>
      <c r="L176" s="42"/>
      <c r="M176" s="42"/>
      <c r="N176" s="42"/>
      <c r="O176" s="42"/>
      <c r="P176" s="42"/>
    </row>
    <row r="177" spans="1:16" s="2" customFormat="1" ht="11.25" hidden="1" customHeight="1" x14ac:dyDescent="0.25">
      <c r="A177" s="39"/>
      <c r="B177" s="46" t="s">
        <v>542</v>
      </c>
      <c r="C177" s="51">
        <f t="shared" ref="C177:C188" si="130">SUM(D177:O177)</f>
        <v>0</v>
      </c>
      <c r="D177" s="42"/>
      <c r="E177" s="42"/>
      <c r="F177" s="42"/>
      <c r="G177" s="42"/>
      <c r="H177" s="42"/>
      <c r="I177" s="42"/>
      <c r="J177" s="42" t="s">
        <v>542</v>
      </c>
      <c r="K177" s="42"/>
      <c r="L177" s="42"/>
      <c r="M177" s="42"/>
      <c r="N177" s="42"/>
      <c r="O177" s="42"/>
      <c r="P177" s="42"/>
    </row>
    <row r="178" spans="1:16" s="2" customFormat="1" ht="11.25" hidden="1" customHeight="1" x14ac:dyDescent="0.25">
      <c r="A178" s="39"/>
      <c r="B178" s="46" t="s">
        <v>729</v>
      </c>
      <c r="C178" s="51">
        <f t="shared" si="130"/>
        <v>0</v>
      </c>
      <c r="D178" s="42"/>
      <c r="E178" s="42"/>
      <c r="F178" s="42"/>
      <c r="G178" s="42"/>
      <c r="H178" s="42"/>
      <c r="I178" s="42"/>
      <c r="J178" s="42" t="s">
        <v>729</v>
      </c>
      <c r="K178" s="42"/>
      <c r="L178" s="42"/>
      <c r="M178" s="42"/>
      <c r="N178" s="42"/>
      <c r="O178" s="42"/>
      <c r="P178" s="42"/>
    </row>
    <row r="179" spans="1:16" s="2" customFormat="1" ht="11.25" hidden="1" customHeight="1" x14ac:dyDescent="0.25">
      <c r="A179" s="39"/>
      <c r="B179" s="46" t="s">
        <v>730</v>
      </c>
      <c r="C179" s="51">
        <f t="shared" si="130"/>
        <v>0</v>
      </c>
      <c r="D179" s="42"/>
      <c r="E179" s="42"/>
      <c r="F179" s="42"/>
      <c r="G179" s="42"/>
      <c r="H179" s="42"/>
      <c r="I179" s="42"/>
      <c r="J179" s="42" t="s">
        <v>730</v>
      </c>
      <c r="K179" s="42"/>
      <c r="L179" s="42"/>
      <c r="M179" s="42"/>
      <c r="N179" s="42"/>
      <c r="O179" s="42"/>
      <c r="P179" s="42"/>
    </row>
    <row r="180" spans="1:16" s="2" customFormat="1" ht="11.25" hidden="1" customHeight="1" x14ac:dyDescent="0.25">
      <c r="A180" s="39"/>
      <c r="B180" s="46" t="s">
        <v>731</v>
      </c>
      <c r="C180" s="51">
        <f t="shared" si="130"/>
        <v>0</v>
      </c>
      <c r="D180" s="42"/>
      <c r="E180" s="42"/>
      <c r="F180" s="42"/>
      <c r="G180" s="42"/>
      <c r="H180" s="42"/>
      <c r="I180" s="42"/>
      <c r="J180" s="42" t="s">
        <v>731</v>
      </c>
      <c r="K180" s="42"/>
      <c r="L180" s="42"/>
      <c r="M180" s="42"/>
      <c r="N180" s="42"/>
      <c r="O180" s="42"/>
      <c r="P180" s="42"/>
    </row>
    <row r="181" spans="1:16" s="2" customFormat="1" ht="11.25" hidden="1" customHeight="1" x14ac:dyDescent="0.25">
      <c r="A181" s="39"/>
      <c r="B181" s="46" t="s">
        <v>732</v>
      </c>
      <c r="C181" s="51">
        <f t="shared" si="130"/>
        <v>0</v>
      </c>
      <c r="D181" s="42"/>
      <c r="E181" s="42"/>
      <c r="F181" s="42"/>
      <c r="G181" s="42"/>
      <c r="H181" s="42"/>
      <c r="I181" s="42"/>
      <c r="J181" s="42" t="s">
        <v>732</v>
      </c>
      <c r="K181" s="42"/>
      <c r="L181" s="42"/>
      <c r="M181" s="42"/>
      <c r="N181" s="42"/>
      <c r="O181" s="42"/>
      <c r="P181" s="42"/>
    </row>
    <row r="182" spans="1:16" s="2" customFormat="1" ht="11.25" hidden="1" customHeight="1" x14ac:dyDescent="0.25">
      <c r="A182" s="39"/>
      <c r="B182" s="46" t="s">
        <v>733</v>
      </c>
      <c r="C182" s="51">
        <f t="shared" si="130"/>
        <v>0</v>
      </c>
      <c r="D182" s="42"/>
      <c r="E182" s="42"/>
      <c r="F182" s="42"/>
      <c r="G182" s="42"/>
      <c r="H182" s="42"/>
      <c r="I182" s="42"/>
      <c r="J182" s="42" t="s">
        <v>733</v>
      </c>
      <c r="K182" s="42"/>
      <c r="L182" s="42"/>
      <c r="M182" s="42"/>
      <c r="N182" s="42"/>
      <c r="O182" s="42"/>
      <c r="P182" s="42"/>
    </row>
    <row r="183" spans="1:16" s="2" customFormat="1" ht="11.25" hidden="1" customHeight="1" x14ac:dyDescent="0.25">
      <c r="A183" s="39"/>
      <c r="B183" s="46" t="s">
        <v>734</v>
      </c>
      <c r="C183" s="51">
        <f t="shared" si="130"/>
        <v>0</v>
      </c>
      <c r="D183" s="42"/>
      <c r="E183" s="42"/>
      <c r="F183" s="42"/>
      <c r="G183" s="42"/>
      <c r="H183" s="42"/>
      <c r="I183" s="42"/>
      <c r="J183" s="42" t="s">
        <v>734</v>
      </c>
      <c r="K183" s="42"/>
      <c r="L183" s="42"/>
      <c r="M183" s="42"/>
      <c r="N183" s="42"/>
      <c r="O183" s="42"/>
      <c r="P183" s="42"/>
    </row>
    <row r="184" spans="1:16" s="2" customFormat="1" ht="11.25" hidden="1" customHeight="1" x14ac:dyDescent="0.25">
      <c r="A184" s="39"/>
      <c r="B184" s="46" t="s">
        <v>735</v>
      </c>
      <c r="C184" s="51">
        <f t="shared" si="130"/>
        <v>0</v>
      </c>
      <c r="D184" s="42"/>
      <c r="E184" s="42"/>
      <c r="F184" s="42"/>
      <c r="G184" s="42"/>
      <c r="H184" s="42"/>
      <c r="I184" s="42"/>
      <c r="J184" s="42" t="s">
        <v>735</v>
      </c>
      <c r="K184" s="42"/>
      <c r="L184" s="42"/>
      <c r="M184" s="42"/>
      <c r="N184" s="42"/>
      <c r="O184" s="42"/>
      <c r="P184" s="42"/>
    </row>
    <row r="185" spans="1:16" s="2" customFormat="1" ht="11.25" hidden="1" customHeight="1" x14ac:dyDescent="0.25">
      <c r="A185" s="39"/>
      <c r="B185" s="46" t="s">
        <v>736</v>
      </c>
      <c r="C185" s="51">
        <f t="shared" si="130"/>
        <v>0</v>
      </c>
      <c r="D185" s="42"/>
      <c r="E185" s="42"/>
      <c r="F185" s="42"/>
      <c r="G185" s="42"/>
      <c r="H185" s="42"/>
      <c r="I185" s="42"/>
      <c r="J185" s="42" t="s">
        <v>736</v>
      </c>
      <c r="K185" s="42"/>
      <c r="L185" s="42"/>
      <c r="M185" s="42"/>
      <c r="N185" s="42"/>
      <c r="O185" s="42"/>
      <c r="P185" s="42"/>
    </row>
    <row r="186" spans="1:16" s="2" customFormat="1" ht="11.25" hidden="1" customHeight="1" x14ac:dyDescent="0.25">
      <c r="A186" s="39"/>
      <c r="B186" s="46" t="s">
        <v>737</v>
      </c>
      <c r="C186" s="51">
        <f t="shared" si="130"/>
        <v>0</v>
      </c>
      <c r="D186" s="42"/>
      <c r="E186" s="42"/>
      <c r="F186" s="42"/>
      <c r="G186" s="42"/>
      <c r="H186" s="42"/>
      <c r="I186" s="42"/>
      <c r="J186" s="42" t="s">
        <v>737</v>
      </c>
      <c r="K186" s="42"/>
      <c r="L186" s="42"/>
      <c r="M186" s="42"/>
      <c r="N186" s="42"/>
      <c r="O186" s="42"/>
      <c r="P186" s="42"/>
    </row>
    <row r="187" spans="1:16" s="2" customFormat="1" ht="11.25" hidden="1" customHeight="1" x14ac:dyDescent="0.25">
      <c r="A187" s="39"/>
      <c r="B187" s="46" t="s">
        <v>738</v>
      </c>
      <c r="C187" s="51">
        <f t="shared" si="130"/>
        <v>0</v>
      </c>
      <c r="D187" s="42"/>
      <c r="E187" s="42"/>
      <c r="F187" s="42"/>
      <c r="G187" s="42"/>
      <c r="H187" s="42"/>
      <c r="I187" s="42"/>
      <c r="J187" s="42" t="s">
        <v>738</v>
      </c>
      <c r="K187" s="42"/>
      <c r="L187" s="42"/>
      <c r="M187" s="42"/>
      <c r="N187" s="42"/>
      <c r="O187" s="42"/>
      <c r="P187" s="42"/>
    </row>
    <row r="188" spans="1:16" s="2" customFormat="1" ht="11.25" hidden="1" customHeight="1" x14ac:dyDescent="0.25">
      <c r="A188" s="39"/>
      <c r="B188" s="46" t="s">
        <v>739</v>
      </c>
      <c r="C188" s="51">
        <f t="shared" si="130"/>
        <v>0</v>
      </c>
      <c r="D188" s="42"/>
      <c r="E188" s="42"/>
      <c r="F188" s="42"/>
      <c r="G188" s="42"/>
      <c r="H188" s="42"/>
      <c r="I188" s="42"/>
      <c r="J188" s="42" t="s">
        <v>739</v>
      </c>
      <c r="K188" s="42"/>
      <c r="L188" s="42"/>
      <c r="M188" s="42"/>
      <c r="N188" s="42"/>
      <c r="O188" s="42"/>
      <c r="P188" s="42"/>
    </row>
    <row r="189" spans="1:16" s="2" customFormat="1" ht="11.25" hidden="1" customHeight="1" x14ac:dyDescent="0.25">
      <c r="A189" s="39"/>
      <c r="B189" s="46"/>
      <c r="C189" s="44"/>
      <c r="D189" s="42"/>
      <c r="E189" s="42"/>
      <c r="F189" s="42"/>
      <c r="G189" s="42"/>
      <c r="H189" s="42"/>
      <c r="I189" s="42"/>
      <c r="J189" s="42"/>
      <c r="K189" s="42"/>
      <c r="L189" s="42"/>
      <c r="M189" s="42"/>
      <c r="N189" s="42"/>
      <c r="O189" s="42"/>
      <c r="P189" s="42"/>
    </row>
    <row r="190" spans="1:16" s="2" customFormat="1" ht="11.25" hidden="1" customHeight="1" x14ac:dyDescent="0.25">
      <c r="A190" s="2415" t="s">
        <v>740</v>
      </c>
      <c r="B190" s="2412"/>
      <c r="C190" s="51">
        <f t="shared" ref="C190:H190" si="131">C177</f>
        <v>0</v>
      </c>
      <c r="D190" s="42">
        <f t="shared" si="131"/>
        <v>0</v>
      </c>
      <c r="E190" s="42">
        <f t="shared" si="131"/>
        <v>0</v>
      </c>
      <c r="F190" s="42">
        <f t="shared" si="131"/>
        <v>0</v>
      </c>
      <c r="G190" s="42">
        <f t="shared" si="131"/>
        <v>0</v>
      </c>
      <c r="H190" s="42">
        <f t="shared" si="131"/>
        <v>0</v>
      </c>
      <c r="I190" s="42" t="s">
        <v>740</v>
      </c>
      <c r="J190" s="42"/>
      <c r="K190" s="42">
        <f t="shared" ref="K190:P190" si="132">K177</f>
        <v>0</v>
      </c>
      <c r="L190" s="42">
        <f t="shared" si="132"/>
        <v>0</v>
      </c>
      <c r="M190" s="42">
        <f t="shared" si="132"/>
        <v>0</v>
      </c>
      <c r="N190" s="42">
        <f t="shared" si="132"/>
        <v>0</v>
      </c>
      <c r="O190" s="42">
        <f t="shared" si="132"/>
        <v>0</v>
      </c>
      <c r="P190" s="42">
        <f t="shared" si="132"/>
        <v>0</v>
      </c>
    </row>
    <row r="191" spans="1:16" s="2" customFormat="1" ht="11.25" hidden="1" customHeight="1" x14ac:dyDescent="0.25">
      <c r="A191" s="2415" t="s">
        <v>741</v>
      </c>
      <c r="B191" s="2412"/>
      <c r="C191" s="51">
        <f t="shared" ref="C191:H191" si="133">SUM(C177:C178)</f>
        <v>0</v>
      </c>
      <c r="D191" s="42">
        <f t="shared" si="133"/>
        <v>0</v>
      </c>
      <c r="E191" s="42">
        <f t="shared" si="133"/>
        <v>0</v>
      </c>
      <c r="F191" s="42">
        <f t="shared" si="133"/>
        <v>0</v>
      </c>
      <c r="G191" s="42">
        <f t="shared" si="133"/>
        <v>0</v>
      </c>
      <c r="H191" s="42">
        <f t="shared" si="133"/>
        <v>0</v>
      </c>
      <c r="I191" s="42" t="s">
        <v>741</v>
      </c>
      <c r="J191" s="42"/>
      <c r="K191" s="42">
        <f t="shared" ref="K191:P191" si="134">SUM(K177:K178)</f>
        <v>0</v>
      </c>
      <c r="L191" s="42">
        <f t="shared" si="134"/>
        <v>0</v>
      </c>
      <c r="M191" s="42">
        <f t="shared" si="134"/>
        <v>0</v>
      </c>
      <c r="N191" s="42">
        <f t="shared" si="134"/>
        <v>0</v>
      </c>
      <c r="O191" s="42">
        <f t="shared" si="134"/>
        <v>0</v>
      </c>
      <c r="P191" s="42">
        <f t="shared" si="134"/>
        <v>0</v>
      </c>
    </row>
    <row r="192" spans="1:16" s="2" customFormat="1" ht="11.25" hidden="1" customHeight="1" x14ac:dyDescent="0.25">
      <c r="A192" s="2415" t="s">
        <v>742</v>
      </c>
      <c r="B192" s="2412"/>
      <c r="C192" s="51">
        <f t="shared" ref="C192:H192" si="135">SUM(C177:C179)</f>
        <v>0</v>
      </c>
      <c r="D192" s="42">
        <f t="shared" si="135"/>
        <v>0</v>
      </c>
      <c r="E192" s="42">
        <f t="shared" si="135"/>
        <v>0</v>
      </c>
      <c r="F192" s="42">
        <f t="shared" si="135"/>
        <v>0</v>
      </c>
      <c r="G192" s="42">
        <f t="shared" si="135"/>
        <v>0</v>
      </c>
      <c r="H192" s="42">
        <f t="shared" si="135"/>
        <v>0</v>
      </c>
      <c r="I192" s="42" t="s">
        <v>742</v>
      </c>
      <c r="J192" s="42"/>
      <c r="K192" s="42">
        <f t="shared" ref="K192:P192" si="136">SUM(K177:K179)</f>
        <v>0</v>
      </c>
      <c r="L192" s="42">
        <f t="shared" si="136"/>
        <v>0</v>
      </c>
      <c r="M192" s="42">
        <f t="shared" si="136"/>
        <v>0</v>
      </c>
      <c r="N192" s="42">
        <f t="shared" si="136"/>
        <v>0</v>
      </c>
      <c r="O192" s="42">
        <f t="shared" si="136"/>
        <v>0</v>
      </c>
      <c r="P192" s="42">
        <f t="shared" si="136"/>
        <v>0</v>
      </c>
    </row>
    <row r="193" spans="1:16" s="2" customFormat="1" ht="11.25" hidden="1" customHeight="1" x14ac:dyDescent="0.25">
      <c r="A193" s="2415" t="s">
        <v>743</v>
      </c>
      <c r="B193" s="2412"/>
      <c r="C193" s="51">
        <f t="shared" ref="C193:H193" si="137">SUM(C177:C180)</f>
        <v>0</v>
      </c>
      <c r="D193" s="42">
        <f t="shared" si="137"/>
        <v>0</v>
      </c>
      <c r="E193" s="42">
        <f t="shared" si="137"/>
        <v>0</v>
      </c>
      <c r="F193" s="42">
        <f t="shared" si="137"/>
        <v>0</v>
      </c>
      <c r="G193" s="42">
        <f t="shared" si="137"/>
        <v>0</v>
      </c>
      <c r="H193" s="42">
        <f t="shared" si="137"/>
        <v>0</v>
      </c>
      <c r="I193" s="42" t="s">
        <v>743</v>
      </c>
      <c r="J193" s="42"/>
      <c r="K193" s="42">
        <f t="shared" ref="K193:P193" si="138">SUM(K177:K180)</f>
        <v>0</v>
      </c>
      <c r="L193" s="42">
        <f t="shared" si="138"/>
        <v>0</v>
      </c>
      <c r="M193" s="42">
        <f t="shared" si="138"/>
        <v>0</v>
      </c>
      <c r="N193" s="42">
        <f t="shared" si="138"/>
        <v>0</v>
      </c>
      <c r="O193" s="42">
        <f t="shared" si="138"/>
        <v>0</v>
      </c>
      <c r="P193" s="42">
        <f t="shared" si="138"/>
        <v>0</v>
      </c>
    </row>
    <row r="194" spans="1:16" s="2" customFormat="1" ht="11.25" hidden="1" customHeight="1" x14ac:dyDescent="0.25">
      <c r="A194" s="2415" t="s">
        <v>744</v>
      </c>
      <c r="B194" s="2412"/>
      <c r="C194" s="51">
        <f t="shared" ref="C194:H194" si="139">SUM(C177:C181)</f>
        <v>0</v>
      </c>
      <c r="D194" s="42">
        <f t="shared" si="139"/>
        <v>0</v>
      </c>
      <c r="E194" s="42">
        <f t="shared" si="139"/>
        <v>0</v>
      </c>
      <c r="F194" s="42">
        <f t="shared" si="139"/>
        <v>0</v>
      </c>
      <c r="G194" s="42">
        <f t="shared" si="139"/>
        <v>0</v>
      </c>
      <c r="H194" s="42">
        <f t="shared" si="139"/>
        <v>0</v>
      </c>
      <c r="I194" s="42" t="s">
        <v>744</v>
      </c>
      <c r="J194" s="42"/>
      <c r="K194" s="42">
        <f t="shared" ref="K194:P194" si="140">SUM(K177:K181)</f>
        <v>0</v>
      </c>
      <c r="L194" s="42">
        <f t="shared" si="140"/>
        <v>0</v>
      </c>
      <c r="M194" s="42">
        <f t="shared" si="140"/>
        <v>0</v>
      </c>
      <c r="N194" s="42">
        <f t="shared" si="140"/>
        <v>0</v>
      </c>
      <c r="O194" s="42">
        <f t="shared" si="140"/>
        <v>0</v>
      </c>
      <c r="P194" s="42">
        <f t="shared" si="140"/>
        <v>0</v>
      </c>
    </row>
    <row r="195" spans="1:16" s="2" customFormat="1" ht="11.25" hidden="1" customHeight="1" x14ac:dyDescent="0.25">
      <c r="A195" s="2415" t="s">
        <v>745</v>
      </c>
      <c r="B195" s="2412"/>
      <c r="C195" s="51">
        <f t="shared" ref="C195:H195" si="141">SUM(C177:C182)</f>
        <v>0</v>
      </c>
      <c r="D195" s="42">
        <f t="shared" si="141"/>
        <v>0</v>
      </c>
      <c r="E195" s="42">
        <f t="shared" si="141"/>
        <v>0</v>
      </c>
      <c r="F195" s="42">
        <f t="shared" si="141"/>
        <v>0</v>
      </c>
      <c r="G195" s="42">
        <f t="shared" si="141"/>
        <v>0</v>
      </c>
      <c r="H195" s="42">
        <f t="shared" si="141"/>
        <v>0</v>
      </c>
      <c r="I195" s="42" t="s">
        <v>745</v>
      </c>
      <c r="J195" s="42"/>
      <c r="K195" s="42">
        <f t="shared" ref="K195:P195" si="142">SUM(K177:K182)</f>
        <v>0</v>
      </c>
      <c r="L195" s="42">
        <f t="shared" si="142"/>
        <v>0</v>
      </c>
      <c r="M195" s="42">
        <f t="shared" si="142"/>
        <v>0</v>
      </c>
      <c r="N195" s="42">
        <f t="shared" si="142"/>
        <v>0</v>
      </c>
      <c r="O195" s="42">
        <f t="shared" si="142"/>
        <v>0</v>
      </c>
      <c r="P195" s="42">
        <f t="shared" si="142"/>
        <v>0</v>
      </c>
    </row>
    <row r="196" spans="1:16" s="2" customFormat="1" ht="11.25" hidden="1" customHeight="1" x14ac:dyDescent="0.25">
      <c r="A196" s="2415" t="s">
        <v>746</v>
      </c>
      <c r="B196" s="2412"/>
      <c r="C196" s="51">
        <f t="shared" ref="C196:H196" si="143">SUM(C177:C183)</f>
        <v>0</v>
      </c>
      <c r="D196" s="42">
        <f t="shared" si="143"/>
        <v>0</v>
      </c>
      <c r="E196" s="42">
        <f t="shared" si="143"/>
        <v>0</v>
      </c>
      <c r="F196" s="42">
        <f t="shared" si="143"/>
        <v>0</v>
      </c>
      <c r="G196" s="42">
        <f t="shared" si="143"/>
        <v>0</v>
      </c>
      <c r="H196" s="42">
        <f t="shared" si="143"/>
        <v>0</v>
      </c>
      <c r="I196" s="42" t="s">
        <v>746</v>
      </c>
      <c r="J196" s="42"/>
      <c r="K196" s="42">
        <f t="shared" ref="K196:P196" si="144">SUM(K177:K183)</f>
        <v>0</v>
      </c>
      <c r="L196" s="42">
        <f t="shared" si="144"/>
        <v>0</v>
      </c>
      <c r="M196" s="42">
        <f t="shared" si="144"/>
        <v>0</v>
      </c>
      <c r="N196" s="42">
        <f t="shared" si="144"/>
        <v>0</v>
      </c>
      <c r="O196" s="42">
        <f t="shared" si="144"/>
        <v>0</v>
      </c>
      <c r="P196" s="42">
        <f t="shared" si="144"/>
        <v>0</v>
      </c>
    </row>
    <row r="197" spans="1:16" s="2" customFormat="1" ht="11.25" hidden="1" customHeight="1" x14ac:dyDescent="0.25">
      <c r="A197" s="2415" t="s">
        <v>747</v>
      </c>
      <c r="B197" s="2412"/>
      <c r="C197" s="51">
        <f t="shared" ref="C197:H197" si="145">SUM(C177:C184)</f>
        <v>0</v>
      </c>
      <c r="D197" s="42">
        <f t="shared" si="145"/>
        <v>0</v>
      </c>
      <c r="E197" s="42">
        <f t="shared" si="145"/>
        <v>0</v>
      </c>
      <c r="F197" s="42">
        <f t="shared" si="145"/>
        <v>0</v>
      </c>
      <c r="G197" s="42">
        <f t="shared" si="145"/>
        <v>0</v>
      </c>
      <c r="H197" s="42">
        <f t="shared" si="145"/>
        <v>0</v>
      </c>
      <c r="I197" s="42" t="s">
        <v>747</v>
      </c>
      <c r="J197" s="42"/>
      <c r="K197" s="42">
        <f t="shared" ref="K197:P197" si="146">SUM(K177:K184)</f>
        <v>0</v>
      </c>
      <c r="L197" s="42">
        <f t="shared" si="146"/>
        <v>0</v>
      </c>
      <c r="M197" s="42">
        <f t="shared" si="146"/>
        <v>0</v>
      </c>
      <c r="N197" s="42">
        <f t="shared" si="146"/>
        <v>0</v>
      </c>
      <c r="O197" s="42">
        <f t="shared" si="146"/>
        <v>0</v>
      </c>
      <c r="P197" s="42">
        <f t="shared" si="146"/>
        <v>0</v>
      </c>
    </row>
    <row r="198" spans="1:16" s="2" customFormat="1" ht="11.25" hidden="1" customHeight="1" x14ac:dyDescent="0.25">
      <c r="A198" s="2415" t="s">
        <v>748</v>
      </c>
      <c r="B198" s="2412"/>
      <c r="C198" s="51">
        <f t="shared" ref="C198:H198" si="147">SUM(C177:C185)</f>
        <v>0</v>
      </c>
      <c r="D198" s="42">
        <f t="shared" si="147"/>
        <v>0</v>
      </c>
      <c r="E198" s="42">
        <f t="shared" si="147"/>
        <v>0</v>
      </c>
      <c r="F198" s="42">
        <f t="shared" si="147"/>
        <v>0</v>
      </c>
      <c r="G198" s="42">
        <f t="shared" si="147"/>
        <v>0</v>
      </c>
      <c r="H198" s="42">
        <f t="shared" si="147"/>
        <v>0</v>
      </c>
      <c r="I198" s="42" t="s">
        <v>748</v>
      </c>
      <c r="J198" s="42"/>
      <c r="K198" s="42">
        <f t="shared" ref="K198:P198" si="148">SUM(K177:K185)</f>
        <v>0</v>
      </c>
      <c r="L198" s="42">
        <f t="shared" si="148"/>
        <v>0</v>
      </c>
      <c r="M198" s="42">
        <f t="shared" si="148"/>
        <v>0</v>
      </c>
      <c r="N198" s="42">
        <f t="shared" si="148"/>
        <v>0</v>
      </c>
      <c r="O198" s="42">
        <f t="shared" si="148"/>
        <v>0</v>
      </c>
      <c r="P198" s="42">
        <f t="shared" si="148"/>
        <v>0</v>
      </c>
    </row>
    <row r="199" spans="1:16" s="2" customFormat="1" ht="11.25" hidden="1" customHeight="1" x14ac:dyDescent="0.25">
      <c r="A199" s="2415" t="s">
        <v>749</v>
      </c>
      <c r="B199" s="2412"/>
      <c r="C199" s="51">
        <f t="shared" ref="C199:H199" si="149">SUM(C177:C186)</f>
        <v>0</v>
      </c>
      <c r="D199" s="42">
        <f t="shared" si="149"/>
        <v>0</v>
      </c>
      <c r="E199" s="42">
        <f t="shared" si="149"/>
        <v>0</v>
      </c>
      <c r="F199" s="42">
        <f t="shared" si="149"/>
        <v>0</v>
      </c>
      <c r="G199" s="42">
        <f t="shared" si="149"/>
        <v>0</v>
      </c>
      <c r="H199" s="42">
        <f t="shared" si="149"/>
        <v>0</v>
      </c>
      <c r="I199" s="42" t="s">
        <v>749</v>
      </c>
      <c r="J199" s="42"/>
      <c r="K199" s="42">
        <f t="shared" ref="K199:P199" si="150">SUM(K177:K186)</f>
        <v>0</v>
      </c>
      <c r="L199" s="42">
        <f t="shared" si="150"/>
        <v>0</v>
      </c>
      <c r="M199" s="42">
        <f t="shared" si="150"/>
        <v>0</v>
      </c>
      <c r="N199" s="42">
        <f t="shared" si="150"/>
        <v>0</v>
      </c>
      <c r="O199" s="42">
        <f t="shared" si="150"/>
        <v>0</v>
      </c>
      <c r="P199" s="42">
        <f t="shared" si="150"/>
        <v>0</v>
      </c>
    </row>
    <row r="200" spans="1:16" s="2" customFormat="1" ht="11.25" hidden="1" customHeight="1" x14ac:dyDescent="0.25">
      <c r="A200" s="2415" t="s">
        <v>750</v>
      </c>
      <c r="B200" s="2412"/>
      <c r="C200" s="51">
        <f t="shared" ref="C200:H200" si="151">SUM(C177:C187)</f>
        <v>0</v>
      </c>
      <c r="D200" s="42">
        <f t="shared" si="151"/>
        <v>0</v>
      </c>
      <c r="E200" s="42">
        <f t="shared" si="151"/>
        <v>0</v>
      </c>
      <c r="F200" s="42">
        <f t="shared" si="151"/>
        <v>0</v>
      </c>
      <c r="G200" s="42">
        <f t="shared" si="151"/>
        <v>0</v>
      </c>
      <c r="H200" s="42">
        <f t="shared" si="151"/>
        <v>0</v>
      </c>
      <c r="I200" s="42" t="s">
        <v>750</v>
      </c>
      <c r="J200" s="42"/>
      <c r="K200" s="42">
        <f t="shared" ref="K200:P200" si="152">SUM(K177:K187)</f>
        <v>0</v>
      </c>
      <c r="L200" s="42">
        <f t="shared" si="152"/>
        <v>0</v>
      </c>
      <c r="M200" s="42">
        <f t="shared" si="152"/>
        <v>0</v>
      </c>
      <c r="N200" s="42">
        <f t="shared" si="152"/>
        <v>0</v>
      </c>
      <c r="O200" s="42">
        <f t="shared" si="152"/>
        <v>0</v>
      </c>
      <c r="P200" s="42">
        <f t="shared" si="152"/>
        <v>0</v>
      </c>
    </row>
    <row r="201" spans="1:16" s="2" customFormat="1" ht="11.25" hidden="1" customHeight="1" x14ac:dyDescent="0.25">
      <c r="A201" s="2415" t="s">
        <v>751</v>
      </c>
      <c r="B201" s="2412"/>
      <c r="C201" s="51">
        <f t="shared" ref="C201:H201" si="153">SUM(C177:C188)</f>
        <v>0</v>
      </c>
      <c r="D201" s="42">
        <f t="shared" si="153"/>
        <v>0</v>
      </c>
      <c r="E201" s="42">
        <f t="shared" si="153"/>
        <v>0</v>
      </c>
      <c r="F201" s="42">
        <f t="shared" si="153"/>
        <v>0</v>
      </c>
      <c r="G201" s="42">
        <f t="shared" si="153"/>
        <v>0</v>
      </c>
      <c r="H201" s="42">
        <f t="shared" si="153"/>
        <v>0</v>
      </c>
      <c r="I201" s="42" t="s">
        <v>751</v>
      </c>
      <c r="J201" s="42"/>
      <c r="K201" s="42">
        <f t="shared" ref="K201:P201" si="154">SUM(K177:K188)</f>
        <v>0</v>
      </c>
      <c r="L201" s="42">
        <f t="shared" si="154"/>
        <v>0</v>
      </c>
      <c r="M201" s="42">
        <f t="shared" si="154"/>
        <v>0</v>
      </c>
      <c r="N201" s="42">
        <f t="shared" si="154"/>
        <v>0</v>
      </c>
      <c r="O201" s="42">
        <f t="shared" si="154"/>
        <v>0</v>
      </c>
      <c r="P201" s="42">
        <f t="shared" si="154"/>
        <v>0</v>
      </c>
    </row>
    <row r="202" spans="1:16" s="2" customFormat="1" ht="11.25" hidden="1" customHeight="1" x14ac:dyDescent="0.25">
      <c r="A202" s="54"/>
      <c r="B202" s="55"/>
      <c r="C202" s="44"/>
      <c r="D202" s="42"/>
      <c r="E202" s="42"/>
      <c r="F202" s="42"/>
      <c r="G202" s="42"/>
      <c r="H202" s="42"/>
      <c r="I202" s="42"/>
      <c r="J202" s="42"/>
      <c r="K202" s="42"/>
      <c r="L202" s="42"/>
      <c r="M202" s="42"/>
      <c r="N202" s="42"/>
      <c r="O202" s="42"/>
      <c r="P202" s="42"/>
    </row>
    <row r="203" spans="1:16" s="2" customFormat="1" ht="11.25" hidden="1" customHeight="1" x14ac:dyDescent="0.25">
      <c r="A203" s="39">
        <v>2013</v>
      </c>
      <c r="B203" s="46"/>
      <c r="C203" s="44"/>
      <c r="D203" s="42"/>
      <c r="E203" s="42"/>
      <c r="F203" s="42"/>
      <c r="G203" s="42"/>
      <c r="H203" s="42"/>
      <c r="I203" s="42">
        <v>2013</v>
      </c>
      <c r="J203" s="42"/>
      <c r="K203" s="42"/>
      <c r="L203" s="42"/>
      <c r="M203" s="42"/>
      <c r="N203" s="42"/>
      <c r="O203" s="42"/>
      <c r="P203" s="42"/>
    </row>
    <row r="204" spans="1:16" s="2" customFormat="1" ht="11.25" hidden="1" customHeight="1" x14ac:dyDescent="0.25">
      <c r="A204" s="39"/>
      <c r="B204" s="46" t="s">
        <v>542</v>
      </c>
      <c r="C204" s="51">
        <f t="shared" ref="C204:C215" si="155">SUM(D204:O204)</f>
        <v>0</v>
      </c>
      <c r="D204" s="42"/>
      <c r="E204" s="42"/>
      <c r="F204" s="42"/>
      <c r="G204" s="42"/>
      <c r="H204" s="42"/>
      <c r="I204" s="42"/>
      <c r="J204" s="42" t="s">
        <v>542</v>
      </c>
      <c r="K204" s="42"/>
      <c r="L204" s="42"/>
      <c r="M204" s="42"/>
      <c r="N204" s="42"/>
      <c r="O204" s="42"/>
      <c r="P204" s="42"/>
    </row>
    <row r="205" spans="1:16" s="2" customFormat="1" ht="11.25" hidden="1" customHeight="1" x14ac:dyDescent="0.25">
      <c r="A205" s="39"/>
      <c r="B205" s="46" t="s">
        <v>729</v>
      </c>
      <c r="C205" s="51">
        <f t="shared" si="155"/>
        <v>0</v>
      </c>
      <c r="D205" s="42"/>
      <c r="E205" s="42"/>
      <c r="F205" s="42"/>
      <c r="G205" s="42"/>
      <c r="H205" s="42"/>
      <c r="I205" s="42"/>
      <c r="J205" s="42" t="s">
        <v>729</v>
      </c>
      <c r="K205" s="42"/>
      <c r="L205" s="42"/>
      <c r="M205" s="42"/>
      <c r="N205" s="42"/>
      <c r="O205" s="42"/>
      <c r="P205" s="42"/>
    </row>
    <row r="206" spans="1:16" s="2" customFormat="1" ht="11.25" hidden="1" customHeight="1" x14ac:dyDescent="0.25">
      <c r="A206" s="39"/>
      <c r="B206" s="46" t="s">
        <v>730</v>
      </c>
      <c r="C206" s="51">
        <f t="shared" si="155"/>
        <v>0</v>
      </c>
      <c r="D206" s="42"/>
      <c r="E206" s="42"/>
      <c r="F206" s="42"/>
      <c r="G206" s="42"/>
      <c r="H206" s="42"/>
      <c r="I206" s="42"/>
      <c r="J206" s="42" t="s">
        <v>730</v>
      </c>
      <c r="K206" s="42"/>
      <c r="L206" s="42"/>
      <c r="M206" s="42"/>
      <c r="N206" s="42"/>
      <c r="O206" s="42"/>
      <c r="P206" s="42"/>
    </row>
    <row r="207" spans="1:16" s="2" customFormat="1" ht="11.25" hidden="1" customHeight="1" x14ac:dyDescent="0.25">
      <c r="A207" s="39"/>
      <c r="B207" s="46" t="s">
        <v>731</v>
      </c>
      <c r="C207" s="51">
        <f t="shared" si="155"/>
        <v>0</v>
      </c>
      <c r="D207" s="42"/>
      <c r="E207" s="42"/>
      <c r="F207" s="42"/>
      <c r="G207" s="42"/>
      <c r="H207" s="42"/>
      <c r="I207" s="42"/>
      <c r="J207" s="42" t="s">
        <v>731</v>
      </c>
      <c r="K207" s="42"/>
      <c r="L207" s="42"/>
      <c r="M207" s="42"/>
      <c r="N207" s="42"/>
      <c r="O207" s="42"/>
      <c r="P207" s="42"/>
    </row>
    <row r="208" spans="1:16" s="2" customFormat="1" ht="11.25" hidden="1" customHeight="1" x14ac:dyDescent="0.25">
      <c r="A208" s="39"/>
      <c r="B208" s="46" t="s">
        <v>732</v>
      </c>
      <c r="C208" s="51">
        <f t="shared" si="155"/>
        <v>0</v>
      </c>
      <c r="D208" s="42"/>
      <c r="E208" s="42"/>
      <c r="F208" s="42"/>
      <c r="G208" s="42"/>
      <c r="H208" s="42"/>
      <c r="I208" s="42"/>
      <c r="J208" s="42" t="s">
        <v>732</v>
      </c>
      <c r="K208" s="42"/>
      <c r="L208" s="42"/>
      <c r="M208" s="42"/>
      <c r="N208" s="42"/>
      <c r="O208" s="42"/>
      <c r="P208" s="42"/>
    </row>
    <row r="209" spans="1:16" s="2" customFormat="1" ht="11.25" hidden="1" customHeight="1" x14ac:dyDescent="0.25">
      <c r="A209" s="39"/>
      <c r="B209" s="46" t="s">
        <v>733</v>
      </c>
      <c r="C209" s="51">
        <f t="shared" si="155"/>
        <v>0</v>
      </c>
      <c r="D209" s="42"/>
      <c r="E209" s="42"/>
      <c r="F209" s="42"/>
      <c r="G209" s="42"/>
      <c r="H209" s="42"/>
      <c r="I209" s="42"/>
      <c r="J209" s="42" t="s">
        <v>733</v>
      </c>
      <c r="K209" s="42"/>
      <c r="L209" s="42"/>
      <c r="M209" s="42"/>
      <c r="N209" s="42"/>
      <c r="O209" s="42"/>
      <c r="P209" s="42"/>
    </row>
    <row r="210" spans="1:16" s="2" customFormat="1" ht="11.25" hidden="1" customHeight="1" x14ac:dyDescent="0.25">
      <c r="A210" s="39"/>
      <c r="B210" s="46" t="s">
        <v>734</v>
      </c>
      <c r="C210" s="51">
        <f t="shared" si="155"/>
        <v>0</v>
      </c>
      <c r="D210" s="42"/>
      <c r="E210" s="42"/>
      <c r="F210" s="42"/>
      <c r="G210" s="42"/>
      <c r="H210" s="42"/>
      <c r="I210" s="42"/>
      <c r="J210" s="42" t="s">
        <v>734</v>
      </c>
      <c r="K210" s="42"/>
      <c r="L210" s="42"/>
      <c r="M210" s="42"/>
      <c r="N210" s="42"/>
      <c r="O210" s="42"/>
      <c r="P210" s="42"/>
    </row>
    <row r="211" spans="1:16" s="2" customFormat="1" ht="11.25" hidden="1" customHeight="1" x14ac:dyDescent="0.25">
      <c r="A211" s="39"/>
      <c r="B211" s="46" t="s">
        <v>735</v>
      </c>
      <c r="C211" s="51">
        <f t="shared" si="155"/>
        <v>0</v>
      </c>
      <c r="D211" s="42"/>
      <c r="E211" s="42"/>
      <c r="F211" s="42"/>
      <c r="G211" s="42"/>
      <c r="H211" s="42"/>
      <c r="I211" s="42"/>
      <c r="J211" s="42" t="s">
        <v>735</v>
      </c>
      <c r="K211" s="42"/>
      <c r="L211" s="42"/>
      <c r="M211" s="42"/>
      <c r="N211" s="42"/>
      <c r="O211" s="42"/>
      <c r="P211" s="42"/>
    </row>
    <row r="212" spans="1:16" s="2" customFormat="1" ht="11.25" hidden="1" customHeight="1" x14ac:dyDescent="0.25">
      <c r="A212" s="39"/>
      <c r="B212" s="46" t="s">
        <v>736</v>
      </c>
      <c r="C212" s="51">
        <f t="shared" si="155"/>
        <v>0</v>
      </c>
      <c r="D212" s="42"/>
      <c r="E212" s="42"/>
      <c r="F212" s="42"/>
      <c r="G212" s="42"/>
      <c r="H212" s="42"/>
      <c r="I212" s="42"/>
      <c r="J212" s="42" t="s">
        <v>736</v>
      </c>
      <c r="K212" s="42"/>
      <c r="L212" s="42"/>
      <c r="M212" s="42"/>
      <c r="N212" s="42"/>
      <c r="O212" s="42"/>
      <c r="P212" s="42"/>
    </row>
    <row r="213" spans="1:16" s="2" customFormat="1" ht="11.25" hidden="1" customHeight="1" x14ac:dyDescent="0.25">
      <c r="A213" s="39"/>
      <c r="B213" s="46" t="s">
        <v>737</v>
      </c>
      <c r="C213" s="51">
        <f t="shared" si="155"/>
        <v>0</v>
      </c>
      <c r="D213" s="42"/>
      <c r="E213" s="42"/>
      <c r="F213" s="42"/>
      <c r="G213" s="42"/>
      <c r="H213" s="42"/>
      <c r="I213" s="42"/>
      <c r="J213" s="42" t="s">
        <v>737</v>
      </c>
      <c r="K213" s="42"/>
      <c r="L213" s="42"/>
      <c r="M213" s="42"/>
      <c r="N213" s="42"/>
      <c r="O213" s="42"/>
      <c r="P213" s="42"/>
    </row>
    <row r="214" spans="1:16" s="2" customFormat="1" ht="11.25" hidden="1" customHeight="1" x14ac:dyDescent="0.25">
      <c r="A214" s="39"/>
      <c r="B214" s="46" t="s">
        <v>738</v>
      </c>
      <c r="C214" s="51">
        <f t="shared" si="155"/>
        <v>0</v>
      </c>
      <c r="D214" s="42"/>
      <c r="E214" s="42"/>
      <c r="F214" s="42"/>
      <c r="G214" s="42"/>
      <c r="H214" s="42"/>
      <c r="I214" s="42"/>
      <c r="J214" s="42" t="s">
        <v>738</v>
      </c>
      <c r="K214" s="42"/>
      <c r="L214" s="42"/>
      <c r="M214" s="42"/>
      <c r="N214" s="42"/>
      <c r="O214" s="42"/>
      <c r="P214" s="42"/>
    </row>
    <row r="215" spans="1:16" s="2" customFormat="1" ht="11.25" hidden="1" customHeight="1" x14ac:dyDescent="0.25">
      <c r="A215" s="39"/>
      <c r="B215" s="46" t="s">
        <v>739</v>
      </c>
      <c r="C215" s="51">
        <f t="shared" si="155"/>
        <v>0</v>
      </c>
      <c r="D215" s="42"/>
      <c r="E215" s="42"/>
      <c r="F215" s="42"/>
      <c r="G215" s="42"/>
      <c r="H215" s="42"/>
      <c r="I215" s="42"/>
      <c r="J215" s="42" t="s">
        <v>739</v>
      </c>
      <c r="K215" s="42"/>
      <c r="L215" s="42"/>
      <c r="M215" s="42"/>
      <c r="N215" s="42"/>
      <c r="O215" s="42"/>
      <c r="P215" s="42"/>
    </row>
    <row r="216" spans="1:16" s="2" customFormat="1" ht="11.25" hidden="1" customHeight="1" x14ac:dyDescent="0.25">
      <c r="A216" s="39"/>
      <c r="B216" s="46"/>
      <c r="C216" s="44"/>
      <c r="D216" s="42"/>
      <c r="E216" s="42"/>
      <c r="F216" s="42"/>
      <c r="G216" s="42"/>
      <c r="H216" s="42"/>
      <c r="I216" s="42"/>
      <c r="J216" s="42"/>
      <c r="K216" s="42"/>
      <c r="L216" s="42"/>
      <c r="M216" s="42"/>
      <c r="N216" s="42"/>
      <c r="O216" s="42"/>
      <c r="P216" s="42"/>
    </row>
    <row r="217" spans="1:16" s="2" customFormat="1" ht="11.25" hidden="1" customHeight="1" x14ac:dyDescent="0.25">
      <c r="A217" s="2415" t="s">
        <v>740</v>
      </c>
      <c r="B217" s="2412"/>
      <c r="C217" s="51">
        <f t="shared" ref="C217:H217" si="156">C204</f>
        <v>0</v>
      </c>
      <c r="D217" s="42">
        <f t="shared" si="156"/>
        <v>0</v>
      </c>
      <c r="E217" s="42">
        <f t="shared" si="156"/>
        <v>0</v>
      </c>
      <c r="F217" s="42">
        <f t="shared" si="156"/>
        <v>0</v>
      </c>
      <c r="G217" s="42">
        <f t="shared" si="156"/>
        <v>0</v>
      </c>
      <c r="H217" s="42">
        <f t="shared" si="156"/>
        <v>0</v>
      </c>
      <c r="I217" s="42" t="s">
        <v>740</v>
      </c>
      <c r="J217" s="42"/>
      <c r="K217" s="42">
        <f t="shared" ref="K217:P217" si="157">K204</f>
        <v>0</v>
      </c>
      <c r="L217" s="42">
        <f t="shared" si="157"/>
        <v>0</v>
      </c>
      <c r="M217" s="42">
        <f t="shared" si="157"/>
        <v>0</v>
      </c>
      <c r="N217" s="42">
        <f t="shared" si="157"/>
        <v>0</v>
      </c>
      <c r="O217" s="42">
        <f t="shared" si="157"/>
        <v>0</v>
      </c>
      <c r="P217" s="42">
        <f t="shared" si="157"/>
        <v>0</v>
      </c>
    </row>
    <row r="218" spans="1:16" s="2" customFormat="1" ht="11.25" hidden="1" customHeight="1" x14ac:dyDescent="0.25">
      <c r="A218" s="2415" t="s">
        <v>741</v>
      </c>
      <c r="B218" s="2412"/>
      <c r="C218" s="51">
        <f t="shared" ref="C218:H218" si="158">SUM(C204:C205)</f>
        <v>0</v>
      </c>
      <c r="D218" s="42">
        <f t="shared" si="158"/>
        <v>0</v>
      </c>
      <c r="E218" s="42">
        <f t="shared" si="158"/>
        <v>0</v>
      </c>
      <c r="F218" s="42">
        <f t="shared" si="158"/>
        <v>0</v>
      </c>
      <c r="G218" s="42">
        <f t="shared" si="158"/>
        <v>0</v>
      </c>
      <c r="H218" s="42">
        <f t="shared" si="158"/>
        <v>0</v>
      </c>
      <c r="I218" s="42" t="s">
        <v>741</v>
      </c>
      <c r="J218" s="42"/>
      <c r="K218" s="42">
        <f t="shared" ref="K218:P218" si="159">SUM(K204:K205)</f>
        <v>0</v>
      </c>
      <c r="L218" s="42">
        <f t="shared" si="159"/>
        <v>0</v>
      </c>
      <c r="M218" s="42">
        <f t="shared" si="159"/>
        <v>0</v>
      </c>
      <c r="N218" s="42">
        <f t="shared" si="159"/>
        <v>0</v>
      </c>
      <c r="O218" s="42">
        <f t="shared" si="159"/>
        <v>0</v>
      </c>
      <c r="P218" s="42">
        <f t="shared" si="159"/>
        <v>0</v>
      </c>
    </row>
    <row r="219" spans="1:16" s="2" customFormat="1" ht="11.25" hidden="1" customHeight="1" x14ac:dyDescent="0.25">
      <c r="A219" s="2415" t="s">
        <v>742</v>
      </c>
      <c r="B219" s="2412"/>
      <c r="C219" s="51">
        <f t="shared" ref="C219:H219" si="160">SUM(C204:C206)</f>
        <v>0</v>
      </c>
      <c r="D219" s="42">
        <f t="shared" si="160"/>
        <v>0</v>
      </c>
      <c r="E219" s="42">
        <f t="shared" si="160"/>
        <v>0</v>
      </c>
      <c r="F219" s="42">
        <f t="shared" si="160"/>
        <v>0</v>
      </c>
      <c r="G219" s="42">
        <f t="shared" si="160"/>
        <v>0</v>
      </c>
      <c r="H219" s="42">
        <f t="shared" si="160"/>
        <v>0</v>
      </c>
      <c r="I219" s="42" t="s">
        <v>742</v>
      </c>
      <c r="J219" s="42"/>
      <c r="K219" s="42">
        <f t="shared" ref="K219:P219" si="161">SUM(K204:K206)</f>
        <v>0</v>
      </c>
      <c r="L219" s="42">
        <f t="shared" si="161"/>
        <v>0</v>
      </c>
      <c r="M219" s="42">
        <f t="shared" si="161"/>
        <v>0</v>
      </c>
      <c r="N219" s="42">
        <f t="shared" si="161"/>
        <v>0</v>
      </c>
      <c r="O219" s="42">
        <f t="shared" si="161"/>
        <v>0</v>
      </c>
      <c r="P219" s="42">
        <f t="shared" si="161"/>
        <v>0</v>
      </c>
    </row>
    <row r="220" spans="1:16" s="2" customFormat="1" ht="11.25" hidden="1" customHeight="1" x14ac:dyDescent="0.25">
      <c r="A220" s="2415" t="s">
        <v>743</v>
      </c>
      <c r="B220" s="2412"/>
      <c r="C220" s="51">
        <f t="shared" ref="C220:H220" si="162">SUM(C204:C207)</f>
        <v>0</v>
      </c>
      <c r="D220" s="42">
        <f t="shared" si="162"/>
        <v>0</v>
      </c>
      <c r="E220" s="42">
        <f t="shared" si="162"/>
        <v>0</v>
      </c>
      <c r="F220" s="42">
        <f t="shared" si="162"/>
        <v>0</v>
      </c>
      <c r="G220" s="42">
        <f t="shared" si="162"/>
        <v>0</v>
      </c>
      <c r="H220" s="42">
        <f t="shared" si="162"/>
        <v>0</v>
      </c>
      <c r="I220" s="42" t="s">
        <v>743</v>
      </c>
      <c r="J220" s="42"/>
      <c r="K220" s="42">
        <f t="shared" ref="K220:P220" si="163">SUM(K204:K207)</f>
        <v>0</v>
      </c>
      <c r="L220" s="42">
        <f t="shared" si="163"/>
        <v>0</v>
      </c>
      <c r="M220" s="42">
        <f t="shared" si="163"/>
        <v>0</v>
      </c>
      <c r="N220" s="42">
        <f t="shared" si="163"/>
        <v>0</v>
      </c>
      <c r="O220" s="42">
        <f t="shared" si="163"/>
        <v>0</v>
      </c>
      <c r="P220" s="42">
        <f t="shared" si="163"/>
        <v>0</v>
      </c>
    </row>
    <row r="221" spans="1:16" s="2" customFormat="1" ht="11.25" hidden="1" customHeight="1" x14ac:dyDescent="0.25">
      <c r="A221" s="2415" t="s">
        <v>744</v>
      </c>
      <c r="B221" s="2412"/>
      <c r="C221" s="51">
        <f t="shared" ref="C221:H221" si="164">SUM(C204:C208)</f>
        <v>0</v>
      </c>
      <c r="D221" s="42">
        <f t="shared" si="164"/>
        <v>0</v>
      </c>
      <c r="E221" s="42">
        <f t="shared" si="164"/>
        <v>0</v>
      </c>
      <c r="F221" s="42">
        <f t="shared" si="164"/>
        <v>0</v>
      </c>
      <c r="G221" s="42">
        <f t="shared" si="164"/>
        <v>0</v>
      </c>
      <c r="H221" s="42">
        <f t="shared" si="164"/>
        <v>0</v>
      </c>
      <c r="I221" s="42" t="s">
        <v>744</v>
      </c>
      <c r="J221" s="42"/>
      <c r="K221" s="42">
        <f t="shared" ref="K221:P221" si="165">SUM(K204:K208)</f>
        <v>0</v>
      </c>
      <c r="L221" s="42">
        <f t="shared" si="165"/>
        <v>0</v>
      </c>
      <c r="M221" s="42">
        <f t="shared" si="165"/>
        <v>0</v>
      </c>
      <c r="N221" s="42">
        <f t="shared" si="165"/>
        <v>0</v>
      </c>
      <c r="O221" s="42">
        <f t="shared" si="165"/>
        <v>0</v>
      </c>
      <c r="P221" s="42">
        <f t="shared" si="165"/>
        <v>0</v>
      </c>
    </row>
    <row r="222" spans="1:16" s="2" customFormat="1" ht="11.25" hidden="1" customHeight="1" x14ac:dyDescent="0.25">
      <c r="A222" s="2415" t="s">
        <v>745</v>
      </c>
      <c r="B222" s="2412"/>
      <c r="C222" s="51">
        <f t="shared" ref="C222:H222" si="166">SUM(C204:C209)</f>
        <v>0</v>
      </c>
      <c r="D222" s="42">
        <f t="shared" si="166"/>
        <v>0</v>
      </c>
      <c r="E222" s="42">
        <f t="shared" si="166"/>
        <v>0</v>
      </c>
      <c r="F222" s="42">
        <f t="shared" si="166"/>
        <v>0</v>
      </c>
      <c r="G222" s="42">
        <f t="shared" si="166"/>
        <v>0</v>
      </c>
      <c r="H222" s="42">
        <f t="shared" si="166"/>
        <v>0</v>
      </c>
      <c r="I222" s="42" t="s">
        <v>745</v>
      </c>
      <c r="J222" s="42"/>
      <c r="K222" s="42">
        <f t="shared" ref="K222:P222" si="167">SUM(K204:K209)</f>
        <v>0</v>
      </c>
      <c r="L222" s="42">
        <f t="shared" si="167"/>
        <v>0</v>
      </c>
      <c r="M222" s="42">
        <f t="shared" si="167"/>
        <v>0</v>
      </c>
      <c r="N222" s="42">
        <f t="shared" si="167"/>
        <v>0</v>
      </c>
      <c r="O222" s="42">
        <f t="shared" si="167"/>
        <v>0</v>
      </c>
      <c r="P222" s="42">
        <f t="shared" si="167"/>
        <v>0</v>
      </c>
    </row>
    <row r="223" spans="1:16" s="2" customFormat="1" ht="11.25" hidden="1" customHeight="1" x14ac:dyDescent="0.25">
      <c r="A223" s="2415" t="s">
        <v>746</v>
      </c>
      <c r="B223" s="2412"/>
      <c r="C223" s="51">
        <f t="shared" ref="C223:H223" si="168">SUM(C204:C210)</f>
        <v>0</v>
      </c>
      <c r="D223" s="42">
        <f t="shared" si="168"/>
        <v>0</v>
      </c>
      <c r="E223" s="42">
        <f t="shared" si="168"/>
        <v>0</v>
      </c>
      <c r="F223" s="42">
        <f t="shared" si="168"/>
        <v>0</v>
      </c>
      <c r="G223" s="42">
        <f t="shared" si="168"/>
        <v>0</v>
      </c>
      <c r="H223" s="42">
        <f t="shared" si="168"/>
        <v>0</v>
      </c>
      <c r="I223" s="42" t="s">
        <v>746</v>
      </c>
      <c r="J223" s="42"/>
      <c r="K223" s="42">
        <f t="shared" ref="K223:P223" si="169">SUM(K204:K210)</f>
        <v>0</v>
      </c>
      <c r="L223" s="42">
        <f t="shared" si="169"/>
        <v>0</v>
      </c>
      <c r="M223" s="42">
        <f t="shared" si="169"/>
        <v>0</v>
      </c>
      <c r="N223" s="42">
        <f t="shared" si="169"/>
        <v>0</v>
      </c>
      <c r="O223" s="42">
        <f t="shared" si="169"/>
        <v>0</v>
      </c>
      <c r="P223" s="42">
        <f t="shared" si="169"/>
        <v>0</v>
      </c>
    </row>
    <row r="224" spans="1:16" s="2" customFormat="1" ht="11.25" hidden="1" customHeight="1" x14ac:dyDescent="0.25">
      <c r="A224" s="2415" t="s">
        <v>747</v>
      </c>
      <c r="B224" s="2412"/>
      <c r="C224" s="51">
        <f t="shared" ref="C224:H224" si="170">SUM(C204:C211)</f>
        <v>0</v>
      </c>
      <c r="D224" s="42">
        <f t="shared" si="170"/>
        <v>0</v>
      </c>
      <c r="E224" s="42">
        <f t="shared" si="170"/>
        <v>0</v>
      </c>
      <c r="F224" s="42">
        <f t="shared" si="170"/>
        <v>0</v>
      </c>
      <c r="G224" s="42">
        <f t="shared" si="170"/>
        <v>0</v>
      </c>
      <c r="H224" s="42">
        <f t="shared" si="170"/>
        <v>0</v>
      </c>
      <c r="I224" s="42" t="s">
        <v>747</v>
      </c>
      <c r="J224" s="42"/>
      <c r="K224" s="42">
        <f t="shared" ref="K224:P224" si="171">SUM(K204:K211)</f>
        <v>0</v>
      </c>
      <c r="L224" s="42">
        <f t="shared" si="171"/>
        <v>0</v>
      </c>
      <c r="M224" s="42">
        <f t="shared" si="171"/>
        <v>0</v>
      </c>
      <c r="N224" s="42">
        <f t="shared" si="171"/>
        <v>0</v>
      </c>
      <c r="O224" s="42">
        <f t="shared" si="171"/>
        <v>0</v>
      </c>
      <c r="P224" s="42">
        <f t="shared" si="171"/>
        <v>0</v>
      </c>
    </row>
    <row r="225" spans="1:16" s="2" customFormat="1" ht="11.25" hidden="1" customHeight="1" x14ac:dyDescent="0.25">
      <c r="A225" s="2415" t="s">
        <v>748</v>
      </c>
      <c r="B225" s="2412"/>
      <c r="C225" s="51">
        <f t="shared" ref="C225:H225" si="172">SUM(C204:C212)</f>
        <v>0</v>
      </c>
      <c r="D225" s="42">
        <f t="shared" si="172"/>
        <v>0</v>
      </c>
      <c r="E225" s="42">
        <f t="shared" si="172"/>
        <v>0</v>
      </c>
      <c r="F225" s="42">
        <f t="shared" si="172"/>
        <v>0</v>
      </c>
      <c r="G225" s="42">
        <f t="shared" si="172"/>
        <v>0</v>
      </c>
      <c r="H225" s="42">
        <f t="shared" si="172"/>
        <v>0</v>
      </c>
      <c r="I225" s="42" t="s">
        <v>748</v>
      </c>
      <c r="J225" s="42"/>
      <c r="K225" s="42">
        <f t="shared" ref="K225:P225" si="173">SUM(K204:K212)</f>
        <v>0</v>
      </c>
      <c r="L225" s="42">
        <f t="shared" si="173"/>
        <v>0</v>
      </c>
      <c r="M225" s="42">
        <f t="shared" si="173"/>
        <v>0</v>
      </c>
      <c r="N225" s="42">
        <f t="shared" si="173"/>
        <v>0</v>
      </c>
      <c r="O225" s="42">
        <f t="shared" si="173"/>
        <v>0</v>
      </c>
      <c r="P225" s="42">
        <f t="shared" si="173"/>
        <v>0</v>
      </c>
    </row>
    <row r="226" spans="1:16" s="2" customFormat="1" ht="11.25" hidden="1" customHeight="1" x14ac:dyDescent="0.25">
      <c r="A226" s="2415" t="s">
        <v>749</v>
      </c>
      <c r="B226" s="2412"/>
      <c r="C226" s="51">
        <f t="shared" ref="C226:H226" si="174">SUM(C204:C213)</f>
        <v>0</v>
      </c>
      <c r="D226" s="42">
        <f t="shared" si="174"/>
        <v>0</v>
      </c>
      <c r="E226" s="42">
        <f t="shared" si="174"/>
        <v>0</v>
      </c>
      <c r="F226" s="42">
        <f t="shared" si="174"/>
        <v>0</v>
      </c>
      <c r="G226" s="42">
        <f t="shared" si="174"/>
        <v>0</v>
      </c>
      <c r="H226" s="42">
        <f t="shared" si="174"/>
        <v>0</v>
      </c>
      <c r="I226" s="42" t="s">
        <v>749</v>
      </c>
      <c r="J226" s="42"/>
      <c r="K226" s="42">
        <f t="shared" ref="K226:P226" si="175">SUM(K204:K213)</f>
        <v>0</v>
      </c>
      <c r="L226" s="42">
        <f t="shared" si="175"/>
        <v>0</v>
      </c>
      <c r="M226" s="42">
        <f t="shared" si="175"/>
        <v>0</v>
      </c>
      <c r="N226" s="42">
        <f t="shared" si="175"/>
        <v>0</v>
      </c>
      <c r="O226" s="42">
        <f t="shared" si="175"/>
        <v>0</v>
      </c>
      <c r="P226" s="42">
        <f t="shared" si="175"/>
        <v>0</v>
      </c>
    </row>
    <row r="227" spans="1:16" s="2" customFormat="1" ht="11.25" hidden="1" customHeight="1" x14ac:dyDescent="0.25">
      <c r="A227" s="2415" t="s">
        <v>750</v>
      </c>
      <c r="B227" s="2412"/>
      <c r="C227" s="51">
        <f t="shared" ref="C227:H227" si="176">SUM(C204:C214)</f>
        <v>0</v>
      </c>
      <c r="D227" s="42">
        <f t="shared" si="176"/>
        <v>0</v>
      </c>
      <c r="E227" s="42">
        <f t="shared" si="176"/>
        <v>0</v>
      </c>
      <c r="F227" s="42">
        <f t="shared" si="176"/>
        <v>0</v>
      </c>
      <c r="G227" s="42">
        <f t="shared" si="176"/>
        <v>0</v>
      </c>
      <c r="H227" s="42">
        <f t="shared" si="176"/>
        <v>0</v>
      </c>
      <c r="I227" s="42" t="s">
        <v>750</v>
      </c>
      <c r="J227" s="42"/>
      <c r="K227" s="42">
        <f t="shared" ref="K227:P227" si="177">SUM(K204:K214)</f>
        <v>0</v>
      </c>
      <c r="L227" s="42">
        <f t="shared" si="177"/>
        <v>0</v>
      </c>
      <c r="M227" s="42">
        <f t="shared" si="177"/>
        <v>0</v>
      </c>
      <c r="N227" s="42">
        <f t="shared" si="177"/>
        <v>0</v>
      </c>
      <c r="O227" s="42">
        <f t="shared" si="177"/>
        <v>0</v>
      </c>
      <c r="P227" s="42">
        <f t="shared" si="177"/>
        <v>0</v>
      </c>
    </row>
    <row r="228" spans="1:16" s="2" customFormat="1" ht="11.25" hidden="1" customHeight="1" x14ac:dyDescent="0.25">
      <c r="A228" s="2415" t="s">
        <v>751</v>
      </c>
      <c r="B228" s="2412"/>
      <c r="C228" s="51">
        <f t="shared" ref="C228:H228" si="178">SUM(C204:C215)</f>
        <v>0</v>
      </c>
      <c r="D228" s="42">
        <f t="shared" si="178"/>
        <v>0</v>
      </c>
      <c r="E228" s="42">
        <f t="shared" si="178"/>
        <v>0</v>
      </c>
      <c r="F228" s="42">
        <f t="shared" si="178"/>
        <v>0</v>
      </c>
      <c r="G228" s="42">
        <f t="shared" si="178"/>
        <v>0</v>
      </c>
      <c r="H228" s="42">
        <f t="shared" si="178"/>
        <v>0</v>
      </c>
      <c r="I228" s="42" t="s">
        <v>751</v>
      </c>
      <c r="J228" s="42"/>
      <c r="K228" s="42">
        <f t="shared" ref="K228:P228" si="179">SUM(K204:K215)</f>
        <v>0</v>
      </c>
      <c r="L228" s="42">
        <f t="shared" si="179"/>
        <v>0</v>
      </c>
      <c r="M228" s="42">
        <f t="shared" si="179"/>
        <v>0</v>
      </c>
      <c r="N228" s="42">
        <f t="shared" si="179"/>
        <v>0</v>
      </c>
      <c r="O228" s="42">
        <f t="shared" si="179"/>
        <v>0</v>
      </c>
      <c r="P228" s="42">
        <f t="shared" si="179"/>
        <v>0</v>
      </c>
    </row>
    <row r="229" spans="1:16" s="2" customFormat="1" ht="11.25" hidden="1" customHeight="1" x14ac:dyDescent="0.25">
      <c r="A229" s="54"/>
      <c r="B229" s="55"/>
      <c r="C229" s="44"/>
      <c r="D229" s="42"/>
      <c r="E229" s="42"/>
      <c r="F229" s="42"/>
      <c r="G229" s="42"/>
      <c r="H229" s="42"/>
      <c r="I229" s="42"/>
      <c r="J229" s="42"/>
      <c r="K229" s="42"/>
      <c r="L229" s="42"/>
      <c r="M229" s="42"/>
      <c r="N229" s="42"/>
      <c r="O229" s="42"/>
      <c r="P229" s="42"/>
    </row>
    <row r="230" spans="1:16" s="2" customFormat="1" ht="11.25" hidden="1" customHeight="1" x14ac:dyDescent="0.25">
      <c r="A230" s="39">
        <v>2014</v>
      </c>
      <c r="B230" s="46"/>
      <c r="C230" s="44"/>
      <c r="D230" s="42"/>
      <c r="E230" s="42"/>
      <c r="F230" s="42"/>
      <c r="G230" s="42"/>
      <c r="H230" s="42"/>
      <c r="I230" s="42">
        <v>2014</v>
      </c>
      <c r="J230" s="42"/>
      <c r="K230" s="42"/>
      <c r="L230" s="42"/>
      <c r="M230" s="42"/>
      <c r="N230" s="42"/>
      <c r="O230" s="42"/>
      <c r="P230" s="42"/>
    </row>
    <row r="231" spans="1:16" s="2" customFormat="1" ht="11.25" hidden="1" customHeight="1" x14ac:dyDescent="0.25">
      <c r="A231" s="39"/>
      <c r="B231" s="46" t="s">
        <v>542</v>
      </c>
      <c r="C231" s="51">
        <f t="shared" ref="C231:C239" si="180">SUM(D231:O231)</f>
        <v>0</v>
      </c>
      <c r="D231" s="42"/>
      <c r="E231" s="42"/>
      <c r="F231" s="42"/>
      <c r="G231" s="42"/>
      <c r="H231" s="42"/>
      <c r="I231" s="42"/>
      <c r="J231" s="42" t="s">
        <v>542</v>
      </c>
      <c r="K231" s="42"/>
      <c r="L231" s="42"/>
      <c r="M231" s="42"/>
      <c r="N231" s="42"/>
      <c r="O231" s="42"/>
      <c r="P231" s="42"/>
    </row>
    <row r="232" spans="1:16" s="2" customFormat="1" ht="11.25" hidden="1" customHeight="1" x14ac:dyDescent="0.25">
      <c r="A232" s="39"/>
      <c r="B232" s="46" t="s">
        <v>729</v>
      </c>
      <c r="C232" s="51">
        <f t="shared" si="180"/>
        <v>0</v>
      </c>
      <c r="D232" s="42"/>
      <c r="E232" s="42"/>
      <c r="F232" s="42"/>
      <c r="G232" s="42"/>
      <c r="H232" s="42"/>
      <c r="I232" s="42"/>
      <c r="J232" s="42" t="s">
        <v>729</v>
      </c>
      <c r="K232" s="42"/>
      <c r="L232" s="42"/>
      <c r="M232" s="42"/>
      <c r="N232" s="42"/>
      <c r="O232" s="42"/>
      <c r="P232" s="42"/>
    </row>
    <row r="233" spans="1:16" s="2" customFormat="1" ht="11.25" hidden="1" customHeight="1" x14ac:dyDescent="0.25">
      <c r="A233" s="39"/>
      <c r="B233" s="46" t="s">
        <v>730</v>
      </c>
      <c r="C233" s="51">
        <f t="shared" si="180"/>
        <v>0</v>
      </c>
      <c r="D233" s="42"/>
      <c r="E233" s="42"/>
      <c r="F233" s="42"/>
      <c r="G233" s="42"/>
      <c r="H233" s="42"/>
      <c r="I233" s="42"/>
      <c r="J233" s="42" t="s">
        <v>730</v>
      </c>
      <c r="K233" s="42"/>
      <c r="L233" s="42"/>
      <c r="M233" s="42"/>
      <c r="N233" s="42"/>
      <c r="O233" s="42"/>
      <c r="P233" s="42"/>
    </row>
    <row r="234" spans="1:16" s="2" customFormat="1" ht="11.25" hidden="1" customHeight="1" x14ac:dyDescent="0.25">
      <c r="A234" s="39"/>
      <c r="B234" s="46" t="s">
        <v>731</v>
      </c>
      <c r="C234" s="51">
        <f t="shared" si="180"/>
        <v>0</v>
      </c>
      <c r="D234" s="42"/>
      <c r="E234" s="42"/>
      <c r="F234" s="42"/>
      <c r="G234" s="42"/>
      <c r="H234" s="42"/>
      <c r="I234" s="42"/>
      <c r="J234" s="42" t="s">
        <v>731</v>
      </c>
      <c r="K234" s="42"/>
      <c r="L234" s="42"/>
      <c r="M234" s="42"/>
      <c r="N234" s="42"/>
      <c r="O234" s="42"/>
      <c r="P234" s="42"/>
    </row>
    <row r="235" spans="1:16" s="2" customFormat="1" ht="11.25" hidden="1" customHeight="1" x14ac:dyDescent="0.25">
      <c r="A235" s="39"/>
      <c r="B235" s="46" t="s">
        <v>732</v>
      </c>
      <c r="C235" s="51">
        <f t="shared" si="180"/>
        <v>0</v>
      </c>
      <c r="D235" s="42"/>
      <c r="E235" s="42"/>
      <c r="F235" s="42"/>
      <c r="G235" s="42"/>
      <c r="H235" s="42"/>
      <c r="I235" s="42"/>
      <c r="J235" s="42" t="s">
        <v>732</v>
      </c>
      <c r="K235" s="42"/>
      <c r="L235" s="42"/>
      <c r="M235" s="42"/>
      <c r="N235" s="42"/>
      <c r="O235" s="42"/>
      <c r="P235" s="42"/>
    </row>
    <row r="236" spans="1:16" s="2" customFormat="1" ht="11.25" hidden="1" customHeight="1" x14ac:dyDescent="0.25">
      <c r="A236" s="39"/>
      <c r="B236" s="46" t="s">
        <v>733</v>
      </c>
      <c r="C236" s="51">
        <f t="shared" si="180"/>
        <v>0</v>
      </c>
      <c r="D236" s="42"/>
      <c r="E236" s="42"/>
      <c r="F236" s="42"/>
      <c r="G236" s="42"/>
      <c r="H236" s="42"/>
      <c r="I236" s="42"/>
      <c r="J236" s="42" t="s">
        <v>733</v>
      </c>
      <c r="K236" s="42"/>
      <c r="L236" s="42"/>
      <c r="M236" s="42"/>
      <c r="N236" s="42"/>
      <c r="O236" s="42"/>
      <c r="P236" s="42"/>
    </row>
    <row r="237" spans="1:16" s="2" customFormat="1" ht="11.25" hidden="1" customHeight="1" x14ac:dyDescent="0.25">
      <c r="A237" s="39"/>
      <c r="B237" s="46" t="s">
        <v>734</v>
      </c>
      <c r="C237" s="51">
        <f t="shared" si="180"/>
        <v>0</v>
      </c>
      <c r="D237" s="42"/>
      <c r="E237" s="42"/>
      <c r="F237" s="42"/>
      <c r="G237" s="42"/>
      <c r="H237" s="42"/>
      <c r="I237" s="42"/>
      <c r="J237" s="42" t="s">
        <v>734</v>
      </c>
      <c r="K237" s="42"/>
      <c r="L237" s="42"/>
      <c r="M237" s="42"/>
      <c r="N237" s="42"/>
      <c r="O237" s="42"/>
      <c r="P237" s="42"/>
    </row>
    <row r="238" spans="1:16" s="2" customFormat="1" ht="11.25" hidden="1" customHeight="1" x14ac:dyDescent="0.25">
      <c r="A238" s="39"/>
      <c r="B238" s="46" t="s">
        <v>735</v>
      </c>
      <c r="C238" s="51">
        <f t="shared" si="180"/>
        <v>0</v>
      </c>
      <c r="D238" s="42"/>
      <c r="E238" s="42"/>
      <c r="F238" s="42"/>
      <c r="G238" s="42"/>
      <c r="H238" s="42"/>
      <c r="I238" s="42"/>
      <c r="J238" s="42" t="s">
        <v>735</v>
      </c>
      <c r="K238" s="42"/>
      <c r="L238" s="42"/>
      <c r="M238" s="42"/>
      <c r="N238" s="42"/>
      <c r="O238" s="42"/>
      <c r="P238" s="42"/>
    </row>
    <row r="239" spans="1:16" s="2" customFormat="1" ht="11.25" hidden="1" customHeight="1" x14ac:dyDescent="0.25">
      <c r="A239" s="39"/>
      <c r="B239" s="46" t="s">
        <v>736</v>
      </c>
      <c r="C239" s="51">
        <f t="shared" si="180"/>
        <v>0</v>
      </c>
      <c r="D239" s="42"/>
      <c r="E239" s="42"/>
      <c r="F239" s="42"/>
      <c r="G239" s="42"/>
      <c r="H239" s="42"/>
      <c r="I239" s="42"/>
      <c r="J239" s="42" t="s">
        <v>736</v>
      </c>
      <c r="K239" s="42"/>
      <c r="L239" s="42"/>
      <c r="M239" s="42"/>
      <c r="N239" s="42"/>
      <c r="O239" s="42"/>
      <c r="P239" s="42"/>
    </row>
    <row r="240" spans="1:16" s="2" customFormat="1" ht="11.25" hidden="1" customHeight="1" x14ac:dyDescent="0.25">
      <c r="A240" s="2415" t="s">
        <v>742</v>
      </c>
      <c r="B240" s="2412"/>
      <c r="C240" s="51">
        <f t="shared" ref="C240:H240" si="181">SUM(C231:C233)</f>
        <v>0</v>
      </c>
      <c r="D240" s="42">
        <f t="shared" si="181"/>
        <v>0</v>
      </c>
      <c r="E240" s="42">
        <f t="shared" si="181"/>
        <v>0</v>
      </c>
      <c r="F240" s="42">
        <f t="shared" si="181"/>
        <v>0</v>
      </c>
      <c r="G240" s="42">
        <f t="shared" si="181"/>
        <v>0</v>
      </c>
      <c r="H240" s="42">
        <f t="shared" si="181"/>
        <v>0</v>
      </c>
      <c r="I240" s="42" t="s">
        <v>742</v>
      </c>
      <c r="J240" s="42"/>
      <c r="K240" s="42">
        <f t="shared" ref="K240:P240" si="182">SUM(K231:K233)</f>
        <v>0</v>
      </c>
      <c r="L240" s="42">
        <f t="shared" si="182"/>
        <v>0</v>
      </c>
      <c r="M240" s="42">
        <f t="shared" si="182"/>
        <v>0</v>
      </c>
      <c r="N240" s="42">
        <f t="shared" si="182"/>
        <v>0</v>
      </c>
      <c r="O240" s="42">
        <f t="shared" si="182"/>
        <v>0</v>
      </c>
      <c r="P240" s="42">
        <f t="shared" si="182"/>
        <v>0</v>
      </c>
    </row>
    <row r="241" spans="1:256" s="2" customFormat="1" ht="11.25" hidden="1" customHeight="1" x14ac:dyDescent="0.25">
      <c r="A241" s="2415" t="s">
        <v>743</v>
      </c>
      <c r="B241" s="2412"/>
      <c r="C241" s="51">
        <f t="shared" ref="C241:H241" si="183">SUM(C231:C234)</f>
        <v>0</v>
      </c>
      <c r="D241" s="42">
        <f t="shared" si="183"/>
        <v>0</v>
      </c>
      <c r="E241" s="42">
        <f t="shared" si="183"/>
        <v>0</v>
      </c>
      <c r="F241" s="42">
        <f t="shared" si="183"/>
        <v>0</v>
      </c>
      <c r="G241" s="42">
        <f t="shared" si="183"/>
        <v>0</v>
      </c>
      <c r="H241" s="42">
        <f t="shared" si="183"/>
        <v>0</v>
      </c>
      <c r="I241" s="42" t="s">
        <v>743</v>
      </c>
      <c r="J241" s="42"/>
      <c r="K241" s="42">
        <f t="shared" ref="K241:P241" si="184">SUM(K231:K234)</f>
        <v>0</v>
      </c>
      <c r="L241" s="42">
        <f t="shared" si="184"/>
        <v>0</v>
      </c>
      <c r="M241" s="42">
        <f t="shared" si="184"/>
        <v>0</v>
      </c>
      <c r="N241" s="42">
        <f t="shared" si="184"/>
        <v>0</v>
      </c>
      <c r="O241" s="42">
        <f t="shared" si="184"/>
        <v>0</v>
      </c>
      <c r="P241" s="42">
        <f t="shared" si="184"/>
        <v>0</v>
      </c>
    </row>
    <row r="242" spans="1:256" s="2" customFormat="1" ht="11.25" hidden="1" customHeight="1" x14ac:dyDescent="0.25">
      <c r="A242" s="2415" t="s">
        <v>744</v>
      </c>
      <c r="B242" s="2412"/>
      <c r="C242" s="51">
        <f t="shared" ref="C242:H242" si="185">SUM(C231:C235)</f>
        <v>0</v>
      </c>
      <c r="D242" s="42">
        <f t="shared" si="185"/>
        <v>0</v>
      </c>
      <c r="E242" s="42">
        <f t="shared" si="185"/>
        <v>0</v>
      </c>
      <c r="F242" s="42">
        <f t="shared" si="185"/>
        <v>0</v>
      </c>
      <c r="G242" s="42">
        <f t="shared" si="185"/>
        <v>0</v>
      </c>
      <c r="H242" s="42">
        <f t="shared" si="185"/>
        <v>0</v>
      </c>
      <c r="I242" s="42" t="s">
        <v>744</v>
      </c>
      <c r="J242" s="42"/>
      <c r="K242" s="42">
        <f t="shared" ref="K242:P242" si="186">SUM(K231:K235)</f>
        <v>0</v>
      </c>
      <c r="L242" s="42">
        <f t="shared" si="186"/>
        <v>0</v>
      </c>
      <c r="M242" s="42">
        <f t="shared" si="186"/>
        <v>0</v>
      </c>
      <c r="N242" s="42">
        <f t="shared" si="186"/>
        <v>0</v>
      </c>
      <c r="O242" s="42">
        <f t="shared" si="186"/>
        <v>0</v>
      </c>
      <c r="P242" s="42">
        <f t="shared" si="186"/>
        <v>0</v>
      </c>
    </row>
    <row r="243" spans="1:256" s="2" customFormat="1" ht="11.25" hidden="1" customHeight="1" x14ac:dyDescent="0.25">
      <c r="A243" s="2415" t="s">
        <v>745</v>
      </c>
      <c r="B243" s="2412"/>
      <c r="C243" s="51">
        <f t="shared" ref="C243:H243" si="187">SUM(C231:C236)</f>
        <v>0</v>
      </c>
      <c r="D243" s="42">
        <f t="shared" si="187"/>
        <v>0</v>
      </c>
      <c r="E243" s="42">
        <f t="shared" si="187"/>
        <v>0</v>
      </c>
      <c r="F243" s="42">
        <f t="shared" si="187"/>
        <v>0</v>
      </c>
      <c r="G243" s="42">
        <f t="shared" si="187"/>
        <v>0</v>
      </c>
      <c r="H243" s="42">
        <f t="shared" si="187"/>
        <v>0</v>
      </c>
      <c r="I243" s="42" t="s">
        <v>745</v>
      </c>
      <c r="J243" s="42"/>
      <c r="K243" s="42">
        <f t="shared" ref="K243:P243" si="188">SUM(K231:K236)</f>
        <v>0</v>
      </c>
      <c r="L243" s="42">
        <f t="shared" si="188"/>
        <v>0</v>
      </c>
      <c r="M243" s="42">
        <f t="shared" si="188"/>
        <v>0</v>
      </c>
      <c r="N243" s="42">
        <f t="shared" si="188"/>
        <v>0</v>
      </c>
      <c r="O243" s="42">
        <f t="shared" si="188"/>
        <v>0</v>
      </c>
      <c r="P243" s="42">
        <f t="shared" si="188"/>
        <v>0</v>
      </c>
    </row>
    <row r="244" spans="1:256" s="2" customFormat="1" ht="11.25" hidden="1" customHeight="1" x14ac:dyDescent="0.25">
      <c r="A244" s="2415" t="s">
        <v>746</v>
      </c>
      <c r="B244" s="2412"/>
      <c r="C244" s="51">
        <f t="shared" ref="C244:H244" si="189">SUM(C231:C237)</f>
        <v>0</v>
      </c>
      <c r="D244" s="42">
        <f t="shared" si="189"/>
        <v>0</v>
      </c>
      <c r="E244" s="42">
        <f t="shared" si="189"/>
        <v>0</v>
      </c>
      <c r="F244" s="42">
        <f t="shared" si="189"/>
        <v>0</v>
      </c>
      <c r="G244" s="42">
        <f t="shared" si="189"/>
        <v>0</v>
      </c>
      <c r="H244" s="42">
        <f t="shared" si="189"/>
        <v>0</v>
      </c>
      <c r="I244" s="42" t="s">
        <v>746</v>
      </c>
      <c r="J244" s="42"/>
      <c r="K244" s="42">
        <f t="shared" ref="K244:P244" si="190">SUM(K231:K237)</f>
        <v>0</v>
      </c>
      <c r="L244" s="42">
        <f t="shared" si="190"/>
        <v>0</v>
      </c>
      <c r="M244" s="42">
        <f t="shared" si="190"/>
        <v>0</v>
      </c>
      <c r="N244" s="42">
        <f t="shared" si="190"/>
        <v>0</v>
      </c>
      <c r="O244" s="42">
        <f t="shared" si="190"/>
        <v>0</v>
      </c>
      <c r="P244" s="42">
        <f t="shared" si="190"/>
        <v>0</v>
      </c>
    </row>
    <row r="245" spans="1:256" s="2" customFormat="1" ht="11.25" hidden="1" customHeight="1" x14ac:dyDescent="0.25">
      <c r="A245" s="2415" t="s">
        <v>747</v>
      </c>
      <c r="B245" s="2412"/>
      <c r="C245" s="51">
        <f t="shared" ref="C245:H245" si="191">SUM(C231:C238)</f>
        <v>0</v>
      </c>
      <c r="D245" s="42">
        <f t="shared" si="191"/>
        <v>0</v>
      </c>
      <c r="E245" s="42">
        <f t="shared" si="191"/>
        <v>0</v>
      </c>
      <c r="F245" s="42">
        <f t="shared" si="191"/>
        <v>0</v>
      </c>
      <c r="G245" s="42">
        <f t="shared" si="191"/>
        <v>0</v>
      </c>
      <c r="H245" s="42">
        <f t="shared" si="191"/>
        <v>0</v>
      </c>
      <c r="I245" s="42" t="s">
        <v>747</v>
      </c>
      <c r="J245" s="42"/>
      <c r="K245" s="42">
        <f t="shared" ref="K245:P245" si="192">SUM(K231:K238)</f>
        <v>0</v>
      </c>
      <c r="L245" s="42">
        <f t="shared" si="192"/>
        <v>0</v>
      </c>
      <c r="M245" s="42">
        <f t="shared" si="192"/>
        <v>0</v>
      </c>
      <c r="N245" s="42">
        <f t="shared" si="192"/>
        <v>0</v>
      </c>
      <c r="O245" s="42">
        <f t="shared" si="192"/>
        <v>0</v>
      </c>
      <c r="P245" s="42">
        <f t="shared" si="192"/>
        <v>0</v>
      </c>
    </row>
    <row r="246" spans="1:256" s="2" customFormat="1" ht="11.25" hidden="1" customHeight="1" x14ac:dyDescent="0.25">
      <c r="A246" s="2415" t="s">
        <v>748</v>
      </c>
      <c r="B246" s="2412"/>
      <c r="C246" s="51">
        <f t="shared" ref="C246:H246" si="193">SUM(C231:C239)</f>
        <v>0</v>
      </c>
      <c r="D246" s="42">
        <f t="shared" si="193"/>
        <v>0</v>
      </c>
      <c r="E246" s="42">
        <f t="shared" si="193"/>
        <v>0</v>
      </c>
      <c r="F246" s="42">
        <f t="shared" si="193"/>
        <v>0</v>
      </c>
      <c r="G246" s="42">
        <f t="shared" si="193"/>
        <v>0</v>
      </c>
      <c r="H246" s="42">
        <f t="shared" si="193"/>
        <v>0</v>
      </c>
      <c r="I246" s="42" t="s">
        <v>748</v>
      </c>
      <c r="J246" s="42"/>
      <c r="K246" s="42">
        <f t="shared" ref="K246:P246" si="194">SUM(K231:K239)</f>
        <v>0</v>
      </c>
      <c r="L246" s="42">
        <f t="shared" si="194"/>
        <v>0</v>
      </c>
      <c r="M246" s="42">
        <f t="shared" si="194"/>
        <v>0</v>
      </c>
      <c r="N246" s="42">
        <f t="shared" si="194"/>
        <v>0</v>
      </c>
      <c r="O246" s="42">
        <f t="shared" si="194"/>
        <v>0</v>
      </c>
      <c r="P246" s="42">
        <f t="shared" si="194"/>
        <v>0</v>
      </c>
    </row>
    <row r="247" spans="1:256" s="2" customFormat="1" ht="11.25" hidden="1" customHeight="1" x14ac:dyDescent="0.25">
      <c r="A247" s="2415" t="s">
        <v>749</v>
      </c>
      <c r="B247" s="2412"/>
      <c r="C247" s="51">
        <f t="shared" ref="C247:H247" si="195">SUM(C231:C239)</f>
        <v>0</v>
      </c>
      <c r="D247" s="42">
        <f t="shared" si="195"/>
        <v>0</v>
      </c>
      <c r="E247" s="42">
        <f t="shared" si="195"/>
        <v>0</v>
      </c>
      <c r="F247" s="42">
        <f t="shared" si="195"/>
        <v>0</v>
      </c>
      <c r="G247" s="42">
        <f t="shared" si="195"/>
        <v>0</v>
      </c>
      <c r="H247" s="42">
        <f t="shared" si="195"/>
        <v>0</v>
      </c>
      <c r="I247" s="42" t="s">
        <v>749</v>
      </c>
      <c r="J247" s="42"/>
      <c r="K247" s="42">
        <f t="shared" ref="K247:P247" si="196">SUM(K231:K239)</f>
        <v>0</v>
      </c>
      <c r="L247" s="42">
        <f t="shared" si="196"/>
        <v>0</v>
      </c>
      <c r="M247" s="42">
        <f t="shared" si="196"/>
        <v>0</v>
      </c>
      <c r="N247" s="42">
        <f t="shared" si="196"/>
        <v>0</v>
      </c>
      <c r="O247" s="42">
        <f t="shared" si="196"/>
        <v>0</v>
      </c>
      <c r="P247" s="42">
        <f t="shared" si="196"/>
        <v>0</v>
      </c>
    </row>
    <row r="248" spans="1:256" s="2" customFormat="1" ht="11.25" hidden="1" customHeight="1" x14ac:dyDescent="0.25">
      <c r="A248" s="2415" t="s">
        <v>750</v>
      </c>
      <c r="B248" s="2412"/>
      <c r="C248" s="51">
        <f t="shared" ref="C248:H248" si="197">SUM(C231:C239)</f>
        <v>0</v>
      </c>
      <c r="D248" s="42">
        <f t="shared" si="197"/>
        <v>0</v>
      </c>
      <c r="E248" s="42">
        <f t="shared" si="197"/>
        <v>0</v>
      </c>
      <c r="F248" s="42">
        <f t="shared" si="197"/>
        <v>0</v>
      </c>
      <c r="G248" s="42">
        <f t="shared" si="197"/>
        <v>0</v>
      </c>
      <c r="H248" s="42">
        <f t="shared" si="197"/>
        <v>0</v>
      </c>
      <c r="I248" s="42" t="s">
        <v>750</v>
      </c>
      <c r="J248" s="42"/>
      <c r="K248" s="42">
        <f t="shared" ref="K248:P248" si="198">SUM(K231:K239)</f>
        <v>0</v>
      </c>
      <c r="L248" s="42">
        <f t="shared" si="198"/>
        <v>0</v>
      </c>
      <c r="M248" s="42">
        <f t="shared" si="198"/>
        <v>0</v>
      </c>
      <c r="N248" s="42">
        <f t="shared" si="198"/>
        <v>0</v>
      </c>
      <c r="O248" s="42">
        <f t="shared" si="198"/>
        <v>0</v>
      </c>
      <c r="P248" s="42">
        <f t="shared" si="198"/>
        <v>0</v>
      </c>
    </row>
    <row r="249" spans="1:256" s="2" customFormat="1" ht="11.25" hidden="1" customHeight="1" x14ac:dyDescent="0.25">
      <c r="A249" s="2415" t="s">
        <v>751</v>
      </c>
      <c r="B249" s="2412"/>
      <c r="C249" s="51">
        <f t="shared" ref="C249:H249" si="199">SUM(C231:C239)</f>
        <v>0</v>
      </c>
      <c r="D249" s="42">
        <f t="shared" si="199"/>
        <v>0</v>
      </c>
      <c r="E249" s="42">
        <f t="shared" si="199"/>
        <v>0</v>
      </c>
      <c r="F249" s="42">
        <f t="shared" si="199"/>
        <v>0</v>
      </c>
      <c r="G249" s="42">
        <f t="shared" si="199"/>
        <v>0</v>
      </c>
      <c r="H249" s="42">
        <f t="shared" si="199"/>
        <v>0</v>
      </c>
      <c r="I249" s="42" t="s">
        <v>751</v>
      </c>
      <c r="J249" s="42"/>
      <c r="K249" s="42">
        <f t="shared" ref="K249:P249" si="200">SUM(K231:K239)</f>
        <v>0</v>
      </c>
      <c r="L249" s="42">
        <f t="shared" si="200"/>
        <v>0</v>
      </c>
      <c r="M249" s="42">
        <f t="shared" si="200"/>
        <v>0</v>
      </c>
      <c r="N249" s="42">
        <f t="shared" si="200"/>
        <v>0</v>
      </c>
      <c r="O249" s="42">
        <f t="shared" si="200"/>
        <v>0</v>
      </c>
      <c r="P249" s="42">
        <f t="shared" si="200"/>
        <v>0</v>
      </c>
    </row>
    <row r="250" spans="1:256" s="2" customFormat="1" ht="11.25" customHeight="1" x14ac:dyDescent="0.25">
      <c r="A250" s="49"/>
      <c r="B250" s="37"/>
      <c r="C250" s="44"/>
      <c r="D250" s="42"/>
      <c r="E250" s="42"/>
      <c r="F250" s="42"/>
      <c r="G250" s="42"/>
      <c r="H250" s="42"/>
      <c r="I250" s="42"/>
      <c r="J250" s="42"/>
      <c r="K250" s="42"/>
      <c r="L250" s="42"/>
      <c r="M250" s="42"/>
      <c r="N250" s="42"/>
      <c r="O250" s="42"/>
      <c r="P250" s="42"/>
    </row>
    <row r="251" spans="1:256" s="2" customFormat="1" ht="11.25" customHeight="1" x14ac:dyDescent="0.25">
      <c r="A251" s="39"/>
      <c r="B251" s="56"/>
      <c r="C251" s="2418" t="s">
        <v>752</v>
      </c>
      <c r="D251" s="2418"/>
      <c r="E251" s="2418"/>
      <c r="F251" s="2418"/>
      <c r="G251" s="2418"/>
      <c r="H251" s="2418"/>
      <c r="I251" s="39"/>
      <c r="J251" s="56"/>
      <c r="K251" s="2418" t="s">
        <v>752</v>
      </c>
      <c r="L251" s="2418"/>
      <c r="M251" s="2418"/>
      <c r="N251" s="2418"/>
      <c r="O251" s="2418"/>
      <c r="P251" s="2418"/>
    </row>
    <row r="252" spans="1:256" s="2" customFormat="1" ht="11.25" customHeight="1" x14ac:dyDescent="0.25">
      <c r="A252" s="39"/>
      <c r="B252" s="56"/>
      <c r="C252" s="2424" t="s">
        <v>753</v>
      </c>
      <c r="D252" s="2424"/>
      <c r="E252" s="2424"/>
      <c r="F252" s="2424"/>
      <c r="G252" s="2424"/>
      <c r="H252" s="2424"/>
      <c r="I252" s="39"/>
      <c r="J252" s="56"/>
      <c r="K252" s="2424" t="s">
        <v>753</v>
      </c>
      <c r="L252" s="2424"/>
      <c r="M252" s="2424"/>
      <c r="N252" s="2424"/>
      <c r="O252" s="2424"/>
      <c r="P252" s="2424"/>
    </row>
    <row r="253" spans="1:256" s="2" customFormat="1" ht="6" customHeight="1" x14ac:dyDescent="0.25">
      <c r="A253" s="39"/>
      <c r="B253" s="56"/>
      <c r="C253" s="57"/>
      <c r="D253" s="57"/>
      <c r="E253" s="57"/>
      <c r="F253" s="57"/>
      <c r="G253" s="57"/>
      <c r="H253" s="57"/>
      <c r="I253" s="39"/>
      <c r="J253" s="56"/>
    </row>
    <row r="254" spans="1:256" s="2" customFormat="1" ht="11.25" customHeight="1" x14ac:dyDescent="0.25">
      <c r="A254" s="19">
        <v>1992</v>
      </c>
      <c r="B254" s="28"/>
      <c r="C254" s="103">
        <v>-8.5679903730445233</v>
      </c>
      <c r="D254" s="104">
        <v>-21.890622378795499</v>
      </c>
      <c r="E254" s="104">
        <v>-15.550583888408681</v>
      </c>
      <c r="F254" s="104">
        <v>-19.396162214829133</v>
      </c>
      <c r="G254" s="104">
        <v>-8.3792059353181969</v>
      </c>
      <c r="H254" s="104">
        <v>-5.8487347894709956</v>
      </c>
      <c r="I254" s="19">
        <v>1992</v>
      </c>
      <c r="J254" s="28"/>
      <c r="K254" s="104">
        <v>-8.3154194506556962</v>
      </c>
      <c r="L254" s="104">
        <v>3.4808681088298385</v>
      </c>
      <c r="M254" s="104">
        <v>-13.673832671504854</v>
      </c>
      <c r="N254" s="104">
        <v>-8.752226306415551</v>
      </c>
      <c r="O254" s="104">
        <v>-2.4533757226061397</v>
      </c>
      <c r="P254" s="104">
        <v>0.91444078995886002</v>
      </c>
    </row>
    <row r="255" spans="1:256" s="2" customFormat="1" ht="11.25" customHeight="1" x14ac:dyDescent="0.25">
      <c r="A255" s="19">
        <v>1996</v>
      </c>
      <c r="B255" s="28"/>
      <c r="C255" s="104">
        <v>-4.0891624136895786</v>
      </c>
      <c r="D255" s="104">
        <v>-12.001953981236767</v>
      </c>
      <c r="E255" s="104">
        <v>-12.014846917977223</v>
      </c>
      <c r="F255" s="104">
        <v>-6.8461975096276859</v>
      </c>
      <c r="G255" s="104">
        <v>4.1388148490788552</v>
      </c>
      <c r="H255" s="104">
        <v>-8.5343965764196241</v>
      </c>
      <c r="I255" s="19">
        <v>1996</v>
      </c>
      <c r="J255" s="28"/>
      <c r="K255" s="104">
        <v>-10.821667155754255</v>
      </c>
      <c r="L255" s="104">
        <v>5.2966703564746354</v>
      </c>
      <c r="M255" s="104">
        <v>4.12798363876108</v>
      </c>
      <c r="N255" s="104">
        <v>-2.7335690415072378</v>
      </c>
      <c r="O255" s="104">
        <v>5.901507800253782</v>
      </c>
      <c r="P255" s="104">
        <v>11.711595355238671</v>
      </c>
    </row>
    <row r="256" spans="1:256" s="2" customFormat="1" ht="11.25" hidden="1" customHeight="1" x14ac:dyDescent="0.25">
      <c r="A256" s="19">
        <v>1997</v>
      </c>
      <c r="B256" s="19"/>
      <c r="C256" s="103">
        <f t="shared" ref="C256:H263" si="201">SUM(C22/C21*100-100)</f>
        <v>0.6325924395656557</v>
      </c>
      <c r="D256" s="104">
        <f t="shared" si="201"/>
        <v>-6.6400967902640389</v>
      </c>
      <c r="E256" s="104">
        <f t="shared" si="201"/>
        <v>-4.3426077202565239</v>
      </c>
      <c r="F256" s="104">
        <f t="shared" si="201"/>
        <v>-7.5686601327709013</v>
      </c>
      <c r="G256" s="104">
        <f t="shared" si="201"/>
        <v>-3.5565838864353765</v>
      </c>
      <c r="H256" s="104">
        <f t="shared" si="201"/>
        <v>8.4420297729001135</v>
      </c>
      <c r="I256" s="19">
        <v>1997</v>
      </c>
      <c r="J256" s="28"/>
      <c r="K256" s="104">
        <f t="shared" ref="K256:P263" si="202">SUM(K22/K21*100-100)</f>
        <v>12.691430241628737</v>
      </c>
      <c r="L256" s="104">
        <f t="shared" si="202"/>
        <v>-0.12056470369337546</v>
      </c>
      <c r="M256" s="104">
        <f t="shared" si="202"/>
        <v>1.910208037214133</v>
      </c>
      <c r="N256" s="104">
        <f t="shared" si="202"/>
        <v>3.9839662195134196</v>
      </c>
      <c r="O256" s="104">
        <f t="shared" si="202"/>
        <v>11.064724099347131</v>
      </c>
      <c r="P256" s="104">
        <f t="shared" si="202"/>
        <v>13.526212154057376</v>
      </c>
      <c r="IV256" s="2">
        <f>SUM(A256:IU256)</f>
        <v>4024.0226497308063</v>
      </c>
    </row>
    <row r="257" spans="1:16" s="2" customFormat="1" ht="11.25" hidden="1" customHeight="1" x14ac:dyDescent="0.25">
      <c r="A257" s="19">
        <v>1998</v>
      </c>
      <c r="B257" s="19"/>
      <c r="C257" s="103">
        <f t="shared" si="201"/>
        <v>-3.9800933125972051</v>
      </c>
      <c r="D257" s="104">
        <f t="shared" si="201"/>
        <v>8.1180057935660983</v>
      </c>
      <c r="E257" s="104">
        <f t="shared" si="201"/>
        <v>2.5582043910315377</v>
      </c>
      <c r="F257" s="104">
        <f t="shared" si="201"/>
        <v>-6.6531792160960919</v>
      </c>
      <c r="G257" s="104">
        <f t="shared" si="201"/>
        <v>-3.281164364453474</v>
      </c>
      <c r="H257" s="104">
        <f t="shared" si="201"/>
        <v>-2.1541549549141621</v>
      </c>
      <c r="I257" s="19">
        <v>1998</v>
      </c>
      <c r="J257" s="28"/>
      <c r="K257" s="104">
        <f t="shared" si="202"/>
        <v>-6.0721350352106072</v>
      </c>
      <c r="L257" s="104">
        <f t="shared" si="202"/>
        <v>-7.9591144426103853</v>
      </c>
      <c r="M257" s="104">
        <f t="shared" si="202"/>
        <v>0.81265846827449195</v>
      </c>
      <c r="N257" s="104">
        <f t="shared" si="202"/>
        <v>2.8389454152540878</v>
      </c>
      <c r="O257" s="104">
        <f t="shared" si="202"/>
        <v>2.4746296041897438</v>
      </c>
      <c r="P257" s="104">
        <f t="shared" si="202"/>
        <v>-4.4601826408016052</v>
      </c>
    </row>
    <row r="258" spans="1:16" s="2" customFormat="1" ht="11.25" hidden="1" customHeight="1" x14ac:dyDescent="0.25">
      <c r="A258" s="19">
        <v>1999</v>
      </c>
      <c r="B258" s="19"/>
      <c r="C258" s="103">
        <f t="shared" si="201"/>
        <v>-5.8321239763657076</v>
      </c>
      <c r="D258" s="104">
        <f t="shared" si="201"/>
        <v>9.6652593401076956</v>
      </c>
      <c r="E258" s="104">
        <f t="shared" si="201"/>
        <v>-10.883031569452882</v>
      </c>
      <c r="F258" s="104">
        <f t="shared" si="201"/>
        <v>-5.579767376538328</v>
      </c>
      <c r="G258" s="104">
        <f t="shared" si="201"/>
        <v>-6.8730875498765158</v>
      </c>
      <c r="H258" s="104">
        <f t="shared" si="201"/>
        <v>-13.645005271863127</v>
      </c>
      <c r="I258" s="19">
        <v>1999</v>
      </c>
      <c r="J258" s="28"/>
      <c r="K258" s="104">
        <f t="shared" si="202"/>
        <v>-9.6899707783488225</v>
      </c>
      <c r="L258" s="104">
        <f t="shared" si="202"/>
        <v>-3.2764860420257662</v>
      </c>
      <c r="M258" s="104">
        <f t="shared" si="202"/>
        <v>-6.3480546411964269</v>
      </c>
      <c r="N258" s="104">
        <f t="shared" si="202"/>
        <v>-2.8974276399764989</v>
      </c>
      <c r="O258" s="104">
        <f t="shared" si="202"/>
        <v>-2.3605002450861434</v>
      </c>
      <c r="P258" s="104">
        <f t="shared" si="202"/>
        <v>-3.1930276816539731</v>
      </c>
    </row>
    <row r="259" spans="1:16" s="2" customFormat="1" ht="11.25" hidden="1" customHeight="1" x14ac:dyDescent="0.25">
      <c r="A259" s="19">
        <v>2000</v>
      </c>
      <c r="B259" s="19"/>
      <c r="C259" s="103">
        <f t="shared" si="201"/>
        <v>2.8895768833849331</v>
      </c>
      <c r="D259" s="104">
        <f t="shared" si="201"/>
        <v>31.929293386489292</v>
      </c>
      <c r="E259" s="104">
        <f t="shared" si="201"/>
        <v>-2.9237516822045393</v>
      </c>
      <c r="F259" s="104">
        <f t="shared" si="201"/>
        <v>2.2575771822576058</v>
      </c>
      <c r="G259" s="104">
        <f t="shared" si="201"/>
        <v>3.5587734664600248</v>
      </c>
      <c r="H259" s="104">
        <f t="shared" si="201"/>
        <v>5.2941491817889386</v>
      </c>
      <c r="I259" s="19">
        <v>2000</v>
      </c>
      <c r="J259" s="28"/>
      <c r="K259" s="104">
        <f t="shared" si="202"/>
        <v>9.054454972193966</v>
      </c>
      <c r="L259" s="104">
        <f t="shared" si="202"/>
        <v>-14.480837690408038</v>
      </c>
      <c r="M259" s="104">
        <f t="shared" si="202"/>
        <v>-0.34785551546795546</v>
      </c>
      <c r="N259" s="104">
        <f t="shared" si="202"/>
        <v>3.9545790703377435</v>
      </c>
      <c r="O259" s="104">
        <f t="shared" si="202"/>
        <v>2.0776274474216194</v>
      </c>
      <c r="P259" s="104">
        <f t="shared" si="202"/>
        <v>3.1093059439382387</v>
      </c>
    </row>
    <row r="260" spans="1:16" s="2" customFormat="1" ht="11.25" customHeight="1" x14ac:dyDescent="0.25">
      <c r="A260" s="19">
        <v>2001</v>
      </c>
      <c r="B260" s="19"/>
      <c r="C260" s="103">
        <v>-2.6746907388833137</v>
      </c>
      <c r="D260" s="104">
        <v>-27.804504634371639</v>
      </c>
      <c r="E260" s="104">
        <v>-5.6642452705775668</v>
      </c>
      <c r="F260" s="104">
        <v>-6.9337085183936153</v>
      </c>
      <c r="G260" s="104">
        <v>2.8082633839816964</v>
      </c>
      <c r="H260" s="104">
        <v>-5.0562239175460775</v>
      </c>
      <c r="I260" s="19">
        <v>2001</v>
      </c>
      <c r="J260" s="28"/>
      <c r="K260" s="104">
        <v>0.31227830980643034</v>
      </c>
      <c r="L260" s="104">
        <v>6.7477493682430492</v>
      </c>
      <c r="M260" s="104">
        <v>-4.8773680500217438</v>
      </c>
      <c r="N260" s="104">
        <v>-2.1223866422080135</v>
      </c>
      <c r="O260" s="104">
        <v>0.8904754912638424</v>
      </c>
      <c r="P260" s="104">
        <v>-3.1861036426772245</v>
      </c>
    </row>
    <row r="261" spans="1:16" s="2" customFormat="1" ht="11.25" hidden="1" customHeight="1" x14ac:dyDescent="0.25">
      <c r="A261" s="19">
        <v>2002</v>
      </c>
      <c r="B261" s="19"/>
      <c r="C261" s="103">
        <f t="shared" si="201"/>
        <v>-0.65092820336654711</v>
      </c>
      <c r="D261" s="104">
        <f t="shared" si="201"/>
        <v>-6.0751152184472659</v>
      </c>
      <c r="E261" s="104">
        <f t="shared" si="201"/>
        <v>-20.901973743320482</v>
      </c>
      <c r="F261" s="104">
        <f t="shared" si="201"/>
        <v>-2.7543969882196819</v>
      </c>
      <c r="G261" s="104">
        <f t="shared" si="201"/>
        <v>5.9936890883174812</v>
      </c>
      <c r="H261" s="104">
        <f t="shared" si="201"/>
        <v>-2.9410782672042615</v>
      </c>
      <c r="I261" s="19">
        <v>2002</v>
      </c>
      <c r="J261" s="28"/>
      <c r="K261" s="104">
        <f t="shared" si="202"/>
        <v>-1.0379698160681983</v>
      </c>
      <c r="L261" s="104">
        <f t="shared" si="202"/>
        <v>3.789484819433909</v>
      </c>
      <c r="M261" s="104">
        <f t="shared" si="202"/>
        <v>4.2022118962741928</v>
      </c>
      <c r="N261" s="104">
        <f t="shared" si="202"/>
        <v>6.7126643850672139</v>
      </c>
      <c r="O261" s="104">
        <f t="shared" si="202"/>
        <v>0.82841721934573798</v>
      </c>
      <c r="P261" s="104">
        <f t="shared" si="202"/>
        <v>7.4804735502306983</v>
      </c>
    </row>
    <row r="262" spans="1:16" s="2" customFormat="1" ht="11.25" hidden="1" customHeight="1" x14ac:dyDescent="0.25">
      <c r="A262" s="19">
        <v>2003</v>
      </c>
      <c r="B262" s="19"/>
      <c r="C262" s="103">
        <f t="shared" si="201"/>
        <v>5.0315179728405184</v>
      </c>
      <c r="D262" s="104">
        <f t="shared" si="201"/>
        <v>-12.652179687450598</v>
      </c>
      <c r="E262" s="104">
        <f t="shared" si="201"/>
        <v>5.3145680765509127</v>
      </c>
      <c r="F262" s="104">
        <f t="shared" si="201"/>
        <v>6.5008953900543247</v>
      </c>
      <c r="G262" s="104">
        <f t="shared" si="201"/>
        <v>8.9149370712378015</v>
      </c>
      <c r="H262" s="104">
        <f t="shared" si="201"/>
        <v>1.6739906092350338</v>
      </c>
      <c r="I262" s="19">
        <v>2003</v>
      </c>
      <c r="J262" s="28"/>
      <c r="K262" s="104">
        <f t="shared" si="202"/>
        <v>-0.62683266212525268</v>
      </c>
      <c r="L262" s="104">
        <f t="shared" si="202"/>
        <v>-0.15224021306504198</v>
      </c>
      <c r="M262" s="104">
        <f t="shared" si="202"/>
        <v>3.6612714150645331</v>
      </c>
      <c r="N262" s="104">
        <f t="shared" si="202"/>
        <v>1.6688964315576271</v>
      </c>
      <c r="O262" s="104">
        <f t="shared" si="202"/>
        <v>10.952613725011844</v>
      </c>
      <c r="P262" s="104">
        <f t="shared" si="202"/>
        <v>18.218714449258215</v>
      </c>
    </row>
    <row r="263" spans="1:16" s="2" customFormat="1" ht="11.25" hidden="1" customHeight="1" x14ac:dyDescent="0.25">
      <c r="A263" s="19">
        <v>2004</v>
      </c>
      <c r="B263" s="28"/>
      <c r="C263" s="103">
        <f t="shared" si="201"/>
        <v>2.1413862022408949</v>
      </c>
      <c r="D263" s="104">
        <f t="shared" si="201"/>
        <v>7.2192435931317505</v>
      </c>
      <c r="E263" s="104">
        <f t="shared" si="201"/>
        <v>-3.4564102414105236</v>
      </c>
      <c r="F263" s="104">
        <f t="shared" si="201"/>
        <v>-5.7365297030145541</v>
      </c>
      <c r="G263" s="104">
        <f t="shared" si="201"/>
        <v>10.518667084827669</v>
      </c>
      <c r="H263" s="104">
        <f t="shared" si="201"/>
        <v>5.6151835473293232</v>
      </c>
      <c r="I263" s="19">
        <v>2004</v>
      </c>
      <c r="J263" s="28"/>
      <c r="K263" s="104">
        <f t="shared" si="202"/>
        <v>5.1928756629407928</v>
      </c>
      <c r="L263" s="104">
        <f t="shared" si="202"/>
        <v>2.3508559706936154</v>
      </c>
      <c r="M263" s="104">
        <f t="shared" si="202"/>
        <v>-0.44936749370954487</v>
      </c>
      <c r="N263" s="104">
        <f t="shared" si="202"/>
        <v>11.617729991743687</v>
      </c>
      <c r="O263" s="104">
        <f t="shared" si="202"/>
        <v>2.518367539128306</v>
      </c>
      <c r="P263" s="104">
        <f t="shared" si="202"/>
        <v>5.1434067209704466</v>
      </c>
    </row>
    <row r="264" spans="1:16" s="2" customFormat="1" ht="11.25" hidden="1" customHeight="1" x14ac:dyDescent="0.25">
      <c r="A264" s="19">
        <v>2005</v>
      </c>
      <c r="B264" s="28"/>
      <c r="C264" s="104">
        <v>-1.134339542431519</v>
      </c>
      <c r="D264" s="104">
        <v>29.638027001521067</v>
      </c>
      <c r="E264" s="104">
        <v>-3.4551435379518693</v>
      </c>
      <c r="F264" s="104">
        <v>-6.5838276281334203</v>
      </c>
      <c r="G264" s="104">
        <v>10.510098010327113</v>
      </c>
      <c r="H264" s="104">
        <v>-3.8283116236221844</v>
      </c>
      <c r="I264" s="19">
        <v>2005</v>
      </c>
      <c r="J264" s="28"/>
      <c r="K264" s="104">
        <v>-8.888197298861229</v>
      </c>
      <c r="L264" s="104">
        <v>-2.1299043799315314</v>
      </c>
      <c r="M264" s="104">
        <v>-1.4960716130714218</v>
      </c>
      <c r="N264" s="104">
        <v>0.88251047133725535</v>
      </c>
      <c r="O264" s="104">
        <v>2.5390699138195316</v>
      </c>
      <c r="P264" s="104">
        <v>3.6584131158234072</v>
      </c>
    </row>
    <row r="265" spans="1:16" s="2" customFormat="1" ht="11.25" customHeight="1" x14ac:dyDescent="0.25">
      <c r="A265" s="19">
        <v>2006</v>
      </c>
      <c r="B265" s="28"/>
      <c r="C265" s="103">
        <f t="shared" ref="C265:H266" si="203">SUM(C31/C30*100-100)</f>
        <v>9.0843112775581574</v>
      </c>
      <c r="D265" s="104">
        <f t="shared" si="203"/>
        <v>26.603366021513722</v>
      </c>
      <c r="E265" s="104">
        <f t="shared" si="203"/>
        <v>16.860574584595113</v>
      </c>
      <c r="F265" s="104">
        <f t="shared" si="203"/>
        <v>3.5591212089054949</v>
      </c>
      <c r="G265" s="104">
        <f t="shared" si="203"/>
        <v>2.8370242619329531</v>
      </c>
      <c r="H265" s="104">
        <f t="shared" si="203"/>
        <v>9.5142354561488958</v>
      </c>
      <c r="I265" s="19">
        <v>2006</v>
      </c>
      <c r="J265" s="28"/>
      <c r="K265" s="104">
        <f t="shared" ref="K265:P266" si="204">SUM(K31/K30*100-100)</f>
        <v>16.628166584919285</v>
      </c>
      <c r="L265" s="104">
        <f t="shared" si="204"/>
        <v>9.2559015274645589</v>
      </c>
      <c r="M265" s="104">
        <f t="shared" si="204"/>
        <v>3.3248614117212156</v>
      </c>
      <c r="N265" s="104">
        <f t="shared" si="204"/>
        <v>-3.8277349157447134</v>
      </c>
      <c r="O265" s="104">
        <f t="shared" si="204"/>
        <v>13.337471793707451</v>
      </c>
      <c r="P265" s="104">
        <f t="shared" si="204"/>
        <v>15.611924809919373</v>
      </c>
    </row>
    <row r="266" spans="1:16" s="2" customFormat="1" ht="11.25" customHeight="1" x14ac:dyDescent="0.25">
      <c r="A266" s="19">
        <v>2007</v>
      </c>
      <c r="B266" s="28"/>
      <c r="C266" s="103">
        <f t="shared" si="203"/>
        <v>4.3331925036259378</v>
      </c>
      <c r="D266" s="104">
        <f t="shared" si="203"/>
        <v>13.471744360083846</v>
      </c>
      <c r="E266" s="104">
        <f t="shared" si="203"/>
        <v>17.652854001980415</v>
      </c>
      <c r="F266" s="104">
        <f t="shared" si="203"/>
        <v>8.4939796405265611E-2</v>
      </c>
      <c r="G266" s="104">
        <f t="shared" si="203"/>
        <v>-5.5455640244498738</v>
      </c>
      <c r="H266" s="104">
        <f t="shared" si="203"/>
        <v>-0.83213260216662377</v>
      </c>
      <c r="I266" s="19">
        <v>2007</v>
      </c>
      <c r="J266" s="28"/>
      <c r="K266" s="104">
        <f t="shared" si="204"/>
        <v>3.4770910456343813</v>
      </c>
      <c r="L266" s="104">
        <f t="shared" si="204"/>
        <v>3.4738644303922968</v>
      </c>
      <c r="M266" s="104">
        <f t="shared" si="204"/>
        <v>1.9367915574332102</v>
      </c>
      <c r="N266" s="104">
        <f t="shared" si="204"/>
        <v>7.34949557915985</v>
      </c>
      <c r="O266" s="104">
        <f t="shared" si="204"/>
        <v>12.153811103903081</v>
      </c>
      <c r="P266" s="104">
        <f t="shared" si="204"/>
        <v>16.64612162103171</v>
      </c>
    </row>
    <row r="267" spans="1:16" s="2" customFormat="1" ht="11.25" customHeight="1" x14ac:dyDescent="0.25">
      <c r="A267" s="19">
        <v>2008</v>
      </c>
      <c r="B267" s="28"/>
      <c r="C267" s="103">
        <f t="shared" ref="C267:H273" si="205">C33/C32*100-100</f>
        <v>2.8196528028907437</v>
      </c>
      <c r="D267" s="104">
        <f t="shared" si="205"/>
        <v>-16.992288900704381</v>
      </c>
      <c r="E267" s="104">
        <f t="shared" si="205"/>
        <v>0.16247961872211647</v>
      </c>
      <c r="F267" s="104">
        <f t="shared" si="205"/>
        <v>-3.3831711093211112</v>
      </c>
      <c r="G267" s="104">
        <f t="shared" si="205"/>
        <v>9.3766338327573351</v>
      </c>
      <c r="H267" s="104">
        <f t="shared" si="205"/>
        <v>15.796948824847149</v>
      </c>
      <c r="I267" s="19">
        <v>2008</v>
      </c>
      <c r="J267" s="28"/>
      <c r="K267" s="104">
        <f t="shared" ref="K267:P273" si="206">K33/K32*100-100</f>
        <v>4.98165624431428</v>
      </c>
      <c r="L267" s="104">
        <f t="shared" si="206"/>
        <v>2.3272572669857539</v>
      </c>
      <c r="M267" s="104">
        <f t="shared" si="206"/>
        <v>-7.401485930443755</v>
      </c>
      <c r="N267" s="104">
        <f t="shared" si="206"/>
        <v>-0.97712188075540496</v>
      </c>
      <c r="O267" s="104">
        <f t="shared" si="206"/>
        <v>2.8707440867691076</v>
      </c>
      <c r="P267" s="104">
        <f t="shared" si="206"/>
        <v>5.5106696426861674</v>
      </c>
    </row>
    <row r="268" spans="1:16" s="2" customFormat="1" ht="11.25" customHeight="1" x14ac:dyDescent="0.25">
      <c r="A268" s="2411">
        <v>2009</v>
      </c>
      <c r="B268" s="2412"/>
      <c r="C268" s="103">
        <f t="shared" si="205"/>
        <v>-15.9469629386343</v>
      </c>
      <c r="D268" s="104">
        <f t="shared" si="205"/>
        <v>-12.114070139733428</v>
      </c>
      <c r="E268" s="104">
        <f t="shared" si="205"/>
        <v>-8.8913195186213727</v>
      </c>
      <c r="F268" s="104">
        <f t="shared" si="205"/>
        <v>-18.009435165043442</v>
      </c>
      <c r="G268" s="104">
        <f t="shared" si="205"/>
        <v>2.2596114375720759</v>
      </c>
      <c r="H268" s="104">
        <f t="shared" si="205"/>
        <v>-27.175983057956486</v>
      </c>
      <c r="I268" s="2411">
        <v>2009</v>
      </c>
      <c r="J268" s="2412"/>
      <c r="K268" s="104">
        <f t="shared" si="206"/>
        <v>-32.838971304088687</v>
      </c>
      <c r="L268" s="104">
        <f t="shared" si="206"/>
        <v>-1.1924545930866941</v>
      </c>
      <c r="M268" s="104">
        <f t="shared" si="206"/>
        <v>-28.883228055547178</v>
      </c>
      <c r="N268" s="104">
        <f t="shared" si="206"/>
        <v>-5.5362017093213467</v>
      </c>
      <c r="O268" s="104">
        <f t="shared" si="206"/>
        <v>-15.501890201609086</v>
      </c>
      <c r="P268" s="104">
        <f t="shared" si="206"/>
        <v>-14.104180287126553</v>
      </c>
    </row>
    <row r="269" spans="1:16" s="2" customFormat="1" ht="11.25" customHeight="1" x14ac:dyDescent="0.25">
      <c r="A269" s="2411">
        <v>2010</v>
      </c>
      <c r="B269" s="2412"/>
      <c r="C269" s="103">
        <f t="shared" si="205"/>
        <v>13.979269531146215</v>
      </c>
      <c r="D269" s="104">
        <f t="shared" si="205"/>
        <v>-3.1850781640954722</v>
      </c>
      <c r="E269" s="104">
        <f t="shared" si="205"/>
        <v>-13.473903253863114</v>
      </c>
      <c r="F269" s="104">
        <f t="shared" si="205"/>
        <v>12.923390039054965</v>
      </c>
      <c r="G269" s="104">
        <f t="shared" si="205"/>
        <v>0.52074086965568256</v>
      </c>
      <c r="H269" s="104">
        <f t="shared" si="205"/>
        <v>21.400988873763922</v>
      </c>
      <c r="I269" s="2411">
        <v>2010</v>
      </c>
      <c r="J269" s="2412"/>
      <c r="K269" s="104">
        <f t="shared" si="206"/>
        <v>39.417463556593646</v>
      </c>
      <c r="L269" s="104">
        <f t="shared" si="206"/>
        <v>3.0403621027231793</v>
      </c>
      <c r="M269" s="104">
        <f t="shared" si="206"/>
        <v>32.813732052350815</v>
      </c>
      <c r="N269" s="104">
        <f t="shared" si="206"/>
        <v>6.2510254097074949</v>
      </c>
      <c r="O269" s="104">
        <f t="shared" si="206"/>
        <v>14.708363849221627</v>
      </c>
      <c r="P269" s="104">
        <f t="shared" si="206"/>
        <v>15.831119085978827</v>
      </c>
    </row>
    <row r="270" spans="1:16" s="2" customFormat="1" ht="11.25" hidden="1" customHeight="1" x14ac:dyDescent="0.25">
      <c r="A270" s="2411">
        <v>2011</v>
      </c>
      <c r="B270" s="2412"/>
      <c r="C270" s="103">
        <f t="shared" si="205"/>
        <v>-100</v>
      </c>
      <c r="D270" s="104">
        <f t="shared" si="205"/>
        <v>-100</v>
      </c>
      <c r="E270" s="104">
        <f t="shared" si="205"/>
        <v>-100</v>
      </c>
      <c r="F270" s="104">
        <f t="shared" si="205"/>
        <v>-100</v>
      </c>
      <c r="G270" s="104">
        <f t="shared" si="205"/>
        <v>-100</v>
      </c>
      <c r="H270" s="104">
        <f t="shared" si="205"/>
        <v>-100</v>
      </c>
      <c r="I270" s="2411">
        <v>2011</v>
      </c>
      <c r="J270" s="2412"/>
      <c r="K270" s="104">
        <f t="shared" si="206"/>
        <v>-100</v>
      </c>
      <c r="L270" s="104">
        <f t="shared" si="206"/>
        <v>-100</v>
      </c>
      <c r="M270" s="104">
        <f t="shared" si="206"/>
        <v>-100</v>
      </c>
      <c r="N270" s="104">
        <f t="shared" si="206"/>
        <v>-100</v>
      </c>
      <c r="O270" s="104">
        <f t="shared" si="206"/>
        <v>-100</v>
      </c>
      <c r="P270" s="104">
        <f t="shared" si="206"/>
        <v>-100</v>
      </c>
    </row>
    <row r="271" spans="1:16" s="2" customFormat="1" ht="11.25" hidden="1" customHeight="1" x14ac:dyDescent="0.25">
      <c r="A271" s="2411">
        <v>2012</v>
      </c>
      <c r="B271" s="2412"/>
      <c r="C271" s="103" t="e">
        <f t="shared" si="205"/>
        <v>#DIV/0!</v>
      </c>
      <c r="D271" s="104" t="e">
        <f t="shared" si="205"/>
        <v>#DIV/0!</v>
      </c>
      <c r="E271" s="104" t="e">
        <f t="shared" si="205"/>
        <v>#DIV/0!</v>
      </c>
      <c r="F271" s="104" t="e">
        <f t="shared" si="205"/>
        <v>#DIV/0!</v>
      </c>
      <c r="G271" s="104" t="e">
        <f t="shared" si="205"/>
        <v>#DIV/0!</v>
      </c>
      <c r="H271" s="104" t="e">
        <f t="shared" si="205"/>
        <v>#DIV/0!</v>
      </c>
      <c r="I271" s="2411">
        <v>2012</v>
      </c>
      <c r="J271" s="2412"/>
      <c r="K271" s="104" t="e">
        <f t="shared" si="206"/>
        <v>#DIV/0!</v>
      </c>
      <c r="L271" s="104" t="e">
        <f t="shared" si="206"/>
        <v>#DIV/0!</v>
      </c>
      <c r="M271" s="104" t="e">
        <f t="shared" si="206"/>
        <v>#DIV/0!</v>
      </c>
      <c r="N271" s="104" t="e">
        <f t="shared" si="206"/>
        <v>#DIV/0!</v>
      </c>
      <c r="O271" s="104" t="e">
        <f t="shared" si="206"/>
        <v>#DIV/0!</v>
      </c>
      <c r="P271" s="104" t="e">
        <f t="shared" si="206"/>
        <v>#DIV/0!</v>
      </c>
    </row>
    <row r="272" spans="1:16" s="2" customFormat="1" ht="11.25" hidden="1" customHeight="1" x14ac:dyDescent="0.25">
      <c r="A272" s="2411">
        <v>2013</v>
      </c>
      <c r="B272" s="2412"/>
      <c r="C272" s="103" t="e">
        <f t="shared" si="205"/>
        <v>#DIV/0!</v>
      </c>
      <c r="D272" s="104" t="e">
        <f t="shared" si="205"/>
        <v>#DIV/0!</v>
      </c>
      <c r="E272" s="104" t="e">
        <f t="shared" si="205"/>
        <v>#DIV/0!</v>
      </c>
      <c r="F272" s="104" t="e">
        <f t="shared" si="205"/>
        <v>#DIV/0!</v>
      </c>
      <c r="G272" s="104" t="e">
        <f t="shared" si="205"/>
        <v>#DIV/0!</v>
      </c>
      <c r="H272" s="104" t="e">
        <f t="shared" si="205"/>
        <v>#DIV/0!</v>
      </c>
      <c r="I272" s="2411">
        <v>2013</v>
      </c>
      <c r="J272" s="2412"/>
      <c r="K272" s="104" t="e">
        <f t="shared" si="206"/>
        <v>#DIV/0!</v>
      </c>
      <c r="L272" s="104" t="e">
        <f t="shared" si="206"/>
        <v>#DIV/0!</v>
      </c>
      <c r="M272" s="104" t="e">
        <f t="shared" si="206"/>
        <v>#DIV/0!</v>
      </c>
      <c r="N272" s="104" t="e">
        <f t="shared" si="206"/>
        <v>#DIV/0!</v>
      </c>
      <c r="O272" s="104" t="e">
        <f t="shared" si="206"/>
        <v>#DIV/0!</v>
      </c>
      <c r="P272" s="104" t="e">
        <f t="shared" si="206"/>
        <v>#DIV/0!</v>
      </c>
    </row>
    <row r="273" spans="1:16" s="2" customFormat="1" ht="11.25" hidden="1" customHeight="1" x14ac:dyDescent="0.25">
      <c r="A273" s="2411">
        <v>2014</v>
      </c>
      <c r="B273" s="2412"/>
      <c r="C273" s="103" t="e">
        <f t="shared" si="205"/>
        <v>#DIV/0!</v>
      </c>
      <c r="D273" s="104" t="e">
        <f t="shared" si="205"/>
        <v>#DIV/0!</v>
      </c>
      <c r="E273" s="104" t="e">
        <f t="shared" si="205"/>
        <v>#DIV/0!</v>
      </c>
      <c r="F273" s="104" t="e">
        <f t="shared" si="205"/>
        <v>#DIV/0!</v>
      </c>
      <c r="G273" s="104" t="e">
        <f t="shared" si="205"/>
        <v>#DIV/0!</v>
      </c>
      <c r="H273" s="104" t="e">
        <f t="shared" si="205"/>
        <v>#DIV/0!</v>
      </c>
      <c r="I273" s="2411">
        <v>2014</v>
      </c>
      <c r="J273" s="2412"/>
      <c r="K273" s="104" t="e">
        <f t="shared" si="206"/>
        <v>#DIV/0!</v>
      </c>
      <c r="L273" s="104" t="e">
        <f t="shared" si="206"/>
        <v>#DIV/0!</v>
      </c>
      <c r="M273" s="104" t="e">
        <f t="shared" si="206"/>
        <v>#DIV/0!</v>
      </c>
      <c r="N273" s="104" t="e">
        <f t="shared" si="206"/>
        <v>#DIV/0!</v>
      </c>
      <c r="O273" s="104" t="e">
        <f t="shared" si="206"/>
        <v>#DIV/0!</v>
      </c>
      <c r="P273" s="104" t="e">
        <f t="shared" si="206"/>
        <v>#DIV/0!</v>
      </c>
    </row>
    <row r="274" spans="1:16" s="2" customFormat="1" ht="11.25" hidden="1" customHeight="1" x14ac:dyDescent="0.25">
      <c r="A274" s="39"/>
      <c r="B274" s="46"/>
      <c r="C274" s="105"/>
      <c r="D274" s="105"/>
      <c r="E274" s="105"/>
      <c r="F274" s="105"/>
      <c r="G274" s="105"/>
      <c r="H274" s="105"/>
      <c r="I274" s="39"/>
      <c r="J274" s="46"/>
      <c r="K274" s="62"/>
      <c r="L274" s="106"/>
      <c r="M274" s="106"/>
      <c r="N274" s="106"/>
      <c r="O274" s="106"/>
      <c r="P274" s="107"/>
    </row>
    <row r="275" spans="1:16" s="2" customFormat="1" ht="11.25" hidden="1" customHeight="1" x14ac:dyDescent="0.25">
      <c r="A275" s="39">
        <v>2008</v>
      </c>
      <c r="B275" s="46"/>
      <c r="C275" s="105"/>
      <c r="D275" s="108"/>
      <c r="E275" s="108"/>
      <c r="F275" s="108"/>
      <c r="G275" s="108"/>
      <c r="H275" s="108"/>
      <c r="I275" s="39">
        <v>2008</v>
      </c>
      <c r="J275" s="46"/>
      <c r="K275" s="105"/>
      <c r="L275" s="106"/>
      <c r="M275" s="106"/>
      <c r="N275" s="106"/>
      <c r="O275" s="106"/>
      <c r="P275" s="107"/>
    </row>
    <row r="276" spans="1:16" s="2" customFormat="1" ht="11.25" hidden="1" customHeight="1" x14ac:dyDescent="0.25">
      <c r="A276" s="39"/>
      <c r="B276" s="46" t="s">
        <v>542</v>
      </c>
      <c r="C276" s="59">
        <f t="shared" ref="C276:H287" si="207">SUM(C69/C42*100-100)</f>
        <v>11.411616379867965</v>
      </c>
      <c r="D276" s="60">
        <f t="shared" si="207"/>
        <v>-1.6538400355452012</v>
      </c>
      <c r="E276" s="60">
        <f t="shared" si="207"/>
        <v>36.699794907546277</v>
      </c>
      <c r="F276" s="60">
        <f t="shared" si="207"/>
        <v>8.5265019827927944</v>
      </c>
      <c r="G276" s="60">
        <f t="shared" si="207"/>
        <v>11.17162200468573</v>
      </c>
      <c r="H276" s="60">
        <f t="shared" si="207"/>
        <v>23.674089229793964</v>
      </c>
      <c r="I276" s="39"/>
      <c r="J276" s="46" t="s">
        <v>542</v>
      </c>
      <c r="K276" s="60">
        <f t="shared" ref="K276:P287" si="208">SUM(K69/K42*100-100)</f>
        <v>9.4264084813509896</v>
      </c>
      <c r="L276" s="60">
        <f t="shared" si="208"/>
        <v>-0.9178266225831635</v>
      </c>
      <c r="M276" s="60">
        <f t="shared" si="208"/>
        <v>4.2650561676885985</v>
      </c>
      <c r="N276" s="60">
        <f t="shared" si="208"/>
        <v>0.47318676200696075</v>
      </c>
      <c r="O276" s="60">
        <f t="shared" si="208"/>
        <v>21.180894693867415</v>
      </c>
      <c r="P276" s="60">
        <f t="shared" si="208"/>
        <v>32.533958454089912</v>
      </c>
    </row>
    <row r="277" spans="1:16" s="2" customFormat="1" ht="11.25" hidden="1" customHeight="1" x14ac:dyDescent="0.25">
      <c r="A277" s="39"/>
      <c r="B277" s="46" t="s">
        <v>729</v>
      </c>
      <c r="C277" s="59">
        <f t="shared" si="207"/>
        <v>10.685420494463457</v>
      </c>
      <c r="D277" s="60">
        <f t="shared" si="207"/>
        <v>-7.7730473350271438</v>
      </c>
      <c r="E277" s="60">
        <f t="shared" si="207"/>
        <v>29.601301174909565</v>
      </c>
      <c r="F277" s="60">
        <f t="shared" si="207"/>
        <v>11.284781144948468</v>
      </c>
      <c r="G277" s="60">
        <f t="shared" si="207"/>
        <v>18.574708227063198</v>
      </c>
      <c r="H277" s="60">
        <f t="shared" si="207"/>
        <v>25.699809039634275</v>
      </c>
      <c r="I277" s="39"/>
      <c r="J277" s="46" t="s">
        <v>729</v>
      </c>
      <c r="K277" s="60">
        <f t="shared" si="208"/>
        <v>15.658536285438501</v>
      </c>
      <c r="L277" s="60">
        <f t="shared" si="208"/>
        <v>2.1584157968698605</v>
      </c>
      <c r="M277" s="60">
        <f t="shared" si="208"/>
        <v>-0.81731123229049274</v>
      </c>
      <c r="N277" s="60">
        <f t="shared" si="208"/>
        <v>3.7860318902803698</v>
      </c>
      <c r="O277" s="60">
        <f t="shared" si="208"/>
        <v>6.9519535307911866</v>
      </c>
      <c r="P277" s="60">
        <f t="shared" si="208"/>
        <v>8.7341190194484568</v>
      </c>
    </row>
    <row r="278" spans="1:16" s="2" customFormat="1" ht="11.25" hidden="1" customHeight="1" x14ac:dyDescent="0.25">
      <c r="A278" s="39"/>
      <c r="B278" s="46" t="s">
        <v>730</v>
      </c>
      <c r="C278" s="59">
        <f t="shared" si="207"/>
        <v>-5.5972803113054681</v>
      </c>
      <c r="D278" s="60">
        <f t="shared" si="207"/>
        <v>-20.779682196277363</v>
      </c>
      <c r="E278" s="60">
        <f t="shared" si="207"/>
        <v>11.905241258975892</v>
      </c>
      <c r="F278" s="60">
        <f t="shared" si="207"/>
        <v>-17.312601652880616</v>
      </c>
      <c r="G278" s="60">
        <f t="shared" si="207"/>
        <v>6.2039548198717682</v>
      </c>
      <c r="H278" s="60">
        <f t="shared" si="207"/>
        <v>21.306675205289707</v>
      </c>
      <c r="I278" s="39"/>
      <c r="J278" s="46" t="s">
        <v>730</v>
      </c>
      <c r="K278" s="60">
        <f t="shared" si="208"/>
        <v>-2.3127289754473139</v>
      </c>
      <c r="L278" s="60">
        <f t="shared" si="208"/>
        <v>-11.049389172546128</v>
      </c>
      <c r="M278" s="60">
        <f t="shared" si="208"/>
        <v>-17.490996695354539</v>
      </c>
      <c r="N278" s="60">
        <f t="shared" si="208"/>
        <v>-4.9166301658394929</v>
      </c>
      <c r="O278" s="60">
        <f t="shared" si="208"/>
        <v>-8.8747398794321555</v>
      </c>
      <c r="P278" s="60">
        <f t="shared" si="208"/>
        <v>-6.2147825190746744</v>
      </c>
    </row>
    <row r="279" spans="1:16" s="2" customFormat="1" ht="11.25" hidden="1" customHeight="1" x14ac:dyDescent="0.25">
      <c r="A279" s="39"/>
      <c r="B279" s="46" t="s">
        <v>731</v>
      </c>
      <c r="C279" s="59">
        <f t="shared" si="207"/>
        <v>16.940661305871146</v>
      </c>
      <c r="D279" s="60">
        <f t="shared" si="207"/>
        <v>-5.5462485599153695</v>
      </c>
      <c r="E279" s="60">
        <f t="shared" si="207"/>
        <v>18.945516520974223</v>
      </c>
      <c r="F279" s="60">
        <f t="shared" si="207"/>
        <v>19.022681291561042</v>
      </c>
      <c r="G279" s="60">
        <f t="shared" si="207"/>
        <v>22.089761108688279</v>
      </c>
      <c r="H279" s="60">
        <f t="shared" si="207"/>
        <v>22.962944004566552</v>
      </c>
      <c r="I279" s="39"/>
      <c r="J279" s="46" t="s">
        <v>731</v>
      </c>
      <c r="K279" s="60">
        <f t="shared" si="208"/>
        <v>13.822031145504937</v>
      </c>
      <c r="L279" s="60">
        <f t="shared" si="208"/>
        <v>6.8430681361831205</v>
      </c>
      <c r="M279" s="60">
        <f t="shared" si="208"/>
        <v>-3.1813816486791922</v>
      </c>
      <c r="N279" s="60">
        <f t="shared" si="208"/>
        <v>15.735531839984247</v>
      </c>
      <c r="O279" s="60">
        <f t="shared" si="208"/>
        <v>24.061263695565543</v>
      </c>
      <c r="P279" s="60">
        <f t="shared" si="208"/>
        <v>28.213273728693167</v>
      </c>
    </row>
    <row r="280" spans="1:16" s="2" customFormat="1" ht="11.25" hidden="1" customHeight="1" x14ac:dyDescent="0.25">
      <c r="A280" s="39"/>
      <c r="B280" s="46" t="s">
        <v>732</v>
      </c>
      <c r="C280" s="59">
        <f t="shared" si="207"/>
        <v>0.75263825678051433</v>
      </c>
      <c r="D280" s="60">
        <f t="shared" si="207"/>
        <v>-39.323582398881982</v>
      </c>
      <c r="E280" s="60">
        <f t="shared" si="207"/>
        <v>4.6538428439402537</v>
      </c>
      <c r="F280" s="60">
        <f t="shared" si="207"/>
        <v>3.0263439043163913</v>
      </c>
      <c r="G280" s="60">
        <f t="shared" si="207"/>
        <v>-12.032309280676017</v>
      </c>
      <c r="H280" s="60">
        <f t="shared" si="207"/>
        <v>14.030454136782367</v>
      </c>
      <c r="I280" s="39"/>
      <c r="J280" s="46" t="s">
        <v>732</v>
      </c>
      <c r="K280" s="60">
        <f t="shared" si="208"/>
        <v>4.8295957320740399</v>
      </c>
      <c r="L280" s="60">
        <f t="shared" si="208"/>
        <v>-4.4007723061230166</v>
      </c>
      <c r="M280" s="60">
        <f t="shared" si="208"/>
        <v>-9.5808221763809769</v>
      </c>
      <c r="N280" s="60">
        <f t="shared" si="208"/>
        <v>-1.6475096472961042</v>
      </c>
      <c r="O280" s="60">
        <f t="shared" si="208"/>
        <v>6.6673869128920558</v>
      </c>
      <c r="P280" s="60">
        <f t="shared" si="208"/>
        <v>11.633338261982757</v>
      </c>
    </row>
    <row r="281" spans="1:16" s="2" customFormat="1" ht="11.25" hidden="1" customHeight="1" x14ac:dyDescent="0.25">
      <c r="A281" s="39"/>
      <c r="B281" s="46" t="s">
        <v>733</v>
      </c>
      <c r="C281" s="59">
        <f t="shared" si="207"/>
        <v>0.21748856931196769</v>
      </c>
      <c r="D281" s="60">
        <f t="shared" si="207"/>
        <v>-38.607474007350739</v>
      </c>
      <c r="E281" s="60">
        <f t="shared" si="207"/>
        <v>-13.560278731596526</v>
      </c>
      <c r="F281" s="60">
        <f t="shared" si="207"/>
        <v>-8.9006764449802205</v>
      </c>
      <c r="G281" s="60">
        <f t="shared" si="207"/>
        <v>-8.3190774530950478</v>
      </c>
      <c r="H281" s="60">
        <f t="shared" si="207"/>
        <v>22.470520625392453</v>
      </c>
      <c r="I281" s="39"/>
      <c r="J281" s="46" t="s">
        <v>733</v>
      </c>
      <c r="K281" s="60">
        <f t="shared" si="208"/>
        <v>10.339174051338262</v>
      </c>
      <c r="L281" s="60">
        <f t="shared" si="208"/>
        <v>-8.1134427226079993</v>
      </c>
      <c r="M281" s="60">
        <f t="shared" si="208"/>
        <v>5.1655741788116103</v>
      </c>
      <c r="N281" s="60">
        <f t="shared" si="208"/>
        <v>-8.8096162285877995</v>
      </c>
      <c r="O281" s="60">
        <f t="shared" si="208"/>
        <v>5.1024844259926994</v>
      </c>
      <c r="P281" s="60">
        <f t="shared" si="208"/>
        <v>8.5579401315397234</v>
      </c>
    </row>
    <row r="282" spans="1:16" s="2" customFormat="1" ht="11.25" hidden="1" customHeight="1" x14ac:dyDescent="0.25">
      <c r="A282" s="39"/>
      <c r="B282" s="46" t="s">
        <v>734</v>
      </c>
      <c r="C282" s="59">
        <f t="shared" si="207"/>
        <v>3.43513723166609</v>
      </c>
      <c r="D282" s="60">
        <f t="shared" si="207"/>
        <v>-44.687526701642255</v>
      </c>
      <c r="E282" s="60">
        <f t="shared" si="207"/>
        <v>-12.901664958586039</v>
      </c>
      <c r="F282" s="60">
        <f t="shared" si="207"/>
        <v>-3.0733770825321756</v>
      </c>
      <c r="G282" s="60">
        <f t="shared" si="207"/>
        <v>8.1847056365539288</v>
      </c>
      <c r="H282" s="60">
        <f t="shared" si="207"/>
        <v>23.164259879023689</v>
      </c>
      <c r="I282" s="39"/>
      <c r="J282" s="46" t="s">
        <v>734</v>
      </c>
      <c r="K282" s="60">
        <f t="shared" si="208"/>
        <v>12.720845431171853</v>
      </c>
      <c r="L282" s="60">
        <f t="shared" si="208"/>
        <v>-1.5160019401006792</v>
      </c>
      <c r="M282" s="60">
        <f t="shared" si="208"/>
        <v>-13.653198435947402</v>
      </c>
      <c r="N282" s="60">
        <f t="shared" si="208"/>
        <v>0.73363031247070865</v>
      </c>
      <c r="O282" s="60">
        <f t="shared" si="208"/>
        <v>4.7317854894820783</v>
      </c>
      <c r="P282" s="60">
        <f t="shared" si="208"/>
        <v>10.055900306876467</v>
      </c>
    </row>
    <row r="283" spans="1:16" s="2" customFormat="1" ht="11.25" hidden="1" customHeight="1" x14ac:dyDescent="0.25">
      <c r="A283" s="39"/>
      <c r="B283" s="46" t="s">
        <v>735</v>
      </c>
      <c r="C283" s="59">
        <f t="shared" si="207"/>
        <v>-1.264226335866141</v>
      </c>
      <c r="D283" s="60">
        <f t="shared" si="207"/>
        <v>-45.11140146662639</v>
      </c>
      <c r="E283" s="60">
        <f t="shared" si="207"/>
        <v>-20.37361551837293</v>
      </c>
      <c r="F283" s="60">
        <f t="shared" si="207"/>
        <v>-10.608594270800438</v>
      </c>
      <c r="G283" s="60">
        <f t="shared" si="207"/>
        <v>0.36613408035330508</v>
      </c>
      <c r="H283" s="60">
        <f t="shared" si="207"/>
        <v>10.907630852860024</v>
      </c>
      <c r="I283" s="39"/>
      <c r="J283" s="46" t="s">
        <v>735</v>
      </c>
      <c r="K283" s="60">
        <f t="shared" si="208"/>
        <v>6.8468594490587833</v>
      </c>
      <c r="L283" s="60">
        <f t="shared" si="208"/>
        <v>-4.8987708299448229</v>
      </c>
      <c r="M283" s="60">
        <f t="shared" si="208"/>
        <v>-0.38016468301270834</v>
      </c>
      <c r="N283" s="60">
        <f t="shared" si="208"/>
        <v>-9.6011876297158523</v>
      </c>
      <c r="O283" s="60">
        <f t="shared" si="208"/>
        <v>6.5783661374718747</v>
      </c>
      <c r="P283" s="60">
        <f t="shared" si="208"/>
        <v>11.186053353246137</v>
      </c>
    </row>
    <row r="284" spans="1:16" s="2" customFormat="1" ht="11.25" hidden="1" customHeight="1" x14ac:dyDescent="0.25">
      <c r="A284" s="39"/>
      <c r="B284" s="46" t="s">
        <v>736</v>
      </c>
      <c r="C284" s="59">
        <f t="shared" si="207"/>
        <v>9.2163822837958378</v>
      </c>
      <c r="D284" s="60">
        <f t="shared" si="207"/>
        <v>-28.761543264195595</v>
      </c>
      <c r="E284" s="60">
        <f t="shared" si="207"/>
        <v>-5.486338947527031</v>
      </c>
      <c r="F284" s="60">
        <f t="shared" si="207"/>
        <v>-8.2518147409994356</v>
      </c>
      <c r="G284" s="60">
        <f t="shared" si="207"/>
        <v>12.910657648598317</v>
      </c>
      <c r="H284" s="60">
        <f t="shared" si="207"/>
        <v>30.078436602131262</v>
      </c>
      <c r="I284" s="39"/>
      <c r="J284" s="46" t="s">
        <v>736</v>
      </c>
      <c r="K284" s="60">
        <f t="shared" si="208"/>
        <v>16.376300795280457</v>
      </c>
      <c r="L284" s="60">
        <f t="shared" si="208"/>
        <v>9.6159398623965302</v>
      </c>
      <c r="M284" s="60">
        <f t="shared" si="208"/>
        <v>0.66460565418773854</v>
      </c>
      <c r="N284" s="60">
        <f t="shared" si="208"/>
        <v>9.56339064030945</v>
      </c>
      <c r="O284" s="60">
        <f t="shared" si="208"/>
        <v>11.706140421470465</v>
      </c>
      <c r="P284" s="60">
        <f t="shared" si="208"/>
        <v>14.924579507294482</v>
      </c>
    </row>
    <row r="285" spans="1:16" s="2" customFormat="1" ht="11.25" hidden="1" customHeight="1" x14ac:dyDescent="0.25">
      <c r="A285" s="39"/>
      <c r="B285" s="46" t="s">
        <v>737</v>
      </c>
      <c r="C285" s="59">
        <f t="shared" si="207"/>
        <v>2.3672452054776159</v>
      </c>
      <c r="D285" s="60">
        <f t="shared" si="207"/>
        <v>-28.857063270919099</v>
      </c>
      <c r="E285" s="60">
        <f t="shared" si="207"/>
        <v>-19.578186685204102</v>
      </c>
      <c r="F285" s="60">
        <f t="shared" si="207"/>
        <v>-10.668136815941224</v>
      </c>
      <c r="G285" s="60">
        <f t="shared" si="207"/>
        <v>16.693499926111315</v>
      </c>
      <c r="H285" s="60">
        <f t="shared" si="207"/>
        <v>16.114123850909891</v>
      </c>
      <c r="I285" s="39"/>
      <c r="J285" s="46" t="s">
        <v>737</v>
      </c>
      <c r="K285" s="60">
        <f t="shared" si="208"/>
        <v>4.1696499237799571</v>
      </c>
      <c r="L285" s="60">
        <f t="shared" si="208"/>
        <v>11.588751571763069</v>
      </c>
      <c r="M285" s="60">
        <f t="shared" si="208"/>
        <v>-20.397284218965012</v>
      </c>
      <c r="N285" s="60">
        <f t="shared" si="208"/>
        <v>-1.8804192217561564</v>
      </c>
      <c r="O285" s="60">
        <f t="shared" si="208"/>
        <v>3.713236944973147</v>
      </c>
      <c r="P285" s="60">
        <f t="shared" si="208"/>
        <v>7.4889072801133096</v>
      </c>
    </row>
    <row r="286" spans="1:16" s="2" customFormat="1" ht="11.25" hidden="1" customHeight="1" x14ac:dyDescent="0.25">
      <c r="A286" s="39"/>
      <c r="B286" s="46" t="s">
        <v>738</v>
      </c>
      <c r="C286" s="59">
        <f t="shared" si="207"/>
        <v>-0.22829278158057775</v>
      </c>
      <c r="D286" s="60">
        <f t="shared" si="207"/>
        <v>-15.874685824862638</v>
      </c>
      <c r="E286" s="60">
        <f t="shared" si="207"/>
        <v>-4.6832545423317384</v>
      </c>
      <c r="F286" s="60">
        <f t="shared" si="207"/>
        <v>1.6775621535256846</v>
      </c>
      <c r="G286" s="60">
        <f t="shared" si="207"/>
        <v>2.9972450203061811</v>
      </c>
      <c r="H286" s="60">
        <f t="shared" si="207"/>
        <v>-4.2907804551894344</v>
      </c>
      <c r="I286" s="39"/>
      <c r="J286" s="46" t="s">
        <v>738</v>
      </c>
      <c r="K286" s="60">
        <f t="shared" si="208"/>
        <v>-10.603599848235334</v>
      </c>
      <c r="L286" s="60">
        <f t="shared" si="208"/>
        <v>15.77206079810945</v>
      </c>
      <c r="M286" s="60">
        <f t="shared" si="208"/>
        <v>-11.381153068105192</v>
      </c>
      <c r="N286" s="60">
        <f t="shared" si="208"/>
        <v>-5.8408414881234592</v>
      </c>
      <c r="O286" s="60">
        <f t="shared" si="208"/>
        <v>2.7903289166893046</v>
      </c>
      <c r="P286" s="60">
        <f t="shared" si="208"/>
        <v>5.8394158012156936</v>
      </c>
    </row>
    <row r="287" spans="1:16" s="2" customFormat="1" ht="11.25" hidden="1" customHeight="1" x14ac:dyDescent="0.25">
      <c r="A287" s="39"/>
      <c r="B287" s="46" t="s">
        <v>739</v>
      </c>
      <c r="C287" s="59">
        <f t="shared" si="207"/>
        <v>-4.8404012966863519</v>
      </c>
      <c r="D287" s="60">
        <f t="shared" si="207"/>
        <v>11.000141644195111</v>
      </c>
      <c r="E287" s="60">
        <f t="shared" si="207"/>
        <v>-0.87669383228046627</v>
      </c>
      <c r="F287" s="60">
        <f t="shared" si="207"/>
        <v>10.334438829018879</v>
      </c>
      <c r="G287" s="60">
        <f t="shared" si="207"/>
        <v>21.869950112788644</v>
      </c>
      <c r="H287" s="60">
        <f t="shared" si="207"/>
        <v>-19.630336463611926</v>
      </c>
      <c r="I287" s="39"/>
      <c r="J287" s="46" t="s">
        <v>739</v>
      </c>
      <c r="K287" s="60">
        <f t="shared" si="208"/>
        <v>-26.142518530015167</v>
      </c>
      <c r="L287" s="60">
        <f t="shared" si="208"/>
        <v>25.063333571877862</v>
      </c>
      <c r="M287" s="60">
        <f t="shared" si="208"/>
        <v>-36.622466391975692</v>
      </c>
      <c r="N287" s="60">
        <f t="shared" si="208"/>
        <v>-17.381409098167083</v>
      </c>
      <c r="O287" s="60">
        <f t="shared" si="208"/>
        <v>-14.47992646845006</v>
      </c>
      <c r="P287" s="60">
        <f t="shared" si="208"/>
        <v>-12.623888334809038</v>
      </c>
    </row>
    <row r="288" spans="1:16" s="2" customFormat="1" ht="11.25" hidden="1" customHeight="1" x14ac:dyDescent="0.25">
      <c r="A288" s="39"/>
      <c r="B288" s="46"/>
      <c r="C288" s="59"/>
      <c r="D288" s="60"/>
      <c r="E288" s="60"/>
      <c r="F288" s="60"/>
      <c r="G288" s="60"/>
      <c r="H288" s="60"/>
      <c r="I288" s="39"/>
      <c r="J288" s="46"/>
      <c r="K288" s="60"/>
      <c r="L288" s="60"/>
      <c r="M288" s="60"/>
      <c r="N288" s="60"/>
      <c r="O288" s="60"/>
      <c r="P288" s="60"/>
    </row>
    <row r="289" spans="1:16" s="2" customFormat="1" ht="11.25" hidden="1" customHeight="1" x14ac:dyDescent="0.25">
      <c r="A289" s="2415" t="s">
        <v>740</v>
      </c>
      <c r="B289" s="2412"/>
      <c r="C289" s="59">
        <f t="shared" ref="C289:H300" si="209">SUM(C82/C55*100-100)</f>
        <v>11.411616379867965</v>
      </c>
      <c r="D289" s="60">
        <f t="shared" si="209"/>
        <v>-1.6538400355452012</v>
      </c>
      <c r="E289" s="60">
        <f t="shared" si="209"/>
        <v>36.699794907546277</v>
      </c>
      <c r="F289" s="60">
        <f t="shared" si="209"/>
        <v>8.5265019827927944</v>
      </c>
      <c r="G289" s="60">
        <f t="shared" si="209"/>
        <v>11.17162200468573</v>
      </c>
      <c r="H289" s="60">
        <f t="shared" si="209"/>
        <v>23.674089229793964</v>
      </c>
      <c r="I289" s="2415" t="s">
        <v>740</v>
      </c>
      <c r="J289" s="2412"/>
      <c r="K289" s="60">
        <f t="shared" ref="K289:P300" si="210">SUM(K82/K55*100-100)</f>
        <v>9.4264084813509896</v>
      </c>
      <c r="L289" s="60">
        <f t="shared" si="210"/>
        <v>-0.9178266225831635</v>
      </c>
      <c r="M289" s="60">
        <f t="shared" si="210"/>
        <v>4.2650561676885985</v>
      </c>
      <c r="N289" s="60">
        <f t="shared" si="210"/>
        <v>0.47318676200696075</v>
      </c>
      <c r="O289" s="60">
        <f t="shared" si="210"/>
        <v>21.180894693867415</v>
      </c>
      <c r="P289" s="60">
        <f t="shared" si="210"/>
        <v>32.533958454089912</v>
      </c>
    </row>
    <row r="290" spans="1:16" s="2" customFormat="1" ht="11.25" hidden="1" customHeight="1" x14ac:dyDescent="0.25">
      <c r="A290" s="2415" t="s">
        <v>741</v>
      </c>
      <c r="B290" s="2412"/>
      <c r="C290" s="59">
        <f t="shared" si="209"/>
        <v>11.052362613171567</v>
      </c>
      <c r="D290" s="60">
        <f t="shared" si="209"/>
        <v>-4.749408309363929</v>
      </c>
      <c r="E290" s="60">
        <f t="shared" si="209"/>
        <v>33.247216109819249</v>
      </c>
      <c r="F290" s="60">
        <f t="shared" si="209"/>
        <v>9.8190591101672027</v>
      </c>
      <c r="G290" s="60">
        <f t="shared" si="209"/>
        <v>14.734975649949462</v>
      </c>
      <c r="H290" s="60">
        <f t="shared" si="209"/>
        <v>24.653077449365341</v>
      </c>
      <c r="I290" s="2415" t="s">
        <v>741</v>
      </c>
      <c r="J290" s="2412"/>
      <c r="K290" s="60">
        <f t="shared" si="210"/>
        <v>12.414661827884672</v>
      </c>
      <c r="L290" s="60">
        <f t="shared" si="210"/>
        <v>0.58056990843708434</v>
      </c>
      <c r="M290" s="60">
        <f t="shared" si="210"/>
        <v>1.6445989815143633</v>
      </c>
      <c r="N290" s="60">
        <f t="shared" si="210"/>
        <v>2.0220485426917207</v>
      </c>
      <c r="O290" s="60">
        <f t="shared" si="210"/>
        <v>13.493639910968199</v>
      </c>
      <c r="P290" s="60">
        <f t="shared" si="210"/>
        <v>19.256943724610437</v>
      </c>
    </row>
    <row r="291" spans="1:16" s="2" customFormat="1" ht="11.25" hidden="1" customHeight="1" x14ac:dyDescent="0.25">
      <c r="A291" s="2415" t="s">
        <v>742</v>
      </c>
      <c r="B291" s="2412"/>
      <c r="C291" s="59">
        <f t="shared" si="209"/>
        <v>5.0084175377809004</v>
      </c>
      <c r="D291" s="60">
        <f t="shared" si="209"/>
        <v>-10.642376573237414</v>
      </c>
      <c r="E291" s="60">
        <f t="shared" si="209"/>
        <v>25.600243664261654</v>
      </c>
      <c r="F291" s="60">
        <f t="shared" si="209"/>
        <v>-0.13663870553362756</v>
      </c>
      <c r="G291" s="60">
        <f t="shared" si="209"/>
        <v>11.891402501790665</v>
      </c>
      <c r="H291" s="60">
        <f t="shared" si="209"/>
        <v>23.532943275183982</v>
      </c>
      <c r="I291" s="2415" t="s">
        <v>742</v>
      </c>
      <c r="J291" s="2412"/>
      <c r="K291" s="60">
        <f t="shared" si="210"/>
        <v>7.0878121170888591</v>
      </c>
      <c r="L291" s="60">
        <f t="shared" si="210"/>
        <v>-3.8954642336750993</v>
      </c>
      <c r="M291" s="60">
        <f t="shared" si="210"/>
        <v>-5.0811684471571112</v>
      </c>
      <c r="N291" s="60">
        <f t="shared" si="210"/>
        <v>-0.35215269466331733</v>
      </c>
      <c r="O291" s="60">
        <f t="shared" si="210"/>
        <v>4.9655248852503888</v>
      </c>
      <c r="P291" s="60">
        <f t="shared" si="210"/>
        <v>9.391154769457998</v>
      </c>
    </row>
    <row r="292" spans="1:16" s="2" customFormat="1" ht="11.25" hidden="1" customHeight="1" x14ac:dyDescent="0.25">
      <c r="A292" s="2415" t="s">
        <v>743</v>
      </c>
      <c r="B292" s="2412"/>
      <c r="C292" s="59">
        <f t="shared" si="209"/>
        <v>7.8835754526269284</v>
      </c>
      <c r="D292" s="60">
        <f t="shared" si="209"/>
        <v>-9.3848113496698744</v>
      </c>
      <c r="E292" s="60">
        <f t="shared" si="209"/>
        <v>23.91107806187496</v>
      </c>
      <c r="F292" s="60">
        <f t="shared" si="209"/>
        <v>4.0183180243473942</v>
      </c>
      <c r="G292" s="60">
        <f t="shared" si="209"/>
        <v>14.2317040766156</v>
      </c>
      <c r="H292" s="60">
        <f t="shared" si="209"/>
        <v>23.392204704890403</v>
      </c>
      <c r="I292" s="2415" t="s">
        <v>743</v>
      </c>
      <c r="J292" s="2412"/>
      <c r="K292" s="60">
        <f t="shared" si="210"/>
        <v>8.7521653547583327</v>
      </c>
      <c r="L292" s="60">
        <f t="shared" si="210"/>
        <v>-0.94376402089164912</v>
      </c>
      <c r="M292" s="60">
        <f t="shared" si="210"/>
        <v>-4.610054597910846</v>
      </c>
      <c r="N292" s="60">
        <f t="shared" si="210"/>
        <v>3.3731600877733285</v>
      </c>
      <c r="O292" s="60">
        <f t="shared" si="210"/>
        <v>9.5471336467545882</v>
      </c>
      <c r="P292" s="60">
        <f t="shared" si="210"/>
        <v>13.979295120393928</v>
      </c>
    </row>
    <row r="293" spans="1:16" s="2" customFormat="1" ht="11.25" hidden="1" customHeight="1" x14ac:dyDescent="0.25">
      <c r="A293" s="2415" t="s">
        <v>744</v>
      </c>
      <c r="B293" s="2412"/>
      <c r="C293" s="59">
        <f t="shared" si="209"/>
        <v>6.4454581086392579</v>
      </c>
      <c r="D293" s="60">
        <f t="shared" si="209"/>
        <v>-15.779537555445984</v>
      </c>
      <c r="E293" s="60">
        <f t="shared" si="209"/>
        <v>19.860052893394652</v>
      </c>
      <c r="F293" s="60">
        <f t="shared" si="209"/>
        <v>3.8462224732759722</v>
      </c>
      <c r="G293" s="60">
        <f t="shared" si="209"/>
        <v>8.8729589190121629</v>
      </c>
      <c r="H293" s="60">
        <f t="shared" si="209"/>
        <v>21.555442420716147</v>
      </c>
      <c r="I293" s="2415" t="s">
        <v>744</v>
      </c>
      <c r="J293" s="2412"/>
      <c r="K293" s="60">
        <f t="shared" si="210"/>
        <v>7.9562342129322587</v>
      </c>
      <c r="L293" s="60">
        <f t="shared" si="210"/>
        <v>-1.7322372747483428</v>
      </c>
      <c r="M293" s="60">
        <f t="shared" si="210"/>
        <v>-5.6645646648023558</v>
      </c>
      <c r="N293" s="60">
        <f t="shared" si="210"/>
        <v>2.3875337662684188</v>
      </c>
      <c r="O293" s="60">
        <f t="shared" si="210"/>
        <v>8.9562404872248038</v>
      </c>
      <c r="P293" s="60">
        <f t="shared" si="210"/>
        <v>13.489049324379593</v>
      </c>
    </row>
    <row r="294" spans="1:16" s="2" customFormat="1" ht="11.25" hidden="1" customHeight="1" x14ac:dyDescent="0.25">
      <c r="A294" s="2415" t="s">
        <v>745</v>
      </c>
      <c r="B294" s="2412"/>
      <c r="C294" s="59">
        <f t="shared" si="209"/>
        <v>5.3699682203875057</v>
      </c>
      <c r="D294" s="60">
        <f t="shared" si="209"/>
        <v>-19.698280407906282</v>
      </c>
      <c r="E294" s="60">
        <f t="shared" si="209"/>
        <v>13.516746869168969</v>
      </c>
      <c r="F294" s="60">
        <f t="shared" si="209"/>
        <v>1.7582185672428494</v>
      </c>
      <c r="G294" s="60">
        <f t="shared" si="209"/>
        <v>5.9706460870640541</v>
      </c>
      <c r="H294" s="60">
        <f t="shared" si="209"/>
        <v>21.713076891077606</v>
      </c>
      <c r="I294" s="2415" t="s">
        <v>745</v>
      </c>
      <c r="J294" s="2412"/>
      <c r="K294" s="60">
        <f t="shared" si="210"/>
        <v>8.3533095225188987</v>
      </c>
      <c r="L294" s="60">
        <f t="shared" si="210"/>
        <v>-2.9380390992531318</v>
      </c>
      <c r="M294" s="60">
        <f t="shared" si="210"/>
        <v>-3.948176334482028</v>
      </c>
      <c r="N294" s="60">
        <f t="shared" si="210"/>
        <v>0.50989498859198079</v>
      </c>
      <c r="O294" s="60">
        <f t="shared" si="210"/>
        <v>8.2673954793978055</v>
      </c>
      <c r="P294" s="60">
        <f t="shared" si="210"/>
        <v>12.595030650691371</v>
      </c>
    </row>
    <row r="295" spans="1:16" s="2" customFormat="1" ht="11.25" hidden="1" customHeight="1" x14ac:dyDescent="0.25">
      <c r="A295" s="2415" t="s">
        <v>746</v>
      </c>
      <c r="B295" s="2412"/>
      <c r="C295" s="59">
        <f t="shared" si="209"/>
        <v>5.0848153214580094</v>
      </c>
      <c r="D295" s="60">
        <f t="shared" si="209"/>
        <v>-23.808433638595233</v>
      </c>
      <c r="E295" s="60">
        <f t="shared" si="209"/>
        <v>9.3026870605916798</v>
      </c>
      <c r="F295" s="60">
        <f t="shared" si="209"/>
        <v>1.0889430103293734</v>
      </c>
      <c r="G295" s="60">
        <f t="shared" si="209"/>
        <v>6.2966689120642343</v>
      </c>
      <c r="H295" s="60">
        <f t="shared" si="209"/>
        <v>21.918644157880564</v>
      </c>
      <c r="I295" s="2415" t="s">
        <v>746</v>
      </c>
      <c r="J295" s="2412"/>
      <c r="K295" s="60">
        <f t="shared" si="210"/>
        <v>8.9571611025391036</v>
      </c>
      <c r="L295" s="60">
        <f t="shared" si="210"/>
        <v>-2.7036425674326665</v>
      </c>
      <c r="M295" s="60">
        <f t="shared" si="210"/>
        <v>-5.2082759545130557</v>
      </c>
      <c r="N295" s="60">
        <f t="shared" si="210"/>
        <v>0.54183573048196365</v>
      </c>
      <c r="O295" s="60">
        <f t="shared" si="210"/>
        <v>7.7261811185644689</v>
      </c>
      <c r="P295" s="60">
        <f t="shared" si="210"/>
        <v>12.200718849756313</v>
      </c>
    </row>
    <row r="296" spans="1:16" s="2" customFormat="1" ht="11.25" hidden="1" customHeight="1" x14ac:dyDescent="0.25">
      <c r="A296" s="2415" t="s">
        <v>747</v>
      </c>
      <c r="B296" s="2412"/>
      <c r="C296" s="59">
        <f t="shared" si="209"/>
        <v>4.2919092416772173</v>
      </c>
      <c r="D296" s="60">
        <f t="shared" si="209"/>
        <v>-26.827230362492031</v>
      </c>
      <c r="E296" s="60">
        <f t="shared" si="209"/>
        <v>5.2439322875820693</v>
      </c>
      <c r="F296" s="60">
        <f t="shared" si="209"/>
        <v>-0.3995094930221228</v>
      </c>
      <c r="G296" s="60">
        <f t="shared" si="209"/>
        <v>5.505230769230792</v>
      </c>
      <c r="H296" s="60">
        <f t="shared" si="209"/>
        <v>20.515350830632102</v>
      </c>
      <c r="I296" s="2415" t="s">
        <v>747</v>
      </c>
      <c r="J296" s="2412"/>
      <c r="K296" s="60">
        <f t="shared" si="210"/>
        <v>8.7101476097814867</v>
      </c>
      <c r="L296" s="60">
        <f t="shared" si="210"/>
        <v>-3.0167783860990909</v>
      </c>
      <c r="M296" s="60">
        <f t="shared" si="210"/>
        <v>-4.7133892058885323</v>
      </c>
      <c r="N296" s="60">
        <f t="shared" si="210"/>
        <v>-0.82770808089493642</v>
      </c>
      <c r="O296" s="60">
        <f t="shared" si="210"/>
        <v>7.596401300508802</v>
      </c>
      <c r="P296" s="60">
        <f t="shared" si="210"/>
        <v>12.083073712956846</v>
      </c>
    </row>
    <row r="297" spans="1:16" s="2" customFormat="1" ht="11.25" hidden="1" customHeight="1" x14ac:dyDescent="0.25">
      <c r="A297" s="2415" t="s">
        <v>748</v>
      </c>
      <c r="B297" s="2412"/>
      <c r="C297" s="59">
        <f t="shared" si="209"/>
        <v>4.8295854930805433</v>
      </c>
      <c r="D297" s="60">
        <f t="shared" si="209"/>
        <v>-27.051549962342207</v>
      </c>
      <c r="E297" s="60">
        <f t="shared" si="209"/>
        <v>3.9667959475240764</v>
      </c>
      <c r="F297" s="60">
        <f t="shared" si="209"/>
        <v>-1.2186652762510874</v>
      </c>
      <c r="G297" s="60">
        <f t="shared" si="209"/>
        <v>6.3391015430708677</v>
      </c>
      <c r="H297" s="60">
        <f t="shared" si="209"/>
        <v>21.525214317850455</v>
      </c>
      <c r="I297" s="2415" t="s">
        <v>748</v>
      </c>
      <c r="J297" s="2412"/>
      <c r="K297" s="60">
        <f t="shared" si="210"/>
        <v>9.5048142715223207</v>
      </c>
      <c r="L297" s="60">
        <f t="shared" si="210"/>
        <v>-1.5773252092273395</v>
      </c>
      <c r="M297" s="60">
        <f t="shared" si="210"/>
        <v>-4.1399319675798267</v>
      </c>
      <c r="N297" s="60">
        <f t="shared" si="210"/>
        <v>0.21605242637534161</v>
      </c>
      <c r="O297" s="60">
        <f t="shared" si="210"/>
        <v>8.0687226191575689</v>
      </c>
      <c r="P297" s="60">
        <f t="shared" si="210"/>
        <v>12.416534550623211</v>
      </c>
    </row>
    <row r="298" spans="1:16" s="2" customFormat="1" ht="11.25" hidden="1" customHeight="1" x14ac:dyDescent="0.25">
      <c r="A298" s="2415" t="s">
        <v>749</v>
      </c>
      <c r="B298" s="2412"/>
      <c r="C298" s="59">
        <f t="shared" si="209"/>
        <v>4.5600062167686417</v>
      </c>
      <c r="D298" s="60">
        <f t="shared" si="209"/>
        <v>-27.242532836752517</v>
      </c>
      <c r="E298" s="60">
        <f t="shared" si="209"/>
        <v>0.76929282055600368</v>
      </c>
      <c r="F298" s="60">
        <f t="shared" si="209"/>
        <v>-2.3881755067566246</v>
      </c>
      <c r="G298" s="60">
        <f t="shared" si="209"/>
        <v>7.3997529287791508</v>
      </c>
      <c r="H298" s="60">
        <f t="shared" si="209"/>
        <v>20.956360761345039</v>
      </c>
      <c r="I298" s="2415" t="s">
        <v>749</v>
      </c>
      <c r="J298" s="2412"/>
      <c r="K298" s="60">
        <f t="shared" si="210"/>
        <v>8.9445207658053789</v>
      </c>
      <c r="L298" s="60">
        <f t="shared" si="210"/>
        <v>-7.1744762262738959E-2</v>
      </c>
      <c r="M298" s="60">
        <f t="shared" si="210"/>
        <v>-5.9065646008471901</v>
      </c>
      <c r="N298" s="60">
        <f t="shared" si="210"/>
        <v>2.7844068473541483E-3</v>
      </c>
      <c r="O298" s="60">
        <f t="shared" si="210"/>
        <v>7.5963825253433583</v>
      </c>
      <c r="P298" s="60">
        <f t="shared" si="210"/>
        <v>11.871731121628002</v>
      </c>
    </row>
    <row r="299" spans="1:16" s="2" customFormat="1" ht="11.25" hidden="1" customHeight="1" x14ac:dyDescent="0.25">
      <c r="A299" s="2415" t="s">
        <v>750</v>
      </c>
      <c r="B299" s="2412"/>
      <c r="C299" s="59">
        <f t="shared" si="209"/>
        <v>4.1215206717055253</v>
      </c>
      <c r="D299" s="60">
        <f t="shared" si="209"/>
        <v>-26.344814963725909</v>
      </c>
      <c r="E299" s="60">
        <f t="shared" si="209"/>
        <v>0.16299311208516087</v>
      </c>
      <c r="F299" s="60">
        <f t="shared" si="209"/>
        <v>-1.9729060817453359</v>
      </c>
      <c r="G299" s="60">
        <f t="shared" si="209"/>
        <v>6.969928826657295</v>
      </c>
      <c r="H299" s="60">
        <f t="shared" si="209"/>
        <v>18.583831636309966</v>
      </c>
      <c r="I299" s="2415" t="s">
        <v>750</v>
      </c>
      <c r="J299" s="2412"/>
      <c r="K299" s="60">
        <f t="shared" si="210"/>
        <v>7.1964382298577334</v>
      </c>
      <c r="L299" s="60">
        <f t="shared" si="210"/>
        <v>1.3915315331637998</v>
      </c>
      <c r="M299" s="60">
        <f t="shared" si="210"/>
        <v>-6.3530220771634589</v>
      </c>
      <c r="N299" s="60">
        <f t="shared" si="210"/>
        <v>-0.48801179496270208</v>
      </c>
      <c r="O299" s="60">
        <f t="shared" si="210"/>
        <v>7.1749026770601176</v>
      </c>
      <c r="P299" s="60">
        <f t="shared" si="210"/>
        <v>11.330446554345102</v>
      </c>
    </row>
    <row r="300" spans="1:16" s="2" customFormat="1" ht="11.25" hidden="1" customHeight="1" x14ac:dyDescent="0.25">
      <c r="A300" s="2415" t="s">
        <v>751</v>
      </c>
      <c r="B300" s="2412"/>
      <c r="C300" s="59">
        <f t="shared" si="209"/>
        <v>3.4731211395531432</v>
      </c>
      <c r="D300" s="60">
        <f t="shared" si="209"/>
        <v>-24.041732826709733</v>
      </c>
      <c r="E300" s="60">
        <f t="shared" si="209"/>
        <v>7.0726422267284761E-2</v>
      </c>
      <c r="F300" s="60">
        <f t="shared" si="209"/>
        <v>-1.0040361816377299</v>
      </c>
      <c r="G300" s="60">
        <f t="shared" si="209"/>
        <v>8.1681541500232555</v>
      </c>
      <c r="H300" s="60">
        <f t="shared" si="209"/>
        <v>15.769055454123531</v>
      </c>
      <c r="I300" s="2415" t="s">
        <v>751</v>
      </c>
      <c r="J300" s="2412"/>
      <c r="K300" s="60">
        <f t="shared" si="210"/>
        <v>4.9733409920440721</v>
      </c>
      <c r="L300" s="60">
        <f t="shared" si="210"/>
        <v>2.9259574127733572</v>
      </c>
      <c r="M300" s="60">
        <f t="shared" si="210"/>
        <v>-8.6619590783706002</v>
      </c>
      <c r="N300" s="60">
        <f t="shared" si="210"/>
        <v>-1.6898465157471776</v>
      </c>
      <c r="O300" s="60">
        <f t="shared" si="210"/>
        <v>5.5887640716638174</v>
      </c>
      <c r="P300" s="60">
        <f t="shared" si="210"/>
        <v>9.5282243296464202</v>
      </c>
    </row>
    <row r="301" spans="1:16" s="2" customFormat="1" ht="6" customHeight="1" x14ac:dyDescent="0.25">
      <c r="A301" s="54"/>
      <c r="B301" s="55"/>
      <c r="C301" s="59"/>
      <c r="D301" s="60"/>
      <c r="E301" s="60"/>
      <c r="F301" s="60"/>
      <c r="G301" s="60"/>
      <c r="H301" s="60"/>
      <c r="I301" s="54"/>
      <c r="J301" s="55"/>
      <c r="K301" s="60"/>
      <c r="L301" s="60"/>
      <c r="M301" s="60"/>
      <c r="N301" s="60"/>
      <c r="O301" s="60"/>
      <c r="P301" s="60"/>
    </row>
    <row r="302" spans="1:16" s="2" customFormat="1" ht="11.25" hidden="1" customHeight="1" x14ac:dyDescent="0.25">
      <c r="A302" s="39">
        <v>2009</v>
      </c>
      <c r="B302" s="46"/>
      <c r="C302" s="59"/>
      <c r="D302" s="60"/>
      <c r="E302" s="60"/>
      <c r="F302" s="60"/>
      <c r="G302" s="60"/>
      <c r="H302" s="60"/>
      <c r="I302" s="39">
        <v>2009</v>
      </c>
      <c r="J302" s="46"/>
      <c r="K302" s="60"/>
      <c r="L302" s="60"/>
      <c r="M302" s="60"/>
      <c r="N302" s="60"/>
      <c r="O302" s="60"/>
      <c r="P302" s="60"/>
    </row>
    <row r="303" spans="1:16" s="2" customFormat="1" ht="11.25" hidden="1" customHeight="1" x14ac:dyDescent="0.25">
      <c r="A303" s="39"/>
      <c r="B303" s="46" t="s">
        <v>542</v>
      </c>
      <c r="C303" s="59">
        <f t="shared" ref="C303:H314" si="211">SUM(C96/C69*100-100)</f>
        <v>-27.853274909045325</v>
      </c>
      <c r="D303" s="60">
        <f t="shared" si="211"/>
        <v>-29.412899915220208</v>
      </c>
      <c r="E303" s="60">
        <f t="shared" si="211"/>
        <v>-26.719503770054814</v>
      </c>
      <c r="F303" s="60">
        <f t="shared" si="211"/>
        <v>-24.202914175331827</v>
      </c>
      <c r="G303" s="60">
        <f t="shared" si="211"/>
        <v>1.1724058601972871</v>
      </c>
      <c r="H303" s="60">
        <f t="shared" si="211"/>
        <v>-38.891179973916522</v>
      </c>
      <c r="I303" s="39"/>
      <c r="J303" s="46" t="s">
        <v>542</v>
      </c>
      <c r="K303" s="60">
        <f t="shared" ref="K303:P314" si="212">SUM(K96/K69*100-100)</f>
        <v>-42.219994206238255</v>
      </c>
      <c r="L303" s="60">
        <f t="shared" si="212"/>
        <v>-17.921526276339634</v>
      </c>
      <c r="M303" s="60">
        <f t="shared" si="212"/>
        <v>-55.782597673637113</v>
      </c>
      <c r="N303" s="60">
        <f t="shared" si="212"/>
        <v>-26.483753500379066</v>
      </c>
      <c r="O303" s="60">
        <f t="shared" si="212"/>
        <v>-28.557516996524285</v>
      </c>
      <c r="P303" s="60">
        <f t="shared" si="212"/>
        <v>-26.501307572396612</v>
      </c>
    </row>
    <row r="304" spans="1:16" s="2" customFormat="1" ht="11.25" hidden="1" customHeight="1" x14ac:dyDescent="0.25">
      <c r="A304" s="39"/>
      <c r="B304" s="46" t="s">
        <v>729</v>
      </c>
      <c r="C304" s="59">
        <f t="shared" si="211"/>
        <v>-20.643037462830662</v>
      </c>
      <c r="D304" s="60">
        <f t="shared" si="211"/>
        <v>33.507269412695621</v>
      </c>
      <c r="E304" s="60">
        <f t="shared" si="211"/>
        <v>-12.094691440385191</v>
      </c>
      <c r="F304" s="60">
        <f t="shared" si="211"/>
        <v>-11.128664628563385</v>
      </c>
      <c r="G304" s="60">
        <f t="shared" si="211"/>
        <v>-7.0995026324796271</v>
      </c>
      <c r="H304" s="60">
        <f t="shared" si="211"/>
        <v>-34.860397024814915</v>
      </c>
      <c r="I304" s="39"/>
      <c r="J304" s="46" t="s">
        <v>729</v>
      </c>
      <c r="K304" s="60">
        <f t="shared" si="212"/>
        <v>-39.946459892055032</v>
      </c>
      <c r="L304" s="60">
        <f t="shared" si="212"/>
        <v>-9.9710958170349642</v>
      </c>
      <c r="M304" s="60">
        <f t="shared" si="212"/>
        <v>-46.233347307620654</v>
      </c>
      <c r="N304" s="60">
        <f t="shared" si="212"/>
        <v>-17.798890827751293</v>
      </c>
      <c r="O304" s="60">
        <f t="shared" si="212"/>
        <v>-20.652078459484926</v>
      </c>
      <c r="P304" s="60">
        <f t="shared" si="212"/>
        <v>-15.623967572961988</v>
      </c>
    </row>
    <row r="305" spans="1:16" s="2" customFormat="1" ht="11.25" hidden="1" customHeight="1" x14ac:dyDescent="0.25">
      <c r="A305" s="39"/>
      <c r="B305" s="46" t="s">
        <v>730</v>
      </c>
      <c r="C305" s="59">
        <f t="shared" si="211"/>
        <v>-14.846802051105996</v>
      </c>
      <c r="D305" s="60">
        <f t="shared" si="211"/>
        <v>44.386111330187248</v>
      </c>
      <c r="E305" s="60">
        <f t="shared" si="211"/>
        <v>0.98850574712645312</v>
      </c>
      <c r="F305" s="60">
        <f t="shared" si="211"/>
        <v>-3.9182705329993581</v>
      </c>
      <c r="G305" s="60">
        <f t="shared" si="211"/>
        <v>2.0292052931536517</v>
      </c>
      <c r="H305" s="60">
        <f t="shared" si="211"/>
        <v>-40.246823974627496</v>
      </c>
      <c r="I305" s="39"/>
      <c r="J305" s="46" t="s">
        <v>730</v>
      </c>
      <c r="K305" s="60">
        <f t="shared" si="212"/>
        <v>-41.593702904353933</v>
      </c>
      <c r="L305" s="60">
        <f t="shared" si="212"/>
        <v>5.5383290777675001</v>
      </c>
      <c r="M305" s="60">
        <f t="shared" si="212"/>
        <v>-8.8512118790784484</v>
      </c>
      <c r="N305" s="60">
        <f t="shared" si="212"/>
        <v>-10.133836507759099</v>
      </c>
      <c r="O305" s="60">
        <f t="shared" si="212"/>
        <v>-14.372613512353112</v>
      </c>
      <c r="P305" s="60">
        <f t="shared" si="212"/>
        <v>-13.748145750465497</v>
      </c>
    </row>
    <row r="306" spans="1:16" s="2" customFormat="1" ht="11.25" hidden="1" customHeight="1" x14ac:dyDescent="0.25">
      <c r="A306" s="39"/>
      <c r="B306" s="46" t="s">
        <v>731</v>
      </c>
      <c r="C306" s="59">
        <f t="shared" si="211"/>
        <v>-31.231172697310143</v>
      </c>
      <c r="D306" s="60">
        <f t="shared" si="211"/>
        <v>20.023729628468459</v>
      </c>
      <c r="E306" s="60">
        <f t="shared" si="211"/>
        <v>-16.940473439202336</v>
      </c>
      <c r="F306" s="60">
        <f t="shared" si="211"/>
        <v>-40.801538581955199</v>
      </c>
      <c r="G306" s="60">
        <f t="shared" si="211"/>
        <v>-3.1920730487594966</v>
      </c>
      <c r="H306" s="60">
        <f t="shared" si="211"/>
        <v>-49.882273245909218</v>
      </c>
      <c r="I306" s="39"/>
      <c r="J306" s="46" t="s">
        <v>731</v>
      </c>
      <c r="K306" s="60">
        <f t="shared" si="212"/>
        <v>-52.476230829716791</v>
      </c>
      <c r="L306" s="60">
        <f t="shared" si="212"/>
        <v>-12.669467576544761</v>
      </c>
      <c r="M306" s="60">
        <f t="shared" si="212"/>
        <v>-38.453163818144155</v>
      </c>
      <c r="N306" s="60">
        <f t="shared" si="212"/>
        <v>-21.56993826751615</v>
      </c>
      <c r="O306" s="60">
        <f t="shared" si="212"/>
        <v>-30.772556240493159</v>
      </c>
      <c r="P306" s="60">
        <f t="shared" si="212"/>
        <v>-30.371612721940252</v>
      </c>
    </row>
    <row r="307" spans="1:16" s="2" customFormat="1" ht="11.25" hidden="1" customHeight="1" x14ac:dyDescent="0.25">
      <c r="A307" s="39"/>
      <c r="B307" s="46" t="s">
        <v>732</v>
      </c>
      <c r="C307" s="59">
        <f t="shared" si="211"/>
        <v>-21.955361281119224</v>
      </c>
      <c r="D307" s="60">
        <f t="shared" si="211"/>
        <v>68.195834129801909</v>
      </c>
      <c r="E307" s="60">
        <f t="shared" si="211"/>
        <v>-12.020693526301301</v>
      </c>
      <c r="F307" s="60">
        <f t="shared" si="211"/>
        <v>-38.799386405961265</v>
      </c>
      <c r="G307" s="60">
        <f t="shared" si="211"/>
        <v>16.393608833163498</v>
      </c>
      <c r="H307" s="60">
        <f t="shared" si="211"/>
        <v>-39.929328014128899</v>
      </c>
      <c r="I307" s="39"/>
      <c r="J307" s="46" t="s">
        <v>732</v>
      </c>
      <c r="K307" s="60">
        <f t="shared" si="212"/>
        <v>-47.443625987125891</v>
      </c>
      <c r="L307" s="60">
        <f t="shared" si="212"/>
        <v>6.4280704354554388</v>
      </c>
      <c r="M307" s="60">
        <f t="shared" si="212"/>
        <v>-29.23981927441362</v>
      </c>
      <c r="N307" s="60">
        <f t="shared" si="212"/>
        <v>-21.194108548771041</v>
      </c>
      <c r="O307" s="60">
        <f t="shared" si="212"/>
        <v>-21.099041678402884</v>
      </c>
      <c r="P307" s="60">
        <f t="shared" si="212"/>
        <v>-20.949887765605766</v>
      </c>
    </row>
    <row r="308" spans="1:16" s="2" customFormat="1" ht="11.25" hidden="1" customHeight="1" x14ac:dyDescent="0.25">
      <c r="A308" s="39"/>
      <c r="B308" s="46" t="s">
        <v>733</v>
      </c>
      <c r="C308" s="59">
        <f t="shared" si="211"/>
        <v>-16.975165443466238</v>
      </c>
      <c r="D308" s="60">
        <f t="shared" si="211"/>
        <v>13.633853529920614</v>
      </c>
      <c r="E308" s="60">
        <f t="shared" si="211"/>
        <v>6.1506409508928215</v>
      </c>
      <c r="F308" s="60">
        <f t="shared" si="211"/>
        <v>-33.855964386090747</v>
      </c>
      <c r="G308" s="60">
        <f t="shared" si="211"/>
        <v>25.625013784412559</v>
      </c>
      <c r="H308" s="60">
        <f t="shared" si="211"/>
        <v>-37.1689256150433</v>
      </c>
      <c r="I308" s="39"/>
      <c r="J308" s="46" t="s">
        <v>733</v>
      </c>
      <c r="K308" s="60">
        <f t="shared" si="212"/>
        <v>-40.81968418615515</v>
      </c>
      <c r="L308" s="60">
        <f t="shared" si="212"/>
        <v>16.791406926253785</v>
      </c>
      <c r="M308" s="60">
        <f t="shared" si="212"/>
        <v>-24.18939761541661</v>
      </c>
      <c r="N308" s="60">
        <f t="shared" si="212"/>
        <v>2.457941008840578</v>
      </c>
      <c r="O308" s="60">
        <f t="shared" si="212"/>
        <v>-19.011094246049325</v>
      </c>
      <c r="P308" s="60">
        <f t="shared" si="212"/>
        <v>-17.983586431903888</v>
      </c>
    </row>
    <row r="309" spans="1:16" s="2" customFormat="1" ht="11.25" hidden="1" customHeight="1" x14ac:dyDescent="0.25">
      <c r="A309" s="39"/>
      <c r="B309" s="46" t="s">
        <v>734</v>
      </c>
      <c r="C309" s="59">
        <f t="shared" si="211"/>
        <v>-18.942666644019823</v>
      </c>
      <c r="D309" s="60">
        <f t="shared" si="211"/>
        <v>-4.1348958204602297</v>
      </c>
      <c r="E309" s="60">
        <f t="shared" si="211"/>
        <v>9.6844631166356265</v>
      </c>
      <c r="F309" s="60">
        <f t="shared" si="211"/>
        <v>-25.689435212953413</v>
      </c>
      <c r="G309" s="60">
        <f t="shared" si="211"/>
        <v>-3.1782691990829619</v>
      </c>
      <c r="H309" s="60">
        <f t="shared" si="211"/>
        <v>-31.391386352944721</v>
      </c>
      <c r="I309" s="39"/>
      <c r="J309" s="46" t="s">
        <v>734</v>
      </c>
      <c r="K309" s="60">
        <f t="shared" si="212"/>
        <v>-40.70172158155431</v>
      </c>
      <c r="L309" s="60">
        <f t="shared" si="212"/>
        <v>6.7812108492420862</v>
      </c>
      <c r="M309" s="60">
        <f t="shared" si="212"/>
        <v>-20.767325252947956</v>
      </c>
      <c r="N309" s="60">
        <f t="shared" si="212"/>
        <v>5.5976059322126304</v>
      </c>
      <c r="O309" s="60">
        <f t="shared" si="212"/>
        <v>-22.227742779527688</v>
      </c>
      <c r="P309" s="60">
        <f t="shared" si="212"/>
        <v>-23.374134545618503</v>
      </c>
    </row>
    <row r="310" spans="1:16" s="2" customFormat="1" ht="11.25" hidden="1" customHeight="1" x14ac:dyDescent="0.25">
      <c r="A310" s="39"/>
      <c r="B310" s="46" t="s">
        <v>735</v>
      </c>
      <c r="C310" s="59">
        <f t="shared" si="211"/>
        <v>-17.849304546220338</v>
      </c>
      <c r="D310" s="60">
        <f t="shared" si="211"/>
        <v>-9.3241051185266315</v>
      </c>
      <c r="E310" s="60">
        <f t="shared" si="211"/>
        <v>-18.11584966903736</v>
      </c>
      <c r="F310" s="60">
        <f t="shared" si="211"/>
        <v>-27.534245744514493</v>
      </c>
      <c r="G310" s="60">
        <f t="shared" si="211"/>
        <v>-4.4222596202394726</v>
      </c>
      <c r="H310" s="60">
        <f t="shared" si="211"/>
        <v>-23.674905577644722</v>
      </c>
      <c r="I310" s="39"/>
      <c r="J310" s="46" t="s">
        <v>735</v>
      </c>
      <c r="K310" s="60">
        <f t="shared" si="212"/>
        <v>-28.598746864632858</v>
      </c>
      <c r="L310" s="60">
        <f t="shared" si="212"/>
        <v>-2.6505189451313527E-2</v>
      </c>
      <c r="M310" s="60">
        <f t="shared" si="212"/>
        <v>-21.024931104880736</v>
      </c>
      <c r="N310" s="60">
        <f t="shared" si="212"/>
        <v>-10.819029315740437</v>
      </c>
      <c r="O310" s="60">
        <f t="shared" si="212"/>
        <v>-20.103209214429512</v>
      </c>
      <c r="P310" s="60">
        <f t="shared" si="212"/>
        <v>-19.413858005980615</v>
      </c>
    </row>
    <row r="311" spans="1:16" s="2" customFormat="1" ht="11.25" hidden="1" customHeight="1" x14ac:dyDescent="0.25">
      <c r="A311" s="39"/>
      <c r="B311" s="46" t="s">
        <v>736</v>
      </c>
      <c r="C311" s="59">
        <f t="shared" si="211"/>
        <v>-11.71253088565453</v>
      </c>
      <c r="D311" s="60">
        <f t="shared" si="211"/>
        <v>-6.7033582619335874</v>
      </c>
      <c r="E311" s="60">
        <f t="shared" si="211"/>
        <v>-2.9201603026328229</v>
      </c>
      <c r="F311" s="60">
        <f t="shared" si="211"/>
        <v>0.21113568091959678</v>
      </c>
      <c r="G311" s="60">
        <f t="shared" si="211"/>
        <v>-2.3162695878328918</v>
      </c>
      <c r="H311" s="60">
        <f t="shared" si="211"/>
        <v>-19.721125068112627</v>
      </c>
      <c r="I311" s="39"/>
      <c r="J311" s="46" t="s">
        <v>736</v>
      </c>
      <c r="K311" s="60">
        <f t="shared" si="212"/>
        <v>-24.786088930466818</v>
      </c>
      <c r="L311" s="60">
        <f t="shared" si="212"/>
        <v>5.4952844109550654</v>
      </c>
      <c r="M311" s="60">
        <f t="shared" si="212"/>
        <v>-37.597213943424656</v>
      </c>
      <c r="N311" s="60">
        <f t="shared" si="212"/>
        <v>-3.0436211944184066</v>
      </c>
      <c r="O311" s="60">
        <f t="shared" si="212"/>
        <v>-17.316289456821437</v>
      </c>
      <c r="P311" s="60">
        <f t="shared" si="212"/>
        <v>-18.487945196753728</v>
      </c>
    </row>
    <row r="312" spans="1:16" s="2" customFormat="1" ht="11.25" hidden="1" customHeight="1" x14ac:dyDescent="0.25">
      <c r="A312" s="39"/>
      <c r="B312" s="46" t="s">
        <v>737</v>
      </c>
      <c r="C312" s="59">
        <f t="shared" si="211"/>
        <v>-11.521117407532714</v>
      </c>
      <c r="D312" s="60">
        <f t="shared" si="211"/>
        <v>-3.6869214832836121</v>
      </c>
      <c r="E312" s="60">
        <f t="shared" si="211"/>
        <v>5.9884469128873832</v>
      </c>
      <c r="F312" s="60">
        <f t="shared" si="211"/>
        <v>-15.304972472856633</v>
      </c>
      <c r="G312" s="60">
        <f t="shared" si="211"/>
        <v>-3.1323433994928109</v>
      </c>
      <c r="H312" s="60">
        <f t="shared" si="211"/>
        <v>-13.078408572239269</v>
      </c>
      <c r="I312" s="39"/>
      <c r="J312" s="46" t="s">
        <v>737</v>
      </c>
      <c r="K312" s="60">
        <f t="shared" si="212"/>
        <v>-20.400131408689589</v>
      </c>
      <c r="L312" s="60">
        <f t="shared" si="212"/>
        <v>-5.4412437953032224</v>
      </c>
      <c r="M312" s="60">
        <f t="shared" si="212"/>
        <v>-42.507081687284462</v>
      </c>
      <c r="N312" s="60">
        <f t="shared" si="212"/>
        <v>3.5953141939935023</v>
      </c>
      <c r="O312" s="60">
        <f t="shared" si="212"/>
        <v>-12.733571108926185</v>
      </c>
      <c r="P312" s="60">
        <f t="shared" si="212"/>
        <v>-13.894615048859848</v>
      </c>
    </row>
    <row r="313" spans="1:16" s="2" customFormat="1" ht="11.25" hidden="1" customHeight="1" x14ac:dyDescent="0.25">
      <c r="A313" s="39"/>
      <c r="B313" s="46" t="s">
        <v>738</v>
      </c>
      <c r="C313" s="59">
        <f t="shared" si="211"/>
        <v>-3.2346408990417501</v>
      </c>
      <c r="D313" s="60">
        <f t="shared" si="211"/>
        <v>-7.6059108611677289</v>
      </c>
      <c r="E313" s="60">
        <f t="shared" si="211"/>
        <v>-1.3608999013369782</v>
      </c>
      <c r="F313" s="60">
        <f t="shared" si="211"/>
        <v>-12.44802071681751</v>
      </c>
      <c r="G313" s="60">
        <f t="shared" si="211"/>
        <v>2.4290250825911528</v>
      </c>
      <c r="H313" s="60">
        <f t="shared" si="211"/>
        <v>5.5049093754375917</v>
      </c>
      <c r="I313" s="39"/>
      <c r="J313" s="46" t="s">
        <v>738</v>
      </c>
      <c r="K313" s="60">
        <f t="shared" si="212"/>
        <v>-3.5559468683153597</v>
      </c>
      <c r="L313" s="60">
        <f t="shared" si="212"/>
        <v>-4.6692226027965802</v>
      </c>
      <c r="M313" s="60">
        <f t="shared" si="212"/>
        <v>-10.753166808385984</v>
      </c>
      <c r="N313" s="60">
        <f t="shared" si="212"/>
        <v>14.604517575385742</v>
      </c>
      <c r="O313" s="60">
        <f t="shared" si="212"/>
        <v>-5.4377348567075927</v>
      </c>
      <c r="P313" s="60">
        <f t="shared" si="212"/>
        <v>-6.348863678353851</v>
      </c>
    </row>
    <row r="314" spans="1:16" s="2" customFormat="1" ht="11.25" hidden="1" customHeight="1" x14ac:dyDescent="0.25">
      <c r="A314" s="39"/>
      <c r="B314" s="46" t="s">
        <v>739</v>
      </c>
      <c r="C314" s="59">
        <f t="shared" si="211"/>
        <v>3.2446853075326203</v>
      </c>
      <c r="D314" s="60">
        <f t="shared" si="211"/>
        <v>-15.082691886347703</v>
      </c>
      <c r="E314" s="60">
        <f t="shared" si="211"/>
        <v>-24.916647206870607</v>
      </c>
      <c r="F314" s="60">
        <f t="shared" si="211"/>
        <v>-8.5560668927031998</v>
      </c>
      <c r="G314" s="60">
        <f t="shared" si="211"/>
        <v>-5.6203291383749701</v>
      </c>
      <c r="H314" s="60">
        <f t="shared" si="211"/>
        <v>25.707207260859732</v>
      </c>
      <c r="I314" s="39"/>
      <c r="J314" s="46" t="s">
        <v>739</v>
      </c>
      <c r="K314" s="60">
        <f t="shared" si="212"/>
        <v>18.91195887052541</v>
      </c>
      <c r="L314" s="60">
        <f t="shared" si="212"/>
        <v>-14.70591512697645</v>
      </c>
      <c r="M314" s="60">
        <f t="shared" si="212"/>
        <v>33.673064647892147</v>
      </c>
      <c r="N314" s="60">
        <f t="shared" si="212"/>
        <v>25.288456831447363</v>
      </c>
      <c r="O314" s="60">
        <f t="shared" si="212"/>
        <v>8.7150693070868783</v>
      </c>
      <c r="P314" s="60">
        <f t="shared" si="212"/>
        <v>6.8152247706840399</v>
      </c>
    </row>
    <row r="315" spans="1:16" s="2" customFormat="1" ht="6" hidden="1" customHeight="1" x14ac:dyDescent="0.25">
      <c r="A315" s="39"/>
      <c r="B315" s="46"/>
      <c r="C315" s="59"/>
      <c r="D315" s="60"/>
      <c r="E315" s="60"/>
      <c r="F315" s="60"/>
      <c r="G315" s="60"/>
      <c r="H315" s="60"/>
      <c r="I315" s="39"/>
      <c r="J315" s="46"/>
      <c r="K315" s="60"/>
      <c r="L315" s="60"/>
      <c r="M315" s="60"/>
      <c r="N315" s="60"/>
      <c r="O315" s="60"/>
      <c r="P315" s="60"/>
    </row>
    <row r="316" spans="1:16" s="2" customFormat="1" ht="11.25" hidden="1" customHeight="1" x14ac:dyDescent="0.25">
      <c r="A316" s="2415" t="s">
        <v>740</v>
      </c>
      <c r="B316" s="2412"/>
      <c r="C316" s="59">
        <f t="shared" ref="C316:H327" si="213">SUM(C109/C82*100-100)</f>
        <v>-27.853274909045325</v>
      </c>
      <c r="D316" s="60">
        <f t="shared" si="213"/>
        <v>-29.412899915220208</v>
      </c>
      <c r="E316" s="60">
        <f t="shared" si="213"/>
        <v>-26.719503770054814</v>
      </c>
      <c r="F316" s="60">
        <f t="shared" si="213"/>
        <v>-24.202914175331827</v>
      </c>
      <c r="G316" s="60">
        <f t="shared" si="213"/>
        <v>1.1724058601972871</v>
      </c>
      <c r="H316" s="60">
        <f t="shared" si="213"/>
        <v>-38.891179973916522</v>
      </c>
      <c r="I316" s="2415" t="s">
        <v>740</v>
      </c>
      <c r="J316" s="2412"/>
      <c r="K316" s="60">
        <f t="shared" ref="K316:P327" si="214">SUM(K109/K82*100-100)</f>
        <v>-42.219994206238255</v>
      </c>
      <c r="L316" s="60">
        <f t="shared" si="214"/>
        <v>-17.921526276339634</v>
      </c>
      <c r="M316" s="60">
        <f t="shared" si="214"/>
        <v>-55.782597673637113</v>
      </c>
      <c r="N316" s="60">
        <f t="shared" si="214"/>
        <v>-26.483753500379066</v>
      </c>
      <c r="O316" s="60">
        <f t="shared" si="214"/>
        <v>-28.557516996524285</v>
      </c>
      <c r="P316" s="60">
        <f t="shared" si="214"/>
        <v>-26.501307572396612</v>
      </c>
    </row>
    <row r="317" spans="1:16" s="2" customFormat="1" ht="11.25" hidden="1" customHeight="1" x14ac:dyDescent="0.25">
      <c r="A317" s="2415" t="s">
        <v>741</v>
      </c>
      <c r="B317" s="2412"/>
      <c r="C317" s="59">
        <f t="shared" si="213"/>
        <v>-24.298110166486069</v>
      </c>
      <c r="D317" s="60">
        <f t="shared" si="213"/>
        <v>1.4065782217413698</v>
      </c>
      <c r="E317" s="60">
        <f t="shared" si="213"/>
        <v>-19.80089273299096</v>
      </c>
      <c r="F317" s="60">
        <f t="shared" si="213"/>
        <v>-17.99441888710858</v>
      </c>
      <c r="G317" s="60">
        <f t="shared" si="213"/>
        <v>-2.9423879399903399</v>
      </c>
      <c r="H317" s="60">
        <f t="shared" si="213"/>
        <v>-36.926828864441816</v>
      </c>
      <c r="I317" s="2415" t="s">
        <v>741</v>
      </c>
      <c r="J317" s="2412"/>
      <c r="K317" s="60">
        <f t="shared" si="214"/>
        <v>-41.098395988857547</v>
      </c>
      <c r="L317" s="60">
        <f t="shared" si="214"/>
        <v>-13.988227806667155</v>
      </c>
      <c r="M317" s="60">
        <f t="shared" si="214"/>
        <v>-50.978278382376644</v>
      </c>
      <c r="N317" s="60">
        <f t="shared" si="214"/>
        <v>-22.353094410494023</v>
      </c>
      <c r="O317" s="60">
        <f t="shared" si="214"/>
        <v>-24.532739693862837</v>
      </c>
      <c r="P317" s="60">
        <f t="shared" si="214"/>
        <v>-20.968682014891854</v>
      </c>
    </row>
    <row r="318" spans="1:16" s="2" customFormat="1" ht="11.25" hidden="1" customHeight="1" x14ac:dyDescent="0.25">
      <c r="A318" s="2415" t="s">
        <v>742</v>
      </c>
      <c r="B318" s="2412"/>
      <c r="C318" s="59">
        <f t="shared" si="213"/>
        <v>-21.213730018933859</v>
      </c>
      <c r="D318" s="60">
        <f t="shared" si="213"/>
        <v>15.414052177756091</v>
      </c>
      <c r="E318" s="60">
        <f t="shared" si="213"/>
        <v>-13.164122368797493</v>
      </c>
      <c r="F318" s="60">
        <f t="shared" si="213"/>
        <v>-13.717684181748893</v>
      </c>
      <c r="G318" s="60">
        <f t="shared" si="213"/>
        <v>-1.3694812408155315</v>
      </c>
      <c r="H318" s="60">
        <f t="shared" si="213"/>
        <v>-38.018096459905102</v>
      </c>
      <c r="I318" s="2415" t="s">
        <v>742</v>
      </c>
      <c r="J318" s="2412"/>
      <c r="K318" s="60">
        <f t="shared" si="214"/>
        <v>-41.261820410247132</v>
      </c>
      <c r="L318" s="60">
        <f t="shared" si="214"/>
        <v>-7.0324464158241824</v>
      </c>
      <c r="M318" s="60">
        <f t="shared" si="214"/>
        <v>-38.107345207458131</v>
      </c>
      <c r="N318" s="60">
        <f t="shared" si="214"/>
        <v>-18.363559919678138</v>
      </c>
      <c r="O318" s="60">
        <f t="shared" si="214"/>
        <v>-21.169872455568949</v>
      </c>
      <c r="P318" s="60">
        <f t="shared" si="214"/>
        <v>-18.570980713929089</v>
      </c>
    </row>
    <row r="319" spans="1:16" s="2" customFormat="1" ht="11.25" hidden="1" customHeight="1" x14ac:dyDescent="0.25">
      <c r="A319" s="2415" t="s">
        <v>743</v>
      </c>
      <c r="B319" s="2412"/>
      <c r="C319" s="59">
        <f t="shared" si="213"/>
        <v>-23.830145233108595</v>
      </c>
      <c r="D319" s="60">
        <f t="shared" si="213"/>
        <v>16.599763428401744</v>
      </c>
      <c r="E319" s="60">
        <f t="shared" si="213"/>
        <v>-14.084258911412377</v>
      </c>
      <c r="F319" s="60">
        <f t="shared" si="213"/>
        <v>-20.438419429489358</v>
      </c>
      <c r="G319" s="60">
        <f t="shared" si="213"/>
        <v>-1.8164977349264291</v>
      </c>
      <c r="H319" s="60">
        <f t="shared" si="213"/>
        <v>-40.937290561998608</v>
      </c>
      <c r="I319" s="2415" t="s">
        <v>743</v>
      </c>
      <c r="J319" s="2412"/>
      <c r="K319" s="60">
        <f t="shared" si="214"/>
        <v>-44.162656114096997</v>
      </c>
      <c r="L319" s="60">
        <f t="shared" si="214"/>
        <v>-8.7036967637736353</v>
      </c>
      <c r="M319" s="60">
        <f t="shared" si="214"/>
        <v>-38.194386563436133</v>
      </c>
      <c r="N319" s="60">
        <f t="shared" si="214"/>
        <v>-19.194831412221959</v>
      </c>
      <c r="O319" s="60">
        <f t="shared" si="214"/>
        <v>-23.77908432051693</v>
      </c>
      <c r="P319" s="60">
        <f t="shared" si="214"/>
        <v>-21.806771772416496</v>
      </c>
    </row>
    <row r="320" spans="1:16" s="2" customFormat="1" ht="11.25" hidden="1" customHeight="1" x14ac:dyDescent="0.25">
      <c r="A320" s="2415" t="s">
        <v>744</v>
      </c>
      <c r="B320" s="2412"/>
      <c r="C320" s="59">
        <f t="shared" si="213"/>
        <v>-23.472272811858204</v>
      </c>
      <c r="D320" s="60">
        <f t="shared" si="213"/>
        <v>24.539515195908109</v>
      </c>
      <c r="E320" s="60">
        <f t="shared" si="213"/>
        <v>-13.705232079369694</v>
      </c>
      <c r="F320" s="60">
        <f t="shared" si="213"/>
        <v>-23.598676677602782</v>
      </c>
      <c r="G320" s="60">
        <f t="shared" si="213"/>
        <v>1.1855504996619857</v>
      </c>
      <c r="H320" s="60">
        <f t="shared" si="213"/>
        <v>-40.751772273703402</v>
      </c>
      <c r="I320" s="2415" t="s">
        <v>744</v>
      </c>
      <c r="J320" s="2412"/>
      <c r="K320" s="60">
        <f t="shared" si="214"/>
        <v>-44.809118503833986</v>
      </c>
      <c r="L320" s="60">
        <f t="shared" si="214"/>
        <v>-5.3461697776025545</v>
      </c>
      <c r="M320" s="60">
        <f t="shared" si="214"/>
        <v>-36.373606149149815</v>
      </c>
      <c r="N320" s="60">
        <f t="shared" si="214"/>
        <v>-19.571849266458727</v>
      </c>
      <c r="O320" s="60">
        <f t="shared" si="214"/>
        <v>-23.24072043529145</v>
      </c>
      <c r="P320" s="60">
        <f t="shared" si="214"/>
        <v>-21.630632642002439</v>
      </c>
    </row>
    <row r="321" spans="1:16" s="2" customFormat="1" ht="11.25" hidden="1" customHeight="1" x14ac:dyDescent="0.25">
      <c r="A321" s="2415" t="s">
        <v>745</v>
      </c>
      <c r="B321" s="2412"/>
      <c r="C321" s="59">
        <f t="shared" si="213"/>
        <v>-22.405169269364734</v>
      </c>
      <c r="D321" s="60">
        <f t="shared" si="213"/>
        <v>23.108241174389505</v>
      </c>
      <c r="E321" s="60">
        <f t="shared" si="213"/>
        <v>-10.835460588111047</v>
      </c>
      <c r="F321" s="60">
        <f t="shared" si="213"/>
        <v>-25.102874511561211</v>
      </c>
      <c r="G321" s="60">
        <f t="shared" si="213"/>
        <v>4.7550058795345649</v>
      </c>
      <c r="H321" s="60">
        <f t="shared" si="213"/>
        <v>-40.130738063490121</v>
      </c>
      <c r="I321" s="2415" t="s">
        <v>745</v>
      </c>
      <c r="J321" s="2412"/>
      <c r="K321" s="60">
        <f t="shared" si="214"/>
        <v>-44.132165262106149</v>
      </c>
      <c r="L321" s="60">
        <f t="shared" si="214"/>
        <v>-1.3860692790980949</v>
      </c>
      <c r="M321" s="60">
        <f t="shared" si="214"/>
        <v>-34.259402419939889</v>
      </c>
      <c r="N321" s="60">
        <f t="shared" si="214"/>
        <v>-16.220226461503984</v>
      </c>
      <c r="O321" s="60">
        <f t="shared" si="214"/>
        <v>-22.50679054760711</v>
      </c>
      <c r="P321" s="60">
        <f t="shared" si="214"/>
        <v>-20.993124688544754</v>
      </c>
    </row>
    <row r="322" spans="1:16" s="2" customFormat="1" ht="11.25" hidden="1" customHeight="1" x14ac:dyDescent="0.25">
      <c r="A322" s="2415" t="s">
        <v>746</v>
      </c>
      <c r="B322" s="2412"/>
      <c r="C322" s="59">
        <f t="shared" si="213"/>
        <v>-21.902881043990092</v>
      </c>
      <c r="D322" s="60">
        <f t="shared" si="213"/>
        <v>19.855285493706191</v>
      </c>
      <c r="E322" s="60">
        <f t="shared" si="213"/>
        <v>-8.2272134149241793</v>
      </c>
      <c r="F322" s="60">
        <f t="shared" si="213"/>
        <v>-25.180779769718924</v>
      </c>
      <c r="G322" s="60">
        <f t="shared" si="213"/>
        <v>3.5660727335531419</v>
      </c>
      <c r="H322" s="60">
        <f t="shared" si="213"/>
        <v>-38.880117464086425</v>
      </c>
      <c r="I322" s="2415" t="s">
        <v>746</v>
      </c>
      <c r="J322" s="2412"/>
      <c r="K322" s="60">
        <f t="shared" si="214"/>
        <v>-43.641491907652409</v>
      </c>
      <c r="L322" s="60">
        <f t="shared" si="214"/>
        <v>-2.3411570219465716E-2</v>
      </c>
      <c r="M322" s="60">
        <f t="shared" si="214"/>
        <v>-32.66365922406743</v>
      </c>
      <c r="N322" s="60">
        <f t="shared" si="214"/>
        <v>-13.099543005042293</v>
      </c>
      <c r="O322" s="60">
        <f t="shared" si="214"/>
        <v>-22.46526257246984</v>
      </c>
      <c r="P322" s="60">
        <f t="shared" si="214"/>
        <v>-21.355813087286762</v>
      </c>
    </row>
    <row r="323" spans="1:16" s="2" customFormat="1" ht="11.25" hidden="1" customHeight="1" x14ac:dyDescent="0.25">
      <c r="A323" s="2415" t="s">
        <v>747</v>
      </c>
      <c r="B323" s="2412"/>
      <c r="C323" s="59">
        <f t="shared" si="213"/>
        <v>-21.423615883049891</v>
      </c>
      <c r="D323" s="60">
        <f t="shared" si="213"/>
        <v>16.753565248611707</v>
      </c>
      <c r="E323" s="60">
        <f t="shared" si="213"/>
        <v>-9.2504577617265085</v>
      </c>
      <c r="F323" s="60">
        <f t="shared" si="213"/>
        <v>-25.449550985811726</v>
      </c>
      <c r="G323" s="60">
        <f t="shared" si="213"/>
        <v>2.5519454992040522</v>
      </c>
      <c r="H323" s="60">
        <f t="shared" si="213"/>
        <v>-37.096783388608671</v>
      </c>
      <c r="I323" s="2415" t="s">
        <v>747</v>
      </c>
      <c r="J323" s="2412"/>
      <c r="K323" s="60">
        <f t="shared" si="214"/>
        <v>-41.910899045196203</v>
      </c>
      <c r="L323" s="60">
        <f t="shared" si="214"/>
        <v>-2.384431240017193E-2</v>
      </c>
      <c r="M323" s="60">
        <f t="shared" si="214"/>
        <v>-31.416425006411401</v>
      </c>
      <c r="N323" s="60">
        <f t="shared" si="214"/>
        <v>-12.818861651347547</v>
      </c>
      <c r="O323" s="60">
        <f t="shared" si="214"/>
        <v>-22.200719563950358</v>
      </c>
      <c r="P323" s="60">
        <f t="shared" si="214"/>
        <v>-21.132455582538498</v>
      </c>
    </row>
    <row r="324" spans="1:16" s="2" customFormat="1" ht="11.25" hidden="1" customHeight="1" x14ac:dyDescent="0.25">
      <c r="A324" s="2415" t="s">
        <v>748</v>
      </c>
      <c r="B324" s="2412"/>
      <c r="C324" s="59">
        <f t="shared" si="213"/>
        <v>-20.31894536438827</v>
      </c>
      <c r="D324" s="60">
        <f t="shared" si="213"/>
        <v>14.097064279807682</v>
      </c>
      <c r="E324" s="60">
        <f t="shared" si="213"/>
        <v>-8.5655207942499203</v>
      </c>
      <c r="F324" s="60">
        <f t="shared" si="213"/>
        <v>-22.963212832435474</v>
      </c>
      <c r="G324" s="60">
        <f t="shared" si="213"/>
        <v>1.9698954064783578</v>
      </c>
      <c r="H324" s="60">
        <f t="shared" si="213"/>
        <v>-35.132768390745142</v>
      </c>
      <c r="I324" s="2415" t="s">
        <v>748</v>
      </c>
      <c r="J324" s="2412"/>
      <c r="K324" s="60">
        <f t="shared" si="214"/>
        <v>-40.02436520200893</v>
      </c>
      <c r="L324" s="60">
        <f t="shared" si="214"/>
        <v>0.67656160116938224</v>
      </c>
      <c r="M324" s="60">
        <f t="shared" si="214"/>
        <v>-32.108516694074211</v>
      </c>
      <c r="N324" s="60">
        <f t="shared" si="214"/>
        <v>-11.745379047329479</v>
      </c>
      <c r="O324" s="60">
        <f t="shared" si="214"/>
        <v>-21.620470802791786</v>
      </c>
      <c r="P324" s="60">
        <f t="shared" si="214"/>
        <v>-20.815189023835202</v>
      </c>
    </row>
    <row r="325" spans="1:16" s="2" customFormat="1" ht="11.25" hidden="1" customHeight="1" x14ac:dyDescent="0.25">
      <c r="A325" s="2415" t="s">
        <v>749</v>
      </c>
      <c r="B325" s="2412"/>
      <c r="C325" s="59">
        <f t="shared" si="213"/>
        <v>-19.375950531454734</v>
      </c>
      <c r="D325" s="60">
        <f t="shared" si="213"/>
        <v>12.257660603747624</v>
      </c>
      <c r="E325" s="60">
        <f t="shared" si="213"/>
        <v>-6.9881286966735274</v>
      </c>
      <c r="F325" s="60">
        <f t="shared" si="213"/>
        <v>-22.095792778298602</v>
      </c>
      <c r="G325" s="60">
        <f t="shared" si="213"/>
        <v>1.4020214415804872</v>
      </c>
      <c r="H325" s="60">
        <f t="shared" si="213"/>
        <v>-32.907069155874936</v>
      </c>
      <c r="I325" s="2415" t="s">
        <v>749</v>
      </c>
      <c r="J325" s="2412"/>
      <c r="K325" s="60">
        <f t="shared" si="214"/>
        <v>-38.053775052859997</v>
      </c>
      <c r="L325" s="60">
        <f t="shared" si="214"/>
        <v>-0.10466199968350054</v>
      </c>
      <c r="M325" s="60">
        <f t="shared" si="214"/>
        <v>-33.064473793472743</v>
      </c>
      <c r="N325" s="60">
        <f t="shared" si="214"/>
        <v>-10.214202319293619</v>
      </c>
      <c r="O325" s="60">
        <f t="shared" si="214"/>
        <v>-20.691493680181267</v>
      </c>
      <c r="P325" s="60">
        <f t="shared" si="214"/>
        <v>-20.080019683205947</v>
      </c>
    </row>
    <row r="326" spans="1:16" s="2" customFormat="1" ht="11.25" hidden="1" customHeight="1" x14ac:dyDescent="0.25">
      <c r="A326" s="2415" t="s">
        <v>750</v>
      </c>
      <c r="B326" s="2412"/>
      <c r="C326" s="59">
        <f t="shared" si="213"/>
        <v>-17.959570844996108</v>
      </c>
      <c r="D326" s="60">
        <f t="shared" si="213"/>
        <v>10.466055202520778</v>
      </c>
      <c r="E326" s="60">
        <f t="shared" si="213"/>
        <v>-6.3926799337085498</v>
      </c>
      <c r="F326" s="60">
        <f t="shared" si="213"/>
        <v>-21.073685136536056</v>
      </c>
      <c r="G326" s="60">
        <f t="shared" si="213"/>
        <v>1.4985657119239733</v>
      </c>
      <c r="H326" s="60">
        <f t="shared" si="213"/>
        <v>-29.993708059504584</v>
      </c>
      <c r="I326" s="2415" t="s">
        <v>750</v>
      </c>
      <c r="J326" s="2412"/>
      <c r="K326" s="60">
        <f t="shared" si="214"/>
        <v>-35.481079746150002</v>
      </c>
      <c r="L326" s="60">
        <f t="shared" si="214"/>
        <v>-0.58601966448320297</v>
      </c>
      <c r="M326" s="60">
        <f t="shared" si="214"/>
        <v>-31.342660876185391</v>
      </c>
      <c r="N326" s="60">
        <f t="shared" si="214"/>
        <v>-8.2418462033036377</v>
      </c>
      <c r="O326" s="60">
        <f t="shared" si="214"/>
        <v>-19.40850082546271</v>
      </c>
      <c r="P326" s="60">
        <f t="shared" si="214"/>
        <v>-18.908681786328657</v>
      </c>
    </row>
    <row r="327" spans="1:16" s="2" customFormat="1" ht="11.25" hidden="1" customHeight="1" x14ac:dyDescent="0.25">
      <c r="A327" s="2415" t="s">
        <v>751</v>
      </c>
      <c r="B327" s="2412"/>
      <c r="C327" s="59">
        <f t="shared" si="213"/>
        <v>-16.548692300015205</v>
      </c>
      <c r="D327" s="60">
        <f t="shared" si="213"/>
        <v>8.1635768314434216</v>
      </c>
      <c r="E327" s="60">
        <f t="shared" si="213"/>
        <v>-8.0210198960295287</v>
      </c>
      <c r="F327" s="60">
        <f t="shared" si="213"/>
        <v>-19.975396736040153</v>
      </c>
      <c r="G327" s="60">
        <f t="shared" si="213"/>
        <v>0.85356321212921671</v>
      </c>
      <c r="H327" s="60">
        <f t="shared" si="213"/>
        <v>-27.145436129101327</v>
      </c>
      <c r="I327" s="2415" t="s">
        <v>751</v>
      </c>
      <c r="J327" s="2412"/>
      <c r="K327" s="60">
        <f t="shared" si="214"/>
        <v>-32.929170363595844</v>
      </c>
      <c r="L327" s="60">
        <f t="shared" si="214"/>
        <v>-1.6981384096307295</v>
      </c>
      <c r="M327" s="60">
        <f t="shared" si="214"/>
        <v>-27.901462649887492</v>
      </c>
      <c r="N327" s="60">
        <f t="shared" si="214"/>
        <v>-6.237168138094674</v>
      </c>
      <c r="O327" s="60">
        <f t="shared" si="214"/>
        <v>-17.740073921328857</v>
      </c>
      <c r="P327" s="60">
        <f t="shared" si="214"/>
        <v>-17.364751044223993</v>
      </c>
    </row>
    <row r="328" spans="1:16" s="2" customFormat="1" ht="11.25" hidden="1" customHeight="1" x14ac:dyDescent="0.25">
      <c r="A328" s="54"/>
      <c r="B328" s="55"/>
      <c r="C328" s="59"/>
      <c r="D328" s="60"/>
      <c r="E328" s="60"/>
      <c r="F328" s="60"/>
      <c r="G328" s="60"/>
      <c r="H328" s="60"/>
      <c r="I328" s="54"/>
      <c r="J328" s="55"/>
      <c r="K328" s="60"/>
      <c r="L328" s="60"/>
      <c r="M328" s="60"/>
      <c r="N328" s="60"/>
      <c r="O328" s="60"/>
      <c r="P328" s="60"/>
    </row>
    <row r="329" spans="1:16" s="2" customFormat="1" ht="11.25" customHeight="1" x14ac:dyDescent="0.25">
      <c r="A329" s="39">
        <v>2010</v>
      </c>
      <c r="B329" s="46"/>
      <c r="C329" s="59"/>
      <c r="D329" s="60"/>
      <c r="E329" s="60"/>
      <c r="F329" s="60"/>
      <c r="G329" s="60"/>
      <c r="H329" s="60"/>
      <c r="I329" s="39">
        <v>2010</v>
      </c>
      <c r="J329" s="46"/>
      <c r="K329" s="60"/>
      <c r="L329" s="60"/>
      <c r="M329" s="60"/>
      <c r="N329" s="60"/>
      <c r="O329" s="60"/>
      <c r="P329" s="60"/>
    </row>
    <row r="330" spans="1:16" s="2" customFormat="1" ht="11.25" customHeight="1" x14ac:dyDescent="0.25">
      <c r="A330" s="39"/>
      <c r="B330" s="46" t="s">
        <v>542</v>
      </c>
      <c r="C330" s="59">
        <f t="shared" ref="C330:H341" si="215">SUM(C123/C96*100-100)</f>
        <v>7.2404956399866478</v>
      </c>
      <c r="D330" s="60">
        <f t="shared" si="215"/>
        <v>-12.777134223913535</v>
      </c>
      <c r="E330" s="60">
        <f t="shared" si="215"/>
        <v>-20.688413420298772</v>
      </c>
      <c r="F330" s="60">
        <f t="shared" si="215"/>
        <v>5.5428133232934442</v>
      </c>
      <c r="G330" s="60">
        <f t="shared" si="215"/>
        <v>-8.1108182834493903</v>
      </c>
      <c r="H330" s="60">
        <f t="shared" si="215"/>
        <v>14.634788502523975</v>
      </c>
      <c r="I330" s="39"/>
      <c r="J330" s="46" t="s">
        <v>542</v>
      </c>
      <c r="K330" s="60">
        <f t="shared" ref="K330:P341" si="216">SUM(K123/K96*100-100)</f>
        <v>30.145706082508582</v>
      </c>
      <c r="L330" s="60">
        <f t="shared" si="216"/>
        <v>-8.3694719744618453</v>
      </c>
      <c r="M330" s="60">
        <f t="shared" si="216"/>
        <v>51.752953254579893</v>
      </c>
      <c r="N330" s="60">
        <f t="shared" si="216"/>
        <v>15.554178870356282</v>
      </c>
      <c r="O330" s="60">
        <f t="shared" si="216"/>
        <v>5.9715756570459746</v>
      </c>
      <c r="P330" s="60">
        <f t="shared" si="216"/>
        <v>2.8902236254172209</v>
      </c>
    </row>
    <row r="331" spans="1:16" s="2" customFormat="1" ht="11.25" customHeight="1" x14ac:dyDescent="0.25">
      <c r="A331" s="39"/>
      <c r="B331" s="46" t="s">
        <v>729</v>
      </c>
      <c r="C331" s="59">
        <f t="shared" si="215"/>
        <v>7.6060489914213463</v>
      </c>
      <c r="D331" s="60">
        <f t="shared" si="215"/>
        <v>-38.911095736024272</v>
      </c>
      <c r="E331" s="60">
        <f t="shared" si="215"/>
        <v>-12.206392858753006</v>
      </c>
      <c r="F331" s="60">
        <f t="shared" si="215"/>
        <v>6.2900384570164789</v>
      </c>
      <c r="G331" s="60">
        <f t="shared" si="215"/>
        <v>0.68591043742671332</v>
      </c>
      <c r="H331" s="60">
        <f t="shared" si="215"/>
        <v>25.020573865974299</v>
      </c>
      <c r="I331" s="39"/>
      <c r="J331" s="46" t="s">
        <v>729</v>
      </c>
      <c r="K331" s="60">
        <f t="shared" si="216"/>
        <v>39.015140002755999</v>
      </c>
      <c r="L331" s="60">
        <f t="shared" si="216"/>
        <v>-13.996150292451745</v>
      </c>
      <c r="M331" s="60">
        <f t="shared" si="216"/>
        <v>46.859737278132144</v>
      </c>
      <c r="N331" s="60">
        <f t="shared" si="216"/>
        <v>16.736530379437966</v>
      </c>
      <c r="O331" s="60">
        <f t="shared" si="216"/>
        <v>2.0241455438428915</v>
      </c>
      <c r="P331" s="60">
        <f t="shared" si="216"/>
        <v>-2.0011430253369298</v>
      </c>
    </row>
    <row r="332" spans="1:16" s="2" customFormat="1" ht="11.25" customHeight="1" x14ac:dyDescent="0.25">
      <c r="A332" s="39"/>
      <c r="B332" s="46" t="s">
        <v>730</v>
      </c>
      <c r="C332" s="59">
        <f t="shared" si="215"/>
        <v>19.130323044955858</v>
      </c>
      <c r="D332" s="60">
        <f t="shared" si="215"/>
        <v>-40.497342652325649</v>
      </c>
      <c r="E332" s="60">
        <f t="shared" si="215"/>
        <v>-17.440130378698655</v>
      </c>
      <c r="F332" s="60">
        <f t="shared" si="215"/>
        <v>14.692509667738278</v>
      </c>
      <c r="G332" s="60">
        <f t="shared" si="215"/>
        <v>-6.5996365606555401</v>
      </c>
      <c r="H332" s="60">
        <f t="shared" si="215"/>
        <v>49.998349344689842</v>
      </c>
      <c r="I332" s="39"/>
      <c r="J332" s="46" t="s">
        <v>730</v>
      </c>
      <c r="K332" s="60">
        <f t="shared" si="216"/>
        <v>63.966368797305449</v>
      </c>
      <c r="L332" s="60">
        <f t="shared" si="216"/>
        <v>6.9790950477331251</v>
      </c>
      <c r="M332" s="60">
        <f t="shared" si="216"/>
        <v>24.408409110417523</v>
      </c>
      <c r="N332" s="60">
        <f t="shared" si="216"/>
        <v>10.100082426559879</v>
      </c>
      <c r="O332" s="60">
        <f t="shared" si="216"/>
        <v>23.645322390671723</v>
      </c>
      <c r="P332" s="60">
        <f t="shared" si="216"/>
        <v>26.826113638833732</v>
      </c>
    </row>
    <row r="333" spans="1:16" s="2" customFormat="1" ht="11.25" customHeight="1" x14ac:dyDescent="0.25">
      <c r="A333" s="39"/>
      <c r="B333" s="46" t="s">
        <v>731</v>
      </c>
      <c r="C333" s="59">
        <f t="shared" si="215"/>
        <v>26.570279916153311</v>
      </c>
      <c r="D333" s="60">
        <f t="shared" si="215"/>
        <v>-36.276059910449987</v>
      </c>
      <c r="E333" s="60">
        <f t="shared" si="215"/>
        <v>-6.6853751704236117</v>
      </c>
      <c r="F333" s="60">
        <f t="shared" si="215"/>
        <v>39.131850580322663</v>
      </c>
      <c r="G333" s="60">
        <f t="shared" si="215"/>
        <v>5.7958132784505949</v>
      </c>
      <c r="H333" s="60">
        <f t="shared" si="215"/>
        <v>75.246730397487028</v>
      </c>
      <c r="I333" s="39"/>
      <c r="J333" s="46" t="s">
        <v>731</v>
      </c>
      <c r="K333" s="60">
        <f t="shared" si="216"/>
        <v>78.34204424549938</v>
      </c>
      <c r="L333" s="60">
        <f t="shared" si="216"/>
        <v>14.9671208891547</v>
      </c>
      <c r="M333" s="60">
        <f t="shared" si="216"/>
        <v>53.666050826470666</v>
      </c>
      <c r="N333" s="60">
        <f t="shared" si="216"/>
        <v>9.5864558760279976</v>
      </c>
      <c r="O333" s="60">
        <f t="shared" si="216"/>
        <v>16.890120908632483</v>
      </c>
      <c r="P333" s="60">
        <f t="shared" si="216"/>
        <v>18.610482649844911</v>
      </c>
    </row>
    <row r="334" spans="1:16" s="2" customFormat="1" ht="11.25" customHeight="1" x14ac:dyDescent="0.25">
      <c r="A334" s="39"/>
      <c r="B334" s="46" t="s">
        <v>732</v>
      </c>
      <c r="C334" s="59">
        <f t="shared" si="215"/>
        <v>24.573043859110854</v>
      </c>
      <c r="D334" s="60">
        <f t="shared" si="215"/>
        <v>-27.580408818770294</v>
      </c>
      <c r="E334" s="60">
        <f t="shared" si="215"/>
        <v>-16.183827144941262</v>
      </c>
      <c r="F334" s="60">
        <f t="shared" si="215"/>
        <v>47.143185492646495</v>
      </c>
      <c r="G334" s="60">
        <f t="shared" si="215"/>
        <v>-1.2014474175676355</v>
      </c>
      <c r="H334" s="60">
        <f t="shared" si="215"/>
        <v>60.163438273991034</v>
      </c>
      <c r="I334" s="39"/>
      <c r="J334" s="46" t="s">
        <v>732</v>
      </c>
      <c r="K334" s="60">
        <f t="shared" si="216"/>
        <v>81.083169607006312</v>
      </c>
      <c r="L334" s="60">
        <f t="shared" si="216"/>
        <v>-2.7981066351812984</v>
      </c>
      <c r="M334" s="60">
        <f t="shared" si="216"/>
        <v>13.753980178657613</v>
      </c>
      <c r="N334" s="60">
        <f t="shared" si="216"/>
        <v>34.95969875062076</v>
      </c>
      <c r="O334" s="60">
        <f t="shared" si="216"/>
        <v>16.564072310831477</v>
      </c>
      <c r="P334" s="60">
        <f t="shared" si="216"/>
        <v>18.240306634165776</v>
      </c>
    </row>
    <row r="335" spans="1:16" s="2" customFormat="1" ht="11.25" customHeight="1" x14ac:dyDescent="0.25">
      <c r="A335" s="39"/>
      <c r="B335" s="46" t="s">
        <v>733</v>
      </c>
      <c r="C335" s="59">
        <f t="shared" si="215"/>
        <v>23.533573328191864</v>
      </c>
      <c r="D335" s="60">
        <f t="shared" si="215"/>
        <v>18.578700023315207</v>
      </c>
      <c r="E335" s="60">
        <f t="shared" si="215"/>
        <v>-17.678269339211568</v>
      </c>
      <c r="F335" s="60">
        <f t="shared" si="215"/>
        <v>36.510562381222229</v>
      </c>
      <c r="G335" s="60">
        <f t="shared" si="215"/>
        <v>5.396765530635065</v>
      </c>
      <c r="H335" s="60">
        <f t="shared" si="215"/>
        <v>43.434891012443359</v>
      </c>
      <c r="I335" s="39"/>
      <c r="J335" s="46" t="s">
        <v>733</v>
      </c>
      <c r="K335" s="60">
        <f t="shared" si="216"/>
        <v>62.695466559650157</v>
      </c>
      <c r="L335" s="60">
        <f t="shared" si="216"/>
        <v>4.553607107813491</v>
      </c>
      <c r="M335" s="60">
        <f t="shared" si="216"/>
        <v>25.869751156779031</v>
      </c>
      <c r="N335" s="60">
        <f t="shared" si="216"/>
        <v>6.7843799211585178</v>
      </c>
      <c r="O335" s="60">
        <f t="shared" si="216"/>
        <v>19.949183629214986</v>
      </c>
      <c r="P335" s="60">
        <f t="shared" si="216"/>
        <v>21.307452468426817</v>
      </c>
    </row>
    <row r="336" spans="1:16" s="2" customFormat="1" ht="11.25" customHeight="1" x14ac:dyDescent="0.25">
      <c r="A336" s="39"/>
      <c r="B336" s="46" t="s">
        <v>734</v>
      </c>
      <c r="C336" s="59">
        <f t="shared" si="215"/>
        <v>12.270650474078764</v>
      </c>
      <c r="D336" s="60">
        <f t="shared" si="215"/>
        <v>19.661218511159788</v>
      </c>
      <c r="E336" s="60">
        <f t="shared" si="215"/>
        <v>-30.50662652297477</v>
      </c>
      <c r="F336" s="60">
        <f t="shared" si="215"/>
        <v>13.304832499906155</v>
      </c>
      <c r="G336" s="60">
        <f t="shared" si="215"/>
        <v>8.8192170804609873</v>
      </c>
      <c r="H336" s="60">
        <f t="shared" si="215"/>
        <v>22.748074306946947</v>
      </c>
      <c r="I336" s="39"/>
      <c r="J336" s="46" t="s">
        <v>734</v>
      </c>
      <c r="K336" s="60">
        <f t="shared" si="216"/>
        <v>37.752201677683217</v>
      </c>
      <c r="L336" s="60">
        <f t="shared" si="216"/>
        <v>-0.67949108460835816</v>
      </c>
      <c r="M336" s="60">
        <f t="shared" si="216"/>
        <v>4.3657146629633417</v>
      </c>
      <c r="N336" s="60">
        <f t="shared" si="216"/>
        <v>-7.5275357533432015</v>
      </c>
      <c r="O336" s="60">
        <f t="shared" si="216"/>
        <v>13.585999349093484</v>
      </c>
      <c r="P336" s="60">
        <f t="shared" si="216"/>
        <v>15.517787549040477</v>
      </c>
    </row>
    <row r="337" spans="1:16" s="2" customFormat="1" ht="11.25" customHeight="1" x14ac:dyDescent="0.25">
      <c r="A337" s="39"/>
      <c r="B337" s="46" t="s">
        <v>735</v>
      </c>
      <c r="C337" s="59">
        <f t="shared" si="215"/>
        <v>21.077335096861631</v>
      </c>
      <c r="D337" s="60">
        <f t="shared" si="215"/>
        <v>30.833970402371136</v>
      </c>
      <c r="E337" s="60">
        <f t="shared" si="215"/>
        <v>23.667853103240731</v>
      </c>
      <c r="F337" s="60">
        <f t="shared" si="215"/>
        <v>28.186726432399837</v>
      </c>
      <c r="G337" s="60">
        <f t="shared" si="215"/>
        <v>14.248160492623455</v>
      </c>
      <c r="H337" s="60">
        <f t="shared" si="215"/>
        <v>4.0024837237812534</v>
      </c>
      <c r="I337" s="39"/>
      <c r="J337" s="46" t="s">
        <v>735</v>
      </c>
      <c r="K337" s="60">
        <f t="shared" si="216"/>
        <v>30.814250146005577</v>
      </c>
      <c r="L337" s="60">
        <f t="shared" si="216"/>
        <v>13.252730069150658</v>
      </c>
      <c r="M337" s="60">
        <f t="shared" si="216"/>
        <v>39.703640508524387</v>
      </c>
      <c r="N337" s="60">
        <f t="shared" si="216"/>
        <v>15.925058431076295</v>
      </c>
      <c r="O337" s="60">
        <f t="shared" si="216"/>
        <v>25.832694644103668</v>
      </c>
      <c r="P337" s="60">
        <f t="shared" si="216"/>
        <v>26.430421922699139</v>
      </c>
    </row>
    <row r="338" spans="1:16" s="2" customFormat="1" ht="11.25" customHeight="1" x14ac:dyDescent="0.25">
      <c r="A338" s="39"/>
      <c r="B338" s="46" t="s">
        <v>736</v>
      </c>
      <c r="C338" s="59">
        <f t="shared" si="215"/>
        <v>10.023603430955077</v>
      </c>
      <c r="D338" s="60">
        <f t="shared" si="215"/>
        <v>2.6789815332340936</v>
      </c>
      <c r="E338" s="60">
        <f t="shared" si="215"/>
        <v>-12.625084447165008</v>
      </c>
      <c r="F338" s="60">
        <f t="shared" si="215"/>
        <v>2.1418647903735462</v>
      </c>
      <c r="G338" s="60">
        <f t="shared" si="215"/>
        <v>5.2901337285994572</v>
      </c>
      <c r="H338" s="60">
        <f t="shared" si="215"/>
        <v>1.6690375539254489</v>
      </c>
      <c r="I338" s="39"/>
      <c r="J338" s="46" t="s">
        <v>736</v>
      </c>
      <c r="K338" s="60">
        <f t="shared" si="216"/>
        <v>20.666398180835571</v>
      </c>
      <c r="L338" s="60">
        <f t="shared" si="216"/>
        <v>7.9181169682948962</v>
      </c>
      <c r="M338" s="60">
        <f t="shared" si="216"/>
        <v>63.203114814926238</v>
      </c>
      <c r="N338" s="60">
        <f t="shared" si="216"/>
        <v>2.6183309743734071</v>
      </c>
      <c r="O338" s="60">
        <f t="shared" si="216"/>
        <v>14.784023548069598</v>
      </c>
      <c r="P338" s="60">
        <f t="shared" si="216"/>
        <v>18.205260132104485</v>
      </c>
    </row>
    <row r="339" spans="1:16" s="2" customFormat="1" ht="11.25" customHeight="1" x14ac:dyDescent="0.25">
      <c r="A339" s="39"/>
      <c r="B339" s="46" t="s">
        <v>737</v>
      </c>
      <c r="C339" s="59">
        <f t="shared" si="215"/>
        <v>6.7062350196592746</v>
      </c>
      <c r="D339" s="60">
        <f t="shared" si="215"/>
        <v>-3.9088380708803356</v>
      </c>
      <c r="E339" s="60">
        <f t="shared" si="215"/>
        <v>-20.708795121327753</v>
      </c>
      <c r="F339" s="60">
        <f t="shared" si="215"/>
        <v>1.0786064118569527</v>
      </c>
      <c r="G339" s="60">
        <f t="shared" si="215"/>
        <v>5.5825928168505214</v>
      </c>
      <c r="H339" s="60">
        <f t="shared" si="215"/>
        <v>0.53291478510114132</v>
      </c>
      <c r="I339" s="39"/>
      <c r="J339" s="46" t="s">
        <v>737</v>
      </c>
      <c r="K339" s="60">
        <f t="shared" si="216"/>
        <v>14.412817999976667</v>
      </c>
      <c r="L339" s="60">
        <f t="shared" si="216"/>
        <v>7.0009897581957858</v>
      </c>
      <c r="M339" s="60">
        <f t="shared" si="216"/>
        <v>75.36470921080749</v>
      </c>
      <c r="N339" s="60">
        <f t="shared" si="216"/>
        <v>-2.7661260728629458</v>
      </c>
      <c r="O339" s="60">
        <f t="shared" si="216"/>
        <v>9.8254623546202993</v>
      </c>
      <c r="P339" s="60">
        <f t="shared" si="216"/>
        <v>12.363546696372254</v>
      </c>
    </row>
    <row r="340" spans="1:16" s="2" customFormat="1" ht="11.25" customHeight="1" x14ac:dyDescent="0.25">
      <c r="A340" s="39"/>
      <c r="B340" s="46" t="s">
        <v>738</v>
      </c>
      <c r="C340" s="59">
        <f t="shared" si="215"/>
        <v>9.8393154945211307</v>
      </c>
      <c r="D340" s="60">
        <f t="shared" si="215"/>
        <v>-6.1180076233645906</v>
      </c>
      <c r="E340" s="60">
        <f t="shared" si="215"/>
        <v>-16.039518565879746</v>
      </c>
      <c r="F340" s="60">
        <f t="shared" si="215"/>
        <v>0.59511425631173154</v>
      </c>
      <c r="G340" s="60">
        <f t="shared" si="215"/>
        <v>7.6095344888542229</v>
      </c>
      <c r="H340" s="60">
        <f t="shared" si="215"/>
        <v>3.5658642821801152</v>
      </c>
      <c r="I340" s="39"/>
      <c r="J340" s="46" t="s">
        <v>738</v>
      </c>
      <c r="K340" s="60">
        <f t="shared" si="216"/>
        <v>24.715411781440054</v>
      </c>
      <c r="L340" s="60">
        <f t="shared" si="216"/>
        <v>7.8376255304042957</v>
      </c>
      <c r="M340" s="60">
        <f t="shared" si="216"/>
        <v>29.617677589047645</v>
      </c>
      <c r="N340" s="60">
        <f t="shared" si="216"/>
        <v>-0.44014713591428745</v>
      </c>
      <c r="O340" s="60">
        <f t="shared" si="216"/>
        <v>15.401989744829848</v>
      </c>
      <c r="P340" s="60">
        <f t="shared" si="216"/>
        <v>16.279878239625219</v>
      </c>
    </row>
    <row r="341" spans="1:16" s="2" customFormat="1" ht="11.25" customHeight="1" x14ac:dyDescent="0.25">
      <c r="A341" s="39"/>
      <c r="B341" s="46" t="s">
        <v>739</v>
      </c>
      <c r="C341" s="59">
        <f t="shared" si="215"/>
        <v>4.2118731811446253</v>
      </c>
      <c r="D341" s="60">
        <f t="shared" si="215"/>
        <v>-9.4838854187636201</v>
      </c>
      <c r="E341" s="60">
        <f t="shared" si="215"/>
        <v>-8.9026924057139638</v>
      </c>
      <c r="F341" s="60">
        <f t="shared" si="215"/>
        <v>-2.7048667301956044</v>
      </c>
      <c r="G341" s="60">
        <f t="shared" si="215"/>
        <v>8.5955611353853101E-2</v>
      </c>
      <c r="H341" s="60">
        <f t="shared" si="215"/>
        <v>-1.70133684772685</v>
      </c>
      <c r="I341" s="39"/>
      <c r="J341" s="46" t="s">
        <v>739</v>
      </c>
      <c r="K341" s="60">
        <f t="shared" si="216"/>
        <v>23.217978292364535</v>
      </c>
      <c r="L341" s="60">
        <f t="shared" si="216"/>
        <v>-13.838144627295236</v>
      </c>
      <c r="M341" s="60">
        <f t="shared" si="216"/>
        <v>-2.0047790852139116</v>
      </c>
      <c r="N341" s="60">
        <f t="shared" si="216"/>
        <v>4.0652840523039799</v>
      </c>
      <c r="O341" s="60">
        <f t="shared" si="216"/>
        <v>12.93198777616287</v>
      </c>
      <c r="P341" s="60">
        <f t="shared" si="216"/>
        <v>16.360694910458932</v>
      </c>
    </row>
    <row r="342" spans="1:16" s="2" customFormat="1" ht="6" hidden="1" customHeight="1" x14ac:dyDescent="0.25">
      <c r="A342" s="39"/>
      <c r="B342" s="46"/>
      <c r="C342" s="59"/>
      <c r="D342" s="60"/>
      <c r="E342" s="60"/>
      <c r="F342" s="60"/>
      <c r="G342" s="60"/>
      <c r="H342" s="60"/>
      <c r="I342" s="39"/>
      <c r="J342" s="46"/>
      <c r="K342" s="60"/>
      <c r="L342" s="60"/>
      <c r="M342" s="60"/>
      <c r="N342" s="60"/>
      <c r="O342" s="60"/>
      <c r="P342" s="60"/>
    </row>
    <row r="343" spans="1:16" s="2" customFormat="1" ht="11.25" hidden="1" customHeight="1" x14ac:dyDescent="0.25">
      <c r="A343" s="2415" t="s">
        <v>740</v>
      </c>
      <c r="B343" s="2412"/>
      <c r="C343" s="59">
        <f t="shared" ref="C343:H354" si="217">SUM(C136/C109*100-100)</f>
        <v>7.2404956399866478</v>
      </c>
      <c r="D343" s="60">
        <f t="shared" si="217"/>
        <v>-12.777134223913535</v>
      </c>
      <c r="E343" s="60">
        <f t="shared" si="217"/>
        <v>-20.688413420298772</v>
      </c>
      <c r="F343" s="60">
        <f t="shared" si="217"/>
        <v>5.5428133232934442</v>
      </c>
      <c r="G343" s="60">
        <f t="shared" si="217"/>
        <v>-8.1108182834493903</v>
      </c>
      <c r="H343" s="60">
        <f t="shared" si="217"/>
        <v>14.634788502523975</v>
      </c>
      <c r="I343" s="2415" t="s">
        <v>740</v>
      </c>
      <c r="J343" s="2412"/>
      <c r="K343" s="60">
        <f t="shared" ref="K343:P354" si="218">SUM(K136/K109*100-100)</f>
        <v>30.145706082508582</v>
      </c>
      <c r="L343" s="60">
        <f t="shared" si="218"/>
        <v>-8.3694719744618453</v>
      </c>
      <c r="M343" s="60">
        <f t="shared" si="218"/>
        <v>51.752953254579893</v>
      </c>
      <c r="N343" s="60">
        <f t="shared" si="218"/>
        <v>15.554178870356282</v>
      </c>
      <c r="O343" s="60">
        <f t="shared" si="218"/>
        <v>5.9715756570459746</v>
      </c>
      <c r="P343" s="60">
        <f t="shared" si="218"/>
        <v>2.8902236254172209</v>
      </c>
    </row>
    <row r="344" spans="1:16" s="2" customFormat="1" ht="11.25" hidden="1" customHeight="1" x14ac:dyDescent="0.25">
      <c r="A344" s="2415" t="s">
        <v>741</v>
      </c>
      <c r="B344" s="2412"/>
      <c r="C344" s="59">
        <f t="shared" si="217"/>
        <v>7.4294423125245999</v>
      </c>
      <c r="D344" s="60">
        <f t="shared" si="217"/>
        <v>-29.630219955371373</v>
      </c>
      <c r="E344" s="60">
        <f t="shared" si="217"/>
        <v>-16.290228317618656</v>
      </c>
      <c r="F344" s="60">
        <f t="shared" si="217"/>
        <v>5.9273514025059342</v>
      </c>
      <c r="G344" s="60">
        <f t="shared" si="217"/>
        <v>-3.9223812432586413</v>
      </c>
      <c r="H344" s="60">
        <f t="shared" si="217"/>
        <v>19.861992959151834</v>
      </c>
      <c r="I344" s="2415" t="s">
        <v>741</v>
      </c>
      <c r="J344" s="2412"/>
      <c r="K344" s="60">
        <f t="shared" si="218"/>
        <v>34.606818749170742</v>
      </c>
      <c r="L344" s="60">
        <f t="shared" si="218"/>
        <v>-11.283155744113884</v>
      </c>
      <c r="M344" s="60">
        <f t="shared" si="218"/>
        <v>49.052843560830183</v>
      </c>
      <c r="N344" s="60">
        <f t="shared" si="218"/>
        <v>16.149507176783402</v>
      </c>
      <c r="O344" s="60">
        <f t="shared" si="218"/>
        <v>3.8585376454037146</v>
      </c>
      <c r="P344" s="60">
        <f t="shared" si="218"/>
        <v>0.23403649373028657</v>
      </c>
    </row>
    <row r="345" spans="1:16" s="2" customFormat="1" ht="11.25" hidden="1" customHeight="1" x14ac:dyDescent="0.25">
      <c r="A345" s="2415" t="s">
        <v>742</v>
      </c>
      <c r="B345" s="2412"/>
      <c r="C345" s="59">
        <f t="shared" si="217"/>
        <v>11.556541941096469</v>
      </c>
      <c r="D345" s="60">
        <f t="shared" si="217"/>
        <v>-34.060992250071877</v>
      </c>
      <c r="E345" s="60">
        <f t="shared" si="217"/>
        <v>-16.717150251642209</v>
      </c>
      <c r="F345" s="60">
        <f t="shared" si="217"/>
        <v>8.8929150980276575</v>
      </c>
      <c r="G345" s="60">
        <f t="shared" si="217"/>
        <v>-4.7985955707669632</v>
      </c>
      <c r="H345" s="60">
        <f t="shared" si="217"/>
        <v>29.41149316725793</v>
      </c>
      <c r="I345" s="2415" t="s">
        <v>742</v>
      </c>
      <c r="J345" s="2412"/>
      <c r="K345" s="60">
        <f t="shared" si="218"/>
        <v>44.239144255119925</v>
      </c>
      <c r="L345" s="60">
        <f t="shared" si="218"/>
        <v>-3.8981069824434655</v>
      </c>
      <c r="M345" s="60">
        <f t="shared" si="218"/>
        <v>37.964173516604632</v>
      </c>
      <c r="N345" s="60">
        <f t="shared" si="218"/>
        <v>13.975286533139638</v>
      </c>
      <c r="O345" s="60">
        <f t="shared" si="218"/>
        <v>10.972413948786411</v>
      </c>
      <c r="P345" s="60">
        <f t="shared" si="218"/>
        <v>9.5873851506945442</v>
      </c>
    </row>
    <row r="346" spans="1:16" s="2" customFormat="1" ht="11.25" hidden="1" customHeight="1" x14ac:dyDescent="0.25">
      <c r="A346" s="2415" t="s">
        <v>743</v>
      </c>
      <c r="B346" s="2412"/>
      <c r="C346" s="59">
        <f t="shared" si="217"/>
        <v>15.096899476173604</v>
      </c>
      <c r="D346" s="60">
        <f t="shared" si="217"/>
        <v>-34.647487971158156</v>
      </c>
      <c r="E346" s="60">
        <f t="shared" si="217"/>
        <v>-14.354092073526985</v>
      </c>
      <c r="F346" s="60">
        <f t="shared" si="217"/>
        <v>14.476071996673269</v>
      </c>
      <c r="G346" s="60">
        <f t="shared" si="217"/>
        <v>-2.236571158263132</v>
      </c>
      <c r="H346" s="60">
        <f t="shared" si="217"/>
        <v>38.981292805238354</v>
      </c>
      <c r="I346" s="2415" t="s">
        <v>743</v>
      </c>
      <c r="J346" s="2412"/>
      <c r="K346" s="60">
        <f t="shared" si="218"/>
        <v>51.747141834932336</v>
      </c>
      <c r="L346" s="60">
        <f t="shared" si="218"/>
        <v>1.4520535881633805</v>
      </c>
      <c r="M346" s="60">
        <f t="shared" si="218"/>
        <v>41.899734782964799</v>
      </c>
      <c r="N346" s="60">
        <f t="shared" si="218"/>
        <v>12.870901887197391</v>
      </c>
      <c r="O346" s="60">
        <f t="shared" si="218"/>
        <v>12.432822293912025</v>
      </c>
      <c r="P346" s="60">
        <f t="shared" si="218"/>
        <v>11.790555337096848</v>
      </c>
    </row>
    <row r="347" spans="1:16" s="2" customFormat="1" ht="11.25" hidden="1" customHeight="1" x14ac:dyDescent="0.25">
      <c r="A347" s="2415" t="s">
        <v>744</v>
      </c>
      <c r="B347" s="2412"/>
      <c r="C347" s="59">
        <f t="shared" si="217"/>
        <v>16.941629995013315</v>
      </c>
      <c r="D347" s="60">
        <f t="shared" si="217"/>
        <v>-33.178770317008727</v>
      </c>
      <c r="E347" s="60">
        <f t="shared" si="217"/>
        <v>-14.696730449472838</v>
      </c>
      <c r="F347" s="60">
        <f t="shared" si="217"/>
        <v>18.980011447938082</v>
      </c>
      <c r="G347" s="60">
        <f t="shared" si="217"/>
        <v>-2.0402766801061176</v>
      </c>
      <c r="H347" s="60">
        <f t="shared" si="217"/>
        <v>42.934043334204262</v>
      </c>
      <c r="I347" s="2415" t="s">
        <v>744</v>
      </c>
      <c r="J347" s="2412"/>
      <c r="K347" s="60">
        <f t="shared" si="218"/>
        <v>57.251420247246443</v>
      </c>
      <c r="L347" s="60">
        <f t="shared" si="218"/>
        <v>0.39169402116800711</v>
      </c>
      <c r="M347" s="60">
        <f t="shared" si="218"/>
        <v>35.535041353505278</v>
      </c>
      <c r="N347" s="60">
        <f t="shared" si="218"/>
        <v>16.952324648235575</v>
      </c>
      <c r="O347" s="60">
        <f t="shared" si="218"/>
        <v>13.285857747013125</v>
      </c>
      <c r="P347" s="60">
        <f t="shared" si="218"/>
        <v>13.127867915076649</v>
      </c>
    </row>
    <row r="348" spans="1:16" s="2" customFormat="1" ht="11.25" hidden="1" customHeight="1" x14ac:dyDescent="0.25">
      <c r="A348" s="2415" t="s">
        <v>745</v>
      </c>
      <c r="B348" s="2412"/>
      <c r="C348" s="59">
        <f t="shared" si="217"/>
        <v>18.10007444168329</v>
      </c>
      <c r="D348" s="60">
        <f t="shared" si="217"/>
        <v>-26.908815395920939</v>
      </c>
      <c r="E348" s="60">
        <f t="shared" si="217"/>
        <v>-15.209744498621163</v>
      </c>
      <c r="F348" s="60">
        <f t="shared" si="217"/>
        <v>21.250365167876211</v>
      </c>
      <c r="G348" s="60">
        <f t="shared" si="217"/>
        <v>-0.73767427242547967</v>
      </c>
      <c r="H348" s="60">
        <f t="shared" si="217"/>
        <v>43.025152810375943</v>
      </c>
      <c r="I348" s="2415" t="s">
        <v>745</v>
      </c>
      <c r="J348" s="2412"/>
      <c r="K348" s="60">
        <f t="shared" si="218"/>
        <v>58.229973810716444</v>
      </c>
      <c r="L348" s="60">
        <f t="shared" si="218"/>
        <v>1.2734364826029605</v>
      </c>
      <c r="M348" s="60">
        <f t="shared" si="218"/>
        <v>33.601022473918817</v>
      </c>
      <c r="N348" s="60">
        <f t="shared" si="218"/>
        <v>15.060484695809478</v>
      </c>
      <c r="O348" s="60">
        <f t="shared" si="218"/>
        <v>14.494243299725866</v>
      </c>
      <c r="P348" s="60">
        <f t="shared" si="218"/>
        <v>14.612133014932908</v>
      </c>
    </row>
    <row r="349" spans="1:16" s="2" customFormat="1" ht="11.25" hidden="1" customHeight="1" x14ac:dyDescent="0.25">
      <c r="A349" s="2415" t="s">
        <v>746</v>
      </c>
      <c r="B349" s="2412"/>
      <c r="C349" s="59">
        <f t="shared" si="217"/>
        <v>17.222374988633831</v>
      </c>
      <c r="D349" s="60">
        <f t="shared" si="217"/>
        <v>-22.461161912342391</v>
      </c>
      <c r="E349" s="60">
        <f t="shared" si="217"/>
        <v>-17.533589277079159</v>
      </c>
      <c r="F349" s="60">
        <f t="shared" si="217"/>
        <v>20.202237439395134</v>
      </c>
      <c r="G349" s="60">
        <f t="shared" si="217"/>
        <v>0.60131440392787283</v>
      </c>
      <c r="H349" s="60">
        <f t="shared" si="217"/>
        <v>39.767926939473227</v>
      </c>
      <c r="I349" s="2415" t="s">
        <v>746</v>
      </c>
      <c r="J349" s="2412"/>
      <c r="K349" s="60">
        <f t="shared" si="218"/>
        <v>55.148152287858579</v>
      </c>
      <c r="L349" s="60">
        <f t="shared" si="218"/>
        <v>0.92542626902800862</v>
      </c>
      <c r="M349" s="60">
        <f t="shared" si="218"/>
        <v>29.532406866599047</v>
      </c>
      <c r="N349" s="60">
        <f t="shared" si="218"/>
        <v>11.13450271873802</v>
      </c>
      <c r="O349" s="60">
        <f t="shared" si="218"/>
        <v>14.358664089435933</v>
      </c>
      <c r="P349" s="60">
        <f t="shared" si="218"/>
        <v>14.746546797394956</v>
      </c>
    </row>
    <row r="350" spans="1:16" s="2" customFormat="1" ht="11.25" hidden="1" customHeight="1" x14ac:dyDescent="0.25">
      <c r="A350" s="2415" t="s">
        <v>747</v>
      </c>
      <c r="B350" s="2412"/>
      <c r="C350" s="59">
        <f t="shared" si="217"/>
        <v>17.698889992425947</v>
      </c>
      <c r="D350" s="60">
        <f t="shared" si="217"/>
        <v>-18.061334402999591</v>
      </c>
      <c r="E350" s="60">
        <f t="shared" si="217"/>
        <v>-13.686690349324877</v>
      </c>
      <c r="F350" s="60">
        <f t="shared" si="217"/>
        <v>21.088585935904078</v>
      </c>
      <c r="G350" s="60">
        <f t="shared" si="217"/>
        <v>2.2159758260690552</v>
      </c>
      <c r="H350" s="60">
        <f t="shared" si="217"/>
        <v>34.678154812412259</v>
      </c>
      <c r="I350" s="2415" t="s">
        <v>747</v>
      </c>
      <c r="J350" s="2412"/>
      <c r="K350" s="60">
        <f t="shared" si="218"/>
        <v>51.707104137922045</v>
      </c>
      <c r="L350" s="60">
        <f t="shared" si="218"/>
        <v>2.6497504180176463</v>
      </c>
      <c r="M350" s="60">
        <f t="shared" si="218"/>
        <v>30.787529087577724</v>
      </c>
      <c r="N350" s="60">
        <f t="shared" si="218"/>
        <v>11.73764036072356</v>
      </c>
      <c r="O350" s="60">
        <f t="shared" si="218"/>
        <v>15.678367507325675</v>
      </c>
      <c r="P350" s="60">
        <f t="shared" si="218"/>
        <v>16.119672578788879</v>
      </c>
    </row>
    <row r="351" spans="1:16" s="2" customFormat="1" ht="11.25" hidden="1" customHeight="1" x14ac:dyDescent="0.25">
      <c r="A351" s="2415" t="s">
        <v>748</v>
      </c>
      <c r="B351" s="2412"/>
      <c r="C351" s="59">
        <f t="shared" si="217"/>
        <v>16.731495520830109</v>
      </c>
      <c r="D351" s="60">
        <f t="shared" si="217"/>
        <v>-16.140694993655018</v>
      </c>
      <c r="E351" s="60">
        <f t="shared" si="217"/>
        <v>-13.564732749667911</v>
      </c>
      <c r="F351" s="60">
        <f t="shared" si="217"/>
        <v>18.700533790673532</v>
      </c>
      <c r="G351" s="60">
        <f t="shared" si="217"/>
        <v>2.5680766476279757</v>
      </c>
      <c r="H351" s="60">
        <f t="shared" si="217"/>
        <v>30.060586211656556</v>
      </c>
      <c r="I351" s="2415" t="s">
        <v>748</v>
      </c>
      <c r="J351" s="2412"/>
      <c r="K351" s="60">
        <f t="shared" si="218"/>
        <v>47.418719370365949</v>
      </c>
      <c r="L351" s="60">
        <f t="shared" si="218"/>
        <v>3.3503339704680286</v>
      </c>
      <c r="M351" s="60">
        <f t="shared" si="218"/>
        <v>34.12380742512201</v>
      </c>
      <c r="N351" s="60">
        <f t="shared" si="218"/>
        <v>10.637448457142966</v>
      </c>
      <c r="O351" s="60">
        <f t="shared" si="218"/>
        <v>15.566289033688136</v>
      </c>
      <c r="P351" s="60">
        <f t="shared" si="218"/>
        <v>16.377237909076655</v>
      </c>
    </row>
    <row r="352" spans="1:16" s="2" customFormat="1" ht="11.25" hidden="1" customHeight="1" x14ac:dyDescent="0.25">
      <c r="A352" s="2415" t="s">
        <v>749</v>
      </c>
      <c r="B352" s="2412"/>
      <c r="C352" s="59">
        <f t="shared" si="217"/>
        <v>15.552249183108842</v>
      </c>
      <c r="D352" s="60">
        <f t="shared" si="217"/>
        <v>-15.055245506592541</v>
      </c>
      <c r="E352" s="60">
        <f t="shared" si="217"/>
        <v>-14.447047698938505</v>
      </c>
      <c r="F352" s="60">
        <f t="shared" si="217"/>
        <v>16.53057806002171</v>
      </c>
      <c r="G352" s="60">
        <f t="shared" si="217"/>
        <v>2.8885861981638499</v>
      </c>
      <c r="H352" s="60">
        <f t="shared" si="217"/>
        <v>26.200010041718301</v>
      </c>
      <c r="I352" s="2415" t="s">
        <v>749</v>
      </c>
      <c r="J352" s="2412"/>
      <c r="K352" s="60">
        <f t="shared" si="218"/>
        <v>43.159865867823385</v>
      </c>
      <c r="L352" s="60">
        <f t="shared" si="218"/>
        <v>3.7916067245301832</v>
      </c>
      <c r="M352" s="60">
        <f t="shared" si="218"/>
        <v>37.38030543607195</v>
      </c>
      <c r="N352" s="60">
        <f t="shared" si="218"/>
        <v>9.0938532047581901</v>
      </c>
      <c r="O352" s="60">
        <f t="shared" si="218"/>
        <v>14.905965752444288</v>
      </c>
      <c r="P352" s="60">
        <f t="shared" si="218"/>
        <v>15.917866275446784</v>
      </c>
    </row>
    <row r="353" spans="1:16" s="2" customFormat="1" ht="11.25" hidden="1" customHeight="1" x14ac:dyDescent="0.25">
      <c r="A353" s="2415" t="s">
        <v>750</v>
      </c>
      <c r="B353" s="2412"/>
      <c r="C353" s="59">
        <f t="shared" si="217"/>
        <v>14.960970675235757</v>
      </c>
      <c r="D353" s="60">
        <f t="shared" si="217"/>
        <v>-14.381022315861443</v>
      </c>
      <c r="E353" s="60">
        <f t="shared" si="217"/>
        <v>-14.624614025286746</v>
      </c>
      <c r="F353" s="60">
        <f t="shared" si="217"/>
        <v>14.657833897060101</v>
      </c>
      <c r="G353" s="60">
        <f t="shared" si="217"/>
        <v>3.3364509656095294</v>
      </c>
      <c r="H353" s="60">
        <f t="shared" si="217"/>
        <v>23.612825894516789</v>
      </c>
      <c r="I353" s="2415" t="s">
        <v>750</v>
      </c>
      <c r="J353" s="2412"/>
      <c r="K353" s="60">
        <f t="shared" si="218"/>
        <v>41.103734929371683</v>
      </c>
      <c r="L353" s="60">
        <f t="shared" si="218"/>
        <v>4.2007566564869308</v>
      </c>
      <c r="M353" s="60">
        <f t="shared" si="218"/>
        <v>36.601595775616431</v>
      </c>
      <c r="N353" s="60">
        <f t="shared" si="218"/>
        <v>8.1475328379397354</v>
      </c>
      <c r="O353" s="60">
        <f t="shared" si="218"/>
        <v>14.95491868097119</v>
      </c>
      <c r="P353" s="60">
        <f t="shared" si="218"/>
        <v>15.953530822098188</v>
      </c>
    </row>
    <row r="354" spans="1:16" s="2" customFormat="1" ht="11.25" hidden="1" customHeight="1" x14ac:dyDescent="0.25">
      <c r="A354" s="2415" t="s">
        <v>751</v>
      </c>
      <c r="B354" s="2412"/>
      <c r="C354" s="59">
        <f t="shared" si="217"/>
        <v>14.076113559783508</v>
      </c>
      <c r="D354" s="60">
        <f t="shared" si="217"/>
        <v>-14.034538163970069</v>
      </c>
      <c r="E354" s="60">
        <f t="shared" si="217"/>
        <v>-14.214024327117343</v>
      </c>
      <c r="F354" s="60">
        <f t="shared" si="217"/>
        <v>12.917056099317222</v>
      </c>
      <c r="G354" s="60">
        <f t="shared" si="217"/>
        <v>3.0608469246389234</v>
      </c>
      <c r="H354" s="60">
        <f t="shared" si="217"/>
        <v>21.37932515169571</v>
      </c>
      <c r="I354" s="2415" t="s">
        <v>751</v>
      </c>
      <c r="J354" s="2412"/>
      <c r="K354" s="60">
        <f t="shared" si="218"/>
        <v>39.616015276998468</v>
      </c>
      <c r="L354" s="60">
        <f t="shared" si="218"/>
        <v>2.9679728154306133</v>
      </c>
      <c r="M354" s="60">
        <f t="shared" si="218"/>
        <v>32.813091767951022</v>
      </c>
      <c r="N354" s="60">
        <f t="shared" si="218"/>
        <v>7.8214056745791254</v>
      </c>
      <c r="O354" s="60">
        <f t="shared" si="218"/>
        <v>14.796312826236942</v>
      </c>
      <c r="P354" s="60">
        <f t="shared" si="218"/>
        <v>15.985119261959753</v>
      </c>
    </row>
    <row r="355" spans="1:16" s="2" customFormat="1" ht="11.25" hidden="1" customHeight="1" x14ac:dyDescent="0.25">
      <c r="A355" s="54"/>
      <c r="B355" s="55"/>
      <c r="C355" s="59"/>
      <c r="D355" s="60"/>
      <c r="E355" s="60"/>
      <c r="F355" s="60"/>
      <c r="G355" s="60"/>
      <c r="H355" s="60"/>
      <c r="I355" s="54"/>
      <c r="J355" s="55"/>
      <c r="K355" s="60"/>
      <c r="L355" s="60"/>
      <c r="M355" s="60"/>
      <c r="N355" s="60"/>
      <c r="O355" s="60"/>
      <c r="P355" s="60"/>
    </row>
    <row r="356" spans="1:16" s="2" customFormat="1" ht="11.25" hidden="1" customHeight="1" x14ac:dyDescent="0.25">
      <c r="A356" s="39">
        <v>2011</v>
      </c>
      <c r="B356" s="46"/>
      <c r="C356" s="59"/>
      <c r="D356" s="60"/>
      <c r="E356" s="60"/>
      <c r="F356" s="60"/>
      <c r="G356" s="60"/>
      <c r="H356" s="60"/>
      <c r="I356" s="39">
        <v>2011</v>
      </c>
      <c r="J356" s="46"/>
      <c r="K356" s="60"/>
      <c r="L356" s="60"/>
      <c r="M356" s="60"/>
      <c r="N356" s="60"/>
      <c r="O356" s="60"/>
      <c r="P356" s="60"/>
    </row>
    <row r="357" spans="1:16" s="2" customFormat="1" ht="11.25" hidden="1" customHeight="1" x14ac:dyDescent="0.25">
      <c r="A357" s="39"/>
      <c r="B357" s="46" t="s">
        <v>542</v>
      </c>
      <c r="C357" s="59">
        <f t="shared" ref="C357:H368" si="219">SUM(C150/C123*100-100)</f>
        <v>-100</v>
      </c>
      <c r="D357" s="60">
        <f t="shared" si="219"/>
        <v>-100</v>
      </c>
      <c r="E357" s="60">
        <f t="shared" si="219"/>
        <v>-100</v>
      </c>
      <c r="F357" s="60">
        <f t="shared" si="219"/>
        <v>-100</v>
      </c>
      <c r="G357" s="60">
        <f t="shared" si="219"/>
        <v>-100</v>
      </c>
      <c r="H357" s="60">
        <f t="shared" si="219"/>
        <v>-100</v>
      </c>
      <c r="I357" s="39"/>
      <c r="J357" s="46" t="s">
        <v>542</v>
      </c>
      <c r="K357" s="60">
        <f t="shared" ref="K357:P368" si="220">SUM(K150/K123*100-100)</f>
        <v>-100</v>
      </c>
      <c r="L357" s="60">
        <f t="shared" si="220"/>
        <v>-100</v>
      </c>
      <c r="M357" s="60">
        <f t="shared" si="220"/>
        <v>-100</v>
      </c>
      <c r="N357" s="60">
        <f t="shared" si="220"/>
        <v>-100</v>
      </c>
      <c r="O357" s="60">
        <f t="shared" si="220"/>
        <v>-100</v>
      </c>
      <c r="P357" s="60">
        <f t="shared" si="220"/>
        <v>-100</v>
      </c>
    </row>
    <row r="358" spans="1:16" s="2" customFormat="1" ht="11.25" hidden="1" customHeight="1" x14ac:dyDescent="0.25">
      <c r="A358" s="39"/>
      <c r="B358" s="46" t="s">
        <v>729</v>
      </c>
      <c r="C358" s="59">
        <f t="shared" si="219"/>
        <v>-100</v>
      </c>
      <c r="D358" s="60">
        <f t="shared" si="219"/>
        <v>-100</v>
      </c>
      <c r="E358" s="60">
        <f t="shared" si="219"/>
        <v>-100</v>
      </c>
      <c r="F358" s="60">
        <f t="shared" si="219"/>
        <v>-100</v>
      </c>
      <c r="G358" s="60">
        <f t="shared" si="219"/>
        <v>-100</v>
      </c>
      <c r="H358" s="60">
        <f t="shared" si="219"/>
        <v>-100</v>
      </c>
      <c r="I358" s="39"/>
      <c r="J358" s="46" t="s">
        <v>729</v>
      </c>
      <c r="K358" s="60">
        <f t="shared" si="220"/>
        <v>-100</v>
      </c>
      <c r="L358" s="60">
        <f t="shared" si="220"/>
        <v>-100</v>
      </c>
      <c r="M358" s="60">
        <f t="shared" si="220"/>
        <v>-100</v>
      </c>
      <c r="N358" s="60">
        <f t="shared" si="220"/>
        <v>-100</v>
      </c>
      <c r="O358" s="60">
        <f t="shared" si="220"/>
        <v>-100</v>
      </c>
      <c r="P358" s="60">
        <f t="shared" si="220"/>
        <v>-100</v>
      </c>
    </row>
    <row r="359" spans="1:16" s="2" customFormat="1" ht="11.25" hidden="1" customHeight="1" x14ac:dyDescent="0.25">
      <c r="A359" s="39"/>
      <c r="B359" s="46" t="s">
        <v>730</v>
      </c>
      <c r="C359" s="59">
        <f t="shared" si="219"/>
        <v>-100</v>
      </c>
      <c r="D359" s="60">
        <f t="shared" si="219"/>
        <v>-100</v>
      </c>
      <c r="E359" s="60">
        <f t="shared" si="219"/>
        <v>-100</v>
      </c>
      <c r="F359" s="60">
        <f t="shared" si="219"/>
        <v>-100</v>
      </c>
      <c r="G359" s="60">
        <f t="shared" si="219"/>
        <v>-100</v>
      </c>
      <c r="H359" s="60">
        <f t="shared" si="219"/>
        <v>-100</v>
      </c>
      <c r="I359" s="39"/>
      <c r="J359" s="46" t="s">
        <v>730</v>
      </c>
      <c r="K359" s="60">
        <f t="shared" si="220"/>
        <v>-100</v>
      </c>
      <c r="L359" s="60">
        <f t="shared" si="220"/>
        <v>-100</v>
      </c>
      <c r="M359" s="60">
        <f t="shared" si="220"/>
        <v>-100</v>
      </c>
      <c r="N359" s="60">
        <f t="shared" si="220"/>
        <v>-100</v>
      </c>
      <c r="O359" s="60">
        <f t="shared" si="220"/>
        <v>-100</v>
      </c>
      <c r="P359" s="60">
        <f t="shared" si="220"/>
        <v>-100</v>
      </c>
    </row>
    <row r="360" spans="1:16" s="2" customFormat="1" ht="11.25" hidden="1" customHeight="1" x14ac:dyDescent="0.25">
      <c r="A360" s="39"/>
      <c r="B360" s="46" t="s">
        <v>731</v>
      </c>
      <c r="C360" s="59">
        <f t="shared" si="219"/>
        <v>-100</v>
      </c>
      <c r="D360" s="60">
        <f t="shared" si="219"/>
        <v>-100</v>
      </c>
      <c r="E360" s="60">
        <f t="shared" si="219"/>
        <v>-100</v>
      </c>
      <c r="F360" s="60">
        <f t="shared" si="219"/>
        <v>-100</v>
      </c>
      <c r="G360" s="60">
        <f t="shared" si="219"/>
        <v>-100</v>
      </c>
      <c r="H360" s="60">
        <f t="shared" si="219"/>
        <v>-100</v>
      </c>
      <c r="I360" s="39"/>
      <c r="J360" s="46" t="s">
        <v>731</v>
      </c>
      <c r="K360" s="60">
        <f t="shared" si="220"/>
        <v>-100</v>
      </c>
      <c r="L360" s="60">
        <f t="shared" si="220"/>
        <v>-100</v>
      </c>
      <c r="M360" s="60">
        <f t="shared" si="220"/>
        <v>-100</v>
      </c>
      <c r="N360" s="60">
        <f t="shared" si="220"/>
        <v>-100</v>
      </c>
      <c r="O360" s="60">
        <f t="shared" si="220"/>
        <v>-100</v>
      </c>
      <c r="P360" s="60">
        <f t="shared" si="220"/>
        <v>-100</v>
      </c>
    </row>
    <row r="361" spans="1:16" s="2" customFormat="1" ht="11.25" hidden="1" customHeight="1" x14ac:dyDescent="0.25">
      <c r="A361" s="39"/>
      <c r="B361" s="46" t="s">
        <v>732</v>
      </c>
      <c r="C361" s="59">
        <f t="shared" si="219"/>
        <v>-100</v>
      </c>
      <c r="D361" s="60">
        <f t="shared" si="219"/>
        <v>-100</v>
      </c>
      <c r="E361" s="60">
        <f t="shared" si="219"/>
        <v>-100</v>
      </c>
      <c r="F361" s="60">
        <f t="shared" si="219"/>
        <v>-100</v>
      </c>
      <c r="G361" s="60">
        <f t="shared" si="219"/>
        <v>-100</v>
      </c>
      <c r="H361" s="60">
        <f t="shared" si="219"/>
        <v>-100</v>
      </c>
      <c r="I361" s="39"/>
      <c r="J361" s="46" t="s">
        <v>732</v>
      </c>
      <c r="K361" s="60">
        <f t="shared" si="220"/>
        <v>-100</v>
      </c>
      <c r="L361" s="60">
        <f t="shared" si="220"/>
        <v>-100</v>
      </c>
      <c r="M361" s="60">
        <f t="shared" si="220"/>
        <v>-100</v>
      </c>
      <c r="N361" s="60">
        <f t="shared" si="220"/>
        <v>-100</v>
      </c>
      <c r="O361" s="60">
        <f t="shared" si="220"/>
        <v>-100</v>
      </c>
      <c r="P361" s="60">
        <f t="shared" si="220"/>
        <v>-100</v>
      </c>
    </row>
    <row r="362" spans="1:16" s="2" customFormat="1" ht="11.25" hidden="1" customHeight="1" x14ac:dyDescent="0.25">
      <c r="A362" s="39"/>
      <c r="B362" s="46" t="s">
        <v>733</v>
      </c>
      <c r="C362" s="59">
        <f t="shared" si="219"/>
        <v>-100</v>
      </c>
      <c r="D362" s="60">
        <f t="shared" si="219"/>
        <v>-100</v>
      </c>
      <c r="E362" s="60">
        <f t="shared" si="219"/>
        <v>-100</v>
      </c>
      <c r="F362" s="60">
        <f t="shared" si="219"/>
        <v>-100</v>
      </c>
      <c r="G362" s="60">
        <f t="shared" si="219"/>
        <v>-100</v>
      </c>
      <c r="H362" s="60">
        <f t="shared" si="219"/>
        <v>-100</v>
      </c>
      <c r="I362" s="39"/>
      <c r="J362" s="46" t="s">
        <v>733</v>
      </c>
      <c r="K362" s="60">
        <f t="shared" si="220"/>
        <v>-100</v>
      </c>
      <c r="L362" s="60">
        <f t="shared" si="220"/>
        <v>-100</v>
      </c>
      <c r="M362" s="60">
        <f t="shared" si="220"/>
        <v>-100</v>
      </c>
      <c r="N362" s="60">
        <f t="shared" si="220"/>
        <v>-100</v>
      </c>
      <c r="O362" s="60">
        <f t="shared" si="220"/>
        <v>-100</v>
      </c>
      <c r="P362" s="60">
        <f t="shared" si="220"/>
        <v>-100</v>
      </c>
    </row>
    <row r="363" spans="1:16" s="2" customFormat="1" ht="11.25" hidden="1" customHeight="1" x14ac:dyDescent="0.25">
      <c r="A363" s="39"/>
      <c r="B363" s="46" t="s">
        <v>734</v>
      </c>
      <c r="C363" s="59">
        <f t="shared" si="219"/>
        <v>-100</v>
      </c>
      <c r="D363" s="60">
        <f t="shared" si="219"/>
        <v>-100</v>
      </c>
      <c r="E363" s="60">
        <f t="shared" si="219"/>
        <v>-100</v>
      </c>
      <c r="F363" s="60">
        <f t="shared" si="219"/>
        <v>-100</v>
      </c>
      <c r="G363" s="60">
        <f t="shared" si="219"/>
        <v>-100</v>
      </c>
      <c r="H363" s="60">
        <f t="shared" si="219"/>
        <v>-100</v>
      </c>
      <c r="I363" s="39"/>
      <c r="J363" s="46" t="s">
        <v>734</v>
      </c>
      <c r="K363" s="60">
        <f t="shared" si="220"/>
        <v>-100</v>
      </c>
      <c r="L363" s="60">
        <f t="shared" si="220"/>
        <v>-100</v>
      </c>
      <c r="M363" s="60">
        <f t="shared" si="220"/>
        <v>-100</v>
      </c>
      <c r="N363" s="60">
        <f t="shared" si="220"/>
        <v>-100</v>
      </c>
      <c r="O363" s="60">
        <f t="shared" si="220"/>
        <v>-100</v>
      </c>
      <c r="P363" s="60">
        <f t="shared" si="220"/>
        <v>-100</v>
      </c>
    </row>
    <row r="364" spans="1:16" s="2" customFormat="1" ht="11.25" hidden="1" customHeight="1" x14ac:dyDescent="0.25">
      <c r="A364" s="39"/>
      <c r="B364" s="46" t="s">
        <v>735</v>
      </c>
      <c r="C364" s="59">
        <f t="shared" si="219"/>
        <v>-100</v>
      </c>
      <c r="D364" s="60">
        <f t="shared" si="219"/>
        <v>-100</v>
      </c>
      <c r="E364" s="60">
        <f t="shared" si="219"/>
        <v>-100</v>
      </c>
      <c r="F364" s="60">
        <f t="shared" si="219"/>
        <v>-100</v>
      </c>
      <c r="G364" s="60">
        <f t="shared" si="219"/>
        <v>-100</v>
      </c>
      <c r="H364" s="60">
        <f t="shared" si="219"/>
        <v>-100</v>
      </c>
      <c r="I364" s="39"/>
      <c r="J364" s="46" t="s">
        <v>735</v>
      </c>
      <c r="K364" s="60">
        <f t="shared" si="220"/>
        <v>-100</v>
      </c>
      <c r="L364" s="60">
        <f t="shared" si="220"/>
        <v>-100</v>
      </c>
      <c r="M364" s="60">
        <f t="shared" si="220"/>
        <v>-100</v>
      </c>
      <c r="N364" s="60">
        <f t="shared" si="220"/>
        <v>-100</v>
      </c>
      <c r="O364" s="60">
        <f t="shared" si="220"/>
        <v>-100</v>
      </c>
      <c r="P364" s="60">
        <f t="shared" si="220"/>
        <v>-100</v>
      </c>
    </row>
    <row r="365" spans="1:16" s="2" customFormat="1" ht="11.25" hidden="1" customHeight="1" x14ac:dyDescent="0.25">
      <c r="A365" s="39"/>
      <c r="B365" s="46" t="s">
        <v>736</v>
      </c>
      <c r="C365" s="59">
        <f t="shared" si="219"/>
        <v>-100</v>
      </c>
      <c r="D365" s="60">
        <f t="shared" si="219"/>
        <v>-100</v>
      </c>
      <c r="E365" s="60">
        <f t="shared" si="219"/>
        <v>-100</v>
      </c>
      <c r="F365" s="60">
        <f t="shared" si="219"/>
        <v>-100</v>
      </c>
      <c r="G365" s="60">
        <f t="shared" si="219"/>
        <v>-100</v>
      </c>
      <c r="H365" s="60">
        <f t="shared" si="219"/>
        <v>-100</v>
      </c>
      <c r="I365" s="39"/>
      <c r="J365" s="46" t="s">
        <v>736</v>
      </c>
      <c r="K365" s="60">
        <f t="shared" si="220"/>
        <v>-100</v>
      </c>
      <c r="L365" s="60">
        <f t="shared" si="220"/>
        <v>-100</v>
      </c>
      <c r="M365" s="60">
        <f t="shared" si="220"/>
        <v>-100</v>
      </c>
      <c r="N365" s="60">
        <f t="shared" si="220"/>
        <v>-100</v>
      </c>
      <c r="O365" s="60">
        <f t="shared" si="220"/>
        <v>-100</v>
      </c>
      <c r="P365" s="60">
        <f t="shared" si="220"/>
        <v>-100</v>
      </c>
    </row>
    <row r="366" spans="1:16" s="2" customFormat="1" ht="11.25" hidden="1" customHeight="1" x14ac:dyDescent="0.25">
      <c r="A366" s="39"/>
      <c r="B366" s="46" t="s">
        <v>737</v>
      </c>
      <c r="C366" s="59">
        <f t="shared" si="219"/>
        <v>-100</v>
      </c>
      <c r="D366" s="60">
        <f t="shared" si="219"/>
        <v>-100</v>
      </c>
      <c r="E366" s="60">
        <f t="shared" si="219"/>
        <v>-100</v>
      </c>
      <c r="F366" s="60">
        <f t="shared" si="219"/>
        <v>-100</v>
      </c>
      <c r="G366" s="60">
        <f t="shared" si="219"/>
        <v>-100</v>
      </c>
      <c r="H366" s="60">
        <f t="shared" si="219"/>
        <v>-100</v>
      </c>
      <c r="I366" s="39"/>
      <c r="J366" s="46" t="s">
        <v>737</v>
      </c>
      <c r="K366" s="60">
        <f t="shared" si="220"/>
        <v>-100</v>
      </c>
      <c r="L366" s="60">
        <f t="shared" si="220"/>
        <v>-100</v>
      </c>
      <c r="M366" s="60">
        <f t="shared" si="220"/>
        <v>-100</v>
      </c>
      <c r="N366" s="60">
        <f t="shared" si="220"/>
        <v>-100</v>
      </c>
      <c r="O366" s="60">
        <f t="shared" si="220"/>
        <v>-100</v>
      </c>
      <c r="P366" s="60">
        <f t="shared" si="220"/>
        <v>-100</v>
      </c>
    </row>
    <row r="367" spans="1:16" s="2" customFormat="1" ht="11.25" hidden="1" customHeight="1" x14ac:dyDescent="0.25">
      <c r="A367" s="39"/>
      <c r="B367" s="46" t="s">
        <v>738</v>
      </c>
      <c r="C367" s="59">
        <f t="shared" si="219"/>
        <v>-100</v>
      </c>
      <c r="D367" s="60">
        <f t="shared" si="219"/>
        <v>-100</v>
      </c>
      <c r="E367" s="60">
        <f t="shared" si="219"/>
        <v>-100</v>
      </c>
      <c r="F367" s="60">
        <f t="shared" si="219"/>
        <v>-100</v>
      </c>
      <c r="G367" s="60">
        <f t="shared" si="219"/>
        <v>-100</v>
      </c>
      <c r="H367" s="60">
        <f t="shared" si="219"/>
        <v>-100</v>
      </c>
      <c r="I367" s="39"/>
      <c r="J367" s="46" t="s">
        <v>738</v>
      </c>
      <c r="K367" s="60">
        <f t="shared" si="220"/>
        <v>-100</v>
      </c>
      <c r="L367" s="60">
        <f t="shared" si="220"/>
        <v>-100</v>
      </c>
      <c r="M367" s="60">
        <f t="shared" si="220"/>
        <v>-100</v>
      </c>
      <c r="N367" s="60">
        <f t="shared" si="220"/>
        <v>-100</v>
      </c>
      <c r="O367" s="60">
        <f t="shared" si="220"/>
        <v>-100</v>
      </c>
      <c r="P367" s="60">
        <f t="shared" si="220"/>
        <v>-100</v>
      </c>
    </row>
    <row r="368" spans="1:16" s="2" customFormat="1" ht="11.25" hidden="1" customHeight="1" x14ac:dyDescent="0.25">
      <c r="A368" s="39"/>
      <c r="B368" s="46" t="s">
        <v>739</v>
      </c>
      <c r="C368" s="59">
        <f t="shared" si="219"/>
        <v>-100</v>
      </c>
      <c r="D368" s="60">
        <f t="shared" si="219"/>
        <v>-100</v>
      </c>
      <c r="E368" s="60">
        <f t="shared" si="219"/>
        <v>-100</v>
      </c>
      <c r="F368" s="60">
        <f t="shared" si="219"/>
        <v>-100</v>
      </c>
      <c r="G368" s="60">
        <f t="shared" si="219"/>
        <v>-100</v>
      </c>
      <c r="H368" s="60">
        <f t="shared" si="219"/>
        <v>-100</v>
      </c>
      <c r="I368" s="39"/>
      <c r="J368" s="46" t="s">
        <v>739</v>
      </c>
      <c r="K368" s="60">
        <f t="shared" si="220"/>
        <v>-100</v>
      </c>
      <c r="L368" s="60">
        <f t="shared" si="220"/>
        <v>-100</v>
      </c>
      <c r="M368" s="60">
        <f t="shared" si="220"/>
        <v>-100</v>
      </c>
      <c r="N368" s="60">
        <f t="shared" si="220"/>
        <v>-100</v>
      </c>
      <c r="O368" s="60">
        <f t="shared" si="220"/>
        <v>-100</v>
      </c>
      <c r="P368" s="60">
        <f t="shared" si="220"/>
        <v>-100</v>
      </c>
    </row>
    <row r="369" spans="1:16" s="2" customFormat="1" ht="11.25" hidden="1" customHeight="1" x14ac:dyDescent="0.25">
      <c r="A369" s="39"/>
      <c r="B369" s="46"/>
      <c r="C369" s="59"/>
      <c r="D369" s="60"/>
      <c r="E369" s="60"/>
      <c r="F369" s="60"/>
      <c r="G369" s="60"/>
      <c r="H369" s="60"/>
      <c r="I369" s="39"/>
      <c r="J369" s="46"/>
      <c r="K369" s="60"/>
      <c r="L369" s="60"/>
      <c r="M369" s="60"/>
      <c r="N369" s="60"/>
      <c r="O369" s="60"/>
      <c r="P369" s="60"/>
    </row>
    <row r="370" spans="1:16" s="2" customFormat="1" ht="11.25" hidden="1" customHeight="1" x14ac:dyDescent="0.25">
      <c r="A370" s="2415" t="s">
        <v>740</v>
      </c>
      <c r="B370" s="2412"/>
      <c r="C370" s="59">
        <f t="shared" ref="C370:H381" si="221">SUM(C163/C136*100-100)</f>
        <v>-100</v>
      </c>
      <c r="D370" s="60">
        <f t="shared" si="221"/>
        <v>-100</v>
      </c>
      <c r="E370" s="60">
        <f t="shared" si="221"/>
        <v>-100</v>
      </c>
      <c r="F370" s="60">
        <f t="shared" si="221"/>
        <v>-100</v>
      </c>
      <c r="G370" s="60">
        <f t="shared" si="221"/>
        <v>-100</v>
      </c>
      <c r="H370" s="60">
        <f t="shared" si="221"/>
        <v>-100</v>
      </c>
      <c r="I370" s="2415" t="s">
        <v>740</v>
      </c>
      <c r="J370" s="2412"/>
      <c r="K370" s="60">
        <f t="shared" ref="K370:P381" si="222">SUM(K163/K136*100-100)</f>
        <v>-100</v>
      </c>
      <c r="L370" s="60">
        <f t="shared" si="222"/>
        <v>-100</v>
      </c>
      <c r="M370" s="60">
        <f t="shared" si="222"/>
        <v>-100</v>
      </c>
      <c r="N370" s="60">
        <f t="shared" si="222"/>
        <v>-100</v>
      </c>
      <c r="O370" s="60">
        <f t="shared" si="222"/>
        <v>-100</v>
      </c>
      <c r="P370" s="60">
        <f t="shared" si="222"/>
        <v>-100</v>
      </c>
    </row>
    <row r="371" spans="1:16" s="2" customFormat="1" ht="11.25" hidden="1" customHeight="1" x14ac:dyDescent="0.25">
      <c r="A371" s="2415" t="s">
        <v>741</v>
      </c>
      <c r="B371" s="2412"/>
      <c r="C371" s="59">
        <f t="shared" si="221"/>
        <v>-100</v>
      </c>
      <c r="D371" s="60">
        <f t="shared" si="221"/>
        <v>-100</v>
      </c>
      <c r="E371" s="60">
        <f t="shared" si="221"/>
        <v>-100</v>
      </c>
      <c r="F371" s="60">
        <f t="shared" si="221"/>
        <v>-100</v>
      </c>
      <c r="G371" s="60">
        <f t="shared" si="221"/>
        <v>-100</v>
      </c>
      <c r="H371" s="60">
        <f t="shared" si="221"/>
        <v>-100</v>
      </c>
      <c r="I371" s="2415" t="s">
        <v>741</v>
      </c>
      <c r="J371" s="2412"/>
      <c r="K371" s="60">
        <f t="shared" si="222"/>
        <v>-100</v>
      </c>
      <c r="L371" s="60">
        <f t="shared" si="222"/>
        <v>-100</v>
      </c>
      <c r="M371" s="60">
        <f t="shared" si="222"/>
        <v>-100</v>
      </c>
      <c r="N371" s="60">
        <f t="shared" si="222"/>
        <v>-100</v>
      </c>
      <c r="O371" s="60">
        <f t="shared" si="222"/>
        <v>-100</v>
      </c>
      <c r="P371" s="60">
        <f t="shared" si="222"/>
        <v>-100</v>
      </c>
    </row>
    <row r="372" spans="1:16" s="2" customFormat="1" ht="11.25" hidden="1" customHeight="1" x14ac:dyDescent="0.25">
      <c r="A372" s="2415" t="s">
        <v>742</v>
      </c>
      <c r="B372" s="2412"/>
      <c r="C372" s="59">
        <f t="shared" si="221"/>
        <v>-100</v>
      </c>
      <c r="D372" s="60">
        <f t="shared" si="221"/>
        <v>-100</v>
      </c>
      <c r="E372" s="60">
        <f t="shared" si="221"/>
        <v>-100</v>
      </c>
      <c r="F372" s="60">
        <f t="shared" si="221"/>
        <v>-100</v>
      </c>
      <c r="G372" s="60">
        <f t="shared" si="221"/>
        <v>-100</v>
      </c>
      <c r="H372" s="60">
        <f t="shared" si="221"/>
        <v>-100</v>
      </c>
      <c r="I372" s="2415" t="s">
        <v>742</v>
      </c>
      <c r="J372" s="2412"/>
      <c r="K372" s="60">
        <f t="shared" si="222"/>
        <v>-100</v>
      </c>
      <c r="L372" s="60">
        <f t="shared" si="222"/>
        <v>-100</v>
      </c>
      <c r="M372" s="60">
        <f t="shared" si="222"/>
        <v>-100</v>
      </c>
      <c r="N372" s="60">
        <f t="shared" si="222"/>
        <v>-100</v>
      </c>
      <c r="O372" s="60">
        <f t="shared" si="222"/>
        <v>-100</v>
      </c>
      <c r="P372" s="60">
        <f t="shared" si="222"/>
        <v>-100</v>
      </c>
    </row>
    <row r="373" spans="1:16" s="2" customFormat="1" ht="11.25" hidden="1" customHeight="1" x14ac:dyDescent="0.25">
      <c r="A373" s="2415" t="s">
        <v>743</v>
      </c>
      <c r="B373" s="2412"/>
      <c r="C373" s="59">
        <f t="shared" si="221"/>
        <v>-100</v>
      </c>
      <c r="D373" s="60">
        <f t="shared" si="221"/>
        <v>-100</v>
      </c>
      <c r="E373" s="60">
        <f t="shared" si="221"/>
        <v>-100</v>
      </c>
      <c r="F373" s="60">
        <f t="shared" si="221"/>
        <v>-100</v>
      </c>
      <c r="G373" s="60">
        <f t="shared" si="221"/>
        <v>-100</v>
      </c>
      <c r="H373" s="60">
        <f t="shared" si="221"/>
        <v>-100</v>
      </c>
      <c r="I373" s="2415" t="s">
        <v>743</v>
      </c>
      <c r="J373" s="2412"/>
      <c r="K373" s="60">
        <f t="shared" si="222"/>
        <v>-100</v>
      </c>
      <c r="L373" s="60">
        <f t="shared" si="222"/>
        <v>-100</v>
      </c>
      <c r="M373" s="60">
        <f t="shared" si="222"/>
        <v>-100</v>
      </c>
      <c r="N373" s="60">
        <f t="shared" si="222"/>
        <v>-100</v>
      </c>
      <c r="O373" s="60">
        <f t="shared" si="222"/>
        <v>-100</v>
      </c>
      <c r="P373" s="60">
        <f t="shared" si="222"/>
        <v>-100</v>
      </c>
    </row>
    <row r="374" spans="1:16" s="2" customFormat="1" ht="11.25" hidden="1" customHeight="1" x14ac:dyDescent="0.25">
      <c r="A374" s="2415" t="s">
        <v>744</v>
      </c>
      <c r="B374" s="2412"/>
      <c r="C374" s="59">
        <f t="shared" si="221"/>
        <v>-100</v>
      </c>
      <c r="D374" s="60">
        <f t="shared" si="221"/>
        <v>-100</v>
      </c>
      <c r="E374" s="60">
        <f t="shared" si="221"/>
        <v>-100</v>
      </c>
      <c r="F374" s="60">
        <f t="shared" si="221"/>
        <v>-100</v>
      </c>
      <c r="G374" s="60">
        <f t="shared" si="221"/>
        <v>-100</v>
      </c>
      <c r="H374" s="60">
        <f t="shared" si="221"/>
        <v>-100</v>
      </c>
      <c r="I374" s="2415" t="s">
        <v>744</v>
      </c>
      <c r="J374" s="2412"/>
      <c r="K374" s="60">
        <f t="shared" si="222"/>
        <v>-100</v>
      </c>
      <c r="L374" s="60">
        <f t="shared" si="222"/>
        <v>-100</v>
      </c>
      <c r="M374" s="60">
        <f t="shared" si="222"/>
        <v>-100</v>
      </c>
      <c r="N374" s="60">
        <f t="shared" si="222"/>
        <v>-100</v>
      </c>
      <c r="O374" s="60">
        <f t="shared" si="222"/>
        <v>-100</v>
      </c>
      <c r="P374" s="60">
        <f t="shared" si="222"/>
        <v>-100</v>
      </c>
    </row>
    <row r="375" spans="1:16" s="2" customFormat="1" ht="11.25" hidden="1" customHeight="1" x14ac:dyDescent="0.25">
      <c r="A375" s="2415" t="s">
        <v>745</v>
      </c>
      <c r="B375" s="2412"/>
      <c r="C375" s="59">
        <f t="shared" si="221"/>
        <v>-100</v>
      </c>
      <c r="D375" s="60">
        <f t="shared" si="221"/>
        <v>-100</v>
      </c>
      <c r="E375" s="60">
        <f t="shared" si="221"/>
        <v>-100</v>
      </c>
      <c r="F375" s="60">
        <f t="shared" si="221"/>
        <v>-100</v>
      </c>
      <c r="G375" s="60">
        <f t="shared" si="221"/>
        <v>-100</v>
      </c>
      <c r="H375" s="60">
        <f t="shared" si="221"/>
        <v>-100</v>
      </c>
      <c r="I375" s="2415" t="s">
        <v>745</v>
      </c>
      <c r="J375" s="2412"/>
      <c r="K375" s="60">
        <f t="shared" si="222"/>
        <v>-100</v>
      </c>
      <c r="L375" s="60">
        <f t="shared" si="222"/>
        <v>-100</v>
      </c>
      <c r="M375" s="60">
        <f t="shared" si="222"/>
        <v>-100</v>
      </c>
      <c r="N375" s="60">
        <f t="shared" si="222"/>
        <v>-100</v>
      </c>
      <c r="O375" s="60">
        <f t="shared" si="222"/>
        <v>-100</v>
      </c>
      <c r="P375" s="60">
        <f t="shared" si="222"/>
        <v>-100</v>
      </c>
    </row>
    <row r="376" spans="1:16" s="2" customFormat="1" ht="11.25" hidden="1" customHeight="1" x14ac:dyDescent="0.25">
      <c r="A376" s="2415" t="s">
        <v>746</v>
      </c>
      <c r="B376" s="2412"/>
      <c r="C376" s="59">
        <f t="shared" si="221"/>
        <v>-100</v>
      </c>
      <c r="D376" s="60">
        <f t="shared" si="221"/>
        <v>-100</v>
      </c>
      <c r="E376" s="60">
        <f t="shared" si="221"/>
        <v>-100</v>
      </c>
      <c r="F376" s="60">
        <f t="shared" si="221"/>
        <v>-100</v>
      </c>
      <c r="G376" s="60">
        <f t="shared" si="221"/>
        <v>-100</v>
      </c>
      <c r="H376" s="60">
        <f t="shared" si="221"/>
        <v>-100</v>
      </c>
      <c r="I376" s="2415" t="s">
        <v>746</v>
      </c>
      <c r="J376" s="2412"/>
      <c r="K376" s="60">
        <f t="shared" si="222"/>
        <v>-100</v>
      </c>
      <c r="L376" s="60">
        <f t="shared" si="222"/>
        <v>-100</v>
      </c>
      <c r="M376" s="60">
        <f t="shared" si="222"/>
        <v>-100</v>
      </c>
      <c r="N376" s="60">
        <f t="shared" si="222"/>
        <v>-100</v>
      </c>
      <c r="O376" s="60">
        <f t="shared" si="222"/>
        <v>-100</v>
      </c>
      <c r="P376" s="60">
        <f t="shared" si="222"/>
        <v>-100</v>
      </c>
    </row>
    <row r="377" spans="1:16" s="2" customFormat="1" ht="11.25" hidden="1" customHeight="1" x14ac:dyDescent="0.25">
      <c r="A377" s="2415" t="s">
        <v>747</v>
      </c>
      <c r="B377" s="2412"/>
      <c r="C377" s="59">
        <f t="shared" si="221"/>
        <v>-100</v>
      </c>
      <c r="D377" s="60">
        <f t="shared" si="221"/>
        <v>-100</v>
      </c>
      <c r="E377" s="60">
        <f t="shared" si="221"/>
        <v>-100</v>
      </c>
      <c r="F377" s="60">
        <f t="shared" si="221"/>
        <v>-100</v>
      </c>
      <c r="G377" s="60">
        <f t="shared" si="221"/>
        <v>-100</v>
      </c>
      <c r="H377" s="60">
        <f t="shared" si="221"/>
        <v>-100</v>
      </c>
      <c r="I377" s="2415" t="s">
        <v>747</v>
      </c>
      <c r="J377" s="2412"/>
      <c r="K377" s="60">
        <f t="shared" si="222"/>
        <v>-100</v>
      </c>
      <c r="L377" s="60">
        <f t="shared" si="222"/>
        <v>-100</v>
      </c>
      <c r="M377" s="60">
        <f t="shared" si="222"/>
        <v>-100</v>
      </c>
      <c r="N377" s="60">
        <f t="shared" si="222"/>
        <v>-100</v>
      </c>
      <c r="O377" s="60">
        <f t="shared" si="222"/>
        <v>-100</v>
      </c>
      <c r="P377" s="60">
        <f t="shared" si="222"/>
        <v>-100</v>
      </c>
    </row>
    <row r="378" spans="1:16" s="2" customFormat="1" ht="11.25" hidden="1" customHeight="1" x14ac:dyDescent="0.25">
      <c r="A378" s="2415" t="s">
        <v>748</v>
      </c>
      <c r="B378" s="2412"/>
      <c r="C378" s="59">
        <f t="shared" si="221"/>
        <v>-100</v>
      </c>
      <c r="D378" s="60">
        <f t="shared" si="221"/>
        <v>-100</v>
      </c>
      <c r="E378" s="60">
        <f t="shared" si="221"/>
        <v>-100</v>
      </c>
      <c r="F378" s="60">
        <f t="shared" si="221"/>
        <v>-100</v>
      </c>
      <c r="G378" s="60">
        <f t="shared" si="221"/>
        <v>-100</v>
      </c>
      <c r="H378" s="60">
        <f t="shared" si="221"/>
        <v>-100</v>
      </c>
      <c r="I378" s="2415" t="s">
        <v>748</v>
      </c>
      <c r="J378" s="2412"/>
      <c r="K378" s="60">
        <f t="shared" si="222"/>
        <v>-100</v>
      </c>
      <c r="L378" s="60">
        <f t="shared" si="222"/>
        <v>-100</v>
      </c>
      <c r="M378" s="60">
        <f t="shared" si="222"/>
        <v>-100</v>
      </c>
      <c r="N378" s="60">
        <f t="shared" si="222"/>
        <v>-100</v>
      </c>
      <c r="O378" s="60">
        <f t="shared" si="222"/>
        <v>-100</v>
      </c>
      <c r="P378" s="60">
        <f t="shared" si="222"/>
        <v>-100</v>
      </c>
    </row>
    <row r="379" spans="1:16" s="2" customFormat="1" ht="11.25" hidden="1" customHeight="1" x14ac:dyDescent="0.25">
      <c r="A379" s="2415" t="s">
        <v>749</v>
      </c>
      <c r="B379" s="2412"/>
      <c r="C379" s="59">
        <f t="shared" si="221"/>
        <v>-100</v>
      </c>
      <c r="D379" s="60">
        <f t="shared" si="221"/>
        <v>-100</v>
      </c>
      <c r="E379" s="60">
        <f t="shared" si="221"/>
        <v>-100</v>
      </c>
      <c r="F379" s="60">
        <f t="shared" si="221"/>
        <v>-100</v>
      </c>
      <c r="G379" s="60">
        <f t="shared" si="221"/>
        <v>-100</v>
      </c>
      <c r="H379" s="60">
        <f t="shared" si="221"/>
        <v>-100</v>
      </c>
      <c r="I379" s="2415" t="s">
        <v>749</v>
      </c>
      <c r="J379" s="2412"/>
      <c r="K379" s="60">
        <f t="shared" si="222"/>
        <v>-100</v>
      </c>
      <c r="L379" s="60">
        <f t="shared" si="222"/>
        <v>-100</v>
      </c>
      <c r="M379" s="60">
        <f t="shared" si="222"/>
        <v>-100</v>
      </c>
      <c r="N379" s="60">
        <f t="shared" si="222"/>
        <v>-100</v>
      </c>
      <c r="O379" s="60">
        <f t="shared" si="222"/>
        <v>-100</v>
      </c>
      <c r="P379" s="60">
        <f t="shared" si="222"/>
        <v>-100</v>
      </c>
    </row>
    <row r="380" spans="1:16" s="2" customFormat="1" ht="11.25" hidden="1" customHeight="1" x14ac:dyDescent="0.25">
      <c r="A380" s="2415" t="s">
        <v>750</v>
      </c>
      <c r="B380" s="2412"/>
      <c r="C380" s="59">
        <f t="shared" si="221"/>
        <v>-100</v>
      </c>
      <c r="D380" s="60">
        <f t="shared" si="221"/>
        <v>-100</v>
      </c>
      <c r="E380" s="60">
        <f t="shared" si="221"/>
        <v>-100</v>
      </c>
      <c r="F380" s="60">
        <f t="shared" si="221"/>
        <v>-100</v>
      </c>
      <c r="G380" s="60">
        <f t="shared" si="221"/>
        <v>-100</v>
      </c>
      <c r="H380" s="60">
        <f t="shared" si="221"/>
        <v>-100</v>
      </c>
      <c r="I380" s="2415" t="s">
        <v>750</v>
      </c>
      <c r="J380" s="2412"/>
      <c r="K380" s="60">
        <f t="shared" si="222"/>
        <v>-100</v>
      </c>
      <c r="L380" s="60">
        <f t="shared" si="222"/>
        <v>-100</v>
      </c>
      <c r="M380" s="60">
        <f t="shared" si="222"/>
        <v>-100</v>
      </c>
      <c r="N380" s="60">
        <f t="shared" si="222"/>
        <v>-100</v>
      </c>
      <c r="O380" s="60">
        <f t="shared" si="222"/>
        <v>-100</v>
      </c>
      <c r="P380" s="60">
        <f t="shared" si="222"/>
        <v>-100</v>
      </c>
    </row>
    <row r="381" spans="1:16" s="2" customFormat="1" ht="11.25" hidden="1" customHeight="1" x14ac:dyDescent="0.25">
      <c r="A381" s="2415" t="s">
        <v>751</v>
      </c>
      <c r="B381" s="2412"/>
      <c r="C381" s="59">
        <f t="shared" si="221"/>
        <v>-100</v>
      </c>
      <c r="D381" s="60">
        <f t="shared" si="221"/>
        <v>-100</v>
      </c>
      <c r="E381" s="60">
        <f t="shared" si="221"/>
        <v>-100</v>
      </c>
      <c r="F381" s="60">
        <f t="shared" si="221"/>
        <v>-100</v>
      </c>
      <c r="G381" s="60">
        <f t="shared" si="221"/>
        <v>-100</v>
      </c>
      <c r="H381" s="60">
        <f t="shared" si="221"/>
        <v>-100</v>
      </c>
      <c r="I381" s="2415" t="s">
        <v>751</v>
      </c>
      <c r="J381" s="2412"/>
      <c r="K381" s="60">
        <f t="shared" si="222"/>
        <v>-100</v>
      </c>
      <c r="L381" s="60">
        <f t="shared" si="222"/>
        <v>-100</v>
      </c>
      <c r="M381" s="60">
        <f t="shared" si="222"/>
        <v>-100</v>
      </c>
      <c r="N381" s="60">
        <f t="shared" si="222"/>
        <v>-100</v>
      </c>
      <c r="O381" s="60">
        <f t="shared" si="222"/>
        <v>-100</v>
      </c>
      <c r="P381" s="60">
        <f t="shared" si="222"/>
        <v>-100</v>
      </c>
    </row>
    <row r="382" spans="1:16" s="2" customFormat="1" ht="11.25" hidden="1" customHeight="1" x14ac:dyDescent="0.25">
      <c r="A382" s="39"/>
      <c r="B382" s="46"/>
      <c r="C382" s="59"/>
      <c r="D382" s="60"/>
      <c r="E382" s="60"/>
      <c r="F382" s="60"/>
      <c r="G382" s="60"/>
      <c r="H382" s="60"/>
      <c r="I382" s="39"/>
      <c r="J382" s="46"/>
      <c r="K382" s="60"/>
      <c r="L382" s="60"/>
      <c r="M382" s="60"/>
      <c r="N382" s="60"/>
      <c r="O382" s="60"/>
      <c r="P382" s="60"/>
    </row>
    <row r="383" spans="1:16" s="2" customFormat="1" ht="11.25" hidden="1" customHeight="1" x14ac:dyDescent="0.25">
      <c r="A383" s="39">
        <v>2012</v>
      </c>
      <c r="B383" s="46"/>
      <c r="C383" s="59"/>
      <c r="D383" s="60"/>
      <c r="E383" s="60"/>
      <c r="F383" s="60"/>
      <c r="G383" s="60"/>
      <c r="H383" s="60"/>
      <c r="I383" s="39">
        <v>2012</v>
      </c>
      <c r="J383" s="46"/>
      <c r="K383" s="60"/>
      <c r="L383" s="60"/>
      <c r="M383" s="60"/>
      <c r="N383" s="60"/>
      <c r="O383" s="60"/>
      <c r="P383" s="60"/>
    </row>
    <row r="384" spans="1:16" s="2" customFormat="1" ht="11.25" hidden="1" customHeight="1" x14ac:dyDescent="0.25">
      <c r="A384" s="39"/>
      <c r="B384" s="46" t="s">
        <v>542</v>
      </c>
      <c r="C384" s="59" t="e">
        <f t="shared" ref="C384:H395" si="223">SUM(C177/C150*100-100)</f>
        <v>#DIV/0!</v>
      </c>
      <c r="D384" s="60" t="e">
        <f t="shared" si="223"/>
        <v>#DIV/0!</v>
      </c>
      <c r="E384" s="60" t="e">
        <f t="shared" si="223"/>
        <v>#DIV/0!</v>
      </c>
      <c r="F384" s="60" t="e">
        <f t="shared" si="223"/>
        <v>#DIV/0!</v>
      </c>
      <c r="G384" s="60" t="e">
        <f t="shared" si="223"/>
        <v>#DIV/0!</v>
      </c>
      <c r="H384" s="60" t="e">
        <f t="shared" si="223"/>
        <v>#DIV/0!</v>
      </c>
      <c r="I384" s="39"/>
      <c r="J384" s="46" t="s">
        <v>542</v>
      </c>
      <c r="K384" s="60" t="e">
        <f t="shared" ref="K384:P395" si="224">SUM(K177/K150*100-100)</f>
        <v>#DIV/0!</v>
      </c>
      <c r="L384" s="60" t="e">
        <f t="shared" si="224"/>
        <v>#DIV/0!</v>
      </c>
      <c r="M384" s="60" t="e">
        <f t="shared" si="224"/>
        <v>#DIV/0!</v>
      </c>
      <c r="N384" s="60" t="e">
        <f t="shared" si="224"/>
        <v>#DIV/0!</v>
      </c>
      <c r="O384" s="60" t="e">
        <f t="shared" si="224"/>
        <v>#DIV/0!</v>
      </c>
      <c r="P384" s="60" t="e">
        <f t="shared" si="224"/>
        <v>#DIV/0!</v>
      </c>
    </row>
    <row r="385" spans="1:16" s="2" customFormat="1" ht="11.25" hidden="1" customHeight="1" x14ac:dyDescent="0.25">
      <c r="A385" s="39"/>
      <c r="B385" s="46" t="s">
        <v>729</v>
      </c>
      <c r="C385" s="59" t="e">
        <f t="shared" si="223"/>
        <v>#DIV/0!</v>
      </c>
      <c r="D385" s="60" t="e">
        <f t="shared" si="223"/>
        <v>#DIV/0!</v>
      </c>
      <c r="E385" s="60" t="e">
        <f t="shared" si="223"/>
        <v>#DIV/0!</v>
      </c>
      <c r="F385" s="60" t="e">
        <f t="shared" si="223"/>
        <v>#DIV/0!</v>
      </c>
      <c r="G385" s="60" t="e">
        <f t="shared" si="223"/>
        <v>#DIV/0!</v>
      </c>
      <c r="H385" s="60" t="e">
        <f t="shared" si="223"/>
        <v>#DIV/0!</v>
      </c>
      <c r="I385" s="39"/>
      <c r="J385" s="46" t="s">
        <v>729</v>
      </c>
      <c r="K385" s="60" t="e">
        <f t="shared" si="224"/>
        <v>#DIV/0!</v>
      </c>
      <c r="L385" s="60" t="e">
        <f t="shared" si="224"/>
        <v>#DIV/0!</v>
      </c>
      <c r="M385" s="60" t="e">
        <f t="shared" si="224"/>
        <v>#DIV/0!</v>
      </c>
      <c r="N385" s="60" t="e">
        <f t="shared" si="224"/>
        <v>#DIV/0!</v>
      </c>
      <c r="O385" s="60" t="e">
        <f t="shared" si="224"/>
        <v>#DIV/0!</v>
      </c>
      <c r="P385" s="60" t="e">
        <f t="shared" si="224"/>
        <v>#DIV/0!</v>
      </c>
    </row>
    <row r="386" spans="1:16" s="2" customFormat="1" ht="11.25" hidden="1" customHeight="1" x14ac:dyDescent="0.25">
      <c r="A386" s="39"/>
      <c r="B386" s="46" t="s">
        <v>730</v>
      </c>
      <c r="C386" s="59" t="e">
        <f t="shared" si="223"/>
        <v>#DIV/0!</v>
      </c>
      <c r="D386" s="60" t="e">
        <f t="shared" si="223"/>
        <v>#DIV/0!</v>
      </c>
      <c r="E386" s="60" t="e">
        <f t="shared" si="223"/>
        <v>#DIV/0!</v>
      </c>
      <c r="F386" s="60" t="e">
        <f t="shared" si="223"/>
        <v>#DIV/0!</v>
      </c>
      <c r="G386" s="60" t="e">
        <f t="shared" si="223"/>
        <v>#DIV/0!</v>
      </c>
      <c r="H386" s="60" t="e">
        <f t="shared" si="223"/>
        <v>#DIV/0!</v>
      </c>
      <c r="I386" s="39"/>
      <c r="J386" s="46" t="s">
        <v>730</v>
      </c>
      <c r="K386" s="60" t="e">
        <f t="shared" si="224"/>
        <v>#DIV/0!</v>
      </c>
      <c r="L386" s="60" t="e">
        <f t="shared" si="224"/>
        <v>#DIV/0!</v>
      </c>
      <c r="M386" s="60" t="e">
        <f t="shared" si="224"/>
        <v>#DIV/0!</v>
      </c>
      <c r="N386" s="60" t="e">
        <f t="shared" si="224"/>
        <v>#DIV/0!</v>
      </c>
      <c r="O386" s="60" t="e">
        <f t="shared" si="224"/>
        <v>#DIV/0!</v>
      </c>
      <c r="P386" s="60" t="e">
        <f t="shared" si="224"/>
        <v>#DIV/0!</v>
      </c>
    </row>
    <row r="387" spans="1:16" s="2" customFormat="1" ht="11.25" hidden="1" customHeight="1" x14ac:dyDescent="0.25">
      <c r="A387" s="39"/>
      <c r="B387" s="46" t="s">
        <v>731</v>
      </c>
      <c r="C387" s="59" t="e">
        <f t="shared" si="223"/>
        <v>#DIV/0!</v>
      </c>
      <c r="D387" s="60" t="e">
        <f t="shared" si="223"/>
        <v>#DIV/0!</v>
      </c>
      <c r="E387" s="60" t="e">
        <f t="shared" si="223"/>
        <v>#DIV/0!</v>
      </c>
      <c r="F387" s="60" t="e">
        <f t="shared" si="223"/>
        <v>#DIV/0!</v>
      </c>
      <c r="G387" s="60" t="e">
        <f t="shared" si="223"/>
        <v>#DIV/0!</v>
      </c>
      <c r="H387" s="60" t="e">
        <f t="shared" si="223"/>
        <v>#DIV/0!</v>
      </c>
      <c r="I387" s="39"/>
      <c r="J387" s="46" t="s">
        <v>731</v>
      </c>
      <c r="K387" s="60" t="e">
        <f t="shared" si="224"/>
        <v>#DIV/0!</v>
      </c>
      <c r="L387" s="60" t="e">
        <f t="shared" si="224"/>
        <v>#DIV/0!</v>
      </c>
      <c r="M387" s="60" t="e">
        <f t="shared" si="224"/>
        <v>#DIV/0!</v>
      </c>
      <c r="N387" s="60" t="e">
        <f t="shared" si="224"/>
        <v>#DIV/0!</v>
      </c>
      <c r="O387" s="60" t="e">
        <f t="shared" si="224"/>
        <v>#DIV/0!</v>
      </c>
      <c r="P387" s="60" t="e">
        <f t="shared" si="224"/>
        <v>#DIV/0!</v>
      </c>
    </row>
    <row r="388" spans="1:16" s="2" customFormat="1" ht="11.25" hidden="1" customHeight="1" x14ac:dyDescent="0.25">
      <c r="A388" s="39"/>
      <c r="B388" s="46" t="s">
        <v>732</v>
      </c>
      <c r="C388" s="59" t="e">
        <f t="shared" si="223"/>
        <v>#DIV/0!</v>
      </c>
      <c r="D388" s="60" t="e">
        <f t="shared" si="223"/>
        <v>#DIV/0!</v>
      </c>
      <c r="E388" s="60" t="e">
        <f t="shared" si="223"/>
        <v>#DIV/0!</v>
      </c>
      <c r="F388" s="60" t="e">
        <f t="shared" si="223"/>
        <v>#DIV/0!</v>
      </c>
      <c r="G388" s="60" t="e">
        <f t="shared" si="223"/>
        <v>#DIV/0!</v>
      </c>
      <c r="H388" s="60" t="e">
        <f t="shared" si="223"/>
        <v>#DIV/0!</v>
      </c>
      <c r="I388" s="39"/>
      <c r="J388" s="46" t="s">
        <v>732</v>
      </c>
      <c r="K388" s="60" t="e">
        <f t="shared" si="224"/>
        <v>#DIV/0!</v>
      </c>
      <c r="L388" s="60" t="e">
        <f t="shared" si="224"/>
        <v>#DIV/0!</v>
      </c>
      <c r="M388" s="60" t="e">
        <f t="shared" si="224"/>
        <v>#DIV/0!</v>
      </c>
      <c r="N388" s="60" t="e">
        <f t="shared" si="224"/>
        <v>#DIV/0!</v>
      </c>
      <c r="O388" s="60" t="e">
        <f t="shared" si="224"/>
        <v>#DIV/0!</v>
      </c>
      <c r="P388" s="60" t="e">
        <f t="shared" si="224"/>
        <v>#DIV/0!</v>
      </c>
    </row>
    <row r="389" spans="1:16" s="2" customFormat="1" ht="11.25" hidden="1" customHeight="1" x14ac:dyDescent="0.25">
      <c r="A389" s="39"/>
      <c r="B389" s="46" t="s">
        <v>733</v>
      </c>
      <c r="C389" s="59" t="e">
        <f t="shared" si="223"/>
        <v>#DIV/0!</v>
      </c>
      <c r="D389" s="60" t="e">
        <f t="shared" si="223"/>
        <v>#DIV/0!</v>
      </c>
      <c r="E389" s="60" t="e">
        <f t="shared" si="223"/>
        <v>#DIV/0!</v>
      </c>
      <c r="F389" s="60" t="e">
        <f t="shared" si="223"/>
        <v>#DIV/0!</v>
      </c>
      <c r="G389" s="60" t="e">
        <f t="shared" si="223"/>
        <v>#DIV/0!</v>
      </c>
      <c r="H389" s="60" t="e">
        <f t="shared" si="223"/>
        <v>#DIV/0!</v>
      </c>
      <c r="I389" s="39"/>
      <c r="J389" s="46" t="s">
        <v>733</v>
      </c>
      <c r="K389" s="60" t="e">
        <f t="shared" si="224"/>
        <v>#DIV/0!</v>
      </c>
      <c r="L389" s="60" t="e">
        <f t="shared" si="224"/>
        <v>#DIV/0!</v>
      </c>
      <c r="M389" s="60" t="e">
        <f t="shared" si="224"/>
        <v>#DIV/0!</v>
      </c>
      <c r="N389" s="60" t="e">
        <f t="shared" si="224"/>
        <v>#DIV/0!</v>
      </c>
      <c r="O389" s="60" t="e">
        <f t="shared" si="224"/>
        <v>#DIV/0!</v>
      </c>
      <c r="P389" s="60" t="e">
        <f t="shared" si="224"/>
        <v>#DIV/0!</v>
      </c>
    </row>
    <row r="390" spans="1:16" s="2" customFormat="1" ht="11.25" hidden="1" customHeight="1" x14ac:dyDescent="0.25">
      <c r="A390" s="39"/>
      <c r="B390" s="46" t="s">
        <v>734</v>
      </c>
      <c r="C390" s="59" t="e">
        <f t="shared" si="223"/>
        <v>#DIV/0!</v>
      </c>
      <c r="D390" s="60" t="e">
        <f t="shared" si="223"/>
        <v>#DIV/0!</v>
      </c>
      <c r="E390" s="60" t="e">
        <f t="shared" si="223"/>
        <v>#DIV/0!</v>
      </c>
      <c r="F390" s="60" t="e">
        <f t="shared" si="223"/>
        <v>#DIV/0!</v>
      </c>
      <c r="G390" s="60" t="e">
        <f t="shared" si="223"/>
        <v>#DIV/0!</v>
      </c>
      <c r="H390" s="60" t="e">
        <f t="shared" si="223"/>
        <v>#DIV/0!</v>
      </c>
      <c r="I390" s="39"/>
      <c r="J390" s="46" t="s">
        <v>734</v>
      </c>
      <c r="K390" s="60" t="e">
        <f t="shared" si="224"/>
        <v>#DIV/0!</v>
      </c>
      <c r="L390" s="60" t="e">
        <f t="shared" si="224"/>
        <v>#DIV/0!</v>
      </c>
      <c r="M390" s="60" t="e">
        <f t="shared" si="224"/>
        <v>#DIV/0!</v>
      </c>
      <c r="N390" s="60" t="e">
        <f t="shared" si="224"/>
        <v>#DIV/0!</v>
      </c>
      <c r="O390" s="60" t="e">
        <f t="shared" si="224"/>
        <v>#DIV/0!</v>
      </c>
      <c r="P390" s="60" t="e">
        <f t="shared" si="224"/>
        <v>#DIV/0!</v>
      </c>
    </row>
    <row r="391" spans="1:16" s="2" customFormat="1" ht="11.25" hidden="1" customHeight="1" x14ac:dyDescent="0.25">
      <c r="A391" s="39"/>
      <c r="B391" s="46" t="s">
        <v>735</v>
      </c>
      <c r="C391" s="59" t="e">
        <f t="shared" si="223"/>
        <v>#DIV/0!</v>
      </c>
      <c r="D391" s="60" t="e">
        <f t="shared" si="223"/>
        <v>#DIV/0!</v>
      </c>
      <c r="E391" s="60" t="e">
        <f t="shared" si="223"/>
        <v>#DIV/0!</v>
      </c>
      <c r="F391" s="60" t="e">
        <f t="shared" si="223"/>
        <v>#DIV/0!</v>
      </c>
      <c r="G391" s="60" t="e">
        <f t="shared" si="223"/>
        <v>#DIV/0!</v>
      </c>
      <c r="H391" s="60" t="e">
        <f t="shared" si="223"/>
        <v>#DIV/0!</v>
      </c>
      <c r="I391" s="39"/>
      <c r="J391" s="46" t="s">
        <v>735</v>
      </c>
      <c r="K391" s="60" t="e">
        <f t="shared" si="224"/>
        <v>#DIV/0!</v>
      </c>
      <c r="L391" s="60" t="e">
        <f t="shared" si="224"/>
        <v>#DIV/0!</v>
      </c>
      <c r="M391" s="60" t="e">
        <f t="shared" si="224"/>
        <v>#DIV/0!</v>
      </c>
      <c r="N391" s="60" t="e">
        <f t="shared" si="224"/>
        <v>#DIV/0!</v>
      </c>
      <c r="O391" s="60" t="e">
        <f t="shared" si="224"/>
        <v>#DIV/0!</v>
      </c>
      <c r="P391" s="60" t="e">
        <f t="shared" si="224"/>
        <v>#DIV/0!</v>
      </c>
    </row>
    <row r="392" spans="1:16" s="2" customFormat="1" ht="11.25" hidden="1" customHeight="1" x14ac:dyDescent="0.25">
      <c r="A392" s="39"/>
      <c r="B392" s="46" t="s">
        <v>736</v>
      </c>
      <c r="C392" s="59" t="e">
        <f t="shared" si="223"/>
        <v>#DIV/0!</v>
      </c>
      <c r="D392" s="60" t="e">
        <f t="shared" si="223"/>
        <v>#DIV/0!</v>
      </c>
      <c r="E392" s="60" t="e">
        <f t="shared" si="223"/>
        <v>#DIV/0!</v>
      </c>
      <c r="F392" s="60" t="e">
        <f t="shared" si="223"/>
        <v>#DIV/0!</v>
      </c>
      <c r="G392" s="60" t="e">
        <f t="shared" si="223"/>
        <v>#DIV/0!</v>
      </c>
      <c r="H392" s="60" t="e">
        <f t="shared" si="223"/>
        <v>#DIV/0!</v>
      </c>
      <c r="I392" s="39"/>
      <c r="J392" s="46" t="s">
        <v>736</v>
      </c>
      <c r="K392" s="60" t="e">
        <f t="shared" si="224"/>
        <v>#DIV/0!</v>
      </c>
      <c r="L392" s="60" t="e">
        <f t="shared" si="224"/>
        <v>#DIV/0!</v>
      </c>
      <c r="M392" s="60" t="e">
        <f t="shared" si="224"/>
        <v>#DIV/0!</v>
      </c>
      <c r="N392" s="60" t="e">
        <f t="shared" si="224"/>
        <v>#DIV/0!</v>
      </c>
      <c r="O392" s="60" t="e">
        <f t="shared" si="224"/>
        <v>#DIV/0!</v>
      </c>
      <c r="P392" s="60" t="e">
        <f t="shared" si="224"/>
        <v>#DIV/0!</v>
      </c>
    </row>
    <row r="393" spans="1:16" s="2" customFormat="1" ht="11.25" hidden="1" customHeight="1" x14ac:dyDescent="0.25">
      <c r="A393" s="39"/>
      <c r="B393" s="46" t="s">
        <v>737</v>
      </c>
      <c r="C393" s="59" t="e">
        <f t="shared" si="223"/>
        <v>#DIV/0!</v>
      </c>
      <c r="D393" s="60" t="e">
        <f t="shared" si="223"/>
        <v>#DIV/0!</v>
      </c>
      <c r="E393" s="60" t="e">
        <f t="shared" si="223"/>
        <v>#DIV/0!</v>
      </c>
      <c r="F393" s="60" t="e">
        <f t="shared" si="223"/>
        <v>#DIV/0!</v>
      </c>
      <c r="G393" s="60" t="e">
        <f t="shared" si="223"/>
        <v>#DIV/0!</v>
      </c>
      <c r="H393" s="60" t="e">
        <f t="shared" si="223"/>
        <v>#DIV/0!</v>
      </c>
      <c r="I393" s="39"/>
      <c r="J393" s="46" t="s">
        <v>737</v>
      </c>
      <c r="K393" s="60" t="e">
        <f t="shared" si="224"/>
        <v>#DIV/0!</v>
      </c>
      <c r="L393" s="60" t="e">
        <f t="shared" si="224"/>
        <v>#DIV/0!</v>
      </c>
      <c r="M393" s="60" t="e">
        <f t="shared" si="224"/>
        <v>#DIV/0!</v>
      </c>
      <c r="N393" s="60" t="e">
        <f t="shared" si="224"/>
        <v>#DIV/0!</v>
      </c>
      <c r="O393" s="60" t="e">
        <f t="shared" si="224"/>
        <v>#DIV/0!</v>
      </c>
      <c r="P393" s="60" t="e">
        <f t="shared" si="224"/>
        <v>#DIV/0!</v>
      </c>
    </row>
    <row r="394" spans="1:16" s="2" customFormat="1" ht="11.25" hidden="1" customHeight="1" x14ac:dyDescent="0.25">
      <c r="A394" s="39"/>
      <c r="B394" s="46" t="s">
        <v>738</v>
      </c>
      <c r="C394" s="59" t="e">
        <f t="shared" si="223"/>
        <v>#DIV/0!</v>
      </c>
      <c r="D394" s="60" t="e">
        <f t="shared" si="223"/>
        <v>#DIV/0!</v>
      </c>
      <c r="E394" s="60" t="e">
        <f t="shared" si="223"/>
        <v>#DIV/0!</v>
      </c>
      <c r="F394" s="60" t="e">
        <f t="shared" si="223"/>
        <v>#DIV/0!</v>
      </c>
      <c r="G394" s="60" t="e">
        <f t="shared" si="223"/>
        <v>#DIV/0!</v>
      </c>
      <c r="H394" s="60" t="e">
        <f t="shared" si="223"/>
        <v>#DIV/0!</v>
      </c>
      <c r="I394" s="39"/>
      <c r="J394" s="46" t="s">
        <v>738</v>
      </c>
      <c r="K394" s="60" t="e">
        <f t="shared" si="224"/>
        <v>#DIV/0!</v>
      </c>
      <c r="L394" s="60" t="e">
        <f t="shared" si="224"/>
        <v>#DIV/0!</v>
      </c>
      <c r="M394" s="60" t="e">
        <f t="shared" si="224"/>
        <v>#DIV/0!</v>
      </c>
      <c r="N394" s="60" t="e">
        <f t="shared" si="224"/>
        <v>#DIV/0!</v>
      </c>
      <c r="O394" s="60" t="e">
        <f t="shared" si="224"/>
        <v>#DIV/0!</v>
      </c>
      <c r="P394" s="60" t="e">
        <f t="shared" si="224"/>
        <v>#DIV/0!</v>
      </c>
    </row>
    <row r="395" spans="1:16" s="2" customFormat="1" ht="11.25" hidden="1" customHeight="1" x14ac:dyDescent="0.25">
      <c r="A395" s="39"/>
      <c r="B395" s="46" t="s">
        <v>739</v>
      </c>
      <c r="C395" s="59" t="e">
        <f t="shared" si="223"/>
        <v>#DIV/0!</v>
      </c>
      <c r="D395" s="60" t="e">
        <f t="shared" si="223"/>
        <v>#DIV/0!</v>
      </c>
      <c r="E395" s="60" t="e">
        <f t="shared" si="223"/>
        <v>#DIV/0!</v>
      </c>
      <c r="F395" s="60" t="e">
        <f t="shared" si="223"/>
        <v>#DIV/0!</v>
      </c>
      <c r="G395" s="60" t="e">
        <f t="shared" si="223"/>
        <v>#DIV/0!</v>
      </c>
      <c r="H395" s="60" t="e">
        <f t="shared" si="223"/>
        <v>#DIV/0!</v>
      </c>
      <c r="I395" s="39"/>
      <c r="J395" s="46" t="s">
        <v>739</v>
      </c>
      <c r="K395" s="60" t="e">
        <f t="shared" si="224"/>
        <v>#DIV/0!</v>
      </c>
      <c r="L395" s="60" t="e">
        <f t="shared" si="224"/>
        <v>#DIV/0!</v>
      </c>
      <c r="M395" s="60" t="e">
        <f t="shared" si="224"/>
        <v>#DIV/0!</v>
      </c>
      <c r="N395" s="60" t="e">
        <f t="shared" si="224"/>
        <v>#DIV/0!</v>
      </c>
      <c r="O395" s="60" t="e">
        <f t="shared" si="224"/>
        <v>#DIV/0!</v>
      </c>
      <c r="P395" s="60" t="e">
        <f t="shared" si="224"/>
        <v>#DIV/0!</v>
      </c>
    </row>
    <row r="396" spans="1:16" s="2" customFormat="1" ht="11.25" hidden="1" customHeight="1" x14ac:dyDescent="0.25">
      <c r="A396" s="39"/>
      <c r="B396" s="46"/>
      <c r="C396" s="59"/>
      <c r="D396" s="60"/>
      <c r="E396" s="60"/>
      <c r="F396" s="60"/>
      <c r="G396" s="60"/>
      <c r="H396" s="60"/>
      <c r="I396" s="39"/>
      <c r="J396" s="46"/>
      <c r="K396" s="60"/>
      <c r="L396" s="60"/>
      <c r="M396" s="60"/>
      <c r="N396" s="60"/>
      <c r="O396" s="60"/>
      <c r="P396" s="60"/>
    </row>
    <row r="397" spans="1:16" s="2" customFormat="1" ht="11.25" hidden="1" customHeight="1" x14ac:dyDescent="0.25">
      <c r="A397" s="2415" t="s">
        <v>740</v>
      </c>
      <c r="B397" s="2412"/>
      <c r="C397" s="59" t="e">
        <f t="shared" ref="C397:H408" si="225">SUM(C190/C163*100-100)</f>
        <v>#DIV/0!</v>
      </c>
      <c r="D397" s="60" t="e">
        <f t="shared" si="225"/>
        <v>#DIV/0!</v>
      </c>
      <c r="E397" s="60" t="e">
        <f t="shared" si="225"/>
        <v>#DIV/0!</v>
      </c>
      <c r="F397" s="60" t="e">
        <f t="shared" si="225"/>
        <v>#DIV/0!</v>
      </c>
      <c r="G397" s="60" t="e">
        <f t="shared" si="225"/>
        <v>#DIV/0!</v>
      </c>
      <c r="H397" s="60" t="e">
        <f t="shared" si="225"/>
        <v>#DIV/0!</v>
      </c>
      <c r="I397" s="2415" t="s">
        <v>740</v>
      </c>
      <c r="J397" s="2412"/>
      <c r="K397" s="60" t="e">
        <f t="shared" ref="K397:P408" si="226">SUM(K190/K163*100-100)</f>
        <v>#DIV/0!</v>
      </c>
      <c r="L397" s="60" t="e">
        <f t="shared" si="226"/>
        <v>#DIV/0!</v>
      </c>
      <c r="M397" s="60" t="e">
        <f t="shared" si="226"/>
        <v>#DIV/0!</v>
      </c>
      <c r="N397" s="60" t="e">
        <f t="shared" si="226"/>
        <v>#DIV/0!</v>
      </c>
      <c r="O397" s="60" t="e">
        <f t="shared" si="226"/>
        <v>#DIV/0!</v>
      </c>
      <c r="P397" s="60" t="e">
        <f t="shared" si="226"/>
        <v>#DIV/0!</v>
      </c>
    </row>
    <row r="398" spans="1:16" s="2" customFormat="1" ht="11.25" hidden="1" customHeight="1" x14ac:dyDescent="0.25">
      <c r="A398" s="2415" t="s">
        <v>741</v>
      </c>
      <c r="B398" s="2412"/>
      <c r="C398" s="59" t="e">
        <f t="shared" si="225"/>
        <v>#DIV/0!</v>
      </c>
      <c r="D398" s="60" t="e">
        <f t="shared" si="225"/>
        <v>#DIV/0!</v>
      </c>
      <c r="E398" s="60" t="e">
        <f t="shared" si="225"/>
        <v>#DIV/0!</v>
      </c>
      <c r="F398" s="60" t="e">
        <f t="shared" si="225"/>
        <v>#DIV/0!</v>
      </c>
      <c r="G398" s="60" t="e">
        <f t="shared" si="225"/>
        <v>#DIV/0!</v>
      </c>
      <c r="H398" s="60" t="e">
        <f t="shared" si="225"/>
        <v>#DIV/0!</v>
      </c>
      <c r="I398" s="2415" t="s">
        <v>741</v>
      </c>
      <c r="J398" s="2412"/>
      <c r="K398" s="60" t="e">
        <f t="shared" si="226"/>
        <v>#DIV/0!</v>
      </c>
      <c r="L398" s="60" t="e">
        <f t="shared" si="226"/>
        <v>#DIV/0!</v>
      </c>
      <c r="M398" s="60" t="e">
        <f t="shared" si="226"/>
        <v>#DIV/0!</v>
      </c>
      <c r="N398" s="60" t="e">
        <f t="shared" si="226"/>
        <v>#DIV/0!</v>
      </c>
      <c r="O398" s="60" t="e">
        <f t="shared" si="226"/>
        <v>#DIV/0!</v>
      </c>
      <c r="P398" s="60" t="e">
        <f t="shared" si="226"/>
        <v>#DIV/0!</v>
      </c>
    </row>
    <row r="399" spans="1:16" s="2" customFormat="1" ht="11.25" hidden="1" customHeight="1" x14ac:dyDescent="0.25">
      <c r="A399" s="2415" t="s">
        <v>742</v>
      </c>
      <c r="B399" s="2412"/>
      <c r="C399" s="59" t="e">
        <f t="shared" si="225"/>
        <v>#DIV/0!</v>
      </c>
      <c r="D399" s="60" t="e">
        <f t="shared" si="225"/>
        <v>#DIV/0!</v>
      </c>
      <c r="E399" s="60" t="e">
        <f t="shared" si="225"/>
        <v>#DIV/0!</v>
      </c>
      <c r="F399" s="60" t="e">
        <f t="shared" si="225"/>
        <v>#DIV/0!</v>
      </c>
      <c r="G399" s="60" t="e">
        <f t="shared" si="225"/>
        <v>#DIV/0!</v>
      </c>
      <c r="H399" s="60" t="e">
        <f t="shared" si="225"/>
        <v>#DIV/0!</v>
      </c>
      <c r="I399" s="2415" t="s">
        <v>742</v>
      </c>
      <c r="J399" s="2412"/>
      <c r="K399" s="60" t="e">
        <f t="shared" si="226"/>
        <v>#DIV/0!</v>
      </c>
      <c r="L399" s="60" t="e">
        <f t="shared" si="226"/>
        <v>#DIV/0!</v>
      </c>
      <c r="M399" s="60" t="e">
        <f t="shared" si="226"/>
        <v>#DIV/0!</v>
      </c>
      <c r="N399" s="60" t="e">
        <f t="shared" si="226"/>
        <v>#DIV/0!</v>
      </c>
      <c r="O399" s="60" t="e">
        <f t="shared" si="226"/>
        <v>#DIV/0!</v>
      </c>
      <c r="P399" s="60" t="e">
        <f t="shared" si="226"/>
        <v>#DIV/0!</v>
      </c>
    </row>
    <row r="400" spans="1:16" s="2" customFormat="1" ht="11.25" hidden="1" customHeight="1" x14ac:dyDescent="0.25">
      <c r="A400" s="2415" t="s">
        <v>743</v>
      </c>
      <c r="B400" s="2412"/>
      <c r="C400" s="59" t="e">
        <f t="shared" si="225"/>
        <v>#DIV/0!</v>
      </c>
      <c r="D400" s="60" t="e">
        <f t="shared" si="225"/>
        <v>#DIV/0!</v>
      </c>
      <c r="E400" s="60" t="e">
        <f t="shared" si="225"/>
        <v>#DIV/0!</v>
      </c>
      <c r="F400" s="60" t="e">
        <f t="shared" si="225"/>
        <v>#DIV/0!</v>
      </c>
      <c r="G400" s="60" t="e">
        <f t="shared" si="225"/>
        <v>#DIV/0!</v>
      </c>
      <c r="H400" s="60" t="e">
        <f t="shared" si="225"/>
        <v>#DIV/0!</v>
      </c>
      <c r="I400" s="2415" t="s">
        <v>743</v>
      </c>
      <c r="J400" s="2412"/>
      <c r="K400" s="60" t="e">
        <f t="shared" si="226"/>
        <v>#DIV/0!</v>
      </c>
      <c r="L400" s="60" t="e">
        <f t="shared" si="226"/>
        <v>#DIV/0!</v>
      </c>
      <c r="M400" s="60" t="e">
        <f t="shared" si="226"/>
        <v>#DIV/0!</v>
      </c>
      <c r="N400" s="60" t="e">
        <f t="shared" si="226"/>
        <v>#DIV/0!</v>
      </c>
      <c r="O400" s="60" t="e">
        <f t="shared" si="226"/>
        <v>#DIV/0!</v>
      </c>
      <c r="P400" s="60" t="e">
        <f t="shared" si="226"/>
        <v>#DIV/0!</v>
      </c>
    </row>
    <row r="401" spans="1:16" s="2" customFormat="1" ht="11.25" hidden="1" customHeight="1" x14ac:dyDescent="0.25">
      <c r="A401" s="2415" t="s">
        <v>744</v>
      </c>
      <c r="B401" s="2412"/>
      <c r="C401" s="59" t="e">
        <f t="shared" si="225"/>
        <v>#DIV/0!</v>
      </c>
      <c r="D401" s="60" t="e">
        <f t="shared" si="225"/>
        <v>#DIV/0!</v>
      </c>
      <c r="E401" s="60" t="e">
        <f t="shared" si="225"/>
        <v>#DIV/0!</v>
      </c>
      <c r="F401" s="60" t="e">
        <f t="shared" si="225"/>
        <v>#DIV/0!</v>
      </c>
      <c r="G401" s="60" t="e">
        <f t="shared" si="225"/>
        <v>#DIV/0!</v>
      </c>
      <c r="H401" s="60" t="e">
        <f t="shared" si="225"/>
        <v>#DIV/0!</v>
      </c>
      <c r="I401" s="2415" t="s">
        <v>744</v>
      </c>
      <c r="J401" s="2412"/>
      <c r="K401" s="60" t="e">
        <f t="shared" si="226"/>
        <v>#DIV/0!</v>
      </c>
      <c r="L401" s="60" t="e">
        <f t="shared" si="226"/>
        <v>#DIV/0!</v>
      </c>
      <c r="M401" s="60" t="e">
        <f t="shared" si="226"/>
        <v>#DIV/0!</v>
      </c>
      <c r="N401" s="60" t="e">
        <f t="shared" si="226"/>
        <v>#DIV/0!</v>
      </c>
      <c r="O401" s="60" t="e">
        <f t="shared" si="226"/>
        <v>#DIV/0!</v>
      </c>
      <c r="P401" s="60" t="e">
        <f t="shared" si="226"/>
        <v>#DIV/0!</v>
      </c>
    </row>
    <row r="402" spans="1:16" s="2" customFormat="1" ht="11.25" hidden="1" customHeight="1" x14ac:dyDescent="0.25">
      <c r="A402" s="2415" t="s">
        <v>745</v>
      </c>
      <c r="B402" s="2412"/>
      <c r="C402" s="59" t="e">
        <f t="shared" si="225"/>
        <v>#DIV/0!</v>
      </c>
      <c r="D402" s="60" t="e">
        <f t="shared" si="225"/>
        <v>#DIV/0!</v>
      </c>
      <c r="E402" s="60" t="e">
        <f t="shared" si="225"/>
        <v>#DIV/0!</v>
      </c>
      <c r="F402" s="60" t="e">
        <f t="shared" si="225"/>
        <v>#DIV/0!</v>
      </c>
      <c r="G402" s="60" t="e">
        <f t="shared" si="225"/>
        <v>#DIV/0!</v>
      </c>
      <c r="H402" s="60" t="e">
        <f t="shared" si="225"/>
        <v>#DIV/0!</v>
      </c>
      <c r="I402" s="2415" t="s">
        <v>745</v>
      </c>
      <c r="J402" s="2412"/>
      <c r="K402" s="60" t="e">
        <f t="shared" si="226"/>
        <v>#DIV/0!</v>
      </c>
      <c r="L402" s="60" t="e">
        <f t="shared" si="226"/>
        <v>#DIV/0!</v>
      </c>
      <c r="M402" s="60" t="e">
        <f t="shared" si="226"/>
        <v>#DIV/0!</v>
      </c>
      <c r="N402" s="60" t="e">
        <f t="shared" si="226"/>
        <v>#DIV/0!</v>
      </c>
      <c r="O402" s="60" t="e">
        <f t="shared" si="226"/>
        <v>#DIV/0!</v>
      </c>
      <c r="P402" s="60" t="e">
        <f t="shared" si="226"/>
        <v>#DIV/0!</v>
      </c>
    </row>
    <row r="403" spans="1:16" s="2" customFormat="1" ht="11.25" hidden="1" customHeight="1" x14ac:dyDescent="0.25">
      <c r="A403" s="2415" t="s">
        <v>746</v>
      </c>
      <c r="B403" s="2412"/>
      <c r="C403" s="59" t="e">
        <f t="shared" si="225"/>
        <v>#DIV/0!</v>
      </c>
      <c r="D403" s="60" t="e">
        <f t="shared" si="225"/>
        <v>#DIV/0!</v>
      </c>
      <c r="E403" s="60" t="e">
        <f t="shared" si="225"/>
        <v>#DIV/0!</v>
      </c>
      <c r="F403" s="60" t="e">
        <f t="shared" si="225"/>
        <v>#DIV/0!</v>
      </c>
      <c r="G403" s="60" t="e">
        <f t="shared" si="225"/>
        <v>#DIV/0!</v>
      </c>
      <c r="H403" s="60" t="e">
        <f t="shared" si="225"/>
        <v>#DIV/0!</v>
      </c>
      <c r="I403" s="2415" t="s">
        <v>746</v>
      </c>
      <c r="J403" s="2412"/>
      <c r="K403" s="60" t="e">
        <f t="shared" si="226"/>
        <v>#DIV/0!</v>
      </c>
      <c r="L403" s="60" t="e">
        <f t="shared" si="226"/>
        <v>#DIV/0!</v>
      </c>
      <c r="M403" s="60" t="e">
        <f t="shared" si="226"/>
        <v>#DIV/0!</v>
      </c>
      <c r="N403" s="60" t="e">
        <f t="shared" si="226"/>
        <v>#DIV/0!</v>
      </c>
      <c r="O403" s="60" t="e">
        <f t="shared" si="226"/>
        <v>#DIV/0!</v>
      </c>
      <c r="P403" s="60" t="e">
        <f t="shared" si="226"/>
        <v>#DIV/0!</v>
      </c>
    </row>
    <row r="404" spans="1:16" s="2" customFormat="1" ht="11.25" hidden="1" customHeight="1" x14ac:dyDescent="0.25">
      <c r="A404" s="2415" t="s">
        <v>747</v>
      </c>
      <c r="B404" s="2412"/>
      <c r="C404" s="59" t="e">
        <f t="shared" si="225"/>
        <v>#DIV/0!</v>
      </c>
      <c r="D404" s="60" t="e">
        <f t="shared" si="225"/>
        <v>#DIV/0!</v>
      </c>
      <c r="E404" s="60" t="e">
        <f t="shared" si="225"/>
        <v>#DIV/0!</v>
      </c>
      <c r="F404" s="60" t="e">
        <f t="shared" si="225"/>
        <v>#DIV/0!</v>
      </c>
      <c r="G404" s="60" t="e">
        <f t="shared" si="225"/>
        <v>#DIV/0!</v>
      </c>
      <c r="H404" s="60" t="e">
        <f t="shared" si="225"/>
        <v>#DIV/0!</v>
      </c>
      <c r="I404" s="2415" t="s">
        <v>747</v>
      </c>
      <c r="J404" s="2412"/>
      <c r="K404" s="60" t="e">
        <f t="shared" si="226"/>
        <v>#DIV/0!</v>
      </c>
      <c r="L404" s="60" t="e">
        <f t="shared" si="226"/>
        <v>#DIV/0!</v>
      </c>
      <c r="M404" s="60" t="e">
        <f t="shared" si="226"/>
        <v>#DIV/0!</v>
      </c>
      <c r="N404" s="60" t="e">
        <f t="shared" si="226"/>
        <v>#DIV/0!</v>
      </c>
      <c r="O404" s="60" t="e">
        <f t="shared" si="226"/>
        <v>#DIV/0!</v>
      </c>
      <c r="P404" s="60" t="e">
        <f t="shared" si="226"/>
        <v>#DIV/0!</v>
      </c>
    </row>
    <row r="405" spans="1:16" s="2" customFormat="1" ht="11.25" hidden="1" customHeight="1" x14ac:dyDescent="0.25">
      <c r="A405" s="2415" t="s">
        <v>748</v>
      </c>
      <c r="B405" s="2412"/>
      <c r="C405" s="59" t="e">
        <f t="shared" si="225"/>
        <v>#DIV/0!</v>
      </c>
      <c r="D405" s="60" t="e">
        <f t="shared" si="225"/>
        <v>#DIV/0!</v>
      </c>
      <c r="E405" s="60" t="e">
        <f t="shared" si="225"/>
        <v>#DIV/0!</v>
      </c>
      <c r="F405" s="60" t="e">
        <f t="shared" si="225"/>
        <v>#DIV/0!</v>
      </c>
      <c r="G405" s="60" t="e">
        <f t="shared" si="225"/>
        <v>#DIV/0!</v>
      </c>
      <c r="H405" s="60" t="e">
        <f t="shared" si="225"/>
        <v>#DIV/0!</v>
      </c>
      <c r="I405" s="2415" t="s">
        <v>748</v>
      </c>
      <c r="J405" s="2412"/>
      <c r="K405" s="60" t="e">
        <f t="shared" si="226"/>
        <v>#DIV/0!</v>
      </c>
      <c r="L405" s="60" t="e">
        <f t="shared" si="226"/>
        <v>#DIV/0!</v>
      </c>
      <c r="M405" s="60" t="e">
        <f t="shared" si="226"/>
        <v>#DIV/0!</v>
      </c>
      <c r="N405" s="60" t="e">
        <f t="shared" si="226"/>
        <v>#DIV/0!</v>
      </c>
      <c r="O405" s="60" t="e">
        <f t="shared" si="226"/>
        <v>#DIV/0!</v>
      </c>
      <c r="P405" s="60" t="e">
        <f t="shared" si="226"/>
        <v>#DIV/0!</v>
      </c>
    </row>
    <row r="406" spans="1:16" s="2" customFormat="1" ht="11.25" hidden="1" customHeight="1" x14ac:dyDescent="0.25">
      <c r="A406" s="2415" t="s">
        <v>749</v>
      </c>
      <c r="B406" s="2412"/>
      <c r="C406" s="59" t="e">
        <f t="shared" si="225"/>
        <v>#DIV/0!</v>
      </c>
      <c r="D406" s="60" t="e">
        <f t="shared" si="225"/>
        <v>#DIV/0!</v>
      </c>
      <c r="E406" s="60" t="e">
        <f t="shared" si="225"/>
        <v>#DIV/0!</v>
      </c>
      <c r="F406" s="60" t="e">
        <f t="shared" si="225"/>
        <v>#DIV/0!</v>
      </c>
      <c r="G406" s="60" t="e">
        <f t="shared" si="225"/>
        <v>#DIV/0!</v>
      </c>
      <c r="H406" s="60" t="e">
        <f t="shared" si="225"/>
        <v>#DIV/0!</v>
      </c>
      <c r="I406" s="2415" t="s">
        <v>749</v>
      </c>
      <c r="J406" s="2412"/>
      <c r="K406" s="60" t="e">
        <f t="shared" si="226"/>
        <v>#DIV/0!</v>
      </c>
      <c r="L406" s="60" t="e">
        <f t="shared" si="226"/>
        <v>#DIV/0!</v>
      </c>
      <c r="M406" s="60" t="e">
        <f t="shared" si="226"/>
        <v>#DIV/0!</v>
      </c>
      <c r="N406" s="60" t="e">
        <f t="shared" si="226"/>
        <v>#DIV/0!</v>
      </c>
      <c r="O406" s="60" t="e">
        <f t="shared" si="226"/>
        <v>#DIV/0!</v>
      </c>
      <c r="P406" s="60" t="e">
        <f t="shared" si="226"/>
        <v>#DIV/0!</v>
      </c>
    </row>
    <row r="407" spans="1:16" s="2" customFormat="1" ht="11.25" hidden="1" customHeight="1" x14ac:dyDescent="0.25">
      <c r="A407" s="2415" t="s">
        <v>750</v>
      </c>
      <c r="B407" s="2412"/>
      <c r="C407" s="59" t="e">
        <f t="shared" si="225"/>
        <v>#DIV/0!</v>
      </c>
      <c r="D407" s="60" t="e">
        <f t="shared" si="225"/>
        <v>#DIV/0!</v>
      </c>
      <c r="E407" s="60" t="e">
        <f t="shared" si="225"/>
        <v>#DIV/0!</v>
      </c>
      <c r="F407" s="60" t="e">
        <f t="shared" si="225"/>
        <v>#DIV/0!</v>
      </c>
      <c r="G407" s="60" t="e">
        <f t="shared" si="225"/>
        <v>#DIV/0!</v>
      </c>
      <c r="H407" s="60" t="e">
        <f t="shared" si="225"/>
        <v>#DIV/0!</v>
      </c>
      <c r="I407" s="2415" t="s">
        <v>750</v>
      </c>
      <c r="J407" s="2412"/>
      <c r="K407" s="60" t="e">
        <f t="shared" si="226"/>
        <v>#DIV/0!</v>
      </c>
      <c r="L407" s="60" t="e">
        <f t="shared" si="226"/>
        <v>#DIV/0!</v>
      </c>
      <c r="M407" s="60" t="e">
        <f t="shared" si="226"/>
        <v>#DIV/0!</v>
      </c>
      <c r="N407" s="60" t="e">
        <f t="shared" si="226"/>
        <v>#DIV/0!</v>
      </c>
      <c r="O407" s="60" t="e">
        <f t="shared" si="226"/>
        <v>#DIV/0!</v>
      </c>
      <c r="P407" s="60" t="e">
        <f t="shared" si="226"/>
        <v>#DIV/0!</v>
      </c>
    </row>
    <row r="408" spans="1:16" s="2" customFormat="1" ht="11.25" hidden="1" customHeight="1" x14ac:dyDescent="0.25">
      <c r="A408" s="2415" t="s">
        <v>751</v>
      </c>
      <c r="B408" s="2412"/>
      <c r="C408" s="59" t="e">
        <f t="shared" si="225"/>
        <v>#DIV/0!</v>
      </c>
      <c r="D408" s="60" t="e">
        <f t="shared" si="225"/>
        <v>#DIV/0!</v>
      </c>
      <c r="E408" s="60" t="e">
        <f t="shared" si="225"/>
        <v>#DIV/0!</v>
      </c>
      <c r="F408" s="60" t="e">
        <f t="shared" si="225"/>
        <v>#DIV/0!</v>
      </c>
      <c r="G408" s="60" t="e">
        <f t="shared" si="225"/>
        <v>#DIV/0!</v>
      </c>
      <c r="H408" s="60" t="e">
        <f t="shared" si="225"/>
        <v>#DIV/0!</v>
      </c>
      <c r="I408" s="2415" t="s">
        <v>751</v>
      </c>
      <c r="J408" s="2412"/>
      <c r="K408" s="60" t="e">
        <f t="shared" si="226"/>
        <v>#DIV/0!</v>
      </c>
      <c r="L408" s="60" t="e">
        <f t="shared" si="226"/>
        <v>#DIV/0!</v>
      </c>
      <c r="M408" s="60" t="e">
        <f t="shared" si="226"/>
        <v>#DIV/0!</v>
      </c>
      <c r="N408" s="60" t="e">
        <f t="shared" si="226"/>
        <v>#DIV/0!</v>
      </c>
      <c r="O408" s="60" t="e">
        <f t="shared" si="226"/>
        <v>#DIV/0!</v>
      </c>
      <c r="P408" s="60" t="e">
        <f t="shared" si="226"/>
        <v>#DIV/0!</v>
      </c>
    </row>
    <row r="409" spans="1:16" s="2" customFormat="1" ht="11.25" hidden="1" customHeight="1" x14ac:dyDescent="0.25">
      <c r="A409" s="54"/>
      <c r="B409" s="55"/>
      <c r="C409" s="59"/>
      <c r="D409" s="60"/>
      <c r="E409" s="60"/>
      <c r="F409" s="60"/>
      <c r="G409" s="60"/>
      <c r="H409" s="60"/>
      <c r="I409" s="54"/>
      <c r="J409" s="55"/>
      <c r="K409" s="60"/>
      <c r="L409" s="60"/>
      <c r="M409" s="60"/>
      <c r="N409" s="60"/>
      <c r="O409" s="60"/>
      <c r="P409" s="60"/>
    </row>
    <row r="410" spans="1:16" s="2" customFormat="1" ht="11.25" hidden="1" customHeight="1" x14ac:dyDescent="0.25">
      <c r="A410" s="39">
        <v>2013</v>
      </c>
      <c r="B410" s="46"/>
      <c r="C410" s="59"/>
      <c r="D410" s="60"/>
      <c r="E410" s="60"/>
      <c r="F410" s="60"/>
      <c r="G410" s="60"/>
      <c r="H410" s="60"/>
      <c r="I410" s="39">
        <v>2013</v>
      </c>
      <c r="J410" s="46"/>
      <c r="K410" s="60"/>
      <c r="L410" s="60"/>
      <c r="M410" s="60"/>
      <c r="N410" s="60"/>
      <c r="O410" s="60"/>
      <c r="P410" s="60"/>
    </row>
    <row r="411" spans="1:16" s="2" customFormat="1" ht="11.25" hidden="1" customHeight="1" x14ac:dyDescent="0.25">
      <c r="A411" s="39"/>
      <c r="B411" s="46" t="s">
        <v>542</v>
      </c>
      <c r="C411" s="59" t="e">
        <f t="shared" ref="C411:H422" si="227">SUM(C204/C177*100-100)</f>
        <v>#DIV/0!</v>
      </c>
      <c r="D411" s="60" t="e">
        <f t="shared" si="227"/>
        <v>#DIV/0!</v>
      </c>
      <c r="E411" s="60" t="e">
        <f t="shared" si="227"/>
        <v>#DIV/0!</v>
      </c>
      <c r="F411" s="60" t="e">
        <f t="shared" si="227"/>
        <v>#DIV/0!</v>
      </c>
      <c r="G411" s="60" t="e">
        <f t="shared" si="227"/>
        <v>#DIV/0!</v>
      </c>
      <c r="H411" s="60" t="e">
        <f t="shared" si="227"/>
        <v>#DIV/0!</v>
      </c>
      <c r="I411" s="39"/>
      <c r="J411" s="46" t="s">
        <v>542</v>
      </c>
      <c r="K411" s="60" t="e">
        <f t="shared" ref="K411:P422" si="228">SUM(K204/K177*100-100)</f>
        <v>#DIV/0!</v>
      </c>
      <c r="L411" s="60" t="e">
        <f t="shared" si="228"/>
        <v>#DIV/0!</v>
      </c>
      <c r="M411" s="60" t="e">
        <f t="shared" si="228"/>
        <v>#DIV/0!</v>
      </c>
      <c r="N411" s="60" t="e">
        <f t="shared" si="228"/>
        <v>#DIV/0!</v>
      </c>
      <c r="O411" s="60" t="e">
        <f t="shared" si="228"/>
        <v>#DIV/0!</v>
      </c>
      <c r="P411" s="60" t="e">
        <f t="shared" si="228"/>
        <v>#DIV/0!</v>
      </c>
    </row>
    <row r="412" spans="1:16" s="2" customFormat="1" ht="11.25" hidden="1" customHeight="1" x14ac:dyDescent="0.25">
      <c r="A412" s="39"/>
      <c r="B412" s="46" t="s">
        <v>729</v>
      </c>
      <c r="C412" s="59" t="e">
        <f t="shared" si="227"/>
        <v>#DIV/0!</v>
      </c>
      <c r="D412" s="60" t="e">
        <f t="shared" si="227"/>
        <v>#DIV/0!</v>
      </c>
      <c r="E412" s="60" t="e">
        <f t="shared" si="227"/>
        <v>#DIV/0!</v>
      </c>
      <c r="F412" s="60" t="e">
        <f t="shared" si="227"/>
        <v>#DIV/0!</v>
      </c>
      <c r="G412" s="60" t="e">
        <f t="shared" si="227"/>
        <v>#DIV/0!</v>
      </c>
      <c r="H412" s="60" t="e">
        <f t="shared" si="227"/>
        <v>#DIV/0!</v>
      </c>
      <c r="I412" s="39"/>
      <c r="J412" s="46" t="s">
        <v>729</v>
      </c>
      <c r="K412" s="60" t="e">
        <f t="shared" si="228"/>
        <v>#DIV/0!</v>
      </c>
      <c r="L412" s="60" t="e">
        <f t="shared" si="228"/>
        <v>#DIV/0!</v>
      </c>
      <c r="M412" s="60" t="e">
        <f t="shared" si="228"/>
        <v>#DIV/0!</v>
      </c>
      <c r="N412" s="60" t="e">
        <f t="shared" si="228"/>
        <v>#DIV/0!</v>
      </c>
      <c r="O412" s="60" t="e">
        <f t="shared" si="228"/>
        <v>#DIV/0!</v>
      </c>
      <c r="P412" s="60" t="e">
        <f t="shared" si="228"/>
        <v>#DIV/0!</v>
      </c>
    </row>
    <row r="413" spans="1:16" s="2" customFormat="1" ht="11.25" hidden="1" customHeight="1" x14ac:dyDescent="0.25">
      <c r="A413" s="39"/>
      <c r="B413" s="46" t="s">
        <v>730</v>
      </c>
      <c r="C413" s="59" t="e">
        <f t="shared" si="227"/>
        <v>#DIV/0!</v>
      </c>
      <c r="D413" s="60" t="e">
        <f t="shared" si="227"/>
        <v>#DIV/0!</v>
      </c>
      <c r="E413" s="60" t="e">
        <f t="shared" si="227"/>
        <v>#DIV/0!</v>
      </c>
      <c r="F413" s="60" t="e">
        <f t="shared" si="227"/>
        <v>#DIV/0!</v>
      </c>
      <c r="G413" s="60" t="e">
        <f t="shared" si="227"/>
        <v>#DIV/0!</v>
      </c>
      <c r="H413" s="60" t="e">
        <f t="shared" si="227"/>
        <v>#DIV/0!</v>
      </c>
      <c r="I413" s="39"/>
      <c r="J413" s="46" t="s">
        <v>730</v>
      </c>
      <c r="K413" s="60" t="e">
        <f t="shared" si="228"/>
        <v>#DIV/0!</v>
      </c>
      <c r="L413" s="60" t="e">
        <f t="shared" si="228"/>
        <v>#DIV/0!</v>
      </c>
      <c r="M413" s="60" t="e">
        <f t="shared" si="228"/>
        <v>#DIV/0!</v>
      </c>
      <c r="N413" s="60" t="e">
        <f t="shared" si="228"/>
        <v>#DIV/0!</v>
      </c>
      <c r="O413" s="60" t="e">
        <f t="shared" si="228"/>
        <v>#DIV/0!</v>
      </c>
      <c r="P413" s="60" t="e">
        <f t="shared" si="228"/>
        <v>#DIV/0!</v>
      </c>
    </row>
    <row r="414" spans="1:16" s="2" customFormat="1" ht="11.25" hidden="1" customHeight="1" x14ac:dyDescent="0.25">
      <c r="A414" s="39"/>
      <c r="B414" s="46" t="s">
        <v>731</v>
      </c>
      <c r="C414" s="59" t="e">
        <f t="shared" si="227"/>
        <v>#DIV/0!</v>
      </c>
      <c r="D414" s="60" t="e">
        <f t="shared" si="227"/>
        <v>#DIV/0!</v>
      </c>
      <c r="E414" s="60" t="e">
        <f t="shared" si="227"/>
        <v>#DIV/0!</v>
      </c>
      <c r="F414" s="60" t="e">
        <f t="shared" si="227"/>
        <v>#DIV/0!</v>
      </c>
      <c r="G414" s="60" t="e">
        <f t="shared" si="227"/>
        <v>#DIV/0!</v>
      </c>
      <c r="H414" s="60" t="e">
        <f t="shared" si="227"/>
        <v>#DIV/0!</v>
      </c>
      <c r="I414" s="39"/>
      <c r="J414" s="46" t="s">
        <v>731</v>
      </c>
      <c r="K414" s="60" t="e">
        <f t="shared" si="228"/>
        <v>#DIV/0!</v>
      </c>
      <c r="L414" s="60" t="e">
        <f t="shared" si="228"/>
        <v>#DIV/0!</v>
      </c>
      <c r="M414" s="60" t="e">
        <f t="shared" si="228"/>
        <v>#DIV/0!</v>
      </c>
      <c r="N414" s="60" t="e">
        <f t="shared" si="228"/>
        <v>#DIV/0!</v>
      </c>
      <c r="O414" s="60" t="e">
        <f t="shared" si="228"/>
        <v>#DIV/0!</v>
      </c>
      <c r="P414" s="60" t="e">
        <f t="shared" si="228"/>
        <v>#DIV/0!</v>
      </c>
    </row>
    <row r="415" spans="1:16" s="2" customFormat="1" ht="11.25" hidden="1" customHeight="1" x14ac:dyDescent="0.25">
      <c r="A415" s="39"/>
      <c r="B415" s="46" t="s">
        <v>732</v>
      </c>
      <c r="C415" s="59" t="e">
        <f t="shared" si="227"/>
        <v>#DIV/0!</v>
      </c>
      <c r="D415" s="60" t="e">
        <f t="shared" si="227"/>
        <v>#DIV/0!</v>
      </c>
      <c r="E415" s="60" t="e">
        <f t="shared" si="227"/>
        <v>#DIV/0!</v>
      </c>
      <c r="F415" s="60" t="e">
        <f t="shared" si="227"/>
        <v>#DIV/0!</v>
      </c>
      <c r="G415" s="60" t="e">
        <f t="shared" si="227"/>
        <v>#DIV/0!</v>
      </c>
      <c r="H415" s="60" t="e">
        <f t="shared" si="227"/>
        <v>#DIV/0!</v>
      </c>
      <c r="I415" s="39"/>
      <c r="J415" s="46" t="s">
        <v>732</v>
      </c>
      <c r="K415" s="60" t="e">
        <f t="shared" si="228"/>
        <v>#DIV/0!</v>
      </c>
      <c r="L415" s="60" t="e">
        <f t="shared" si="228"/>
        <v>#DIV/0!</v>
      </c>
      <c r="M415" s="60" t="e">
        <f t="shared" si="228"/>
        <v>#DIV/0!</v>
      </c>
      <c r="N415" s="60" t="e">
        <f t="shared" si="228"/>
        <v>#DIV/0!</v>
      </c>
      <c r="O415" s="60" t="e">
        <f t="shared" si="228"/>
        <v>#DIV/0!</v>
      </c>
      <c r="P415" s="60" t="e">
        <f t="shared" si="228"/>
        <v>#DIV/0!</v>
      </c>
    </row>
    <row r="416" spans="1:16" s="2" customFormat="1" ht="11.25" hidden="1" customHeight="1" x14ac:dyDescent="0.25">
      <c r="A416" s="39"/>
      <c r="B416" s="46" t="s">
        <v>733</v>
      </c>
      <c r="C416" s="59" t="e">
        <f t="shared" si="227"/>
        <v>#DIV/0!</v>
      </c>
      <c r="D416" s="60" t="e">
        <f t="shared" si="227"/>
        <v>#DIV/0!</v>
      </c>
      <c r="E416" s="60" t="e">
        <f t="shared" si="227"/>
        <v>#DIV/0!</v>
      </c>
      <c r="F416" s="60" t="e">
        <f t="shared" si="227"/>
        <v>#DIV/0!</v>
      </c>
      <c r="G416" s="60" t="e">
        <f t="shared" si="227"/>
        <v>#DIV/0!</v>
      </c>
      <c r="H416" s="60" t="e">
        <f t="shared" si="227"/>
        <v>#DIV/0!</v>
      </c>
      <c r="I416" s="39"/>
      <c r="J416" s="46" t="s">
        <v>733</v>
      </c>
      <c r="K416" s="60" t="e">
        <f t="shared" si="228"/>
        <v>#DIV/0!</v>
      </c>
      <c r="L416" s="60" t="e">
        <f t="shared" si="228"/>
        <v>#DIV/0!</v>
      </c>
      <c r="M416" s="60" t="e">
        <f t="shared" si="228"/>
        <v>#DIV/0!</v>
      </c>
      <c r="N416" s="60" t="e">
        <f t="shared" si="228"/>
        <v>#DIV/0!</v>
      </c>
      <c r="O416" s="60" t="e">
        <f t="shared" si="228"/>
        <v>#DIV/0!</v>
      </c>
      <c r="P416" s="60" t="e">
        <f t="shared" si="228"/>
        <v>#DIV/0!</v>
      </c>
    </row>
    <row r="417" spans="1:16" s="2" customFormat="1" ht="11.25" hidden="1" customHeight="1" x14ac:dyDescent="0.25">
      <c r="A417" s="39"/>
      <c r="B417" s="46" t="s">
        <v>734</v>
      </c>
      <c r="C417" s="59" t="e">
        <f t="shared" si="227"/>
        <v>#DIV/0!</v>
      </c>
      <c r="D417" s="60" t="e">
        <f t="shared" si="227"/>
        <v>#DIV/0!</v>
      </c>
      <c r="E417" s="60" t="e">
        <f t="shared" si="227"/>
        <v>#DIV/0!</v>
      </c>
      <c r="F417" s="60" t="e">
        <f t="shared" si="227"/>
        <v>#DIV/0!</v>
      </c>
      <c r="G417" s="60" t="e">
        <f t="shared" si="227"/>
        <v>#DIV/0!</v>
      </c>
      <c r="H417" s="60" t="e">
        <f t="shared" si="227"/>
        <v>#DIV/0!</v>
      </c>
      <c r="I417" s="39"/>
      <c r="J417" s="46" t="s">
        <v>734</v>
      </c>
      <c r="K417" s="60" t="e">
        <f t="shared" si="228"/>
        <v>#DIV/0!</v>
      </c>
      <c r="L417" s="60" t="e">
        <f t="shared" si="228"/>
        <v>#DIV/0!</v>
      </c>
      <c r="M417" s="60" t="e">
        <f t="shared" si="228"/>
        <v>#DIV/0!</v>
      </c>
      <c r="N417" s="60" t="e">
        <f t="shared" si="228"/>
        <v>#DIV/0!</v>
      </c>
      <c r="O417" s="60" t="e">
        <f t="shared" si="228"/>
        <v>#DIV/0!</v>
      </c>
      <c r="P417" s="60" t="e">
        <f t="shared" si="228"/>
        <v>#DIV/0!</v>
      </c>
    </row>
    <row r="418" spans="1:16" s="2" customFormat="1" ht="11.25" hidden="1" customHeight="1" x14ac:dyDescent="0.25">
      <c r="A418" s="39"/>
      <c r="B418" s="46" t="s">
        <v>735</v>
      </c>
      <c r="C418" s="59" t="e">
        <f t="shared" si="227"/>
        <v>#DIV/0!</v>
      </c>
      <c r="D418" s="60" t="e">
        <f t="shared" si="227"/>
        <v>#DIV/0!</v>
      </c>
      <c r="E418" s="60" t="e">
        <f t="shared" si="227"/>
        <v>#DIV/0!</v>
      </c>
      <c r="F418" s="60" t="e">
        <f t="shared" si="227"/>
        <v>#DIV/0!</v>
      </c>
      <c r="G418" s="60" t="e">
        <f t="shared" si="227"/>
        <v>#DIV/0!</v>
      </c>
      <c r="H418" s="60" t="e">
        <f t="shared" si="227"/>
        <v>#DIV/0!</v>
      </c>
      <c r="I418" s="39"/>
      <c r="J418" s="46" t="s">
        <v>735</v>
      </c>
      <c r="K418" s="60" t="e">
        <f t="shared" si="228"/>
        <v>#DIV/0!</v>
      </c>
      <c r="L418" s="60" t="e">
        <f t="shared" si="228"/>
        <v>#DIV/0!</v>
      </c>
      <c r="M418" s="60" t="e">
        <f t="shared" si="228"/>
        <v>#DIV/0!</v>
      </c>
      <c r="N418" s="60" t="e">
        <f t="shared" si="228"/>
        <v>#DIV/0!</v>
      </c>
      <c r="O418" s="60" t="e">
        <f t="shared" si="228"/>
        <v>#DIV/0!</v>
      </c>
      <c r="P418" s="60" t="e">
        <f t="shared" si="228"/>
        <v>#DIV/0!</v>
      </c>
    </row>
    <row r="419" spans="1:16" s="2" customFormat="1" ht="11.25" hidden="1" customHeight="1" x14ac:dyDescent="0.25">
      <c r="A419" s="39"/>
      <c r="B419" s="46" t="s">
        <v>736</v>
      </c>
      <c r="C419" s="59" t="e">
        <f t="shared" si="227"/>
        <v>#DIV/0!</v>
      </c>
      <c r="D419" s="60" t="e">
        <f t="shared" si="227"/>
        <v>#DIV/0!</v>
      </c>
      <c r="E419" s="60" t="e">
        <f t="shared" si="227"/>
        <v>#DIV/0!</v>
      </c>
      <c r="F419" s="60" t="e">
        <f t="shared" si="227"/>
        <v>#DIV/0!</v>
      </c>
      <c r="G419" s="60" t="e">
        <f t="shared" si="227"/>
        <v>#DIV/0!</v>
      </c>
      <c r="H419" s="60" t="e">
        <f t="shared" si="227"/>
        <v>#DIV/0!</v>
      </c>
      <c r="I419" s="39"/>
      <c r="J419" s="46" t="s">
        <v>736</v>
      </c>
      <c r="K419" s="60" t="e">
        <f t="shared" si="228"/>
        <v>#DIV/0!</v>
      </c>
      <c r="L419" s="60" t="e">
        <f t="shared" si="228"/>
        <v>#DIV/0!</v>
      </c>
      <c r="M419" s="60" t="e">
        <f t="shared" si="228"/>
        <v>#DIV/0!</v>
      </c>
      <c r="N419" s="60" t="e">
        <f t="shared" si="228"/>
        <v>#DIV/0!</v>
      </c>
      <c r="O419" s="60" t="e">
        <f t="shared" si="228"/>
        <v>#DIV/0!</v>
      </c>
      <c r="P419" s="60" t="e">
        <f t="shared" si="228"/>
        <v>#DIV/0!</v>
      </c>
    </row>
    <row r="420" spans="1:16" s="2" customFormat="1" ht="11.25" hidden="1" customHeight="1" x14ac:dyDescent="0.25">
      <c r="A420" s="39"/>
      <c r="B420" s="46" t="s">
        <v>737</v>
      </c>
      <c r="C420" s="59" t="e">
        <f t="shared" si="227"/>
        <v>#DIV/0!</v>
      </c>
      <c r="D420" s="60" t="e">
        <f t="shared" si="227"/>
        <v>#DIV/0!</v>
      </c>
      <c r="E420" s="60" t="e">
        <f t="shared" si="227"/>
        <v>#DIV/0!</v>
      </c>
      <c r="F420" s="60" t="e">
        <f t="shared" si="227"/>
        <v>#DIV/0!</v>
      </c>
      <c r="G420" s="60" t="e">
        <f t="shared" si="227"/>
        <v>#DIV/0!</v>
      </c>
      <c r="H420" s="60" t="e">
        <f t="shared" si="227"/>
        <v>#DIV/0!</v>
      </c>
      <c r="I420" s="39"/>
      <c r="J420" s="46" t="s">
        <v>737</v>
      </c>
      <c r="K420" s="60" t="e">
        <f t="shared" si="228"/>
        <v>#DIV/0!</v>
      </c>
      <c r="L420" s="60" t="e">
        <f t="shared" si="228"/>
        <v>#DIV/0!</v>
      </c>
      <c r="M420" s="60" t="e">
        <f t="shared" si="228"/>
        <v>#DIV/0!</v>
      </c>
      <c r="N420" s="60" t="e">
        <f t="shared" si="228"/>
        <v>#DIV/0!</v>
      </c>
      <c r="O420" s="60" t="e">
        <f t="shared" si="228"/>
        <v>#DIV/0!</v>
      </c>
      <c r="P420" s="60" t="e">
        <f t="shared" si="228"/>
        <v>#DIV/0!</v>
      </c>
    </row>
    <row r="421" spans="1:16" s="2" customFormat="1" ht="11.25" hidden="1" customHeight="1" x14ac:dyDescent="0.25">
      <c r="A421" s="39"/>
      <c r="B421" s="46" t="s">
        <v>738</v>
      </c>
      <c r="C421" s="59" t="e">
        <f t="shared" si="227"/>
        <v>#DIV/0!</v>
      </c>
      <c r="D421" s="60" t="e">
        <f t="shared" si="227"/>
        <v>#DIV/0!</v>
      </c>
      <c r="E421" s="60" t="e">
        <f t="shared" si="227"/>
        <v>#DIV/0!</v>
      </c>
      <c r="F421" s="60" t="e">
        <f t="shared" si="227"/>
        <v>#DIV/0!</v>
      </c>
      <c r="G421" s="60" t="e">
        <f t="shared" si="227"/>
        <v>#DIV/0!</v>
      </c>
      <c r="H421" s="60" t="e">
        <f t="shared" si="227"/>
        <v>#DIV/0!</v>
      </c>
      <c r="I421" s="39"/>
      <c r="J421" s="46" t="s">
        <v>738</v>
      </c>
      <c r="K421" s="60" t="e">
        <f t="shared" si="228"/>
        <v>#DIV/0!</v>
      </c>
      <c r="L421" s="60" t="e">
        <f t="shared" si="228"/>
        <v>#DIV/0!</v>
      </c>
      <c r="M421" s="60" t="e">
        <f t="shared" si="228"/>
        <v>#DIV/0!</v>
      </c>
      <c r="N421" s="60" t="e">
        <f t="shared" si="228"/>
        <v>#DIV/0!</v>
      </c>
      <c r="O421" s="60" t="e">
        <f t="shared" si="228"/>
        <v>#DIV/0!</v>
      </c>
      <c r="P421" s="60" t="e">
        <f t="shared" si="228"/>
        <v>#DIV/0!</v>
      </c>
    </row>
    <row r="422" spans="1:16" s="2" customFormat="1" ht="11.25" hidden="1" customHeight="1" x14ac:dyDescent="0.25">
      <c r="A422" s="39"/>
      <c r="B422" s="46" t="s">
        <v>739</v>
      </c>
      <c r="C422" s="59" t="e">
        <f t="shared" si="227"/>
        <v>#DIV/0!</v>
      </c>
      <c r="D422" s="60" t="e">
        <f t="shared" si="227"/>
        <v>#DIV/0!</v>
      </c>
      <c r="E422" s="60" t="e">
        <f t="shared" si="227"/>
        <v>#DIV/0!</v>
      </c>
      <c r="F422" s="60" t="e">
        <f t="shared" si="227"/>
        <v>#DIV/0!</v>
      </c>
      <c r="G422" s="60" t="e">
        <f t="shared" si="227"/>
        <v>#DIV/0!</v>
      </c>
      <c r="H422" s="60" t="e">
        <f t="shared" si="227"/>
        <v>#DIV/0!</v>
      </c>
      <c r="I422" s="39"/>
      <c r="J422" s="46" t="s">
        <v>739</v>
      </c>
      <c r="K422" s="60" t="e">
        <f t="shared" si="228"/>
        <v>#DIV/0!</v>
      </c>
      <c r="L422" s="60" t="e">
        <f t="shared" si="228"/>
        <v>#DIV/0!</v>
      </c>
      <c r="M422" s="60" t="e">
        <f t="shared" si="228"/>
        <v>#DIV/0!</v>
      </c>
      <c r="N422" s="60" t="e">
        <f t="shared" si="228"/>
        <v>#DIV/0!</v>
      </c>
      <c r="O422" s="60" t="e">
        <f t="shared" si="228"/>
        <v>#DIV/0!</v>
      </c>
      <c r="P422" s="60" t="e">
        <f t="shared" si="228"/>
        <v>#DIV/0!</v>
      </c>
    </row>
    <row r="423" spans="1:16" s="2" customFormat="1" ht="11.25" hidden="1" customHeight="1" x14ac:dyDescent="0.25">
      <c r="A423" s="39"/>
      <c r="B423" s="46"/>
      <c r="C423" s="59"/>
      <c r="D423" s="60"/>
      <c r="E423" s="60"/>
      <c r="F423" s="60"/>
      <c r="G423" s="60"/>
      <c r="H423" s="60"/>
      <c r="I423" s="39"/>
      <c r="J423" s="46"/>
      <c r="K423" s="60"/>
      <c r="L423" s="60"/>
      <c r="M423" s="60"/>
      <c r="N423" s="60"/>
      <c r="O423" s="60"/>
      <c r="P423" s="60"/>
    </row>
    <row r="424" spans="1:16" s="2" customFormat="1" ht="11.25" hidden="1" customHeight="1" x14ac:dyDescent="0.25">
      <c r="A424" s="2415" t="s">
        <v>740</v>
      </c>
      <c r="B424" s="2412"/>
      <c r="C424" s="59" t="e">
        <f t="shared" ref="C424:H435" si="229">SUM(C217/C190*100-100)</f>
        <v>#DIV/0!</v>
      </c>
      <c r="D424" s="60" t="e">
        <f t="shared" si="229"/>
        <v>#DIV/0!</v>
      </c>
      <c r="E424" s="60" t="e">
        <f t="shared" si="229"/>
        <v>#DIV/0!</v>
      </c>
      <c r="F424" s="60" t="e">
        <f t="shared" si="229"/>
        <v>#DIV/0!</v>
      </c>
      <c r="G424" s="60" t="e">
        <f t="shared" si="229"/>
        <v>#DIV/0!</v>
      </c>
      <c r="H424" s="60" t="e">
        <f t="shared" si="229"/>
        <v>#DIV/0!</v>
      </c>
      <c r="I424" s="2415" t="s">
        <v>740</v>
      </c>
      <c r="J424" s="2412"/>
      <c r="K424" s="60" t="e">
        <f t="shared" ref="K424:P435" si="230">SUM(K217/K190*100-100)</f>
        <v>#DIV/0!</v>
      </c>
      <c r="L424" s="60" t="e">
        <f t="shared" si="230"/>
        <v>#DIV/0!</v>
      </c>
      <c r="M424" s="60" t="e">
        <f t="shared" si="230"/>
        <v>#DIV/0!</v>
      </c>
      <c r="N424" s="60" t="e">
        <f t="shared" si="230"/>
        <v>#DIV/0!</v>
      </c>
      <c r="O424" s="60" t="e">
        <f t="shared" si="230"/>
        <v>#DIV/0!</v>
      </c>
      <c r="P424" s="60" t="e">
        <f t="shared" si="230"/>
        <v>#DIV/0!</v>
      </c>
    </row>
    <row r="425" spans="1:16" s="2" customFormat="1" ht="11.25" hidden="1" customHeight="1" x14ac:dyDescent="0.25">
      <c r="A425" s="2415" t="s">
        <v>741</v>
      </c>
      <c r="B425" s="2412"/>
      <c r="C425" s="59" t="e">
        <f t="shared" si="229"/>
        <v>#DIV/0!</v>
      </c>
      <c r="D425" s="60" t="e">
        <f t="shared" si="229"/>
        <v>#DIV/0!</v>
      </c>
      <c r="E425" s="60" t="e">
        <f t="shared" si="229"/>
        <v>#DIV/0!</v>
      </c>
      <c r="F425" s="60" t="e">
        <f t="shared" si="229"/>
        <v>#DIV/0!</v>
      </c>
      <c r="G425" s="60" t="e">
        <f t="shared" si="229"/>
        <v>#DIV/0!</v>
      </c>
      <c r="H425" s="60" t="e">
        <f t="shared" si="229"/>
        <v>#DIV/0!</v>
      </c>
      <c r="I425" s="2415" t="s">
        <v>741</v>
      </c>
      <c r="J425" s="2412"/>
      <c r="K425" s="60" t="e">
        <f t="shared" si="230"/>
        <v>#DIV/0!</v>
      </c>
      <c r="L425" s="60" t="e">
        <f t="shared" si="230"/>
        <v>#DIV/0!</v>
      </c>
      <c r="M425" s="60" t="e">
        <f t="shared" si="230"/>
        <v>#DIV/0!</v>
      </c>
      <c r="N425" s="60" t="e">
        <f t="shared" si="230"/>
        <v>#DIV/0!</v>
      </c>
      <c r="O425" s="60" t="e">
        <f t="shared" si="230"/>
        <v>#DIV/0!</v>
      </c>
      <c r="P425" s="60" t="e">
        <f t="shared" si="230"/>
        <v>#DIV/0!</v>
      </c>
    </row>
    <row r="426" spans="1:16" s="2" customFormat="1" ht="11.25" hidden="1" customHeight="1" x14ac:dyDescent="0.25">
      <c r="A426" s="2415" t="s">
        <v>742</v>
      </c>
      <c r="B426" s="2412"/>
      <c r="C426" s="59" t="e">
        <f t="shared" si="229"/>
        <v>#DIV/0!</v>
      </c>
      <c r="D426" s="60" t="e">
        <f t="shared" si="229"/>
        <v>#DIV/0!</v>
      </c>
      <c r="E426" s="60" t="e">
        <f t="shared" si="229"/>
        <v>#DIV/0!</v>
      </c>
      <c r="F426" s="60" t="e">
        <f t="shared" si="229"/>
        <v>#DIV/0!</v>
      </c>
      <c r="G426" s="60" t="e">
        <f t="shared" si="229"/>
        <v>#DIV/0!</v>
      </c>
      <c r="H426" s="60" t="e">
        <f t="shared" si="229"/>
        <v>#DIV/0!</v>
      </c>
      <c r="I426" s="2415" t="s">
        <v>742</v>
      </c>
      <c r="J426" s="2412"/>
      <c r="K426" s="60" t="e">
        <f t="shared" si="230"/>
        <v>#DIV/0!</v>
      </c>
      <c r="L426" s="60" t="e">
        <f t="shared" si="230"/>
        <v>#DIV/0!</v>
      </c>
      <c r="M426" s="60" t="e">
        <f t="shared" si="230"/>
        <v>#DIV/0!</v>
      </c>
      <c r="N426" s="60" t="e">
        <f t="shared" si="230"/>
        <v>#DIV/0!</v>
      </c>
      <c r="O426" s="60" t="e">
        <f t="shared" si="230"/>
        <v>#DIV/0!</v>
      </c>
      <c r="P426" s="60" t="e">
        <f t="shared" si="230"/>
        <v>#DIV/0!</v>
      </c>
    </row>
    <row r="427" spans="1:16" s="2" customFormat="1" ht="11.25" hidden="1" customHeight="1" x14ac:dyDescent="0.25">
      <c r="A427" s="2415" t="s">
        <v>743</v>
      </c>
      <c r="B427" s="2412"/>
      <c r="C427" s="59" t="e">
        <f t="shared" si="229"/>
        <v>#DIV/0!</v>
      </c>
      <c r="D427" s="60" t="e">
        <f t="shared" si="229"/>
        <v>#DIV/0!</v>
      </c>
      <c r="E427" s="60" t="e">
        <f t="shared" si="229"/>
        <v>#DIV/0!</v>
      </c>
      <c r="F427" s="60" t="e">
        <f t="shared" si="229"/>
        <v>#DIV/0!</v>
      </c>
      <c r="G427" s="60" t="e">
        <f t="shared" si="229"/>
        <v>#DIV/0!</v>
      </c>
      <c r="H427" s="60" t="e">
        <f t="shared" si="229"/>
        <v>#DIV/0!</v>
      </c>
      <c r="I427" s="2415" t="s">
        <v>743</v>
      </c>
      <c r="J427" s="2412"/>
      <c r="K427" s="60" t="e">
        <f t="shared" si="230"/>
        <v>#DIV/0!</v>
      </c>
      <c r="L427" s="60" t="e">
        <f t="shared" si="230"/>
        <v>#DIV/0!</v>
      </c>
      <c r="M427" s="60" t="e">
        <f t="shared" si="230"/>
        <v>#DIV/0!</v>
      </c>
      <c r="N427" s="60" t="e">
        <f t="shared" si="230"/>
        <v>#DIV/0!</v>
      </c>
      <c r="O427" s="60" t="e">
        <f t="shared" si="230"/>
        <v>#DIV/0!</v>
      </c>
      <c r="P427" s="60" t="e">
        <f t="shared" si="230"/>
        <v>#DIV/0!</v>
      </c>
    </row>
    <row r="428" spans="1:16" s="2" customFormat="1" ht="11.25" hidden="1" customHeight="1" x14ac:dyDescent="0.25">
      <c r="A428" s="2415" t="s">
        <v>744</v>
      </c>
      <c r="B428" s="2412"/>
      <c r="C428" s="59" t="e">
        <f t="shared" si="229"/>
        <v>#DIV/0!</v>
      </c>
      <c r="D428" s="60" t="e">
        <f t="shared" si="229"/>
        <v>#DIV/0!</v>
      </c>
      <c r="E428" s="60" t="e">
        <f t="shared" si="229"/>
        <v>#DIV/0!</v>
      </c>
      <c r="F428" s="60" t="e">
        <f t="shared" si="229"/>
        <v>#DIV/0!</v>
      </c>
      <c r="G428" s="60" t="e">
        <f t="shared" si="229"/>
        <v>#DIV/0!</v>
      </c>
      <c r="H428" s="60" t="e">
        <f t="shared" si="229"/>
        <v>#DIV/0!</v>
      </c>
      <c r="I428" s="2415" t="s">
        <v>744</v>
      </c>
      <c r="J428" s="2412"/>
      <c r="K428" s="60" t="e">
        <f t="shared" si="230"/>
        <v>#DIV/0!</v>
      </c>
      <c r="L428" s="60" t="e">
        <f t="shared" si="230"/>
        <v>#DIV/0!</v>
      </c>
      <c r="M428" s="60" t="e">
        <f t="shared" si="230"/>
        <v>#DIV/0!</v>
      </c>
      <c r="N428" s="60" t="e">
        <f t="shared" si="230"/>
        <v>#DIV/0!</v>
      </c>
      <c r="O428" s="60" t="e">
        <f t="shared" si="230"/>
        <v>#DIV/0!</v>
      </c>
      <c r="P428" s="60" t="e">
        <f t="shared" si="230"/>
        <v>#DIV/0!</v>
      </c>
    </row>
    <row r="429" spans="1:16" s="2" customFormat="1" ht="11.25" hidden="1" customHeight="1" x14ac:dyDescent="0.25">
      <c r="A429" s="2415" t="s">
        <v>745</v>
      </c>
      <c r="B429" s="2412"/>
      <c r="C429" s="59" t="e">
        <f t="shared" si="229"/>
        <v>#DIV/0!</v>
      </c>
      <c r="D429" s="60" t="e">
        <f t="shared" si="229"/>
        <v>#DIV/0!</v>
      </c>
      <c r="E429" s="60" t="e">
        <f t="shared" si="229"/>
        <v>#DIV/0!</v>
      </c>
      <c r="F429" s="60" t="e">
        <f t="shared" si="229"/>
        <v>#DIV/0!</v>
      </c>
      <c r="G429" s="60" t="e">
        <f t="shared" si="229"/>
        <v>#DIV/0!</v>
      </c>
      <c r="H429" s="60" t="e">
        <f t="shared" si="229"/>
        <v>#DIV/0!</v>
      </c>
      <c r="I429" s="2415" t="s">
        <v>745</v>
      </c>
      <c r="J429" s="2412"/>
      <c r="K429" s="60" t="e">
        <f t="shared" si="230"/>
        <v>#DIV/0!</v>
      </c>
      <c r="L429" s="60" t="e">
        <f t="shared" si="230"/>
        <v>#DIV/0!</v>
      </c>
      <c r="M429" s="60" t="e">
        <f t="shared" si="230"/>
        <v>#DIV/0!</v>
      </c>
      <c r="N429" s="60" t="e">
        <f t="shared" si="230"/>
        <v>#DIV/0!</v>
      </c>
      <c r="O429" s="60" t="e">
        <f t="shared" si="230"/>
        <v>#DIV/0!</v>
      </c>
      <c r="P429" s="60" t="e">
        <f t="shared" si="230"/>
        <v>#DIV/0!</v>
      </c>
    </row>
    <row r="430" spans="1:16" s="2" customFormat="1" ht="11.25" hidden="1" customHeight="1" x14ac:dyDescent="0.25">
      <c r="A430" s="2415" t="s">
        <v>746</v>
      </c>
      <c r="B430" s="2412"/>
      <c r="C430" s="59" t="e">
        <f t="shared" si="229"/>
        <v>#DIV/0!</v>
      </c>
      <c r="D430" s="60" t="e">
        <f t="shared" si="229"/>
        <v>#DIV/0!</v>
      </c>
      <c r="E430" s="60" t="e">
        <f t="shared" si="229"/>
        <v>#DIV/0!</v>
      </c>
      <c r="F430" s="60" t="e">
        <f t="shared" si="229"/>
        <v>#DIV/0!</v>
      </c>
      <c r="G430" s="60" t="e">
        <f t="shared" si="229"/>
        <v>#DIV/0!</v>
      </c>
      <c r="H430" s="60" t="e">
        <f t="shared" si="229"/>
        <v>#DIV/0!</v>
      </c>
      <c r="I430" s="2415" t="s">
        <v>746</v>
      </c>
      <c r="J430" s="2412"/>
      <c r="K430" s="60" t="e">
        <f t="shared" si="230"/>
        <v>#DIV/0!</v>
      </c>
      <c r="L430" s="60" t="e">
        <f t="shared" si="230"/>
        <v>#DIV/0!</v>
      </c>
      <c r="M430" s="60" t="e">
        <f t="shared" si="230"/>
        <v>#DIV/0!</v>
      </c>
      <c r="N430" s="60" t="e">
        <f t="shared" si="230"/>
        <v>#DIV/0!</v>
      </c>
      <c r="O430" s="60" t="e">
        <f t="shared" si="230"/>
        <v>#DIV/0!</v>
      </c>
      <c r="P430" s="60" t="e">
        <f t="shared" si="230"/>
        <v>#DIV/0!</v>
      </c>
    </row>
    <row r="431" spans="1:16" s="2" customFormat="1" ht="11.25" hidden="1" customHeight="1" x14ac:dyDescent="0.25">
      <c r="A431" s="2415" t="s">
        <v>747</v>
      </c>
      <c r="B431" s="2412"/>
      <c r="C431" s="59" t="e">
        <f t="shared" si="229"/>
        <v>#DIV/0!</v>
      </c>
      <c r="D431" s="60" t="e">
        <f t="shared" si="229"/>
        <v>#DIV/0!</v>
      </c>
      <c r="E431" s="60" t="e">
        <f t="shared" si="229"/>
        <v>#DIV/0!</v>
      </c>
      <c r="F431" s="60" t="e">
        <f t="shared" si="229"/>
        <v>#DIV/0!</v>
      </c>
      <c r="G431" s="60" t="e">
        <f t="shared" si="229"/>
        <v>#DIV/0!</v>
      </c>
      <c r="H431" s="60" t="e">
        <f t="shared" si="229"/>
        <v>#DIV/0!</v>
      </c>
      <c r="I431" s="2415" t="s">
        <v>747</v>
      </c>
      <c r="J431" s="2412"/>
      <c r="K431" s="60" t="e">
        <f t="shared" si="230"/>
        <v>#DIV/0!</v>
      </c>
      <c r="L431" s="60" t="e">
        <f t="shared" si="230"/>
        <v>#DIV/0!</v>
      </c>
      <c r="M431" s="60" t="e">
        <f t="shared" si="230"/>
        <v>#DIV/0!</v>
      </c>
      <c r="N431" s="60" t="e">
        <f t="shared" si="230"/>
        <v>#DIV/0!</v>
      </c>
      <c r="O431" s="60" t="e">
        <f t="shared" si="230"/>
        <v>#DIV/0!</v>
      </c>
      <c r="P431" s="60" t="e">
        <f t="shared" si="230"/>
        <v>#DIV/0!</v>
      </c>
    </row>
    <row r="432" spans="1:16" s="2" customFormat="1" ht="11.25" hidden="1" customHeight="1" x14ac:dyDescent="0.25">
      <c r="A432" s="2415" t="s">
        <v>748</v>
      </c>
      <c r="B432" s="2412"/>
      <c r="C432" s="59" t="e">
        <f t="shared" si="229"/>
        <v>#DIV/0!</v>
      </c>
      <c r="D432" s="60" t="e">
        <f t="shared" si="229"/>
        <v>#DIV/0!</v>
      </c>
      <c r="E432" s="60" t="e">
        <f t="shared" si="229"/>
        <v>#DIV/0!</v>
      </c>
      <c r="F432" s="60" t="e">
        <f t="shared" si="229"/>
        <v>#DIV/0!</v>
      </c>
      <c r="G432" s="60" t="e">
        <f t="shared" si="229"/>
        <v>#DIV/0!</v>
      </c>
      <c r="H432" s="60" t="e">
        <f t="shared" si="229"/>
        <v>#DIV/0!</v>
      </c>
      <c r="I432" s="2415" t="s">
        <v>748</v>
      </c>
      <c r="J432" s="2412"/>
      <c r="K432" s="60" t="e">
        <f t="shared" si="230"/>
        <v>#DIV/0!</v>
      </c>
      <c r="L432" s="60" t="e">
        <f t="shared" si="230"/>
        <v>#DIV/0!</v>
      </c>
      <c r="M432" s="60" t="e">
        <f t="shared" si="230"/>
        <v>#DIV/0!</v>
      </c>
      <c r="N432" s="60" t="e">
        <f t="shared" si="230"/>
        <v>#DIV/0!</v>
      </c>
      <c r="O432" s="60" t="e">
        <f t="shared" si="230"/>
        <v>#DIV/0!</v>
      </c>
      <c r="P432" s="60" t="e">
        <f t="shared" si="230"/>
        <v>#DIV/0!</v>
      </c>
    </row>
    <row r="433" spans="1:16" s="2" customFormat="1" ht="11.25" hidden="1" customHeight="1" x14ac:dyDescent="0.25">
      <c r="A433" s="2415" t="s">
        <v>749</v>
      </c>
      <c r="B433" s="2412"/>
      <c r="C433" s="59" t="e">
        <f t="shared" si="229"/>
        <v>#DIV/0!</v>
      </c>
      <c r="D433" s="60" t="e">
        <f t="shared" si="229"/>
        <v>#DIV/0!</v>
      </c>
      <c r="E433" s="60" t="e">
        <f t="shared" si="229"/>
        <v>#DIV/0!</v>
      </c>
      <c r="F433" s="60" t="e">
        <f t="shared" si="229"/>
        <v>#DIV/0!</v>
      </c>
      <c r="G433" s="60" t="e">
        <f t="shared" si="229"/>
        <v>#DIV/0!</v>
      </c>
      <c r="H433" s="60" t="e">
        <f t="shared" si="229"/>
        <v>#DIV/0!</v>
      </c>
      <c r="I433" s="2415" t="s">
        <v>749</v>
      </c>
      <c r="J433" s="2412"/>
      <c r="K433" s="60" t="e">
        <f t="shared" si="230"/>
        <v>#DIV/0!</v>
      </c>
      <c r="L433" s="60" t="e">
        <f t="shared" si="230"/>
        <v>#DIV/0!</v>
      </c>
      <c r="M433" s="60" t="e">
        <f t="shared" si="230"/>
        <v>#DIV/0!</v>
      </c>
      <c r="N433" s="60" t="e">
        <f t="shared" si="230"/>
        <v>#DIV/0!</v>
      </c>
      <c r="O433" s="60" t="e">
        <f t="shared" si="230"/>
        <v>#DIV/0!</v>
      </c>
      <c r="P433" s="60" t="e">
        <f t="shared" si="230"/>
        <v>#DIV/0!</v>
      </c>
    </row>
    <row r="434" spans="1:16" s="2" customFormat="1" ht="11.25" hidden="1" customHeight="1" x14ac:dyDescent="0.25">
      <c r="A434" s="2415" t="s">
        <v>750</v>
      </c>
      <c r="B434" s="2412"/>
      <c r="C434" s="59" t="e">
        <f t="shared" si="229"/>
        <v>#DIV/0!</v>
      </c>
      <c r="D434" s="60" t="e">
        <f t="shared" si="229"/>
        <v>#DIV/0!</v>
      </c>
      <c r="E434" s="60" t="e">
        <f t="shared" si="229"/>
        <v>#DIV/0!</v>
      </c>
      <c r="F434" s="60" t="e">
        <f t="shared" si="229"/>
        <v>#DIV/0!</v>
      </c>
      <c r="G434" s="60" t="e">
        <f t="shared" si="229"/>
        <v>#DIV/0!</v>
      </c>
      <c r="H434" s="60" t="e">
        <f t="shared" si="229"/>
        <v>#DIV/0!</v>
      </c>
      <c r="I434" s="2415" t="s">
        <v>750</v>
      </c>
      <c r="J434" s="2412"/>
      <c r="K434" s="60" t="e">
        <f t="shared" si="230"/>
        <v>#DIV/0!</v>
      </c>
      <c r="L434" s="60" t="e">
        <f t="shared" si="230"/>
        <v>#DIV/0!</v>
      </c>
      <c r="M434" s="60" t="e">
        <f t="shared" si="230"/>
        <v>#DIV/0!</v>
      </c>
      <c r="N434" s="60" t="e">
        <f t="shared" si="230"/>
        <v>#DIV/0!</v>
      </c>
      <c r="O434" s="60" t="e">
        <f t="shared" si="230"/>
        <v>#DIV/0!</v>
      </c>
      <c r="P434" s="60" t="e">
        <f t="shared" si="230"/>
        <v>#DIV/0!</v>
      </c>
    </row>
    <row r="435" spans="1:16" s="2" customFormat="1" ht="11.25" hidden="1" customHeight="1" x14ac:dyDescent="0.25">
      <c r="A435" s="2415" t="s">
        <v>751</v>
      </c>
      <c r="B435" s="2412"/>
      <c r="C435" s="59" t="e">
        <f t="shared" si="229"/>
        <v>#DIV/0!</v>
      </c>
      <c r="D435" s="60" t="e">
        <f t="shared" si="229"/>
        <v>#DIV/0!</v>
      </c>
      <c r="E435" s="60" t="e">
        <f t="shared" si="229"/>
        <v>#DIV/0!</v>
      </c>
      <c r="F435" s="60" t="e">
        <f t="shared" si="229"/>
        <v>#DIV/0!</v>
      </c>
      <c r="G435" s="60" t="e">
        <f t="shared" si="229"/>
        <v>#DIV/0!</v>
      </c>
      <c r="H435" s="60" t="e">
        <f t="shared" si="229"/>
        <v>#DIV/0!</v>
      </c>
      <c r="I435" s="2415" t="s">
        <v>751</v>
      </c>
      <c r="J435" s="2412"/>
      <c r="K435" s="60" t="e">
        <f t="shared" si="230"/>
        <v>#DIV/0!</v>
      </c>
      <c r="L435" s="60" t="e">
        <f t="shared" si="230"/>
        <v>#DIV/0!</v>
      </c>
      <c r="M435" s="60" t="e">
        <f t="shared" si="230"/>
        <v>#DIV/0!</v>
      </c>
      <c r="N435" s="60" t="e">
        <f t="shared" si="230"/>
        <v>#DIV/0!</v>
      </c>
      <c r="O435" s="60" t="e">
        <f t="shared" si="230"/>
        <v>#DIV/0!</v>
      </c>
      <c r="P435" s="60" t="e">
        <f t="shared" si="230"/>
        <v>#DIV/0!</v>
      </c>
    </row>
    <row r="436" spans="1:16" s="2" customFormat="1" ht="11.25" hidden="1" customHeight="1" x14ac:dyDescent="0.25">
      <c r="A436" s="54"/>
      <c r="B436" s="55"/>
      <c r="C436" s="59"/>
      <c r="D436" s="60"/>
      <c r="E436" s="60"/>
      <c r="F436" s="60"/>
      <c r="G436" s="60"/>
      <c r="H436" s="60"/>
      <c r="I436" s="54"/>
      <c r="J436" s="55"/>
      <c r="K436" s="60"/>
      <c r="L436" s="60"/>
      <c r="M436" s="60"/>
      <c r="N436" s="60"/>
      <c r="O436" s="60"/>
      <c r="P436" s="60"/>
    </row>
    <row r="437" spans="1:16" s="2" customFormat="1" ht="11.25" hidden="1" customHeight="1" x14ac:dyDescent="0.25">
      <c r="A437" s="39">
        <v>2014</v>
      </c>
      <c r="B437" s="46"/>
      <c r="C437" s="59"/>
      <c r="D437" s="60"/>
      <c r="E437" s="60"/>
      <c r="F437" s="60"/>
      <c r="G437" s="60"/>
      <c r="H437" s="60"/>
      <c r="I437" s="39">
        <v>2014</v>
      </c>
      <c r="J437" s="46"/>
      <c r="K437" s="60"/>
      <c r="L437" s="60"/>
      <c r="M437" s="60"/>
      <c r="N437" s="60"/>
      <c r="O437" s="60"/>
      <c r="P437" s="60"/>
    </row>
    <row r="438" spans="1:16" s="2" customFormat="1" ht="11.25" hidden="1" customHeight="1" x14ac:dyDescent="0.25">
      <c r="A438" s="39"/>
      <c r="B438" s="46" t="s">
        <v>542</v>
      </c>
      <c r="C438" s="59" t="e">
        <f t="shared" ref="C438:H446" si="231">SUM(C231/C204*100-100)</f>
        <v>#DIV/0!</v>
      </c>
      <c r="D438" s="60" t="e">
        <f t="shared" si="231"/>
        <v>#DIV/0!</v>
      </c>
      <c r="E438" s="60" t="e">
        <f t="shared" si="231"/>
        <v>#DIV/0!</v>
      </c>
      <c r="F438" s="60" t="e">
        <f t="shared" si="231"/>
        <v>#DIV/0!</v>
      </c>
      <c r="G438" s="60" t="e">
        <f t="shared" si="231"/>
        <v>#DIV/0!</v>
      </c>
      <c r="H438" s="60" t="e">
        <f t="shared" si="231"/>
        <v>#DIV/0!</v>
      </c>
      <c r="I438" s="39"/>
      <c r="J438" s="46" t="s">
        <v>542</v>
      </c>
      <c r="K438" s="60" t="e">
        <f t="shared" ref="K438:P446" si="232">SUM(K231/K204*100-100)</f>
        <v>#DIV/0!</v>
      </c>
      <c r="L438" s="60" t="e">
        <f t="shared" si="232"/>
        <v>#DIV/0!</v>
      </c>
      <c r="M438" s="60" t="e">
        <f t="shared" si="232"/>
        <v>#DIV/0!</v>
      </c>
      <c r="N438" s="60" t="e">
        <f t="shared" si="232"/>
        <v>#DIV/0!</v>
      </c>
      <c r="O438" s="60" t="e">
        <f t="shared" si="232"/>
        <v>#DIV/0!</v>
      </c>
      <c r="P438" s="60" t="e">
        <f t="shared" si="232"/>
        <v>#DIV/0!</v>
      </c>
    </row>
    <row r="439" spans="1:16" s="2" customFormat="1" ht="11.25" hidden="1" customHeight="1" x14ac:dyDescent="0.25">
      <c r="A439" s="39"/>
      <c r="B439" s="46" t="s">
        <v>729</v>
      </c>
      <c r="C439" s="59" t="e">
        <f t="shared" si="231"/>
        <v>#DIV/0!</v>
      </c>
      <c r="D439" s="60" t="e">
        <f t="shared" si="231"/>
        <v>#DIV/0!</v>
      </c>
      <c r="E439" s="60" t="e">
        <f t="shared" si="231"/>
        <v>#DIV/0!</v>
      </c>
      <c r="F439" s="60" t="e">
        <f t="shared" si="231"/>
        <v>#DIV/0!</v>
      </c>
      <c r="G439" s="60" t="e">
        <f t="shared" si="231"/>
        <v>#DIV/0!</v>
      </c>
      <c r="H439" s="60" t="e">
        <f t="shared" si="231"/>
        <v>#DIV/0!</v>
      </c>
      <c r="I439" s="39"/>
      <c r="J439" s="46" t="s">
        <v>729</v>
      </c>
      <c r="K439" s="60" t="e">
        <f t="shared" si="232"/>
        <v>#DIV/0!</v>
      </c>
      <c r="L439" s="60" t="e">
        <f t="shared" si="232"/>
        <v>#DIV/0!</v>
      </c>
      <c r="M439" s="60" t="e">
        <f t="shared" si="232"/>
        <v>#DIV/0!</v>
      </c>
      <c r="N439" s="60" t="e">
        <f t="shared" si="232"/>
        <v>#DIV/0!</v>
      </c>
      <c r="O439" s="60" t="e">
        <f t="shared" si="232"/>
        <v>#DIV/0!</v>
      </c>
      <c r="P439" s="60" t="e">
        <f t="shared" si="232"/>
        <v>#DIV/0!</v>
      </c>
    </row>
    <row r="440" spans="1:16" s="2" customFormat="1" ht="11.25" hidden="1" customHeight="1" x14ac:dyDescent="0.25">
      <c r="A440" s="39"/>
      <c r="B440" s="46" t="s">
        <v>730</v>
      </c>
      <c r="C440" s="59" t="e">
        <f t="shared" si="231"/>
        <v>#DIV/0!</v>
      </c>
      <c r="D440" s="60" t="e">
        <f t="shared" si="231"/>
        <v>#DIV/0!</v>
      </c>
      <c r="E440" s="60" t="e">
        <f t="shared" si="231"/>
        <v>#DIV/0!</v>
      </c>
      <c r="F440" s="60" t="e">
        <f t="shared" si="231"/>
        <v>#DIV/0!</v>
      </c>
      <c r="G440" s="60" t="e">
        <f t="shared" si="231"/>
        <v>#DIV/0!</v>
      </c>
      <c r="H440" s="60" t="e">
        <f t="shared" si="231"/>
        <v>#DIV/0!</v>
      </c>
      <c r="I440" s="39"/>
      <c r="J440" s="46" t="s">
        <v>730</v>
      </c>
      <c r="K440" s="60" t="e">
        <f t="shared" si="232"/>
        <v>#DIV/0!</v>
      </c>
      <c r="L440" s="60" t="e">
        <f t="shared" si="232"/>
        <v>#DIV/0!</v>
      </c>
      <c r="M440" s="60" t="e">
        <f t="shared" si="232"/>
        <v>#DIV/0!</v>
      </c>
      <c r="N440" s="60" t="e">
        <f t="shared" si="232"/>
        <v>#DIV/0!</v>
      </c>
      <c r="O440" s="60" t="e">
        <f t="shared" si="232"/>
        <v>#DIV/0!</v>
      </c>
      <c r="P440" s="60" t="e">
        <f t="shared" si="232"/>
        <v>#DIV/0!</v>
      </c>
    </row>
    <row r="441" spans="1:16" s="2" customFormat="1" ht="11.25" hidden="1" customHeight="1" x14ac:dyDescent="0.25">
      <c r="A441" s="39"/>
      <c r="B441" s="46" t="s">
        <v>731</v>
      </c>
      <c r="C441" s="59" t="e">
        <f t="shared" si="231"/>
        <v>#DIV/0!</v>
      </c>
      <c r="D441" s="60" t="e">
        <f t="shared" si="231"/>
        <v>#DIV/0!</v>
      </c>
      <c r="E441" s="60" t="e">
        <f t="shared" si="231"/>
        <v>#DIV/0!</v>
      </c>
      <c r="F441" s="60" t="e">
        <f t="shared" si="231"/>
        <v>#DIV/0!</v>
      </c>
      <c r="G441" s="60" t="e">
        <f t="shared" si="231"/>
        <v>#DIV/0!</v>
      </c>
      <c r="H441" s="60" t="e">
        <f t="shared" si="231"/>
        <v>#DIV/0!</v>
      </c>
      <c r="I441" s="39"/>
      <c r="J441" s="46" t="s">
        <v>731</v>
      </c>
      <c r="K441" s="60" t="e">
        <f t="shared" si="232"/>
        <v>#DIV/0!</v>
      </c>
      <c r="L441" s="60" t="e">
        <f t="shared" si="232"/>
        <v>#DIV/0!</v>
      </c>
      <c r="M441" s="60" t="e">
        <f t="shared" si="232"/>
        <v>#DIV/0!</v>
      </c>
      <c r="N441" s="60" t="e">
        <f t="shared" si="232"/>
        <v>#DIV/0!</v>
      </c>
      <c r="O441" s="60" t="e">
        <f t="shared" si="232"/>
        <v>#DIV/0!</v>
      </c>
      <c r="P441" s="60" t="e">
        <f t="shared" si="232"/>
        <v>#DIV/0!</v>
      </c>
    </row>
    <row r="442" spans="1:16" s="2" customFormat="1" ht="11.25" hidden="1" customHeight="1" x14ac:dyDescent="0.25">
      <c r="A442" s="39"/>
      <c r="B442" s="46" t="s">
        <v>732</v>
      </c>
      <c r="C442" s="59" t="e">
        <f t="shared" si="231"/>
        <v>#DIV/0!</v>
      </c>
      <c r="D442" s="60" t="e">
        <f t="shared" si="231"/>
        <v>#DIV/0!</v>
      </c>
      <c r="E442" s="60" t="e">
        <f t="shared" si="231"/>
        <v>#DIV/0!</v>
      </c>
      <c r="F442" s="60" t="e">
        <f t="shared" si="231"/>
        <v>#DIV/0!</v>
      </c>
      <c r="G442" s="60" t="e">
        <f t="shared" si="231"/>
        <v>#DIV/0!</v>
      </c>
      <c r="H442" s="60" t="e">
        <f t="shared" si="231"/>
        <v>#DIV/0!</v>
      </c>
      <c r="I442" s="39"/>
      <c r="J442" s="46" t="s">
        <v>732</v>
      </c>
      <c r="K442" s="60" t="e">
        <f t="shared" si="232"/>
        <v>#DIV/0!</v>
      </c>
      <c r="L442" s="60" t="e">
        <f t="shared" si="232"/>
        <v>#DIV/0!</v>
      </c>
      <c r="M442" s="60" t="e">
        <f t="shared" si="232"/>
        <v>#DIV/0!</v>
      </c>
      <c r="N442" s="60" t="e">
        <f t="shared" si="232"/>
        <v>#DIV/0!</v>
      </c>
      <c r="O442" s="60" t="e">
        <f t="shared" si="232"/>
        <v>#DIV/0!</v>
      </c>
      <c r="P442" s="60" t="e">
        <f t="shared" si="232"/>
        <v>#DIV/0!</v>
      </c>
    </row>
    <row r="443" spans="1:16" s="2" customFormat="1" ht="11.25" hidden="1" customHeight="1" x14ac:dyDescent="0.25">
      <c r="A443" s="39"/>
      <c r="B443" s="46" t="s">
        <v>733</v>
      </c>
      <c r="C443" s="59" t="e">
        <f t="shared" si="231"/>
        <v>#DIV/0!</v>
      </c>
      <c r="D443" s="60" t="e">
        <f t="shared" si="231"/>
        <v>#DIV/0!</v>
      </c>
      <c r="E443" s="60" t="e">
        <f t="shared" si="231"/>
        <v>#DIV/0!</v>
      </c>
      <c r="F443" s="60" t="e">
        <f t="shared" si="231"/>
        <v>#DIV/0!</v>
      </c>
      <c r="G443" s="60" t="e">
        <f t="shared" si="231"/>
        <v>#DIV/0!</v>
      </c>
      <c r="H443" s="60" t="e">
        <f t="shared" si="231"/>
        <v>#DIV/0!</v>
      </c>
      <c r="I443" s="39"/>
      <c r="J443" s="46" t="s">
        <v>733</v>
      </c>
      <c r="K443" s="60" t="e">
        <f t="shared" si="232"/>
        <v>#DIV/0!</v>
      </c>
      <c r="L443" s="60" t="e">
        <f t="shared" si="232"/>
        <v>#DIV/0!</v>
      </c>
      <c r="M443" s="60" t="e">
        <f t="shared" si="232"/>
        <v>#DIV/0!</v>
      </c>
      <c r="N443" s="60" t="e">
        <f t="shared" si="232"/>
        <v>#DIV/0!</v>
      </c>
      <c r="O443" s="60" t="e">
        <f t="shared" si="232"/>
        <v>#DIV/0!</v>
      </c>
      <c r="P443" s="60" t="e">
        <f t="shared" si="232"/>
        <v>#DIV/0!</v>
      </c>
    </row>
    <row r="444" spans="1:16" s="2" customFormat="1" ht="11.25" hidden="1" customHeight="1" x14ac:dyDescent="0.25">
      <c r="A444" s="39"/>
      <c r="B444" s="46" t="s">
        <v>734</v>
      </c>
      <c r="C444" s="59" t="e">
        <f t="shared" si="231"/>
        <v>#DIV/0!</v>
      </c>
      <c r="D444" s="60" t="e">
        <f t="shared" si="231"/>
        <v>#DIV/0!</v>
      </c>
      <c r="E444" s="60" t="e">
        <f t="shared" si="231"/>
        <v>#DIV/0!</v>
      </c>
      <c r="F444" s="60" t="e">
        <f t="shared" si="231"/>
        <v>#DIV/0!</v>
      </c>
      <c r="G444" s="60" t="e">
        <f t="shared" si="231"/>
        <v>#DIV/0!</v>
      </c>
      <c r="H444" s="60" t="e">
        <f t="shared" si="231"/>
        <v>#DIV/0!</v>
      </c>
      <c r="I444" s="39"/>
      <c r="J444" s="46" t="s">
        <v>734</v>
      </c>
      <c r="K444" s="60" t="e">
        <f t="shared" si="232"/>
        <v>#DIV/0!</v>
      </c>
      <c r="L444" s="60" t="e">
        <f t="shared" si="232"/>
        <v>#DIV/0!</v>
      </c>
      <c r="M444" s="60" t="e">
        <f t="shared" si="232"/>
        <v>#DIV/0!</v>
      </c>
      <c r="N444" s="60" t="e">
        <f t="shared" si="232"/>
        <v>#DIV/0!</v>
      </c>
      <c r="O444" s="60" t="e">
        <f t="shared" si="232"/>
        <v>#DIV/0!</v>
      </c>
      <c r="P444" s="60" t="e">
        <f t="shared" si="232"/>
        <v>#DIV/0!</v>
      </c>
    </row>
    <row r="445" spans="1:16" s="2" customFormat="1" ht="11.25" hidden="1" customHeight="1" x14ac:dyDescent="0.25">
      <c r="A445" s="39"/>
      <c r="B445" s="46" t="s">
        <v>735</v>
      </c>
      <c r="C445" s="59" t="e">
        <f t="shared" si="231"/>
        <v>#DIV/0!</v>
      </c>
      <c r="D445" s="60" t="e">
        <f t="shared" si="231"/>
        <v>#DIV/0!</v>
      </c>
      <c r="E445" s="60" t="e">
        <f t="shared" si="231"/>
        <v>#DIV/0!</v>
      </c>
      <c r="F445" s="60" t="e">
        <f t="shared" si="231"/>
        <v>#DIV/0!</v>
      </c>
      <c r="G445" s="60" t="e">
        <f t="shared" si="231"/>
        <v>#DIV/0!</v>
      </c>
      <c r="H445" s="60" t="e">
        <f t="shared" si="231"/>
        <v>#DIV/0!</v>
      </c>
      <c r="I445" s="39"/>
      <c r="J445" s="46" t="s">
        <v>735</v>
      </c>
      <c r="K445" s="60" t="e">
        <f t="shared" si="232"/>
        <v>#DIV/0!</v>
      </c>
      <c r="L445" s="60" t="e">
        <f t="shared" si="232"/>
        <v>#DIV/0!</v>
      </c>
      <c r="M445" s="60" t="e">
        <f t="shared" si="232"/>
        <v>#DIV/0!</v>
      </c>
      <c r="N445" s="60" t="e">
        <f t="shared" si="232"/>
        <v>#DIV/0!</v>
      </c>
      <c r="O445" s="60" t="e">
        <f t="shared" si="232"/>
        <v>#DIV/0!</v>
      </c>
      <c r="P445" s="60" t="e">
        <f t="shared" si="232"/>
        <v>#DIV/0!</v>
      </c>
    </row>
    <row r="446" spans="1:16" s="2" customFormat="1" ht="11.25" hidden="1" customHeight="1" x14ac:dyDescent="0.25">
      <c r="A446" s="39"/>
      <c r="B446" s="46" t="s">
        <v>736</v>
      </c>
      <c r="C446" s="59" t="e">
        <f t="shared" si="231"/>
        <v>#DIV/0!</v>
      </c>
      <c r="D446" s="60" t="e">
        <f t="shared" si="231"/>
        <v>#DIV/0!</v>
      </c>
      <c r="E446" s="60" t="e">
        <f t="shared" si="231"/>
        <v>#DIV/0!</v>
      </c>
      <c r="F446" s="60" t="e">
        <f t="shared" si="231"/>
        <v>#DIV/0!</v>
      </c>
      <c r="G446" s="60" t="e">
        <f t="shared" si="231"/>
        <v>#DIV/0!</v>
      </c>
      <c r="H446" s="60" t="e">
        <f t="shared" si="231"/>
        <v>#DIV/0!</v>
      </c>
      <c r="I446" s="39"/>
      <c r="J446" s="46" t="s">
        <v>736</v>
      </c>
      <c r="K446" s="60" t="e">
        <f t="shared" si="232"/>
        <v>#DIV/0!</v>
      </c>
      <c r="L446" s="60" t="e">
        <f t="shared" si="232"/>
        <v>#DIV/0!</v>
      </c>
      <c r="M446" s="60" t="e">
        <f t="shared" si="232"/>
        <v>#DIV/0!</v>
      </c>
      <c r="N446" s="60" t="e">
        <f t="shared" si="232"/>
        <v>#DIV/0!</v>
      </c>
      <c r="O446" s="60" t="e">
        <f t="shared" si="232"/>
        <v>#DIV/0!</v>
      </c>
      <c r="P446" s="60" t="e">
        <f t="shared" si="232"/>
        <v>#DIV/0!</v>
      </c>
    </row>
    <row r="447" spans="1:16" s="2" customFormat="1" ht="11.25" hidden="1" customHeight="1" x14ac:dyDescent="0.25">
      <c r="A447" s="39"/>
      <c r="B447" s="46" t="s">
        <v>737</v>
      </c>
      <c r="C447" s="59" t="e">
        <f>SUM(#REF!/C213*100-100)</f>
        <v>#REF!</v>
      </c>
      <c r="D447" s="60" t="e">
        <f>SUM(#REF!/D213*100-100)</f>
        <v>#REF!</v>
      </c>
      <c r="E447" s="60" t="e">
        <f>SUM(#REF!/E213*100-100)</f>
        <v>#REF!</v>
      </c>
      <c r="F447" s="60" t="e">
        <f>SUM(#REF!/F213*100-100)</f>
        <v>#REF!</v>
      </c>
      <c r="G447" s="60" t="e">
        <f>SUM(#REF!/G213*100-100)</f>
        <v>#REF!</v>
      </c>
      <c r="H447" s="60" t="e">
        <f>SUM(#REF!/H213*100-100)</f>
        <v>#REF!</v>
      </c>
      <c r="I447" s="39"/>
      <c r="J447" s="46" t="s">
        <v>737</v>
      </c>
      <c r="K447" s="60" t="e">
        <f>SUM(#REF!/K213*100-100)</f>
        <v>#REF!</v>
      </c>
      <c r="L447" s="60" t="e">
        <f>SUM(#REF!/L213*100-100)</f>
        <v>#REF!</v>
      </c>
      <c r="M447" s="60" t="e">
        <f>SUM(#REF!/M213*100-100)</f>
        <v>#REF!</v>
      </c>
      <c r="N447" s="60" t="e">
        <f>SUM(#REF!/N213*100-100)</f>
        <v>#REF!</v>
      </c>
      <c r="O447" s="60" t="e">
        <f>SUM(#REF!/O213*100-100)</f>
        <v>#REF!</v>
      </c>
      <c r="P447" s="60" t="e">
        <f>SUM(#REF!/P213*100-100)</f>
        <v>#REF!</v>
      </c>
    </row>
    <row r="448" spans="1:16" s="2" customFormat="1" ht="11.25" hidden="1" customHeight="1" x14ac:dyDescent="0.25">
      <c r="A448" s="39"/>
      <c r="B448" s="46" t="s">
        <v>738</v>
      </c>
      <c r="C448" s="59" t="e">
        <f>SUM(#REF!/C214*100-100)</f>
        <v>#REF!</v>
      </c>
      <c r="D448" s="60" t="e">
        <f>SUM(#REF!/D214*100-100)</f>
        <v>#REF!</v>
      </c>
      <c r="E448" s="60" t="e">
        <f>SUM(#REF!/E214*100-100)</f>
        <v>#REF!</v>
      </c>
      <c r="F448" s="60" t="e">
        <f>SUM(#REF!/F214*100-100)</f>
        <v>#REF!</v>
      </c>
      <c r="G448" s="60" t="e">
        <f>SUM(#REF!/G214*100-100)</f>
        <v>#REF!</v>
      </c>
      <c r="H448" s="60" t="e">
        <f>SUM(#REF!/H214*100-100)</f>
        <v>#REF!</v>
      </c>
      <c r="I448" s="39"/>
      <c r="J448" s="46" t="s">
        <v>738</v>
      </c>
      <c r="K448" s="60" t="e">
        <f>SUM(#REF!/K214*100-100)</f>
        <v>#REF!</v>
      </c>
      <c r="L448" s="60" t="e">
        <f>SUM(#REF!/L214*100-100)</f>
        <v>#REF!</v>
      </c>
      <c r="M448" s="60" t="e">
        <f>SUM(#REF!/M214*100-100)</f>
        <v>#REF!</v>
      </c>
      <c r="N448" s="60" t="e">
        <f>SUM(#REF!/N214*100-100)</f>
        <v>#REF!</v>
      </c>
      <c r="O448" s="60" t="e">
        <f>SUM(#REF!/O214*100-100)</f>
        <v>#REF!</v>
      </c>
      <c r="P448" s="60" t="e">
        <f>SUM(#REF!/P214*100-100)</f>
        <v>#REF!</v>
      </c>
    </row>
    <row r="449" spans="1:16" s="2" customFormat="1" ht="11.25" hidden="1" customHeight="1" x14ac:dyDescent="0.25">
      <c r="A449" s="39"/>
      <c r="B449" s="46" t="s">
        <v>739</v>
      </c>
      <c r="C449" s="59" t="e">
        <f>SUM(#REF!/C215*100-100)</f>
        <v>#REF!</v>
      </c>
      <c r="D449" s="60" t="e">
        <f>SUM(#REF!/D215*100-100)</f>
        <v>#REF!</v>
      </c>
      <c r="E449" s="60" t="e">
        <f>SUM(#REF!/E215*100-100)</f>
        <v>#REF!</v>
      </c>
      <c r="F449" s="60" t="e">
        <f>SUM(#REF!/F215*100-100)</f>
        <v>#REF!</v>
      </c>
      <c r="G449" s="60" t="e">
        <f>SUM(#REF!/G215*100-100)</f>
        <v>#REF!</v>
      </c>
      <c r="H449" s="60" t="e">
        <f>SUM(#REF!/H215*100-100)</f>
        <v>#REF!</v>
      </c>
      <c r="I449" s="39"/>
      <c r="J449" s="46" t="s">
        <v>739</v>
      </c>
      <c r="K449" s="60" t="e">
        <f>SUM(#REF!/K215*100-100)</f>
        <v>#REF!</v>
      </c>
      <c r="L449" s="60" t="e">
        <f>SUM(#REF!/L215*100-100)</f>
        <v>#REF!</v>
      </c>
      <c r="M449" s="60" t="e">
        <f>SUM(#REF!/M215*100-100)</f>
        <v>#REF!</v>
      </c>
      <c r="N449" s="60" t="e">
        <f>SUM(#REF!/N215*100-100)</f>
        <v>#REF!</v>
      </c>
      <c r="O449" s="60" t="e">
        <f>SUM(#REF!/O215*100-100)</f>
        <v>#REF!</v>
      </c>
      <c r="P449" s="60" t="e">
        <f>SUM(#REF!/P215*100-100)</f>
        <v>#REF!</v>
      </c>
    </row>
    <row r="450" spans="1:16" s="2" customFormat="1" ht="11.25" hidden="1" customHeight="1" x14ac:dyDescent="0.25">
      <c r="A450" s="39"/>
      <c r="B450" s="46"/>
      <c r="C450" s="59"/>
      <c r="D450" s="60"/>
      <c r="E450" s="60"/>
      <c r="F450" s="60"/>
      <c r="G450" s="60"/>
      <c r="H450" s="60"/>
      <c r="I450" s="39"/>
      <c r="J450" s="46"/>
      <c r="K450" s="60"/>
      <c r="L450" s="60"/>
      <c r="M450" s="60"/>
      <c r="N450" s="60"/>
      <c r="O450" s="60"/>
      <c r="P450" s="60"/>
    </row>
    <row r="451" spans="1:16" s="2" customFormat="1" ht="11.25" hidden="1" customHeight="1" x14ac:dyDescent="0.25">
      <c r="A451" s="2415" t="s">
        <v>740</v>
      </c>
      <c r="B451" s="2412"/>
      <c r="C451" s="59" t="e">
        <f>SUM(#REF!/C217*100-100)</f>
        <v>#REF!</v>
      </c>
      <c r="D451" s="60" t="e">
        <f>SUM(#REF!/D217*100-100)</f>
        <v>#REF!</v>
      </c>
      <c r="E451" s="60" t="e">
        <f>SUM(#REF!/E217*100-100)</f>
        <v>#REF!</v>
      </c>
      <c r="F451" s="60" t="e">
        <f>SUM(#REF!/F217*100-100)</f>
        <v>#REF!</v>
      </c>
      <c r="G451" s="60" t="e">
        <f>SUM(#REF!/G217*100-100)</f>
        <v>#REF!</v>
      </c>
      <c r="H451" s="60" t="e">
        <f>SUM(#REF!/H217*100-100)</f>
        <v>#REF!</v>
      </c>
      <c r="I451" s="2415" t="s">
        <v>740</v>
      </c>
      <c r="J451" s="2412"/>
      <c r="K451" s="60" t="e">
        <f>SUM(#REF!/K217*100-100)</f>
        <v>#REF!</v>
      </c>
      <c r="L451" s="60" t="e">
        <f>SUM(#REF!/L217*100-100)</f>
        <v>#REF!</v>
      </c>
      <c r="M451" s="60" t="e">
        <f>SUM(#REF!/M217*100-100)</f>
        <v>#REF!</v>
      </c>
      <c r="N451" s="60" t="e">
        <f>SUM(#REF!/N217*100-100)</f>
        <v>#REF!</v>
      </c>
      <c r="O451" s="60" t="e">
        <f>SUM(#REF!/O217*100-100)</f>
        <v>#REF!</v>
      </c>
      <c r="P451" s="60" t="e">
        <f>SUM(#REF!/P217*100-100)</f>
        <v>#REF!</v>
      </c>
    </row>
    <row r="452" spans="1:16" s="2" customFormat="1" ht="11.25" hidden="1" customHeight="1" x14ac:dyDescent="0.25">
      <c r="A452" s="2415" t="s">
        <v>741</v>
      </c>
      <c r="B452" s="2412"/>
      <c r="C452" s="59" t="e">
        <f>SUM(#REF!/C218*100-100)</f>
        <v>#REF!</v>
      </c>
      <c r="D452" s="60" t="e">
        <f>SUM(#REF!/D218*100-100)</f>
        <v>#REF!</v>
      </c>
      <c r="E452" s="60" t="e">
        <f>SUM(#REF!/E218*100-100)</f>
        <v>#REF!</v>
      </c>
      <c r="F452" s="60" t="e">
        <f>SUM(#REF!/F218*100-100)</f>
        <v>#REF!</v>
      </c>
      <c r="G452" s="60" t="e">
        <f>SUM(#REF!/G218*100-100)</f>
        <v>#REF!</v>
      </c>
      <c r="H452" s="60" t="e">
        <f>SUM(#REF!/H218*100-100)</f>
        <v>#REF!</v>
      </c>
      <c r="I452" s="2415" t="s">
        <v>741</v>
      </c>
      <c r="J452" s="2412"/>
      <c r="K452" s="60" t="e">
        <f>SUM(#REF!/K218*100-100)</f>
        <v>#REF!</v>
      </c>
      <c r="L452" s="60" t="e">
        <f>SUM(#REF!/L218*100-100)</f>
        <v>#REF!</v>
      </c>
      <c r="M452" s="60" t="e">
        <f>SUM(#REF!/M218*100-100)</f>
        <v>#REF!</v>
      </c>
      <c r="N452" s="60" t="e">
        <f>SUM(#REF!/N218*100-100)</f>
        <v>#REF!</v>
      </c>
      <c r="O452" s="60" t="e">
        <f>SUM(#REF!/O218*100-100)</f>
        <v>#REF!</v>
      </c>
      <c r="P452" s="60" t="e">
        <f>SUM(#REF!/P218*100-100)</f>
        <v>#REF!</v>
      </c>
    </row>
    <row r="453" spans="1:16" s="2" customFormat="1" ht="11.25" hidden="1" customHeight="1" x14ac:dyDescent="0.25">
      <c r="A453" s="2415" t="s">
        <v>742</v>
      </c>
      <c r="B453" s="2412"/>
      <c r="C453" s="59" t="e">
        <f t="shared" ref="C453:H462" si="233">SUM(C240/C219*100-100)</f>
        <v>#DIV/0!</v>
      </c>
      <c r="D453" s="60" t="e">
        <f t="shared" si="233"/>
        <v>#DIV/0!</v>
      </c>
      <c r="E453" s="60" t="e">
        <f t="shared" si="233"/>
        <v>#DIV/0!</v>
      </c>
      <c r="F453" s="60" t="e">
        <f t="shared" si="233"/>
        <v>#DIV/0!</v>
      </c>
      <c r="G453" s="60" t="e">
        <f t="shared" si="233"/>
        <v>#DIV/0!</v>
      </c>
      <c r="H453" s="60" t="e">
        <f t="shared" si="233"/>
        <v>#DIV/0!</v>
      </c>
      <c r="I453" s="2415" t="s">
        <v>742</v>
      </c>
      <c r="J453" s="2412"/>
      <c r="K453" s="60" t="e">
        <f t="shared" ref="K453:P462" si="234">SUM(K240/K219*100-100)</f>
        <v>#DIV/0!</v>
      </c>
      <c r="L453" s="60" t="e">
        <f t="shared" si="234"/>
        <v>#DIV/0!</v>
      </c>
      <c r="M453" s="60" t="e">
        <f t="shared" si="234"/>
        <v>#DIV/0!</v>
      </c>
      <c r="N453" s="60" t="e">
        <f t="shared" si="234"/>
        <v>#DIV/0!</v>
      </c>
      <c r="O453" s="60" t="e">
        <f t="shared" si="234"/>
        <v>#DIV/0!</v>
      </c>
      <c r="P453" s="60" t="e">
        <f t="shared" si="234"/>
        <v>#DIV/0!</v>
      </c>
    </row>
    <row r="454" spans="1:16" s="2" customFormat="1" ht="11.25" hidden="1" customHeight="1" x14ac:dyDescent="0.25">
      <c r="A454" s="2415" t="s">
        <v>743</v>
      </c>
      <c r="B454" s="2412"/>
      <c r="C454" s="59" t="e">
        <f t="shared" si="233"/>
        <v>#DIV/0!</v>
      </c>
      <c r="D454" s="60" t="e">
        <f t="shared" si="233"/>
        <v>#DIV/0!</v>
      </c>
      <c r="E454" s="60" t="e">
        <f t="shared" si="233"/>
        <v>#DIV/0!</v>
      </c>
      <c r="F454" s="60" t="e">
        <f t="shared" si="233"/>
        <v>#DIV/0!</v>
      </c>
      <c r="G454" s="60" t="e">
        <f t="shared" si="233"/>
        <v>#DIV/0!</v>
      </c>
      <c r="H454" s="60" t="e">
        <f t="shared" si="233"/>
        <v>#DIV/0!</v>
      </c>
      <c r="I454" s="2415" t="s">
        <v>743</v>
      </c>
      <c r="J454" s="2412"/>
      <c r="K454" s="60" t="e">
        <f t="shared" si="234"/>
        <v>#DIV/0!</v>
      </c>
      <c r="L454" s="60" t="e">
        <f t="shared" si="234"/>
        <v>#DIV/0!</v>
      </c>
      <c r="M454" s="60" t="e">
        <f t="shared" si="234"/>
        <v>#DIV/0!</v>
      </c>
      <c r="N454" s="60" t="e">
        <f t="shared" si="234"/>
        <v>#DIV/0!</v>
      </c>
      <c r="O454" s="60" t="e">
        <f t="shared" si="234"/>
        <v>#DIV/0!</v>
      </c>
      <c r="P454" s="60" t="e">
        <f t="shared" si="234"/>
        <v>#DIV/0!</v>
      </c>
    </row>
    <row r="455" spans="1:16" s="2" customFormat="1" ht="11.25" hidden="1" customHeight="1" x14ac:dyDescent="0.25">
      <c r="A455" s="2415" t="s">
        <v>744</v>
      </c>
      <c r="B455" s="2412"/>
      <c r="C455" s="59" t="e">
        <f t="shared" si="233"/>
        <v>#DIV/0!</v>
      </c>
      <c r="D455" s="60" t="e">
        <f t="shared" si="233"/>
        <v>#DIV/0!</v>
      </c>
      <c r="E455" s="60" t="e">
        <f t="shared" si="233"/>
        <v>#DIV/0!</v>
      </c>
      <c r="F455" s="60" t="e">
        <f t="shared" si="233"/>
        <v>#DIV/0!</v>
      </c>
      <c r="G455" s="60" t="e">
        <f t="shared" si="233"/>
        <v>#DIV/0!</v>
      </c>
      <c r="H455" s="60" t="e">
        <f t="shared" si="233"/>
        <v>#DIV/0!</v>
      </c>
      <c r="I455" s="2415" t="s">
        <v>744</v>
      </c>
      <c r="J455" s="2412"/>
      <c r="K455" s="60" t="e">
        <f t="shared" si="234"/>
        <v>#DIV/0!</v>
      </c>
      <c r="L455" s="60" t="e">
        <f t="shared" si="234"/>
        <v>#DIV/0!</v>
      </c>
      <c r="M455" s="60" t="e">
        <f t="shared" si="234"/>
        <v>#DIV/0!</v>
      </c>
      <c r="N455" s="60" t="e">
        <f t="shared" si="234"/>
        <v>#DIV/0!</v>
      </c>
      <c r="O455" s="60" t="e">
        <f t="shared" si="234"/>
        <v>#DIV/0!</v>
      </c>
      <c r="P455" s="60" t="e">
        <f t="shared" si="234"/>
        <v>#DIV/0!</v>
      </c>
    </row>
    <row r="456" spans="1:16" s="2" customFormat="1" ht="11.25" hidden="1" customHeight="1" x14ac:dyDescent="0.25">
      <c r="A456" s="2415" t="s">
        <v>745</v>
      </c>
      <c r="B456" s="2412"/>
      <c r="C456" s="59" t="e">
        <f t="shared" si="233"/>
        <v>#DIV/0!</v>
      </c>
      <c r="D456" s="60" t="e">
        <f t="shared" si="233"/>
        <v>#DIV/0!</v>
      </c>
      <c r="E456" s="60" t="e">
        <f t="shared" si="233"/>
        <v>#DIV/0!</v>
      </c>
      <c r="F456" s="60" t="e">
        <f t="shared" si="233"/>
        <v>#DIV/0!</v>
      </c>
      <c r="G456" s="60" t="e">
        <f t="shared" si="233"/>
        <v>#DIV/0!</v>
      </c>
      <c r="H456" s="60" t="e">
        <f t="shared" si="233"/>
        <v>#DIV/0!</v>
      </c>
      <c r="I456" s="2415" t="s">
        <v>745</v>
      </c>
      <c r="J456" s="2412"/>
      <c r="K456" s="60" t="e">
        <f t="shared" si="234"/>
        <v>#DIV/0!</v>
      </c>
      <c r="L456" s="60" t="e">
        <f t="shared" si="234"/>
        <v>#DIV/0!</v>
      </c>
      <c r="M456" s="60" t="e">
        <f t="shared" si="234"/>
        <v>#DIV/0!</v>
      </c>
      <c r="N456" s="60" t="e">
        <f t="shared" si="234"/>
        <v>#DIV/0!</v>
      </c>
      <c r="O456" s="60" t="e">
        <f t="shared" si="234"/>
        <v>#DIV/0!</v>
      </c>
      <c r="P456" s="60" t="e">
        <f t="shared" si="234"/>
        <v>#DIV/0!</v>
      </c>
    </row>
    <row r="457" spans="1:16" s="2" customFormat="1" ht="11.25" hidden="1" customHeight="1" x14ac:dyDescent="0.25">
      <c r="A457" s="2415" t="s">
        <v>746</v>
      </c>
      <c r="B457" s="2412"/>
      <c r="C457" s="59" t="e">
        <f t="shared" si="233"/>
        <v>#DIV/0!</v>
      </c>
      <c r="D457" s="60" t="e">
        <f t="shared" si="233"/>
        <v>#DIV/0!</v>
      </c>
      <c r="E457" s="60" t="e">
        <f t="shared" si="233"/>
        <v>#DIV/0!</v>
      </c>
      <c r="F457" s="60" t="e">
        <f t="shared" si="233"/>
        <v>#DIV/0!</v>
      </c>
      <c r="G457" s="60" t="e">
        <f t="shared" si="233"/>
        <v>#DIV/0!</v>
      </c>
      <c r="H457" s="60" t="e">
        <f t="shared" si="233"/>
        <v>#DIV/0!</v>
      </c>
      <c r="I457" s="2415" t="s">
        <v>746</v>
      </c>
      <c r="J457" s="2412"/>
      <c r="K457" s="60" t="e">
        <f t="shared" si="234"/>
        <v>#DIV/0!</v>
      </c>
      <c r="L457" s="60" t="e">
        <f t="shared" si="234"/>
        <v>#DIV/0!</v>
      </c>
      <c r="M457" s="60" t="e">
        <f t="shared" si="234"/>
        <v>#DIV/0!</v>
      </c>
      <c r="N457" s="60" t="e">
        <f t="shared" si="234"/>
        <v>#DIV/0!</v>
      </c>
      <c r="O457" s="60" t="e">
        <f t="shared" si="234"/>
        <v>#DIV/0!</v>
      </c>
      <c r="P457" s="60" t="e">
        <f t="shared" si="234"/>
        <v>#DIV/0!</v>
      </c>
    </row>
    <row r="458" spans="1:16" s="2" customFormat="1" ht="11.25" hidden="1" customHeight="1" x14ac:dyDescent="0.25">
      <c r="A458" s="2415" t="s">
        <v>747</v>
      </c>
      <c r="B458" s="2412"/>
      <c r="C458" s="59" t="e">
        <f t="shared" si="233"/>
        <v>#DIV/0!</v>
      </c>
      <c r="D458" s="60" t="e">
        <f t="shared" si="233"/>
        <v>#DIV/0!</v>
      </c>
      <c r="E458" s="60" t="e">
        <f t="shared" si="233"/>
        <v>#DIV/0!</v>
      </c>
      <c r="F458" s="60" t="e">
        <f t="shared" si="233"/>
        <v>#DIV/0!</v>
      </c>
      <c r="G458" s="60" t="e">
        <f t="shared" si="233"/>
        <v>#DIV/0!</v>
      </c>
      <c r="H458" s="60" t="e">
        <f t="shared" si="233"/>
        <v>#DIV/0!</v>
      </c>
      <c r="I458" s="2415" t="s">
        <v>747</v>
      </c>
      <c r="J458" s="2412"/>
      <c r="K458" s="60" t="e">
        <f t="shared" si="234"/>
        <v>#DIV/0!</v>
      </c>
      <c r="L458" s="60" t="e">
        <f t="shared" si="234"/>
        <v>#DIV/0!</v>
      </c>
      <c r="M458" s="60" t="e">
        <f t="shared" si="234"/>
        <v>#DIV/0!</v>
      </c>
      <c r="N458" s="60" t="e">
        <f t="shared" si="234"/>
        <v>#DIV/0!</v>
      </c>
      <c r="O458" s="60" t="e">
        <f t="shared" si="234"/>
        <v>#DIV/0!</v>
      </c>
      <c r="P458" s="60" t="e">
        <f t="shared" si="234"/>
        <v>#DIV/0!</v>
      </c>
    </row>
    <row r="459" spans="1:16" s="2" customFormat="1" ht="11.25" hidden="1" customHeight="1" x14ac:dyDescent="0.25">
      <c r="A459" s="2415" t="s">
        <v>748</v>
      </c>
      <c r="B459" s="2412"/>
      <c r="C459" s="59" t="e">
        <f t="shared" si="233"/>
        <v>#DIV/0!</v>
      </c>
      <c r="D459" s="60" t="e">
        <f t="shared" si="233"/>
        <v>#DIV/0!</v>
      </c>
      <c r="E459" s="60" t="e">
        <f t="shared" si="233"/>
        <v>#DIV/0!</v>
      </c>
      <c r="F459" s="60" t="e">
        <f t="shared" si="233"/>
        <v>#DIV/0!</v>
      </c>
      <c r="G459" s="60" t="e">
        <f t="shared" si="233"/>
        <v>#DIV/0!</v>
      </c>
      <c r="H459" s="60" t="e">
        <f t="shared" si="233"/>
        <v>#DIV/0!</v>
      </c>
      <c r="I459" s="2415" t="s">
        <v>748</v>
      </c>
      <c r="J459" s="2412"/>
      <c r="K459" s="60" t="e">
        <f t="shared" si="234"/>
        <v>#DIV/0!</v>
      </c>
      <c r="L459" s="60" t="e">
        <f t="shared" si="234"/>
        <v>#DIV/0!</v>
      </c>
      <c r="M459" s="60" t="e">
        <f t="shared" si="234"/>
        <v>#DIV/0!</v>
      </c>
      <c r="N459" s="60" t="e">
        <f t="shared" si="234"/>
        <v>#DIV/0!</v>
      </c>
      <c r="O459" s="60" t="e">
        <f t="shared" si="234"/>
        <v>#DIV/0!</v>
      </c>
      <c r="P459" s="60" t="e">
        <f t="shared" si="234"/>
        <v>#DIV/0!</v>
      </c>
    </row>
    <row r="460" spans="1:16" s="2" customFormat="1" ht="11.25" hidden="1" customHeight="1" x14ac:dyDescent="0.25">
      <c r="A460" s="2415" t="s">
        <v>749</v>
      </c>
      <c r="B460" s="2412"/>
      <c r="C460" s="59" t="e">
        <f t="shared" si="233"/>
        <v>#DIV/0!</v>
      </c>
      <c r="D460" s="60" t="e">
        <f t="shared" si="233"/>
        <v>#DIV/0!</v>
      </c>
      <c r="E460" s="60" t="e">
        <f t="shared" si="233"/>
        <v>#DIV/0!</v>
      </c>
      <c r="F460" s="60" t="e">
        <f t="shared" si="233"/>
        <v>#DIV/0!</v>
      </c>
      <c r="G460" s="60" t="e">
        <f t="shared" si="233"/>
        <v>#DIV/0!</v>
      </c>
      <c r="H460" s="60" t="e">
        <f t="shared" si="233"/>
        <v>#DIV/0!</v>
      </c>
      <c r="I460" s="2415" t="s">
        <v>749</v>
      </c>
      <c r="J460" s="2412"/>
      <c r="K460" s="60" t="e">
        <f t="shared" si="234"/>
        <v>#DIV/0!</v>
      </c>
      <c r="L460" s="60" t="e">
        <f t="shared" si="234"/>
        <v>#DIV/0!</v>
      </c>
      <c r="M460" s="60" t="e">
        <f t="shared" si="234"/>
        <v>#DIV/0!</v>
      </c>
      <c r="N460" s="60" t="e">
        <f t="shared" si="234"/>
        <v>#DIV/0!</v>
      </c>
      <c r="O460" s="60" t="e">
        <f t="shared" si="234"/>
        <v>#DIV/0!</v>
      </c>
      <c r="P460" s="60" t="e">
        <f t="shared" si="234"/>
        <v>#DIV/0!</v>
      </c>
    </row>
    <row r="461" spans="1:16" s="2" customFormat="1" ht="11.25" hidden="1" customHeight="1" x14ac:dyDescent="0.25">
      <c r="A461" s="2415" t="s">
        <v>750</v>
      </c>
      <c r="B461" s="2412"/>
      <c r="C461" s="59" t="e">
        <f t="shared" si="233"/>
        <v>#DIV/0!</v>
      </c>
      <c r="D461" s="60" t="e">
        <f t="shared" si="233"/>
        <v>#DIV/0!</v>
      </c>
      <c r="E461" s="60" t="e">
        <f t="shared" si="233"/>
        <v>#DIV/0!</v>
      </c>
      <c r="F461" s="60" t="e">
        <f t="shared" si="233"/>
        <v>#DIV/0!</v>
      </c>
      <c r="G461" s="60" t="e">
        <f t="shared" si="233"/>
        <v>#DIV/0!</v>
      </c>
      <c r="H461" s="60" t="e">
        <f t="shared" si="233"/>
        <v>#DIV/0!</v>
      </c>
      <c r="I461" s="2415" t="s">
        <v>750</v>
      </c>
      <c r="J461" s="2412"/>
      <c r="K461" s="60" t="e">
        <f t="shared" si="234"/>
        <v>#DIV/0!</v>
      </c>
      <c r="L461" s="60" t="e">
        <f t="shared" si="234"/>
        <v>#DIV/0!</v>
      </c>
      <c r="M461" s="60" t="e">
        <f t="shared" si="234"/>
        <v>#DIV/0!</v>
      </c>
      <c r="N461" s="60" t="e">
        <f t="shared" si="234"/>
        <v>#DIV/0!</v>
      </c>
      <c r="O461" s="60" t="e">
        <f t="shared" si="234"/>
        <v>#DIV/0!</v>
      </c>
      <c r="P461" s="60" t="e">
        <f t="shared" si="234"/>
        <v>#DIV/0!</v>
      </c>
    </row>
    <row r="462" spans="1:16" s="2" customFormat="1" ht="11.25" hidden="1" customHeight="1" x14ac:dyDescent="0.25">
      <c r="A462" s="2415" t="s">
        <v>751</v>
      </c>
      <c r="B462" s="2412"/>
      <c r="C462" s="59" t="e">
        <f t="shared" si="233"/>
        <v>#DIV/0!</v>
      </c>
      <c r="D462" s="60" t="e">
        <f t="shared" si="233"/>
        <v>#DIV/0!</v>
      </c>
      <c r="E462" s="60" t="e">
        <f t="shared" si="233"/>
        <v>#DIV/0!</v>
      </c>
      <c r="F462" s="60" t="e">
        <f t="shared" si="233"/>
        <v>#DIV/0!</v>
      </c>
      <c r="G462" s="60" t="e">
        <f t="shared" si="233"/>
        <v>#DIV/0!</v>
      </c>
      <c r="H462" s="60" t="e">
        <f t="shared" si="233"/>
        <v>#DIV/0!</v>
      </c>
      <c r="I462" s="2415" t="s">
        <v>751</v>
      </c>
      <c r="J462" s="2412"/>
      <c r="K462" s="60" t="e">
        <f t="shared" si="234"/>
        <v>#DIV/0!</v>
      </c>
      <c r="L462" s="60" t="e">
        <f t="shared" si="234"/>
        <v>#DIV/0!</v>
      </c>
      <c r="M462" s="60" t="e">
        <f t="shared" si="234"/>
        <v>#DIV/0!</v>
      </c>
      <c r="N462" s="60" t="e">
        <f t="shared" si="234"/>
        <v>#DIV/0!</v>
      </c>
      <c r="O462" s="60" t="e">
        <f t="shared" si="234"/>
        <v>#DIV/0!</v>
      </c>
      <c r="P462" s="60" t="e">
        <f t="shared" si="234"/>
        <v>#DIV/0!</v>
      </c>
    </row>
    <row r="463" spans="1:16" ht="11.25" customHeight="1" x14ac:dyDescent="0.2">
      <c r="P463" s="109"/>
    </row>
    <row r="464" spans="1:16" ht="106.9" customHeight="1" x14ac:dyDescent="0.2">
      <c r="A464" s="2417" t="s">
        <v>1601</v>
      </c>
      <c r="B464" s="2474"/>
      <c r="C464" s="2474"/>
      <c r="D464" s="2474"/>
      <c r="E464" s="2474"/>
      <c r="F464" s="2474"/>
      <c r="G464" s="2474"/>
      <c r="H464" s="2474"/>
      <c r="I464" s="2472" t="s">
        <v>1604</v>
      </c>
      <c r="J464" s="2473"/>
      <c r="K464" s="2473"/>
      <c r="L464" s="2473"/>
      <c r="M464" s="2473"/>
      <c r="N464" s="2473"/>
      <c r="O464" s="2473"/>
      <c r="P464" s="2473"/>
    </row>
    <row r="465" spans="1:16" ht="11.25" customHeight="1" x14ac:dyDescent="0.2">
      <c r="A465" s="111"/>
      <c r="P465" s="109"/>
    </row>
  </sheetData>
  <mergeCells count="342">
    <mergeCell ref="I459:J459"/>
    <mergeCell ref="I460:J460"/>
    <mergeCell ref="I461:J461"/>
    <mergeCell ref="I462:J462"/>
    <mergeCell ref="A462:B462"/>
    <mergeCell ref="A458:B458"/>
    <mergeCell ref="A459:B459"/>
    <mergeCell ref="A460:B460"/>
    <mergeCell ref="A461:B461"/>
    <mergeCell ref="A454:B454"/>
    <mergeCell ref="A455:B455"/>
    <mergeCell ref="A456:B456"/>
    <mergeCell ref="A457:B457"/>
    <mergeCell ref="A435:B435"/>
    <mergeCell ref="A451:B451"/>
    <mergeCell ref="A452:B452"/>
    <mergeCell ref="A453:B453"/>
    <mergeCell ref="A431:B431"/>
    <mergeCell ref="A432:B432"/>
    <mergeCell ref="A433:B433"/>
    <mergeCell ref="A434:B434"/>
    <mergeCell ref="A427:B427"/>
    <mergeCell ref="A428:B428"/>
    <mergeCell ref="A429:B429"/>
    <mergeCell ref="A430:B430"/>
    <mergeCell ref="A408:B408"/>
    <mergeCell ref="A424:B424"/>
    <mergeCell ref="A425:B425"/>
    <mergeCell ref="A426:B426"/>
    <mergeCell ref="A404:B404"/>
    <mergeCell ref="A405:B405"/>
    <mergeCell ref="A406:B406"/>
    <mergeCell ref="A407:B407"/>
    <mergeCell ref="A400:B400"/>
    <mergeCell ref="A401:B401"/>
    <mergeCell ref="A402:B402"/>
    <mergeCell ref="A403:B403"/>
    <mergeCell ref="A381:B381"/>
    <mergeCell ref="A397:B397"/>
    <mergeCell ref="A398:B398"/>
    <mergeCell ref="A399:B399"/>
    <mergeCell ref="A377:B377"/>
    <mergeCell ref="A378:B378"/>
    <mergeCell ref="A379:B379"/>
    <mergeCell ref="A380:B380"/>
    <mergeCell ref="A373:B373"/>
    <mergeCell ref="A374:B374"/>
    <mergeCell ref="A375:B375"/>
    <mergeCell ref="A376:B376"/>
    <mergeCell ref="A354:B354"/>
    <mergeCell ref="A370:B370"/>
    <mergeCell ref="A371:B371"/>
    <mergeCell ref="A372:B372"/>
    <mergeCell ref="A350:B350"/>
    <mergeCell ref="A351:B351"/>
    <mergeCell ref="A352:B352"/>
    <mergeCell ref="A353:B353"/>
    <mergeCell ref="A346:B346"/>
    <mergeCell ref="A347:B347"/>
    <mergeCell ref="A348:B348"/>
    <mergeCell ref="A349:B349"/>
    <mergeCell ref="A327:B327"/>
    <mergeCell ref="A343:B343"/>
    <mergeCell ref="A344:B344"/>
    <mergeCell ref="A345:B345"/>
    <mergeCell ref="A323:B323"/>
    <mergeCell ref="A324:B324"/>
    <mergeCell ref="A325:B325"/>
    <mergeCell ref="A326:B326"/>
    <mergeCell ref="A319:B319"/>
    <mergeCell ref="A320:B320"/>
    <mergeCell ref="A321:B321"/>
    <mergeCell ref="A322:B322"/>
    <mergeCell ref="A300:B300"/>
    <mergeCell ref="A316:B316"/>
    <mergeCell ref="A317:B317"/>
    <mergeCell ref="A318:B318"/>
    <mergeCell ref="A296:B296"/>
    <mergeCell ref="A297:B297"/>
    <mergeCell ref="A298:B298"/>
    <mergeCell ref="A299:B299"/>
    <mergeCell ref="A292:B292"/>
    <mergeCell ref="A293:B293"/>
    <mergeCell ref="A294:B294"/>
    <mergeCell ref="A295:B295"/>
    <mergeCell ref="A270:B270"/>
    <mergeCell ref="A289:B289"/>
    <mergeCell ref="A290:B290"/>
    <mergeCell ref="A291:B291"/>
    <mergeCell ref="A273:B273"/>
    <mergeCell ref="A271:B271"/>
    <mergeCell ref="A272:B272"/>
    <mergeCell ref="A218:B218"/>
    <mergeCell ref="A219:B219"/>
    <mergeCell ref="A220:B220"/>
    <mergeCell ref="A221:B221"/>
    <mergeCell ref="A223:B223"/>
    <mergeCell ref="C251:H251"/>
    <mergeCell ref="C252:H252"/>
    <mergeCell ref="A268:B268"/>
    <mergeCell ref="A269:B269"/>
    <mergeCell ref="A245:B245"/>
    <mergeCell ref="A246:B246"/>
    <mergeCell ref="A247:B247"/>
    <mergeCell ref="A249:B249"/>
    <mergeCell ref="A248:B248"/>
    <mergeCell ref="A165:B165"/>
    <mergeCell ref="A191:B191"/>
    <mergeCell ref="A192:B192"/>
    <mergeCell ref="A168:B168"/>
    <mergeCell ref="A169:B169"/>
    <mergeCell ref="A170:B170"/>
    <mergeCell ref="A171:B171"/>
    <mergeCell ref="A167:B167"/>
    <mergeCell ref="A166:B166"/>
    <mergeCell ref="A146:B146"/>
    <mergeCell ref="A147:B147"/>
    <mergeCell ref="A163:B163"/>
    <mergeCell ref="A164:B164"/>
    <mergeCell ref="A142:B142"/>
    <mergeCell ref="A143:B143"/>
    <mergeCell ref="A144:B144"/>
    <mergeCell ref="A145:B145"/>
    <mergeCell ref="A138:B138"/>
    <mergeCell ref="A139:B139"/>
    <mergeCell ref="A140:B140"/>
    <mergeCell ref="A141:B141"/>
    <mergeCell ref="A118:B118"/>
    <mergeCell ref="A120:B120"/>
    <mergeCell ref="A136:B136"/>
    <mergeCell ref="A137:B137"/>
    <mergeCell ref="A119:B119"/>
    <mergeCell ref="A114:B114"/>
    <mergeCell ref="A115:B115"/>
    <mergeCell ref="A116:B116"/>
    <mergeCell ref="A117:B117"/>
    <mergeCell ref="A111:B111"/>
    <mergeCell ref="A112:B112"/>
    <mergeCell ref="A113:B113"/>
    <mergeCell ref="A91:B91"/>
    <mergeCell ref="A92:B92"/>
    <mergeCell ref="A93:B93"/>
    <mergeCell ref="A109:B109"/>
    <mergeCell ref="A86:B86"/>
    <mergeCell ref="A88:B88"/>
    <mergeCell ref="A89:B89"/>
    <mergeCell ref="A90:B90"/>
    <mergeCell ref="A87:B87"/>
    <mergeCell ref="A82:B82"/>
    <mergeCell ref="A83:B83"/>
    <mergeCell ref="A84:B84"/>
    <mergeCell ref="A85:B85"/>
    <mergeCell ref="A35:B35"/>
    <mergeCell ref="A224:B224"/>
    <mergeCell ref="A227:B227"/>
    <mergeCell ref="A56:B56"/>
    <mergeCell ref="A57:B57"/>
    <mergeCell ref="A58:B58"/>
    <mergeCell ref="A59:B59"/>
    <mergeCell ref="A60:B60"/>
    <mergeCell ref="A61:B61"/>
    <mergeCell ref="A55:B55"/>
    <mergeCell ref="A64:B64"/>
    <mergeCell ref="A65:B65"/>
    <mergeCell ref="A66:B66"/>
    <mergeCell ref="A36:B36"/>
    <mergeCell ref="A37:B37"/>
    <mergeCell ref="A38:B38"/>
    <mergeCell ref="A39:B39"/>
    <mergeCell ref="A62:B62"/>
    <mergeCell ref="A63:B63"/>
    <mergeCell ref="A110:B110"/>
    <mergeCell ref="I35:J35"/>
    <mergeCell ref="I36:J36"/>
    <mergeCell ref="I37:J37"/>
    <mergeCell ref="K251:P251"/>
    <mergeCell ref="I38:J38"/>
    <mergeCell ref="I39:J39"/>
    <mergeCell ref="I55:J55"/>
    <mergeCell ref="I56:J56"/>
    <mergeCell ref="I57:J57"/>
    <mergeCell ref="I58:J58"/>
    <mergeCell ref="I59:J59"/>
    <mergeCell ref="I60:J60"/>
    <mergeCell ref="I61:J61"/>
    <mergeCell ref="I62:J62"/>
    <mergeCell ref="I63:J63"/>
    <mergeCell ref="I64:J64"/>
    <mergeCell ref="I65:J65"/>
    <mergeCell ref="I66:J66"/>
    <mergeCell ref="I82:J82"/>
    <mergeCell ref="I83:J83"/>
    <mergeCell ref="I84:J84"/>
    <mergeCell ref="I85:J85"/>
    <mergeCell ref="I86:J86"/>
    <mergeCell ref="I87:J87"/>
    <mergeCell ref="K252:P252"/>
    <mergeCell ref="A190:B190"/>
    <mergeCell ref="A172:B172"/>
    <mergeCell ref="A173:B173"/>
    <mergeCell ref="A174:B174"/>
    <mergeCell ref="A193:B193"/>
    <mergeCell ref="A194:B194"/>
    <mergeCell ref="A195:B195"/>
    <mergeCell ref="A196:B196"/>
    <mergeCell ref="A222:B222"/>
    <mergeCell ref="A197:B197"/>
    <mergeCell ref="A198:B198"/>
    <mergeCell ref="A199:B199"/>
    <mergeCell ref="A200:B200"/>
    <mergeCell ref="A241:B241"/>
    <mergeCell ref="A242:B242"/>
    <mergeCell ref="A243:B243"/>
    <mergeCell ref="A244:B244"/>
    <mergeCell ref="A228:B228"/>
    <mergeCell ref="A240:B240"/>
    <mergeCell ref="A201:B201"/>
    <mergeCell ref="A217:B217"/>
    <mergeCell ref="A225:B225"/>
    <mergeCell ref="A226:B226"/>
    <mergeCell ref="I88:J88"/>
    <mergeCell ref="I89:J89"/>
    <mergeCell ref="I90:J90"/>
    <mergeCell ref="I91:J91"/>
    <mergeCell ref="I92:J92"/>
    <mergeCell ref="I93:J93"/>
    <mergeCell ref="I109:J109"/>
    <mergeCell ref="I110:J110"/>
    <mergeCell ref="I111:J111"/>
    <mergeCell ref="I112:J112"/>
    <mergeCell ref="I113:J113"/>
    <mergeCell ref="I114:J114"/>
    <mergeCell ref="I115:J115"/>
    <mergeCell ref="I116:J116"/>
    <mergeCell ref="I117:J117"/>
    <mergeCell ref="I118:J118"/>
    <mergeCell ref="I268:J268"/>
    <mergeCell ref="I269:J269"/>
    <mergeCell ref="I119:J119"/>
    <mergeCell ref="I120:J120"/>
    <mergeCell ref="I270:J270"/>
    <mergeCell ref="I271:J271"/>
    <mergeCell ref="I272:J272"/>
    <mergeCell ref="I273:J273"/>
    <mergeCell ref="I289:J289"/>
    <mergeCell ref="I290:J290"/>
    <mergeCell ref="I291:J291"/>
    <mergeCell ref="I292:J292"/>
    <mergeCell ref="I293:J293"/>
    <mergeCell ref="I294:J294"/>
    <mergeCell ref="I295:J295"/>
    <mergeCell ref="I296:J296"/>
    <mergeCell ref="I297:J297"/>
    <mergeCell ref="I298:J298"/>
    <mergeCell ref="I299:J299"/>
    <mergeCell ref="I300:J300"/>
    <mergeCell ref="I316:J316"/>
    <mergeCell ref="I317:J317"/>
    <mergeCell ref="I318:J318"/>
    <mergeCell ref="I319:J319"/>
    <mergeCell ref="I320:J320"/>
    <mergeCell ref="I321:J321"/>
    <mergeCell ref="I322:J322"/>
    <mergeCell ref="I323:J323"/>
    <mergeCell ref="I324:J324"/>
    <mergeCell ref="I325:J325"/>
    <mergeCell ref="I326:J326"/>
    <mergeCell ref="I327:J327"/>
    <mergeCell ref="I343:J343"/>
    <mergeCell ref="I344:J344"/>
    <mergeCell ref="I345:J345"/>
    <mergeCell ref="I346:J346"/>
    <mergeCell ref="I347:J347"/>
    <mergeCell ref="I348:J348"/>
    <mergeCell ref="I349:J349"/>
    <mergeCell ref="I350:J350"/>
    <mergeCell ref="I351:J351"/>
    <mergeCell ref="I352:J352"/>
    <mergeCell ref="I353:J353"/>
    <mergeCell ref="I354:J354"/>
    <mergeCell ref="I370:J370"/>
    <mergeCell ref="I371:J371"/>
    <mergeCell ref="I372:J372"/>
    <mergeCell ref="I373:J373"/>
    <mergeCell ref="I374:J374"/>
    <mergeCell ref="I375:J375"/>
    <mergeCell ref="I376:J376"/>
    <mergeCell ref="I377:J377"/>
    <mergeCell ref="I378:J378"/>
    <mergeCell ref="I379:J379"/>
    <mergeCell ref="I380:J380"/>
    <mergeCell ref="I381:J381"/>
    <mergeCell ref="I397:J397"/>
    <mergeCell ref="I398:J398"/>
    <mergeCell ref="I399:J399"/>
    <mergeCell ref="I400:J400"/>
    <mergeCell ref="I401:J401"/>
    <mergeCell ref="I402:J402"/>
    <mergeCell ref="I403:J403"/>
    <mergeCell ref="I404:J404"/>
    <mergeCell ref="I405:J405"/>
    <mergeCell ref="I406:J406"/>
    <mergeCell ref="I407:J407"/>
    <mergeCell ref="I429:J429"/>
    <mergeCell ref="I457:J457"/>
    <mergeCell ref="I458:J458"/>
    <mergeCell ref="I451:J451"/>
    <mergeCell ref="I452:J452"/>
    <mergeCell ref="I453:J453"/>
    <mergeCell ref="I454:J454"/>
    <mergeCell ref="I430:J430"/>
    <mergeCell ref="I431:J431"/>
    <mergeCell ref="I455:J455"/>
    <mergeCell ref="I456:J456"/>
    <mergeCell ref="I432:J432"/>
    <mergeCell ref="I433:J433"/>
    <mergeCell ref="I434:J434"/>
    <mergeCell ref="I435:J435"/>
    <mergeCell ref="I464:P464"/>
    <mergeCell ref="A464:H464"/>
    <mergeCell ref="I1:P1"/>
    <mergeCell ref="I2:P2"/>
    <mergeCell ref="K7:P7"/>
    <mergeCell ref="D7:H7"/>
    <mergeCell ref="A5:H5"/>
    <mergeCell ref="A1:H1"/>
    <mergeCell ref="A2:H2"/>
    <mergeCell ref="C17:H17"/>
    <mergeCell ref="K17:P17"/>
    <mergeCell ref="I4:P4"/>
    <mergeCell ref="I5:P5"/>
    <mergeCell ref="O8:P8"/>
    <mergeCell ref="O11:P11"/>
    <mergeCell ref="O10:P10"/>
    <mergeCell ref="O9:P9"/>
    <mergeCell ref="A4:H4"/>
    <mergeCell ref="I408:J408"/>
    <mergeCell ref="I424:J424"/>
    <mergeCell ref="I425:J425"/>
    <mergeCell ref="I426:J426"/>
    <mergeCell ref="I427:J427"/>
    <mergeCell ref="I428:J428"/>
  </mergeCells>
  <phoneticPr fontId="29" type="noConversion"/>
  <pageMargins left="0.59055118110236227" right="0.59055118110236227" top="0.35433070866141736" bottom="0.35433070866141736" header="0.31496062992125984" footer="0.31496062992125984"/>
  <pageSetup paperSize="9" scale="96" fitToWidth="2" orientation="portrait" horizontalDpi="300" verticalDpi="300" r:id="rId1"/>
  <headerFooter alignWithMargins="0"/>
  <colBreaks count="1" manualBreakCount="1">
    <brk id="8" max="466"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tabColor theme="0" tint="-0.14999847407452621"/>
  </sheetPr>
  <dimension ref="A1:IV465"/>
  <sheetViews>
    <sheetView zoomScale="115" zoomScaleNormal="100" zoomScaleSheetLayoutView="55" workbookViewId="0">
      <selection sqref="A1:H1"/>
    </sheetView>
  </sheetViews>
  <sheetFormatPr baseColWidth="10" defaultColWidth="11.28515625" defaultRowHeight="11.25" customHeight="1" x14ac:dyDescent="0.2"/>
  <cols>
    <col min="1" max="1" width="4.85546875" style="66" customWidth="1"/>
    <col min="2" max="2" width="4.7109375" style="66" customWidth="1"/>
    <col min="3" max="8" width="13.28515625" style="66" customWidth="1"/>
    <col min="9" max="9" width="5.140625" style="66" customWidth="1"/>
    <col min="10" max="10" width="4.7109375" style="66" customWidth="1"/>
    <col min="11" max="14" width="13.28515625" style="66" customWidth="1"/>
    <col min="15" max="16" width="14.7109375" style="66" customWidth="1"/>
    <col min="17" max="17" width="18.7109375" style="66" customWidth="1"/>
    <col min="18" max="19" width="7" style="66" bestFit="1" customWidth="1"/>
    <col min="20" max="24" width="8.28515625" style="66" bestFit="1" customWidth="1"/>
    <col min="25" max="25" width="7" style="66" bestFit="1" customWidth="1"/>
    <col min="26" max="26" width="8.28515625" style="66" bestFit="1" customWidth="1"/>
    <col min="27" max="16384" width="11.28515625" style="66"/>
  </cols>
  <sheetData>
    <row r="1" spans="1:16" ht="11.25" customHeight="1" x14ac:dyDescent="0.2">
      <c r="A1" s="2427" t="s">
        <v>1246</v>
      </c>
      <c r="B1" s="2427"/>
      <c r="C1" s="2427"/>
      <c r="D1" s="2427"/>
      <c r="E1" s="2427"/>
      <c r="F1" s="2427"/>
      <c r="G1" s="2427"/>
      <c r="H1" s="2427"/>
      <c r="I1" s="2427" t="s">
        <v>1246</v>
      </c>
      <c r="J1" s="2427"/>
      <c r="K1" s="2427"/>
      <c r="L1" s="2427"/>
      <c r="M1" s="2427"/>
      <c r="N1" s="2427"/>
      <c r="O1" s="2427"/>
      <c r="P1" s="2427"/>
    </row>
    <row r="2" spans="1:16" s="67" customFormat="1" ht="11.25" customHeight="1" x14ac:dyDescent="0.2">
      <c r="A2" s="2421" t="s">
        <v>510</v>
      </c>
      <c r="B2" s="2421"/>
      <c r="C2" s="2421"/>
      <c r="D2" s="2421"/>
      <c r="E2" s="2421"/>
      <c r="F2" s="2421"/>
      <c r="G2" s="2421"/>
      <c r="H2" s="2421"/>
      <c r="I2" s="2421" t="s">
        <v>510</v>
      </c>
      <c r="J2" s="2421"/>
      <c r="K2" s="2421"/>
      <c r="L2" s="2421"/>
      <c r="M2" s="2421"/>
      <c r="N2" s="2421"/>
      <c r="O2" s="2421"/>
      <c r="P2" s="2421"/>
    </row>
    <row r="3" spans="1:16" s="67" customFormat="1" ht="12.6" customHeight="1" x14ac:dyDescent="0.2">
      <c r="A3" s="71" t="s">
        <v>1306</v>
      </c>
      <c r="B3" s="71"/>
      <c r="C3" s="71"/>
      <c r="D3" s="71"/>
      <c r="E3" s="71"/>
      <c r="F3" s="71"/>
      <c r="G3" s="71"/>
      <c r="H3" s="71"/>
      <c r="I3" s="71" t="s">
        <v>1306</v>
      </c>
      <c r="J3" s="71"/>
      <c r="K3" s="71"/>
      <c r="L3" s="71"/>
      <c r="M3" s="71"/>
      <c r="N3" s="71"/>
      <c r="O3" s="71"/>
      <c r="P3" s="71"/>
    </row>
    <row r="4" spans="1:16" s="68" customFormat="1" ht="11.25" customHeight="1" x14ac:dyDescent="0.2">
      <c r="A4" s="2423" t="s">
        <v>30</v>
      </c>
      <c r="B4" s="2423"/>
      <c r="C4" s="2423"/>
      <c r="D4" s="2423"/>
      <c r="E4" s="2423"/>
      <c r="F4" s="2423"/>
      <c r="G4" s="2423"/>
      <c r="H4" s="2423"/>
      <c r="I4" s="2423" t="s">
        <v>30</v>
      </c>
      <c r="J4" s="2423"/>
      <c r="K4" s="2423"/>
      <c r="L4" s="2423"/>
      <c r="M4" s="2423"/>
      <c r="N4" s="2423"/>
      <c r="O4" s="2423"/>
      <c r="P4" s="2423"/>
    </row>
    <row r="5" spans="1:16" s="68" customFormat="1" ht="11.25" customHeight="1" x14ac:dyDescent="0.2">
      <c r="A5" s="2476" t="s">
        <v>338</v>
      </c>
      <c r="B5" s="2476"/>
      <c r="C5" s="2476"/>
      <c r="D5" s="2476"/>
      <c r="E5" s="2476"/>
      <c r="F5" s="2476"/>
      <c r="G5" s="2476"/>
      <c r="H5" s="2476"/>
      <c r="I5" s="2476" t="s">
        <v>338</v>
      </c>
      <c r="J5" s="2476"/>
      <c r="K5" s="2476"/>
      <c r="L5" s="2476"/>
      <c r="M5" s="2476"/>
      <c r="N5" s="2476"/>
      <c r="O5" s="2476"/>
      <c r="P5" s="2476"/>
    </row>
    <row r="6" spans="1:16" s="70" customFormat="1" ht="11.25" customHeight="1" x14ac:dyDescent="0.2">
      <c r="B6" s="71"/>
      <c r="C6" s="72"/>
      <c r="D6" s="72"/>
      <c r="J6" s="71"/>
    </row>
    <row r="7" spans="1:16" s="76" customFormat="1" ht="11.25" customHeight="1" x14ac:dyDescent="0.25">
      <c r="A7" s="73"/>
      <c r="B7" s="74"/>
      <c r="C7" s="2439" t="s">
        <v>1313</v>
      </c>
      <c r="D7" s="2440" t="s">
        <v>755</v>
      </c>
      <c r="E7" s="2441"/>
      <c r="F7" s="2441"/>
      <c r="G7" s="2441"/>
      <c r="H7" s="2441"/>
      <c r="I7" s="73"/>
      <c r="J7" s="74"/>
      <c r="K7" s="2475" t="s">
        <v>755</v>
      </c>
      <c r="L7" s="2465"/>
      <c r="M7" s="2465"/>
      <c r="N7" s="2465"/>
      <c r="O7" s="2465"/>
      <c r="P7" s="2465"/>
    </row>
    <row r="8" spans="1:16" s="76" customFormat="1" ht="11.25" customHeight="1" x14ac:dyDescent="0.25">
      <c r="A8" s="77"/>
      <c r="B8" s="78"/>
      <c r="C8" s="2436"/>
      <c r="D8" s="80"/>
      <c r="E8" s="81"/>
      <c r="F8" s="81"/>
      <c r="G8" s="81"/>
      <c r="H8" s="81"/>
      <c r="I8" s="77"/>
      <c r="J8" s="78"/>
      <c r="K8" s="79"/>
      <c r="L8" s="80"/>
      <c r="M8" s="81"/>
      <c r="N8" s="82"/>
      <c r="O8" s="2446" t="s">
        <v>756</v>
      </c>
      <c r="P8" s="2411"/>
    </row>
    <row r="9" spans="1:16" s="76" customFormat="1" ht="11.25" customHeight="1" x14ac:dyDescent="0.25">
      <c r="A9" s="77" t="s">
        <v>520</v>
      </c>
      <c r="B9" s="78"/>
      <c r="C9" s="2436"/>
      <c r="D9" s="80" t="s">
        <v>758</v>
      </c>
      <c r="E9" s="81" t="s">
        <v>759</v>
      </c>
      <c r="F9" s="81" t="s">
        <v>1015</v>
      </c>
      <c r="G9" s="81" t="s">
        <v>760</v>
      </c>
      <c r="H9" s="81" t="s">
        <v>761</v>
      </c>
      <c r="I9" s="77" t="s">
        <v>520</v>
      </c>
      <c r="J9" s="78"/>
      <c r="K9" s="79" t="s">
        <v>762</v>
      </c>
      <c r="L9" s="79" t="s">
        <v>763</v>
      </c>
      <c r="M9" s="80" t="s">
        <v>764</v>
      </c>
      <c r="N9" s="81" t="s">
        <v>765</v>
      </c>
      <c r="O9" s="2481" t="s">
        <v>766</v>
      </c>
      <c r="P9" s="2482"/>
    </row>
    <row r="10" spans="1:16" s="76" customFormat="1" ht="11.25" customHeight="1" x14ac:dyDescent="0.25">
      <c r="A10" s="83" t="s">
        <v>522</v>
      </c>
      <c r="B10" s="84"/>
      <c r="C10" s="2436"/>
      <c r="D10" s="80" t="s">
        <v>767</v>
      </c>
      <c r="E10" s="81" t="s">
        <v>768</v>
      </c>
      <c r="F10" s="81" t="s">
        <v>1016</v>
      </c>
      <c r="G10" s="81" t="s">
        <v>770</v>
      </c>
      <c r="H10" s="81" t="s">
        <v>771</v>
      </c>
      <c r="I10" s="83" t="s">
        <v>522</v>
      </c>
      <c r="J10" s="84"/>
      <c r="K10" s="79" t="s">
        <v>772</v>
      </c>
      <c r="L10" s="79" t="s">
        <v>773</v>
      </c>
      <c r="M10" s="80"/>
      <c r="N10" s="81" t="s">
        <v>774</v>
      </c>
      <c r="O10" s="2479" t="s">
        <v>775</v>
      </c>
      <c r="P10" s="2480"/>
    </row>
    <row r="11" spans="1:16" s="76" customFormat="1" ht="11.25" customHeight="1" x14ac:dyDescent="0.25">
      <c r="A11" s="77"/>
      <c r="B11" s="78"/>
      <c r="C11" s="2436"/>
      <c r="D11" s="80" t="s">
        <v>776</v>
      </c>
      <c r="E11" s="81" t="s">
        <v>777</v>
      </c>
      <c r="F11" s="81" t="s">
        <v>769</v>
      </c>
      <c r="G11" s="81" t="s">
        <v>778</v>
      </c>
      <c r="H11" s="81"/>
      <c r="I11" s="77"/>
      <c r="J11" s="78"/>
      <c r="K11" s="79"/>
      <c r="L11" s="79"/>
      <c r="M11" s="80"/>
      <c r="N11" s="81"/>
      <c r="O11" s="2477" t="s">
        <v>780</v>
      </c>
      <c r="P11" s="2478"/>
    </row>
    <row r="12" spans="1:16" s="76" customFormat="1" ht="11.25" customHeight="1" x14ac:dyDescent="0.25">
      <c r="A12" s="77" t="s">
        <v>530</v>
      </c>
      <c r="B12" s="78"/>
      <c r="C12" s="2436"/>
      <c r="D12" s="81" t="s">
        <v>774</v>
      </c>
      <c r="E12" s="81"/>
      <c r="F12" s="81"/>
      <c r="G12" s="81"/>
      <c r="H12" s="81"/>
      <c r="I12" s="77" t="s">
        <v>530</v>
      </c>
      <c r="J12" s="78"/>
      <c r="K12" s="79"/>
      <c r="L12" s="79"/>
      <c r="M12" s="80"/>
      <c r="N12" s="81"/>
      <c r="O12" s="81" t="s">
        <v>531</v>
      </c>
      <c r="P12" s="25" t="s">
        <v>852</v>
      </c>
    </row>
    <row r="13" spans="1:16" s="76" customFormat="1" ht="11.25" customHeight="1" x14ac:dyDescent="0.25">
      <c r="A13" s="83" t="s">
        <v>534</v>
      </c>
      <c r="B13" s="84"/>
      <c r="C13" s="2436"/>
      <c r="D13" s="85" t="s">
        <v>781</v>
      </c>
      <c r="E13" s="85" t="s">
        <v>782</v>
      </c>
      <c r="F13" s="85" t="s">
        <v>783</v>
      </c>
      <c r="G13" s="85" t="s">
        <v>784</v>
      </c>
      <c r="H13" s="85" t="s">
        <v>785</v>
      </c>
      <c r="I13" s="83" t="s">
        <v>534</v>
      </c>
      <c r="J13" s="84"/>
      <c r="K13" s="89" t="s">
        <v>786</v>
      </c>
      <c r="L13" s="89" t="s">
        <v>787</v>
      </c>
      <c r="M13" s="86" t="s">
        <v>788</v>
      </c>
      <c r="N13" s="85" t="s">
        <v>789</v>
      </c>
      <c r="O13" s="85"/>
      <c r="P13" s="24" t="s">
        <v>790</v>
      </c>
    </row>
    <row r="14" spans="1:16" s="76" customFormat="1" ht="11.25" customHeight="1" x14ac:dyDescent="0.25">
      <c r="A14" s="86"/>
      <c r="B14" s="90"/>
      <c r="C14" s="2436"/>
      <c r="D14" s="85" t="s">
        <v>791</v>
      </c>
      <c r="E14" s="85"/>
      <c r="F14" s="85" t="s">
        <v>792</v>
      </c>
      <c r="G14" s="85" t="s">
        <v>793</v>
      </c>
      <c r="H14" s="85" t="s">
        <v>794</v>
      </c>
      <c r="I14" s="86"/>
      <c r="J14" s="90"/>
      <c r="K14" s="89" t="s">
        <v>795</v>
      </c>
      <c r="L14" s="89" t="s">
        <v>796</v>
      </c>
      <c r="M14" s="86"/>
      <c r="N14" s="85" t="s">
        <v>793</v>
      </c>
      <c r="O14" s="85" t="s">
        <v>539</v>
      </c>
      <c r="P14" s="24" t="s">
        <v>1310</v>
      </c>
    </row>
    <row r="15" spans="1:16" s="76" customFormat="1" ht="11.25" customHeight="1" x14ac:dyDescent="0.25">
      <c r="A15" s="88"/>
      <c r="B15" s="92"/>
      <c r="C15" s="2437"/>
      <c r="D15" s="87" t="s">
        <v>797</v>
      </c>
      <c r="E15" s="87"/>
      <c r="F15" s="87"/>
      <c r="G15" s="87" t="s">
        <v>797</v>
      </c>
      <c r="H15" s="87"/>
      <c r="I15" s="88"/>
      <c r="J15" s="94"/>
      <c r="K15" s="95"/>
      <c r="L15" s="88"/>
      <c r="M15" s="87"/>
      <c r="N15" s="87"/>
      <c r="O15" s="87"/>
      <c r="P15" s="52" t="s">
        <v>798</v>
      </c>
    </row>
    <row r="16" spans="1:16" s="2" customFormat="1" ht="10.15" customHeight="1" x14ac:dyDescent="0.25">
      <c r="A16" s="96"/>
      <c r="B16" s="96"/>
      <c r="C16" s="96"/>
      <c r="D16" s="96"/>
      <c r="E16" s="96"/>
      <c r="F16" s="96"/>
      <c r="G16" s="96"/>
      <c r="H16" s="96"/>
      <c r="I16" s="96"/>
      <c r="J16" s="96"/>
      <c r="K16" s="97"/>
      <c r="L16" s="97"/>
      <c r="M16" s="97"/>
      <c r="N16" s="97"/>
      <c r="O16" s="97"/>
      <c r="P16" s="97"/>
    </row>
    <row r="17" spans="1:16" s="2" customFormat="1" ht="11.25" customHeight="1" x14ac:dyDescent="0.25">
      <c r="A17" s="34"/>
      <c r="B17" s="34"/>
      <c r="C17" s="2418" t="s">
        <v>861</v>
      </c>
      <c r="D17" s="2418"/>
      <c r="E17" s="2418"/>
      <c r="F17" s="2418"/>
      <c r="G17" s="2418"/>
      <c r="H17" s="2418"/>
      <c r="I17" s="34"/>
      <c r="J17" s="34"/>
      <c r="K17" s="2418" t="s">
        <v>861</v>
      </c>
      <c r="L17" s="2418"/>
      <c r="M17" s="2418"/>
      <c r="N17" s="2418"/>
      <c r="O17" s="2418"/>
      <c r="P17" s="2418"/>
    </row>
    <row r="18" spans="1:16" s="2" customFormat="1" ht="10.15" customHeight="1" x14ac:dyDescent="0.25">
      <c r="A18" s="39"/>
      <c r="B18" s="34"/>
      <c r="C18" s="34"/>
      <c r="D18" s="34"/>
      <c r="E18" s="34"/>
      <c r="F18" s="34"/>
      <c r="G18" s="34"/>
      <c r="H18" s="34"/>
      <c r="I18" s="39"/>
      <c r="J18" s="34"/>
      <c r="K18" s="34"/>
      <c r="L18" s="34"/>
      <c r="M18" s="34"/>
      <c r="N18" s="34"/>
      <c r="O18" s="34"/>
      <c r="P18" s="34"/>
    </row>
    <row r="19" spans="1:16" s="2" customFormat="1" ht="11.25" customHeight="1" x14ac:dyDescent="0.25">
      <c r="A19" s="19">
        <v>1991</v>
      </c>
      <c r="B19" s="28"/>
      <c r="C19" s="759">
        <v>82200</v>
      </c>
      <c r="D19" s="101" t="s">
        <v>866</v>
      </c>
      <c r="E19" s="101" t="s">
        <v>866</v>
      </c>
      <c r="F19" s="101" t="s">
        <v>866</v>
      </c>
      <c r="G19" s="101" t="s">
        <v>866</v>
      </c>
      <c r="H19" s="101" t="s">
        <v>866</v>
      </c>
      <c r="I19" s="19">
        <v>1991</v>
      </c>
      <c r="J19" s="28"/>
      <c r="K19" s="101" t="s">
        <v>866</v>
      </c>
      <c r="L19" s="101" t="s">
        <v>866</v>
      </c>
      <c r="M19" s="101" t="s">
        <v>866</v>
      </c>
      <c r="N19" s="101" t="s">
        <v>866</v>
      </c>
      <c r="O19" s="101" t="s">
        <v>866</v>
      </c>
      <c r="P19" s="101" t="s">
        <v>867</v>
      </c>
    </row>
    <row r="20" spans="1:16" s="2" customFormat="1" ht="11.25" customHeight="1" x14ac:dyDescent="0.25">
      <c r="A20" s="19">
        <v>1995</v>
      </c>
      <c r="B20" s="28"/>
      <c r="C20" s="759">
        <v>70500</v>
      </c>
      <c r="D20" s="101" t="s">
        <v>866</v>
      </c>
      <c r="E20" s="101" t="s">
        <v>866</v>
      </c>
      <c r="F20" s="101" t="s">
        <v>866</v>
      </c>
      <c r="G20" s="101" t="s">
        <v>866</v>
      </c>
      <c r="H20" s="101" t="s">
        <v>866</v>
      </c>
      <c r="I20" s="19">
        <v>1995</v>
      </c>
      <c r="J20" s="28"/>
      <c r="K20" s="101" t="s">
        <v>866</v>
      </c>
      <c r="L20" s="101" t="s">
        <v>866</v>
      </c>
      <c r="M20" s="101" t="s">
        <v>866</v>
      </c>
      <c r="N20" s="101" t="s">
        <v>866</v>
      </c>
      <c r="O20" s="101" t="s">
        <v>866</v>
      </c>
      <c r="P20" s="101" t="s">
        <v>867</v>
      </c>
    </row>
    <row r="21" spans="1:16" s="2" customFormat="1" ht="11.25" hidden="1" customHeight="1" x14ac:dyDescent="0.25">
      <c r="A21" s="19">
        <v>1996</v>
      </c>
      <c r="B21" s="19"/>
      <c r="C21" s="41">
        <v>70000</v>
      </c>
      <c r="D21" s="42">
        <v>2870.5</v>
      </c>
      <c r="E21" s="42">
        <v>1558.6</v>
      </c>
      <c r="F21" s="42">
        <v>6904.9</v>
      </c>
      <c r="G21" s="42">
        <v>5783.2</v>
      </c>
      <c r="H21" s="42">
        <v>4971.8999999999996</v>
      </c>
      <c r="I21" s="19">
        <v>1996</v>
      </c>
      <c r="J21" s="28"/>
      <c r="K21" s="42">
        <v>10110.9</v>
      </c>
      <c r="L21" s="42">
        <v>6353.4</v>
      </c>
      <c r="M21" s="42">
        <v>2026.2</v>
      </c>
      <c r="N21" s="42">
        <v>6161.5</v>
      </c>
      <c r="O21" s="42">
        <v>20486</v>
      </c>
      <c r="P21" s="42">
        <v>12618.4</v>
      </c>
    </row>
    <row r="22" spans="1:16" s="2" customFormat="1" ht="11.25" hidden="1" customHeight="1" x14ac:dyDescent="0.25">
      <c r="A22" s="19">
        <v>1997</v>
      </c>
      <c r="B22" s="19"/>
      <c r="C22" s="41">
        <v>73900</v>
      </c>
      <c r="D22" s="42">
        <v>2682.1450000000004</v>
      </c>
      <c r="E22" s="42">
        <v>1516.1470000000004</v>
      </c>
      <c r="F22" s="42">
        <v>7118.8759999999984</v>
      </c>
      <c r="G22" s="42">
        <v>6103.5060000000012</v>
      </c>
      <c r="H22" s="42">
        <v>5638.848</v>
      </c>
      <c r="I22" s="19">
        <v>1997</v>
      </c>
      <c r="J22" s="28"/>
      <c r="K22" s="42">
        <v>11776.960999999999</v>
      </c>
      <c r="L22" s="42">
        <v>6653.2620000000006</v>
      </c>
      <c r="M22" s="42">
        <v>2167.7919999999999</v>
      </c>
      <c r="N22" s="42">
        <v>6484.6549999999997</v>
      </c>
      <c r="O22" s="42">
        <v>22561.794999999998</v>
      </c>
      <c r="P22" s="42">
        <v>13684.580999999998</v>
      </c>
    </row>
    <row r="23" spans="1:16" s="2" customFormat="1" ht="11.25" hidden="1" customHeight="1" x14ac:dyDescent="0.25">
      <c r="A23" s="19">
        <v>1998</v>
      </c>
      <c r="B23" s="19"/>
      <c r="C23" s="41">
        <v>74200</v>
      </c>
      <c r="D23" s="42">
        <v>3065.7879999999996</v>
      </c>
      <c r="E23" s="42">
        <v>1569.5520000000001</v>
      </c>
      <c r="F23" s="42">
        <v>7164.7760000000007</v>
      </c>
      <c r="G23" s="42">
        <v>5260.9009999999998</v>
      </c>
      <c r="H23" s="42">
        <v>6014.8330000000005</v>
      </c>
      <c r="I23" s="19">
        <v>1998</v>
      </c>
      <c r="J23" s="28"/>
      <c r="K23" s="42">
        <v>11796.42</v>
      </c>
      <c r="L23" s="42">
        <v>6453.7469999999994</v>
      </c>
      <c r="M23" s="42">
        <v>2029.673</v>
      </c>
      <c r="N23" s="42">
        <v>6883.3610000000008</v>
      </c>
      <c r="O23" s="42">
        <v>23320.824000000001</v>
      </c>
      <c r="P23" s="42">
        <v>12992.705</v>
      </c>
    </row>
    <row r="24" spans="1:16" s="2" customFormat="1" ht="11.25" hidden="1" customHeight="1" x14ac:dyDescent="0.25">
      <c r="A24" s="19">
        <v>1999</v>
      </c>
      <c r="B24" s="19"/>
      <c r="C24" s="41">
        <v>71900</v>
      </c>
      <c r="D24" s="42">
        <v>3468.547</v>
      </c>
      <c r="E24" s="42">
        <v>1362.027</v>
      </c>
      <c r="F24" s="42">
        <v>6565.5540000000001</v>
      </c>
      <c r="G24" s="42">
        <v>4856.4570000000003</v>
      </c>
      <c r="H24" s="42">
        <v>5830.1789999999983</v>
      </c>
      <c r="I24" s="19">
        <v>1999</v>
      </c>
      <c r="J24" s="28"/>
      <c r="K24" s="42">
        <v>11462.767</v>
      </c>
      <c r="L24" s="42">
        <v>6222.110999999999</v>
      </c>
      <c r="M24" s="42">
        <v>1819.8640000000003</v>
      </c>
      <c r="N24" s="42">
        <v>6830.9760000000006</v>
      </c>
      <c r="O24" s="42">
        <v>22937.847999999998</v>
      </c>
      <c r="P24" s="42">
        <v>12503.116000000004</v>
      </c>
    </row>
    <row r="25" spans="1:16" s="2" customFormat="1" ht="11.25" customHeight="1" x14ac:dyDescent="0.25">
      <c r="A25" s="19">
        <v>2000</v>
      </c>
      <c r="B25" s="19"/>
      <c r="C25" s="41">
        <v>77500</v>
      </c>
      <c r="D25" s="42">
        <v>4468.6379999999999</v>
      </c>
      <c r="E25" s="42">
        <v>1343.595</v>
      </c>
      <c r="F25" s="42">
        <v>7411.5330000000004</v>
      </c>
      <c r="G25" s="42">
        <v>5345.0330000000004</v>
      </c>
      <c r="H25" s="42">
        <v>6031.991</v>
      </c>
      <c r="I25" s="19">
        <v>2000</v>
      </c>
      <c r="J25" s="28"/>
      <c r="K25" s="42">
        <v>12926.108000000002</v>
      </c>
      <c r="L25" s="42">
        <v>5690.4530000000013</v>
      </c>
      <c r="M25" s="42">
        <v>1795.991</v>
      </c>
      <c r="N25" s="42">
        <v>7072.3820000000005</v>
      </c>
      <c r="O25" s="42">
        <v>23945.962</v>
      </c>
      <c r="P25" s="42">
        <v>13362.341999999999</v>
      </c>
    </row>
    <row r="26" spans="1:16" s="2" customFormat="1" ht="11.25" hidden="1" customHeight="1" x14ac:dyDescent="0.25">
      <c r="A26" s="19">
        <v>2001</v>
      </c>
      <c r="B26" s="19"/>
      <c r="C26" s="41">
        <v>76165</v>
      </c>
      <c r="D26" s="42">
        <v>3249.7754839999998</v>
      </c>
      <c r="E26" s="42">
        <v>1287.2255640000001</v>
      </c>
      <c r="F26" s="42">
        <v>7105.9434860000001</v>
      </c>
      <c r="G26" s="42">
        <v>6450.903198</v>
      </c>
      <c r="H26" s="42">
        <v>6290.7439489999997</v>
      </c>
      <c r="I26" s="19">
        <v>2001</v>
      </c>
      <c r="J26" s="28"/>
      <c r="K26" s="42">
        <v>12228.093790000001</v>
      </c>
      <c r="L26" s="42">
        <v>6633.6043040000004</v>
      </c>
      <c r="M26" s="42">
        <v>1760.587822</v>
      </c>
      <c r="N26" s="42">
        <v>7281.4872690000002</v>
      </c>
      <c r="O26" s="42">
        <v>24070.868187</v>
      </c>
      <c r="P26" s="42">
        <v>12713.550155000001</v>
      </c>
    </row>
    <row r="27" spans="1:16" s="2" customFormat="1" ht="11.25" hidden="1" customHeight="1" x14ac:dyDescent="0.25">
      <c r="A27" s="19">
        <v>2002</v>
      </c>
      <c r="B27" s="19"/>
      <c r="C27" s="41">
        <v>76283</v>
      </c>
      <c r="D27" s="42">
        <v>3119.5680000000002</v>
      </c>
      <c r="E27" s="42">
        <v>1176.7670000000001</v>
      </c>
      <c r="F27" s="42">
        <v>6288.8529999999992</v>
      </c>
      <c r="G27" s="42">
        <v>5281.2420000000002</v>
      </c>
      <c r="H27" s="42">
        <v>6408.4140000000007</v>
      </c>
      <c r="I27" s="19">
        <v>2002</v>
      </c>
      <c r="J27" s="28"/>
      <c r="K27" s="42">
        <v>12260.600999999999</v>
      </c>
      <c r="L27" s="42">
        <v>6204.5869999999995</v>
      </c>
      <c r="M27" s="42">
        <v>1885.2460000000001</v>
      </c>
      <c r="N27" s="42">
        <v>7061.9930000000004</v>
      </c>
      <c r="O27" s="42">
        <v>23195.467000000004</v>
      </c>
      <c r="P27" s="42">
        <v>13470.828999999998</v>
      </c>
    </row>
    <row r="28" spans="1:16" s="2" customFormat="1" ht="11.25" hidden="1" customHeight="1" x14ac:dyDescent="0.25">
      <c r="A28" s="19">
        <v>2003</v>
      </c>
      <c r="B28" s="19"/>
      <c r="C28" s="41">
        <v>79841</v>
      </c>
      <c r="D28" s="42">
        <v>2790.6060000000007</v>
      </c>
      <c r="E28" s="42">
        <v>1338.713</v>
      </c>
      <c r="F28" s="42">
        <v>7653.21</v>
      </c>
      <c r="G28" s="42">
        <v>6769.8650000000007</v>
      </c>
      <c r="H28" s="42">
        <v>6536.0290000000005</v>
      </c>
      <c r="I28" s="19">
        <v>2003</v>
      </c>
      <c r="J28" s="28"/>
      <c r="K28" s="42">
        <v>11924.445000000003</v>
      </c>
      <c r="L28" s="42">
        <v>6765.561999999999</v>
      </c>
      <c r="M28" s="42">
        <v>2050.3159999999998</v>
      </c>
      <c r="N28" s="42">
        <v>7968.6080000000002</v>
      </c>
      <c r="O28" s="42">
        <v>25885.445000000003</v>
      </c>
      <c r="P28" s="42">
        <v>15940.976000000001</v>
      </c>
    </row>
    <row r="29" spans="1:16" s="2" customFormat="1" ht="11.25" hidden="1" customHeight="1" x14ac:dyDescent="0.25">
      <c r="A29" s="19">
        <v>2004</v>
      </c>
      <c r="B29" s="28"/>
      <c r="C29" s="41">
        <v>86409.170717600005</v>
      </c>
      <c r="D29" s="42">
        <v>2935.3276915999995</v>
      </c>
      <c r="E29" s="42">
        <v>1356.056382</v>
      </c>
      <c r="F29" s="42">
        <v>7673.2395199999992</v>
      </c>
      <c r="G29" s="42">
        <v>8560.5829219999996</v>
      </c>
      <c r="H29" s="42">
        <v>7280.7553210000005</v>
      </c>
      <c r="I29" s="19">
        <v>2004</v>
      </c>
      <c r="J29" s="28"/>
      <c r="K29" s="42">
        <v>12525.384574</v>
      </c>
      <c r="L29" s="42">
        <v>7195.9908249999999</v>
      </c>
      <c r="M29" s="42">
        <v>2111.6226379999998</v>
      </c>
      <c r="N29" s="42">
        <v>9417.1394309999996</v>
      </c>
      <c r="O29" s="42">
        <v>27352.681413000002</v>
      </c>
      <c r="P29" s="42">
        <v>17335.536015000001</v>
      </c>
    </row>
    <row r="30" spans="1:16" s="2" customFormat="1" ht="11.25" customHeight="1" x14ac:dyDescent="0.25">
      <c r="A30" s="19" t="s">
        <v>1309</v>
      </c>
      <c r="B30" s="28"/>
      <c r="C30" s="41">
        <v>95420.790968999994</v>
      </c>
      <c r="D30" s="42">
        <v>4020.2462110000001</v>
      </c>
      <c r="E30" s="42">
        <v>1289.1807019999999</v>
      </c>
      <c r="F30" s="42">
        <v>7122.5852950000008</v>
      </c>
      <c r="G30" s="42">
        <v>10022.617466</v>
      </c>
      <c r="H30" s="42">
        <v>7195.0831739999994</v>
      </c>
      <c r="I30" s="19" t="s">
        <v>1309</v>
      </c>
      <c r="J30" s="28"/>
      <c r="K30" s="42">
        <v>11791.051351</v>
      </c>
      <c r="L30" s="42">
        <v>7389.0883320000003</v>
      </c>
      <c r="M30" s="42">
        <v>2087.1618259999996</v>
      </c>
      <c r="N30" s="42">
        <v>9216.2692569999981</v>
      </c>
      <c r="O30" s="42">
        <v>35287.507354999994</v>
      </c>
      <c r="P30" s="42">
        <v>25063.677636</v>
      </c>
    </row>
    <row r="31" spans="1:16" s="2" customFormat="1" ht="11.25" customHeight="1" x14ac:dyDescent="0.25">
      <c r="A31" s="19">
        <v>2006</v>
      </c>
      <c r="B31" s="28"/>
      <c r="C31" s="41">
        <v>107008.13567600001</v>
      </c>
      <c r="D31" s="42">
        <v>5110.0096429999994</v>
      </c>
      <c r="E31" s="42">
        <v>1514.3513989999999</v>
      </c>
      <c r="F31" s="42">
        <v>7699.7925240000013</v>
      </c>
      <c r="G31" s="42">
        <v>10716.261111000002</v>
      </c>
      <c r="H31" s="42">
        <v>8301.3980580000007</v>
      </c>
      <c r="I31" s="19">
        <v>2006</v>
      </c>
      <c r="J31" s="28"/>
      <c r="K31" s="42">
        <v>14399.837436000002</v>
      </c>
      <c r="L31" s="42">
        <v>8458.2393499999998</v>
      </c>
      <c r="M31" s="42">
        <v>2234.1002400000002</v>
      </c>
      <c r="N31" s="42">
        <v>9502.5840439999993</v>
      </c>
      <c r="O31" s="42">
        <v>39070.897281999998</v>
      </c>
      <c r="P31" s="42">
        <v>28111.415808000005</v>
      </c>
    </row>
    <row r="32" spans="1:16" s="2" customFormat="1" ht="11.25" customHeight="1" x14ac:dyDescent="0.25">
      <c r="A32" s="19">
        <v>2007</v>
      </c>
      <c r="B32" s="28"/>
      <c r="C32" s="41">
        <f>SUM(D32:H32,K32:O32)</f>
        <v>114614.87891999999</v>
      </c>
      <c r="D32" s="42">
        <f>SUM(D42:D53)</f>
        <v>6137.3713030000008</v>
      </c>
      <c r="E32" s="42">
        <f>SUM(E42:E53)</f>
        <v>1601.2234669999998</v>
      </c>
      <c r="F32" s="42">
        <f>SUM(F42:F53)</f>
        <v>7749.6017179999999</v>
      </c>
      <c r="G32" s="42">
        <f>SUM(G42:G53)</f>
        <v>10453.890144999999</v>
      </c>
      <c r="H32" s="42">
        <f>SUM(H42:H53)</f>
        <v>8112.338827999999</v>
      </c>
      <c r="I32" s="19">
        <v>2007</v>
      </c>
      <c r="J32" s="28"/>
      <c r="K32" s="42">
        <f t="shared" ref="K32:P32" si="0">SUM(K42:K53)</f>
        <v>14736.927633000001</v>
      </c>
      <c r="L32" s="42">
        <f t="shared" si="0"/>
        <v>9034.8201549999994</v>
      </c>
      <c r="M32" s="42">
        <f t="shared" si="0"/>
        <v>2205.8231089999999</v>
      </c>
      <c r="N32" s="42">
        <f t="shared" si="0"/>
        <v>10059.325253000001</v>
      </c>
      <c r="O32" s="42">
        <f t="shared" si="0"/>
        <v>44523.557308999996</v>
      </c>
      <c r="P32" s="42">
        <f t="shared" si="0"/>
        <v>33481.048815000002</v>
      </c>
    </row>
    <row r="33" spans="1:17" s="2" customFormat="1" ht="11.25" customHeight="1" x14ac:dyDescent="0.25">
      <c r="A33" s="19">
        <v>2008</v>
      </c>
      <c r="B33" s="28"/>
      <c r="C33" s="41">
        <v>115651.86845999998</v>
      </c>
      <c r="D33" s="44">
        <v>4545.8499259999999</v>
      </c>
      <c r="E33" s="44">
        <v>1607.0188870000002</v>
      </c>
      <c r="F33" s="44">
        <v>8145.1006649999999</v>
      </c>
      <c r="G33" s="44">
        <v>11226.696926999999</v>
      </c>
      <c r="H33" s="44">
        <v>8122.380521</v>
      </c>
      <c r="I33" s="19">
        <v>2008</v>
      </c>
      <c r="J33" s="28"/>
      <c r="K33" s="44">
        <v>14563.297528000001</v>
      </c>
      <c r="L33" s="44">
        <v>9112.8805539999994</v>
      </c>
      <c r="M33" s="44">
        <v>1981.8593310000001</v>
      </c>
      <c r="N33" s="44">
        <v>9637.2934789999999</v>
      </c>
      <c r="O33" s="44">
        <v>46709.490641999997</v>
      </c>
      <c r="P33" s="44">
        <v>36479.187130000006</v>
      </c>
    </row>
    <row r="34" spans="1:17" s="2" customFormat="1" ht="11.25" customHeight="1" x14ac:dyDescent="0.25">
      <c r="A34" s="19">
        <v>2009</v>
      </c>
      <c r="B34" s="28"/>
      <c r="C34" s="41">
        <v>95834.46431000001</v>
      </c>
      <c r="D34" s="42">
        <v>3845.2081680000001</v>
      </c>
      <c r="E34" s="42">
        <v>1464.666819</v>
      </c>
      <c r="F34" s="42">
        <v>6743.1118889999998</v>
      </c>
      <c r="G34" s="42">
        <v>10042.490037</v>
      </c>
      <c r="H34" s="42">
        <v>5685.3974029999999</v>
      </c>
      <c r="I34" s="19">
        <v>2009</v>
      </c>
      <c r="J34" s="28"/>
      <c r="K34" s="42">
        <v>9567.6171990000003</v>
      </c>
      <c r="L34" s="42">
        <v>8736.2367950000007</v>
      </c>
      <c r="M34" s="42">
        <v>1296.4045410000001</v>
      </c>
      <c r="N34" s="42">
        <v>8560.8687649999993</v>
      </c>
      <c r="O34" s="42">
        <v>39892.462694000002</v>
      </c>
      <c r="P34" s="42">
        <v>31593.210948</v>
      </c>
    </row>
    <row r="35" spans="1:17" s="2" customFormat="1" ht="11.25" customHeight="1" x14ac:dyDescent="0.25">
      <c r="A35" s="2411">
        <v>2010</v>
      </c>
      <c r="B35" s="2412"/>
      <c r="C35" s="41">
        <f>SUM(D35:H35,K35:O35)</f>
        <v>107316.95839300001</v>
      </c>
      <c r="D35" s="44">
        <f>SUM(D123:D134)</f>
        <v>3546.0387679999999</v>
      </c>
      <c r="E35" s="44">
        <f>SUM(E123:E134)</f>
        <v>1330.84565</v>
      </c>
      <c r="F35" s="44">
        <f>SUM(F123:F134)</f>
        <v>7195.9445420000002</v>
      </c>
      <c r="G35" s="44">
        <f>SUM(G123:G134)</f>
        <v>9961.2877800000006</v>
      </c>
      <c r="H35" s="44">
        <f>SUM(H123:H134)</f>
        <v>6943.3044730000001</v>
      </c>
      <c r="I35" s="2411">
        <v>2010</v>
      </c>
      <c r="J35" s="2412"/>
      <c r="K35" s="44">
        <f t="shared" ref="K35:P35" si="1">SUM(K123:K134)</f>
        <v>12345.256699000001</v>
      </c>
      <c r="L35" s="44">
        <f t="shared" si="1"/>
        <v>8712.916217</v>
      </c>
      <c r="M35" s="44">
        <f t="shared" si="1"/>
        <v>1837.399165</v>
      </c>
      <c r="N35" s="44">
        <f t="shared" si="1"/>
        <v>8963.5816859999995</v>
      </c>
      <c r="O35" s="44">
        <f t="shared" si="1"/>
        <v>46480.383413000003</v>
      </c>
      <c r="P35" s="44">
        <f t="shared" si="1"/>
        <v>37384.896337999999</v>
      </c>
    </row>
    <row r="36" spans="1:17" s="2" customFormat="1" ht="11.25" hidden="1" customHeight="1" x14ac:dyDescent="0.25">
      <c r="A36" s="2411">
        <v>2011</v>
      </c>
      <c r="B36" s="2412"/>
      <c r="C36" s="41">
        <f>SUM(D36:H36,K36:O36)</f>
        <v>0</v>
      </c>
      <c r="D36" s="42">
        <f>SUM(D150:D161)</f>
        <v>0</v>
      </c>
      <c r="E36" s="42">
        <f>SUM(E150:E161)</f>
        <v>0</v>
      </c>
      <c r="F36" s="42">
        <f>SUM(F150:F161)</f>
        <v>0</v>
      </c>
      <c r="G36" s="42">
        <f>SUM(G150:G161)</f>
        <v>0</v>
      </c>
      <c r="H36" s="42">
        <f>SUM(H150:H161)</f>
        <v>0</v>
      </c>
      <c r="I36" s="2411">
        <v>2011</v>
      </c>
      <c r="J36" s="2412"/>
      <c r="K36" s="42">
        <f t="shared" ref="K36:P36" si="2">SUM(K150:K161)</f>
        <v>0</v>
      </c>
      <c r="L36" s="42">
        <f t="shared" si="2"/>
        <v>0</v>
      </c>
      <c r="M36" s="42">
        <f t="shared" si="2"/>
        <v>0</v>
      </c>
      <c r="N36" s="42">
        <f t="shared" si="2"/>
        <v>0</v>
      </c>
      <c r="O36" s="42">
        <f t="shared" si="2"/>
        <v>0</v>
      </c>
      <c r="P36" s="42">
        <f t="shared" si="2"/>
        <v>0</v>
      </c>
    </row>
    <row r="37" spans="1:17" s="2" customFormat="1" ht="11.25" hidden="1" customHeight="1" x14ac:dyDescent="0.25">
      <c r="A37" s="2411">
        <v>2012</v>
      </c>
      <c r="B37" s="2412"/>
      <c r="C37" s="41">
        <f>SUM(D37:H37,K37:O37)</f>
        <v>0</v>
      </c>
      <c r="D37" s="44">
        <f>SUM(D177:D188)</f>
        <v>0</v>
      </c>
      <c r="E37" s="44">
        <f>SUM(E177:E188)</f>
        <v>0</v>
      </c>
      <c r="F37" s="44">
        <f>SUM(F177:F188)</f>
        <v>0</v>
      </c>
      <c r="G37" s="44">
        <f>SUM(G177:G188)</f>
        <v>0</v>
      </c>
      <c r="H37" s="44">
        <f>SUM(H177:H188)</f>
        <v>0</v>
      </c>
      <c r="I37" s="2411">
        <v>2012</v>
      </c>
      <c r="J37" s="2412"/>
      <c r="K37" s="44">
        <f t="shared" ref="K37:P37" si="3">SUM(K177:K188)</f>
        <v>0</v>
      </c>
      <c r="L37" s="44">
        <f t="shared" si="3"/>
        <v>0</v>
      </c>
      <c r="M37" s="44">
        <f t="shared" si="3"/>
        <v>0</v>
      </c>
      <c r="N37" s="44">
        <f t="shared" si="3"/>
        <v>0</v>
      </c>
      <c r="O37" s="44">
        <f t="shared" si="3"/>
        <v>0</v>
      </c>
      <c r="P37" s="44">
        <f t="shared" si="3"/>
        <v>0</v>
      </c>
    </row>
    <row r="38" spans="1:17" s="2" customFormat="1" ht="11.25" hidden="1" customHeight="1" x14ac:dyDescent="0.25">
      <c r="A38" s="2411">
        <v>2013</v>
      </c>
      <c r="B38" s="2412"/>
      <c r="C38" s="41">
        <f>SUM(D38:H38,K38:O38)</f>
        <v>0</v>
      </c>
      <c r="D38" s="42">
        <f>SUM(D204:D215)</f>
        <v>0</v>
      </c>
      <c r="E38" s="42">
        <f>SUM(E204:E215)</f>
        <v>0</v>
      </c>
      <c r="F38" s="42">
        <f>SUM(F204:F215)</f>
        <v>0</v>
      </c>
      <c r="G38" s="42">
        <f>SUM(G204:G215)</f>
        <v>0</v>
      </c>
      <c r="H38" s="42">
        <f>SUM(H204:H215)</f>
        <v>0</v>
      </c>
      <c r="I38" s="2411">
        <v>2013</v>
      </c>
      <c r="J38" s="2412"/>
      <c r="K38" s="42">
        <f t="shared" ref="K38:P38" si="4">SUM(K204:K215)</f>
        <v>0</v>
      </c>
      <c r="L38" s="42">
        <f t="shared" si="4"/>
        <v>0</v>
      </c>
      <c r="M38" s="42">
        <f t="shared" si="4"/>
        <v>0</v>
      </c>
      <c r="N38" s="42">
        <f t="shared" si="4"/>
        <v>0</v>
      </c>
      <c r="O38" s="42">
        <f t="shared" si="4"/>
        <v>0</v>
      </c>
      <c r="P38" s="42">
        <f t="shared" si="4"/>
        <v>0</v>
      </c>
    </row>
    <row r="39" spans="1:17" s="2" customFormat="1" ht="11.25" hidden="1" customHeight="1" x14ac:dyDescent="0.25">
      <c r="A39" s="2411">
        <v>2014</v>
      </c>
      <c r="B39" s="2412"/>
      <c r="C39" s="41">
        <f>SUM(D39:H39,K39:O39)</f>
        <v>0</v>
      </c>
      <c r="D39" s="44">
        <f>SUM(D231:D239)</f>
        <v>0</v>
      </c>
      <c r="E39" s="44">
        <f>SUM(E231:E239)</f>
        <v>0</v>
      </c>
      <c r="F39" s="44">
        <f>SUM(F231:F239)</f>
        <v>0</v>
      </c>
      <c r="G39" s="44">
        <f>SUM(G231:G239)</f>
        <v>0</v>
      </c>
      <c r="H39" s="44">
        <f>SUM(H231:H239)</f>
        <v>0</v>
      </c>
      <c r="I39" s="2411">
        <v>2014</v>
      </c>
      <c r="J39" s="2412"/>
      <c r="K39" s="44">
        <f t="shared" ref="K39:P39" si="5">SUM(K231:K239)</f>
        <v>0</v>
      </c>
      <c r="L39" s="44">
        <f t="shared" si="5"/>
        <v>0</v>
      </c>
      <c r="M39" s="44">
        <f t="shared" si="5"/>
        <v>0</v>
      </c>
      <c r="N39" s="44">
        <f t="shared" si="5"/>
        <v>0</v>
      </c>
      <c r="O39" s="44">
        <f t="shared" si="5"/>
        <v>0</v>
      </c>
      <c r="P39" s="44">
        <f t="shared" si="5"/>
        <v>0</v>
      </c>
    </row>
    <row r="40" spans="1:17" s="2" customFormat="1" ht="10.15" customHeight="1" x14ac:dyDescent="0.25">
      <c r="A40" s="39"/>
      <c r="B40" s="46"/>
      <c r="C40" s="41"/>
      <c r="D40" s="44"/>
      <c r="E40" s="44"/>
      <c r="F40" s="44"/>
      <c r="G40" s="44"/>
      <c r="H40" s="44"/>
      <c r="I40" s="39"/>
      <c r="J40" s="46"/>
      <c r="K40" s="42"/>
    </row>
    <row r="41" spans="1:17" s="2" customFormat="1" ht="11.25" hidden="1" customHeight="1" x14ac:dyDescent="0.25">
      <c r="A41" s="39">
        <v>2007</v>
      </c>
      <c r="B41" s="46"/>
      <c r="C41" s="41"/>
      <c r="D41" s="44"/>
      <c r="E41" s="44"/>
      <c r="F41" s="44"/>
      <c r="G41" s="44"/>
      <c r="H41" s="44"/>
      <c r="I41" s="39">
        <v>2007</v>
      </c>
      <c r="J41" s="46"/>
      <c r="K41" s="42"/>
    </row>
    <row r="42" spans="1:17" s="2" customFormat="1" ht="11.25" hidden="1" customHeight="1" x14ac:dyDescent="0.25">
      <c r="A42" s="39"/>
      <c r="B42" s="46" t="s">
        <v>542</v>
      </c>
      <c r="C42" s="41">
        <f t="shared" ref="C42:C53" si="6">SUM(D42:O42)</f>
        <v>9077.0549659999997</v>
      </c>
      <c r="D42" s="112">
        <v>451.287959</v>
      </c>
      <c r="E42" s="112">
        <v>108.26221700000001</v>
      </c>
      <c r="F42" s="112">
        <v>721.24103600000001</v>
      </c>
      <c r="G42" s="112">
        <v>921.94989999999996</v>
      </c>
      <c r="H42" s="112">
        <v>699.82208400000002</v>
      </c>
      <c r="I42" s="39"/>
      <c r="J42" s="46" t="s">
        <v>542</v>
      </c>
      <c r="K42" s="112">
        <v>1262.5032940000001</v>
      </c>
      <c r="L42" s="112">
        <v>563.13614399999994</v>
      </c>
      <c r="M42" s="112">
        <v>180.94248099999999</v>
      </c>
      <c r="N42" s="112">
        <v>955.40003200000001</v>
      </c>
      <c r="O42" s="112">
        <v>3212.5098189999999</v>
      </c>
      <c r="P42" s="112">
        <v>2239.4999560000001</v>
      </c>
      <c r="Q42" s="42"/>
    </row>
    <row r="43" spans="1:17" s="2" customFormat="1" ht="11.25" hidden="1" customHeight="1" x14ac:dyDescent="0.25">
      <c r="A43" s="39"/>
      <c r="B43" s="46" t="s">
        <v>729</v>
      </c>
      <c r="C43" s="41">
        <f t="shared" si="6"/>
        <v>9211.5258379999996</v>
      </c>
      <c r="D43" s="112">
        <v>463.35899999999998</v>
      </c>
      <c r="E43" s="112">
        <v>116.953</v>
      </c>
      <c r="F43" s="112">
        <v>576.78</v>
      </c>
      <c r="G43" s="112">
        <v>838.98299999999995</v>
      </c>
      <c r="H43" s="112">
        <v>661.87</v>
      </c>
      <c r="I43" s="39"/>
      <c r="J43" s="46" t="s">
        <v>729</v>
      </c>
      <c r="K43" s="112">
        <v>1204.819</v>
      </c>
      <c r="L43" s="112">
        <v>598.58500000000004</v>
      </c>
      <c r="M43" s="112">
        <v>193.047</v>
      </c>
      <c r="N43" s="112">
        <v>836.98299999999995</v>
      </c>
      <c r="O43" s="112">
        <v>3720.1468380000001</v>
      </c>
      <c r="P43" s="112">
        <v>2792.192016</v>
      </c>
      <c r="Q43" s="42"/>
    </row>
    <row r="44" spans="1:17" s="2" customFormat="1" ht="11.25" hidden="1" customHeight="1" x14ac:dyDescent="0.25">
      <c r="A44" s="39"/>
      <c r="B44" s="46" t="s">
        <v>730</v>
      </c>
      <c r="C44" s="41">
        <f t="shared" si="6"/>
        <v>10413.985579</v>
      </c>
      <c r="D44" s="112">
        <v>535.48469899999998</v>
      </c>
      <c r="E44" s="112">
        <v>125.53403299999999</v>
      </c>
      <c r="F44" s="112">
        <v>754.51026200000001</v>
      </c>
      <c r="G44" s="112">
        <v>891.17880700000001</v>
      </c>
      <c r="H44" s="112">
        <v>685.96178799999996</v>
      </c>
      <c r="I44" s="39"/>
      <c r="J44" s="46" t="s">
        <v>730</v>
      </c>
      <c r="K44" s="112">
        <v>1397.2669040000001</v>
      </c>
      <c r="L44" s="112">
        <v>770.67305099999999</v>
      </c>
      <c r="M44" s="112">
        <v>210.51883699999999</v>
      </c>
      <c r="N44" s="112">
        <v>948.64537900000005</v>
      </c>
      <c r="O44" s="112">
        <v>4094.2118190000001</v>
      </c>
      <c r="P44" s="112">
        <v>3008.7300180000002</v>
      </c>
      <c r="Q44" s="42"/>
    </row>
    <row r="45" spans="1:17" s="2" customFormat="1" ht="11.25" hidden="1" customHeight="1" x14ac:dyDescent="0.25">
      <c r="A45" s="39"/>
      <c r="B45" s="46" t="s">
        <v>731</v>
      </c>
      <c r="C45" s="41">
        <f t="shared" si="6"/>
        <v>9078.7422760000009</v>
      </c>
      <c r="D45" s="112">
        <v>509.44352700000002</v>
      </c>
      <c r="E45" s="112">
        <v>111.416533</v>
      </c>
      <c r="F45" s="112">
        <v>583.65583400000003</v>
      </c>
      <c r="G45" s="112">
        <v>761.76856999999995</v>
      </c>
      <c r="H45" s="112">
        <v>656.40537099999995</v>
      </c>
      <c r="I45" s="39"/>
      <c r="J45" s="46" t="s">
        <v>731</v>
      </c>
      <c r="K45" s="112">
        <v>1274.5178189999999</v>
      </c>
      <c r="L45" s="112">
        <v>743.73448199999996</v>
      </c>
      <c r="M45" s="112">
        <v>188.68730199999999</v>
      </c>
      <c r="N45" s="112">
        <v>807.61936700000001</v>
      </c>
      <c r="O45" s="112">
        <v>3441.4934710000002</v>
      </c>
      <c r="P45" s="112">
        <v>2556.8785889999999</v>
      </c>
      <c r="Q45" s="42"/>
    </row>
    <row r="46" spans="1:17" s="2" customFormat="1" ht="11.25" hidden="1" customHeight="1" x14ac:dyDescent="0.25">
      <c r="A46" s="39"/>
      <c r="B46" s="46" t="s">
        <v>732</v>
      </c>
      <c r="C46" s="41">
        <f t="shared" si="6"/>
        <v>9705.6014600000017</v>
      </c>
      <c r="D46" s="112">
        <v>579.49549000000002</v>
      </c>
      <c r="E46" s="112">
        <v>125.884967</v>
      </c>
      <c r="F46" s="112">
        <v>547.21325000000002</v>
      </c>
      <c r="G46" s="112">
        <v>875.84252400000003</v>
      </c>
      <c r="H46" s="112">
        <v>669.18424500000003</v>
      </c>
      <c r="I46" s="39"/>
      <c r="J46" s="46" t="s">
        <v>732</v>
      </c>
      <c r="K46" s="112">
        <v>1320.318405</v>
      </c>
      <c r="L46" s="112">
        <v>788.19473900000003</v>
      </c>
      <c r="M46" s="112">
        <v>203.97516999999999</v>
      </c>
      <c r="N46" s="112">
        <v>851.88521800000001</v>
      </c>
      <c r="O46" s="112">
        <v>3743.6074520000002</v>
      </c>
      <c r="P46" s="112">
        <v>2815.2820270000002</v>
      </c>
      <c r="Q46" s="42"/>
    </row>
    <row r="47" spans="1:17" s="2" customFormat="1" ht="11.25" hidden="1" customHeight="1" x14ac:dyDescent="0.25">
      <c r="A47" s="39"/>
      <c r="B47" s="46" t="s">
        <v>733</v>
      </c>
      <c r="C47" s="41">
        <f t="shared" si="6"/>
        <v>10098.068062</v>
      </c>
      <c r="D47" s="112">
        <v>537.75726099999997</v>
      </c>
      <c r="E47" s="112">
        <v>140.67481000000001</v>
      </c>
      <c r="F47" s="112">
        <v>607.85435500000006</v>
      </c>
      <c r="G47" s="112">
        <v>854.59515199999998</v>
      </c>
      <c r="H47" s="112">
        <v>711.074478</v>
      </c>
      <c r="I47" s="39"/>
      <c r="J47" s="46" t="s">
        <v>733</v>
      </c>
      <c r="K47" s="112">
        <v>1351.2023589999999</v>
      </c>
      <c r="L47" s="112">
        <v>815.38415999999995</v>
      </c>
      <c r="M47" s="112">
        <v>190.901342</v>
      </c>
      <c r="N47" s="112">
        <v>882.93805099999997</v>
      </c>
      <c r="O47" s="112">
        <v>4005.6860940000001</v>
      </c>
      <c r="P47" s="112">
        <v>3009.1263869999998</v>
      </c>
      <c r="Q47" s="42"/>
    </row>
    <row r="48" spans="1:17" s="2" customFormat="1" ht="11.25" hidden="1" customHeight="1" x14ac:dyDescent="0.25">
      <c r="A48" s="39"/>
      <c r="B48" s="46" t="s">
        <v>734</v>
      </c>
      <c r="C48" s="41">
        <f t="shared" si="6"/>
        <v>10163.551319999999</v>
      </c>
      <c r="D48" s="112">
        <v>602.57468200000005</v>
      </c>
      <c r="E48" s="112">
        <v>129.45881499999999</v>
      </c>
      <c r="F48" s="112">
        <v>654.97861</v>
      </c>
      <c r="G48" s="112">
        <v>887.36463900000001</v>
      </c>
      <c r="H48" s="112">
        <v>660.20292099999995</v>
      </c>
      <c r="I48" s="39"/>
      <c r="J48" s="46" t="s">
        <v>734</v>
      </c>
      <c r="K48" s="112">
        <v>1250.010657</v>
      </c>
      <c r="L48" s="112">
        <v>877.59999800000003</v>
      </c>
      <c r="M48" s="112">
        <v>182.319762</v>
      </c>
      <c r="N48" s="112">
        <v>883.713211</v>
      </c>
      <c r="O48" s="112">
        <v>4035.3280249999998</v>
      </c>
      <c r="P48" s="112">
        <v>3030.2021789999999</v>
      </c>
      <c r="Q48" s="42"/>
    </row>
    <row r="49" spans="1:17" s="2" customFormat="1" ht="11.25" hidden="1" customHeight="1" x14ac:dyDescent="0.25">
      <c r="A49" s="39"/>
      <c r="B49" s="46" t="s">
        <v>735</v>
      </c>
      <c r="C49" s="41">
        <f t="shared" si="6"/>
        <v>9171.6776149999987</v>
      </c>
      <c r="D49" s="112">
        <v>572.33965899999998</v>
      </c>
      <c r="E49" s="112">
        <v>133.42108899999999</v>
      </c>
      <c r="F49" s="112">
        <v>594.73181399999999</v>
      </c>
      <c r="G49" s="112">
        <v>907.77435800000001</v>
      </c>
      <c r="H49" s="112">
        <v>694.077136</v>
      </c>
      <c r="I49" s="39"/>
      <c r="J49" s="46" t="s">
        <v>735</v>
      </c>
      <c r="K49" s="112">
        <v>1082.7723719999999</v>
      </c>
      <c r="L49" s="112">
        <v>871.39938199999995</v>
      </c>
      <c r="M49" s="112">
        <v>147.80299400000001</v>
      </c>
      <c r="N49" s="112">
        <v>811.61025299999994</v>
      </c>
      <c r="O49" s="112">
        <v>3355.7485579999998</v>
      </c>
      <c r="P49" s="112">
        <v>2566.6076400000002</v>
      </c>
      <c r="Q49" s="42"/>
    </row>
    <row r="50" spans="1:17" s="2" customFormat="1" ht="11.25" hidden="1" customHeight="1" x14ac:dyDescent="0.25">
      <c r="A50" s="39"/>
      <c r="B50" s="46" t="s">
        <v>736</v>
      </c>
      <c r="C50" s="41">
        <f t="shared" si="6"/>
        <v>9487.9836169999999</v>
      </c>
      <c r="D50" s="112">
        <v>506.79049300000003</v>
      </c>
      <c r="E50" s="112">
        <v>131.33013600000001</v>
      </c>
      <c r="F50" s="112">
        <v>593.99854200000004</v>
      </c>
      <c r="G50" s="112">
        <v>831.46878700000002</v>
      </c>
      <c r="H50" s="112">
        <v>649.12665300000003</v>
      </c>
      <c r="I50" s="39"/>
      <c r="J50" s="46" t="s">
        <v>736</v>
      </c>
      <c r="K50" s="112">
        <v>1142.5833379999999</v>
      </c>
      <c r="L50" s="112">
        <v>800.31096500000001</v>
      </c>
      <c r="M50" s="112">
        <v>178.40605600000001</v>
      </c>
      <c r="N50" s="112">
        <v>752.12305900000001</v>
      </c>
      <c r="O50" s="112">
        <v>3901.8455880000001</v>
      </c>
      <c r="P50" s="112">
        <v>2983.2027659999999</v>
      </c>
      <c r="Q50" s="42"/>
    </row>
    <row r="51" spans="1:17" s="2" customFormat="1" ht="11.25" hidden="1" customHeight="1" x14ac:dyDescent="0.25">
      <c r="A51" s="39"/>
      <c r="B51" s="46" t="s">
        <v>737</v>
      </c>
      <c r="C51" s="41">
        <f t="shared" si="6"/>
        <v>10409.181721000001</v>
      </c>
      <c r="D51" s="112">
        <v>557.94128599999999</v>
      </c>
      <c r="E51" s="112">
        <v>173.310734</v>
      </c>
      <c r="F51" s="112">
        <v>726.648822</v>
      </c>
      <c r="G51" s="112">
        <v>875.77586499999995</v>
      </c>
      <c r="H51" s="112">
        <v>718.69611699999996</v>
      </c>
      <c r="I51" s="39"/>
      <c r="J51" s="46" t="s">
        <v>737</v>
      </c>
      <c r="K51" s="112">
        <v>1327.3851360000001</v>
      </c>
      <c r="L51" s="112">
        <v>855.94015000000002</v>
      </c>
      <c r="M51" s="112">
        <v>200.019014</v>
      </c>
      <c r="N51" s="112">
        <v>876.83115299999997</v>
      </c>
      <c r="O51" s="112">
        <v>4096.6334440000001</v>
      </c>
      <c r="P51" s="112">
        <v>3125.0767660000001</v>
      </c>
      <c r="Q51" s="42"/>
    </row>
    <row r="52" spans="1:17" s="2" customFormat="1" ht="11.25" hidden="1" customHeight="1" x14ac:dyDescent="0.25">
      <c r="A52" s="39"/>
      <c r="B52" s="46" t="s">
        <v>738</v>
      </c>
      <c r="C52" s="41">
        <f t="shared" si="6"/>
        <v>9645.423784999999</v>
      </c>
      <c r="D52" s="112">
        <v>452.54903899999999</v>
      </c>
      <c r="E52" s="112">
        <v>159.87950499999999</v>
      </c>
      <c r="F52" s="112">
        <v>762.34310800000003</v>
      </c>
      <c r="G52" s="112">
        <v>976.28437899999994</v>
      </c>
      <c r="H52" s="112">
        <v>713.57603700000004</v>
      </c>
      <c r="I52" s="39"/>
      <c r="J52" s="46" t="s">
        <v>738</v>
      </c>
      <c r="K52" s="112">
        <v>1221.725365</v>
      </c>
      <c r="L52" s="112">
        <v>776.13328999999999</v>
      </c>
      <c r="M52" s="112">
        <v>159.942395</v>
      </c>
      <c r="N52" s="112">
        <v>773.48807599999998</v>
      </c>
      <c r="O52" s="112">
        <v>3649.5025909999999</v>
      </c>
      <c r="P52" s="112">
        <v>2815.5346530000002</v>
      </c>
      <c r="Q52" s="42"/>
    </row>
    <row r="53" spans="1:17" s="2" customFormat="1" ht="11.25" hidden="1" customHeight="1" x14ac:dyDescent="0.25">
      <c r="A53" s="39"/>
      <c r="B53" s="46" t="s">
        <v>739</v>
      </c>
      <c r="C53" s="41">
        <f t="shared" si="6"/>
        <v>8152.0826809999999</v>
      </c>
      <c r="D53" s="112">
        <v>368.348208</v>
      </c>
      <c r="E53" s="112">
        <v>145.09762799999999</v>
      </c>
      <c r="F53" s="112">
        <v>625.64608499999997</v>
      </c>
      <c r="G53" s="112">
        <v>830.90416400000004</v>
      </c>
      <c r="H53" s="112">
        <v>592.34199799999999</v>
      </c>
      <c r="I53" s="39"/>
      <c r="J53" s="46" t="s">
        <v>739</v>
      </c>
      <c r="K53" s="112">
        <v>901.82298400000002</v>
      </c>
      <c r="L53" s="112">
        <v>573.72879399999999</v>
      </c>
      <c r="M53" s="112">
        <v>169.26075599999999</v>
      </c>
      <c r="N53" s="112">
        <v>678.08845399999996</v>
      </c>
      <c r="O53" s="112">
        <v>3266.8436099999999</v>
      </c>
      <c r="P53" s="112">
        <v>2538.7158180000001</v>
      </c>
      <c r="Q53" s="42"/>
    </row>
    <row r="54" spans="1:17" s="2" customFormat="1" ht="11.25" hidden="1" customHeight="1" x14ac:dyDescent="0.25">
      <c r="A54" s="39"/>
      <c r="B54" s="46"/>
      <c r="C54" s="44"/>
      <c r="D54" s="44"/>
      <c r="E54" s="44"/>
      <c r="F54" s="44"/>
      <c r="G54" s="44"/>
      <c r="H54" s="44"/>
      <c r="I54" s="39"/>
      <c r="J54" s="46"/>
      <c r="K54" s="44"/>
    </row>
    <row r="55" spans="1:17" s="2" customFormat="1" ht="11.25" hidden="1" customHeight="1" x14ac:dyDescent="0.25">
      <c r="A55" s="2415" t="s">
        <v>740</v>
      </c>
      <c r="B55" s="2412"/>
      <c r="C55" s="51">
        <f t="shared" ref="C55:H55" si="7">C42</f>
        <v>9077.0549659999997</v>
      </c>
      <c r="D55" s="51">
        <f t="shared" si="7"/>
        <v>451.287959</v>
      </c>
      <c r="E55" s="51">
        <f t="shared" si="7"/>
        <v>108.26221700000001</v>
      </c>
      <c r="F55" s="51">
        <f t="shared" si="7"/>
        <v>721.24103600000001</v>
      </c>
      <c r="G55" s="51">
        <f t="shared" si="7"/>
        <v>921.94989999999996</v>
      </c>
      <c r="H55" s="51">
        <f t="shared" si="7"/>
        <v>699.82208400000002</v>
      </c>
      <c r="I55" s="2415" t="s">
        <v>740</v>
      </c>
      <c r="J55" s="2412"/>
      <c r="K55" s="51">
        <f t="shared" ref="K55:P55" si="8">K42</f>
        <v>1262.5032940000001</v>
      </c>
      <c r="L55" s="51">
        <f t="shared" si="8"/>
        <v>563.13614399999994</v>
      </c>
      <c r="M55" s="51">
        <f t="shared" si="8"/>
        <v>180.94248099999999</v>
      </c>
      <c r="N55" s="51">
        <f t="shared" si="8"/>
        <v>955.40003200000001</v>
      </c>
      <c r="O55" s="51">
        <f t="shared" si="8"/>
        <v>3212.5098189999999</v>
      </c>
      <c r="P55" s="51">
        <f t="shared" si="8"/>
        <v>2239.4999560000001</v>
      </c>
    </row>
    <row r="56" spans="1:17" s="2" customFormat="1" ht="11.25" hidden="1" customHeight="1" x14ac:dyDescent="0.25">
      <c r="A56" s="2415" t="s">
        <v>741</v>
      </c>
      <c r="B56" s="2412"/>
      <c r="C56" s="51">
        <f t="shared" ref="C56:H56" si="9">SUM(C42:C43)</f>
        <v>18288.580803999997</v>
      </c>
      <c r="D56" s="51">
        <f t="shared" si="9"/>
        <v>914.64695899999992</v>
      </c>
      <c r="E56" s="51">
        <f t="shared" si="9"/>
        <v>225.215217</v>
      </c>
      <c r="F56" s="51">
        <f t="shared" si="9"/>
        <v>1298.0210360000001</v>
      </c>
      <c r="G56" s="51">
        <f t="shared" si="9"/>
        <v>1760.9328999999998</v>
      </c>
      <c r="H56" s="51">
        <f t="shared" si="9"/>
        <v>1361.692084</v>
      </c>
      <c r="I56" s="2415" t="s">
        <v>741</v>
      </c>
      <c r="J56" s="2412"/>
      <c r="K56" s="51">
        <f t="shared" ref="K56:P56" si="10">SUM(K42:K43)</f>
        <v>2467.3222940000001</v>
      </c>
      <c r="L56" s="51">
        <f t="shared" si="10"/>
        <v>1161.7211440000001</v>
      </c>
      <c r="M56" s="51">
        <f t="shared" si="10"/>
        <v>373.98948099999996</v>
      </c>
      <c r="N56" s="51">
        <f t="shared" si="10"/>
        <v>1792.383032</v>
      </c>
      <c r="O56" s="51">
        <f t="shared" si="10"/>
        <v>6932.6566569999995</v>
      </c>
      <c r="P56" s="51">
        <f t="shared" si="10"/>
        <v>5031.6919720000005</v>
      </c>
    </row>
    <row r="57" spans="1:17" s="2" customFormat="1" ht="11.25" hidden="1" customHeight="1" x14ac:dyDescent="0.25">
      <c r="A57" s="2415" t="s">
        <v>742</v>
      </c>
      <c r="B57" s="2412"/>
      <c r="C57" s="51">
        <f t="shared" ref="C57:H57" si="11">SUM(C42:C44)</f>
        <v>28702.566382999998</v>
      </c>
      <c r="D57" s="51">
        <f t="shared" si="11"/>
        <v>1450.1316579999998</v>
      </c>
      <c r="E57" s="51">
        <f t="shared" si="11"/>
        <v>350.74924999999996</v>
      </c>
      <c r="F57" s="51">
        <f t="shared" si="11"/>
        <v>2052.5312979999999</v>
      </c>
      <c r="G57" s="51">
        <f t="shared" si="11"/>
        <v>2652.111707</v>
      </c>
      <c r="H57" s="51">
        <f t="shared" si="11"/>
        <v>2047.6538719999999</v>
      </c>
      <c r="I57" s="2415" t="s">
        <v>742</v>
      </c>
      <c r="J57" s="2412"/>
      <c r="K57" s="51">
        <f t="shared" ref="K57:P57" si="12">SUM(K42:K44)</f>
        <v>3864.5891980000001</v>
      </c>
      <c r="L57" s="51">
        <f t="shared" si="12"/>
        <v>1932.3941950000001</v>
      </c>
      <c r="M57" s="51">
        <f t="shared" si="12"/>
        <v>584.50831799999992</v>
      </c>
      <c r="N57" s="51">
        <f t="shared" si="12"/>
        <v>2741.0284110000002</v>
      </c>
      <c r="O57" s="51">
        <f t="shared" si="12"/>
        <v>11026.868476</v>
      </c>
      <c r="P57" s="51">
        <f t="shared" si="12"/>
        <v>8040.4219900000007</v>
      </c>
    </row>
    <row r="58" spans="1:17" s="2" customFormat="1" ht="11.25" hidden="1" customHeight="1" x14ac:dyDescent="0.25">
      <c r="A58" s="2415" t="s">
        <v>743</v>
      </c>
      <c r="B58" s="2412"/>
      <c r="C58" s="51">
        <f t="shared" ref="C58:H58" si="13">SUM(C42:C45)</f>
        <v>37781.308659000002</v>
      </c>
      <c r="D58" s="51">
        <f t="shared" si="13"/>
        <v>1959.5751849999997</v>
      </c>
      <c r="E58" s="51">
        <f t="shared" si="13"/>
        <v>462.16578299999998</v>
      </c>
      <c r="F58" s="51">
        <f t="shared" si="13"/>
        <v>2636.187132</v>
      </c>
      <c r="G58" s="51">
        <f t="shared" si="13"/>
        <v>3413.8802770000002</v>
      </c>
      <c r="H58" s="51">
        <f t="shared" si="13"/>
        <v>2704.0592429999997</v>
      </c>
      <c r="I58" s="2415" t="s">
        <v>743</v>
      </c>
      <c r="J58" s="2412"/>
      <c r="K58" s="51">
        <f t="shared" ref="K58:P58" si="14">SUM(K42:K45)</f>
        <v>5139.1070170000003</v>
      </c>
      <c r="L58" s="51">
        <f t="shared" si="14"/>
        <v>2676.1286770000002</v>
      </c>
      <c r="M58" s="51">
        <f t="shared" si="14"/>
        <v>773.19561999999996</v>
      </c>
      <c r="N58" s="51">
        <f t="shared" si="14"/>
        <v>3548.6477780000005</v>
      </c>
      <c r="O58" s="51">
        <f t="shared" si="14"/>
        <v>14468.361946999999</v>
      </c>
      <c r="P58" s="51">
        <f t="shared" si="14"/>
        <v>10597.300579000001</v>
      </c>
    </row>
    <row r="59" spans="1:17" s="2" customFormat="1" ht="11.25" hidden="1" customHeight="1" x14ac:dyDescent="0.25">
      <c r="A59" s="2415" t="s">
        <v>744</v>
      </c>
      <c r="B59" s="2412"/>
      <c r="C59" s="51">
        <f t="shared" ref="C59:H59" si="15">SUM(C42:C46)</f>
        <v>47486.910119000007</v>
      </c>
      <c r="D59" s="51">
        <f t="shared" si="15"/>
        <v>2539.0706749999999</v>
      </c>
      <c r="E59" s="51">
        <f t="shared" si="15"/>
        <v>588.05074999999999</v>
      </c>
      <c r="F59" s="51">
        <f t="shared" si="15"/>
        <v>3183.4003819999998</v>
      </c>
      <c r="G59" s="51">
        <f t="shared" si="15"/>
        <v>4289.7228009999999</v>
      </c>
      <c r="H59" s="51">
        <f t="shared" si="15"/>
        <v>3373.2434879999996</v>
      </c>
      <c r="I59" s="2415" t="s">
        <v>744</v>
      </c>
      <c r="J59" s="2412"/>
      <c r="K59" s="51">
        <f t="shared" ref="K59:P59" si="16">SUM(K42:K46)</f>
        <v>6459.4254220000003</v>
      </c>
      <c r="L59" s="51">
        <f t="shared" si="16"/>
        <v>3464.3234160000002</v>
      </c>
      <c r="M59" s="51">
        <f t="shared" si="16"/>
        <v>977.1707899999999</v>
      </c>
      <c r="N59" s="51">
        <f t="shared" si="16"/>
        <v>4400.5329960000008</v>
      </c>
      <c r="O59" s="51">
        <f t="shared" si="16"/>
        <v>18211.969399000001</v>
      </c>
      <c r="P59" s="51">
        <f t="shared" si="16"/>
        <v>13412.582606</v>
      </c>
    </row>
    <row r="60" spans="1:17" s="2" customFormat="1" ht="11.25" hidden="1" customHeight="1" x14ac:dyDescent="0.25">
      <c r="A60" s="2415" t="s">
        <v>745</v>
      </c>
      <c r="B60" s="2412"/>
      <c r="C60" s="51">
        <f t="shared" ref="C60:H60" si="17">SUM(C42:C47)</f>
        <v>57584.978181000006</v>
      </c>
      <c r="D60" s="51">
        <f t="shared" si="17"/>
        <v>3076.8279359999997</v>
      </c>
      <c r="E60" s="51">
        <f t="shared" si="17"/>
        <v>728.72555999999997</v>
      </c>
      <c r="F60" s="51">
        <f t="shared" si="17"/>
        <v>3791.2547369999997</v>
      </c>
      <c r="G60" s="51">
        <f t="shared" si="17"/>
        <v>5144.3179529999998</v>
      </c>
      <c r="H60" s="51">
        <f t="shared" si="17"/>
        <v>4084.3179659999996</v>
      </c>
      <c r="I60" s="2415" t="s">
        <v>745</v>
      </c>
      <c r="J60" s="2412"/>
      <c r="K60" s="51">
        <f t="shared" ref="K60:P60" si="18">SUM(K42:K47)</f>
        <v>7810.6277810000001</v>
      </c>
      <c r="L60" s="51">
        <f t="shared" si="18"/>
        <v>4279.7075759999998</v>
      </c>
      <c r="M60" s="51">
        <f t="shared" si="18"/>
        <v>1168.0721319999998</v>
      </c>
      <c r="N60" s="51">
        <f t="shared" si="18"/>
        <v>5283.4710470000009</v>
      </c>
      <c r="O60" s="51">
        <f t="shared" si="18"/>
        <v>22217.655493000002</v>
      </c>
      <c r="P60" s="51">
        <f t="shared" si="18"/>
        <v>16421.708993</v>
      </c>
    </row>
    <row r="61" spans="1:17" s="2" customFormat="1" ht="11.25" hidden="1" customHeight="1" x14ac:dyDescent="0.25">
      <c r="A61" s="2415" t="s">
        <v>746</v>
      </c>
      <c r="B61" s="2412"/>
      <c r="C61" s="51">
        <f t="shared" ref="C61:H61" si="19">SUM(C42:C48)</f>
        <v>67748.529501000012</v>
      </c>
      <c r="D61" s="51">
        <f t="shared" si="19"/>
        <v>3679.4026179999996</v>
      </c>
      <c r="E61" s="51">
        <f t="shared" si="19"/>
        <v>858.18437499999993</v>
      </c>
      <c r="F61" s="51">
        <f t="shared" si="19"/>
        <v>4446.2333469999994</v>
      </c>
      <c r="G61" s="51">
        <f t="shared" si="19"/>
        <v>6031.6825920000001</v>
      </c>
      <c r="H61" s="51">
        <f t="shared" si="19"/>
        <v>4744.5208869999997</v>
      </c>
      <c r="I61" s="2415" t="s">
        <v>746</v>
      </c>
      <c r="J61" s="2412"/>
      <c r="K61" s="51">
        <f t="shared" ref="K61:P61" si="20">SUM(K42:K48)</f>
        <v>9060.638438</v>
      </c>
      <c r="L61" s="51">
        <f t="shared" si="20"/>
        <v>5157.3075739999995</v>
      </c>
      <c r="M61" s="51">
        <f t="shared" si="20"/>
        <v>1350.3918939999999</v>
      </c>
      <c r="N61" s="51">
        <f t="shared" si="20"/>
        <v>6167.1842580000011</v>
      </c>
      <c r="O61" s="51">
        <f t="shared" si="20"/>
        <v>26252.983518000001</v>
      </c>
      <c r="P61" s="51">
        <f t="shared" si="20"/>
        <v>19451.911172</v>
      </c>
    </row>
    <row r="62" spans="1:17" s="2" customFormat="1" ht="11.25" hidden="1" customHeight="1" x14ac:dyDescent="0.25">
      <c r="A62" s="2415" t="s">
        <v>747</v>
      </c>
      <c r="B62" s="2412"/>
      <c r="C62" s="51">
        <f t="shared" ref="C62:H62" si="21">SUM(C42:C49)</f>
        <v>76920.207116000005</v>
      </c>
      <c r="D62" s="51">
        <f t="shared" si="21"/>
        <v>4251.7422769999994</v>
      </c>
      <c r="E62" s="51">
        <f t="shared" si="21"/>
        <v>991.60546399999998</v>
      </c>
      <c r="F62" s="51">
        <f t="shared" si="21"/>
        <v>5040.9651609999992</v>
      </c>
      <c r="G62" s="51">
        <f t="shared" si="21"/>
        <v>6939.4569499999998</v>
      </c>
      <c r="H62" s="51">
        <f t="shared" si="21"/>
        <v>5438.5980229999996</v>
      </c>
      <c r="I62" s="2415" t="s">
        <v>747</v>
      </c>
      <c r="J62" s="2412"/>
      <c r="K62" s="51">
        <f t="shared" ref="K62:P62" si="22">SUM(K42:K49)</f>
        <v>10143.410809999999</v>
      </c>
      <c r="L62" s="51">
        <f t="shared" si="22"/>
        <v>6028.7069559999991</v>
      </c>
      <c r="M62" s="51">
        <f t="shared" si="22"/>
        <v>1498.194888</v>
      </c>
      <c r="N62" s="51">
        <f t="shared" si="22"/>
        <v>6978.794511000001</v>
      </c>
      <c r="O62" s="51">
        <f t="shared" si="22"/>
        <v>29608.732076</v>
      </c>
      <c r="P62" s="51">
        <f t="shared" si="22"/>
        <v>22018.518812000002</v>
      </c>
    </row>
    <row r="63" spans="1:17" s="2" customFormat="1" ht="11.25" hidden="1" customHeight="1" x14ac:dyDescent="0.25">
      <c r="A63" s="2415" t="s">
        <v>748</v>
      </c>
      <c r="B63" s="2412"/>
      <c r="C63" s="51">
        <f t="shared" ref="C63:H63" si="23">SUM(C42:C50)</f>
        <v>86408.19073300001</v>
      </c>
      <c r="D63" s="51">
        <f t="shared" si="23"/>
        <v>4758.5327699999998</v>
      </c>
      <c r="E63" s="51">
        <f t="shared" si="23"/>
        <v>1122.9356</v>
      </c>
      <c r="F63" s="51">
        <f t="shared" si="23"/>
        <v>5634.9637029999994</v>
      </c>
      <c r="G63" s="51">
        <f t="shared" si="23"/>
        <v>7770.9257369999996</v>
      </c>
      <c r="H63" s="51">
        <f t="shared" si="23"/>
        <v>6087.7246759999998</v>
      </c>
      <c r="I63" s="2415" t="s">
        <v>748</v>
      </c>
      <c r="J63" s="2412"/>
      <c r="K63" s="51">
        <f t="shared" ref="K63:P63" si="24">SUM(K42:K50)</f>
        <v>11285.994148</v>
      </c>
      <c r="L63" s="51">
        <f t="shared" si="24"/>
        <v>6829.0179209999988</v>
      </c>
      <c r="M63" s="51">
        <f t="shared" si="24"/>
        <v>1676.600944</v>
      </c>
      <c r="N63" s="51">
        <f t="shared" si="24"/>
        <v>7730.9175700000014</v>
      </c>
      <c r="O63" s="51">
        <f t="shared" si="24"/>
        <v>33510.577663999997</v>
      </c>
      <c r="P63" s="51">
        <f t="shared" si="24"/>
        <v>25001.721578000001</v>
      </c>
    </row>
    <row r="64" spans="1:17" s="2" customFormat="1" ht="11.25" hidden="1" customHeight="1" x14ac:dyDescent="0.25">
      <c r="A64" s="2415" t="s">
        <v>749</v>
      </c>
      <c r="B64" s="2412"/>
      <c r="C64" s="51">
        <f t="shared" ref="C64:H64" si="25">SUM(C42:C51)</f>
        <v>96817.372454000011</v>
      </c>
      <c r="D64" s="51">
        <f t="shared" si="25"/>
        <v>5316.474056</v>
      </c>
      <c r="E64" s="51">
        <f t="shared" si="25"/>
        <v>1296.2463339999999</v>
      </c>
      <c r="F64" s="51">
        <f t="shared" si="25"/>
        <v>6361.6125249999996</v>
      </c>
      <c r="G64" s="51">
        <f t="shared" si="25"/>
        <v>8646.7016019999992</v>
      </c>
      <c r="H64" s="51">
        <f t="shared" si="25"/>
        <v>6806.4207929999993</v>
      </c>
      <c r="I64" s="2415" t="s">
        <v>749</v>
      </c>
      <c r="J64" s="2412"/>
      <c r="K64" s="51">
        <f t="shared" ref="K64:P64" si="26">SUM(K42:K51)</f>
        <v>12613.379284000001</v>
      </c>
      <c r="L64" s="51">
        <f t="shared" si="26"/>
        <v>7684.9580709999991</v>
      </c>
      <c r="M64" s="51">
        <f t="shared" si="26"/>
        <v>1876.619958</v>
      </c>
      <c r="N64" s="51">
        <f t="shared" si="26"/>
        <v>8607.7487230000006</v>
      </c>
      <c r="O64" s="51">
        <f t="shared" si="26"/>
        <v>37607.211107999996</v>
      </c>
      <c r="P64" s="51">
        <f t="shared" si="26"/>
        <v>28126.798344000003</v>
      </c>
    </row>
    <row r="65" spans="1:16" s="2" customFormat="1" ht="11.25" hidden="1" customHeight="1" x14ac:dyDescent="0.25">
      <c r="A65" s="2415" t="s">
        <v>750</v>
      </c>
      <c r="B65" s="2412"/>
      <c r="C65" s="51">
        <f t="shared" ref="C65:H65" si="27">SUM(C42:C52)</f>
        <v>106462.79623900002</v>
      </c>
      <c r="D65" s="51">
        <f t="shared" si="27"/>
        <v>5769.0230950000005</v>
      </c>
      <c r="E65" s="51">
        <f t="shared" si="27"/>
        <v>1456.1258389999998</v>
      </c>
      <c r="F65" s="51">
        <f t="shared" si="27"/>
        <v>7123.9556329999996</v>
      </c>
      <c r="G65" s="51">
        <f t="shared" si="27"/>
        <v>9622.9859809999998</v>
      </c>
      <c r="H65" s="51">
        <f t="shared" si="27"/>
        <v>7519.9968299999991</v>
      </c>
      <c r="I65" s="2415" t="s">
        <v>750</v>
      </c>
      <c r="J65" s="2412"/>
      <c r="K65" s="51">
        <f t="shared" ref="K65:P65" si="28">SUM(K42:K52)</f>
        <v>13835.104649000001</v>
      </c>
      <c r="L65" s="51">
        <f t="shared" si="28"/>
        <v>8461.0913609999989</v>
      </c>
      <c r="M65" s="51">
        <f t="shared" si="28"/>
        <v>2036.562353</v>
      </c>
      <c r="N65" s="51">
        <f t="shared" si="28"/>
        <v>9381.2367990000002</v>
      </c>
      <c r="O65" s="51">
        <f t="shared" si="28"/>
        <v>41256.713698999993</v>
      </c>
      <c r="P65" s="51">
        <f t="shared" si="28"/>
        <v>30942.332997000001</v>
      </c>
    </row>
    <row r="66" spans="1:16" s="2" customFormat="1" ht="11.25" hidden="1" customHeight="1" x14ac:dyDescent="0.25">
      <c r="A66" s="2415" t="s">
        <v>751</v>
      </c>
      <c r="B66" s="2412"/>
      <c r="C66" s="51">
        <f t="shared" ref="C66:H66" si="29">SUM(C42:C53)</f>
        <v>114614.87892000002</v>
      </c>
      <c r="D66" s="51">
        <f t="shared" si="29"/>
        <v>6137.3713030000008</v>
      </c>
      <c r="E66" s="51">
        <f t="shared" si="29"/>
        <v>1601.2234669999998</v>
      </c>
      <c r="F66" s="51">
        <f t="shared" si="29"/>
        <v>7749.6017179999999</v>
      </c>
      <c r="G66" s="51">
        <f t="shared" si="29"/>
        <v>10453.890144999999</v>
      </c>
      <c r="H66" s="51">
        <f t="shared" si="29"/>
        <v>8112.338827999999</v>
      </c>
      <c r="I66" s="2415" t="s">
        <v>751</v>
      </c>
      <c r="J66" s="2412"/>
      <c r="K66" s="51">
        <f t="shared" ref="K66:P66" si="30">SUM(K42:K53)</f>
        <v>14736.927633000001</v>
      </c>
      <c r="L66" s="51">
        <f t="shared" si="30"/>
        <v>9034.8201549999994</v>
      </c>
      <c r="M66" s="51">
        <f t="shared" si="30"/>
        <v>2205.8231089999999</v>
      </c>
      <c r="N66" s="51">
        <f t="shared" si="30"/>
        <v>10059.325253000001</v>
      </c>
      <c r="O66" s="51">
        <f t="shared" si="30"/>
        <v>44523.557308999996</v>
      </c>
      <c r="P66" s="51">
        <f t="shared" si="30"/>
        <v>33481.048815000002</v>
      </c>
    </row>
    <row r="67" spans="1:16" s="2" customFormat="1" ht="11.25" hidden="1" customHeight="1" x14ac:dyDescent="0.25">
      <c r="A67" s="39"/>
      <c r="B67" s="46"/>
      <c r="C67" s="44"/>
      <c r="D67" s="50"/>
      <c r="E67" s="50"/>
      <c r="F67" s="50"/>
      <c r="G67" s="50"/>
      <c r="H67" s="50"/>
      <c r="I67" s="39"/>
      <c r="J67" s="46"/>
      <c r="K67" s="44"/>
    </row>
    <row r="68" spans="1:16" s="2" customFormat="1" ht="11.25" hidden="1" customHeight="1" x14ac:dyDescent="0.25">
      <c r="A68" s="39">
        <v>2008</v>
      </c>
      <c r="B68" s="46"/>
      <c r="C68" s="44"/>
      <c r="D68" s="50"/>
      <c r="E68" s="50"/>
      <c r="F68" s="50"/>
      <c r="G68" s="50"/>
      <c r="H68" s="50"/>
      <c r="I68" s="39">
        <v>2008</v>
      </c>
      <c r="J68" s="46"/>
      <c r="K68" s="44"/>
    </row>
    <row r="69" spans="1:16" s="2" customFormat="1" ht="11.25" hidden="1" customHeight="1" x14ac:dyDescent="0.25">
      <c r="A69" s="39"/>
      <c r="B69" s="46" t="s">
        <v>542</v>
      </c>
      <c r="C69" s="51">
        <f t="shared" ref="C69:C80" si="31">SUM(D69:O69)</f>
        <v>9957.1220429999994</v>
      </c>
      <c r="D69" s="112">
        <v>455.294984</v>
      </c>
      <c r="E69" s="112">
        <v>152.71892</v>
      </c>
      <c r="F69" s="112">
        <v>853.77520600000003</v>
      </c>
      <c r="G69" s="112">
        <v>968.75577599999997</v>
      </c>
      <c r="H69" s="112">
        <v>751.33858999999995</v>
      </c>
      <c r="I69" s="39"/>
      <c r="J69" s="46" t="s">
        <v>542</v>
      </c>
      <c r="K69" s="112">
        <v>1259.0334769999999</v>
      </c>
      <c r="L69" s="112">
        <v>588.74141899999995</v>
      </c>
      <c r="M69" s="112">
        <v>181.97932299999999</v>
      </c>
      <c r="N69" s="112">
        <v>921.47122400000001</v>
      </c>
      <c r="O69" s="112">
        <v>3824.0131240000001</v>
      </c>
      <c r="P69" s="112">
        <v>2922.8496359999999</v>
      </c>
    </row>
    <row r="70" spans="1:16" s="2" customFormat="1" ht="11.25" hidden="1" customHeight="1" x14ac:dyDescent="0.25">
      <c r="A70" s="39"/>
      <c r="B70" s="46" t="s">
        <v>729</v>
      </c>
      <c r="C70" s="51">
        <f t="shared" si="31"/>
        <v>9869.9176819999993</v>
      </c>
      <c r="D70" s="112">
        <v>430.93226700000002</v>
      </c>
      <c r="E70" s="112">
        <v>137.72898499999999</v>
      </c>
      <c r="F70" s="112">
        <v>742.90078900000003</v>
      </c>
      <c r="G70" s="112">
        <v>942.35951999999997</v>
      </c>
      <c r="H70" s="112">
        <v>709.19192199999998</v>
      </c>
      <c r="I70" s="39"/>
      <c r="J70" s="46" t="s">
        <v>729</v>
      </c>
      <c r="K70" s="112">
        <v>1238.701969</v>
      </c>
      <c r="L70" s="112">
        <v>639.74120100000005</v>
      </c>
      <c r="M70" s="112">
        <v>183.869181</v>
      </c>
      <c r="N70" s="112">
        <v>844.60436800000002</v>
      </c>
      <c r="O70" s="112">
        <v>3999.8874799999999</v>
      </c>
      <c r="P70" s="112">
        <v>3046.2894529999999</v>
      </c>
    </row>
    <row r="71" spans="1:16" s="2" customFormat="1" ht="11.25" hidden="1" customHeight="1" x14ac:dyDescent="0.25">
      <c r="A71" s="39"/>
      <c r="B71" s="46" t="s">
        <v>730</v>
      </c>
      <c r="C71" s="51">
        <f t="shared" si="31"/>
        <v>9704.9233029999996</v>
      </c>
      <c r="D71" s="112">
        <v>472.31565599999999</v>
      </c>
      <c r="E71" s="112">
        <v>132.15621100000001</v>
      </c>
      <c r="F71" s="112">
        <v>664.92360699999995</v>
      </c>
      <c r="G71" s="112">
        <v>886.87979199999995</v>
      </c>
      <c r="H71" s="112">
        <v>694.65756399999998</v>
      </c>
      <c r="I71" s="39"/>
      <c r="J71" s="46" t="s">
        <v>730</v>
      </c>
      <c r="K71" s="112">
        <v>1299.3826469999999</v>
      </c>
      <c r="L71" s="112">
        <v>693.46252300000003</v>
      </c>
      <c r="M71" s="112">
        <v>169.26666900000001</v>
      </c>
      <c r="N71" s="112">
        <v>865.60956499999998</v>
      </c>
      <c r="O71" s="112">
        <v>3826.2690689999999</v>
      </c>
      <c r="P71" s="112">
        <v>2923.8364379999998</v>
      </c>
    </row>
    <row r="72" spans="1:16" s="2" customFormat="1" ht="11.25" hidden="1" customHeight="1" x14ac:dyDescent="0.25">
      <c r="A72" s="39"/>
      <c r="B72" s="46" t="s">
        <v>731</v>
      </c>
      <c r="C72" s="51">
        <f t="shared" si="31"/>
        <v>10713.95739</v>
      </c>
      <c r="D72" s="112">
        <v>482.861424</v>
      </c>
      <c r="E72" s="112">
        <v>139.47365500000001</v>
      </c>
      <c r="F72" s="112">
        <v>693.45804799999996</v>
      </c>
      <c r="G72" s="112">
        <v>917.50476100000003</v>
      </c>
      <c r="H72" s="112">
        <v>742.41429500000004</v>
      </c>
      <c r="I72" s="39"/>
      <c r="J72" s="46" t="s">
        <v>731</v>
      </c>
      <c r="K72" s="112">
        <v>1464.4791769999999</v>
      </c>
      <c r="L72" s="112">
        <v>779.25283100000001</v>
      </c>
      <c r="M72" s="112">
        <v>186.382094</v>
      </c>
      <c r="N72" s="112">
        <v>929.30597399999999</v>
      </c>
      <c r="O72" s="112">
        <v>4378.8251309999996</v>
      </c>
      <c r="P72" s="112">
        <v>3398.7385629999999</v>
      </c>
    </row>
    <row r="73" spans="1:16" s="2" customFormat="1" ht="11.25" hidden="1" customHeight="1" x14ac:dyDescent="0.25">
      <c r="A73" s="39"/>
      <c r="B73" s="46" t="s">
        <v>732</v>
      </c>
      <c r="C73" s="51">
        <f t="shared" si="31"/>
        <v>9539.9111220000013</v>
      </c>
      <c r="D73" s="112">
        <v>292.88223699999998</v>
      </c>
      <c r="E73" s="112">
        <v>132.048168</v>
      </c>
      <c r="F73" s="112">
        <v>593.23650499999997</v>
      </c>
      <c r="G73" s="112">
        <v>747.50017300000002</v>
      </c>
      <c r="H73" s="112">
        <v>678.77616399999999</v>
      </c>
      <c r="I73" s="39"/>
      <c r="J73" s="46" t="s">
        <v>732</v>
      </c>
      <c r="K73" s="112">
        <v>1331.5880360000001</v>
      </c>
      <c r="L73" s="112">
        <v>756.68231100000003</v>
      </c>
      <c r="M73" s="112">
        <v>182.91493700000001</v>
      </c>
      <c r="N73" s="112">
        <v>811.47693300000003</v>
      </c>
      <c r="O73" s="112">
        <v>4012.8056580000002</v>
      </c>
      <c r="P73" s="112">
        <v>3166.6727559999999</v>
      </c>
    </row>
    <row r="74" spans="1:16" s="2" customFormat="1" ht="11.25" hidden="1" customHeight="1" x14ac:dyDescent="0.25">
      <c r="A74" s="39"/>
      <c r="B74" s="46" t="s">
        <v>733</v>
      </c>
      <c r="C74" s="51">
        <f t="shared" si="31"/>
        <v>9942.9506199999996</v>
      </c>
      <c r="D74" s="112">
        <v>277.84145000000001</v>
      </c>
      <c r="E74" s="112">
        <v>119.655767</v>
      </c>
      <c r="F74" s="112">
        <v>668.94343300000003</v>
      </c>
      <c r="G74" s="112">
        <v>772.14452800000004</v>
      </c>
      <c r="H74" s="112">
        <v>754.11048700000003</v>
      </c>
      <c r="I74" s="39"/>
      <c r="J74" s="46" t="s">
        <v>733</v>
      </c>
      <c r="K74" s="112">
        <v>1353.6100510000001</v>
      </c>
      <c r="L74" s="112">
        <v>769.68653500000005</v>
      </c>
      <c r="M74" s="112">
        <v>193.38899599999999</v>
      </c>
      <c r="N74" s="112">
        <v>789.75487399999997</v>
      </c>
      <c r="O74" s="112">
        <v>4243.8144990000001</v>
      </c>
      <c r="P74" s="112">
        <v>3310.827659</v>
      </c>
    </row>
    <row r="75" spans="1:16" s="2" customFormat="1" ht="11.25" hidden="1" customHeight="1" x14ac:dyDescent="0.25">
      <c r="A75" s="39"/>
      <c r="B75" s="46" t="s">
        <v>734</v>
      </c>
      <c r="C75" s="51">
        <f t="shared" si="31"/>
        <v>10169.034237</v>
      </c>
      <c r="D75" s="112">
        <v>287.48169999999999</v>
      </c>
      <c r="E75" s="112">
        <v>115.912448</v>
      </c>
      <c r="F75" s="112">
        <v>684.088258</v>
      </c>
      <c r="G75" s="112">
        <v>913.35737300000005</v>
      </c>
      <c r="H75" s="112">
        <v>764.137067</v>
      </c>
      <c r="I75" s="39"/>
      <c r="J75" s="46" t="s">
        <v>734</v>
      </c>
      <c r="K75" s="112">
        <v>1378.0096109999999</v>
      </c>
      <c r="L75" s="112">
        <v>795.66673500000002</v>
      </c>
      <c r="M75" s="112">
        <v>141.32579200000001</v>
      </c>
      <c r="N75" s="112">
        <v>856.76290300000005</v>
      </c>
      <c r="O75" s="112">
        <v>4232.2923499999997</v>
      </c>
      <c r="P75" s="112">
        <v>3368.90886</v>
      </c>
    </row>
    <row r="76" spans="1:16" s="2" customFormat="1" ht="11.25" hidden="1" customHeight="1" x14ac:dyDescent="0.25">
      <c r="A76" s="39"/>
      <c r="B76" s="46" t="s">
        <v>735</v>
      </c>
      <c r="C76" s="51">
        <f t="shared" si="31"/>
        <v>8998.8198010000015</v>
      </c>
      <c r="D76" s="112">
        <v>293.44010900000001</v>
      </c>
      <c r="E76" s="112">
        <v>106.28508600000001</v>
      </c>
      <c r="F76" s="112">
        <v>599.25640599999997</v>
      </c>
      <c r="G76" s="112">
        <v>903.50008300000002</v>
      </c>
      <c r="H76" s="112">
        <v>647.09189000000003</v>
      </c>
      <c r="I76" s="39"/>
      <c r="J76" s="46" t="s">
        <v>735</v>
      </c>
      <c r="K76" s="112">
        <v>1156.9383660000001</v>
      </c>
      <c r="L76" s="112">
        <v>742.67329800000005</v>
      </c>
      <c r="M76" s="112">
        <v>145.49184500000001</v>
      </c>
      <c r="N76" s="112">
        <v>820.93320700000004</v>
      </c>
      <c r="O76" s="112">
        <v>3583.209511</v>
      </c>
      <c r="P76" s="112">
        <v>2879.330864</v>
      </c>
    </row>
    <row r="77" spans="1:16" s="2" customFormat="1" ht="11.25" hidden="1" customHeight="1" x14ac:dyDescent="0.25">
      <c r="A77" s="39"/>
      <c r="B77" s="46" t="s">
        <v>736</v>
      </c>
      <c r="C77" s="51">
        <f t="shared" si="31"/>
        <v>10105.117321000002</v>
      </c>
      <c r="D77" s="112">
        <v>338.916944</v>
      </c>
      <c r="E77" s="112">
        <v>125.56491200000001</v>
      </c>
      <c r="F77" s="112">
        <v>556.60444299999995</v>
      </c>
      <c r="G77" s="112">
        <v>952.29033600000002</v>
      </c>
      <c r="H77" s="112">
        <v>726.19581000000005</v>
      </c>
      <c r="I77" s="39"/>
      <c r="J77" s="46" t="s">
        <v>736</v>
      </c>
      <c r="K77" s="112">
        <v>1256.8816850000001</v>
      </c>
      <c r="L77" s="112">
        <v>840.77244700000006</v>
      </c>
      <c r="M77" s="112">
        <v>174.840416</v>
      </c>
      <c r="N77" s="112">
        <v>825.41016300000001</v>
      </c>
      <c r="O77" s="112">
        <v>4307.6401649999998</v>
      </c>
      <c r="P77" s="112">
        <v>3400.0798060000002</v>
      </c>
    </row>
    <row r="78" spans="1:16" s="2" customFormat="1" ht="11.25" hidden="1" customHeight="1" x14ac:dyDescent="0.25">
      <c r="A78" s="39"/>
      <c r="B78" s="46" t="s">
        <v>737</v>
      </c>
      <c r="C78" s="51">
        <f t="shared" si="31"/>
        <v>10393.776037</v>
      </c>
      <c r="D78" s="112">
        <v>366.08904000000001</v>
      </c>
      <c r="E78" s="112">
        <v>135.37339399999999</v>
      </c>
      <c r="F78" s="112">
        <v>712.38929900000005</v>
      </c>
      <c r="G78" s="112">
        <v>1037.664489</v>
      </c>
      <c r="H78" s="112">
        <v>701.79849100000001</v>
      </c>
      <c r="I78" s="39"/>
      <c r="J78" s="46" t="s">
        <v>737</v>
      </c>
      <c r="K78" s="112">
        <v>1249.282473</v>
      </c>
      <c r="L78" s="112">
        <v>937.02682900000002</v>
      </c>
      <c r="M78" s="112">
        <v>152.36477300000001</v>
      </c>
      <c r="N78" s="112">
        <v>825.49993300000006</v>
      </c>
      <c r="O78" s="112">
        <v>4276.2873159999999</v>
      </c>
      <c r="P78" s="112">
        <v>3397.559816</v>
      </c>
    </row>
    <row r="79" spans="1:16" s="2" customFormat="1" ht="11.25" hidden="1" customHeight="1" x14ac:dyDescent="0.25">
      <c r="A79" s="39"/>
      <c r="B79" s="46" t="s">
        <v>738</v>
      </c>
      <c r="C79" s="51">
        <f t="shared" si="31"/>
        <v>9229.5134330000001</v>
      </c>
      <c r="D79" s="112">
        <v>332.811331</v>
      </c>
      <c r="E79" s="112">
        <v>160.758017</v>
      </c>
      <c r="F79" s="112">
        <v>719.56437900000003</v>
      </c>
      <c r="G79" s="112">
        <v>1000.0807569999999</v>
      </c>
      <c r="H79" s="112">
        <v>550.34867599999995</v>
      </c>
      <c r="I79" s="39"/>
      <c r="J79" s="46" t="s">
        <v>738</v>
      </c>
      <c r="K79" s="112">
        <v>983.51199399999996</v>
      </c>
      <c r="L79" s="112">
        <v>833.27464199999997</v>
      </c>
      <c r="M79" s="112">
        <v>140.493449</v>
      </c>
      <c r="N79" s="112">
        <v>733.45317399999999</v>
      </c>
      <c r="O79" s="112">
        <v>3775.2170139999998</v>
      </c>
      <c r="P79" s="112">
        <v>3017.6273339999998</v>
      </c>
    </row>
    <row r="80" spans="1:16" s="2" customFormat="1" ht="11.25" hidden="1" customHeight="1" x14ac:dyDescent="0.25">
      <c r="A80" s="39"/>
      <c r="B80" s="46" t="s">
        <v>739</v>
      </c>
      <c r="C80" s="51">
        <f t="shared" si="31"/>
        <v>7343.3358099999996</v>
      </c>
      <c r="D80" s="112">
        <v>364.53233499999999</v>
      </c>
      <c r="E80" s="112">
        <v>150.012742</v>
      </c>
      <c r="F80" s="112">
        <v>648.19556299999999</v>
      </c>
      <c r="G80" s="112">
        <v>1054.983733</v>
      </c>
      <c r="H80" s="112">
        <v>402.16793899999999</v>
      </c>
      <c r="I80" s="39"/>
      <c r="J80" s="46" t="s">
        <v>739</v>
      </c>
      <c r="K80" s="112">
        <v>627.55951000000005</v>
      </c>
      <c r="L80" s="112">
        <v>628.08606199999997</v>
      </c>
      <c r="M80" s="112">
        <v>91.598746000000006</v>
      </c>
      <c r="N80" s="112">
        <v>565.14637900000002</v>
      </c>
      <c r="O80" s="112">
        <v>2811.0528009999998</v>
      </c>
      <c r="P80" s="112">
        <v>2233.3618160000001</v>
      </c>
    </row>
    <row r="81" spans="1:16" s="2" customFormat="1" ht="11.25" hidden="1" customHeight="1" x14ac:dyDescent="0.25">
      <c r="A81" s="39"/>
      <c r="B81" s="46"/>
      <c r="C81" s="44"/>
      <c r="D81" s="50"/>
      <c r="E81" s="50"/>
      <c r="F81" s="50"/>
      <c r="G81" s="50"/>
      <c r="H81" s="50"/>
      <c r="I81" s="39"/>
      <c r="J81" s="46"/>
      <c r="K81" s="44"/>
    </row>
    <row r="82" spans="1:16" s="2" customFormat="1" ht="11.25" hidden="1" customHeight="1" x14ac:dyDescent="0.25">
      <c r="A82" s="2415" t="s">
        <v>740</v>
      </c>
      <c r="B82" s="2412"/>
      <c r="C82" s="51">
        <f t="shared" ref="C82:H82" si="32">C69</f>
        <v>9957.1220429999994</v>
      </c>
      <c r="D82" s="51">
        <f t="shared" si="32"/>
        <v>455.294984</v>
      </c>
      <c r="E82" s="51">
        <f t="shared" si="32"/>
        <v>152.71892</v>
      </c>
      <c r="F82" s="51">
        <f t="shared" si="32"/>
        <v>853.77520600000003</v>
      </c>
      <c r="G82" s="51">
        <f t="shared" si="32"/>
        <v>968.75577599999997</v>
      </c>
      <c r="H82" s="51">
        <f t="shared" si="32"/>
        <v>751.33858999999995</v>
      </c>
      <c r="I82" s="2415" t="s">
        <v>740</v>
      </c>
      <c r="J82" s="2412"/>
      <c r="K82" s="51">
        <f t="shared" ref="K82:P82" si="33">K69</f>
        <v>1259.0334769999999</v>
      </c>
      <c r="L82" s="51">
        <f t="shared" si="33"/>
        <v>588.74141899999995</v>
      </c>
      <c r="M82" s="51">
        <f t="shared" si="33"/>
        <v>181.97932299999999</v>
      </c>
      <c r="N82" s="51">
        <f t="shared" si="33"/>
        <v>921.47122400000001</v>
      </c>
      <c r="O82" s="51">
        <f t="shared" si="33"/>
        <v>3824.0131240000001</v>
      </c>
      <c r="P82" s="51">
        <f t="shared" si="33"/>
        <v>2922.8496359999999</v>
      </c>
    </row>
    <row r="83" spans="1:16" s="2" customFormat="1" ht="11.25" hidden="1" customHeight="1" x14ac:dyDescent="0.25">
      <c r="A83" s="2415" t="s">
        <v>741</v>
      </c>
      <c r="B83" s="2412"/>
      <c r="C83" s="51">
        <f t="shared" ref="C83:H83" si="34">SUM(C69:C70)</f>
        <v>19827.039724999999</v>
      </c>
      <c r="D83" s="51">
        <f t="shared" si="34"/>
        <v>886.22725100000002</v>
      </c>
      <c r="E83" s="51">
        <f t="shared" si="34"/>
        <v>290.44790499999999</v>
      </c>
      <c r="F83" s="51">
        <f t="shared" si="34"/>
        <v>1596.6759950000001</v>
      </c>
      <c r="G83" s="51">
        <f t="shared" si="34"/>
        <v>1911.1152959999999</v>
      </c>
      <c r="H83" s="51">
        <f t="shared" si="34"/>
        <v>1460.5305119999998</v>
      </c>
      <c r="I83" s="2415" t="s">
        <v>741</v>
      </c>
      <c r="J83" s="2412"/>
      <c r="K83" s="51">
        <f t="shared" ref="K83:P83" si="35">SUM(K69:K70)</f>
        <v>2497.7354459999997</v>
      </c>
      <c r="L83" s="51">
        <f t="shared" si="35"/>
        <v>1228.48262</v>
      </c>
      <c r="M83" s="51">
        <f t="shared" si="35"/>
        <v>365.84850399999999</v>
      </c>
      <c r="N83" s="51">
        <f t="shared" si="35"/>
        <v>1766.0755920000001</v>
      </c>
      <c r="O83" s="51">
        <f t="shared" si="35"/>
        <v>7823.9006040000004</v>
      </c>
      <c r="P83" s="51">
        <f t="shared" si="35"/>
        <v>5969.1390890000002</v>
      </c>
    </row>
    <row r="84" spans="1:16" s="2" customFormat="1" ht="11.25" hidden="1" customHeight="1" x14ac:dyDescent="0.25">
      <c r="A84" s="2415" t="s">
        <v>742</v>
      </c>
      <c r="B84" s="2412"/>
      <c r="C84" s="51">
        <f t="shared" ref="C84:H84" si="36">SUM(C69:C71)</f>
        <v>29531.963027999998</v>
      </c>
      <c r="D84" s="51">
        <f t="shared" si="36"/>
        <v>1358.542907</v>
      </c>
      <c r="E84" s="51">
        <f t="shared" si="36"/>
        <v>422.60411599999998</v>
      </c>
      <c r="F84" s="51">
        <f t="shared" si="36"/>
        <v>2261.5996020000002</v>
      </c>
      <c r="G84" s="51">
        <f t="shared" si="36"/>
        <v>2797.9950879999997</v>
      </c>
      <c r="H84" s="51">
        <f t="shared" si="36"/>
        <v>2155.1880759999999</v>
      </c>
      <c r="I84" s="2415" t="s">
        <v>742</v>
      </c>
      <c r="J84" s="2412"/>
      <c r="K84" s="51">
        <f t="shared" ref="K84:P84" si="37">SUM(K69:K71)</f>
        <v>3797.1180929999996</v>
      </c>
      <c r="L84" s="51">
        <f t="shared" si="37"/>
        <v>1921.9451429999999</v>
      </c>
      <c r="M84" s="51">
        <f t="shared" si="37"/>
        <v>535.11517300000003</v>
      </c>
      <c r="N84" s="51">
        <f t="shared" si="37"/>
        <v>2631.6851569999999</v>
      </c>
      <c r="O84" s="51">
        <f t="shared" si="37"/>
        <v>11650.169673</v>
      </c>
      <c r="P84" s="51">
        <f t="shared" si="37"/>
        <v>8892.9755270000005</v>
      </c>
    </row>
    <row r="85" spans="1:16" s="2" customFormat="1" ht="11.25" hidden="1" customHeight="1" x14ac:dyDescent="0.25">
      <c r="A85" s="2415" t="s">
        <v>743</v>
      </c>
      <c r="B85" s="2412"/>
      <c r="C85" s="51">
        <f t="shared" ref="C85:H85" si="38">SUM(C69:C72)</f>
        <v>40245.920417999994</v>
      </c>
      <c r="D85" s="51">
        <f t="shared" si="38"/>
        <v>1841.404331</v>
      </c>
      <c r="E85" s="51">
        <f t="shared" si="38"/>
        <v>562.07777099999998</v>
      </c>
      <c r="F85" s="51">
        <f t="shared" si="38"/>
        <v>2955.0576500000002</v>
      </c>
      <c r="G85" s="51">
        <f t="shared" si="38"/>
        <v>3715.4998489999998</v>
      </c>
      <c r="H85" s="51">
        <f t="shared" si="38"/>
        <v>2897.6023709999999</v>
      </c>
      <c r="I85" s="2415" t="s">
        <v>743</v>
      </c>
      <c r="J85" s="2412"/>
      <c r="K85" s="51">
        <f t="shared" ref="K85:P85" si="39">SUM(K69:K72)</f>
        <v>5261.5972699999993</v>
      </c>
      <c r="L85" s="51">
        <f t="shared" si="39"/>
        <v>2701.1979739999997</v>
      </c>
      <c r="M85" s="51">
        <f t="shared" si="39"/>
        <v>721.49726699999997</v>
      </c>
      <c r="N85" s="51">
        <f t="shared" si="39"/>
        <v>3560.9911309999998</v>
      </c>
      <c r="O85" s="51">
        <f t="shared" si="39"/>
        <v>16028.994804</v>
      </c>
      <c r="P85" s="51">
        <f t="shared" si="39"/>
        <v>12291.714090000001</v>
      </c>
    </row>
    <row r="86" spans="1:16" s="2" customFormat="1" ht="11.25" hidden="1" customHeight="1" x14ac:dyDescent="0.25">
      <c r="A86" s="2415" t="s">
        <v>744</v>
      </c>
      <c r="B86" s="2412"/>
      <c r="C86" s="51">
        <f t="shared" ref="C86:H86" si="40">SUM(C69:C73)</f>
        <v>49785.831539999999</v>
      </c>
      <c r="D86" s="51">
        <f t="shared" si="40"/>
        <v>2134.286568</v>
      </c>
      <c r="E86" s="51">
        <f t="shared" si="40"/>
        <v>694.12593900000002</v>
      </c>
      <c r="F86" s="51">
        <f t="shared" si="40"/>
        <v>3548.294155</v>
      </c>
      <c r="G86" s="51">
        <f t="shared" si="40"/>
        <v>4463.0000220000002</v>
      </c>
      <c r="H86" s="51">
        <f t="shared" si="40"/>
        <v>3576.3785349999998</v>
      </c>
      <c r="I86" s="2415" t="s">
        <v>744</v>
      </c>
      <c r="J86" s="2412"/>
      <c r="K86" s="51">
        <f t="shared" ref="K86:P86" si="41">SUM(K69:K73)</f>
        <v>6593.1853059999994</v>
      </c>
      <c r="L86" s="51">
        <f t="shared" si="41"/>
        <v>3457.8802849999997</v>
      </c>
      <c r="M86" s="51">
        <f t="shared" si="41"/>
        <v>904.41220399999997</v>
      </c>
      <c r="N86" s="51">
        <f t="shared" si="41"/>
        <v>4372.4680639999997</v>
      </c>
      <c r="O86" s="51">
        <f t="shared" si="41"/>
        <v>20041.800461999999</v>
      </c>
      <c r="P86" s="51">
        <f t="shared" si="41"/>
        <v>15458.386846000001</v>
      </c>
    </row>
    <row r="87" spans="1:16" s="2" customFormat="1" ht="11.25" hidden="1" customHeight="1" x14ac:dyDescent="0.25">
      <c r="A87" s="2415" t="s">
        <v>745</v>
      </c>
      <c r="B87" s="2412"/>
      <c r="C87" s="51">
        <f t="shared" ref="C87:H87" si="42">SUM(C69:C74)</f>
        <v>59728.782160000002</v>
      </c>
      <c r="D87" s="51">
        <f t="shared" si="42"/>
        <v>2412.1280179999999</v>
      </c>
      <c r="E87" s="51">
        <f t="shared" si="42"/>
        <v>813.78170599999999</v>
      </c>
      <c r="F87" s="51">
        <f t="shared" si="42"/>
        <v>4217.237588</v>
      </c>
      <c r="G87" s="51">
        <f t="shared" si="42"/>
        <v>5235.14455</v>
      </c>
      <c r="H87" s="51">
        <f t="shared" si="42"/>
        <v>4330.4890219999997</v>
      </c>
      <c r="I87" s="2415" t="s">
        <v>745</v>
      </c>
      <c r="J87" s="2412"/>
      <c r="K87" s="51">
        <f t="shared" ref="K87:P87" si="43">SUM(K69:K74)</f>
        <v>7946.7953569999991</v>
      </c>
      <c r="L87" s="51">
        <f t="shared" si="43"/>
        <v>4227.56682</v>
      </c>
      <c r="M87" s="51">
        <f t="shared" si="43"/>
        <v>1097.8011999999999</v>
      </c>
      <c r="N87" s="51">
        <f t="shared" si="43"/>
        <v>5162.2229379999999</v>
      </c>
      <c r="O87" s="51">
        <f t="shared" si="43"/>
        <v>24285.614960999999</v>
      </c>
      <c r="P87" s="51">
        <f t="shared" si="43"/>
        <v>18769.214505</v>
      </c>
    </row>
    <row r="88" spans="1:16" s="2" customFormat="1" ht="11.25" hidden="1" customHeight="1" x14ac:dyDescent="0.25">
      <c r="A88" s="2415" t="s">
        <v>746</v>
      </c>
      <c r="B88" s="2412"/>
      <c r="C88" s="51">
        <f t="shared" ref="C88:H88" si="44">SUM(C69:C75)</f>
        <v>69897.816397000002</v>
      </c>
      <c r="D88" s="51">
        <f t="shared" si="44"/>
        <v>2699.6097179999997</v>
      </c>
      <c r="E88" s="51">
        <f t="shared" si="44"/>
        <v>929.69415400000003</v>
      </c>
      <c r="F88" s="51">
        <f t="shared" si="44"/>
        <v>4901.3258459999997</v>
      </c>
      <c r="G88" s="51">
        <f t="shared" si="44"/>
        <v>6148.5019229999998</v>
      </c>
      <c r="H88" s="51">
        <f t="shared" si="44"/>
        <v>5094.6260889999994</v>
      </c>
      <c r="I88" s="2415" t="s">
        <v>746</v>
      </c>
      <c r="J88" s="2412"/>
      <c r="K88" s="51">
        <f t="shared" ref="K88:P88" si="45">SUM(K69:K75)</f>
        <v>9324.8049679999986</v>
      </c>
      <c r="L88" s="51">
        <f t="shared" si="45"/>
        <v>5023.2335549999998</v>
      </c>
      <c r="M88" s="51">
        <f t="shared" si="45"/>
        <v>1239.126992</v>
      </c>
      <c r="N88" s="51">
        <f t="shared" si="45"/>
        <v>6018.9858409999997</v>
      </c>
      <c r="O88" s="51">
        <f t="shared" si="45"/>
        <v>28517.907310999999</v>
      </c>
      <c r="P88" s="51">
        <f t="shared" si="45"/>
        <v>22138.123364999999</v>
      </c>
    </row>
    <row r="89" spans="1:16" s="2" customFormat="1" ht="11.25" hidden="1" customHeight="1" x14ac:dyDescent="0.25">
      <c r="A89" s="2415" t="s">
        <v>747</v>
      </c>
      <c r="B89" s="2412"/>
      <c r="C89" s="51">
        <f t="shared" ref="C89:H89" si="46">SUM(C69:C76)</f>
        <v>78896.636198000007</v>
      </c>
      <c r="D89" s="51">
        <f t="shared" si="46"/>
        <v>2993.0498269999998</v>
      </c>
      <c r="E89" s="51">
        <f t="shared" si="46"/>
        <v>1035.9792400000001</v>
      </c>
      <c r="F89" s="51">
        <f t="shared" si="46"/>
        <v>5500.5822520000002</v>
      </c>
      <c r="G89" s="51">
        <f t="shared" si="46"/>
        <v>7052.0020059999997</v>
      </c>
      <c r="H89" s="51">
        <f t="shared" si="46"/>
        <v>5741.7179789999991</v>
      </c>
      <c r="I89" s="2415" t="s">
        <v>747</v>
      </c>
      <c r="J89" s="2412"/>
      <c r="K89" s="51">
        <f t="shared" ref="K89:P89" si="47">SUM(K69:K76)</f>
        <v>10481.743333999999</v>
      </c>
      <c r="L89" s="51">
        <f t="shared" si="47"/>
        <v>5765.9068529999995</v>
      </c>
      <c r="M89" s="51">
        <f t="shared" si="47"/>
        <v>1384.618837</v>
      </c>
      <c r="N89" s="51">
        <f t="shared" si="47"/>
        <v>6839.9190479999997</v>
      </c>
      <c r="O89" s="51">
        <f t="shared" si="47"/>
        <v>32101.116822</v>
      </c>
      <c r="P89" s="51">
        <f t="shared" si="47"/>
        <v>25017.454228999999</v>
      </c>
    </row>
    <row r="90" spans="1:16" s="2" customFormat="1" ht="11.25" hidden="1" customHeight="1" x14ac:dyDescent="0.25">
      <c r="A90" s="2415" t="s">
        <v>748</v>
      </c>
      <c r="B90" s="2412"/>
      <c r="C90" s="51">
        <f t="shared" ref="C90:H90" si="48">SUM(C69:C77)</f>
        <v>89001.753519000005</v>
      </c>
      <c r="D90" s="51">
        <f t="shared" si="48"/>
        <v>3331.9667709999999</v>
      </c>
      <c r="E90" s="51">
        <f t="shared" si="48"/>
        <v>1161.5441520000002</v>
      </c>
      <c r="F90" s="51">
        <f t="shared" si="48"/>
        <v>6057.1866950000003</v>
      </c>
      <c r="G90" s="51">
        <f t="shared" si="48"/>
        <v>8004.2923419999997</v>
      </c>
      <c r="H90" s="51">
        <f t="shared" si="48"/>
        <v>6467.9137889999993</v>
      </c>
      <c r="I90" s="2415" t="s">
        <v>748</v>
      </c>
      <c r="J90" s="2412"/>
      <c r="K90" s="51">
        <f t="shared" ref="K90:P90" si="49">SUM(K69:K77)</f>
        <v>11738.625018999999</v>
      </c>
      <c r="L90" s="51">
        <f t="shared" si="49"/>
        <v>6606.6792999999998</v>
      </c>
      <c r="M90" s="51">
        <f t="shared" si="49"/>
        <v>1559.459253</v>
      </c>
      <c r="N90" s="51">
        <f t="shared" si="49"/>
        <v>7665.3292110000002</v>
      </c>
      <c r="O90" s="51">
        <f t="shared" si="49"/>
        <v>36408.756987000001</v>
      </c>
      <c r="P90" s="51">
        <f t="shared" si="49"/>
        <v>28417.534035000001</v>
      </c>
    </row>
    <row r="91" spans="1:16" s="2" customFormat="1" ht="11.25" hidden="1" customHeight="1" x14ac:dyDescent="0.25">
      <c r="A91" s="2415" t="s">
        <v>749</v>
      </c>
      <c r="B91" s="2412"/>
      <c r="C91" s="51">
        <f t="shared" ref="C91:H91" si="50">SUM(C69:C78)</f>
        <v>99395.529556000009</v>
      </c>
      <c r="D91" s="51">
        <f t="shared" si="50"/>
        <v>3698.0558109999997</v>
      </c>
      <c r="E91" s="51">
        <f t="shared" si="50"/>
        <v>1296.9175460000001</v>
      </c>
      <c r="F91" s="51">
        <f t="shared" si="50"/>
        <v>6769.5759940000007</v>
      </c>
      <c r="G91" s="51">
        <f t="shared" si="50"/>
        <v>9041.9568309999995</v>
      </c>
      <c r="H91" s="51">
        <f t="shared" si="50"/>
        <v>7169.7122799999997</v>
      </c>
      <c r="I91" s="2415" t="s">
        <v>749</v>
      </c>
      <c r="J91" s="2412"/>
      <c r="K91" s="51">
        <f t="shared" ref="K91:P91" si="51">SUM(K69:K78)</f>
        <v>12987.907491999998</v>
      </c>
      <c r="L91" s="51">
        <f t="shared" si="51"/>
        <v>7543.7061290000001</v>
      </c>
      <c r="M91" s="51">
        <f t="shared" si="51"/>
        <v>1711.824026</v>
      </c>
      <c r="N91" s="51">
        <f t="shared" si="51"/>
        <v>8490.8291439999994</v>
      </c>
      <c r="O91" s="51">
        <f t="shared" si="51"/>
        <v>40685.044303000002</v>
      </c>
      <c r="P91" s="51">
        <f t="shared" si="51"/>
        <v>31815.093851000001</v>
      </c>
    </row>
    <row r="92" spans="1:16" s="2" customFormat="1" ht="11.25" hidden="1" customHeight="1" x14ac:dyDescent="0.25">
      <c r="A92" s="2415" t="s">
        <v>750</v>
      </c>
      <c r="B92" s="2412"/>
      <c r="C92" s="51">
        <f t="shared" ref="C92:H92" si="52">SUM(C69:C79)</f>
        <v>108625.04298900001</v>
      </c>
      <c r="D92" s="51">
        <f t="shared" si="52"/>
        <v>4030.8671419999996</v>
      </c>
      <c r="E92" s="51">
        <f t="shared" si="52"/>
        <v>1457.6755630000002</v>
      </c>
      <c r="F92" s="51">
        <f t="shared" si="52"/>
        <v>7489.1403730000011</v>
      </c>
      <c r="G92" s="51">
        <f t="shared" si="52"/>
        <v>10042.037587999999</v>
      </c>
      <c r="H92" s="51">
        <f t="shared" si="52"/>
        <v>7720.0609559999994</v>
      </c>
      <c r="I92" s="2415" t="s">
        <v>750</v>
      </c>
      <c r="J92" s="2412"/>
      <c r="K92" s="51">
        <f t="shared" ref="K92:P92" si="53">SUM(K69:K79)</f>
        <v>13971.419485999999</v>
      </c>
      <c r="L92" s="51">
        <f t="shared" si="53"/>
        <v>8376.9807710000005</v>
      </c>
      <c r="M92" s="51">
        <f t="shared" si="53"/>
        <v>1852.3174750000001</v>
      </c>
      <c r="N92" s="51">
        <f t="shared" si="53"/>
        <v>9224.2823179999996</v>
      </c>
      <c r="O92" s="51">
        <f t="shared" si="53"/>
        <v>44460.261317000004</v>
      </c>
      <c r="P92" s="51">
        <f t="shared" si="53"/>
        <v>34832.721185000002</v>
      </c>
    </row>
    <row r="93" spans="1:16" s="2" customFormat="1" ht="11.25" hidden="1" customHeight="1" x14ac:dyDescent="0.25">
      <c r="A93" s="2415" t="s">
        <v>751</v>
      </c>
      <c r="B93" s="2412"/>
      <c r="C93" s="51">
        <f t="shared" ref="C93:H93" si="54">SUM(C69:C80)</f>
        <v>115968.37879900001</v>
      </c>
      <c r="D93" s="51">
        <f t="shared" si="54"/>
        <v>4395.3994769999999</v>
      </c>
      <c r="E93" s="51">
        <f t="shared" si="54"/>
        <v>1607.6883050000001</v>
      </c>
      <c r="F93" s="51">
        <f t="shared" si="54"/>
        <v>8137.3359360000013</v>
      </c>
      <c r="G93" s="51">
        <f t="shared" si="54"/>
        <v>11097.021321</v>
      </c>
      <c r="H93" s="51">
        <f t="shared" si="54"/>
        <v>8122.2288949999993</v>
      </c>
      <c r="I93" s="2415" t="s">
        <v>751</v>
      </c>
      <c r="J93" s="2412"/>
      <c r="K93" s="51">
        <f t="shared" ref="K93:P93" si="55">SUM(K69:K80)</f>
        <v>14598.978995999998</v>
      </c>
      <c r="L93" s="51">
        <f t="shared" si="55"/>
        <v>9005.0668330000008</v>
      </c>
      <c r="M93" s="51">
        <f t="shared" si="55"/>
        <v>1943.916221</v>
      </c>
      <c r="N93" s="51">
        <f t="shared" si="55"/>
        <v>9789.4286969999994</v>
      </c>
      <c r="O93" s="51">
        <f t="shared" si="55"/>
        <v>47271.314118000002</v>
      </c>
      <c r="P93" s="51">
        <f t="shared" si="55"/>
        <v>37066.083000999999</v>
      </c>
    </row>
    <row r="94" spans="1:16" s="2" customFormat="1" ht="11.25" hidden="1" customHeight="1" x14ac:dyDescent="0.25">
      <c r="A94" s="54"/>
      <c r="B94" s="55"/>
      <c r="C94" s="44"/>
      <c r="D94" s="44"/>
      <c r="E94" s="44"/>
      <c r="F94" s="44"/>
      <c r="G94" s="44"/>
      <c r="H94" s="44"/>
      <c r="I94" s="54"/>
      <c r="J94" s="55"/>
      <c r="K94" s="44"/>
    </row>
    <row r="95" spans="1:16" s="2" customFormat="1" ht="11.25" hidden="1" customHeight="1" x14ac:dyDescent="0.25">
      <c r="A95" s="39">
        <v>2009</v>
      </c>
      <c r="B95" s="46"/>
      <c r="C95" s="44"/>
      <c r="D95" s="50"/>
      <c r="E95" s="50"/>
      <c r="F95" s="50"/>
      <c r="G95" s="50"/>
      <c r="H95" s="50"/>
      <c r="I95" s="39">
        <v>2009</v>
      </c>
      <c r="J95" s="46"/>
      <c r="K95" s="44"/>
    </row>
    <row r="96" spans="1:16" s="2" customFormat="1" ht="11.25" hidden="1" customHeight="1" x14ac:dyDescent="0.25">
      <c r="A96" s="39"/>
      <c r="B96" s="46" t="s">
        <v>542</v>
      </c>
      <c r="C96" s="51">
        <f t="shared" ref="C96:C107" si="56">SUM(D96:O96)</f>
        <v>7072.2441049999998</v>
      </c>
      <c r="D96" s="112">
        <v>305.61702100000002</v>
      </c>
      <c r="E96" s="112">
        <v>114.179129</v>
      </c>
      <c r="F96" s="112">
        <v>636.319119</v>
      </c>
      <c r="G96" s="112">
        <v>901.91499399999998</v>
      </c>
      <c r="H96" s="112">
        <v>429.44881700000002</v>
      </c>
      <c r="I96" s="39"/>
      <c r="J96" s="46" t="s">
        <v>542</v>
      </c>
      <c r="K96" s="112">
        <v>705.49820199999999</v>
      </c>
      <c r="L96" s="112">
        <v>440.66471000000001</v>
      </c>
      <c r="M96" s="112">
        <v>64.782953000000006</v>
      </c>
      <c r="N96" s="112">
        <v>633.16330300000004</v>
      </c>
      <c r="O96" s="112">
        <v>2840.6558570000002</v>
      </c>
      <c r="P96" s="112">
        <v>2250.5034460000002</v>
      </c>
    </row>
    <row r="97" spans="1:16" s="2" customFormat="1" ht="11.25" hidden="1" customHeight="1" x14ac:dyDescent="0.25">
      <c r="A97" s="39"/>
      <c r="B97" s="46" t="s">
        <v>729</v>
      </c>
      <c r="C97" s="51">
        <f t="shared" si="56"/>
        <v>7682.4165990000001</v>
      </c>
      <c r="D97" s="112">
        <v>501.93641200000002</v>
      </c>
      <c r="E97" s="112">
        <v>124.783917</v>
      </c>
      <c r="F97" s="112">
        <v>662.71792500000004</v>
      </c>
      <c r="G97" s="112">
        <v>790.24557600000003</v>
      </c>
      <c r="H97" s="112">
        <v>446.69658500000003</v>
      </c>
      <c r="I97" s="39"/>
      <c r="J97" s="46" t="s">
        <v>729</v>
      </c>
      <c r="K97" s="112">
        <v>727.88620900000001</v>
      </c>
      <c r="L97" s="112">
        <v>517.91260699999998</v>
      </c>
      <c r="M97" s="112">
        <v>83.155128000000005</v>
      </c>
      <c r="N97" s="112">
        <v>643.036654</v>
      </c>
      <c r="O97" s="112">
        <v>3184.0455860000002</v>
      </c>
      <c r="P97" s="112">
        <v>2592.0700219999999</v>
      </c>
    </row>
    <row r="98" spans="1:16" s="2" customFormat="1" ht="11.25" hidden="1" customHeight="1" x14ac:dyDescent="0.25">
      <c r="A98" s="39"/>
      <c r="B98" s="46" t="s">
        <v>730</v>
      </c>
      <c r="C98" s="51">
        <f t="shared" si="56"/>
        <v>8368.5305250000001</v>
      </c>
      <c r="D98" s="112">
        <v>523.02975100000003</v>
      </c>
      <c r="E98" s="112">
        <v>143.193442</v>
      </c>
      <c r="F98" s="112">
        <v>772.18527200000005</v>
      </c>
      <c r="G98" s="112">
        <v>854.00014199999998</v>
      </c>
      <c r="H98" s="112">
        <v>411.963618</v>
      </c>
      <c r="I98" s="39"/>
      <c r="J98" s="46" t="s">
        <v>730</v>
      </c>
      <c r="K98" s="112">
        <v>773.03457200000003</v>
      </c>
      <c r="L98" s="112">
        <v>705.73684000000003</v>
      </c>
      <c r="M98" s="112">
        <v>134.42410799999999</v>
      </c>
      <c r="N98" s="112">
        <v>694.46737399999995</v>
      </c>
      <c r="O98" s="112">
        <v>3356.495406</v>
      </c>
      <c r="P98" s="112">
        <v>2638.9846729999999</v>
      </c>
    </row>
    <row r="99" spans="1:16" s="2" customFormat="1" ht="11.25" hidden="1" customHeight="1" x14ac:dyDescent="0.25">
      <c r="A99" s="39"/>
      <c r="B99" s="46" t="s">
        <v>731</v>
      </c>
      <c r="C99" s="51">
        <f t="shared" si="56"/>
        <v>7357.4381539999995</v>
      </c>
      <c r="D99" s="112">
        <v>446.317252</v>
      </c>
      <c r="E99" s="112">
        <v>116.501994</v>
      </c>
      <c r="F99" s="112">
        <v>508.16656699999999</v>
      </c>
      <c r="G99" s="112">
        <v>757.49131699999998</v>
      </c>
      <c r="H99" s="112">
        <v>363.141392</v>
      </c>
      <c r="I99" s="39"/>
      <c r="J99" s="46" t="s">
        <v>731</v>
      </c>
      <c r="K99" s="112">
        <v>665.66884800000003</v>
      </c>
      <c r="L99" s="112">
        <v>688.44864500000006</v>
      </c>
      <c r="M99" s="112">
        <v>113.14701599999999</v>
      </c>
      <c r="N99" s="112">
        <v>630.99346300000002</v>
      </c>
      <c r="O99" s="112">
        <v>3067.5616599999998</v>
      </c>
      <c r="P99" s="112">
        <v>2413.0008779999998</v>
      </c>
    </row>
    <row r="100" spans="1:16" s="2" customFormat="1" ht="11.25" hidden="1" customHeight="1" x14ac:dyDescent="0.25">
      <c r="A100" s="39"/>
      <c r="B100" s="46" t="s">
        <v>732</v>
      </c>
      <c r="C100" s="51">
        <f t="shared" si="56"/>
        <v>7489.1076370000001</v>
      </c>
      <c r="D100" s="112">
        <v>437.32679000000002</v>
      </c>
      <c r="E100" s="112">
        <v>115.009231</v>
      </c>
      <c r="F100" s="112">
        <v>409.36489499999999</v>
      </c>
      <c r="G100" s="112">
        <v>743.09477600000002</v>
      </c>
      <c r="H100" s="112">
        <v>379.25815</v>
      </c>
      <c r="I100" s="39"/>
      <c r="J100" s="46" t="s">
        <v>732</v>
      </c>
      <c r="K100" s="112">
        <v>696.02061900000001</v>
      </c>
      <c r="L100" s="112">
        <v>766.69888400000002</v>
      </c>
      <c r="M100" s="112">
        <v>120.042952</v>
      </c>
      <c r="N100" s="112">
        <v>568.14071799999999</v>
      </c>
      <c r="O100" s="112">
        <v>3254.1506220000001</v>
      </c>
      <c r="P100" s="112">
        <v>2607.0208720000001</v>
      </c>
    </row>
    <row r="101" spans="1:16" s="2" customFormat="1" ht="11.25" hidden="1" customHeight="1" x14ac:dyDescent="0.25">
      <c r="A101" s="39"/>
      <c r="B101" s="46" t="s">
        <v>733</v>
      </c>
      <c r="C101" s="51">
        <f t="shared" si="56"/>
        <v>8159.3823200000006</v>
      </c>
      <c r="D101" s="112">
        <v>311.06599699999998</v>
      </c>
      <c r="E101" s="112">
        <v>117.975973</v>
      </c>
      <c r="F101" s="112">
        <v>437.88422200000002</v>
      </c>
      <c r="G101" s="112">
        <v>842.94425200000001</v>
      </c>
      <c r="H101" s="112">
        <v>433.99422399999997</v>
      </c>
      <c r="I101" s="39"/>
      <c r="J101" s="46" t="s">
        <v>733</v>
      </c>
      <c r="K101" s="112">
        <v>819.40772700000002</v>
      </c>
      <c r="L101" s="112">
        <v>843.59157300000004</v>
      </c>
      <c r="M101" s="112">
        <v>137.43158099999999</v>
      </c>
      <c r="N101" s="112">
        <v>733.24280999999996</v>
      </c>
      <c r="O101" s="112">
        <v>3481.843961</v>
      </c>
      <c r="P101" s="112">
        <v>2752.6953749999998</v>
      </c>
    </row>
    <row r="102" spans="1:16" s="2" customFormat="1" ht="11.25" hidden="1" customHeight="1" x14ac:dyDescent="0.25">
      <c r="A102" s="39"/>
      <c r="B102" s="46" t="s">
        <v>734</v>
      </c>
      <c r="C102" s="51">
        <f t="shared" si="56"/>
        <v>8025.0636880000002</v>
      </c>
      <c r="D102" s="112">
        <v>275.20501100000001</v>
      </c>
      <c r="E102" s="112">
        <v>121.68236400000001</v>
      </c>
      <c r="F102" s="112">
        <v>429.20426900000001</v>
      </c>
      <c r="G102" s="112">
        <v>743.83308799999998</v>
      </c>
      <c r="H102" s="112">
        <v>480.106244</v>
      </c>
      <c r="I102" s="39"/>
      <c r="J102" s="46" t="s">
        <v>734</v>
      </c>
      <c r="K102" s="112">
        <v>765.08676500000001</v>
      </c>
      <c r="L102" s="112">
        <v>857.78576599999997</v>
      </c>
      <c r="M102" s="112">
        <v>115.90266800000001</v>
      </c>
      <c r="N102" s="112">
        <v>834.42750599999999</v>
      </c>
      <c r="O102" s="112">
        <v>3401.830007</v>
      </c>
      <c r="P102" s="112">
        <v>2680.0997579999998</v>
      </c>
    </row>
    <row r="103" spans="1:16" s="2" customFormat="1" ht="11.25" hidden="1" customHeight="1" x14ac:dyDescent="0.25">
      <c r="A103" s="39"/>
      <c r="B103" s="46" t="s">
        <v>735</v>
      </c>
      <c r="C103" s="51">
        <f t="shared" si="56"/>
        <v>7003.4246640000001</v>
      </c>
      <c r="D103" s="112">
        <v>246.09655799999999</v>
      </c>
      <c r="E103" s="112">
        <v>84.713363999999999</v>
      </c>
      <c r="F103" s="112">
        <v>351.47386</v>
      </c>
      <c r="G103" s="112">
        <v>731.11625700000002</v>
      </c>
      <c r="H103" s="112">
        <v>457.44052499999998</v>
      </c>
      <c r="I103" s="39"/>
      <c r="J103" s="46" t="s">
        <v>735</v>
      </c>
      <c r="K103" s="112">
        <v>691.28788999999995</v>
      </c>
      <c r="L103" s="112">
        <v>749.369283</v>
      </c>
      <c r="M103" s="112">
        <v>106.853589</v>
      </c>
      <c r="N103" s="112">
        <v>686.35799699999995</v>
      </c>
      <c r="O103" s="112">
        <v>2898.7153410000001</v>
      </c>
      <c r="P103" s="112">
        <v>2361.8623630000002</v>
      </c>
    </row>
    <row r="104" spans="1:16" s="2" customFormat="1" ht="11.25" hidden="1" customHeight="1" x14ac:dyDescent="0.25">
      <c r="A104" s="39"/>
      <c r="B104" s="46" t="s">
        <v>736</v>
      </c>
      <c r="C104" s="51">
        <f t="shared" si="56"/>
        <v>8664.5166709999994</v>
      </c>
      <c r="D104" s="112">
        <v>308.90524099999999</v>
      </c>
      <c r="E104" s="112">
        <v>127.26424799999999</v>
      </c>
      <c r="F104" s="112">
        <v>570.89374399999997</v>
      </c>
      <c r="G104" s="112">
        <v>805.01875900000005</v>
      </c>
      <c r="H104" s="112">
        <v>552.54521799999998</v>
      </c>
      <c r="I104" s="39"/>
      <c r="J104" s="46" t="s">
        <v>736</v>
      </c>
      <c r="K104" s="112">
        <v>933.80941399999995</v>
      </c>
      <c r="L104" s="112">
        <v>862.95057099999997</v>
      </c>
      <c r="M104" s="112">
        <v>94.514279999999999</v>
      </c>
      <c r="N104" s="112">
        <v>725.62203699999998</v>
      </c>
      <c r="O104" s="112">
        <v>3682.9931590000001</v>
      </c>
      <c r="P104" s="112">
        <v>2861.9024060000002</v>
      </c>
    </row>
    <row r="105" spans="1:16" s="2" customFormat="1" ht="11.25" hidden="1" customHeight="1" x14ac:dyDescent="0.25">
      <c r="A105" s="39"/>
      <c r="B105" s="46" t="s">
        <v>737</v>
      </c>
      <c r="C105" s="51">
        <f t="shared" si="56"/>
        <v>9225.449697</v>
      </c>
      <c r="D105" s="112">
        <v>307.59872000000001</v>
      </c>
      <c r="E105" s="112">
        <v>152.85577900000001</v>
      </c>
      <c r="F105" s="112">
        <v>611.18788099999995</v>
      </c>
      <c r="G105" s="112">
        <v>860.84075299999995</v>
      </c>
      <c r="H105" s="112">
        <v>628.584925</v>
      </c>
      <c r="I105" s="39"/>
      <c r="J105" s="46" t="s">
        <v>737</v>
      </c>
      <c r="K105" s="112">
        <v>1010.650948</v>
      </c>
      <c r="L105" s="112">
        <v>897.09700499999997</v>
      </c>
      <c r="M105" s="112">
        <v>74.637726000000001</v>
      </c>
      <c r="N105" s="112">
        <v>813.34723299999996</v>
      </c>
      <c r="O105" s="112">
        <v>3868.6487269999998</v>
      </c>
      <c r="P105" s="112">
        <v>3037.3047419999998</v>
      </c>
    </row>
    <row r="106" spans="1:16" s="2" customFormat="1" ht="11.25" hidden="1" customHeight="1" x14ac:dyDescent="0.25">
      <c r="A106" s="39"/>
      <c r="B106" s="46" t="s">
        <v>738</v>
      </c>
      <c r="C106" s="51">
        <f t="shared" si="56"/>
        <v>9001.4633460000005</v>
      </c>
      <c r="D106" s="112">
        <v>284.61665199999999</v>
      </c>
      <c r="E106" s="112">
        <v>151.61206300000001</v>
      </c>
      <c r="F106" s="112">
        <v>729.00896299999999</v>
      </c>
      <c r="G106" s="112">
        <v>842.22902399999998</v>
      </c>
      <c r="H106" s="112">
        <v>597.29987100000005</v>
      </c>
      <c r="I106" s="39"/>
      <c r="J106" s="46" t="s">
        <v>738</v>
      </c>
      <c r="K106" s="112">
        <v>1005.565345</v>
      </c>
      <c r="L106" s="112">
        <v>842.55676500000004</v>
      </c>
      <c r="M106" s="112">
        <v>122.543504</v>
      </c>
      <c r="N106" s="112">
        <v>789.33668799999998</v>
      </c>
      <c r="O106" s="112">
        <v>3636.6944709999998</v>
      </c>
      <c r="P106" s="112">
        <v>2862.4086189999998</v>
      </c>
    </row>
    <row r="107" spans="1:16" s="2" customFormat="1" ht="11.25" hidden="1" customHeight="1" x14ac:dyDescent="0.25">
      <c r="A107" s="39"/>
      <c r="B107" s="46" t="s">
        <v>739</v>
      </c>
      <c r="C107" s="51">
        <f t="shared" si="56"/>
        <v>7603.4355649999998</v>
      </c>
      <c r="D107" s="112">
        <v>285.79129699999999</v>
      </c>
      <c r="E107" s="112">
        <v>105.24621</v>
      </c>
      <c r="F107" s="112">
        <v>639.52892299999996</v>
      </c>
      <c r="G107" s="112">
        <v>811.48934599999995</v>
      </c>
      <c r="H107" s="112">
        <v>506.23271399999999</v>
      </c>
      <c r="I107" s="39"/>
      <c r="J107" s="46" t="s">
        <v>739</v>
      </c>
      <c r="K107" s="112">
        <v>742.67716600000006</v>
      </c>
      <c r="L107" s="112">
        <v>560.12139200000001</v>
      </c>
      <c r="M107" s="112">
        <v>128.96903599999999</v>
      </c>
      <c r="N107" s="112">
        <v>672.34251600000005</v>
      </c>
      <c r="O107" s="112">
        <v>3151.0369649999998</v>
      </c>
      <c r="P107" s="112">
        <v>2455.448226</v>
      </c>
    </row>
    <row r="108" spans="1:16" s="2" customFormat="1" ht="6" hidden="1" customHeight="1" x14ac:dyDescent="0.25">
      <c r="A108" s="39"/>
      <c r="B108" s="46"/>
      <c r="C108" s="44"/>
      <c r="D108" s="50"/>
      <c r="E108" s="50"/>
      <c r="F108" s="50"/>
      <c r="G108" s="50"/>
      <c r="H108" s="50"/>
      <c r="I108" s="39"/>
      <c r="J108" s="46"/>
      <c r="K108" s="44"/>
    </row>
    <row r="109" spans="1:16" s="2" customFormat="1" ht="11.25" hidden="1" customHeight="1" x14ac:dyDescent="0.25">
      <c r="A109" s="2415" t="s">
        <v>740</v>
      </c>
      <c r="B109" s="2412"/>
      <c r="C109" s="51">
        <f t="shared" ref="C109:H109" si="57">C96</f>
        <v>7072.2441049999998</v>
      </c>
      <c r="D109" s="51">
        <f t="shared" si="57"/>
        <v>305.61702100000002</v>
      </c>
      <c r="E109" s="51">
        <f t="shared" si="57"/>
        <v>114.179129</v>
      </c>
      <c r="F109" s="51">
        <f t="shared" si="57"/>
        <v>636.319119</v>
      </c>
      <c r="G109" s="51">
        <f t="shared" si="57"/>
        <v>901.91499399999998</v>
      </c>
      <c r="H109" s="51">
        <f t="shared" si="57"/>
        <v>429.44881700000002</v>
      </c>
      <c r="I109" s="2415" t="s">
        <v>740</v>
      </c>
      <c r="J109" s="2412"/>
      <c r="K109" s="51">
        <f t="shared" ref="K109:P109" si="58">K96</f>
        <v>705.49820199999999</v>
      </c>
      <c r="L109" s="51">
        <f t="shared" si="58"/>
        <v>440.66471000000001</v>
      </c>
      <c r="M109" s="51">
        <f t="shared" si="58"/>
        <v>64.782953000000006</v>
      </c>
      <c r="N109" s="51">
        <f t="shared" si="58"/>
        <v>633.16330300000004</v>
      </c>
      <c r="O109" s="51">
        <f t="shared" si="58"/>
        <v>2840.6558570000002</v>
      </c>
      <c r="P109" s="51">
        <f t="shared" si="58"/>
        <v>2250.5034460000002</v>
      </c>
    </row>
    <row r="110" spans="1:16" s="2" customFormat="1" ht="11.25" hidden="1" customHeight="1" x14ac:dyDescent="0.25">
      <c r="A110" s="2415" t="s">
        <v>741</v>
      </c>
      <c r="B110" s="2412"/>
      <c r="C110" s="51">
        <f t="shared" ref="C110:H110" si="59">SUM(C96:C97)</f>
        <v>14754.660704</v>
      </c>
      <c r="D110" s="51">
        <f t="shared" si="59"/>
        <v>807.55343300000004</v>
      </c>
      <c r="E110" s="51">
        <f t="shared" si="59"/>
        <v>238.96304600000002</v>
      </c>
      <c r="F110" s="51">
        <f t="shared" si="59"/>
        <v>1299.0370440000002</v>
      </c>
      <c r="G110" s="51">
        <f t="shared" si="59"/>
        <v>1692.16057</v>
      </c>
      <c r="H110" s="51">
        <f t="shared" si="59"/>
        <v>876.1454020000001</v>
      </c>
      <c r="I110" s="2415" t="s">
        <v>741</v>
      </c>
      <c r="J110" s="2412"/>
      <c r="K110" s="51">
        <f t="shared" ref="K110:P110" si="60">SUM(K96:K97)</f>
        <v>1433.384411</v>
      </c>
      <c r="L110" s="51">
        <f t="shared" si="60"/>
        <v>958.57731699999999</v>
      </c>
      <c r="M110" s="51">
        <f t="shared" si="60"/>
        <v>147.93808100000001</v>
      </c>
      <c r="N110" s="51">
        <f t="shared" si="60"/>
        <v>1276.199957</v>
      </c>
      <c r="O110" s="51">
        <f t="shared" si="60"/>
        <v>6024.7014429999999</v>
      </c>
      <c r="P110" s="51">
        <f t="shared" si="60"/>
        <v>4842.5734680000005</v>
      </c>
    </row>
    <row r="111" spans="1:16" s="2" customFormat="1" ht="11.25" hidden="1" customHeight="1" x14ac:dyDescent="0.25">
      <c r="A111" s="2415" t="s">
        <v>742</v>
      </c>
      <c r="B111" s="2412"/>
      <c r="C111" s="51">
        <f t="shared" ref="C111:H111" si="61">SUM(C96:C98)</f>
        <v>23123.191229</v>
      </c>
      <c r="D111" s="51">
        <f t="shared" si="61"/>
        <v>1330.5831840000001</v>
      </c>
      <c r="E111" s="51">
        <f t="shared" si="61"/>
        <v>382.15648800000002</v>
      </c>
      <c r="F111" s="51">
        <f t="shared" si="61"/>
        <v>2071.2223160000003</v>
      </c>
      <c r="G111" s="51">
        <f t="shared" si="61"/>
        <v>2546.1607119999999</v>
      </c>
      <c r="H111" s="51">
        <f t="shared" si="61"/>
        <v>1288.1090200000001</v>
      </c>
      <c r="I111" s="2415" t="s">
        <v>742</v>
      </c>
      <c r="J111" s="2412"/>
      <c r="K111" s="51">
        <f t="shared" ref="K111:P111" si="62">SUM(K96:K98)</f>
        <v>2206.418983</v>
      </c>
      <c r="L111" s="51">
        <f t="shared" si="62"/>
        <v>1664.314157</v>
      </c>
      <c r="M111" s="51">
        <f t="shared" si="62"/>
        <v>282.362189</v>
      </c>
      <c r="N111" s="51">
        <f t="shared" si="62"/>
        <v>1970.6673310000001</v>
      </c>
      <c r="O111" s="51">
        <f t="shared" si="62"/>
        <v>9381.1968489999999</v>
      </c>
      <c r="P111" s="51">
        <f t="shared" si="62"/>
        <v>7481.5581410000004</v>
      </c>
    </row>
    <row r="112" spans="1:16" s="2" customFormat="1" ht="11.25" hidden="1" customHeight="1" x14ac:dyDescent="0.25">
      <c r="A112" s="2415" t="s">
        <v>743</v>
      </c>
      <c r="B112" s="2412"/>
      <c r="C112" s="51">
        <f t="shared" ref="C112:H112" si="63">SUM(C96:C99)</f>
        <v>30480.629383</v>
      </c>
      <c r="D112" s="51">
        <f t="shared" si="63"/>
        <v>1776.9004360000001</v>
      </c>
      <c r="E112" s="51">
        <f t="shared" si="63"/>
        <v>498.65848200000005</v>
      </c>
      <c r="F112" s="51">
        <f t="shared" si="63"/>
        <v>2579.3888830000005</v>
      </c>
      <c r="G112" s="51">
        <f t="shared" si="63"/>
        <v>3303.6520289999999</v>
      </c>
      <c r="H112" s="51">
        <f t="shared" si="63"/>
        <v>1651.2504120000001</v>
      </c>
      <c r="I112" s="2415" t="s">
        <v>743</v>
      </c>
      <c r="J112" s="2412"/>
      <c r="K112" s="51">
        <f t="shared" ref="K112:P112" si="64">SUM(K96:K99)</f>
        <v>2872.0878309999998</v>
      </c>
      <c r="L112" s="51">
        <f t="shared" si="64"/>
        <v>2352.7628020000002</v>
      </c>
      <c r="M112" s="51">
        <f t="shared" si="64"/>
        <v>395.50920500000001</v>
      </c>
      <c r="N112" s="51">
        <f t="shared" si="64"/>
        <v>2601.6607940000004</v>
      </c>
      <c r="O112" s="51">
        <f t="shared" si="64"/>
        <v>12448.758508999999</v>
      </c>
      <c r="P112" s="51">
        <f t="shared" si="64"/>
        <v>9894.5590190000003</v>
      </c>
    </row>
    <row r="113" spans="1:16" s="2" customFormat="1" ht="11.25" hidden="1" customHeight="1" x14ac:dyDescent="0.25">
      <c r="A113" s="2415" t="s">
        <v>744</v>
      </c>
      <c r="B113" s="2412"/>
      <c r="C113" s="51">
        <f t="shared" ref="C113:H113" si="65">SUM(C96:C100)</f>
        <v>37969.73702</v>
      </c>
      <c r="D113" s="51">
        <f t="shared" si="65"/>
        <v>2214.227226</v>
      </c>
      <c r="E113" s="51">
        <f t="shared" si="65"/>
        <v>613.66771300000005</v>
      </c>
      <c r="F113" s="51">
        <f t="shared" si="65"/>
        <v>2988.7537780000007</v>
      </c>
      <c r="G113" s="51">
        <f t="shared" si="65"/>
        <v>4046.7468049999998</v>
      </c>
      <c r="H113" s="51">
        <f t="shared" si="65"/>
        <v>2030.508562</v>
      </c>
      <c r="I113" s="2415" t="s">
        <v>744</v>
      </c>
      <c r="J113" s="2412"/>
      <c r="K113" s="51">
        <f t="shared" ref="K113:P113" si="66">SUM(K96:K100)</f>
        <v>3568.1084499999997</v>
      </c>
      <c r="L113" s="51">
        <f t="shared" si="66"/>
        <v>3119.4616860000001</v>
      </c>
      <c r="M113" s="51">
        <f t="shared" si="66"/>
        <v>515.55215699999997</v>
      </c>
      <c r="N113" s="51">
        <f t="shared" si="66"/>
        <v>3169.8015120000005</v>
      </c>
      <c r="O113" s="51">
        <f t="shared" si="66"/>
        <v>15702.909131</v>
      </c>
      <c r="P113" s="51">
        <f t="shared" si="66"/>
        <v>12501.579891000001</v>
      </c>
    </row>
    <row r="114" spans="1:16" s="2" customFormat="1" ht="11.25" hidden="1" customHeight="1" x14ac:dyDescent="0.25">
      <c r="A114" s="2415" t="s">
        <v>745</v>
      </c>
      <c r="B114" s="2412"/>
      <c r="C114" s="51">
        <f t="shared" ref="C114:H114" si="67">SUM(C96:C101)</f>
        <v>46129.119340000005</v>
      </c>
      <c r="D114" s="51">
        <f t="shared" si="67"/>
        <v>2525.2932230000001</v>
      </c>
      <c r="E114" s="51">
        <f t="shared" si="67"/>
        <v>731.643686</v>
      </c>
      <c r="F114" s="51">
        <f t="shared" si="67"/>
        <v>3426.6380000000008</v>
      </c>
      <c r="G114" s="51">
        <f t="shared" si="67"/>
        <v>4889.691057</v>
      </c>
      <c r="H114" s="51">
        <f t="shared" si="67"/>
        <v>2464.502786</v>
      </c>
      <c r="I114" s="2415" t="s">
        <v>745</v>
      </c>
      <c r="J114" s="2412"/>
      <c r="K114" s="51">
        <f t="shared" ref="K114:P114" si="68">SUM(K96:K101)</f>
        <v>4387.5161769999995</v>
      </c>
      <c r="L114" s="51">
        <f t="shared" si="68"/>
        <v>3963.0532590000003</v>
      </c>
      <c r="M114" s="51">
        <f t="shared" si="68"/>
        <v>652.9837379999999</v>
      </c>
      <c r="N114" s="51">
        <f t="shared" si="68"/>
        <v>3903.0443220000006</v>
      </c>
      <c r="O114" s="51">
        <f t="shared" si="68"/>
        <v>19184.753091999999</v>
      </c>
      <c r="P114" s="51">
        <f t="shared" si="68"/>
        <v>15254.275266000001</v>
      </c>
    </row>
    <row r="115" spans="1:16" s="2" customFormat="1" ht="11.25" hidden="1" customHeight="1" x14ac:dyDescent="0.25">
      <c r="A115" s="2415" t="s">
        <v>746</v>
      </c>
      <c r="B115" s="2412"/>
      <c r="C115" s="51">
        <f t="shared" ref="C115:H115" si="69">SUM(C96:C102)</f>
        <v>54154.183028000007</v>
      </c>
      <c r="D115" s="51">
        <f t="shared" si="69"/>
        <v>2800.4982340000001</v>
      </c>
      <c r="E115" s="51">
        <f t="shared" si="69"/>
        <v>853.32605000000001</v>
      </c>
      <c r="F115" s="51">
        <f t="shared" si="69"/>
        <v>3855.8422690000007</v>
      </c>
      <c r="G115" s="51">
        <f t="shared" si="69"/>
        <v>5633.5241450000003</v>
      </c>
      <c r="H115" s="51">
        <f t="shared" si="69"/>
        <v>2944.6090300000001</v>
      </c>
      <c r="I115" s="2415" t="s">
        <v>746</v>
      </c>
      <c r="J115" s="2412"/>
      <c r="K115" s="51">
        <f t="shared" ref="K115:P115" si="70">SUM(K96:K102)</f>
        <v>5152.6029419999995</v>
      </c>
      <c r="L115" s="51">
        <f t="shared" si="70"/>
        <v>4820.8390250000002</v>
      </c>
      <c r="M115" s="51">
        <f t="shared" si="70"/>
        <v>768.88640599999985</v>
      </c>
      <c r="N115" s="51">
        <f t="shared" si="70"/>
        <v>4737.4718280000006</v>
      </c>
      <c r="O115" s="51">
        <f t="shared" si="70"/>
        <v>22586.583098999999</v>
      </c>
      <c r="P115" s="51">
        <f t="shared" si="70"/>
        <v>17934.375024000001</v>
      </c>
    </row>
    <row r="116" spans="1:16" s="2" customFormat="1" ht="11.25" hidden="1" customHeight="1" x14ac:dyDescent="0.25">
      <c r="A116" s="2415" t="s">
        <v>747</v>
      </c>
      <c r="B116" s="2412"/>
      <c r="C116" s="51">
        <f t="shared" ref="C116:H116" si="71">SUM(C96:C103)</f>
        <v>61157.607692000005</v>
      </c>
      <c r="D116" s="51">
        <f t="shared" si="71"/>
        <v>3046.5947920000003</v>
      </c>
      <c r="E116" s="51">
        <f t="shared" si="71"/>
        <v>938.03941399999997</v>
      </c>
      <c r="F116" s="51">
        <f t="shared" si="71"/>
        <v>4207.3161290000007</v>
      </c>
      <c r="G116" s="51">
        <f t="shared" si="71"/>
        <v>6364.640402</v>
      </c>
      <c r="H116" s="51">
        <f t="shared" si="71"/>
        <v>3402.0495550000001</v>
      </c>
      <c r="I116" s="2415" t="s">
        <v>747</v>
      </c>
      <c r="J116" s="2412"/>
      <c r="K116" s="51">
        <f t="shared" ref="K116:P116" si="72">SUM(K96:K103)</f>
        <v>5843.8908319999991</v>
      </c>
      <c r="L116" s="51">
        <f t="shared" si="72"/>
        <v>5570.2083080000002</v>
      </c>
      <c r="M116" s="51">
        <f t="shared" si="72"/>
        <v>875.73999499999991</v>
      </c>
      <c r="N116" s="51">
        <f t="shared" si="72"/>
        <v>5423.8298250000007</v>
      </c>
      <c r="O116" s="51">
        <f t="shared" si="72"/>
        <v>25485.298439999999</v>
      </c>
      <c r="P116" s="51">
        <f t="shared" si="72"/>
        <v>20296.237387000001</v>
      </c>
    </row>
    <row r="117" spans="1:16" s="2" customFormat="1" ht="11.25" hidden="1" customHeight="1" x14ac:dyDescent="0.25">
      <c r="A117" s="2415" t="s">
        <v>748</v>
      </c>
      <c r="B117" s="2412"/>
      <c r="C117" s="51">
        <f t="shared" ref="C117:H117" si="73">SUM(C96:C104)</f>
        <v>69822.12436300001</v>
      </c>
      <c r="D117" s="51">
        <f t="shared" si="73"/>
        <v>3355.5000330000003</v>
      </c>
      <c r="E117" s="51">
        <f t="shared" si="73"/>
        <v>1065.303662</v>
      </c>
      <c r="F117" s="51">
        <f t="shared" si="73"/>
        <v>4778.2098730000007</v>
      </c>
      <c r="G117" s="51">
        <f t="shared" si="73"/>
        <v>7169.6591609999996</v>
      </c>
      <c r="H117" s="51">
        <f t="shared" si="73"/>
        <v>3954.5947729999998</v>
      </c>
      <c r="I117" s="2415" t="s">
        <v>748</v>
      </c>
      <c r="J117" s="2412"/>
      <c r="K117" s="51">
        <f t="shared" ref="K117:P117" si="74">SUM(K96:K104)</f>
        <v>6777.7002459999994</v>
      </c>
      <c r="L117" s="51">
        <f t="shared" si="74"/>
        <v>6433.1588790000005</v>
      </c>
      <c r="M117" s="51">
        <f t="shared" si="74"/>
        <v>970.25427499999989</v>
      </c>
      <c r="N117" s="51">
        <f t="shared" si="74"/>
        <v>6149.4518620000008</v>
      </c>
      <c r="O117" s="51">
        <f t="shared" si="74"/>
        <v>29168.291599</v>
      </c>
      <c r="P117" s="51">
        <f t="shared" si="74"/>
        <v>23158.139793000002</v>
      </c>
    </row>
    <row r="118" spans="1:16" s="2" customFormat="1" ht="11.25" hidden="1" customHeight="1" x14ac:dyDescent="0.25">
      <c r="A118" s="2415" t="s">
        <v>749</v>
      </c>
      <c r="B118" s="2412"/>
      <c r="C118" s="51">
        <f t="shared" ref="C118:H118" si="75">SUM(C96:C105)</f>
        <v>79047.574060000014</v>
      </c>
      <c r="D118" s="51">
        <f t="shared" si="75"/>
        <v>3663.0987530000002</v>
      </c>
      <c r="E118" s="51">
        <f t="shared" si="75"/>
        <v>1218.159441</v>
      </c>
      <c r="F118" s="51">
        <f t="shared" si="75"/>
        <v>5389.3977540000005</v>
      </c>
      <c r="G118" s="51">
        <f t="shared" si="75"/>
        <v>8030.499914</v>
      </c>
      <c r="H118" s="51">
        <f t="shared" si="75"/>
        <v>4583.1796979999999</v>
      </c>
      <c r="I118" s="2415" t="s">
        <v>749</v>
      </c>
      <c r="J118" s="2412"/>
      <c r="K118" s="51">
        <f t="shared" ref="K118:P118" si="76">SUM(K96:K105)</f>
        <v>7788.3511939999989</v>
      </c>
      <c r="L118" s="51">
        <f t="shared" si="76"/>
        <v>7330.2558840000002</v>
      </c>
      <c r="M118" s="51">
        <f t="shared" si="76"/>
        <v>1044.8920009999999</v>
      </c>
      <c r="N118" s="51">
        <f t="shared" si="76"/>
        <v>6962.7990950000003</v>
      </c>
      <c r="O118" s="51">
        <f t="shared" si="76"/>
        <v>33036.940325999996</v>
      </c>
      <c r="P118" s="51">
        <f t="shared" si="76"/>
        <v>26195.444535000002</v>
      </c>
    </row>
    <row r="119" spans="1:16" s="2" customFormat="1" ht="11.25" hidden="1" customHeight="1" x14ac:dyDescent="0.25">
      <c r="A119" s="2415" t="s">
        <v>750</v>
      </c>
      <c r="B119" s="2412"/>
      <c r="C119" s="51">
        <f t="shared" ref="C119:H119" si="77">SUM(C96:C106)</f>
        <v>88049.037406000018</v>
      </c>
      <c r="D119" s="51">
        <f t="shared" si="77"/>
        <v>3947.7154050000004</v>
      </c>
      <c r="E119" s="51">
        <f t="shared" si="77"/>
        <v>1369.771504</v>
      </c>
      <c r="F119" s="51">
        <f t="shared" si="77"/>
        <v>6118.4067170000008</v>
      </c>
      <c r="G119" s="51">
        <f t="shared" si="77"/>
        <v>8872.7289380000002</v>
      </c>
      <c r="H119" s="51">
        <f t="shared" si="77"/>
        <v>5180.4795690000001</v>
      </c>
      <c r="I119" s="2415" t="s">
        <v>750</v>
      </c>
      <c r="J119" s="2412"/>
      <c r="K119" s="51">
        <f t="shared" ref="K119:P119" si="78">SUM(K96:K106)</f>
        <v>8793.916538999998</v>
      </c>
      <c r="L119" s="51">
        <f t="shared" si="78"/>
        <v>8172.8126490000004</v>
      </c>
      <c r="M119" s="51">
        <f t="shared" si="78"/>
        <v>1167.4355049999999</v>
      </c>
      <c r="N119" s="51">
        <f t="shared" si="78"/>
        <v>7752.1357830000006</v>
      </c>
      <c r="O119" s="51">
        <f t="shared" si="78"/>
        <v>36673.634796999999</v>
      </c>
      <c r="P119" s="51">
        <f t="shared" si="78"/>
        <v>29057.853154000004</v>
      </c>
    </row>
    <row r="120" spans="1:16" s="2" customFormat="1" ht="11.25" hidden="1" customHeight="1" x14ac:dyDescent="0.25">
      <c r="A120" s="2415" t="s">
        <v>751</v>
      </c>
      <c r="B120" s="2412"/>
      <c r="C120" s="51">
        <f t="shared" ref="C120:H120" si="79">SUM(C96:C107)</f>
        <v>95652.47297100001</v>
      </c>
      <c r="D120" s="51">
        <f t="shared" si="79"/>
        <v>4233.5067020000006</v>
      </c>
      <c r="E120" s="51">
        <f t="shared" si="79"/>
        <v>1475.0177140000001</v>
      </c>
      <c r="F120" s="51">
        <f t="shared" si="79"/>
        <v>6757.9356400000006</v>
      </c>
      <c r="G120" s="51">
        <f t="shared" si="79"/>
        <v>9684.2182840000005</v>
      </c>
      <c r="H120" s="51">
        <f t="shared" si="79"/>
        <v>5686.7122829999998</v>
      </c>
      <c r="I120" s="2415" t="s">
        <v>751</v>
      </c>
      <c r="J120" s="2412"/>
      <c r="K120" s="51">
        <f t="shared" ref="K120:P120" si="80">SUM(K96:K107)</f>
        <v>9536.5937049999975</v>
      </c>
      <c r="L120" s="51">
        <f t="shared" si="80"/>
        <v>8732.9340410000004</v>
      </c>
      <c r="M120" s="51">
        <f t="shared" si="80"/>
        <v>1296.4045409999999</v>
      </c>
      <c r="N120" s="51">
        <f t="shared" si="80"/>
        <v>8424.4782990000003</v>
      </c>
      <c r="O120" s="51">
        <f t="shared" si="80"/>
        <v>39824.671761999998</v>
      </c>
      <c r="P120" s="51">
        <f t="shared" si="80"/>
        <v>31513.301380000004</v>
      </c>
    </row>
    <row r="121" spans="1:16" s="2" customFormat="1" ht="11.25" hidden="1" customHeight="1" x14ac:dyDescent="0.25">
      <c r="A121" s="54"/>
      <c r="B121" s="55"/>
      <c r="C121" s="44"/>
      <c r="D121" s="44"/>
      <c r="E121" s="44"/>
      <c r="F121" s="44"/>
      <c r="G121" s="44"/>
      <c r="H121" s="44"/>
      <c r="I121" s="54"/>
      <c r="J121" s="55"/>
      <c r="K121" s="44"/>
    </row>
    <row r="122" spans="1:16" s="2" customFormat="1" ht="11.25" customHeight="1" x14ac:dyDescent="0.25">
      <c r="A122" s="39">
        <v>2010</v>
      </c>
      <c r="B122" s="46"/>
      <c r="C122" s="44"/>
      <c r="D122" s="50"/>
      <c r="E122" s="50"/>
      <c r="F122" s="50"/>
      <c r="G122" s="50"/>
      <c r="H122" s="50"/>
      <c r="I122" s="39">
        <v>2010</v>
      </c>
      <c r="J122" s="46"/>
      <c r="K122" s="44"/>
    </row>
    <row r="123" spans="1:16" s="2" customFormat="1" ht="11.25" customHeight="1" x14ac:dyDescent="0.25">
      <c r="A123" s="39"/>
      <c r="B123" s="46" t="s">
        <v>542</v>
      </c>
      <c r="C123" s="51">
        <f t="shared" ref="C123:C133" si="81">SUM(D123:O123)</f>
        <v>7404.8920669999998</v>
      </c>
      <c r="D123" s="112">
        <v>250.89768599999999</v>
      </c>
      <c r="E123" s="112">
        <v>93.426371000000003</v>
      </c>
      <c r="F123" s="112">
        <v>681.98915499999998</v>
      </c>
      <c r="G123" s="112">
        <v>778.64680399999997</v>
      </c>
      <c r="H123" s="112">
        <v>513.87863500000003</v>
      </c>
      <c r="I123" s="39"/>
      <c r="J123" s="46" t="s">
        <v>542</v>
      </c>
      <c r="K123" s="112">
        <v>837.07212100000004</v>
      </c>
      <c r="L123" s="112">
        <v>384.17969799999997</v>
      </c>
      <c r="M123" s="112">
        <v>120.995878</v>
      </c>
      <c r="N123" s="112">
        <v>729.63119300000005</v>
      </c>
      <c r="O123" s="112">
        <v>3014.1745259999998</v>
      </c>
      <c r="P123" s="112">
        <v>2302.9091870000002</v>
      </c>
    </row>
    <row r="124" spans="1:16" s="2" customFormat="1" ht="11.25" customHeight="1" x14ac:dyDescent="0.25">
      <c r="A124" s="39"/>
      <c r="B124" s="46" t="s">
        <v>729</v>
      </c>
      <c r="C124" s="51">
        <f t="shared" si="81"/>
        <v>8060.1158839999998</v>
      </c>
      <c r="D124" s="112">
        <v>278.36273899999998</v>
      </c>
      <c r="E124" s="112">
        <v>115.717685</v>
      </c>
      <c r="F124" s="112">
        <v>707.32392800000002</v>
      </c>
      <c r="G124" s="112">
        <v>806.437364</v>
      </c>
      <c r="H124" s="112">
        <v>553.0607</v>
      </c>
      <c r="I124" s="39"/>
      <c r="J124" s="46" t="s">
        <v>729</v>
      </c>
      <c r="K124" s="112">
        <v>945.37816899999996</v>
      </c>
      <c r="L124" s="112">
        <v>416.671449</v>
      </c>
      <c r="M124" s="112">
        <v>149.04223300000001</v>
      </c>
      <c r="N124" s="112">
        <v>735.28747199999998</v>
      </c>
      <c r="O124" s="112">
        <v>3352.8341449999998</v>
      </c>
      <c r="P124" s="112">
        <v>2643.3590260000001</v>
      </c>
    </row>
    <row r="125" spans="1:16" s="2" customFormat="1" ht="11.25" customHeight="1" x14ac:dyDescent="0.25">
      <c r="A125" s="39"/>
      <c r="B125" s="46" t="s">
        <v>730</v>
      </c>
      <c r="C125" s="51">
        <f t="shared" si="81"/>
        <v>9634.2937970000003</v>
      </c>
      <c r="D125" s="112">
        <v>309.60803199999998</v>
      </c>
      <c r="E125" s="112">
        <v>122.68058600000001</v>
      </c>
      <c r="F125" s="112">
        <v>758.02949899999999</v>
      </c>
      <c r="G125" s="112">
        <v>771.22218899999996</v>
      </c>
      <c r="H125" s="112">
        <v>616.27364399999999</v>
      </c>
      <c r="I125" s="39"/>
      <c r="J125" s="46" t="s">
        <v>730</v>
      </c>
      <c r="K125" s="112">
        <v>1171.9689880000001</v>
      </c>
      <c r="L125" s="112">
        <v>710.94844899999998</v>
      </c>
      <c r="M125" s="112">
        <v>176.07695699999999</v>
      </c>
      <c r="N125" s="112">
        <v>766.28893900000003</v>
      </c>
      <c r="O125" s="112">
        <v>4231.1965140000002</v>
      </c>
      <c r="P125" s="112">
        <v>3417.6636090000002</v>
      </c>
    </row>
    <row r="126" spans="1:16" s="2" customFormat="1" ht="11.25" customHeight="1" x14ac:dyDescent="0.25">
      <c r="A126" s="39"/>
      <c r="B126" s="46" t="s">
        <v>731</v>
      </c>
      <c r="C126" s="51">
        <f t="shared" si="81"/>
        <v>8699.7006399999991</v>
      </c>
      <c r="D126" s="112">
        <v>278.215825</v>
      </c>
      <c r="E126" s="112">
        <v>99.707487999999998</v>
      </c>
      <c r="F126" s="112">
        <v>581.18641500000001</v>
      </c>
      <c r="G126" s="112">
        <v>806.05913099999998</v>
      </c>
      <c r="H126" s="112">
        <v>625.70627999999999</v>
      </c>
      <c r="I126" s="39"/>
      <c r="J126" s="46" t="s">
        <v>731</v>
      </c>
      <c r="K126" s="112">
        <v>976.12455799999998</v>
      </c>
      <c r="L126" s="112">
        <v>751.12376300000005</v>
      </c>
      <c r="M126" s="112">
        <v>165.94289599999999</v>
      </c>
      <c r="N126" s="112">
        <v>703.26566500000001</v>
      </c>
      <c r="O126" s="112">
        <v>3712.3686189999999</v>
      </c>
      <c r="P126" s="112">
        <v>2987.1098670000001</v>
      </c>
    </row>
    <row r="127" spans="1:16" s="2" customFormat="1" ht="11.25" customHeight="1" x14ac:dyDescent="0.25">
      <c r="A127" s="39"/>
      <c r="B127" s="46" t="s">
        <v>732</v>
      </c>
      <c r="C127" s="51">
        <f t="shared" si="81"/>
        <v>8897.6384519999992</v>
      </c>
      <c r="D127" s="112">
        <v>312.33651800000001</v>
      </c>
      <c r="E127" s="112">
        <v>97.320695000000001</v>
      </c>
      <c r="F127" s="112">
        <v>578.30465600000002</v>
      </c>
      <c r="G127" s="112">
        <v>674.88638300000002</v>
      </c>
      <c r="H127" s="112">
        <v>603.138957</v>
      </c>
      <c r="I127" s="39"/>
      <c r="J127" s="46" t="s">
        <v>732</v>
      </c>
      <c r="K127" s="112">
        <v>1062.468034</v>
      </c>
      <c r="L127" s="112">
        <v>721.60443399999997</v>
      </c>
      <c r="M127" s="112">
        <v>146.29716300000001</v>
      </c>
      <c r="N127" s="112">
        <v>790.30087100000003</v>
      </c>
      <c r="O127" s="112">
        <v>3910.9807409999999</v>
      </c>
      <c r="P127" s="112">
        <v>3184.2888370000001</v>
      </c>
    </row>
    <row r="128" spans="1:16" s="2" customFormat="1" ht="11.25" customHeight="1" x14ac:dyDescent="0.25">
      <c r="A128" s="39"/>
      <c r="B128" s="46" t="s">
        <v>733</v>
      </c>
      <c r="C128" s="51">
        <f t="shared" si="81"/>
        <v>9798.7266359999994</v>
      </c>
      <c r="D128" s="112">
        <v>345.73732999999999</v>
      </c>
      <c r="E128" s="112">
        <v>113.167158</v>
      </c>
      <c r="F128" s="112">
        <v>547.578529</v>
      </c>
      <c r="G128" s="112">
        <v>874.11352399999998</v>
      </c>
      <c r="H128" s="112">
        <v>666.97896200000002</v>
      </c>
      <c r="I128" s="39"/>
      <c r="J128" s="46" t="s">
        <v>733</v>
      </c>
      <c r="K128" s="112">
        <v>1168.7713329999999</v>
      </c>
      <c r="L128" s="112">
        <v>846.66952300000003</v>
      </c>
      <c r="M128" s="112">
        <v>174.42952399999999</v>
      </c>
      <c r="N128" s="112">
        <v>775.66094599999997</v>
      </c>
      <c r="O128" s="112">
        <v>4285.619807</v>
      </c>
      <c r="P128" s="112">
        <v>3461.3361920000002</v>
      </c>
    </row>
    <row r="129" spans="1:16" s="2" customFormat="1" ht="11.25" customHeight="1" x14ac:dyDescent="0.25">
      <c r="A129" s="39"/>
      <c r="B129" s="46" t="s">
        <v>734</v>
      </c>
      <c r="C129" s="51">
        <f t="shared" si="81"/>
        <v>8892.7799620000005</v>
      </c>
      <c r="D129" s="112">
        <v>302.32333799999998</v>
      </c>
      <c r="E129" s="112">
        <v>100.892262</v>
      </c>
      <c r="F129" s="112">
        <v>451.03787999999997</v>
      </c>
      <c r="G129" s="112">
        <v>840.30258500000002</v>
      </c>
      <c r="H129" s="112">
        <v>558.13621699999999</v>
      </c>
      <c r="I129" s="39"/>
      <c r="J129" s="46" t="s">
        <v>734</v>
      </c>
      <c r="K129" s="112">
        <v>957.57469300000002</v>
      </c>
      <c r="L129" s="112">
        <v>854.16924700000004</v>
      </c>
      <c r="M129" s="112">
        <v>107.002527</v>
      </c>
      <c r="N129" s="112">
        <v>741.07751800000005</v>
      </c>
      <c r="O129" s="112">
        <v>3980.2636950000001</v>
      </c>
      <c r="P129" s="112">
        <v>3197.7592500000001</v>
      </c>
    </row>
    <row r="130" spans="1:16" s="2" customFormat="1" ht="11.25" customHeight="1" x14ac:dyDescent="0.25">
      <c r="A130" s="39"/>
      <c r="B130" s="46" t="s">
        <v>735</v>
      </c>
      <c r="C130" s="51">
        <f t="shared" si="81"/>
        <v>8754.3737069999988</v>
      </c>
      <c r="D130" s="112">
        <v>323.48554300000001</v>
      </c>
      <c r="E130" s="112">
        <v>112.98663999999999</v>
      </c>
      <c r="F130" s="112">
        <v>495.359578</v>
      </c>
      <c r="G130" s="112">
        <v>863.49396300000001</v>
      </c>
      <c r="H130" s="112">
        <v>512.162871</v>
      </c>
      <c r="I130" s="39"/>
      <c r="J130" s="46" t="s">
        <v>735</v>
      </c>
      <c r="K130" s="112">
        <v>957.02271599999995</v>
      </c>
      <c r="L130" s="112">
        <v>845.309977</v>
      </c>
      <c r="M130" s="112">
        <v>166.25856400000001</v>
      </c>
      <c r="N130" s="112">
        <v>773.30940199999998</v>
      </c>
      <c r="O130" s="112">
        <v>3704.984453</v>
      </c>
      <c r="P130" s="112">
        <v>3056.2361759999999</v>
      </c>
    </row>
    <row r="131" spans="1:16" s="2" customFormat="1" ht="11.25" customHeight="1" x14ac:dyDescent="0.25">
      <c r="A131" s="39"/>
      <c r="B131" s="46" t="s">
        <v>736</v>
      </c>
      <c r="C131" s="51">
        <f t="shared" si="81"/>
        <v>9594.1373669999994</v>
      </c>
      <c r="D131" s="112">
        <v>311.89131800000001</v>
      </c>
      <c r="E131" s="112">
        <v>111.747936</v>
      </c>
      <c r="F131" s="112">
        <v>516.83638800000006</v>
      </c>
      <c r="G131" s="112">
        <v>882.74687900000004</v>
      </c>
      <c r="H131" s="112">
        <v>557.82435099999998</v>
      </c>
      <c r="I131" s="39"/>
      <c r="J131" s="46" t="s">
        <v>736</v>
      </c>
      <c r="K131" s="112">
        <v>1082.300203</v>
      </c>
      <c r="L131" s="112">
        <v>920.78295600000001</v>
      </c>
      <c r="M131" s="112">
        <v>176.06343200000001</v>
      </c>
      <c r="N131" s="112">
        <v>754.81185100000005</v>
      </c>
      <c r="O131" s="112">
        <v>4279.1320530000003</v>
      </c>
      <c r="P131" s="112">
        <v>3469.0918350000002</v>
      </c>
    </row>
    <row r="132" spans="1:16" s="2" customFormat="1" ht="11.25" customHeight="1" x14ac:dyDescent="0.25">
      <c r="A132" s="39"/>
      <c r="B132" s="46" t="s">
        <v>737</v>
      </c>
      <c r="C132" s="51">
        <f t="shared" si="81"/>
        <v>9743.2064460000001</v>
      </c>
      <c r="D132" s="112">
        <v>303.21804500000002</v>
      </c>
      <c r="E132" s="112">
        <v>126.50094799999999</v>
      </c>
      <c r="F132" s="112">
        <v>594.22568899999999</v>
      </c>
      <c r="G132" s="112">
        <v>892.61638000000005</v>
      </c>
      <c r="H132" s="112">
        <v>601.08702200000005</v>
      </c>
      <c r="I132" s="39"/>
      <c r="J132" s="46" t="s">
        <v>737</v>
      </c>
      <c r="K132" s="112">
        <v>1126.8603909999999</v>
      </c>
      <c r="L132" s="112">
        <v>933.73713399999997</v>
      </c>
      <c r="M132" s="112">
        <v>161.59519</v>
      </c>
      <c r="N132" s="112">
        <v>770.87422800000002</v>
      </c>
      <c r="O132" s="112">
        <v>4232.491419</v>
      </c>
      <c r="P132" s="112">
        <v>3431.409431</v>
      </c>
    </row>
    <row r="133" spans="1:16" s="2" customFormat="1" ht="11.25" customHeight="1" x14ac:dyDescent="0.25">
      <c r="A133" s="39"/>
      <c r="B133" s="46" t="s">
        <v>738</v>
      </c>
      <c r="C133" s="51">
        <f t="shared" si="81"/>
        <v>9790.3692899999987</v>
      </c>
      <c r="D133" s="112">
        <v>268.59620000000001</v>
      </c>
      <c r="E133" s="112">
        <v>132.51229900000001</v>
      </c>
      <c r="F133" s="112">
        <v>679.27099899999996</v>
      </c>
      <c r="G133" s="112">
        <v>938.43654500000002</v>
      </c>
      <c r="H133" s="112">
        <v>627.51640799999996</v>
      </c>
      <c r="I133" s="39"/>
      <c r="J133" s="46" t="s">
        <v>738</v>
      </c>
      <c r="K133" s="112">
        <v>1166.7457199999999</v>
      </c>
      <c r="L133" s="112">
        <v>874.51203199999998</v>
      </c>
      <c r="M133" s="112">
        <v>162.33762400000001</v>
      </c>
      <c r="N133" s="112">
        <v>748.03879400000005</v>
      </c>
      <c r="O133" s="112">
        <v>4192.4026690000001</v>
      </c>
      <c r="P133" s="112">
        <v>3343.4300750000002</v>
      </c>
    </row>
    <row r="134" spans="1:16" s="2" customFormat="1" ht="11.25" customHeight="1" x14ac:dyDescent="0.25">
      <c r="A134" s="39"/>
      <c r="B134" s="46" t="s">
        <v>739</v>
      </c>
      <c r="C134" s="51">
        <v>8046.7241450000001</v>
      </c>
      <c r="D134" s="44">
        <v>261.36619400000001</v>
      </c>
      <c r="E134" s="44">
        <v>104.185582</v>
      </c>
      <c r="F134" s="44">
        <v>604.80182600000001</v>
      </c>
      <c r="G134" s="44">
        <v>832.32603300000005</v>
      </c>
      <c r="H134" s="44">
        <v>507.54042600000002</v>
      </c>
      <c r="I134" s="39"/>
      <c r="J134" s="46" t="s">
        <v>739</v>
      </c>
      <c r="K134" s="44">
        <v>892.96977300000003</v>
      </c>
      <c r="L134" s="44">
        <v>453.20755500000001</v>
      </c>
      <c r="M134" s="44">
        <v>131.35717700000001</v>
      </c>
      <c r="N134" s="44">
        <v>675.034807</v>
      </c>
      <c r="O134" s="44">
        <v>3583.9347720000001</v>
      </c>
      <c r="P134" s="44">
        <v>2890.3028530000001</v>
      </c>
    </row>
    <row r="135" spans="1:16" s="2" customFormat="1" ht="6" hidden="1" customHeight="1" x14ac:dyDescent="0.25">
      <c r="A135" s="39"/>
      <c r="B135" s="46"/>
      <c r="C135" s="44"/>
      <c r="D135" s="50"/>
      <c r="E135" s="50"/>
      <c r="F135" s="50"/>
      <c r="G135" s="50"/>
      <c r="H135" s="50"/>
      <c r="I135" s="39"/>
      <c r="J135" s="46"/>
      <c r="K135" s="44"/>
    </row>
    <row r="136" spans="1:16" s="2" customFormat="1" ht="11.25" hidden="1" customHeight="1" x14ac:dyDescent="0.25">
      <c r="A136" s="2415" t="s">
        <v>740</v>
      </c>
      <c r="B136" s="2412"/>
      <c r="C136" s="51">
        <f t="shared" ref="C136:H136" si="82">C123</f>
        <v>7404.8920669999998</v>
      </c>
      <c r="D136" s="51">
        <f t="shared" si="82"/>
        <v>250.89768599999999</v>
      </c>
      <c r="E136" s="51">
        <f t="shared" si="82"/>
        <v>93.426371000000003</v>
      </c>
      <c r="F136" s="51">
        <f t="shared" si="82"/>
        <v>681.98915499999998</v>
      </c>
      <c r="G136" s="51">
        <f t="shared" si="82"/>
        <v>778.64680399999997</v>
      </c>
      <c r="H136" s="51">
        <f t="shared" si="82"/>
        <v>513.87863500000003</v>
      </c>
      <c r="I136" s="2415" t="s">
        <v>740</v>
      </c>
      <c r="J136" s="2412"/>
      <c r="K136" s="51">
        <f t="shared" ref="K136:P136" si="83">K123</f>
        <v>837.07212100000004</v>
      </c>
      <c r="L136" s="51">
        <f t="shared" si="83"/>
        <v>384.17969799999997</v>
      </c>
      <c r="M136" s="51">
        <f t="shared" si="83"/>
        <v>120.995878</v>
      </c>
      <c r="N136" s="51">
        <f t="shared" si="83"/>
        <v>729.63119300000005</v>
      </c>
      <c r="O136" s="51">
        <f t="shared" si="83"/>
        <v>3014.1745259999998</v>
      </c>
      <c r="P136" s="51">
        <f t="shared" si="83"/>
        <v>2302.9091870000002</v>
      </c>
    </row>
    <row r="137" spans="1:16" s="2" customFormat="1" ht="11.25" hidden="1" customHeight="1" x14ac:dyDescent="0.25">
      <c r="A137" s="2415" t="s">
        <v>741</v>
      </c>
      <c r="B137" s="2412"/>
      <c r="C137" s="51">
        <f t="shared" ref="C137:H137" si="84">SUM(C123:C124)</f>
        <v>15465.007951</v>
      </c>
      <c r="D137" s="51">
        <f t="shared" si="84"/>
        <v>529.26042499999994</v>
      </c>
      <c r="E137" s="51">
        <f t="shared" si="84"/>
        <v>209.14405600000001</v>
      </c>
      <c r="F137" s="51">
        <f t="shared" si="84"/>
        <v>1389.313083</v>
      </c>
      <c r="G137" s="51">
        <f t="shared" si="84"/>
        <v>1585.0841679999999</v>
      </c>
      <c r="H137" s="51">
        <f t="shared" si="84"/>
        <v>1066.939335</v>
      </c>
      <c r="I137" s="2415" t="s">
        <v>741</v>
      </c>
      <c r="J137" s="2412"/>
      <c r="K137" s="51">
        <f t="shared" ref="K137:P137" si="85">SUM(K123:K124)</f>
        <v>1782.45029</v>
      </c>
      <c r="L137" s="51">
        <f t="shared" si="85"/>
        <v>800.85114699999997</v>
      </c>
      <c r="M137" s="51">
        <f t="shared" si="85"/>
        <v>270.03811100000001</v>
      </c>
      <c r="N137" s="51">
        <f t="shared" si="85"/>
        <v>1464.9186650000001</v>
      </c>
      <c r="O137" s="51">
        <f t="shared" si="85"/>
        <v>6367.0086709999996</v>
      </c>
      <c r="P137" s="51">
        <f t="shared" si="85"/>
        <v>4946.2682130000003</v>
      </c>
    </row>
    <row r="138" spans="1:16" s="2" customFormat="1" ht="11.25" hidden="1" customHeight="1" x14ac:dyDescent="0.25">
      <c r="A138" s="2415" t="s">
        <v>742</v>
      </c>
      <c r="B138" s="2412"/>
      <c r="C138" s="51">
        <f t="shared" ref="C138:H138" si="86">SUM(C123:C125)</f>
        <v>25099.301747999998</v>
      </c>
      <c r="D138" s="51">
        <f t="shared" si="86"/>
        <v>838.86845699999992</v>
      </c>
      <c r="E138" s="51">
        <f t="shared" si="86"/>
        <v>331.82464200000004</v>
      </c>
      <c r="F138" s="51">
        <f t="shared" si="86"/>
        <v>2147.3425820000002</v>
      </c>
      <c r="G138" s="51">
        <f t="shared" si="86"/>
        <v>2356.3063569999999</v>
      </c>
      <c r="H138" s="51">
        <f t="shared" si="86"/>
        <v>1683.2129789999999</v>
      </c>
      <c r="I138" s="2415" t="s">
        <v>742</v>
      </c>
      <c r="J138" s="2412"/>
      <c r="K138" s="51">
        <f t="shared" ref="K138:P138" si="87">SUM(K123:K125)</f>
        <v>2954.4192780000003</v>
      </c>
      <c r="L138" s="51">
        <f t="shared" si="87"/>
        <v>1511.7995959999998</v>
      </c>
      <c r="M138" s="51">
        <f t="shared" si="87"/>
        <v>446.11506800000001</v>
      </c>
      <c r="N138" s="51">
        <f t="shared" si="87"/>
        <v>2231.2076040000002</v>
      </c>
      <c r="O138" s="51">
        <f t="shared" si="87"/>
        <v>10598.205184999999</v>
      </c>
      <c r="P138" s="51">
        <f t="shared" si="87"/>
        <v>8363.9318220000005</v>
      </c>
    </row>
    <row r="139" spans="1:16" s="2" customFormat="1" ht="11.25" hidden="1" customHeight="1" x14ac:dyDescent="0.25">
      <c r="A139" s="2415" t="s">
        <v>743</v>
      </c>
      <c r="B139" s="2412"/>
      <c r="C139" s="51">
        <f t="shared" ref="C139:H139" si="88">SUM(C123:C126)</f>
        <v>33799.002387999994</v>
      </c>
      <c r="D139" s="51">
        <f t="shared" si="88"/>
        <v>1117.0842819999998</v>
      </c>
      <c r="E139" s="51">
        <f t="shared" si="88"/>
        <v>431.53213000000005</v>
      </c>
      <c r="F139" s="51">
        <f t="shared" si="88"/>
        <v>2728.5289970000003</v>
      </c>
      <c r="G139" s="51">
        <f t="shared" si="88"/>
        <v>3162.3654879999999</v>
      </c>
      <c r="H139" s="51">
        <f t="shared" si="88"/>
        <v>2308.9192589999998</v>
      </c>
      <c r="I139" s="2415" t="s">
        <v>743</v>
      </c>
      <c r="J139" s="2412"/>
      <c r="K139" s="51">
        <f t="shared" ref="K139:P139" si="89">SUM(K123:K126)</f>
        <v>3930.5438360000003</v>
      </c>
      <c r="L139" s="51">
        <f t="shared" si="89"/>
        <v>2262.9233589999999</v>
      </c>
      <c r="M139" s="51">
        <f t="shared" si="89"/>
        <v>612.05796399999997</v>
      </c>
      <c r="N139" s="51">
        <f t="shared" si="89"/>
        <v>2934.4732690000001</v>
      </c>
      <c r="O139" s="51">
        <f t="shared" si="89"/>
        <v>14310.573804</v>
      </c>
      <c r="P139" s="51">
        <f t="shared" si="89"/>
        <v>11351.041689000001</v>
      </c>
    </row>
    <row r="140" spans="1:16" s="2" customFormat="1" ht="11.25" hidden="1" customHeight="1" x14ac:dyDescent="0.25">
      <c r="A140" s="2415" t="s">
        <v>744</v>
      </c>
      <c r="B140" s="2412"/>
      <c r="C140" s="51">
        <f t="shared" ref="C140:H140" si="90">SUM(C123:C127)</f>
        <v>42696.640839999993</v>
      </c>
      <c r="D140" s="51">
        <f t="shared" si="90"/>
        <v>1429.4207999999999</v>
      </c>
      <c r="E140" s="51">
        <f t="shared" si="90"/>
        <v>528.85282500000005</v>
      </c>
      <c r="F140" s="51">
        <f t="shared" si="90"/>
        <v>3306.8336530000006</v>
      </c>
      <c r="G140" s="51">
        <f t="shared" si="90"/>
        <v>3837.2518709999999</v>
      </c>
      <c r="H140" s="51">
        <f t="shared" si="90"/>
        <v>2912.0582159999999</v>
      </c>
      <c r="I140" s="2415" t="s">
        <v>744</v>
      </c>
      <c r="J140" s="2412"/>
      <c r="K140" s="51">
        <f t="shared" ref="K140:P140" si="91">SUM(K123:K127)</f>
        <v>4993.0118700000003</v>
      </c>
      <c r="L140" s="51">
        <f t="shared" si="91"/>
        <v>2984.5277929999997</v>
      </c>
      <c r="M140" s="51">
        <f t="shared" si="91"/>
        <v>758.35512700000004</v>
      </c>
      <c r="N140" s="51">
        <f t="shared" si="91"/>
        <v>3724.77414</v>
      </c>
      <c r="O140" s="51">
        <f t="shared" si="91"/>
        <v>18221.554544999999</v>
      </c>
      <c r="P140" s="51">
        <f t="shared" si="91"/>
        <v>14535.330526000002</v>
      </c>
    </row>
    <row r="141" spans="1:16" s="2" customFormat="1" ht="11.25" hidden="1" customHeight="1" x14ac:dyDescent="0.25">
      <c r="A141" s="2415" t="s">
        <v>745</v>
      </c>
      <c r="B141" s="2412"/>
      <c r="C141" s="51">
        <f t="shared" ref="C141:H141" si="92">SUM(C123:C128)</f>
        <v>52495.367475999992</v>
      </c>
      <c r="D141" s="51">
        <f t="shared" si="92"/>
        <v>1775.1581299999998</v>
      </c>
      <c r="E141" s="51">
        <f t="shared" si="92"/>
        <v>642.01998300000002</v>
      </c>
      <c r="F141" s="51">
        <f t="shared" si="92"/>
        <v>3854.4121820000005</v>
      </c>
      <c r="G141" s="51">
        <f t="shared" si="92"/>
        <v>4711.3653949999998</v>
      </c>
      <c r="H141" s="51">
        <f t="shared" si="92"/>
        <v>3579.037178</v>
      </c>
      <c r="I141" s="2415" t="s">
        <v>745</v>
      </c>
      <c r="J141" s="2412"/>
      <c r="K141" s="51">
        <f t="shared" ref="K141:P141" si="93">SUM(K123:K128)</f>
        <v>6161.783203</v>
      </c>
      <c r="L141" s="51">
        <f t="shared" si="93"/>
        <v>3831.1973159999998</v>
      </c>
      <c r="M141" s="51">
        <f t="shared" si="93"/>
        <v>932.78465100000005</v>
      </c>
      <c r="N141" s="51">
        <f t="shared" si="93"/>
        <v>4500.4350859999995</v>
      </c>
      <c r="O141" s="51">
        <f t="shared" si="93"/>
        <v>22507.174351999998</v>
      </c>
      <c r="P141" s="51">
        <f t="shared" si="93"/>
        <v>17996.666718</v>
      </c>
    </row>
    <row r="142" spans="1:16" s="2" customFormat="1" ht="11.25" hidden="1" customHeight="1" x14ac:dyDescent="0.25">
      <c r="A142" s="2415" t="s">
        <v>746</v>
      </c>
      <c r="B142" s="2412"/>
      <c r="C142" s="51">
        <f t="shared" ref="C142:H142" si="94">SUM(C123:C129)</f>
        <v>61388.147437999993</v>
      </c>
      <c r="D142" s="51">
        <f t="shared" si="94"/>
        <v>2077.4814679999999</v>
      </c>
      <c r="E142" s="51">
        <f t="shared" si="94"/>
        <v>742.91224499999998</v>
      </c>
      <c r="F142" s="51">
        <f t="shared" si="94"/>
        <v>4305.4500620000008</v>
      </c>
      <c r="G142" s="51">
        <f t="shared" si="94"/>
        <v>5551.6679800000002</v>
      </c>
      <c r="H142" s="51">
        <f t="shared" si="94"/>
        <v>4137.1733949999998</v>
      </c>
      <c r="I142" s="2415" t="s">
        <v>746</v>
      </c>
      <c r="J142" s="2412"/>
      <c r="K142" s="51">
        <f t="shared" ref="K142:P142" si="95">SUM(K123:K129)</f>
        <v>7119.3578959999995</v>
      </c>
      <c r="L142" s="51">
        <f t="shared" si="95"/>
        <v>4685.3665629999996</v>
      </c>
      <c r="M142" s="51">
        <f t="shared" si="95"/>
        <v>1039.787178</v>
      </c>
      <c r="N142" s="51">
        <f t="shared" si="95"/>
        <v>5241.5126039999996</v>
      </c>
      <c r="O142" s="51">
        <f t="shared" si="95"/>
        <v>26487.438047</v>
      </c>
      <c r="P142" s="51">
        <f t="shared" si="95"/>
        <v>21194.425968</v>
      </c>
    </row>
    <row r="143" spans="1:16" s="2" customFormat="1" ht="11.25" hidden="1" customHeight="1" x14ac:dyDescent="0.25">
      <c r="A143" s="2415" t="s">
        <v>747</v>
      </c>
      <c r="B143" s="2412"/>
      <c r="C143" s="51">
        <f t="shared" ref="C143:H143" si="96">SUM(C123:C130)</f>
        <v>70142.521144999992</v>
      </c>
      <c r="D143" s="51">
        <f t="shared" si="96"/>
        <v>2400.9670109999997</v>
      </c>
      <c r="E143" s="51">
        <f t="shared" si="96"/>
        <v>855.89888499999995</v>
      </c>
      <c r="F143" s="51">
        <f t="shared" si="96"/>
        <v>4800.8096400000004</v>
      </c>
      <c r="G143" s="51">
        <f t="shared" si="96"/>
        <v>6415.1619430000001</v>
      </c>
      <c r="H143" s="51">
        <f t="shared" si="96"/>
        <v>4649.3362660000003</v>
      </c>
      <c r="I143" s="2415" t="s">
        <v>747</v>
      </c>
      <c r="J143" s="2412"/>
      <c r="K143" s="51">
        <f t="shared" ref="K143:P143" si="97">SUM(K123:K130)</f>
        <v>8076.380611999999</v>
      </c>
      <c r="L143" s="51">
        <f t="shared" si="97"/>
        <v>5530.6765399999995</v>
      </c>
      <c r="M143" s="51">
        <f t="shared" si="97"/>
        <v>1206.045742</v>
      </c>
      <c r="N143" s="51">
        <f t="shared" si="97"/>
        <v>6014.8220059999994</v>
      </c>
      <c r="O143" s="51">
        <f t="shared" si="97"/>
        <v>30192.422500000001</v>
      </c>
      <c r="P143" s="51">
        <f t="shared" si="97"/>
        <v>24250.662143999998</v>
      </c>
    </row>
    <row r="144" spans="1:16" s="2" customFormat="1" ht="11.25" hidden="1" customHeight="1" x14ac:dyDescent="0.25">
      <c r="A144" s="2415" t="s">
        <v>748</v>
      </c>
      <c r="B144" s="2412"/>
      <c r="C144" s="51">
        <f t="shared" ref="C144:H144" si="98">SUM(C123:C131)</f>
        <v>79736.658511999995</v>
      </c>
      <c r="D144" s="51">
        <f t="shared" si="98"/>
        <v>2712.8583289999997</v>
      </c>
      <c r="E144" s="51">
        <f t="shared" si="98"/>
        <v>967.64682099999993</v>
      </c>
      <c r="F144" s="51">
        <f t="shared" si="98"/>
        <v>5317.6460280000001</v>
      </c>
      <c r="G144" s="51">
        <f t="shared" si="98"/>
        <v>7297.9088220000003</v>
      </c>
      <c r="H144" s="51">
        <f t="shared" si="98"/>
        <v>5207.1606170000005</v>
      </c>
      <c r="I144" s="2415" t="s">
        <v>748</v>
      </c>
      <c r="J144" s="2412"/>
      <c r="K144" s="51">
        <f t="shared" ref="K144:P144" si="99">SUM(K123:K131)</f>
        <v>9158.6808149999997</v>
      </c>
      <c r="L144" s="51">
        <f t="shared" si="99"/>
        <v>6451.4594959999995</v>
      </c>
      <c r="M144" s="51">
        <f t="shared" si="99"/>
        <v>1382.1091739999999</v>
      </c>
      <c r="N144" s="51">
        <f t="shared" si="99"/>
        <v>6769.6338569999998</v>
      </c>
      <c r="O144" s="51">
        <f t="shared" si="99"/>
        <v>34471.554553000002</v>
      </c>
      <c r="P144" s="51">
        <f t="shared" si="99"/>
        <v>27719.753978999997</v>
      </c>
    </row>
    <row r="145" spans="1:16" s="2" customFormat="1" ht="11.25" hidden="1" customHeight="1" x14ac:dyDescent="0.25">
      <c r="A145" s="2415" t="s">
        <v>749</v>
      </c>
      <c r="B145" s="2412"/>
      <c r="C145" s="51">
        <f t="shared" ref="C145:H145" si="100">SUM(C123:C132)</f>
        <v>89479.864957999991</v>
      </c>
      <c r="D145" s="51">
        <f t="shared" si="100"/>
        <v>3016.0763739999998</v>
      </c>
      <c r="E145" s="51">
        <f t="shared" si="100"/>
        <v>1094.1477689999999</v>
      </c>
      <c r="F145" s="51">
        <f t="shared" si="100"/>
        <v>5911.871717</v>
      </c>
      <c r="G145" s="51">
        <f t="shared" si="100"/>
        <v>8190.5252020000007</v>
      </c>
      <c r="H145" s="51">
        <f t="shared" si="100"/>
        <v>5808.2476390000002</v>
      </c>
      <c r="I145" s="2415" t="s">
        <v>749</v>
      </c>
      <c r="J145" s="2412"/>
      <c r="K145" s="51">
        <f t="shared" ref="K145:P145" si="101">SUM(K123:K132)</f>
        <v>10285.541206</v>
      </c>
      <c r="L145" s="51">
        <f t="shared" si="101"/>
        <v>7385.1966299999995</v>
      </c>
      <c r="M145" s="51">
        <f t="shared" si="101"/>
        <v>1543.7043639999999</v>
      </c>
      <c r="N145" s="51">
        <f t="shared" si="101"/>
        <v>7540.5080849999995</v>
      </c>
      <c r="O145" s="51">
        <f t="shared" si="101"/>
        <v>38704.045972</v>
      </c>
      <c r="P145" s="51">
        <f t="shared" si="101"/>
        <v>31151.163409999997</v>
      </c>
    </row>
    <row r="146" spans="1:16" s="2" customFormat="1" ht="11.25" hidden="1" customHeight="1" x14ac:dyDescent="0.25">
      <c r="A146" s="2415" t="s">
        <v>750</v>
      </c>
      <c r="B146" s="2412"/>
      <c r="C146" s="51">
        <f t="shared" ref="C146:H146" si="102">SUM(C123:C133)</f>
        <v>99270.234247999993</v>
      </c>
      <c r="D146" s="51">
        <f t="shared" si="102"/>
        <v>3284.6725739999997</v>
      </c>
      <c r="E146" s="51">
        <f t="shared" si="102"/>
        <v>1226.6600679999999</v>
      </c>
      <c r="F146" s="51">
        <f t="shared" si="102"/>
        <v>6591.1427160000003</v>
      </c>
      <c r="G146" s="51">
        <f t="shared" si="102"/>
        <v>9128.9617470000012</v>
      </c>
      <c r="H146" s="51">
        <f t="shared" si="102"/>
        <v>6435.7640470000006</v>
      </c>
      <c r="I146" s="2415" t="s">
        <v>750</v>
      </c>
      <c r="J146" s="2412"/>
      <c r="K146" s="51">
        <f t="shared" ref="K146:P146" si="103">SUM(K123:K133)</f>
        <v>11452.286926000001</v>
      </c>
      <c r="L146" s="51">
        <f t="shared" si="103"/>
        <v>8259.7086619999991</v>
      </c>
      <c r="M146" s="51">
        <f t="shared" si="103"/>
        <v>1706.0419879999999</v>
      </c>
      <c r="N146" s="51">
        <f t="shared" si="103"/>
        <v>8288.5468789999995</v>
      </c>
      <c r="O146" s="51">
        <f t="shared" si="103"/>
        <v>42896.448641000003</v>
      </c>
      <c r="P146" s="51">
        <f t="shared" si="103"/>
        <v>34494.593484999998</v>
      </c>
    </row>
    <row r="147" spans="1:16" s="2" customFormat="1" ht="11.25" hidden="1" customHeight="1" x14ac:dyDescent="0.25">
      <c r="A147" s="2415" t="s">
        <v>751</v>
      </c>
      <c r="B147" s="2412"/>
      <c r="C147" s="51">
        <f t="shared" ref="C147:H147" si="104">SUM(C123:C134)</f>
        <v>107316.95839299999</v>
      </c>
      <c r="D147" s="51">
        <f t="shared" si="104"/>
        <v>3546.0387679999999</v>
      </c>
      <c r="E147" s="51">
        <f t="shared" si="104"/>
        <v>1330.84565</v>
      </c>
      <c r="F147" s="51">
        <f t="shared" si="104"/>
        <v>7195.9445420000002</v>
      </c>
      <c r="G147" s="51">
        <f t="shared" si="104"/>
        <v>9961.2877800000006</v>
      </c>
      <c r="H147" s="51">
        <f t="shared" si="104"/>
        <v>6943.3044730000001</v>
      </c>
      <c r="I147" s="2415" t="s">
        <v>751</v>
      </c>
      <c r="J147" s="2412"/>
      <c r="K147" s="51">
        <f t="shared" ref="K147:P147" si="105">SUM(K123:K134)</f>
        <v>12345.256699000001</v>
      </c>
      <c r="L147" s="51">
        <f t="shared" si="105"/>
        <v>8712.916217</v>
      </c>
      <c r="M147" s="51">
        <f t="shared" si="105"/>
        <v>1837.399165</v>
      </c>
      <c r="N147" s="51">
        <f t="shared" si="105"/>
        <v>8963.5816859999995</v>
      </c>
      <c r="O147" s="51">
        <f t="shared" si="105"/>
        <v>46480.383413000003</v>
      </c>
      <c r="P147" s="51">
        <f t="shared" si="105"/>
        <v>37384.896337999999</v>
      </c>
    </row>
    <row r="148" spans="1:16" s="2" customFormat="1" ht="6" hidden="1" customHeight="1" x14ac:dyDescent="0.25">
      <c r="A148" s="54"/>
      <c r="B148" s="55"/>
      <c r="C148" s="44"/>
      <c r="D148" s="50"/>
      <c r="E148" s="50"/>
      <c r="F148" s="50"/>
      <c r="G148" s="50"/>
      <c r="H148" s="50"/>
      <c r="I148" s="54"/>
      <c r="J148" s="55"/>
      <c r="K148" s="44"/>
    </row>
    <row r="149" spans="1:16" s="2" customFormat="1" ht="11.25" hidden="1" customHeight="1" x14ac:dyDescent="0.25">
      <c r="A149" s="39">
        <v>2011</v>
      </c>
      <c r="B149" s="46"/>
      <c r="C149" s="44"/>
      <c r="D149" s="44"/>
      <c r="E149" s="44"/>
      <c r="F149" s="44"/>
      <c r="G149" s="44"/>
      <c r="H149" s="44"/>
      <c r="I149" s="39">
        <v>2011</v>
      </c>
      <c r="J149" s="46"/>
      <c r="K149" s="42"/>
    </row>
    <row r="150" spans="1:16" s="2" customFormat="1" ht="11.25" hidden="1" customHeight="1" x14ac:dyDescent="0.25">
      <c r="A150" s="39"/>
      <c r="B150" s="46" t="s">
        <v>542</v>
      </c>
      <c r="C150" s="51">
        <f t="shared" ref="C150:C161" si="106">SUM(D150:O150)</f>
        <v>0</v>
      </c>
      <c r="D150" s="44"/>
      <c r="E150" s="44"/>
      <c r="F150" s="44"/>
      <c r="G150" s="44"/>
      <c r="H150" s="44"/>
      <c r="I150" s="39"/>
      <c r="J150" s="46" t="s">
        <v>542</v>
      </c>
      <c r="K150" s="44"/>
      <c r="L150" s="44"/>
      <c r="M150" s="44"/>
      <c r="N150" s="44"/>
      <c r="O150" s="44"/>
      <c r="P150" s="44"/>
    </row>
    <row r="151" spans="1:16" s="2" customFormat="1" ht="11.25" hidden="1" customHeight="1" x14ac:dyDescent="0.25">
      <c r="A151" s="39"/>
      <c r="B151" s="46" t="s">
        <v>729</v>
      </c>
      <c r="C151" s="51">
        <f t="shared" si="106"/>
        <v>0</v>
      </c>
      <c r="D151" s="44"/>
      <c r="E151" s="44"/>
      <c r="F151" s="44"/>
      <c r="G151" s="44"/>
      <c r="H151" s="44"/>
      <c r="I151" s="39"/>
      <c r="J151" s="46" t="s">
        <v>729</v>
      </c>
      <c r="K151" s="44"/>
      <c r="L151" s="44"/>
      <c r="M151" s="44"/>
      <c r="N151" s="44"/>
      <c r="O151" s="44"/>
      <c r="P151" s="44"/>
    </row>
    <row r="152" spans="1:16" s="2" customFormat="1" ht="11.25" hidden="1" customHeight="1" x14ac:dyDescent="0.25">
      <c r="A152" s="39"/>
      <c r="B152" s="46" t="s">
        <v>730</v>
      </c>
      <c r="C152" s="51">
        <f t="shared" si="106"/>
        <v>0</v>
      </c>
      <c r="D152" s="44"/>
      <c r="E152" s="44"/>
      <c r="F152" s="44"/>
      <c r="G152" s="44"/>
      <c r="H152" s="44"/>
      <c r="I152" s="39"/>
      <c r="J152" s="46" t="s">
        <v>730</v>
      </c>
      <c r="K152" s="44"/>
      <c r="L152" s="44"/>
      <c r="M152" s="44"/>
      <c r="N152" s="44"/>
      <c r="O152" s="44"/>
      <c r="P152" s="44"/>
    </row>
    <row r="153" spans="1:16" s="2" customFormat="1" ht="11.25" hidden="1" customHeight="1" x14ac:dyDescent="0.25">
      <c r="A153" s="39"/>
      <c r="B153" s="46" t="s">
        <v>731</v>
      </c>
      <c r="C153" s="51">
        <f t="shared" si="106"/>
        <v>0</v>
      </c>
      <c r="D153" s="44"/>
      <c r="E153" s="44"/>
      <c r="F153" s="44"/>
      <c r="G153" s="44"/>
      <c r="H153" s="44"/>
      <c r="I153" s="39"/>
      <c r="J153" s="46" t="s">
        <v>731</v>
      </c>
      <c r="K153" s="44"/>
      <c r="L153" s="44"/>
      <c r="M153" s="44"/>
      <c r="N153" s="44"/>
      <c r="O153" s="44"/>
      <c r="P153" s="44"/>
    </row>
    <row r="154" spans="1:16" s="2" customFormat="1" ht="11.25" hidden="1" customHeight="1" x14ac:dyDescent="0.25">
      <c r="A154" s="39"/>
      <c r="B154" s="46" t="s">
        <v>732</v>
      </c>
      <c r="C154" s="51">
        <f t="shared" si="106"/>
        <v>0</v>
      </c>
      <c r="D154" s="44"/>
      <c r="E154" s="44"/>
      <c r="F154" s="44"/>
      <c r="G154" s="44"/>
      <c r="H154" s="44"/>
      <c r="I154" s="39"/>
      <c r="J154" s="46" t="s">
        <v>732</v>
      </c>
      <c r="K154" s="44"/>
      <c r="L154" s="44"/>
      <c r="M154" s="44"/>
      <c r="N154" s="44"/>
      <c r="O154" s="44"/>
      <c r="P154" s="44"/>
    </row>
    <row r="155" spans="1:16" s="2" customFormat="1" ht="11.25" hidden="1" customHeight="1" x14ac:dyDescent="0.25">
      <c r="A155" s="39"/>
      <c r="B155" s="46" t="s">
        <v>733</v>
      </c>
      <c r="C155" s="51">
        <f t="shared" si="106"/>
        <v>0</v>
      </c>
      <c r="D155" s="44"/>
      <c r="E155" s="44"/>
      <c r="F155" s="44"/>
      <c r="G155" s="44"/>
      <c r="H155" s="44"/>
      <c r="I155" s="39"/>
      <c r="J155" s="46" t="s">
        <v>733</v>
      </c>
      <c r="K155" s="44"/>
      <c r="L155" s="44"/>
      <c r="M155" s="44"/>
      <c r="N155" s="44"/>
      <c r="O155" s="44"/>
      <c r="P155" s="44"/>
    </row>
    <row r="156" spans="1:16" s="2" customFormat="1" ht="11.25" hidden="1" customHeight="1" x14ac:dyDescent="0.25">
      <c r="A156" s="39"/>
      <c r="B156" s="46" t="s">
        <v>734</v>
      </c>
      <c r="C156" s="51">
        <f t="shared" si="106"/>
        <v>0</v>
      </c>
      <c r="D156" s="44"/>
      <c r="E156" s="44"/>
      <c r="F156" s="44"/>
      <c r="G156" s="44"/>
      <c r="H156" s="44"/>
      <c r="I156" s="39"/>
      <c r="J156" s="46" t="s">
        <v>734</v>
      </c>
      <c r="K156" s="44"/>
      <c r="L156" s="44"/>
      <c r="M156" s="44"/>
      <c r="N156" s="44"/>
      <c r="O156" s="44"/>
      <c r="P156" s="44"/>
    </row>
    <row r="157" spans="1:16" s="2" customFormat="1" ht="11.25" hidden="1" customHeight="1" x14ac:dyDescent="0.25">
      <c r="A157" s="39"/>
      <c r="B157" s="46" t="s">
        <v>735</v>
      </c>
      <c r="C157" s="51">
        <f t="shared" si="106"/>
        <v>0</v>
      </c>
      <c r="D157" s="44"/>
      <c r="E157" s="44"/>
      <c r="F157" s="44"/>
      <c r="G157" s="44"/>
      <c r="H157" s="44"/>
      <c r="I157" s="39"/>
      <c r="J157" s="46" t="s">
        <v>735</v>
      </c>
      <c r="K157" s="44"/>
      <c r="L157" s="44"/>
      <c r="M157" s="44"/>
      <c r="N157" s="44"/>
      <c r="O157" s="44"/>
      <c r="P157" s="44"/>
    </row>
    <row r="158" spans="1:16" s="2" customFormat="1" ht="11.25" hidden="1" customHeight="1" x14ac:dyDescent="0.25">
      <c r="A158" s="39"/>
      <c r="B158" s="46" t="s">
        <v>736</v>
      </c>
      <c r="C158" s="51">
        <f t="shared" si="106"/>
        <v>0</v>
      </c>
      <c r="D158" s="44"/>
      <c r="E158" s="44"/>
      <c r="F158" s="44"/>
      <c r="G158" s="44"/>
      <c r="H158" s="44"/>
      <c r="I158" s="39"/>
      <c r="J158" s="46" t="s">
        <v>736</v>
      </c>
      <c r="K158" s="44"/>
      <c r="L158" s="44"/>
      <c r="M158" s="44"/>
      <c r="N158" s="44"/>
      <c r="O158" s="44"/>
      <c r="P158" s="44"/>
    </row>
    <row r="159" spans="1:16" s="2" customFormat="1" ht="11.25" hidden="1" customHeight="1" x14ac:dyDescent="0.25">
      <c r="A159" s="39"/>
      <c r="B159" s="46" t="s">
        <v>737</v>
      </c>
      <c r="C159" s="51">
        <f t="shared" si="106"/>
        <v>0</v>
      </c>
      <c r="D159" s="44"/>
      <c r="E159" s="44"/>
      <c r="F159" s="44"/>
      <c r="G159" s="44"/>
      <c r="H159" s="44"/>
      <c r="I159" s="39"/>
      <c r="J159" s="46" t="s">
        <v>737</v>
      </c>
      <c r="K159" s="44"/>
      <c r="L159" s="44"/>
      <c r="M159" s="44"/>
      <c r="N159" s="44"/>
      <c r="O159" s="44"/>
      <c r="P159" s="44"/>
    </row>
    <row r="160" spans="1:16" s="2" customFormat="1" ht="11.25" hidden="1" customHeight="1" x14ac:dyDescent="0.25">
      <c r="A160" s="39"/>
      <c r="B160" s="46" t="s">
        <v>738</v>
      </c>
      <c r="C160" s="51">
        <f t="shared" si="106"/>
        <v>0</v>
      </c>
      <c r="D160" s="44"/>
      <c r="E160" s="44"/>
      <c r="F160" s="44"/>
      <c r="G160" s="44"/>
      <c r="H160" s="44"/>
      <c r="I160" s="39"/>
      <c r="J160" s="46" t="s">
        <v>738</v>
      </c>
      <c r="K160" s="44"/>
      <c r="L160" s="44"/>
      <c r="M160" s="44"/>
      <c r="N160" s="44"/>
      <c r="O160" s="44"/>
      <c r="P160" s="44"/>
    </row>
    <row r="161" spans="1:16" s="2" customFormat="1" ht="11.25" hidden="1" customHeight="1" x14ac:dyDescent="0.25">
      <c r="A161" s="39"/>
      <c r="B161" s="46" t="s">
        <v>739</v>
      </c>
      <c r="C161" s="51">
        <f t="shared" si="106"/>
        <v>0</v>
      </c>
      <c r="D161" s="44"/>
      <c r="E161" s="44"/>
      <c r="F161" s="44"/>
      <c r="G161" s="44"/>
      <c r="H161" s="44"/>
      <c r="I161" s="39"/>
      <c r="J161" s="46" t="s">
        <v>739</v>
      </c>
      <c r="K161" s="44"/>
      <c r="L161" s="44"/>
      <c r="M161" s="44"/>
      <c r="N161" s="44"/>
      <c r="O161" s="44"/>
      <c r="P161" s="44"/>
    </row>
    <row r="162" spans="1:16" s="2" customFormat="1" ht="11.25" hidden="1" customHeight="1" x14ac:dyDescent="0.25">
      <c r="A162" s="39"/>
      <c r="B162" s="46"/>
      <c r="C162" s="44"/>
      <c r="D162" s="44"/>
      <c r="E162" s="44"/>
      <c r="F162" s="44"/>
      <c r="G162" s="44"/>
      <c r="H162" s="44"/>
      <c r="I162" s="39"/>
      <c r="J162" s="46"/>
      <c r="K162" s="44"/>
    </row>
    <row r="163" spans="1:16" s="2" customFormat="1" ht="11.25" hidden="1" customHeight="1" x14ac:dyDescent="0.25">
      <c r="A163" s="2415" t="s">
        <v>740</v>
      </c>
      <c r="B163" s="2412"/>
      <c r="C163" s="51">
        <f t="shared" ref="C163:H163" si="107">C150</f>
        <v>0</v>
      </c>
      <c r="D163" s="51">
        <f t="shared" si="107"/>
        <v>0</v>
      </c>
      <c r="E163" s="51">
        <f t="shared" si="107"/>
        <v>0</v>
      </c>
      <c r="F163" s="51">
        <f t="shared" si="107"/>
        <v>0</v>
      </c>
      <c r="G163" s="51">
        <f t="shared" si="107"/>
        <v>0</v>
      </c>
      <c r="H163" s="51">
        <f t="shared" si="107"/>
        <v>0</v>
      </c>
      <c r="I163" s="2415" t="s">
        <v>740</v>
      </c>
      <c r="J163" s="2412"/>
      <c r="K163" s="51">
        <f t="shared" ref="K163:P163" si="108">K150</f>
        <v>0</v>
      </c>
      <c r="L163" s="51">
        <f t="shared" si="108"/>
        <v>0</v>
      </c>
      <c r="M163" s="51">
        <f t="shared" si="108"/>
        <v>0</v>
      </c>
      <c r="N163" s="51">
        <f t="shared" si="108"/>
        <v>0</v>
      </c>
      <c r="O163" s="51">
        <f t="shared" si="108"/>
        <v>0</v>
      </c>
      <c r="P163" s="51">
        <f t="shared" si="108"/>
        <v>0</v>
      </c>
    </row>
    <row r="164" spans="1:16" s="2" customFormat="1" ht="11.25" hidden="1" customHeight="1" x14ac:dyDescent="0.25">
      <c r="A164" s="2415" t="s">
        <v>741</v>
      </c>
      <c r="B164" s="2412"/>
      <c r="C164" s="51">
        <f t="shared" ref="C164:H164" si="109">SUM(C150:C151)</f>
        <v>0</v>
      </c>
      <c r="D164" s="51">
        <f t="shared" si="109"/>
        <v>0</v>
      </c>
      <c r="E164" s="51">
        <f t="shared" si="109"/>
        <v>0</v>
      </c>
      <c r="F164" s="51">
        <f t="shared" si="109"/>
        <v>0</v>
      </c>
      <c r="G164" s="51">
        <f t="shared" si="109"/>
        <v>0</v>
      </c>
      <c r="H164" s="51">
        <f t="shared" si="109"/>
        <v>0</v>
      </c>
      <c r="I164" s="2415" t="s">
        <v>741</v>
      </c>
      <c r="J164" s="2412"/>
      <c r="K164" s="51">
        <f t="shared" ref="K164:P164" si="110">SUM(K150:K151)</f>
        <v>0</v>
      </c>
      <c r="L164" s="51">
        <f t="shared" si="110"/>
        <v>0</v>
      </c>
      <c r="M164" s="51">
        <f t="shared" si="110"/>
        <v>0</v>
      </c>
      <c r="N164" s="51">
        <f t="shared" si="110"/>
        <v>0</v>
      </c>
      <c r="O164" s="51">
        <f t="shared" si="110"/>
        <v>0</v>
      </c>
      <c r="P164" s="51">
        <f t="shared" si="110"/>
        <v>0</v>
      </c>
    </row>
    <row r="165" spans="1:16" s="2" customFormat="1" ht="11.25" hidden="1" customHeight="1" x14ac:dyDescent="0.25">
      <c r="A165" s="2415" t="s">
        <v>742</v>
      </c>
      <c r="B165" s="2412"/>
      <c r="C165" s="51">
        <f t="shared" ref="C165:H165" si="111">SUM(C150:C152)</f>
        <v>0</v>
      </c>
      <c r="D165" s="51">
        <f t="shared" si="111"/>
        <v>0</v>
      </c>
      <c r="E165" s="51">
        <f t="shared" si="111"/>
        <v>0</v>
      </c>
      <c r="F165" s="51">
        <f t="shared" si="111"/>
        <v>0</v>
      </c>
      <c r="G165" s="51">
        <f t="shared" si="111"/>
        <v>0</v>
      </c>
      <c r="H165" s="51">
        <f t="shared" si="111"/>
        <v>0</v>
      </c>
      <c r="I165" s="2415" t="s">
        <v>742</v>
      </c>
      <c r="J165" s="2412"/>
      <c r="K165" s="51">
        <f t="shared" ref="K165:P165" si="112">SUM(K150:K152)</f>
        <v>0</v>
      </c>
      <c r="L165" s="51">
        <f t="shared" si="112"/>
        <v>0</v>
      </c>
      <c r="M165" s="51">
        <f t="shared" si="112"/>
        <v>0</v>
      </c>
      <c r="N165" s="51">
        <f t="shared" si="112"/>
        <v>0</v>
      </c>
      <c r="O165" s="51">
        <f t="shared" si="112"/>
        <v>0</v>
      </c>
      <c r="P165" s="51">
        <f t="shared" si="112"/>
        <v>0</v>
      </c>
    </row>
    <row r="166" spans="1:16" s="2" customFormat="1" ht="11.25" hidden="1" customHeight="1" x14ac:dyDescent="0.25">
      <c r="A166" s="2415" t="s">
        <v>743</v>
      </c>
      <c r="B166" s="2412"/>
      <c r="C166" s="51">
        <f t="shared" ref="C166:H166" si="113">SUM(C150:C153)</f>
        <v>0</v>
      </c>
      <c r="D166" s="51">
        <f t="shared" si="113"/>
        <v>0</v>
      </c>
      <c r="E166" s="51">
        <f t="shared" si="113"/>
        <v>0</v>
      </c>
      <c r="F166" s="51">
        <f t="shared" si="113"/>
        <v>0</v>
      </c>
      <c r="G166" s="51">
        <f t="shared" si="113"/>
        <v>0</v>
      </c>
      <c r="H166" s="51">
        <f t="shared" si="113"/>
        <v>0</v>
      </c>
      <c r="I166" s="2415" t="s">
        <v>743</v>
      </c>
      <c r="J166" s="2412"/>
      <c r="K166" s="51">
        <f t="shared" ref="K166:P166" si="114">SUM(K150:K153)</f>
        <v>0</v>
      </c>
      <c r="L166" s="51">
        <f t="shared" si="114"/>
        <v>0</v>
      </c>
      <c r="M166" s="51">
        <f t="shared" si="114"/>
        <v>0</v>
      </c>
      <c r="N166" s="51">
        <f t="shared" si="114"/>
        <v>0</v>
      </c>
      <c r="O166" s="51">
        <f t="shared" si="114"/>
        <v>0</v>
      </c>
      <c r="P166" s="51">
        <f t="shared" si="114"/>
        <v>0</v>
      </c>
    </row>
    <row r="167" spans="1:16" s="2" customFormat="1" ht="11.25" hidden="1" customHeight="1" x14ac:dyDescent="0.25">
      <c r="A167" s="2415" t="s">
        <v>744</v>
      </c>
      <c r="B167" s="2412"/>
      <c r="C167" s="51">
        <f t="shared" ref="C167:H167" si="115">SUM(C150:C154)</f>
        <v>0</v>
      </c>
      <c r="D167" s="51">
        <f t="shared" si="115"/>
        <v>0</v>
      </c>
      <c r="E167" s="51">
        <f t="shared" si="115"/>
        <v>0</v>
      </c>
      <c r="F167" s="51">
        <f t="shared" si="115"/>
        <v>0</v>
      </c>
      <c r="G167" s="51">
        <f t="shared" si="115"/>
        <v>0</v>
      </c>
      <c r="H167" s="51">
        <f t="shared" si="115"/>
        <v>0</v>
      </c>
      <c r="I167" s="2415" t="s">
        <v>744</v>
      </c>
      <c r="J167" s="2412"/>
      <c r="K167" s="51">
        <f t="shared" ref="K167:P167" si="116">SUM(K150:K154)</f>
        <v>0</v>
      </c>
      <c r="L167" s="51">
        <f t="shared" si="116"/>
        <v>0</v>
      </c>
      <c r="M167" s="51">
        <f t="shared" si="116"/>
        <v>0</v>
      </c>
      <c r="N167" s="51">
        <f t="shared" si="116"/>
        <v>0</v>
      </c>
      <c r="O167" s="51">
        <f t="shared" si="116"/>
        <v>0</v>
      </c>
      <c r="P167" s="51">
        <f t="shared" si="116"/>
        <v>0</v>
      </c>
    </row>
    <row r="168" spans="1:16" s="2" customFormat="1" ht="11.25" hidden="1" customHeight="1" x14ac:dyDescent="0.25">
      <c r="A168" s="2415" t="s">
        <v>745</v>
      </c>
      <c r="B168" s="2412"/>
      <c r="C168" s="51">
        <f t="shared" ref="C168:H168" si="117">SUM(C150:C155)</f>
        <v>0</v>
      </c>
      <c r="D168" s="51">
        <f t="shared" si="117"/>
        <v>0</v>
      </c>
      <c r="E168" s="51">
        <f t="shared" si="117"/>
        <v>0</v>
      </c>
      <c r="F168" s="51">
        <f t="shared" si="117"/>
        <v>0</v>
      </c>
      <c r="G168" s="51">
        <f t="shared" si="117"/>
        <v>0</v>
      </c>
      <c r="H168" s="51">
        <f t="shared" si="117"/>
        <v>0</v>
      </c>
      <c r="I168" s="2415" t="s">
        <v>745</v>
      </c>
      <c r="J168" s="2412"/>
      <c r="K168" s="51">
        <f t="shared" ref="K168:P168" si="118">SUM(K150:K155)</f>
        <v>0</v>
      </c>
      <c r="L168" s="51">
        <f t="shared" si="118"/>
        <v>0</v>
      </c>
      <c r="M168" s="51">
        <f t="shared" si="118"/>
        <v>0</v>
      </c>
      <c r="N168" s="51">
        <f t="shared" si="118"/>
        <v>0</v>
      </c>
      <c r="O168" s="51">
        <f t="shared" si="118"/>
        <v>0</v>
      </c>
      <c r="P168" s="51">
        <f t="shared" si="118"/>
        <v>0</v>
      </c>
    </row>
    <row r="169" spans="1:16" s="2" customFormat="1" ht="11.25" hidden="1" customHeight="1" x14ac:dyDescent="0.25">
      <c r="A169" s="2415" t="s">
        <v>746</v>
      </c>
      <c r="B169" s="2412"/>
      <c r="C169" s="51">
        <f t="shared" ref="C169:H169" si="119">SUM(C150:C156)</f>
        <v>0</v>
      </c>
      <c r="D169" s="51">
        <f t="shared" si="119"/>
        <v>0</v>
      </c>
      <c r="E169" s="51">
        <f t="shared" si="119"/>
        <v>0</v>
      </c>
      <c r="F169" s="51">
        <f t="shared" si="119"/>
        <v>0</v>
      </c>
      <c r="G169" s="51">
        <f t="shared" si="119"/>
        <v>0</v>
      </c>
      <c r="H169" s="51">
        <f t="shared" si="119"/>
        <v>0</v>
      </c>
      <c r="I169" s="2415" t="s">
        <v>746</v>
      </c>
      <c r="J169" s="2412"/>
      <c r="K169" s="51">
        <f t="shared" ref="K169:P169" si="120">SUM(K150:K156)</f>
        <v>0</v>
      </c>
      <c r="L169" s="51">
        <f t="shared" si="120"/>
        <v>0</v>
      </c>
      <c r="M169" s="51">
        <f t="shared" si="120"/>
        <v>0</v>
      </c>
      <c r="N169" s="51">
        <f t="shared" si="120"/>
        <v>0</v>
      </c>
      <c r="O169" s="51">
        <f t="shared" si="120"/>
        <v>0</v>
      </c>
      <c r="P169" s="51">
        <f t="shared" si="120"/>
        <v>0</v>
      </c>
    </row>
    <row r="170" spans="1:16" s="2" customFormat="1" ht="11.25" hidden="1" customHeight="1" x14ac:dyDescent="0.25">
      <c r="A170" s="2415" t="s">
        <v>747</v>
      </c>
      <c r="B170" s="2412"/>
      <c r="C170" s="51">
        <f t="shared" ref="C170:H170" si="121">SUM(C150:C157)</f>
        <v>0</v>
      </c>
      <c r="D170" s="51">
        <f t="shared" si="121"/>
        <v>0</v>
      </c>
      <c r="E170" s="51">
        <f t="shared" si="121"/>
        <v>0</v>
      </c>
      <c r="F170" s="51">
        <f t="shared" si="121"/>
        <v>0</v>
      </c>
      <c r="G170" s="51">
        <f t="shared" si="121"/>
        <v>0</v>
      </c>
      <c r="H170" s="51">
        <f t="shared" si="121"/>
        <v>0</v>
      </c>
      <c r="I170" s="2415" t="s">
        <v>747</v>
      </c>
      <c r="J170" s="2412"/>
      <c r="K170" s="51">
        <f t="shared" ref="K170:P170" si="122">SUM(K150:K157)</f>
        <v>0</v>
      </c>
      <c r="L170" s="51">
        <f t="shared" si="122"/>
        <v>0</v>
      </c>
      <c r="M170" s="51">
        <f t="shared" si="122"/>
        <v>0</v>
      </c>
      <c r="N170" s="51">
        <f t="shared" si="122"/>
        <v>0</v>
      </c>
      <c r="O170" s="51">
        <f t="shared" si="122"/>
        <v>0</v>
      </c>
      <c r="P170" s="51">
        <f t="shared" si="122"/>
        <v>0</v>
      </c>
    </row>
    <row r="171" spans="1:16" s="2" customFormat="1" ht="11.25" hidden="1" customHeight="1" x14ac:dyDescent="0.25">
      <c r="A171" s="2415" t="s">
        <v>748</v>
      </c>
      <c r="B171" s="2412"/>
      <c r="C171" s="51">
        <f t="shared" ref="C171:H171" si="123">SUM(C150:C158)</f>
        <v>0</v>
      </c>
      <c r="D171" s="51">
        <f t="shared" si="123"/>
        <v>0</v>
      </c>
      <c r="E171" s="51">
        <f t="shared" si="123"/>
        <v>0</v>
      </c>
      <c r="F171" s="51">
        <f t="shared" si="123"/>
        <v>0</v>
      </c>
      <c r="G171" s="51">
        <f t="shared" si="123"/>
        <v>0</v>
      </c>
      <c r="H171" s="51">
        <f t="shared" si="123"/>
        <v>0</v>
      </c>
      <c r="I171" s="2415" t="s">
        <v>748</v>
      </c>
      <c r="J171" s="2412"/>
      <c r="K171" s="51">
        <f t="shared" ref="K171:P171" si="124">SUM(K150:K158)</f>
        <v>0</v>
      </c>
      <c r="L171" s="51">
        <f t="shared" si="124"/>
        <v>0</v>
      </c>
      <c r="M171" s="51">
        <f t="shared" si="124"/>
        <v>0</v>
      </c>
      <c r="N171" s="51">
        <f t="shared" si="124"/>
        <v>0</v>
      </c>
      <c r="O171" s="51">
        <f t="shared" si="124"/>
        <v>0</v>
      </c>
      <c r="P171" s="51">
        <f t="shared" si="124"/>
        <v>0</v>
      </c>
    </row>
    <row r="172" spans="1:16" s="2" customFormat="1" ht="11.25" hidden="1" customHeight="1" x14ac:dyDescent="0.25">
      <c r="A172" s="2415" t="s">
        <v>749</v>
      </c>
      <c r="B172" s="2412"/>
      <c r="C172" s="51">
        <f t="shared" ref="C172:H172" si="125">SUM(C150:C159)</f>
        <v>0</v>
      </c>
      <c r="D172" s="51">
        <f t="shared" si="125"/>
        <v>0</v>
      </c>
      <c r="E172" s="51">
        <f t="shared" si="125"/>
        <v>0</v>
      </c>
      <c r="F172" s="51">
        <f t="shared" si="125"/>
        <v>0</v>
      </c>
      <c r="G172" s="51">
        <f t="shared" si="125"/>
        <v>0</v>
      </c>
      <c r="H172" s="51">
        <f t="shared" si="125"/>
        <v>0</v>
      </c>
      <c r="I172" s="2415" t="s">
        <v>749</v>
      </c>
      <c r="J172" s="2412"/>
      <c r="K172" s="51">
        <f t="shared" ref="K172:P172" si="126">SUM(K150:K159)</f>
        <v>0</v>
      </c>
      <c r="L172" s="51">
        <f t="shared" si="126"/>
        <v>0</v>
      </c>
      <c r="M172" s="51">
        <f t="shared" si="126"/>
        <v>0</v>
      </c>
      <c r="N172" s="51">
        <f t="shared" si="126"/>
        <v>0</v>
      </c>
      <c r="O172" s="51">
        <f t="shared" si="126"/>
        <v>0</v>
      </c>
      <c r="P172" s="51">
        <f t="shared" si="126"/>
        <v>0</v>
      </c>
    </row>
    <row r="173" spans="1:16" s="2" customFormat="1" ht="11.25" hidden="1" customHeight="1" x14ac:dyDescent="0.25">
      <c r="A173" s="2415" t="s">
        <v>750</v>
      </c>
      <c r="B173" s="2412"/>
      <c r="C173" s="51">
        <f t="shared" ref="C173:H173" si="127">SUM(C150:C160)</f>
        <v>0</v>
      </c>
      <c r="D173" s="51">
        <f t="shared" si="127"/>
        <v>0</v>
      </c>
      <c r="E173" s="51">
        <f t="shared" si="127"/>
        <v>0</v>
      </c>
      <c r="F173" s="51">
        <f t="shared" si="127"/>
        <v>0</v>
      </c>
      <c r="G173" s="51">
        <f t="shared" si="127"/>
        <v>0</v>
      </c>
      <c r="H173" s="51">
        <f t="shared" si="127"/>
        <v>0</v>
      </c>
      <c r="I173" s="2415" t="s">
        <v>750</v>
      </c>
      <c r="J173" s="2412"/>
      <c r="K173" s="51">
        <f t="shared" ref="K173:P173" si="128">SUM(K150:K160)</f>
        <v>0</v>
      </c>
      <c r="L173" s="51">
        <f t="shared" si="128"/>
        <v>0</v>
      </c>
      <c r="M173" s="51">
        <f t="shared" si="128"/>
        <v>0</v>
      </c>
      <c r="N173" s="51">
        <f t="shared" si="128"/>
        <v>0</v>
      </c>
      <c r="O173" s="51">
        <f t="shared" si="128"/>
        <v>0</v>
      </c>
      <c r="P173" s="51">
        <f t="shared" si="128"/>
        <v>0</v>
      </c>
    </row>
    <row r="174" spans="1:16" s="2" customFormat="1" ht="11.25" hidden="1" customHeight="1" x14ac:dyDescent="0.25">
      <c r="A174" s="2415" t="s">
        <v>751</v>
      </c>
      <c r="B174" s="2412"/>
      <c r="C174" s="51">
        <f t="shared" ref="C174:H174" si="129">SUM(C150:C161)</f>
        <v>0</v>
      </c>
      <c r="D174" s="51">
        <f t="shared" si="129"/>
        <v>0</v>
      </c>
      <c r="E174" s="51">
        <f t="shared" si="129"/>
        <v>0</v>
      </c>
      <c r="F174" s="51">
        <f t="shared" si="129"/>
        <v>0</v>
      </c>
      <c r="G174" s="51">
        <f t="shared" si="129"/>
        <v>0</v>
      </c>
      <c r="H174" s="51">
        <f t="shared" si="129"/>
        <v>0</v>
      </c>
      <c r="I174" s="2415" t="s">
        <v>751</v>
      </c>
      <c r="J174" s="2412"/>
      <c r="K174" s="51">
        <f t="shared" ref="K174:P174" si="130">SUM(K150:K161)</f>
        <v>0</v>
      </c>
      <c r="L174" s="51">
        <f t="shared" si="130"/>
        <v>0</v>
      </c>
      <c r="M174" s="51">
        <f t="shared" si="130"/>
        <v>0</v>
      </c>
      <c r="N174" s="51">
        <f t="shared" si="130"/>
        <v>0</v>
      </c>
      <c r="O174" s="51">
        <f t="shared" si="130"/>
        <v>0</v>
      </c>
      <c r="P174" s="51">
        <f t="shared" si="130"/>
        <v>0</v>
      </c>
    </row>
    <row r="175" spans="1:16" s="2" customFormat="1" ht="11.25" hidden="1" customHeight="1" x14ac:dyDescent="0.25">
      <c r="A175" s="39"/>
      <c r="B175" s="46"/>
      <c r="C175" s="44"/>
      <c r="D175" s="50"/>
      <c r="E175" s="50"/>
      <c r="F175" s="50"/>
      <c r="G175" s="50"/>
      <c r="H175" s="50"/>
      <c r="I175" s="39"/>
      <c r="J175" s="46"/>
      <c r="K175" s="44"/>
    </row>
    <row r="176" spans="1:16" s="2" customFormat="1" ht="11.25" hidden="1" customHeight="1" x14ac:dyDescent="0.25">
      <c r="A176" s="39">
        <v>2012</v>
      </c>
      <c r="B176" s="46"/>
      <c r="C176" s="44"/>
      <c r="D176" s="50"/>
      <c r="E176" s="50"/>
      <c r="F176" s="50"/>
      <c r="G176" s="50"/>
      <c r="H176" s="50"/>
      <c r="I176" s="39">
        <v>2012</v>
      </c>
      <c r="J176" s="46"/>
      <c r="K176" s="44"/>
    </row>
    <row r="177" spans="1:16" s="2" customFormat="1" ht="11.25" hidden="1" customHeight="1" x14ac:dyDescent="0.25">
      <c r="A177" s="39"/>
      <c r="B177" s="46" t="s">
        <v>542</v>
      </c>
      <c r="C177" s="51">
        <f t="shared" ref="C177:C188" si="131">SUM(D177:O177)</f>
        <v>0</v>
      </c>
      <c r="D177" s="44"/>
      <c r="E177" s="44"/>
      <c r="F177" s="44"/>
      <c r="G177" s="44"/>
      <c r="H177" s="44"/>
      <c r="I177" s="39"/>
      <c r="J177" s="46" t="s">
        <v>542</v>
      </c>
      <c r="K177" s="44"/>
      <c r="L177" s="44"/>
      <c r="M177" s="44"/>
      <c r="N177" s="44"/>
      <c r="O177" s="44"/>
      <c r="P177" s="44"/>
    </row>
    <row r="178" spans="1:16" s="2" customFormat="1" ht="11.25" hidden="1" customHeight="1" x14ac:dyDescent="0.25">
      <c r="A178" s="39"/>
      <c r="B178" s="46" t="s">
        <v>729</v>
      </c>
      <c r="C178" s="51">
        <f t="shared" si="131"/>
        <v>0</v>
      </c>
      <c r="D178" s="44"/>
      <c r="E178" s="44"/>
      <c r="F178" s="44"/>
      <c r="G178" s="44"/>
      <c r="H178" s="44"/>
      <c r="I178" s="39"/>
      <c r="J178" s="46" t="s">
        <v>729</v>
      </c>
      <c r="K178" s="44"/>
      <c r="L178" s="44"/>
      <c r="M178" s="44"/>
      <c r="N178" s="44"/>
      <c r="O178" s="44"/>
      <c r="P178" s="44"/>
    </row>
    <row r="179" spans="1:16" s="2" customFormat="1" ht="11.25" hidden="1" customHeight="1" x14ac:dyDescent="0.25">
      <c r="A179" s="39"/>
      <c r="B179" s="46" t="s">
        <v>730</v>
      </c>
      <c r="C179" s="51">
        <f t="shared" si="131"/>
        <v>0</v>
      </c>
      <c r="D179" s="44"/>
      <c r="E179" s="44"/>
      <c r="F179" s="44"/>
      <c r="G179" s="44"/>
      <c r="H179" s="44"/>
      <c r="I179" s="39"/>
      <c r="J179" s="46" t="s">
        <v>730</v>
      </c>
      <c r="K179" s="44"/>
      <c r="L179" s="44"/>
      <c r="M179" s="44"/>
      <c r="N179" s="44"/>
      <c r="O179" s="44"/>
      <c r="P179" s="44"/>
    </row>
    <row r="180" spans="1:16" s="2" customFormat="1" ht="11.25" hidden="1" customHeight="1" x14ac:dyDescent="0.25">
      <c r="A180" s="39"/>
      <c r="B180" s="46" t="s">
        <v>731</v>
      </c>
      <c r="C180" s="51">
        <f t="shared" si="131"/>
        <v>0</v>
      </c>
      <c r="D180" s="44"/>
      <c r="E180" s="44"/>
      <c r="F180" s="44"/>
      <c r="G180" s="44"/>
      <c r="H180" s="44"/>
      <c r="I180" s="39"/>
      <c r="J180" s="46" t="s">
        <v>731</v>
      </c>
      <c r="K180" s="44"/>
      <c r="L180" s="44"/>
      <c r="M180" s="44"/>
      <c r="N180" s="44"/>
      <c r="O180" s="44"/>
      <c r="P180" s="44"/>
    </row>
    <row r="181" spans="1:16" s="2" customFormat="1" ht="11.25" hidden="1" customHeight="1" x14ac:dyDescent="0.25">
      <c r="A181" s="39"/>
      <c r="B181" s="46" t="s">
        <v>732</v>
      </c>
      <c r="C181" s="51">
        <f t="shared" si="131"/>
        <v>0</v>
      </c>
      <c r="D181" s="44"/>
      <c r="E181" s="44"/>
      <c r="F181" s="44"/>
      <c r="G181" s="44"/>
      <c r="H181" s="44"/>
      <c r="I181" s="39"/>
      <c r="J181" s="46" t="s">
        <v>732</v>
      </c>
      <c r="K181" s="44"/>
      <c r="L181" s="44"/>
      <c r="M181" s="44"/>
      <c r="N181" s="44"/>
      <c r="O181" s="44"/>
      <c r="P181" s="44"/>
    </row>
    <row r="182" spans="1:16" s="2" customFormat="1" ht="11.25" hidden="1" customHeight="1" x14ac:dyDescent="0.25">
      <c r="A182" s="39"/>
      <c r="B182" s="46" t="s">
        <v>733</v>
      </c>
      <c r="C182" s="51">
        <f t="shared" si="131"/>
        <v>0</v>
      </c>
      <c r="D182" s="44"/>
      <c r="E182" s="44"/>
      <c r="F182" s="44"/>
      <c r="G182" s="44"/>
      <c r="H182" s="44"/>
      <c r="I182" s="39"/>
      <c r="J182" s="46" t="s">
        <v>733</v>
      </c>
      <c r="K182" s="44"/>
      <c r="L182" s="44"/>
      <c r="M182" s="44"/>
      <c r="N182" s="44"/>
      <c r="O182" s="44"/>
      <c r="P182" s="44"/>
    </row>
    <row r="183" spans="1:16" s="2" customFormat="1" ht="11.25" hidden="1" customHeight="1" x14ac:dyDescent="0.25">
      <c r="A183" s="39"/>
      <c r="B183" s="46" t="s">
        <v>734</v>
      </c>
      <c r="C183" s="51">
        <f t="shared" si="131"/>
        <v>0</v>
      </c>
      <c r="D183" s="44"/>
      <c r="E183" s="44"/>
      <c r="F183" s="44"/>
      <c r="G183" s="44"/>
      <c r="H183" s="44"/>
      <c r="I183" s="39"/>
      <c r="J183" s="46" t="s">
        <v>734</v>
      </c>
      <c r="K183" s="44"/>
      <c r="L183" s="44"/>
      <c r="M183" s="44"/>
      <c r="N183" s="44"/>
      <c r="O183" s="44"/>
      <c r="P183" s="44"/>
    </row>
    <row r="184" spans="1:16" s="2" customFormat="1" ht="11.25" hidden="1" customHeight="1" x14ac:dyDescent="0.25">
      <c r="A184" s="39"/>
      <c r="B184" s="46" t="s">
        <v>735</v>
      </c>
      <c r="C184" s="51">
        <f t="shared" si="131"/>
        <v>0</v>
      </c>
      <c r="D184" s="44"/>
      <c r="E184" s="44"/>
      <c r="F184" s="44"/>
      <c r="G184" s="44"/>
      <c r="H184" s="44"/>
      <c r="I184" s="39"/>
      <c r="J184" s="46" t="s">
        <v>735</v>
      </c>
      <c r="K184" s="44"/>
      <c r="L184" s="44"/>
      <c r="M184" s="44"/>
      <c r="N184" s="44"/>
      <c r="O184" s="44"/>
      <c r="P184" s="44"/>
    </row>
    <row r="185" spans="1:16" s="2" customFormat="1" ht="11.25" hidden="1" customHeight="1" x14ac:dyDescent="0.25">
      <c r="A185" s="39"/>
      <c r="B185" s="46" t="s">
        <v>736</v>
      </c>
      <c r="C185" s="51">
        <f t="shared" si="131"/>
        <v>0</v>
      </c>
      <c r="D185" s="44"/>
      <c r="E185" s="44"/>
      <c r="F185" s="44"/>
      <c r="G185" s="44"/>
      <c r="H185" s="44"/>
      <c r="I185" s="39"/>
      <c r="J185" s="46" t="s">
        <v>736</v>
      </c>
      <c r="K185" s="44"/>
      <c r="L185" s="44"/>
      <c r="M185" s="44"/>
      <c r="N185" s="44"/>
      <c r="O185" s="44"/>
      <c r="P185" s="44"/>
    </row>
    <row r="186" spans="1:16" s="2" customFormat="1" ht="11.25" hidden="1" customHeight="1" x14ac:dyDescent="0.25">
      <c r="A186" s="39"/>
      <c r="B186" s="46" t="s">
        <v>737</v>
      </c>
      <c r="C186" s="51">
        <f t="shared" si="131"/>
        <v>0</v>
      </c>
      <c r="D186" s="44"/>
      <c r="E186" s="44"/>
      <c r="F186" s="44"/>
      <c r="G186" s="44"/>
      <c r="H186" s="44"/>
      <c r="I186" s="39"/>
      <c r="J186" s="46" t="s">
        <v>737</v>
      </c>
      <c r="K186" s="44"/>
      <c r="L186" s="44"/>
      <c r="M186" s="44"/>
      <c r="N186" s="44"/>
      <c r="O186" s="44"/>
      <c r="P186" s="44"/>
    </row>
    <row r="187" spans="1:16" s="2" customFormat="1" ht="11.25" hidden="1" customHeight="1" x14ac:dyDescent="0.25">
      <c r="A187" s="39"/>
      <c r="B187" s="46" t="s">
        <v>738</v>
      </c>
      <c r="C187" s="51">
        <f t="shared" si="131"/>
        <v>0</v>
      </c>
      <c r="D187" s="44"/>
      <c r="E187" s="44"/>
      <c r="F187" s="44"/>
      <c r="G187" s="44"/>
      <c r="H187" s="44"/>
      <c r="I187" s="39"/>
      <c r="J187" s="46" t="s">
        <v>738</v>
      </c>
      <c r="K187" s="44"/>
      <c r="L187" s="44"/>
      <c r="M187" s="44"/>
      <c r="N187" s="44"/>
      <c r="O187" s="44"/>
      <c r="P187" s="44"/>
    </row>
    <row r="188" spans="1:16" s="2" customFormat="1" ht="11.25" hidden="1" customHeight="1" x14ac:dyDescent="0.25">
      <c r="A188" s="39"/>
      <c r="B188" s="46" t="s">
        <v>739</v>
      </c>
      <c r="C188" s="51">
        <f t="shared" si="131"/>
        <v>0</v>
      </c>
      <c r="D188" s="44"/>
      <c r="E188" s="44"/>
      <c r="F188" s="44"/>
      <c r="G188" s="44"/>
      <c r="H188" s="44"/>
      <c r="I188" s="39"/>
      <c r="J188" s="46" t="s">
        <v>739</v>
      </c>
      <c r="K188" s="44"/>
      <c r="L188" s="44"/>
      <c r="M188" s="44"/>
      <c r="N188" s="44"/>
      <c r="O188" s="44"/>
      <c r="P188" s="44"/>
    </row>
    <row r="189" spans="1:16" s="2" customFormat="1" ht="11.25" hidden="1" customHeight="1" x14ac:dyDescent="0.25">
      <c r="A189" s="39"/>
      <c r="B189" s="46"/>
      <c r="C189" s="44"/>
      <c r="D189" s="50"/>
      <c r="E189" s="50"/>
      <c r="F189" s="50"/>
      <c r="G189" s="50"/>
      <c r="H189" s="50"/>
      <c r="I189" s="39"/>
      <c r="J189" s="46"/>
      <c r="K189" s="44"/>
    </row>
    <row r="190" spans="1:16" s="2" customFormat="1" ht="11.25" hidden="1" customHeight="1" x14ac:dyDescent="0.25">
      <c r="A190" s="2415" t="s">
        <v>740</v>
      </c>
      <c r="B190" s="2412"/>
      <c r="C190" s="51">
        <f t="shared" ref="C190:H190" si="132">C177</f>
        <v>0</v>
      </c>
      <c r="D190" s="51">
        <f t="shared" si="132"/>
        <v>0</v>
      </c>
      <c r="E190" s="51">
        <f t="shared" si="132"/>
        <v>0</v>
      </c>
      <c r="F190" s="51">
        <f t="shared" si="132"/>
        <v>0</v>
      </c>
      <c r="G190" s="51">
        <f t="shared" si="132"/>
        <v>0</v>
      </c>
      <c r="H190" s="51">
        <f t="shared" si="132"/>
        <v>0</v>
      </c>
      <c r="I190" s="2415" t="s">
        <v>740</v>
      </c>
      <c r="J190" s="2412"/>
      <c r="K190" s="51">
        <f t="shared" ref="K190:P190" si="133">K177</f>
        <v>0</v>
      </c>
      <c r="L190" s="51">
        <f t="shared" si="133"/>
        <v>0</v>
      </c>
      <c r="M190" s="51">
        <f t="shared" si="133"/>
        <v>0</v>
      </c>
      <c r="N190" s="51">
        <f t="shared" si="133"/>
        <v>0</v>
      </c>
      <c r="O190" s="51">
        <f t="shared" si="133"/>
        <v>0</v>
      </c>
      <c r="P190" s="51">
        <f t="shared" si="133"/>
        <v>0</v>
      </c>
    </row>
    <row r="191" spans="1:16" s="2" customFormat="1" ht="11.25" hidden="1" customHeight="1" x14ac:dyDescent="0.25">
      <c r="A191" s="2415" t="s">
        <v>741</v>
      </c>
      <c r="B191" s="2412"/>
      <c r="C191" s="51">
        <f t="shared" ref="C191:H191" si="134">SUM(C177:C178)</f>
        <v>0</v>
      </c>
      <c r="D191" s="51">
        <f t="shared" si="134"/>
        <v>0</v>
      </c>
      <c r="E191" s="51">
        <f t="shared" si="134"/>
        <v>0</v>
      </c>
      <c r="F191" s="51">
        <f t="shared" si="134"/>
        <v>0</v>
      </c>
      <c r="G191" s="51">
        <f t="shared" si="134"/>
        <v>0</v>
      </c>
      <c r="H191" s="51">
        <f t="shared" si="134"/>
        <v>0</v>
      </c>
      <c r="I191" s="2415" t="s">
        <v>741</v>
      </c>
      <c r="J191" s="2412"/>
      <c r="K191" s="51">
        <f t="shared" ref="K191:P191" si="135">SUM(K177:K178)</f>
        <v>0</v>
      </c>
      <c r="L191" s="51">
        <f t="shared" si="135"/>
        <v>0</v>
      </c>
      <c r="M191" s="51">
        <f t="shared" si="135"/>
        <v>0</v>
      </c>
      <c r="N191" s="51">
        <f t="shared" si="135"/>
        <v>0</v>
      </c>
      <c r="O191" s="51">
        <f t="shared" si="135"/>
        <v>0</v>
      </c>
      <c r="P191" s="51">
        <f t="shared" si="135"/>
        <v>0</v>
      </c>
    </row>
    <row r="192" spans="1:16" s="2" customFormat="1" ht="11.25" hidden="1" customHeight="1" x14ac:dyDescent="0.25">
      <c r="A192" s="2415" t="s">
        <v>742</v>
      </c>
      <c r="B192" s="2412"/>
      <c r="C192" s="51">
        <f t="shared" ref="C192:H192" si="136">SUM(C177:C179)</f>
        <v>0</v>
      </c>
      <c r="D192" s="51">
        <f t="shared" si="136"/>
        <v>0</v>
      </c>
      <c r="E192" s="51">
        <f t="shared" si="136"/>
        <v>0</v>
      </c>
      <c r="F192" s="51">
        <f t="shared" si="136"/>
        <v>0</v>
      </c>
      <c r="G192" s="51">
        <f t="shared" si="136"/>
        <v>0</v>
      </c>
      <c r="H192" s="51">
        <f t="shared" si="136"/>
        <v>0</v>
      </c>
      <c r="I192" s="2415" t="s">
        <v>742</v>
      </c>
      <c r="J192" s="2412"/>
      <c r="K192" s="51">
        <f t="shared" ref="K192:P192" si="137">SUM(K177:K179)</f>
        <v>0</v>
      </c>
      <c r="L192" s="51">
        <f t="shared" si="137"/>
        <v>0</v>
      </c>
      <c r="M192" s="51">
        <f t="shared" si="137"/>
        <v>0</v>
      </c>
      <c r="N192" s="51">
        <f t="shared" si="137"/>
        <v>0</v>
      </c>
      <c r="O192" s="51">
        <f t="shared" si="137"/>
        <v>0</v>
      </c>
      <c r="P192" s="51">
        <f t="shared" si="137"/>
        <v>0</v>
      </c>
    </row>
    <row r="193" spans="1:16" s="2" customFormat="1" ht="11.25" hidden="1" customHeight="1" x14ac:dyDescent="0.25">
      <c r="A193" s="2415" t="s">
        <v>743</v>
      </c>
      <c r="B193" s="2412"/>
      <c r="C193" s="51">
        <f t="shared" ref="C193:H193" si="138">SUM(C177:C180)</f>
        <v>0</v>
      </c>
      <c r="D193" s="51">
        <f t="shared" si="138"/>
        <v>0</v>
      </c>
      <c r="E193" s="51">
        <f t="shared" si="138"/>
        <v>0</v>
      </c>
      <c r="F193" s="51">
        <f t="shared" si="138"/>
        <v>0</v>
      </c>
      <c r="G193" s="51">
        <f t="shared" si="138"/>
        <v>0</v>
      </c>
      <c r="H193" s="51">
        <f t="shared" si="138"/>
        <v>0</v>
      </c>
      <c r="I193" s="2415" t="s">
        <v>743</v>
      </c>
      <c r="J193" s="2412"/>
      <c r="K193" s="51">
        <f t="shared" ref="K193:P193" si="139">SUM(K177:K180)</f>
        <v>0</v>
      </c>
      <c r="L193" s="51">
        <f t="shared" si="139"/>
        <v>0</v>
      </c>
      <c r="M193" s="51">
        <f t="shared" si="139"/>
        <v>0</v>
      </c>
      <c r="N193" s="51">
        <f t="shared" si="139"/>
        <v>0</v>
      </c>
      <c r="O193" s="51">
        <f t="shared" si="139"/>
        <v>0</v>
      </c>
      <c r="P193" s="51">
        <f t="shared" si="139"/>
        <v>0</v>
      </c>
    </row>
    <row r="194" spans="1:16" s="2" customFormat="1" ht="11.25" hidden="1" customHeight="1" x14ac:dyDescent="0.25">
      <c r="A194" s="2415" t="s">
        <v>744</v>
      </c>
      <c r="B194" s="2412"/>
      <c r="C194" s="51">
        <f t="shared" ref="C194:H194" si="140">SUM(C177:C181)</f>
        <v>0</v>
      </c>
      <c r="D194" s="51">
        <f t="shared" si="140"/>
        <v>0</v>
      </c>
      <c r="E194" s="51">
        <f t="shared" si="140"/>
        <v>0</v>
      </c>
      <c r="F194" s="51">
        <f t="shared" si="140"/>
        <v>0</v>
      </c>
      <c r="G194" s="51">
        <f t="shared" si="140"/>
        <v>0</v>
      </c>
      <c r="H194" s="51">
        <f t="shared" si="140"/>
        <v>0</v>
      </c>
      <c r="I194" s="2415" t="s">
        <v>744</v>
      </c>
      <c r="J194" s="2412"/>
      <c r="K194" s="51">
        <f t="shared" ref="K194:P194" si="141">SUM(K177:K181)</f>
        <v>0</v>
      </c>
      <c r="L194" s="51">
        <f t="shared" si="141"/>
        <v>0</v>
      </c>
      <c r="M194" s="51">
        <f t="shared" si="141"/>
        <v>0</v>
      </c>
      <c r="N194" s="51">
        <f t="shared" si="141"/>
        <v>0</v>
      </c>
      <c r="O194" s="51">
        <f t="shared" si="141"/>
        <v>0</v>
      </c>
      <c r="P194" s="51">
        <f t="shared" si="141"/>
        <v>0</v>
      </c>
    </row>
    <row r="195" spans="1:16" s="2" customFormat="1" ht="11.25" hidden="1" customHeight="1" x14ac:dyDescent="0.25">
      <c r="A195" s="2415" t="s">
        <v>745</v>
      </c>
      <c r="B195" s="2412"/>
      <c r="C195" s="51">
        <f t="shared" ref="C195:H195" si="142">SUM(C177:C182)</f>
        <v>0</v>
      </c>
      <c r="D195" s="51">
        <f t="shared" si="142"/>
        <v>0</v>
      </c>
      <c r="E195" s="51">
        <f t="shared" si="142"/>
        <v>0</v>
      </c>
      <c r="F195" s="51">
        <f t="shared" si="142"/>
        <v>0</v>
      </c>
      <c r="G195" s="51">
        <f t="shared" si="142"/>
        <v>0</v>
      </c>
      <c r="H195" s="51">
        <f t="shared" si="142"/>
        <v>0</v>
      </c>
      <c r="I195" s="2415" t="s">
        <v>745</v>
      </c>
      <c r="J195" s="2412"/>
      <c r="K195" s="51">
        <f t="shared" ref="K195:P195" si="143">SUM(K177:K182)</f>
        <v>0</v>
      </c>
      <c r="L195" s="51">
        <f t="shared" si="143"/>
        <v>0</v>
      </c>
      <c r="M195" s="51">
        <f t="shared" si="143"/>
        <v>0</v>
      </c>
      <c r="N195" s="51">
        <f t="shared" si="143"/>
        <v>0</v>
      </c>
      <c r="O195" s="51">
        <f t="shared" si="143"/>
        <v>0</v>
      </c>
      <c r="P195" s="51">
        <f t="shared" si="143"/>
        <v>0</v>
      </c>
    </row>
    <row r="196" spans="1:16" s="2" customFormat="1" ht="11.25" hidden="1" customHeight="1" x14ac:dyDescent="0.25">
      <c r="A196" s="2415" t="s">
        <v>746</v>
      </c>
      <c r="B196" s="2412"/>
      <c r="C196" s="51">
        <f t="shared" ref="C196:H196" si="144">SUM(C177:C183)</f>
        <v>0</v>
      </c>
      <c r="D196" s="51">
        <f t="shared" si="144"/>
        <v>0</v>
      </c>
      <c r="E196" s="51">
        <f t="shared" si="144"/>
        <v>0</v>
      </c>
      <c r="F196" s="51">
        <f t="shared" si="144"/>
        <v>0</v>
      </c>
      <c r="G196" s="51">
        <f t="shared" si="144"/>
        <v>0</v>
      </c>
      <c r="H196" s="51">
        <f t="shared" si="144"/>
        <v>0</v>
      </c>
      <c r="I196" s="2415" t="s">
        <v>746</v>
      </c>
      <c r="J196" s="2412"/>
      <c r="K196" s="51">
        <f t="shared" ref="K196:P196" si="145">SUM(K177:K183)</f>
        <v>0</v>
      </c>
      <c r="L196" s="51">
        <f t="shared" si="145"/>
        <v>0</v>
      </c>
      <c r="M196" s="51">
        <f t="shared" si="145"/>
        <v>0</v>
      </c>
      <c r="N196" s="51">
        <f t="shared" si="145"/>
        <v>0</v>
      </c>
      <c r="O196" s="51">
        <f t="shared" si="145"/>
        <v>0</v>
      </c>
      <c r="P196" s="51">
        <f t="shared" si="145"/>
        <v>0</v>
      </c>
    </row>
    <row r="197" spans="1:16" s="2" customFormat="1" ht="11.25" hidden="1" customHeight="1" x14ac:dyDescent="0.25">
      <c r="A197" s="2415" t="s">
        <v>747</v>
      </c>
      <c r="B197" s="2412"/>
      <c r="C197" s="51">
        <f t="shared" ref="C197:H197" si="146">SUM(C177:C184)</f>
        <v>0</v>
      </c>
      <c r="D197" s="51">
        <f t="shared" si="146"/>
        <v>0</v>
      </c>
      <c r="E197" s="51">
        <f t="shared" si="146"/>
        <v>0</v>
      </c>
      <c r="F197" s="51">
        <f t="shared" si="146"/>
        <v>0</v>
      </c>
      <c r="G197" s="51">
        <f t="shared" si="146"/>
        <v>0</v>
      </c>
      <c r="H197" s="51">
        <f t="shared" si="146"/>
        <v>0</v>
      </c>
      <c r="I197" s="2415" t="s">
        <v>747</v>
      </c>
      <c r="J197" s="2412"/>
      <c r="K197" s="51">
        <f t="shared" ref="K197:P197" si="147">SUM(K177:K184)</f>
        <v>0</v>
      </c>
      <c r="L197" s="51">
        <f t="shared" si="147"/>
        <v>0</v>
      </c>
      <c r="M197" s="51">
        <f t="shared" si="147"/>
        <v>0</v>
      </c>
      <c r="N197" s="51">
        <f t="shared" si="147"/>
        <v>0</v>
      </c>
      <c r="O197" s="51">
        <f t="shared" si="147"/>
        <v>0</v>
      </c>
      <c r="P197" s="51">
        <f t="shared" si="147"/>
        <v>0</v>
      </c>
    </row>
    <row r="198" spans="1:16" s="2" customFormat="1" ht="11.25" hidden="1" customHeight="1" x14ac:dyDescent="0.25">
      <c r="A198" s="2415" t="s">
        <v>748</v>
      </c>
      <c r="B198" s="2412"/>
      <c r="C198" s="51">
        <f t="shared" ref="C198:H198" si="148">SUM(C177:C185)</f>
        <v>0</v>
      </c>
      <c r="D198" s="51">
        <f t="shared" si="148"/>
        <v>0</v>
      </c>
      <c r="E198" s="51">
        <f t="shared" si="148"/>
        <v>0</v>
      </c>
      <c r="F198" s="51">
        <f t="shared" si="148"/>
        <v>0</v>
      </c>
      <c r="G198" s="51">
        <f t="shared" si="148"/>
        <v>0</v>
      </c>
      <c r="H198" s="51">
        <f t="shared" si="148"/>
        <v>0</v>
      </c>
      <c r="I198" s="2415" t="s">
        <v>748</v>
      </c>
      <c r="J198" s="2412"/>
      <c r="K198" s="51">
        <f t="shared" ref="K198:P198" si="149">SUM(K177:K185)</f>
        <v>0</v>
      </c>
      <c r="L198" s="51">
        <f t="shared" si="149"/>
        <v>0</v>
      </c>
      <c r="M198" s="51">
        <f t="shared" si="149"/>
        <v>0</v>
      </c>
      <c r="N198" s="51">
        <f t="shared" si="149"/>
        <v>0</v>
      </c>
      <c r="O198" s="51">
        <f t="shared" si="149"/>
        <v>0</v>
      </c>
      <c r="P198" s="51">
        <f t="shared" si="149"/>
        <v>0</v>
      </c>
    </row>
    <row r="199" spans="1:16" s="2" customFormat="1" ht="11.25" hidden="1" customHeight="1" x14ac:dyDescent="0.25">
      <c r="A199" s="2415" t="s">
        <v>749</v>
      </c>
      <c r="B199" s="2412"/>
      <c r="C199" s="51">
        <f t="shared" ref="C199:H199" si="150">SUM(C177:C186)</f>
        <v>0</v>
      </c>
      <c r="D199" s="51">
        <f t="shared" si="150"/>
        <v>0</v>
      </c>
      <c r="E199" s="51">
        <f t="shared" si="150"/>
        <v>0</v>
      </c>
      <c r="F199" s="51">
        <f t="shared" si="150"/>
        <v>0</v>
      </c>
      <c r="G199" s="51">
        <f t="shared" si="150"/>
        <v>0</v>
      </c>
      <c r="H199" s="51">
        <f t="shared" si="150"/>
        <v>0</v>
      </c>
      <c r="I199" s="2415" t="s">
        <v>749</v>
      </c>
      <c r="J199" s="2412"/>
      <c r="K199" s="51">
        <f t="shared" ref="K199:P199" si="151">SUM(K177:K186)</f>
        <v>0</v>
      </c>
      <c r="L199" s="51">
        <f t="shared" si="151"/>
        <v>0</v>
      </c>
      <c r="M199" s="51">
        <f t="shared" si="151"/>
        <v>0</v>
      </c>
      <c r="N199" s="51">
        <f t="shared" si="151"/>
        <v>0</v>
      </c>
      <c r="O199" s="51">
        <f t="shared" si="151"/>
        <v>0</v>
      </c>
      <c r="P199" s="51">
        <f t="shared" si="151"/>
        <v>0</v>
      </c>
    </row>
    <row r="200" spans="1:16" s="2" customFormat="1" ht="11.25" hidden="1" customHeight="1" x14ac:dyDescent="0.25">
      <c r="A200" s="2415" t="s">
        <v>750</v>
      </c>
      <c r="B200" s="2412"/>
      <c r="C200" s="51">
        <f t="shared" ref="C200:H200" si="152">SUM(C177:C187)</f>
        <v>0</v>
      </c>
      <c r="D200" s="51">
        <f t="shared" si="152"/>
        <v>0</v>
      </c>
      <c r="E200" s="51">
        <f t="shared" si="152"/>
        <v>0</v>
      </c>
      <c r="F200" s="51">
        <f t="shared" si="152"/>
        <v>0</v>
      </c>
      <c r="G200" s="51">
        <f t="shared" si="152"/>
        <v>0</v>
      </c>
      <c r="H200" s="51">
        <f t="shared" si="152"/>
        <v>0</v>
      </c>
      <c r="I200" s="2415" t="s">
        <v>750</v>
      </c>
      <c r="J200" s="2412"/>
      <c r="K200" s="51">
        <f t="shared" ref="K200:P200" si="153">SUM(K177:K187)</f>
        <v>0</v>
      </c>
      <c r="L200" s="51">
        <f t="shared" si="153"/>
        <v>0</v>
      </c>
      <c r="M200" s="51">
        <f t="shared" si="153"/>
        <v>0</v>
      </c>
      <c r="N200" s="51">
        <f t="shared" si="153"/>
        <v>0</v>
      </c>
      <c r="O200" s="51">
        <f t="shared" si="153"/>
        <v>0</v>
      </c>
      <c r="P200" s="51">
        <f t="shared" si="153"/>
        <v>0</v>
      </c>
    </row>
    <row r="201" spans="1:16" s="2" customFormat="1" ht="11.25" hidden="1" customHeight="1" x14ac:dyDescent="0.25">
      <c r="A201" s="2415" t="s">
        <v>751</v>
      </c>
      <c r="B201" s="2412"/>
      <c r="C201" s="51">
        <f t="shared" ref="C201:H201" si="154">SUM(C177:C188)</f>
        <v>0</v>
      </c>
      <c r="D201" s="51">
        <f t="shared" si="154"/>
        <v>0</v>
      </c>
      <c r="E201" s="51">
        <f t="shared" si="154"/>
        <v>0</v>
      </c>
      <c r="F201" s="51">
        <f t="shared" si="154"/>
        <v>0</v>
      </c>
      <c r="G201" s="51">
        <f t="shared" si="154"/>
        <v>0</v>
      </c>
      <c r="H201" s="51">
        <f t="shared" si="154"/>
        <v>0</v>
      </c>
      <c r="I201" s="2415" t="s">
        <v>751</v>
      </c>
      <c r="J201" s="2412"/>
      <c r="K201" s="51">
        <f t="shared" ref="K201:P201" si="155">SUM(K177:K188)</f>
        <v>0</v>
      </c>
      <c r="L201" s="51">
        <f t="shared" si="155"/>
        <v>0</v>
      </c>
      <c r="M201" s="51">
        <f t="shared" si="155"/>
        <v>0</v>
      </c>
      <c r="N201" s="51">
        <f t="shared" si="155"/>
        <v>0</v>
      </c>
      <c r="O201" s="51">
        <f t="shared" si="155"/>
        <v>0</v>
      </c>
      <c r="P201" s="51">
        <f t="shared" si="155"/>
        <v>0</v>
      </c>
    </row>
    <row r="202" spans="1:16" s="2" customFormat="1" ht="11.25" hidden="1" customHeight="1" x14ac:dyDescent="0.25">
      <c r="A202" s="54"/>
      <c r="B202" s="55"/>
      <c r="C202" s="44"/>
      <c r="D202" s="44"/>
      <c r="E202" s="44"/>
      <c r="F202" s="44"/>
      <c r="G202" s="44"/>
      <c r="H202" s="44"/>
      <c r="I202" s="54"/>
      <c r="J202" s="55"/>
      <c r="K202" s="44"/>
    </row>
    <row r="203" spans="1:16" s="2" customFormat="1" ht="11.25" hidden="1" customHeight="1" x14ac:dyDescent="0.25">
      <c r="A203" s="39">
        <v>2013</v>
      </c>
      <c r="B203" s="46"/>
      <c r="C203" s="44"/>
      <c r="D203" s="50"/>
      <c r="E203" s="50"/>
      <c r="F203" s="50"/>
      <c r="G203" s="50"/>
      <c r="H203" s="50"/>
      <c r="I203" s="39">
        <v>2013</v>
      </c>
      <c r="J203" s="46"/>
      <c r="K203" s="44"/>
    </row>
    <row r="204" spans="1:16" s="2" customFormat="1" ht="11.25" hidden="1" customHeight="1" x14ac:dyDescent="0.25">
      <c r="A204" s="39"/>
      <c r="B204" s="46" t="s">
        <v>542</v>
      </c>
      <c r="C204" s="51">
        <f t="shared" ref="C204:C215" si="156">SUM(D204:O204)</f>
        <v>0</v>
      </c>
      <c r="D204" s="44"/>
      <c r="E204" s="44"/>
      <c r="F204" s="44"/>
      <c r="G204" s="44"/>
      <c r="H204" s="44"/>
      <c r="I204" s="39"/>
      <c r="J204" s="46" t="s">
        <v>542</v>
      </c>
      <c r="K204" s="44"/>
      <c r="L204" s="44"/>
      <c r="M204" s="44"/>
      <c r="N204" s="44"/>
      <c r="O204" s="44"/>
      <c r="P204" s="44"/>
    </row>
    <row r="205" spans="1:16" s="2" customFormat="1" ht="11.25" hidden="1" customHeight="1" x14ac:dyDescent="0.25">
      <c r="A205" s="39"/>
      <c r="B205" s="46" t="s">
        <v>729</v>
      </c>
      <c r="C205" s="51">
        <f t="shared" si="156"/>
        <v>0</v>
      </c>
      <c r="D205" s="44"/>
      <c r="E205" s="44"/>
      <c r="F205" s="44"/>
      <c r="G205" s="44"/>
      <c r="H205" s="44"/>
      <c r="I205" s="39"/>
      <c r="J205" s="46" t="s">
        <v>729</v>
      </c>
      <c r="K205" s="44"/>
      <c r="L205" s="44"/>
      <c r="M205" s="44"/>
      <c r="N205" s="44"/>
      <c r="O205" s="44"/>
      <c r="P205" s="44"/>
    </row>
    <row r="206" spans="1:16" s="2" customFormat="1" ht="11.25" hidden="1" customHeight="1" x14ac:dyDescent="0.25">
      <c r="A206" s="39"/>
      <c r="B206" s="46" t="s">
        <v>730</v>
      </c>
      <c r="C206" s="51">
        <f t="shared" si="156"/>
        <v>0</v>
      </c>
      <c r="D206" s="44"/>
      <c r="E206" s="44"/>
      <c r="F206" s="44"/>
      <c r="G206" s="44"/>
      <c r="H206" s="44"/>
      <c r="I206" s="39"/>
      <c r="J206" s="46" t="s">
        <v>730</v>
      </c>
      <c r="K206" s="44"/>
      <c r="L206" s="44"/>
      <c r="M206" s="44"/>
      <c r="N206" s="44"/>
      <c r="O206" s="44"/>
      <c r="P206" s="44"/>
    </row>
    <row r="207" spans="1:16" s="2" customFormat="1" ht="11.25" hidden="1" customHeight="1" x14ac:dyDescent="0.25">
      <c r="A207" s="39"/>
      <c r="B207" s="46" t="s">
        <v>731</v>
      </c>
      <c r="C207" s="51">
        <f t="shared" si="156"/>
        <v>0</v>
      </c>
      <c r="D207" s="44"/>
      <c r="E207" s="44"/>
      <c r="F207" s="44"/>
      <c r="G207" s="44"/>
      <c r="H207" s="44"/>
      <c r="I207" s="39"/>
      <c r="J207" s="46" t="s">
        <v>731</v>
      </c>
      <c r="K207" s="44"/>
      <c r="L207" s="44"/>
      <c r="M207" s="44"/>
      <c r="N207" s="44"/>
      <c r="O207" s="44"/>
      <c r="P207" s="44"/>
    </row>
    <row r="208" spans="1:16" s="2" customFormat="1" ht="11.25" hidden="1" customHeight="1" x14ac:dyDescent="0.25">
      <c r="A208" s="39"/>
      <c r="B208" s="46" t="s">
        <v>732</v>
      </c>
      <c r="C208" s="51">
        <f t="shared" si="156"/>
        <v>0</v>
      </c>
      <c r="D208" s="44"/>
      <c r="E208" s="44"/>
      <c r="F208" s="44"/>
      <c r="G208" s="44"/>
      <c r="H208" s="44"/>
      <c r="I208" s="39"/>
      <c r="J208" s="46" t="s">
        <v>732</v>
      </c>
      <c r="K208" s="44"/>
      <c r="L208" s="44"/>
      <c r="M208" s="44"/>
      <c r="N208" s="44"/>
      <c r="O208" s="44"/>
      <c r="P208" s="44"/>
    </row>
    <row r="209" spans="1:16" s="2" customFormat="1" ht="11.25" hidden="1" customHeight="1" x14ac:dyDescent="0.25">
      <c r="A209" s="39"/>
      <c r="B209" s="46" t="s">
        <v>733</v>
      </c>
      <c r="C209" s="51">
        <f t="shared" si="156"/>
        <v>0</v>
      </c>
      <c r="D209" s="44"/>
      <c r="E209" s="44"/>
      <c r="F209" s="44"/>
      <c r="G209" s="44"/>
      <c r="H209" s="44"/>
      <c r="I209" s="39"/>
      <c r="J209" s="46" t="s">
        <v>733</v>
      </c>
      <c r="K209" s="44"/>
      <c r="L209" s="44"/>
      <c r="M209" s="44"/>
      <c r="N209" s="44"/>
      <c r="O209" s="44"/>
      <c r="P209" s="44"/>
    </row>
    <row r="210" spans="1:16" s="2" customFormat="1" ht="11.25" hidden="1" customHeight="1" x14ac:dyDescent="0.25">
      <c r="A210" s="39"/>
      <c r="B210" s="46" t="s">
        <v>734</v>
      </c>
      <c r="C210" s="51">
        <f t="shared" si="156"/>
        <v>0</v>
      </c>
      <c r="D210" s="44"/>
      <c r="E210" s="44"/>
      <c r="F210" s="44"/>
      <c r="G210" s="44"/>
      <c r="H210" s="44"/>
      <c r="I210" s="39"/>
      <c r="J210" s="46" t="s">
        <v>734</v>
      </c>
      <c r="K210" s="44"/>
      <c r="L210" s="44"/>
      <c r="M210" s="44"/>
      <c r="N210" s="44"/>
      <c r="O210" s="44"/>
      <c r="P210" s="44"/>
    </row>
    <row r="211" spans="1:16" s="2" customFormat="1" ht="11.25" hidden="1" customHeight="1" x14ac:dyDescent="0.25">
      <c r="A211" s="39"/>
      <c r="B211" s="46" t="s">
        <v>735</v>
      </c>
      <c r="C211" s="51">
        <f t="shared" si="156"/>
        <v>0</v>
      </c>
      <c r="D211" s="44"/>
      <c r="E211" s="44"/>
      <c r="F211" s="44"/>
      <c r="G211" s="44"/>
      <c r="H211" s="44"/>
      <c r="I211" s="39"/>
      <c r="J211" s="46" t="s">
        <v>735</v>
      </c>
      <c r="K211" s="44"/>
      <c r="L211" s="44"/>
      <c r="M211" s="44"/>
      <c r="N211" s="44"/>
      <c r="O211" s="44"/>
      <c r="P211" s="44"/>
    </row>
    <row r="212" spans="1:16" s="2" customFormat="1" ht="11.25" hidden="1" customHeight="1" x14ac:dyDescent="0.25">
      <c r="A212" s="39"/>
      <c r="B212" s="46" t="s">
        <v>736</v>
      </c>
      <c r="C212" s="51">
        <f t="shared" si="156"/>
        <v>0</v>
      </c>
      <c r="D212" s="44"/>
      <c r="E212" s="44"/>
      <c r="F212" s="44"/>
      <c r="G212" s="44"/>
      <c r="H212" s="44"/>
      <c r="I212" s="39"/>
      <c r="J212" s="46" t="s">
        <v>736</v>
      </c>
      <c r="K212" s="44"/>
      <c r="L212" s="44"/>
      <c r="M212" s="44"/>
      <c r="N212" s="44"/>
      <c r="O212" s="44"/>
      <c r="P212" s="44"/>
    </row>
    <row r="213" spans="1:16" s="2" customFormat="1" ht="11.25" hidden="1" customHeight="1" x14ac:dyDescent="0.25">
      <c r="A213" s="39"/>
      <c r="B213" s="46" t="s">
        <v>737</v>
      </c>
      <c r="C213" s="51">
        <f t="shared" si="156"/>
        <v>0</v>
      </c>
      <c r="D213" s="44"/>
      <c r="E213" s="44"/>
      <c r="F213" s="44"/>
      <c r="G213" s="44"/>
      <c r="H213" s="44"/>
      <c r="I213" s="39"/>
      <c r="J213" s="46" t="s">
        <v>737</v>
      </c>
      <c r="K213" s="44"/>
      <c r="L213" s="44"/>
      <c r="M213" s="44"/>
      <c r="N213" s="44"/>
      <c r="O213" s="44"/>
      <c r="P213" s="44"/>
    </row>
    <row r="214" spans="1:16" s="2" customFormat="1" ht="11.25" hidden="1" customHeight="1" x14ac:dyDescent="0.25">
      <c r="A214" s="39"/>
      <c r="B214" s="46" t="s">
        <v>738</v>
      </c>
      <c r="C214" s="51">
        <f t="shared" si="156"/>
        <v>0</v>
      </c>
      <c r="D214" s="44"/>
      <c r="E214" s="44"/>
      <c r="F214" s="44"/>
      <c r="G214" s="44"/>
      <c r="H214" s="44"/>
      <c r="I214" s="39"/>
      <c r="J214" s="46" t="s">
        <v>738</v>
      </c>
      <c r="K214" s="44"/>
      <c r="L214" s="44"/>
      <c r="M214" s="44"/>
      <c r="N214" s="44"/>
      <c r="O214" s="44"/>
      <c r="P214" s="44"/>
    </row>
    <row r="215" spans="1:16" s="2" customFormat="1" ht="11.25" hidden="1" customHeight="1" x14ac:dyDescent="0.25">
      <c r="A215" s="39"/>
      <c r="B215" s="46" t="s">
        <v>739</v>
      </c>
      <c r="C215" s="51">
        <f t="shared" si="156"/>
        <v>0</v>
      </c>
      <c r="D215" s="44"/>
      <c r="E215" s="44"/>
      <c r="F215" s="44"/>
      <c r="G215" s="44"/>
      <c r="H215" s="44"/>
      <c r="I215" s="39"/>
      <c r="J215" s="46" t="s">
        <v>739</v>
      </c>
      <c r="K215" s="44"/>
      <c r="L215" s="44"/>
      <c r="M215" s="44"/>
      <c r="N215" s="44"/>
      <c r="O215" s="44"/>
      <c r="P215" s="44"/>
    </row>
    <row r="216" spans="1:16" s="2" customFormat="1" ht="11.25" hidden="1" customHeight="1" x14ac:dyDescent="0.25">
      <c r="A216" s="39"/>
      <c r="B216" s="46"/>
      <c r="C216" s="44"/>
      <c r="D216" s="50"/>
      <c r="E216" s="50"/>
      <c r="F216" s="50"/>
      <c r="G216" s="50"/>
      <c r="H216" s="50"/>
      <c r="I216" s="39"/>
      <c r="J216" s="46"/>
      <c r="K216" s="44"/>
    </row>
    <row r="217" spans="1:16" s="2" customFormat="1" ht="11.25" hidden="1" customHeight="1" x14ac:dyDescent="0.25">
      <c r="A217" s="2415" t="s">
        <v>740</v>
      </c>
      <c r="B217" s="2412"/>
      <c r="C217" s="51">
        <f t="shared" ref="C217:H217" si="157">C204</f>
        <v>0</v>
      </c>
      <c r="D217" s="51">
        <f t="shared" si="157"/>
        <v>0</v>
      </c>
      <c r="E217" s="51">
        <f t="shared" si="157"/>
        <v>0</v>
      </c>
      <c r="F217" s="51">
        <f t="shared" si="157"/>
        <v>0</v>
      </c>
      <c r="G217" s="51">
        <f t="shared" si="157"/>
        <v>0</v>
      </c>
      <c r="H217" s="51">
        <f t="shared" si="157"/>
        <v>0</v>
      </c>
      <c r="I217" s="2415" t="s">
        <v>740</v>
      </c>
      <c r="J217" s="2412"/>
      <c r="K217" s="51">
        <f t="shared" ref="K217:P217" si="158">K204</f>
        <v>0</v>
      </c>
      <c r="L217" s="51">
        <f t="shared" si="158"/>
        <v>0</v>
      </c>
      <c r="M217" s="51">
        <f t="shared" si="158"/>
        <v>0</v>
      </c>
      <c r="N217" s="51">
        <f t="shared" si="158"/>
        <v>0</v>
      </c>
      <c r="O217" s="51">
        <f t="shared" si="158"/>
        <v>0</v>
      </c>
      <c r="P217" s="51">
        <f t="shared" si="158"/>
        <v>0</v>
      </c>
    </row>
    <row r="218" spans="1:16" s="2" customFormat="1" ht="11.25" hidden="1" customHeight="1" x14ac:dyDescent="0.25">
      <c r="A218" s="2415" t="s">
        <v>741</v>
      </c>
      <c r="B218" s="2412"/>
      <c r="C218" s="51">
        <f t="shared" ref="C218:H218" si="159">SUM(C204:C205)</f>
        <v>0</v>
      </c>
      <c r="D218" s="51">
        <f t="shared" si="159"/>
        <v>0</v>
      </c>
      <c r="E218" s="51">
        <f t="shared" si="159"/>
        <v>0</v>
      </c>
      <c r="F218" s="51">
        <f t="shared" si="159"/>
        <v>0</v>
      </c>
      <c r="G218" s="51">
        <f t="shared" si="159"/>
        <v>0</v>
      </c>
      <c r="H218" s="51">
        <f t="shared" si="159"/>
        <v>0</v>
      </c>
      <c r="I218" s="2415" t="s">
        <v>741</v>
      </c>
      <c r="J218" s="2412"/>
      <c r="K218" s="51">
        <f t="shared" ref="K218:P218" si="160">SUM(K204:K205)</f>
        <v>0</v>
      </c>
      <c r="L218" s="51">
        <f t="shared" si="160"/>
        <v>0</v>
      </c>
      <c r="M218" s="51">
        <f t="shared" si="160"/>
        <v>0</v>
      </c>
      <c r="N218" s="51">
        <f t="shared" si="160"/>
        <v>0</v>
      </c>
      <c r="O218" s="51">
        <f t="shared" si="160"/>
        <v>0</v>
      </c>
      <c r="P218" s="51">
        <f t="shared" si="160"/>
        <v>0</v>
      </c>
    </row>
    <row r="219" spans="1:16" s="2" customFormat="1" ht="11.25" hidden="1" customHeight="1" x14ac:dyDescent="0.25">
      <c r="A219" s="2415" t="s">
        <v>742</v>
      </c>
      <c r="B219" s="2412"/>
      <c r="C219" s="51">
        <f t="shared" ref="C219:H219" si="161">SUM(C204:C206)</f>
        <v>0</v>
      </c>
      <c r="D219" s="51">
        <f t="shared" si="161"/>
        <v>0</v>
      </c>
      <c r="E219" s="51">
        <f t="shared" si="161"/>
        <v>0</v>
      </c>
      <c r="F219" s="51">
        <f t="shared" si="161"/>
        <v>0</v>
      </c>
      <c r="G219" s="51">
        <f t="shared" si="161"/>
        <v>0</v>
      </c>
      <c r="H219" s="51">
        <f t="shared" si="161"/>
        <v>0</v>
      </c>
      <c r="I219" s="2415" t="s">
        <v>742</v>
      </c>
      <c r="J219" s="2412"/>
      <c r="K219" s="51">
        <f t="shared" ref="K219:P219" si="162">SUM(K204:K206)</f>
        <v>0</v>
      </c>
      <c r="L219" s="51">
        <f t="shared" si="162"/>
        <v>0</v>
      </c>
      <c r="M219" s="51">
        <f t="shared" si="162"/>
        <v>0</v>
      </c>
      <c r="N219" s="51">
        <f t="shared" si="162"/>
        <v>0</v>
      </c>
      <c r="O219" s="51">
        <f t="shared" si="162"/>
        <v>0</v>
      </c>
      <c r="P219" s="51">
        <f t="shared" si="162"/>
        <v>0</v>
      </c>
    </row>
    <row r="220" spans="1:16" s="2" customFormat="1" ht="11.25" hidden="1" customHeight="1" x14ac:dyDescent="0.25">
      <c r="A220" s="2415" t="s">
        <v>743</v>
      </c>
      <c r="B220" s="2412"/>
      <c r="C220" s="51">
        <f t="shared" ref="C220:H220" si="163">SUM(C204:C207)</f>
        <v>0</v>
      </c>
      <c r="D220" s="51">
        <f t="shared" si="163"/>
        <v>0</v>
      </c>
      <c r="E220" s="51">
        <f t="shared" si="163"/>
        <v>0</v>
      </c>
      <c r="F220" s="51">
        <f t="shared" si="163"/>
        <v>0</v>
      </c>
      <c r="G220" s="51">
        <f t="shared" si="163"/>
        <v>0</v>
      </c>
      <c r="H220" s="51">
        <f t="shared" si="163"/>
        <v>0</v>
      </c>
      <c r="I220" s="2415" t="s">
        <v>743</v>
      </c>
      <c r="J220" s="2412"/>
      <c r="K220" s="51">
        <f t="shared" ref="K220:P220" si="164">SUM(K204:K207)</f>
        <v>0</v>
      </c>
      <c r="L220" s="51">
        <f t="shared" si="164"/>
        <v>0</v>
      </c>
      <c r="M220" s="51">
        <f t="shared" si="164"/>
        <v>0</v>
      </c>
      <c r="N220" s="51">
        <f t="shared" si="164"/>
        <v>0</v>
      </c>
      <c r="O220" s="51">
        <f t="shared" si="164"/>
        <v>0</v>
      </c>
      <c r="P220" s="51">
        <f t="shared" si="164"/>
        <v>0</v>
      </c>
    </row>
    <row r="221" spans="1:16" s="2" customFormat="1" ht="11.25" hidden="1" customHeight="1" x14ac:dyDescent="0.25">
      <c r="A221" s="2415" t="s">
        <v>744</v>
      </c>
      <c r="B221" s="2412"/>
      <c r="C221" s="51">
        <f t="shared" ref="C221:H221" si="165">SUM(C204:C208)</f>
        <v>0</v>
      </c>
      <c r="D221" s="51">
        <f t="shared" si="165"/>
        <v>0</v>
      </c>
      <c r="E221" s="51">
        <f t="shared" si="165"/>
        <v>0</v>
      </c>
      <c r="F221" s="51">
        <f t="shared" si="165"/>
        <v>0</v>
      </c>
      <c r="G221" s="51">
        <f t="shared" si="165"/>
        <v>0</v>
      </c>
      <c r="H221" s="51">
        <f t="shared" si="165"/>
        <v>0</v>
      </c>
      <c r="I221" s="2415" t="s">
        <v>744</v>
      </c>
      <c r="J221" s="2412"/>
      <c r="K221" s="51">
        <f t="shared" ref="K221:P221" si="166">SUM(K204:K208)</f>
        <v>0</v>
      </c>
      <c r="L221" s="51">
        <f t="shared" si="166"/>
        <v>0</v>
      </c>
      <c r="M221" s="51">
        <f t="shared" si="166"/>
        <v>0</v>
      </c>
      <c r="N221" s="51">
        <f t="shared" si="166"/>
        <v>0</v>
      </c>
      <c r="O221" s="51">
        <f t="shared" si="166"/>
        <v>0</v>
      </c>
      <c r="P221" s="51">
        <f t="shared" si="166"/>
        <v>0</v>
      </c>
    </row>
    <row r="222" spans="1:16" s="2" customFormat="1" ht="11.25" hidden="1" customHeight="1" x14ac:dyDescent="0.25">
      <c r="A222" s="2415" t="s">
        <v>745</v>
      </c>
      <c r="B222" s="2412"/>
      <c r="C222" s="51">
        <f t="shared" ref="C222:H222" si="167">SUM(C204:C209)</f>
        <v>0</v>
      </c>
      <c r="D222" s="51">
        <f t="shared" si="167"/>
        <v>0</v>
      </c>
      <c r="E222" s="51">
        <f t="shared" si="167"/>
        <v>0</v>
      </c>
      <c r="F222" s="51">
        <f t="shared" si="167"/>
        <v>0</v>
      </c>
      <c r="G222" s="51">
        <f t="shared" si="167"/>
        <v>0</v>
      </c>
      <c r="H222" s="51">
        <f t="shared" si="167"/>
        <v>0</v>
      </c>
      <c r="I222" s="2415" t="s">
        <v>745</v>
      </c>
      <c r="J222" s="2412"/>
      <c r="K222" s="51">
        <f t="shared" ref="K222:P222" si="168">SUM(K204:K209)</f>
        <v>0</v>
      </c>
      <c r="L222" s="51">
        <f t="shared" si="168"/>
        <v>0</v>
      </c>
      <c r="M222" s="51">
        <f t="shared" si="168"/>
        <v>0</v>
      </c>
      <c r="N222" s="51">
        <f t="shared" si="168"/>
        <v>0</v>
      </c>
      <c r="O222" s="51">
        <f t="shared" si="168"/>
        <v>0</v>
      </c>
      <c r="P222" s="51">
        <f t="shared" si="168"/>
        <v>0</v>
      </c>
    </row>
    <row r="223" spans="1:16" s="2" customFormat="1" ht="11.25" hidden="1" customHeight="1" x14ac:dyDescent="0.25">
      <c r="A223" s="2415" t="s">
        <v>746</v>
      </c>
      <c r="B223" s="2412"/>
      <c r="C223" s="51">
        <f t="shared" ref="C223:H223" si="169">SUM(C204:C210)</f>
        <v>0</v>
      </c>
      <c r="D223" s="51">
        <f t="shared" si="169"/>
        <v>0</v>
      </c>
      <c r="E223" s="51">
        <f t="shared" si="169"/>
        <v>0</v>
      </c>
      <c r="F223" s="51">
        <f t="shared" si="169"/>
        <v>0</v>
      </c>
      <c r="G223" s="51">
        <f t="shared" si="169"/>
        <v>0</v>
      </c>
      <c r="H223" s="51">
        <f t="shared" si="169"/>
        <v>0</v>
      </c>
      <c r="I223" s="2415" t="s">
        <v>746</v>
      </c>
      <c r="J223" s="2412"/>
      <c r="K223" s="51">
        <f t="shared" ref="K223:P223" si="170">SUM(K204:K210)</f>
        <v>0</v>
      </c>
      <c r="L223" s="51">
        <f t="shared" si="170"/>
        <v>0</v>
      </c>
      <c r="M223" s="51">
        <f t="shared" si="170"/>
        <v>0</v>
      </c>
      <c r="N223" s="51">
        <f t="shared" si="170"/>
        <v>0</v>
      </c>
      <c r="O223" s="51">
        <f t="shared" si="170"/>
        <v>0</v>
      </c>
      <c r="P223" s="51">
        <f t="shared" si="170"/>
        <v>0</v>
      </c>
    </row>
    <row r="224" spans="1:16" s="2" customFormat="1" ht="11.25" hidden="1" customHeight="1" x14ac:dyDescent="0.25">
      <c r="A224" s="2415" t="s">
        <v>747</v>
      </c>
      <c r="B224" s="2412"/>
      <c r="C224" s="51">
        <f t="shared" ref="C224:H224" si="171">SUM(C204:C211)</f>
        <v>0</v>
      </c>
      <c r="D224" s="51">
        <f t="shared" si="171"/>
        <v>0</v>
      </c>
      <c r="E224" s="51">
        <f t="shared" si="171"/>
        <v>0</v>
      </c>
      <c r="F224" s="51">
        <f t="shared" si="171"/>
        <v>0</v>
      </c>
      <c r="G224" s="51">
        <f t="shared" si="171"/>
        <v>0</v>
      </c>
      <c r="H224" s="51">
        <f t="shared" si="171"/>
        <v>0</v>
      </c>
      <c r="I224" s="2415" t="s">
        <v>747</v>
      </c>
      <c r="J224" s="2412"/>
      <c r="K224" s="51">
        <f t="shared" ref="K224:P224" si="172">SUM(K204:K211)</f>
        <v>0</v>
      </c>
      <c r="L224" s="51">
        <f t="shared" si="172"/>
        <v>0</v>
      </c>
      <c r="M224" s="51">
        <f t="shared" si="172"/>
        <v>0</v>
      </c>
      <c r="N224" s="51">
        <f t="shared" si="172"/>
        <v>0</v>
      </c>
      <c r="O224" s="51">
        <f t="shared" si="172"/>
        <v>0</v>
      </c>
      <c r="P224" s="51">
        <f t="shared" si="172"/>
        <v>0</v>
      </c>
    </row>
    <row r="225" spans="1:16" s="2" customFormat="1" ht="11.25" hidden="1" customHeight="1" x14ac:dyDescent="0.25">
      <c r="A225" s="2415" t="s">
        <v>748</v>
      </c>
      <c r="B225" s="2412"/>
      <c r="C225" s="51">
        <f t="shared" ref="C225:H225" si="173">SUM(C204:C212)</f>
        <v>0</v>
      </c>
      <c r="D225" s="51">
        <f t="shared" si="173"/>
        <v>0</v>
      </c>
      <c r="E225" s="51">
        <f t="shared" si="173"/>
        <v>0</v>
      </c>
      <c r="F225" s="51">
        <f t="shared" si="173"/>
        <v>0</v>
      </c>
      <c r="G225" s="51">
        <f t="shared" si="173"/>
        <v>0</v>
      </c>
      <c r="H225" s="51">
        <f t="shared" si="173"/>
        <v>0</v>
      </c>
      <c r="I225" s="2415" t="s">
        <v>748</v>
      </c>
      <c r="J225" s="2412"/>
      <c r="K225" s="51">
        <f t="shared" ref="K225:P225" si="174">SUM(K204:K212)</f>
        <v>0</v>
      </c>
      <c r="L225" s="51">
        <f t="shared" si="174"/>
        <v>0</v>
      </c>
      <c r="M225" s="51">
        <f t="shared" si="174"/>
        <v>0</v>
      </c>
      <c r="N225" s="51">
        <f t="shared" si="174"/>
        <v>0</v>
      </c>
      <c r="O225" s="51">
        <f t="shared" si="174"/>
        <v>0</v>
      </c>
      <c r="P225" s="51">
        <f t="shared" si="174"/>
        <v>0</v>
      </c>
    </row>
    <row r="226" spans="1:16" s="2" customFormat="1" ht="11.25" hidden="1" customHeight="1" x14ac:dyDescent="0.25">
      <c r="A226" s="2415" t="s">
        <v>749</v>
      </c>
      <c r="B226" s="2412"/>
      <c r="C226" s="51">
        <f t="shared" ref="C226:H226" si="175">SUM(C204:C213)</f>
        <v>0</v>
      </c>
      <c r="D226" s="51">
        <f t="shared" si="175"/>
        <v>0</v>
      </c>
      <c r="E226" s="51">
        <f t="shared" si="175"/>
        <v>0</v>
      </c>
      <c r="F226" s="51">
        <f t="shared" si="175"/>
        <v>0</v>
      </c>
      <c r="G226" s="51">
        <f t="shared" si="175"/>
        <v>0</v>
      </c>
      <c r="H226" s="51">
        <f t="shared" si="175"/>
        <v>0</v>
      </c>
      <c r="I226" s="2415" t="s">
        <v>749</v>
      </c>
      <c r="J226" s="2412"/>
      <c r="K226" s="51">
        <f t="shared" ref="K226:P226" si="176">SUM(K204:K213)</f>
        <v>0</v>
      </c>
      <c r="L226" s="51">
        <f t="shared" si="176"/>
        <v>0</v>
      </c>
      <c r="M226" s="51">
        <f t="shared" si="176"/>
        <v>0</v>
      </c>
      <c r="N226" s="51">
        <f t="shared" si="176"/>
        <v>0</v>
      </c>
      <c r="O226" s="51">
        <f t="shared" si="176"/>
        <v>0</v>
      </c>
      <c r="P226" s="51">
        <f t="shared" si="176"/>
        <v>0</v>
      </c>
    </row>
    <row r="227" spans="1:16" s="2" customFormat="1" ht="11.25" hidden="1" customHeight="1" x14ac:dyDescent="0.25">
      <c r="A227" s="2415" t="s">
        <v>750</v>
      </c>
      <c r="B227" s="2412"/>
      <c r="C227" s="51">
        <f t="shared" ref="C227:H227" si="177">SUM(C204:C214)</f>
        <v>0</v>
      </c>
      <c r="D227" s="51">
        <f t="shared" si="177"/>
        <v>0</v>
      </c>
      <c r="E227" s="51">
        <f t="shared" si="177"/>
        <v>0</v>
      </c>
      <c r="F227" s="51">
        <f t="shared" si="177"/>
        <v>0</v>
      </c>
      <c r="G227" s="51">
        <f t="shared" si="177"/>
        <v>0</v>
      </c>
      <c r="H227" s="51">
        <f t="shared" si="177"/>
        <v>0</v>
      </c>
      <c r="I227" s="2415" t="s">
        <v>750</v>
      </c>
      <c r="J227" s="2412"/>
      <c r="K227" s="51">
        <f t="shared" ref="K227:P227" si="178">SUM(K204:K214)</f>
        <v>0</v>
      </c>
      <c r="L227" s="51">
        <f t="shared" si="178"/>
        <v>0</v>
      </c>
      <c r="M227" s="51">
        <f t="shared" si="178"/>
        <v>0</v>
      </c>
      <c r="N227" s="51">
        <f t="shared" si="178"/>
        <v>0</v>
      </c>
      <c r="O227" s="51">
        <f t="shared" si="178"/>
        <v>0</v>
      </c>
      <c r="P227" s="51">
        <f t="shared" si="178"/>
        <v>0</v>
      </c>
    </row>
    <row r="228" spans="1:16" s="2" customFormat="1" ht="11.25" hidden="1" customHeight="1" x14ac:dyDescent="0.25">
      <c r="A228" s="2415" t="s">
        <v>751</v>
      </c>
      <c r="B228" s="2412"/>
      <c r="C228" s="51">
        <f t="shared" ref="C228:H228" si="179">SUM(C204:C215)</f>
        <v>0</v>
      </c>
      <c r="D228" s="51">
        <f t="shared" si="179"/>
        <v>0</v>
      </c>
      <c r="E228" s="51">
        <f t="shared" si="179"/>
        <v>0</v>
      </c>
      <c r="F228" s="51">
        <f t="shared" si="179"/>
        <v>0</v>
      </c>
      <c r="G228" s="51">
        <f t="shared" si="179"/>
        <v>0</v>
      </c>
      <c r="H228" s="51">
        <f t="shared" si="179"/>
        <v>0</v>
      </c>
      <c r="I228" s="2415" t="s">
        <v>751</v>
      </c>
      <c r="J228" s="2412"/>
      <c r="K228" s="51">
        <f t="shared" ref="K228:P228" si="180">SUM(K204:K215)</f>
        <v>0</v>
      </c>
      <c r="L228" s="51">
        <f t="shared" si="180"/>
        <v>0</v>
      </c>
      <c r="M228" s="51">
        <f t="shared" si="180"/>
        <v>0</v>
      </c>
      <c r="N228" s="51">
        <f t="shared" si="180"/>
        <v>0</v>
      </c>
      <c r="O228" s="51">
        <f t="shared" si="180"/>
        <v>0</v>
      </c>
      <c r="P228" s="51">
        <f t="shared" si="180"/>
        <v>0</v>
      </c>
    </row>
    <row r="229" spans="1:16" s="2" customFormat="1" ht="11.25" hidden="1" customHeight="1" x14ac:dyDescent="0.25">
      <c r="A229" s="54"/>
      <c r="B229" s="55"/>
      <c r="C229" s="44"/>
      <c r="D229" s="44"/>
      <c r="E229" s="44"/>
      <c r="F229" s="44"/>
      <c r="G229" s="44"/>
      <c r="H229" s="44"/>
      <c r="I229" s="54"/>
      <c r="J229" s="55"/>
      <c r="K229" s="44"/>
    </row>
    <row r="230" spans="1:16" s="2" customFormat="1" ht="11.25" hidden="1" customHeight="1" x14ac:dyDescent="0.25">
      <c r="A230" s="39">
        <v>2014</v>
      </c>
      <c r="B230" s="46"/>
      <c r="C230" s="44"/>
      <c r="D230" s="50"/>
      <c r="E230" s="50"/>
      <c r="F230" s="50"/>
      <c r="G230" s="50"/>
      <c r="H230" s="50"/>
      <c r="I230" s="39">
        <v>2014</v>
      </c>
      <c r="J230" s="46"/>
      <c r="K230" s="44"/>
    </row>
    <row r="231" spans="1:16" s="2" customFormat="1" ht="11.25" hidden="1" customHeight="1" x14ac:dyDescent="0.25">
      <c r="A231" s="39"/>
      <c r="B231" s="46" t="s">
        <v>542</v>
      </c>
      <c r="C231" s="51">
        <f t="shared" ref="C231:C239" si="181">SUM(D231:O231)</f>
        <v>0</v>
      </c>
      <c r="D231" s="44"/>
      <c r="E231" s="44"/>
      <c r="F231" s="44"/>
      <c r="G231" s="44"/>
      <c r="H231" s="44"/>
      <c r="I231" s="39"/>
      <c r="J231" s="46" t="s">
        <v>542</v>
      </c>
      <c r="K231" s="44"/>
      <c r="L231" s="44"/>
      <c r="M231" s="44"/>
      <c r="N231" s="44"/>
      <c r="O231" s="44"/>
      <c r="P231" s="44"/>
    </row>
    <row r="232" spans="1:16" s="2" customFormat="1" ht="11.25" hidden="1" customHeight="1" x14ac:dyDescent="0.25">
      <c r="A232" s="39"/>
      <c r="B232" s="46" t="s">
        <v>729</v>
      </c>
      <c r="C232" s="51">
        <f t="shared" si="181"/>
        <v>0</v>
      </c>
      <c r="D232" s="44"/>
      <c r="E232" s="44"/>
      <c r="F232" s="44"/>
      <c r="G232" s="44"/>
      <c r="H232" s="44"/>
      <c r="I232" s="39"/>
      <c r="J232" s="46" t="s">
        <v>729</v>
      </c>
      <c r="K232" s="44"/>
      <c r="L232" s="44"/>
      <c r="M232" s="44"/>
      <c r="N232" s="44"/>
      <c r="O232" s="44"/>
      <c r="P232" s="44"/>
    </row>
    <row r="233" spans="1:16" s="2" customFormat="1" ht="11.25" hidden="1" customHeight="1" x14ac:dyDescent="0.25">
      <c r="A233" s="39"/>
      <c r="B233" s="46" t="s">
        <v>730</v>
      </c>
      <c r="C233" s="51">
        <f t="shared" si="181"/>
        <v>0</v>
      </c>
      <c r="D233" s="44"/>
      <c r="E233" s="44"/>
      <c r="F233" s="44"/>
      <c r="G233" s="44"/>
      <c r="H233" s="44"/>
      <c r="I233" s="39"/>
      <c r="J233" s="46" t="s">
        <v>730</v>
      </c>
      <c r="K233" s="44"/>
      <c r="L233" s="44"/>
      <c r="M233" s="44"/>
      <c r="N233" s="44"/>
      <c r="O233" s="44"/>
      <c r="P233" s="44"/>
    </row>
    <row r="234" spans="1:16" s="2" customFormat="1" ht="11.25" hidden="1" customHeight="1" x14ac:dyDescent="0.25">
      <c r="A234" s="39"/>
      <c r="B234" s="46" t="s">
        <v>731</v>
      </c>
      <c r="C234" s="51">
        <f t="shared" si="181"/>
        <v>0</v>
      </c>
      <c r="D234" s="44"/>
      <c r="E234" s="44"/>
      <c r="F234" s="44"/>
      <c r="G234" s="44"/>
      <c r="H234" s="44"/>
      <c r="I234" s="39"/>
      <c r="J234" s="46" t="s">
        <v>731</v>
      </c>
      <c r="K234" s="44"/>
      <c r="L234" s="44"/>
      <c r="M234" s="44"/>
      <c r="N234" s="44"/>
      <c r="O234" s="44"/>
      <c r="P234" s="44"/>
    </row>
    <row r="235" spans="1:16" s="2" customFormat="1" ht="11.25" hidden="1" customHeight="1" x14ac:dyDescent="0.25">
      <c r="A235" s="39"/>
      <c r="B235" s="46" t="s">
        <v>732</v>
      </c>
      <c r="C235" s="51">
        <f t="shared" si="181"/>
        <v>0</v>
      </c>
      <c r="D235" s="44"/>
      <c r="E235" s="44"/>
      <c r="F235" s="44"/>
      <c r="G235" s="44"/>
      <c r="H235" s="44"/>
      <c r="I235" s="39"/>
      <c r="J235" s="46" t="s">
        <v>732</v>
      </c>
      <c r="K235" s="44"/>
      <c r="L235" s="44"/>
      <c r="M235" s="44"/>
      <c r="N235" s="44"/>
      <c r="O235" s="44"/>
      <c r="P235" s="44"/>
    </row>
    <row r="236" spans="1:16" s="2" customFormat="1" ht="11.25" hidden="1" customHeight="1" x14ac:dyDescent="0.25">
      <c r="A236" s="39"/>
      <c r="B236" s="46" t="s">
        <v>733</v>
      </c>
      <c r="C236" s="51">
        <f t="shared" si="181"/>
        <v>0</v>
      </c>
      <c r="D236" s="44"/>
      <c r="E236" s="44"/>
      <c r="F236" s="44"/>
      <c r="G236" s="44"/>
      <c r="H236" s="44"/>
      <c r="I236" s="39"/>
      <c r="J236" s="46" t="s">
        <v>733</v>
      </c>
      <c r="K236" s="44"/>
      <c r="L236" s="44"/>
      <c r="M236" s="44"/>
      <c r="N236" s="44"/>
      <c r="O236" s="44"/>
      <c r="P236" s="44"/>
    </row>
    <row r="237" spans="1:16" s="2" customFormat="1" ht="11.25" hidden="1" customHeight="1" x14ac:dyDescent="0.25">
      <c r="A237" s="39"/>
      <c r="B237" s="46" t="s">
        <v>734</v>
      </c>
      <c r="C237" s="51">
        <f t="shared" si="181"/>
        <v>0</v>
      </c>
      <c r="D237" s="44"/>
      <c r="E237" s="44"/>
      <c r="F237" s="44"/>
      <c r="G237" s="44"/>
      <c r="H237" s="44"/>
      <c r="I237" s="39"/>
      <c r="J237" s="46" t="s">
        <v>734</v>
      </c>
      <c r="K237" s="44"/>
      <c r="L237" s="44"/>
      <c r="M237" s="44"/>
      <c r="N237" s="44"/>
      <c r="O237" s="44"/>
      <c r="P237" s="44"/>
    </row>
    <row r="238" spans="1:16" s="2" customFormat="1" ht="11.25" hidden="1" customHeight="1" x14ac:dyDescent="0.25">
      <c r="A238" s="39"/>
      <c r="B238" s="46" t="s">
        <v>735</v>
      </c>
      <c r="C238" s="51">
        <f t="shared" si="181"/>
        <v>0</v>
      </c>
      <c r="D238" s="44"/>
      <c r="E238" s="44"/>
      <c r="F238" s="44"/>
      <c r="G238" s="44"/>
      <c r="H238" s="44"/>
      <c r="I238" s="39"/>
      <c r="J238" s="46" t="s">
        <v>735</v>
      </c>
      <c r="K238" s="44"/>
      <c r="L238" s="44"/>
      <c r="M238" s="44"/>
      <c r="N238" s="44"/>
      <c r="O238" s="44"/>
      <c r="P238" s="44"/>
    </row>
    <row r="239" spans="1:16" s="2" customFormat="1" ht="11.25" hidden="1" customHeight="1" x14ac:dyDescent="0.25">
      <c r="A239" s="39"/>
      <c r="B239" s="46" t="s">
        <v>736</v>
      </c>
      <c r="C239" s="51">
        <f t="shared" si="181"/>
        <v>0</v>
      </c>
      <c r="D239" s="44"/>
      <c r="E239" s="44"/>
      <c r="F239" s="44"/>
      <c r="G239" s="44"/>
      <c r="H239" s="44"/>
      <c r="I239" s="39"/>
      <c r="J239" s="46" t="s">
        <v>736</v>
      </c>
      <c r="K239" s="44"/>
      <c r="L239" s="44"/>
      <c r="M239" s="44"/>
      <c r="N239" s="44"/>
      <c r="O239" s="44"/>
      <c r="P239" s="44"/>
    </row>
    <row r="240" spans="1:16" s="2" customFormat="1" ht="11.25" hidden="1" customHeight="1" x14ac:dyDescent="0.25">
      <c r="A240" s="2415" t="s">
        <v>742</v>
      </c>
      <c r="B240" s="2412"/>
      <c r="C240" s="51">
        <f t="shared" ref="C240:H240" si="182">SUM(C231:C233)</f>
        <v>0</v>
      </c>
      <c r="D240" s="51">
        <f t="shared" si="182"/>
        <v>0</v>
      </c>
      <c r="E240" s="51">
        <f t="shared" si="182"/>
        <v>0</v>
      </c>
      <c r="F240" s="51">
        <f t="shared" si="182"/>
        <v>0</v>
      </c>
      <c r="G240" s="51">
        <f t="shared" si="182"/>
        <v>0</v>
      </c>
      <c r="H240" s="51">
        <f t="shared" si="182"/>
        <v>0</v>
      </c>
      <c r="I240" s="2415" t="s">
        <v>742</v>
      </c>
      <c r="J240" s="2412"/>
      <c r="K240" s="51">
        <f t="shared" ref="K240:P240" si="183">SUM(K231:K233)</f>
        <v>0</v>
      </c>
      <c r="L240" s="51">
        <f t="shared" si="183"/>
        <v>0</v>
      </c>
      <c r="M240" s="51">
        <f t="shared" si="183"/>
        <v>0</v>
      </c>
      <c r="N240" s="51">
        <f t="shared" si="183"/>
        <v>0</v>
      </c>
      <c r="O240" s="51">
        <f t="shared" si="183"/>
        <v>0</v>
      </c>
      <c r="P240" s="51">
        <f t="shared" si="183"/>
        <v>0</v>
      </c>
    </row>
    <row r="241" spans="1:256" s="2" customFormat="1" ht="11.25" hidden="1" customHeight="1" x14ac:dyDescent="0.25">
      <c r="A241" s="2415" t="s">
        <v>743</v>
      </c>
      <c r="B241" s="2412"/>
      <c r="C241" s="51">
        <f t="shared" ref="C241:H241" si="184">SUM(C231:C234)</f>
        <v>0</v>
      </c>
      <c r="D241" s="51">
        <f t="shared" si="184"/>
        <v>0</v>
      </c>
      <c r="E241" s="51">
        <f t="shared" si="184"/>
        <v>0</v>
      </c>
      <c r="F241" s="51">
        <f t="shared" si="184"/>
        <v>0</v>
      </c>
      <c r="G241" s="51">
        <f t="shared" si="184"/>
        <v>0</v>
      </c>
      <c r="H241" s="51">
        <f t="shared" si="184"/>
        <v>0</v>
      </c>
      <c r="I241" s="2415" t="s">
        <v>743</v>
      </c>
      <c r="J241" s="2412"/>
      <c r="K241" s="51">
        <f t="shared" ref="K241:P241" si="185">SUM(K231:K234)</f>
        <v>0</v>
      </c>
      <c r="L241" s="51">
        <f t="shared" si="185"/>
        <v>0</v>
      </c>
      <c r="M241" s="51">
        <f t="shared" si="185"/>
        <v>0</v>
      </c>
      <c r="N241" s="51">
        <f t="shared" si="185"/>
        <v>0</v>
      </c>
      <c r="O241" s="51">
        <f t="shared" si="185"/>
        <v>0</v>
      </c>
      <c r="P241" s="51">
        <f t="shared" si="185"/>
        <v>0</v>
      </c>
    </row>
    <row r="242" spans="1:256" s="2" customFormat="1" ht="11.25" hidden="1" customHeight="1" x14ac:dyDescent="0.25">
      <c r="A242" s="2415" t="s">
        <v>744</v>
      </c>
      <c r="B242" s="2412"/>
      <c r="C242" s="51">
        <f t="shared" ref="C242:H242" si="186">SUM(C231:C235)</f>
        <v>0</v>
      </c>
      <c r="D242" s="51">
        <f t="shared" si="186"/>
        <v>0</v>
      </c>
      <c r="E242" s="51">
        <f t="shared" si="186"/>
        <v>0</v>
      </c>
      <c r="F242" s="51">
        <f t="shared" si="186"/>
        <v>0</v>
      </c>
      <c r="G242" s="51">
        <f t="shared" si="186"/>
        <v>0</v>
      </c>
      <c r="H242" s="51">
        <f t="shared" si="186"/>
        <v>0</v>
      </c>
      <c r="I242" s="2415" t="s">
        <v>744</v>
      </c>
      <c r="J242" s="2412"/>
      <c r="K242" s="51">
        <f t="shared" ref="K242:P242" si="187">SUM(K231:K235)</f>
        <v>0</v>
      </c>
      <c r="L242" s="51">
        <f t="shared" si="187"/>
        <v>0</v>
      </c>
      <c r="M242" s="51">
        <f t="shared" si="187"/>
        <v>0</v>
      </c>
      <c r="N242" s="51">
        <f t="shared" si="187"/>
        <v>0</v>
      </c>
      <c r="O242" s="51">
        <f t="shared" si="187"/>
        <v>0</v>
      </c>
      <c r="P242" s="51">
        <f t="shared" si="187"/>
        <v>0</v>
      </c>
    </row>
    <row r="243" spans="1:256" s="2" customFormat="1" ht="11.25" hidden="1" customHeight="1" x14ac:dyDescent="0.25">
      <c r="A243" s="2415" t="s">
        <v>745</v>
      </c>
      <c r="B243" s="2412"/>
      <c r="C243" s="51">
        <f t="shared" ref="C243:H243" si="188">SUM(C231:C236)</f>
        <v>0</v>
      </c>
      <c r="D243" s="51">
        <f t="shared" si="188"/>
        <v>0</v>
      </c>
      <c r="E243" s="51">
        <f t="shared" si="188"/>
        <v>0</v>
      </c>
      <c r="F243" s="51">
        <f t="shared" si="188"/>
        <v>0</v>
      </c>
      <c r="G243" s="51">
        <f t="shared" si="188"/>
        <v>0</v>
      </c>
      <c r="H243" s="51">
        <f t="shared" si="188"/>
        <v>0</v>
      </c>
      <c r="I243" s="2415" t="s">
        <v>745</v>
      </c>
      <c r="J243" s="2412"/>
      <c r="K243" s="51">
        <f t="shared" ref="K243:P243" si="189">SUM(K231:K236)</f>
        <v>0</v>
      </c>
      <c r="L243" s="51">
        <f t="shared" si="189"/>
        <v>0</v>
      </c>
      <c r="M243" s="51">
        <f t="shared" si="189"/>
        <v>0</v>
      </c>
      <c r="N243" s="51">
        <f t="shared" si="189"/>
        <v>0</v>
      </c>
      <c r="O243" s="51">
        <f t="shared" si="189"/>
        <v>0</v>
      </c>
      <c r="P243" s="51">
        <f t="shared" si="189"/>
        <v>0</v>
      </c>
    </row>
    <row r="244" spans="1:256" s="2" customFormat="1" ht="11.25" hidden="1" customHeight="1" x14ac:dyDescent="0.25">
      <c r="A244" s="2415" t="s">
        <v>746</v>
      </c>
      <c r="B244" s="2412"/>
      <c r="C244" s="51">
        <f t="shared" ref="C244:H244" si="190">SUM(C231:C237)</f>
        <v>0</v>
      </c>
      <c r="D244" s="51">
        <f t="shared" si="190"/>
        <v>0</v>
      </c>
      <c r="E244" s="51">
        <f t="shared" si="190"/>
        <v>0</v>
      </c>
      <c r="F244" s="51">
        <f t="shared" si="190"/>
        <v>0</v>
      </c>
      <c r="G244" s="51">
        <f t="shared" si="190"/>
        <v>0</v>
      </c>
      <c r="H244" s="51">
        <f t="shared" si="190"/>
        <v>0</v>
      </c>
      <c r="I244" s="2415" t="s">
        <v>746</v>
      </c>
      <c r="J244" s="2412"/>
      <c r="K244" s="51">
        <f t="shared" ref="K244:P244" si="191">SUM(K231:K237)</f>
        <v>0</v>
      </c>
      <c r="L244" s="51">
        <f t="shared" si="191"/>
        <v>0</v>
      </c>
      <c r="M244" s="51">
        <f t="shared" si="191"/>
        <v>0</v>
      </c>
      <c r="N244" s="51">
        <f t="shared" si="191"/>
        <v>0</v>
      </c>
      <c r="O244" s="51">
        <f t="shared" si="191"/>
        <v>0</v>
      </c>
      <c r="P244" s="51">
        <f t="shared" si="191"/>
        <v>0</v>
      </c>
    </row>
    <row r="245" spans="1:256" s="2" customFormat="1" ht="11.25" hidden="1" customHeight="1" x14ac:dyDescent="0.25">
      <c r="A245" s="2415" t="s">
        <v>747</v>
      </c>
      <c r="B245" s="2412"/>
      <c r="C245" s="51">
        <f t="shared" ref="C245:H245" si="192">SUM(C231:C238)</f>
        <v>0</v>
      </c>
      <c r="D245" s="51">
        <f t="shared" si="192"/>
        <v>0</v>
      </c>
      <c r="E245" s="51">
        <f t="shared" si="192"/>
        <v>0</v>
      </c>
      <c r="F245" s="51">
        <f t="shared" si="192"/>
        <v>0</v>
      </c>
      <c r="G245" s="51">
        <f t="shared" si="192"/>
        <v>0</v>
      </c>
      <c r="H245" s="51">
        <f t="shared" si="192"/>
        <v>0</v>
      </c>
      <c r="I245" s="2415" t="s">
        <v>747</v>
      </c>
      <c r="J245" s="2412"/>
      <c r="K245" s="51">
        <f t="shared" ref="K245:P245" si="193">SUM(K231:K238)</f>
        <v>0</v>
      </c>
      <c r="L245" s="51">
        <f t="shared" si="193"/>
        <v>0</v>
      </c>
      <c r="M245" s="51">
        <f t="shared" si="193"/>
        <v>0</v>
      </c>
      <c r="N245" s="51">
        <f t="shared" si="193"/>
        <v>0</v>
      </c>
      <c r="O245" s="51">
        <f t="shared" si="193"/>
        <v>0</v>
      </c>
      <c r="P245" s="51">
        <f t="shared" si="193"/>
        <v>0</v>
      </c>
    </row>
    <row r="246" spans="1:256" s="2" customFormat="1" ht="11.25" hidden="1" customHeight="1" x14ac:dyDescent="0.25">
      <c r="A246" s="2415" t="s">
        <v>748</v>
      </c>
      <c r="B246" s="2412"/>
      <c r="C246" s="51">
        <f t="shared" ref="C246:H246" si="194">SUM(C231:C239)</f>
        <v>0</v>
      </c>
      <c r="D246" s="51">
        <f t="shared" si="194"/>
        <v>0</v>
      </c>
      <c r="E246" s="51">
        <f t="shared" si="194"/>
        <v>0</v>
      </c>
      <c r="F246" s="51">
        <f t="shared" si="194"/>
        <v>0</v>
      </c>
      <c r="G246" s="51">
        <f t="shared" si="194"/>
        <v>0</v>
      </c>
      <c r="H246" s="51">
        <f t="shared" si="194"/>
        <v>0</v>
      </c>
      <c r="I246" s="2415" t="s">
        <v>748</v>
      </c>
      <c r="J246" s="2412"/>
      <c r="K246" s="51">
        <f t="shared" ref="K246:P246" si="195">SUM(K231:K239)</f>
        <v>0</v>
      </c>
      <c r="L246" s="51">
        <f t="shared" si="195"/>
        <v>0</v>
      </c>
      <c r="M246" s="51">
        <f t="shared" si="195"/>
        <v>0</v>
      </c>
      <c r="N246" s="51">
        <f t="shared" si="195"/>
        <v>0</v>
      </c>
      <c r="O246" s="51">
        <f t="shared" si="195"/>
        <v>0</v>
      </c>
      <c r="P246" s="51">
        <f t="shared" si="195"/>
        <v>0</v>
      </c>
    </row>
    <row r="247" spans="1:256" s="2" customFormat="1" ht="11.25" hidden="1" customHeight="1" x14ac:dyDescent="0.25">
      <c r="A247" s="2415" t="s">
        <v>749</v>
      </c>
      <c r="B247" s="2412"/>
      <c r="C247" s="51">
        <f t="shared" ref="C247:H247" si="196">SUM(C231:C239)</f>
        <v>0</v>
      </c>
      <c r="D247" s="51">
        <f t="shared" si="196"/>
        <v>0</v>
      </c>
      <c r="E247" s="51">
        <f t="shared" si="196"/>
        <v>0</v>
      </c>
      <c r="F247" s="51">
        <f t="shared" si="196"/>
        <v>0</v>
      </c>
      <c r="G247" s="51">
        <f t="shared" si="196"/>
        <v>0</v>
      </c>
      <c r="H247" s="51">
        <f t="shared" si="196"/>
        <v>0</v>
      </c>
      <c r="I247" s="2415" t="s">
        <v>749</v>
      </c>
      <c r="J247" s="2412"/>
      <c r="K247" s="51">
        <f t="shared" ref="K247:P247" si="197">SUM(K231:K239)</f>
        <v>0</v>
      </c>
      <c r="L247" s="51">
        <f t="shared" si="197"/>
        <v>0</v>
      </c>
      <c r="M247" s="51">
        <f t="shared" si="197"/>
        <v>0</v>
      </c>
      <c r="N247" s="51">
        <f t="shared" si="197"/>
        <v>0</v>
      </c>
      <c r="O247" s="51">
        <f t="shared" si="197"/>
        <v>0</v>
      </c>
      <c r="P247" s="51">
        <f t="shared" si="197"/>
        <v>0</v>
      </c>
    </row>
    <row r="248" spans="1:256" s="2" customFormat="1" ht="11.25" hidden="1" customHeight="1" x14ac:dyDescent="0.25">
      <c r="A248" s="2415" t="s">
        <v>750</v>
      </c>
      <c r="B248" s="2412"/>
      <c r="C248" s="51">
        <f t="shared" ref="C248:H248" si="198">SUM(C231:C239)</f>
        <v>0</v>
      </c>
      <c r="D248" s="51">
        <f t="shared" si="198"/>
        <v>0</v>
      </c>
      <c r="E248" s="51">
        <f t="shared" si="198"/>
        <v>0</v>
      </c>
      <c r="F248" s="51">
        <f t="shared" si="198"/>
        <v>0</v>
      </c>
      <c r="G248" s="51">
        <f t="shared" si="198"/>
        <v>0</v>
      </c>
      <c r="H248" s="51">
        <f t="shared" si="198"/>
        <v>0</v>
      </c>
      <c r="I248" s="2415" t="s">
        <v>750</v>
      </c>
      <c r="J248" s="2412"/>
      <c r="K248" s="51">
        <f t="shared" ref="K248:P248" si="199">SUM(K231:K239)</f>
        <v>0</v>
      </c>
      <c r="L248" s="51">
        <f t="shared" si="199"/>
        <v>0</v>
      </c>
      <c r="M248" s="51">
        <f t="shared" si="199"/>
        <v>0</v>
      </c>
      <c r="N248" s="51">
        <f t="shared" si="199"/>
        <v>0</v>
      </c>
      <c r="O248" s="51">
        <f t="shared" si="199"/>
        <v>0</v>
      </c>
      <c r="P248" s="51">
        <f t="shared" si="199"/>
        <v>0</v>
      </c>
    </row>
    <row r="249" spans="1:256" s="2" customFormat="1" ht="11.25" hidden="1" customHeight="1" x14ac:dyDescent="0.25">
      <c r="A249" s="2415" t="s">
        <v>751</v>
      </c>
      <c r="B249" s="2412"/>
      <c r="C249" s="51">
        <f t="shared" ref="C249:H249" si="200">SUM(C231:C239)</f>
        <v>0</v>
      </c>
      <c r="D249" s="51">
        <f t="shared" si="200"/>
        <v>0</v>
      </c>
      <c r="E249" s="51">
        <f t="shared" si="200"/>
        <v>0</v>
      </c>
      <c r="F249" s="51">
        <f t="shared" si="200"/>
        <v>0</v>
      </c>
      <c r="G249" s="51">
        <f t="shared" si="200"/>
        <v>0</v>
      </c>
      <c r="H249" s="51">
        <f t="shared" si="200"/>
        <v>0</v>
      </c>
      <c r="I249" s="2415" t="s">
        <v>751</v>
      </c>
      <c r="J249" s="2412"/>
      <c r="K249" s="51">
        <f t="shared" ref="K249:P249" si="201">SUM(K231:K239)</f>
        <v>0</v>
      </c>
      <c r="L249" s="51">
        <f t="shared" si="201"/>
        <v>0</v>
      </c>
      <c r="M249" s="51">
        <f t="shared" si="201"/>
        <v>0</v>
      </c>
      <c r="N249" s="51">
        <f t="shared" si="201"/>
        <v>0</v>
      </c>
      <c r="O249" s="51">
        <f t="shared" si="201"/>
        <v>0</v>
      </c>
      <c r="P249" s="51">
        <f t="shared" si="201"/>
        <v>0</v>
      </c>
    </row>
    <row r="250" spans="1:256" s="2" customFormat="1" ht="11.25" customHeight="1" x14ac:dyDescent="0.25">
      <c r="A250" s="49"/>
      <c r="B250" s="37"/>
      <c r="C250" s="44"/>
      <c r="D250" s="44"/>
      <c r="E250" s="44"/>
      <c r="F250" s="44"/>
      <c r="G250" s="44"/>
      <c r="H250" s="44"/>
      <c r="I250" s="49"/>
      <c r="J250" s="37"/>
      <c r="K250" s="44"/>
    </row>
    <row r="251" spans="1:256" s="2" customFormat="1" ht="11.25" customHeight="1" x14ac:dyDescent="0.25">
      <c r="A251" s="39"/>
      <c r="B251" s="56"/>
      <c r="C251" s="2418" t="s">
        <v>752</v>
      </c>
      <c r="D251" s="2418"/>
      <c r="E251" s="2418"/>
      <c r="F251" s="2418"/>
      <c r="G251" s="2418"/>
      <c r="H251" s="2418"/>
      <c r="I251" s="39"/>
      <c r="J251" s="56"/>
      <c r="K251" s="2418" t="s">
        <v>752</v>
      </c>
      <c r="L251" s="2418"/>
      <c r="M251" s="2418"/>
      <c r="N251" s="2418"/>
      <c r="O251" s="2418"/>
      <c r="P251" s="2418"/>
    </row>
    <row r="252" spans="1:256" s="2" customFormat="1" ht="11.25" customHeight="1" x14ac:dyDescent="0.25">
      <c r="A252" s="39"/>
      <c r="B252" s="56"/>
      <c r="C252" s="2424" t="s">
        <v>753</v>
      </c>
      <c r="D252" s="2424"/>
      <c r="E252" s="2424"/>
      <c r="F252" s="2424"/>
      <c r="G252" s="2424"/>
      <c r="H252" s="2424"/>
      <c r="I252" s="39"/>
      <c r="J252" s="56"/>
      <c r="K252" s="2424" t="s">
        <v>753</v>
      </c>
      <c r="L252" s="2424"/>
      <c r="M252" s="2424"/>
      <c r="N252" s="2424"/>
      <c r="O252" s="2424"/>
      <c r="P252" s="2424"/>
    </row>
    <row r="253" spans="1:256" s="2" customFormat="1" ht="10.15" customHeight="1" x14ac:dyDescent="0.25">
      <c r="A253" s="39"/>
      <c r="B253" s="56"/>
      <c r="C253" s="57"/>
      <c r="D253" s="57"/>
      <c r="E253" s="57"/>
      <c r="F253" s="57"/>
      <c r="G253" s="57"/>
      <c r="H253" s="57"/>
      <c r="I253" s="39"/>
      <c r="J253" s="56"/>
    </row>
    <row r="254" spans="1:256" s="2" customFormat="1" ht="11.25" customHeight="1" x14ac:dyDescent="0.25">
      <c r="A254" s="19">
        <v>1992</v>
      </c>
      <c r="B254" s="28"/>
      <c r="C254" s="761">
        <v>-11.435523114355234</v>
      </c>
      <c r="D254" s="760" t="s">
        <v>866</v>
      </c>
      <c r="E254" s="760" t="s">
        <v>866</v>
      </c>
      <c r="F254" s="760" t="s">
        <v>866</v>
      </c>
      <c r="G254" s="760" t="s">
        <v>866</v>
      </c>
      <c r="H254" s="760" t="s">
        <v>866</v>
      </c>
      <c r="I254" s="2411">
        <v>1992</v>
      </c>
      <c r="J254" s="2412"/>
      <c r="K254" s="760" t="s">
        <v>866</v>
      </c>
      <c r="L254" s="760" t="s">
        <v>866</v>
      </c>
      <c r="M254" s="760" t="s">
        <v>866</v>
      </c>
      <c r="N254" s="760" t="s">
        <v>866</v>
      </c>
      <c r="O254" s="760" t="s">
        <v>866</v>
      </c>
      <c r="P254" s="760" t="s">
        <v>867</v>
      </c>
    </row>
    <row r="255" spans="1:256" s="2" customFormat="1" ht="11.25" customHeight="1" x14ac:dyDescent="0.25">
      <c r="A255" s="19">
        <v>1996</v>
      </c>
      <c r="B255" s="28"/>
      <c r="C255" s="761">
        <v>-0.7092198581560325</v>
      </c>
      <c r="D255" s="760" t="s">
        <v>866</v>
      </c>
      <c r="E255" s="760" t="s">
        <v>866</v>
      </c>
      <c r="F255" s="760" t="s">
        <v>866</v>
      </c>
      <c r="G255" s="760" t="s">
        <v>866</v>
      </c>
      <c r="H255" s="760" t="s">
        <v>866</v>
      </c>
      <c r="I255" s="2411">
        <v>1996</v>
      </c>
      <c r="J255" s="2412"/>
      <c r="K255" s="760" t="s">
        <v>866</v>
      </c>
      <c r="L255" s="760" t="s">
        <v>866</v>
      </c>
      <c r="M255" s="760" t="s">
        <v>866</v>
      </c>
      <c r="N255" s="760" t="s">
        <v>866</v>
      </c>
      <c r="O255" s="760" t="s">
        <v>866</v>
      </c>
      <c r="P255" s="760" t="s">
        <v>867</v>
      </c>
    </row>
    <row r="256" spans="1:256" s="2" customFormat="1" ht="11.25" hidden="1" customHeight="1" x14ac:dyDescent="0.25">
      <c r="A256" s="19">
        <v>1997</v>
      </c>
      <c r="B256" s="19"/>
      <c r="C256" s="103">
        <f t="shared" ref="C256:H263" si="202">SUM(C22/C21*100-100)</f>
        <v>5.5714285714285552</v>
      </c>
      <c r="D256" s="104">
        <f t="shared" si="202"/>
        <v>-6.5617488242466209</v>
      </c>
      <c r="E256" s="104">
        <f t="shared" si="202"/>
        <v>-2.7237905812908707</v>
      </c>
      <c r="F256" s="104">
        <f t="shared" si="202"/>
        <v>3.0989007806050637</v>
      </c>
      <c r="G256" s="104">
        <f t="shared" si="202"/>
        <v>5.5385599668004204</v>
      </c>
      <c r="H256" s="104">
        <f t="shared" si="202"/>
        <v>13.414348639353179</v>
      </c>
      <c r="I256" s="19">
        <v>1997</v>
      </c>
      <c r="J256" s="28"/>
      <c r="K256" s="104">
        <f t="shared" ref="K256:P263" si="203">SUM(K22/K21*100-100)</f>
        <v>16.477870417074641</v>
      </c>
      <c r="L256" s="104">
        <f t="shared" si="203"/>
        <v>4.719709132118254</v>
      </c>
      <c r="M256" s="104">
        <f t="shared" si="203"/>
        <v>6.9880564603691511</v>
      </c>
      <c r="N256" s="104">
        <f t="shared" si="203"/>
        <v>5.2447455976628987</v>
      </c>
      <c r="O256" s="104">
        <f t="shared" si="203"/>
        <v>10.1327491945719</v>
      </c>
      <c r="P256" s="104">
        <f t="shared" si="203"/>
        <v>8.4494151397958461</v>
      </c>
      <c r="IV256" s="2">
        <f>SUM(A256:IU256)</f>
        <v>4064.3502444942419</v>
      </c>
    </row>
    <row r="257" spans="1:16" s="2" customFormat="1" ht="11.25" hidden="1" customHeight="1" x14ac:dyDescent="0.25">
      <c r="A257" s="19">
        <v>1998</v>
      </c>
      <c r="B257" s="19"/>
      <c r="C257" s="103">
        <f t="shared" si="202"/>
        <v>0.40595399188092074</v>
      </c>
      <c r="D257" s="104">
        <f t="shared" si="202"/>
        <v>14.303589104988703</v>
      </c>
      <c r="E257" s="104">
        <f t="shared" si="202"/>
        <v>3.5224157024351683</v>
      </c>
      <c r="F257" s="104">
        <f t="shared" si="202"/>
        <v>0.64476470723752755</v>
      </c>
      <c r="G257" s="104">
        <f t="shared" si="202"/>
        <v>-13.805262090346133</v>
      </c>
      <c r="H257" s="104">
        <f t="shared" si="202"/>
        <v>6.6677626352049231</v>
      </c>
      <c r="I257" s="19">
        <v>1998</v>
      </c>
      <c r="J257" s="28"/>
      <c r="K257" s="104">
        <f t="shared" si="203"/>
        <v>0.16522938303013746</v>
      </c>
      <c r="L257" s="104">
        <f t="shared" si="203"/>
        <v>-2.9987545958659325</v>
      </c>
      <c r="M257" s="104">
        <f t="shared" si="203"/>
        <v>-6.3714138625846033</v>
      </c>
      <c r="N257" s="104">
        <f t="shared" si="203"/>
        <v>6.148453541476016</v>
      </c>
      <c r="O257" s="104">
        <f t="shared" si="203"/>
        <v>3.3642225718299557</v>
      </c>
      <c r="P257" s="104">
        <f t="shared" si="203"/>
        <v>-5.0558800448475552</v>
      </c>
    </row>
    <row r="258" spans="1:16" s="2" customFormat="1" ht="11.25" hidden="1" customHeight="1" x14ac:dyDescent="0.25">
      <c r="A258" s="19">
        <v>1999</v>
      </c>
      <c r="B258" s="19"/>
      <c r="C258" s="103">
        <f t="shared" si="202"/>
        <v>-3.0997304582210319</v>
      </c>
      <c r="D258" s="104">
        <f t="shared" si="202"/>
        <v>13.137209748358345</v>
      </c>
      <c r="E258" s="104">
        <f t="shared" si="202"/>
        <v>-13.221925746964743</v>
      </c>
      <c r="F258" s="104">
        <f t="shared" si="202"/>
        <v>-8.363443602423871</v>
      </c>
      <c r="G258" s="104">
        <f t="shared" si="202"/>
        <v>-7.6877325766061659</v>
      </c>
      <c r="H258" s="104">
        <f t="shared" si="202"/>
        <v>-3.0699771714360509</v>
      </c>
      <c r="I258" s="19">
        <v>1999</v>
      </c>
      <c r="J258" s="28"/>
      <c r="K258" s="104">
        <f t="shared" si="203"/>
        <v>-2.8284259122683011</v>
      </c>
      <c r="L258" s="104">
        <f t="shared" si="203"/>
        <v>-3.5891707561514323</v>
      </c>
      <c r="M258" s="104">
        <f t="shared" si="203"/>
        <v>-10.337083855379646</v>
      </c>
      <c r="N258" s="104">
        <f t="shared" si="203"/>
        <v>-0.76103810333353294</v>
      </c>
      <c r="O258" s="104">
        <f t="shared" si="203"/>
        <v>-1.6422061244491317</v>
      </c>
      <c r="P258" s="104">
        <f t="shared" si="203"/>
        <v>-3.7681837615800191</v>
      </c>
    </row>
    <row r="259" spans="1:16" s="2" customFormat="1" ht="11.25" hidden="1" customHeight="1" x14ac:dyDescent="0.25">
      <c r="A259" s="19">
        <v>2000</v>
      </c>
      <c r="B259" s="19"/>
      <c r="C259" s="103">
        <f t="shared" si="202"/>
        <v>7.7885952712100135</v>
      </c>
      <c r="D259" s="104">
        <f t="shared" si="202"/>
        <v>28.833139640316233</v>
      </c>
      <c r="E259" s="104">
        <f t="shared" si="202"/>
        <v>-1.3532771376778925</v>
      </c>
      <c r="F259" s="104">
        <f t="shared" si="202"/>
        <v>12.885112208352865</v>
      </c>
      <c r="G259" s="104">
        <f t="shared" si="202"/>
        <v>10.060338225994798</v>
      </c>
      <c r="H259" s="104">
        <f t="shared" si="202"/>
        <v>3.4615060703968368</v>
      </c>
      <c r="I259" s="19">
        <v>2000</v>
      </c>
      <c r="J259" s="28"/>
      <c r="K259" s="104">
        <f t="shared" si="203"/>
        <v>12.766036333112268</v>
      </c>
      <c r="L259" s="104">
        <f t="shared" si="203"/>
        <v>-8.5446563071600252</v>
      </c>
      <c r="M259" s="104">
        <f t="shared" si="203"/>
        <v>-1.311801321417434</v>
      </c>
      <c r="N259" s="104">
        <f t="shared" si="203"/>
        <v>3.5339898720182958</v>
      </c>
      <c r="O259" s="104">
        <f t="shared" si="203"/>
        <v>4.3949807322814394</v>
      </c>
      <c r="P259" s="104">
        <f t="shared" si="203"/>
        <v>6.8720949241772615</v>
      </c>
    </row>
    <row r="260" spans="1:16" s="2" customFormat="1" ht="11.25" customHeight="1" x14ac:dyDescent="0.25">
      <c r="A260" s="19">
        <v>2001</v>
      </c>
      <c r="B260" s="19"/>
      <c r="C260" s="103">
        <f t="shared" si="202"/>
        <v>-1.7225806451612868</v>
      </c>
      <c r="D260" s="104">
        <f t="shared" si="202"/>
        <v>-27.275928728171763</v>
      </c>
      <c r="E260" s="104">
        <f t="shared" si="202"/>
        <v>-4.1954187087626735</v>
      </c>
      <c r="F260" s="104">
        <f t="shared" si="202"/>
        <v>-4.1231620232953219</v>
      </c>
      <c r="G260" s="104">
        <f t="shared" si="202"/>
        <v>20.689679521155441</v>
      </c>
      <c r="H260" s="104">
        <f t="shared" si="202"/>
        <v>4.2896773055530133</v>
      </c>
      <c r="I260" s="19">
        <v>2001</v>
      </c>
      <c r="J260" s="28"/>
      <c r="K260" s="104">
        <f t="shared" si="203"/>
        <v>-5.4000338694369532</v>
      </c>
      <c r="L260" s="104">
        <f t="shared" si="203"/>
        <v>16.574274561269519</v>
      </c>
      <c r="M260" s="104">
        <f t="shared" si="203"/>
        <v>-1.971233597495754</v>
      </c>
      <c r="N260" s="104">
        <f t="shared" si="203"/>
        <v>2.9566455686358637</v>
      </c>
      <c r="O260" s="104">
        <f t="shared" si="203"/>
        <v>0.52161690977376907</v>
      </c>
      <c r="P260" s="104">
        <f t="shared" si="203"/>
        <v>-4.855375240358299</v>
      </c>
    </row>
    <row r="261" spans="1:16" s="2" customFormat="1" ht="11.25" hidden="1" customHeight="1" x14ac:dyDescent="0.25">
      <c r="A261" s="19">
        <v>2002</v>
      </c>
      <c r="B261" s="19"/>
      <c r="C261" s="103">
        <f t="shared" si="202"/>
        <v>0.15492680364997113</v>
      </c>
      <c r="D261" s="104">
        <f t="shared" si="202"/>
        <v>-4.0066609106095257</v>
      </c>
      <c r="E261" s="104">
        <f t="shared" si="202"/>
        <v>-8.581135046506887</v>
      </c>
      <c r="F261" s="104">
        <f t="shared" si="202"/>
        <v>-11.498691026882184</v>
      </c>
      <c r="G261" s="104">
        <f t="shared" si="202"/>
        <v>-18.131743138893086</v>
      </c>
      <c r="H261" s="104">
        <f t="shared" si="202"/>
        <v>1.8705267922835418</v>
      </c>
      <c r="I261" s="19">
        <v>2002</v>
      </c>
      <c r="J261" s="28"/>
      <c r="K261" s="104">
        <f t="shared" si="203"/>
        <v>0.26584037183769738</v>
      </c>
      <c r="L261" s="104">
        <f t="shared" si="203"/>
        <v>-6.4673333581459929</v>
      </c>
      <c r="M261" s="104">
        <f t="shared" si="203"/>
        <v>7.0804862127462798</v>
      </c>
      <c r="N261" s="104">
        <f t="shared" si="203"/>
        <v>-3.0144153370214468</v>
      </c>
      <c r="O261" s="104">
        <f t="shared" si="203"/>
        <v>-3.6367661531742215</v>
      </c>
      <c r="P261" s="104">
        <f t="shared" si="203"/>
        <v>5.9564703467360971</v>
      </c>
    </row>
    <row r="262" spans="1:16" s="2" customFormat="1" ht="11.25" hidden="1" customHeight="1" x14ac:dyDescent="0.25">
      <c r="A262" s="19">
        <v>2003</v>
      </c>
      <c r="B262" s="19"/>
      <c r="C262" s="103">
        <f t="shared" si="202"/>
        <v>4.6642108988896638</v>
      </c>
      <c r="D262" s="104">
        <f t="shared" si="202"/>
        <v>-10.545113938853063</v>
      </c>
      <c r="E262" s="104">
        <f t="shared" si="202"/>
        <v>13.761942678542141</v>
      </c>
      <c r="F262" s="104">
        <f t="shared" si="202"/>
        <v>21.694846421120047</v>
      </c>
      <c r="G262" s="104">
        <f t="shared" si="202"/>
        <v>28.186987076146096</v>
      </c>
      <c r="H262" s="104">
        <f t="shared" si="202"/>
        <v>1.9913663505510186</v>
      </c>
      <c r="I262" s="19">
        <v>2003</v>
      </c>
      <c r="J262" s="28"/>
      <c r="K262" s="104">
        <f t="shared" si="203"/>
        <v>-2.7417579285060754</v>
      </c>
      <c r="L262" s="104">
        <f t="shared" si="203"/>
        <v>9.0412947711104579</v>
      </c>
      <c r="M262" s="104">
        <f t="shared" si="203"/>
        <v>8.7558864996928492</v>
      </c>
      <c r="N262" s="104">
        <f t="shared" si="203"/>
        <v>12.837948154295816</v>
      </c>
      <c r="O262" s="104">
        <f t="shared" si="203"/>
        <v>11.596998672197458</v>
      </c>
      <c r="P262" s="104">
        <f t="shared" si="203"/>
        <v>18.337008063868993</v>
      </c>
    </row>
    <row r="263" spans="1:16" s="2" customFormat="1" ht="11.25" hidden="1" customHeight="1" x14ac:dyDescent="0.25">
      <c r="A263" s="19">
        <v>2004</v>
      </c>
      <c r="B263" s="28"/>
      <c r="C263" s="103">
        <f t="shared" si="202"/>
        <v>8.2265636923385443</v>
      </c>
      <c r="D263" s="104">
        <f t="shared" si="202"/>
        <v>5.1860309767842097</v>
      </c>
      <c r="E263" s="104">
        <f t="shared" si="202"/>
        <v>1.29552652435585</v>
      </c>
      <c r="F263" s="104">
        <f t="shared" si="202"/>
        <v>0.26171397361368065</v>
      </c>
      <c r="G263" s="104">
        <f t="shared" si="202"/>
        <v>26.451309176770849</v>
      </c>
      <c r="H263" s="104">
        <f t="shared" si="202"/>
        <v>11.394171001995247</v>
      </c>
      <c r="I263" s="19">
        <v>2004</v>
      </c>
      <c r="J263" s="28"/>
      <c r="K263" s="104">
        <f t="shared" si="203"/>
        <v>5.0395601136991672</v>
      </c>
      <c r="L263" s="104">
        <f t="shared" si="203"/>
        <v>6.3620557316598365</v>
      </c>
      <c r="M263" s="104">
        <f t="shared" si="203"/>
        <v>2.9901067932943022</v>
      </c>
      <c r="N263" s="104">
        <f t="shared" si="203"/>
        <v>18.177973254550864</v>
      </c>
      <c r="O263" s="104">
        <f t="shared" si="203"/>
        <v>5.668190803750889</v>
      </c>
      <c r="P263" s="104">
        <f t="shared" si="203"/>
        <v>8.7482724708951309</v>
      </c>
    </row>
    <row r="264" spans="1:16" s="2" customFormat="1" ht="11.25" hidden="1" customHeight="1" x14ac:dyDescent="0.25">
      <c r="A264" s="19">
        <v>2005</v>
      </c>
      <c r="B264" s="28"/>
      <c r="C264" s="103">
        <v>3.7630594465799021</v>
      </c>
      <c r="D264" s="104">
        <v>36.960505006125317</v>
      </c>
      <c r="E264" s="104">
        <v>-4.9315672185671531</v>
      </c>
      <c r="F264" s="104">
        <v>-7.1758085560191205</v>
      </c>
      <c r="G264" s="104">
        <v>17.078865578682141</v>
      </c>
      <c r="H264" s="104">
        <v>-1.1765583132964679</v>
      </c>
      <c r="I264" s="19">
        <v>2005</v>
      </c>
      <c r="J264" s="28"/>
      <c r="K264" s="104">
        <v>-5.8640523543257501</v>
      </c>
      <c r="L264" s="104">
        <v>2.6837919015829499</v>
      </c>
      <c r="M264" s="104">
        <v>-1.1583106072004199</v>
      </c>
      <c r="N264" s="104">
        <v>-2.1328163129753221</v>
      </c>
      <c r="O264" s="104">
        <v>7.9512838509731267</v>
      </c>
      <c r="P264" s="104">
        <v>11.353270745692569</v>
      </c>
    </row>
    <row r="265" spans="1:16" s="2" customFormat="1" ht="11.25" customHeight="1" x14ac:dyDescent="0.25">
      <c r="A265" s="19">
        <v>2006</v>
      </c>
      <c r="B265" s="28"/>
      <c r="C265" s="103">
        <f t="shared" ref="C265:H266" si="204">SUM(C31/C30*100-100)</f>
        <v>12.143417162371321</v>
      </c>
      <c r="D265" s="104">
        <f t="shared" si="204"/>
        <v>27.106882882402644</v>
      </c>
      <c r="E265" s="104">
        <f t="shared" si="204"/>
        <v>17.466185822567496</v>
      </c>
      <c r="F265" s="104">
        <f t="shared" si="204"/>
        <v>8.1039005514640223</v>
      </c>
      <c r="G265" s="104">
        <f t="shared" si="204"/>
        <v>6.9207833916945134</v>
      </c>
      <c r="H265" s="104">
        <f t="shared" si="204"/>
        <v>15.375984644593927</v>
      </c>
      <c r="I265" s="19">
        <v>2006</v>
      </c>
      <c r="J265" s="28"/>
      <c r="K265" s="104">
        <f t="shared" ref="K265:P266" si="205">SUM(K31/K30*100-100)</f>
        <v>22.125135472154071</v>
      </c>
      <c r="L265" s="104">
        <f t="shared" si="205"/>
        <v>14.469322465260248</v>
      </c>
      <c r="M265" s="104">
        <f t="shared" si="205"/>
        <v>7.0401064339896067</v>
      </c>
      <c r="N265" s="104">
        <f t="shared" si="205"/>
        <v>3.106623504760762</v>
      </c>
      <c r="O265" s="104">
        <f t="shared" si="205"/>
        <v>10.72161286128339</v>
      </c>
      <c r="P265" s="104">
        <f t="shared" si="205"/>
        <v>12.159979936952325</v>
      </c>
    </row>
    <row r="266" spans="1:16" s="2" customFormat="1" ht="11.25" customHeight="1" x14ac:dyDescent="0.25">
      <c r="A266" s="19">
        <v>2007</v>
      </c>
      <c r="B266" s="28"/>
      <c r="C266" s="103">
        <f t="shared" si="204"/>
        <v>7.1085653403323761</v>
      </c>
      <c r="D266" s="104">
        <f t="shared" si="204"/>
        <v>20.104886913615587</v>
      </c>
      <c r="E266" s="104">
        <f t="shared" si="204"/>
        <v>5.7365858450928613</v>
      </c>
      <c r="F266" s="104">
        <f t="shared" si="204"/>
        <v>0.64689007976181756</v>
      </c>
      <c r="G266" s="104">
        <f t="shared" si="204"/>
        <v>-2.4483442805502733</v>
      </c>
      <c r="H266" s="104">
        <f t="shared" si="204"/>
        <v>-2.2774384348164887</v>
      </c>
      <c r="I266" s="19">
        <v>2007</v>
      </c>
      <c r="J266" s="28"/>
      <c r="K266" s="104">
        <f t="shared" si="205"/>
        <v>2.3409305729887251</v>
      </c>
      <c r="L266" s="104">
        <f t="shared" si="205"/>
        <v>6.8167946205021934</v>
      </c>
      <c r="M266" s="104">
        <f t="shared" si="205"/>
        <v>-1.2657055620745297</v>
      </c>
      <c r="N266" s="104">
        <f t="shared" si="205"/>
        <v>5.8588401472916303</v>
      </c>
      <c r="O266" s="104">
        <f t="shared" si="205"/>
        <v>13.955809582883688</v>
      </c>
      <c r="P266" s="104">
        <f t="shared" si="205"/>
        <v>19.101254250850985</v>
      </c>
    </row>
    <row r="267" spans="1:16" s="2" customFormat="1" ht="11.25" customHeight="1" x14ac:dyDescent="0.25">
      <c r="A267" s="19">
        <v>2008</v>
      </c>
      <c r="B267" s="28"/>
      <c r="C267" s="103">
        <f t="shared" ref="C267:H273" si="206">C33/C32*100-100</f>
        <v>0.90475996639476364</v>
      </c>
      <c r="D267" s="104">
        <f t="shared" si="206"/>
        <v>-25.931645625254106</v>
      </c>
      <c r="E267" s="104">
        <f t="shared" si="206"/>
        <v>0.36193698877386282</v>
      </c>
      <c r="F267" s="104">
        <f t="shared" si="206"/>
        <v>5.1034744931649101</v>
      </c>
      <c r="G267" s="104">
        <f t="shared" si="206"/>
        <v>7.392528248152928</v>
      </c>
      <c r="H267" s="104">
        <f t="shared" si="206"/>
        <v>0.12378295844031584</v>
      </c>
      <c r="I267" s="19">
        <v>2008</v>
      </c>
      <c r="J267" s="28"/>
      <c r="K267" s="104">
        <f t="shared" ref="K267:P273" si="207">K33/K32*100-100</f>
        <v>-1.1781974460619296</v>
      </c>
      <c r="L267" s="104">
        <f t="shared" si="207"/>
        <v>0.86399505093413609</v>
      </c>
      <c r="M267" s="104">
        <f t="shared" si="207"/>
        <v>-10.153297292344206</v>
      </c>
      <c r="N267" s="104">
        <f t="shared" si="207"/>
        <v>-4.195428255728558</v>
      </c>
      <c r="O267" s="104">
        <f t="shared" si="207"/>
        <v>4.9096106985102352</v>
      </c>
      <c r="P267" s="104">
        <f t="shared" si="207"/>
        <v>8.9547323668570158</v>
      </c>
    </row>
    <row r="268" spans="1:16" s="2" customFormat="1" ht="11.25" customHeight="1" x14ac:dyDescent="0.25">
      <c r="A268" s="2411">
        <v>2009</v>
      </c>
      <c r="B268" s="2412"/>
      <c r="C268" s="103">
        <f t="shared" si="206"/>
        <v>-17.135394709904006</v>
      </c>
      <c r="D268" s="104">
        <f t="shared" si="206"/>
        <v>-15.412778015232703</v>
      </c>
      <c r="E268" s="104">
        <f t="shared" si="206"/>
        <v>-8.8581452994460079</v>
      </c>
      <c r="F268" s="104">
        <f t="shared" si="206"/>
        <v>-17.212663583452468</v>
      </c>
      <c r="G268" s="104">
        <f t="shared" si="206"/>
        <v>-10.548132702789943</v>
      </c>
      <c r="H268" s="104">
        <f t="shared" si="206"/>
        <v>-30.003311365421808</v>
      </c>
      <c r="I268" s="2411">
        <v>2009</v>
      </c>
      <c r="J268" s="2412"/>
      <c r="K268" s="104">
        <f t="shared" si="207"/>
        <v>-34.303222325816648</v>
      </c>
      <c r="L268" s="104">
        <f t="shared" si="207"/>
        <v>-4.1330922398041849</v>
      </c>
      <c r="M268" s="104">
        <f t="shared" si="207"/>
        <v>-34.586450172229704</v>
      </c>
      <c r="N268" s="104">
        <f t="shared" si="207"/>
        <v>-11.169367378357492</v>
      </c>
      <c r="O268" s="104">
        <f t="shared" si="207"/>
        <v>-14.594524269700116</v>
      </c>
      <c r="P268" s="104">
        <f t="shared" si="207"/>
        <v>-13.393873510909032</v>
      </c>
    </row>
    <row r="269" spans="1:16" s="2" customFormat="1" ht="11.25" customHeight="1" x14ac:dyDescent="0.25">
      <c r="A269" s="2411">
        <v>2010</v>
      </c>
      <c r="B269" s="2412"/>
      <c r="C269" s="103">
        <f t="shared" si="206"/>
        <v>11.981591555473273</v>
      </c>
      <c r="D269" s="104">
        <f t="shared" si="206"/>
        <v>-7.7803173958097176</v>
      </c>
      <c r="E269" s="104">
        <f t="shared" si="206"/>
        <v>-9.136628703814452</v>
      </c>
      <c r="F269" s="104">
        <f t="shared" si="206"/>
        <v>6.7154847858702027</v>
      </c>
      <c r="G269" s="104">
        <f t="shared" si="206"/>
        <v>-0.80858688134935619</v>
      </c>
      <c r="H269" s="104">
        <f t="shared" si="206"/>
        <v>22.125226801845784</v>
      </c>
      <c r="I269" s="2411">
        <v>2010</v>
      </c>
      <c r="J269" s="2412"/>
      <c r="K269" s="104">
        <f t="shared" si="207"/>
        <v>29.031674681657591</v>
      </c>
      <c r="L269" s="104">
        <f t="shared" si="207"/>
        <v>-0.26694077263734073</v>
      </c>
      <c r="M269" s="104">
        <f t="shared" si="207"/>
        <v>41.730386379447253</v>
      </c>
      <c r="N269" s="104">
        <f t="shared" si="207"/>
        <v>4.7041127723676794</v>
      </c>
      <c r="O269" s="104">
        <f t="shared" si="207"/>
        <v>16.51419910957479</v>
      </c>
      <c r="P269" s="104">
        <f t="shared" si="207"/>
        <v>18.332056844531138</v>
      </c>
    </row>
    <row r="270" spans="1:16" s="2" customFormat="1" ht="11.25" hidden="1" customHeight="1" x14ac:dyDescent="0.25">
      <c r="A270" s="2411">
        <v>2011</v>
      </c>
      <c r="B270" s="2412"/>
      <c r="C270" s="103">
        <f t="shared" si="206"/>
        <v>-100</v>
      </c>
      <c r="D270" s="104">
        <f t="shared" si="206"/>
        <v>-100</v>
      </c>
      <c r="E270" s="104">
        <f t="shared" si="206"/>
        <v>-100</v>
      </c>
      <c r="F270" s="104">
        <f t="shared" si="206"/>
        <v>-100</v>
      </c>
      <c r="G270" s="104">
        <f t="shared" si="206"/>
        <v>-100</v>
      </c>
      <c r="H270" s="104">
        <f t="shared" si="206"/>
        <v>-100</v>
      </c>
      <c r="I270" s="2411">
        <v>2011</v>
      </c>
      <c r="J270" s="2412"/>
      <c r="K270" s="104">
        <f t="shared" si="207"/>
        <v>-100</v>
      </c>
      <c r="L270" s="104">
        <f t="shared" si="207"/>
        <v>-100</v>
      </c>
      <c r="M270" s="104">
        <f t="shared" si="207"/>
        <v>-100</v>
      </c>
      <c r="N270" s="104">
        <f t="shared" si="207"/>
        <v>-100</v>
      </c>
      <c r="O270" s="104">
        <f t="shared" si="207"/>
        <v>-100</v>
      </c>
      <c r="P270" s="104">
        <f t="shared" si="207"/>
        <v>-100</v>
      </c>
    </row>
    <row r="271" spans="1:16" s="2" customFormat="1" ht="11.25" hidden="1" customHeight="1" x14ac:dyDescent="0.25">
      <c r="A271" s="2411">
        <v>2012</v>
      </c>
      <c r="B271" s="2412"/>
      <c r="C271" s="103" t="e">
        <f t="shared" si="206"/>
        <v>#DIV/0!</v>
      </c>
      <c r="D271" s="104" t="e">
        <f t="shared" si="206"/>
        <v>#DIV/0!</v>
      </c>
      <c r="E271" s="104" t="e">
        <f t="shared" si="206"/>
        <v>#DIV/0!</v>
      </c>
      <c r="F271" s="104" t="e">
        <f t="shared" si="206"/>
        <v>#DIV/0!</v>
      </c>
      <c r="G271" s="104" t="e">
        <f t="shared" si="206"/>
        <v>#DIV/0!</v>
      </c>
      <c r="H271" s="104" t="e">
        <f t="shared" si="206"/>
        <v>#DIV/0!</v>
      </c>
      <c r="I271" s="2411">
        <v>2012</v>
      </c>
      <c r="J271" s="2412"/>
      <c r="K271" s="104" t="e">
        <f t="shared" si="207"/>
        <v>#DIV/0!</v>
      </c>
      <c r="L271" s="104" t="e">
        <f t="shared" si="207"/>
        <v>#DIV/0!</v>
      </c>
      <c r="M271" s="104" t="e">
        <f t="shared" si="207"/>
        <v>#DIV/0!</v>
      </c>
      <c r="N271" s="104" t="e">
        <f t="shared" si="207"/>
        <v>#DIV/0!</v>
      </c>
      <c r="O271" s="104" t="e">
        <f t="shared" si="207"/>
        <v>#DIV/0!</v>
      </c>
      <c r="P271" s="104" t="e">
        <f t="shared" si="207"/>
        <v>#DIV/0!</v>
      </c>
    </row>
    <row r="272" spans="1:16" s="2" customFormat="1" ht="11.25" hidden="1" customHeight="1" x14ac:dyDescent="0.25">
      <c r="A272" s="2411">
        <v>2013</v>
      </c>
      <c r="B272" s="2412"/>
      <c r="C272" s="103" t="e">
        <f t="shared" si="206"/>
        <v>#DIV/0!</v>
      </c>
      <c r="D272" s="104" t="e">
        <f t="shared" si="206"/>
        <v>#DIV/0!</v>
      </c>
      <c r="E272" s="104" t="e">
        <f t="shared" si="206"/>
        <v>#DIV/0!</v>
      </c>
      <c r="F272" s="104" t="e">
        <f t="shared" si="206"/>
        <v>#DIV/0!</v>
      </c>
      <c r="G272" s="104" t="e">
        <f t="shared" si="206"/>
        <v>#DIV/0!</v>
      </c>
      <c r="H272" s="104" t="e">
        <f t="shared" si="206"/>
        <v>#DIV/0!</v>
      </c>
      <c r="I272" s="2411">
        <v>2013</v>
      </c>
      <c r="J272" s="2412"/>
      <c r="K272" s="104" t="e">
        <f t="shared" si="207"/>
        <v>#DIV/0!</v>
      </c>
      <c r="L272" s="104" t="e">
        <f t="shared" si="207"/>
        <v>#DIV/0!</v>
      </c>
      <c r="M272" s="104" t="e">
        <f t="shared" si="207"/>
        <v>#DIV/0!</v>
      </c>
      <c r="N272" s="104" t="e">
        <f t="shared" si="207"/>
        <v>#DIV/0!</v>
      </c>
      <c r="O272" s="104" t="e">
        <f t="shared" si="207"/>
        <v>#DIV/0!</v>
      </c>
      <c r="P272" s="104" t="e">
        <f t="shared" si="207"/>
        <v>#DIV/0!</v>
      </c>
    </row>
    <row r="273" spans="1:16" s="2" customFormat="1" ht="11.25" hidden="1" customHeight="1" x14ac:dyDescent="0.25">
      <c r="A273" s="2411">
        <v>2014</v>
      </c>
      <c r="B273" s="2412"/>
      <c r="C273" s="103" t="e">
        <f t="shared" si="206"/>
        <v>#DIV/0!</v>
      </c>
      <c r="D273" s="104" t="e">
        <f t="shared" si="206"/>
        <v>#DIV/0!</v>
      </c>
      <c r="E273" s="104" t="e">
        <f t="shared" si="206"/>
        <v>#DIV/0!</v>
      </c>
      <c r="F273" s="104" t="e">
        <f t="shared" si="206"/>
        <v>#DIV/0!</v>
      </c>
      <c r="G273" s="104" t="e">
        <f t="shared" si="206"/>
        <v>#DIV/0!</v>
      </c>
      <c r="H273" s="104" t="e">
        <f t="shared" si="206"/>
        <v>#DIV/0!</v>
      </c>
      <c r="I273" s="2411">
        <v>2014</v>
      </c>
      <c r="J273" s="2412"/>
      <c r="K273" s="104" t="e">
        <f t="shared" si="207"/>
        <v>#DIV/0!</v>
      </c>
      <c r="L273" s="104" t="e">
        <f t="shared" si="207"/>
        <v>#DIV/0!</v>
      </c>
      <c r="M273" s="104" t="e">
        <f t="shared" si="207"/>
        <v>#DIV/0!</v>
      </c>
      <c r="N273" s="104" t="e">
        <f t="shared" si="207"/>
        <v>#DIV/0!</v>
      </c>
      <c r="O273" s="104" t="e">
        <f t="shared" si="207"/>
        <v>#DIV/0!</v>
      </c>
      <c r="P273" s="104" t="e">
        <f t="shared" si="207"/>
        <v>#DIV/0!</v>
      </c>
    </row>
    <row r="274" spans="1:16" s="2" customFormat="1" ht="11.25" hidden="1" customHeight="1" x14ac:dyDescent="0.25">
      <c r="A274" s="39"/>
      <c r="B274" s="46"/>
      <c r="C274" s="105"/>
      <c r="D274" s="105"/>
      <c r="E274" s="105"/>
      <c r="F274" s="105"/>
      <c r="G274" s="105"/>
      <c r="H274" s="105"/>
      <c r="I274" s="39"/>
      <c r="J274" s="46"/>
      <c r="K274" s="62"/>
      <c r="L274" s="106"/>
      <c r="M274" s="106"/>
      <c r="N274" s="106"/>
      <c r="O274" s="106"/>
      <c r="P274" s="107"/>
    </row>
    <row r="275" spans="1:16" s="2" customFormat="1" ht="11.25" hidden="1" customHeight="1" x14ac:dyDescent="0.25">
      <c r="A275" s="39" t="s">
        <v>854</v>
      </c>
      <c r="B275" s="46"/>
      <c r="C275" s="105"/>
      <c r="D275" s="108"/>
      <c r="E275" s="108"/>
      <c r="F275" s="108"/>
      <c r="G275" s="108"/>
      <c r="H275" s="108"/>
      <c r="I275" s="39">
        <v>2008</v>
      </c>
      <c r="J275" s="46"/>
      <c r="K275" s="105"/>
      <c r="L275" s="106"/>
      <c r="M275" s="106"/>
      <c r="N275" s="106"/>
      <c r="O275" s="106"/>
      <c r="P275" s="107"/>
    </row>
    <row r="276" spans="1:16" s="2" customFormat="1" ht="11.25" hidden="1" customHeight="1" x14ac:dyDescent="0.25">
      <c r="A276" s="39"/>
      <c r="B276" s="46" t="s">
        <v>542</v>
      </c>
      <c r="C276" s="59">
        <f t="shared" ref="C276:H287" si="208">SUM(C69/C42*100-100)</f>
        <v>9.6955133608474853</v>
      </c>
      <c r="D276" s="60">
        <f t="shared" si="208"/>
        <v>0.88790868891761932</v>
      </c>
      <c r="E276" s="60">
        <f t="shared" si="208"/>
        <v>41.063913368779424</v>
      </c>
      <c r="F276" s="60">
        <f t="shared" si="208"/>
        <v>18.375849873300893</v>
      </c>
      <c r="G276" s="60">
        <f t="shared" si="208"/>
        <v>5.0768350861581553</v>
      </c>
      <c r="H276" s="60">
        <f t="shared" si="208"/>
        <v>7.3613718654811606</v>
      </c>
      <c r="I276" s="39"/>
      <c r="J276" s="46" t="s">
        <v>542</v>
      </c>
      <c r="K276" s="60">
        <f t="shared" ref="K276:P287" si="209">SUM(K69/K42*100-100)</f>
        <v>-0.27483627302125058</v>
      </c>
      <c r="L276" s="60">
        <f t="shared" si="209"/>
        <v>4.5469066890510277</v>
      </c>
      <c r="M276" s="60">
        <f t="shared" si="209"/>
        <v>0.57302298181707556</v>
      </c>
      <c r="N276" s="60">
        <f t="shared" si="209"/>
        <v>-3.5512672036418707</v>
      </c>
      <c r="O276" s="60">
        <f t="shared" si="209"/>
        <v>19.035064153993801</v>
      </c>
      <c r="P276" s="60">
        <f t="shared" si="209"/>
        <v>30.513493789950303</v>
      </c>
    </row>
    <row r="277" spans="1:16" s="2" customFormat="1" ht="11.25" hidden="1" customHeight="1" x14ac:dyDescent="0.25">
      <c r="A277" s="39"/>
      <c r="B277" s="46" t="s">
        <v>729</v>
      </c>
      <c r="C277" s="59">
        <f t="shared" si="208"/>
        <v>7.1474786650867088</v>
      </c>
      <c r="D277" s="60">
        <f t="shared" si="208"/>
        <v>-6.9981877982298784</v>
      </c>
      <c r="E277" s="60">
        <f t="shared" si="208"/>
        <v>17.764388258531199</v>
      </c>
      <c r="F277" s="60">
        <f t="shared" si="208"/>
        <v>28.801412843718566</v>
      </c>
      <c r="G277" s="60">
        <f t="shared" si="208"/>
        <v>12.321646564948281</v>
      </c>
      <c r="H277" s="60">
        <f t="shared" si="208"/>
        <v>7.1497306117515507</v>
      </c>
      <c r="I277" s="39"/>
      <c r="J277" s="46" t="s">
        <v>729</v>
      </c>
      <c r="K277" s="60">
        <f t="shared" si="209"/>
        <v>2.8122870738260417</v>
      </c>
      <c r="L277" s="60">
        <f t="shared" si="209"/>
        <v>6.8755817469532445</v>
      </c>
      <c r="M277" s="60">
        <f t="shared" si="209"/>
        <v>-4.7541888762840188</v>
      </c>
      <c r="N277" s="60">
        <f t="shared" si="209"/>
        <v>0.91057620047240562</v>
      </c>
      <c r="O277" s="60">
        <f t="shared" si="209"/>
        <v>7.5196129126556883</v>
      </c>
      <c r="P277" s="60">
        <f t="shared" si="209"/>
        <v>9.1002852076058645</v>
      </c>
    </row>
    <row r="278" spans="1:16" s="2" customFormat="1" ht="11.25" hidden="1" customHeight="1" x14ac:dyDescent="0.25">
      <c r="A278" s="39"/>
      <c r="B278" s="46" t="s">
        <v>730</v>
      </c>
      <c r="C278" s="59">
        <f t="shared" si="208"/>
        <v>-6.8087503158237297</v>
      </c>
      <c r="D278" s="60">
        <f t="shared" si="208"/>
        <v>-11.796610270651257</v>
      </c>
      <c r="E278" s="60">
        <f t="shared" si="208"/>
        <v>5.2752053301752966</v>
      </c>
      <c r="F278" s="60">
        <f t="shared" si="208"/>
        <v>-11.873483968598435</v>
      </c>
      <c r="G278" s="60">
        <f t="shared" si="208"/>
        <v>-0.48239645806569342</v>
      </c>
      <c r="H278" s="60">
        <f t="shared" si="208"/>
        <v>1.2676764438079857</v>
      </c>
      <c r="I278" s="39"/>
      <c r="J278" s="46" t="s">
        <v>730</v>
      </c>
      <c r="K278" s="60">
        <f t="shared" si="209"/>
        <v>-7.0054086817474683</v>
      </c>
      <c r="L278" s="60">
        <f t="shared" si="209"/>
        <v>-10.018584132378066</v>
      </c>
      <c r="M278" s="60">
        <f t="shared" si="209"/>
        <v>-19.595475914585251</v>
      </c>
      <c r="N278" s="60">
        <f t="shared" si="209"/>
        <v>-8.7530931829901419</v>
      </c>
      <c r="O278" s="60">
        <f t="shared" si="209"/>
        <v>-6.5444281303805241</v>
      </c>
      <c r="P278" s="60">
        <f t="shared" si="209"/>
        <v>-2.8215751992407689</v>
      </c>
    </row>
    <row r="279" spans="1:16" s="2" customFormat="1" ht="11.25" hidden="1" customHeight="1" x14ac:dyDescent="0.25">
      <c r="A279" s="39"/>
      <c r="B279" s="46" t="s">
        <v>731</v>
      </c>
      <c r="C279" s="59">
        <f t="shared" si="208"/>
        <v>18.011471900934467</v>
      </c>
      <c r="D279" s="60">
        <f t="shared" si="208"/>
        <v>-5.2178703999903888</v>
      </c>
      <c r="E279" s="60">
        <f t="shared" si="208"/>
        <v>25.182189074219366</v>
      </c>
      <c r="F279" s="60">
        <f t="shared" si="208"/>
        <v>18.812835853534864</v>
      </c>
      <c r="G279" s="60">
        <f t="shared" si="208"/>
        <v>20.444029477351648</v>
      </c>
      <c r="H279" s="60">
        <f t="shared" si="208"/>
        <v>13.103019536383414</v>
      </c>
      <c r="I279" s="39"/>
      <c r="J279" s="46" t="s">
        <v>731</v>
      </c>
      <c r="K279" s="60">
        <f t="shared" si="209"/>
        <v>14.904566665772137</v>
      </c>
      <c r="L279" s="60">
        <f t="shared" si="209"/>
        <v>4.775675978406511</v>
      </c>
      <c r="M279" s="60">
        <f t="shared" si="209"/>
        <v>-1.2217080723322908</v>
      </c>
      <c r="N279" s="60">
        <f t="shared" si="209"/>
        <v>15.067321559167127</v>
      </c>
      <c r="O279" s="60">
        <f t="shared" si="209"/>
        <v>27.236188820304136</v>
      </c>
      <c r="P279" s="60">
        <f t="shared" si="209"/>
        <v>32.92530109258152</v>
      </c>
    </row>
    <row r="280" spans="1:16" s="2" customFormat="1" ht="11.25" hidden="1" customHeight="1" x14ac:dyDescent="0.25">
      <c r="A280" s="39"/>
      <c r="B280" s="46" t="s">
        <v>732</v>
      </c>
      <c r="C280" s="59">
        <f t="shared" si="208"/>
        <v>-1.7071619794287329</v>
      </c>
      <c r="D280" s="60">
        <f t="shared" si="208"/>
        <v>-49.459099845626064</v>
      </c>
      <c r="E280" s="60">
        <f t="shared" si="208"/>
        <v>4.8958991267003427</v>
      </c>
      <c r="F280" s="60">
        <f t="shared" si="208"/>
        <v>8.4104789129283688</v>
      </c>
      <c r="G280" s="60">
        <f t="shared" si="208"/>
        <v>-14.653587543780873</v>
      </c>
      <c r="H280" s="60">
        <f t="shared" si="208"/>
        <v>1.4333748996137672</v>
      </c>
      <c r="I280" s="39"/>
      <c r="J280" s="46" t="s">
        <v>732</v>
      </c>
      <c r="K280" s="60">
        <f t="shared" si="209"/>
        <v>0.85355403343029934</v>
      </c>
      <c r="L280" s="60">
        <f t="shared" si="209"/>
        <v>-3.9980510450983786</v>
      </c>
      <c r="M280" s="60">
        <f t="shared" si="209"/>
        <v>-10.324900329780334</v>
      </c>
      <c r="N280" s="60">
        <f t="shared" si="209"/>
        <v>-4.7433954887570309</v>
      </c>
      <c r="O280" s="60">
        <f t="shared" si="209"/>
        <v>7.1908769669796015</v>
      </c>
      <c r="P280" s="60">
        <f t="shared" si="209"/>
        <v>12.481546276002973</v>
      </c>
    </row>
    <row r="281" spans="1:16" s="2" customFormat="1" ht="11.25" hidden="1" customHeight="1" x14ac:dyDescent="0.25">
      <c r="A281" s="39"/>
      <c r="B281" s="46" t="s">
        <v>733</v>
      </c>
      <c r="C281" s="59">
        <f t="shared" si="208"/>
        <v>-1.536110086083923</v>
      </c>
      <c r="D281" s="60">
        <f t="shared" si="208"/>
        <v>-48.333296423867345</v>
      </c>
      <c r="E281" s="60">
        <f t="shared" si="208"/>
        <v>-14.941582647241546</v>
      </c>
      <c r="F281" s="60">
        <f t="shared" si="208"/>
        <v>10.049953166823983</v>
      </c>
      <c r="G281" s="60">
        <f t="shared" si="208"/>
        <v>-9.6479161866342906</v>
      </c>
      <c r="H281" s="60">
        <f t="shared" si="208"/>
        <v>6.0522505492033787</v>
      </c>
      <c r="I281" s="39"/>
      <c r="J281" s="46" t="s">
        <v>733</v>
      </c>
      <c r="K281" s="60">
        <f t="shared" si="209"/>
        <v>0.17818885409452889</v>
      </c>
      <c r="L281" s="60">
        <f t="shared" si="209"/>
        <v>-5.6044288375677809</v>
      </c>
      <c r="M281" s="60">
        <f t="shared" si="209"/>
        <v>1.3031097497470796</v>
      </c>
      <c r="N281" s="60">
        <f t="shared" si="209"/>
        <v>-10.553761602466039</v>
      </c>
      <c r="O281" s="60">
        <f t="shared" si="209"/>
        <v>5.9447595096551851</v>
      </c>
      <c r="P281" s="60">
        <f t="shared" si="209"/>
        <v>10.026208048402594</v>
      </c>
    </row>
    <row r="282" spans="1:16" s="2" customFormat="1" ht="11.25" hidden="1" customHeight="1" x14ac:dyDescent="0.25">
      <c r="A282" s="39"/>
      <c r="B282" s="46" t="s">
        <v>734</v>
      </c>
      <c r="C282" s="59">
        <f t="shared" si="208"/>
        <v>5.394686195181464E-2</v>
      </c>
      <c r="D282" s="60">
        <f t="shared" si="208"/>
        <v>-52.291108706090647</v>
      </c>
      <c r="E282" s="60">
        <f t="shared" si="208"/>
        <v>-10.463842883159401</v>
      </c>
      <c r="F282" s="60">
        <f t="shared" si="208"/>
        <v>4.4443662060964044</v>
      </c>
      <c r="G282" s="60">
        <f t="shared" si="208"/>
        <v>2.9292055213392416</v>
      </c>
      <c r="H282" s="60">
        <f t="shared" si="208"/>
        <v>15.742757672530814</v>
      </c>
      <c r="I282" s="39"/>
      <c r="J282" s="46" t="s">
        <v>734</v>
      </c>
      <c r="K282" s="60">
        <f t="shared" si="209"/>
        <v>10.239829019313703</v>
      </c>
      <c r="L282" s="60">
        <f t="shared" si="209"/>
        <v>-9.3360600714130726</v>
      </c>
      <c r="M282" s="60">
        <f t="shared" si="209"/>
        <v>-22.484655283830392</v>
      </c>
      <c r="N282" s="60">
        <f t="shared" si="209"/>
        <v>-3.0496667543878004</v>
      </c>
      <c r="O282" s="60">
        <f t="shared" si="209"/>
        <v>4.8809991103511408</v>
      </c>
      <c r="P282" s="60">
        <f t="shared" si="209"/>
        <v>11.177692477000889</v>
      </c>
    </row>
    <row r="283" spans="1:16" s="2" customFormat="1" ht="11.25" hidden="1" customHeight="1" x14ac:dyDescent="0.25">
      <c r="A283" s="39"/>
      <c r="B283" s="46" t="s">
        <v>735</v>
      </c>
      <c r="C283" s="59">
        <f t="shared" si="208"/>
        <v>-1.8846913428061782</v>
      </c>
      <c r="D283" s="60">
        <f t="shared" si="208"/>
        <v>-48.729726415830989</v>
      </c>
      <c r="E283" s="60">
        <f t="shared" si="208"/>
        <v>-20.338616033931473</v>
      </c>
      <c r="F283" s="60">
        <f t="shared" si="208"/>
        <v>0.76077853807228735</v>
      </c>
      <c r="G283" s="60">
        <f t="shared" si="208"/>
        <v>-0.47085214098986228</v>
      </c>
      <c r="H283" s="60">
        <f t="shared" si="208"/>
        <v>-6.769455952803483</v>
      </c>
      <c r="I283" s="39"/>
      <c r="J283" s="46" t="s">
        <v>735</v>
      </c>
      <c r="K283" s="60">
        <f t="shared" si="209"/>
        <v>6.849638568354635</v>
      </c>
      <c r="L283" s="60">
        <f t="shared" si="209"/>
        <v>-14.772340520204764</v>
      </c>
      <c r="M283" s="60">
        <f t="shared" si="209"/>
        <v>-1.563668595238326</v>
      </c>
      <c r="N283" s="60">
        <f t="shared" si="209"/>
        <v>1.1486984011770573</v>
      </c>
      <c r="O283" s="60">
        <f t="shared" si="209"/>
        <v>6.7782478057761608</v>
      </c>
      <c r="P283" s="60">
        <f t="shared" si="209"/>
        <v>12.184301921582374</v>
      </c>
    </row>
    <row r="284" spans="1:16" s="2" customFormat="1" ht="11.25" hidden="1" customHeight="1" x14ac:dyDescent="0.25">
      <c r="A284" s="39"/>
      <c r="B284" s="46" t="s">
        <v>736</v>
      </c>
      <c r="C284" s="59">
        <f t="shared" si="208"/>
        <v>6.504371517824481</v>
      </c>
      <c r="D284" s="60">
        <f t="shared" si="208"/>
        <v>-33.124841787432672</v>
      </c>
      <c r="E284" s="60">
        <f t="shared" si="208"/>
        <v>-4.389871339202756</v>
      </c>
      <c r="F284" s="60">
        <f t="shared" si="208"/>
        <v>-6.2953183140978268</v>
      </c>
      <c r="G284" s="60">
        <f t="shared" si="208"/>
        <v>14.531098567864831</v>
      </c>
      <c r="H284" s="60">
        <f t="shared" si="208"/>
        <v>11.872745733643455</v>
      </c>
      <c r="I284" s="39"/>
      <c r="J284" s="46" t="s">
        <v>736</v>
      </c>
      <c r="K284" s="60">
        <f t="shared" si="209"/>
        <v>10.003501994005106</v>
      </c>
      <c r="L284" s="60">
        <f t="shared" si="209"/>
        <v>5.0557200600144228</v>
      </c>
      <c r="M284" s="60">
        <f t="shared" si="209"/>
        <v>-1.9986092848776451</v>
      </c>
      <c r="N284" s="60">
        <f t="shared" si="209"/>
        <v>9.7440309963957645</v>
      </c>
      <c r="O284" s="60">
        <f t="shared" si="209"/>
        <v>10.40006755387779</v>
      </c>
      <c r="P284" s="60">
        <f t="shared" si="209"/>
        <v>13.974143653633234</v>
      </c>
    </row>
    <row r="285" spans="1:16" s="2" customFormat="1" ht="11.25" hidden="1" customHeight="1" x14ac:dyDescent="0.25">
      <c r="A285" s="39"/>
      <c r="B285" s="46" t="s">
        <v>737</v>
      </c>
      <c r="C285" s="59">
        <f t="shared" si="208"/>
        <v>-0.14800091316419639</v>
      </c>
      <c r="D285" s="60">
        <f t="shared" si="208"/>
        <v>-34.385741083157626</v>
      </c>
      <c r="E285" s="60">
        <f t="shared" si="208"/>
        <v>-21.889780929552813</v>
      </c>
      <c r="F285" s="60">
        <f t="shared" si="208"/>
        <v>-1.9623678685327803</v>
      </c>
      <c r="G285" s="60">
        <f t="shared" si="208"/>
        <v>18.485166178905828</v>
      </c>
      <c r="H285" s="60">
        <f t="shared" si="208"/>
        <v>-2.3511503123927326</v>
      </c>
      <c r="I285" s="39"/>
      <c r="J285" s="46" t="s">
        <v>737</v>
      </c>
      <c r="K285" s="60">
        <f t="shared" si="209"/>
        <v>-5.8839488918308973</v>
      </c>
      <c r="L285" s="60">
        <f t="shared" si="209"/>
        <v>9.4734052375040392</v>
      </c>
      <c r="M285" s="60">
        <f t="shared" si="209"/>
        <v>-23.824855470990371</v>
      </c>
      <c r="N285" s="60">
        <f t="shared" si="209"/>
        <v>-5.8541738422927523</v>
      </c>
      <c r="O285" s="60">
        <f t="shared" si="209"/>
        <v>4.385402659423292</v>
      </c>
      <c r="P285" s="60">
        <f t="shared" si="209"/>
        <v>8.7192434107393098</v>
      </c>
    </row>
    <row r="286" spans="1:16" s="2" customFormat="1" ht="11.25" hidden="1" customHeight="1" x14ac:dyDescent="0.25">
      <c r="A286" s="39"/>
      <c r="B286" s="46" t="s">
        <v>738</v>
      </c>
      <c r="C286" s="59">
        <f t="shared" si="208"/>
        <v>-4.3119966656809794</v>
      </c>
      <c r="D286" s="60">
        <f t="shared" si="208"/>
        <v>-26.458504533472222</v>
      </c>
      <c r="E286" s="60">
        <f t="shared" si="208"/>
        <v>0.54948381282515868</v>
      </c>
      <c r="F286" s="60">
        <f t="shared" si="208"/>
        <v>-5.6114797328239234</v>
      </c>
      <c r="G286" s="60">
        <f t="shared" si="208"/>
        <v>2.4374432810626843</v>
      </c>
      <c r="H286" s="60">
        <f t="shared" si="208"/>
        <v>-22.874557515445275</v>
      </c>
      <c r="I286" s="39"/>
      <c r="J286" s="46" t="s">
        <v>738</v>
      </c>
      <c r="K286" s="60">
        <f t="shared" si="209"/>
        <v>-19.498111263327999</v>
      </c>
      <c r="L286" s="60">
        <f t="shared" si="209"/>
        <v>7.3623116977755245</v>
      </c>
      <c r="M286" s="60">
        <f t="shared" si="209"/>
        <v>-12.159969218917851</v>
      </c>
      <c r="N286" s="60">
        <f t="shared" si="209"/>
        <v>-5.1758912958342762</v>
      </c>
      <c r="O286" s="60">
        <f t="shared" si="209"/>
        <v>3.4447001985975447</v>
      </c>
      <c r="P286" s="60">
        <f t="shared" si="209"/>
        <v>7.1777728178435467</v>
      </c>
    </row>
    <row r="287" spans="1:16" s="2" customFormat="1" ht="11.25" hidden="1" customHeight="1" x14ac:dyDescent="0.25">
      <c r="A287" s="39"/>
      <c r="B287" s="46" t="s">
        <v>739</v>
      </c>
      <c r="C287" s="59">
        <f t="shared" si="208"/>
        <v>-9.9207393085565769</v>
      </c>
      <c r="D287" s="60">
        <f t="shared" si="208"/>
        <v>-1.0359417847364654</v>
      </c>
      <c r="E287" s="60">
        <f t="shared" si="208"/>
        <v>3.387453032657433</v>
      </c>
      <c r="F287" s="60">
        <f t="shared" si="208"/>
        <v>3.604190698324274</v>
      </c>
      <c r="G287" s="60">
        <f t="shared" si="208"/>
        <v>26.968160554313954</v>
      </c>
      <c r="H287" s="60">
        <f t="shared" si="208"/>
        <v>-32.105449156417905</v>
      </c>
      <c r="I287" s="39"/>
      <c r="J287" s="46" t="s">
        <v>739</v>
      </c>
      <c r="K287" s="60">
        <f t="shared" si="209"/>
        <v>-30.412118438533824</v>
      </c>
      <c r="L287" s="60">
        <f t="shared" si="209"/>
        <v>9.4743838148726383</v>
      </c>
      <c r="M287" s="60">
        <f t="shared" si="209"/>
        <v>-45.883057499754983</v>
      </c>
      <c r="N287" s="60">
        <f t="shared" si="209"/>
        <v>-16.65595016900258</v>
      </c>
      <c r="O287" s="60">
        <f t="shared" si="209"/>
        <v>-13.952024137451744</v>
      </c>
      <c r="P287" s="60">
        <f t="shared" si="209"/>
        <v>-12.027892205775032</v>
      </c>
    </row>
    <row r="288" spans="1:16" s="2" customFormat="1" ht="11.25" hidden="1" customHeight="1" x14ac:dyDescent="0.25">
      <c r="A288" s="39"/>
      <c r="B288" s="46"/>
      <c r="C288" s="59"/>
      <c r="D288" s="60"/>
      <c r="E288" s="60"/>
      <c r="F288" s="60"/>
      <c r="G288" s="60"/>
      <c r="H288" s="60"/>
      <c r="I288" s="39"/>
      <c r="J288" s="46"/>
      <c r="K288" s="60"/>
      <c r="L288" s="60"/>
      <c r="M288" s="60"/>
      <c r="N288" s="60"/>
      <c r="O288" s="60"/>
      <c r="P288" s="60"/>
    </row>
    <row r="289" spans="1:16" s="2" customFormat="1" ht="11.25" hidden="1" customHeight="1" x14ac:dyDescent="0.25">
      <c r="A289" s="2415" t="s">
        <v>740</v>
      </c>
      <c r="B289" s="2412"/>
      <c r="C289" s="59">
        <f t="shared" ref="C289:H300" si="210">SUM(C82/C55*100-100)</f>
        <v>9.6955133608474853</v>
      </c>
      <c r="D289" s="60">
        <f t="shared" si="210"/>
        <v>0.88790868891761932</v>
      </c>
      <c r="E289" s="60">
        <f t="shared" si="210"/>
        <v>41.063913368779424</v>
      </c>
      <c r="F289" s="60">
        <f t="shared" si="210"/>
        <v>18.375849873300893</v>
      </c>
      <c r="G289" s="60">
        <f t="shared" si="210"/>
        <v>5.0768350861581553</v>
      </c>
      <c r="H289" s="60">
        <f t="shared" si="210"/>
        <v>7.3613718654811606</v>
      </c>
      <c r="I289" s="2415" t="s">
        <v>740</v>
      </c>
      <c r="J289" s="2412"/>
      <c r="K289" s="60">
        <f t="shared" ref="K289:P300" si="211">SUM(K82/K55*100-100)</f>
        <v>-0.27483627302125058</v>
      </c>
      <c r="L289" s="60">
        <f t="shared" si="211"/>
        <v>4.5469066890510277</v>
      </c>
      <c r="M289" s="60">
        <f t="shared" si="211"/>
        <v>0.57302298181707556</v>
      </c>
      <c r="N289" s="60">
        <f t="shared" si="211"/>
        <v>-3.5512672036418707</v>
      </c>
      <c r="O289" s="60">
        <f t="shared" si="211"/>
        <v>19.035064153993801</v>
      </c>
      <c r="P289" s="60">
        <f t="shared" si="211"/>
        <v>30.513493789950303</v>
      </c>
    </row>
    <row r="290" spans="1:16" s="2" customFormat="1" ht="11.25" hidden="1" customHeight="1" x14ac:dyDescent="0.25">
      <c r="A290" s="2415" t="s">
        <v>741</v>
      </c>
      <c r="B290" s="2412"/>
      <c r="C290" s="59">
        <f t="shared" si="210"/>
        <v>8.412128516082106</v>
      </c>
      <c r="D290" s="60">
        <f t="shared" si="210"/>
        <v>-3.1071778810779307</v>
      </c>
      <c r="E290" s="60">
        <f t="shared" si="210"/>
        <v>28.964600558051984</v>
      </c>
      <c r="F290" s="60">
        <f t="shared" si="210"/>
        <v>23.008483739241953</v>
      </c>
      <c r="G290" s="60">
        <f t="shared" si="210"/>
        <v>8.5285700551111461</v>
      </c>
      <c r="H290" s="60">
        <f t="shared" si="210"/>
        <v>7.2585005935893889</v>
      </c>
      <c r="I290" s="2415" t="s">
        <v>741</v>
      </c>
      <c r="J290" s="2412"/>
      <c r="K290" s="60">
        <f t="shared" si="211"/>
        <v>1.2326379927728937</v>
      </c>
      <c r="L290" s="60">
        <f t="shared" si="211"/>
        <v>5.7467729105910053</v>
      </c>
      <c r="M290" s="60">
        <f t="shared" si="211"/>
        <v>-2.1767930419411954</v>
      </c>
      <c r="N290" s="60">
        <f t="shared" si="211"/>
        <v>-1.4677353852566455</v>
      </c>
      <c r="O290" s="60">
        <f t="shared" si="211"/>
        <v>12.855734692992456</v>
      </c>
      <c r="P290" s="60">
        <f t="shared" si="211"/>
        <v>18.630852647909265</v>
      </c>
    </row>
    <row r="291" spans="1:16" s="2" customFormat="1" ht="11.25" hidden="1" customHeight="1" x14ac:dyDescent="0.25">
      <c r="A291" s="2415" t="s">
        <v>742</v>
      </c>
      <c r="B291" s="2412"/>
      <c r="C291" s="59">
        <f t="shared" si="210"/>
        <v>2.8896253872658519</v>
      </c>
      <c r="D291" s="60">
        <f t="shared" si="210"/>
        <v>-6.3158921119147067</v>
      </c>
      <c r="E291" s="60">
        <f t="shared" si="210"/>
        <v>20.486106812772945</v>
      </c>
      <c r="F291" s="60">
        <f t="shared" si="210"/>
        <v>10.185876541990751</v>
      </c>
      <c r="G291" s="60">
        <f t="shared" si="210"/>
        <v>5.5006499392523409</v>
      </c>
      <c r="H291" s="60">
        <f t="shared" si="210"/>
        <v>5.2515811129235601</v>
      </c>
      <c r="I291" s="2415" t="s">
        <v>742</v>
      </c>
      <c r="J291" s="2412"/>
      <c r="K291" s="60">
        <f t="shared" si="211"/>
        <v>-1.745880390984837</v>
      </c>
      <c r="L291" s="60">
        <f t="shared" si="211"/>
        <v>-0.54073087297801692</v>
      </c>
      <c r="M291" s="60">
        <f t="shared" si="211"/>
        <v>-8.4503750381187785</v>
      </c>
      <c r="N291" s="60">
        <f t="shared" si="211"/>
        <v>-3.9891324570440787</v>
      </c>
      <c r="O291" s="60">
        <f t="shared" si="211"/>
        <v>5.652567620232503</v>
      </c>
      <c r="P291" s="60">
        <f t="shared" si="211"/>
        <v>10.603343183483844</v>
      </c>
    </row>
    <row r="292" spans="1:16" s="2" customFormat="1" ht="11.25" hidden="1" customHeight="1" x14ac:dyDescent="0.25">
      <c r="A292" s="2415" t="s">
        <v>743</v>
      </c>
      <c r="B292" s="2412"/>
      <c r="C292" s="59">
        <f t="shared" si="210"/>
        <v>6.5233626003923177</v>
      </c>
      <c r="D292" s="60">
        <f t="shared" si="210"/>
        <v>-6.0304322541214361</v>
      </c>
      <c r="E292" s="60">
        <f t="shared" si="210"/>
        <v>21.61821399919603</v>
      </c>
      <c r="F292" s="60">
        <f t="shared" si="210"/>
        <v>12.095898433359025</v>
      </c>
      <c r="G292" s="60">
        <f t="shared" si="210"/>
        <v>8.8350951857354687</v>
      </c>
      <c r="H292" s="60">
        <f t="shared" si="210"/>
        <v>7.1575032426166558</v>
      </c>
      <c r="I292" s="2415" t="s">
        <v>743</v>
      </c>
      <c r="J292" s="2412"/>
      <c r="K292" s="60">
        <f t="shared" si="211"/>
        <v>2.383492941376872</v>
      </c>
      <c r="L292" s="60">
        <f t="shared" si="211"/>
        <v>0.93677472295922826</v>
      </c>
      <c r="M292" s="60">
        <f t="shared" si="211"/>
        <v>-6.6863225376263813</v>
      </c>
      <c r="N292" s="60">
        <f t="shared" si="211"/>
        <v>0.34783257658092737</v>
      </c>
      <c r="O292" s="60">
        <f t="shared" si="211"/>
        <v>10.786520704395258</v>
      </c>
      <c r="P292" s="60">
        <f t="shared" si="211"/>
        <v>15.989104945817175</v>
      </c>
    </row>
    <row r="293" spans="1:16" s="2" customFormat="1" ht="11.25" hidden="1" customHeight="1" x14ac:dyDescent="0.25">
      <c r="A293" s="2415" t="s">
        <v>744</v>
      </c>
      <c r="B293" s="2412"/>
      <c r="C293" s="59">
        <f t="shared" si="210"/>
        <v>4.8411686825674707</v>
      </c>
      <c r="D293" s="60">
        <f t="shared" si="210"/>
        <v>-15.942215038972876</v>
      </c>
      <c r="E293" s="60">
        <f t="shared" si="210"/>
        <v>18.038441239978027</v>
      </c>
      <c r="F293" s="60">
        <f t="shared" si="210"/>
        <v>11.462390187022351</v>
      </c>
      <c r="G293" s="60">
        <f t="shared" si="210"/>
        <v>4.0393570642748102</v>
      </c>
      <c r="H293" s="60">
        <f t="shared" si="210"/>
        <v>6.0219503194072388</v>
      </c>
      <c r="I293" s="2415" t="s">
        <v>744</v>
      </c>
      <c r="J293" s="2412"/>
      <c r="K293" s="60">
        <f t="shared" si="211"/>
        <v>2.0707706221737538</v>
      </c>
      <c r="L293" s="60">
        <f t="shared" si="211"/>
        <v>-0.18598526252608849</v>
      </c>
      <c r="M293" s="60">
        <f t="shared" si="211"/>
        <v>-7.445841274072464</v>
      </c>
      <c r="N293" s="60">
        <f t="shared" si="211"/>
        <v>-0.63776210803354161</v>
      </c>
      <c r="O293" s="60">
        <f t="shared" si="211"/>
        <v>10.047409057806078</v>
      </c>
      <c r="P293" s="60">
        <f t="shared" si="211"/>
        <v>15.252873365975233</v>
      </c>
    </row>
    <row r="294" spans="1:16" s="2" customFormat="1" ht="11.25" hidden="1" customHeight="1" x14ac:dyDescent="0.25">
      <c r="A294" s="2415" t="s">
        <v>745</v>
      </c>
      <c r="B294" s="2412"/>
      <c r="C294" s="59">
        <f t="shared" si="210"/>
        <v>3.7228528111300676</v>
      </c>
      <c r="D294" s="60">
        <f t="shared" si="210"/>
        <v>-21.603415329884726</v>
      </c>
      <c r="E294" s="60">
        <f t="shared" si="210"/>
        <v>11.671903754823703</v>
      </c>
      <c r="F294" s="60">
        <f t="shared" si="210"/>
        <v>11.235933234522719</v>
      </c>
      <c r="G294" s="60">
        <f t="shared" si="210"/>
        <v>1.7655712152673857</v>
      </c>
      <c r="H294" s="60">
        <f t="shared" si="210"/>
        <v>6.0272255502450349</v>
      </c>
      <c r="I294" s="2415" t="s">
        <v>745</v>
      </c>
      <c r="J294" s="2412"/>
      <c r="K294" s="60">
        <f t="shared" si="211"/>
        <v>1.7433627592808705</v>
      </c>
      <c r="L294" s="60">
        <f t="shared" si="211"/>
        <v>-1.2183252026937055</v>
      </c>
      <c r="M294" s="60">
        <f t="shared" si="211"/>
        <v>-6.0159753901225628</v>
      </c>
      <c r="N294" s="60">
        <f t="shared" si="211"/>
        <v>-2.2948570725838806</v>
      </c>
      <c r="O294" s="60">
        <f t="shared" si="211"/>
        <v>9.3077303707924415</v>
      </c>
      <c r="P294" s="60">
        <f t="shared" si="211"/>
        <v>14.295135256632904</v>
      </c>
    </row>
    <row r="295" spans="1:16" s="2" customFormat="1" ht="11.25" hidden="1" customHeight="1" x14ac:dyDescent="0.25">
      <c r="A295" s="2415" t="s">
        <v>746</v>
      </c>
      <c r="B295" s="2412"/>
      <c r="C295" s="59">
        <f t="shared" si="210"/>
        <v>3.1724480395818375</v>
      </c>
      <c r="D295" s="60">
        <f t="shared" si="210"/>
        <v>-26.629129826857124</v>
      </c>
      <c r="E295" s="60">
        <f t="shared" si="210"/>
        <v>8.3326824728077895</v>
      </c>
      <c r="F295" s="60">
        <f t="shared" si="210"/>
        <v>10.235461422803297</v>
      </c>
      <c r="G295" s="60">
        <f t="shared" si="210"/>
        <v>1.9367619104317697</v>
      </c>
      <c r="H295" s="60">
        <f t="shared" si="210"/>
        <v>7.3791476597624239</v>
      </c>
      <c r="I295" s="2415" t="s">
        <v>746</v>
      </c>
      <c r="J295" s="2412"/>
      <c r="K295" s="60">
        <f t="shared" si="211"/>
        <v>2.9155399126411794</v>
      </c>
      <c r="L295" s="60">
        <f t="shared" si="211"/>
        <v>-2.5996901886542361</v>
      </c>
      <c r="M295" s="60">
        <f t="shared" si="211"/>
        <v>-8.2394527465965268</v>
      </c>
      <c r="N295" s="60">
        <f t="shared" si="211"/>
        <v>-2.4030158788876861</v>
      </c>
      <c r="O295" s="60">
        <f t="shared" si="211"/>
        <v>8.6273005559428526</v>
      </c>
      <c r="P295" s="60">
        <f t="shared" si="211"/>
        <v>13.809502671730584</v>
      </c>
    </row>
    <row r="296" spans="1:16" s="2" customFormat="1" ht="11.25" hidden="1" customHeight="1" x14ac:dyDescent="0.25">
      <c r="A296" s="2415" t="s">
        <v>747</v>
      </c>
      <c r="B296" s="2412"/>
      <c r="C296" s="59">
        <f t="shared" si="210"/>
        <v>2.5694536664720999</v>
      </c>
      <c r="D296" s="60">
        <f t="shared" si="210"/>
        <v>-29.604156790239983</v>
      </c>
      <c r="E296" s="60">
        <f t="shared" si="210"/>
        <v>4.4749426673187571</v>
      </c>
      <c r="F296" s="60">
        <f t="shared" si="210"/>
        <v>9.1176406961881185</v>
      </c>
      <c r="G296" s="60">
        <f t="shared" si="210"/>
        <v>1.6218135916240612</v>
      </c>
      <c r="H296" s="60">
        <f t="shared" si="210"/>
        <v>5.5734943953955849</v>
      </c>
      <c r="I296" s="2415" t="s">
        <v>747</v>
      </c>
      <c r="J296" s="2412"/>
      <c r="K296" s="60">
        <f t="shared" si="211"/>
        <v>3.3354906977291137</v>
      </c>
      <c r="L296" s="60">
        <f t="shared" si="211"/>
        <v>-4.3591454173842408</v>
      </c>
      <c r="M296" s="60">
        <f t="shared" si="211"/>
        <v>-7.5808596004233664</v>
      </c>
      <c r="N296" s="60">
        <f t="shared" si="211"/>
        <v>-1.9899634927078864</v>
      </c>
      <c r="O296" s="60">
        <f t="shared" si="211"/>
        <v>8.4177354829059254</v>
      </c>
      <c r="P296" s="60">
        <f t="shared" si="211"/>
        <v>13.620059744280283</v>
      </c>
    </row>
    <row r="297" spans="1:16" s="2" customFormat="1" ht="11.25" hidden="1" customHeight="1" x14ac:dyDescent="0.25">
      <c r="A297" s="2415" t="s">
        <v>748</v>
      </c>
      <c r="B297" s="2412"/>
      <c r="C297" s="59">
        <f t="shared" si="210"/>
        <v>3.0015242351434779</v>
      </c>
      <c r="D297" s="60">
        <f t="shared" si="210"/>
        <v>-29.979114738764324</v>
      </c>
      <c r="E297" s="60">
        <f t="shared" si="210"/>
        <v>3.4381804263753111</v>
      </c>
      <c r="F297" s="60">
        <f t="shared" si="210"/>
        <v>7.4929141384746316</v>
      </c>
      <c r="G297" s="60">
        <f t="shared" si="210"/>
        <v>3.0030734161936863</v>
      </c>
      <c r="H297" s="60">
        <f t="shared" si="210"/>
        <v>6.2451758782528657</v>
      </c>
      <c r="I297" s="2415" t="s">
        <v>748</v>
      </c>
      <c r="J297" s="2412"/>
      <c r="K297" s="60">
        <f t="shared" si="211"/>
        <v>4.0105538339323914</v>
      </c>
      <c r="L297" s="60">
        <f t="shared" si="211"/>
        <v>-3.2557920270831744</v>
      </c>
      <c r="M297" s="60">
        <f t="shared" si="211"/>
        <v>-6.9868558418275626</v>
      </c>
      <c r="N297" s="60">
        <f t="shared" si="211"/>
        <v>-0.84839035478167091</v>
      </c>
      <c r="O297" s="60">
        <f t="shared" si="211"/>
        <v>8.6485507712195755</v>
      </c>
      <c r="P297" s="60">
        <f t="shared" si="211"/>
        <v>13.662308998775941</v>
      </c>
    </row>
    <row r="298" spans="1:16" s="2" customFormat="1" ht="11.25" hidden="1" customHeight="1" x14ac:dyDescent="0.25">
      <c r="A298" s="2415" t="s">
        <v>749</v>
      </c>
      <c r="B298" s="2412"/>
      <c r="C298" s="59">
        <f t="shared" si="210"/>
        <v>2.6629075305931735</v>
      </c>
      <c r="D298" s="60">
        <f t="shared" si="210"/>
        <v>-30.441571386462542</v>
      </c>
      <c r="E298" s="60">
        <f t="shared" si="210"/>
        <v>5.1781207197620915E-2</v>
      </c>
      <c r="F298" s="60">
        <f t="shared" si="210"/>
        <v>6.4128940169929933</v>
      </c>
      <c r="G298" s="60">
        <f t="shared" si="210"/>
        <v>4.571167679807246</v>
      </c>
      <c r="H298" s="60">
        <f t="shared" si="210"/>
        <v>5.3374820342231004</v>
      </c>
      <c r="I298" s="2415" t="s">
        <v>749</v>
      </c>
      <c r="J298" s="2412"/>
      <c r="K298" s="60">
        <f t="shared" si="211"/>
        <v>2.9692931574259802</v>
      </c>
      <c r="L298" s="60">
        <f t="shared" si="211"/>
        <v>-1.8380313945111482</v>
      </c>
      <c r="M298" s="60">
        <f t="shared" si="211"/>
        <v>-8.781529328699591</v>
      </c>
      <c r="N298" s="60">
        <f t="shared" si="211"/>
        <v>-1.3583061351174308</v>
      </c>
      <c r="O298" s="60">
        <f t="shared" si="211"/>
        <v>8.1841569856406551</v>
      </c>
      <c r="P298" s="60">
        <f t="shared" si="211"/>
        <v>13.113101114072535</v>
      </c>
    </row>
    <row r="299" spans="1:16" s="2" customFormat="1" ht="11.25" hidden="1" customHeight="1" x14ac:dyDescent="0.25">
      <c r="A299" s="2415" t="s">
        <v>750</v>
      </c>
      <c r="B299" s="2412"/>
      <c r="C299" s="59">
        <f t="shared" si="210"/>
        <v>2.0309881257917937</v>
      </c>
      <c r="D299" s="60">
        <f t="shared" si="210"/>
        <v>-30.129121072620705</v>
      </c>
      <c r="E299" s="60">
        <f t="shared" si="210"/>
        <v>0.10642788957476057</v>
      </c>
      <c r="F299" s="60">
        <f t="shared" si="210"/>
        <v>5.1261512397462496</v>
      </c>
      <c r="G299" s="60">
        <f t="shared" si="210"/>
        <v>4.3546941440774276</v>
      </c>
      <c r="H299" s="60">
        <f t="shared" si="210"/>
        <v>2.6604283289305641</v>
      </c>
      <c r="I299" s="2415" t="s">
        <v>750</v>
      </c>
      <c r="J299" s="2412"/>
      <c r="K299" s="60">
        <f t="shared" si="211"/>
        <v>0.98528229788163912</v>
      </c>
      <c r="L299" s="60">
        <f t="shared" si="211"/>
        <v>-0.99408677215910757</v>
      </c>
      <c r="M299" s="60">
        <f t="shared" si="211"/>
        <v>-9.0468567156116961</v>
      </c>
      <c r="N299" s="60">
        <f t="shared" si="211"/>
        <v>-1.6730681077865057</v>
      </c>
      <c r="O299" s="60">
        <f t="shared" si="211"/>
        <v>7.7649122549420753</v>
      </c>
      <c r="P299" s="60">
        <f t="shared" si="211"/>
        <v>12.573027988475175</v>
      </c>
    </row>
    <row r="300" spans="1:16" s="2" customFormat="1" ht="11.25" hidden="1" customHeight="1" x14ac:dyDescent="0.25">
      <c r="A300" s="2415" t="s">
        <v>751</v>
      </c>
      <c r="B300" s="2412"/>
      <c r="C300" s="59">
        <f t="shared" si="210"/>
        <v>1.1809111450047567</v>
      </c>
      <c r="D300" s="60">
        <f t="shared" si="210"/>
        <v>-28.383028172802739</v>
      </c>
      <c r="E300" s="60">
        <f t="shared" si="210"/>
        <v>0.40374364560821618</v>
      </c>
      <c r="F300" s="60">
        <f t="shared" si="210"/>
        <v>5.0032792923978349</v>
      </c>
      <c r="G300" s="60">
        <f t="shared" si="210"/>
        <v>6.1520751326012828</v>
      </c>
      <c r="H300" s="60">
        <f t="shared" si="210"/>
        <v>0.12191387970463552</v>
      </c>
      <c r="I300" s="2415" t="s">
        <v>751</v>
      </c>
      <c r="J300" s="2412"/>
      <c r="K300" s="60">
        <f t="shared" si="211"/>
        <v>-0.93607460411963928</v>
      </c>
      <c r="L300" s="60">
        <f t="shared" si="211"/>
        <v>-0.32931836483246002</v>
      </c>
      <c r="M300" s="60">
        <f t="shared" si="211"/>
        <v>-11.873431143748164</v>
      </c>
      <c r="N300" s="60">
        <f t="shared" si="211"/>
        <v>-2.683048308031502</v>
      </c>
      <c r="O300" s="60">
        <f t="shared" si="211"/>
        <v>6.1714673648607459</v>
      </c>
      <c r="P300" s="60">
        <f t="shared" si="211"/>
        <v>10.707651978912452</v>
      </c>
    </row>
    <row r="301" spans="1:16" s="2" customFormat="1" ht="10.15" customHeight="1" x14ac:dyDescent="0.25">
      <c r="A301" s="54"/>
      <c r="B301" s="55"/>
      <c r="C301" s="59"/>
      <c r="D301" s="60"/>
      <c r="E301" s="60"/>
      <c r="F301" s="60"/>
      <c r="G301" s="60"/>
      <c r="H301" s="60"/>
      <c r="I301" s="54"/>
      <c r="J301" s="55"/>
      <c r="K301" s="60"/>
      <c r="L301" s="60"/>
      <c r="M301" s="60"/>
      <c r="N301" s="60"/>
      <c r="O301" s="60"/>
      <c r="P301" s="60"/>
    </row>
    <row r="302" spans="1:16" s="2" customFormat="1" ht="11.25" hidden="1" customHeight="1" x14ac:dyDescent="0.25">
      <c r="A302" s="39">
        <v>2009</v>
      </c>
      <c r="B302" s="46"/>
      <c r="C302" s="59"/>
      <c r="D302" s="60"/>
      <c r="E302" s="60"/>
      <c r="F302" s="60"/>
      <c r="G302" s="60"/>
      <c r="H302" s="60"/>
      <c r="I302" s="39">
        <v>2009</v>
      </c>
      <c r="J302" s="46"/>
      <c r="K302" s="60"/>
      <c r="L302" s="60"/>
      <c r="M302" s="60"/>
      <c r="N302" s="60"/>
      <c r="O302" s="60"/>
      <c r="P302" s="60"/>
    </row>
    <row r="303" spans="1:16" s="2" customFormat="1" ht="11.25" hidden="1" customHeight="1" x14ac:dyDescent="0.25">
      <c r="A303" s="39"/>
      <c r="B303" s="46" t="s">
        <v>542</v>
      </c>
      <c r="C303" s="59">
        <f t="shared" ref="C303:H314" si="212">SUM(C96/C69*100-100)</f>
        <v>-28.97300972652144</v>
      </c>
      <c r="D303" s="60">
        <f t="shared" si="212"/>
        <v>-32.874942237448408</v>
      </c>
      <c r="E303" s="60">
        <f t="shared" si="212"/>
        <v>-25.235767120406564</v>
      </c>
      <c r="F303" s="60">
        <f t="shared" si="212"/>
        <v>-25.469946359627599</v>
      </c>
      <c r="G303" s="60">
        <f t="shared" si="212"/>
        <v>-6.8996524878526202</v>
      </c>
      <c r="H303" s="60">
        <f t="shared" si="212"/>
        <v>-42.842172262175424</v>
      </c>
      <c r="I303" s="39"/>
      <c r="J303" s="46" t="s">
        <v>542</v>
      </c>
      <c r="K303" s="60">
        <f t="shared" ref="K303:P314" si="213">SUM(K96/K69*100-100)</f>
        <v>-43.965095854238356</v>
      </c>
      <c r="L303" s="60">
        <f t="shared" si="213"/>
        <v>-25.151399956115526</v>
      </c>
      <c r="M303" s="60">
        <f t="shared" si="213"/>
        <v>-64.40092647228937</v>
      </c>
      <c r="N303" s="60">
        <f t="shared" si="213"/>
        <v>-31.287783437065855</v>
      </c>
      <c r="O303" s="60">
        <f t="shared" si="213"/>
        <v>-25.715321446684442</v>
      </c>
      <c r="P303" s="60">
        <f t="shared" si="213"/>
        <v>-23.003105658220719</v>
      </c>
    </row>
    <row r="304" spans="1:16" s="2" customFormat="1" ht="11.25" hidden="1" customHeight="1" x14ac:dyDescent="0.25">
      <c r="A304" s="39"/>
      <c r="B304" s="46" t="s">
        <v>729</v>
      </c>
      <c r="C304" s="59">
        <f t="shared" si="212"/>
        <v>-22.163316387019066</v>
      </c>
      <c r="D304" s="60">
        <f t="shared" si="212"/>
        <v>16.476868973935524</v>
      </c>
      <c r="E304" s="60">
        <f t="shared" si="212"/>
        <v>-9.3989424230491352</v>
      </c>
      <c r="F304" s="60">
        <f t="shared" si="212"/>
        <v>-10.793212927924344</v>
      </c>
      <c r="G304" s="60">
        <f t="shared" si="212"/>
        <v>-16.141816448142848</v>
      </c>
      <c r="H304" s="60">
        <f t="shared" si="212"/>
        <v>-37.013300470165248</v>
      </c>
      <c r="I304" s="39"/>
      <c r="J304" s="46" t="s">
        <v>729</v>
      </c>
      <c r="K304" s="60">
        <f t="shared" si="213"/>
        <v>-41.237987246632038</v>
      </c>
      <c r="L304" s="60">
        <f t="shared" si="213"/>
        <v>-19.043418465086489</v>
      </c>
      <c r="M304" s="60">
        <f t="shared" si="213"/>
        <v>-54.774841793633698</v>
      </c>
      <c r="N304" s="60">
        <f t="shared" si="213"/>
        <v>-23.86534117474514</v>
      </c>
      <c r="O304" s="60">
        <f t="shared" si="213"/>
        <v>-20.396621106951727</v>
      </c>
      <c r="P304" s="60">
        <f t="shared" si="213"/>
        <v>-14.910580166723236</v>
      </c>
    </row>
    <row r="305" spans="1:16" s="2" customFormat="1" ht="11.25" hidden="1" customHeight="1" x14ac:dyDescent="0.25">
      <c r="A305" s="39"/>
      <c r="B305" s="46" t="s">
        <v>730</v>
      </c>
      <c r="C305" s="59">
        <f t="shared" si="212"/>
        <v>-13.77025594408245</v>
      </c>
      <c r="D305" s="60">
        <f t="shared" si="212"/>
        <v>10.737330925994144</v>
      </c>
      <c r="E305" s="60">
        <f t="shared" si="212"/>
        <v>8.3516551484666763</v>
      </c>
      <c r="F305" s="60">
        <f t="shared" si="212"/>
        <v>16.131426809155244</v>
      </c>
      <c r="G305" s="60">
        <f t="shared" si="212"/>
        <v>-3.7073400811008668</v>
      </c>
      <c r="H305" s="60">
        <f t="shared" si="212"/>
        <v>-40.69543911278852</v>
      </c>
      <c r="I305" s="39"/>
      <c r="J305" s="46" t="s">
        <v>730</v>
      </c>
      <c r="K305" s="60">
        <f t="shared" si="213"/>
        <v>-40.507549967303817</v>
      </c>
      <c r="L305" s="60">
        <f t="shared" si="213"/>
        <v>1.770004375564497</v>
      </c>
      <c r="M305" s="60">
        <f t="shared" si="213"/>
        <v>-20.58441936965157</v>
      </c>
      <c r="N305" s="60">
        <f t="shared" si="213"/>
        <v>-19.771291575318955</v>
      </c>
      <c r="O305" s="60">
        <f t="shared" si="213"/>
        <v>-12.277590899345086</v>
      </c>
      <c r="P305" s="60">
        <f t="shared" si="213"/>
        <v>-9.742397396033823</v>
      </c>
    </row>
    <row r="306" spans="1:16" s="2" customFormat="1" ht="11.25" hidden="1" customHeight="1" x14ac:dyDescent="0.25">
      <c r="A306" s="39"/>
      <c r="B306" s="46" t="s">
        <v>731</v>
      </c>
      <c r="C306" s="59">
        <f t="shared" si="212"/>
        <v>-31.328472886525077</v>
      </c>
      <c r="D306" s="60">
        <f t="shared" si="212"/>
        <v>-7.5682525427833696</v>
      </c>
      <c r="E306" s="60">
        <f t="shared" si="212"/>
        <v>-16.470250958863886</v>
      </c>
      <c r="F306" s="60">
        <f t="shared" si="212"/>
        <v>-26.719926538367901</v>
      </c>
      <c r="G306" s="60">
        <f t="shared" si="212"/>
        <v>-17.440066885930861</v>
      </c>
      <c r="H306" s="60">
        <f t="shared" si="212"/>
        <v>-51.08642244018214</v>
      </c>
      <c r="I306" s="39"/>
      <c r="J306" s="46" t="s">
        <v>731</v>
      </c>
      <c r="K306" s="60">
        <f t="shared" si="213"/>
        <v>-54.545693892102364</v>
      </c>
      <c r="L306" s="60">
        <f t="shared" si="213"/>
        <v>-11.652724557121303</v>
      </c>
      <c r="M306" s="60">
        <f t="shared" si="213"/>
        <v>-39.292979506926237</v>
      </c>
      <c r="N306" s="60">
        <f t="shared" si="213"/>
        <v>-32.100569602063061</v>
      </c>
      <c r="O306" s="60">
        <f t="shared" si="213"/>
        <v>-29.945554612740253</v>
      </c>
      <c r="P306" s="60">
        <f t="shared" si="213"/>
        <v>-29.003045298368249</v>
      </c>
    </row>
    <row r="307" spans="1:16" s="2" customFormat="1" ht="11.25" hidden="1" customHeight="1" x14ac:dyDescent="0.25">
      <c r="A307" s="39"/>
      <c r="B307" s="46" t="s">
        <v>732</v>
      </c>
      <c r="C307" s="59">
        <f t="shared" si="212"/>
        <v>-21.497092150792056</v>
      </c>
      <c r="D307" s="60">
        <f t="shared" si="212"/>
        <v>49.318304339501481</v>
      </c>
      <c r="E307" s="60">
        <f t="shared" si="212"/>
        <v>-12.90357697351773</v>
      </c>
      <c r="F307" s="60">
        <f t="shared" si="212"/>
        <v>-30.994655327220627</v>
      </c>
      <c r="G307" s="60">
        <f t="shared" si="212"/>
        <v>-0.58935063283256284</v>
      </c>
      <c r="H307" s="60">
        <f t="shared" si="212"/>
        <v>-44.126183252362992</v>
      </c>
      <c r="I307" s="39"/>
      <c r="J307" s="46" t="s">
        <v>732</v>
      </c>
      <c r="K307" s="60">
        <f t="shared" si="213"/>
        <v>-47.730033600271845</v>
      </c>
      <c r="L307" s="60">
        <f t="shared" si="213"/>
        <v>1.3237487984571175</v>
      </c>
      <c r="M307" s="60">
        <f t="shared" si="213"/>
        <v>-34.372253043500763</v>
      </c>
      <c r="N307" s="60">
        <f t="shared" si="213"/>
        <v>-29.986830814819982</v>
      </c>
      <c r="O307" s="60">
        <f t="shared" si="213"/>
        <v>-18.90585043627847</v>
      </c>
      <c r="P307" s="60">
        <f t="shared" si="213"/>
        <v>-17.673183404872162</v>
      </c>
    </row>
    <row r="308" spans="1:16" s="2" customFormat="1" ht="11.25" hidden="1" customHeight="1" x14ac:dyDescent="0.25">
      <c r="A308" s="39"/>
      <c r="B308" s="46" t="s">
        <v>733</v>
      </c>
      <c r="C308" s="59">
        <f t="shared" si="212"/>
        <v>-17.93801828214248</v>
      </c>
      <c r="D308" s="60">
        <f t="shared" si="212"/>
        <v>11.958095885261173</v>
      </c>
      <c r="E308" s="60">
        <f t="shared" si="212"/>
        <v>-1.4038554447609641</v>
      </c>
      <c r="F308" s="60">
        <f t="shared" si="212"/>
        <v>-34.540919246904394</v>
      </c>
      <c r="G308" s="60">
        <f t="shared" si="212"/>
        <v>9.1692321103905954</v>
      </c>
      <c r="H308" s="60">
        <f t="shared" si="212"/>
        <v>-42.449517480321163</v>
      </c>
      <c r="I308" s="39"/>
      <c r="J308" s="46" t="s">
        <v>733</v>
      </c>
      <c r="K308" s="60">
        <f t="shared" si="213"/>
        <v>-39.465008671097699</v>
      </c>
      <c r="L308" s="60">
        <f t="shared" si="213"/>
        <v>9.6019658184613945</v>
      </c>
      <c r="M308" s="60">
        <f t="shared" si="213"/>
        <v>-28.935159785409923</v>
      </c>
      <c r="N308" s="60">
        <f t="shared" si="213"/>
        <v>-7.1556461201403181</v>
      </c>
      <c r="O308" s="60">
        <f t="shared" si="213"/>
        <v>-17.954850245682238</v>
      </c>
      <c r="P308" s="60">
        <f t="shared" si="213"/>
        <v>-16.857787281159119</v>
      </c>
    </row>
    <row r="309" spans="1:16" s="2" customFormat="1" ht="11.25" hidden="1" customHeight="1" x14ac:dyDescent="0.25">
      <c r="A309" s="39"/>
      <c r="B309" s="46" t="s">
        <v>734</v>
      </c>
      <c r="C309" s="59">
        <f t="shared" si="212"/>
        <v>-21.083325112616592</v>
      </c>
      <c r="D309" s="60">
        <f t="shared" si="212"/>
        <v>-4.2704245174562345</v>
      </c>
      <c r="E309" s="60">
        <f t="shared" si="212"/>
        <v>4.9778225717396651</v>
      </c>
      <c r="F309" s="60">
        <f t="shared" si="212"/>
        <v>-37.25893348106554</v>
      </c>
      <c r="G309" s="60">
        <f t="shared" si="212"/>
        <v>-18.56056457322758</v>
      </c>
      <c r="H309" s="60">
        <f t="shared" si="212"/>
        <v>-37.170140707229947</v>
      </c>
      <c r="I309" s="39"/>
      <c r="J309" s="46" t="s">
        <v>734</v>
      </c>
      <c r="K309" s="60">
        <f t="shared" si="213"/>
        <v>-44.478851316226411</v>
      </c>
      <c r="L309" s="60">
        <f t="shared" si="213"/>
        <v>7.8071670295478697</v>
      </c>
      <c r="M309" s="60">
        <f t="shared" si="213"/>
        <v>-17.989019300878923</v>
      </c>
      <c r="N309" s="60">
        <f t="shared" si="213"/>
        <v>-2.6069519258818872</v>
      </c>
      <c r="O309" s="60">
        <f t="shared" si="213"/>
        <v>-19.622045792748693</v>
      </c>
      <c r="P309" s="60">
        <f t="shared" si="213"/>
        <v>-20.446059262048436</v>
      </c>
    </row>
    <row r="310" spans="1:16" s="2" customFormat="1" ht="11.25" hidden="1" customHeight="1" x14ac:dyDescent="0.25">
      <c r="A310" s="39"/>
      <c r="B310" s="46" t="s">
        <v>735</v>
      </c>
      <c r="C310" s="59">
        <f t="shared" si="212"/>
        <v>-22.173964821234236</v>
      </c>
      <c r="D310" s="60">
        <f t="shared" si="212"/>
        <v>-16.133974036930326</v>
      </c>
      <c r="E310" s="60">
        <f t="shared" si="212"/>
        <v>-20.296094976109828</v>
      </c>
      <c r="F310" s="60">
        <f t="shared" si="212"/>
        <v>-41.348334956305834</v>
      </c>
      <c r="G310" s="60">
        <f t="shared" si="212"/>
        <v>-19.079558402209912</v>
      </c>
      <c r="H310" s="60">
        <f t="shared" si="212"/>
        <v>-29.308258677140898</v>
      </c>
      <c r="I310" s="39"/>
      <c r="J310" s="46" t="s">
        <v>735</v>
      </c>
      <c r="K310" s="60">
        <f t="shared" si="213"/>
        <v>-40.24851190733181</v>
      </c>
      <c r="L310" s="60">
        <f t="shared" si="213"/>
        <v>0.90160572866051325</v>
      </c>
      <c r="M310" s="60">
        <f t="shared" si="213"/>
        <v>-26.556990874643176</v>
      </c>
      <c r="N310" s="60">
        <f t="shared" si="213"/>
        <v>-16.392954853390421</v>
      </c>
      <c r="O310" s="60">
        <f t="shared" si="213"/>
        <v>-19.102822983101859</v>
      </c>
      <c r="P310" s="60">
        <f t="shared" si="213"/>
        <v>-17.971831840163262</v>
      </c>
    </row>
    <row r="311" spans="1:16" s="2" customFormat="1" ht="11.25" hidden="1" customHeight="1" x14ac:dyDescent="0.25">
      <c r="A311" s="39"/>
      <c r="B311" s="46" t="s">
        <v>736</v>
      </c>
      <c r="C311" s="59">
        <f t="shared" si="212"/>
        <v>-14.256149673850999</v>
      </c>
      <c r="D311" s="60">
        <f t="shared" si="212"/>
        <v>-8.8551792795582429</v>
      </c>
      <c r="E311" s="60">
        <f t="shared" si="212"/>
        <v>1.3533525990126805</v>
      </c>
      <c r="F311" s="60">
        <f t="shared" si="212"/>
        <v>2.5672272616048701</v>
      </c>
      <c r="G311" s="60">
        <f t="shared" si="212"/>
        <v>-15.464987035214435</v>
      </c>
      <c r="H311" s="60">
        <f t="shared" si="212"/>
        <v>-23.912364903344738</v>
      </c>
      <c r="I311" s="39"/>
      <c r="J311" s="46" t="s">
        <v>736</v>
      </c>
      <c r="K311" s="60">
        <f t="shared" si="213"/>
        <v>-25.704270724575011</v>
      </c>
      <c r="L311" s="60">
        <f t="shared" si="213"/>
        <v>2.6378271646668026</v>
      </c>
      <c r="M311" s="60">
        <f t="shared" si="213"/>
        <v>-45.94254454301916</v>
      </c>
      <c r="N311" s="60">
        <f t="shared" si="213"/>
        <v>-12.08951991059989</v>
      </c>
      <c r="O311" s="60">
        <f t="shared" si="213"/>
        <v>-14.500909594894168</v>
      </c>
      <c r="P311" s="60">
        <f t="shared" si="213"/>
        <v>-15.828375529606603</v>
      </c>
    </row>
    <row r="312" spans="1:16" s="2" customFormat="1" ht="11.25" hidden="1" customHeight="1" x14ac:dyDescent="0.25">
      <c r="A312" s="39"/>
      <c r="B312" s="46" t="s">
        <v>737</v>
      </c>
      <c r="C312" s="59">
        <f t="shared" si="212"/>
        <v>-11.240634162608131</v>
      </c>
      <c r="D312" s="60">
        <f t="shared" si="212"/>
        <v>-15.977074866813822</v>
      </c>
      <c r="E312" s="60">
        <f t="shared" si="212"/>
        <v>12.914195680134924</v>
      </c>
      <c r="F312" s="60">
        <f t="shared" si="212"/>
        <v>-14.20591495998876</v>
      </c>
      <c r="G312" s="60">
        <f t="shared" si="212"/>
        <v>-17.040549992262484</v>
      </c>
      <c r="H312" s="60">
        <f t="shared" si="212"/>
        <v>-10.432277489750263</v>
      </c>
      <c r="I312" s="39"/>
      <c r="J312" s="46" t="s">
        <v>737</v>
      </c>
      <c r="K312" s="60">
        <f t="shared" si="213"/>
        <v>-19.101486665938367</v>
      </c>
      <c r="L312" s="60">
        <f t="shared" si="213"/>
        <v>-4.2613319879659599</v>
      </c>
      <c r="M312" s="60">
        <f t="shared" si="213"/>
        <v>-51.013791094612145</v>
      </c>
      <c r="N312" s="60">
        <f t="shared" si="213"/>
        <v>-1.4721624453481468</v>
      </c>
      <c r="O312" s="60">
        <f t="shared" si="213"/>
        <v>-9.5325350912412858</v>
      </c>
      <c r="P312" s="60">
        <f t="shared" si="213"/>
        <v>-10.603347505567513</v>
      </c>
    </row>
    <row r="313" spans="1:16" s="2" customFormat="1" ht="11.25" hidden="1" customHeight="1" x14ac:dyDescent="0.25">
      <c r="A313" s="39"/>
      <c r="B313" s="46" t="s">
        <v>738</v>
      </c>
      <c r="C313" s="59">
        <f t="shared" si="212"/>
        <v>-2.4708787592703345</v>
      </c>
      <c r="D313" s="60">
        <f t="shared" si="212"/>
        <v>-14.481081174486818</v>
      </c>
      <c r="E313" s="60">
        <f t="shared" si="212"/>
        <v>-5.6892677395989466</v>
      </c>
      <c r="F313" s="60">
        <f t="shared" si="212"/>
        <v>1.3125419039121056</v>
      </c>
      <c r="G313" s="60">
        <f t="shared" si="212"/>
        <v>-15.78389863969754</v>
      </c>
      <c r="H313" s="60">
        <f t="shared" si="212"/>
        <v>8.531172517983876</v>
      </c>
      <c r="I313" s="39"/>
      <c r="J313" s="46" t="s">
        <v>738</v>
      </c>
      <c r="K313" s="60">
        <f t="shared" si="213"/>
        <v>2.2423062590531089</v>
      </c>
      <c r="L313" s="60">
        <f t="shared" si="213"/>
        <v>1.1139332138706806</v>
      </c>
      <c r="M313" s="60">
        <f t="shared" si="213"/>
        <v>-12.776357280544801</v>
      </c>
      <c r="N313" s="60">
        <f t="shared" si="213"/>
        <v>7.6192340535157257</v>
      </c>
      <c r="O313" s="60">
        <f t="shared" si="213"/>
        <v>-3.6692604024166968</v>
      </c>
      <c r="P313" s="60">
        <f t="shared" si="213"/>
        <v>-5.1437337291828698</v>
      </c>
    </row>
    <row r="314" spans="1:16" s="2" customFormat="1" ht="11.25" hidden="1" customHeight="1" x14ac:dyDescent="0.25">
      <c r="A314" s="39"/>
      <c r="B314" s="46" t="s">
        <v>739</v>
      </c>
      <c r="C314" s="59">
        <f t="shared" si="212"/>
        <v>3.541983666956952</v>
      </c>
      <c r="D314" s="60">
        <f t="shared" si="212"/>
        <v>-21.600563362918137</v>
      </c>
      <c r="E314" s="60">
        <f t="shared" si="212"/>
        <v>-29.841819703555586</v>
      </c>
      <c r="F314" s="60">
        <f t="shared" si="212"/>
        <v>-1.3370409325063548</v>
      </c>
      <c r="G314" s="60">
        <f t="shared" si="212"/>
        <v>-23.080392558052836</v>
      </c>
      <c r="H314" s="60">
        <f t="shared" si="212"/>
        <v>25.875950046828564</v>
      </c>
      <c r="I314" s="39"/>
      <c r="J314" s="46" t="s">
        <v>739</v>
      </c>
      <c r="K314" s="60">
        <f t="shared" si="213"/>
        <v>18.343703531797331</v>
      </c>
      <c r="L314" s="60">
        <f t="shared" si="213"/>
        <v>-10.820916767931706</v>
      </c>
      <c r="M314" s="60">
        <f t="shared" si="213"/>
        <v>40.797818345679076</v>
      </c>
      <c r="N314" s="60">
        <f t="shared" si="213"/>
        <v>18.967853459430899</v>
      </c>
      <c r="O314" s="60">
        <f t="shared" si="213"/>
        <v>12.094549198046181</v>
      </c>
      <c r="P314" s="60">
        <f t="shared" si="213"/>
        <v>9.9440407912839532</v>
      </c>
    </row>
    <row r="315" spans="1:16" s="2" customFormat="1" ht="6" hidden="1" customHeight="1" x14ac:dyDescent="0.25">
      <c r="A315" s="39"/>
      <c r="B315" s="46"/>
      <c r="C315" s="59"/>
      <c r="D315" s="60"/>
      <c r="E315" s="60"/>
      <c r="F315" s="60"/>
      <c r="G315" s="60"/>
      <c r="H315" s="60"/>
      <c r="I315" s="39"/>
      <c r="J315" s="46"/>
      <c r="K315" s="60"/>
      <c r="L315" s="60"/>
      <c r="M315" s="60"/>
      <c r="N315" s="60"/>
      <c r="O315" s="60"/>
      <c r="P315" s="60"/>
    </row>
    <row r="316" spans="1:16" s="2" customFormat="1" ht="11.25" hidden="1" customHeight="1" x14ac:dyDescent="0.25">
      <c r="A316" s="2415" t="s">
        <v>740</v>
      </c>
      <c r="B316" s="2412"/>
      <c r="C316" s="59">
        <f t="shared" ref="C316:H327" si="214">SUM(C109/C82*100-100)</f>
        <v>-28.97300972652144</v>
      </c>
      <c r="D316" s="60">
        <f t="shared" si="214"/>
        <v>-32.874942237448408</v>
      </c>
      <c r="E316" s="60">
        <f t="shared" si="214"/>
        <v>-25.235767120406564</v>
      </c>
      <c r="F316" s="60">
        <f t="shared" si="214"/>
        <v>-25.469946359627599</v>
      </c>
      <c r="G316" s="60">
        <f t="shared" si="214"/>
        <v>-6.8996524878526202</v>
      </c>
      <c r="H316" s="60">
        <f t="shared" si="214"/>
        <v>-42.842172262175424</v>
      </c>
      <c r="I316" s="2415" t="s">
        <v>740</v>
      </c>
      <c r="J316" s="2412"/>
      <c r="K316" s="60">
        <f t="shared" ref="K316:P327" si="215">SUM(K109/K82*100-100)</f>
        <v>-43.965095854238356</v>
      </c>
      <c r="L316" s="60">
        <f t="shared" si="215"/>
        <v>-25.151399956115526</v>
      </c>
      <c r="M316" s="60">
        <f t="shared" si="215"/>
        <v>-64.40092647228937</v>
      </c>
      <c r="N316" s="60">
        <f t="shared" si="215"/>
        <v>-31.287783437065855</v>
      </c>
      <c r="O316" s="60">
        <f t="shared" si="215"/>
        <v>-25.715321446684442</v>
      </c>
      <c r="P316" s="60">
        <f t="shared" si="215"/>
        <v>-23.003105658220719</v>
      </c>
    </row>
    <row r="317" spans="1:16" s="2" customFormat="1" ht="11.25" hidden="1" customHeight="1" x14ac:dyDescent="0.25">
      <c r="A317" s="2415" t="s">
        <v>741</v>
      </c>
      <c r="B317" s="2412"/>
      <c r="C317" s="59">
        <f t="shared" si="214"/>
        <v>-25.583138437979798</v>
      </c>
      <c r="D317" s="60">
        <f t="shared" si="214"/>
        <v>-8.8773864616807998</v>
      </c>
      <c r="E317" s="60">
        <f t="shared" si="214"/>
        <v>-17.726021814479935</v>
      </c>
      <c r="F317" s="60">
        <f t="shared" si="214"/>
        <v>-18.64116150878813</v>
      </c>
      <c r="G317" s="60">
        <f t="shared" si="214"/>
        <v>-11.456908249244634</v>
      </c>
      <c r="H317" s="60">
        <f t="shared" si="214"/>
        <v>-40.01183852022119</v>
      </c>
      <c r="I317" s="2415" t="s">
        <v>741</v>
      </c>
      <c r="J317" s="2412"/>
      <c r="K317" s="60">
        <f t="shared" si="215"/>
        <v>-42.61264085051544</v>
      </c>
      <c r="L317" s="60">
        <f t="shared" si="215"/>
        <v>-21.970624460279296</v>
      </c>
      <c r="M317" s="60">
        <f t="shared" si="215"/>
        <v>-59.563021474047076</v>
      </c>
      <c r="N317" s="60">
        <f t="shared" si="215"/>
        <v>-27.738089876732758</v>
      </c>
      <c r="O317" s="60">
        <f t="shared" si="215"/>
        <v>-22.996191440368662</v>
      </c>
      <c r="P317" s="60">
        <f t="shared" si="215"/>
        <v>-18.873167540626554</v>
      </c>
    </row>
    <row r="318" spans="1:16" s="2" customFormat="1" ht="11.25" hidden="1" customHeight="1" x14ac:dyDescent="0.25">
      <c r="A318" s="2415" t="s">
        <v>742</v>
      </c>
      <c r="B318" s="2412"/>
      <c r="C318" s="59">
        <f t="shared" si="214"/>
        <v>-21.701137147312835</v>
      </c>
      <c r="D318" s="60">
        <f t="shared" si="214"/>
        <v>-2.058066981612086</v>
      </c>
      <c r="E318" s="60">
        <f t="shared" si="214"/>
        <v>-9.5710444997180133</v>
      </c>
      <c r="F318" s="60">
        <f t="shared" si="214"/>
        <v>-8.4178156837153466</v>
      </c>
      <c r="G318" s="60">
        <f t="shared" si="214"/>
        <v>-9.0005295963550225</v>
      </c>
      <c r="H318" s="60">
        <f t="shared" si="214"/>
        <v>-40.232175820557018</v>
      </c>
      <c r="I318" s="2415" t="s">
        <v>742</v>
      </c>
      <c r="J318" s="2412"/>
      <c r="K318" s="60">
        <f t="shared" si="215"/>
        <v>-41.892273851910453</v>
      </c>
      <c r="L318" s="60">
        <f t="shared" si="215"/>
        <v>-13.404700281812353</v>
      </c>
      <c r="M318" s="60">
        <f t="shared" si="215"/>
        <v>-47.23338016804842</v>
      </c>
      <c r="N318" s="60">
        <f t="shared" si="215"/>
        <v>-25.117663647635183</v>
      </c>
      <c r="O318" s="60">
        <f t="shared" si="215"/>
        <v>-19.475877928700797</v>
      </c>
      <c r="P318" s="60">
        <f t="shared" si="215"/>
        <v>-15.871148882787196</v>
      </c>
    </row>
    <row r="319" spans="1:16" s="2" customFormat="1" ht="11.25" hidden="1" customHeight="1" x14ac:dyDescent="0.25">
      <c r="A319" s="2415" t="s">
        <v>743</v>
      </c>
      <c r="B319" s="2412"/>
      <c r="C319" s="59">
        <f t="shared" si="214"/>
        <v>-24.264051942597547</v>
      </c>
      <c r="D319" s="60">
        <f t="shared" si="214"/>
        <v>-3.5029729165983952</v>
      </c>
      <c r="E319" s="60">
        <f t="shared" si="214"/>
        <v>-11.283009624659201</v>
      </c>
      <c r="F319" s="60">
        <f t="shared" si="214"/>
        <v>-12.712739022198079</v>
      </c>
      <c r="G319" s="60">
        <f t="shared" si="214"/>
        <v>-11.084587181744766</v>
      </c>
      <c r="H319" s="60">
        <f t="shared" si="214"/>
        <v>-43.013215735665888</v>
      </c>
      <c r="I319" s="2415" t="s">
        <v>743</v>
      </c>
      <c r="J319" s="2412"/>
      <c r="K319" s="60">
        <f t="shared" si="215"/>
        <v>-45.414145484380633</v>
      </c>
      <c r="L319" s="60">
        <f t="shared" si="215"/>
        <v>-12.899283034927961</v>
      </c>
      <c r="M319" s="60">
        <f t="shared" si="215"/>
        <v>-45.182161722589029</v>
      </c>
      <c r="N319" s="60">
        <f t="shared" si="215"/>
        <v>-26.939981081351348</v>
      </c>
      <c r="O319" s="60">
        <f t="shared" si="215"/>
        <v>-22.336000097189881</v>
      </c>
      <c r="P319" s="60">
        <f t="shared" si="215"/>
        <v>-19.502203300923028</v>
      </c>
    </row>
    <row r="320" spans="1:16" s="2" customFormat="1" ht="11.25" hidden="1" customHeight="1" x14ac:dyDescent="0.25">
      <c r="A320" s="2415" t="s">
        <v>744</v>
      </c>
      <c r="B320" s="2412"/>
      <c r="C320" s="59">
        <f t="shared" si="214"/>
        <v>-23.733849881580184</v>
      </c>
      <c r="D320" s="60">
        <f t="shared" si="214"/>
        <v>3.7455447266817146</v>
      </c>
      <c r="E320" s="60">
        <f t="shared" si="214"/>
        <v>-11.591300869106405</v>
      </c>
      <c r="F320" s="60">
        <f t="shared" si="214"/>
        <v>-15.769278209686632</v>
      </c>
      <c r="G320" s="60">
        <f t="shared" si="214"/>
        <v>-9.3267581211766526</v>
      </c>
      <c r="H320" s="60">
        <f t="shared" si="214"/>
        <v>-43.224450596362843</v>
      </c>
      <c r="I320" s="2415" t="s">
        <v>744</v>
      </c>
      <c r="J320" s="2412"/>
      <c r="K320" s="60">
        <f t="shared" si="215"/>
        <v>-45.881872199877158</v>
      </c>
      <c r="L320" s="60">
        <f t="shared" si="215"/>
        <v>-9.7868801435385677</v>
      </c>
      <c r="M320" s="60">
        <f t="shared" si="215"/>
        <v>-42.995886751656442</v>
      </c>
      <c r="N320" s="60">
        <f t="shared" si="215"/>
        <v>-27.505439362769906</v>
      </c>
      <c r="O320" s="60">
        <f t="shared" si="215"/>
        <v>-21.64920930745069</v>
      </c>
      <c r="P320" s="60">
        <f t="shared" si="215"/>
        <v>-19.127525947282791</v>
      </c>
    </row>
    <row r="321" spans="1:16" s="2" customFormat="1" ht="11.25" hidden="1" customHeight="1" x14ac:dyDescent="0.25">
      <c r="A321" s="2415" t="s">
        <v>745</v>
      </c>
      <c r="B321" s="2412"/>
      <c r="C321" s="59">
        <f t="shared" si="214"/>
        <v>-22.769027474174095</v>
      </c>
      <c r="D321" s="60">
        <f t="shared" si="214"/>
        <v>4.6915090805931072</v>
      </c>
      <c r="E321" s="60">
        <f t="shared" si="214"/>
        <v>-10.093372632291647</v>
      </c>
      <c r="F321" s="60">
        <f t="shared" si="214"/>
        <v>-18.746859087323472</v>
      </c>
      <c r="G321" s="60">
        <f t="shared" si="214"/>
        <v>-6.5987383863163842</v>
      </c>
      <c r="H321" s="60">
        <f t="shared" si="214"/>
        <v>-43.089503899451287</v>
      </c>
      <c r="I321" s="2415" t="s">
        <v>745</v>
      </c>
      <c r="J321" s="2412"/>
      <c r="K321" s="60">
        <f t="shared" si="215"/>
        <v>-44.788861674470823</v>
      </c>
      <c r="L321" s="60">
        <f t="shared" si="215"/>
        <v>-6.2568747523664143</v>
      </c>
      <c r="M321" s="60">
        <f t="shared" si="215"/>
        <v>-40.51894477797984</v>
      </c>
      <c r="N321" s="60">
        <f t="shared" si="215"/>
        <v>-24.392178158966587</v>
      </c>
      <c r="O321" s="60">
        <f t="shared" si="215"/>
        <v>-21.003634773883292</v>
      </c>
      <c r="P321" s="60">
        <f t="shared" si="215"/>
        <v>-18.727151517521648</v>
      </c>
    </row>
    <row r="322" spans="1:16" s="2" customFormat="1" ht="11.25" hidden="1" customHeight="1" x14ac:dyDescent="0.25">
      <c r="A322" s="2415" t="s">
        <v>746</v>
      </c>
      <c r="B322" s="2412"/>
      <c r="C322" s="59">
        <f t="shared" si="214"/>
        <v>-22.523784261843844</v>
      </c>
      <c r="D322" s="60">
        <f t="shared" si="214"/>
        <v>3.737151904859175</v>
      </c>
      <c r="E322" s="60">
        <f t="shared" si="214"/>
        <v>-8.2143255038688778</v>
      </c>
      <c r="F322" s="60">
        <f t="shared" si="214"/>
        <v>-21.330627871909897</v>
      </c>
      <c r="G322" s="60">
        <f t="shared" si="214"/>
        <v>-8.3756626321217738</v>
      </c>
      <c r="H322" s="60">
        <f t="shared" si="214"/>
        <v>-42.201665469467578</v>
      </c>
      <c r="I322" s="2415" t="s">
        <v>746</v>
      </c>
      <c r="J322" s="2412"/>
      <c r="K322" s="60">
        <f t="shared" si="215"/>
        <v>-44.743048678420358</v>
      </c>
      <c r="L322" s="60">
        <f t="shared" si="215"/>
        <v>-4.0291682197126022</v>
      </c>
      <c r="M322" s="60">
        <f t="shared" si="215"/>
        <v>-37.949345711613724</v>
      </c>
      <c r="N322" s="60">
        <f t="shared" si="215"/>
        <v>-21.291195009475004</v>
      </c>
      <c r="O322" s="60">
        <f t="shared" si="215"/>
        <v>-20.798595588786966</v>
      </c>
      <c r="P322" s="60">
        <f t="shared" si="215"/>
        <v>-18.988729404435674</v>
      </c>
    </row>
    <row r="323" spans="1:16" s="2" customFormat="1" ht="11.25" hidden="1" customHeight="1" x14ac:dyDescent="0.25">
      <c r="A323" s="2415" t="s">
        <v>747</v>
      </c>
      <c r="B323" s="2412"/>
      <c r="C323" s="59">
        <f t="shared" si="214"/>
        <v>-22.483884435176563</v>
      </c>
      <c r="D323" s="60">
        <f t="shared" si="214"/>
        <v>1.7889767325948611</v>
      </c>
      <c r="E323" s="60">
        <f t="shared" si="214"/>
        <v>-9.4538406001263269</v>
      </c>
      <c r="F323" s="60">
        <f t="shared" si="214"/>
        <v>-23.511440493954453</v>
      </c>
      <c r="G323" s="60">
        <f t="shared" si="214"/>
        <v>-9.7470420940773579</v>
      </c>
      <c r="H323" s="60">
        <f t="shared" si="214"/>
        <v>-40.748577909211157</v>
      </c>
      <c r="I323" s="2415" t="s">
        <v>747</v>
      </c>
      <c r="J323" s="2412"/>
      <c r="K323" s="60">
        <f t="shared" si="215"/>
        <v>-44.246957344929768</v>
      </c>
      <c r="L323" s="60">
        <f t="shared" si="215"/>
        <v>-3.3940635877282261</v>
      </c>
      <c r="M323" s="60">
        <f t="shared" si="215"/>
        <v>-36.75226917341152</v>
      </c>
      <c r="N323" s="60">
        <f t="shared" si="215"/>
        <v>-20.703303841206505</v>
      </c>
      <c r="O323" s="60">
        <f t="shared" si="215"/>
        <v>-20.609309073838673</v>
      </c>
      <c r="P323" s="60">
        <f t="shared" si="215"/>
        <v>-18.871691734833703</v>
      </c>
    </row>
    <row r="324" spans="1:16" s="2" customFormat="1" ht="11.25" hidden="1" customHeight="1" x14ac:dyDescent="0.25">
      <c r="A324" s="2415" t="s">
        <v>748</v>
      </c>
      <c r="B324" s="2412"/>
      <c r="C324" s="59">
        <f t="shared" si="214"/>
        <v>-21.549720536579713</v>
      </c>
      <c r="D324" s="60">
        <f t="shared" si="214"/>
        <v>0.70628741573366938</v>
      </c>
      <c r="E324" s="60">
        <f t="shared" si="214"/>
        <v>-8.2855645077536479</v>
      </c>
      <c r="F324" s="60">
        <f t="shared" si="214"/>
        <v>-21.115030564531736</v>
      </c>
      <c r="G324" s="60">
        <f t="shared" si="214"/>
        <v>-10.427320059520142</v>
      </c>
      <c r="H324" s="60">
        <f t="shared" si="214"/>
        <v>-38.858264008936061</v>
      </c>
      <c r="I324" s="2415" t="s">
        <v>748</v>
      </c>
      <c r="J324" s="2412"/>
      <c r="K324" s="60">
        <f t="shared" si="215"/>
        <v>-42.261549073850688</v>
      </c>
      <c r="L324" s="60">
        <f t="shared" si="215"/>
        <v>-2.6264392915212227</v>
      </c>
      <c r="M324" s="60">
        <f t="shared" si="215"/>
        <v>-37.782646572298738</v>
      </c>
      <c r="N324" s="60">
        <f t="shared" si="215"/>
        <v>-19.775763144323477</v>
      </c>
      <c r="O324" s="60">
        <f t="shared" si="215"/>
        <v>-19.886604177630289</v>
      </c>
      <c r="P324" s="60">
        <f t="shared" si="215"/>
        <v>-18.5075673192556</v>
      </c>
    </row>
    <row r="325" spans="1:16" s="2" customFormat="1" ht="11.25" hidden="1" customHeight="1" x14ac:dyDescent="0.25">
      <c r="A325" s="2415" t="s">
        <v>749</v>
      </c>
      <c r="B325" s="2412"/>
      <c r="C325" s="59">
        <f t="shared" si="214"/>
        <v>-20.471700877186677</v>
      </c>
      <c r="D325" s="60">
        <f t="shared" si="214"/>
        <v>-0.94528205593918813</v>
      </c>
      <c r="E325" s="60">
        <f t="shared" si="214"/>
        <v>-6.0727148956314636</v>
      </c>
      <c r="F325" s="60">
        <f t="shared" si="214"/>
        <v>-20.38795695953894</v>
      </c>
      <c r="G325" s="60">
        <f t="shared" si="214"/>
        <v>-11.18626129171794</v>
      </c>
      <c r="H325" s="60">
        <f t="shared" si="214"/>
        <v>-36.075821190414622</v>
      </c>
      <c r="I325" s="2415" t="s">
        <v>749</v>
      </c>
      <c r="J325" s="2412"/>
      <c r="K325" s="60">
        <f t="shared" si="215"/>
        <v>-40.033826089404364</v>
      </c>
      <c r="L325" s="60">
        <f t="shared" si="215"/>
        <v>-2.8295143176301707</v>
      </c>
      <c r="M325" s="60">
        <f t="shared" si="215"/>
        <v>-38.960314545789657</v>
      </c>
      <c r="N325" s="60">
        <f t="shared" si="215"/>
        <v>-17.996240686102766</v>
      </c>
      <c r="O325" s="60">
        <f t="shared" si="215"/>
        <v>-18.798317927445524</v>
      </c>
      <c r="P325" s="60">
        <f t="shared" si="215"/>
        <v>-17.663469239847501</v>
      </c>
    </row>
    <row r="326" spans="1:16" s="2" customFormat="1" ht="11.25" hidden="1" customHeight="1" x14ac:dyDescent="0.25">
      <c r="A326" s="2415" t="s">
        <v>750</v>
      </c>
      <c r="B326" s="2412"/>
      <c r="C326" s="59">
        <f t="shared" si="214"/>
        <v>-18.942230094292015</v>
      </c>
      <c r="D326" s="60">
        <f t="shared" si="214"/>
        <v>-2.062874663706765</v>
      </c>
      <c r="E326" s="60">
        <f t="shared" si="214"/>
        <v>-6.0304268817601212</v>
      </c>
      <c r="F326" s="60">
        <f t="shared" si="214"/>
        <v>-18.302950508736586</v>
      </c>
      <c r="G326" s="60">
        <f t="shared" si="214"/>
        <v>-11.644137355124968</v>
      </c>
      <c r="H326" s="60">
        <f t="shared" si="214"/>
        <v>-32.895872214923997</v>
      </c>
      <c r="I326" s="2415" t="s">
        <v>750</v>
      </c>
      <c r="J326" s="2412"/>
      <c r="K326" s="60">
        <f t="shared" si="215"/>
        <v>-37.057816152382337</v>
      </c>
      <c r="L326" s="60">
        <f t="shared" si="215"/>
        <v>-2.4372518880167746</v>
      </c>
      <c r="M326" s="60">
        <f t="shared" si="215"/>
        <v>-36.974329683954423</v>
      </c>
      <c r="N326" s="60">
        <f t="shared" si="215"/>
        <v>-15.959469628626763</v>
      </c>
      <c r="O326" s="60">
        <f t="shared" si="215"/>
        <v>-17.513676909097882</v>
      </c>
      <c r="P326" s="60">
        <f t="shared" si="215"/>
        <v>-16.578859860902355</v>
      </c>
    </row>
    <row r="327" spans="1:16" s="2" customFormat="1" ht="11.25" hidden="1" customHeight="1" x14ac:dyDescent="0.25">
      <c r="A327" s="2415" t="s">
        <v>751</v>
      </c>
      <c r="B327" s="2412"/>
      <c r="C327" s="59">
        <f t="shared" si="214"/>
        <v>-17.518487400097371</v>
      </c>
      <c r="D327" s="60">
        <f t="shared" si="214"/>
        <v>-3.6832323397939746</v>
      </c>
      <c r="E327" s="60">
        <f t="shared" si="214"/>
        <v>-8.2522582634573638</v>
      </c>
      <c r="F327" s="60">
        <f t="shared" si="214"/>
        <v>-16.951497478400285</v>
      </c>
      <c r="G327" s="60">
        <f t="shared" si="214"/>
        <v>-12.731371745014243</v>
      </c>
      <c r="H327" s="60">
        <f t="shared" si="214"/>
        <v>-29.985816005496844</v>
      </c>
      <c r="I327" s="2415" t="s">
        <v>751</v>
      </c>
      <c r="J327" s="2412"/>
      <c r="K327" s="60">
        <f t="shared" si="215"/>
        <v>-34.676296831354108</v>
      </c>
      <c r="L327" s="60">
        <f t="shared" si="215"/>
        <v>-3.0219963610124694</v>
      </c>
      <c r="M327" s="60">
        <f t="shared" si="215"/>
        <v>-33.309649510867473</v>
      </c>
      <c r="N327" s="60">
        <f t="shared" si="215"/>
        <v>-13.943105775092803</v>
      </c>
      <c r="O327" s="60">
        <f t="shared" si="215"/>
        <v>-15.752983590452942</v>
      </c>
      <c r="P327" s="60">
        <f t="shared" si="215"/>
        <v>-14.980761848642572</v>
      </c>
    </row>
    <row r="328" spans="1:16" s="2" customFormat="1" ht="11.25" hidden="1" customHeight="1" x14ac:dyDescent="0.25">
      <c r="A328" s="54"/>
      <c r="B328" s="55"/>
      <c r="C328" s="59"/>
      <c r="D328" s="60"/>
      <c r="E328" s="60"/>
      <c r="F328" s="60"/>
      <c r="G328" s="60"/>
      <c r="H328" s="60"/>
      <c r="I328" s="54"/>
      <c r="J328" s="55"/>
      <c r="K328" s="60"/>
      <c r="L328" s="60"/>
      <c r="M328" s="60"/>
      <c r="N328" s="60"/>
      <c r="O328" s="60"/>
      <c r="P328" s="60"/>
    </row>
    <row r="329" spans="1:16" s="2" customFormat="1" ht="11.25" customHeight="1" x14ac:dyDescent="0.25">
      <c r="A329" s="39">
        <v>2010</v>
      </c>
      <c r="B329" s="46"/>
      <c r="C329" s="59"/>
      <c r="D329" s="60"/>
      <c r="E329" s="60"/>
      <c r="F329" s="60"/>
      <c r="G329" s="60"/>
      <c r="H329" s="60"/>
      <c r="I329" s="39">
        <v>2010</v>
      </c>
      <c r="J329" s="46"/>
      <c r="K329" s="60"/>
      <c r="L329" s="60"/>
      <c r="M329" s="60"/>
      <c r="N329" s="60"/>
      <c r="O329" s="60"/>
      <c r="P329" s="60"/>
    </row>
    <row r="330" spans="1:16" s="2" customFormat="1" ht="11.25" customHeight="1" x14ac:dyDescent="0.25">
      <c r="A330" s="39"/>
      <c r="B330" s="46" t="s">
        <v>542</v>
      </c>
      <c r="C330" s="59">
        <f t="shared" ref="C330:H341" si="216">SUM(C123/C96*100-100)</f>
        <v>4.7035701406972237</v>
      </c>
      <c r="D330" s="60">
        <f t="shared" si="216"/>
        <v>-17.904544328373646</v>
      </c>
      <c r="E330" s="60">
        <f t="shared" si="216"/>
        <v>-18.175614214047826</v>
      </c>
      <c r="F330" s="60">
        <f t="shared" si="216"/>
        <v>7.1772220315762638</v>
      </c>
      <c r="G330" s="60">
        <f t="shared" si="216"/>
        <v>-13.667384489673978</v>
      </c>
      <c r="H330" s="60">
        <f t="shared" si="216"/>
        <v>19.660042048736173</v>
      </c>
      <c r="I330" s="39"/>
      <c r="J330" s="46" t="s">
        <v>542</v>
      </c>
      <c r="K330" s="60">
        <f t="shared" ref="K330:P341" si="217">SUM(K123/K96*100-100)</f>
        <v>18.649787997617054</v>
      </c>
      <c r="L330" s="60">
        <f t="shared" si="217"/>
        <v>-12.818138307467379</v>
      </c>
      <c r="M330" s="60">
        <f t="shared" si="217"/>
        <v>86.771168026255282</v>
      </c>
      <c r="N330" s="60">
        <f t="shared" si="217"/>
        <v>15.235862461220378</v>
      </c>
      <c r="O330" s="60">
        <f t="shared" si="217"/>
        <v>6.1084016415579185</v>
      </c>
      <c r="P330" s="60">
        <f t="shared" si="217"/>
        <v>2.328623006249785</v>
      </c>
    </row>
    <row r="331" spans="1:16" s="2" customFormat="1" ht="11.25" customHeight="1" x14ac:dyDescent="0.25">
      <c r="A331" s="39"/>
      <c r="B331" s="46" t="s">
        <v>729</v>
      </c>
      <c r="C331" s="59">
        <f t="shared" si="216"/>
        <v>4.9164124352376888</v>
      </c>
      <c r="D331" s="60">
        <f t="shared" si="216"/>
        <v>-44.542230381166291</v>
      </c>
      <c r="E331" s="60">
        <f t="shared" si="216"/>
        <v>-7.2655452865772787</v>
      </c>
      <c r="F331" s="60">
        <f t="shared" si="216"/>
        <v>6.7307675433707459</v>
      </c>
      <c r="G331" s="60">
        <f t="shared" si="216"/>
        <v>2.0489564879259774</v>
      </c>
      <c r="H331" s="60">
        <f t="shared" si="216"/>
        <v>23.811266656538237</v>
      </c>
      <c r="I331" s="39"/>
      <c r="J331" s="46" t="s">
        <v>729</v>
      </c>
      <c r="K331" s="60">
        <f t="shared" si="217"/>
        <v>29.87993965413898</v>
      </c>
      <c r="L331" s="60">
        <f t="shared" si="217"/>
        <v>-19.547923072666194</v>
      </c>
      <c r="M331" s="60">
        <f t="shared" si="217"/>
        <v>79.233964981690633</v>
      </c>
      <c r="N331" s="60">
        <f t="shared" si="217"/>
        <v>14.346121239925466</v>
      </c>
      <c r="O331" s="60">
        <f t="shared" si="217"/>
        <v>5.3010723132278486</v>
      </c>
      <c r="P331" s="60">
        <f t="shared" si="217"/>
        <v>1.9786889846604652</v>
      </c>
    </row>
    <row r="332" spans="1:16" s="2" customFormat="1" ht="11.25" customHeight="1" x14ac:dyDescent="0.25">
      <c r="A332" s="39"/>
      <c r="B332" s="46" t="s">
        <v>730</v>
      </c>
      <c r="C332" s="59">
        <f t="shared" si="216"/>
        <v>15.125275198778112</v>
      </c>
      <c r="D332" s="60">
        <f t="shared" si="216"/>
        <v>-40.804890848360174</v>
      </c>
      <c r="E332" s="60">
        <f t="shared" si="216"/>
        <v>-14.325276153359027</v>
      </c>
      <c r="F332" s="60">
        <f t="shared" si="216"/>
        <v>-1.8332094010723381</v>
      </c>
      <c r="G332" s="60">
        <f t="shared" si="216"/>
        <v>-9.6929671236518402</v>
      </c>
      <c r="H332" s="60">
        <f t="shared" si="216"/>
        <v>49.594191591938085</v>
      </c>
      <c r="I332" s="39"/>
      <c r="J332" s="46" t="s">
        <v>730</v>
      </c>
      <c r="K332" s="60">
        <f t="shared" si="217"/>
        <v>51.606283916626694</v>
      </c>
      <c r="L332" s="60">
        <f t="shared" si="217"/>
        <v>0.73846350432830832</v>
      </c>
      <c r="M332" s="60">
        <f t="shared" si="217"/>
        <v>30.986144985243271</v>
      </c>
      <c r="N332" s="60">
        <f t="shared" si="217"/>
        <v>10.341963883245015</v>
      </c>
      <c r="O332" s="60">
        <f t="shared" si="217"/>
        <v>26.059952486048488</v>
      </c>
      <c r="P332" s="60">
        <f t="shared" si="217"/>
        <v>29.506762353219642</v>
      </c>
    </row>
    <row r="333" spans="1:16" s="2" customFormat="1" ht="11.25" customHeight="1" x14ac:dyDescent="0.25">
      <c r="A333" s="39"/>
      <c r="B333" s="46" t="s">
        <v>731</v>
      </c>
      <c r="C333" s="59">
        <f t="shared" si="216"/>
        <v>18.243612218068805</v>
      </c>
      <c r="D333" s="60">
        <f t="shared" si="216"/>
        <v>-37.664111402084011</v>
      </c>
      <c r="E333" s="60">
        <f t="shared" si="216"/>
        <v>-14.415638242208971</v>
      </c>
      <c r="F333" s="60">
        <f t="shared" si="216"/>
        <v>14.369274317096114</v>
      </c>
      <c r="G333" s="60">
        <f t="shared" si="216"/>
        <v>6.411666102305972</v>
      </c>
      <c r="H333" s="60">
        <f t="shared" si="216"/>
        <v>72.303762056405844</v>
      </c>
      <c r="I333" s="39"/>
      <c r="J333" s="46" t="s">
        <v>731</v>
      </c>
      <c r="K333" s="60">
        <f t="shared" si="217"/>
        <v>46.638161141649192</v>
      </c>
      <c r="L333" s="60">
        <f t="shared" si="217"/>
        <v>9.1038189202914452</v>
      </c>
      <c r="M333" s="60">
        <f t="shared" si="217"/>
        <v>46.66131009588446</v>
      </c>
      <c r="N333" s="60">
        <f t="shared" si="217"/>
        <v>11.453716438897573</v>
      </c>
      <c r="O333" s="60">
        <f t="shared" si="217"/>
        <v>21.020179232517862</v>
      </c>
      <c r="P333" s="60">
        <f t="shared" si="217"/>
        <v>23.792324082196231</v>
      </c>
    </row>
    <row r="334" spans="1:16" s="2" customFormat="1" ht="11.25" customHeight="1" x14ac:dyDescent="0.25">
      <c r="A334" s="39"/>
      <c r="B334" s="46" t="s">
        <v>732</v>
      </c>
      <c r="C334" s="59">
        <f t="shared" si="216"/>
        <v>18.807725609939709</v>
      </c>
      <c r="D334" s="60">
        <f t="shared" si="216"/>
        <v>-28.58052030153469</v>
      </c>
      <c r="E334" s="60">
        <f t="shared" si="216"/>
        <v>-15.380101098145758</v>
      </c>
      <c r="F334" s="60">
        <f t="shared" si="216"/>
        <v>41.268746554342442</v>
      </c>
      <c r="G334" s="60">
        <f t="shared" si="216"/>
        <v>-9.1789627922239703</v>
      </c>
      <c r="H334" s="60">
        <f t="shared" si="216"/>
        <v>59.03124481306466</v>
      </c>
      <c r="I334" s="39"/>
      <c r="J334" s="46" t="s">
        <v>732</v>
      </c>
      <c r="K334" s="60">
        <f t="shared" si="217"/>
        <v>52.648930936340548</v>
      </c>
      <c r="L334" s="60">
        <f t="shared" si="217"/>
        <v>-5.881637620852473</v>
      </c>
      <c r="M334" s="60">
        <f t="shared" si="217"/>
        <v>21.870680920942377</v>
      </c>
      <c r="N334" s="60">
        <f t="shared" si="217"/>
        <v>39.103015496241909</v>
      </c>
      <c r="O334" s="60">
        <f t="shared" si="217"/>
        <v>20.184379744423509</v>
      </c>
      <c r="P334" s="60">
        <f t="shared" si="217"/>
        <v>22.142820995412421</v>
      </c>
    </row>
    <row r="335" spans="1:16" s="2" customFormat="1" ht="11.25" customHeight="1" x14ac:dyDescent="0.25">
      <c r="A335" s="39"/>
      <c r="B335" s="46" t="s">
        <v>733</v>
      </c>
      <c r="C335" s="59">
        <f t="shared" si="216"/>
        <v>20.091524722180182</v>
      </c>
      <c r="D335" s="60">
        <f t="shared" si="216"/>
        <v>11.145973309323168</v>
      </c>
      <c r="E335" s="60">
        <f t="shared" si="216"/>
        <v>-4.076096918480161</v>
      </c>
      <c r="F335" s="60">
        <f t="shared" si="216"/>
        <v>25.050984138907822</v>
      </c>
      <c r="G335" s="60">
        <f t="shared" si="216"/>
        <v>3.6976670670743346</v>
      </c>
      <c r="H335" s="60">
        <f t="shared" si="216"/>
        <v>53.683833819871325</v>
      </c>
      <c r="I335" s="39"/>
      <c r="J335" s="46" t="s">
        <v>733</v>
      </c>
      <c r="K335" s="60">
        <f t="shared" si="217"/>
        <v>42.636113193499313</v>
      </c>
      <c r="L335" s="60">
        <f t="shared" si="217"/>
        <v>0.3648625826185139</v>
      </c>
      <c r="M335" s="60">
        <f t="shared" si="217"/>
        <v>26.920990598223554</v>
      </c>
      <c r="N335" s="60">
        <f t="shared" si="217"/>
        <v>5.7850053790503608</v>
      </c>
      <c r="O335" s="60">
        <f t="shared" si="217"/>
        <v>23.084775050319962</v>
      </c>
      <c r="P335" s="60">
        <f t="shared" si="217"/>
        <v>25.743524817016876</v>
      </c>
    </row>
    <row r="336" spans="1:16" s="2" customFormat="1" ht="11.25" customHeight="1" x14ac:dyDescent="0.25">
      <c r="A336" s="39"/>
      <c r="B336" s="46" t="s">
        <v>734</v>
      </c>
      <c r="C336" s="59">
        <f t="shared" si="216"/>
        <v>10.812578039692198</v>
      </c>
      <c r="D336" s="60">
        <f t="shared" si="216"/>
        <v>9.8538638164549894</v>
      </c>
      <c r="E336" s="60">
        <f t="shared" si="216"/>
        <v>-17.08555070478414</v>
      </c>
      <c r="F336" s="60">
        <f t="shared" si="216"/>
        <v>5.0869976318898011</v>
      </c>
      <c r="G336" s="60">
        <f t="shared" si="216"/>
        <v>12.969239814188001</v>
      </c>
      <c r="H336" s="60">
        <f t="shared" si="216"/>
        <v>16.252646987028157</v>
      </c>
      <c r="I336" s="39"/>
      <c r="J336" s="46" t="s">
        <v>734</v>
      </c>
      <c r="K336" s="60">
        <f t="shared" si="217"/>
        <v>25.158967166292584</v>
      </c>
      <c r="L336" s="60">
        <f t="shared" si="217"/>
        <v>-0.42161098299222033</v>
      </c>
      <c r="M336" s="60">
        <f t="shared" si="217"/>
        <v>-7.6789785374052002</v>
      </c>
      <c r="N336" s="60">
        <f t="shared" si="217"/>
        <v>-11.187309542022689</v>
      </c>
      <c r="O336" s="60">
        <f t="shared" si="217"/>
        <v>17.003603554843934</v>
      </c>
      <c r="P336" s="60">
        <f t="shared" si="217"/>
        <v>19.314933724194617</v>
      </c>
    </row>
    <row r="337" spans="1:16" s="2" customFormat="1" ht="11.25" customHeight="1" x14ac:dyDescent="0.25">
      <c r="A337" s="39"/>
      <c r="B337" s="46" t="s">
        <v>735</v>
      </c>
      <c r="C337" s="59">
        <f t="shared" si="216"/>
        <v>25.001326165475518</v>
      </c>
      <c r="D337" s="60">
        <f t="shared" si="216"/>
        <v>31.446593820300421</v>
      </c>
      <c r="E337" s="60">
        <f t="shared" si="216"/>
        <v>33.375225188790751</v>
      </c>
      <c r="F337" s="60">
        <f t="shared" si="216"/>
        <v>40.937814834935381</v>
      </c>
      <c r="G337" s="60">
        <f t="shared" si="216"/>
        <v>18.106245721191769</v>
      </c>
      <c r="H337" s="60">
        <f t="shared" si="216"/>
        <v>11.962723678668397</v>
      </c>
      <c r="I337" s="39"/>
      <c r="J337" s="46" t="s">
        <v>735</v>
      </c>
      <c r="K337" s="60">
        <f t="shared" si="217"/>
        <v>38.44054406912872</v>
      </c>
      <c r="L337" s="60">
        <f t="shared" si="217"/>
        <v>12.802859174573356</v>
      </c>
      <c r="M337" s="60">
        <f t="shared" si="217"/>
        <v>55.594740013833331</v>
      </c>
      <c r="N337" s="60">
        <f t="shared" si="217"/>
        <v>12.668520710774203</v>
      </c>
      <c r="O337" s="60">
        <f t="shared" si="217"/>
        <v>27.814704693350564</v>
      </c>
      <c r="P337" s="60">
        <f t="shared" si="217"/>
        <v>29.399419029566872</v>
      </c>
    </row>
    <row r="338" spans="1:16" s="2" customFormat="1" ht="11.25" customHeight="1" x14ac:dyDescent="0.25">
      <c r="A338" s="39"/>
      <c r="B338" s="46" t="s">
        <v>736</v>
      </c>
      <c r="C338" s="59">
        <f t="shared" si="216"/>
        <v>10.729054271560528</v>
      </c>
      <c r="D338" s="60">
        <f t="shared" si="216"/>
        <v>0.96666440178655932</v>
      </c>
      <c r="E338" s="60">
        <f t="shared" si="216"/>
        <v>-12.19220027921746</v>
      </c>
      <c r="F338" s="60">
        <f t="shared" si="216"/>
        <v>-9.4688996977342725</v>
      </c>
      <c r="G338" s="60">
        <f t="shared" si="216"/>
        <v>9.6554420789590552</v>
      </c>
      <c r="H338" s="60">
        <f t="shared" si="216"/>
        <v>0.95542099144545034</v>
      </c>
      <c r="I338" s="39"/>
      <c r="J338" s="46" t="s">
        <v>736</v>
      </c>
      <c r="K338" s="60">
        <f t="shared" si="217"/>
        <v>15.901616194244099</v>
      </c>
      <c r="L338" s="60">
        <f t="shared" si="217"/>
        <v>6.7017030805116775</v>
      </c>
      <c r="M338" s="60">
        <f t="shared" si="217"/>
        <v>86.282360718401492</v>
      </c>
      <c r="N338" s="60">
        <f t="shared" si="217"/>
        <v>4.0227298113328942</v>
      </c>
      <c r="O338" s="60">
        <f t="shared" si="217"/>
        <v>16.186261235463789</v>
      </c>
      <c r="P338" s="60">
        <f t="shared" si="217"/>
        <v>21.216287030858311</v>
      </c>
    </row>
    <row r="339" spans="1:16" s="2" customFormat="1" ht="11.25" customHeight="1" x14ac:dyDescent="0.25">
      <c r="A339" s="39"/>
      <c r="B339" s="46" t="s">
        <v>737</v>
      </c>
      <c r="C339" s="59">
        <f t="shared" si="216"/>
        <v>5.6122656998321503</v>
      </c>
      <c r="D339" s="60">
        <f t="shared" si="216"/>
        <v>-1.424152545238158</v>
      </c>
      <c r="E339" s="60">
        <f t="shared" si="216"/>
        <v>-17.241632061552622</v>
      </c>
      <c r="F339" s="60">
        <f t="shared" si="216"/>
        <v>-2.7752827775719595</v>
      </c>
      <c r="G339" s="60">
        <f t="shared" si="216"/>
        <v>3.6912317277339781</v>
      </c>
      <c r="H339" s="60">
        <f t="shared" si="216"/>
        <v>-4.3745724573334286</v>
      </c>
      <c r="I339" s="39"/>
      <c r="J339" s="46" t="s">
        <v>737</v>
      </c>
      <c r="K339" s="60">
        <f t="shared" si="217"/>
        <v>11.4984746444823</v>
      </c>
      <c r="L339" s="60">
        <f t="shared" si="217"/>
        <v>4.0842995568801399</v>
      </c>
      <c r="M339" s="60">
        <f t="shared" si="217"/>
        <v>116.50604682141577</v>
      </c>
      <c r="N339" s="60">
        <f t="shared" si="217"/>
        <v>-5.2220015359663705</v>
      </c>
      <c r="O339" s="60">
        <f t="shared" si="217"/>
        <v>9.4049038223779746</v>
      </c>
      <c r="P339" s="60">
        <f t="shared" si="217"/>
        <v>12.975474062589143</v>
      </c>
    </row>
    <row r="340" spans="1:16" s="2" customFormat="1" ht="11.25" customHeight="1" x14ac:dyDescent="0.25">
      <c r="A340" s="39"/>
      <c r="B340" s="46" t="s">
        <v>738</v>
      </c>
      <c r="C340" s="59">
        <f t="shared" si="216"/>
        <v>8.7641965942189444</v>
      </c>
      <c r="D340" s="60">
        <f t="shared" si="216"/>
        <v>-5.6287823946435651</v>
      </c>
      <c r="E340" s="60">
        <f t="shared" si="216"/>
        <v>-12.597786496711677</v>
      </c>
      <c r="F340" s="60">
        <f t="shared" si="216"/>
        <v>-6.8226820964339794</v>
      </c>
      <c r="G340" s="60">
        <f t="shared" si="216"/>
        <v>11.422964331374089</v>
      </c>
      <c r="H340" s="60">
        <f t="shared" si="216"/>
        <v>5.0588554371209398</v>
      </c>
      <c r="I340" s="39"/>
      <c r="J340" s="46" t="s">
        <v>738</v>
      </c>
      <c r="K340" s="60">
        <f t="shared" si="217"/>
        <v>16.028831522629687</v>
      </c>
      <c r="L340" s="60">
        <f t="shared" si="217"/>
        <v>3.7926544925432921</v>
      </c>
      <c r="M340" s="60">
        <f t="shared" si="217"/>
        <v>32.473463464860629</v>
      </c>
      <c r="N340" s="60">
        <f t="shared" si="217"/>
        <v>-5.2319744701895701</v>
      </c>
      <c r="O340" s="60">
        <f t="shared" si="217"/>
        <v>15.280585224614555</v>
      </c>
      <c r="P340" s="60">
        <f t="shared" si="217"/>
        <v>16.80477947163422</v>
      </c>
    </row>
    <row r="341" spans="1:16" s="2" customFormat="1" ht="11.25" customHeight="1" x14ac:dyDescent="0.25">
      <c r="A341" s="39"/>
      <c r="B341" s="46" t="s">
        <v>739</v>
      </c>
      <c r="C341" s="59">
        <f t="shared" si="216"/>
        <v>5.8301089844245979</v>
      </c>
      <c r="D341" s="60">
        <f t="shared" si="216"/>
        <v>-8.5464824353975928</v>
      </c>
      <c r="E341" s="60">
        <f t="shared" si="216"/>
        <v>-1.0077588542143303</v>
      </c>
      <c r="F341" s="60">
        <f t="shared" si="216"/>
        <v>-5.4301057780306081</v>
      </c>
      <c r="G341" s="60">
        <f t="shared" si="216"/>
        <v>2.5677092499992114</v>
      </c>
      <c r="H341" s="60">
        <f t="shared" si="216"/>
        <v>0.25832230194433237</v>
      </c>
      <c r="I341" s="39"/>
      <c r="J341" s="46" t="s">
        <v>739</v>
      </c>
      <c r="K341" s="60">
        <f t="shared" si="217"/>
        <v>20.236599949539851</v>
      </c>
      <c r="L341" s="60">
        <f t="shared" si="217"/>
        <v>-19.087618956713584</v>
      </c>
      <c r="M341" s="60">
        <f t="shared" si="217"/>
        <v>1.8517165624158309</v>
      </c>
      <c r="N341" s="60">
        <f t="shared" si="217"/>
        <v>0.40043444166187214</v>
      </c>
      <c r="O341" s="60">
        <f t="shared" si="217"/>
        <v>13.738264952407505</v>
      </c>
      <c r="P341" s="60">
        <f t="shared" si="217"/>
        <v>17.709786033989872</v>
      </c>
    </row>
    <row r="342" spans="1:16" s="2" customFormat="1" ht="6" hidden="1" customHeight="1" x14ac:dyDescent="0.25">
      <c r="A342" s="39"/>
      <c r="B342" s="46"/>
      <c r="C342" s="59"/>
      <c r="D342" s="60"/>
      <c r="E342" s="60"/>
      <c r="F342" s="60"/>
      <c r="G342" s="60"/>
      <c r="H342" s="60"/>
      <c r="I342" s="39"/>
      <c r="J342" s="46"/>
      <c r="K342" s="60"/>
      <c r="L342" s="60"/>
      <c r="M342" s="60"/>
      <c r="N342" s="60"/>
      <c r="O342" s="60"/>
      <c r="P342" s="60"/>
    </row>
    <row r="343" spans="1:16" s="2" customFormat="1" ht="11.25" hidden="1" customHeight="1" x14ac:dyDescent="0.25">
      <c r="A343" s="2415" t="s">
        <v>740</v>
      </c>
      <c r="B343" s="2412"/>
      <c r="C343" s="59">
        <f t="shared" ref="C343:H354" si="218">SUM(C136/C109*100-100)</f>
        <v>4.7035701406972237</v>
      </c>
      <c r="D343" s="60">
        <f t="shared" si="218"/>
        <v>-17.904544328373646</v>
      </c>
      <c r="E343" s="60">
        <f t="shared" si="218"/>
        <v>-18.175614214047826</v>
      </c>
      <c r="F343" s="60">
        <f t="shared" si="218"/>
        <v>7.1772220315762638</v>
      </c>
      <c r="G343" s="60">
        <f t="shared" si="218"/>
        <v>-13.667384489673978</v>
      </c>
      <c r="H343" s="60">
        <f t="shared" si="218"/>
        <v>19.660042048736173</v>
      </c>
      <c r="I343" s="2415" t="s">
        <v>740</v>
      </c>
      <c r="J343" s="2412"/>
      <c r="K343" s="60">
        <f t="shared" ref="K343:P354" si="219">SUM(K136/K109*100-100)</f>
        <v>18.649787997617054</v>
      </c>
      <c r="L343" s="60">
        <f t="shared" si="219"/>
        <v>-12.818138307467379</v>
      </c>
      <c r="M343" s="60">
        <f t="shared" si="219"/>
        <v>86.771168026255282</v>
      </c>
      <c r="N343" s="60">
        <f t="shared" si="219"/>
        <v>15.235862461220378</v>
      </c>
      <c r="O343" s="60">
        <f t="shared" si="219"/>
        <v>6.1084016415579185</v>
      </c>
      <c r="P343" s="60">
        <f t="shared" si="219"/>
        <v>2.328623006249785</v>
      </c>
    </row>
    <row r="344" spans="1:16" s="2" customFormat="1" ht="11.25" hidden="1" customHeight="1" x14ac:dyDescent="0.25">
      <c r="A344" s="2415" t="s">
        <v>741</v>
      </c>
      <c r="B344" s="2412"/>
      <c r="C344" s="59">
        <f t="shared" si="218"/>
        <v>4.814392287634405</v>
      </c>
      <c r="D344" s="60">
        <f t="shared" si="218"/>
        <v>-34.461250070619172</v>
      </c>
      <c r="E344" s="60">
        <f t="shared" si="218"/>
        <v>-12.478494268942313</v>
      </c>
      <c r="F344" s="60">
        <f t="shared" si="218"/>
        <v>6.9494584020499843</v>
      </c>
      <c r="G344" s="60">
        <f t="shared" si="218"/>
        <v>-6.3277920487179387</v>
      </c>
      <c r="H344" s="60">
        <f t="shared" si="218"/>
        <v>21.7765147844718</v>
      </c>
      <c r="I344" s="2415" t="s">
        <v>741</v>
      </c>
      <c r="J344" s="2412"/>
      <c r="K344" s="60">
        <f t="shared" si="219"/>
        <v>24.352565600770987</v>
      </c>
      <c r="L344" s="60">
        <f t="shared" si="219"/>
        <v>-16.454193856122728</v>
      </c>
      <c r="M344" s="60">
        <f t="shared" si="219"/>
        <v>82.534550383954212</v>
      </c>
      <c r="N344" s="60">
        <f t="shared" si="219"/>
        <v>14.787550098624564</v>
      </c>
      <c r="O344" s="60">
        <f t="shared" si="219"/>
        <v>5.6817293145325891</v>
      </c>
      <c r="P344" s="60">
        <f t="shared" si="219"/>
        <v>2.1413148542860654</v>
      </c>
    </row>
    <row r="345" spans="1:16" s="2" customFormat="1" ht="11.25" hidden="1" customHeight="1" x14ac:dyDescent="0.25">
      <c r="A345" s="2415" t="s">
        <v>742</v>
      </c>
      <c r="B345" s="2412"/>
      <c r="C345" s="59">
        <f t="shared" si="218"/>
        <v>8.5460112292876715</v>
      </c>
      <c r="D345" s="60">
        <f t="shared" si="218"/>
        <v>-36.954827996683903</v>
      </c>
      <c r="E345" s="60">
        <f t="shared" si="218"/>
        <v>-13.170480570252678</v>
      </c>
      <c r="F345" s="60">
        <f t="shared" si="218"/>
        <v>3.6751374013295361</v>
      </c>
      <c r="G345" s="60">
        <f t="shared" si="218"/>
        <v>-7.456495346315748</v>
      </c>
      <c r="H345" s="60">
        <f t="shared" si="218"/>
        <v>30.673176948951095</v>
      </c>
      <c r="I345" s="2415" t="s">
        <v>742</v>
      </c>
      <c r="J345" s="2412"/>
      <c r="K345" s="60">
        <f t="shared" si="219"/>
        <v>33.901099508442741</v>
      </c>
      <c r="L345" s="60">
        <f t="shared" si="219"/>
        <v>-9.1638084287472736</v>
      </c>
      <c r="M345" s="60">
        <f t="shared" si="219"/>
        <v>57.993911854819913</v>
      </c>
      <c r="N345" s="60">
        <f t="shared" si="219"/>
        <v>13.22091602684614</v>
      </c>
      <c r="O345" s="60">
        <f t="shared" si="219"/>
        <v>12.972847234622591</v>
      </c>
      <c r="P345" s="60">
        <f t="shared" si="219"/>
        <v>11.793982809068424</v>
      </c>
    </row>
    <row r="346" spans="1:16" s="2" customFormat="1" ht="11.25" hidden="1" customHeight="1" x14ac:dyDescent="0.25">
      <c r="A346" s="2415" t="s">
        <v>743</v>
      </c>
      <c r="B346" s="2412"/>
      <c r="C346" s="59">
        <f t="shared" si="218"/>
        <v>10.886825738745259</v>
      </c>
      <c r="D346" s="60">
        <f t="shared" si="218"/>
        <v>-37.132983966469148</v>
      </c>
      <c r="E346" s="60">
        <f t="shared" si="218"/>
        <v>-13.461387788045286</v>
      </c>
      <c r="F346" s="60">
        <f t="shared" si="218"/>
        <v>5.7819941375625348</v>
      </c>
      <c r="G346" s="60">
        <f t="shared" si="218"/>
        <v>-4.2766774393841587</v>
      </c>
      <c r="H346" s="60">
        <f t="shared" si="218"/>
        <v>39.828534922418498</v>
      </c>
      <c r="I346" s="2415" t="s">
        <v>743</v>
      </c>
      <c r="J346" s="2412"/>
      <c r="K346" s="60">
        <f t="shared" si="219"/>
        <v>36.853190685030995</v>
      </c>
      <c r="L346" s="60">
        <f t="shared" si="219"/>
        <v>-3.8184658021467754</v>
      </c>
      <c r="M346" s="60">
        <f t="shared" si="219"/>
        <v>54.751888517992882</v>
      </c>
      <c r="N346" s="60">
        <f t="shared" si="219"/>
        <v>12.792308504150057</v>
      </c>
      <c r="O346" s="60">
        <f t="shared" si="219"/>
        <v>14.955831086722227</v>
      </c>
      <c r="P346" s="60">
        <f t="shared" si="219"/>
        <v>14.720036205789413</v>
      </c>
    </row>
    <row r="347" spans="1:16" s="2" customFormat="1" ht="11.25" hidden="1" customHeight="1" x14ac:dyDescent="0.25">
      <c r="A347" s="2415" t="s">
        <v>744</v>
      </c>
      <c r="B347" s="2412"/>
      <c r="C347" s="59">
        <f t="shared" si="218"/>
        <v>12.449134997985809</v>
      </c>
      <c r="D347" s="60">
        <f t="shared" si="218"/>
        <v>-35.443807066619456</v>
      </c>
      <c r="E347" s="60">
        <f t="shared" si="218"/>
        <v>-13.820979367705462</v>
      </c>
      <c r="F347" s="60">
        <f t="shared" si="218"/>
        <v>10.642558692568201</v>
      </c>
      <c r="G347" s="60">
        <f t="shared" si="218"/>
        <v>-5.1768727843599152</v>
      </c>
      <c r="H347" s="60">
        <f t="shared" si="218"/>
        <v>43.415214813558606</v>
      </c>
      <c r="I347" s="2415" t="s">
        <v>744</v>
      </c>
      <c r="J347" s="2412"/>
      <c r="K347" s="60">
        <f t="shared" si="219"/>
        <v>39.934420154746164</v>
      </c>
      <c r="L347" s="60">
        <f t="shared" si="219"/>
        <v>-4.3255505783442487</v>
      </c>
      <c r="M347" s="60">
        <f t="shared" si="219"/>
        <v>47.095714119958586</v>
      </c>
      <c r="N347" s="60">
        <f t="shared" si="219"/>
        <v>17.508119227624363</v>
      </c>
      <c r="O347" s="60">
        <f t="shared" si="219"/>
        <v>16.039355465846768</v>
      </c>
      <c r="P347" s="60">
        <f t="shared" si="219"/>
        <v>16.267948953108828</v>
      </c>
    </row>
    <row r="348" spans="1:16" s="2" customFormat="1" ht="11.25" hidden="1" customHeight="1" x14ac:dyDescent="0.25">
      <c r="A348" s="2415" t="s">
        <v>745</v>
      </c>
      <c r="B348" s="2412"/>
      <c r="C348" s="59">
        <f t="shared" si="218"/>
        <v>13.80093144435908</v>
      </c>
      <c r="D348" s="60">
        <f t="shared" si="218"/>
        <v>-29.704870949950674</v>
      </c>
      <c r="E348" s="60">
        <f t="shared" si="218"/>
        <v>-12.249638002069759</v>
      </c>
      <c r="F348" s="60">
        <f t="shared" si="218"/>
        <v>12.483786790434223</v>
      </c>
      <c r="G348" s="60">
        <f t="shared" si="218"/>
        <v>-3.6469719645111809</v>
      </c>
      <c r="H348" s="60">
        <f t="shared" si="218"/>
        <v>45.223498968282343</v>
      </c>
      <c r="I348" s="2415" t="s">
        <v>745</v>
      </c>
      <c r="J348" s="2412"/>
      <c r="K348" s="60">
        <f t="shared" si="219"/>
        <v>40.438985394537525</v>
      </c>
      <c r="L348" s="60">
        <f t="shared" si="219"/>
        <v>-3.3271302297176817</v>
      </c>
      <c r="M348" s="60">
        <f t="shared" si="219"/>
        <v>42.849598958925384</v>
      </c>
      <c r="N348" s="60">
        <f t="shared" si="219"/>
        <v>15.305764288474279</v>
      </c>
      <c r="O348" s="60">
        <f t="shared" si="219"/>
        <v>17.318029812880113</v>
      </c>
      <c r="P348" s="60">
        <f t="shared" si="219"/>
        <v>17.977854759920774</v>
      </c>
    </row>
    <row r="349" spans="1:16" s="2" customFormat="1" ht="11.25" hidden="1" customHeight="1" x14ac:dyDescent="0.25">
      <c r="A349" s="2415" t="s">
        <v>746</v>
      </c>
      <c r="B349" s="2412"/>
      <c r="C349" s="59">
        <f t="shared" si="218"/>
        <v>13.358089819690804</v>
      </c>
      <c r="D349" s="60">
        <f t="shared" si="218"/>
        <v>-25.81743338460538</v>
      </c>
      <c r="E349" s="60">
        <f t="shared" si="218"/>
        <v>-12.939228211772047</v>
      </c>
      <c r="F349" s="60">
        <f t="shared" si="218"/>
        <v>11.660430111852179</v>
      </c>
      <c r="G349" s="60">
        <f t="shared" si="218"/>
        <v>-1.4530188012534069</v>
      </c>
      <c r="H349" s="60">
        <f t="shared" si="218"/>
        <v>40.499922157747363</v>
      </c>
      <c r="I349" s="2415" t="s">
        <v>746</v>
      </c>
      <c r="J349" s="2412"/>
      <c r="K349" s="60">
        <f t="shared" si="219"/>
        <v>38.170124423299683</v>
      </c>
      <c r="L349" s="60">
        <f t="shared" si="219"/>
        <v>-2.8101428257086667</v>
      </c>
      <c r="M349" s="60">
        <f t="shared" si="219"/>
        <v>35.232873137829955</v>
      </c>
      <c r="N349" s="60">
        <f t="shared" si="219"/>
        <v>10.639446403057292</v>
      </c>
      <c r="O349" s="60">
        <f t="shared" si="219"/>
        <v>17.27067317310474</v>
      </c>
      <c r="P349" s="60">
        <f t="shared" si="219"/>
        <v>18.177666852830711</v>
      </c>
    </row>
    <row r="350" spans="1:16" s="2" customFormat="1" ht="11.25" hidden="1" customHeight="1" x14ac:dyDescent="0.25">
      <c r="A350" s="2415" t="s">
        <v>747</v>
      </c>
      <c r="B350" s="2412"/>
      <c r="C350" s="59">
        <f t="shared" si="218"/>
        <v>14.691407646697897</v>
      </c>
      <c r="D350" s="60">
        <f t="shared" si="218"/>
        <v>-21.191783780873749</v>
      </c>
      <c r="E350" s="60">
        <f t="shared" si="218"/>
        <v>-8.7566180881179889</v>
      </c>
      <c r="F350" s="60">
        <f t="shared" si="218"/>
        <v>14.106225745890441</v>
      </c>
      <c r="G350" s="60">
        <f t="shared" si="218"/>
        <v>0.79378468867031415</v>
      </c>
      <c r="H350" s="60">
        <f t="shared" si="218"/>
        <v>36.662802549917586</v>
      </c>
      <c r="I350" s="2415" t="s">
        <v>747</v>
      </c>
      <c r="J350" s="2412"/>
      <c r="K350" s="60">
        <f t="shared" si="219"/>
        <v>38.202113013051587</v>
      </c>
      <c r="L350" s="60">
        <f t="shared" si="219"/>
        <v>-0.70969999350337787</v>
      </c>
      <c r="M350" s="60">
        <f t="shared" si="219"/>
        <v>37.71733035899544</v>
      </c>
      <c r="N350" s="60">
        <f t="shared" si="219"/>
        <v>10.896215406241993</v>
      </c>
      <c r="O350" s="60">
        <f t="shared" si="219"/>
        <v>18.469958557016611</v>
      </c>
      <c r="P350" s="60">
        <f t="shared" si="219"/>
        <v>19.483536192441548</v>
      </c>
    </row>
    <row r="351" spans="1:16" s="2" customFormat="1" ht="11.25" hidden="1" customHeight="1" x14ac:dyDescent="0.25">
      <c r="A351" s="2415" t="s">
        <v>748</v>
      </c>
      <c r="B351" s="2412"/>
      <c r="C351" s="59">
        <f t="shared" si="218"/>
        <v>14.199702801156633</v>
      </c>
      <c r="D351" s="60">
        <f t="shared" si="218"/>
        <v>-19.151890856202542</v>
      </c>
      <c r="E351" s="60">
        <f t="shared" si="218"/>
        <v>-9.1670426455363128</v>
      </c>
      <c r="F351" s="60">
        <f t="shared" si="218"/>
        <v>11.289503168292498</v>
      </c>
      <c r="G351" s="60">
        <f t="shared" si="218"/>
        <v>1.7887832339035867</v>
      </c>
      <c r="H351" s="60">
        <f t="shared" si="218"/>
        <v>31.673683800724547</v>
      </c>
      <c r="I351" s="2415" t="s">
        <v>748</v>
      </c>
      <c r="J351" s="2412"/>
      <c r="K351" s="60">
        <f t="shared" si="219"/>
        <v>35.129623361628973</v>
      </c>
      <c r="L351" s="60">
        <f t="shared" si="219"/>
        <v>0.2844732633564746</v>
      </c>
      <c r="M351" s="60">
        <f t="shared" si="219"/>
        <v>42.448140617571624</v>
      </c>
      <c r="N351" s="60">
        <f t="shared" si="219"/>
        <v>10.085158952659825</v>
      </c>
      <c r="O351" s="60">
        <f t="shared" si="219"/>
        <v>18.18160290944779</v>
      </c>
      <c r="P351" s="60">
        <f t="shared" si="219"/>
        <v>19.697670999372889</v>
      </c>
    </row>
    <row r="352" spans="1:16" s="2" customFormat="1" ht="11.25" hidden="1" customHeight="1" x14ac:dyDescent="0.25">
      <c r="A352" s="2415" t="s">
        <v>749</v>
      </c>
      <c r="B352" s="2412"/>
      <c r="C352" s="59">
        <f t="shared" si="218"/>
        <v>13.197483948187312</v>
      </c>
      <c r="D352" s="60">
        <f t="shared" si="218"/>
        <v>-17.663252416280145</v>
      </c>
      <c r="E352" s="60">
        <f t="shared" si="218"/>
        <v>-10.180249631213925</v>
      </c>
      <c r="F352" s="60">
        <f t="shared" si="218"/>
        <v>9.6944776920987294</v>
      </c>
      <c r="G352" s="60">
        <f t="shared" si="218"/>
        <v>1.9927188806890967</v>
      </c>
      <c r="H352" s="60">
        <f t="shared" si="218"/>
        <v>26.729651065931222</v>
      </c>
      <c r="I352" s="2415" t="s">
        <v>749</v>
      </c>
      <c r="J352" s="2412"/>
      <c r="K352" s="60">
        <f t="shared" si="219"/>
        <v>32.063140834272986</v>
      </c>
      <c r="L352" s="60">
        <f t="shared" si="219"/>
        <v>0.74950652295673592</v>
      </c>
      <c r="M352" s="60">
        <f t="shared" si="219"/>
        <v>47.738174138821847</v>
      </c>
      <c r="N352" s="60">
        <f t="shared" si="219"/>
        <v>8.2970796962223545</v>
      </c>
      <c r="O352" s="60">
        <f t="shared" si="219"/>
        <v>17.153845332159918</v>
      </c>
      <c r="P352" s="60">
        <f t="shared" si="219"/>
        <v>18.918246905024304</v>
      </c>
    </row>
    <row r="353" spans="1:16" s="2" customFormat="1" ht="11.25" hidden="1" customHeight="1" x14ac:dyDescent="0.25">
      <c r="A353" s="2415" t="s">
        <v>750</v>
      </c>
      <c r="B353" s="2412"/>
      <c r="C353" s="59">
        <f t="shared" si="218"/>
        <v>12.744258395759942</v>
      </c>
      <c r="D353" s="60">
        <f t="shared" si="218"/>
        <v>-16.79560867432896</v>
      </c>
      <c r="E353" s="60">
        <f t="shared" si="218"/>
        <v>-10.447832764960197</v>
      </c>
      <c r="F353" s="60">
        <f t="shared" si="218"/>
        <v>7.7264559364205354</v>
      </c>
      <c r="G353" s="60">
        <f t="shared" si="218"/>
        <v>2.8878692315575023</v>
      </c>
      <c r="H353" s="60">
        <f t="shared" si="218"/>
        <v>24.231047749162556</v>
      </c>
      <c r="I353" s="2415" t="s">
        <v>750</v>
      </c>
      <c r="J353" s="2412"/>
      <c r="K353" s="60">
        <f t="shared" si="219"/>
        <v>30.229652228451783</v>
      </c>
      <c r="L353" s="60">
        <f t="shared" si="219"/>
        <v>1.0632326560260879</v>
      </c>
      <c r="M353" s="60">
        <f t="shared" si="219"/>
        <v>46.135866237852696</v>
      </c>
      <c r="N353" s="60">
        <f t="shared" si="219"/>
        <v>6.9195265797113308</v>
      </c>
      <c r="O353" s="60">
        <f t="shared" si="219"/>
        <v>16.968085869985956</v>
      </c>
      <c r="P353" s="60">
        <f t="shared" si="219"/>
        <v>18.710055082825662</v>
      </c>
    </row>
    <row r="354" spans="1:16" s="2" customFormat="1" ht="11.25" hidden="1" customHeight="1" x14ac:dyDescent="0.25">
      <c r="A354" s="2415" t="s">
        <v>751</v>
      </c>
      <c r="B354" s="2412"/>
      <c r="C354" s="59">
        <f t="shared" si="218"/>
        <v>12.194651178058336</v>
      </c>
      <c r="D354" s="60">
        <f t="shared" si="218"/>
        <v>-16.238734987126051</v>
      </c>
      <c r="E354" s="60">
        <f t="shared" si="218"/>
        <v>-9.7742598364483229</v>
      </c>
      <c r="F354" s="60">
        <f t="shared" si="218"/>
        <v>6.4814009089911906</v>
      </c>
      <c r="G354" s="60">
        <f t="shared" si="218"/>
        <v>2.861041416814885</v>
      </c>
      <c r="H354" s="60">
        <f t="shared" si="218"/>
        <v>22.096989041567809</v>
      </c>
      <c r="I354" s="2415" t="s">
        <v>751</v>
      </c>
      <c r="J354" s="2412"/>
      <c r="K354" s="60">
        <f t="shared" si="219"/>
        <v>29.451427636341833</v>
      </c>
      <c r="L354" s="60">
        <f t="shared" si="219"/>
        <v>-0.22922220534380244</v>
      </c>
      <c r="M354" s="60">
        <f t="shared" si="219"/>
        <v>41.73038637944731</v>
      </c>
      <c r="N354" s="60">
        <f t="shared" si="219"/>
        <v>6.3992495186792979</v>
      </c>
      <c r="O354" s="60">
        <f t="shared" si="219"/>
        <v>16.712533604233656</v>
      </c>
      <c r="P354" s="60">
        <f t="shared" si="219"/>
        <v>18.632116283844553</v>
      </c>
    </row>
    <row r="355" spans="1:16" s="2" customFormat="1" ht="11.25" hidden="1" customHeight="1" x14ac:dyDescent="0.25">
      <c r="A355" s="54"/>
      <c r="B355" s="55"/>
      <c r="C355" s="59"/>
      <c r="D355" s="60"/>
      <c r="E355" s="60"/>
      <c r="F355" s="60"/>
      <c r="G355" s="60"/>
      <c r="H355" s="60"/>
      <c r="I355" s="54"/>
      <c r="J355" s="55"/>
      <c r="K355" s="60"/>
      <c r="L355" s="60"/>
      <c r="M355" s="60"/>
      <c r="N355" s="60"/>
      <c r="O355" s="60"/>
      <c r="P355" s="60"/>
    </row>
    <row r="356" spans="1:16" s="2" customFormat="1" ht="11.25" hidden="1" customHeight="1" x14ac:dyDescent="0.25">
      <c r="A356" s="39">
        <v>2011</v>
      </c>
      <c r="B356" s="46"/>
      <c r="C356" s="59"/>
      <c r="D356" s="60"/>
      <c r="E356" s="60"/>
      <c r="F356" s="60"/>
      <c r="G356" s="60"/>
      <c r="H356" s="60"/>
      <c r="I356" s="39">
        <v>2011</v>
      </c>
      <c r="J356" s="46"/>
      <c r="K356" s="60"/>
      <c r="L356" s="60"/>
      <c r="M356" s="60"/>
      <c r="N356" s="60"/>
      <c r="O356" s="60"/>
      <c r="P356" s="60"/>
    </row>
    <row r="357" spans="1:16" s="2" customFormat="1" ht="11.25" hidden="1" customHeight="1" x14ac:dyDescent="0.25">
      <c r="A357" s="39"/>
      <c r="B357" s="46" t="s">
        <v>542</v>
      </c>
      <c r="C357" s="59">
        <f t="shared" ref="C357:H368" si="220">SUM(C150/C123*100-100)</f>
        <v>-100</v>
      </c>
      <c r="D357" s="60">
        <f t="shared" si="220"/>
        <v>-100</v>
      </c>
      <c r="E357" s="60">
        <f t="shared" si="220"/>
        <v>-100</v>
      </c>
      <c r="F357" s="60">
        <f t="shared" si="220"/>
        <v>-100</v>
      </c>
      <c r="G357" s="60">
        <f t="shared" si="220"/>
        <v>-100</v>
      </c>
      <c r="H357" s="60">
        <f t="shared" si="220"/>
        <v>-100</v>
      </c>
      <c r="I357" s="39"/>
      <c r="J357" s="46" t="s">
        <v>542</v>
      </c>
      <c r="K357" s="60">
        <f t="shared" ref="K357:P368" si="221">SUM(K150/K123*100-100)</f>
        <v>-100</v>
      </c>
      <c r="L357" s="60">
        <f t="shared" si="221"/>
        <v>-100</v>
      </c>
      <c r="M357" s="60">
        <f t="shared" si="221"/>
        <v>-100</v>
      </c>
      <c r="N357" s="60">
        <f t="shared" si="221"/>
        <v>-100</v>
      </c>
      <c r="O357" s="60">
        <f t="shared" si="221"/>
        <v>-100</v>
      </c>
      <c r="P357" s="60">
        <f t="shared" si="221"/>
        <v>-100</v>
      </c>
    </row>
    <row r="358" spans="1:16" s="2" customFormat="1" ht="11.25" hidden="1" customHeight="1" x14ac:dyDescent="0.25">
      <c r="A358" s="39"/>
      <c r="B358" s="46" t="s">
        <v>729</v>
      </c>
      <c r="C358" s="59">
        <f t="shared" si="220"/>
        <v>-100</v>
      </c>
      <c r="D358" s="60">
        <f t="shared" si="220"/>
        <v>-100</v>
      </c>
      <c r="E358" s="60">
        <f t="shared" si="220"/>
        <v>-100</v>
      </c>
      <c r="F358" s="60">
        <f t="shared" si="220"/>
        <v>-100</v>
      </c>
      <c r="G358" s="60">
        <f t="shared" si="220"/>
        <v>-100</v>
      </c>
      <c r="H358" s="60">
        <f t="shared" si="220"/>
        <v>-100</v>
      </c>
      <c r="I358" s="39"/>
      <c r="J358" s="46" t="s">
        <v>729</v>
      </c>
      <c r="K358" s="60">
        <f t="shared" si="221"/>
        <v>-100</v>
      </c>
      <c r="L358" s="60">
        <f t="shared" si="221"/>
        <v>-100</v>
      </c>
      <c r="M358" s="60">
        <f t="shared" si="221"/>
        <v>-100</v>
      </c>
      <c r="N358" s="60">
        <f t="shared" si="221"/>
        <v>-100</v>
      </c>
      <c r="O358" s="60">
        <f t="shared" si="221"/>
        <v>-100</v>
      </c>
      <c r="P358" s="60">
        <f t="shared" si="221"/>
        <v>-100</v>
      </c>
    </row>
    <row r="359" spans="1:16" s="2" customFormat="1" ht="11.25" hidden="1" customHeight="1" x14ac:dyDescent="0.25">
      <c r="A359" s="39"/>
      <c r="B359" s="46" t="s">
        <v>730</v>
      </c>
      <c r="C359" s="59">
        <f t="shared" si="220"/>
        <v>-100</v>
      </c>
      <c r="D359" s="60">
        <f t="shared" si="220"/>
        <v>-100</v>
      </c>
      <c r="E359" s="60">
        <f t="shared" si="220"/>
        <v>-100</v>
      </c>
      <c r="F359" s="60">
        <f t="shared" si="220"/>
        <v>-100</v>
      </c>
      <c r="G359" s="60">
        <f t="shared" si="220"/>
        <v>-100</v>
      </c>
      <c r="H359" s="60">
        <f t="shared" si="220"/>
        <v>-100</v>
      </c>
      <c r="I359" s="39"/>
      <c r="J359" s="46" t="s">
        <v>730</v>
      </c>
      <c r="K359" s="60">
        <f t="shared" si="221"/>
        <v>-100</v>
      </c>
      <c r="L359" s="60">
        <f t="shared" si="221"/>
        <v>-100</v>
      </c>
      <c r="M359" s="60">
        <f t="shared" si="221"/>
        <v>-100</v>
      </c>
      <c r="N359" s="60">
        <f t="shared" si="221"/>
        <v>-100</v>
      </c>
      <c r="O359" s="60">
        <f t="shared" si="221"/>
        <v>-100</v>
      </c>
      <c r="P359" s="60">
        <f t="shared" si="221"/>
        <v>-100</v>
      </c>
    </row>
    <row r="360" spans="1:16" s="2" customFormat="1" ht="11.25" hidden="1" customHeight="1" x14ac:dyDescent="0.25">
      <c r="A360" s="39"/>
      <c r="B360" s="46" t="s">
        <v>731</v>
      </c>
      <c r="C360" s="59">
        <f t="shared" si="220"/>
        <v>-100</v>
      </c>
      <c r="D360" s="60">
        <f t="shared" si="220"/>
        <v>-100</v>
      </c>
      <c r="E360" s="60">
        <f t="shared" si="220"/>
        <v>-100</v>
      </c>
      <c r="F360" s="60">
        <f t="shared" si="220"/>
        <v>-100</v>
      </c>
      <c r="G360" s="60">
        <f t="shared" si="220"/>
        <v>-100</v>
      </c>
      <c r="H360" s="60">
        <f t="shared" si="220"/>
        <v>-100</v>
      </c>
      <c r="I360" s="39"/>
      <c r="J360" s="46" t="s">
        <v>731</v>
      </c>
      <c r="K360" s="60">
        <f t="shared" si="221"/>
        <v>-100</v>
      </c>
      <c r="L360" s="60">
        <f t="shared" si="221"/>
        <v>-100</v>
      </c>
      <c r="M360" s="60">
        <f t="shared" si="221"/>
        <v>-100</v>
      </c>
      <c r="N360" s="60">
        <f t="shared" si="221"/>
        <v>-100</v>
      </c>
      <c r="O360" s="60">
        <f t="shared" si="221"/>
        <v>-100</v>
      </c>
      <c r="P360" s="60">
        <f t="shared" si="221"/>
        <v>-100</v>
      </c>
    </row>
    <row r="361" spans="1:16" s="2" customFormat="1" ht="11.25" hidden="1" customHeight="1" x14ac:dyDescent="0.25">
      <c r="A361" s="39"/>
      <c r="B361" s="46" t="s">
        <v>732</v>
      </c>
      <c r="C361" s="59">
        <f t="shared" si="220"/>
        <v>-100</v>
      </c>
      <c r="D361" s="60">
        <f t="shared" si="220"/>
        <v>-100</v>
      </c>
      <c r="E361" s="60">
        <f t="shared" si="220"/>
        <v>-100</v>
      </c>
      <c r="F361" s="60">
        <f t="shared" si="220"/>
        <v>-100</v>
      </c>
      <c r="G361" s="60">
        <f t="shared" si="220"/>
        <v>-100</v>
      </c>
      <c r="H361" s="60">
        <f t="shared" si="220"/>
        <v>-100</v>
      </c>
      <c r="I361" s="39"/>
      <c r="J361" s="46" t="s">
        <v>732</v>
      </c>
      <c r="K361" s="60">
        <f t="shared" si="221"/>
        <v>-100</v>
      </c>
      <c r="L361" s="60">
        <f t="shared" si="221"/>
        <v>-100</v>
      </c>
      <c r="M361" s="60">
        <f t="shared" si="221"/>
        <v>-100</v>
      </c>
      <c r="N361" s="60">
        <f t="shared" si="221"/>
        <v>-100</v>
      </c>
      <c r="O361" s="60">
        <f t="shared" si="221"/>
        <v>-100</v>
      </c>
      <c r="P361" s="60">
        <f t="shared" si="221"/>
        <v>-100</v>
      </c>
    </row>
    <row r="362" spans="1:16" s="2" customFormat="1" ht="11.25" hidden="1" customHeight="1" x14ac:dyDescent="0.25">
      <c r="A362" s="39"/>
      <c r="B362" s="46" t="s">
        <v>733</v>
      </c>
      <c r="C362" s="59">
        <f t="shared" si="220"/>
        <v>-100</v>
      </c>
      <c r="D362" s="60">
        <f t="shared" si="220"/>
        <v>-100</v>
      </c>
      <c r="E362" s="60">
        <f t="shared" si="220"/>
        <v>-100</v>
      </c>
      <c r="F362" s="60">
        <f t="shared" si="220"/>
        <v>-100</v>
      </c>
      <c r="G362" s="60">
        <f t="shared" si="220"/>
        <v>-100</v>
      </c>
      <c r="H362" s="60">
        <f t="shared" si="220"/>
        <v>-100</v>
      </c>
      <c r="I362" s="39"/>
      <c r="J362" s="46" t="s">
        <v>733</v>
      </c>
      <c r="K362" s="60">
        <f t="shared" si="221"/>
        <v>-100</v>
      </c>
      <c r="L362" s="60">
        <f t="shared" si="221"/>
        <v>-100</v>
      </c>
      <c r="M362" s="60">
        <f t="shared" si="221"/>
        <v>-100</v>
      </c>
      <c r="N362" s="60">
        <f t="shared" si="221"/>
        <v>-100</v>
      </c>
      <c r="O362" s="60">
        <f t="shared" si="221"/>
        <v>-100</v>
      </c>
      <c r="P362" s="60">
        <f t="shared" si="221"/>
        <v>-100</v>
      </c>
    </row>
    <row r="363" spans="1:16" s="2" customFormat="1" ht="11.25" hidden="1" customHeight="1" x14ac:dyDescent="0.25">
      <c r="A363" s="39"/>
      <c r="B363" s="46" t="s">
        <v>734</v>
      </c>
      <c r="C363" s="59">
        <f t="shared" si="220"/>
        <v>-100</v>
      </c>
      <c r="D363" s="60">
        <f t="shared" si="220"/>
        <v>-100</v>
      </c>
      <c r="E363" s="60">
        <f t="shared" si="220"/>
        <v>-100</v>
      </c>
      <c r="F363" s="60">
        <f t="shared" si="220"/>
        <v>-100</v>
      </c>
      <c r="G363" s="60">
        <f t="shared" si="220"/>
        <v>-100</v>
      </c>
      <c r="H363" s="60">
        <f t="shared" si="220"/>
        <v>-100</v>
      </c>
      <c r="I363" s="39"/>
      <c r="J363" s="46" t="s">
        <v>734</v>
      </c>
      <c r="K363" s="60">
        <f t="shared" si="221"/>
        <v>-100</v>
      </c>
      <c r="L363" s="60">
        <f t="shared" si="221"/>
        <v>-100</v>
      </c>
      <c r="M363" s="60">
        <f t="shared" si="221"/>
        <v>-100</v>
      </c>
      <c r="N363" s="60">
        <f t="shared" si="221"/>
        <v>-100</v>
      </c>
      <c r="O363" s="60">
        <f t="shared" si="221"/>
        <v>-100</v>
      </c>
      <c r="P363" s="60">
        <f t="shared" si="221"/>
        <v>-100</v>
      </c>
    </row>
    <row r="364" spans="1:16" s="2" customFormat="1" ht="11.25" hidden="1" customHeight="1" x14ac:dyDescent="0.25">
      <c r="A364" s="39"/>
      <c r="B364" s="46" t="s">
        <v>735</v>
      </c>
      <c r="C364" s="59">
        <f t="shared" si="220"/>
        <v>-100</v>
      </c>
      <c r="D364" s="60">
        <f t="shared" si="220"/>
        <v>-100</v>
      </c>
      <c r="E364" s="60">
        <f t="shared" si="220"/>
        <v>-100</v>
      </c>
      <c r="F364" s="60">
        <f t="shared" si="220"/>
        <v>-100</v>
      </c>
      <c r="G364" s="60">
        <f t="shared" si="220"/>
        <v>-100</v>
      </c>
      <c r="H364" s="60">
        <f t="shared" si="220"/>
        <v>-100</v>
      </c>
      <c r="I364" s="39"/>
      <c r="J364" s="46" t="s">
        <v>735</v>
      </c>
      <c r="K364" s="60">
        <f t="shared" si="221"/>
        <v>-100</v>
      </c>
      <c r="L364" s="60">
        <f t="shared" si="221"/>
        <v>-100</v>
      </c>
      <c r="M364" s="60">
        <f t="shared" si="221"/>
        <v>-100</v>
      </c>
      <c r="N364" s="60">
        <f t="shared" si="221"/>
        <v>-100</v>
      </c>
      <c r="O364" s="60">
        <f t="shared" si="221"/>
        <v>-100</v>
      </c>
      <c r="P364" s="60">
        <f t="shared" si="221"/>
        <v>-100</v>
      </c>
    </row>
    <row r="365" spans="1:16" s="2" customFormat="1" ht="11.25" hidden="1" customHeight="1" x14ac:dyDescent="0.25">
      <c r="A365" s="39"/>
      <c r="B365" s="46" t="s">
        <v>736</v>
      </c>
      <c r="C365" s="59">
        <f t="shared" si="220"/>
        <v>-100</v>
      </c>
      <c r="D365" s="60">
        <f t="shared" si="220"/>
        <v>-100</v>
      </c>
      <c r="E365" s="60">
        <f t="shared" si="220"/>
        <v>-100</v>
      </c>
      <c r="F365" s="60">
        <f t="shared" si="220"/>
        <v>-100</v>
      </c>
      <c r="G365" s="60">
        <f t="shared" si="220"/>
        <v>-100</v>
      </c>
      <c r="H365" s="60">
        <f t="shared" si="220"/>
        <v>-100</v>
      </c>
      <c r="I365" s="39"/>
      <c r="J365" s="46" t="s">
        <v>736</v>
      </c>
      <c r="K365" s="60">
        <f t="shared" si="221"/>
        <v>-100</v>
      </c>
      <c r="L365" s="60">
        <f t="shared" si="221"/>
        <v>-100</v>
      </c>
      <c r="M365" s="60">
        <f t="shared" si="221"/>
        <v>-100</v>
      </c>
      <c r="N365" s="60">
        <f t="shared" si="221"/>
        <v>-100</v>
      </c>
      <c r="O365" s="60">
        <f t="shared" si="221"/>
        <v>-100</v>
      </c>
      <c r="P365" s="60">
        <f t="shared" si="221"/>
        <v>-100</v>
      </c>
    </row>
    <row r="366" spans="1:16" s="2" customFormat="1" ht="11.25" hidden="1" customHeight="1" x14ac:dyDescent="0.25">
      <c r="A366" s="39"/>
      <c r="B366" s="46" t="s">
        <v>737</v>
      </c>
      <c r="C366" s="59">
        <f t="shared" si="220"/>
        <v>-100</v>
      </c>
      <c r="D366" s="60">
        <f t="shared" si="220"/>
        <v>-100</v>
      </c>
      <c r="E366" s="60">
        <f t="shared" si="220"/>
        <v>-100</v>
      </c>
      <c r="F366" s="60">
        <f t="shared" si="220"/>
        <v>-100</v>
      </c>
      <c r="G366" s="60">
        <f t="shared" si="220"/>
        <v>-100</v>
      </c>
      <c r="H366" s="60">
        <f t="shared" si="220"/>
        <v>-100</v>
      </c>
      <c r="I366" s="39"/>
      <c r="J366" s="46" t="s">
        <v>737</v>
      </c>
      <c r="K366" s="60">
        <f t="shared" si="221"/>
        <v>-100</v>
      </c>
      <c r="L366" s="60">
        <f t="shared" si="221"/>
        <v>-100</v>
      </c>
      <c r="M366" s="60">
        <f t="shared" si="221"/>
        <v>-100</v>
      </c>
      <c r="N366" s="60">
        <f t="shared" si="221"/>
        <v>-100</v>
      </c>
      <c r="O366" s="60">
        <f t="shared" si="221"/>
        <v>-100</v>
      </c>
      <c r="P366" s="60">
        <f t="shared" si="221"/>
        <v>-100</v>
      </c>
    </row>
    <row r="367" spans="1:16" s="2" customFormat="1" ht="11.25" hidden="1" customHeight="1" x14ac:dyDescent="0.25">
      <c r="A367" s="39"/>
      <c r="B367" s="46" t="s">
        <v>738</v>
      </c>
      <c r="C367" s="59">
        <f t="shared" si="220"/>
        <v>-100</v>
      </c>
      <c r="D367" s="60">
        <f t="shared" si="220"/>
        <v>-100</v>
      </c>
      <c r="E367" s="60">
        <f t="shared" si="220"/>
        <v>-100</v>
      </c>
      <c r="F367" s="60">
        <f t="shared" si="220"/>
        <v>-100</v>
      </c>
      <c r="G367" s="60">
        <f t="shared" si="220"/>
        <v>-100</v>
      </c>
      <c r="H367" s="60">
        <f t="shared" si="220"/>
        <v>-100</v>
      </c>
      <c r="I367" s="39"/>
      <c r="J367" s="46" t="s">
        <v>738</v>
      </c>
      <c r="K367" s="60">
        <f t="shared" si="221"/>
        <v>-100</v>
      </c>
      <c r="L367" s="60">
        <f t="shared" si="221"/>
        <v>-100</v>
      </c>
      <c r="M367" s="60">
        <f t="shared" si="221"/>
        <v>-100</v>
      </c>
      <c r="N367" s="60">
        <f t="shared" si="221"/>
        <v>-100</v>
      </c>
      <c r="O367" s="60">
        <f t="shared" si="221"/>
        <v>-100</v>
      </c>
      <c r="P367" s="60">
        <f t="shared" si="221"/>
        <v>-100</v>
      </c>
    </row>
    <row r="368" spans="1:16" s="2" customFormat="1" ht="11.25" hidden="1" customHeight="1" x14ac:dyDescent="0.25">
      <c r="A368" s="39"/>
      <c r="B368" s="46" t="s">
        <v>739</v>
      </c>
      <c r="C368" s="59">
        <f t="shared" si="220"/>
        <v>-100</v>
      </c>
      <c r="D368" s="60">
        <f t="shared" si="220"/>
        <v>-100</v>
      </c>
      <c r="E368" s="60">
        <f t="shared" si="220"/>
        <v>-100</v>
      </c>
      <c r="F368" s="60">
        <f t="shared" si="220"/>
        <v>-100</v>
      </c>
      <c r="G368" s="60">
        <f t="shared" si="220"/>
        <v>-100</v>
      </c>
      <c r="H368" s="60">
        <f t="shared" si="220"/>
        <v>-100</v>
      </c>
      <c r="I368" s="39"/>
      <c r="J368" s="46" t="s">
        <v>739</v>
      </c>
      <c r="K368" s="60">
        <f t="shared" si="221"/>
        <v>-100</v>
      </c>
      <c r="L368" s="60">
        <f t="shared" si="221"/>
        <v>-100</v>
      </c>
      <c r="M368" s="60">
        <f t="shared" si="221"/>
        <v>-100</v>
      </c>
      <c r="N368" s="60">
        <f t="shared" si="221"/>
        <v>-100</v>
      </c>
      <c r="O368" s="60">
        <f t="shared" si="221"/>
        <v>-100</v>
      </c>
      <c r="P368" s="60">
        <f t="shared" si="221"/>
        <v>-100</v>
      </c>
    </row>
    <row r="369" spans="1:16" s="2" customFormat="1" ht="11.25" hidden="1" customHeight="1" x14ac:dyDescent="0.25">
      <c r="A369" s="39"/>
      <c r="B369" s="46"/>
      <c r="C369" s="59"/>
      <c r="D369" s="60"/>
      <c r="E369" s="60"/>
      <c r="F369" s="60"/>
      <c r="G369" s="60"/>
      <c r="H369" s="60"/>
      <c r="I369" s="39"/>
      <c r="J369" s="46"/>
      <c r="K369" s="60"/>
      <c r="L369" s="60"/>
      <c r="M369" s="60"/>
      <c r="N369" s="60"/>
      <c r="O369" s="60"/>
      <c r="P369" s="60"/>
    </row>
    <row r="370" spans="1:16" s="2" customFormat="1" ht="11.25" hidden="1" customHeight="1" x14ac:dyDescent="0.25">
      <c r="A370" s="2415" t="s">
        <v>740</v>
      </c>
      <c r="B370" s="2412"/>
      <c r="C370" s="59">
        <f t="shared" ref="C370:H381" si="222">SUM(C163/C136*100-100)</f>
        <v>-100</v>
      </c>
      <c r="D370" s="60">
        <f t="shared" si="222"/>
        <v>-100</v>
      </c>
      <c r="E370" s="60">
        <f t="shared" si="222"/>
        <v>-100</v>
      </c>
      <c r="F370" s="60">
        <f t="shared" si="222"/>
        <v>-100</v>
      </c>
      <c r="G370" s="60">
        <f t="shared" si="222"/>
        <v>-100</v>
      </c>
      <c r="H370" s="60">
        <f t="shared" si="222"/>
        <v>-100</v>
      </c>
      <c r="I370" s="2415" t="s">
        <v>740</v>
      </c>
      <c r="J370" s="2412"/>
      <c r="K370" s="60">
        <f t="shared" ref="K370:P381" si="223">SUM(K163/K136*100-100)</f>
        <v>-100</v>
      </c>
      <c r="L370" s="60">
        <f t="shared" si="223"/>
        <v>-100</v>
      </c>
      <c r="M370" s="60">
        <f t="shared" si="223"/>
        <v>-100</v>
      </c>
      <c r="N370" s="60">
        <f t="shared" si="223"/>
        <v>-100</v>
      </c>
      <c r="O370" s="60">
        <f t="shared" si="223"/>
        <v>-100</v>
      </c>
      <c r="P370" s="60">
        <f t="shared" si="223"/>
        <v>-100</v>
      </c>
    </row>
    <row r="371" spans="1:16" s="2" customFormat="1" ht="11.25" hidden="1" customHeight="1" x14ac:dyDescent="0.25">
      <c r="A371" s="2415" t="s">
        <v>741</v>
      </c>
      <c r="B371" s="2412"/>
      <c r="C371" s="59">
        <f t="shared" si="222"/>
        <v>-100</v>
      </c>
      <c r="D371" s="60">
        <f t="shared" si="222"/>
        <v>-100</v>
      </c>
      <c r="E371" s="60">
        <f t="shared" si="222"/>
        <v>-100</v>
      </c>
      <c r="F371" s="60">
        <f t="shared" si="222"/>
        <v>-100</v>
      </c>
      <c r="G371" s="60">
        <f t="shared" si="222"/>
        <v>-100</v>
      </c>
      <c r="H371" s="60">
        <f t="shared" si="222"/>
        <v>-100</v>
      </c>
      <c r="I371" s="2415" t="s">
        <v>741</v>
      </c>
      <c r="J371" s="2412"/>
      <c r="K371" s="60">
        <f t="shared" si="223"/>
        <v>-100</v>
      </c>
      <c r="L371" s="60">
        <f t="shared" si="223"/>
        <v>-100</v>
      </c>
      <c r="M371" s="60">
        <f t="shared" si="223"/>
        <v>-100</v>
      </c>
      <c r="N371" s="60">
        <f t="shared" si="223"/>
        <v>-100</v>
      </c>
      <c r="O371" s="60">
        <f t="shared" si="223"/>
        <v>-100</v>
      </c>
      <c r="P371" s="60">
        <f t="shared" si="223"/>
        <v>-100</v>
      </c>
    </row>
    <row r="372" spans="1:16" s="2" customFormat="1" ht="11.25" hidden="1" customHeight="1" x14ac:dyDescent="0.25">
      <c r="A372" s="2415" t="s">
        <v>742</v>
      </c>
      <c r="B372" s="2412"/>
      <c r="C372" s="59">
        <f t="shared" si="222"/>
        <v>-100</v>
      </c>
      <c r="D372" s="60">
        <f t="shared" si="222"/>
        <v>-100</v>
      </c>
      <c r="E372" s="60">
        <f t="shared" si="222"/>
        <v>-100</v>
      </c>
      <c r="F372" s="60">
        <f t="shared" si="222"/>
        <v>-100</v>
      </c>
      <c r="G372" s="60">
        <f t="shared" si="222"/>
        <v>-100</v>
      </c>
      <c r="H372" s="60">
        <f t="shared" si="222"/>
        <v>-100</v>
      </c>
      <c r="I372" s="2415" t="s">
        <v>742</v>
      </c>
      <c r="J372" s="2412"/>
      <c r="K372" s="60">
        <f t="shared" si="223"/>
        <v>-100</v>
      </c>
      <c r="L372" s="60">
        <f t="shared" si="223"/>
        <v>-100</v>
      </c>
      <c r="M372" s="60">
        <f t="shared" si="223"/>
        <v>-100</v>
      </c>
      <c r="N372" s="60">
        <f t="shared" si="223"/>
        <v>-100</v>
      </c>
      <c r="O372" s="60">
        <f t="shared" si="223"/>
        <v>-100</v>
      </c>
      <c r="P372" s="60">
        <f t="shared" si="223"/>
        <v>-100</v>
      </c>
    </row>
    <row r="373" spans="1:16" s="2" customFormat="1" ht="11.25" hidden="1" customHeight="1" x14ac:dyDescent="0.25">
      <c r="A373" s="2415" t="s">
        <v>743</v>
      </c>
      <c r="B373" s="2412"/>
      <c r="C373" s="59">
        <f t="shared" si="222"/>
        <v>-100</v>
      </c>
      <c r="D373" s="60">
        <f t="shared" si="222"/>
        <v>-100</v>
      </c>
      <c r="E373" s="60">
        <f t="shared" si="222"/>
        <v>-100</v>
      </c>
      <c r="F373" s="60">
        <f t="shared" si="222"/>
        <v>-100</v>
      </c>
      <c r="G373" s="60">
        <f t="shared" si="222"/>
        <v>-100</v>
      </c>
      <c r="H373" s="60">
        <f t="shared" si="222"/>
        <v>-100</v>
      </c>
      <c r="I373" s="2415" t="s">
        <v>743</v>
      </c>
      <c r="J373" s="2412"/>
      <c r="K373" s="60">
        <f t="shared" si="223"/>
        <v>-100</v>
      </c>
      <c r="L373" s="60">
        <f t="shared" si="223"/>
        <v>-100</v>
      </c>
      <c r="M373" s="60">
        <f t="shared" si="223"/>
        <v>-100</v>
      </c>
      <c r="N373" s="60">
        <f t="shared" si="223"/>
        <v>-100</v>
      </c>
      <c r="O373" s="60">
        <f t="shared" si="223"/>
        <v>-100</v>
      </c>
      <c r="P373" s="60">
        <f t="shared" si="223"/>
        <v>-100</v>
      </c>
    </row>
    <row r="374" spans="1:16" s="2" customFormat="1" ht="11.25" hidden="1" customHeight="1" x14ac:dyDescent="0.25">
      <c r="A374" s="2415" t="s">
        <v>744</v>
      </c>
      <c r="B374" s="2412"/>
      <c r="C374" s="59">
        <f t="shared" si="222"/>
        <v>-100</v>
      </c>
      <c r="D374" s="60">
        <f t="shared" si="222"/>
        <v>-100</v>
      </c>
      <c r="E374" s="60">
        <f t="shared" si="222"/>
        <v>-100</v>
      </c>
      <c r="F374" s="60">
        <f t="shared" si="222"/>
        <v>-100</v>
      </c>
      <c r="G374" s="60">
        <f t="shared" si="222"/>
        <v>-100</v>
      </c>
      <c r="H374" s="60">
        <f t="shared" si="222"/>
        <v>-100</v>
      </c>
      <c r="I374" s="2415" t="s">
        <v>744</v>
      </c>
      <c r="J374" s="2412"/>
      <c r="K374" s="60">
        <f t="shared" si="223"/>
        <v>-100</v>
      </c>
      <c r="L374" s="60">
        <f t="shared" si="223"/>
        <v>-100</v>
      </c>
      <c r="M374" s="60">
        <f t="shared" si="223"/>
        <v>-100</v>
      </c>
      <c r="N374" s="60">
        <f t="shared" si="223"/>
        <v>-100</v>
      </c>
      <c r="O374" s="60">
        <f t="shared" si="223"/>
        <v>-100</v>
      </c>
      <c r="P374" s="60">
        <f t="shared" si="223"/>
        <v>-100</v>
      </c>
    </row>
    <row r="375" spans="1:16" s="2" customFormat="1" ht="11.25" hidden="1" customHeight="1" x14ac:dyDescent="0.25">
      <c r="A375" s="2415" t="s">
        <v>745</v>
      </c>
      <c r="B375" s="2412"/>
      <c r="C375" s="59">
        <f t="shared" si="222"/>
        <v>-100</v>
      </c>
      <c r="D375" s="60">
        <f t="shared" si="222"/>
        <v>-100</v>
      </c>
      <c r="E375" s="60">
        <f t="shared" si="222"/>
        <v>-100</v>
      </c>
      <c r="F375" s="60">
        <f t="shared" si="222"/>
        <v>-100</v>
      </c>
      <c r="G375" s="60">
        <f t="shared" si="222"/>
        <v>-100</v>
      </c>
      <c r="H375" s="60">
        <f t="shared" si="222"/>
        <v>-100</v>
      </c>
      <c r="I375" s="2415" t="s">
        <v>745</v>
      </c>
      <c r="J375" s="2412"/>
      <c r="K375" s="60">
        <f t="shared" si="223"/>
        <v>-100</v>
      </c>
      <c r="L375" s="60">
        <f t="shared" si="223"/>
        <v>-100</v>
      </c>
      <c r="M375" s="60">
        <f t="shared" si="223"/>
        <v>-100</v>
      </c>
      <c r="N375" s="60">
        <f t="shared" si="223"/>
        <v>-100</v>
      </c>
      <c r="O375" s="60">
        <f t="shared" si="223"/>
        <v>-100</v>
      </c>
      <c r="P375" s="60">
        <f t="shared" si="223"/>
        <v>-100</v>
      </c>
    </row>
    <row r="376" spans="1:16" s="2" customFormat="1" ht="11.25" hidden="1" customHeight="1" x14ac:dyDescent="0.25">
      <c r="A376" s="2415" t="s">
        <v>746</v>
      </c>
      <c r="B376" s="2412"/>
      <c r="C376" s="59">
        <f t="shared" si="222"/>
        <v>-100</v>
      </c>
      <c r="D376" s="60">
        <f t="shared" si="222"/>
        <v>-100</v>
      </c>
      <c r="E376" s="60">
        <f t="shared" si="222"/>
        <v>-100</v>
      </c>
      <c r="F376" s="60">
        <f t="shared" si="222"/>
        <v>-100</v>
      </c>
      <c r="G376" s="60">
        <f t="shared" si="222"/>
        <v>-100</v>
      </c>
      <c r="H376" s="60">
        <f t="shared" si="222"/>
        <v>-100</v>
      </c>
      <c r="I376" s="2415" t="s">
        <v>746</v>
      </c>
      <c r="J376" s="2412"/>
      <c r="K376" s="60">
        <f t="shared" si="223"/>
        <v>-100</v>
      </c>
      <c r="L376" s="60">
        <f t="shared" si="223"/>
        <v>-100</v>
      </c>
      <c r="M376" s="60">
        <f t="shared" si="223"/>
        <v>-100</v>
      </c>
      <c r="N376" s="60">
        <f t="shared" si="223"/>
        <v>-100</v>
      </c>
      <c r="O376" s="60">
        <f t="shared" si="223"/>
        <v>-100</v>
      </c>
      <c r="P376" s="60">
        <f t="shared" si="223"/>
        <v>-100</v>
      </c>
    </row>
    <row r="377" spans="1:16" s="2" customFormat="1" ht="11.25" hidden="1" customHeight="1" x14ac:dyDescent="0.25">
      <c r="A377" s="2415" t="s">
        <v>747</v>
      </c>
      <c r="B377" s="2412"/>
      <c r="C377" s="59">
        <f t="shared" si="222"/>
        <v>-100</v>
      </c>
      <c r="D377" s="60">
        <f t="shared" si="222"/>
        <v>-100</v>
      </c>
      <c r="E377" s="60">
        <f t="shared" si="222"/>
        <v>-100</v>
      </c>
      <c r="F377" s="60">
        <f t="shared" si="222"/>
        <v>-100</v>
      </c>
      <c r="G377" s="60">
        <f t="shared" si="222"/>
        <v>-100</v>
      </c>
      <c r="H377" s="60">
        <f t="shared" si="222"/>
        <v>-100</v>
      </c>
      <c r="I377" s="2415" t="s">
        <v>747</v>
      </c>
      <c r="J377" s="2412"/>
      <c r="K377" s="60">
        <f t="shared" si="223"/>
        <v>-100</v>
      </c>
      <c r="L377" s="60">
        <f t="shared" si="223"/>
        <v>-100</v>
      </c>
      <c r="M377" s="60">
        <f t="shared" si="223"/>
        <v>-100</v>
      </c>
      <c r="N377" s="60">
        <f t="shared" si="223"/>
        <v>-100</v>
      </c>
      <c r="O377" s="60">
        <f t="shared" si="223"/>
        <v>-100</v>
      </c>
      <c r="P377" s="60">
        <f t="shared" si="223"/>
        <v>-100</v>
      </c>
    </row>
    <row r="378" spans="1:16" s="2" customFormat="1" ht="11.25" hidden="1" customHeight="1" x14ac:dyDescent="0.25">
      <c r="A378" s="2415" t="s">
        <v>748</v>
      </c>
      <c r="B378" s="2412"/>
      <c r="C378" s="59">
        <f t="shared" si="222"/>
        <v>-100</v>
      </c>
      <c r="D378" s="60">
        <f t="shared" si="222"/>
        <v>-100</v>
      </c>
      <c r="E378" s="60">
        <f t="shared" si="222"/>
        <v>-100</v>
      </c>
      <c r="F378" s="60">
        <f t="shared" si="222"/>
        <v>-100</v>
      </c>
      <c r="G378" s="60">
        <f t="shared" si="222"/>
        <v>-100</v>
      </c>
      <c r="H378" s="60">
        <f t="shared" si="222"/>
        <v>-100</v>
      </c>
      <c r="I378" s="2415" t="s">
        <v>748</v>
      </c>
      <c r="J378" s="2412"/>
      <c r="K378" s="60">
        <f t="shared" si="223"/>
        <v>-100</v>
      </c>
      <c r="L378" s="60">
        <f t="shared" si="223"/>
        <v>-100</v>
      </c>
      <c r="M378" s="60">
        <f t="shared" si="223"/>
        <v>-100</v>
      </c>
      <c r="N378" s="60">
        <f t="shared" si="223"/>
        <v>-100</v>
      </c>
      <c r="O378" s="60">
        <f t="shared" si="223"/>
        <v>-100</v>
      </c>
      <c r="P378" s="60">
        <f t="shared" si="223"/>
        <v>-100</v>
      </c>
    </row>
    <row r="379" spans="1:16" s="2" customFormat="1" ht="11.25" hidden="1" customHeight="1" x14ac:dyDescent="0.25">
      <c r="A379" s="2415" t="s">
        <v>749</v>
      </c>
      <c r="B379" s="2412"/>
      <c r="C379" s="59">
        <f t="shared" si="222"/>
        <v>-100</v>
      </c>
      <c r="D379" s="60">
        <f t="shared" si="222"/>
        <v>-100</v>
      </c>
      <c r="E379" s="60">
        <f t="shared" si="222"/>
        <v>-100</v>
      </c>
      <c r="F379" s="60">
        <f t="shared" si="222"/>
        <v>-100</v>
      </c>
      <c r="G379" s="60">
        <f t="shared" si="222"/>
        <v>-100</v>
      </c>
      <c r="H379" s="60">
        <f t="shared" si="222"/>
        <v>-100</v>
      </c>
      <c r="I379" s="2415" t="s">
        <v>749</v>
      </c>
      <c r="J379" s="2412"/>
      <c r="K379" s="60">
        <f t="shared" si="223"/>
        <v>-100</v>
      </c>
      <c r="L379" s="60">
        <f t="shared" si="223"/>
        <v>-100</v>
      </c>
      <c r="M379" s="60">
        <f t="shared" si="223"/>
        <v>-100</v>
      </c>
      <c r="N379" s="60">
        <f t="shared" si="223"/>
        <v>-100</v>
      </c>
      <c r="O379" s="60">
        <f t="shared" si="223"/>
        <v>-100</v>
      </c>
      <c r="P379" s="60">
        <f t="shared" si="223"/>
        <v>-100</v>
      </c>
    </row>
    <row r="380" spans="1:16" s="2" customFormat="1" ht="11.25" hidden="1" customHeight="1" x14ac:dyDescent="0.25">
      <c r="A380" s="2415" t="s">
        <v>750</v>
      </c>
      <c r="B380" s="2412"/>
      <c r="C380" s="59">
        <f t="shared" si="222"/>
        <v>-100</v>
      </c>
      <c r="D380" s="60">
        <f t="shared" si="222"/>
        <v>-100</v>
      </c>
      <c r="E380" s="60">
        <f t="shared" si="222"/>
        <v>-100</v>
      </c>
      <c r="F380" s="60">
        <f t="shared" si="222"/>
        <v>-100</v>
      </c>
      <c r="G380" s="60">
        <f t="shared" si="222"/>
        <v>-100</v>
      </c>
      <c r="H380" s="60">
        <f t="shared" si="222"/>
        <v>-100</v>
      </c>
      <c r="I380" s="2415" t="s">
        <v>750</v>
      </c>
      <c r="J380" s="2412"/>
      <c r="K380" s="60">
        <f t="shared" si="223"/>
        <v>-100</v>
      </c>
      <c r="L380" s="60">
        <f t="shared" si="223"/>
        <v>-100</v>
      </c>
      <c r="M380" s="60">
        <f t="shared" si="223"/>
        <v>-100</v>
      </c>
      <c r="N380" s="60">
        <f t="shared" si="223"/>
        <v>-100</v>
      </c>
      <c r="O380" s="60">
        <f t="shared" si="223"/>
        <v>-100</v>
      </c>
      <c r="P380" s="60">
        <f t="shared" si="223"/>
        <v>-100</v>
      </c>
    </row>
    <row r="381" spans="1:16" s="2" customFormat="1" ht="11.25" hidden="1" customHeight="1" x14ac:dyDescent="0.25">
      <c r="A381" s="2415" t="s">
        <v>751</v>
      </c>
      <c r="B381" s="2412"/>
      <c r="C381" s="59">
        <f t="shared" si="222"/>
        <v>-100</v>
      </c>
      <c r="D381" s="60">
        <f t="shared" si="222"/>
        <v>-100</v>
      </c>
      <c r="E381" s="60">
        <f t="shared" si="222"/>
        <v>-100</v>
      </c>
      <c r="F381" s="60">
        <f t="shared" si="222"/>
        <v>-100</v>
      </c>
      <c r="G381" s="60">
        <f t="shared" si="222"/>
        <v>-100</v>
      </c>
      <c r="H381" s="60">
        <f t="shared" si="222"/>
        <v>-100</v>
      </c>
      <c r="I381" s="2415" t="s">
        <v>751</v>
      </c>
      <c r="J381" s="2412"/>
      <c r="K381" s="60">
        <f t="shared" si="223"/>
        <v>-100</v>
      </c>
      <c r="L381" s="60">
        <f t="shared" si="223"/>
        <v>-100</v>
      </c>
      <c r="M381" s="60">
        <f t="shared" si="223"/>
        <v>-100</v>
      </c>
      <c r="N381" s="60">
        <f t="shared" si="223"/>
        <v>-100</v>
      </c>
      <c r="O381" s="60">
        <f t="shared" si="223"/>
        <v>-100</v>
      </c>
      <c r="P381" s="60">
        <f t="shared" si="223"/>
        <v>-100</v>
      </c>
    </row>
    <row r="382" spans="1:16" s="2" customFormat="1" ht="11.25" hidden="1" customHeight="1" x14ac:dyDescent="0.25">
      <c r="A382" s="39"/>
      <c r="B382" s="46"/>
      <c r="C382" s="59"/>
      <c r="D382" s="60"/>
      <c r="E382" s="60"/>
      <c r="F382" s="60"/>
      <c r="G382" s="60"/>
      <c r="H382" s="60"/>
      <c r="I382" s="39"/>
      <c r="J382" s="46"/>
      <c r="K382" s="60"/>
      <c r="L382" s="60"/>
      <c r="M382" s="60"/>
      <c r="N382" s="60"/>
      <c r="O382" s="60"/>
      <c r="P382" s="60"/>
    </row>
    <row r="383" spans="1:16" s="2" customFormat="1" ht="11.25" hidden="1" customHeight="1" x14ac:dyDescent="0.25">
      <c r="A383" s="39">
        <v>2012</v>
      </c>
      <c r="B383" s="46"/>
      <c r="C383" s="59"/>
      <c r="D383" s="60"/>
      <c r="E383" s="60"/>
      <c r="F383" s="60"/>
      <c r="G383" s="60"/>
      <c r="H383" s="60"/>
      <c r="I383" s="39">
        <v>2012</v>
      </c>
      <c r="J383" s="46"/>
      <c r="K383" s="60"/>
      <c r="L383" s="60"/>
      <c r="M383" s="60"/>
      <c r="N383" s="60"/>
      <c r="O383" s="60"/>
      <c r="P383" s="60"/>
    </row>
    <row r="384" spans="1:16" s="2" customFormat="1" ht="11.25" hidden="1" customHeight="1" x14ac:dyDescent="0.25">
      <c r="A384" s="39"/>
      <c r="B384" s="46" t="s">
        <v>542</v>
      </c>
      <c r="C384" s="59" t="e">
        <f t="shared" ref="C384:H395" si="224">SUM(C177/C150*100-100)</f>
        <v>#DIV/0!</v>
      </c>
      <c r="D384" s="60" t="e">
        <f t="shared" si="224"/>
        <v>#DIV/0!</v>
      </c>
      <c r="E384" s="60" t="e">
        <f t="shared" si="224"/>
        <v>#DIV/0!</v>
      </c>
      <c r="F384" s="60" t="e">
        <f t="shared" si="224"/>
        <v>#DIV/0!</v>
      </c>
      <c r="G384" s="60" t="e">
        <f t="shared" si="224"/>
        <v>#DIV/0!</v>
      </c>
      <c r="H384" s="60" t="e">
        <f t="shared" si="224"/>
        <v>#DIV/0!</v>
      </c>
      <c r="I384" s="39"/>
      <c r="J384" s="46" t="s">
        <v>542</v>
      </c>
      <c r="K384" s="60" t="e">
        <f t="shared" ref="K384:P395" si="225">SUM(K177/K150*100-100)</f>
        <v>#DIV/0!</v>
      </c>
      <c r="L384" s="60" t="e">
        <f t="shared" si="225"/>
        <v>#DIV/0!</v>
      </c>
      <c r="M384" s="60" t="e">
        <f t="shared" si="225"/>
        <v>#DIV/0!</v>
      </c>
      <c r="N384" s="60" t="e">
        <f t="shared" si="225"/>
        <v>#DIV/0!</v>
      </c>
      <c r="O384" s="60" t="e">
        <f t="shared" si="225"/>
        <v>#DIV/0!</v>
      </c>
      <c r="P384" s="60" t="e">
        <f t="shared" si="225"/>
        <v>#DIV/0!</v>
      </c>
    </row>
    <row r="385" spans="1:16" s="2" customFormat="1" ht="11.25" hidden="1" customHeight="1" x14ac:dyDescent="0.25">
      <c r="A385" s="39"/>
      <c r="B385" s="46" t="s">
        <v>729</v>
      </c>
      <c r="C385" s="59" t="e">
        <f t="shared" si="224"/>
        <v>#DIV/0!</v>
      </c>
      <c r="D385" s="60" t="e">
        <f t="shared" si="224"/>
        <v>#DIV/0!</v>
      </c>
      <c r="E385" s="60" t="e">
        <f t="shared" si="224"/>
        <v>#DIV/0!</v>
      </c>
      <c r="F385" s="60" t="e">
        <f t="shared" si="224"/>
        <v>#DIV/0!</v>
      </c>
      <c r="G385" s="60" t="e">
        <f t="shared" si="224"/>
        <v>#DIV/0!</v>
      </c>
      <c r="H385" s="60" t="e">
        <f t="shared" si="224"/>
        <v>#DIV/0!</v>
      </c>
      <c r="I385" s="39"/>
      <c r="J385" s="46" t="s">
        <v>729</v>
      </c>
      <c r="K385" s="60" t="e">
        <f t="shared" si="225"/>
        <v>#DIV/0!</v>
      </c>
      <c r="L385" s="60" t="e">
        <f t="shared" si="225"/>
        <v>#DIV/0!</v>
      </c>
      <c r="M385" s="60" t="e">
        <f t="shared" si="225"/>
        <v>#DIV/0!</v>
      </c>
      <c r="N385" s="60" t="e">
        <f t="shared" si="225"/>
        <v>#DIV/0!</v>
      </c>
      <c r="O385" s="60" t="e">
        <f t="shared" si="225"/>
        <v>#DIV/0!</v>
      </c>
      <c r="P385" s="60" t="e">
        <f t="shared" si="225"/>
        <v>#DIV/0!</v>
      </c>
    </row>
    <row r="386" spans="1:16" s="2" customFormat="1" ht="11.25" hidden="1" customHeight="1" x14ac:dyDescent="0.25">
      <c r="A386" s="39"/>
      <c r="B386" s="46" t="s">
        <v>730</v>
      </c>
      <c r="C386" s="59" t="e">
        <f t="shared" si="224"/>
        <v>#DIV/0!</v>
      </c>
      <c r="D386" s="60" t="e">
        <f t="shared" si="224"/>
        <v>#DIV/0!</v>
      </c>
      <c r="E386" s="60" t="e">
        <f t="shared" si="224"/>
        <v>#DIV/0!</v>
      </c>
      <c r="F386" s="60" t="e">
        <f t="shared" si="224"/>
        <v>#DIV/0!</v>
      </c>
      <c r="G386" s="60" t="e">
        <f t="shared" si="224"/>
        <v>#DIV/0!</v>
      </c>
      <c r="H386" s="60" t="e">
        <f t="shared" si="224"/>
        <v>#DIV/0!</v>
      </c>
      <c r="I386" s="39"/>
      <c r="J386" s="46" t="s">
        <v>730</v>
      </c>
      <c r="K386" s="60" t="e">
        <f t="shared" si="225"/>
        <v>#DIV/0!</v>
      </c>
      <c r="L386" s="60" t="e">
        <f t="shared" si="225"/>
        <v>#DIV/0!</v>
      </c>
      <c r="M386" s="60" t="e">
        <f t="shared" si="225"/>
        <v>#DIV/0!</v>
      </c>
      <c r="N386" s="60" t="e">
        <f t="shared" si="225"/>
        <v>#DIV/0!</v>
      </c>
      <c r="O386" s="60" t="e">
        <f t="shared" si="225"/>
        <v>#DIV/0!</v>
      </c>
      <c r="P386" s="60" t="e">
        <f t="shared" si="225"/>
        <v>#DIV/0!</v>
      </c>
    </row>
    <row r="387" spans="1:16" s="2" customFormat="1" ht="11.25" hidden="1" customHeight="1" x14ac:dyDescent="0.25">
      <c r="A387" s="39"/>
      <c r="B387" s="46" t="s">
        <v>731</v>
      </c>
      <c r="C387" s="59" t="e">
        <f t="shared" si="224"/>
        <v>#DIV/0!</v>
      </c>
      <c r="D387" s="60" t="e">
        <f t="shared" si="224"/>
        <v>#DIV/0!</v>
      </c>
      <c r="E387" s="60" t="e">
        <f t="shared" si="224"/>
        <v>#DIV/0!</v>
      </c>
      <c r="F387" s="60" t="e">
        <f t="shared" si="224"/>
        <v>#DIV/0!</v>
      </c>
      <c r="G387" s="60" t="e">
        <f t="shared" si="224"/>
        <v>#DIV/0!</v>
      </c>
      <c r="H387" s="60" t="e">
        <f t="shared" si="224"/>
        <v>#DIV/0!</v>
      </c>
      <c r="I387" s="39"/>
      <c r="J387" s="46" t="s">
        <v>731</v>
      </c>
      <c r="K387" s="60" t="e">
        <f t="shared" si="225"/>
        <v>#DIV/0!</v>
      </c>
      <c r="L387" s="60" t="e">
        <f t="shared" si="225"/>
        <v>#DIV/0!</v>
      </c>
      <c r="M387" s="60" t="e">
        <f t="shared" si="225"/>
        <v>#DIV/0!</v>
      </c>
      <c r="N387" s="60" t="e">
        <f t="shared" si="225"/>
        <v>#DIV/0!</v>
      </c>
      <c r="O387" s="60" t="e">
        <f t="shared" si="225"/>
        <v>#DIV/0!</v>
      </c>
      <c r="P387" s="60" t="e">
        <f t="shared" si="225"/>
        <v>#DIV/0!</v>
      </c>
    </row>
    <row r="388" spans="1:16" s="2" customFormat="1" ht="11.25" hidden="1" customHeight="1" x14ac:dyDescent="0.25">
      <c r="A388" s="39"/>
      <c r="B388" s="46" t="s">
        <v>732</v>
      </c>
      <c r="C388" s="59" t="e">
        <f t="shared" si="224"/>
        <v>#DIV/0!</v>
      </c>
      <c r="D388" s="60" t="e">
        <f t="shared" si="224"/>
        <v>#DIV/0!</v>
      </c>
      <c r="E388" s="60" t="e">
        <f t="shared" si="224"/>
        <v>#DIV/0!</v>
      </c>
      <c r="F388" s="60" t="e">
        <f t="shared" si="224"/>
        <v>#DIV/0!</v>
      </c>
      <c r="G388" s="60" t="e">
        <f t="shared" si="224"/>
        <v>#DIV/0!</v>
      </c>
      <c r="H388" s="60" t="e">
        <f t="shared" si="224"/>
        <v>#DIV/0!</v>
      </c>
      <c r="I388" s="39"/>
      <c r="J388" s="46" t="s">
        <v>732</v>
      </c>
      <c r="K388" s="60" t="e">
        <f t="shared" si="225"/>
        <v>#DIV/0!</v>
      </c>
      <c r="L388" s="60" t="e">
        <f t="shared" si="225"/>
        <v>#DIV/0!</v>
      </c>
      <c r="M388" s="60" t="e">
        <f t="shared" si="225"/>
        <v>#DIV/0!</v>
      </c>
      <c r="N388" s="60" t="e">
        <f t="shared" si="225"/>
        <v>#DIV/0!</v>
      </c>
      <c r="O388" s="60" t="e">
        <f t="shared" si="225"/>
        <v>#DIV/0!</v>
      </c>
      <c r="P388" s="60" t="e">
        <f t="shared" si="225"/>
        <v>#DIV/0!</v>
      </c>
    </row>
    <row r="389" spans="1:16" s="2" customFormat="1" ht="11.25" hidden="1" customHeight="1" x14ac:dyDescent="0.25">
      <c r="A389" s="39"/>
      <c r="B389" s="46" t="s">
        <v>733</v>
      </c>
      <c r="C389" s="59" t="e">
        <f t="shared" si="224"/>
        <v>#DIV/0!</v>
      </c>
      <c r="D389" s="60" t="e">
        <f t="shared" si="224"/>
        <v>#DIV/0!</v>
      </c>
      <c r="E389" s="60" t="e">
        <f t="shared" si="224"/>
        <v>#DIV/0!</v>
      </c>
      <c r="F389" s="60" t="e">
        <f t="shared" si="224"/>
        <v>#DIV/0!</v>
      </c>
      <c r="G389" s="60" t="e">
        <f t="shared" si="224"/>
        <v>#DIV/0!</v>
      </c>
      <c r="H389" s="60" t="e">
        <f t="shared" si="224"/>
        <v>#DIV/0!</v>
      </c>
      <c r="I389" s="39"/>
      <c r="J389" s="46" t="s">
        <v>733</v>
      </c>
      <c r="K389" s="60" t="e">
        <f t="shared" si="225"/>
        <v>#DIV/0!</v>
      </c>
      <c r="L389" s="60" t="e">
        <f t="shared" si="225"/>
        <v>#DIV/0!</v>
      </c>
      <c r="M389" s="60" t="e">
        <f t="shared" si="225"/>
        <v>#DIV/0!</v>
      </c>
      <c r="N389" s="60" t="e">
        <f t="shared" si="225"/>
        <v>#DIV/0!</v>
      </c>
      <c r="O389" s="60" t="e">
        <f t="shared" si="225"/>
        <v>#DIV/0!</v>
      </c>
      <c r="P389" s="60" t="e">
        <f t="shared" si="225"/>
        <v>#DIV/0!</v>
      </c>
    </row>
    <row r="390" spans="1:16" s="2" customFormat="1" ht="11.25" hidden="1" customHeight="1" x14ac:dyDescent="0.25">
      <c r="A390" s="39"/>
      <c r="B390" s="46" t="s">
        <v>734</v>
      </c>
      <c r="C390" s="59" t="e">
        <f t="shared" si="224"/>
        <v>#DIV/0!</v>
      </c>
      <c r="D390" s="60" t="e">
        <f t="shared" si="224"/>
        <v>#DIV/0!</v>
      </c>
      <c r="E390" s="60" t="e">
        <f t="shared" si="224"/>
        <v>#DIV/0!</v>
      </c>
      <c r="F390" s="60" t="e">
        <f t="shared" si="224"/>
        <v>#DIV/0!</v>
      </c>
      <c r="G390" s="60" t="e">
        <f t="shared" si="224"/>
        <v>#DIV/0!</v>
      </c>
      <c r="H390" s="60" t="e">
        <f t="shared" si="224"/>
        <v>#DIV/0!</v>
      </c>
      <c r="I390" s="39"/>
      <c r="J390" s="46" t="s">
        <v>734</v>
      </c>
      <c r="K390" s="60" t="e">
        <f t="shared" si="225"/>
        <v>#DIV/0!</v>
      </c>
      <c r="L390" s="60" t="e">
        <f t="shared" si="225"/>
        <v>#DIV/0!</v>
      </c>
      <c r="M390" s="60" t="e">
        <f t="shared" si="225"/>
        <v>#DIV/0!</v>
      </c>
      <c r="N390" s="60" t="e">
        <f t="shared" si="225"/>
        <v>#DIV/0!</v>
      </c>
      <c r="O390" s="60" t="e">
        <f t="shared" si="225"/>
        <v>#DIV/0!</v>
      </c>
      <c r="P390" s="60" t="e">
        <f t="shared" si="225"/>
        <v>#DIV/0!</v>
      </c>
    </row>
    <row r="391" spans="1:16" s="2" customFormat="1" ht="11.25" hidden="1" customHeight="1" x14ac:dyDescent="0.25">
      <c r="A391" s="39"/>
      <c r="B391" s="46" t="s">
        <v>735</v>
      </c>
      <c r="C391" s="59" t="e">
        <f t="shared" si="224"/>
        <v>#DIV/0!</v>
      </c>
      <c r="D391" s="60" t="e">
        <f t="shared" si="224"/>
        <v>#DIV/0!</v>
      </c>
      <c r="E391" s="60" t="e">
        <f t="shared" si="224"/>
        <v>#DIV/0!</v>
      </c>
      <c r="F391" s="60" t="e">
        <f t="shared" si="224"/>
        <v>#DIV/0!</v>
      </c>
      <c r="G391" s="60" t="e">
        <f t="shared" si="224"/>
        <v>#DIV/0!</v>
      </c>
      <c r="H391" s="60" t="e">
        <f t="shared" si="224"/>
        <v>#DIV/0!</v>
      </c>
      <c r="I391" s="39"/>
      <c r="J391" s="46" t="s">
        <v>735</v>
      </c>
      <c r="K391" s="60" t="e">
        <f t="shared" si="225"/>
        <v>#DIV/0!</v>
      </c>
      <c r="L391" s="60" t="e">
        <f t="shared" si="225"/>
        <v>#DIV/0!</v>
      </c>
      <c r="M391" s="60" t="e">
        <f t="shared" si="225"/>
        <v>#DIV/0!</v>
      </c>
      <c r="N391" s="60" t="e">
        <f t="shared" si="225"/>
        <v>#DIV/0!</v>
      </c>
      <c r="O391" s="60" t="e">
        <f t="shared" si="225"/>
        <v>#DIV/0!</v>
      </c>
      <c r="P391" s="60" t="e">
        <f t="shared" si="225"/>
        <v>#DIV/0!</v>
      </c>
    </row>
    <row r="392" spans="1:16" s="2" customFormat="1" ht="11.25" hidden="1" customHeight="1" x14ac:dyDescent="0.25">
      <c r="A392" s="39"/>
      <c r="B392" s="46" t="s">
        <v>736</v>
      </c>
      <c r="C392" s="59" t="e">
        <f t="shared" si="224"/>
        <v>#DIV/0!</v>
      </c>
      <c r="D392" s="60" t="e">
        <f t="shared" si="224"/>
        <v>#DIV/0!</v>
      </c>
      <c r="E392" s="60" t="e">
        <f t="shared" si="224"/>
        <v>#DIV/0!</v>
      </c>
      <c r="F392" s="60" t="e">
        <f t="shared" si="224"/>
        <v>#DIV/0!</v>
      </c>
      <c r="G392" s="60" t="e">
        <f t="shared" si="224"/>
        <v>#DIV/0!</v>
      </c>
      <c r="H392" s="60" t="e">
        <f t="shared" si="224"/>
        <v>#DIV/0!</v>
      </c>
      <c r="I392" s="39"/>
      <c r="J392" s="46" t="s">
        <v>736</v>
      </c>
      <c r="K392" s="60" t="e">
        <f t="shared" si="225"/>
        <v>#DIV/0!</v>
      </c>
      <c r="L392" s="60" t="e">
        <f t="shared" si="225"/>
        <v>#DIV/0!</v>
      </c>
      <c r="M392" s="60" t="e">
        <f t="shared" si="225"/>
        <v>#DIV/0!</v>
      </c>
      <c r="N392" s="60" t="e">
        <f t="shared" si="225"/>
        <v>#DIV/0!</v>
      </c>
      <c r="O392" s="60" t="e">
        <f t="shared" si="225"/>
        <v>#DIV/0!</v>
      </c>
      <c r="P392" s="60" t="e">
        <f t="shared" si="225"/>
        <v>#DIV/0!</v>
      </c>
    </row>
    <row r="393" spans="1:16" s="2" customFormat="1" ht="11.25" hidden="1" customHeight="1" x14ac:dyDescent="0.25">
      <c r="A393" s="39"/>
      <c r="B393" s="46" t="s">
        <v>737</v>
      </c>
      <c r="C393" s="59" t="e">
        <f t="shared" si="224"/>
        <v>#DIV/0!</v>
      </c>
      <c r="D393" s="60" t="e">
        <f t="shared" si="224"/>
        <v>#DIV/0!</v>
      </c>
      <c r="E393" s="60" t="e">
        <f t="shared" si="224"/>
        <v>#DIV/0!</v>
      </c>
      <c r="F393" s="60" t="e">
        <f t="shared" si="224"/>
        <v>#DIV/0!</v>
      </c>
      <c r="G393" s="60" t="e">
        <f t="shared" si="224"/>
        <v>#DIV/0!</v>
      </c>
      <c r="H393" s="60" t="e">
        <f t="shared" si="224"/>
        <v>#DIV/0!</v>
      </c>
      <c r="I393" s="39"/>
      <c r="J393" s="46" t="s">
        <v>737</v>
      </c>
      <c r="K393" s="60" t="e">
        <f t="shared" si="225"/>
        <v>#DIV/0!</v>
      </c>
      <c r="L393" s="60" t="e">
        <f t="shared" si="225"/>
        <v>#DIV/0!</v>
      </c>
      <c r="M393" s="60" t="e">
        <f t="shared" si="225"/>
        <v>#DIV/0!</v>
      </c>
      <c r="N393" s="60" t="e">
        <f t="shared" si="225"/>
        <v>#DIV/0!</v>
      </c>
      <c r="O393" s="60" t="e">
        <f t="shared" si="225"/>
        <v>#DIV/0!</v>
      </c>
      <c r="P393" s="60" t="e">
        <f t="shared" si="225"/>
        <v>#DIV/0!</v>
      </c>
    </row>
    <row r="394" spans="1:16" s="2" customFormat="1" ht="11.25" hidden="1" customHeight="1" x14ac:dyDescent="0.25">
      <c r="A394" s="39"/>
      <c r="B394" s="46" t="s">
        <v>738</v>
      </c>
      <c r="C394" s="59" t="e">
        <f t="shared" si="224"/>
        <v>#DIV/0!</v>
      </c>
      <c r="D394" s="60" t="e">
        <f t="shared" si="224"/>
        <v>#DIV/0!</v>
      </c>
      <c r="E394" s="60" t="e">
        <f t="shared" si="224"/>
        <v>#DIV/0!</v>
      </c>
      <c r="F394" s="60" t="e">
        <f t="shared" si="224"/>
        <v>#DIV/0!</v>
      </c>
      <c r="G394" s="60" t="e">
        <f t="shared" si="224"/>
        <v>#DIV/0!</v>
      </c>
      <c r="H394" s="60" t="e">
        <f t="shared" si="224"/>
        <v>#DIV/0!</v>
      </c>
      <c r="I394" s="39"/>
      <c r="J394" s="46" t="s">
        <v>738</v>
      </c>
      <c r="K394" s="60" t="e">
        <f t="shared" si="225"/>
        <v>#DIV/0!</v>
      </c>
      <c r="L394" s="60" t="e">
        <f t="shared" si="225"/>
        <v>#DIV/0!</v>
      </c>
      <c r="M394" s="60" t="e">
        <f t="shared" si="225"/>
        <v>#DIV/0!</v>
      </c>
      <c r="N394" s="60" t="e">
        <f t="shared" si="225"/>
        <v>#DIV/0!</v>
      </c>
      <c r="O394" s="60" t="e">
        <f t="shared" si="225"/>
        <v>#DIV/0!</v>
      </c>
      <c r="P394" s="60" t="e">
        <f t="shared" si="225"/>
        <v>#DIV/0!</v>
      </c>
    </row>
    <row r="395" spans="1:16" s="2" customFormat="1" ht="11.25" hidden="1" customHeight="1" x14ac:dyDescent="0.25">
      <c r="A395" s="39"/>
      <c r="B395" s="46" t="s">
        <v>739</v>
      </c>
      <c r="C395" s="59" t="e">
        <f t="shared" si="224"/>
        <v>#DIV/0!</v>
      </c>
      <c r="D395" s="60" t="e">
        <f t="shared" si="224"/>
        <v>#DIV/0!</v>
      </c>
      <c r="E395" s="60" t="e">
        <f t="shared" si="224"/>
        <v>#DIV/0!</v>
      </c>
      <c r="F395" s="60" t="e">
        <f t="shared" si="224"/>
        <v>#DIV/0!</v>
      </c>
      <c r="G395" s="60" t="e">
        <f t="shared" si="224"/>
        <v>#DIV/0!</v>
      </c>
      <c r="H395" s="60" t="e">
        <f t="shared" si="224"/>
        <v>#DIV/0!</v>
      </c>
      <c r="I395" s="39"/>
      <c r="J395" s="46" t="s">
        <v>739</v>
      </c>
      <c r="K395" s="60" t="e">
        <f t="shared" si="225"/>
        <v>#DIV/0!</v>
      </c>
      <c r="L395" s="60" t="e">
        <f t="shared" si="225"/>
        <v>#DIV/0!</v>
      </c>
      <c r="M395" s="60" t="e">
        <f t="shared" si="225"/>
        <v>#DIV/0!</v>
      </c>
      <c r="N395" s="60" t="e">
        <f t="shared" si="225"/>
        <v>#DIV/0!</v>
      </c>
      <c r="O395" s="60" t="e">
        <f t="shared" si="225"/>
        <v>#DIV/0!</v>
      </c>
      <c r="P395" s="60" t="e">
        <f t="shared" si="225"/>
        <v>#DIV/0!</v>
      </c>
    </row>
    <row r="396" spans="1:16" s="2" customFormat="1" ht="11.25" hidden="1" customHeight="1" x14ac:dyDescent="0.25">
      <c r="A396" s="39"/>
      <c r="B396" s="46"/>
      <c r="C396" s="59"/>
      <c r="D396" s="60"/>
      <c r="E396" s="60"/>
      <c r="F396" s="60"/>
      <c r="G396" s="60"/>
      <c r="H396" s="60"/>
      <c r="I396" s="39"/>
      <c r="J396" s="46"/>
      <c r="K396" s="60"/>
      <c r="L396" s="60"/>
      <c r="M396" s="60"/>
      <c r="N396" s="60"/>
      <c r="O396" s="60"/>
      <c r="P396" s="60"/>
    </row>
    <row r="397" spans="1:16" s="2" customFormat="1" ht="11.25" hidden="1" customHeight="1" x14ac:dyDescent="0.25">
      <c r="A397" s="2415" t="s">
        <v>740</v>
      </c>
      <c r="B397" s="2412"/>
      <c r="C397" s="59" t="e">
        <f t="shared" ref="C397:H408" si="226">SUM(C190/C163*100-100)</f>
        <v>#DIV/0!</v>
      </c>
      <c r="D397" s="60" t="e">
        <f t="shared" si="226"/>
        <v>#DIV/0!</v>
      </c>
      <c r="E397" s="60" t="e">
        <f t="shared" si="226"/>
        <v>#DIV/0!</v>
      </c>
      <c r="F397" s="60" t="e">
        <f t="shared" si="226"/>
        <v>#DIV/0!</v>
      </c>
      <c r="G397" s="60" t="e">
        <f t="shared" si="226"/>
        <v>#DIV/0!</v>
      </c>
      <c r="H397" s="60" t="e">
        <f t="shared" si="226"/>
        <v>#DIV/0!</v>
      </c>
      <c r="I397" s="2415" t="s">
        <v>740</v>
      </c>
      <c r="J397" s="2412"/>
      <c r="K397" s="60" t="e">
        <f t="shared" ref="K397:P408" si="227">SUM(K190/K163*100-100)</f>
        <v>#DIV/0!</v>
      </c>
      <c r="L397" s="60" t="e">
        <f t="shared" si="227"/>
        <v>#DIV/0!</v>
      </c>
      <c r="M397" s="60" t="e">
        <f t="shared" si="227"/>
        <v>#DIV/0!</v>
      </c>
      <c r="N397" s="60" t="e">
        <f t="shared" si="227"/>
        <v>#DIV/0!</v>
      </c>
      <c r="O397" s="60" t="e">
        <f t="shared" si="227"/>
        <v>#DIV/0!</v>
      </c>
      <c r="P397" s="60" t="e">
        <f t="shared" si="227"/>
        <v>#DIV/0!</v>
      </c>
    </row>
    <row r="398" spans="1:16" s="2" customFormat="1" ht="11.25" hidden="1" customHeight="1" x14ac:dyDescent="0.25">
      <c r="A398" s="2415" t="s">
        <v>741</v>
      </c>
      <c r="B398" s="2412"/>
      <c r="C398" s="59" t="e">
        <f t="shared" si="226"/>
        <v>#DIV/0!</v>
      </c>
      <c r="D398" s="60" t="e">
        <f t="shared" si="226"/>
        <v>#DIV/0!</v>
      </c>
      <c r="E398" s="60" t="e">
        <f t="shared" si="226"/>
        <v>#DIV/0!</v>
      </c>
      <c r="F398" s="60" t="e">
        <f t="shared" si="226"/>
        <v>#DIV/0!</v>
      </c>
      <c r="G398" s="60" t="e">
        <f t="shared" si="226"/>
        <v>#DIV/0!</v>
      </c>
      <c r="H398" s="60" t="e">
        <f t="shared" si="226"/>
        <v>#DIV/0!</v>
      </c>
      <c r="I398" s="2415" t="s">
        <v>741</v>
      </c>
      <c r="J398" s="2412"/>
      <c r="K398" s="60" t="e">
        <f t="shared" si="227"/>
        <v>#DIV/0!</v>
      </c>
      <c r="L398" s="60" t="e">
        <f t="shared" si="227"/>
        <v>#DIV/0!</v>
      </c>
      <c r="M398" s="60" t="e">
        <f t="shared" si="227"/>
        <v>#DIV/0!</v>
      </c>
      <c r="N398" s="60" t="e">
        <f t="shared" si="227"/>
        <v>#DIV/0!</v>
      </c>
      <c r="O398" s="60" t="e">
        <f t="shared" si="227"/>
        <v>#DIV/0!</v>
      </c>
      <c r="P398" s="60" t="e">
        <f t="shared" si="227"/>
        <v>#DIV/0!</v>
      </c>
    </row>
    <row r="399" spans="1:16" s="2" customFormat="1" ht="11.25" hidden="1" customHeight="1" x14ac:dyDescent="0.25">
      <c r="A399" s="2415" t="s">
        <v>742</v>
      </c>
      <c r="B399" s="2412"/>
      <c r="C399" s="59" t="e">
        <f t="shared" si="226"/>
        <v>#DIV/0!</v>
      </c>
      <c r="D399" s="60" t="e">
        <f t="shared" si="226"/>
        <v>#DIV/0!</v>
      </c>
      <c r="E399" s="60" t="e">
        <f t="shared" si="226"/>
        <v>#DIV/0!</v>
      </c>
      <c r="F399" s="60" t="e">
        <f t="shared" si="226"/>
        <v>#DIV/0!</v>
      </c>
      <c r="G399" s="60" t="e">
        <f t="shared" si="226"/>
        <v>#DIV/0!</v>
      </c>
      <c r="H399" s="60" t="e">
        <f t="shared" si="226"/>
        <v>#DIV/0!</v>
      </c>
      <c r="I399" s="2415" t="s">
        <v>742</v>
      </c>
      <c r="J399" s="2412"/>
      <c r="K399" s="60" t="e">
        <f t="shared" si="227"/>
        <v>#DIV/0!</v>
      </c>
      <c r="L399" s="60" t="e">
        <f t="shared" si="227"/>
        <v>#DIV/0!</v>
      </c>
      <c r="M399" s="60" t="e">
        <f t="shared" si="227"/>
        <v>#DIV/0!</v>
      </c>
      <c r="N399" s="60" t="e">
        <f t="shared" si="227"/>
        <v>#DIV/0!</v>
      </c>
      <c r="O399" s="60" t="e">
        <f t="shared" si="227"/>
        <v>#DIV/0!</v>
      </c>
      <c r="P399" s="60" t="e">
        <f t="shared" si="227"/>
        <v>#DIV/0!</v>
      </c>
    </row>
    <row r="400" spans="1:16" s="2" customFormat="1" ht="11.25" hidden="1" customHeight="1" x14ac:dyDescent="0.25">
      <c r="A400" s="2415" t="s">
        <v>743</v>
      </c>
      <c r="B400" s="2412"/>
      <c r="C400" s="59" t="e">
        <f t="shared" si="226"/>
        <v>#DIV/0!</v>
      </c>
      <c r="D400" s="60" t="e">
        <f t="shared" si="226"/>
        <v>#DIV/0!</v>
      </c>
      <c r="E400" s="60" t="e">
        <f t="shared" si="226"/>
        <v>#DIV/0!</v>
      </c>
      <c r="F400" s="60" t="e">
        <f t="shared" si="226"/>
        <v>#DIV/0!</v>
      </c>
      <c r="G400" s="60" t="e">
        <f t="shared" si="226"/>
        <v>#DIV/0!</v>
      </c>
      <c r="H400" s="60" t="e">
        <f t="shared" si="226"/>
        <v>#DIV/0!</v>
      </c>
      <c r="I400" s="2415" t="s">
        <v>743</v>
      </c>
      <c r="J400" s="2412"/>
      <c r="K400" s="60" t="e">
        <f t="shared" si="227"/>
        <v>#DIV/0!</v>
      </c>
      <c r="L400" s="60" t="e">
        <f t="shared" si="227"/>
        <v>#DIV/0!</v>
      </c>
      <c r="M400" s="60" t="e">
        <f t="shared" si="227"/>
        <v>#DIV/0!</v>
      </c>
      <c r="N400" s="60" t="e">
        <f t="shared" si="227"/>
        <v>#DIV/0!</v>
      </c>
      <c r="O400" s="60" t="e">
        <f t="shared" si="227"/>
        <v>#DIV/0!</v>
      </c>
      <c r="P400" s="60" t="e">
        <f t="shared" si="227"/>
        <v>#DIV/0!</v>
      </c>
    </row>
    <row r="401" spans="1:16" s="2" customFormat="1" ht="11.25" hidden="1" customHeight="1" x14ac:dyDescent="0.25">
      <c r="A401" s="2415" t="s">
        <v>744</v>
      </c>
      <c r="B401" s="2412"/>
      <c r="C401" s="59" t="e">
        <f t="shared" si="226"/>
        <v>#DIV/0!</v>
      </c>
      <c r="D401" s="60" t="e">
        <f t="shared" si="226"/>
        <v>#DIV/0!</v>
      </c>
      <c r="E401" s="60" t="e">
        <f t="shared" si="226"/>
        <v>#DIV/0!</v>
      </c>
      <c r="F401" s="60" t="e">
        <f t="shared" si="226"/>
        <v>#DIV/0!</v>
      </c>
      <c r="G401" s="60" t="e">
        <f t="shared" si="226"/>
        <v>#DIV/0!</v>
      </c>
      <c r="H401" s="60" t="e">
        <f t="shared" si="226"/>
        <v>#DIV/0!</v>
      </c>
      <c r="I401" s="2415" t="s">
        <v>744</v>
      </c>
      <c r="J401" s="2412"/>
      <c r="K401" s="60" t="e">
        <f t="shared" si="227"/>
        <v>#DIV/0!</v>
      </c>
      <c r="L401" s="60" t="e">
        <f t="shared" si="227"/>
        <v>#DIV/0!</v>
      </c>
      <c r="M401" s="60" t="e">
        <f t="shared" si="227"/>
        <v>#DIV/0!</v>
      </c>
      <c r="N401" s="60" t="e">
        <f t="shared" si="227"/>
        <v>#DIV/0!</v>
      </c>
      <c r="O401" s="60" t="e">
        <f t="shared" si="227"/>
        <v>#DIV/0!</v>
      </c>
      <c r="P401" s="60" t="e">
        <f t="shared" si="227"/>
        <v>#DIV/0!</v>
      </c>
    </row>
    <row r="402" spans="1:16" s="2" customFormat="1" ht="11.25" hidden="1" customHeight="1" x14ac:dyDescent="0.25">
      <c r="A402" s="2415" t="s">
        <v>745</v>
      </c>
      <c r="B402" s="2412"/>
      <c r="C402" s="59" t="e">
        <f t="shared" si="226"/>
        <v>#DIV/0!</v>
      </c>
      <c r="D402" s="60" t="e">
        <f t="shared" si="226"/>
        <v>#DIV/0!</v>
      </c>
      <c r="E402" s="60" t="e">
        <f t="shared" si="226"/>
        <v>#DIV/0!</v>
      </c>
      <c r="F402" s="60" t="e">
        <f t="shared" si="226"/>
        <v>#DIV/0!</v>
      </c>
      <c r="G402" s="60" t="e">
        <f t="shared" si="226"/>
        <v>#DIV/0!</v>
      </c>
      <c r="H402" s="60" t="e">
        <f t="shared" si="226"/>
        <v>#DIV/0!</v>
      </c>
      <c r="I402" s="2415" t="s">
        <v>745</v>
      </c>
      <c r="J402" s="2412"/>
      <c r="K402" s="60" t="e">
        <f t="shared" si="227"/>
        <v>#DIV/0!</v>
      </c>
      <c r="L402" s="60" t="e">
        <f t="shared" si="227"/>
        <v>#DIV/0!</v>
      </c>
      <c r="M402" s="60" t="e">
        <f t="shared" si="227"/>
        <v>#DIV/0!</v>
      </c>
      <c r="N402" s="60" t="e">
        <f t="shared" si="227"/>
        <v>#DIV/0!</v>
      </c>
      <c r="O402" s="60" t="e">
        <f t="shared" si="227"/>
        <v>#DIV/0!</v>
      </c>
      <c r="P402" s="60" t="e">
        <f t="shared" si="227"/>
        <v>#DIV/0!</v>
      </c>
    </row>
    <row r="403" spans="1:16" s="2" customFormat="1" ht="11.25" hidden="1" customHeight="1" x14ac:dyDescent="0.25">
      <c r="A403" s="2415" t="s">
        <v>746</v>
      </c>
      <c r="B403" s="2412"/>
      <c r="C403" s="59" t="e">
        <f t="shared" si="226"/>
        <v>#DIV/0!</v>
      </c>
      <c r="D403" s="60" t="e">
        <f t="shared" si="226"/>
        <v>#DIV/0!</v>
      </c>
      <c r="E403" s="60" t="e">
        <f t="shared" si="226"/>
        <v>#DIV/0!</v>
      </c>
      <c r="F403" s="60" t="e">
        <f t="shared" si="226"/>
        <v>#DIV/0!</v>
      </c>
      <c r="G403" s="60" t="e">
        <f t="shared" si="226"/>
        <v>#DIV/0!</v>
      </c>
      <c r="H403" s="60" t="e">
        <f t="shared" si="226"/>
        <v>#DIV/0!</v>
      </c>
      <c r="I403" s="2415" t="s">
        <v>746</v>
      </c>
      <c r="J403" s="2412"/>
      <c r="K403" s="60" t="e">
        <f t="shared" si="227"/>
        <v>#DIV/0!</v>
      </c>
      <c r="L403" s="60" t="e">
        <f t="shared" si="227"/>
        <v>#DIV/0!</v>
      </c>
      <c r="M403" s="60" t="e">
        <f t="shared" si="227"/>
        <v>#DIV/0!</v>
      </c>
      <c r="N403" s="60" t="e">
        <f t="shared" si="227"/>
        <v>#DIV/0!</v>
      </c>
      <c r="O403" s="60" t="e">
        <f t="shared" si="227"/>
        <v>#DIV/0!</v>
      </c>
      <c r="P403" s="60" t="e">
        <f t="shared" si="227"/>
        <v>#DIV/0!</v>
      </c>
    </row>
    <row r="404" spans="1:16" s="2" customFormat="1" ht="11.25" hidden="1" customHeight="1" x14ac:dyDescent="0.25">
      <c r="A404" s="2415" t="s">
        <v>747</v>
      </c>
      <c r="B404" s="2412"/>
      <c r="C404" s="59" t="e">
        <f t="shared" si="226"/>
        <v>#DIV/0!</v>
      </c>
      <c r="D404" s="60" t="e">
        <f t="shared" si="226"/>
        <v>#DIV/0!</v>
      </c>
      <c r="E404" s="60" t="e">
        <f t="shared" si="226"/>
        <v>#DIV/0!</v>
      </c>
      <c r="F404" s="60" t="e">
        <f t="shared" si="226"/>
        <v>#DIV/0!</v>
      </c>
      <c r="G404" s="60" t="e">
        <f t="shared" si="226"/>
        <v>#DIV/0!</v>
      </c>
      <c r="H404" s="60" t="e">
        <f t="shared" si="226"/>
        <v>#DIV/0!</v>
      </c>
      <c r="I404" s="2415" t="s">
        <v>747</v>
      </c>
      <c r="J404" s="2412"/>
      <c r="K404" s="60" t="e">
        <f t="shared" si="227"/>
        <v>#DIV/0!</v>
      </c>
      <c r="L404" s="60" t="e">
        <f t="shared" si="227"/>
        <v>#DIV/0!</v>
      </c>
      <c r="M404" s="60" t="e">
        <f t="shared" si="227"/>
        <v>#DIV/0!</v>
      </c>
      <c r="N404" s="60" t="e">
        <f t="shared" si="227"/>
        <v>#DIV/0!</v>
      </c>
      <c r="O404" s="60" t="e">
        <f t="shared" si="227"/>
        <v>#DIV/0!</v>
      </c>
      <c r="P404" s="60" t="e">
        <f t="shared" si="227"/>
        <v>#DIV/0!</v>
      </c>
    </row>
    <row r="405" spans="1:16" s="2" customFormat="1" ht="11.25" hidden="1" customHeight="1" x14ac:dyDescent="0.25">
      <c r="A405" s="2415" t="s">
        <v>748</v>
      </c>
      <c r="B405" s="2412"/>
      <c r="C405" s="59" t="e">
        <f t="shared" si="226"/>
        <v>#DIV/0!</v>
      </c>
      <c r="D405" s="60" t="e">
        <f t="shared" si="226"/>
        <v>#DIV/0!</v>
      </c>
      <c r="E405" s="60" t="e">
        <f t="shared" si="226"/>
        <v>#DIV/0!</v>
      </c>
      <c r="F405" s="60" t="e">
        <f t="shared" si="226"/>
        <v>#DIV/0!</v>
      </c>
      <c r="G405" s="60" t="e">
        <f t="shared" si="226"/>
        <v>#DIV/0!</v>
      </c>
      <c r="H405" s="60" t="e">
        <f t="shared" si="226"/>
        <v>#DIV/0!</v>
      </c>
      <c r="I405" s="2415" t="s">
        <v>748</v>
      </c>
      <c r="J405" s="2412"/>
      <c r="K405" s="60" t="e">
        <f t="shared" si="227"/>
        <v>#DIV/0!</v>
      </c>
      <c r="L405" s="60" t="e">
        <f t="shared" si="227"/>
        <v>#DIV/0!</v>
      </c>
      <c r="M405" s="60" t="e">
        <f t="shared" si="227"/>
        <v>#DIV/0!</v>
      </c>
      <c r="N405" s="60" t="e">
        <f t="shared" si="227"/>
        <v>#DIV/0!</v>
      </c>
      <c r="O405" s="60" t="e">
        <f t="shared" si="227"/>
        <v>#DIV/0!</v>
      </c>
      <c r="P405" s="60" t="e">
        <f t="shared" si="227"/>
        <v>#DIV/0!</v>
      </c>
    </row>
    <row r="406" spans="1:16" s="2" customFormat="1" ht="11.25" hidden="1" customHeight="1" x14ac:dyDescent="0.25">
      <c r="A406" s="2415" t="s">
        <v>749</v>
      </c>
      <c r="B406" s="2412"/>
      <c r="C406" s="59" t="e">
        <f t="shared" si="226"/>
        <v>#DIV/0!</v>
      </c>
      <c r="D406" s="60" t="e">
        <f t="shared" si="226"/>
        <v>#DIV/0!</v>
      </c>
      <c r="E406" s="60" t="e">
        <f t="shared" si="226"/>
        <v>#DIV/0!</v>
      </c>
      <c r="F406" s="60" t="e">
        <f t="shared" si="226"/>
        <v>#DIV/0!</v>
      </c>
      <c r="G406" s="60" t="e">
        <f t="shared" si="226"/>
        <v>#DIV/0!</v>
      </c>
      <c r="H406" s="60" t="e">
        <f t="shared" si="226"/>
        <v>#DIV/0!</v>
      </c>
      <c r="I406" s="2415" t="s">
        <v>749</v>
      </c>
      <c r="J406" s="2412"/>
      <c r="K406" s="60" t="e">
        <f t="shared" si="227"/>
        <v>#DIV/0!</v>
      </c>
      <c r="L406" s="60" t="e">
        <f t="shared" si="227"/>
        <v>#DIV/0!</v>
      </c>
      <c r="M406" s="60" t="e">
        <f t="shared" si="227"/>
        <v>#DIV/0!</v>
      </c>
      <c r="N406" s="60" t="e">
        <f t="shared" si="227"/>
        <v>#DIV/0!</v>
      </c>
      <c r="O406" s="60" t="e">
        <f t="shared" si="227"/>
        <v>#DIV/0!</v>
      </c>
      <c r="P406" s="60" t="e">
        <f t="shared" si="227"/>
        <v>#DIV/0!</v>
      </c>
    </row>
    <row r="407" spans="1:16" s="2" customFormat="1" ht="11.25" hidden="1" customHeight="1" x14ac:dyDescent="0.25">
      <c r="A407" s="2415" t="s">
        <v>750</v>
      </c>
      <c r="B407" s="2412"/>
      <c r="C407" s="59" t="e">
        <f t="shared" si="226"/>
        <v>#DIV/0!</v>
      </c>
      <c r="D407" s="60" t="e">
        <f t="shared" si="226"/>
        <v>#DIV/0!</v>
      </c>
      <c r="E407" s="60" t="e">
        <f t="shared" si="226"/>
        <v>#DIV/0!</v>
      </c>
      <c r="F407" s="60" t="e">
        <f t="shared" si="226"/>
        <v>#DIV/0!</v>
      </c>
      <c r="G407" s="60" t="e">
        <f t="shared" si="226"/>
        <v>#DIV/0!</v>
      </c>
      <c r="H407" s="60" t="e">
        <f t="shared" si="226"/>
        <v>#DIV/0!</v>
      </c>
      <c r="I407" s="2415" t="s">
        <v>750</v>
      </c>
      <c r="J407" s="2412"/>
      <c r="K407" s="60" t="e">
        <f t="shared" si="227"/>
        <v>#DIV/0!</v>
      </c>
      <c r="L407" s="60" t="e">
        <f t="shared" si="227"/>
        <v>#DIV/0!</v>
      </c>
      <c r="M407" s="60" t="e">
        <f t="shared" si="227"/>
        <v>#DIV/0!</v>
      </c>
      <c r="N407" s="60" t="e">
        <f t="shared" si="227"/>
        <v>#DIV/0!</v>
      </c>
      <c r="O407" s="60" t="e">
        <f t="shared" si="227"/>
        <v>#DIV/0!</v>
      </c>
      <c r="P407" s="60" t="e">
        <f t="shared" si="227"/>
        <v>#DIV/0!</v>
      </c>
    </row>
    <row r="408" spans="1:16" s="2" customFormat="1" ht="11.25" hidden="1" customHeight="1" x14ac:dyDescent="0.25">
      <c r="A408" s="2415" t="s">
        <v>751</v>
      </c>
      <c r="B408" s="2412"/>
      <c r="C408" s="59" t="e">
        <f t="shared" si="226"/>
        <v>#DIV/0!</v>
      </c>
      <c r="D408" s="60" t="e">
        <f t="shared" si="226"/>
        <v>#DIV/0!</v>
      </c>
      <c r="E408" s="60" t="e">
        <f t="shared" si="226"/>
        <v>#DIV/0!</v>
      </c>
      <c r="F408" s="60" t="e">
        <f t="shared" si="226"/>
        <v>#DIV/0!</v>
      </c>
      <c r="G408" s="60" t="e">
        <f t="shared" si="226"/>
        <v>#DIV/0!</v>
      </c>
      <c r="H408" s="60" t="e">
        <f t="shared" si="226"/>
        <v>#DIV/0!</v>
      </c>
      <c r="I408" s="2415" t="s">
        <v>751</v>
      </c>
      <c r="J408" s="2412"/>
      <c r="K408" s="60" t="e">
        <f t="shared" si="227"/>
        <v>#DIV/0!</v>
      </c>
      <c r="L408" s="60" t="e">
        <f t="shared" si="227"/>
        <v>#DIV/0!</v>
      </c>
      <c r="M408" s="60" t="e">
        <f t="shared" si="227"/>
        <v>#DIV/0!</v>
      </c>
      <c r="N408" s="60" t="e">
        <f t="shared" si="227"/>
        <v>#DIV/0!</v>
      </c>
      <c r="O408" s="60" t="e">
        <f t="shared" si="227"/>
        <v>#DIV/0!</v>
      </c>
      <c r="P408" s="60" t="e">
        <f t="shared" si="227"/>
        <v>#DIV/0!</v>
      </c>
    </row>
    <row r="409" spans="1:16" s="2" customFormat="1" ht="11.25" hidden="1" customHeight="1" x14ac:dyDescent="0.25">
      <c r="A409" s="54"/>
      <c r="B409" s="55"/>
      <c r="C409" s="59"/>
      <c r="D409" s="60"/>
      <c r="E409" s="60"/>
      <c r="F409" s="60"/>
      <c r="G409" s="60"/>
      <c r="H409" s="60"/>
      <c r="I409" s="54"/>
      <c r="J409" s="55"/>
      <c r="K409" s="60"/>
      <c r="L409" s="60"/>
      <c r="M409" s="60"/>
      <c r="N409" s="60"/>
      <c r="O409" s="60"/>
      <c r="P409" s="60"/>
    </row>
    <row r="410" spans="1:16" s="2" customFormat="1" ht="11.25" hidden="1" customHeight="1" x14ac:dyDescent="0.25">
      <c r="A410" s="39">
        <v>2013</v>
      </c>
      <c r="B410" s="46"/>
      <c r="C410" s="59"/>
      <c r="D410" s="60"/>
      <c r="E410" s="60"/>
      <c r="F410" s="60"/>
      <c r="G410" s="60"/>
      <c r="H410" s="60"/>
      <c r="I410" s="39">
        <v>2013</v>
      </c>
      <c r="J410" s="46"/>
      <c r="K410" s="60"/>
      <c r="L410" s="60"/>
      <c r="M410" s="60"/>
      <c r="N410" s="60"/>
      <c r="O410" s="60"/>
      <c r="P410" s="60"/>
    </row>
    <row r="411" spans="1:16" s="2" customFormat="1" ht="11.25" hidden="1" customHeight="1" x14ac:dyDescent="0.25">
      <c r="A411" s="39"/>
      <c r="B411" s="46" t="s">
        <v>542</v>
      </c>
      <c r="C411" s="59" t="e">
        <f t="shared" ref="C411:H422" si="228">SUM(C204/C177*100-100)</f>
        <v>#DIV/0!</v>
      </c>
      <c r="D411" s="60" t="e">
        <f t="shared" si="228"/>
        <v>#DIV/0!</v>
      </c>
      <c r="E411" s="60" t="e">
        <f t="shared" si="228"/>
        <v>#DIV/0!</v>
      </c>
      <c r="F411" s="60" t="e">
        <f t="shared" si="228"/>
        <v>#DIV/0!</v>
      </c>
      <c r="G411" s="60" t="e">
        <f t="shared" si="228"/>
        <v>#DIV/0!</v>
      </c>
      <c r="H411" s="60" t="e">
        <f t="shared" si="228"/>
        <v>#DIV/0!</v>
      </c>
      <c r="I411" s="39"/>
      <c r="J411" s="46" t="s">
        <v>542</v>
      </c>
      <c r="K411" s="60" t="e">
        <f t="shared" ref="K411:P422" si="229">SUM(K204/K177*100-100)</f>
        <v>#DIV/0!</v>
      </c>
      <c r="L411" s="60" t="e">
        <f t="shared" si="229"/>
        <v>#DIV/0!</v>
      </c>
      <c r="M411" s="60" t="e">
        <f t="shared" si="229"/>
        <v>#DIV/0!</v>
      </c>
      <c r="N411" s="60" t="e">
        <f t="shared" si="229"/>
        <v>#DIV/0!</v>
      </c>
      <c r="O411" s="60" t="e">
        <f t="shared" si="229"/>
        <v>#DIV/0!</v>
      </c>
      <c r="P411" s="60" t="e">
        <f t="shared" si="229"/>
        <v>#DIV/0!</v>
      </c>
    </row>
    <row r="412" spans="1:16" s="2" customFormat="1" ht="11.25" hidden="1" customHeight="1" x14ac:dyDescent="0.25">
      <c r="A412" s="39"/>
      <c r="B412" s="46" t="s">
        <v>729</v>
      </c>
      <c r="C412" s="59" t="e">
        <f t="shared" si="228"/>
        <v>#DIV/0!</v>
      </c>
      <c r="D412" s="60" t="e">
        <f t="shared" si="228"/>
        <v>#DIV/0!</v>
      </c>
      <c r="E412" s="60" t="e">
        <f t="shared" si="228"/>
        <v>#DIV/0!</v>
      </c>
      <c r="F412" s="60" t="e">
        <f t="shared" si="228"/>
        <v>#DIV/0!</v>
      </c>
      <c r="G412" s="60" t="e">
        <f t="shared" si="228"/>
        <v>#DIV/0!</v>
      </c>
      <c r="H412" s="60" t="e">
        <f t="shared" si="228"/>
        <v>#DIV/0!</v>
      </c>
      <c r="I412" s="39"/>
      <c r="J412" s="46" t="s">
        <v>729</v>
      </c>
      <c r="K412" s="60" t="e">
        <f t="shared" si="229"/>
        <v>#DIV/0!</v>
      </c>
      <c r="L412" s="60" t="e">
        <f t="shared" si="229"/>
        <v>#DIV/0!</v>
      </c>
      <c r="M412" s="60" t="e">
        <f t="shared" si="229"/>
        <v>#DIV/0!</v>
      </c>
      <c r="N412" s="60" t="e">
        <f t="shared" si="229"/>
        <v>#DIV/0!</v>
      </c>
      <c r="O412" s="60" t="e">
        <f t="shared" si="229"/>
        <v>#DIV/0!</v>
      </c>
      <c r="P412" s="60" t="e">
        <f t="shared" si="229"/>
        <v>#DIV/0!</v>
      </c>
    </row>
    <row r="413" spans="1:16" s="2" customFormat="1" ht="11.25" hidden="1" customHeight="1" x14ac:dyDescent="0.25">
      <c r="A413" s="39"/>
      <c r="B413" s="46" t="s">
        <v>730</v>
      </c>
      <c r="C413" s="59" t="e">
        <f t="shared" si="228"/>
        <v>#DIV/0!</v>
      </c>
      <c r="D413" s="60" t="e">
        <f t="shared" si="228"/>
        <v>#DIV/0!</v>
      </c>
      <c r="E413" s="60" t="e">
        <f t="shared" si="228"/>
        <v>#DIV/0!</v>
      </c>
      <c r="F413" s="60" t="e">
        <f t="shared" si="228"/>
        <v>#DIV/0!</v>
      </c>
      <c r="G413" s="60" t="e">
        <f t="shared" si="228"/>
        <v>#DIV/0!</v>
      </c>
      <c r="H413" s="60" t="e">
        <f t="shared" si="228"/>
        <v>#DIV/0!</v>
      </c>
      <c r="I413" s="39"/>
      <c r="J413" s="46" t="s">
        <v>730</v>
      </c>
      <c r="K413" s="60" t="e">
        <f t="shared" si="229"/>
        <v>#DIV/0!</v>
      </c>
      <c r="L413" s="60" t="e">
        <f t="shared" si="229"/>
        <v>#DIV/0!</v>
      </c>
      <c r="M413" s="60" t="e">
        <f t="shared" si="229"/>
        <v>#DIV/0!</v>
      </c>
      <c r="N413" s="60" t="e">
        <f t="shared" si="229"/>
        <v>#DIV/0!</v>
      </c>
      <c r="O413" s="60" t="e">
        <f t="shared" si="229"/>
        <v>#DIV/0!</v>
      </c>
      <c r="P413" s="60" t="e">
        <f t="shared" si="229"/>
        <v>#DIV/0!</v>
      </c>
    </row>
    <row r="414" spans="1:16" s="2" customFormat="1" ht="11.25" hidden="1" customHeight="1" x14ac:dyDescent="0.25">
      <c r="A414" s="39"/>
      <c r="B414" s="46" t="s">
        <v>731</v>
      </c>
      <c r="C414" s="59" t="e">
        <f t="shared" si="228"/>
        <v>#DIV/0!</v>
      </c>
      <c r="D414" s="60" t="e">
        <f t="shared" si="228"/>
        <v>#DIV/0!</v>
      </c>
      <c r="E414" s="60" t="e">
        <f t="shared" si="228"/>
        <v>#DIV/0!</v>
      </c>
      <c r="F414" s="60" t="e">
        <f t="shared" si="228"/>
        <v>#DIV/0!</v>
      </c>
      <c r="G414" s="60" t="e">
        <f t="shared" si="228"/>
        <v>#DIV/0!</v>
      </c>
      <c r="H414" s="60" t="e">
        <f t="shared" si="228"/>
        <v>#DIV/0!</v>
      </c>
      <c r="I414" s="39"/>
      <c r="J414" s="46" t="s">
        <v>731</v>
      </c>
      <c r="K414" s="60" t="e">
        <f t="shared" si="229"/>
        <v>#DIV/0!</v>
      </c>
      <c r="L414" s="60" t="e">
        <f t="shared" si="229"/>
        <v>#DIV/0!</v>
      </c>
      <c r="M414" s="60" t="e">
        <f t="shared" si="229"/>
        <v>#DIV/0!</v>
      </c>
      <c r="N414" s="60" t="e">
        <f t="shared" si="229"/>
        <v>#DIV/0!</v>
      </c>
      <c r="O414" s="60" t="e">
        <f t="shared" si="229"/>
        <v>#DIV/0!</v>
      </c>
      <c r="P414" s="60" t="e">
        <f t="shared" si="229"/>
        <v>#DIV/0!</v>
      </c>
    </row>
    <row r="415" spans="1:16" s="2" customFormat="1" ht="11.25" hidden="1" customHeight="1" x14ac:dyDescent="0.25">
      <c r="A415" s="39"/>
      <c r="B415" s="46" t="s">
        <v>732</v>
      </c>
      <c r="C415" s="59" t="e">
        <f t="shared" si="228"/>
        <v>#DIV/0!</v>
      </c>
      <c r="D415" s="60" t="e">
        <f t="shared" si="228"/>
        <v>#DIV/0!</v>
      </c>
      <c r="E415" s="60" t="e">
        <f t="shared" si="228"/>
        <v>#DIV/0!</v>
      </c>
      <c r="F415" s="60" t="e">
        <f t="shared" si="228"/>
        <v>#DIV/0!</v>
      </c>
      <c r="G415" s="60" t="e">
        <f t="shared" si="228"/>
        <v>#DIV/0!</v>
      </c>
      <c r="H415" s="60" t="e">
        <f t="shared" si="228"/>
        <v>#DIV/0!</v>
      </c>
      <c r="I415" s="39"/>
      <c r="J415" s="46" t="s">
        <v>732</v>
      </c>
      <c r="K415" s="60" t="e">
        <f t="shared" si="229"/>
        <v>#DIV/0!</v>
      </c>
      <c r="L415" s="60" t="e">
        <f t="shared" si="229"/>
        <v>#DIV/0!</v>
      </c>
      <c r="M415" s="60" t="e">
        <f t="shared" si="229"/>
        <v>#DIV/0!</v>
      </c>
      <c r="N415" s="60" t="e">
        <f t="shared" si="229"/>
        <v>#DIV/0!</v>
      </c>
      <c r="O415" s="60" t="e">
        <f t="shared" si="229"/>
        <v>#DIV/0!</v>
      </c>
      <c r="P415" s="60" t="e">
        <f t="shared" si="229"/>
        <v>#DIV/0!</v>
      </c>
    </row>
    <row r="416" spans="1:16" s="2" customFormat="1" ht="11.25" hidden="1" customHeight="1" x14ac:dyDescent="0.25">
      <c r="A416" s="39"/>
      <c r="B416" s="46" t="s">
        <v>733</v>
      </c>
      <c r="C416" s="59" t="e">
        <f t="shared" si="228"/>
        <v>#DIV/0!</v>
      </c>
      <c r="D416" s="60" t="e">
        <f t="shared" si="228"/>
        <v>#DIV/0!</v>
      </c>
      <c r="E416" s="60" t="e">
        <f t="shared" si="228"/>
        <v>#DIV/0!</v>
      </c>
      <c r="F416" s="60" t="e">
        <f t="shared" si="228"/>
        <v>#DIV/0!</v>
      </c>
      <c r="G416" s="60" t="e">
        <f t="shared" si="228"/>
        <v>#DIV/0!</v>
      </c>
      <c r="H416" s="60" t="e">
        <f t="shared" si="228"/>
        <v>#DIV/0!</v>
      </c>
      <c r="I416" s="39"/>
      <c r="J416" s="46" t="s">
        <v>733</v>
      </c>
      <c r="K416" s="60" t="e">
        <f t="shared" si="229"/>
        <v>#DIV/0!</v>
      </c>
      <c r="L416" s="60" t="e">
        <f t="shared" si="229"/>
        <v>#DIV/0!</v>
      </c>
      <c r="M416" s="60" t="e">
        <f t="shared" si="229"/>
        <v>#DIV/0!</v>
      </c>
      <c r="N416" s="60" t="e">
        <f t="shared" si="229"/>
        <v>#DIV/0!</v>
      </c>
      <c r="O416" s="60" t="e">
        <f t="shared" si="229"/>
        <v>#DIV/0!</v>
      </c>
      <c r="P416" s="60" t="e">
        <f t="shared" si="229"/>
        <v>#DIV/0!</v>
      </c>
    </row>
    <row r="417" spans="1:16" s="2" customFormat="1" ht="11.25" hidden="1" customHeight="1" x14ac:dyDescent="0.25">
      <c r="A417" s="39"/>
      <c r="B417" s="46" t="s">
        <v>734</v>
      </c>
      <c r="C417" s="59" t="e">
        <f t="shared" si="228"/>
        <v>#DIV/0!</v>
      </c>
      <c r="D417" s="60" t="e">
        <f t="shared" si="228"/>
        <v>#DIV/0!</v>
      </c>
      <c r="E417" s="60" t="e">
        <f t="shared" si="228"/>
        <v>#DIV/0!</v>
      </c>
      <c r="F417" s="60" t="e">
        <f t="shared" si="228"/>
        <v>#DIV/0!</v>
      </c>
      <c r="G417" s="60" t="e">
        <f t="shared" si="228"/>
        <v>#DIV/0!</v>
      </c>
      <c r="H417" s="60" t="e">
        <f t="shared" si="228"/>
        <v>#DIV/0!</v>
      </c>
      <c r="I417" s="39"/>
      <c r="J417" s="46" t="s">
        <v>734</v>
      </c>
      <c r="K417" s="60" t="e">
        <f t="shared" si="229"/>
        <v>#DIV/0!</v>
      </c>
      <c r="L417" s="60" t="e">
        <f t="shared" si="229"/>
        <v>#DIV/0!</v>
      </c>
      <c r="M417" s="60" t="e">
        <f t="shared" si="229"/>
        <v>#DIV/0!</v>
      </c>
      <c r="N417" s="60" t="e">
        <f t="shared" si="229"/>
        <v>#DIV/0!</v>
      </c>
      <c r="O417" s="60" t="e">
        <f t="shared" si="229"/>
        <v>#DIV/0!</v>
      </c>
      <c r="P417" s="60" t="e">
        <f t="shared" si="229"/>
        <v>#DIV/0!</v>
      </c>
    </row>
    <row r="418" spans="1:16" s="2" customFormat="1" ht="11.25" hidden="1" customHeight="1" x14ac:dyDescent="0.25">
      <c r="A418" s="39"/>
      <c r="B418" s="46" t="s">
        <v>735</v>
      </c>
      <c r="C418" s="59" t="e">
        <f t="shared" si="228"/>
        <v>#DIV/0!</v>
      </c>
      <c r="D418" s="60" t="e">
        <f t="shared" si="228"/>
        <v>#DIV/0!</v>
      </c>
      <c r="E418" s="60" t="e">
        <f t="shared" si="228"/>
        <v>#DIV/0!</v>
      </c>
      <c r="F418" s="60" t="e">
        <f t="shared" si="228"/>
        <v>#DIV/0!</v>
      </c>
      <c r="G418" s="60" t="e">
        <f t="shared" si="228"/>
        <v>#DIV/0!</v>
      </c>
      <c r="H418" s="60" t="e">
        <f t="shared" si="228"/>
        <v>#DIV/0!</v>
      </c>
      <c r="I418" s="39"/>
      <c r="J418" s="46" t="s">
        <v>735</v>
      </c>
      <c r="K418" s="60" t="e">
        <f t="shared" si="229"/>
        <v>#DIV/0!</v>
      </c>
      <c r="L418" s="60" t="e">
        <f t="shared" si="229"/>
        <v>#DIV/0!</v>
      </c>
      <c r="M418" s="60" t="e">
        <f t="shared" si="229"/>
        <v>#DIV/0!</v>
      </c>
      <c r="N418" s="60" t="e">
        <f t="shared" si="229"/>
        <v>#DIV/0!</v>
      </c>
      <c r="O418" s="60" t="e">
        <f t="shared" si="229"/>
        <v>#DIV/0!</v>
      </c>
      <c r="P418" s="60" t="e">
        <f t="shared" si="229"/>
        <v>#DIV/0!</v>
      </c>
    </row>
    <row r="419" spans="1:16" s="2" customFormat="1" ht="11.25" hidden="1" customHeight="1" x14ac:dyDescent="0.25">
      <c r="A419" s="39"/>
      <c r="B419" s="46" t="s">
        <v>736</v>
      </c>
      <c r="C419" s="59" t="e">
        <f t="shared" si="228"/>
        <v>#DIV/0!</v>
      </c>
      <c r="D419" s="60" t="e">
        <f t="shared" si="228"/>
        <v>#DIV/0!</v>
      </c>
      <c r="E419" s="60" t="e">
        <f t="shared" si="228"/>
        <v>#DIV/0!</v>
      </c>
      <c r="F419" s="60" t="e">
        <f t="shared" si="228"/>
        <v>#DIV/0!</v>
      </c>
      <c r="G419" s="60" t="e">
        <f t="shared" si="228"/>
        <v>#DIV/0!</v>
      </c>
      <c r="H419" s="60" t="e">
        <f t="shared" si="228"/>
        <v>#DIV/0!</v>
      </c>
      <c r="I419" s="39"/>
      <c r="J419" s="46" t="s">
        <v>736</v>
      </c>
      <c r="K419" s="60" t="e">
        <f t="shared" si="229"/>
        <v>#DIV/0!</v>
      </c>
      <c r="L419" s="60" t="e">
        <f t="shared" si="229"/>
        <v>#DIV/0!</v>
      </c>
      <c r="M419" s="60" t="e">
        <f t="shared" si="229"/>
        <v>#DIV/0!</v>
      </c>
      <c r="N419" s="60" t="e">
        <f t="shared" si="229"/>
        <v>#DIV/0!</v>
      </c>
      <c r="O419" s="60" t="e">
        <f t="shared" si="229"/>
        <v>#DIV/0!</v>
      </c>
      <c r="P419" s="60" t="e">
        <f t="shared" si="229"/>
        <v>#DIV/0!</v>
      </c>
    </row>
    <row r="420" spans="1:16" s="2" customFormat="1" ht="11.25" hidden="1" customHeight="1" x14ac:dyDescent="0.25">
      <c r="A420" s="39"/>
      <c r="B420" s="46" t="s">
        <v>737</v>
      </c>
      <c r="C420" s="59" t="e">
        <f t="shared" si="228"/>
        <v>#DIV/0!</v>
      </c>
      <c r="D420" s="60" t="e">
        <f t="shared" si="228"/>
        <v>#DIV/0!</v>
      </c>
      <c r="E420" s="60" t="e">
        <f t="shared" si="228"/>
        <v>#DIV/0!</v>
      </c>
      <c r="F420" s="60" t="e">
        <f t="shared" si="228"/>
        <v>#DIV/0!</v>
      </c>
      <c r="G420" s="60" t="e">
        <f t="shared" si="228"/>
        <v>#DIV/0!</v>
      </c>
      <c r="H420" s="60" t="e">
        <f t="shared" si="228"/>
        <v>#DIV/0!</v>
      </c>
      <c r="I420" s="39"/>
      <c r="J420" s="46" t="s">
        <v>737</v>
      </c>
      <c r="K420" s="60" t="e">
        <f t="shared" si="229"/>
        <v>#DIV/0!</v>
      </c>
      <c r="L420" s="60" t="e">
        <f t="shared" si="229"/>
        <v>#DIV/0!</v>
      </c>
      <c r="M420" s="60" t="e">
        <f t="shared" si="229"/>
        <v>#DIV/0!</v>
      </c>
      <c r="N420" s="60" t="e">
        <f t="shared" si="229"/>
        <v>#DIV/0!</v>
      </c>
      <c r="O420" s="60" t="e">
        <f t="shared" si="229"/>
        <v>#DIV/0!</v>
      </c>
      <c r="P420" s="60" t="e">
        <f t="shared" si="229"/>
        <v>#DIV/0!</v>
      </c>
    </row>
    <row r="421" spans="1:16" s="2" customFormat="1" ht="11.25" hidden="1" customHeight="1" x14ac:dyDescent="0.25">
      <c r="A421" s="39"/>
      <c r="B421" s="46" t="s">
        <v>738</v>
      </c>
      <c r="C421" s="59" t="e">
        <f t="shared" si="228"/>
        <v>#DIV/0!</v>
      </c>
      <c r="D421" s="60" t="e">
        <f t="shared" si="228"/>
        <v>#DIV/0!</v>
      </c>
      <c r="E421" s="60" t="e">
        <f t="shared" si="228"/>
        <v>#DIV/0!</v>
      </c>
      <c r="F421" s="60" t="e">
        <f t="shared" si="228"/>
        <v>#DIV/0!</v>
      </c>
      <c r="G421" s="60" t="e">
        <f t="shared" si="228"/>
        <v>#DIV/0!</v>
      </c>
      <c r="H421" s="60" t="e">
        <f t="shared" si="228"/>
        <v>#DIV/0!</v>
      </c>
      <c r="I421" s="39"/>
      <c r="J421" s="46" t="s">
        <v>738</v>
      </c>
      <c r="K421" s="60" t="e">
        <f t="shared" si="229"/>
        <v>#DIV/0!</v>
      </c>
      <c r="L421" s="60" t="e">
        <f t="shared" si="229"/>
        <v>#DIV/0!</v>
      </c>
      <c r="M421" s="60" t="e">
        <f t="shared" si="229"/>
        <v>#DIV/0!</v>
      </c>
      <c r="N421" s="60" t="e">
        <f t="shared" si="229"/>
        <v>#DIV/0!</v>
      </c>
      <c r="O421" s="60" t="e">
        <f t="shared" si="229"/>
        <v>#DIV/0!</v>
      </c>
      <c r="P421" s="60" t="e">
        <f t="shared" si="229"/>
        <v>#DIV/0!</v>
      </c>
    </row>
    <row r="422" spans="1:16" s="2" customFormat="1" ht="11.25" hidden="1" customHeight="1" x14ac:dyDescent="0.25">
      <c r="A422" s="39"/>
      <c r="B422" s="46" t="s">
        <v>739</v>
      </c>
      <c r="C422" s="59" t="e">
        <f t="shared" si="228"/>
        <v>#DIV/0!</v>
      </c>
      <c r="D422" s="60" t="e">
        <f t="shared" si="228"/>
        <v>#DIV/0!</v>
      </c>
      <c r="E422" s="60" t="e">
        <f t="shared" si="228"/>
        <v>#DIV/0!</v>
      </c>
      <c r="F422" s="60" t="e">
        <f t="shared" si="228"/>
        <v>#DIV/0!</v>
      </c>
      <c r="G422" s="60" t="e">
        <f t="shared" si="228"/>
        <v>#DIV/0!</v>
      </c>
      <c r="H422" s="60" t="e">
        <f t="shared" si="228"/>
        <v>#DIV/0!</v>
      </c>
      <c r="I422" s="39"/>
      <c r="J422" s="46" t="s">
        <v>739</v>
      </c>
      <c r="K422" s="60" t="e">
        <f t="shared" si="229"/>
        <v>#DIV/0!</v>
      </c>
      <c r="L422" s="60" t="e">
        <f t="shared" si="229"/>
        <v>#DIV/0!</v>
      </c>
      <c r="M422" s="60" t="e">
        <f t="shared" si="229"/>
        <v>#DIV/0!</v>
      </c>
      <c r="N422" s="60" t="e">
        <f t="shared" si="229"/>
        <v>#DIV/0!</v>
      </c>
      <c r="O422" s="60" t="e">
        <f t="shared" si="229"/>
        <v>#DIV/0!</v>
      </c>
      <c r="P422" s="60" t="e">
        <f t="shared" si="229"/>
        <v>#DIV/0!</v>
      </c>
    </row>
    <row r="423" spans="1:16" s="2" customFormat="1" ht="11.25" hidden="1" customHeight="1" x14ac:dyDescent="0.25">
      <c r="A423" s="39"/>
      <c r="B423" s="46"/>
      <c r="C423" s="59"/>
      <c r="D423" s="60"/>
      <c r="E423" s="60"/>
      <c r="F423" s="60"/>
      <c r="G423" s="60"/>
      <c r="H423" s="60"/>
      <c r="I423" s="39"/>
      <c r="J423" s="46"/>
      <c r="K423" s="60"/>
      <c r="L423" s="60"/>
      <c r="M423" s="60"/>
      <c r="N423" s="60"/>
      <c r="O423" s="60"/>
      <c r="P423" s="60"/>
    </row>
    <row r="424" spans="1:16" s="2" customFormat="1" ht="11.25" hidden="1" customHeight="1" x14ac:dyDescent="0.25">
      <c r="A424" s="2415" t="s">
        <v>740</v>
      </c>
      <c r="B424" s="2412"/>
      <c r="C424" s="59" t="e">
        <f t="shared" ref="C424:H435" si="230">SUM(C217/C190*100-100)</f>
        <v>#DIV/0!</v>
      </c>
      <c r="D424" s="60" t="e">
        <f t="shared" si="230"/>
        <v>#DIV/0!</v>
      </c>
      <c r="E424" s="60" t="e">
        <f t="shared" si="230"/>
        <v>#DIV/0!</v>
      </c>
      <c r="F424" s="60" t="e">
        <f t="shared" si="230"/>
        <v>#DIV/0!</v>
      </c>
      <c r="G424" s="60" t="e">
        <f t="shared" si="230"/>
        <v>#DIV/0!</v>
      </c>
      <c r="H424" s="60" t="e">
        <f t="shared" si="230"/>
        <v>#DIV/0!</v>
      </c>
      <c r="I424" s="2415" t="s">
        <v>740</v>
      </c>
      <c r="J424" s="2412"/>
      <c r="K424" s="60" t="e">
        <f t="shared" ref="K424:P435" si="231">SUM(K217/K190*100-100)</f>
        <v>#DIV/0!</v>
      </c>
      <c r="L424" s="60" t="e">
        <f t="shared" si="231"/>
        <v>#DIV/0!</v>
      </c>
      <c r="M424" s="60" t="e">
        <f t="shared" si="231"/>
        <v>#DIV/0!</v>
      </c>
      <c r="N424" s="60" t="e">
        <f t="shared" si="231"/>
        <v>#DIV/0!</v>
      </c>
      <c r="O424" s="60" t="e">
        <f t="shared" si="231"/>
        <v>#DIV/0!</v>
      </c>
      <c r="P424" s="60" t="e">
        <f t="shared" si="231"/>
        <v>#DIV/0!</v>
      </c>
    </row>
    <row r="425" spans="1:16" s="2" customFormat="1" ht="11.25" hidden="1" customHeight="1" x14ac:dyDescent="0.25">
      <c r="A425" s="2415" t="s">
        <v>741</v>
      </c>
      <c r="B425" s="2412"/>
      <c r="C425" s="59" t="e">
        <f t="shared" si="230"/>
        <v>#DIV/0!</v>
      </c>
      <c r="D425" s="60" t="e">
        <f t="shared" si="230"/>
        <v>#DIV/0!</v>
      </c>
      <c r="E425" s="60" t="e">
        <f t="shared" si="230"/>
        <v>#DIV/0!</v>
      </c>
      <c r="F425" s="60" t="e">
        <f t="shared" si="230"/>
        <v>#DIV/0!</v>
      </c>
      <c r="G425" s="60" t="e">
        <f t="shared" si="230"/>
        <v>#DIV/0!</v>
      </c>
      <c r="H425" s="60" t="e">
        <f t="shared" si="230"/>
        <v>#DIV/0!</v>
      </c>
      <c r="I425" s="2415" t="s">
        <v>741</v>
      </c>
      <c r="J425" s="2412"/>
      <c r="K425" s="60" t="e">
        <f t="shared" si="231"/>
        <v>#DIV/0!</v>
      </c>
      <c r="L425" s="60" t="e">
        <f t="shared" si="231"/>
        <v>#DIV/0!</v>
      </c>
      <c r="M425" s="60" t="e">
        <f t="shared" si="231"/>
        <v>#DIV/0!</v>
      </c>
      <c r="N425" s="60" t="e">
        <f t="shared" si="231"/>
        <v>#DIV/0!</v>
      </c>
      <c r="O425" s="60" t="e">
        <f t="shared" si="231"/>
        <v>#DIV/0!</v>
      </c>
      <c r="P425" s="60" t="e">
        <f t="shared" si="231"/>
        <v>#DIV/0!</v>
      </c>
    </row>
    <row r="426" spans="1:16" s="2" customFormat="1" ht="11.25" hidden="1" customHeight="1" x14ac:dyDescent="0.25">
      <c r="A426" s="2415" t="s">
        <v>742</v>
      </c>
      <c r="B426" s="2412"/>
      <c r="C426" s="59" t="e">
        <f t="shared" si="230"/>
        <v>#DIV/0!</v>
      </c>
      <c r="D426" s="60" t="e">
        <f t="shared" si="230"/>
        <v>#DIV/0!</v>
      </c>
      <c r="E426" s="60" t="e">
        <f t="shared" si="230"/>
        <v>#DIV/0!</v>
      </c>
      <c r="F426" s="60" t="e">
        <f t="shared" si="230"/>
        <v>#DIV/0!</v>
      </c>
      <c r="G426" s="60" t="e">
        <f t="shared" si="230"/>
        <v>#DIV/0!</v>
      </c>
      <c r="H426" s="60" t="e">
        <f t="shared" si="230"/>
        <v>#DIV/0!</v>
      </c>
      <c r="I426" s="2415" t="s">
        <v>742</v>
      </c>
      <c r="J426" s="2412"/>
      <c r="K426" s="60" t="e">
        <f t="shared" si="231"/>
        <v>#DIV/0!</v>
      </c>
      <c r="L426" s="60" t="e">
        <f t="shared" si="231"/>
        <v>#DIV/0!</v>
      </c>
      <c r="M426" s="60" t="e">
        <f t="shared" si="231"/>
        <v>#DIV/0!</v>
      </c>
      <c r="N426" s="60" t="e">
        <f t="shared" si="231"/>
        <v>#DIV/0!</v>
      </c>
      <c r="O426" s="60" t="e">
        <f t="shared" si="231"/>
        <v>#DIV/0!</v>
      </c>
      <c r="P426" s="60" t="e">
        <f t="shared" si="231"/>
        <v>#DIV/0!</v>
      </c>
    </row>
    <row r="427" spans="1:16" s="2" customFormat="1" ht="11.25" hidden="1" customHeight="1" x14ac:dyDescent="0.25">
      <c r="A427" s="2415" t="s">
        <v>743</v>
      </c>
      <c r="B427" s="2412"/>
      <c r="C427" s="59" t="e">
        <f t="shared" si="230"/>
        <v>#DIV/0!</v>
      </c>
      <c r="D427" s="60" t="e">
        <f t="shared" si="230"/>
        <v>#DIV/0!</v>
      </c>
      <c r="E427" s="60" t="e">
        <f t="shared" si="230"/>
        <v>#DIV/0!</v>
      </c>
      <c r="F427" s="60" t="e">
        <f t="shared" si="230"/>
        <v>#DIV/0!</v>
      </c>
      <c r="G427" s="60" t="e">
        <f t="shared" si="230"/>
        <v>#DIV/0!</v>
      </c>
      <c r="H427" s="60" t="e">
        <f t="shared" si="230"/>
        <v>#DIV/0!</v>
      </c>
      <c r="I427" s="2415" t="s">
        <v>743</v>
      </c>
      <c r="J427" s="2412"/>
      <c r="K427" s="60" t="e">
        <f t="shared" si="231"/>
        <v>#DIV/0!</v>
      </c>
      <c r="L427" s="60" t="e">
        <f t="shared" si="231"/>
        <v>#DIV/0!</v>
      </c>
      <c r="M427" s="60" t="e">
        <f t="shared" si="231"/>
        <v>#DIV/0!</v>
      </c>
      <c r="N427" s="60" t="e">
        <f t="shared" si="231"/>
        <v>#DIV/0!</v>
      </c>
      <c r="O427" s="60" t="e">
        <f t="shared" si="231"/>
        <v>#DIV/0!</v>
      </c>
      <c r="P427" s="60" t="e">
        <f t="shared" si="231"/>
        <v>#DIV/0!</v>
      </c>
    </row>
    <row r="428" spans="1:16" s="2" customFormat="1" ht="11.25" hidden="1" customHeight="1" x14ac:dyDescent="0.25">
      <c r="A428" s="2415" t="s">
        <v>744</v>
      </c>
      <c r="B428" s="2412"/>
      <c r="C428" s="59" t="e">
        <f t="shared" si="230"/>
        <v>#DIV/0!</v>
      </c>
      <c r="D428" s="60" t="e">
        <f t="shared" si="230"/>
        <v>#DIV/0!</v>
      </c>
      <c r="E428" s="60" t="e">
        <f t="shared" si="230"/>
        <v>#DIV/0!</v>
      </c>
      <c r="F428" s="60" t="e">
        <f t="shared" si="230"/>
        <v>#DIV/0!</v>
      </c>
      <c r="G428" s="60" t="e">
        <f t="shared" si="230"/>
        <v>#DIV/0!</v>
      </c>
      <c r="H428" s="60" t="e">
        <f t="shared" si="230"/>
        <v>#DIV/0!</v>
      </c>
      <c r="I428" s="2415" t="s">
        <v>744</v>
      </c>
      <c r="J428" s="2412"/>
      <c r="K428" s="60" t="e">
        <f t="shared" si="231"/>
        <v>#DIV/0!</v>
      </c>
      <c r="L428" s="60" t="e">
        <f t="shared" si="231"/>
        <v>#DIV/0!</v>
      </c>
      <c r="M428" s="60" t="e">
        <f t="shared" si="231"/>
        <v>#DIV/0!</v>
      </c>
      <c r="N428" s="60" t="e">
        <f t="shared" si="231"/>
        <v>#DIV/0!</v>
      </c>
      <c r="O428" s="60" t="e">
        <f t="shared" si="231"/>
        <v>#DIV/0!</v>
      </c>
      <c r="P428" s="60" t="e">
        <f t="shared" si="231"/>
        <v>#DIV/0!</v>
      </c>
    </row>
    <row r="429" spans="1:16" s="2" customFormat="1" ht="11.25" hidden="1" customHeight="1" x14ac:dyDescent="0.25">
      <c r="A429" s="2415" t="s">
        <v>745</v>
      </c>
      <c r="B429" s="2412"/>
      <c r="C429" s="59" t="e">
        <f t="shared" si="230"/>
        <v>#DIV/0!</v>
      </c>
      <c r="D429" s="60" t="e">
        <f t="shared" si="230"/>
        <v>#DIV/0!</v>
      </c>
      <c r="E429" s="60" t="e">
        <f t="shared" si="230"/>
        <v>#DIV/0!</v>
      </c>
      <c r="F429" s="60" t="e">
        <f t="shared" si="230"/>
        <v>#DIV/0!</v>
      </c>
      <c r="G429" s="60" t="e">
        <f t="shared" si="230"/>
        <v>#DIV/0!</v>
      </c>
      <c r="H429" s="60" t="e">
        <f t="shared" si="230"/>
        <v>#DIV/0!</v>
      </c>
      <c r="I429" s="2415" t="s">
        <v>745</v>
      </c>
      <c r="J429" s="2412"/>
      <c r="K429" s="60" t="e">
        <f t="shared" si="231"/>
        <v>#DIV/0!</v>
      </c>
      <c r="L429" s="60" t="e">
        <f t="shared" si="231"/>
        <v>#DIV/0!</v>
      </c>
      <c r="M429" s="60" t="e">
        <f t="shared" si="231"/>
        <v>#DIV/0!</v>
      </c>
      <c r="N429" s="60" t="e">
        <f t="shared" si="231"/>
        <v>#DIV/0!</v>
      </c>
      <c r="O429" s="60" t="e">
        <f t="shared" si="231"/>
        <v>#DIV/0!</v>
      </c>
      <c r="P429" s="60" t="e">
        <f t="shared" si="231"/>
        <v>#DIV/0!</v>
      </c>
    </row>
    <row r="430" spans="1:16" s="2" customFormat="1" ht="11.25" hidden="1" customHeight="1" x14ac:dyDescent="0.25">
      <c r="A430" s="2415" t="s">
        <v>746</v>
      </c>
      <c r="B430" s="2412"/>
      <c r="C430" s="59" t="e">
        <f t="shared" si="230"/>
        <v>#DIV/0!</v>
      </c>
      <c r="D430" s="60" t="e">
        <f t="shared" si="230"/>
        <v>#DIV/0!</v>
      </c>
      <c r="E430" s="60" t="e">
        <f t="shared" si="230"/>
        <v>#DIV/0!</v>
      </c>
      <c r="F430" s="60" t="e">
        <f t="shared" si="230"/>
        <v>#DIV/0!</v>
      </c>
      <c r="G430" s="60" t="e">
        <f t="shared" si="230"/>
        <v>#DIV/0!</v>
      </c>
      <c r="H430" s="60" t="e">
        <f t="shared" si="230"/>
        <v>#DIV/0!</v>
      </c>
      <c r="I430" s="2415" t="s">
        <v>746</v>
      </c>
      <c r="J430" s="2412"/>
      <c r="K430" s="60" t="e">
        <f t="shared" si="231"/>
        <v>#DIV/0!</v>
      </c>
      <c r="L430" s="60" t="e">
        <f t="shared" si="231"/>
        <v>#DIV/0!</v>
      </c>
      <c r="M430" s="60" t="e">
        <f t="shared" si="231"/>
        <v>#DIV/0!</v>
      </c>
      <c r="N430" s="60" t="e">
        <f t="shared" si="231"/>
        <v>#DIV/0!</v>
      </c>
      <c r="O430" s="60" t="e">
        <f t="shared" si="231"/>
        <v>#DIV/0!</v>
      </c>
      <c r="P430" s="60" t="e">
        <f t="shared" si="231"/>
        <v>#DIV/0!</v>
      </c>
    </row>
    <row r="431" spans="1:16" s="2" customFormat="1" ht="11.25" hidden="1" customHeight="1" x14ac:dyDescent="0.25">
      <c r="A431" s="2415" t="s">
        <v>747</v>
      </c>
      <c r="B431" s="2412"/>
      <c r="C431" s="59" t="e">
        <f t="shared" si="230"/>
        <v>#DIV/0!</v>
      </c>
      <c r="D431" s="60" t="e">
        <f t="shared" si="230"/>
        <v>#DIV/0!</v>
      </c>
      <c r="E431" s="60" t="e">
        <f t="shared" si="230"/>
        <v>#DIV/0!</v>
      </c>
      <c r="F431" s="60" t="e">
        <f t="shared" si="230"/>
        <v>#DIV/0!</v>
      </c>
      <c r="G431" s="60" t="e">
        <f t="shared" si="230"/>
        <v>#DIV/0!</v>
      </c>
      <c r="H431" s="60" t="e">
        <f t="shared" si="230"/>
        <v>#DIV/0!</v>
      </c>
      <c r="I431" s="2415" t="s">
        <v>747</v>
      </c>
      <c r="J431" s="2412"/>
      <c r="K431" s="60" t="e">
        <f t="shared" si="231"/>
        <v>#DIV/0!</v>
      </c>
      <c r="L431" s="60" t="e">
        <f t="shared" si="231"/>
        <v>#DIV/0!</v>
      </c>
      <c r="M431" s="60" t="e">
        <f t="shared" si="231"/>
        <v>#DIV/0!</v>
      </c>
      <c r="N431" s="60" t="e">
        <f t="shared" si="231"/>
        <v>#DIV/0!</v>
      </c>
      <c r="O431" s="60" t="e">
        <f t="shared" si="231"/>
        <v>#DIV/0!</v>
      </c>
      <c r="P431" s="60" t="e">
        <f t="shared" si="231"/>
        <v>#DIV/0!</v>
      </c>
    </row>
    <row r="432" spans="1:16" s="2" customFormat="1" ht="11.25" hidden="1" customHeight="1" x14ac:dyDescent="0.25">
      <c r="A432" s="2415" t="s">
        <v>748</v>
      </c>
      <c r="B432" s="2412"/>
      <c r="C432" s="59" t="e">
        <f t="shared" si="230"/>
        <v>#DIV/0!</v>
      </c>
      <c r="D432" s="60" t="e">
        <f t="shared" si="230"/>
        <v>#DIV/0!</v>
      </c>
      <c r="E432" s="60" t="e">
        <f t="shared" si="230"/>
        <v>#DIV/0!</v>
      </c>
      <c r="F432" s="60" t="e">
        <f t="shared" si="230"/>
        <v>#DIV/0!</v>
      </c>
      <c r="G432" s="60" t="e">
        <f t="shared" si="230"/>
        <v>#DIV/0!</v>
      </c>
      <c r="H432" s="60" t="e">
        <f t="shared" si="230"/>
        <v>#DIV/0!</v>
      </c>
      <c r="I432" s="2415" t="s">
        <v>748</v>
      </c>
      <c r="J432" s="2412"/>
      <c r="K432" s="60" t="e">
        <f t="shared" si="231"/>
        <v>#DIV/0!</v>
      </c>
      <c r="L432" s="60" t="e">
        <f t="shared" si="231"/>
        <v>#DIV/0!</v>
      </c>
      <c r="M432" s="60" t="e">
        <f t="shared" si="231"/>
        <v>#DIV/0!</v>
      </c>
      <c r="N432" s="60" t="e">
        <f t="shared" si="231"/>
        <v>#DIV/0!</v>
      </c>
      <c r="O432" s="60" t="e">
        <f t="shared" si="231"/>
        <v>#DIV/0!</v>
      </c>
      <c r="P432" s="60" t="e">
        <f t="shared" si="231"/>
        <v>#DIV/0!</v>
      </c>
    </row>
    <row r="433" spans="1:16" s="2" customFormat="1" ht="11.25" hidden="1" customHeight="1" x14ac:dyDescent="0.25">
      <c r="A433" s="2415" t="s">
        <v>749</v>
      </c>
      <c r="B433" s="2412"/>
      <c r="C433" s="59" t="e">
        <f t="shared" si="230"/>
        <v>#DIV/0!</v>
      </c>
      <c r="D433" s="60" t="e">
        <f t="shared" si="230"/>
        <v>#DIV/0!</v>
      </c>
      <c r="E433" s="60" t="e">
        <f t="shared" si="230"/>
        <v>#DIV/0!</v>
      </c>
      <c r="F433" s="60" t="e">
        <f t="shared" si="230"/>
        <v>#DIV/0!</v>
      </c>
      <c r="G433" s="60" t="e">
        <f t="shared" si="230"/>
        <v>#DIV/0!</v>
      </c>
      <c r="H433" s="60" t="e">
        <f t="shared" si="230"/>
        <v>#DIV/0!</v>
      </c>
      <c r="I433" s="2415" t="s">
        <v>749</v>
      </c>
      <c r="J433" s="2412"/>
      <c r="K433" s="60" t="e">
        <f t="shared" si="231"/>
        <v>#DIV/0!</v>
      </c>
      <c r="L433" s="60" t="e">
        <f t="shared" si="231"/>
        <v>#DIV/0!</v>
      </c>
      <c r="M433" s="60" t="e">
        <f t="shared" si="231"/>
        <v>#DIV/0!</v>
      </c>
      <c r="N433" s="60" t="e">
        <f t="shared" si="231"/>
        <v>#DIV/0!</v>
      </c>
      <c r="O433" s="60" t="e">
        <f t="shared" si="231"/>
        <v>#DIV/0!</v>
      </c>
      <c r="P433" s="60" t="e">
        <f t="shared" si="231"/>
        <v>#DIV/0!</v>
      </c>
    </row>
    <row r="434" spans="1:16" s="2" customFormat="1" ht="11.25" hidden="1" customHeight="1" x14ac:dyDescent="0.25">
      <c r="A434" s="2415" t="s">
        <v>750</v>
      </c>
      <c r="B434" s="2412"/>
      <c r="C434" s="59" t="e">
        <f t="shared" si="230"/>
        <v>#DIV/0!</v>
      </c>
      <c r="D434" s="60" t="e">
        <f t="shared" si="230"/>
        <v>#DIV/0!</v>
      </c>
      <c r="E434" s="60" t="e">
        <f t="shared" si="230"/>
        <v>#DIV/0!</v>
      </c>
      <c r="F434" s="60" t="e">
        <f t="shared" si="230"/>
        <v>#DIV/0!</v>
      </c>
      <c r="G434" s="60" t="e">
        <f t="shared" si="230"/>
        <v>#DIV/0!</v>
      </c>
      <c r="H434" s="60" t="e">
        <f t="shared" si="230"/>
        <v>#DIV/0!</v>
      </c>
      <c r="I434" s="2415" t="s">
        <v>750</v>
      </c>
      <c r="J434" s="2412"/>
      <c r="K434" s="60" t="e">
        <f t="shared" si="231"/>
        <v>#DIV/0!</v>
      </c>
      <c r="L434" s="60" t="e">
        <f t="shared" si="231"/>
        <v>#DIV/0!</v>
      </c>
      <c r="M434" s="60" t="e">
        <f t="shared" si="231"/>
        <v>#DIV/0!</v>
      </c>
      <c r="N434" s="60" t="e">
        <f t="shared" si="231"/>
        <v>#DIV/0!</v>
      </c>
      <c r="O434" s="60" t="e">
        <f t="shared" si="231"/>
        <v>#DIV/0!</v>
      </c>
      <c r="P434" s="60" t="e">
        <f t="shared" si="231"/>
        <v>#DIV/0!</v>
      </c>
    </row>
    <row r="435" spans="1:16" s="2" customFormat="1" ht="11.25" hidden="1" customHeight="1" x14ac:dyDescent="0.25">
      <c r="A435" s="2415" t="s">
        <v>751</v>
      </c>
      <c r="B435" s="2412"/>
      <c r="C435" s="59" t="e">
        <f t="shared" si="230"/>
        <v>#DIV/0!</v>
      </c>
      <c r="D435" s="60" t="e">
        <f t="shared" si="230"/>
        <v>#DIV/0!</v>
      </c>
      <c r="E435" s="60" t="e">
        <f t="shared" si="230"/>
        <v>#DIV/0!</v>
      </c>
      <c r="F435" s="60" t="e">
        <f t="shared" si="230"/>
        <v>#DIV/0!</v>
      </c>
      <c r="G435" s="60" t="e">
        <f t="shared" si="230"/>
        <v>#DIV/0!</v>
      </c>
      <c r="H435" s="60" t="e">
        <f t="shared" si="230"/>
        <v>#DIV/0!</v>
      </c>
      <c r="I435" s="2415" t="s">
        <v>751</v>
      </c>
      <c r="J435" s="2412"/>
      <c r="K435" s="60" t="e">
        <f t="shared" si="231"/>
        <v>#DIV/0!</v>
      </c>
      <c r="L435" s="60" t="e">
        <f t="shared" si="231"/>
        <v>#DIV/0!</v>
      </c>
      <c r="M435" s="60" t="e">
        <f t="shared" si="231"/>
        <v>#DIV/0!</v>
      </c>
      <c r="N435" s="60" t="e">
        <f t="shared" si="231"/>
        <v>#DIV/0!</v>
      </c>
      <c r="O435" s="60" t="e">
        <f t="shared" si="231"/>
        <v>#DIV/0!</v>
      </c>
      <c r="P435" s="60" t="e">
        <f t="shared" si="231"/>
        <v>#DIV/0!</v>
      </c>
    </row>
    <row r="436" spans="1:16" s="2" customFormat="1" ht="11.25" hidden="1" customHeight="1" x14ac:dyDescent="0.25">
      <c r="A436" s="54"/>
      <c r="B436" s="55"/>
      <c r="C436" s="59"/>
      <c r="D436" s="60"/>
      <c r="E436" s="60"/>
      <c r="F436" s="60"/>
      <c r="G436" s="60"/>
      <c r="H436" s="60"/>
      <c r="I436" s="54"/>
      <c r="J436" s="55"/>
      <c r="K436" s="60"/>
      <c r="L436" s="60"/>
      <c r="M436" s="60"/>
      <c r="N436" s="60"/>
      <c r="O436" s="60"/>
      <c r="P436" s="60"/>
    </row>
    <row r="437" spans="1:16" s="2" customFormat="1" ht="11.25" hidden="1" customHeight="1" x14ac:dyDescent="0.25">
      <c r="A437" s="39">
        <v>2014</v>
      </c>
      <c r="B437" s="46"/>
      <c r="C437" s="59"/>
      <c r="D437" s="60"/>
      <c r="E437" s="60"/>
      <c r="F437" s="60"/>
      <c r="G437" s="60"/>
      <c r="H437" s="60"/>
      <c r="I437" s="39">
        <v>2014</v>
      </c>
      <c r="J437" s="46"/>
      <c r="K437" s="60"/>
      <c r="L437" s="60"/>
      <c r="M437" s="60"/>
      <c r="N437" s="60"/>
      <c r="O437" s="60"/>
      <c r="P437" s="60"/>
    </row>
    <row r="438" spans="1:16" s="2" customFormat="1" ht="11.25" hidden="1" customHeight="1" x14ac:dyDescent="0.25">
      <c r="A438" s="39"/>
      <c r="B438" s="46" t="s">
        <v>542</v>
      </c>
      <c r="C438" s="59" t="e">
        <f t="shared" ref="C438:H446" si="232">SUM(C231/C204*100-100)</f>
        <v>#DIV/0!</v>
      </c>
      <c r="D438" s="60" t="e">
        <f t="shared" si="232"/>
        <v>#DIV/0!</v>
      </c>
      <c r="E438" s="60" t="e">
        <f t="shared" si="232"/>
        <v>#DIV/0!</v>
      </c>
      <c r="F438" s="60" t="e">
        <f t="shared" si="232"/>
        <v>#DIV/0!</v>
      </c>
      <c r="G438" s="60" t="e">
        <f t="shared" si="232"/>
        <v>#DIV/0!</v>
      </c>
      <c r="H438" s="60" t="e">
        <f t="shared" si="232"/>
        <v>#DIV/0!</v>
      </c>
      <c r="I438" s="39"/>
      <c r="J438" s="46" t="s">
        <v>542</v>
      </c>
      <c r="K438" s="60" t="e">
        <f t="shared" ref="K438:P446" si="233">SUM(K231/K204*100-100)</f>
        <v>#DIV/0!</v>
      </c>
      <c r="L438" s="60" t="e">
        <f t="shared" si="233"/>
        <v>#DIV/0!</v>
      </c>
      <c r="M438" s="60" t="e">
        <f t="shared" si="233"/>
        <v>#DIV/0!</v>
      </c>
      <c r="N438" s="60" t="e">
        <f t="shared" si="233"/>
        <v>#DIV/0!</v>
      </c>
      <c r="O438" s="60" t="e">
        <f t="shared" si="233"/>
        <v>#DIV/0!</v>
      </c>
      <c r="P438" s="60" t="e">
        <f t="shared" si="233"/>
        <v>#DIV/0!</v>
      </c>
    </row>
    <row r="439" spans="1:16" s="2" customFormat="1" ht="11.25" hidden="1" customHeight="1" x14ac:dyDescent="0.25">
      <c r="A439" s="39"/>
      <c r="B439" s="46" t="s">
        <v>729</v>
      </c>
      <c r="C439" s="59" t="e">
        <f t="shared" si="232"/>
        <v>#DIV/0!</v>
      </c>
      <c r="D439" s="60" t="e">
        <f t="shared" si="232"/>
        <v>#DIV/0!</v>
      </c>
      <c r="E439" s="60" t="e">
        <f t="shared" si="232"/>
        <v>#DIV/0!</v>
      </c>
      <c r="F439" s="60" t="e">
        <f t="shared" si="232"/>
        <v>#DIV/0!</v>
      </c>
      <c r="G439" s="60" t="e">
        <f t="shared" si="232"/>
        <v>#DIV/0!</v>
      </c>
      <c r="H439" s="60" t="e">
        <f t="shared" si="232"/>
        <v>#DIV/0!</v>
      </c>
      <c r="I439" s="39"/>
      <c r="J439" s="46" t="s">
        <v>729</v>
      </c>
      <c r="K439" s="60" t="e">
        <f t="shared" si="233"/>
        <v>#DIV/0!</v>
      </c>
      <c r="L439" s="60" t="e">
        <f t="shared" si="233"/>
        <v>#DIV/0!</v>
      </c>
      <c r="M439" s="60" t="e">
        <f t="shared" si="233"/>
        <v>#DIV/0!</v>
      </c>
      <c r="N439" s="60" t="e">
        <f t="shared" si="233"/>
        <v>#DIV/0!</v>
      </c>
      <c r="O439" s="60" t="e">
        <f t="shared" si="233"/>
        <v>#DIV/0!</v>
      </c>
      <c r="P439" s="60" t="e">
        <f t="shared" si="233"/>
        <v>#DIV/0!</v>
      </c>
    </row>
    <row r="440" spans="1:16" s="2" customFormat="1" ht="11.25" hidden="1" customHeight="1" x14ac:dyDescent="0.25">
      <c r="A440" s="39"/>
      <c r="B440" s="46" t="s">
        <v>730</v>
      </c>
      <c r="C440" s="59" t="e">
        <f t="shared" si="232"/>
        <v>#DIV/0!</v>
      </c>
      <c r="D440" s="60" t="e">
        <f t="shared" si="232"/>
        <v>#DIV/0!</v>
      </c>
      <c r="E440" s="60" t="e">
        <f t="shared" si="232"/>
        <v>#DIV/0!</v>
      </c>
      <c r="F440" s="60" t="e">
        <f t="shared" si="232"/>
        <v>#DIV/0!</v>
      </c>
      <c r="G440" s="60" t="e">
        <f t="shared" si="232"/>
        <v>#DIV/0!</v>
      </c>
      <c r="H440" s="60" t="e">
        <f t="shared" si="232"/>
        <v>#DIV/0!</v>
      </c>
      <c r="I440" s="39"/>
      <c r="J440" s="46" t="s">
        <v>730</v>
      </c>
      <c r="K440" s="60" t="e">
        <f t="shared" si="233"/>
        <v>#DIV/0!</v>
      </c>
      <c r="L440" s="60" t="e">
        <f t="shared" si="233"/>
        <v>#DIV/0!</v>
      </c>
      <c r="M440" s="60" t="e">
        <f t="shared" si="233"/>
        <v>#DIV/0!</v>
      </c>
      <c r="N440" s="60" t="e">
        <f t="shared" si="233"/>
        <v>#DIV/0!</v>
      </c>
      <c r="O440" s="60" t="e">
        <f t="shared" si="233"/>
        <v>#DIV/0!</v>
      </c>
      <c r="P440" s="60" t="e">
        <f t="shared" si="233"/>
        <v>#DIV/0!</v>
      </c>
    </row>
    <row r="441" spans="1:16" s="2" customFormat="1" ht="11.25" hidden="1" customHeight="1" x14ac:dyDescent="0.25">
      <c r="A441" s="39"/>
      <c r="B441" s="46" t="s">
        <v>731</v>
      </c>
      <c r="C441" s="59" t="e">
        <f t="shared" si="232"/>
        <v>#DIV/0!</v>
      </c>
      <c r="D441" s="60" t="e">
        <f t="shared" si="232"/>
        <v>#DIV/0!</v>
      </c>
      <c r="E441" s="60" t="e">
        <f t="shared" si="232"/>
        <v>#DIV/0!</v>
      </c>
      <c r="F441" s="60" t="e">
        <f t="shared" si="232"/>
        <v>#DIV/0!</v>
      </c>
      <c r="G441" s="60" t="e">
        <f t="shared" si="232"/>
        <v>#DIV/0!</v>
      </c>
      <c r="H441" s="60" t="e">
        <f t="shared" si="232"/>
        <v>#DIV/0!</v>
      </c>
      <c r="I441" s="39"/>
      <c r="J441" s="46" t="s">
        <v>731</v>
      </c>
      <c r="K441" s="60" t="e">
        <f t="shared" si="233"/>
        <v>#DIV/0!</v>
      </c>
      <c r="L441" s="60" t="e">
        <f t="shared" si="233"/>
        <v>#DIV/0!</v>
      </c>
      <c r="M441" s="60" t="e">
        <f t="shared" si="233"/>
        <v>#DIV/0!</v>
      </c>
      <c r="N441" s="60" t="e">
        <f t="shared" si="233"/>
        <v>#DIV/0!</v>
      </c>
      <c r="O441" s="60" t="e">
        <f t="shared" si="233"/>
        <v>#DIV/0!</v>
      </c>
      <c r="P441" s="60" t="e">
        <f t="shared" si="233"/>
        <v>#DIV/0!</v>
      </c>
    </row>
    <row r="442" spans="1:16" s="2" customFormat="1" ht="11.25" hidden="1" customHeight="1" x14ac:dyDescent="0.25">
      <c r="A442" s="39"/>
      <c r="B442" s="46" t="s">
        <v>732</v>
      </c>
      <c r="C442" s="59" t="e">
        <f t="shared" si="232"/>
        <v>#DIV/0!</v>
      </c>
      <c r="D442" s="60" t="e">
        <f t="shared" si="232"/>
        <v>#DIV/0!</v>
      </c>
      <c r="E442" s="60" t="e">
        <f t="shared" si="232"/>
        <v>#DIV/0!</v>
      </c>
      <c r="F442" s="60" t="e">
        <f t="shared" si="232"/>
        <v>#DIV/0!</v>
      </c>
      <c r="G442" s="60" t="e">
        <f t="shared" si="232"/>
        <v>#DIV/0!</v>
      </c>
      <c r="H442" s="60" t="e">
        <f t="shared" si="232"/>
        <v>#DIV/0!</v>
      </c>
      <c r="I442" s="39"/>
      <c r="J442" s="46" t="s">
        <v>732</v>
      </c>
      <c r="K442" s="60" t="e">
        <f t="shared" si="233"/>
        <v>#DIV/0!</v>
      </c>
      <c r="L442" s="60" t="e">
        <f t="shared" si="233"/>
        <v>#DIV/0!</v>
      </c>
      <c r="M442" s="60" t="e">
        <f t="shared" si="233"/>
        <v>#DIV/0!</v>
      </c>
      <c r="N442" s="60" t="e">
        <f t="shared" si="233"/>
        <v>#DIV/0!</v>
      </c>
      <c r="O442" s="60" t="e">
        <f t="shared" si="233"/>
        <v>#DIV/0!</v>
      </c>
      <c r="P442" s="60" t="e">
        <f t="shared" si="233"/>
        <v>#DIV/0!</v>
      </c>
    </row>
    <row r="443" spans="1:16" s="2" customFormat="1" ht="11.25" hidden="1" customHeight="1" x14ac:dyDescent="0.25">
      <c r="A443" s="39"/>
      <c r="B443" s="46" t="s">
        <v>733</v>
      </c>
      <c r="C443" s="59" t="e">
        <f t="shared" si="232"/>
        <v>#DIV/0!</v>
      </c>
      <c r="D443" s="60" t="e">
        <f t="shared" si="232"/>
        <v>#DIV/0!</v>
      </c>
      <c r="E443" s="60" t="e">
        <f t="shared" si="232"/>
        <v>#DIV/0!</v>
      </c>
      <c r="F443" s="60" t="e">
        <f t="shared" si="232"/>
        <v>#DIV/0!</v>
      </c>
      <c r="G443" s="60" t="e">
        <f t="shared" si="232"/>
        <v>#DIV/0!</v>
      </c>
      <c r="H443" s="60" t="e">
        <f t="shared" si="232"/>
        <v>#DIV/0!</v>
      </c>
      <c r="I443" s="39"/>
      <c r="J443" s="46" t="s">
        <v>733</v>
      </c>
      <c r="K443" s="60" t="e">
        <f t="shared" si="233"/>
        <v>#DIV/0!</v>
      </c>
      <c r="L443" s="60" t="e">
        <f t="shared" si="233"/>
        <v>#DIV/0!</v>
      </c>
      <c r="M443" s="60" t="e">
        <f t="shared" si="233"/>
        <v>#DIV/0!</v>
      </c>
      <c r="N443" s="60" t="e">
        <f t="shared" si="233"/>
        <v>#DIV/0!</v>
      </c>
      <c r="O443" s="60" t="e">
        <f t="shared" si="233"/>
        <v>#DIV/0!</v>
      </c>
      <c r="P443" s="60" t="e">
        <f t="shared" si="233"/>
        <v>#DIV/0!</v>
      </c>
    </row>
    <row r="444" spans="1:16" s="2" customFormat="1" ht="11.25" hidden="1" customHeight="1" x14ac:dyDescent="0.25">
      <c r="A444" s="39"/>
      <c r="B444" s="46" t="s">
        <v>734</v>
      </c>
      <c r="C444" s="59" t="e">
        <f t="shared" si="232"/>
        <v>#DIV/0!</v>
      </c>
      <c r="D444" s="60" t="e">
        <f t="shared" si="232"/>
        <v>#DIV/0!</v>
      </c>
      <c r="E444" s="60" t="e">
        <f t="shared" si="232"/>
        <v>#DIV/0!</v>
      </c>
      <c r="F444" s="60" t="e">
        <f t="shared" si="232"/>
        <v>#DIV/0!</v>
      </c>
      <c r="G444" s="60" t="e">
        <f t="shared" si="232"/>
        <v>#DIV/0!</v>
      </c>
      <c r="H444" s="60" t="e">
        <f t="shared" si="232"/>
        <v>#DIV/0!</v>
      </c>
      <c r="I444" s="39"/>
      <c r="J444" s="46" t="s">
        <v>734</v>
      </c>
      <c r="K444" s="60" t="e">
        <f t="shared" si="233"/>
        <v>#DIV/0!</v>
      </c>
      <c r="L444" s="60" t="e">
        <f t="shared" si="233"/>
        <v>#DIV/0!</v>
      </c>
      <c r="M444" s="60" t="e">
        <f t="shared" si="233"/>
        <v>#DIV/0!</v>
      </c>
      <c r="N444" s="60" t="e">
        <f t="shared" si="233"/>
        <v>#DIV/0!</v>
      </c>
      <c r="O444" s="60" t="e">
        <f t="shared" si="233"/>
        <v>#DIV/0!</v>
      </c>
      <c r="P444" s="60" t="e">
        <f t="shared" si="233"/>
        <v>#DIV/0!</v>
      </c>
    </row>
    <row r="445" spans="1:16" s="2" customFormat="1" ht="11.25" hidden="1" customHeight="1" x14ac:dyDescent="0.25">
      <c r="A445" s="39"/>
      <c r="B445" s="46" t="s">
        <v>735</v>
      </c>
      <c r="C445" s="59" t="e">
        <f t="shared" si="232"/>
        <v>#DIV/0!</v>
      </c>
      <c r="D445" s="60" t="e">
        <f t="shared" si="232"/>
        <v>#DIV/0!</v>
      </c>
      <c r="E445" s="60" t="e">
        <f t="shared" si="232"/>
        <v>#DIV/0!</v>
      </c>
      <c r="F445" s="60" t="e">
        <f t="shared" si="232"/>
        <v>#DIV/0!</v>
      </c>
      <c r="G445" s="60" t="e">
        <f t="shared" si="232"/>
        <v>#DIV/0!</v>
      </c>
      <c r="H445" s="60" t="e">
        <f t="shared" si="232"/>
        <v>#DIV/0!</v>
      </c>
      <c r="I445" s="39"/>
      <c r="J445" s="46" t="s">
        <v>735</v>
      </c>
      <c r="K445" s="60" t="e">
        <f t="shared" si="233"/>
        <v>#DIV/0!</v>
      </c>
      <c r="L445" s="60" t="e">
        <f t="shared" si="233"/>
        <v>#DIV/0!</v>
      </c>
      <c r="M445" s="60" t="e">
        <f t="shared" si="233"/>
        <v>#DIV/0!</v>
      </c>
      <c r="N445" s="60" t="e">
        <f t="shared" si="233"/>
        <v>#DIV/0!</v>
      </c>
      <c r="O445" s="60" t="e">
        <f t="shared" si="233"/>
        <v>#DIV/0!</v>
      </c>
      <c r="P445" s="60" t="e">
        <f t="shared" si="233"/>
        <v>#DIV/0!</v>
      </c>
    </row>
    <row r="446" spans="1:16" s="2" customFormat="1" ht="11.25" hidden="1" customHeight="1" x14ac:dyDescent="0.25">
      <c r="A446" s="39"/>
      <c r="B446" s="46" t="s">
        <v>736</v>
      </c>
      <c r="C446" s="59" t="e">
        <f t="shared" si="232"/>
        <v>#DIV/0!</v>
      </c>
      <c r="D446" s="60" t="e">
        <f t="shared" si="232"/>
        <v>#DIV/0!</v>
      </c>
      <c r="E446" s="60" t="e">
        <f t="shared" si="232"/>
        <v>#DIV/0!</v>
      </c>
      <c r="F446" s="60" t="e">
        <f t="shared" si="232"/>
        <v>#DIV/0!</v>
      </c>
      <c r="G446" s="60" t="e">
        <f t="shared" si="232"/>
        <v>#DIV/0!</v>
      </c>
      <c r="H446" s="60" t="e">
        <f t="shared" si="232"/>
        <v>#DIV/0!</v>
      </c>
      <c r="I446" s="39"/>
      <c r="J446" s="46" t="s">
        <v>736</v>
      </c>
      <c r="K446" s="60" t="e">
        <f t="shared" si="233"/>
        <v>#DIV/0!</v>
      </c>
      <c r="L446" s="60" t="e">
        <f t="shared" si="233"/>
        <v>#DIV/0!</v>
      </c>
      <c r="M446" s="60" t="e">
        <f t="shared" si="233"/>
        <v>#DIV/0!</v>
      </c>
      <c r="N446" s="60" t="e">
        <f t="shared" si="233"/>
        <v>#DIV/0!</v>
      </c>
      <c r="O446" s="60" t="e">
        <f t="shared" si="233"/>
        <v>#DIV/0!</v>
      </c>
      <c r="P446" s="60" t="e">
        <f t="shared" si="233"/>
        <v>#DIV/0!</v>
      </c>
    </row>
    <row r="447" spans="1:16" s="2" customFormat="1" ht="11.25" hidden="1" customHeight="1" x14ac:dyDescent="0.25">
      <c r="A447" s="39"/>
      <c r="B447" s="46" t="s">
        <v>737</v>
      </c>
      <c r="C447" s="59" t="e">
        <f>SUM(#REF!/C213*100-100)</f>
        <v>#REF!</v>
      </c>
      <c r="D447" s="60" t="e">
        <f>SUM(#REF!/D213*100-100)</f>
        <v>#REF!</v>
      </c>
      <c r="E447" s="60" t="e">
        <f>SUM(#REF!/E213*100-100)</f>
        <v>#REF!</v>
      </c>
      <c r="F447" s="60" t="e">
        <f>SUM(#REF!/F213*100-100)</f>
        <v>#REF!</v>
      </c>
      <c r="G447" s="60" t="e">
        <f>SUM(#REF!/G213*100-100)</f>
        <v>#REF!</v>
      </c>
      <c r="H447" s="60" t="e">
        <f>SUM(#REF!/H213*100-100)</f>
        <v>#REF!</v>
      </c>
      <c r="I447" s="39"/>
      <c r="J447" s="46" t="s">
        <v>737</v>
      </c>
      <c r="K447" s="60" t="e">
        <f>SUM(#REF!/K213*100-100)</f>
        <v>#REF!</v>
      </c>
      <c r="L447" s="60" t="e">
        <f>SUM(#REF!/L213*100-100)</f>
        <v>#REF!</v>
      </c>
      <c r="M447" s="60" t="e">
        <f>SUM(#REF!/M213*100-100)</f>
        <v>#REF!</v>
      </c>
      <c r="N447" s="60" t="e">
        <f>SUM(#REF!/N213*100-100)</f>
        <v>#REF!</v>
      </c>
      <c r="O447" s="60" t="e">
        <f>SUM(#REF!/O213*100-100)</f>
        <v>#REF!</v>
      </c>
      <c r="P447" s="60" t="e">
        <f>SUM(#REF!/P213*100-100)</f>
        <v>#REF!</v>
      </c>
    </row>
    <row r="448" spans="1:16" s="2" customFormat="1" ht="11.25" hidden="1" customHeight="1" x14ac:dyDescent="0.25">
      <c r="A448" s="39"/>
      <c r="B448" s="46" t="s">
        <v>738</v>
      </c>
      <c r="C448" s="59" t="e">
        <f>SUM(#REF!/C214*100-100)</f>
        <v>#REF!</v>
      </c>
      <c r="D448" s="60" t="e">
        <f>SUM(#REF!/D214*100-100)</f>
        <v>#REF!</v>
      </c>
      <c r="E448" s="60" t="e">
        <f>SUM(#REF!/E214*100-100)</f>
        <v>#REF!</v>
      </c>
      <c r="F448" s="60" t="e">
        <f>SUM(#REF!/F214*100-100)</f>
        <v>#REF!</v>
      </c>
      <c r="G448" s="60" t="e">
        <f>SUM(#REF!/G214*100-100)</f>
        <v>#REF!</v>
      </c>
      <c r="H448" s="60" t="e">
        <f>SUM(#REF!/H214*100-100)</f>
        <v>#REF!</v>
      </c>
      <c r="I448" s="39"/>
      <c r="J448" s="46" t="s">
        <v>738</v>
      </c>
      <c r="K448" s="60" t="e">
        <f>SUM(#REF!/K214*100-100)</f>
        <v>#REF!</v>
      </c>
      <c r="L448" s="60" t="e">
        <f>SUM(#REF!/L214*100-100)</f>
        <v>#REF!</v>
      </c>
      <c r="M448" s="60" t="e">
        <f>SUM(#REF!/M214*100-100)</f>
        <v>#REF!</v>
      </c>
      <c r="N448" s="60" t="e">
        <f>SUM(#REF!/N214*100-100)</f>
        <v>#REF!</v>
      </c>
      <c r="O448" s="60" t="e">
        <f>SUM(#REF!/O214*100-100)</f>
        <v>#REF!</v>
      </c>
      <c r="P448" s="60" t="e">
        <f>SUM(#REF!/P214*100-100)</f>
        <v>#REF!</v>
      </c>
    </row>
    <row r="449" spans="1:17" s="2" customFormat="1" ht="11.25" hidden="1" customHeight="1" x14ac:dyDescent="0.25">
      <c r="A449" s="39"/>
      <c r="B449" s="46" t="s">
        <v>739</v>
      </c>
      <c r="C449" s="59" t="e">
        <f>SUM(#REF!/C215*100-100)</f>
        <v>#REF!</v>
      </c>
      <c r="D449" s="60" t="e">
        <f>SUM(#REF!/D215*100-100)</f>
        <v>#REF!</v>
      </c>
      <c r="E449" s="60" t="e">
        <f>SUM(#REF!/E215*100-100)</f>
        <v>#REF!</v>
      </c>
      <c r="F449" s="60" t="e">
        <f>SUM(#REF!/F215*100-100)</f>
        <v>#REF!</v>
      </c>
      <c r="G449" s="60" t="e">
        <f>SUM(#REF!/G215*100-100)</f>
        <v>#REF!</v>
      </c>
      <c r="H449" s="60" t="e">
        <f>SUM(#REF!/H215*100-100)</f>
        <v>#REF!</v>
      </c>
      <c r="I449" s="39"/>
      <c r="J449" s="46" t="s">
        <v>739</v>
      </c>
      <c r="K449" s="60" t="e">
        <f>SUM(#REF!/K215*100-100)</f>
        <v>#REF!</v>
      </c>
      <c r="L449" s="60" t="e">
        <f>SUM(#REF!/L215*100-100)</f>
        <v>#REF!</v>
      </c>
      <c r="M449" s="60" t="e">
        <f>SUM(#REF!/M215*100-100)</f>
        <v>#REF!</v>
      </c>
      <c r="N449" s="60" t="e">
        <f>SUM(#REF!/N215*100-100)</f>
        <v>#REF!</v>
      </c>
      <c r="O449" s="60" t="e">
        <f>SUM(#REF!/O215*100-100)</f>
        <v>#REF!</v>
      </c>
      <c r="P449" s="60" t="e">
        <f>SUM(#REF!/P215*100-100)</f>
        <v>#REF!</v>
      </c>
    </row>
    <row r="450" spans="1:17" s="2" customFormat="1" ht="11.25" hidden="1" customHeight="1" x14ac:dyDescent="0.25">
      <c r="A450" s="39"/>
      <c r="B450" s="46"/>
      <c r="C450" s="59"/>
      <c r="D450" s="60"/>
      <c r="E450" s="60"/>
      <c r="F450" s="60"/>
      <c r="G450" s="60"/>
      <c r="H450" s="60"/>
      <c r="I450" s="39"/>
      <c r="J450" s="46"/>
      <c r="K450" s="60"/>
      <c r="L450" s="60"/>
      <c r="M450" s="60"/>
      <c r="N450" s="60"/>
      <c r="O450" s="60"/>
      <c r="P450" s="60"/>
    </row>
    <row r="451" spans="1:17" s="2" customFormat="1" ht="11.25" hidden="1" customHeight="1" x14ac:dyDescent="0.25">
      <c r="A451" s="2415" t="s">
        <v>740</v>
      </c>
      <c r="B451" s="2412"/>
      <c r="C451" s="59" t="e">
        <f>SUM(#REF!/C217*100-100)</f>
        <v>#REF!</v>
      </c>
      <c r="D451" s="60" t="e">
        <f>SUM(#REF!/D217*100-100)</f>
        <v>#REF!</v>
      </c>
      <c r="E451" s="60" t="e">
        <f>SUM(#REF!/E217*100-100)</f>
        <v>#REF!</v>
      </c>
      <c r="F451" s="60" t="e">
        <f>SUM(#REF!/F217*100-100)</f>
        <v>#REF!</v>
      </c>
      <c r="G451" s="60" t="e">
        <f>SUM(#REF!/G217*100-100)</f>
        <v>#REF!</v>
      </c>
      <c r="H451" s="60" t="e">
        <f>SUM(#REF!/H217*100-100)</f>
        <v>#REF!</v>
      </c>
      <c r="I451" s="2415" t="s">
        <v>740</v>
      </c>
      <c r="J451" s="2412"/>
      <c r="K451" s="60" t="e">
        <f>SUM(#REF!/K217*100-100)</f>
        <v>#REF!</v>
      </c>
      <c r="L451" s="60" t="e">
        <f>SUM(#REF!/L217*100-100)</f>
        <v>#REF!</v>
      </c>
      <c r="M451" s="60" t="e">
        <f>SUM(#REF!/M217*100-100)</f>
        <v>#REF!</v>
      </c>
      <c r="N451" s="60" t="e">
        <f>SUM(#REF!/N217*100-100)</f>
        <v>#REF!</v>
      </c>
      <c r="O451" s="60" t="e">
        <f>SUM(#REF!/O217*100-100)</f>
        <v>#REF!</v>
      </c>
      <c r="P451" s="60" t="e">
        <f>SUM(#REF!/P217*100-100)</f>
        <v>#REF!</v>
      </c>
    </row>
    <row r="452" spans="1:17" s="2" customFormat="1" ht="11.25" hidden="1" customHeight="1" x14ac:dyDescent="0.25">
      <c r="A452" s="2415" t="s">
        <v>741</v>
      </c>
      <c r="B452" s="2412"/>
      <c r="C452" s="59" t="e">
        <f>SUM(#REF!/C218*100-100)</f>
        <v>#REF!</v>
      </c>
      <c r="D452" s="60" t="e">
        <f>SUM(#REF!/D218*100-100)</f>
        <v>#REF!</v>
      </c>
      <c r="E452" s="60" t="e">
        <f>SUM(#REF!/E218*100-100)</f>
        <v>#REF!</v>
      </c>
      <c r="F452" s="60" t="e">
        <f>SUM(#REF!/F218*100-100)</f>
        <v>#REF!</v>
      </c>
      <c r="G452" s="60" t="e">
        <f>SUM(#REF!/G218*100-100)</f>
        <v>#REF!</v>
      </c>
      <c r="H452" s="60" t="e">
        <f>SUM(#REF!/H218*100-100)</f>
        <v>#REF!</v>
      </c>
      <c r="I452" s="2415" t="s">
        <v>741</v>
      </c>
      <c r="J452" s="2412"/>
      <c r="K452" s="60" t="e">
        <f>SUM(#REF!/K218*100-100)</f>
        <v>#REF!</v>
      </c>
      <c r="L452" s="60" t="e">
        <f>SUM(#REF!/L218*100-100)</f>
        <v>#REF!</v>
      </c>
      <c r="M452" s="60" t="e">
        <f>SUM(#REF!/M218*100-100)</f>
        <v>#REF!</v>
      </c>
      <c r="N452" s="60" t="e">
        <f>SUM(#REF!/N218*100-100)</f>
        <v>#REF!</v>
      </c>
      <c r="O452" s="60" t="e">
        <f>SUM(#REF!/O218*100-100)</f>
        <v>#REF!</v>
      </c>
      <c r="P452" s="60" t="e">
        <f>SUM(#REF!/P218*100-100)</f>
        <v>#REF!</v>
      </c>
    </row>
    <row r="453" spans="1:17" s="2" customFormat="1" ht="11.25" hidden="1" customHeight="1" x14ac:dyDescent="0.25">
      <c r="A453" s="2415" t="s">
        <v>742</v>
      </c>
      <c r="B453" s="2412"/>
      <c r="C453" s="59" t="e">
        <f t="shared" ref="C453:H462" si="234">SUM(C240/C219*100-100)</f>
        <v>#DIV/0!</v>
      </c>
      <c r="D453" s="60" t="e">
        <f t="shared" si="234"/>
        <v>#DIV/0!</v>
      </c>
      <c r="E453" s="60" t="e">
        <f t="shared" si="234"/>
        <v>#DIV/0!</v>
      </c>
      <c r="F453" s="60" t="e">
        <f t="shared" si="234"/>
        <v>#DIV/0!</v>
      </c>
      <c r="G453" s="60" t="e">
        <f t="shared" si="234"/>
        <v>#DIV/0!</v>
      </c>
      <c r="H453" s="60" t="e">
        <f t="shared" si="234"/>
        <v>#DIV/0!</v>
      </c>
      <c r="I453" s="2415" t="s">
        <v>742</v>
      </c>
      <c r="J453" s="2412"/>
      <c r="K453" s="60" t="e">
        <f t="shared" ref="K453:P462" si="235">SUM(K240/K219*100-100)</f>
        <v>#DIV/0!</v>
      </c>
      <c r="L453" s="60" t="e">
        <f t="shared" si="235"/>
        <v>#DIV/0!</v>
      </c>
      <c r="M453" s="60" t="e">
        <f t="shared" si="235"/>
        <v>#DIV/0!</v>
      </c>
      <c r="N453" s="60" t="e">
        <f t="shared" si="235"/>
        <v>#DIV/0!</v>
      </c>
      <c r="O453" s="60" t="e">
        <f t="shared" si="235"/>
        <v>#DIV/0!</v>
      </c>
      <c r="P453" s="60" t="e">
        <f t="shared" si="235"/>
        <v>#DIV/0!</v>
      </c>
    </row>
    <row r="454" spans="1:17" s="2" customFormat="1" ht="11.25" hidden="1" customHeight="1" x14ac:dyDescent="0.25">
      <c r="A454" s="2415" t="s">
        <v>743</v>
      </c>
      <c r="B454" s="2412"/>
      <c r="C454" s="59" t="e">
        <f t="shared" si="234"/>
        <v>#DIV/0!</v>
      </c>
      <c r="D454" s="60" t="e">
        <f t="shared" si="234"/>
        <v>#DIV/0!</v>
      </c>
      <c r="E454" s="60" t="e">
        <f t="shared" si="234"/>
        <v>#DIV/0!</v>
      </c>
      <c r="F454" s="60" t="e">
        <f t="shared" si="234"/>
        <v>#DIV/0!</v>
      </c>
      <c r="G454" s="60" t="e">
        <f t="shared" si="234"/>
        <v>#DIV/0!</v>
      </c>
      <c r="H454" s="60" t="e">
        <f t="shared" si="234"/>
        <v>#DIV/0!</v>
      </c>
      <c r="I454" s="2415" t="s">
        <v>743</v>
      </c>
      <c r="J454" s="2412"/>
      <c r="K454" s="60" t="e">
        <f t="shared" si="235"/>
        <v>#DIV/0!</v>
      </c>
      <c r="L454" s="60" t="e">
        <f t="shared" si="235"/>
        <v>#DIV/0!</v>
      </c>
      <c r="M454" s="60" t="e">
        <f t="shared" si="235"/>
        <v>#DIV/0!</v>
      </c>
      <c r="N454" s="60" t="e">
        <f t="shared" si="235"/>
        <v>#DIV/0!</v>
      </c>
      <c r="O454" s="60" t="e">
        <f t="shared" si="235"/>
        <v>#DIV/0!</v>
      </c>
      <c r="P454" s="60" t="e">
        <f t="shared" si="235"/>
        <v>#DIV/0!</v>
      </c>
    </row>
    <row r="455" spans="1:17" s="2" customFormat="1" ht="11.25" hidden="1" customHeight="1" x14ac:dyDescent="0.25">
      <c r="A455" s="2415" t="s">
        <v>744</v>
      </c>
      <c r="B455" s="2412"/>
      <c r="C455" s="59" t="e">
        <f t="shared" si="234"/>
        <v>#DIV/0!</v>
      </c>
      <c r="D455" s="60" t="e">
        <f t="shared" si="234"/>
        <v>#DIV/0!</v>
      </c>
      <c r="E455" s="60" t="e">
        <f t="shared" si="234"/>
        <v>#DIV/0!</v>
      </c>
      <c r="F455" s="60" t="e">
        <f t="shared" si="234"/>
        <v>#DIV/0!</v>
      </c>
      <c r="G455" s="60" t="e">
        <f t="shared" si="234"/>
        <v>#DIV/0!</v>
      </c>
      <c r="H455" s="60" t="e">
        <f t="shared" si="234"/>
        <v>#DIV/0!</v>
      </c>
      <c r="I455" s="2415" t="s">
        <v>744</v>
      </c>
      <c r="J455" s="2412"/>
      <c r="K455" s="60" t="e">
        <f t="shared" si="235"/>
        <v>#DIV/0!</v>
      </c>
      <c r="L455" s="60" t="e">
        <f t="shared" si="235"/>
        <v>#DIV/0!</v>
      </c>
      <c r="M455" s="60" t="e">
        <f t="shared" si="235"/>
        <v>#DIV/0!</v>
      </c>
      <c r="N455" s="60" t="e">
        <f t="shared" si="235"/>
        <v>#DIV/0!</v>
      </c>
      <c r="O455" s="60" t="e">
        <f t="shared" si="235"/>
        <v>#DIV/0!</v>
      </c>
      <c r="P455" s="60" t="e">
        <f t="shared" si="235"/>
        <v>#DIV/0!</v>
      </c>
    </row>
    <row r="456" spans="1:17" s="2" customFormat="1" ht="11.25" hidden="1" customHeight="1" x14ac:dyDescent="0.25">
      <c r="A456" s="2415" t="s">
        <v>745</v>
      </c>
      <c r="B456" s="2412"/>
      <c r="C456" s="59" t="e">
        <f t="shared" si="234"/>
        <v>#DIV/0!</v>
      </c>
      <c r="D456" s="60" t="e">
        <f t="shared" si="234"/>
        <v>#DIV/0!</v>
      </c>
      <c r="E456" s="60" t="e">
        <f t="shared" si="234"/>
        <v>#DIV/0!</v>
      </c>
      <c r="F456" s="60" t="e">
        <f t="shared" si="234"/>
        <v>#DIV/0!</v>
      </c>
      <c r="G456" s="60" t="e">
        <f t="shared" si="234"/>
        <v>#DIV/0!</v>
      </c>
      <c r="H456" s="60" t="e">
        <f t="shared" si="234"/>
        <v>#DIV/0!</v>
      </c>
      <c r="I456" s="2415" t="s">
        <v>745</v>
      </c>
      <c r="J456" s="2412"/>
      <c r="K456" s="60" t="e">
        <f t="shared" si="235"/>
        <v>#DIV/0!</v>
      </c>
      <c r="L456" s="60" t="e">
        <f t="shared" si="235"/>
        <v>#DIV/0!</v>
      </c>
      <c r="M456" s="60" t="e">
        <f t="shared" si="235"/>
        <v>#DIV/0!</v>
      </c>
      <c r="N456" s="60" t="e">
        <f t="shared" si="235"/>
        <v>#DIV/0!</v>
      </c>
      <c r="O456" s="60" t="e">
        <f t="shared" si="235"/>
        <v>#DIV/0!</v>
      </c>
      <c r="P456" s="60" t="e">
        <f t="shared" si="235"/>
        <v>#DIV/0!</v>
      </c>
    </row>
    <row r="457" spans="1:17" s="2" customFormat="1" ht="11.25" hidden="1" customHeight="1" x14ac:dyDescent="0.25">
      <c r="A457" s="2415" t="s">
        <v>746</v>
      </c>
      <c r="B457" s="2412"/>
      <c r="C457" s="59" t="e">
        <f t="shared" si="234"/>
        <v>#DIV/0!</v>
      </c>
      <c r="D457" s="60" t="e">
        <f t="shared" si="234"/>
        <v>#DIV/0!</v>
      </c>
      <c r="E457" s="60" t="e">
        <f t="shared" si="234"/>
        <v>#DIV/0!</v>
      </c>
      <c r="F457" s="60" t="e">
        <f t="shared" si="234"/>
        <v>#DIV/0!</v>
      </c>
      <c r="G457" s="60" t="e">
        <f t="shared" si="234"/>
        <v>#DIV/0!</v>
      </c>
      <c r="H457" s="60" t="e">
        <f t="shared" si="234"/>
        <v>#DIV/0!</v>
      </c>
      <c r="I457" s="2415" t="s">
        <v>746</v>
      </c>
      <c r="J457" s="2412"/>
      <c r="K457" s="60" t="e">
        <f t="shared" si="235"/>
        <v>#DIV/0!</v>
      </c>
      <c r="L457" s="60" t="e">
        <f t="shared" si="235"/>
        <v>#DIV/0!</v>
      </c>
      <c r="M457" s="60" t="e">
        <f t="shared" si="235"/>
        <v>#DIV/0!</v>
      </c>
      <c r="N457" s="60" t="e">
        <f t="shared" si="235"/>
        <v>#DIV/0!</v>
      </c>
      <c r="O457" s="60" t="e">
        <f t="shared" si="235"/>
        <v>#DIV/0!</v>
      </c>
      <c r="P457" s="60" t="e">
        <f t="shared" si="235"/>
        <v>#DIV/0!</v>
      </c>
    </row>
    <row r="458" spans="1:17" s="2" customFormat="1" ht="11.25" hidden="1" customHeight="1" x14ac:dyDescent="0.25">
      <c r="A458" s="2415" t="s">
        <v>747</v>
      </c>
      <c r="B458" s="2412"/>
      <c r="C458" s="59" t="e">
        <f t="shared" si="234"/>
        <v>#DIV/0!</v>
      </c>
      <c r="D458" s="60" t="e">
        <f t="shared" si="234"/>
        <v>#DIV/0!</v>
      </c>
      <c r="E458" s="60" t="e">
        <f t="shared" si="234"/>
        <v>#DIV/0!</v>
      </c>
      <c r="F458" s="60" t="e">
        <f t="shared" si="234"/>
        <v>#DIV/0!</v>
      </c>
      <c r="G458" s="60" t="e">
        <f t="shared" si="234"/>
        <v>#DIV/0!</v>
      </c>
      <c r="H458" s="60" t="e">
        <f t="shared" si="234"/>
        <v>#DIV/0!</v>
      </c>
      <c r="I458" s="2415" t="s">
        <v>747</v>
      </c>
      <c r="J458" s="2412"/>
      <c r="K458" s="60" t="e">
        <f t="shared" si="235"/>
        <v>#DIV/0!</v>
      </c>
      <c r="L458" s="60" t="e">
        <f t="shared" si="235"/>
        <v>#DIV/0!</v>
      </c>
      <c r="M458" s="60" t="e">
        <f t="shared" si="235"/>
        <v>#DIV/0!</v>
      </c>
      <c r="N458" s="60" t="e">
        <f t="shared" si="235"/>
        <v>#DIV/0!</v>
      </c>
      <c r="O458" s="60" t="e">
        <f t="shared" si="235"/>
        <v>#DIV/0!</v>
      </c>
      <c r="P458" s="60" t="e">
        <f t="shared" si="235"/>
        <v>#DIV/0!</v>
      </c>
    </row>
    <row r="459" spans="1:17" s="2" customFormat="1" ht="11.25" hidden="1" customHeight="1" x14ac:dyDescent="0.25">
      <c r="A459" s="2415" t="s">
        <v>748</v>
      </c>
      <c r="B459" s="2412"/>
      <c r="C459" s="59" t="e">
        <f t="shared" si="234"/>
        <v>#DIV/0!</v>
      </c>
      <c r="D459" s="60" t="e">
        <f t="shared" si="234"/>
        <v>#DIV/0!</v>
      </c>
      <c r="E459" s="60" t="e">
        <f t="shared" si="234"/>
        <v>#DIV/0!</v>
      </c>
      <c r="F459" s="60" t="e">
        <f t="shared" si="234"/>
        <v>#DIV/0!</v>
      </c>
      <c r="G459" s="60" t="e">
        <f t="shared" si="234"/>
        <v>#DIV/0!</v>
      </c>
      <c r="H459" s="60" t="e">
        <f t="shared" si="234"/>
        <v>#DIV/0!</v>
      </c>
      <c r="I459" s="2415" t="s">
        <v>748</v>
      </c>
      <c r="J459" s="2412"/>
      <c r="K459" s="60" t="e">
        <f t="shared" si="235"/>
        <v>#DIV/0!</v>
      </c>
      <c r="L459" s="60" t="e">
        <f t="shared" si="235"/>
        <v>#DIV/0!</v>
      </c>
      <c r="M459" s="60" t="e">
        <f t="shared" si="235"/>
        <v>#DIV/0!</v>
      </c>
      <c r="N459" s="60" t="e">
        <f t="shared" si="235"/>
        <v>#DIV/0!</v>
      </c>
      <c r="O459" s="60" t="e">
        <f t="shared" si="235"/>
        <v>#DIV/0!</v>
      </c>
      <c r="P459" s="60" t="e">
        <f t="shared" si="235"/>
        <v>#DIV/0!</v>
      </c>
    </row>
    <row r="460" spans="1:17" s="2" customFormat="1" ht="11.25" hidden="1" customHeight="1" x14ac:dyDescent="0.25">
      <c r="A460" s="2415" t="s">
        <v>749</v>
      </c>
      <c r="B460" s="2412"/>
      <c r="C460" s="59" t="e">
        <f t="shared" si="234"/>
        <v>#DIV/0!</v>
      </c>
      <c r="D460" s="60" t="e">
        <f t="shared" si="234"/>
        <v>#DIV/0!</v>
      </c>
      <c r="E460" s="60" t="e">
        <f t="shared" si="234"/>
        <v>#DIV/0!</v>
      </c>
      <c r="F460" s="60" t="e">
        <f t="shared" si="234"/>
        <v>#DIV/0!</v>
      </c>
      <c r="G460" s="60" t="e">
        <f t="shared" si="234"/>
        <v>#DIV/0!</v>
      </c>
      <c r="H460" s="60" t="e">
        <f t="shared" si="234"/>
        <v>#DIV/0!</v>
      </c>
      <c r="I460" s="2415" t="s">
        <v>749</v>
      </c>
      <c r="J460" s="2412"/>
      <c r="K460" s="60" t="e">
        <f t="shared" si="235"/>
        <v>#DIV/0!</v>
      </c>
      <c r="L460" s="60" t="e">
        <f t="shared" si="235"/>
        <v>#DIV/0!</v>
      </c>
      <c r="M460" s="60" t="e">
        <f t="shared" si="235"/>
        <v>#DIV/0!</v>
      </c>
      <c r="N460" s="60" t="e">
        <f t="shared" si="235"/>
        <v>#DIV/0!</v>
      </c>
      <c r="O460" s="60" t="e">
        <f t="shared" si="235"/>
        <v>#DIV/0!</v>
      </c>
      <c r="P460" s="60" t="e">
        <f t="shared" si="235"/>
        <v>#DIV/0!</v>
      </c>
    </row>
    <row r="461" spans="1:17" s="2" customFormat="1" ht="11.25" hidden="1" customHeight="1" x14ac:dyDescent="0.25">
      <c r="A461" s="2415" t="s">
        <v>750</v>
      </c>
      <c r="B461" s="2412"/>
      <c r="C461" s="59" t="e">
        <f t="shared" si="234"/>
        <v>#DIV/0!</v>
      </c>
      <c r="D461" s="60" t="e">
        <f t="shared" si="234"/>
        <v>#DIV/0!</v>
      </c>
      <c r="E461" s="60" t="e">
        <f t="shared" si="234"/>
        <v>#DIV/0!</v>
      </c>
      <c r="F461" s="60" t="e">
        <f t="shared" si="234"/>
        <v>#DIV/0!</v>
      </c>
      <c r="G461" s="60" t="e">
        <f t="shared" si="234"/>
        <v>#DIV/0!</v>
      </c>
      <c r="H461" s="60" t="e">
        <f t="shared" si="234"/>
        <v>#DIV/0!</v>
      </c>
      <c r="I461" s="2415" t="s">
        <v>750</v>
      </c>
      <c r="J461" s="2412"/>
      <c r="K461" s="60" t="e">
        <f t="shared" si="235"/>
        <v>#DIV/0!</v>
      </c>
      <c r="L461" s="60" t="e">
        <f t="shared" si="235"/>
        <v>#DIV/0!</v>
      </c>
      <c r="M461" s="60" t="e">
        <f t="shared" si="235"/>
        <v>#DIV/0!</v>
      </c>
      <c r="N461" s="60" t="e">
        <f t="shared" si="235"/>
        <v>#DIV/0!</v>
      </c>
      <c r="O461" s="60" t="e">
        <f t="shared" si="235"/>
        <v>#DIV/0!</v>
      </c>
      <c r="P461" s="60" t="e">
        <f t="shared" si="235"/>
        <v>#DIV/0!</v>
      </c>
    </row>
    <row r="462" spans="1:17" s="2" customFormat="1" ht="11.25" hidden="1" customHeight="1" x14ac:dyDescent="0.25">
      <c r="A462" s="2415" t="s">
        <v>751</v>
      </c>
      <c r="B462" s="2412"/>
      <c r="C462" s="59" t="e">
        <f t="shared" si="234"/>
        <v>#DIV/0!</v>
      </c>
      <c r="D462" s="60" t="e">
        <f t="shared" si="234"/>
        <v>#DIV/0!</v>
      </c>
      <c r="E462" s="60" t="e">
        <f t="shared" si="234"/>
        <v>#DIV/0!</v>
      </c>
      <c r="F462" s="60" t="e">
        <f t="shared" si="234"/>
        <v>#DIV/0!</v>
      </c>
      <c r="G462" s="60" t="e">
        <f t="shared" si="234"/>
        <v>#DIV/0!</v>
      </c>
      <c r="H462" s="60" t="e">
        <f t="shared" si="234"/>
        <v>#DIV/0!</v>
      </c>
      <c r="I462" s="2415" t="s">
        <v>751</v>
      </c>
      <c r="J462" s="2412"/>
      <c r="K462" s="60" t="e">
        <f t="shared" si="235"/>
        <v>#DIV/0!</v>
      </c>
      <c r="L462" s="60" t="e">
        <f t="shared" si="235"/>
        <v>#DIV/0!</v>
      </c>
      <c r="M462" s="60" t="e">
        <f t="shared" si="235"/>
        <v>#DIV/0!</v>
      </c>
      <c r="N462" s="60" t="e">
        <f t="shared" si="235"/>
        <v>#DIV/0!</v>
      </c>
      <c r="O462" s="60" t="e">
        <f t="shared" si="235"/>
        <v>#DIV/0!</v>
      </c>
      <c r="P462" s="60" t="e">
        <f t="shared" si="235"/>
        <v>#DIV/0!</v>
      </c>
    </row>
    <row r="463" spans="1:17" ht="11.25" customHeight="1" x14ac:dyDescent="0.2">
      <c r="P463" s="109"/>
    </row>
    <row r="464" spans="1:17" ht="114" customHeight="1" x14ac:dyDescent="0.2">
      <c r="A464" s="2417" t="s">
        <v>1601</v>
      </c>
      <c r="B464" s="2474"/>
      <c r="C464" s="2474"/>
      <c r="D464" s="2474"/>
      <c r="E464" s="2474"/>
      <c r="F464" s="2474"/>
      <c r="G464" s="2474"/>
      <c r="H464" s="2474"/>
      <c r="I464" s="2472" t="s">
        <v>1605</v>
      </c>
      <c r="J464" s="2472"/>
      <c r="K464" s="2472"/>
      <c r="L464" s="2472"/>
      <c r="M464" s="2472"/>
      <c r="N464" s="2472"/>
      <c r="O464" s="2472"/>
      <c r="P464" s="2472"/>
      <c r="Q464" s="39"/>
    </row>
    <row r="465" spans="16:16" ht="11.25" customHeight="1" x14ac:dyDescent="0.2">
      <c r="P465" s="109"/>
    </row>
  </sheetData>
  <mergeCells count="403">
    <mergeCell ref="I428:J428"/>
    <mergeCell ref="I429:J429"/>
    <mergeCell ref="I430:J430"/>
    <mergeCell ref="I431:J431"/>
    <mergeCell ref="I464:P464"/>
    <mergeCell ref="I459:J459"/>
    <mergeCell ref="I451:J451"/>
    <mergeCell ref="I452:J452"/>
    <mergeCell ref="I453:J453"/>
    <mergeCell ref="I454:J454"/>
    <mergeCell ref="I432:J432"/>
    <mergeCell ref="I433:J433"/>
    <mergeCell ref="I460:J460"/>
    <mergeCell ref="I461:J461"/>
    <mergeCell ref="I462:J462"/>
    <mergeCell ref="I455:J455"/>
    <mergeCell ref="I456:J456"/>
    <mergeCell ref="I457:J457"/>
    <mergeCell ref="I458:J458"/>
    <mergeCell ref="I434:J434"/>
    <mergeCell ref="I435:J435"/>
    <mergeCell ref="I1:P1"/>
    <mergeCell ref="I2:P2"/>
    <mergeCell ref="K7:P7"/>
    <mergeCell ref="I4:P4"/>
    <mergeCell ref="I5:P5"/>
    <mergeCell ref="A4:H4"/>
    <mergeCell ref="A1:H1"/>
    <mergeCell ref="A2:H2"/>
    <mergeCell ref="C7:C15"/>
    <mergeCell ref="D7:H7"/>
    <mergeCell ref="A5:H5"/>
    <mergeCell ref="I424:J424"/>
    <mergeCell ref="I425:J425"/>
    <mergeCell ref="I426:J426"/>
    <mergeCell ref="I427:J427"/>
    <mergeCell ref="I405:J405"/>
    <mergeCell ref="I406:J406"/>
    <mergeCell ref="I407:J407"/>
    <mergeCell ref="I408:J408"/>
    <mergeCell ref="I401:J401"/>
    <mergeCell ref="I402:J402"/>
    <mergeCell ref="I403:J403"/>
    <mergeCell ref="I404:J404"/>
    <mergeCell ref="I397:J397"/>
    <mergeCell ref="I398:J398"/>
    <mergeCell ref="I399:J399"/>
    <mergeCell ref="I400:J400"/>
    <mergeCell ref="I378:J378"/>
    <mergeCell ref="I379:J379"/>
    <mergeCell ref="I380:J380"/>
    <mergeCell ref="I381:J381"/>
    <mergeCell ref="I374:J374"/>
    <mergeCell ref="I375:J375"/>
    <mergeCell ref="I376:J376"/>
    <mergeCell ref="I377:J377"/>
    <mergeCell ref="I370:J370"/>
    <mergeCell ref="I371:J371"/>
    <mergeCell ref="I372:J372"/>
    <mergeCell ref="I373:J373"/>
    <mergeCell ref="I351:J351"/>
    <mergeCell ref="I352:J352"/>
    <mergeCell ref="I353:J353"/>
    <mergeCell ref="I354:J354"/>
    <mergeCell ref="I347:J347"/>
    <mergeCell ref="I348:J348"/>
    <mergeCell ref="I349:J349"/>
    <mergeCell ref="I350:J350"/>
    <mergeCell ref="I343:J343"/>
    <mergeCell ref="I344:J344"/>
    <mergeCell ref="I345:J345"/>
    <mergeCell ref="I346:J346"/>
    <mergeCell ref="I324:J324"/>
    <mergeCell ref="I325:J325"/>
    <mergeCell ref="I326:J326"/>
    <mergeCell ref="I327:J327"/>
    <mergeCell ref="I320:J320"/>
    <mergeCell ref="I321:J321"/>
    <mergeCell ref="I322:J322"/>
    <mergeCell ref="I323:J323"/>
    <mergeCell ref="I316:J316"/>
    <mergeCell ref="I317:J317"/>
    <mergeCell ref="I318:J318"/>
    <mergeCell ref="I319:J319"/>
    <mergeCell ref="I297:J297"/>
    <mergeCell ref="I298:J298"/>
    <mergeCell ref="I299:J299"/>
    <mergeCell ref="I300:J300"/>
    <mergeCell ref="I293:J293"/>
    <mergeCell ref="I294:J294"/>
    <mergeCell ref="I295:J295"/>
    <mergeCell ref="I296:J296"/>
    <mergeCell ref="I289:J289"/>
    <mergeCell ref="I290:J290"/>
    <mergeCell ref="I291:J291"/>
    <mergeCell ref="I292:J292"/>
    <mergeCell ref="I270:J270"/>
    <mergeCell ref="I271:J271"/>
    <mergeCell ref="I272:J272"/>
    <mergeCell ref="I273:J273"/>
    <mergeCell ref="I248:J248"/>
    <mergeCell ref="I249:J249"/>
    <mergeCell ref="I268:J268"/>
    <mergeCell ref="I269:J269"/>
    <mergeCell ref="I254:J254"/>
    <mergeCell ref="I255:J255"/>
    <mergeCell ref="I244:J244"/>
    <mergeCell ref="I245:J245"/>
    <mergeCell ref="I246:J246"/>
    <mergeCell ref="I247:J247"/>
    <mergeCell ref="I240:J240"/>
    <mergeCell ref="I241:J241"/>
    <mergeCell ref="I242:J242"/>
    <mergeCell ref="I243:J243"/>
    <mergeCell ref="I227:J227"/>
    <mergeCell ref="I228:J228"/>
    <mergeCell ref="I223:J223"/>
    <mergeCell ref="I224:J224"/>
    <mergeCell ref="I225:J225"/>
    <mergeCell ref="I226:J226"/>
    <mergeCell ref="I219:J219"/>
    <mergeCell ref="I220:J220"/>
    <mergeCell ref="I221:J221"/>
    <mergeCell ref="I222:J222"/>
    <mergeCell ref="I200:J200"/>
    <mergeCell ref="I201:J201"/>
    <mergeCell ref="I217:J217"/>
    <mergeCell ref="I218:J218"/>
    <mergeCell ref="I196:J196"/>
    <mergeCell ref="I197:J197"/>
    <mergeCell ref="I198:J198"/>
    <mergeCell ref="I199:J199"/>
    <mergeCell ref="I192:J192"/>
    <mergeCell ref="I193:J193"/>
    <mergeCell ref="I194:J194"/>
    <mergeCell ref="I195:J195"/>
    <mergeCell ref="I173:J173"/>
    <mergeCell ref="I174:J174"/>
    <mergeCell ref="I190:J190"/>
    <mergeCell ref="I191:J191"/>
    <mergeCell ref="I169:J169"/>
    <mergeCell ref="I170:J170"/>
    <mergeCell ref="I171:J171"/>
    <mergeCell ref="I172:J172"/>
    <mergeCell ref="I165:J165"/>
    <mergeCell ref="I166:J166"/>
    <mergeCell ref="I167:J167"/>
    <mergeCell ref="I168:J168"/>
    <mergeCell ref="I146:J146"/>
    <mergeCell ref="I147:J147"/>
    <mergeCell ref="I163:J163"/>
    <mergeCell ref="I164:J164"/>
    <mergeCell ref="I142:J142"/>
    <mergeCell ref="I143:J143"/>
    <mergeCell ref="I144:J144"/>
    <mergeCell ref="I145:J145"/>
    <mergeCell ref="I138:J138"/>
    <mergeCell ref="I139:J139"/>
    <mergeCell ref="I140:J140"/>
    <mergeCell ref="I141:J141"/>
    <mergeCell ref="I119:J119"/>
    <mergeCell ref="I120:J120"/>
    <mergeCell ref="I136:J136"/>
    <mergeCell ref="I137:J137"/>
    <mergeCell ref="I115:J115"/>
    <mergeCell ref="I116:J116"/>
    <mergeCell ref="I117:J117"/>
    <mergeCell ref="I118:J118"/>
    <mergeCell ref="I111:J111"/>
    <mergeCell ref="I112:J112"/>
    <mergeCell ref="I113:J113"/>
    <mergeCell ref="I114:J114"/>
    <mergeCell ref="I92:J92"/>
    <mergeCell ref="I93:J93"/>
    <mergeCell ref="I109:J109"/>
    <mergeCell ref="I110:J110"/>
    <mergeCell ref="I88:J88"/>
    <mergeCell ref="I89:J89"/>
    <mergeCell ref="I90:J90"/>
    <mergeCell ref="I91:J91"/>
    <mergeCell ref="I84:J84"/>
    <mergeCell ref="I85:J85"/>
    <mergeCell ref="I86:J86"/>
    <mergeCell ref="I87:J87"/>
    <mergeCell ref="I65:J65"/>
    <mergeCell ref="I66:J66"/>
    <mergeCell ref="I82:J82"/>
    <mergeCell ref="I83:J83"/>
    <mergeCell ref="I61:J61"/>
    <mergeCell ref="I62:J62"/>
    <mergeCell ref="I63:J63"/>
    <mergeCell ref="I64:J64"/>
    <mergeCell ref="I57:J57"/>
    <mergeCell ref="I58:J58"/>
    <mergeCell ref="I59:J59"/>
    <mergeCell ref="I60:J60"/>
    <mergeCell ref="I38:J38"/>
    <mergeCell ref="I39:J39"/>
    <mergeCell ref="I55:J55"/>
    <mergeCell ref="I56:J56"/>
    <mergeCell ref="K251:P251"/>
    <mergeCell ref="K252:P252"/>
    <mergeCell ref="A190:B190"/>
    <mergeCell ref="A172:B172"/>
    <mergeCell ref="A173:B173"/>
    <mergeCell ref="A174:B174"/>
    <mergeCell ref="A193:B193"/>
    <mergeCell ref="A194:B194"/>
    <mergeCell ref="A195:B195"/>
    <mergeCell ref="A196:B196"/>
    <mergeCell ref="A227:B227"/>
    <mergeCell ref="A197:B197"/>
    <mergeCell ref="A198:B198"/>
    <mergeCell ref="A199:B199"/>
    <mergeCell ref="A200:B200"/>
    <mergeCell ref="A201:B201"/>
    <mergeCell ref="A217:B217"/>
    <mergeCell ref="A225:B225"/>
    <mergeCell ref="A224:B224"/>
    <mergeCell ref="A226:B226"/>
    <mergeCell ref="A218:B218"/>
    <mergeCell ref="A219:B219"/>
    <mergeCell ref="A220:B220"/>
    <mergeCell ref="A221:B221"/>
    <mergeCell ref="A36:B36"/>
    <mergeCell ref="A37:B37"/>
    <mergeCell ref="O8:P8"/>
    <mergeCell ref="O11:P11"/>
    <mergeCell ref="O10:P10"/>
    <mergeCell ref="O9:P9"/>
    <mergeCell ref="I35:J35"/>
    <mergeCell ref="I36:J36"/>
    <mergeCell ref="I37:J37"/>
    <mergeCell ref="A35:B35"/>
    <mergeCell ref="C17:H17"/>
    <mergeCell ref="K17:P17"/>
    <mergeCell ref="A55:B55"/>
    <mergeCell ref="A87:B87"/>
    <mergeCell ref="A119:B119"/>
    <mergeCell ref="A38:B38"/>
    <mergeCell ref="A39:B39"/>
    <mergeCell ref="A62:B62"/>
    <mergeCell ref="A63:B63"/>
    <mergeCell ref="A64:B64"/>
    <mergeCell ref="A65:B65"/>
    <mergeCell ref="A66:B66"/>
    <mergeCell ref="A56:B56"/>
    <mergeCell ref="A57:B57"/>
    <mergeCell ref="A58:B58"/>
    <mergeCell ref="A59:B59"/>
    <mergeCell ref="A60:B60"/>
    <mergeCell ref="A61:B61"/>
    <mergeCell ref="A82:B82"/>
    <mergeCell ref="A83:B83"/>
    <mergeCell ref="A84:B84"/>
    <mergeCell ref="A85:B85"/>
    <mergeCell ref="A86:B86"/>
    <mergeCell ref="A88:B88"/>
    <mergeCell ref="A89:B89"/>
    <mergeCell ref="A90:B90"/>
    <mergeCell ref="A91:B91"/>
    <mergeCell ref="A92:B92"/>
    <mergeCell ref="A93:B93"/>
    <mergeCell ref="A109:B109"/>
    <mergeCell ref="A110:B110"/>
    <mergeCell ref="A111:B111"/>
    <mergeCell ref="A112:B112"/>
    <mergeCell ref="A113:B113"/>
    <mergeCell ref="A114:B114"/>
    <mergeCell ref="A115:B115"/>
    <mergeCell ref="A116:B116"/>
    <mergeCell ref="A117:B117"/>
    <mergeCell ref="A118:B118"/>
    <mergeCell ref="A120:B120"/>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63:B163"/>
    <mergeCell ref="A164:B164"/>
    <mergeCell ref="A165:B165"/>
    <mergeCell ref="A191:B191"/>
    <mergeCell ref="A167:B167"/>
    <mergeCell ref="A166:B166"/>
    <mergeCell ref="A192:B192"/>
    <mergeCell ref="A168:B168"/>
    <mergeCell ref="A169:B169"/>
    <mergeCell ref="A170:B170"/>
    <mergeCell ref="A171:B171"/>
    <mergeCell ref="A222:B222"/>
    <mergeCell ref="A223:B223"/>
    <mergeCell ref="A228:B228"/>
    <mergeCell ref="A240:B240"/>
    <mergeCell ref="A241:B241"/>
    <mergeCell ref="A242:B242"/>
    <mergeCell ref="A243:B243"/>
    <mergeCell ref="A244:B244"/>
    <mergeCell ref="A245:B245"/>
    <mergeCell ref="A246:B246"/>
    <mergeCell ref="A247:B247"/>
    <mergeCell ref="A249:B249"/>
    <mergeCell ref="A248:B248"/>
    <mergeCell ref="C251:H251"/>
    <mergeCell ref="C252:H252"/>
    <mergeCell ref="A268:B268"/>
    <mergeCell ref="A269:B269"/>
    <mergeCell ref="A270:B270"/>
    <mergeCell ref="A271:B271"/>
    <mergeCell ref="A272:B272"/>
    <mergeCell ref="A292:B292"/>
    <mergeCell ref="A293:B293"/>
    <mergeCell ref="A289:B289"/>
    <mergeCell ref="A290:B290"/>
    <mergeCell ref="A291:B291"/>
    <mergeCell ref="A273:B273"/>
    <mergeCell ref="A321:B321"/>
    <mergeCell ref="A294:B294"/>
    <mergeCell ref="A295:B295"/>
    <mergeCell ref="A296:B296"/>
    <mergeCell ref="A297:B297"/>
    <mergeCell ref="A298:B298"/>
    <mergeCell ref="A299:B299"/>
    <mergeCell ref="A300:B300"/>
    <mergeCell ref="A316:B316"/>
    <mergeCell ref="A317:B317"/>
    <mergeCell ref="A318:B318"/>
    <mergeCell ref="A319:B319"/>
    <mergeCell ref="A320:B320"/>
    <mergeCell ref="A322:B322"/>
    <mergeCell ref="A323:B323"/>
    <mergeCell ref="A324:B324"/>
    <mergeCell ref="A325:B325"/>
    <mergeCell ref="A326:B326"/>
    <mergeCell ref="A345:B345"/>
    <mergeCell ref="A327:B327"/>
    <mergeCell ref="A343:B343"/>
    <mergeCell ref="A344:B344"/>
    <mergeCell ref="A346:B346"/>
    <mergeCell ref="A347:B347"/>
    <mergeCell ref="A349:B349"/>
    <mergeCell ref="A350:B350"/>
    <mergeCell ref="A351:B351"/>
    <mergeCell ref="A348:B348"/>
    <mergeCell ref="A352:B352"/>
    <mergeCell ref="A353:B353"/>
    <mergeCell ref="A372:B372"/>
    <mergeCell ref="A354:B354"/>
    <mergeCell ref="A370:B370"/>
    <mergeCell ref="A371:B371"/>
    <mergeCell ref="A373:B373"/>
    <mergeCell ref="A374:B374"/>
    <mergeCell ref="A376:B376"/>
    <mergeCell ref="A377:B377"/>
    <mergeCell ref="A378:B378"/>
    <mergeCell ref="A375:B375"/>
    <mergeCell ref="A379:B379"/>
    <mergeCell ref="A380:B380"/>
    <mergeCell ref="A399:B399"/>
    <mergeCell ref="A381:B381"/>
    <mergeCell ref="A397:B397"/>
    <mergeCell ref="A398:B398"/>
    <mergeCell ref="A400:B400"/>
    <mergeCell ref="A401:B401"/>
    <mergeCell ref="A403:B403"/>
    <mergeCell ref="A404:B404"/>
    <mergeCell ref="A405:B405"/>
    <mergeCell ref="A402:B402"/>
    <mergeCell ref="A462:B462"/>
    <mergeCell ref="A458:B458"/>
    <mergeCell ref="A461:B461"/>
    <mergeCell ref="A406:B406"/>
    <mergeCell ref="A407:B407"/>
    <mergeCell ref="A426:B426"/>
    <mergeCell ref="A408:B408"/>
    <mergeCell ref="A424:B424"/>
    <mergeCell ref="A425:B425"/>
    <mergeCell ref="A427:B427"/>
    <mergeCell ref="A428:B428"/>
    <mergeCell ref="A451:B451"/>
    <mergeCell ref="A433:B433"/>
    <mergeCell ref="A434:B434"/>
    <mergeCell ref="A435:B435"/>
    <mergeCell ref="A429:B429"/>
    <mergeCell ref="A430:B430"/>
    <mergeCell ref="A431:B431"/>
    <mergeCell ref="A432:B432"/>
    <mergeCell ref="A452:B452"/>
    <mergeCell ref="A453:B453"/>
    <mergeCell ref="A454:B454"/>
    <mergeCell ref="A455:B455"/>
    <mergeCell ref="A456:B456"/>
    <mergeCell ref="A457:B457"/>
    <mergeCell ref="A464:H464"/>
    <mergeCell ref="A459:B459"/>
    <mergeCell ref="A460:B460"/>
  </mergeCells>
  <phoneticPr fontId="29" type="noConversion"/>
  <pageMargins left="0.59055118110236227" right="0.59055118110236227" top="0.35433070866141736" bottom="0.35433070866141736" header="0.31496062992125984" footer="0.31496062992125984"/>
  <pageSetup paperSize="9" scale="96" fitToWidth="2" orientation="portrait" horizontalDpi="300" verticalDpi="300" r:id="rId1"/>
  <headerFooter alignWithMargins="0"/>
  <colBreaks count="1" manualBreakCount="1">
    <brk id="8" max="464"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tabColor theme="0" tint="-0.14999847407452621"/>
  </sheetPr>
  <dimension ref="A1:AE511"/>
  <sheetViews>
    <sheetView zoomScale="115" zoomScaleNormal="100" zoomScaleSheetLayoutView="55" workbookViewId="0">
      <selection sqref="A1:J1"/>
    </sheetView>
  </sheetViews>
  <sheetFormatPr baseColWidth="10" defaultColWidth="11.28515625" defaultRowHeight="11.25" customHeight="1" x14ac:dyDescent="0.25"/>
  <cols>
    <col min="1" max="1" width="5.140625" style="2" customWidth="1"/>
    <col min="2" max="2" width="4.7109375" style="2" customWidth="1"/>
    <col min="3" max="10" width="10.28515625" style="2" customWidth="1"/>
    <col min="11" max="11" width="5.140625" style="2" customWidth="1"/>
    <col min="12" max="12" width="4.7109375" style="2" customWidth="1"/>
    <col min="13" max="13" width="9.85546875" style="2" customWidth="1"/>
    <col min="14" max="14" width="8.85546875" style="2" customWidth="1"/>
    <col min="15" max="17" width="9.28515625" style="2" customWidth="1"/>
    <col min="18" max="18" width="9.140625" style="2" customWidth="1"/>
    <col min="19" max="20" width="9.28515625" style="2" customWidth="1"/>
    <col min="21" max="21" width="7.28515625" style="2" customWidth="1"/>
    <col min="22" max="16384" width="11.28515625" style="2"/>
  </cols>
  <sheetData>
    <row r="1" spans="1:22" s="70" customFormat="1" ht="11.25" customHeight="1" x14ac:dyDescent="0.2">
      <c r="A1" s="2427" t="s">
        <v>1246</v>
      </c>
      <c r="B1" s="2427"/>
      <c r="C1" s="2427"/>
      <c r="D1" s="2427"/>
      <c r="E1" s="2427"/>
      <c r="F1" s="2427"/>
      <c r="G1" s="2427"/>
      <c r="H1" s="2427"/>
      <c r="I1" s="2427"/>
      <c r="J1" s="2427"/>
      <c r="K1" s="2427" t="s">
        <v>1246</v>
      </c>
      <c r="L1" s="2427"/>
      <c r="M1" s="2427"/>
      <c r="N1" s="2427"/>
      <c r="O1" s="2427"/>
      <c r="P1" s="2427"/>
      <c r="Q1" s="2427"/>
      <c r="R1" s="2427"/>
      <c r="S1" s="2427"/>
      <c r="T1" s="2427"/>
      <c r="U1" s="2427"/>
    </row>
    <row r="2" spans="1:22" s="151" customFormat="1" ht="11.25" customHeight="1" x14ac:dyDescent="0.2">
      <c r="A2" s="2421" t="s">
        <v>510</v>
      </c>
      <c r="B2" s="2421"/>
      <c r="C2" s="2421"/>
      <c r="D2" s="2421"/>
      <c r="E2" s="2421"/>
      <c r="F2" s="2421"/>
      <c r="G2" s="2421"/>
      <c r="H2" s="2421"/>
      <c r="I2" s="2421"/>
      <c r="J2" s="2421"/>
      <c r="K2" s="2421" t="s">
        <v>510</v>
      </c>
      <c r="L2" s="2421"/>
      <c r="M2" s="2421"/>
      <c r="N2" s="2421"/>
      <c r="O2" s="2421"/>
      <c r="P2" s="2421"/>
      <c r="Q2" s="2421"/>
      <c r="R2" s="2421"/>
      <c r="S2" s="2421"/>
      <c r="T2" s="2421"/>
      <c r="U2" s="3"/>
    </row>
    <row r="3" spans="1:22" s="151" customFormat="1" ht="12.6" customHeight="1" x14ac:dyDescent="0.2">
      <c r="A3" s="71" t="s">
        <v>1306</v>
      </c>
      <c r="B3" s="71"/>
      <c r="C3" s="71"/>
      <c r="D3" s="71"/>
      <c r="E3" s="71"/>
      <c r="F3" s="71"/>
      <c r="G3" s="71"/>
      <c r="H3" s="71"/>
      <c r="I3" s="71"/>
      <c r="J3" s="71"/>
      <c r="K3" s="71" t="s">
        <v>1306</v>
      </c>
      <c r="L3" s="71"/>
      <c r="M3" s="71"/>
      <c r="N3" s="71"/>
      <c r="O3" s="71"/>
      <c r="P3" s="71"/>
      <c r="Q3" s="71"/>
      <c r="R3" s="71"/>
      <c r="S3" s="71"/>
      <c r="T3" s="71"/>
      <c r="U3" s="5"/>
    </row>
    <row r="4" spans="1:22" s="151" customFormat="1" ht="11.25" customHeight="1" x14ac:dyDescent="0.2">
      <c r="A4" s="2423" t="s">
        <v>803</v>
      </c>
      <c r="B4" s="2423"/>
      <c r="C4" s="2423"/>
      <c r="D4" s="2423"/>
      <c r="E4" s="2423"/>
      <c r="F4" s="2423"/>
      <c r="G4" s="2423"/>
      <c r="H4" s="2423"/>
      <c r="I4" s="2423"/>
      <c r="J4" s="2423"/>
      <c r="K4" s="2423" t="s">
        <v>803</v>
      </c>
      <c r="L4" s="2423"/>
      <c r="M4" s="2423"/>
      <c r="N4" s="2423"/>
      <c r="O4" s="2423"/>
      <c r="P4" s="2423"/>
      <c r="Q4" s="2423"/>
      <c r="R4" s="2423"/>
      <c r="S4" s="2423"/>
      <c r="T4" s="2423"/>
      <c r="U4" s="6"/>
    </row>
    <row r="5" spans="1:22" s="151" customFormat="1" ht="11.25" customHeight="1" x14ac:dyDescent="0.2">
      <c r="A5" s="152"/>
      <c r="B5" s="152"/>
      <c r="C5" s="152"/>
      <c r="D5" s="152"/>
      <c r="E5" s="152"/>
      <c r="F5" s="152"/>
      <c r="G5" s="152"/>
      <c r="H5" s="152"/>
      <c r="I5" s="152"/>
      <c r="J5" s="153"/>
      <c r="K5" s="2484"/>
      <c r="L5" s="2484"/>
      <c r="M5" s="2484"/>
      <c r="N5" s="2484"/>
      <c r="O5" s="2484"/>
      <c r="P5" s="2484"/>
      <c r="Q5" s="2484"/>
      <c r="R5" s="2484"/>
      <c r="S5" s="2484"/>
      <c r="T5" s="2484"/>
      <c r="U5" s="2484"/>
    </row>
    <row r="6" spans="1:22" s="67" customFormat="1" ht="11.25" customHeight="1" x14ac:dyDescent="0.2">
      <c r="A6" s="2476" t="s">
        <v>22</v>
      </c>
      <c r="B6" s="2476"/>
      <c r="C6" s="2476"/>
      <c r="D6" s="2476"/>
      <c r="E6" s="2476"/>
      <c r="F6" s="2476"/>
      <c r="G6" s="2476"/>
      <c r="H6" s="2476"/>
      <c r="I6" s="2476"/>
      <c r="J6" s="2476"/>
      <c r="K6" s="2476" t="s">
        <v>22</v>
      </c>
      <c r="L6" s="2476"/>
      <c r="M6" s="2476"/>
      <c r="N6" s="2476"/>
      <c r="O6" s="2476"/>
      <c r="P6" s="2476"/>
      <c r="Q6" s="2476"/>
      <c r="R6" s="2476"/>
      <c r="S6" s="2476"/>
      <c r="T6" s="2476"/>
      <c r="U6" s="69"/>
    </row>
    <row r="7" spans="1:22" s="67" customFormat="1" ht="11.25" customHeight="1" x14ac:dyDescent="0.2">
      <c r="A7" s="154"/>
      <c r="B7" s="155"/>
      <c r="C7" s="155"/>
      <c r="D7" s="155"/>
      <c r="E7" s="155"/>
      <c r="F7" s="155"/>
      <c r="G7" s="155"/>
      <c r="H7" s="155"/>
      <c r="I7" s="155"/>
      <c r="J7" s="156"/>
      <c r="K7" s="154"/>
      <c r="L7" s="155"/>
      <c r="M7" s="69"/>
      <c r="N7" s="157"/>
    </row>
    <row r="8" spans="1:22" s="70" customFormat="1" ht="11.25" customHeight="1" x14ac:dyDescent="0.2">
      <c r="A8" s="72"/>
      <c r="B8" s="72"/>
      <c r="C8" s="72"/>
      <c r="D8" s="72"/>
      <c r="E8" s="72"/>
      <c r="F8" s="72"/>
      <c r="G8" s="72"/>
      <c r="H8" s="72"/>
      <c r="I8" s="72"/>
      <c r="J8" s="72"/>
      <c r="K8" s="72"/>
      <c r="L8" s="72"/>
    </row>
    <row r="9" spans="1:22" s="39" customFormat="1" ht="11.25" customHeight="1" x14ac:dyDescent="0.2">
      <c r="A9" s="34"/>
      <c r="B9" s="34"/>
      <c r="C9" s="2439" t="s">
        <v>875</v>
      </c>
      <c r="D9" s="2440" t="s">
        <v>755</v>
      </c>
      <c r="E9" s="2441"/>
      <c r="F9" s="2441"/>
      <c r="G9" s="2441"/>
      <c r="H9" s="2441"/>
      <c r="I9" s="2441"/>
      <c r="J9" s="2441"/>
      <c r="K9" s="34"/>
      <c r="L9" s="158"/>
      <c r="M9" s="2440" t="s">
        <v>755</v>
      </c>
      <c r="N9" s="2441"/>
      <c r="O9" s="2441"/>
      <c r="P9" s="2441"/>
      <c r="Q9" s="2441"/>
      <c r="R9" s="2441"/>
      <c r="S9" s="2441"/>
      <c r="T9" s="2441"/>
      <c r="U9" s="2441"/>
    </row>
    <row r="10" spans="1:22" s="39" customFormat="1" ht="11.25" customHeight="1" x14ac:dyDescent="0.2">
      <c r="A10" s="19" t="s">
        <v>520</v>
      </c>
      <c r="B10" s="20"/>
      <c r="C10" s="2436"/>
      <c r="D10" s="2439" t="s">
        <v>804</v>
      </c>
      <c r="E10" s="2444" t="s">
        <v>805</v>
      </c>
      <c r="F10" s="2444" t="s">
        <v>806</v>
      </c>
      <c r="G10" s="2439" t="s">
        <v>807</v>
      </c>
      <c r="H10" s="2444" t="s">
        <v>808</v>
      </c>
      <c r="I10" s="2444" t="s">
        <v>809</v>
      </c>
      <c r="J10" s="2429" t="s">
        <v>810</v>
      </c>
      <c r="K10" s="19" t="s">
        <v>520</v>
      </c>
      <c r="L10" s="20"/>
      <c r="M10" s="2485" t="s">
        <v>941</v>
      </c>
      <c r="N10" s="2439" t="s">
        <v>811</v>
      </c>
      <c r="O10" s="2439" t="s">
        <v>812</v>
      </c>
      <c r="P10" s="2439" t="s">
        <v>813</v>
      </c>
      <c r="Q10" s="2444" t="s">
        <v>814</v>
      </c>
      <c r="R10" s="2444" t="s">
        <v>815</v>
      </c>
      <c r="S10" s="2439" t="s">
        <v>816</v>
      </c>
      <c r="T10" s="2452" t="s">
        <v>817</v>
      </c>
      <c r="U10" s="2429" t="s">
        <v>818</v>
      </c>
      <c r="V10" s="34"/>
    </row>
    <row r="11" spans="1:22" s="39" customFormat="1" ht="11.25" customHeight="1" x14ac:dyDescent="0.2">
      <c r="A11" s="23" t="s">
        <v>522</v>
      </c>
      <c r="B11" s="28"/>
      <c r="C11" s="2436"/>
      <c r="D11" s="2442"/>
      <c r="E11" s="2442"/>
      <c r="F11" s="2442"/>
      <c r="G11" s="2442"/>
      <c r="H11" s="2442"/>
      <c r="I11" s="2442"/>
      <c r="J11" s="2430"/>
      <c r="K11" s="23" t="s">
        <v>522</v>
      </c>
      <c r="L11" s="28"/>
      <c r="M11" s="2486"/>
      <c r="N11" s="2442"/>
      <c r="O11" s="2442"/>
      <c r="P11" s="2442"/>
      <c r="Q11" s="2442"/>
      <c r="R11" s="2442"/>
      <c r="S11" s="2442"/>
      <c r="T11" s="2430"/>
      <c r="U11" s="2430"/>
      <c r="V11" s="34"/>
    </row>
    <row r="12" spans="1:22" s="39" customFormat="1" ht="11.25" customHeight="1" x14ac:dyDescent="0.2">
      <c r="A12" s="19"/>
      <c r="B12" s="28"/>
      <c r="C12" s="2436"/>
      <c r="D12" s="2442"/>
      <c r="E12" s="2442"/>
      <c r="F12" s="2442"/>
      <c r="G12" s="2442"/>
      <c r="H12" s="2442"/>
      <c r="I12" s="2442"/>
      <c r="J12" s="2430"/>
      <c r="K12" s="19"/>
      <c r="L12" s="28"/>
      <c r="M12" s="2486"/>
      <c r="N12" s="2442"/>
      <c r="O12" s="2442"/>
      <c r="P12" s="2442"/>
      <c r="Q12" s="2442"/>
      <c r="R12" s="2442"/>
      <c r="S12" s="2442"/>
      <c r="T12" s="2430"/>
      <c r="U12" s="2430"/>
      <c r="V12" s="34"/>
    </row>
    <row r="13" spans="1:22" s="39" customFormat="1" ht="11.25" customHeight="1" x14ac:dyDescent="0.2">
      <c r="A13" s="19" t="s">
        <v>530</v>
      </c>
      <c r="B13" s="28"/>
      <c r="C13" s="2436"/>
      <c r="D13" s="2442"/>
      <c r="E13" s="2442"/>
      <c r="F13" s="2442"/>
      <c r="G13" s="2442"/>
      <c r="H13" s="2442"/>
      <c r="I13" s="2442"/>
      <c r="J13" s="2430"/>
      <c r="K13" s="19" t="s">
        <v>530</v>
      </c>
      <c r="L13" s="28"/>
      <c r="M13" s="2486"/>
      <c r="N13" s="2442"/>
      <c r="O13" s="2442"/>
      <c r="P13" s="2442"/>
      <c r="Q13" s="2442"/>
      <c r="R13" s="2442"/>
      <c r="S13" s="2442"/>
      <c r="T13" s="2430"/>
      <c r="U13" s="2430"/>
      <c r="V13" s="34"/>
    </row>
    <row r="14" spans="1:22" s="39" customFormat="1" ht="11.25" customHeight="1" x14ac:dyDescent="0.2">
      <c r="A14" s="23" t="s">
        <v>534</v>
      </c>
      <c r="B14" s="28"/>
      <c r="C14" s="2436"/>
      <c r="D14" s="2442"/>
      <c r="E14" s="2442"/>
      <c r="F14" s="2442"/>
      <c r="G14" s="2442"/>
      <c r="H14" s="2442"/>
      <c r="I14" s="2442"/>
      <c r="J14" s="2430"/>
      <c r="K14" s="23" t="s">
        <v>534</v>
      </c>
      <c r="L14" s="28"/>
      <c r="M14" s="2486"/>
      <c r="N14" s="2442"/>
      <c r="O14" s="2442"/>
      <c r="P14" s="2442"/>
      <c r="Q14" s="2442"/>
      <c r="R14" s="2442"/>
      <c r="S14" s="2442"/>
      <c r="T14" s="2430"/>
      <c r="U14" s="2430"/>
      <c r="V14" s="34"/>
    </row>
    <row r="15" spans="1:22" s="39" customFormat="1" ht="11.25" customHeight="1" x14ac:dyDescent="0.2">
      <c r="A15" s="163"/>
      <c r="B15" s="164"/>
      <c r="C15" s="2437"/>
      <c r="D15" s="2443"/>
      <c r="E15" s="2443"/>
      <c r="F15" s="2443"/>
      <c r="G15" s="2443"/>
      <c r="H15" s="2443"/>
      <c r="I15" s="2443"/>
      <c r="J15" s="2431"/>
      <c r="K15" s="163"/>
      <c r="L15" s="164"/>
      <c r="M15" s="2487"/>
      <c r="N15" s="2443"/>
      <c r="O15" s="2443"/>
      <c r="P15" s="2443"/>
      <c r="Q15" s="2443"/>
      <c r="R15" s="2443"/>
      <c r="S15" s="2443"/>
      <c r="T15" s="2431"/>
      <c r="U15" s="2431"/>
      <c r="V15" s="34"/>
    </row>
    <row r="16" spans="1:22" s="39" customFormat="1" ht="11.25" customHeight="1" x14ac:dyDescent="0.2">
      <c r="A16" s="19"/>
      <c r="B16" s="19"/>
      <c r="C16" s="36"/>
      <c r="D16" s="165"/>
      <c r="E16" s="165"/>
      <c r="F16" s="165"/>
      <c r="G16" s="165"/>
      <c r="H16" s="165"/>
      <c r="I16" s="165"/>
      <c r="J16" s="165"/>
      <c r="K16" s="19"/>
      <c r="L16" s="19"/>
      <c r="M16" s="165"/>
      <c r="N16" s="165"/>
      <c r="O16" s="165"/>
      <c r="P16" s="165"/>
      <c r="Q16" s="165"/>
      <c r="R16" s="165"/>
      <c r="S16" s="165"/>
      <c r="T16" s="165"/>
      <c r="U16" s="165"/>
      <c r="V16" s="34"/>
    </row>
    <row r="17" spans="1:21" s="39" customFormat="1" ht="11.25" customHeight="1" x14ac:dyDescent="0.2">
      <c r="A17" s="19"/>
      <c r="B17" s="19"/>
      <c r="C17" s="2451" t="s">
        <v>848</v>
      </c>
      <c r="D17" s="2451"/>
      <c r="E17" s="2451"/>
      <c r="F17" s="2451"/>
      <c r="G17" s="2451"/>
      <c r="H17" s="2451"/>
      <c r="I17" s="2451"/>
      <c r="J17" s="2451"/>
      <c r="K17" s="19"/>
      <c r="L17" s="19"/>
      <c r="M17" s="2451" t="s">
        <v>848</v>
      </c>
      <c r="N17" s="2451"/>
      <c r="O17" s="2451"/>
      <c r="P17" s="2451"/>
      <c r="Q17" s="2451"/>
      <c r="R17" s="2451"/>
      <c r="S17" s="2451"/>
      <c r="T17" s="2451"/>
      <c r="U17" s="37"/>
    </row>
    <row r="18" spans="1:21" s="39" customFormat="1" ht="11.25" customHeight="1" x14ac:dyDescent="0.2">
      <c r="A18" s="19"/>
      <c r="B18" s="19"/>
      <c r="C18" s="19"/>
      <c r="D18" s="37"/>
      <c r="E18" s="37"/>
      <c r="F18" s="37"/>
      <c r="G18" s="37"/>
      <c r="H18" s="37"/>
      <c r="I18" s="37"/>
      <c r="J18" s="37"/>
      <c r="K18" s="19"/>
      <c r="L18" s="19"/>
      <c r="M18" s="1"/>
      <c r="N18" s="47"/>
      <c r="O18" s="37"/>
      <c r="P18" s="37"/>
      <c r="Q18" s="37"/>
      <c r="R18" s="37"/>
      <c r="S18" s="37"/>
      <c r="T18" s="37"/>
      <c r="U18" s="166"/>
    </row>
    <row r="19" spans="1:21" s="39" customFormat="1" ht="11.25" customHeight="1" x14ac:dyDescent="0.2">
      <c r="A19" s="2411">
        <v>1991</v>
      </c>
      <c r="B19" s="2412"/>
      <c r="C19" s="42">
        <v>703032</v>
      </c>
      <c r="D19" s="42">
        <v>39778</v>
      </c>
      <c r="E19" s="42">
        <v>53625</v>
      </c>
      <c r="F19" s="42">
        <v>9975</v>
      </c>
      <c r="G19" s="42">
        <v>51339</v>
      </c>
      <c r="H19" s="42">
        <v>18195</v>
      </c>
      <c r="I19" s="42">
        <v>24933</v>
      </c>
      <c r="J19" s="42">
        <v>19089</v>
      </c>
      <c r="K19" s="2411">
        <v>1991</v>
      </c>
      <c r="L19" s="2412"/>
      <c r="M19" s="42">
        <v>16306</v>
      </c>
      <c r="N19" s="42">
        <v>57680</v>
      </c>
      <c r="O19" s="42">
        <v>227873</v>
      </c>
      <c r="P19" s="42">
        <v>15208</v>
      </c>
      <c r="Q19" s="42">
        <v>33014</v>
      </c>
      <c r="R19" s="42">
        <v>59873</v>
      </c>
      <c r="S19" s="42">
        <v>49302</v>
      </c>
      <c r="T19" s="42">
        <v>6231</v>
      </c>
      <c r="U19" s="42">
        <v>20611</v>
      </c>
    </row>
    <row r="20" spans="1:21" s="39" customFormat="1" ht="11.25" customHeight="1" x14ac:dyDescent="0.2">
      <c r="A20" s="2411">
        <v>1995</v>
      </c>
      <c r="B20" s="2412"/>
      <c r="C20" s="42">
        <v>542369</v>
      </c>
      <c r="D20" s="42">
        <v>31064</v>
      </c>
      <c r="E20" s="42">
        <v>43841</v>
      </c>
      <c r="F20" s="42">
        <v>9922</v>
      </c>
      <c r="G20" s="42">
        <v>32468</v>
      </c>
      <c r="H20" s="42">
        <v>10517</v>
      </c>
      <c r="I20" s="42">
        <v>21476</v>
      </c>
      <c r="J20" s="42">
        <v>15188</v>
      </c>
      <c r="K20" s="2411">
        <v>1995</v>
      </c>
      <c r="L20" s="2412"/>
      <c r="M20" s="42">
        <v>8496</v>
      </c>
      <c r="N20" s="42">
        <v>51724</v>
      </c>
      <c r="O20" s="42">
        <v>197474</v>
      </c>
      <c r="P20" s="42">
        <v>11348</v>
      </c>
      <c r="Q20" s="42">
        <v>31893</v>
      </c>
      <c r="R20" s="42">
        <v>32408</v>
      </c>
      <c r="S20" s="42">
        <v>28069</v>
      </c>
      <c r="T20" s="42">
        <v>6421</v>
      </c>
      <c r="U20" s="42">
        <v>10060</v>
      </c>
    </row>
    <row r="21" spans="1:21" s="39" customFormat="1" ht="11.25" hidden="1" customHeight="1" x14ac:dyDescent="0.2">
      <c r="A21" s="19">
        <v>1996</v>
      </c>
      <c r="B21" s="19"/>
      <c r="C21" s="42">
        <v>522753</v>
      </c>
      <c r="D21" s="42">
        <v>31173</v>
      </c>
      <c r="E21" s="42">
        <v>43903</v>
      </c>
      <c r="F21" s="42">
        <v>11793</v>
      </c>
      <c r="G21" s="42">
        <v>33854</v>
      </c>
      <c r="H21" s="42">
        <v>10205</v>
      </c>
      <c r="I21" s="42">
        <v>21487</v>
      </c>
      <c r="J21" s="42">
        <v>15462</v>
      </c>
      <c r="K21" s="19">
        <v>1996</v>
      </c>
      <c r="L21" s="28"/>
      <c r="M21" s="42">
        <v>9132</v>
      </c>
      <c r="N21" s="42">
        <v>44595</v>
      </c>
      <c r="O21" s="42">
        <v>186399</v>
      </c>
      <c r="P21" s="42">
        <v>10177</v>
      </c>
      <c r="Q21" s="42">
        <v>28026</v>
      </c>
      <c r="R21" s="42">
        <v>28534</v>
      </c>
      <c r="S21" s="42">
        <v>31388</v>
      </c>
      <c r="T21" s="42">
        <v>6235</v>
      </c>
      <c r="U21" s="42">
        <v>10390</v>
      </c>
    </row>
    <row r="22" spans="1:21" s="39" customFormat="1" ht="11.25" hidden="1" customHeight="1" x14ac:dyDescent="0.2">
      <c r="A22" s="19">
        <v>1997</v>
      </c>
      <c r="B22" s="19"/>
      <c r="C22" s="42">
        <v>532559.56999999995</v>
      </c>
      <c r="D22" s="42">
        <v>33294.547999999995</v>
      </c>
      <c r="E22" s="42">
        <v>45164.562999999995</v>
      </c>
      <c r="F22" s="42">
        <v>10877.748</v>
      </c>
      <c r="G22" s="42">
        <v>31969.720999999998</v>
      </c>
      <c r="H22" s="42">
        <v>11525.937</v>
      </c>
      <c r="I22" s="42">
        <v>24196.872000000003</v>
      </c>
      <c r="J22" s="42">
        <v>15749.703999999998</v>
      </c>
      <c r="K22" s="19">
        <v>1997</v>
      </c>
      <c r="L22" s="28"/>
      <c r="M22" s="42">
        <v>7705.1619999999994</v>
      </c>
      <c r="N22" s="42">
        <v>45427.807999999997</v>
      </c>
      <c r="O22" s="42">
        <v>193888.90300000002</v>
      </c>
      <c r="P22" s="42">
        <v>11560.303</v>
      </c>
      <c r="Q22" s="42">
        <v>29824.75</v>
      </c>
      <c r="R22" s="42">
        <v>25735.745999999999</v>
      </c>
      <c r="S22" s="42">
        <v>28890.381000000001</v>
      </c>
      <c r="T22" s="42">
        <v>6978.9239999999991</v>
      </c>
      <c r="U22" s="42">
        <v>9765.3189999999995</v>
      </c>
    </row>
    <row r="23" spans="1:21" s="39" customFormat="1" ht="11.25" hidden="1" customHeight="1" x14ac:dyDescent="0.2">
      <c r="A23" s="19">
        <v>1998</v>
      </c>
      <c r="B23" s="19"/>
      <c r="C23" s="42">
        <v>507244.29300000001</v>
      </c>
      <c r="D23" s="42">
        <v>32633.7</v>
      </c>
      <c r="E23" s="42">
        <v>47628.807999999997</v>
      </c>
      <c r="F23" s="42">
        <v>8637.0780000000013</v>
      </c>
      <c r="G23" s="42">
        <v>28352.127999999997</v>
      </c>
      <c r="H23" s="42">
        <v>10845.672999999999</v>
      </c>
      <c r="I23" s="42">
        <v>22860.62</v>
      </c>
      <c r="J23" s="42">
        <v>16123.617</v>
      </c>
      <c r="K23" s="19">
        <v>1998</v>
      </c>
      <c r="L23" s="28"/>
      <c r="M23" s="42">
        <v>7743.625</v>
      </c>
      <c r="N23" s="42">
        <v>44795.119000000006</v>
      </c>
      <c r="O23" s="42">
        <v>181848.109</v>
      </c>
      <c r="P23" s="42">
        <v>11396.864</v>
      </c>
      <c r="Q23" s="42">
        <v>31132.677999999996</v>
      </c>
      <c r="R23" s="42">
        <v>18828.088</v>
      </c>
      <c r="S23" s="42">
        <v>29036.241999999998</v>
      </c>
      <c r="T23" s="42">
        <v>6564.57</v>
      </c>
      <c r="U23" s="42">
        <v>8817.652</v>
      </c>
    </row>
    <row r="24" spans="1:21" s="39" customFormat="1" ht="11.25" hidden="1" customHeight="1" x14ac:dyDescent="0.2">
      <c r="A24" s="19">
        <v>1999</v>
      </c>
      <c r="B24" s="19"/>
      <c r="C24" s="42">
        <v>474215.45</v>
      </c>
      <c r="D24" s="42">
        <v>31505.073999999997</v>
      </c>
      <c r="E24" s="42">
        <v>46472.768999999993</v>
      </c>
      <c r="F24" s="42">
        <v>5940.9490000000005</v>
      </c>
      <c r="G24" s="42">
        <v>27195.073000000004</v>
      </c>
      <c r="H24" s="42">
        <v>9661.5110000000004</v>
      </c>
      <c r="I24" s="42">
        <v>21883.695999999996</v>
      </c>
      <c r="J24" s="42">
        <v>15495.196000000002</v>
      </c>
      <c r="K24" s="19">
        <v>1999</v>
      </c>
      <c r="L24" s="28"/>
      <c r="M24" s="42">
        <v>7564.4239999999991</v>
      </c>
      <c r="N24" s="42">
        <v>45411.653999999988</v>
      </c>
      <c r="O24" s="42">
        <v>157468.96100000001</v>
      </c>
      <c r="P24" s="42">
        <v>11625.507000000003</v>
      </c>
      <c r="Q24" s="42">
        <v>29978.216</v>
      </c>
      <c r="R24" s="42">
        <v>19052.591000000004</v>
      </c>
      <c r="S24" s="42">
        <v>30367.815999999999</v>
      </c>
      <c r="T24" s="42">
        <v>6163.5209999999997</v>
      </c>
      <c r="U24" s="42">
        <v>8428.4930000000004</v>
      </c>
    </row>
    <row r="25" spans="1:21" s="39" customFormat="1" ht="11.25" customHeight="1" x14ac:dyDescent="0.2">
      <c r="A25" s="19" t="s">
        <v>1314</v>
      </c>
      <c r="B25" s="28"/>
      <c r="C25" s="42">
        <v>477310.77</v>
      </c>
      <c r="D25" s="42">
        <v>31728.937999999998</v>
      </c>
      <c r="E25" s="42">
        <v>46222.61</v>
      </c>
      <c r="F25" s="42">
        <v>6030.4990000000007</v>
      </c>
      <c r="G25" s="42">
        <v>26642.762000000002</v>
      </c>
      <c r="H25" s="42">
        <v>10987.773000000001</v>
      </c>
      <c r="I25" s="42">
        <v>22970.236000000001</v>
      </c>
      <c r="J25" s="42">
        <v>15132.386999999999</v>
      </c>
      <c r="K25" s="19" t="s">
        <v>1314</v>
      </c>
      <c r="L25" s="28"/>
      <c r="M25" s="42">
        <v>8052.2020000000011</v>
      </c>
      <c r="N25" s="42">
        <v>47446.604999999996</v>
      </c>
      <c r="O25" s="42">
        <v>158940.45899999997</v>
      </c>
      <c r="P25" s="42">
        <v>11511.446</v>
      </c>
      <c r="Q25" s="42">
        <v>30574.454999999998</v>
      </c>
      <c r="R25" s="42">
        <v>17844.073</v>
      </c>
      <c r="S25" s="42">
        <v>30229.679000000004</v>
      </c>
      <c r="T25" s="42">
        <v>5808.5089999999991</v>
      </c>
      <c r="U25" s="42">
        <v>7188.1369999999997</v>
      </c>
    </row>
    <row r="26" spans="1:21" s="39" customFormat="1" ht="11.25" hidden="1" customHeight="1" x14ac:dyDescent="0.2">
      <c r="A26" s="19" t="s">
        <v>862</v>
      </c>
      <c r="B26" s="19"/>
      <c r="C26" s="42">
        <v>467703.03</v>
      </c>
      <c r="D26" s="42">
        <v>28022.454999999998</v>
      </c>
      <c r="E26" s="42">
        <v>48460.996000000006</v>
      </c>
      <c r="F26" s="42">
        <v>5211.7879999999996</v>
      </c>
      <c r="G26" s="42">
        <v>25315.656999999999</v>
      </c>
      <c r="H26" s="42">
        <v>10333.365000000002</v>
      </c>
      <c r="I26" s="42">
        <v>24772.007999999998</v>
      </c>
      <c r="J26" s="42">
        <v>16430.623</v>
      </c>
      <c r="K26" s="19">
        <v>2001</v>
      </c>
      <c r="L26" s="28"/>
      <c r="M26" s="42">
        <v>9066.4470000000019</v>
      </c>
      <c r="N26" s="42">
        <v>46854.515999999996</v>
      </c>
      <c r="O26" s="42">
        <v>146983.99299999999</v>
      </c>
      <c r="P26" s="42">
        <v>12503.51</v>
      </c>
      <c r="Q26" s="42">
        <v>30344.171999999999</v>
      </c>
      <c r="R26" s="42">
        <v>18506.382000000001</v>
      </c>
      <c r="S26" s="42">
        <v>31579.641</v>
      </c>
      <c r="T26" s="42">
        <v>6509.2019999999993</v>
      </c>
      <c r="U26" s="42">
        <v>6808.2749999999996</v>
      </c>
    </row>
    <row r="27" spans="1:21" s="39" customFormat="1" ht="11.25" hidden="1" customHeight="1" x14ac:dyDescent="0.2">
      <c r="A27" s="19" t="s">
        <v>863</v>
      </c>
      <c r="B27" s="19"/>
      <c r="C27" s="42">
        <v>463986.53</v>
      </c>
      <c r="D27" s="42">
        <v>26334.896999999997</v>
      </c>
      <c r="E27" s="42">
        <v>44467.216999999997</v>
      </c>
      <c r="F27" s="42">
        <v>4395.8069999999998</v>
      </c>
      <c r="G27" s="42">
        <v>24821.8</v>
      </c>
      <c r="H27" s="42">
        <v>9513.61</v>
      </c>
      <c r="I27" s="42">
        <v>26423.300999999996</v>
      </c>
      <c r="J27" s="42">
        <v>15962.299000000001</v>
      </c>
      <c r="K27" s="19">
        <v>2002</v>
      </c>
      <c r="L27" s="28"/>
      <c r="M27" s="42">
        <v>8664.2069999999985</v>
      </c>
      <c r="N27" s="42">
        <v>48745.150999999998</v>
      </c>
      <c r="O27" s="42">
        <v>143567.6</v>
      </c>
      <c r="P27" s="42">
        <v>11133.120999999999</v>
      </c>
      <c r="Q27" s="42">
        <v>31682.3</v>
      </c>
      <c r="R27" s="42">
        <v>17423.117999999999</v>
      </c>
      <c r="S27" s="42">
        <v>36438.088000000003</v>
      </c>
      <c r="T27" s="42">
        <v>7800.643</v>
      </c>
      <c r="U27" s="42">
        <v>6613.3710000000001</v>
      </c>
    </row>
    <row r="28" spans="1:21" s="39" customFormat="1" ht="11.25" hidden="1" customHeight="1" x14ac:dyDescent="0.2">
      <c r="A28" s="19" t="s">
        <v>864</v>
      </c>
      <c r="B28" s="19"/>
      <c r="C28" s="42">
        <v>477673.97199999995</v>
      </c>
      <c r="D28" s="42">
        <v>26513.761999999999</v>
      </c>
      <c r="E28" s="42">
        <v>45556.288</v>
      </c>
      <c r="F28" s="42">
        <v>4150.9669999999996</v>
      </c>
      <c r="G28" s="42">
        <v>23782.066999999995</v>
      </c>
      <c r="H28" s="42">
        <v>10352.075999999999</v>
      </c>
      <c r="I28" s="42">
        <v>28217.071000000004</v>
      </c>
      <c r="J28" s="42">
        <v>14596.210999999998</v>
      </c>
      <c r="K28" s="19">
        <v>2003</v>
      </c>
      <c r="L28" s="28"/>
      <c r="M28" s="42">
        <v>9203.0619999999999</v>
      </c>
      <c r="N28" s="42">
        <v>49452.117999999995</v>
      </c>
      <c r="O28" s="42">
        <v>147642.94500000004</v>
      </c>
      <c r="P28" s="42">
        <v>11506.772999999999</v>
      </c>
      <c r="Q28" s="42">
        <v>32115.033999999996</v>
      </c>
      <c r="R28" s="42">
        <v>17181.5</v>
      </c>
      <c r="S28" s="42">
        <v>41266.953000000001</v>
      </c>
      <c r="T28" s="42">
        <v>8440.9350000000013</v>
      </c>
      <c r="U28" s="42">
        <v>7696.21</v>
      </c>
    </row>
    <row r="29" spans="1:21" s="39" customFormat="1" ht="11.25" hidden="1" customHeight="1" x14ac:dyDescent="0.2">
      <c r="A29" s="19">
        <v>2004</v>
      </c>
      <c r="B29" s="28"/>
      <c r="C29" s="42">
        <v>497563.29599999991</v>
      </c>
      <c r="D29" s="42">
        <v>27487.609</v>
      </c>
      <c r="E29" s="42">
        <v>45771.262999999999</v>
      </c>
      <c r="F29" s="42">
        <v>3380.9350000000004</v>
      </c>
      <c r="G29" s="42">
        <v>27053.141999999996</v>
      </c>
      <c r="H29" s="42">
        <v>12302.656999999999</v>
      </c>
      <c r="I29" s="42">
        <v>31636.125</v>
      </c>
      <c r="J29" s="42">
        <v>17905.790999999997</v>
      </c>
      <c r="K29" s="19">
        <v>2004</v>
      </c>
      <c r="L29" s="28"/>
      <c r="M29" s="42">
        <v>10169.345000000001</v>
      </c>
      <c r="N29" s="42">
        <v>49405.625999999997</v>
      </c>
      <c r="O29" s="42">
        <v>149579.693</v>
      </c>
      <c r="P29" s="42">
        <v>13447.25</v>
      </c>
      <c r="Q29" s="42">
        <v>35293.088000000003</v>
      </c>
      <c r="R29" s="42">
        <v>18598.314000000002</v>
      </c>
      <c r="S29" s="42">
        <v>42796.494999999995</v>
      </c>
      <c r="T29" s="42">
        <v>5706.3819999999996</v>
      </c>
      <c r="U29" s="42">
        <v>7029.5809999999992</v>
      </c>
    </row>
    <row r="30" spans="1:21" s="39" customFormat="1" ht="11.25" customHeight="1" x14ac:dyDescent="0.2">
      <c r="A30" s="19" t="s">
        <v>1315</v>
      </c>
      <c r="B30" s="28"/>
      <c r="C30" s="42">
        <v>502794.15299999999</v>
      </c>
      <c r="D30" s="42">
        <v>29273.585999999996</v>
      </c>
      <c r="E30" s="42">
        <v>45943.199999999997</v>
      </c>
      <c r="F30" s="42">
        <v>4077.6909999999993</v>
      </c>
      <c r="G30" s="42">
        <v>29289.133999999995</v>
      </c>
      <c r="H30" s="42">
        <v>13701.141</v>
      </c>
      <c r="I30" s="42">
        <v>34780.062999999995</v>
      </c>
      <c r="J30" s="42">
        <v>18831.063999999998</v>
      </c>
      <c r="K30" s="19" t="s">
        <v>1315</v>
      </c>
      <c r="L30" s="28"/>
      <c r="M30" s="42">
        <v>10305.343999999999</v>
      </c>
      <c r="N30" s="42">
        <v>49265.588999999993</v>
      </c>
      <c r="O30" s="42">
        <v>146458.48199999996</v>
      </c>
      <c r="P30" s="42">
        <v>14880.064000000002</v>
      </c>
      <c r="Q30" s="42">
        <v>26026.133000000002</v>
      </c>
      <c r="R30" s="42">
        <v>19455.271000000001</v>
      </c>
      <c r="S30" s="42">
        <v>47795.284</v>
      </c>
      <c r="T30" s="42">
        <v>5995.058</v>
      </c>
      <c r="U30" s="42">
        <v>6717.0490000000009</v>
      </c>
    </row>
    <row r="31" spans="1:21" s="39" customFormat="1" ht="11.25" hidden="1" customHeight="1" x14ac:dyDescent="0.2">
      <c r="A31" s="19">
        <v>2006</v>
      </c>
      <c r="B31" s="28"/>
      <c r="C31" s="42">
        <v>546553.96</v>
      </c>
      <c r="D31" s="42">
        <v>37993.493000000002</v>
      </c>
      <c r="E31" s="42">
        <v>50178.41</v>
      </c>
      <c r="F31" s="42">
        <v>5026.57</v>
      </c>
      <c r="G31" s="42">
        <v>30823.728999999999</v>
      </c>
      <c r="H31" s="42">
        <v>16160.164000000002</v>
      </c>
      <c r="I31" s="42">
        <v>42869.053999999996</v>
      </c>
      <c r="J31" s="42">
        <v>19614.921000000002</v>
      </c>
      <c r="K31" s="19">
        <v>2006</v>
      </c>
      <c r="L31" s="28"/>
      <c r="M31" s="42">
        <v>9461.8779999999988</v>
      </c>
      <c r="N31" s="42">
        <v>52863.081000000013</v>
      </c>
      <c r="O31" s="42">
        <v>155517.764</v>
      </c>
      <c r="P31" s="42">
        <v>15055.912</v>
      </c>
      <c r="Q31" s="42">
        <v>30171.491999999998</v>
      </c>
      <c r="R31" s="42">
        <v>20347.415999999997</v>
      </c>
      <c r="S31" s="42">
        <v>45861.695</v>
      </c>
      <c r="T31" s="42">
        <v>7136.915</v>
      </c>
      <c r="U31" s="42">
        <v>7471.4659999999994</v>
      </c>
    </row>
    <row r="32" spans="1:21" s="39" customFormat="1" ht="11.25" hidden="1" customHeight="1" x14ac:dyDescent="0.2">
      <c r="A32" s="19">
        <v>2007</v>
      </c>
      <c r="B32" s="28"/>
      <c r="C32" s="42">
        <f>SUM(D32:J32,M32:U32)</f>
        <v>568139.41700000002</v>
      </c>
      <c r="D32" s="42">
        <f t="shared" ref="D32:J32" si="0">SUM(D46:D57)</f>
        <v>38472.230999999992</v>
      </c>
      <c r="E32" s="42">
        <f t="shared" si="0"/>
        <v>52119.224000000002</v>
      </c>
      <c r="F32" s="42">
        <f t="shared" si="0"/>
        <v>4521.0060000000003</v>
      </c>
      <c r="G32" s="42">
        <f t="shared" si="0"/>
        <v>30866.125</v>
      </c>
      <c r="H32" s="42">
        <f t="shared" si="0"/>
        <v>17771.316999999999</v>
      </c>
      <c r="I32" s="42">
        <f t="shared" si="0"/>
        <v>45527.588000000003</v>
      </c>
      <c r="J32" s="42">
        <f t="shared" si="0"/>
        <v>19184.272000000001</v>
      </c>
      <c r="K32" s="19">
        <v>2007</v>
      </c>
      <c r="L32" s="28"/>
      <c r="M32" s="42">
        <f t="shared" ref="M32:U32" si="1">SUM(M46:M57)</f>
        <v>9460.8809999999994</v>
      </c>
      <c r="N32" s="42">
        <f t="shared" si="1"/>
        <v>54311.353999999992</v>
      </c>
      <c r="O32" s="42">
        <f t="shared" si="1"/>
        <v>165180.73300000001</v>
      </c>
      <c r="P32" s="42">
        <f t="shared" si="1"/>
        <v>15792.811000000002</v>
      </c>
      <c r="Q32" s="42">
        <f t="shared" si="1"/>
        <v>33067.329999999994</v>
      </c>
      <c r="R32" s="42">
        <f t="shared" si="1"/>
        <v>22679.297000000002</v>
      </c>
      <c r="S32" s="42">
        <f t="shared" si="1"/>
        <v>43983.951999999997</v>
      </c>
      <c r="T32" s="42">
        <f t="shared" si="1"/>
        <v>7272.0910000000003</v>
      </c>
      <c r="U32" s="42">
        <f t="shared" si="1"/>
        <v>7929.2050000000008</v>
      </c>
    </row>
    <row r="33" spans="1:21" s="39" customFormat="1" ht="11.25" hidden="1" customHeight="1" x14ac:dyDescent="0.2">
      <c r="A33" s="19">
        <v>2008</v>
      </c>
      <c r="B33" s="28"/>
      <c r="C33" s="42">
        <v>590420.90799999994</v>
      </c>
      <c r="D33" s="42">
        <v>34497.39</v>
      </c>
      <c r="E33" s="42">
        <v>55311.17</v>
      </c>
      <c r="F33" s="42">
        <v>4278.683</v>
      </c>
      <c r="G33" s="42">
        <v>33667.712</v>
      </c>
      <c r="H33" s="42">
        <v>18423.673999999999</v>
      </c>
      <c r="I33" s="42">
        <v>46146.279000000002</v>
      </c>
      <c r="J33" s="42">
        <v>18684.348999999998</v>
      </c>
      <c r="K33" s="19">
        <v>2008</v>
      </c>
      <c r="L33" s="28"/>
      <c r="M33" s="42">
        <v>11605.126</v>
      </c>
      <c r="N33" s="42">
        <v>77674.601999999999</v>
      </c>
      <c r="O33" s="42">
        <v>163338.74</v>
      </c>
      <c r="P33" s="42">
        <v>17411.222000000002</v>
      </c>
      <c r="Q33" s="42">
        <v>27743.398000000001</v>
      </c>
      <c r="R33" s="42">
        <v>22231.135999999999</v>
      </c>
      <c r="S33" s="42">
        <v>42454.75</v>
      </c>
      <c r="T33" s="42">
        <v>9000.9390000000003</v>
      </c>
      <c r="U33" s="42">
        <v>7951.7380000000003</v>
      </c>
    </row>
    <row r="34" spans="1:21" s="39" customFormat="1" ht="11.25" hidden="1" customHeight="1" x14ac:dyDescent="0.2">
      <c r="A34" s="2411">
        <v>2009</v>
      </c>
      <c r="B34" s="2412"/>
      <c r="C34" s="42">
        <v>507453.91099999996</v>
      </c>
      <c r="D34" s="42">
        <v>28502.416999999998</v>
      </c>
      <c r="E34" s="42">
        <v>48034.783000000003</v>
      </c>
      <c r="F34" s="42">
        <v>4155.9009999999998</v>
      </c>
      <c r="G34" s="42">
        <v>32841.616999999998</v>
      </c>
      <c r="H34" s="42">
        <v>14510.355</v>
      </c>
      <c r="I34" s="42">
        <v>38109.528999999995</v>
      </c>
      <c r="J34" s="42">
        <v>14000.045999999998</v>
      </c>
      <c r="K34" s="2411">
        <v>2009</v>
      </c>
      <c r="L34" s="2412"/>
      <c r="M34" s="42">
        <v>11900.462000000001</v>
      </c>
      <c r="N34" s="42">
        <v>67633.63</v>
      </c>
      <c r="O34" s="42">
        <v>122001.442</v>
      </c>
      <c r="P34" s="42">
        <v>16042.603999999999</v>
      </c>
      <c r="Q34" s="42">
        <v>18278.468999999997</v>
      </c>
      <c r="R34" s="42">
        <v>21862.677000000003</v>
      </c>
      <c r="S34" s="42">
        <v>56620.315999999992</v>
      </c>
      <c r="T34" s="42">
        <v>6087.94</v>
      </c>
      <c r="U34" s="42">
        <v>6871.722999999999</v>
      </c>
    </row>
    <row r="35" spans="1:21" s="39" customFormat="1" ht="11.25" customHeight="1" x14ac:dyDescent="0.2">
      <c r="A35" s="2411">
        <v>2010</v>
      </c>
      <c r="B35" s="2412"/>
      <c r="C35" s="42">
        <f>SUM(D35:J35,M35:U35)</f>
        <v>581350.82199999993</v>
      </c>
      <c r="D35" s="42">
        <f t="shared" ref="D35:J35" si="2">SUM(D127:D138)</f>
        <v>28422.756999999998</v>
      </c>
      <c r="E35" s="42">
        <f t="shared" si="2"/>
        <v>52373.439999999995</v>
      </c>
      <c r="F35" s="42">
        <f t="shared" si="2"/>
        <v>4637.9049999999997</v>
      </c>
      <c r="G35" s="42">
        <f t="shared" si="2"/>
        <v>34688.367000000006</v>
      </c>
      <c r="H35" s="42">
        <f t="shared" si="2"/>
        <v>16449.902999999998</v>
      </c>
      <c r="I35" s="42">
        <f t="shared" si="2"/>
        <v>45766.462</v>
      </c>
      <c r="J35" s="42">
        <f t="shared" si="2"/>
        <v>16440.671999999999</v>
      </c>
      <c r="K35" s="2411">
        <v>2010</v>
      </c>
      <c r="L35" s="2412"/>
      <c r="M35" s="42">
        <f t="shared" ref="M35:U35" si="3">SUM(M127:M138)</f>
        <v>10719.59</v>
      </c>
      <c r="N35" s="42">
        <f t="shared" si="3"/>
        <v>88373.517000000007</v>
      </c>
      <c r="O35" s="42">
        <f t="shared" si="3"/>
        <v>150968.878</v>
      </c>
      <c r="P35" s="42">
        <f t="shared" si="3"/>
        <v>17340.273000000001</v>
      </c>
      <c r="Q35" s="42">
        <f t="shared" si="3"/>
        <v>22519.269</v>
      </c>
      <c r="R35" s="42">
        <f t="shared" si="3"/>
        <v>23082.234000000004</v>
      </c>
      <c r="S35" s="42">
        <f t="shared" si="3"/>
        <v>55908.069000000003</v>
      </c>
      <c r="T35" s="42">
        <f t="shared" si="3"/>
        <v>6168.762999999999</v>
      </c>
      <c r="U35" s="42">
        <f t="shared" si="3"/>
        <v>7490.722999999999</v>
      </c>
    </row>
    <row r="36" spans="1:21" s="39" customFormat="1" ht="11.25" customHeight="1" x14ac:dyDescent="0.2">
      <c r="A36" s="2411">
        <v>2011</v>
      </c>
      <c r="B36" s="2412"/>
      <c r="C36" s="42">
        <v>616982</v>
      </c>
      <c r="D36" s="42">
        <v>33734</v>
      </c>
      <c r="E36" s="42">
        <v>55524</v>
      </c>
      <c r="F36" s="42">
        <v>5485</v>
      </c>
      <c r="G36" s="42">
        <v>34407</v>
      </c>
      <c r="H36" s="42">
        <v>17590</v>
      </c>
      <c r="I36" s="42">
        <v>47086</v>
      </c>
      <c r="J36" s="42">
        <v>19273</v>
      </c>
      <c r="K36" s="2409">
        <v>2011</v>
      </c>
      <c r="L36" s="2453"/>
      <c r="M36" s="42">
        <v>11023</v>
      </c>
      <c r="N36" s="42">
        <v>93937</v>
      </c>
      <c r="O36" s="42">
        <v>154129</v>
      </c>
      <c r="P36" s="42">
        <v>19766</v>
      </c>
      <c r="Q36" s="42">
        <v>28451</v>
      </c>
      <c r="R36" s="42">
        <v>25362</v>
      </c>
      <c r="S36" s="42">
        <v>55108</v>
      </c>
      <c r="T36" s="42">
        <v>7758</v>
      </c>
      <c r="U36" s="42">
        <v>8350</v>
      </c>
    </row>
    <row r="37" spans="1:21" s="39" customFormat="1" ht="11.25" customHeight="1" x14ac:dyDescent="0.2">
      <c r="A37" s="2411">
        <v>2012</v>
      </c>
      <c r="B37" s="2412"/>
      <c r="C37" s="41">
        <f>SUM(D37:J37,M37:U37)</f>
        <v>597744.85200000007</v>
      </c>
      <c r="D37" s="44">
        <f t="shared" ref="D37:J37" si="4">SUM(D181:D192)</f>
        <v>33498.462999999996</v>
      </c>
      <c r="E37" s="44">
        <f t="shared" si="4"/>
        <v>52836.886999999988</v>
      </c>
      <c r="F37" s="44">
        <f t="shared" si="4"/>
        <v>5440.9050000000007</v>
      </c>
      <c r="G37" s="44">
        <f t="shared" si="4"/>
        <v>33171.771999999997</v>
      </c>
      <c r="H37" s="44">
        <f t="shared" si="4"/>
        <v>18680.773000000001</v>
      </c>
      <c r="I37" s="44">
        <f t="shared" si="4"/>
        <v>45654.318000000007</v>
      </c>
      <c r="J37" s="44">
        <f t="shared" si="4"/>
        <v>17548.742999999999</v>
      </c>
      <c r="K37" s="2411">
        <v>2012</v>
      </c>
      <c r="L37" s="2412"/>
      <c r="M37" s="44">
        <f t="shared" ref="M37:U37" si="5">SUM(M181:M192)</f>
        <v>10956.312999999998</v>
      </c>
      <c r="N37" s="44">
        <f t="shared" si="5"/>
        <v>94013.539000000004</v>
      </c>
      <c r="O37" s="44">
        <f t="shared" si="5"/>
        <v>148267.163</v>
      </c>
      <c r="P37" s="44">
        <f t="shared" si="5"/>
        <v>16526.438000000002</v>
      </c>
      <c r="Q37" s="44">
        <f t="shared" si="5"/>
        <v>25650.206000000002</v>
      </c>
      <c r="R37" s="44">
        <f t="shared" si="5"/>
        <v>23127.599000000002</v>
      </c>
      <c r="S37" s="44">
        <f t="shared" si="5"/>
        <v>57092.238000000005</v>
      </c>
      <c r="T37" s="44">
        <f t="shared" si="5"/>
        <v>7631.152</v>
      </c>
      <c r="U37" s="44">
        <f t="shared" si="5"/>
        <v>7648.3430000000008</v>
      </c>
    </row>
    <row r="38" spans="1:21" s="39" customFormat="1" ht="11.25" customHeight="1" x14ac:dyDescent="0.2">
      <c r="A38" s="2411">
        <v>2013</v>
      </c>
      <c r="B38" s="2412"/>
      <c r="C38" s="41">
        <f>SUM(D38:J38,M38:U38)</f>
        <v>603392.43400000001</v>
      </c>
      <c r="D38" s="42">
        <v>37778.050999999999</v>
      </c>
      <c r="E38" s="42">
        <v>53159.65</v>
      </c>
      <c r="F38" s="42">
        <v>6750.424</v>
      </c>
      <c r="G38" s="42">
        <v>34051.625</v>
      </c>
      <c r="H38" s="42">
        <v>18782.564999999999</v>
      </c>
      <c r="I38" s="42">
        <v>46352.3</v>
      </c>
      <c r="J38" s="42">
        <v>18001.731</v>
      </c>
      <c r="K38" s="2411">
        <v>2013</v>
      </c>
      <c r="L38" s="2414"/>
      <c r="M38" s="42">
        <v>12232.405000000001</v>
      </c>
      <c r="N38" s="42">
        <v>92873.948000000004</v>
      </c>
      <c r="O38" s="42">
        <v>147521.772</v>
      </c>
      <c r="P38" s="42">
        <v>17488.913</v>
      </c>
      <c r="Q38" s="42">
        <v>21384.384999999998</v>
      </c>
      <c r="R38" s="42">
        <v>23040.86</v>
      </c>
      <c r="S38" s="42">
        <v>59062.423000000003</v>
      </c>
      <c r="T38" s="42">
        <v>7346.509</v>
      </c>
      <c r="U38" s="42">
        <v>7564.8729999999996</v>
      </c>
    </row>
    <row r="39" spans="1:21" s="39" customFormat="1" ht="11.25" customHeight="1" x14ac:dyDescent="0.2">
      <c r="A39" s="2411">
        <v>2014</v>
      </c>
      <c r="B39" s="2412"/>
      <c r="C39" s="41">
        <f>SUM(D39:J39,M39:U39)</f>
        <v>585151.26199999999</v>
      </c>
      <c r="D39" s="44">
        <f>SUM(D222:D233)</f>
        <v>36483.722999999998</v>
      </c>
      <c r="E39" s="44">
        <f t="shared" ref="E39:J39" si="6">SUM(E222:E233)</f>
        <v>50127.13700000001</v>
      </c>
      <c r="F39" s="44">
        <f t="shared" si="6"/>
        <v>6867.9430000000011</v>
      </c>
      <c r="G39" s="44">
        <f t="shared" si="6"/>
        <v>32715.414000000001</v>
      </c>
      <c r="H39" s="44">
        <f t="shared" si="6"/>
        <v>18834.755000000001</v>
      </c>
      <c r="I39" s="44">
        <f t="shared" si="6"/>
        <v>45710.087999999996</v>
      </c>
      <c r="J39" s="44">
        <f t="shared" si="6"/>
        <v>16473.371999999999</v>
      </c>
      <c r="K39" s="2411">
        <v>2014</v>
      </c>
      <c r="L39" s="2412"/>
      <c r="M39" s="44">
        <f t="shared" ref="M39:U39" si="7">SUM(M222:M233)</f>
        <v>12065.597</v>
      </c>
      <c r="N39" s="44">
        <f t="shared" si="7"/>
        <v>93005.806000000011</v>
      </c>
      <c r="O39" s="44">
        <f t="shared" si="7"/>
        <v>139863.40700000001</v>
      </c>
      <c r="P39" s="44">
        <f t="shared" si="7"/>
        <v>17881.190000000002</v>
      </c>
      <c r="Q39" s="44">
        <f t="shared" si="7"/>
        <v>21599.891</v>
      </c>
      <c r="R39" s="44">
        <f t="shared" si="7"/>
        <v>23441.369999999995</v>
      </c>
      <c r="S39" s="44">
        <f t="shared" si="7"/>
        <v>55459.802000000003</v>
      </c>
      <c r="T39" s="44">
        <f t="shared" si="7"/>
        <v>7550.4209999999985</v>
      </c>
      <c r="U39" s="44">
        <f t="shared" si="7"/>
        <v>7071.3459999999995</v>
      </c>
    </row>
    <row r="40" spans="1:21" s="39" customFormat="1" ht="11.25" customHeight="1" x14ac:dyDescent="0.2">
      <c r="A40" s="2411" t="s">
        <v>1353</v>
      </c>
      <c r="B40" s="2414"/>
      <c r="C40" s="41">
        <v>588824</v>
      </c>
      <c r="D40" s="43">
        <v>34544</v>
      </c>
      <c r="E40" s="43">
        <v>53262</v>
      </c>
      <c r="F40" s="43">
        <v>6219</v>
      </c>
      <c r="G40" s="43">
        <v>35477</v>
      </c>
      <c r="H40" s="43">
        <v>17190</v>
      </c>
      <c r="I40" s="43">
        <v>48068</v>
      </c>
      <c r="J40" s="43">
        <v>17225</v>
      </c>
      <c r="K40" s="2411" t="s">
        <v>1353</v>
      </c>
      <c r="L40" s="2414"/>
      <c r="M40" s="43">
        <v>11452</v>
      </c>
      <c r="N40" s="43">
        <v>91228</v>
      </c>
      <c r="O40" s="43">
        <v>133395</v>
      </c>
      <c r="P40" s="43">
        <v>19185</v>
      </c>
      <c r="Q40" s="43">
        <v>22392</v>
      </c>
      <c r="R40" s="43">
        <v>25372</v>
      </c>
      <c r="S40" s="43">
        <v>58628</v>
      </c>
      <c r="T40" s="43">
        <v>7688</v>
      </c>
      <c r="U40" s="43">
        <v>7501</v>
      </c>
    </row>
    <row r="41" spans="1:21" s="1170" customFormat="1" ht="11.25" customHeight="1" x14ac:dyDescent="0.2">
      <c r="A41" s="2411">
        <v>2016</v>
      </c>
      <c r="B41" s="2412"/>
      <c r="C41" s="759">
        <v>576779.61100000003</v>
      </c>
      <c r="D41" s="1268">
        <v>35270.622000000003</v>
      </c>
      <c r="E41" s="1268">
        <v>53481.868999999999</v>
      </c>
      <c r="F41" s="1268">
        <v>5843.3959999999997</v>
      </c>
      <c r="G41" s="1268">
        <v>34236.451000000001</v>
      </c>
      <c r="H41" s="1268">
        <v>16069.333000000001</v>
      </c>
      <c r="I41" s="1268">
        <v>49439.716999999997</v>
      </c>
      <c r="J41" s="1268">
        <v>19021.419000000002</v>
      </c>
      <c r="K41" s="2411">
        <v>2016</v>
      </c>
      <c r="L41" s="2414"/>
      <c r="M41" s="1268">
        <v>10807.535</v>
      </c>
      <c r="N41" s="1268">
        <v>94236.320999999996</v>
      </c>
      <c r="O41" s="1268">
        <v>125944.41899999999</v>
      </c>
      <c r="P41" s="1268">
        <v>18704.956999999999</v>
      </c>
      <c r="Q41" s="1268">
        <v>19513.267</v>
      </c>
      <c r="R41" s="1268">
        <v>25199.883000000002</v>
      </c>
      <c r="S41" s="1268">
        <v>55482.021999999997</v>
      </c>
      <c r="T41" s="1268">
        <v>6629.9120000000003</v>
      </c>
      <c r="U41" s="1268">
        <v>6898.4880000000003</v>
      </c>
    </row>
    <row r="42" spans="1:21" s="1170" customFormat="1" ht="11.25" customHeight="1" x14ac:dyDescent="0.2">
      <c r="A42" s="2411" t="s">
        <v>1586</v>
      </c>
      <c r="B42" s="2412"/>
      <c r="C42" s="759">
        <v>553990.40300000005</v>
      </c>
      <c r="D42" s="1268">
        <v>32659</v>
      </c>
      <c r="E42" s="1268">
        <v>49837.7</v>
      </c>
      <c r="F42" s="1268">
        <v>4309.21</v>
      </c>
      <c r="G42" s="1268">
        <v>32771.9</v>
      </c>
      <c r="H42" s="1268">
        <v>15451.82</v>
      </c>
      <c r="I42" s="1268">
        <v>46318.080000000002</v>
      </c>
      <c r="J42" s="1268">
        <v>19471.91</v>
      </c>
      <c r="K42" s="2411" t="s">
        <v>1586</v>
      </c>
      <c r="L42" s="2412"/>
      <c r="M42" s="1268">
        <v>11093.81</v>
      </c>
      <c r="N42" s="1268">
        <v>91945.25</v>
      </c>
      <c r="O42" s="1268">
        <v>122339.91</v>
      </c>
      <c r="P42" s="1268">
        <v>18372.32</v>
      </c>
      <c r="Q42" s="1268">
        <v>18427.77</v>
      </c>
      <c r="R42" s="1268">
        <v>24426.55</v>
      </c>
      <c r="S42" s="1268">
        <v>52218.64</v>
      </c>
      <c r="T42" s="1268">
        <v>7084.84</v>
      </c>
      <c r="U42" s="1268">
        <v>7261.72</v>
      </c>
    </row>
    <row r="43" spans="1:21" s="1170" customFormat="1" ht="11.25" customHeight="1" x14ac:dyDescent="0.2">
      <c r="A43" s="1866"/>
      <c r="B43" s="1867"/>
      <c r="C43" s="759"/>
      <c r="D43" s="1268"/>
      <c r="E43" s="1268"/>
      <c r="F43" s="1268"/>
      <c r="G43" s="1268"/>
      <c r="H43" s="1268"/>
      <c r="I43" s="1268"/>
      <c r="J43" s="1268"/>
      <c r="K43" s="1866"/>
      <c r="L43" s="1867"/>
      <c r="M43" s="1268"/>
      <c r="N43" s="1268"/>
      <c r="O43" s="1268"/>
      <c r="P43" s="1268"/>
      <c r="Q43" s="1268"/>
      <c r="R43" s="1268"/>
      <c r="S43" s="1268"/>
      <c r="T43" s="1268"/>
      <c r="U43" s="1268"/>
    </row>
    <row r="44" spans="1:21" s="1170" customFormat="1" ht="11.25" hidden="1" customHeight="1" x14ac:dyDescent="0.25">
      <c r="B44" s="981"/>
      <c r="C44" s="41"/>
      <c r="D44" s="44"/>
      <c r="E44" s="44"/>
      <c r="F44" s="44"/>
      <c r="G44" s="44"/>
      <c r="H44" s="44"/>
      <c r="I44" s="42"/>
      <c r="J44" s="2"/>
      <c r="L44" s="981"/>
      <c r="M44" s="2"/>
      <c r="N44" s="2"/>
      <c r="O44" s="2"/>
      <c r="P44" s="2"/>
      <c r="Q44" s="2"/>
      <c r="R44" s="168"/>
      <c r="S44" s="168"/>
      <c r="T44" s="167"/>
      <c r="U44" s="166"/>
    </row>
    <row r="45" spans="1:21" s="39" customFormat="1" ht="11.25" hidden="1" customHeight="1" x14ac:dyDescent="0.25">
      <c r="A45" s="39">
        <v>2007</v>
      </c>
      <c r="B45" s="46"/>
      <c r="C45" s="41"/>
      <c r="D45" s="44"/>
      <c r="E45" s="44"/>
      <c r="F45" s="44"/>
      <c r="G45" s="44"/>
      <c r="H45" s="44"/>
      <c r="I45" s="42"/>
      <c r="J45" s="2"/>
      <c r="K45" s="39">
        <v>2007</v>
      </c>
      <c r="L45" s="46"/>
      <c r="M45" s="2"/>
      <c r="N45" s="2"/>
      <c r="O45" s="2"/>
      <c r="P45" s="2"/>
      <c r="Q45" s="2"/>
      <c r="R45" s="168"/>
      <c r="S45" s="34"/>
      <c r="T45" s="167"/>
      <c r="U45" s="166"/>
    </row>
    <row r="46" spans="1:21" s="39" customFormat="1" ht="11.25" hidden="1" customHeight="1" x14ac:dyDescent="0.2">
      <c r="B46" s="46" t="s">
        <v>542</v>
      </c>
      <c r="C46" s="41">
        <f t="shared" ref="C46:C57" si="8">SUM(D46:U46)</f>
        <v>45718.123</v>
      </c>
      <c r="D46" s="169">
        <v>2976.1289999999999</v>
      </c>
      <c r="E46" s="169">
        <v>3846.5880000000002</v>
      </c>
      <c r="F46" s="169">
        <v>351.11200000000002</v>
      </c>
      <c r="G46" s="169">
        <v>2528.9740000000002</v>
      </c>
      <c r="H46" s="169">
        <v>1127.337</v>
      </c>
      <c r="I46" s="169">
        <v>3443.7910000000002</v>
      </c>
      <c r="J46" s="169">
        <v>1508.72</v>
      </c>
      <c r="L46" s="46" t="s">
        <v>542</v>
      </c>
      <c r="M46" s="169">
        <v>708.21500000000003</v>
      </c>
      <c r="N46" s="169">
        <v>4696.7470000000003</v>
      </c>
      <c r="O46" s="169">
        <v>13541.962</v>
      </c>
      <c r="P46" s="169">
        <v>1298.6500000000001</v>
      </c>
      <c r="Q46" s="169">
        <v>2834.43</v>
      </c>
      <c r="R46" s="169">
        <v>1804.1279999999999</v>
      </c>
      <c r="S46" s="169">
        <v>3759.9569999999999</v>
      </c>
      <c r="T46" s="169">
        <v>700.29</v>
      </c>
      <c r="U46" s="169">
        <v>591.09299999999996</v>
      </c>
    </row>
    <row r="47" spans="1:21" s="39" customFormat="1" ht="11.25" hidden="1" customHeight="1" x14ac:dyDescent="0.2">
      <c r="B47" s="46" t="s">
        <v>729</v>
      </c>
      <c r="C47" s="41">
        <f t="shared" si="8"/>
        <v>44164.162999999993</v>
      </c>
      <c r="D47" s="170">
        <v>2891.2309999999998</v>
      </c>
      <c r="E47" s="170">
        <v>3871.0529999999999</v>
      </c>
      <c r="F47" s="170">
        <v>302.358</v>
      </c>
      <c r="G47" s="170">
        <v>2160.5969999999998</v>
      </c>
      <c r="H47" s="170">
        <v>1270.7349999999999</v>
      </c>
      <c r="I47" s="170">
        <v>3616.8949999999995</v>
      </c>
      <c r="J47" s="170">
        <v>1598.5529999999999</v>
      </c>
      <c r="L47" s="46" t="s">
        <v>729</v>
      </c>
      <c r="M47" s="170">
        <v>726.76700000000005</v>
      </c>
      <c r="N47" s="170">
        <v>4269.8510000000006</v>
      </c>
      <c r="O47" s="170">
        <v>13166.039000000001</v>
      </c>
      <c r="P47" s="170">
        <v>1310.5729999999999</v>
      </c>
      <c r="Q47" s="170">
        <v>2469.8989999999999</v>
      </c>
      <c r="R47" s="170">
        <v>1672.0709999999999</v>
      </c>
      <c r="S47" s="170">
        <v>3566.0990000000002</v>
      </c>
      <c r="T47" s="170">
        <v>702.33200000000011</v>
      </c>
      <c r="U47" s="170">
        <v>569.11</v>
      </c>
    </row>
    <row r="48" spans="1:21" s="39" customFormat="1" ht="11.25" hidden="1" customHeight="1" x14ac:dyDescent="0.2">
      <c r="B48" s="46" t="s">
        <v>730</v>
      </c>
      <c r="C48" s="41">
        <f t="shared" si="8"/>
        <v>50972.788</v>
      </c>
      <c r="D48" s="169">
        <v>3352.2439999999997</v>
      </c>
      <c r="E48" s="169">
        <v>4495.4189999999999</v>
      </c>
      <c r="F48" s="169">
        <v>405.91099999999994</v>
      </c>
      <c r="G48" s="169">
        <v>2542.4209999999998</v>
      </c>
      <c r="H48" s="169">
        <v>1880.251</v>
      </c>
      <c r="I48" s="169">
        <v>4174.424</v>
      </c>
      <c r="J48" s="169">
        <v>1833.777</v>
      </c>
      <c r="L48" s="46" t="s">
        <v>730</v>
      </c>
      <c r="M48" s="169">
        <v>813.59</v>
      </c>
      <c r="N48" s="169">
        <v>4715.0370000000003</v>
      </c>
      <c r="O48" s="169">
        <v>15328.210999999999</v>
      </c>
      <c r="P48" s="169">
        <v>1413.61</v>
      </c>
      <c r="Q48" s="169">
        <v>3004.59</v>
      </c>
      <c r="R48" s="169">
        <v>2010.2429999999999</v>
      </c>
      <c r="S48" s="169">
        <v>3574.0169999999994</v>
      </c>
      <c r="T48" s="169">
        <v>755.6819999999999</v>
      </c>
      <c r="U48" s="169">
        <v>673.3610000000001</v>
      </c>
    </row>
    <row r="49" spans="1:21" s="39" customFormat="1" ht="11.25" hidden="1" customHeight="1" x14ac:dyDescent="0.2">
      <c r="B49" s="46" t="s">
        <v>731</v>
      </c>
      <c r="C49" s="41">
        <f t="shared" si="8"/>
        <v>44565.232999999986</v>
      </c>
      <c r="D49" s="169">
        <v>2784.67</v>
      </c>
      <c r="E49" s="169">
        <v>4252.0519999999997</v>
      </c>
      <c r="F49" s="169">
        <v>386.56</v>
      </c>
      <c r="G49" s="169">
        <v>2430.866</v>
      </c>
      <c r="H49" s="169">
        <v>1401.0509999999999</v>
      </c>
      <c r="I49" s="169">
        <v>3571.261</v>
      </c>
      <c r="J49" s="169">
        <v>1538.3530000000001</v>
      </c>
      <c r="L49" s="46" t="s">
        <v>731</v>
      </c>
      <c r="M49" s="169">
        <v>740.09400000000005</v>
      </c>
      <c r="N49" s="169">
        <v>4406.8850000000002</v>
      </c>
      <c r="O49" s="169">
        <v>12770.441000000001</v>
      </c>
      <c r="P49" s="169">
        <v>1199.846</v>
      </c>
      <c r="Q49" s="169">
        <v>2837.9859999999999</v>
      </c>
      <c r="R49" s="169">
        <v>1818.8140000000001</v>
      </c>
      <c r="S49" s="169">
        <v>3174.91</v>
      </c>
      <c r="T49" s="169">
        <v>602.58299999999997</v>
      </c>
      <c r="U49" s="169">
        <v>648.86099999999999</v>
      </c>
    </row>
    <row r="50" spans="1:21" s="39" customFormat="1" ht="11.25" hidden="1" customHeight="1" x14ac:dyDescent="0.2">
      <c r="B50" s="46" t="s">
        <v>732</v>
      </c>
      <c r="C50" s="41">
        <f t="shared" si="8"/>
        <v>47002.203999999998</v>
      </c>
      <c r="D50" s="169">
        <v>3350.4319999999998</v>
      </c>
      <c r="E50" s="169">
        <v>4402.2619999999997</v>
      </c>
      <c r="F50" s="169">
        <v>423.14100000000002</v>
      </c>
      <c r="G50" s="169">
        <v>2475.1480000000001</v>
      </c>
      <c r="H50" s="169">
        <v>1507.8879999999999</v>
      </c>
      <c r="I50" s="169">
        <v>3648.692</v>
      </c>
      <c r="J50" s="169">
        <v>1632.9549999999999</v>
      </c>
      <c r="L50" s="46" t="s">
        <v>732</v>
      </c>
      <c r="M50" s="169">
        <v>866.44799999999998</v>
      </c>
      <c r="N50" s="169">
        <v>4489.0150000000003</v>
      </c>
      <c r="O50" s="169">
        <v>13204.218000000001</v>
      </c>
      <c r="P50" s="169">
        <v>1392.5139999999999</v>
      </c>
      <c r="Q50" s="169">
        <v>2644.26</v>
      </c>
      <c r="R50" s="169">
        <v>1757.7860000000001</v>
      </c>
      <c r="S50" s="169">
        <v>3943.08</v>
      </c>
      <c r="T50" s="169">
        <v>618.35900000000004</v>
      </c>
      <c r="U50" s="169">
        <v>646.00599999999997</v>
      </c>
    </row>
    <row r="51" spans="1:21" s="39" customFormat="1" ht="11.25" hidden="1" customHeight="1" x14ac:dyDescent="0.2">
      <c r="B51" s="46" t="s">
        <v>733</v>
      </c>
      <c r="C51" s="41">
        <f t="shared" si="8"/>
        <v>48429.65800000001</v>
      </c>
      <c r="D51" s="169">
        <v>3397.723</v>
      </c>
      <c r="E51" s="169">
        <v>4400.8440000000001</v>
      </c>
      <c r="F51" s="169">
        <v>417.50299999999999</v>
      </c>
      <c r="G51" s="169">
        <v>2621.59</v>
      </c>
      <c r="H51" s="169">
        <v>1611.6030000000001</v>
      </c>
      <c r="I51" s="169">
        <v>3979.0360000000001</v>
      </c>
      <c r="J51" s="169">
        <v>1592.6510000000001</v>
      </c>
      <c r="L51" s="46" t="s">
        <v>733</v>
      </c>
      <c r="M51" s="169">
        <v>847.221</v>
      </c>
      <c r="N51" s="169">
        <v>4740.1059999999998</v>
      </c>
      <c r="O51" s="169">
        <v>13688.069</v>
      </c>
      <c r="P51" s="169">
        <v>1399.529</v>
      </c>
      <c r="Q51" s="169">
        <v>2755.3980000000001</v>
      </c>
      <c r="R51" s="169">
        <v>1762.67</v>
      </c>
      <c r="S51" s="169">
        <v>3888.6970000000001</v>
      </c>
      <c r="T51" s="169">
        <v>589.37400000000002</v>
      </c>
      <c r="U51" s="169">
        <v>737.64400000000001</v>
      </c>
    </row>
    <row r="52" spans="1:21" s="39" customFormat="1" ht="11.25" hidden="1" customHeight="1" x14ac:dyDescent="0.2">
      <c r="B52" s="46" t="s">
        <v>734</v>
      </c>
      <c r="C52" s="41">
        <f t="shared" si="8"/>
        <v>48402.520000000011</v>
      </c>
      <c r="D52" s="169">
        <v>3544.6079999999997</v>
      </c>
      <c r="E52" s="169">
        <v>4810.2160000000003</v>
      </c>
      <c r="F52" s="169">
        <v>379.26800000000003</v>
      </c>
      <c r="G52" s="169">
        <v>2548.6329999999998</v>
      </c>
      <c r="H52" s="169">
        <v>1585.2149999999999</v>
      </c>
      <c r="I52" s="169">
        <v>4005.165</v>
      </c>
      <c r="J52" s="169">
        <v>1643.759</v>
      </c>
      <c r="L52" s="46" t="s">
        <v>734</v>
      </c>
      <c r="M52" s="169">
        <v>839.75099999999998</v>
      </c>
      <c r="N52" s="169">
        <v>4709.8140000000003</v>
      </c>
      <c r="O52" s="169">
        <v>13093.757</v>
      </c>
      <c r="P52" s="169">
        <v>1469.7070000000001</v>
      </c>
      <c r="Q52" s="169">
        <v>3011.6350000000002</v>
      </c>
      <c r="R52" s="169">
        <v>1804.4069999999999</v>
      </c>
      <c r="S52" s="169">
        <v>3738.3060000000005</v>
      </c>
      <c r="T52" s="169">
        <v>533.09900000000005</v>
      </c>
      <c r="U52" s="169">
        <v>685.18</v>
      </c>
    </row>
    <row r="53" spans="1:21" s="39" customFormat="1" ht="11.25" hidden="1" customHeight="1" x14ac:dyDescent="0.2">
      <c r="B53" s="46" t="s">
        <v>735</v>
      </c>
      <c r="C53" s="41">
        <f t="shared" si="8"/>
        <v>48843.328999999998</v>
      </c>
      <c r="D53" s="169">
        <v>3288.0479999999998</v>
      </c>
      <c r="E53" s="169">
        <v>4602.4809999999998</v>
      </c>
      <c r="F53" s="169">
        <v>412.22300000000007</v>
      </c>
      <c r="G53" s="169">
        <v>2668.3150000000001</v>
      </c>
      <c r="H53" s="169">
        <v>1508.8739999999998</v>
      </c>
      <c r="I53" s="169">
        <v>3785.723</v>
      </c>
      <c r="J53" s="169">
        <v>1537.43</v>
      </c>
      <c r="L53" s="46" t="s">
        <v>735</v>
      </c>
      <c r="M53" s="169">
        <v>797.82500000000005</v>
      </c>
      <c r="N53" s="169">
        <v>4455.8159999999998</v>
      </c>
      <c r="O53" s="169">
        <v>14490.533000000001</v>
      </c>
      <c r="P53" s="169">
        <v>1261.9109999999998</v>
      </c>
      <c r="Q53" s="169">
        <v>2943.8330000000001</v>
      </c>
      <c r="R53" s="169">
        <v>1972.3440000000001</v>
      </c>
      <c r="S53" s="169">
        <v>3885.2780000000002</v>
      </c>
      <c r="T53" s="169">
        <v>544.21600000000001</v>
      </c>
      <c r="U53" s="169">
        <v>688.47900000000004</v>
      </c>
    </row>
    <row r="54" spans="1:21" s="39" customFormat="1" ht="11.25" hidden="1" customHeight="1" x14ac:dyDescent="0.2">
      <c r="B54" s="46" t="s">
        <v>736</v>
      </c>
      <c r="C54" s="41">
        <f t="shared" si="8"/>
        <v>46698.022999999994</v>
      </c>
      <c r="D54" s="169">
        <v>3237.4569999999999</v>
      </c>
      <c r="E54" s="169">
        <v>4623.259</v>
      </c>
      <c r="F54" s="169">
        <v>396.86700000000002</v>
      </c>
      <c r="G54" s="169">
        <v>2815.125</v>
      </c>
      <c r="H54" s="169">
        <v>1511.5169999999998</v>
      </c>
      <c r="I54" s="169">
        <v>3739.6350000000002</v>
      </c>
      <c r="J54" s="169">
        <v>1566.9089999999999</v>
      </c>
      <c r="L54" s="46" t="s">
        <v>736</v>
      </c>
      <c r="M54" s="169">
        <v>762.16199999999992</v>
      </c>
      <c r="N54" s="169">
        <v>4493.0009999999993</v>
      </c>
      <c r="O54" s="169">
        <v>13067.948999999999</v>
      </c>
      <c r="P54" s="169">
        <v>1239.145</v>
      </c>
      <c r="Q54" s="169">
        <v>2674.3940000000002</v>
      </c>
      <c r="R54" s="169">
        <v>2014.18</v>
      </c>
      <c r="S54" s="169">
        <v>3361.7989999999995</v>
      </c>
      <c r="T54" s="169">
        <v>496.63599999999997</v>
      </c>
      <c r="U54" s="169">
        <v>697.98800000000006</v>
      </c>
    </row>
    <row r="55" spans="1:21" s="39" customFormat="1" ht="11.25" hidden="1" customHeight="1" x14ac:dyDescent="0.2">
      <c r="B55" s="46" t="s">
        <v>737</v>
      </c>
      <c r="C55" s="41">
        <f t="shared" si="8"/>
        <v>52910.014999999999</v>
      </c>
      <c r="D55" s="169">
        <v>3564.9070000000002</v>
      </c>
      <c r="E55" s="169">
        <v>4728.3639999999996</v>
      </c>
      <c r="F55" s="169">
        <v>427.30599999999998</v>
      </c>
      <c r="G55" s="169">
        <v>2871.8470000000002</v>
      </c>
      <c r="H55" s="169">
        <v>1658.4089999999999</v>
      </c>
      <c r="I55" s="169">
        <v>4048.9409999999998</v>
      </c>
      <c r="J55" s="169">
        <v>1761.7060000000001</v>
      </c>
      <c r="L55" s="46" t="s">
        <v>737</v>
      </c>
      <c r="M55" s="169">
        <v>817.89300000000003</v>
      </c>
      <c r="N55" s="169">
        <v>4862.6150000000007</v>
      </c>
      <c r="O55" s="169">
        <v>16310.37</v>
      </c>
      <c r="P55" s="169">
        <v>1402.2140000000002</v>
      </c>
      <c r="Q55" s="169">
        <v>2886.6109999999999</v>
      </c>
      <c r="R55" s="169">
        <v>2166.2080000000001</v>
      </c>
      <c r="S55" s="169">
        <v>4093.7060000000006</v>
      </c>
      <c r="T55" s="169">
        <v>594.21500000000003</v>
      </c>
      <c r="U55" s="169">
        <v>714.70299999999997</v>
      </c>
    </row>
    <row r="56" spans="1:21" s="39" customFormat="1" ht="11.25" hidden="1" customHeight="1" x14ac:dyDescent="0.2">
      <c r="B56" s="46" t="s">
        <v>738</v>
      </c>
      <c r="C56" s="41">
        <f t="shared" si="8"/>
        <v>48466.34199999999</v>
      </c>
      <c r="D56" s="169">
        <v>3537.9179999999997</v>
      </c>
      <c r="E56" s="169">
        <v>4301.7960000000003</v>
      </c>
      <c r="F56" s="169">
        <v>323.483</v>
      </c>
      <c r="G56" s="169">
        <v>2787.6120000000001</v>
      </c>
      <c r="H56" s="169">
        <v>1400.769</v>
      </c>
      <c r="I56" s="169">
        <v>3869.0459999999998</v>
      </c>
      <c r="J56" s="169">
        <v>1574.1180000000002</v>
      </c>
      <c r="L56" s="46" t="s">
        <v>738</v>
      </c>
      <c r="M56" s="169">
        <v>811.56899999999996</v>
      </c>
      <c r="N56" s="169">
        <v>4589.6309999999994</v>
      </c>
      <c r="O56" s="169">
        <v>14259.504999999999</v>
      </c>
      <c r="P56" s="169">
        <v>1311.4849999999999</v>
      </c>
      <c r="Q56" s="169">
        <v>2850.9670000000001</v>
      </c>
      <c r="R56" s="169">
        <v>2109.7420000000002</v>
      </c>
      <c r="S56" s="169">
        <v>3463.3780000000002</v>
      </c>
      <c r="T56" s="169">
        <v>593.024</v>
      </c>
      <c r="U56" s="169">
        <v>682.29900000000009</v>
      </c>
    </row>
    <row r="57" spans="1:21" s="39" customFormat="1" ht="11.25" hidden="1" customHeight="1" x14ac:dyDescent="0.2">
      <c r="B57" s="46" t="s">
        <v>739</v>
      </c>
      <c r="C57" s="41">
        <f t="shared" si="8"/>
        <v>41967.018999999993</v>
      </c>
      <c r="D57" s="169">
        <v>2546.864</v>
      </c>
      <c r="E57" s="169">
        <v>3784.89</v>
      </c>
      <c r="F57" s="169">
        <v>295.274</v>
      </c>
      <c r="G57" s="169">
        <v>2414.9969999999998</v>
      </c>
      <c r="H57" s="169">
        <v>1307.6680000000001</v>
      </c>
      <c r="I57" s="169">
        <v>3644.9790000000003</v>
      </c>
      <c r="J57" s="169">
        <v>1395.3409999999999</v>
      </c>
      <c r="L57" s="46" t="s">
        <v>739</v>
      </c>
      <c r="M57" s="169">
        <v>729.34600000000012</v>
      </c>
      <c r="N57" s="169">
        <v>3882.8359999999993</v>
      </c>
      <c r="O57" s="169">
        <v>12259.678999999998</v>
      </c>
      <c r="P57" s="169">
        <v>1093.627</v>
      </c>
      <c r="Q57" s="169">
        <v>2153.3269999999998</v>
      </c>
      <c r="R57" s="169">
        <v>1786.704</v>
      </c>
      <c r="S57" s="169">
        <v>3534.7250000000004</v>
      </c>
      <c r="T57" s="169">
        <v>542.28099999999995</v>
      </c>
      <c r="U57" s="169">
        <v>594.48099999999999</v>
      </c>
    </row>
    <row r="58" spans="1:21" s="39" customFormat="1" ht="11.25" hidden="1" customHeight="1" x14ac:dyDescent="0.25">
      <c r="B58" s="46"/>
      <c r="C58" s="44"/>
      <c r="D58" s="44"/>
      <c r="E58" s="44"/>
      <c r="F58" s="44"/>
      <c r="G58" s="44"/>
      <c r="H58" s="44"/>
      <c r="I58" s="44"/>
      <c r="J58" s="2"/>
      <c r="L58" s="46"/>
      <c r="M58" s="2"/>
      <c r="N58" s="2"/>
      <c r="O58" s="2"/>
      <c r="P58" s="2"/>
      <c r="Q58" s="2"/>
      <c r="R58" s="168"/>
      <c r="S58" s="168"/>
      <c r="T58" s="169"/>
      <c r="U58" s="171"/>
    </row>
    <row r="59" spans="1:21" s="39" customFormat="1" ht="11.25" hidden="1" customHeight="1" x14ac:dyDescent="0.2">
      <c r="A59" s="2415" t="s">
        <v>740</v>
      </c>
      <c r="B59" s="2412"/>
      <c r="C59" s="51">
        <f t="shared" ref="C59:J59" si="9">C46</f>
        <v>45718.123</v>
      </c>
      <c r="D59" s="51">
        <f t="shared" si="9"/>
        <v>2976.1289999999999</v>
      </c>
      <c r="E59" s="51">
        <f t="shared" si="9"/>
        <v>3846.5880000000002</v>
      </c>
      <c r="F59" s="51">
        <f t="shared" si="9"/>
        <v>351.11200000000002</v>
      </c>
      <c r="G59" s="51">
        <f t="shared" si="9"/>
        <v>2528.9740000000002</v>
      </c>
      <c r="H59" s="51">
        <f t="shared" si="9"/>
        <v>1127.337</v>
      </c>
      <c r="I59" s="51">
        <f t="shared" si="9"/>
        <v>3443.7910000000002</v>
      </c>
      <c r="J59" s="51">
        <f t="shared" si="9"/>
        <v>1508.72</v>
      </c>
      <c r="K59" s="2415" t="s">
        <v>740</v>
      </c>
      <c r="L59" s="2412"/>
      <c r="M59" s="51">
        <f t="shared" ref="M59:U59" si="10">M46</f>
        <v>708.21500000000003</v>
      </c>
      <c r="N59" s="51">
        <f t="shared" si="10"/>
        <v>4696.7470000000003</v>
      </c>
      <c r="O59" s="51">
        <f t="shared" si="10"/>
        <v>13541.962</v>
      </c>
      <c r="P59" s="51">
        <f t="shared" si="10"/>
        <v>1298.6500000000001</v>
      </c>
      <c r="Q59" s="51">
        <f t="shared" si="10"/>
        <v>2834.43</v>
      </c>
      <c r="R59" s="51">
        <f t="shared" si="10"/>
        <v>1804.1279999999999</v>
      </c>
      <c r="S59" s="51">
        <f t="shared" si="10"/>
        <v>3759.9569999999999</v>
      </c>
      <c r="T59" s="51">
        <f t="shared" si="10"/>
        <v>700.29</v>
      </c>
      <c r="U59" s="51">
        <f t="shared" si="10"/>
        <v>591.09299999999996</v>
      </c>
    </row>
    <row r="60" spans="1:21" s="39" customFormat="1" ht="11.25" hidden="1" customHeight="1" x14ac:dyDescent="0.2">
      <c r="A60" s="2415" t="s">
        <v>741</v>
      </c>
      <c r="B60" s="2412"/>
      <c r="C60" s="51">
        <f t="shared" ref="C60:J60" si="11">SUM(C46:C47)</f>
        <v>89882.285999999993</v>
      </c>
      <c r="D60" s="51">
        <f t="shared" si="11"/>
        <v>5867.36</v>
      </c>
      <c r="E60" s="51">
        <f t="shared" si="11"/>
        <v>7717.6409999999996</v>
      </c>
      <c r="F60" s="51">
        <f t="shared" si="11"/>
        <v>653.47</v>
      </c>
      <c r="G60" s="51">
        <f t="shared" si="11"/>
        <v>4689.5709999999999</v>
      </c>
      <c r="H60" s="51">
        <f t="shared" si="11"/>
        <v>2398.0720000000001</v>
      </c>
      <c r="I60" s="51">
        <f t="shared" si="11"/>
        <v>7060.6859999999997</v>
      </c>
      <c r="J60" s="51">
        <f t="shared" si="11"/>
        <v>3107.2730000000001</v>
      </c>
      <c r="K60" s="2415" t="s">
        <v>741</v>
      </c>
      <c r="L60" s="2412"/>
      <c r="M60" s="51">
        <f t="shared" ref="M60:U60" si="12">SUM(M46:M47)</f>
        <v>1434.982</v>
      </c>
      <c r="N60" s="51">
        <f t="shared" si="12"/>
        <v>8966.5980000000018</v>
      </c>
      <c r="O60" s="51">
        <f t="shared" si="12"/>
        <v>26708.001</v>
      </c>
      <c r="P60" s="51">
        <f t="shared" si="12"/>
        <v>2609.223</v>
      </c>
      <c r="Q60" s="51">
        <f t="shared" si="12"/>
        <v>5304.3289999999997</v>
      </c>
      <c r="R60" s="51">
        <f t="shared" si="12"/>
        <v>3476.1989999999996</v>
      </c>
      <c r="S60" s="51">
        <f t="shared" si="12"/>
        <v>7326.0560000000005</v>
      </c>
      <c r="T60" s="51">
        <f t="shared" si="12"/>
        <v>1402.6220000000001</v>
      </c>
      <c r="U60" s="51">
        <f t="shared" si="12"/>
        <v>1160.203</v>
      </c>
    </row>
    <row r="61" spans="1:21" s="39" customFormat="1" ht="11.25" hidden="1" customHeight="1" x14ac:dyDescent="0.2">
      <c r="A61" s="2415" t="s">
        <v>742</v>
      </c>
      <c r="B61" s="2412"/>
      <c r="C61" s="51">
        <f t="shared" ref="C61:J61" si="13">SUM(C46:C48)</f>
        <v>140855.07399999999</v>
      </c>
      <c r="D61" s="51">
        <f t="shared" si="13"/>
        <v>9219.6039999999994</v>
      </c>
      <c r="E61" s="51">
        <f t="shared" si="13"/>
        <v>12213.06</v>
      </c>
      <c r="F61" s="51">
        <f t="shared" si="13"/>
        <v>1059.3809999999999</v>
      </c>
      <c r="G61" s="51">
        <f t="shared" si="13"/>
        <v>7231.9920000000002</v>
      </c>
      <c r="H61" s="51">
        <f t="shared" si="13"/>
        <v>4278.3230000000003</v>
      </c>
      <c r="I61" s="51">
        <f t="shared" si="13"/>
        <v>11235.11</v>
      </c>
      <c r="J61" s="51">
        <f t="shared" si="13"/>
        <v>4941.05</v>
      </c>
      <c r="K61" s="2415" t="s">
        <v>742</v>
      </c>
      <c r="L61" s="2412"/>
      <c r="M61" s="51">
        <f t="shared" ref="M61:U61" si="14">SUM(M46:M48)</f>
        <v>2248.5720000000001</v>
      </c>
      <c r="N61" s="51">
        <f t="shared" si="14"/>
        <v>13681.635000000002</v>
      </c>
      <c r="O61" s="51">
        <f t="shared" si="14"/>
        <v>42036.212</v>
      </c>
      <c r="P61" s="51">
        <f t="shared" si="14"/>
        <v>4022.8329999999996</v>
      </c>
      <c r="Q61" s="51">
        <f t="shared" si="14"/>
        <v>8308.9189999999999</v>
      </c>
      <c r="R61" s="51">
        <f t="shared" si="14"/>
        <v>5486.4419999999991</v>
      </c>
      <c r="S61" s="51">
        <f t="shared" si="14"/>
        <v>10900.073</v>
      </c>
      <c r="T61" s="51">
        <f t="shared" si="14"/>
        <v>2158.3040000000001</v>
      </c>
      <c r="U61" s="51">
        <f t="shared" si="14"/>
        <v>1833.5640000000001</v>
      </c>
    </row>
    <row r="62" spans="1:21" s="39" customFormat="1" ht="11.25" hidden="1" customHeight="1" x14ac:dyDescent="0.2">
      <c r="A62" s="2415" t="s">
        <v>743</v>
      </c>
      <c r="B62" s="2412"/>
      <c r="C62" s="51">
        <f t="shared" ref="C62:J62" si="15">SUM(C46:C49)</f>
        <v>185420.30699999997</v>
      </c>
      <c r="D62" s="51">
        <f t="shared" si="15"/>
        <v>12004.273999999999</v>
      </c>
      <c r="E62" s="51">
        <f t="shared" si="15"/>
        <v>16465.112000000001</v>
      </c>
      <c r="F62" s="51">
        <f t="shared" si="15"/>
        <v>1445.9409999999998</v>
      </c>
      <c r="G62" s="51">
        <f t="shared" si="15"/>
        <v>9662.8580000000002</v>
      </c>
      <c r="H62" s="51">
        <f t="shared" si="15"/>
        <v>5679.3739999999998</v>
      </c>
      <c r="I62" s="51">
        <f t="shared" si="15"/>
        <v>14806.371000000001</v>
      </c>
      <c r="J62" s="51">
        <f t="shared" si="15"/>
        <v>6479.4030000000002</v>
      </c>
      <c r="K62" s="2415" t="s">
        <v>743</v>
      </c>
      <c r="L62" s="2412"/>
      <c r="M62" s="51">
        <f t="shared" ref="M62:U62" si="16">SUM(M46:M49)</f>
        <v>2988.6660000000002</v>
      </c>
      <c r="N62" s="51">
        <f t="shared" si="16"/>
        <v>18088.520000000004</v>
      </c>
      <c r="O62" s="51">
        <f t="shared" si="16"/>
        <v>54806.652999999998</v>
      </c>
      <c r="P62" s="51">
        <f t="shared" si="16"/>
        <v>5222.6790000000001</v>
      </c>
      <c r="Q62" s="51">
        <f t="shared" si="16"/>
        <v>11146.904999999999</v>
      </c>
      <c r="R62" s="51">
        <f t="shared" si="16"/>
        <v>7305.2559999999994</v>
      </c>
      <c r="S62" s="51">
        <f t="shared" si="16"/>
        <v>14074.983</v>
      </c>
      <c r="T62" s="51">
        <f t="shared" si="16"/>
        <v>2760.8870000000002</v>
      </c>
      <c r="U62" s="51">
        <f t="shared" si="16"/>
        <v>2482.4250000000002</v>
      </c>
    </row>
    <row r="63" spans="1:21" s="39" customFormat="1" ht="11.25" hidden="1" customHeight="1" x14ac:dyDescent="0.2">
      <c r="A63" s="2415" t="s">
        <v>744</v>
      </c>
      <c r="B63" s="2412"/>
      <c r="C63" s="51">
        <f t="shared" ref="C63:J63" si="17">SUM(C46:C50)</f>
        <v>232422.51099999997</v>
      </c>
      <c r="D63" s="51">
        <f t="shared" si="17"/>
        <v>15354.705999999998</v>
      </c>
      <c r="E63" s="51">
        <f t="shared" si="17"/>
        <v>20867.374</v>
      </c>
      <c r="F63" s="51">
        <f t="shared" si="17"/>
        <v>1869.0819999999999</v>
      </c>
      <c r="G63" s="51">
        <f t="shared" si="17"/>
        <v>12138.006000000001</v>
      </c>
      <c r="H63" s="51">
        <f t="shared" si="17"/>
        <v>7187.2619999999997</v>
      </c>
      <c r="I63" s="51">
        <f t="shared" si="17"/>
        <v>18455.063000000002</v>
      </c>
      <c r="J63" s="51">
        <f t="shared" si="17"/>
        <v>8112.3580000000002</v>
      </c>
      <c r="K63" s="2415" t="s">
        <v>744</v>
      </c>
      <c r="L63" s="2412"/>
      <c r="M63" s="51">
        <f t="shared" ref="M63:U63" si="18">SUM(M46:M50)</f>
        <v>3855.114</v>
      </c>
      <c r="N63" s="51">
        <f t="shared" si="18"/>
        <v>22577.535000000003</v>
      </c>
      <c r="O63" s="51">
        <f t="shared" si="18"/>
        <v>68010.870999999999</v>
      </c>
      <c r="P63" s="51">
        <f t="shared" si="18"/>
        <v>6615.1930000000002</v>
      </c>
      <c r="Q63" s="51">
        <f t="shared" si="18"/>
        <v>13791.164999999999</v>
      </c>
      <c r="R63" s="51">
        <f t="shared" si="18"/>
        <v>9063.0419999999995</v>
      </c>
      <c r="S63" s="51">
        <f t="shared" si="18"/>
        <v>18018.063000000002</v>
      </c>
      <c r="T63" s="51">
        <f t="shared" si="18"/>
        <v>3379.2460000000001</v>
      </c>
      <c r="U63" s="51">
        <f t="shared" si="18"/>
        <v>3128.431</v>
      </c>
    </row>
    <row r="64" spans="1:21" s="39" customFormat="1" ht="11.25" hidden="1" customHeight="1" x14ac:dyDescent="0.2">
      <c r="A64" s="2415" t="s">
        <v>745</v>
      </c>
      <c r="B64" s="2412"/>
      <c r="C64" s="51">
        <f t="shared" ref="C64:J64" si="19">SUM(C46:C51)</f>
        <v>280852.16899999999</v>
      </c>
      <c r="D64" s="51">
        <f t="shared" si="19"/>
        <v>18752.428999999996</v>
      </c>
      <c r="E64" s="51">
        <f t="shared" si="19"/>
        <v>25268.218000000001</v>
      </c>
      <c r="F64" s="51">
        <f t="shared" si="19"/>
        <v>2286.585</v>
      </c>
      <c r="G64" s="51">
        <f t="shared" si="19"/>
        <v>14759.596000000001</v>
      </c>
      <c r="H64" s="51">
        <f t="shared" si="19"/>
        <v>8798.8649999999998</v>
      </c>
      <c r="I64" s="51">
        <f t="shared" si="19"/>
        <v>22434.099000000002</v>
      </c>
      <c r="J64" s="51">
        <f t="shared" si="19"/>
        <v>9705.009</v>
      </c>
      <c r="K64" s="2415" t="s">
        <v>745</v>
      </c>
      <c r="L64" s="2412"/>
      <c r="M64" s="51">
        <f t="shared" ref="M64:U64" si="20">SUM(M46:M51)</f>
        <v>4702.335</v>
      </c>
      <c r="N64" s="51">
        <f t="shared" si="20"/>
        <v>27317.641000000003</v>
      </c>
      <c r="O64" s="51">
        <f t="shared" si="20"/>
        <v>81698.94</v>
      </c>
      <c r="P64" s="51">
        <f t="shared" si="20"/>
        <v>8014.7219999999998</v>
      </c>
      <c r="Q64" s="51">
        <f t="shared" si="20"/>
        <v>16546.562999999998</v>
      </c>
      <c r="R64" s="51">
        <f t="shared" si="20"/>
        <v>10825.712</v>
      </c>
      <c r="S64" s="51">
        <f t="shared" si="20"/>
        <v>21906.760000000002</v>
      </c>
      <c r="T64" s="51">
        <f t="shared" si="20"/>
        <v>3968.62</v>
      </c>
      <c r="U64" s="51">
        <f t="shared" si="20"/>
        <v>3866.0749999999998</v>
      </c>
    </row>
    <row r="65" spans="1:21" s="39" customFormat="1" ht="11.25" hidden="1" customHeight="1" x14ac:dyDescent="0.2">
      <c r="A65" s="2415" t="s">
        <v>746</v>
      </c>
      <c r="B65" s="2412"/>
      <c r="C65" s="51">
        <f t="shared" ref="C65:J65" si="21">SUM(C46:C52)</f>
        <v>329254.68900000001</v>
      </c>
      <c r="D65" s="51">
        <f t="shared" si="21"/>
        <v>22297.036999999997</v>
      </c>
      <c r="E65" s="51">
        <f t="shared" si="21"/>
        <v>30078.434000000001</v>
      </c>
      <c r="F65" s="51">
        <f t="shared" si="21"/>
        <v>2665.8530000000001</v>
      </c>
      <c r="G65" s="51">
        <f t="shared" si="21"/>
        <v>17308.228999999999</v>
      </c>
      <c r="H65" s="51">
        <f t="shared" si="21"/>
        <v>10384.08</v>
      </c>
      <c r="I65" s="51">
        <f t="shared" si="21"/>
        <v>26439.264000000003</v>
      </c>
      <c r="J65" s="51">
        <f t="shared" si="21"/>
        <v>11348.768</v>
      </c>
      <c r="K65" s="2415" t="s">
        <v>746</v>
      </c>
      <c r="L65" s="2412"/>
      <c r="M65" s="51">
        <f t="shared" ref="M65:U65" si="22">SUM(M46:M52)</f>
        <v>5542.0860000000002</v>
      </c>
      <c r="N65" s="51">
        <f t="shared" si="22"/>
        <v>32027.455000000002</v>
      </c>
      <c r="O65" s="51">
        <f t="shared" si="22"/>
        <v>94792.697</v>
      </c>
      <c r="P65" s="51">
        <f t="shared" si="22"/>
        <v>9484.4290000000001</v>
      </c>
      <c r="Q65" s="51">
        <f t="shared" si="22"/>
        <v>19558.197999999997</v>
      </c>
      <c r="R65" s="51">
        <f t="shared" si="22"/>
        <v>12630.118999999999</v>
      </c>
      <c r="S65" s="51">
        <f t="shared" si="22"/>
        <v>25645.066000000003</v>
      </c>
      <c r="T65" s="51">
        <f t="shared" si="22"/>
        <v>4501.7190000000001</v>
      </c>
      <c r="U65" s="51">
        <f t="shared" si="22"/>
        <v>4551.2550000000001</v>
      </c>
    </row>
    <row r="66" spans="1:21" s="39" customFormat="1" ht="11.25" hidden="1" customHeight="1" x14ac:dyDescent="0.2">
      <c r="A66" s="2415" t="s">
        <v>747</v>
      </c>
      <c r="B66" s="2412"/>
      <c r="C66" s="51">
        <f t="shared" ref="C66:J66" si="23">SUM(C46:C53)</f>
        <v>378098.01800000004</v>
      </c>
      <c r="D66" s="51">
        <f t="shared" si="23"/>
        <v>25585.084999999995</v>
      </c>
      <c r="E66" s="51">
        <f t="shared" si="23"/>
        <v>34680.915000000001</v>
      </c>
      <c r="F66" s="51">
        <f t="shared" si="23"/>
        <v>3078.076</v>
      </c>
      <c r="G66" s="51">
        <f t="shared" si="23"/>
        <v>19976.543999999998</v>
      </c>
      <c r="H66" s="51">
        <f t="shared" si="23"/>
        <v>11892.954</v>
      </c>
      <c r="I66" s="51">
        <f t="shared" si="23"/>
        <v>30224.987000000001</v>
      </c>
      <c r="J66" s="51">
        <f t="shared" si="23"/>
        <v>12886.198</v>
      </c>
      <c r="K66" s="2415" t="s">
        <v>747</v>
      </c>
      <c r="L66" s="2412"/>
      <c r="M66" s="51">
        <f t="shared" ref="M66:U66" si="24">SUM(M46:M53)</f>
        <v>6339.9110000000001</v>
      </c>
      <c r="N66" s="51">
        <f t="shared" si="24"/>
        <v>36483.271000000001</v>
      </c>
      <c r="O66" s="51">
        <f t="shared" si="24"/>
        <v>109283.23</v>
      </c>
      <c r="P66" s="51">
        <f t="shared" si="24"/>
        <v>10746.34</v>
      </c>
      <c r="Q66" s="51">
        <f t="shared" si="24"/>
        <v>22502.030999999995</v>
      </c>
      <c r="R66" s="51">
        <f t="shared" si="24"/>
        <v>14602.463</v>
      </c>
      <c r="S66" s="51">
        <f t="shared" si="24"/>
        <v>29530.344000000005</v>
      </c>
      <c r="T66" s="51">
        <f t="shared" si="24"/>
        <v>5045.9350000000004</v>
      </c>
      <c r="U66" s="51">
        <f t="shared" si="24"/>
        <v>5239.7340000000004</v>
      </c>
    </row>
    <row r="67" spans="1:21" s="39" customFormat="1" ht="11.25" hidden="1" customHeight="1" x14ac:dyDescent="0.2">
      <c r="A67" s="2415" t="s">
        <v>748</v>
      </c>
      <c r="B67" s="2412"/>
      <c r="C67" s="51">
        <f t="shared" ref="C67:J67" si="25">SUM(C46:C54)</f>
        <v>424796.04100000003</v>
      </c>
      <c r="D67" s="51">
        <f t="shared" si="25"/>
        <v>28822.541999999994</v>
      </c>
      <c r="E67" s="51">
        <f t="shared" si="25"/>
        <v>39304.173999999999</v>
      </c>
      <c r="F67" s="51">
        <f t="shared" si="25"/>
        <v>3474.9430000000002</v>
      </c>
      <c r="G67" s="51">
        <f t="shared" si="25"/>
        <v>22791.668999999998</v>
      </c>
      <c r="H67" s="51">
        <f t="shared" si="25"/>
        <v>13404.471</v>
      </c>
      <c r="I67" s="51">
        <f t="shared" si="25"/>
        <v>33964.622000000003</v>
      </c>
      <c r="J67" s="51">
        <f t="shared" si="25"/>
        <v>14453.107</v>
      </c>
      <c r="K67" s="2415" t="s">
        <v>748</v>
      </c>
      <c r="L67" s="2412"/>
      <c r="M67" s="51">
        <f t="shared" ref="M67:U67" si="26">SUM(M46:M54)</f>
        <v>7102.0730000000003</v>
      </c>
      <c r="N67" s="51">
        <f t="shared" si="26"/>
        <v>40976.271999999997</v>
      </c>
      <c r="O67" s="51">
        <f t="shared" si="26"/>
        <v>122351.17899999999</v>
      </c>
      <c r="P67" s="51">
        <f t="shared" si="26"/>
        <v>11985.485000000001</v>
      </c>
      <c r="Q67" s="51">
        <f t="shared" si="26"/>
        <v>25176.424999999996</v>
      </c>
      <c r="R67" s="51">
        <f t="shared" si="26"/>
        <v>16616.643</v>
      </c>
      <c r="S67" s="51">
        <f t="shared" si="26"/>
        <v>32892.143000000004</v>
      </c>
      <c r="T67" s="51">
        <f t="shared" si="26"/>
        <v>5542.5709999999999</v>
      </c>
      <c r="U67" s="51">
        <f t="shared" si="26"/>
        <v>5937.7220000000007</v>
      </c>
    </row>
    <row r="68" spans="1:21" s="39" customFormat="1" ht="11.25" hidden="1" customHeight="1" x14ac:dyDescent="0.2">
      <c r="A68" s="2415" t="s">
        <v>749</v>
      </c>
      <c r="B68" s="2412"/>
      <c r="C68" s="51">
        <f t="shared" ref="C68:J68" si="27">SUM(C46:C55)</f>
        <v>477706.05600000004</v>
      </c>
      <c r="D68" s="51">
        <f t="shared" si="27"/>
        <v>32387.448999999993</v>
      </c>
      <c r="E68" s="51">
        <f t="shared" si="27"/>
        <v>44032.538</v>
      </c>
      <c r="F68" s="51">
        <f t="shared" si="27"/>
        <v>3902.2490000000003</v>
      </c>
      <c r="G68" s="51">
        <f t="shared" si="27"/>
        <v>25663.516</v>
      </c>
      <c r="H68" s="51">
        <f t="shared" si="27"/>
        <v>15062.88</v>
      </c>
      <c r="I68" s="51">
        <f t="shared" si="27"/>
        <v>38013.563000000002</v>
      </c>
      <c r="J68" s="51">
        <f t="shared" si="27"/>
        <v>16214.813</v>
      </c>
      <c r="K68" s="2415" t="s">
        <v>749</v>
      </c>
      <c r="L68" s="2412"/>
      <c r="M68" s="51">
        <f t="shared" ref="M68:U68" si="28">SUM(M46:M55)</f>
        <v>7919.9660000000003</v>
      </c>
      <c r="N68" s="51">
        <f t="shared" si="28"/>
        <v>45838.886999999995</v>
      </c>
      <c r="O68" s="51">
        <f t="shared" si="28"/>
        <v>138661.549</v>
      </c>
      <c r="P68" s="51">
        <f t="shared" si="28"/>
        <v>13387.699000000001</v>
      </c>
      <c r="Q68" s="51">
        <f t="shared" si="28"/>
        <v>28063.035999999996</v>
      </c>
      <c r="R68" s="51">
        <f t="shared" si="28"/>
        <v>18782.850999999999</v>
      </c>
      <c r="S68" s="51">
        <f t="shared" si="28"/>
        <v>36985.849000000002</v>
      </c>
      <c r="T68" s="51">
        <f t="shared" si="28"/>
        <v>6136.7860000000001</v>
      </c>
      <c r="U68" s="51">
        <f t="shared" si="28"/>
        <v>6652.4250000000011</v>
      </c>
    </row>
    <row r="69" spans="1:21" s="39" customFormat="1" ht="11.25" hidden="1" customHeight="1" x14ac:dyDescent="0.2">
      <c r="A69" s="2415" t="s">
        <v>750</v>
      </c>
      <c r="B69" s="2412"/>
      <c r="C69" s="51">
        <f t="shared" ref="C69:J69" si="29">SUM(C46:C56)</f>
        <v>526172.39800000004</v>
      </c>
      <c r="D69" s="51">
        <f t="shared" si="29"/>
        <v>35925.366999999991</v>
      </c>
      <c r="E69" s="51">
        <f t="shared" si="29"/>
        <v>48334.334000000003</v>
      </c>
      <c r="F69" s="51">
        <f t="shared" si="29"/>
        <v>4225.732</v>
      </c>
      <c r="G69" s="51">
        <f t="shared" si="29"/>
        <v>28451.128000000001</v>
      </c>
      <c r="H69" s="51">
        <f t="shared" si="29"/>
        <v>16463.648999999998</v>
      </c>
      <c r="I69" s="51">
        <f t="shared" si="29"/>
        <v>41882.609000000004</v>
      </c>
      <c r="J69" s="51">
        <f t="shared" si="29"/>
        <v>17788.931</v>
      </c>
      <c r="K69" s="2415" t="s">
        <v>750</v>
      </c>
      <c r="L69" s="2412"/>
      <c r="M69" s="51">
        <f t="shared" ref="M69:U69" si="30">SUM(M46:M56)</f>
        <v>8731.5349999999999</v>
      </c>
      <c r="N69" s="51">
        <f t="shared" si="30"/>
        <v>50428.517999999996</v>
      </c>
      <c r="O69" s="51">
        <f t="shared" si="30"/>
        <v>152921.054</v>
      </c>
      <c r="P69" s="51">
        <f t="shared" si="30"/>
        <v>14699.184000000001</v>
      </c>
      <c r="Q69" s="51">
        <f t="shared" si="30"/>
        <v>30914.002999999997</v>
      </c>
      <c r="R69" s="51">
        <f t="shared" si="30"/>
        <v>20892.593000000001</v>
      </c>
      <c r="S69" s="51">
        <f t="shared" si="30"/>
        <v>40449.226999999999</v>
      </c>
      <c r="T69" s="51">
        <f t="shared" si="30"/>
        <v>6729.81</v>
      </c>
      <c r="U69" s="51">
        <f t="shared" si="30"/>
        <v>7334.7240000000011</v>
      </c>
    </row>
    <row r="70" spans="1:21" s="39" customFormat="1" ht="11.25" hidden="1" customHeight="1" x14ac:dyDescent="0.2">
      <c r="A70" s="2415" t="s">
        <v>751</v>
      </c>
      <c r="B70" s="2412"/>
      <c r="C70" s="51">
        <f t="shared" ref="C70:J70" si="31">SUM(C46:C57)</f>
        <v>568139.41700000002</v>
      </c>
      <c r="D70" s="51">
        <f t="shared" si="31"/>
        <v>38472.230999999992</v>
      </c>
      <c r="E70" s="51">
        <f t="shared" si="31"/>
        <v>52119.224000000002</v>
      </c>
      <c r="F70" s="51">
        <f t="shared" si="31"/>
        <v>4521.0060000000003</v>
      </c>
      <c r="G70" s="51">
        <f t="shared" si="31"/>
        <v>30866.125</v>
      </c>
      <c r="H70" s="51">
        <f t="shared" si="31"/>
        <v>17771.316999999999</v>
      </c>
      <c r="I70" s="51">
        <f t="shared" si="31"/>
        <v>45527.588000000003</v>
      </c>
      <c r="J70" s="51">
        <f t="shared" si="31"/>
        <v>19184.272000000001</v>
      </c>
      <c r="K70" s="2415" t="s">
        <v>751</v>
      </c>
      <c r="L70" s="2412"/>
      <c r="M70" s="51">
        <f t="shared" ref="M70:U70" si="32">SUM(M46:M57)</f>
        <v>9460.8809999999994</v>
      </c>
      <c r="N70" s="51">
        <f t="shared" si="32"/>
        <v>54311.353999999992</v>
      </c>
      <c r="O70" s="51">
        <f t="shared" si="32"/>
        <v>165180.73300000001</v>
      </c>
      <c r="P70" s="51">
        <f t="shared" si="32"/>
        <v>15792.811000000002</v>
      </c>
      <c r="Q70" s="51">
        <f t="shared" si="32"/>
        <v>33067.329999999994</v>
      </c>
      <c r="R70" s="51">
        <f t="shared" si="32"/>
        <v>22679.297000000002</v>
      </c>
      <c r="S70" s="51">
        <f t="shared" si="32"/>
        <v>43983.951999999997</v>
      </c>
      <c r="T70" s="51">
        <f t="shared" si="32"/>
        <v>7272.0910000000003</v>
      </c>
      <c r="U70" s="51">
        <f t="shared" si="32"/>
        <v>7929.2050000000008</v>
      </c>
    </row>
    <row r="71" spans="1:21" s="39" customFormat="1" ht="11.25" hidden="1" customHeight="1" x14ac:dyDescent="0.25">
      <c r="B71" s="46"/>
      <c r="C71" s="44"/>
      <c r="D71" s="50"/>
      <c r="E71" s="50"/>
      <c r="F71" s="50"/>
      <c r="G71" s="50"/>
      <c r="H71" s="50"/>
      <c r="I71" s="44"/>
      <c r="J71" s="2"/>
      <c r="L71" s="46"/>
      <c r="M71" s="2"/>
      <c r="N71" s="2"/>
      <c r="O71" s="2"/>
      <c r="P71" s="2"/>
      <c r="Q71" s="2"/>
      <c r="R71" s="172"/>
      <c r="S71" s="168"/>
      <c r="T71" s="169"/>
      <c r="U71" s="171"/>
    </row>
    <row r="72" spans="1:21" s="39" customFormat="1" ht="11.25" hidden="1" customHeight="1" x14ac:dyDescent="0.25">
      <c r="A72" s="39" t="s">
        <v>865</v>
      </c>
      <c r="B72" s="46"/>
      <c r="C72" s="44"/>
      <c r="D72" s="50"/>
      <c r="E72" s="50"/>
      <c r="F72" s="50"/>
      <c r="G72" s="50"/>
      <c r="H72" s="50"/>
      <c r="I72" s="44"/>
      <c r="J72" s="2"/>
      <c r="K72" s="39">
        <v>2008</v>
      </c>
      <c r="L72" s="46"/>
      <c r="M72" s="2"/>
      <c r="N72" s="2"/>
      <c r="O72" s="2"/>
      <c r="P72" s="2"/>
      <c r="Q72" s="2"/>
      <c r="R72" s="172"/>
      <c r="S72" s="168"/>
      <c r="T72" s="169"/>
      <c r="U72" s="171"/>
    </row>
    <row r="73" spans="1:21" s="39" customFormat="1" ht="11.25" hidden="1" customHeight="1" x14ac:dyDescent="0.2">
      <c r="B73" s="46" t="s">
        <v>542</v>
      </c>
      <c r="C73" s="41">
        <f t="shared" ref="C73:C84" si="33">SUM(D73:U73)</f>
        <v>50818.958999999995</v>
      </c>
      <c r="D73" s="167">
        <v>2971.018</v>
      </c>
      <c r="E73" s="167">
        <v>4519.6260000000002</v>
      </c>
      <c r="F73" s="167">
        <v>286.27600000000001</v>
      </c>
      <c r="G73" s="167">
        <v>2675.3029999999999</v>
      </c>
      <c r="H73" s="167">
        <v>1607.981</v>
      </c>
      <c r="I73" s="167">
        <v>3980.6109999999999</v>
      </c>
      <c r="J73" s="167">
        <v>1514.748</v>
      </c>
      <c r="L73" s="46" t="s">
        <v>542</v>
      </c>
      <c r="M73" s="167">
        <v>801.48400000000004</v>
      </c>
      <c r="N73" s="167">
        <v>6668.3490000000002</v>
      </c>
      <c r="O73" s="167">
        <v>14962.349</v>
      </c>
      <c r="P73" s="167">
        <v>1389.982</v>
      </c>
      <c r="Q73" s="167">
        <v>2837.7249999999999</v>
      </c>
      <c r="R73" s="167">
        <v>1802.694</v>
      </c>
      <c r="S73" s="167">
        <v>3521.21</v>
      </c>
      <c r="T73" s="167">
        <v>632.02</v>
      </c>
      <c r="U73" s="167">
        <v>647.58299999999997</v>
      </c>
    </row>
    <row r="74" spans="1:21" s="39" customFormat="1" ht="11.25" hidden="1" customHeight="1" x14ac:dyDescent="0.2">
      <c r="B74" s="46" t="s">
        <v>729</v>
      </c>
      <c r="C74" s="41">
        <f t="shared" si="33"/>
        <v>49447.236999999986</v>
      </c>
      <c r="D74" s="167">
        <v>3143.922</v>
      </c>
      <c r="E74" s="167">
        <v>4572.5749999999998</v>
      </c>
      <c r="F74" s="167">
        <v>338.08900000000006</v>
      </c>
      <c r="G74" s="167">
        <v>2469.7139999999999</v>
      </c>
      <c r="H74" s="167">
        <v>1590.8130000000001</v>
      </c>
      <c r="I74" s="167">
        <v>3852.7190000000001</v>
      </c>
      <c r="J74" s="167">
        <v>1484.9739999999997</v>
      </c>
      <c r="L74" s="46" t="s">
        <v>729</v>
      </c>
      <c r="M74" s="167">
        <v>752.38599999999997</v>
      </c>
      <c r="N74" s="167">
        <v>6871.4630000000006</v>
      </c>
      <c r="O74" s="167">
        <v>13710.334999999999</v>
      </c>
      <c r="P74" s="167">
        <v>1354.89</v>
      </c>
      <c r="Q74" s="167">
        <v>2605.6570000000002</v>
      </c>
      <c r="R74" s="167">
        <v>1683.3389999999999</v>
      </c>
      <c r="S74" s="167">
        <v>3759.7570000000001</v>
      </c>
      <c r="T74" s="167">
        <v>617.81600000000003</v>
      </c>
      <c r="U74" s="167">
        <v>638.78800000000001</v>
      </c>
    </row>
    <row r="75" spans="1:21" s="39" customFormat="1" ht="11.25" hidden="1" customHeight="1" x14ac:dyDescent="0.2">
      <c r="B75" s="46" t="s">
        <v>730</v>
      </c>
      <c r="C75" s="41">
        <f t="shared" si="33"/>
        <v>48408.262999999999</v>
      </c>
      <c r="D75" s="167">
        <v>3061.7160000000003</v>
      </c>
      <c r="E75" s="167">
        <v>4405.1989999999996</v>
      </c>
      <c r="F75" s="167">
        <v>260.92600000000004</v>
      </c>
      <c r="G75" s="167">
        <v>2806.7469999999998</v>
      </c>
      <c r="H75" s="167">
        <v>1429.1470000000002</v>
      </c>
      <c r="I75" s="167">
        <v>3709.4070000000002</v>
      </c>
      <c r="J75" s="167">
        <v>1508.703</v>
      </c>
      <c r="L75" s="46" t="s">
        <v>730</v>
      </c>
      <c r="M75" s="167">
        <v>807.79</v>
      </c>
      <c r="N75" s="167">
        <v>6352.6729999999998</v>
      </c>
      <c r="O75" s="167">
        <v>13808.749000000002</v>
      </c>
      <c r="P75" s="167">
        <v>1341.645</v>
      </c>
      <c r="Q75" s="167">
        <v>2317.86</v>
      </c>
      <c r="R75" s="167">
        <v>1701.2739999999999</v>
      </c>
      <c r="S75" s="167">
        <v>3701.837</v>
      </c>
      <c r="T75" s="167">
        <v>604.50400000000002</v>
      </c>
      <c r="U75" s="167">
        <v>590.08600000000001</v>
      </c>
    </row>
    <row r="76" spans="1:21" s="39" customFormat="1" ht="11.25" hidden="1" customHeight="1" x14ac:dyDescent="0.2">
      <c r="B76" s="46" t="s">
        <v>731</v>
      </c>
      <c r="C76" s="41">
        <f t="shared" si="33"/>
        <v>52500.559000000001</v>
      </c>
      <c r="D76" s="167">
        <v>3186.136</v>
      </c>
      <c r="E76" s="167">
        <v>4958.1329999999998</v>
      </c>
      <c r="F76" s="167">
        <v>270.41000000000003</v>
      </c>
      <c r="G76" s="167">
        <v>2933.38</v>
      </c>
      <c r="H76" s="167">
        <v>1588.0609999999999</v>
      </c>
      <c r="I76" s="167">
        <v>4091.3629999999998</v>
      </c>
      <c r="J76" s="167">
        <v>1742.953</v>
      </c>
      <c r="L76" s="46" t="s">
        <v>731</v>
      </c>
      <c r="M76" s="167">
        <v>860.24899999999991</v>
      </c>
      <c r="N76" s="167">
        <v>6589.6279999999997</v>
      </c>
      <c r="O76" s="167">
        <v>15137.018000000002</v>
      </c>
      <c r="P76" s="167">
        <v>1543.4490000000001</v>
      </c>
      <c r="Q76" s="167">
        <v>2368.7600000000002</v>
      </c>
      <c r="R76" s="167">
        <v>1836.5809999999999</v>
      </c>
      <c r="S76" s="167">
        <v>4074.3270000000007</v>
      </c>
      <c r="T76" s="167">
        <v>636.09299999999985</v>
      </c>
      <c r="U76" s="167">
        <v>684.01799999999992</v>
      </c>
    </row>
    <row r="77" spans="1:21" s="39" customFormat="1" ht="11.25" hidden="1" customHeight="1" x14ac:dyDescent="0.2">
      <c r="B77" s="46" t="s">
        <v>732</v>
      </c>
      <c r="C77" s="41">
        <f t="shared" si="33"/>
        <v>47498.974000000009</v>
      </c>
      <c r="D77" s="167">
        <v>2862.0909999999999</v>
      </c>
      <c r="E77" s="167">
        <v>4453.5889999999999</v>
      </c>
      <c r="F77" s="167">
        <v>317.13099999999997</v>
      </c>
      <c r="G77" s="167">
        <v>2765.732</v>
      </c>
      <c r="H77" s="167">
        <v>1573.6959999999999</v>
      </c>
      <c r="I77" s="167">
        <v>3803.9059999999995</v>
      </c>
      <c r="J77" s="167">
        <v>1414.81</v>
      </c>
      <c r="L77" s="46" t="s">
        <v>732</v>
      </c>
      <c r="M77" s="167">
        <v>888.61900000000003</v>
      </c>
      <c r="N77" s="167">
        <v>6083.9779999999992</v>
      </c>
      <c r="O77" s="167">
        <v>13777.574000000001</v>
      </c>
      <c r="P77" s="167">
        <v>1490.5739999999998</v>
      </c>
      <c r="Q77" s="167">
        <v>2131.37</v>
      </c>
      <c r="R77" s="167">
        <v>1675.7980000000002</v>
      </c>
      <c r="S77" s="167">
        <v>3069.0170000000003</v>
      </c>
      <c r="T77" s="167">
        <v>607.30999999999995</v>
      </c>
      <c r="U77" s="167">
        <v>583.77900000000011</v>
      </c>
    </row>
    <row r="78" spans="1:21" s="39" customFormat="1" ht="11.25" hidden="1" customHeight="1" x14ac:dyDescent="0.2">
      <c r="B78" s="46" t="s">
        <v>733</v>
      </c>
      <c r="C78" s="41">
        <f t="shared" si="33"/>
        <v>48530.098999999987</v>
      </c>
      <c r="D78" s="167">
        <v>3027.1</v>
      </c>
      <c r="E78" s="167">
        <v>4500.8339999999998</v>
      </c>
      <c r="F78" s="167">
        <v>276.17599999999999</v>
      </c>
      <c r="G78" s="167">
        <v>2885.9360000000001</v>
      </c>
      <c r="H78" s="167">
        <v>1597.5539999999999</v>
      </c>
      <c r="I78" s="167">
        <v>4031.3389999999999</v>
      </c>
      <c r="J78" s="167">
        <v>1503.2060000000001</v>
      </c>
      <c r="L78" s="46" t="s">
        <v>733</v>
      </c>
      <c r="M78" s="167">
        <v>775.60300000000007</v>
      </c>
      <c r="N78" s="167">
        <v>6593.8609999999999</v>
      </c>
      <c r="O78" s="167">
        <v>13340.752000000002</v>
      </c>
      <c r="P78" s="167">
        <v>1531.45</v>
      </c>
      <c r="Q78" s="167">
        <v>2527.4859999999999</v>
      </c>
      <c r="R78" s="167">
        <v>1594.039</v>
      </c>
      <c r="S78" s="167">
        <v>3074.4370000000004</v>
      </c>
      <c r="T78" s="167">
        <v>597.57500000000005</v>
      </c>
      <c r="U78" s="167">
        <v>672.75099999999998</v>
      </c>
    </row>
    <row r="79" spans="1:21" s="39" customFormat="1" ht="11.25" hidden="1" customHeight="1" x14ac:dyDescent="0.2">
      <c r="B79" s="46" t="s">
        <v>734</v>
      </c>
      <c r="C79" s="41">
        <f t="shared" si="33"/>
        <v>50614.333999999995</v>
      </c>
      <c r="D79" s="167">
        <v>3056.5940000000001</v>
      </c>
      <c r="E79" s="167">
        <v>4930.5640000000003</v>
      </c>
      <c r="F79" s="167">
        <v>366.29300000000001</v>
      </c>
      <c r="G79" s="167">
        <v>3110.873</v>
      </c>
      <c r="H79" s="167">
        <v>1670.963</v>
      </c>
      <c r="I79" s="167">
        <v>4076.886</v>
      </c>
      <c r="J79" s="167">
        <v>1462.104</v>
      </c>
      <c r="L79" s="46" t="s">
        <v>734</v>
      </c>
      <c r="M79" s="167">
        <v>879.24699999999996</v>
      </c>
      <c r="N79" s="167">
        <v>6643.3789999999999</v>
      </c>
      <c r="O79" s="167">
        <v>13534.870999999999</v>
      </c>
      <c r="P79" s="167">
        <v>1533.1610000000001</v>
      </c>
      <c r="Q79" s="167">
        <v>2527.616</v>
      </c>
      <c r="R79" s="167">
        <v>1661.952</v>
      </c>
      <c r="S79" s="167">
        <v>3900.7719999999999</v>
      </c>
      <c r="T79" s="167">
        <v>594.50199999999995</v>
      </c>
      <c r="U79" s="167">
        <v>664.55700000000002</v>
      </c>
    </row>
    <row r="80" spans="1:21" s="39" customFormat="1" ht="11.25" hidden="1" customHeight="1" x14ac:dyDescent="0.2">
      <c r="B80" s="46" t="s">
        <v>735</v>
      </c>
      <c r="C80" s="41">
        <f t="shared" si="33"/>
        <v>47659.453000000001</v>
      </c>
      <c r="D80" s="167">
        <v>2679.2259999999997</v>
      </c>
      <c r="E80" s="167">
        <v>4412.9009999999998</v>
      </c>
      <c r="F80" s="167">
        <v>368.80500000000001</v>
      </c>
      <c r="G80" s="167">
        <v>2855.6710000000003</v>
      </c>
      <c r="H80" s="167">
        <v>1484.48</v>
      </c>
      <c r="I80" s="167">
        <v>3769.8950000000004</v>
      </c>
      <c r="J80" s="167">
        <v>1404.5869999999998</v>
      </c>
      <c r="L80" s="46" t="s">
        <v>735</v>
      </c>
      <c r="M80" s="167">
        <v>759.21799999999985</v>
      </c>
      <c r="N80" s="167">
        <v>6378.585</v>
      </c>
      <c r="O80" s="167">
        <v>13639.075000000001</v>
      </c>
      <c r="P80" s="167">
        <v>1349.1</v>
      </c>
      <c r="Q80" s="167">
        <v>2080.1880000000001</v>
      </c>
      <c r="R80" s="167">
        <v>1610.3679999999999</v>
      </c>
      <c r="S80" s="167">
        <v>3617.5230000000001</v>
      </c>
      <c r="T80" s="167">
        <v>523.202</v>
      </c>
      <c r="U80" s="167">
        <v>726.62899999999991</v>
      </c>
    </row>
    <row r="81" spans="1:21" s="39" customFormat="1" ht="11.25" hidden="1" customHeight="1" x14ac:dyDescent="0.2">
      <c r="B81" s="46" t="s">
        <v>736</v>
      </c>
      <c r="C81" s="41">
        <f t="shared" si="33"/>
        <v>50955.359999999993</v>
      </c>
      <c r="D81" s="167">
        <v>2949.2240000000002</v>
      </c>
      <c r="E81" s="167">
        <v>4687.96</v>
      </c>
      <c r="F81" s="167">
        <v>453.279</v>
      </c>
      <c r="G81" s="167">
        <v>3169.203</v>
      </c>
      <c r="H81" s="167">
        <v>1646.7969999999998</v>
      </c>
      <c r="I81" s="167">
        <v>4146.2310000000007</v>
      </c>
      <c r="J81" s="167">
        <v>1623.501</v>
      </c>
      <c r="L81" s="46" t="s">
        <v>736</v>
      </c>
      <c r="M81" s="167">
        <v>781.68899999999996</v>
      </c>
      <c r="N81" s="167">
        <v>6927.5540000000001</v>
      </c>
      <c r="O81" s="167">
        <v>13672.758</v>
      </c>
      <c r="P81" s="167">
        <v>1526.6</v>
      </c>
      <c r="Q81" s="167">
        <v>2454.3959999999997</v>
      </c>
      <c r="R81" s="167">
        <v>1889.7460000000001</v>
      </c>
      <c r="S81" s="167">
        <v>3815.442</v>
      </c>
      <c r="T81" s="167">
        <v>496.76499999999999</v>
      </c>
      <c r="U81" s="167">
        <v>714.21500000000003</v>
      </c>
    </row>
    <row r="82" spans="1:21" s="39" customFormat="1" ht="11.25" hidden="1" customHeight="1" x14ac:dyDescent="0.2">
      <c r="B82" s="46" t="s">
        <v>737</v>
      </c>
      <c r="C82" s="41">
        <f t="shared" si="33"/>
        <v>54664.065999999999</v>
      </c>
      <c r="D82" s="167">
        <v>2970.9549999999999</v>
      </c>
      <c r="E82" s="167">
        <v>4990.9449999999997</v>
      </c>
      <c r="F82" s="167">
        <v>427.14700000000005</v>
      </c>
      <c r="G82" s="167">
        <v>3250.3369999999995</v>
      </c>
      <c r="H82" s="167">
        <v>1630.5650000000001</v>
      </c>
      <c r="I82" s="167">
        <v>4141.7970000000005</v>
      </c>
      <c r="J82" s="167">
        <v>1634.62</v>
      </c>
      <c r="L82" s="46" t="s">
        <v>737</v>
      </c>
      <c r="M82" s="167">
        <v>888.49199999999985</v>
      </c>
      <c r="N82" s="167">
        <v>7177.8820000000005</v>
      </c>
      <c r="O82" s="167">
        <v>15760.815999999999</v>
      </c>
      <c r="P82" s="167">
        <v>1525.1529999999998</v>
      </c>
      <c r="Q82" s="167">
        <v>2392.944</v>
      </c>
      <c r="R82" s="167">
        <v>2280.076</v>
      </c>
      <c r="S82" s="167">
        <v>4219.808</v>
      </c>
      <c r="T82" s="167">
        <v>604.226</v>
      </c>
      <c r="U82" s="167">
        <v>768.30300000000011</v>
      </c>
    </row>
    <row r="83" spans="1:21" s="39" customFormat="1" ht="11.25" hidden="1" customHeight="1" x14ac:dyDescent="0.2">
      <c r="B83" s="46" t="s">
        <v>738</v>
      </c>
      <c r="C83" s="41">
        <f t="shared" si="33"/>
        <v>48950.474000000002</v>
      </c>
      <c r="D83" s="167">
        <v>2784.7639999999997</v>
      </c>
      <c r="E83" s="167">
        <v>4227.0189999999993</v>
      </c>
      <c r="F83" s="167">
        <v>353.95499999999998</v>
      </c>
      <c r="G83" s="167">
        <v>2901.5640000000003</v>
      </c>
      <c r="H83" s="167">
        <v>1409.636</v>
      </c>
      <c r="I83" s="167">
        <v>3421.87</v>
      </c>
      <c r="J83" s="167">
        <v>1392.732</v>
      </c>
      <c r="L83" s="46" t="s">
        <v>738</v>
      </c>
      <c r="M83" s="167">
        <v>845.44299999999998</v>
      </c>
      <c r="N83" s="167">
        <v>6182.9619999999995</v>
      </c>
      <c r="O83" s="167">
        <v>14585.932000000001</v>
      </c>
      <c r="P83" s="167">
        <v>1382.3240000000001</v>
      </c>
      <c r="Q83" s="167">
        <v>2006.2889999999998</v>
      </c>
      <c r="R83" s="167">
        <v>2254.8520000000003</v>
      </c>
      <c r="S83" s="167">
        <v>3960.5120000000002</v>
      </c>
      <c r="T83" s="167">
        <v>545.99099999999999</v>
      </c>
      <c r="U83" s="167">
        <v>694.62899999999991</v>
      </c>
    </row>
    <row r="84" spans="1:21" s="39" customFormat="1" ht="11.25" hidden="1" customHeight="1" x14ac:dyDescent="0.2">
      <c r="B84" s="46" t="s">
        <v>739</v>
      </c>
      <c r="C84" s="41">
        <f t="shared" si="33"/>
        <v>40860.5</v>
      </c>
      <c r="D84" s="167">
        <v>2268.31</v>
      </c>
      <c r="E84" s="167">
        <v>3680.489</v>
      </c>
      <c r="F84" s="167">
        <v>392.67800000000005</v>
      </c>
      <c r="G84" s="167">
        <v>2480.7820000000002</v>
      </c>
      <c r="H84" s="167">
        <v>1209.0880000000002</v>
      </c>
      <c r="I84" s="167">
        <v>3126.7120000000004</v>
      </c>
      <c r="J84" s="167">
        <v>1216.835</v>
      </c>
      <c r="L84" s="46" t="s">
        <v>739</v>
      </c>
      <c r="M84" s="167">
        <v>816.49399999999991</v>
      </c>
      <c r="N84" s="167">
        <v>4735.3419999999996</v>
      </c>
      <c r="O84" s="167">
        <v>11939.948000000002</v>
      </c>
      <c r="P84" s="167">
        <v>949.59300000000007</v>
      </c>
      <c r="Q84" s="167">
        <v>1512.9279999999999</v>
      </c>
      <c r="R84" s="167">
        <v>1810.355</v>
      </c>
      <c r="S84" s="167">
        <v>3750.0140000000001</v>
      </c>
      <c r="T84" s="167">
        <v>460.44800000000004</v>
      </c>
      <c r="U84" s="167">
        <v>510.48399999999998</v>
      </c>
    </row>
    <row r="85" spans="1:21" s="39" customFormat="1" ht="11.25" hidden="1" customHeight="1" x14ac:dyDescent="0.25">
      <c r="B85" s="46"/>
      <c r="C85" s="44"/>
      <c r="D85" s="50"/>
      <c r="E85" s="50"/>
      <c r="F85" s="50"/>
      <c r="G85" s="50"/>
      <c r="H85" s="50"/>
      <c r="I85" s="44"/>
      <c r="J85" s="2"/>
      <c r="L85" s="46"/>
      <c r="M85" s="2"/>
      <c r="N85" s="2"/>
      <c r="O85" s="2"/>
      <c r="P85" s="2"/>
      <c r="Q85" s="2"/>
      <c r="R85" s="172"/>
      <c r="S85" s="168"/>
      <c r="T85" s="167"/>
      <c r="U85" s="166"/>
    </row>
    <row r="86" spans="1:21" s="39" customFormat="1" ht="11.25" hidden="1" customHeight="1" x14ac:dyDescent="0.2">
      <c r="A86" s="2415" t="s">
        <v>740</v>
      </c>
      <c r="B86" s="2412"/>
      <c r="C86" s="51">
        <f t="shared" ref="C86:J86" si="34">C73</f>
        <v>50818.958999999995</v>
      </c>
      <c r="D86" s="51">
        <f t="shared" si="34"/>
        <v>2971.018</v>
      </c>
      <c r="E86" s="51">
        <f t="shared" si="34"/>
        <v>4519.6260000000002</v>
      </c>
      <c r="F86" s="51">
        <f t="shared" si="34"/>
        <v>286.27600000000001</v>
      </c>
      <c r="G86" s="51">
        <f t="shared" si="34"/>
        <v>2675.3029999999999</v>
      </c>
      <c r="H86" s="51">
        <f t="shared" si="34"/>
        <v>1607.981</v>
      </c>
      <c r="I86" s="51">
        <f t="shared" si="34"/>
        <v>3980.6109999999999</v>
      </c>
      <c r="J86" s="51">
        <f t="shared" si="34"/>
        <v>1514.748</v>
      </c>
      <c r="K86" s="2415" t="s">
        <v>740</v>
      </c>
      <c r="L86" s="2412"/>
      <c r="M86" s="51">
        <f t="shared" ref="M86:U86" si="35">M73</f>
        <v>801.48400000000004</v>
      </c>
      <c r="N86" s="51">
        <f t="shared" si="35"/>
        <v>6668.3490000000002</v>
      </c>
      <c r="O86" s="51">
        <f t="shared" si="35"/>
        <v>14962.349</v>
      </c>
      <c r="P86" s="51">
        <f t="shared" si="35"/>
        <v>1389.982</v>
      </c>
      <c r="Q86" s="51">
        <f t="shared" si="35"/>
        <v>2837.7249999999999</v>
      </c>
      <c r="R86" s="51">
        <f t="shared" si="35"/>
        <v>1802.694</v>
      </c>
      <c r="S86" s="51">
        <f t="shared" si="35"/>
        <v>3521.21</v>
      </c>
      <c r="T86" s="51">
        <f t="shared" si="35"/>
        <v>632.02</v>
      </c>
      <c r="U86" s="51">
        <f t="shared" si="35"/>
        <v>647.58299999999997</v>
      </c>
    </row>
    <row r="87" spans="1:21" s="39" customFormat="1" ht="11.25" hidden="1" customHeight="1" x14ac:dyDescent="0.2">
      <c r="A87" s="2415" t="s">
        <v>741</v>
      </c>
      <c r="B87" s="2412"/>
      <c r="C87" s="51">
        <f t="shared" ref="C87:J87" si="36">SUM(C73:C74)</f>
        <v>100266.19599999998</v>
      </c>
      <c r="D87" s="51">
        <f t="shared" si="36"/>
        <v>6114.9400000000005</v>
      </c>
      <c r="E87" s="51">
        <f t="shared" si="36"/>
        <v>9092.2010000000009</v>
      </c>
      <c r="F87" s="51">
        <f t="shared" si="36"/>
        <v>624.36500000000001</v>
      </c>
      <c r="G87" s="51">
        <f t="shared" si="36"/>
        <v>5145.0169999999998</v>
      </c>
      <c r="H87" s="51">
        <f t="shared" si="36"/>
        <v>3198.7939999999999</v>
      </c>
      <c r="I87" s="51">
        <f t="shared" si="36"/>
        <v>7833.33</v>
      </c>
      <c r="J87" s="51">
        <f t="shared" si="36"/>
        <v>2999.7219999999998</v>
      </c>
      <c r="K87" s="2415" t="s">
        <v>741</v>
      </c>
      <c r="L87" s="2412"/>
      <c r="M87" s="51">
        <f t="shared" ref="M87:U87" si="37">SUM(M73:M74)</f>
        <v>1553.87</v>
      </c>
      <c r="N87" s="51">
        <f t="shared" si="37"/>
        <v>13539.812000000002</v>
      </c>
      <c r="O87" s="51">
        <f t="shared" si="37"/>
        <v>28672.684000000001</v>
      </c>
      <c r="P87" s="51">
        <f t="shared" si="37"/>
        <v>2744.8720000000003</v>
      </c>
      <c r="Q87" s="51">
        <f t="shared" si="37"/>
        <v>5443.3819999999996</v>
      </c>
      <c r="R87" s="51">
        <f t="shared" si="37"/>
        <v>3486.0329999999999</v>
      </c>
      <c r="S87" s="51">
        <f t="shared" si="37"/>
        <v>7280.9670000000006</v>
      </c>
      <c r="T87" s="51">
        <f t="shared" si="37"/>
        <v>1249.836</v>
      </c>
      <c r="U87" s="51">
        <f t="shared" si="37"/>
        <v>1286.3710000000001</v>
      </c>
    </row>
    <row r="88" spans="1:21" s="39" customFormat="1" ht="11.25" hidden="1" customHeight="1" x14ac:dyDescent="0.2">
      <c r="A88" s="2415" t="s">
        <v>742</v>
      </c>
      <c r="B88" s="2412"/>
      <c r="C88" s="51">
        <f t="shared" ref="C88:J88" si="38">SUM(C73:C75)</f>
        <v>148674.45899999997</v>
      </c>
      <c r="D88" s="51">
        <f t="shared" si="38"/>
        <v>9176.6560000000009</v>
      </c>
      <c r="E88" s="51">
        <f t="shared" si="38"/>
        <v>13497.400000000001</v>
      </c>
      <c r="F88" s="51">
        <f t="shared" si="38"/>
        <v>885.29100000000005</v>
      </c>
      <c r="G88" s="51">
        <f t="shared" si="38"/>
        <v>7951.7639999999992</v>
      </c>
      <c r="H88" s="51">
        <f t="shared" si="38"/>
        <v>4627.9409999999998</v>
      </c>
      <c r="I88" s="51">
        <f t="shared" si="38"/>
        <v>11542.737000000001</v>
      </c>
      <c r="J88" s="51">
        <f t="shared" si="38"/>
        <v>4508.4249999999993</v>
      </c>
      <c r="K88" s="2415" t="s">
        <v>742</v>
      </c>
      <c r="L88" s="2412"/>
      <c r="M88" s="51">
        <f t="shared" ref="M88:U88" si="39">SUM(M73:M75)</f>
        <v>2361.66</v>
      </c>
      <c r="N88" s="51">
        <f t="shared" si="39"/>
        <v>19892.485000000001</v>
      </c>
      <c r="O88" s="51">
        <f t="shared" si="39"/>
        <v>42481.433000000005</v>
      </c>
      <c r="P88" s="51">
        <f t="shared" si="39"/>
        <v>4086.5170000000003</v>
      </c>
      <c r="Q88" s="51">
        <f t="shared" si="39"/>
        <v>7761.2420000000002</v>
      </c>
      <c r="R88" s="51">
        <f t="shared" si="39"/>
        <v>5187.3069999999998</v>
      </c>
      <c r="S88" s="51">
        <f t="shared" si="39"/>
        <v>10982.804</v>
      </c>
      <c r="T88" s="51">
        <f t="shared" si="39"/>
        <v>1854.3400000000001</v>
      </c>
      <c r="U88" s="51">
        <f t="shared" si="39"/>
        <v>1876.4570000000001</v>
      </c>
    </row>
    <row r="89" spans="1:21" s="39" customFormat="1" ht="11.25" hidden="1" customHeight="1" x14ac:dyDescent="0.2">
      <c r="A89" s="2415" t="s">
        <v>743</v>
      </c>
      <c r="B89" s="2412"/>
      <c r="C89" s="51">
        <f t="shared" ref="C89:J89" si="40">SUM(C73:C76)</f>
        <v>201175.01799999998</v>
      </c>
      <c r="D89" s="51">
        <f t="shared" si="40"/>
        <v>12362.792000000001</v>
      </c>
      <c r="E89" s="51">
        <f t="shared" si="40"/>
        <v>18455.533000000003</v>
      </c>
      <c r="F89" s="51">
        <f t="shared" si="40"/>
        <v>1155.701</v>
      </c>
      <c r="G89" s="51">
        <f t="shared" si="40"/>
        <v>10885.144</v>
      </c>
      <c r="H89" s="51">
        <f t="shared" si="40"/>
        <v>6216.0019999999995</v>
      </c>
      <c r="I89" s="51">
        <f t="shared" si="40"/>
        <v>15634.1</v>
      </c>
      <c r="J89" s="51">
        <f t="shared" si="40"/>
        <v>6251.3779999999988</v>
      </c>
      <c r="K89" s="2415" t="s">
        <v>743</v>
      </c>
      <c r="L89" s="2412"/>
      <c r="M89" s="51">
        <f t="shared" ref="M89:U89" si="41">SUM(M73:M76)</f>
        <v>3221.9089999999997</v>
      </c>
      <c r="N89" s="51">
        <f t="shared" si="41"/>
        <v>26482.113000000001</v>
      </c>
      <c r="O89" s="51">
        <f t="shared" si="41"/>
        <v>57618.451000000008</v>
      </c>
      <c r="P89" s="51">
        <f t="shared" si="41"/>
        <v>5629.9660000000003</v>
      </c>
      <c r="Q89" s="51">
        <f t="shared" si="41"/>
        <v>10130.002</v>
      </c>
      <c r="R89" s="51">
        <f t="shared" si="41"/>
        <v>7023.8879999999999</v>
      </c>
      <c r="S89" s="51">
        <f t="shared" si="41"/>
        <v>15057.131000000001</v>
      </c>
      <c r="T89" s="51">
        <f t="shared" si="41"/>
        <v>2490.433</v>
      </c>
      <c r="U89" s="51">
        <f t="shared" si="41"/>
        <v>2560.4749999999999</v>
      </c>
    </row>
    <row r="90" spans="1:21" s="39" customFormat="1" ht="11.25" hidden="1" customHeight="1" x14ac:dyDescent="0.2">
      <c r="A90" s="2415" t="s">
        <v>744</v>
      </c>
      <c r="B90" s="2412"/>
      <c r="C90" s="51">
        <f t="shared" ref="C90:J90" si="42">SUM(C73:C77)</f>
        <v>248673.992</v>
      </c>
      <c r="D90" s="51">
        <f t="shared" si="42"/>
        <v>15224.883000000002</v>
      </c>
      <c r="E90" s="51">
        <f t="shared" si="42"/>
        <v>22909.122000000003</v>
      </c>
      <c r="F90" s="51">
        <f t="shared" si="42"/>
        <v>1472.8319999999999</v>
      </c>
      <c r="G90" s="51">
        <f t="shared" si="42"/>
        <v>13650.876</v>
      </c>
      <c r="H90" s="51">
        <f t="shared" si="42"/>
        <v>7789.6979999999994</v>
      </c>
      <c r="I90" s="51">
        <f t="shared" si="42"/>
        <v>19438.006000000001</v>
      </c>
      <c r="J90" s="51">
        <f t="shared" si="42"/>
        <v>7666.1879999999983</v>
      </c>
      <c r="K90" s="2415" t="s">
        <v>744</v>
      </c>
      <c r="L90" s="2412"/>
      <c r="M90" s="51">
        <f t="shared" ref="M90:U90" si="43">SUM(M73:M77)</f>
        <v>4110.5279999999993</v>
      </c>
      <c r="N90" s="51">
        <f t="shared" si="43"/>
        <v>32566.091</v>
      </c>
      <c r="O90" s="51">
        <f t="shared" si="43"/>
        <v>71396.025000000009</v>
      </c>
      <c r="P90" s="51">
        <f t="shared" si="43"/>
        <v>7120.54</v>
      </c>
      <c r="Q90" s="51">
        <f t="shared" si="43"/>
        <v>12261.371999999999</v>
      </c>
      <c r="R90" s="51">
        <f t="shared" si="43"/>
        <v>8699.6859999999997</v>
      </c>
      <c r="S90" s="51">
        <f t="shared" si="43"/>
        <v>18126.148000000001</v>
      </c>
      <c r="T90" s="51">
        <f t="shared" si="43"/>
        <v>3097.7429999999999</v>
      </c>
      <c r="U90" s="51">
        <f t="shared" si="43"/>
        <v>3144.2539999999999</v>
      </c>
    </row>
    <row r="91" spans="1:21" s="39" customFormat="1" ht="11.25" hidden="1" customHeight="1" x14ac:dyDescent="0.2">
      <c r="A91" s="2415" t="s">
        <v>745</v>
      </c>
      <c r="B91" s="2412"/>
      <c r="C91" s="51">
        <f t="shared" ref="C91:J91" si="44">SUM(C73:C78)</f>
        <v>297204.09100000001</v>
      </c>
      <c r="D91" s="51">
        <f t="shared" si="44"/>
        <v>18251.983</v>
      </c>
      <c r="E91" s="51">
        <f t="shared" si="44"/>
        <v>27409.956000000002</v>
      </c>
      <c r="F91" s="51">
        <f t="shared" si="44"/>
        <v>1749.0079999999998</v>
      </c>
      <c r="G91" s="51">
        <f t="shared" si="44"/>
        <v>16536.812000000002</v>
      </c>
      <c r="H91" s="51">
        <f t="shared" si="44"/>
        <v>9387.2519999999986</v>
      </c>
      <c r="I91" s="51">
        <f t="shared" si="44"/>
        <v>23469.345000000001</v>
      </c>
      <c r="J91" s="51">
        <f t="shared" si="44"/>
        <v>9169.3939999999984</v>
      </c>
      <c r="K91" s="2415" t="s">
        <v>745</v>
      </c>
      <c r="L91" s="2412"/>
      <c r="M91" s="51">
        <f t="shared" ref="M91:U91" si="45">SUM(M73:M78)</f>
        <v>4886.1309999999994</v>
      </c>
      <c r="N91" s="51">
        <f t="shared" si="45"/>
        <v>39159.951999999997</v>
      </c>
      <c r="O91" s="51">
        <f t="shared" si="45"/>
        <v>84736.777000000016</v>
      </c>
      <c r="P91" s="51">
        <f t="shared" si="45"/>
        <v>8651.99</v>
      </c>
      <c r="Q91" s="51">
        <f t="shared" si="45"/>
        <v>14788.858</v>
      </c>
      <c r="R91" s="51">
        <f t="shared" si="45"/>
        <v>10293.725</v>
      </c>
      <c r="S91" s="51">
        <f t="shared" si="45"/>
        <v>21200.585000000003</v>
      </c>
      <c r="T91" s="51">
        <f t="shared" si="45"/>
        <v>3695.3180000000002</v>
      </c>
      <c r="U91" s="51">
        <f t="shared" si="45"/>
        <v>3817.0050000000001</v>
      </c>
    </row>
    <row r="92" spans="1:21" s="39" customFormat="1" ht="11.25" hidden="1" customHeight="1" x14ac:dyDescent="0.2">
      <c r="A92" s="2415" t="s">
        <v>746</v>
      </c>
      <c r="B92" s="2412"/>
      <c r="C92" s="51">
        <f t="shared" ref="C92:J92" si="46">SUM(C73:C79)</f>
        <v>347818.42499999999</v>
      </c>
      <c r="D92" s="51">
        <f t="shared" si="46"/>
        <v>21308.577000000001</v>
      </c>
      <c r="E92" s="51">
        <f t="shared" si="46"/>
        <v>32340.520000000004</v>
      </c>
      <c r="F92" s="51">
        <f t="shared" si="46"/>
        <v>2115.3009999999999</v>
      </c>
      <c r="G92" s="51">
        <f t="shared" si="46"/>
        <v>19647.685000000001</v>
      </c>
      <c r="H92" s="51">
        <f t="shared" si="46"/>
        <v>11058.214999999998</v>
      </c>
      <c r="I92" s="51">
        <f t="shared" si="46"/>
        <v>27546.231</v>
      </c>
      <c r="J92" s="51">
        <f t="shared" si="46"/>
        <v>10631.497999999998</v>
      </c>
      <c r="K92" s="2415" t="s">
        <v>746</v>
      </c>
      <c r="L92" s="2412"/>
      <c r="M92" s="51">
        <f t="shared" ref="M92:U92" si="47">SUM(M73:M79)</f>
        <v>5765.3779999999997</v>
      </c>
      <c r="N92" s="51">
        <f t="shared" si="47"/>
        <v>45803.330999999998</v>
      </c>
      <c r="O92" s="51">
        <f t="shared" si="47"/>
        <v>98271.648000000016</v>
      </c>
      <c r="P92" s="51">
        <f t="shared" si="47"/>
        <v>10185.151</v>
      </c>
      <c r="Q92" s="51">
        <f t="shared" si="47"/>
        <v>17316.474000000002</v>
      </c>
      <c r="R92" s="51">
        <f t="shared" si="47"/>
        <v>11955.677</v>
      </c>
      <c r="S92" s="51">
        <f t="shared" si="47"/>
        <v>25101.357000000004</v>
      </c>
      <c r="T92" s="51">
        <f t="shared" si="47"/>
        <v>4289.82</v>
      </c>
      <c r="U92" s="51">
        <f t="shared" si="47"/>
        <v>4481.5619999999999</v>
      </c>
    </row>
    <row r="93" spans="1:21" s="39" customFormat="1" ht="11.25" hidden="1" customHeight="1" x14ac:dyDescent="0.2">
      <c r="A93" s="2415" t="s">
        <v>747</v>
      </c>
      <c r="B93" s="2412"/>
      <c r="C93" s="51">
        <f t="shared" ref="C93:J93" si="48">SUM(C73:C80)</f>
        <v>395477.87799999997</v>
      </c>
      <c r="D93" s="51">
        <f t="shared" si="48"/>
        <v>23987.803</v>
      </c>
      <c r="E93" s="51">
        <f t="shared" si="48"/>
        <v>36753.421000000002</v>
      </c>
      <c r="F93" s="51">
        <f t="shared" si="48"/>
        <v>2484.1059999999998</v>
      </c>
      <c r="G93" s="51">
        <f t="shared" si="48"/>
        <v>22503.356</v>
      </c>
      <c r="H93" s="51">
        <f t="shared" si="48"/>
        <v>12542.694999999998</v>
      </c>
      <c r="I93" s="51">
        <f t="shared" si="48"/>
        <v>31316.126</v>
      </c>
      <c r="J93" s="51">
        <f t="shared" si="48"/>
        <v>12036.084999999997</v>
      </c>
      <c r="K93" s="2415" t="s">
        <v>747</v>
      </c>
      <c r="L93" s="2412"/>
      <c r="M93" s="51">
        <f t="shared" ref="M93:U93" si="49">SUM(M73:M80)</f>
        <v>6524.5959999999995</v>
      </c>
      <c r="N93" s="51">
        <f t="shared" si="49"/>
        <v>52181.915999999997</v>
      </c>
      <c r="O93" s="51">
        <f t="shared" si="49"/>
        <v>111910.72300000001</v>
      </c>
      <c r="P93" s="51">
        <f t="shared" si="49"/>
        <v>11534.251</v>
      </c>
      <c r="Q93" s="51">
        <f t="shared" si="49"/>
        <v>19396.662000000004</v>
      </c>
      <c r="R93" s="51">
        <f t="shared" si="49"/>
        <v>13566.045</v>
      </c>
      <c r="S93" s="51">
        <f t="shared" si="49"/>
        <v>28718.880000000005</v>
      </c>
      <c r="T93" s="51">
        <f t="shared" si="49"/>
        <v>4813.0219999999999</v>
      </c>
      <c r="U93" s="51">
        <f t="shared" si="49"/>
        <v>5208.1909999999998</v>
      </c>
    </row>
    <row r="94" spans="1:21" s="39" customFormat="1" ht="11.25" hidden="1" customHeight="1" x14ac:dyDescent="0.2">
      <c r="A94" s="2415" t="s">
        <v>748</v>
      </c>
      <c r="B94" s="2412"/>
      <c r="C94" s="51">
        <f t="shared" ref="C94:J94" si="50">SUM(C73:C81)</f>
        <v>446433.23799999995</v>
      </c>
      <c r="D94" s="51">
        <f t="shared" si="50"/>
        <v>26937.027000000002</v>
      </c>
      <c r="E94" s="51">
        <f t="shared" si="50"/>
        <v>41441.381000000001</v>
      </c>
      <c r="F94" s="51">
        <f t="shared" si="50"/>
        <v>2937.3849999999998</v>
      </c>
      <c r="G94" s="51">
        <f t="shared" si="50"/>
        <v>25672.559000000001</v>
      </c>
      <c r="H94" s="51">
        <f t="shared" si="50"/>
        <v>14189.491999999998</v>
      </c>
      <c r="I94" s="51">
        <f t="shared" si="50"/>
        <v>35462.357000000004</v>
      </c>
      <c r="J94" s="51">
        <f t="shared" si="50"/>
        <v>13659.585999999998</v>
      </c>
      <c r="K94" s="2415" t="s">
        <v>748</v>
      </c>
      <c r="L94" s="2412"/>
      <c r="M94" s="51">
        <f t="shared" ref="M94:U94" si="51">SUM(M73:M81)</f>
        <v>7306.2849999999999</v>
      </c>
      <c r="N94" s="51">
        <f t="shared" si="51"/>
        <v>59109.47</v>
      </c>
      <c r="O94" s="51">
        <f t="shared" si="51"/>
        <v>125583.48100000001</v>
      </c>
      <c r="P94" s="51">
        <f t="shared" si="51"/>
        <v>13060.851000000001</v>
      </c>
      <c r="Q94" s="51">
        <f t="shared" si="51"/>
        <v>21851.058000000005</v>
      </c>
      <c r="R94" s="51">
        <f t="shared" si="51"/>
        <v>15455.791000000001</v>
      </c>
      <c r="S94" s="51">
        <f t="shared" si="51"/>
        <v>32534.322000000004</v>
      </c>
      <c r="T94" s="51">
        <f t="shared" si="51"/>
        <v>5309.7870000000003</v>
      </c>
      <c r="U94" s="51">
        <f t="shared" si="51"/>
        <v>5922.4059999999999</v>
      </c>
    </row>
    <row r="95" spans="1:21" s="39" customFormat="1" ht="11.25" hidden="1" customHeight="1" x14ac:dyDescent="0.2">
      <c r="A95" s="2415" t="s">
        <v>749</v>
      </c>
      <c r="B95" s="2412"/>
      <c r="C95" s="51">
        <f t="shared" ref="C95:J95" si="52">SUM(C73:C82)</f>
        <v>501097.30399999995</v>
      </c>
      <c r="D95" s="51">
        <f t="shared" si="52"/>
        <v>29907.982000000004</v>
      </c>
      <c r="E95" s="51">
        <f t="shared" si="52"/>
        <v>46432.326000000001</v>
      </c>
      <c r="F95" s="51">
        <f t="shared" si="52"/>
        <v>3364.5319999999997</v>
      </c>
      <c r="G95" s="51">
        <f t="shared" si="52"/>
        <v>28922.896000000001</v>
      </c>
      <c r="H95" s="51">
        <f t="shared" si="52"/>
        <v>15820.056999999999</v>
      </c>
      <c r="I95" s="51">
        <f t="shared" si="52"/>
        <v>39604.154000000002</v>
      </c>
      <c r="J95" s="51">
        <f t="shared" si="52"/>
        <v>15294.205999999998</v>
      </c>
      <c r="K95" s="2415" t="s">
        <v>749</v>
      </c>
      <c r="L95" s="2412"/>
      <c r="M95" s="51">
        <f t="shared" ref="M95:U95" si="53">SUM(M73:M82)</f>
        <v>8194.777</v>
      </c>
      <c r="N95" s="51">
        <f t="shared" si="53"/>
        <v>66287.351999999999</v>
      </c>
      <c r="O95" s="51">
        <f t="shared" si="53"/>
        <v>141344.29700000002</v>
      </c>
      <c r="P95" s="51">
        <f t="shared" si="53"/>
        <v>14586.004000000001</v>
      </c>
      <c r="Q95" s="51">
        <f t="shared" si="53"/>
        <v>24244.002000000004</v>
      </c>
      <c r="R95" s="51">
        <f t="shared" si="53"/>
        <v>17735.867000000002</v>
      </c>
      <c r="S95" s="51">
        <f t="shared" si="53"/>
        <v>36754.130000000005</v>
      </c>
      <c r="T95" s="51">
        <f t="shared" si="53"/>
        <v>5914.0129999999999</v>
      </c>
      <c r="U95" s="51">
        <f t="shared" si="53"/>
        <v>6690.7089999999998</v>
      </c>
    </row>
    <row r="96" spans="1:21" s="39" customFormat="1" ht="11.25" hidden="1" customHeight="1" x14ac:dyDescent="0.2">
      <c r="A96" s="2415" t="s">
        <v>750</v>
      </c>
      <c r="B96" s="2412"/>
      <c r="C96" s="51">
        <f t="shared" ref="C96:J96" si="54">SUM(C73:C83)</f>
        <v>550047.77799999993</v>
      </c>
      <c r="D96" s="51">
        <f t="shared" si="54"/>
        <v>32692.746000000003</v>
      </c>
      <c r="E96" s="51">
        <f t="shared" si="54"/>
        <v>50659.345000000001</v>
      </c>
      <c r="F96" s="51">
        <f t="shared" si="54"/>
        <v>3718.4869999999996</v>
      </c>
      <c r="G96" s="51">
        <f t="shared" si="54"/>
        <v>31824.46</v>
      </c>
      <c r="H96" s="51">
        <f t="shared" si="54"/>
        <v>17229.692999999999</v>
      </c>
      <c r="I96" s="51">
        <f t="shared" si="54"/>
        <v>43026.024000000005</v>
      </c>
      <c r="J96" s="51">
        <f t="shared" si="54"/>
        <v>16686.937999999998</v>
      </c>
      <c r="K96" s="2415" t="s">
        <v>750</v>
      </c>
      <c r="L96" s="2412"/>
      <c r="M96" s="51">
        <f t="shared" ref="M96:U96" si="55">SUM(M73:M83)</f>
        <v>9040.2199999999993</v>
      </c>
      <c r="N96" s="51">
        <f t="shared" si="55"/>
        <v>72470.313999999998</v>
      </c>
      <c r="O96" s="51">
        <f t="shared" si="55"/>
        <v>155930.22900000002</v>
      </c>
      <c r="P96" s="51">
        <f t="shared" si="55"/>
        <v>15968.328000000001</v>
      </c>
      <c r="Q96" s="51">
        <f t="shared" si="55"/>
        <v>26250.291000000005</v>
      </c>
      <c r="R96" s="51">
        <f t="shared" si="55"/>
        <v>19990.719000000001</v>
      </c>
      <c r="S96" s="51">
        <f t="shared" si="55"/>
        <v>40714.642000000007</v>
      </c>
      <c r="T96" s="51">
        <f t="shared" si="55"/>
        <v>6460.0039999999999</v>
      </c>
      <c r="U96" s="51">
        <f t="shared" si="55"/>
        <v>7385.3379999999997</v>
      </c>
    </row>
    <row r="97" spans="1:21" s="39" customFormat="1" ht="11.25" hidden="1" customHeight="1" x14ac:dyDescent="0.2">
      <c r="A97" s="2415" t="s">
        <v>751</v>
      </c>
      <c r="B97" s="2412"/>
      <c r="C97" s="51">
        <f t="shared" ref="C97:J97" si="56">SUM(C73:C84)</f>
        <v>590908.27799999993</v>
      </c>
      <c r="D97" s="51">
        <f t="shared" si="56"/>
        <v>34961.056000000004</v>
      </c>
      <c r="E97" s="51">
        <f t="shared" si="56"/>
        <v>54339.834000000003</v>
      </c>
      <c r="F97" s="51">
        <f t="shared" si="56"/>
        <v>4111.165</v>
      </c>
      <c r="G97" s="51">
        <f t="shared" si="56"/>
        <v>34305.241999999998</v>
      </c>
      <c r="H97" s="51">
        <f t="shared" si="56"/>
        <v>18438.780999999999</v>
      </c>
      <c r="I97" s="51">
        <f t="shared" si="56"/>
        <v>46152.736000000004</v>
      </c>
      <c r="J97" s="51">
        <f t="shared" si="56"/>
        <v>17903.772999999997</v>
      </c>
      <c r="K97" s="2415" t="s">
        <v>751</v>
      </c>
      <c r="L97" s="2412"/>
      <c r="M97" s="51">
        <f t="shared" ref="M97:U97" si="57">SUM(M73:M84)</f>
        <v>9856.7139999999999</v>
      </c>
      <c r="N97" s="51">
        <f t="shared" si="57"/>
        <v>77205.656000000003</v>
      </c>
      <c r="O97" s="51">
        <f t="shared" si="57"/>
        <v>167870.17700000003</v>
      </c>
      <c r="P97" s="51">
        <f t="shared" si="57"/>
        <v>16917.921000000002</v>
      </c>
      <c r="Q97" s="51">
        <f t="shared" si="57"/>
        <v>27763.219000000005</v>
      </c>
      <c r="R97" s="51">
        <f t="shared" si="57"/>
        <v>21801.074000000001</v>
      </c>
      <c r="S97" s="51">
        <f t="shared" si="57"/>
        <v>44464.65600000001</v>
      </c>
      <c r="T97" s="51">
        <f t="shared" si="57"/>
        <v>6920.4520000000002</v>
      </c>
      <c r="U97" s="51">
        <f t="shared" si="57"/>
        <v>7895.8220000000001</v>
      </c>
    </row>
    <row r="98" spans="1:21" s="39" customFormat="1" ht="11.25" hidden="1" customHeight="1" x14ac:dyDescent="0.25">
      <c r="A98" s="54"/>
      <c r="B98" s="55"/>
      <c r="C98" s="44"/>
      <c r="D98" s="50"/>
      <c r="E98" s="50"/>
      <c r="F98" s="50"/>
      <c r="G98" s="50"/>
      <c r="H98" s="50"/>
      <c r="I98" s="44"/>
      <c r="J98" s="2"/>
      <c r="K98" s="54"/>
      <c r="L98" s="55"/>
      <c r="M98" s="2"/>
      <c r="N98" s="2"/>
      <c r="O98" s="2"/>
      <c r="P98" s="2"/>
      <c r="Q98" s="2"/>
      <c r="R98" s="172"/>
      <c r="S98" s="168"/>
      <c r="T98" s="167"/>
      <c r="U98" s="166"/>
    </row>
    <row r="99" spans="1:21" s="39" customFormat="1" ht="11.25" hidden="1" customHeight="1" x14ac:dyDescent="0.25">
      <c r="A99" s="39">
        <v>2009</v>
      </c>
      <c r="B99" s="46"/>
      <c r="C99" s="44"/>
      <c r="D99" s="50"/>
      <c r="E99" s="50"/>
      <c r="F99" s="50"/>
      <c r="G99" s="50"/>
      <c r="H99" s="50"/>
      <c r="I99" s="44"/>
      <c r="J99" s="2"/>
      <c r="K99" s="39">
        <v>2009</v>
      </c>
      <c r="L99" s="46"/>
      <c r="M99" s="2"/>
      <c r="N99" s="2"/>
      <c r="O99" s="2"/>
      <c r="P99" s="2"/>
      <c r="Q99" s="2"/>
      <c r="R99" s="172"/>
      <c r="S99" s="168"/>
      <c r="T99" s="167"/>
      <c r="U99" s="166"/>
    </row>
    <row r="100" spans="1:21" s="39" customFormat="1" ht="11.25" hidden="1" customHeight="1" x14ac:dyDescent="0.2">
      <c r="B100" s="46" t="s">
        <v>542</v>
      </c>
      <c r="C100" s="41">
        <f t="shared" ref="C100:C111" si="58">SUM(D100:U100)</f>
        <v>37834.392999999996</v>
      </c>
      <c r="D100" s="167">
        <v>2043.7729999999999</v>
      </c>
      <c r="E100" s="167">
        <v>3375.627</v>
      </c>
      <c r="F100" s="167">
        <v>263.072</v>
      </c>
      <c r="G100" s="167">
        <v>2147.3029999999999</v>
      </c>
      <c r="H100" s="167">
        <v>1046.6199999999999</v>
      </c>
      <c r="I100" s="167">
        <v>3077.3220000000001</v>
      </c>
      <c r="J100" s="167">
        <v>997.26400000000001</v>
      </c>
      <c r="L100" s="46" t="s">
        <v>542</v>
      </c>
      <c r="M100" s="167">
        <v>778.51099999999997</v>
      </c>
      <c r="N100" s="167">
        <v>4990.326</v>
      </c>
      <c r="O100" s="167">
        <v>9533.5130000000008</v>
      </c>
      <c r="P100" s="167">
        <v>1015.254</v>
      </c>
      <c r="Q100" s="167">
        <v>1633.192</v>
      </c>
      <c r="R100" s="167">
        <v>1530.8610000000001</v>
      </c>
      <c r="S100" s="167">
        <v>4534.4560000000001</v>
      </c>
      <c r="T100" s="167">
        <v>442.678</v>
      </c>
      <c r="U100" s="167">
        <v>424.62099999999998</v>
      </c>
    </row>
    <row r="101" spans="1:21" s="39" customFormat="1" ht="11.25" hidden="1" customHeight="1" x14ac:dyDescent="0.2">
      <c r="B101" s="46" t="s">
        <v>729</v>
      </c>
      <c r="C101" s="41">
        <f t="shared" si="58"/>
        <v>40169.660000000003</v>
      </c>
      <c r="D101" s="167">
        <v>2118.73</v>
      </c>
      <c r="E101" s="167">
        <v>3570.9759999999997</v>
      </c>
      <c r="F101" s="167">
        <v>317.46300000000002</v>
      </c>
      <c r="G101" s="167">
        <v>2273.6170000000002</v>
      </c>
      <c r="H101" s="167">
        <v>1108.93</v>
      </c>
      <c r="I101" s="167">
        <v>3074.6569999999997</v>
      </c>
      <c r="J101" s="167">
        <v>1094.7909999999999</v>
      </c>
      <c r="L101" s="46" t="s">
        <v>729</v>
      </c>
      <c r="M101" s="167">
        <v>1099.213</v>
      </c>
      <c r="N101" s="167">
        <v>4939.9279999999999</v>
      </c>
      <c r="O101" s="167">
        <v>10244.629999999999</v>
      </c>
      <c r="P101" s="167">
        <v>1450.9789999999998</v>
      </c>
      <c r="Q101" s="167">
        <v>1689.692</v>
      </c>
      <c r="R101" s="167">
        <v>1599.1480000000001</v>
      </c>
      <c r="S101" s="167">
        <v>4664.5140000000001</v>
      </c>
      <c r="T101" s="167">
        <v>488.30200000000002</v>
      </c>
      <c r="U101" s="167">
        <v>434.09</v>
      </c>
    </row>
    <row r="102" spans="1:21" s="39" customFormat="1" ht="11.25" hidden="1" customHeight="1" x14ac:dyDescent="0.2">
      <c r="B102" s="46" t="s">
        <v>730</v>
      </c>
      <c r="C102" s="41">
        <f t="shared" si="58"/>
        <v>41819.495999999999</v>
      </c>
      <c r="D102" s="167">
        <v>2424.7470000000003</v>
      </c>
      <c r="E102" s="167">
        <v>4166.7749999999996</v>
      </c>
      <c r="F102" s="167">
        <v>385.83200000000005</v>
      </c>
      <c r="G102" s="167">
        <v>2834.6379999999999</v>
      </c>
      <c r="H102" s="167">
        <v>1196.72</v>
      </c>
      <c r="I102" s="167">
        <v>3291.0849999999996</v>
      </c>
      <c r="J102" s="167">
        <v>1450.2579999999998</v>
      </c>
      <c r="L102" s="46" t="s">
        <v>730</v>
      </c>
      <c r="M102" s="167">
        <v>1020.692</v>
      </c>
      <c r="N102" s="167">
        <v>5123.353000000001</v>
      </c>
      <c r="O102" s="167">
        <v>9577.9259999999995</v>
      </c>
      <c r="P102" s="167">
        <v>1250.433</v>
      </c>
      <c r="Q102" s="167">
        <v>1766.6789999999999</v>
      </c>
      <c r="R102" s="167">
        <v>1909.8130000000001</v>
      </c>
      <c r="S102" s="167">
        <v>4383.99</v>
      </c>
      <c r="T102" s="167">
        <v>479.27899999999994</v>
      </c>
      <c r="U102" s="167">
        <v>557.27599999999995</v>
      </c>
    </row>
    <row r="103" spans="1:21" s="39" customFormat="1" ht="11.25" hidden="1" customHeight="1" x14ac:dyDescent="0.2">
      <c r="B103" s="46" t="s">
        <v>731</v>
      </c>
      <c r="C103" s="41">
        <f t="shared" si="58"/>
        <v>37135.050999999999</v>
      </c>
      <c r="D103" s="167">
        <v>2274.9450000000002</v>
      </c>
      <c r="E103" s="167">
        <v>3923.31</v>
      </c>
      <c r="F103" s="167">
        <v>389.03700000000003</v>
      </c>
      <c r="G103" s="167">
        <v>2760.2149999999997</v>
      </c>
      <c r="H103" s="167">
        <v>1105.3520000000001</v>
      </c>
      <c r="I103" s="167">
        <v>2916.3869999999997</v>
      </c>
      <c r="J103" s="167">
        <v>1184.5729999999999</v>
      </c>
      <c r="L103" s="46" t="s">
        <v>731</v>
      </c>
      <c r="M103" s="167">
        <v>855.85</v>
      </c>
      <c r="N103" s="167">
        <v>4351.3990000000003</v>
      </c>
      <c r="O103" s="167">
        <v>7740.0659999999998</v>
      </c>
      <c r="P103" s="167">
        <v>1202.56</v>
      </c>
      <c r="Q103" s="167">
        <v>1376.9949999999999</v>
      </c>
      <c r="R103" s="167">
        <v>1783.6959999999999</v>
      </c>
      <c r="S103" s="167">
        <v>4281.1849999999995</v>
      </c>
      <c r="T103" s="167">
        <v>460.91900000000004</v>
      </c>
      <c r="U103" s="167">
        <v>528.56200000000001</v>
      </c>
    </row>
    <row r="104" spans="1:21" s="39" customFormat="1" ht="11.25" hidden="1" customHeight="1" x14ac:dyDescent="0.2">
      <c r="B104" s="46" t="s">
        <v>732</v>
      </c>
      <c r="C104" s="41">
        <f t="shared" si="58"/>
        <v>38172.962999999996</v>
      </c>
      <c r="D104" s="167">
        <v>2355.1109999999999</v>
      </c>
      <c r="E104" s="167">
        <v>3881.2850000000003</v>
      </c>
      <c r="F104" s="167">
        <v>346.90700000000004</v>
      </c>
      <c r="G104" s="167">
        <v>2803.3220000000001</v>
      </c>
      <c r="H104" s="167">
        <v>1076.4739999999999</v>
      </c>
      <c r="I104" s="167">
        <v>2900.38</v>
      </c>
      <c r="J104" s="167">
        <v>1247.905</v>
      </c>
      <c r="L104" s="46" t="s">
        <v>732</v>
      </c>
      <c r="M104" s="167">
        <v>897.48500000000001</v>
      </c>
      <c r="N104" s="167">
        <v>4857.070999999999</v>
      </c>
      <c r="O104" s="167">
        <v>7992.5619999999999</v>
      </c>
      <c r="P104" s="167">
        <v>1190.0529999999999</v>
      </c>
      <c r="Q104" s="167">
        <v>1045.1389999999999</v>
      </c>
      <c r="R104" s="167">
        <v>1780.9459999999999</v>
      </c>
      <c r="S104" s="167">
        <v>4771.8590000000004</v>
      </c>
      <c r="T104" s="167">
        <v>434.68</v>
      </c>
      <c r="U104" s="167">
        <v>591.78399999999999</v>
      </c>
    </row>
    <row r="105" spans="1:21" s="39" customFormat="1" ht="11.25" hidden="1" customHeight="1" x14ac:dyDescent="0.2">
      <c r="B105" s="46" t="s">
        <v>733</v>
      </c>
      <c r="C105" s="41">
        <f t="shared" si="58"/>
        <v>41681.507000000005</v>
      </c>
      <c r="D105" s="167">
        <v>2461.817</v>
      </c>
      <c r="E105" s="167">
        <v>4082.9349999999999</v>
      </c>
      <c r="F105" s="167">
        <v>333.10399999999998</v>
      </c>
      <c r="G105" s="167">
        <v>2967.4250000000002</v>
      </c>
      <c r="H105" s="167">
        <v>1188.864</v>
      </c>
      <c r="I105" s="167">
        <v>3171.076</v>
      </c>
      <c r="J105" s="167">
        <v>1255.924</v>
      </c>
      <c r="L105" s="46" t="s">
        <v>733</v>
      </c>
      <c r="M105" s="167">
        <v>995.15300000000002</v>
      </c>
      <c r="N105" s="167">
        <v>5724.0770000000002</v>
      </c>
      <c r="O105" s="167">
        <v>9000.6110000000008</v>
      </c>
      <c r="P105" s="167">
        <v>1297.4159999999999</v>
      </c>
      <c r="Q105" s="167">
        <v>1175.453</v>
      </c>
      <c r="R105" s="167">
        <v>1895.7909999999999</v>
      </c>
      <c r="S105" s="167">
        <v>4759.6049999999996</v>
      </c>
      <c r="T105" s="167">
        <v>717.38400000000001</v>
      </c>
      <c r="U105" s="167">
        <v>654.87199999999996</v>
      </c>
    </row>
    <row r="106" spans="1:21" s="39" customFormat="1" ht="11.25" hidden="1" customHeight="1" x14ac:dyDescent="0.2">
      <c r="B106" s="46" t="s">
        <v>734</v>
      </c>
      <c r="C106" s="41">
        <f t="shared" si="58"/>
        <v>42784.077999999994</v>
      </c>
      <c r="D106" s="167">
        <v>2604.31</v>
      </c>
      <c r="E106" s="167">
        <v>4253.643</v>
      </c>
      <c r="F106" s="167">
        <v>364.286</v>
      </c>
      <c r="G106" s="167">
        <v>2852.1890000000003</v>
      </c>
      <c r="H106" s="167">
        <v>1265.4240000000002</v>
      </c>
      <c r="I106" s="167">
        <v>3180.9170000000004</v>
      </c>
      <c r="J106" s="167">
        <v>1185.6209999999999</v>
      </c>
      <c r="L106" s="46" t="s">
        <v>734</v>
      </c>
      <c r="M106" s="167">
        <v>1085.9440000000002</v>
      </c>
      <c r="N106" s="167">
        <v>5610.7809999999999</v>
      </c>
      <c r="O106" s="167">
        <v>10193.786000000002</v>
      </c>
      <c r="P106" s="167">
        <v>1451.1490000000001</v>
      </c>
      <c r="Q106" s="167">
        <v>1130.558</v>
      </c>
      <c r="R106" s="167">
        <v>1869.9770000000001</v>
      </c>
      <c r="S106" s="167">
        <v>4387.9630000000006</v>
      </c>
      <c r="T106" s="167">
        <v>718.89900000000011</v>
      </c>
      <c r="U106" s="167">
        <v>628.63100000000009</v>
      </c>
    </row>
    <row r="107" spans="1:21" s="39" customFormat="1" ht="11.25" hidden="1" customHeight="1" x14ac:dyDescent="0.2">
      <c r="B107" s="46" t="s">
        <v>735</v>
      </c>
      <c r="C107" s="41">
        <f t="shared" si="58"/>
        <v>41374.629000000001</v>
      </c>
      <c r="D107" s="167">
        <v>2274.2689999999998</v>
      </c>
      <c r="E107" s="167">
        <v>3821.2739999999999</v>
      </c>
      <c r="F107" s="167">
        <v>362.28300000000002</v>
      </c>
      <c r="G107" s="167">
        <v>2886.83</v>
      </c>
      <c r="H107" s="167">
        <v>1164.0509999999999</v>
      </c>
      <c r="I107" s="167">
        <v>3138.8510000000001</v>
      </c>
      <c r="J107" s="167">
        <v>939.827</v>
      </c>
      <c r="L107" s="46" t="s">
        <v>735</v>
      </c>
      <c r="M107" s="167">
        <v>1028.4870000000001</v>
      </c>
      <c r="N107" s="167">
        <v>5954.0730000000003</v>
      </c>
      <c r="O107" s="167">
        <v>10304.357</v>
      </c>
      <c r="P107" s="167">
        <v>1272.8340000000001</v>
      </c>
      <c r="Q107" s="167">
        <v>1159.3869999999999</v>
      </c>
      <c r="R107" s="167">
        <v>1717.511</v>
      </c>
      <c r="S107" s="167">
        <v>4272.7219999999998</v>
      </c>
      <c r="T107" s="167">
        <v>463.97699999999998</v>
      </c>
      <c r="U107" s="167">
        <v>613.89599999999996</v>
      </c>
    </row>
    <row r="108" spans="1:21" s="39" customFormat="1" ht="11.25" hidden="1" customHeight="1" x14ac:dyDescent="0.2">
      <c r="B108" s="46" t="s">
        <v>736</v>
      </c>
      <c r="C108" s="41">
        <f t="shared" si="58"/>
        <v>46773.553999999989</v>
      </c>
      <c r="D108" s="167">
        <v>2748.0189999999998</v>
      </c>
      <c r="E108" s="167">
        <v>4246.9250000000002</v>
      </c>
      <c r="F108" s="167">
        <v>386.29300000000001</v>
      </c>
      <c r="G108" s="167">
        <v>3125.018</v>
      </c>
      <c r="H108" s="167">
        <v>1426.4280000000001</v>
      </c>
      <c r="I108" s="167">
        <v>3442.96</v>
      </c>
      <c r="J108" s="167">
        <v>1113.8320000000001</v>
      </c>
      <c r="L108" s="46" t="s">
        <v>736</v>
      </c>
      <c r="M108" s="167">
        <v>1074.7260000000001</v>
      </c>
      <c r="N108" s="167">
        <v>6720.317</v>
      </c>
      <c r="O108" s="167">
        <v>11730.848</v>
      </c>
      <c r="P108" s="167">
        <v>1486.8810000000001</v>
      </c>
      <c r="Q108" s="167">
        <v>1392.2719999999999</v>
      </c>
      <c r="R108" s="167">
        <v>1863.9960000000001</v>
      </c>
      <c r="S108" s="167">
        <v>4680.8649999999998</v>
      </c>
      <c r="T108" s="167">
        <v>671.63300000000004</v>
      </c>
      <c r="U108" s="167">
        <v>662.54100000000005</v>
      </c>
    </row>
    <row r="109" spans="1:21" s="39" customFormat="1" ht="11.25" hidden="1" customHeight="1" x14ac:dyDescent="0.2">
      <c r="B109" s="46" t="s">
        <v>737</v>
      </c>
      <c r="C109" s="41">
        <f t="shared" si="58"/>
        <v>49187.741000000009</v>
      </c>
      <c r="D109" s="167">
        <v>2902.3330000000005</v>
      </c>
      <c r="E109" s="167">
        <v>4440.1570000000002</v>
      </c>
      <c r="F109" s="167">
        <v>360.59699999999998</v>
      </c>
      <c r="G109" s="167">
        <v>3024.8820000000001</v>
      </c>
      <c r="H109" s="167">
        <v>1477.0309999999999</v>
      </c>
      <c r="I109" s="167">
        <v>3468.6039999999998</v>
      </c>
      <c r="J109" s="167">
        <v>1064.7470000000001</v>
      </c>
      <c r="L109" s="46" t="s">
        <v>737</v>
      </c>
      <c r="M109" s="167">
        <v>1230.2550000000001</v>
      </c>
      <c r="N109" s="167">
        <v>6848.5789999999988</v>
      </c>
      <c r="O109" s="167">
        <v>12501.519</v>
      </c>
      <c r="P109" s="167">
        <v>1532.0250000000001</v>
      </c>
      <c r="Q109" s="167">
        <v>1874.135</v>
      </c>
      <c r="R109" s="167">
        <v>2135.7689999999998</v>
      </c>
      <c r="S109" s="167">
        <v>5084.0119999999997</v>
      </c>
      <c r="T109" s="167">
        <v>568.59699999999998</v>
      </c>
      <c r="U109" s="167">
        <v>674.49900000000002</v>
      </c>
    </row>
    <row r="110" spans="1:21" s="39" customFormat="1" ht="11.25" hidden="1" customHeight="1" x14ac:dyDescent="0.2">
      <c r="B110" s="46" t="s">
        <v>738</v>
      </c>
      <c r="C110" s="41">
        <f t="shared" si="58"/>
        <v>48005.588999999993</v>
      </c>
      <c r="D110" s="167">
        <v>2514.5450000000001</v>
      </c>
      <c r="E110" s="167">
        <v>4326.3130000000001</v>
      </c>
      <c r="F110" s="167">
        <v>404.28500000000003</v>
      </c>
      <c r="G110" s="167">
        <v>2876.857</v>
      </c>
      <c r="H110" s="167">
        <v>1357.6419999999998</v>
      </c>
      <c r="I110" s="167">
        <v>3552.7519999999995</v>
      </c>
      <c r="J110" s="167">
        <v>1264.4929999999999</v>
      </c>
      <c r="L110" s="46" t="s">
        <v>738</v>
      </c>
      <c r="M110" s="167">
        <v>1046.0450000000001</v>
      </c>
      <c r="N110" s="167">
        <v>6660.5690000000004</v>
      </c>
      <c r="O110" s="167">
        <v>11940.737999999999</v>
      </c>
      <c r="P110" s="167">
        <v>1410.653</v>
      </c>
      <c r="Q110" s="167">
        <v>2255.596</v>
      </c>
      <c r="R110" s="167">
        <v>2151.7649999999999</v>
      </c>
      <c r="S110" s="167">
        <v>4983.6439999999993</v>
      </c>
      <c r="T110" s="167">
        <v>600.86300000000006</v>
      </c>
      <c r="U110" s="167">
        <v>658.82900000000006</v>
      </c>
    </row>
    <row r="111" spans="1:21" s="39" customFormat="1" ht="11.25" hidden="1" customHeight="1" x14ac:dyDescent="0.2">
      <c r="B111" s="46" t="s">
        <v>739</v>
      </c>
      <c r="C111" s="41">
        <f t="shared" si="58"/>
        <v>42025.954000000012</v>
      </c>
      <c r="D111" s="167">
        <v>2048.8210000000004</v>
      </c>
      <c r="E111" s="167">
        <v>3627.5850000000005</v>
      </c>
      <c r="F111" s="167">
        <v>260.63400000000001</v>
      </c>
      <c r="G111" s="167">
        <v>2333.7199999999998</v>
      </c>
      <c r="H111" s="167">
        <v>1199.527</v>
      </c>
      <c r="I111" s="167">
        <v>3155.98</v>
      </c>
      <c r="J111" s="167">
        <v>1195.9169999999999</v>
      </c>
      <c r="L111" s="46" t="s">
        <v>739</v>
      </c>
      <c r="M111" s="167">
        <v>873.44400000000007</v>
      </c>
      <c r="N111" s="167">
        <v>5777.6830000000009</v>
      </c>
      <c r="O111" s="167">
        <v>10882.599</v>
      </c>
      <c r="P111" s="167">
        <v>1260.162</v>
      </c>
      <c r="Q111" s="167">
        <v>1788.0509999999999</v>
      </c>
      <c r="R111" s="167">
        <v>1634.482</v>
      </c>
      <c r="S111" s="167">
        <v>5022.29</v>
      </c>
      <c r="T111" s="167">
        <v>520.88300000000004</v>
      </c>
      <c r="U111" s="167">
        <v>444.17599999999999</v>
      </c>
    </row>
    <row r="112" spans="1:21" s="39" customFormat="1" ht="11.25" hidden="1" customHeight="1" x14ac:dyDescent="0.25">
      <c r="B112" s="46"/>
      <c r="C112" s="44"/>
      <c r="D112" s="44"/>
      <c r="E112" s="44"/>
      <c r="F112" s="44"/>
      <c r="G112" s="44"/>
      <c r="H112" s="44"/>
      <c r="I112" s="42"/>
      <c r="J112" s="2"/>
      <c r="L112" s="46"/>
      <c r="M112" s="2"/>
      <c r="N112" s="2"/>
      <c r="O112" s="2"/>
      <c r="P112" s="2"/>
      <c r="Q112" s="2"/>
      <c r="R112" s="172"/>
      <c r="S112" s="168"/>
      <c r="T112" s="167"/>
      <c r="U112" s="166"/>
    </row>
    <row r="113" spans="1:22" s="39" customFormat="1" ht="11.25" hidden="1" customHeight="1" x14ac:dyDescent="0.2">
      <c r="A113" s="2415" t="s">
        <v>740</v>
      </c>
      <c r="B113" s="2412"/>
      <c r="C113" s="51">
        <f t="shared" ref="C113:J113" si="59">C100</f>
        <v>37834.392999999996</v>
      </c>
      <c r="D113" s="51">
        <f t="shared" si="59"/>
        <v>2043.7729999999999</v>
      </c>
      <c r="E113" s="51">
        <f t="shared" si="59"/>
        <v>3375.627</v>
      </c>
      <c r="F113" s="51">
        <f t="shared" si="59"/>
        <v>263.072</v>
      </c>
      <c r="G113" s="51">
        <f t="shared" si="59"/>
        <v>2147.3029999999999</v>
      </c>
      <c r="H113" s="51">
        <f t="shared" si="59"/>
        <v>1046.6199999999999</v>
      </c>
      <c r="I113" s="51">
        <f t="shared" si="59"/>
        <v>3077.3220000000001</v>
      </c>
      <c r="J113" s="51">
        <f t="shared" si="59"/>
        <v>997.26400000000001</v>
      </c>
      <c r="K113" s="2415" t="s">
        <v>740</v>
      </c>
      <c r="L113" s="2412"/>
      <c r="M113" s="51">
        <f t="shared" ref="M113:U113" si="60">M100</f>
        <v>778.51099999999997</v>
      </c>
      <c r="N113" s="51">
        <f t="shared" si="60"/>
        <v>4990.326</v>
      </c>
      <c r="O113" s="51">
        <f t="shared" si="60"/>
        <v>9533.5130000000008</v>
      </c>
      <c r="P113" s="51">
        <f t="shared" si="60"/>
        <v>1015.254</v>
      </c>
      <c r="Q113" s="51">
        <f t="shared" si="60"/>
        <v>1633.192</v>
      </c>
      <c r="R113" s="51">
        <f t="shared" si="60"/>
        <v>1530.8610000000001</v>
      </c>
      <c r="S113" s="51">
        <f t="shared" si="60"/>
        <v>4534.4560000000001</v>
      </c>
      <c r="T113" s="51">
        <f t="shared" si="60"/>
        <v>442.678</v>
      </c>
      <c r="U113" s="51">
        <f t="shared" si="60"/>
        <v>424.62099999999998</v>
      </c>
    </row>
    <row r="114" spans="1:22" s="39" customFormat="1" ht="11.25" hidden="1" customHeight="1" x14ac:dyDescent="0.2">
      <c r="A114" s="2415" t="s">
        <v>741</v>
      </c>
      <c r="B114" s="2412"/>
      <c r="C114" s="51">
        <f t="shared" ref="C114:J114" si="61">SUM(C100:C101)</f>
        <v>78004.053</v>
      </c>
      <c r="D114" s="51">
        <f t="shared" si="61"/>
        <v>4162.5029999999997</v>
      </c>
      <c r="E114" s="51">
        <f t="shared" si="61"/>
        <v>6946.6029999999992</v>
      </c>
      <c r="F114" s="51">
        <f t="shared" si="61"/>
        <v>580.53500000000008</v>
      </c>
      <c r="G114" s="51">
        <f t="shared" si="61"/>
        <v>4420.92</v>
      </c>
      <c r="H114" s="51">
        <f t="shared" si="61"/>
        <v>2155.5500000000002</v>
      </c>
      <c r="I114" s="51">
        <f t="shared" si="61"/>
        <v>6151.9789999999994</v>
      </c>
      <c r="J114" s="51">
        <f t="shared" si="61"/>
        <v>2092.0549999999998</v>
      </c>
      <c r="K114" s="2415" t="s">
        <v>741</v>
      </c>
      <c r="L114" s="2412"/>
      <c r="M114" s="51">
        <f t="shared" ref="M114:U114" si="62">SUM(M100:M101)</f>
        <v>1877.7239999999999</v>
      </c>
      <c r="N114" s="51">
        <f t="shared" si="62"/>
        <v>9930.2540000000008</v>
      </c>
      <c r="O114" s="51">
        <f t="shared" si="62"/>
        <v>19778.143</v>
      </c>
      <c r="P114" s="51">
        <f t="shared" si="62"/>
        <v>2466.2329999999997</v>
      </c>
      <c r="Q114" s="51">
        <f t="shared" si="62"/>
        <v>3322.884</v>
      </c>
      <c r="R114" s="51">
        <f t="shared" si="62"/>
        <v>3130.009</v>
      </c>
      <c r="S114" s="51">
        <f t="shared" si="62"/>
        <v>9198.9700000000012</v>
      </c>
      <c r="T114" s="51">
        <f t="shared" si="62"/>
        <v>930.98</v>
      </c>
      <c r="U114" s="51">
        <f t="shared" si="62"/>
        <v>858.71100000000001</v>
      </c>
    </row>
    <row r="115" spans="1:22" s="39" customFormat="1" ht="11.25" hidden="1" customHeight="1" x14ac:dyDescent="0.2">
      <c r="A115" s="2415" t="s">
        <v>742</v>
      </c>
      <c r="B115" s="2412"/>
      <c r="C115" s="51">
        <f t="shared" ref="C115:J115" si="63">SUM(C100:C102)</f>
        <v>119823.549</v>
      </c>
      <c r="D115" s="51">
        <f t="shared" si="63"/>
        <v>6587.25</v>
      </c>
      <c r="E115" s="51">
        <f t="shared" si="63"/>
        <v>11113.377999999999</v>
      </c>
      <c r="F115" s="51">
        <f t="shared" si="63"/>
        <v>966.36700000000019</v>
      </c>
      <c r="G115" s="51">
        <f t="shared" si="63"/>
        <v>7255.558</v>
      </c>
      <c r="H115" s="51">
        <f t="shared" si="63"/>
        <v>3352.2700000000004</v>
      </c>
      <c r="I115" s="51">
        <f t="shared" si="63"/>
        <v>9443.0639999999985</v>
      </c>
      <c r="J115" s="51">
        <f t="shared" si="63"/>
        <v>3542.3129999999996</v>
      </c>
      <c r="K115" s="2415" t="s">
        <v>742</v>
      </c>
      <c r="L115" s="2412"/>
      <c r="M115" s="51">
        <f t="shared" ref="M115:U115" si="64">SUM(M100:M102)</f>
        <v>2898.4160000000002</v>
      </c>
      <c r="N115" s="51">
        <f t="shared" si="64"/>
        <v>15053.607000000002</v>
      </c>
      <c r="O115" s="51">
        <f t="shared" si="64"/>
        <v>29356.069</v>
      </c>
      <c r="P115" s="51">
        <f t="shared" si="64"/>
        <v>3716.6659999999997</v>
      </c>
      <c r="Q115" s="51">
        <f t="shared" si="64"/>
        <v>5089.5630000000001</v>
      </c>
      <c r="R115" s="51">
        <f t="shared" si="64"/>
        <v>5039.8220000000001</v>
      </c>
      <c r="S115" s="51">
        <f t="shared" si="64"/>
        <v>13582.960000000001</v>
      </c>
      <c r="T115" s="51">
        <f t="shared" si="64"/>
        <v>1410.259</v>
      </c>
      <c r="U115" s="51">
        <f t="shared" si="64"/>
        <v>1415.9870000000001</v>
      </c>
    </row>
    <row r="116" spans="1:22" s="39" customFormat="1" ht="11.25" hidden="1" customHeight="1" x14ac:dyDescent="0.2">
      <c r="A116" s="2415" t="s">
        <v>743</v>
      </c>
      <c r="B116" s="2412"/>
      <c r="C116" s="51">
        <f t="shared" ref="C116:J116" si="65">SUM(C100:C103)</f>
        <v>156958.6</v>
      </c>
      <c r="D116" s="51">
        <f t="shared" si="65"/>
        <v>8862.1949999999997</v>
      </c>
      <c r="E116" s="51">
        <f t="shared" si="65"/>
        <v>15036.687999999998</v>
      </c>
      <c r="F116" s="51">
        <f t="shared" si="65"/>
        <v>1355.4040000000002</v>
      </c>
      <c r="G116" s="51">
        <f t="shared" si="65"/>
        <v>10015.772999999999</v>
      </c>
      <c r="H116" s="51">
        <f t="shared" si="65"/>
        <v>4457.6220000000003</v>
      </c>
      <c r="I116" s="51">
        <f t="shared" si="65"/>
        <v>12359.450999999997</v>
      </c>
      <c r="J116" s="51">
        <f t="shared" si="65"/>
        <v>4726.8859999999995</v>
      </c>
      <c r="K116" s="2415" t="s">
        <v>743</v>
      </c>
      <c r="L116" s="2412"/>
      <c r="M116" s="51">
        <f t="shared" ref="M116:U116" si="66">SUM(M100:M103)</f>
        <v>3754.2660000000001</v>
      </c>
      <c r="N116" s="51">
        <f t="shared" si="66"/>
        <v>19405.006000000001</v>
      </c>
      <c r="O116" s="51">
        <f t="shared" si="66"/>
        <v>37096.135000000002</v>
      </c>
      <c r="P116" s="51">
        <f t="shared" si="66"/>
        <v>4919.2259999999997</v>
      </c>
      <c r="Q116" s="51">
        <f t="shared" si="66"/>
        <v>6466.558</v>
      </c>
      <c r="R116" s="51">
        <f t="shared" si="66"/>
        <v>6823.518</v>
      </c>
      <c r="S116" s="51">
        <f t="shared" si="66"/>
        <v>17864.145</v>
      </c>
      <c r="T116" s="51">
        <f t="shared" si="66"/>
        <v>1871.1780000000001</v>
      </c>
      <c r="U116" s="51">
        <f t="shared" si="66"/>
        <v>1944.549</v>
      </c>
    </row>
    <row r="117" spans="1:22" s="39" customFormat="1" ht="11.25" hidden="1" customHeight="1" x14ac:dyDescent="0.2">
      <c r="A117" s="2415" t="s">
        <v>744</v>
      </c>
      <c r="B117" s="2412"/>
      <c r="C117" s="51">
        <f t="shared" ref="C117:J117" si="67">SUM(C100:C104)</f>
        <v>195131.56299999999</v>
      </c>
      <c r="D117" s="51">
        <f t="shared" si="67"/>
        <v>11217.306</v>
      </c>
      <c r="E117" s="51">
        <f t="shared" si="67"/>
        <v>18917.972999999998</v>
      </c>
      <c r="F117" s="51">
        <f t="shared" si="67"/>
        <v>1702.3110000000001</v>
      </c>
      <c r="G117" s="51">
        <f t="shared" si="67"/>
        <v>12819.094999999999</v>
      </c>
      <c r="H117" s="51">
        <f t="shared" si="67"/>
        <v>5534.0960000000005</v>
      </c>
      <c r="I117" s="51">
        <f t="shared" si="67"/>
        <v>15259.830999999998</v>
      </c>
      <c r="J117" s="51">
        <f t="shared" si="67"/>
        <v>5974.7909999999993</v>
      </c>
      <c r="K117" s="2415" t="s">
        <v>744</v>
      </c>
      <c r="L117" s="2412"/>
      <c r="M117" s="51">
        <f t="shared" ref="M117:U117" si="68">SUM(M100:M104)</f>
        <v>4651.7510000000002</v>
      </c>
      <c r="N117" s="51">
        <f t="shared" si="68"/>
        <v>24262.077000000001</v>
      </c>
      <c r="O117" s="51">
        <f t="shared" si="68"/>
        <v>45088.697</v>
      </c>
      <c r="P117" s="51">
        <f t="shared" si="68"/>
        <v>6109.2789999999995</v>
      </c>
      <c r="Q117" s="51">
        <f t="shared" si="68"/>
        <v>7511.6970000000001</v>
      </c>
      <c r="R117" s="51">
        <f t="shared" si="68"/>
        <v>8604.4639999999999</v>
      </c>
      <c r="S117" s="51">
        <f t="shared" si="68"/>
        <v>22636.004000000001</v>
      </c>
      <c r="T117" s="51">
        <f t="shared" si="68"/>
        <v>2305.8580000000002</v>
      </c>
      <c r="U117" s="51">
        <f t="shared" si="68"/>
        <v>2536.3330000000001</v>
      </c>
    </row>
    <row r="118" spans="1:22" s="39" customFormat="1" ht="11.25" hidden="1" customHeight="1" x14ac:dyDescent="0.2">
      <c r="A118" s="2415" t="s">
        <v>745</v>
      </c>
      <c r="B118" s="2412"/>
      <c r="C118" s="51">
        <f t="shared" ref="C118:J118" si="69">SUM(C100:C105)</f>
        <v>236813.07</v>
      </c>
      <c r="D118" s="51">
        <f t="shared" si="69"/>
        <v>13679.123</v>
      </c>
      <c r="E118" s="51">
        <f t="shared" si="69"/>
        <v>23000.907999999999</v>
      </c>
      <c r="F118" s="51">
        <f t="shared" si="69"/>
        <v>2035.4150000000002</v>
      </c>
      <c r="G118" s="51">
        <f t="shared" si="69"/>
        <v>15786.52</v>
      </c>
      <c r="H118" s="51">
        <f t="shared" si="69"/>
        <v>6722.9600000000009</v>
      </c>
      <c r="I118" s="51">
        <f t="shared" si="69"/>
        <v>18430.906999999999</v>
      </c>
      <c r="J118" s="51">
        <f t="shared" si="69"/>
        <v>7230.7149999999992</v>
      </c>
      <c r="K118" s="2415" t="s">
        <v>745</v>
      </c>
      <c r="L118" s="2412"/>
      <c r="M118" s="51">
        <f t="shared" ref="M118:U118" si="70">SUM(M100:M105)</f>
        <v>5646.9040000000005</v>
      </c>
      <c r="N118" s="51">
        <f t="shared" si="70"/>
        <v>29986.154000000002</v>
      </c>
      <c r="O118" s="51">
        <f t="shared" si="70"/>
        <v>54089.308000000005</v>
      </c>
      <c r="P118" s="51">
        <f t="shared" si="70"/>
        <v>7406.6949999999997</v>
      </c>
      <c r="Q118" s="51">
        <f t="shared" si="70"/>
        <v>8687.15</v>
      </c>
      <c r="R118" s="51">
        <f t="shared" si="70"/>
        <v>10500.254999999999</v>
      </c>
      <c r="S118" s="51">
        <f t="shared" si="70"/>
        <v>27395.609</v>
      </c>
      <c r="T118" s="51">
        <f t="shared" si="70"/>
        <v>3023.2420000000002</v>
      </c>
      <c r="U118" s="51">
        <f t="shared" si="70"/>
        <v>3191.2049999999999</v>
      </c>
    </row>
    <row r="119" spans="1:22" s="39" customFormat="1" ht="11.25" hidden="1" customHeight="1" x14ac:dyDescent="0.2">
      <c r="A119" s="2415" t="s">
        <v>746</v>
      </c>
      <c r="B119" s="2412"/>
      <c r="C119" s="51">
        <f t="shared" ref="C119:J119" si="71">SUM(C100:C106)</f>
        <v>279597.14799999999</v>
      </c>
      <c r="D119" s="51">
        <f t="shared" si="71"/>
        <v>16283.432999999999</v>
      </c>
      <c r="E119" s="51">
        <f t="shared" si="71"/>
        <v>27254.550999999999</v>
      </c>
      <c r="F119" s="51">
        <f t="shared" si="71"/>
        <v>2399.701</v>
      </c>
      <c r="G119" s="51">
        <f t="shared" si="71"/>
        <v>18638.709000000003</v>
      </c>
      <c r="H119" s="51">
        <f t="shared" si="71"/>
        <v>7988.3840000000009</v>
      </c>
      <c r="I119" s="51">
        <f t="shared" si="71"/>
        <v>21611.824000000001</v>
      </c>
      <c r="J119" s="51">
        <f t="shared" si="71"/>
        <v>8416.3359999999993</v>
      </c>
      <c r="K119" s="2415" t="s">
        <v>746</v>
      </c>
      <c r="L119" s="2412"/>
      <c r="M119" s="51">
        <f t="shared" ref="M119:U119" si="72">SUM(M100:M106)</f>
        <v>6732.8480000000009</v>
      </c>
      <c r="N119" s="51">
        <f t="shared" si="72"/>
        <v>35596.935000000005</v>
      </c>
      <c r="O119" s="51">
        <f t="shared" si="72"/>
        <v>64283.094000000005</v>
      </c>
      <c r="P119" s="51">
        <f t="shared" si="72"/>
        <v>8857.8439999999991</v>
      </c>
      <c r="Q119" s="51">
        <f t="shared" si="72"/>
        <v>9817.7079999999987</v>
      </c>
      <c r="R119" s="51">
        <f t="shared" si="72"/>
        <v>12370.232</v>
      </c>
      <c r="S119" s="51">
        <f t="shared" si="72"/>
        <v>31783.572</v>
      </c>
      <c r="T119" s="51">
        <f t="shared" si="72"/>
        <v>3742.1410000000005</v>
      </c>
      <c r="U119" s="51">
        <f t="shared" si="72"/>
        <v>3819.8360000000002</v>
      </c>
      <c r="V119" s="34"/>
    </row>
    <row r="120" spans="1:22" s="39" customFormat="1" ht="11.25" hidden="1" customHeight="1" x14ac:dyDescent="0.2">
      <c r="A120" s="2415" t="s">
        <v>747</v>
      </c>
      <c r="B120" s="2412"/>
      <c r="C120" s="51">
        <f t="shared" ref="C120:J120" si="73">SUM(C100:C107)</f>
        <v>320971.777</v>
      </c>
      <c r="D120" s="51">
        <f t="shared" si="73"/>
        <v>18557.701999999997</v>
      </c>
      <c r="E120" s="51">
        <f t="shared" si="73"/>
        <v>31075.825000000001</v>
      </c>
      <c r="F120" s="51">
        <f t="shared" si="73"/>
        <v>2761.9839999999999</v>
      </c>
      <c r="G120" s="51">
        <f t="shared" si="73"/>
        <v>21525.539000000004</v>
      </c>
      <c r="H120" s="51">
        <f t="shared" si="73"/>
        <v>9152.4350000000013</v>
      </c>
      <c r="I120" s="51">
        <f t="shared" si="73"/>
        <v>24750.674999999999</v>
      </c>
      <c r="J120" s="51">
        <f t="shared" si="73"/>
        <v>9356.1629999999986</v>
      </c>
      <c r="K120" s="2415" t="s">
        <v>747</v>
      </c>
      <c r="L120" s="2412"/>
      <c r="M120" s="51">
        <f t="shared" ref="M120:U120" si="74">SUM(M100:M107)</f>
        <v>7761.3350000000009</v>
      </c>
      <c r="N120" s="51">
        <f t="shared" si="74"/>
        <v>41551.008000000002</v>
      </c>
      <c r="O120" s="51">
        <f t="shared" si="74"/>
        <v>74587.451000000001</v>
      </c>
      <c r="P120" s="51">
        <f t="shared" si="74"/>
        <v>10130.678</v>
      </c>
      <c r="Q120" s="51">
        <f t="shared" si="74"/>
        <v>10977.094999999999</v>
      </c>
      <c r="R120" s="51">
        <f t="shared" si="74"/>
        <v>14087.743</v>
      </c>
      <c r="S120" s="51">
        <f t="shared" si="74"/>
        <v>36056.294000000002</v>
      </c>
      <c r="T120" s="51">
        <f t="shared" si="74"/>
        <v>4206.1180000000004</v>
      </c>
      <c r="U120" s="51">
        <f t="shared" si="74"/>
        <v>4433.732</v>
      </c>
      <c r="V120" s="34"/>
    </row>
    <row r="121" spans="1:22" s="39" customFormat="1" ht="11.25" hidden="1" customHeight="1" x14ac:dyDescent="0.2">
      <c r="A121" s="2415" t="s">
        <v>748</v>
      </c>
      <c r="B121" s="2412"/>
      <c r="C121" s="51">
        <f t="shared" ref="C121:J121" si="75">SUM(C100:C108)</f>
        <v>367745.33100000001</v>
      </c>
      <c r="D121" s="51">
        <f t="shared" si="75"/>
        <v>21305.720999999998</v>
      </c>
      <c r="E121" s="51">
        <f t="shared" si="75"/>
        <v>35322.75</v>
      </c>
      <c r="F121" s="51">
        <f t="shared" si="75"/>
        <v>3148.277</v>
      </c>
      <c r="G121" s="51">
        <f t="shared" si="75"/>
        <v>24650.557000000004</v>
      </c>
      <c r="H121" s="51">
        <f t="shared" si="75"/>
        <v>10578.863000000001</v>
      </c>
      <c r="I121" s="51">
        <f t="shared" si="75"/>
        <v>28193.634999999998</v>
      </c>
      <c r="J121" s="51">
        <f t="shared" si="75"/>
        <v>10469.994999999999</v>
      </c>
      <c r="K121" s="2415" t="s">
        <v>748</v>
      </c>
      <c r="L121" s="2412"/>
      <c r="M121" s="51">
        <f t="shared" ref="M121:U121" si="76">SUM(M100:M108)</f>
        <v>8836.0610000000015</v>
      </c>
      <c r="N121" s="51">
        <f t="shared" si="76"/>
        <v>48271.325000000004</v>
      </c>
      <c r="O121" s="51">
        <f t="shared" si="76"/>
        <v>86318.298999999999</v>
      </c>
      <c r="P121" s="51">
        <f t="shared" si="76"/>
        <v>11617.558999999999</v>
      </c>
      <c r="Q121" s="51">
        <f t="shared" si="76"/>
        <v>12369.366999999998</v>
      </c>
      <c r="R121" s="51">
        <f t="shared" si="76"/>
        <v>15951.739000000001</v>
      </c>
      <c r="S121" s="51">
        <f t="shared" si="76"/>
        <v>40737.159</v>
      </c>
      <c r="T121" s="51">
        <f t="shared" si="76"/>
        <v>4877.7510000000002</v>
      </c>
      <c r="U121" s="51">
        <f t="shared" si="76"/>
        <v>5096.2730000000001</v>
      </c>
      <c r="V121" s="34"/>
    </row>
    <row r="122" spans="1:22" s="39" customFormat="1" ht="11.25" hidden="1" customHeight="1" x14ac:dyDescent="0.2">
      <c r="A122" s="2415" t="s">
        <v>749</v>
      </c>
      <c r="B122" s="2412"/>
      <c r="C122" s="51">
        <f t="shared" ref="C122:J122" si="77">SUM(C100:C109)</f>
        <v>416933.07200000004</v>
      </c>
      <c r="D122" s="51">
        <f t="shared" si="77"/>
        <v>24208.053999999996</v>
      </c>
      <c r="E122" s="51">
        <f t="shared" si="77"/>
        <v>39762.906999999999</v>
      </c>
      <c r="F122" s="51">
        <f t="shared" si="77"/>
        <v>3508.8739999999998</v>
      </c>
      <c r="G122" s="51">
        <f t="shared" si="77"/>
        <v>27675.439000000006</v>
      </c>
      <c r="H122" s="51">
        <f t="shared" si="77"/>
        <v>12055.894</v>
      </c>
      <c r="I122" s="51">
        <f t="shared" si="77"/>
        <v>31662.238999999998</v>
      </c>
      <c r="J122" s="51">
        <f t="shared" si="77"/>
        <v>11534.741999999998</v>
      </c>
      <c r="K122" s="2415" t="s">
        <v>749</v>
      </c>
      <c r="L122" s="2412"/>
      <c r="M122" s="51">
        <f t="shared" ref="M122:U122" si="78">SUM(M100:M109)</f>
        <v>10066.316000000003</v>
      </c>
      <c r="N122" s="51">
        <f t="shared" si="78"/>
        <v>55119.904000000002</v>
      </c>
      <c r="O122" s="51">
        <f t="shared" si="78"/>
        <v>98819.817999999999</v>
      </c>
      <c r="P122" s="51">
        <f t="shared" si="78"/>
        <v>13149.583999999999</v>
      </c>
      <c r="Q122" s="51">
        <f t="shared" si="78"/>
        <v>14243.501999999999</v>
      </c>
      <c r="R122" s="51">
        <f t="shared" si="78"/>
        <v>18087.508000000002</v>
      </c>
      <c r="S122" s="51">
        <f t="shared" si="78"/>
        <v>45821.171000000002</v>
      </c>
      <c r="T122" s="51">
        <f t="shared" si="78"/>
        <v>5446.348</v>
      </c>
      <c r="U122" s="51">
        <f t="shared" si="78"/>
        <v>5770.7719999999999</v>
      </c>
      <c r="V122" s="34"/>
    </row>
    <row r="123" spans="1:22" s="39" customFormat="1" ht="11.25" hidden="1" customHeight="1" x14ac:dyDescent="0.2">
      <c r="A123" s="2415" t="s">
        <v>750</v>
      </c>
      <c r="B123" s="2412"/>
      <c r="C123" s="51">
        <f t="shared" ref="C123:J123" si="79">SUM(C100:C110)</f>
        <v>464938.66100000002</v>
      </c>
      <c r="D123" s="51">
        <f t="shared" si="79"/>
        <v>26722.598999999995</v>
      </c>
      <c r="E123" s="51">
        <f t="shared" si="79"/>
        <v>44089.22</v>
      </c>
      <c r="F123" s="51">
        <f t="shared" si="79"/>
        <v>3913.1589999999997</v>
      </c>
      <c r="G123" s="51">
        <f t="shared" si="79"/>
        <v>30552.296000000006</v>
      </c>
      <c r="H123" s="51">
        <f t="shared" si="79"/>
        <v>13413.536</v>
      </c>
      <c r="I123" s="51">
        <f t="shared" si="79"/>
        <v>35214.990999999995</v>
      </c>
      <c r="J123" s="51">
        <f t="shared" si="79"/>
        <v>12799.234999999999</v>
      </c>
      <c r="K123" s="2415" t="s">
        <v>750</v>
      </c>
      <c r="L123" s="2412"/>
      <c r="M123" s="51">
        <f t="shared" ref="M123:U123" si="80">SUM(M100:M110)</f>
        <v>11112.361000000003</v>
      </c>
      <c r="N123" s="51">
        <f t="shared" si="80"/>
        <v>61780.473000000005</v>
      </c>
      <c r="O123" s="51">
        <f t="shared" si="80"/>
        <v>110760.556</v>
      </c>
      <c r="P123" s="51">
        <f t="shared" si="80"/>
        <v>14560.236999999999</v>
      </c>
      <c r="Q123" s="51">
        <f t="shared" si="80"/>
        <v>16499.097999999998</v>
      </c>
      <c r="R123" s="51">
        <f t="shared" si="80"/>
        <v>20239.273000000001</v>
      </c>
      <c r="S123" s="51">
        <f t="shared" si="80"/>
        <v>50804.815000000002</v>
      </c>
      <c r="T123" s="51">
        <f t="shared" si="80"/>
        <v>6047.2110000000002</v>
      </c>
      <c r="U123" s="51">
        <f t="shared" si="80"/>
        <v>6429.6009999999997</v>
      </c>
      <c r="V123" s="34"/>
    </row>
    <row r="124" spans="1:22" s="39" customFormat="1" ht="11.25" hidden="1" customHeight="1" x14ac:dyDescent="0.2">
      <c r="A124" s="2415" t="s">
        <v>751</v>
      </c>
      <c r="B124" s="2412"/>
      <c r="C124" s="51">
        <f t="shared" ref="C124:J124" si="81">SUM(C100:C111)</f>
        <v>506964.61500000005</v>
      </c>
      <c r="D124" s="51">
        <f t="shared" si="81"/>
        <v>28771.419999999995</v>
      </c>
      <c r="E124" s="51">
        <f t="shared" si="81"/>
        <v>47716.805</v>
      </c>
      <c r="F124" s="51">
        <f t="shared" si="81"/>
        <v>4173.7929999999997</v>
      </c>
      <c r="G124" s="51">
        <f t="shared" si="81"/>
        <v>32886.016000000003</v>
      </c>
      <c r="H124" s="51">
        <f t="shared" si="81"/>
        <v>14613.063</v>
      </c>
      <c r="I124" s="51">
        <f t="shared" si="81"/>
        <v>38370.970999999998</v>
      </c>
      <c r="J124" s="51">
        <f t="shared" si="81"/>
        <v>13995.151999999998</v>
      </c>
      <c r="K124" s="2415" t="s">
        <v>751</v>
      </c>
      <c r="L124" s="2412"/>
      <c r="M124" s="51">
        <f t="shared" ref="M124:U124" si="82">SUM(M100:M111)</f>
        <v>11985.805000000002</v>
      </c>
      <c r="N124" s="51">
        <f t="shared" si="82"/>
        <v>67558.156000000003</v>
      </c>
      <c r="O124" s="51">
        <f t="shared" si="82"/>
        <v>121643.155</v>
      </c>
      <c r="P124" s="51">
        <f t="shared" si="82"/>
        <v>15820.398999999999</v>
      </c>
      <c r="Q124" s="51">
        <f t="shared" si="82"/>
        <v>18287.148999999998</v>
      </c>
      <c r="R124" s="51">
        <f t="shared" si="82"/>
        <v>21873.755000000001</v>
      </c>
      <c r="S124" s="51">
        <f t="shared" si="82"/>
        <v>55827.105000000003</v>
      </c>
      <c r="T124" s="51">
        <f t="shared" si="82"/>
        <v>6568.0940000000001</v>
      </c>
      <c r="U124" s="51">
        <f t="shared" si="82"/>
        <v>6873.777</v>
      </c>
      <c r="V124" s="34"/>
    </row>
    <row r="125" spans="1:22" s="39" customFormat="1" ht="11.25" hidden="1" customHeight="1" x14ac:dyDescent="0.25">
      <c r="A125" s="54"/>
      <c r="B125" s="55"/>
      <c r="C125" s="44"/>
      <c r="D125" s="50"/>
      <c r="E125" s="50"/>
      <c r="F125" s="50"/>
      <c r="G125" s="50"/>
      <c r="H125" s="50"/>
      <c r="I125" s="44"/>
      <c r="J125" s="2"/>
      <c r="K125" s="54"/>
      <c r="L125" s="55"/>
      <c r="M125" s="2"/>
      <c r="N125" s="2"/>
      <c r="O125" s="2"/>
      <c r="P125" s="2"/>
      <c r="Q125" s="2"/>
      <c r="R125" s="173"/>
      <c r="S125" s="34"/>
      <c r="T125" s="57"/>
      <c r="U125" s="57"/>
      <c r="V125" s="34"/>
    </row>
    <row r="126" spans="1:22" s="39" customFormat="1" ht="11.25" hidden="1" customHeight="1" x14ac:dyDescent="0.25">
      <c r="A126" s="39">
        <v>2010</v>
      </c>
      <c r="B126" s="46"/>
      <c r="C126" s="44"/>
      <c r="D126" s="50"/>
      <c r="E126" s="50"/>
      <c r="F126" s="50"/>
      <c r="G126" s="50"/>
      <c r="H126" s="50"/>
      <c r="I126" s="44"/>
      <c r="J126" s="2"/>
      <c r="K126" s="39">
        <v>2010</v>
      </c>
      <c r="L126" s="46"/>
      <c r="M126" s="2"/>
      <c r="N126" s="2"/>
      <c r="O126" s="2"/>
      <c r="P126" s="2"/>
      <c r="Q126" s="2"/>
      <c r="R126" s="172"/>
      <c r="S126" s="168"/>
      <c r="T126" s="57"/>
      <c r="U126" s="57"/>
      <c r="V126" s="34"/>
    </row>
    <row r="127" spans="1:22" s="39" customFormat="1" ht="11.25" hidden="1" customHeight="1" x14ac:dyDescent="0.2">
      <c r="B127" s="46" t="s">
        <v>542</v>
      </c>
      <c r="C127" s="41">
        <f t="shared" ref="C127:C137" si="83">SUM(D127:U127)</f>
        <v>40904.555999999997</v>
      </c>
      <c r="D127" s="167">
        <v>1884.337</v>
      </c>
      <c r="E127" s="167">
        <v>3425.2809999999999</v>
      </c>
      <c r="F127" s="167">
        <v>232.65200000000002</v>
      </c>
      <c r="G127" s="167">
        <v>2115.3330000000001</v>
      </c>
      <c r="H127" s="167">
        <v>1151.0770000000002</v>
      </c>
      <c r="I127" s="167">
        <v>3086.9490000000001</v>
      </c>
      <c r="J127" s="167">
        <v>1067.885</v>
      </c>
      <c r="L127" s="46" t="s">
        <v>542</v>
      </c>
      <c r="M127" s="167">
        <v>724.16200000000003</v>
      </c>
      <c r="N127" s="167">
        <v>6392.2789999999995</v>
      </c>
      <c r="O127" s="167">
        <v>11008.445</v>
      </c>
      <c r="P127" s="167">
        <v>1233.6130000000001</v>
      </c>
      <c r="Q127" s="167">
        <v>1746.5879999999997</v>
      </c>
      <c r="R127" s="167">
        <v>1332.414</v>
      </c>
      <c r="S127" s="167">
        <v>4549.2</v>
      </c>
      <c r="T127" s="167">
        <v>511.798</v>
      </c>
      <c r="U127" s="167">
        <v>442.54300000000001</v>
      </c>
      <c r="V127" s="34"/>
    </row>
    <row r="128" spans="1:22" s="39" customFormat="1" ht="11.25" hidden="1" customHeight="1" x14ac:dyDescent="0.2">
      <c r="B128" s="46" t="s">
        <v>729</v>
      </c>
      <c r="C128" s="41">
        <f t="shared" si="83"/>
        <v>43833.915000000001</v>
      </c>
      <c r="D128" s="167">
        <v>2109.8960000000002</v>
      </c>
      <c r="E128" s="167">
        <v>3720.4960000000001</v>
      </c>
      <c r="F128" s="167">
        <v>305.26100000000002</v>
      </c>
      <c r="G128" s="167">
        <v>2340.1849999999999</v>
      </c>
      <c r="H128" s="167">
        <v>1260.4059999999999</v>
      </c>
      <c r="I128" s="167">
        <v>3427.3789999999999</v>
      </c>
      <c r="J128" s="167">
        <v>1122.268</v>
      </c>
      <c r="L128" s="46" t="s">
        <v>729</v>
      </c>
      <c r="M128" s="167">
        <v>772.95500000000004</v>
      </c>
      <c r="N128" s="167">
        <v>6989.7569999999996</v>
      </c>
      <c r="O128" s="167">
        <v>11727.431</v>
      </c>
      <c r="P128" s="167">
        <v>1281.9780000000001</v>
      </c>
      <c r="Q128" s="167">
        <v>1956.7169999999999</v>
      </c>
      <c r="R128" s="167">
        <v>1553.837</v>
      </c>
      <c r="S128" s="167">
        <v>4275.4399999999996</v>
      </c>
      <c r="T128" s="167">
        <v>493.04899999999992</v>
      </c>
      <c r="U128" s="167">
        <v>496.86</v>
      </c>
      <c r="V128" s="34"/>
    </row>
    <row r="129" spans="1:21" s="39" customFormat="1" ht="11.25" hidden="1" customHeight="1" x14ac:dyDescent="0.2">
      <c r="B129" s="46" t="s">
        <v>730</v>
      </c>
      <c r="C129" s="41">
        <f t="shared" si="83"/>
        <v>50269.897000000004</v>
      </c>
      <c r="D129" s="167">
        <v>2381.1350000000002</v>
      </c>
      <c r="E129" s="167">
        <v>4448.1630000000005</v>
      </c>
      <c r="F129" s="167">
        <v>464.57800000000003</v>
      </c>
      <c r="G129" s="167">
        <v>3054.3920000000003</v>
      </c>
      <c r="H129" s="167">
        <v>1563.9009999999998</v>
      </c>
      <c r="I129" s="167">
        <v>4002.9450000000006</v>
      </c>
      <c r="J129" s="167">
        <v>1410.913</v>
      </c>
      <c r="L129" s="46" t="s">
        <v>730</v>
      </c>
      <c r="M129" s="167">
        <v>1044.5540000000001</v>
      </c>
      <c r="N129" s="167">
        <v>7875.9580000000005</v>
      </c>
      <c r="O129" s="167">
        <v>13688.346999999998</v>
      </c>
      <c r="P129" s="167">
        <v>1500.16</v>
      </c>
      <c r="Q129" s="167">
        <v>1859.1019999999999</v>
      </c>
      <c r="R129" s="167">
        <v>1783.806</v>
      </c>
      <c r="S129" s="167">
        <v>4033.2410000000004</v>
      </c>
      <c r="T129" s="167">
        <v>571.71299999999997</v>
      </c>
      <c r="U129" s="167">
        <v>586.98899999999992</v>
      </c>
    </row>
    <row r="130" spans="1:21" s="39" customFormat="1" ht="11.25" hidden="1" customHeight="1" x14ac:dyDescent="0.2">
      <c r="B130" s="46" t="s">
        <v>731</v>
      </c>
      <c r="C130" s="41">
        <f t="shared" si="83"/>
        <v>47848.72</v>
      </c>
      <c r="D130" s="167">
        <v>2356.4699999999998</v>
      </c>
      <c r="E130" s="167">
        <v>4308.71</v>
      </c>
      <c r="F130" s="167">
        <v>428.75699999999995</v>
      </c>
      <c r="G130" s="167">
        <v>2828.0889999999999</v>
      </c>
      <c r="H130" s="167">
        <v>1292.7159999999999</v>
      </c>
      <c r="I130" s="167">
        <v>3749.3960000000002</v>
      </c>
      <c r="J130" s="167">
        <v>1392.0629999999999</v>
      </c>
      <c r="L130" s="46" t="s">
        <v>731</v>
      </c>
      <c r="M130" s="167">
        <v>852.37800000000004</v>
      </c>
      <c r="N130" s="167">
        <v>7186.3729999999996</v>
      </c>
      <c r="O130" s="167">
        <v>12452.516999999998</v>
      </c>
      <c r="P130" s="167">
        <v>1347.2840000000001</v>
      </c>
      <c r="Q130" s="167">
        <v>2031.6059999999998</v>
      </c>
      <c r="R130" s="167">
        <v>1772.75</v>
      </c>
      <c r="S130" s="167">
        <v>4642.4570000000003</v>
      </c>
      <c r="T130" s="167">
        <v>573.45100000000002</v>
      </c>
      <c r="U130" s="167">
        <v>633.70299999999997</v>
      </c>
    </row>
    <row r="131" spans="1:21" s="39" customFormat="1" ht="11.25" hidden="1" customHeight="1" x14ac:dyDescent="0.2">
      <c r="B131" s="46" t="s">
        <v>732</v>
      </c>
      <c r="C131" s="41">
        <f t="shared" si="83"/>
        <v>47864.383000000002</v>
      </c>
      <c r="D131" s="167">
        <v>2133.6</v>
      </c>
      <c r="E131" s="167">
        <v>4713.7960000000003</v>
      </c>
      <c r="F131" s="167">
        <v>353.31800000000004</v>
      </c>
      <c r="G131" s="167">
        <v>2592.3520000000003</v>
      </c>
      <c r="H131" s="167">
        <v>1534.951</v>
      </c>
      <c r="I131" s="167">
        <v>3446.4049999999997</v>
      </c>
      <c r="J131" s="167">
        <v>1343.1239999999998</v>
      </c>
      <c r="L131" s="46" t="s">
        <v>732</v>
      </c>
      <c r="M131" s="167">
        <v>811.89599999999996</v>
      </c>
      <c r="N131" s="167">
        <v>7270.7560000000003</v>
      </c>
      <c r="O131" s="167">
        <v>12325.438</v>
      </c>
      <c r="P131" s="167">
        <v>1350.5630000000001</v>
      </c>
      <c r="Q131" s="167">
        <v>2165</v>
      </c>
      <c r="R131" s="167">
        <v>1851.7</v>
      </c>
      <c r="S131" s="167">
        <v>4771.4989999999998</v>
      </c>
      <c r="T131" s="167">
        <v>547.66800000000001</v>
      </c>
      <c r="U131" s="167">
        <v>652.31700000000001</v>
      </c>
    </row>
    <row r="132" spans="1:21" s="39" customFormat="1" ht="11.25" hidden="1" customHeight="1" x14ac:dyDescent="0.2">
      <c r="B132" s="46" t="s">
        <v>733</v>
      </c>
      <c r="C132" s="41">
        <f t="shared" si="83"/>
        <v>51660.982999999993</v>
      </c>
      <c r="D132" s="167">
        <v>2717.6710000000003</v>
      </c>
      <c r="E132" s="167">
        <v>4729.3070000000007</v>
      </c>
      <c r="F132" s="167">
        <v>369.05</v>
      </c>
      <c r="G132" s="167">
        <v>3215.55</v>
      </c>
      <c r="H132" s="167">
        <v>1442.1439999999998</v>
      </c>
      <c r="I132" s="167">
        <v>4169.3509999999997</v>
      </c>
      <c r="J132" s="167">
        <v>1469.221</v>
      </c>
      <c r="L132" s="46" t="s">
        <v>733</v>
      </c>
      <c r="M132" s="167">
        <v>1055.6220000000001</v>
      </c>
      <c r="N132" s="167">
        <v>7723.165</v>
      </c>
      <c r="O132" s="167">
        <v>13327.885</v>
      </c>
      <c r="P132" s="167">
        <v>1536.8589999999999</v>
      </c>
      <c r="Q132" s="167">
        <v>2329.223</v>
      </c>
      <c r="R132" s="167">
        <v>1915.36</v>
      </c>
      <c r="S132" s="167">
        <v>4429.5519999999997</v>
      </c>
      <c r="T132" s="167">
        <v>523.92099999999994</v>
      </c>
      <c r="U132" s="167">
        <v>707.10199999999998</v>
      </c>
    </row>
    <row r="133" spans="1:21" s="39" customFormat="1" ht="11.25" hidden="1" customHeight="1" x14ac:dyDescent="0.2">
      <c r="B133" s="46" t="s">
        <v>734</v>
      </c>
      <c r="C133" s="41">
        <f t="shared" si="83"/>
        <v>48099.608999999997</v>
      </c>
      <c r="D133" s="167">
        <v>2568.9659999999999</v>
      </c>
      <c r="E133" s="167">
        <v>4443.1769999999997</v>
      </c>
      <c r="F133" s="167">
        <v>339.04199999999997</v>
      </c>
      <c r="G133" s="167">
        <v>2955.645</v>
      </c>
      <c r="H133" s="167">
        <v>1305.4870000000001</v>
      </c>
      <c r="I133" s="167">
        <v>3744.3829999999998</v>
      </c>
      <c r="J133" s="167">
        <v>1310.8110000000001</v>
      </c>
      <c r="L133" s="46" t="s">
        <v>734</v>
      </c>
      <c r="M133" s="167">
        <v>891.4</v>
      </c>
      <c r="N133" s="167">
        <v>7289.2219999999998</v>
      </c>
      <c r="O133" s="167">
        <v>12288.483</v>
      </c>
      <c r="P133" s="167">
        <v>1540.02</v>
      </c>
      <c r="Q133" s="167">
        <v>1847.5530000000001</v>
      </c>
      <c r="R133" s="167">
        <v>1918.066</v>
      </c>
      <c r="S133" s="167">
        <v>4536.1750000000002</v>
      </c>
      <c r="T133" s="167">
        <v>510.41199999999998</v>
      </c>
      <c r="U133" s="167">
        <v>610.76699999999994</v>
      </c>
    </row>
    <row r="134" spans="1:21" s="39" customFormat="1" ht="11.25" hidden="1" customHeight="1" x14ac:dyDescent="0.2">
      <c r="B134" s="46" t="s">
        <v>735</v>
      </c>
      <c r="C134" s="41">
        <f t="shared" si="83"/>
        <v>49177.440999999999</v>
      </c>
      <c r="D134" s="167">
        <v>2361.2980000000002</v>
      </c>
      <c r="E134" s="167">
        <v>4563.4530000000004</v>
      </c>
      <c r="F134" s="167">
        <v>471.39099999999996</v>
      </c>
      <c r="G134" s="167">
        <v>3053.4140000000002</v>
      </c>
      <c r="H134" s="167">
        <v>1485.6959999999999</v>
      </c>
      <c r="I134" s="167">
        <v>3921.817</v>
      </c>
      <c r="J134" s="167">
        <v>1324.394</v>
      </c>
      <c r="L134" s="46" t="s">
        <v>735</v>
      </c>
      <c r="M134" s="167">
        <v>919.27199999999993</v>
      </c>
      <c r="N134" s="167">
        <v>7288.1679999999997</v>
      </c>
      <c r="O134" s="167">
        <v>12787.254999999999</v>
      </c>
      <c r="P134" s="167">
        <v>1474.877</v>
      </c>
      <c r="Q134" s="167">
        <v>1511.54</v>
      </c>
      <c r="R134" s="167">
        <v>1983.2349999999999</v>
      </c>
      <c r="S134" s="167">
        <v>4875.6459999999997</v>
      </c>
      <c r="T134" s="167">
        <v>444.32900000000001</v>
      </c>
      <c r="U134" s="167">
        <v>711.65600000000006</v>
      </c>
    </row>
    <row r="135" spans="1:21" s="39" customFormat="1" ht="11.25" hidden="1" customHeight="1" x14ac:dyDescent="0.2">
      <c r="B135" s="46" t="s">
        <v>736</v>
      </c>
      <c r="C135" s="41">
        <f t="shared" si="83"/>
        <v>51581.293000000005</v>
      </c>
      <c r="D135" s="167">
        <v>2414.2089999999998</v>
      </c>
      <c r="E135" s="167">
        <v>4691.3509999999997</v>
      </c>
      <c r="F135" s="167">
        <v>480.72100000000006</v>
      </c>
      <c r="G135" s="167">
        <v>3314.8130000000006</v>
      </c>
      <c r="H135" s="167">
        <v>1425.0510000000002</v>
      </c>
      <c r="I135" s="167">
        <v>4301.83</v>
      </c>
      <c r="J135" s="167">
        <v>1596.4460000000004</v>
      </c>
      <c r="L135" s="46" t="s">
        <v>736</v>
      </c>
      <c r="M135" s="167">
        <v>976</v>
      </c>
      <c r="N135" s="167">
        <v>7971.8020000000006</v>
      </c>
      <c r="O135" s="167">
        <v>12939.819</v>
      </c>
      <c r="P135" s="167">
        <v>1623.01</v>
      </c>
      <c r="Q135" s="167">
        <v>1549.0079999999998</v>
      </c>
      <c r="R135" s="167">
        <v>2234.944</v>
      </c>
      <c r="S135" s="167">
        <v>4884.607</v>
      </c>
      <c r="T135" s="167">
        <v>445.57099999999997</v>
      </c>
      <c r="U135" s="167">
        <v>732.1110000000001</v>
      </c>
    </row>
    <row r="136" spans="1:21" s="39" customFormat="1" ht="11.25" hidden="1" customHeight="1" x14ac:dyDescent="0.2">
      <c r="B136" s="46" t="s">
        <v>737</v>
      </c>
      <c r="C136" s="41">
        <f t="shared" si="83"/>
        <v>53004.844999999987</v>
      </c>
      <c r="D136" s="167">
        <v>2573.1759999999999</v>
      </c>
      <c r="E136" s="167">
        <v>4723.405999999999</v>
      </c>
      <c r="F136" s="167">
        <v>457.01600000000002</v>
      </c>
      <c r="G136" s="167">
        <v>3416.556</v>
      </c>
      <c r="H136" s="167">
        <v>1331.356</v>
      </c>
      <c r="I136" s="167">
        <v>4345.54</v>
      </c>
      <c r="J136" s="167">
        <v>1520.6569999999999</v>
      </c>
      <c r="L136" s="46" t="s">
        <v>737</v>
      </c>
      <c r="M136" s="167">
        <v>947.226</v>
      </c>
      <c r="N136" s="167">
        <v>8042.2959999999994</v>
      </c>
      <c r="O136" s="167">
        <v>13488.62</v>
      </c>
      <c r="P136" s="167">
        <v>1641.1319999999998</v>
      </c>
      <c r="Q136" s="167">
        <v>1594.4740000000002</v>
      </c>
      <c r="R136" s="167">
        <v>2527.4620000000004</v>
      </c>
      <c r="S136" s="167">
        <v>5094.9969999999994</v>
      </c>
      <c r="T136" s="167">
        <v>520.22699999999998</v>
      </c>
      <c r="U136" s="167">
        <v>780.70399999999995</v>
      </c>
    </row>
    <row r="137" spans="1:21" s="39" customFormat="1" ht="11.25" hidden="1" customHeight="1" x14ac:dyDescent="0.2">
      <c r="B137" s="46" t="s">
        <v>738</v>
      </c>
      <c r="C137" s="41">
        <f t="shared" si="83"/>
        <v>53378.292000000009</v>
      </c>
      <c r="D137" s="167">
        <v>2776.1109999999999</v>
      </c>
      <c r="E137" s="167">
        <v>4670.1109999999999</v>
      </c>
      <c r="F137" s="167">
        <v>458.51599999999996</v>
      </c>
      <c r="G137" s="167">
        <v>3320.317</v>
      </c>
      <c r="H137" s="167">
        <v>1439.96</v>
      </c>
      <c r="I137" s="167">
        <v>4142.9340000000002</v>
      </c>
      <c r="J137" s="167">
        <v>1582.9379999999996</v>
      </c>
      <c r="L137" s="46" t="s">
        <v>738</v>
      </c>
      <c r="M137" s="167">
        <v>926.0809999999999</v>
      </c>
      <c r="N137" s="167">
        <v>8101.2209999999995</v>
      </c>
      <c r="O137" s="167">
        <v>13405.588000000003</v>
      </c>
      <c r="P137" s="167">
        <v>1507.271</v>
      </c>
      <c r="Q137" s="167">
        <v>2107.3150000000001</v>
      </c>
      <c r="R137" s="167">
        <v>2455.3789999999999</v>
      </c>
      <c r="S137" s="167">
        <v>5233.1350000000002</v>
      </c>
      <c r="T137" s="167">
        <v>529.13</v>
      </c>
      <c r="U137" s="167">
        <v>722.28499999999997</v>
      </c>
    </row>
    <row r="138" spans="1:21" s="39" customFormat="1" ht="11.25" hidden="1" customHeight="1" x14ac:dyDescent="0.2">
      <c r="B138" s="46" t="s">
        <v>739</v>
      </c>
      <c r="C138" s="41">
        <v>43726.888000000006</v>
      </c>
      <c r="D138" s="167">
        <v>2145.8879999999999</v>
      </c>
      <c r="E138" s="167">
        <v>3936.1889999999999</v>
      </c>
      <c r="F138" s="167">
        <v>277.60300000000001</v>
      </c>
      <c r="G138" s="167">
        <v>2481.7210000000005</v>
      </c>
      <c r="H138" s="167">
        <v>1217.1580000000001</v>
      </c>
      <c r="I138" s="167">
        <v>3427.5329999999999</v>
      </c>
      <c r="J138" s="167">
        <v>1299.9520000000002</v>
      </c>
      <c r="L138" s="46" t="s">
        <v>739</v>
      </c>
      <c r="M138" s="167">
        <v>798.04399999999998</v>
      </c>
      <c r="N138" s="167">
        <v>6242.52</v>
      </c>
      <c r="O138" s="167">
        <v>11529.05</v>
      </c>
      <c r="P138" s="167">
        <v>1303.5059999999999</v>
      </c>
      <c r="Q138" s="167">
        <v>1821.143</v>
      </c>
      <c r="R138" s="167">
        <v>1753.2810000000002</v>
      </c>
      <c r="S138" s="167">
        <v>4582.12</v>
      </c>
      <c r="T138" s="167">
        <v>497.49399999999997</v>
      </c>
      <c r="U138" s="167">
        <v>413.68600000000004</v>
      </c>
    </row>
    <row r="139" spans="1:21" s="39" customFormat="1" ht="11.25" hidden="1" customHeight="1" x14ac:dyDescent="0.25">
      <c r="B139" s="46"/>
      <c r="C139" s="44"/>
      <c r="D139" s="44"/>
      <c r="E139" s="44"/>
      <c r="F139" s="44"/>
      <c r="G139" s="44"/>
      <c r="H139" s="44"/>
      <c r="I139" s="44"/>
      <c r="J139" s="2"/>
      <c r="L139" s="46"/>
      <c r="M139" s="2"/>
      <c r="N139" s="2"/>
      <c r="O139" s="2"/>
      <c r="P139" s="2"/>
      <c r="Q139" s="2"/>
      <c r="R139" s="2411"/>
      <c r="S139" s="2411"/>
      <c r="T139" s="57"/>
      <c r="U139" s="57"/>
    </row>
    <row r="140" spans="1:21" s="39" customFormat="1" ht="11.25" hidden="1" customHeight="1" x14ac:dyDescent="0.2">
      <c r="A140" s="2415" t="s">
        <v>740</v>
      </c>
      <c r="B140" s="2412"/>
      <c r="C140" s="51">
        <f t="shared" ref="C140:J140" si="84">C127</f>
        <v>40904.555999999997</v>
      </c>
      <c r="D140" s="51">
        <f t="shared" si="84"/>
        <v>1884.337</v>
      </c>
      <c r="E140" s="51">
        <f t="shared" si="84"/>
        <v>3425.2809999999999</v>
      </c>
      <c r="F140" s="51">
        <f t="shared" si="84"/>
        <v>232.65200000000002</v>
      </c>
      <c r="G140" s="51">
        <f t="shared" si="84"/>
        <v>2115.3330000000001</v>
      </c>
      <c r="H140" s="51">
        <f t="shared" si="84"/>
        <v>1151.0770000000002</v>
      </c>
      <c r="I140" s="51">
        <f t="shared" si="84"/>
        <v>3086.9490000000001</v>
      </c>
      <c r="J140" s="51">
        <f t="shared" si="84"/>
        <v>1067.885</v>
      </c>
      <c r="K140" s="2415" t="s">
        <v>740</v>
      </c>
      <c r="L140" s="2412"/>
      <c r="M140" s="51">
        <f t="shared" ref="M140:U140" si="85">M127</f>
        <v>724.16200000000003</v>
      </c>
      <c r="N140" s="51">
        <f t="shared" si="85"/>
        <v>6392.2789999999995</v>
      </c>
      <c r="O140" s="51">
        <f t="shared" si="85"/>
        <v>11008.445</v>
      </c>
      <c r="P140" s="51">
        <f t="shared" si="85"/>
        <v>1233.6130000000001</v>
      </c>
      <c r="Q140" s="51">
        <f t="shared" si="85"/>
        <v>1746.5879999999997</v>
      </c>
      <c r="R140" s="51">
        <f t="shared" si="85"/>
        <v>1332.414</v>
      </c>
      <c r="S140" s="51">
        <f t="shared" si="85"/>
        <v>4549.2</v>
      </c>
      <c r="T140" s="51">
        <f t="shared" si="85"/>
        <v>511.798</v>
      </c>
      <c r="U140" s="51">
        <f t="shared" si="85"/>
        <v>442.54300000000001</v>
      </c>
    </row>
    <row r="141" spans="1:21" s="39" customFormat="1" ht="11.25" hidden="1" customHeight="1" x14ac:dyDescent="0.2">
      <c r="A141" s="2415" t="s">
        <v>741</v>
      </c>
      <c r="B141" s="2412"/>
      <c r="C141" s="51">
        <f t="shared" ref="C141:J141" si="86">SUM(C127:C128)</f>
        <v>84738.47099999999</v>
      </c>
      <c r="D141" s="51">
        <f t="shared" si="86"/>
        <v>3994.2330000000002</v>
      </c>
      <c r="E141" s="51">
        <f t="shared" si="86"/>
        <v>7145.777</v>
      </c>
      <c r="F141" s="51">
        <f t="shared" si="86"/>
        <v>537.91300000000001</v>
      </c>
      <c r="G141" s="51">
        <f t="shared" si="86"/>
        <v>4455.518</v>
      </c>
      <c r="H141" s="51">
        <f t="shared" si="86"/>
        <v>2411.4830000000002</v>
      </c>
      <c r="I141" s="51">
        <f t="shared" si="86"/>
        <v>6514.3279999999995</v>
      </c>
      <c r="J141" s="51">
        <f t="shared" si="86"/>
        <v>2190.1530000000002</v>
      </c>
      <c r="K141" s="2415" t="s">
        <v>741</v>
      </c>
      <c r="L141" s="2412"/>
      <c r="M141" s="51">
        <f t="shared" ref="M141:U141" si="87">SUM(M127:M128)</f>
        <v>1497.1170000000002</v>
      </c>
      <c r="N141" s="51">
        <f t="shared" si="87"/>
        <v>13382.036</v>
      </c>
      <c r="O141" s="51">
        <f t="shared" si="87"/>
        <v>22735.876</v>
      </c>
      <c r="P141" s="51">
        <f t="shared" si="87"/>
        <v>2515.5910000000003</v>
      </c>
      <c r="Q141" s="51">
        <f t="shared" si="87"/>
        <v>3703.3049999999994</v>
      </c>
      <c r="R141" s="51">
        <f t="shared" si="87"/>
        <v>2886.2510000000002</v>
      </c>
      <c r="S141" s="51">
        <f t="shared" si="87"/>
        <v>8824.64</v>
      </c>
      <c r="T141" s="51">
        <f t="shared" si="87"/>
        <v>1004.847</v>
      </c>
      <c r="U141" s="51">
        <f t="shared" si="87"/>
        <v>939.40300000000002</v>
      </c>
    </row>
    <row r="142" spans="1:21" s="39" customFormat="1" ht="11.25" hidden="1" customHeight="1" x14ac:dyDescent="0.2">
      <c r="A142" s="2415" t="s">
        <v>742</v>
      </c>
      <c r="B142" s="2412"/>
      <c r="C142" s="51">
        <f t="shared" ref="C142:J142" si="88">SUM(C127:C129)</f>
        <v>135008.36799999999</v>
      </c>
      <c r="D142" s="51">
        <f t="shared" si="88"/>
        <v>6375.3680000000004</v>
      </c>
      <c r="E142" s="51">
        <f t="shared" si="88"/>
        <v>11593.94</v>
      </c>
      <c r="F142" s="51">
        <f t="shared" si="88"/>
        <v>1002.491</v>
      </c>
      <c r="G142" s="51">
        <f t="shared" si="88"/>
        <v>7509.91</v>
      </c>
      <c r="H142" s="51">
        <f t="shared" si="88"/>
        <v>3975.384</v>
      </c>
      <c r="I142" s="51">
        <f t="shared" si="88"/>
        <v>10517.273000000001</v>
      </c>
      <c r="J142" s="51">
        <f t="shared" si="88"/>
        <v>3601.0660000000003</v>
      </c>
      <c r="K142" s="2415" t="s">
        <v>742</v>
      </c>
      <c r="L142" s="2412"/>
      <c r="M142" s="51">
        <f t="shared" ref="M142:U142" si="89">SUM(M127:M129)</f>
        <v>2541.6710000000003</v>
      </c>
      <c r="N142" s="51">
        <f t="shared" si="89"/>
        <v>21257.993999999999</v>
      </c>
      <c r="O142" s="51">
        <f t="shared" si="89"/>
        <v>36424.222999999998</v>
      </c>
      <c r="P142" s="51">
        <f t="shared" si="89"/>
        <v>4015.7510000000002</v>
      </c>
      <c r="Q142" s="51">
        <f t="shared" si="89"/>
        <v>5562.4069999999992</v>
      </c>
      <c r="R142" s="51">
        <f t="shared" si="89"/>
        <v>4670.0570000000007</v>
      </c>
      <c r="S142" s="51">
        <f t="shared" si="89"/>
        <v>12857.880999999999</v>
      </c>
      <c r="T142" s="51">
        <f t="shared" si="89"/>
        <v>1576.56</v>
      </c>
      <c r="U142" s="51">
        <f t="shared" si="89"/>
        <v>1526.3919999999998</v>
      </c>
    </row>
    <row r="143" spans="1:21" s="39" customFormat="1" ht="11.25" hidden="1" customHeight="1" x14ac:dyDescent="0.2">
      <c r="A143" s="2415" t="s">
        <v>743</v>
      </c>
      <c r="B143" s="2412"/>
      <c r="C143" s="51">
        <f t="shared" ref="C143:J143" si="90">SUM(C127:C130)</f>
        <v>182857.08799999999</v>
      </c>
      <c r="D143" s="51">
        <f t="shared" si="90"/>
        <v>8731.8379999999997</v>
      </c>
      <c r="E143" s="51">
        <f t="shared" si="90"/>
        <v>15902.650000000001</v>
      </c>
      <c r="F143" s="51">
        <f t="shared" si="90"/>
        <v>1431.248</v>
      </c>
      <c r="G143" s="51">
        <f t="shared" si="90"/>
        <v>10337.999</v>
      </c>
      <c r="H143" s="51">
        <f t="shared" si="90"/>
        <v>5268.1</v>
      </c>
      <c r="I143" s="51">
        <f t="shared" si="90"/>
        <v>14266.669000000002</v>
      </c>
      <c r="J143" s="51">
        <f t="shared" si="90"/>
        <v>4993.1289999999999</v>
      </c>
      <c r="K143" s="2415" t="s">
        <v>743</v>
      </c>
      <c r="L143" s="2412"/>
      <c r="M143" s="51">
        <f t="shared" ref="M143:U143" si="91">SUM(M127:M130)</f>
        <v>3394.0490000000004</v>
      </c>
      <c r="N143" s="51">
        <f t="shared" si="91"/>
        <v>28444.366999999998</v>
      </c>
      <c r="O143" s="51">
        <f t="shared" si="91"/>
        <v>48876.74</v>
      </c>
      <c r="P143" s="51">
        <f t="shared" si="91"/>
        <v>5363.0349999999999</v>
      </c>
      <c r="Q143" s="51">
        <f t="shared" si="91"/>
        <v>7594.012999999999</v>
      </c>
      <c r="R143" s="51">
        <f t="shared" si="91"/>
        <v>6442.8070000000007</v>
      </c>
      <c r="S143" s="51">
        <f t="shared" si="91"/>
        <v>17500.338</v>
      </c>
      <c r="T143" s="51">
        <f t="shared" si="91"/>
        <v>2150.011</v>
      </c>
      <c r="U143" s="51">
        <f t="shared" si="91"/>
        <v>2160.0949999999998</v>
      </c>
    </row>
    <row r="144" spans="1:21" s="39" customFormat="1" ht="11.25" hidden="1" customHeight="1" x14ac:dyDescent="0.2">
      <c r="A144" s="2415" t="s">
        <v>744</v>
      </c>
      <c r="B144" s="2412"/>
      <c r="C144" s="51">
        <f t="shared" ref="C144:J144" si="92">SUM(C127:C131)</f>
        <v>230721.47099999999</v>
      </c>
      <c r="D144" s="51">
        <f t="shared" si="92"/>
        <v>10865.438</v>
      </c>
      <c r="E144" s="51">
        <f t="shared" si="92"/>
        <v>20616.446000000004</v>
      </c>
      <c r="F144" s="51">
        <f t="shared" si="92"/>
        <v>1784.566</v>
      </c>
      <c r="G144" s="51">
        <f t="shared" si="92"/>
        <v>12930.351000000001</v>
      </c>
      <c r="H144" s="51">
        <f t="shared" si="92"/>
        <v>6803.0510000000004</v>
      </c>
      <c r="I144" s="51">
        <f t="shared" si="92"/>
        <v>17713.074000000001</v>
      </c>
      <c r="J144" s="51">
        <f t="shared" si="92"/>
        <v>6336.2529999999997</v>
      </c>
      <c r="K144" s="2415" t="s">
        <v>744</v>
      </c>
      <c r="L144" s="2412"/>
      <c r="M144" s="51">
        <f t="shared" ref="M144:U144" si="93">SUM(M127:M131)</f>
        <v>4205.9450000000006</v>
      </c>
      <c r="N144" s="51">
        <f t="shared" si="93"/>
        <v>35715.123</v>
      </c>
      <c r="O144" s="51">
        <f t="shared" si="93"/>
        <v>61202.178</v>
      </c>
      <c r="P144" s="51">
        <f t="shared" si="93"/>
        <v>6713.598</v>
      </c>
      <c r="Q144" s="51">
        <f t="shared" si="93"/>
        <v>9759.012999999999</v>
      </c>
      <c r="R144" s="51">
        <f t="shared" si="93"/>
        <v>8294.5070000000014</v>
      </c>
      <c r="S144" s="51">
        <f t="shared" si="93"/>
        <v>22271.837</v>
      </c>
      <c r="T144" s="51">
        <f t="shared" si="93"/>
        <v>2697.6790000000001</v>
      </c>
      <c r="U144" s="51">
        <f t="shared" si="93"/>
        <v>2812.4119999999998</v>
      </c>
    </row>
    <row r="145" spans="1:21" s="39" customFormat="1" ht="11.25" hidden="1" customHeight="1" x14ac:dyDescent="0.2">
      <c r="A145" s="2415" t="s">
        <v>745</v>
      </c>
      <c r="B145" s="2412"/>
      <c r="C145" s="51">
        <f t="shared" ref="C145:J145" si="94">SUM(C127:C132)</f>
        <v>282382.45399999997</v>
      </c>
      <c r="D145" s="51">
        <f t="shared" si="94"/>
        <v>13583.109</v>
      </c>
      <c r="E145" s="51">
        <f t="shared" si="94"/>
        <v>25345.753000000004</v>
      </c>
      <c r="F145" s="51">
        <f t="shared" si="94"/>
        <v>2153.616</v>
      </c>
      <c r="G145" s="51">
        <f t="shared" si="94"/>
        <v>16145.901000000002</v>
      </c>
      <c r="H145" s="51">
        <f t="shared" si="94"/>
        <v>8245.1949999999997</v>
      </c>
      <c r="I145" s="51">
        <f t="shared" si="94"/>
        <v>21882.424999999999</v>
      </c>
      <c r="J145" s="51">
        <f t="shared" si="94"/>
        <v>7805.4740000000002</v>
      </c>
      <c r="K145" s="2415" t="s">
        <v>745</v>
      </c>
      <c r="L145" s="2412"/>
      <c r="M145" s="51">
        <f t="shared" ref="M145:U145" si="95">SUM(M127:M132)</f>
        <v>5261.5670000000009</v>
      </c>
      <c r="N145" s="51">
        <f t="shared" si="95"/>
        <v>43438.288</v>
      </c>
      <c r="O145" s="51">
        <f t="shared" si="95"/>
        <v>74530.062999999995</v>
      </c>
      <c r="P145" s="51">
        <f t="shared" si="95"/>
        <v>8250.4570000000003</v>
      </c>
      <c r="Q145" s="51">
        <f t="shared" si="95"/>
        <v>12088.235999999999</v>
      </c>
      <c r="R145" s="51">
        <f t="shared" si="95"/>
        <v>10209.867000000002</v>
      </c>
      <c r="S145" s="51">
        <f t="shared" si="95"/>
        <v>26701.388999999999</v>
      </c>
      <c r="T145" s="51">
        <f t="shared" si="95"/>
        <v>3221.6</v>
      </c>
      <c r="U145" s="51">
        <f t="shared" si="95"/>
        <v>3519.5139999999997</v>
      </c>
    </row>
    <row r="146" spans="1:21" s="39" customFormat="1" ht="11.25" hidden="1" customHeight="1" x14ac:dyDescent="0.2">
      <c r="A146" s="2415" t="s">
        <v>746</v>
      </c>
      <c r="B146" s="2412"/>
      <c r="C146" s="51">
        <f t="shared" ref="C146:J146" si="96">SUM(C127:C133)</f>
        <v>330482.06299999997</v>
      </c>
      <c r="D146" s="51">
        <f t="shared" si="96"/>
        <v>16152.075000000001</v>
      </c>
      <c r="E146" s="51">
        <f t="shared" si="96"/>
        <v>29788.930000000004</v>
      </c>
      <c r="F146" s="51">
        <f t="shared" si="96"/>
        <v>2492.6579999999999</v>
      </c>
      <c r="G146" s="51">
        <f t="shared" si="96"/>
        <v>19101.546000000002</v>
      </c>
      <c r="H146" s="51">
        <f t="shared" si="96"/>
        <v>9550.6820000000007</v>
      </c>
      <c r="I146" s="51">
        <f t="shared" si="96"/>
        <v>25626.807999999997</v>
      </c>
      <c r="J146" s="51">
        <f t="shared" si="96"/>
        <v>9116.2849999999999</v>
      </c>
      <c r="K146" s="2415" t="s">
        <v>746</v>
      </c>
      <c r="L146" s="2412"/>
      <c r="M146" s="51">
        <f t="shared" ref="M146:U146" si="97">SUM(M127:M133)</f>
        <v>6152.9670000000006</v>
      </c>
      <c r="N146" s="51">
        <f t="shared" si="97"/>
        <v>50727.51</v>
      </c>
      <c r="O146" s="51">
        <f t="shared" si="97"/>
        <v>86818.546000000002</v>
      </c>
      <c r="P146" s="51">
        <f t="shared" si="97"/>
        <v>9790.4770000000008</v>
      </c>
      <c r="Q146" s="51">
        <f t="shared" si="97"/>
        <v>13935.788999999999</v>
      </c>
      <c r="R146" s="51">
        <f t="shared" si="97"/>
        <v>12127.933000000003</v>
      </c>
      <c r="S146" s="51">
        <f t="shared" si="97"/>
        <v>31237.563999999998</v>
      </c>
      <c r="T146" s="51">
        <f t="shared" si="97"/>
        <v>3732.0119999999997</v>
      </c>
      <c r="U146" s="51">
        <f t="shared" si="97"/>
        <v>4130.2809999999999</v>
      </c>
    </row>
    <row r="147" spans="1:21" s="39" customFormat="1" ht="11.25" hidden="1" customHeight="1" x14ac:dyDescent="0.2">
      <c r="A147" s="2415" t="s">
        <v>747</v>
      </c>
      <c r="B147" s="2412"/>
      <c r="C147" s="51">
        <f t="shared" ref="C147:J147" si="98">SUM(C127:C134)</f>
        <v>379659.50399999996</v>
      </c>
      <c r="D147" s="51">
        <f t="shared" si="98"/>
        <v>18513.373</v>
      </c>
      <c r="E147" s="51">
        <f t="shared" si="98"/>
        <v>34352.383000000002</v>
      </c>
      <c r="F147" s="51">
        <f t="shared" si="98"/>
        <v>2964.049</v>
      </c>
      <c r="G147" s="51">
        <f t="shared" si="98"/>
        <v>22154.960000000003</v>
      </c>
      <c r="H147" s="51">
        <f t="shared" si="98"/>
        <v>11036.378000000001</v>
      </c>
      <c r="I147" s="51">
        <f t="shared" si="98"/>
        <v>29548.624999999996</v>
      </c>
      <c r="J147" s="51">
        <f t="shared" si="98"/>
        <v>10440.679</v>
      </c>
      <c r="K147" s="2415" t="s">
        <v>747</v>
      </c>
      <c r="L147" s="2412"/>
      <c r="M147" s="51">
        <f t="shared" ref="M147:U147" si="99">SUM(M127:M134)</f>
        <v>7072.2390000000005</v>
      </c>
      <c r="N147" s="51">
        <f t="shared" si="99"/>
        <v>58015.678</v>
      </c>
      <c r="O147" s="51">
        <f t="shared" si="99"/>
        <v>99605.801000000007</v>
      </c>
      <c r="P147" s="51">
        <f t="shared" si="99"/>
        <v>11265.354000000001</v>
      </c>
      <c r="Q147" s="51">
        <f t="shared" si="99"/>
        <v>15447.328999999998</v>
      </c>
      <c r="R147" s="51">
        <f t="shared" si="99"/>
        <v>14111.168000000003</v>
      </c>
      <c r="S147" s="51">
        <f t="shared" si="99"/>
        <v>36113.21</v>
      </c>
      <c r="T147" s="51">
        <f t="shared" si="99"/>
        <v>4176.3409999999994</v>
      </c>
      <c r="U147" s="51">
        <f t="shared" si="99"/>
        <v>4841.9369999999999</v>
      </c>
    </row>
    <row r="148" spans="1:21" s="39" customFormat="1" ht="11.25" hidden="1" customHeight="1" x14ac:dyDescent="0.2">
      <c r="A148" s="2415" t="s">
        <v>748</v>
      </c>
      <c r="B148" s="2412"/>
      <c r="C148" s="51">
        <f t="shared" ref="C148:J148" si="100">SUM(C127:C135)</f>
        <v>431240.79699999996</v>
      </c>
      <c r="D148" s="51">
        <f t="shared" si="100"/>
        <v>20927.581999999999</v>
      </c>
      <c r="E148" s="51">
        <f t="shared" si="100"/>
        <v>39043.734000000004</v>
      </c>
      <c r="F148" s="51">
        <f t="shared" si="100"/>
        <v>3444.77</v>
      </c>
      <c r="G148" s="51">
        <f t="shared" si="100"/>
        <v>25469.773000000005</v>
      </c>
      <c r="H148" s="51">
        <f t="shared" si="100"/>
        <v>12461.429</v>
      </c>
      <c r="I148" s="51">
        <f t="shared" si="100"/>
        <v>33850.454999999994</v>
      </c>
      <c r="J148" s="51">
        <f t="shared" si="100"/>
        <v>12037.125</v>
      </c>
      <c r="K148" s="2415" t="s">
        <v>748</v>
      </c>
      <c r="L148" s="2412"/>
      <c r="M148" s="51">
        <f t="shared" ref="M148:U148" si="101">SUM(M127:M135)</f>
        <v>8048.2390000000005</v>
      </c>
      <c r="N148" s="51">
        <f t="shared" si="101"/>
        <v>65987.48</v>
      </c>
      <c r="O148" s="51">
        <f t="shared" si="101"/>
        <v>112545.62000000001</v>
      </c>
      <c r="P148" s="51">
        <f t="shared" si="101"/>
        <v>12888.364000000001</v>
      </c>
      <c r="Q148" s="51">
        <f t="shared" si="101"/>
        <v>16996.337</v>
      </c>
      <c r="R148" s="51">
        <f t="shared" si="101"/>
        <v>16346.112000000003</v>
      </c>
      <c r="S148" s="51">
        <f t="shared" si="101"/>
        <v>40997.816999999995</v>
      </c>
      <c r="T148" s="51">
        <f t="shared" si="101"/>
        <v>4621.9119999999994</v>
      </c>
      <c r="U148" s="51">
        <f t="shared" si="101"/>
        <v>5574.0479999999998</v>
      </c>
    </row>
    <row r="149" spans="1:21" s="39" customFormat="1" ht="11.25" hidden="1" customHeight="1" x14ac:dyDescent="0.2">
      <c r="A149" s="2415" t="s">
        <v>749</v>
      </c>
      <c r="B149" s="2412"/>
      <c r="C149" s="51">
        <f t="shared" ref="C149:J149" si="102">SUM(C127:C136)</f>
        <v>484245.64199999993</v>
      </c>
      <c r="D149" s="51">
        <f t="shared" si="102"/>
        <v>23500.757999999998</v>
      </c>
      <c r="E149" s="51">
        <f t="shared" si="102"/>
        <v>43767.14</v>
      </c>
      <c r="F149" s="51">
        <f t="shared" si="102"/>
        <v>3901.7860000000001</v>
      </c>
      <c r="G149" s="51">
        <f t="shared" si="102"/>
        <v>28886.329000000005</v>
      </c>
      <c r="H149" s="51">
        <f t="shared" si="102"/>
        <v>13792.785</v>
      </c>
      <c r="I149" s="51">
        <f t="shared" si="102"/>
        <v>38195.994999999995</v>
      </c>
      <c r="J149" s="51">
        <f t="shared" si="102"/>
        <v>13557.781999999999</v>
      </c>
      <c r="K149" s="2415" t="s">
        <v>749</v>
      </c>
      <c r="L149" s="2412"/>
      <c r="M149" s="51">
        <f t="shared" ref="M149:U149" si="103">SUM(M127:M136)</f>
        <v>8995.4650000000001</v>
      </c>
      <c r="N149" s="51">
        <f t="shared" si="103"/>
        <v>74029.775999999998</v>
      </c>
      <c r="O149" s="51">
        <f t="shared" si="103"/>
        <v>126034.24000000001</v>
      </c>
      <c r="P149" s="51">
        <f t="shared" si="103"/>
        <v>14529.496000000001</v>
      </c>
      <c r="Q149" s="51">
        <f t="shared" si="103"/>
        <v>18590.811000000002</v>
      </c>
      <c r="R149" s="51">
        <f t="shared" si="103"/>
        <v>18873.574000000004</v>
      </c>
      <c r="S149" s="51">
        <f t="shared" si="103"/>
        <v>46092.813999999998</v>
      </c>
      <c r="T149" s="51">
        <f t="shared" si="103"/>
        <v>5142.1389999999992</v>
      </c>
      <c r="U149" s="51">
        <f t="shared" si="103"/>
        <v>6354.7519999999995</v>
      </c>
    </row>
    <row r="150" spans="1:21" s="39" customFormat="1" ht="11.25" hidden="1" customHeight="1" x14ac:dyDescent="0.2">
      <c r="A150" s="2415" t="s">
        <v>750</v>
      </c>
      <c r="B150" s="2412"/>
      <c r="C150" s="51">
        <f t="shared" ref="C150:J150" si="104">SUM(C127:C137)</f>
        <v>537623.93399999989</v>
      </c>
      <c r="D150" s="51">
        <f t="shared" si="104"/>
        <v>26276.868999999999</v>
      </c>
      <c r="E150" s="51">
        <f t="shared" si="104"/>
        <v>48437.250999999997</v>
      </c>
      <c r="F150" s="51">
        <f t="shared" si="104"/>
        <v>4360.3019999999997</v>
      </c>
      <c r="G150" s="51">
        <f t="shared" si="104"/>
        <v>32206.646000000004</v>
      </c>
      <c r="H150" s="51">
        <f t="shared" si="104"/>
        <v>15232.744999999999</v>
      </c>
      <c r="I150" s="51">
        <f t="shared" si="104"/>
        <v>42338.928999999996</v>
      </c>
      <c r="J150" s="51">
        <f t="shared" si="104"/>
        <v>15140.72</v>
      </c>
      <c r="K150" s="2415" t="s">
        <v>750</v>
      </c>
      <c r="L150" s="2412"/>
      <c r="M150" s="51">
        <f t="shared" ref="M150:U150" si="105">SUM(M127:M137)</f>
        <v>9921.5460000000003</v>
      </c>
      <c r="N150" s="51">
        <f t="shared" si="105"/>
        <v>82130.997000000003</v>
      </c>
      <c r="O150" s="51">
        <f t="shared" si="105"/>
        <v>139439.82800000001</v>
      </c>
      <c r="P150" s="51">
        <f t="shared" si="105"/>
        <v>16036.767000000002</v>
      </c>
      <c r="Q150" s="51">
        <f t="shared" si="105"/>
        <v>20698.126</v>
      </c>
      <c r="R150" s="51">
        <f t="shared" si="105"/>
        <v>21328.953000000005</v>
      </c>
      <c r="S150" s="51">
        <f t="shared" si="105"/>
        <v>51325.949000000001</v>
      </c>
      <c r="T150" s="51">
        <f t="shared" si="105"/>
        <v>5671.2689999999993</v>
      </c>
      <c r="U150" s="51">
        <f t="shared" si="105"/>
        <v>7077.0369999999994</v>
      </c>
    </row>
    <row r="151" spans="1:21" s="39" customFormat="1" ht="11.25" hidden="1" customHeight="1" x14ac:dyDescent="0.2">
      <c r="A151" s="2415" t="s">
        <v>751</v>
      </c>
      <c r="B151" s="2412"/>
      <c r="C151" s="51">
        <f t="shared" ref="C151:J151" si="106">SUM(C127:C138)</f>
        <v>581350.82199999993</v>
      </c>
      <c r="D151" s="51">
        <f t="shared" si="106"/>
        <v>28422.756999999998</v>
      </c>
      <c r="E151" s="51">
        <f t="shared" si="106"/>
        <v>52373.439999999995</v>
      </c>
      <c r="F151" s="51">
        <f t="shared" si="106"/>
        <v>4637.9049999999997</v>
      </c>
      <c r="G151" s="51">
        <f t="shared" si="106"/>
        <v>34688.367000000006</v>
      </c>
      <c r="H151" s="51">
        <f t="shared" si="106"/>
        <v>16449.902999999998</v>
      </c>
      <c r="I151" s="51">
        <f t="shared" si="106"/>
        <v>45766.462</v>
      </c>
      <c r="J151" s="51">
        <f t="shared" si="106"/>
        <v>16440.671999999999</v>
      </c>
      <c r="K151" s="2415" t="s">
        <v>751</v>
      </c>
      <c r="L151" s="2412"/>
      <c r="M151" s="51">
        <f t="shared" ref="M151:U151" si="107">SUM(M127:M138)</f>
        <v>10719.59</v>
      </c>
      <c r="N151" s="51">
        <f t="shared" si="107"/>
        <v>88373.517000000007</v>
      </c>
      <c r="O151" s="51">
        <f t="shared" si="107"/>
        <v>150968.878</v>
      </c>
      <c r="P151" s="51">
        <f t="shared" si="107"/>
        <v>17340.273000000001</v>
      </c>
      <c r="Q151" s="51">
        <f t="shared" si="107"/>
        <v>22519.269</v>
      </c>
      <c r="R151" s="51">
        <f t="shared" si="107"/>
        <v>23082.234000000004</v>
      </c>
      <c r="S151" s="51">
        <f t="shared" si="107"/>
        <v>55908.069000000003</v>
      </c>
      <c r="T151" s="51">
        <f t="shared" si="107"/>
        <v>6168.762999999999</v>
      </c>
      <c r="U151" s="51">
        <f t="shared" si="107"/>
        <v>7490.722999999999</v>
      </c>
    </row>
    <row r="152" spans="1:21" s="39" customFormat="1" ht="11.25" hidden="1" customHeight="1" x14ac:dyDescent="0.25">
      <c r="A152" s="54"/>
      <c r="B152" s="55"/>
      <c r="C152" s="44"/>
      <c r="D152" s="50"/>
      <c r="E152" s="50"/>
      <c r="F152" s="50"/>
      <c r="G152" s="50"/>
      <c r="H152" s="50"/>
      <c r="I152" s="44"/>
      <c r="J152" s="2"/>
      <c r="K152" s="54"/>
      <c r="L152" s="55"/>
      <c r="M152" s="2"/>
      <c r="N152" s="2"/>
      <c r="O152" s="2"/>
      <c r="P152" s="2"/>
      <c r="Q152" s="2"/>
      <c r="R152" s="172"/>
      <c r="S152" s="168"/>
      <c r="T152" s="57"/>
      <c r="U152" s="57"/>
    </row>
    <row r="153" spans="1:21" s="39" customFormat="1" ht="11.25" hidden="1" customHeight="1" x14ac:dyDescent="0.25">
      <c r="A153" s="39">
        <v>2011</v>
      </c>
      <c r="B153" s="46"/>
      <c r="C153" s="44"/>
      <c r="D153" s="50"/>
      <c r="E153" s="50"/>
      <c r="F153" s="50"/>
      <c r="G153" s="50"/>
      <c r="H153" s="50"/>
      <c r="I153" s="44"/>
      <c r="J153" s="2"/>
      <c r="K153" s="39">
        <v>2011</v>
      </c>
      <c r="L153" s="46"/>
      <c r="M153" s="2"/>
      <c r="N153" s="2"/>
      <c r="O153" s="2"/>
      <c r="P153" s="2"/>
      <c r="Q153" s="2"/>
      <c r="R153" s="172"/>
      <c r="S153" s="168"/>
      <c r="T153" s="57"/>
      <c r="U153" s="57"/>
    </row>
    <row r="154" spans="1:21" s="39" customFormat="1" ht="11.25" hidden="1" customHeight="1" x14ac:dyDescent="0.2">
      <c r="B154" s="46" t="s">
        <v>542</v>
      </c>
      <c r="C154" s="41">
        <f t="shared" ref="C154:C165" si="108">SUM(D154:U154)</f>
        <v>46785</v>
      </c>
      <c r="D154" s="167">
        <v>2268</v>
      </c>
      <c r="E154" s="167">
        <v>3654</v>
      </c>
      <c r="F154" s="167">
        <v>417</v>
      </c>
      <c r="G154" s="174">
        <v>2519</v>
      </c>
      <c r="H154" s="174">
        <v>1221</v>
      </c>
      <c r="I154" s="174">
        <v>3543</v>
      </c>
      <c r="J154" s="174">
        <v>1287</v>
      </c>
      <c r="L154" s="46" t="s">
        <v>542</v>
      </c>
      <c r="M154" s="174">
        <v>846</v>
      </c>
      <c r="N154" s="174">
        <v>7546</v>
      </c>
      <c r="O154" s="174">
        <v>12348</v>
      </c>
      <c r="P154" s="174">
        <v>1357</v>
      </c>
      <c r="Q154" s="174">
        <v>2261</v>
      </c>
      <c r="R154" s="175">
        <v>1702</v>
      </c>
      <c r="S154" s="175">
        <v>4731</v>
      </c>
      <c r="T154" s="175">
        <v>658</v>
      </c>
      <c r="U154" s="175">
        <v>427</v>
      </c>
    </row>
    <row r="155" spans="1:21" s="39" customFormat="1" ht="11.25" hidden="1" customHeight="1" x14ac:dyDescent="0.2">
      <c r="B155" s="46" t="s">
        <v>729</v>
      </c>
      <c r="C155" s="41">
        <f t="shared" si="108"/>
        <v>47970.314000000013</v>
      </c>
      <c r="D155" s="167">
        <v>2483.127</v>
      </c>
      <c r="E155" s="167">
        <v>4140.6620000000003</v>
      </c>
      <c r="F155" s="167">
        <v>469.05</v>
      </c>
      <c r="G155" s="44">
        <v>2348.1840000000002</v>
      </c>
      <c r="H155" s="44">
        <v>1371.2</v>
      </c>
      <c r="I155" s="44">
        <v>3633.45</v>
      </c>
      <c r="J155" s="44">
        <v>1485.3050000000001</v>
      </c>
      <c r="L155" s="46" t="s">
        <v>729</v>
      </c>
      <c r="M155" s="44">
        <v>856.55200000000002</v>
      </c>
      <c r="N155" s="44">
        <v>7541.3090000000002</v>
      </c>
      <c r="O155" s="44">
        <v>12542.566000000001</v>
      </c>
      <c r="P155" s="44">
        <v>1481.4960000000001</v>
      </c>
      <c r="Q155" s="44">
        <v>2346.377</v>
      </c>
      <c r="R155" s="44">
        <v>1737.66</v>
      </c>
      <c r="S155" s="44">
        <v>4284.7329999999993</v>
      </c>
      <c r="T155" s="44">
        <v>698.4129999999999</v>
      </c>
      <c r="U155" s="44">
        <v>550.23</v>
      </c>
    </row>
    <row r="156" spans="1:21" s="39" customFormat="1" ht="11.25" hidden="1" customHeight="1" x14ac:dyDescent="0.2">
      <c r="B156" s="46" t="s">
        <v>730</v>
      </c>
      <c r="C156" s="41">
        <f t="shared" si="108"/>
        <v>56494.613000000005</v>
      </c>
      <c r="D156" s="44">
        <v>3036.8780000000002</v>
      </c>
      <c r="E156" s="44">
        <v>4934.878999999999</v>
      </c>
      <c r="F156" s="44">
        <v>468.94100000000003</v>
      </c>
      <c r="G156" s="44">
        <v>3004.297</v>
      </c>
      <c r="H156" s="44">
        <v>1654.7650000000001</v>
      </c>
      <c r="I156" s="44">
        <v>4315.9880000000003</v>
      </c>
      <c r="J156" s="44">
        <v>1812.8580000000002</v>
      </c>
      <c r="L156" s="46" t="s">
        <v>730</v>
      </c>
      <c r="M156" s="44">
        <v>994.42600000000004</v>
      </c>
      <c r="N156" s="44">
        <v>8510.4359999999997</v>
      </c>
      <c r="O156" s="44">
        <v>14347.967999999999</v>
      </c>
      <c r="P156" s="44">
        <v>2010.3190000000002</v>
      </c>
      <c r="Q156" s="44">
        <v>2646.8770000000004</v>
      </c>
      <c r="R156" s="44">
        <v>2229.1660000000002</v>
      </c>
      <c r="S156" s="44">
        <v>5007.7649999999994</v>
      </c>
      <c r="T156" s="44">
        <v>779.80700000000002</v>
      </c>
      <c r="U156" s="44">
        <v>739.24300000000005</v>
      </c>
    </row>
    <row r="157" spans="1:21" s="39" customFormat="1" ht="11.25" hidden="1" customHeight="1" x14ac:dyDescent="0.2">
      <c r="B157" s="46" t="s">
        <v>731</v>
      </c>
      <c r="C157" s="41">
        <f t="shared" si="108"/>
        <v>51030.933000000012</v>
      </c>
      <c r="D157" s="167">
        <v>2694.864</v>
      </c>
      <c r="E157" s="167">
        <v>4357.6220000000003</v>
      </c>
      <c r="F157" s="167">
        <v>421.69299999999998</v>
      </c>
      <c r="G157" s="167">
        <v>3036.444</v>
      </c>
      <c r="H157" s="167">
        <v>1429.7930000000001</v>
      </c>
      <c r="I157" s="167">
        <v>3721.3780000000002</v>
      </c>
      <c r="J157" s="167">
        <v>1631.4449999999999</v>
      </c>
      <c r="L157" s="46" t="s">
        <v>731</v>
      </c>
      <c r="M157" s="167">
        <v>834.04200000000003</v>
      </c>
      <c r="N157" s="167">
        <v>8081.5070000000005</v>
      </c>
      <c r="O157" s="167">
        <v>12613.406999999999</v>
      </c>
      <c r="P157" s="167">
        <v>1661.309</v>
      </c>
      <c r="Q157" s="167">
        <v>2335.2640000000001</v>
      </c>
      <c r="R157" s="167">
        <v>2041.38</v>
      </c>
      <c r="S157" s="167">
        <v>4862.2150000000001</v>
      </c>
      <c r="T157" s="167">
        <v>643.91399999999999</v>
      </c>
      <c r="U157" s="167">
        <v>664.65599999999995</v>
      </c>
    </row>
    <row r="158" spans="1:21" s="39" customFormat="1" ht="11.25" hidden="1" customHeight="1" x14ac:dyDescent="0.2">
      <c r="B158" s="46" t="s">
        <v>732</v>
      </c>
      <c r="C158" s="41">
        <f t="shared" si="108"/>
        <v>55500.966000000008</v>
      </c>
      <c r="D158" s="167">
        <v>3337.913</v>
      </c>
      <c r="E158" s="167">
        <v>5408.755000000001</v>
      </c>
      <c r="F158" s="167">
        <v>430.02699999999999</v>
      </c>
      <c r="G158" s="167">
        <v>3122.1459999999997</v>
      </c>
      <c r="H158" s="167">
        <v>1627.181</v>
      </c>
      <c r="I158" s="167">
        <v>4367.6459999999997</v>
      </c>
      <c r="J158" s="167">
        <v>1750.9460000000001</v>
      </c>
      <c r="L158" s="46" t="s">
        <v>732</v>
      </c>
      <c r="M158" s="167">
        <v>920.08299999999997</v>
      </c>
      <c r="N158" s="167">
        <v>8129.74</v>
      </c>
      <c r="O158" s="167">
        <v>13960.232000000002</v>
      </c>
      <c r="P158" s="167">
        <v>1739.932</v>
      </c>
      <c r="Q158" s="167">
        <v>2582.6439999999998</v>
      </c>
      <c r="R158" s="167">
        <v>2234.9850000000001</v>
      </c>
      <c r="S158" s="167">
        <v>4412.5649999999996</v>
      </c>
      <c r="T158" s="167">
        <v>716.99799999999993</v>
      </c>
      <c r="U158" s="167">
        <v>759.173</v>
      </c>
    </row>
    <row r="159" spans="1:21" s="39" customFormat="1" ht="11.25" hidden="1" customHeight="1" x14ac:dyDescent="0.2">
      <c r="B159" s="46" t="s">
        <v>733</v>
      </c>
      <c r="C159" s="41">
        <f t="shared" si="108"/>
        <v>50173.39499999999</v>
      </c>
      <c r="D159" s="44">
        <v>2834.5389999999998</v>
      </c>
      <c r="E159" s="44">
        <v>4676.4450000000006</v>
      </c>
      <c r="F159" s="44">
        <v>403.18799999999999</v>
      </c>
      <c r="G159" s="44">
        <v>2908.1929999999998</v>
      </c>
      <c r="H159" s="44">
        <v>1463.3209999999999</v>
      </c>
      <c r="I159" s="44">
        <v>3900.5929999999998</v>
      </c>
      <c r="J159" s="44">
        <v>1512.44</v>
      </c>
      <c r="L159" s="46" t="s">
        <v>733</v>
      </c>
      <c r="M159" s="44">
        <v>910.47699999999986</v>
      </c>
      <c r="N159" s="44">
        <v>7971.9030000000002</v>
      </c>
      <c r="O159" s="44">
        <v>12643.033000000001</v>
      </c>
      <c r="P159" s="44">
        <v>2039.4670000000001</v>
      </c>
      <c r="Q159" s="44">
        <v>2371.8119999999999</v>
      </c>
      <c r="R159" s="44">
        <v>1915.404</v>
      </c>
      <c r="S159" s="44">
        <v>3259.6250000000005</v>
      </c>
      <c r="T159" s="44">
        <v>657.4140000000001</v>
      </c>
      <c r="U159" s="44">
        <v>705.54100000000005</v>
      </c>
    </row>
    <row r="160" spans="1:21" s="39" customFormat="1" ht="11.25" hidden="1" customHeight="1" x14ac:dyDescent="0.2">
      <c r="B160" s="46" t="s">
        <v>734</v>
      </c>
      <c r="C160" s="41">
        <f t="shared" si="108"/>
        <v>51823.38</v>
      </c>
      <c r="D160" s="44">
        <v>3029.9780000000001</v>
      </c>
      <c r="E160" s="44">
        <v>4980.6219999999994</v>
      </c>
      <c r="F160" s="44">
        <v>440.65600000000001</v>
      </c>
      <c r="G160" s="44">
        <v>3005.0979999999995</v>
      </c>
      <c r="H160" s="44">
        <v>1488.722</v>
      </c>
      <c r="I160" s="44">
        <v>3966.1370000000002</v>
      </c>
      <c r="J160" s="44">
        <v>1550.577</v>
      </c>
      <c r="L160" s="46" t="s">
        <v>734</v>
      </c>
      <c r="M160" s="44">
        <v>937.05399999999997</v>
      </c>
      <c r="N160" s="44">
        <v>7547.1939999999995</v>
      </c>
      <c r="O160" s="44">
        <v>13044.306999999999</v>
      </c>
      <c r="P160" s="44">
        <v>1928.8990000000001</v>
      </c>
      <c r="Q160" s="44">
        <v>2447.3870000000002</v>
      </c>
      <c r="R160" s="44">
        <v>2095.076</v>
      </c>
      <c r="S160" s="44">
        <v>3920.2709999999997</v>
      </c>
      <c r="T160" s="44">
        <v>663.91200000000003</v>
      </c>
      <c r="U160" s="44">
        <v>777.49</v>
      </c>
    </row>
    <row r="161" spans="1:31" s="39" customFormat="1" ht="11.25" hidden="1" customHeight="1" x14ac:dyDescent="0.2">
      <c r="B161" s="46" t="s">
        <v>735</v>
      </c>
      <c r="C161" s="41">
        <f t="shared" si="108"/>
        <v>51482.171999999999</v>
      </c>
      <c r="D161" s="44">
        <v>2856.5830000000001</v>
      </c>
      <c r="E161" s="44">
        <v>4863.0430000000006</v>
      </c>
      <c r="F161" s="44">
        <v>455.29199999999997</v>
      </c>
      <c r="G161" s="44">
        <v>2961.8369999999995</v>
      </c>
      <c r="H161" s="44">
        <v>1518.1559999999999</v>
      </c>
      <c r="I161" s="44">
        <v>3803.1059999999998</v>
      </c>
      <c r="J161" s="44">
        <v>1625.1949999999999</v>
      </c>
      <c r="L161" s="46" t="s">
        <v>735</v>
      </c>
      <c r="M161" s="44">
        <v>881.46199999999999</v>
      </c>
      <c r="N161" s="44">
        <v>7388.3820000000005</v>
      </c>
      <c r="O161" s="44">
        <v>12344.569000000001</v>
      </c>
      <c r="P161" s="44">
        <v>1524.502</v>
      </c>
      <c r="Q161" s="44">
        <v>2424.6950000000002</v>
      </c>
      <c r="R161" s="44">
        <v>2194.6679999999997</v>
      </c>
      <c r="S161" s="44">
        <v>5205.6989999999996</v>
      </c>
      <c r="T161" s="44">
        <v>622.97599999999989</v>
      </c>
      <c r="U161" s="44">
        <v>812.00700000000006</v>
      </c>
    </row>
    <row r="162" spans="1:31" s="39" customFormat="1" ht="11.25" hidden="1" customHeight="1" x14ac:dyDescent="0.2">
      <c r="B162" s="46" t="s">
        <v>736</v>
      </c>
      <c r="C162" s="41">
        <f t="shared" si="108"/>
        <v>53220.549999999996</v>
      </c>
      <c r="D162" s="44">
        <v>2828.98</v>
      </c>
      <c r="E162" s="44">
        <v>4900.5209999999997</v>
      </c>
      <c r="F162" s="44">
        <v>464.03899999999999</v>
      </c>
      <c r="G162" s="44">
        <v>2835.797</v>
      </c>
      <c r="H162" s="44">
        <v>1521.431</v>
      </c>
      <c r="I162" s="44">
        <v>4214.3019999999997</v>
      </c>
      <c r="J162" s="44">
        <v>1736.0889999999999</v>
      </c>
      <c r="L162" s="46" t="s">
        <v>736</v>
      </c>
      <c r="M162" s="44">
        <v>924.56600000000003</v>
      </c>
      <c r="N162" s="44">
        <v>8086.7749999999996</v>
      </c>
      <c r="O162" s="44">
        <v>12721.934999999999</v>
      </c>
      <c r="P162" s="44">
        <v>1708.482</v>
      </c>
      <c r="Q162" s="44">
        <v>2519.0659999999998</v>
      </c>
      <c r="R162" s="44">
        <v>2237.5050000000001</v>
      </c>
      <c r="S162" s="44">
        <v>5163.4889999999996</v>
      </c>
      <c r="T162" s="44">
        <v>561.10199999999998</v>
      </c>
      <c r="U162" s="44">
        <v>796.471</v>
      </c>
    </row>
    <row r="163" spans="1:31" s="39" customFormat="1" ht="11.25" hidden="1" customHeight="1" x14ac:dyDescent="0.2">
      <c r="B163" s="46" t="s">
        <v>737</v>
      </c>
      <c r="C163" s="41">
        <f t="shared" si="108"/>
        <v>51452.856</v>
      </c>
      <c r="D163" s="44">
        <v>2876.3130000000001</v>
      </c>
      <c r="E163" s="44">
        <v>4590.7669999999998</v>
      </c>
      <c r="F163" s="44">
        <v>414.45099999999996</v>
      </c>
      <c r="G163" s="44">
        <v>2910.6</v>
      </c>
      <c r="H163" s="44">
        <v>1442.309</v>
      </c>
      <c r="I163" s="44">
        <v>3881.0789999999997</v>
      </c>
      <c r="J163" s="44">
        <v>1737.1229999999998</v>
      </c>
      <c r="L163" s="46" t="s">
        <v>737</v>
      </c>
      <c r="M163" s="44">
        <v>924.33600000000001</v>
      </c>
      <c r="N163" s="44">
        <v>7770.875</v>
      </c>
      <c r="O163" s="44">
        <v>12539.596999999998</v>
      </c>
      <c r="P163" s="44">
        <v>1579.0039999999999</v>
      </c>
      <c r="Q163" s="44">
        <v>2417.9410000000003</v>
      </c>
      <c r="R163" s="44">
        <v>2336.8019999999997</v>
      </c>
      <c r="S163" s="44">
        <v>4704.9679999999998</v>
      </c>
      <c r="T163" s="44">
        <v>640.73199999999997</v>
      </c>
      <c r="U163" s="44">
        <v>685.95899999999995</v>
      </c>
    </row>
    <row r="164" spans="1:31" s="39" customFormat="1" ht="11.25" hidden="1" customHeight="1" x14ac:dyDescent="0.2">
      <c r="B164" s="46" t="s">
        <v>738</v>
      </c>
      <c r="C164" s="41">
        <f t="shared" si="108"/>
        <v>53577.593999999997</v>
      </c>
      <c r="D164" s="44">
        <v>2985.0020000000004</v>
      </c>
      <c r="E164" s="44">
        <v>4706.78</v>
      </c>
      <c r="F164" s="44">
        <v>568.65099999999995</v>
      </c>
      <c r="G164" s="44">
        <v>3117.1079999999997</v>
      </c>
      <c r="H164" s="44">
        <v>1448.365</v>
      </c>
      <c r="I164" s="44">
        <v>4076.2040000000002</v>
      </c>
      <c r="J164" s="44">
        <v>1701.4179999999999</v>
      </c>
      <c r="L164" s="46" t="s">
        <v>738</v>
      </c>
      <c r="M164" s="44">
        <v>1020.538</v>
      </c>
      <c r="N164" s="44">
        <v>7853.3460000000005</v>
      </c>
      <c r="O164" s="44">
        <v>13246.761999999999</v>
      </c>
      <c r="P164" s="44">
        <v>1546.4960000000001</v>
      </c>
      <c r="Q164" s="44">
        <v>2269.9450000000002</v>
      </c>
      <c r="R164" s="44">
        <v>2521.4360000000001</v>
      </c>
      <c r="S164" s="44">
        <v>5178.3660000000009</v>
      </c>
      <c r="T164" s="44">
        <v>577.37800000000004</v>
      </c>
      <c r="U164" s="44">
        <v>759.79900000000009</v>
      </c>
    </row>
    <row r="165" spans="1:31" s="39" customFormat="1" ht="11.25" hidden="1" customHeight="1" x14ac:dyDescent="0.2">
      <c r="B165" s="46" t="s">
        <v>739</v>
      </c>
      <c r="C165" s="41">
        <f t="shared" si="108"/>
        <v>47615.631999999998</v>
      </c>
      <c r="D165" s="44">
        <v>2525.0610000000001</v>
      </c>
      <c r="E165" s="44">
        <v>4238.1640000000007</v>
      </c>
      <c r="F165" s="44">
        <v>533.63499999999999</v>
      </c>
      <c r="G165" s="44">
        <v>2755.6289999999999</v>
      </c>
      <c r="H165" s="44">
        <v>1359.425</v>
      </c>
      <c r="I165" s="44">
        <v>3649.625</v>
      </c>
      <c r="J165" s="44">
        <v>1456.8979999999997</v>
      </c>
      <c r="L165" s="46" t="s">
        <v>739</v>
      </c>
      <c r="M165" s="44">
        <v>925.35799999999995</v>
      </c>
      <c r="N165" s="44">
        <v>7389.4090000000006</v>
      </c>
      <c r="O165" s="44">
        <v>11993.453</v>
      </c>
      <c r="P165" s="44">
        <v>1172.7629999999999</v>
      </c>
      <c r="Q165" s="44">
        <v>1868.8519999999999</v>
      </c>
      <c r="R165" s="44">
        <v>2034.3659999999998</v>
      </c>
      <c r="S165" s="44">
        <v>4507.4580000000005</v>
      </c>
      <c r="T165" s="44">
        <v>526.06399999999996</v>
      </c>
      <c r="U165" s="44">
        <v>679.47199999999998</v>
      </c>
    </row>
    <row r="166" spans="1:31" s="39" customFormat="1" ht="11.25" hidden="1" customHeight="1" x14ac:dyDescent="0.25">
      <c r="B166" s="46"/>
      <c r="C166" s="44"/>
      <c r="D166" s="50"/>
      <c r="E166" s="50"/>
      <c r="F166" s="50"/>
      <c r="G166" s="50"/>
      <c r="H166" s="50"/>
      <c r="I166" s="44"/>
      <c r="J166" s="2"/>
      <c r="L166" s="46"/>
      <c r="M166" s="2"/>
      <c r="N166" s="2"/>
      <c r="O166" s="2"/>
      <c r="P166" s="2"/>
      <c r="Q166" s="2"/>
      <c r="R166" s="172"/>
      <c r="S166" s="168"/>
      <c r="T166" s="57"/>
      <c r="U166" s="57"/>
    </row>
    <row r="167" spans="1:31" s="39" customFormat="1" ht="11.25" hidden="1" customHeight="1" x14ac:dyDescent="0.2">
      <c r="A167" s="2415" t="s">
        <v>740</v>
      </c>
      <c r="B167" s="2412"/>
      <c r="C167" s="51">
        <f t="shared" ref="C167:J167" si="109">C154</f>
        <v>46785</v>
      </c>
      <c r="D167" s="51">
        <f t="shared" si="109"/>
        <v>2268</v>
      </c>
      <c r="E167" s="51">
        <f t="shared" si="109"/>
        <v>3654</v>
      </c>
      <c r="F167" s="51">
        <f t="shared" si="109"/>
        <v>417</v>
      </c>
      <c r="G167" s="51">
        <f t="shared" si="109"/>
        <v>2519</v>
      </c>
      <c r="H167" s="51">
        <f t="shared" si="109"/>
        <v>1221</v>
      </c>
      <c r="I167" s="51">
        <f t="shared" si="109"/>
        <v>3543</v>
      </c>
      <c r="J167" s="51">
        <f t="shared" si="109"/>
        <v>1287</v>
      </c>
      <c r="K167" s="2415" t="s">
        <v>740</v>
      </c>
      <c r="L167" s="2412"/>
      <c r="M167" s="51">
        <f t="shared" ref="M167:U167" si="110">M154</f>
        <v>846</v>
      </c>
      <c r="N167" s="51">
        <f t="shared" si="110"/>
        <v>7546</v>
      </c>
      <c r="O167" s="51">
        <f t="shared" si="110"/>
        <v>12348</v>
      </c>
      <c r="P167" s="51">
        <f t="shared" si="110"/>
        <v>1357</v>
      </c>
      <c r="Q167" s="51">
        <f t="shared" si="110"/>
        <v>2261</v>
      </c>
      <c r="R167" s="51">
        <f t="shared" si="110"/>
        <v>1702</v>
      </c>
      <c r="S167" s="51">
        <f t="shared" si="110"/>
        <v>4731</v>
      </c>
      <c r="T167" s="51">
        <f t="shared" si="110"/>
        <v>658</v>
      </c>
      <c r="U167" s="51">
        <f t="shared" si="110"/>
        <v>427</v>
      </c>
    </row>
    <row r="168" spans="1:31" s="39" customFormat="1" ht="11.25" hidden="1" customHeight="1" x14ac:dyDescent="0.2">
      <c r="A168" s="2415" t="s">
        <v>741</v>
      </c>
      <c r="B168" s="2412"/>
      <c r="C168" s="51">
        <f t="shared" ref="C168:J168" si="111">SUM(C154:C155)</f>
        <v>94755.314000000013</v>
      </c>
      <c r="D168" s="51">
        <f t="shared" si="111"/>
        <v>4751.1270000000004</v>
      </c>
      <c r="E168" s="51">
        <f t="shared" si="111"/>
        <v>7794.6620000000003</v>
      </c>
      <c r="F168" s="51">
        <f t="shared" si="111"/>
        <v>886.05</v>
      </c>
      <c r="G168" s="51">
        <f t="shared" si="111"/>
        <v>4867.1840000000002</v>
      </c>
      <c r="H168" s="51">
        <f t="shared" si="111"/>
        <v>2592.1999999999998</v>
      </c>
      <c r="I168" s="51">
        <f t="shared" si="111"/>
        <v>7176.45</v>
      </c>
      <c r="J168" s="51">
        <f t="shared" si="111"/>
        <v>2772.3050000000003</v>
      </c>
      <c r="K168" s="2415" t="s">
        <v>741</v>
      </c>
      <c r="L168" s="2412"/>
      <c r="M168" s="51">
        <f t="shared" ref="M168:U168" si="112">SUM(M154:M155)</f>
        <v>1702.5520000000001</v>
      </c>
      <c r="N168" s="51">
        <f t="shared" si="112"/>
        <v>15087.309000000001</v>
      </c>
      <c r="O168" s="51">
        <f t="shared" si="112"/>
        <v>24890.565999999999</v>
      </c>
      <c r="P168" s="51">
        <f t="shared" si="112"/>
        <v>2838.4960000000001</v>
      </c>
      <c r="Q168" s="51">
        <f t="shared" si="112"/>
        <v>4607.3770000000004</v>
      </c>
      <c r="R168" s="51">
        <f t="shared" si="112"/>
        <v>3439.66</v>
      </c>
      <c r="S168" s="51">
        <f t="shared" si="112"/>
        <v>9015.7330000000002</v>
      </c>
      <c r="T168" s="51">
        <f t="shared" si="112"/>
        <v>1356.413</v>
      </c>
      <c r="U168" s="51">
        <f t="shared" si="112"/>
        <v>977.23</v>
      </c>
    </row>
    <row r="169" spans="1:31" s="39" customFormat="1" ht="11.25" hidden="1" customHeight="1" x14ac:dyDescent="0.2">
      <c r="A169" s="2415" t="s">
        <v>742</v>
      </c>
      <c r="B169" s="2412"/>
      <c r="C169" s="51">
        <f t="shared" ref="C169:J169" si="113">SUM(C154:C156)</f>
        <v>151249.92700000003</v>
      </c>
      <c r="D169" s="51">
        <f t="shared" si="113"/>
        <v>7788.005000000001</v>
      </c>
      <c r="E169" s="51">
        <f t="shared" si="113"/>
        <v>12729.540999999999</v>
      </c>
      <c r="F169" s="51">
        <f t="shared" si="113"/>
        <v>1354.991</v>
      </c>
      <c r="G169" s="51">
        <f t="shared" si="113"/>
        <v>7871.4809999999998</v>
      </c>
      <c r="H169" s="51">
        <f t="shared" si="113"/>
        <v>4246.9650000000001</v>
      </c>
      <c r="I169" s="51">
        <f t="shared" si="113"/>
        <v>11492.438</v>
      </c>
      <c r="J169" s="51">
        <f t="shared" si="113"/>
        <v>4585.1630000000005</v>
      </c>
      <c r="K169" s="2415" t="s">
        <v>742</v>
      </c>
      <c r="L169" s="2412"/>
      <c r="M169" s="51">
        <f t="shared" ref="M169:U169" si="114">SUM(M154:M156)</f>
        <v>2696.9780000000001</v>
      </c>
      <c r="N169" s="51">
        <f t="shared" si="114"/>
        <v>23597.745000000003</v>
      </c>
      <c r="O169" s="51">
        <f t="shared" si="114"/>
        <v>39238.534</v>
      </c>
      <c r="P169" s="51">
        <f t="shared" si="114"/>
        <v>4848.8150000000005</v>
      </c>
      <c r="Q169" s="51">
        <f t="shared" si="114"/>
        <v>7254.2540000000008</v>
      </c>
      <c r="R169" s="51">
        <f t="shared" si="114"/>
        <v>5668.826</v>
      </c>
      <c r="S169" s="51">
        <f t="shared" si="114"/>
        <v>14023.498</v>
      </c>
      <c r="T169" s="51">
        <f t="shared" si="114"/>
        <v>2136.2200000000003</v>
      </c>
      <c r="U169" s="51">
        <f t="shared" si="114"/>
        <v>1716.473</v>
      </c>
    </row>
    <row r="170" spans="1:31" s="39" customFormat="1" ht="11.25" hidden="1" customHeight="1" x14ac:dyDescent="0.2">
      <c r="A170" s="2415" t="s">
        <v>743</v>
      </c>
      <c r="B170" s="2412"/>
      <c r="C170" s="51">
        <f t="shared" ref="C170:J170" si="115">SUM(C154:C157)</f>
        <v>202280.86000000004</v>
      </c>
      <c r="D170" s="51">
        <f t="shared" si="115"/>
        <v>10482.869000000001</v>
      </c>
      <c r="E170" s="51">
        <f t="shared" si="115"/>
        <v>17087.163</v>
      </c>
      <c r="F170" s="51">
        <f t="shared" si="115"/>
        <v>1776.684</v>
      </c>
      <c r="G170" s="51">
        <f t="shared" si="115"/>
        <v>10907.924999999999</v>
      </c>
      <c r="H170" s="51">
        <f t="shared" si="115"/>
        <v>5676.7579999999998</v>
      </c>
      <c r="I170" s="51">
        <f t="shared" si="115"/>
        <v>15213.816000000001</v>
      </c>
      <c r="J170" s="51">
        <f t="shared" si="115"/>
        <v>6216.6080000000002</v>
      </c>
      <c r="K170" s="2415" t="s">
        <v>743</v>
      </c>
      <c r="L170" s="2412"/>
      <c r="M170" s="51">
        <f t="shared" ref="M170:U170" si="116">SUM(M154:M157)</f>
        <v>3531.02</v>
      </c>
      <c r="N170" s="51">
        <f t="shared" si="116"/>
        <v>31679.252000000004</v>
      </c>
      <c r="O170" s="51">
        <f t="shared" si="116"/>
        <v>51851.940999999999</v>
      </c>
      <c r="P170" s="51">
        <f t="shared" si="116"/>
        <v>6510.1240000000007</v>
      </c>
      <c r="Q170" s="51">
        <f t="shared" si="116"/>
        <v>9589.518</v>
      </c>
      <c r="R170" s="51">
        <f t="shared" si="116"/>
        <v>7710.2060000000001</v>
      </c>
      <c r="S170" s="51">
        <f t="shared" si="116"/>
        <v>18885.713</v>
      </c>
      <c r="T170" s="51">
        <f t="shared" si="116"/>
        <v>2780.134</v>
      </c>
      <c r="U170" s="51">
        <f t="shared" si="116"/>
        <v>2381.1289999999999</v>
      </c>
    </row>
    <row r="171" spans="1:31" s="39" customFormat="1" ht="11.25" hidden="1" customHeight="1" x14ac:dyDescent="0.2">
      <c r="A171" s="2415" t="s">
        <v>744</v>
      </c>
      <c r="B171" s="2412"/>
      <c r="C171" s="51">
        <f t="shared" ref="C171:J171" si="117">SUM(C154:C158)</f>
        <v>257781.82600000006</v>
      </c>
      <c r="D171" s="51">
        <f t="shared" si="117"/>
        <v>13820.782000000001</v>
      </c>
      <c r="E171" s="51">
        <f t="shared" si="117"/>
        <v>22495.918000000001</v>
      </c>
      <c r="F171" s="51">
        <f t="shared" si="117"/>
        <v>2206.7109999999998</v>
      </c>
      <c r="G171" s="51">
        <f t="shared" si="117"/>
        <v>14030.071</v>
      </c>
      <c r="H171" s="51">
        <f t="shared" si="117"/>
        <v>7303.9390000000003</v>
      </c>
      <c r="I171" s="51">
        <f t="shared" si="117"/>
        <v>19581.462</v>
      </c>
      <c r="J171" s="51">
        <f t="shared" si="117"/>
        <v>7967.5540000000001</v>
      </c>
      <c r="K171" s="2415" t="s">
        <v>744</v>
      </c>
      <c r="L171" s="2412"/>
      <c r="M171" s="51">
        <f t="shared" ref="M171:U171" si="118">SUM(M154:M158)</f>
        <v>4451.1030000000001</v>
      </c>
      <c r="N171" s="51">
        <f t="shared" si="118"/>
        <v>39808.992000000006</v>
      </c>
      <c r="O171" s="51">
        <f t="shared" si="118"/>
        <v>65812.172999999995</v>
      </c>
      <c r="P171" s="51">
        <f t="shared" si="118"/>
        <v>8250.0560000000005</v>
      </c>
      <c r="Q171" s="51">
        <f t="shared" si="118"/>
        <v>12172.162</v>
      </c>
      <c r="R171" s="51">
        <f t="shared" si="118"/>
        <v>9945.1910000000007</v>
      </c>
      <c r="S171" s="51">
        <f t="shared" si="118"/>
        <v>23298.277999999998</v>
      </c>
      <c r="T171" s="51">
        <f t="shared" si="118"/>
        <v>3497.1320000000001</v>
      </c>
      <c r="U171" s="51">
        <f t="shared" si="118"/>
        <v>3140.3019999999997</v>
      </c>
    </row>
    <row r="172" spans="1:31" s="39" customFormat="1" ht="11.25" hidden="1" customHeight="1" x14ac:dyDescent="0.2">
      <c r="A172" s="2415" t="s">
        <v>745</v>
      </c>
      <c r="B172" s="2412"/>
      <c r="C172" s="51">
        <f t="shared" ref="C172:J172" si="119">SUM(C154:C159)</f>
        <v>307955.22100000002</v>
      </c>
      <c r="D172" s="51">
        <f t="shared" si="119"/>
        <v>16655.321</v>
      </c>
      <c r="E172" s="51">
        <f t="shared" si="119"/>
        <v>27172.363000000001</v>
      </c>
      <c r="F172" s="51">
        <f t="shared" si="119"/>
        <v>2609.8989999999999</v>
      </c>
      <c r="G172" s="51">
        <f t="shared" si="119"/>
        <v>16938.263999999999</v>
      </c>
      <c r="H172" s="51">
        <f t="shared" si="119"/>
        <v>8767.26</v>
      </c>
      <c r="I172" s="51">
        <f t="shared" si="119"/>
        <v>23482.055</v>
      </c>
      <c r="J172" s="51">
        <f t="shared" si="119"/>
        <v>9479.9940000000006</v>
      </c>
      <c r="K172" s="2415" t="s">
        <v>745</v>
      </c>
      <c r="L172" s="2412"/>
      <c r="M172" s="51">
        <f t="shared" ref="M172:U172" si="120">SUM(M154:M159)</f>
        <v>5361.58</v>
      </c>
      <c r="N172" s="51">
        <f t="shared" si="120"/>
        <v>47780.895000000004</v>
      </c>
      <c r="O172" s="51">
        <f t="shared" si="120"/>
        <v>78455.205999999991</v>
      </c>
      <c r="P172" s="51">
        <f t="shared" si="120"/>
        <v>10289.523000000001</v>
      </c>
      <c r="Q172" s="51">
        <f t="shared" si="120"/>
        <v>14543.974</v>
      </c>
      <c r="R172" s="51">
        <f t="shared" si="120"/>
        <v>11860.595000000001</v>
      </c>
      <c r="S172" s="51">
        <f t="shared" si="120"/>
        <v>26557.902999999998</v>
      </c>
      <c r="T172" s="51">
        <f t="shared" si="120"/>
        <v>4154.5460000000003</v>
      </c>
      <c r="U172" s="51">
        <f t="shared" si="120"/>
        <v>3845.8429999999998</v>
      </c>
    </row>
    <row r="173" spans="1:31" s="39" customFormat="1" ht="11.25" hidden="1" customHeight="1" x14ac:dyDescent="0.2">
      <c r="A173" s="2415" t="s">
        <v>746</v>
      </c>
      <c r="B173" s="2412"/>
      <c r="C173" s="51">
        <f t="shared" ref="C173:J173" si="121">SUM(C154:C160)</f>
        <v>359778.60100000002</v>
      </c>
      <c r="D173" s="51">
        <f t="shared" si="121"/>
        <v>19685.298999999999</v>
      </c>
      <c r="E173" s="51">
        <f t="shared" si="121"/>
        <v>32152.985000000001</v>
      </c>
      <c r="F173" s="51">
        <f t="shared" si="121"/>
        <v>3050.5549999999998</v>
      </c>
      <c r="G173" s="51">
        <f t="shared" si="121"/>
        <v>19943.361999999997</v>
      </c>
      <c r="H173" s="51">
        <f t="shared" si="121"/>
        <v>10255.982</v>
      </c>
      <c r="I173" s="51">
        <f t="shared" si="121"/>
        <v>27448.191999999999</v>
      </c>
      <c r="J173" s="51">
        <f t="shared" si="121"/>
        <v>11030.571</v>
      </c>
      <c r="K173" s="2415" t="s">
        <v>746</v>
      </c>
      <c r="L173" s="2412"/>
      <c r="M173" s="51">
        <f t="shared" ref="M173:U173" si="122">SUM(M154:M160)</f>
        <v>6298.634</v>
      </c>
      <c r="N173" s="51">
        <f t="shared" si="122"/>
        <v>55328.089000000007</v>
      </c>
      <c r="O173" s="51">
        <f t="shared" si="122"/>
        <v>91499.512999999992</v>
      </c>
      <c r="P173" s="51">
        <f t="shared" si="122"/>
        <v>12218.422</v>
      </c>
      <c r="Q173" s="51">
        <f t="shared" si="122"/>
        <v>16991.361000000001</v>
      </c>
      <c r="R173" s="51">
        <f t="shared" si="122"/>
        <v>13955.671000000002</v>
      </c>
      <c r="S173" s="51">
        <f t="shared" si="122"/>
        <v>30478.173999999999</v>
      </c>
      <c r="T173" s="51">
        <f t="shared" si="122"/>
        <v>4818.4580000000005</v>
      </c>
      <c r="U173" s="51">
        <f t="shared" si="122"/>
        <v>4623.3329999999996</v>
      </c>
    </row>
    <row r="174" spans="1:31" s="39" customFormat="1" ht="11.25" hidden="1" customHeight="1" x14ac:dyDescent="0.2">
      <c r="A174" s="2415" t="s">
        <v>747</v>
      </c>
      <c r="B174" s="2412"/>
      <c r="C174" s="51">
        <f t="shared" ref="C174:J174" si="123">SUM(C154:C161)</f>
        <v>411260.77300000004</v>
      </c>
      <c r="D174" s="51">
        <f t="shared" si="123"/>
        <v>22541.881999999998</v>
      </c>
      <c r="E174" s="51">
        <f t="shared" si="123"/>
        <v>37016.027999999998</v>
      </c>
      <c r="F174" s="51">
        <f t="shared" si="123"/>
        <v>3505.8469999999998</v>
      </c>
      <c r="G174" s="51">
        <f t="shared" si="123"/>
        <v>22905.198999999997</v>
      </c>
      <c r="H174" s="51">
        <f t="shared" si="123"/>
        <v>11774.137999999999</v>
      </c>
      <c r="I174" s="51">
        <f t="shared" si="123"/>
        <v>31251.297999999999</v>
      </c>
      <c r="J174" s="51">
        <f t="shared" si="123"/>
        <v>12655.766</v>
      </c>
      <c r="K174" s="2415" t="s">
        <v>747</v>
      </c>
      <c r="L174" s="2412"/>
      <c r="M174" s="51">
        <f t="shared" ref="M174:U174" si="124">SUM(M154:M161)</f>
        <v>7180.0959999999995</v>
      </c>
      <c r="N174" s="51">
        <f t="shared" si="124"/>
        <v>62716.471000000005</v>
      </c>
      <c r="O174" s="51">
        <f t="shared" si="124"/>
        <v>103844.08199999999</v>
      </c>
      <c r="P174" s="51">
        <f t="shared" si="124"/>
        <v>13742.924000000001</v>
      </c>
      <c r="Q174" s="51">
        <f t="shared" si="124"/>
        <v>19416.056</v>
      </c>
      <c r="R174" s="51">
        <f t="shared" si="124"/>
        <v>16150.339000000002</v>
      </c>
      <c r="S174" s="51">
        <f t="shared" si="124"/>
        <v>35683.873</v>
      </c>
      <c r="T174" s="51">
        <f t="shared" si="124"/>
        <v>5441.4340000000002</v>
      </c>
      <c r="U174" s="51">
        <f t="shared" si="124"/>
        <v>5435.34</v>
      </c>
    </row>
    <row r="175" spans="1:31" s="39" customFormat="1" ht="11.25" hidden="1" customHeight="1" x14ac:dyDescent="0.2">
      <c r="A175" s="2415" t="s">
        <v>748</v>
      </c>
      <c r="B175" s="2412"/>
      <c r="C175" s="51">
        <f t="shared" ref="C175:J175" si="125">SUM(C154:C162)</f>
        <v>464481.32300000003</v>
      </c>
      <c r="D175" s="51">
        <f t="shared" si="125"/>
        <v>25370.861999999997</v>
      </c>
      <c r="E175" s="51">
        <f t="shared" si="125"/>
        <v>41916.548999999999</v>
      </c>
      <c r="F175" s="51">
        <f t="shared" si="125"/>
        <v>3969.8859999999995</v>
      </c>
      <c r="G175" s="51">
        <f t="shared" si="125"/>
        <v>25740.995999999996</v>
      </c>
      <c r="H175" s="51">
        <f t="shared" si="125"/>
        <v>13295.569</v>
      </c>
      <c r="I175" s="51">
        <f t="shared" si="125"/>
        <v>35465.599999999999</v>
      </c>
      <c r="J175" s="51">
        <f t="shared" si="125"/>
        <v>14391.855</v>
      </c>
      <c r="K175" s="2415" t="s">
        <v>748</v>
      </c>
      <c r="L175" s="2412"/>
      <c r="M175" s="51">
        <f t="shared" ref="M175:U175" si="126">SUM(M154:M162)</f>
        <v>8104.6619999999994</v>
      </c>
      <c r="N175" s="51">
        <f t="shared" si="126"/>
        <v>70803.245999999999</v>
      </c>
      <c r="O175" s="51">
        <f t="shared" si="126"/>
        <v>116566.01699999999</v>
      </c>
      <c r="P175" s="51">
        <f t="shared" si="126"/>
        <v>15451.406000000001</v>
      </c>
      <c r="Q175" s="51">
        <f t="shared" si="126"/>
        <v>21935.121999999999</v>
      </c>
      <c r="R175" s="51">
        <f t="shared" si="126"/>
        <v>18387.844000000001</v>
      </c>
      <c r="S175" s="51">
        <f t="shared" si="126"/>
        <v>40847.362000000001</v>
      </c>
      <c r="T175" s="51">
        <f t="shared" si="126"/>
        <v>6002.5360000000001</v>
      </c>
      <c r="U175" s="51">
        <f t="shared" si="126"/>
        <v>6231.8109999999997</v>
      </c>
      <c r="V175" s="176"/>
      <c r="W175" s="176"/>
      <c r="X175" s="176"/>
      <c r="Y175" s="176"/>
      <c r="Z175" s="176"/>
      <c r="AA175" s="176"/>
      <c r="AB175" s="176"/>
      <c r="AC175" s="176"/>
      <c r="AD175" s="2488"/>
      <c r="AE175" s="2489"/>
    </row>
    <row r="176" spans="1:31" s="39" customFormat="1" ht="11.25" hidden="1" customHeight="1" x14ac:dyDescent="0.2">
      <c r="A176" s="2415" t="s">
        <v>749</v>
      </c>
      <c r="B176" s="2412"/>
      <c r="C176" s="51">
        <f t="shared" ref="C176:J176" si="127">SUM(C154:C163)</f>
        <v>515934.179</v>
      </c>
      <c r="D176" s="51">
        <f t="shared" si="127"/>
        <v>28247.174999999996</v>
      </c>
      <c r="E176" s="51">
        <f t="shared" si="127"/>
        <v>46507.315999999999</v>
      </c>
      <c r="F176" s="51">
        <f t="shared" si="127"/>
        <v>4384.3369999999995</v>
      </c>
      <c r="G176" s="51">
        <f t="shared" si="127"/>
        <v>28651.595999999994</v>
      </c>
      <c r="H176" s="51">
        <f t="shared" si="127"/>
        <v>14737.877999999999</v>
      </c>
      <c r="I176" s="51">
        <f t="shared" si="127"/>
        <v>39346.678999999996</v>
      </c>
      <c r="J176" s="51">
        <f t="shared" si="127"/>
        <v>16128.977999999999</v>
      </c>
      <c r="K176" s="2415" t="s">
        <v>749</v>
      </c>
      <c r="L176" s="2412"/>
      <c r="M176" s="51">
        <f t="shared" ref="M176:U176" si="128">SUM(M154:M163)</f>
        <v>9028.9979999999996</v>
      </c>
      <c r="N176" s="51">
        <f t="shared" si="128"/>
        <v>78574.120999999999</v>
      </c>
      <c r="O176" s="51">
        <f t="shared" si="128"/>
        <v>129105.61399999999</v>
      </c>
      <c r="P176" s="51">
        <f t="shared" si="128"/>
        <v>17030.41</v>
      </c>
      <c r="Q176" s="51">
        <f t="shared" si="128"/>
        <v>24353.062999999998</v>
      </c>
      <c r="R176" s="51">
        <f t="shared" si="128"/>
        <v>20724.646000000001</v>
      </c>
      <c r="S176" s="51">
        <f t="shared" si="128"/>
        <v>45552.33</v>
      </c>
      <c r="T176" s="51">
        <f t="shared" si="128"/>
        <v>6643.268</v>
      </c>
      <c r="U176" s="51">
        <f t="shared" si="128"/>
        <v>6917.7699999999995</v>
      </c>
      <c r="V176" s="176"/>
      <c r="W176" s="176"/>
      <c r="X176" s="176"/>
      <c r="Y176" s="176"/>
      <c r="Z176" s="176"/>
      <c r="AA176" s="176"/>
      <c r="AB176" s="176"/>
      <c r="AC176" s="176"/>
      <c r="AD176" s="2488"/>
      <c r="AE176" s="2489"/>
    </row>
    <row r="177" spans="1:31" s="39" customFormat="1" ht="11.25" hidden="1" customHeight="1" x14ac:dyDescent="0.2">
      <c r="A177" s="2415" t="s">
        <v>750</v>
      </c>
      <c r="B177" s="2412"/>
      <c r="C177" s="51">
        <f t="shared" ref="C177:J177" si="129">SUM(C154:C164)</f>
        <v>569511.77300000004</v>
      </c>
      <c r="D177" s="51">
        <f t="shared" si="129"/>
        <v>31232.176999999996</v>
      </c>
      <c r="E177" s="51">
        <f t="shared" si="129"/>
        <v>51214.095999999998</v>
      </c>
      <c r="F177" s="51">
        <f t="shared" si="129"/>
        <v>4952.9879999999994</v>
      </c>
      <c r="G177" s="51">
        <f t="shared" si="129"/>
        <v>31768.703999999994</v>
      </c>
      <c r="H177" s="51">
        <f t="shared" si="129"/>
        <v>16186.242999999999</v>
      </c>
      <c r="I177" s="51">
        <f t="shared" si="129"/>
        <v>43422.882999999994</v>
      </c>
      <c r="J177" s="51">
        <f t="shared" si="129"/>
        <v>17830.396000000001</v>
      </c>
      <c r="K177" s="2415" t="s">
        <v>750</v>
      </c>
      <c r="L177" s="2412"/>
      <c r="M177" s="51">
        <f t="shared" ref="M177:U177" si="130">SUM(M154:M164)</f>
        <v>10049.536</v>
      </c>
      <c r="N177" s="51">
        <f t="shared" si="130"/>
        <v>86427.467000000004</v>
      </c>
      <c r="O177" s="51">
        <f t="shared" si="130"/>
        <v>142352.37599999999</v>
      </c>
      <c r="P177" s="51">
        <f t="shared" si="130"/>
        <v>18576.905999999999</v>
      </c>
      <c r="Q177" s="51">
        <f t="shared" si="130"/>
        <v>26623.007999999998</v>
      </c>
      <c r="R177" s="51">
        <f t="shared" si="130"/>
        <v>23246.082000000002</v>
      </c>
      <c r="S177" s="51">
        <f t="shared" si="130"/>
        <v>50730.696000000004</v>
      </c>
      <c r="T177" s="51">
        <f t="shared" si="130"/>
        <v>7220.6459999999997</v>
      </c>
      <c r="U177" s="51">
        <f t="shared" si="130"/>
        <v>7677.5689999999995</v>
      </c>
      <c r="V177" s="176"/>
      <c r="W177" s="176"/>
      <c r="X177" s="176"/>
      <c r="Y177" s="176"/>
      <c r="Z177" s="176"/>
      <c r="AA177" s="176"/>
      <c r="AB177" s="176"/>
      <c r="AC177" s="176"/>
      <c r="AD177" s="2488"/>
      <c r="AE177" s="2489"/>
    </row>
    <row r="178" spans="1:31" s="39" customFormat="1" ht="11.25" hidden="1" customHeight="1" x14ac:dyDescent="0.2">
      <c r="A178" s="2415" t="s">
        <v>751</v>
      </c>
      <c r="B178" s="2412"/>
      <c r="C178" s="51">
        <f t="shared" ref="C178:J178" si="131">SUM(C154:C165)</f>
        <v>617127.40500000003</v>
      </c>
      <c r="D178" s="51">
        <f t="shared" si="131"/>
        <v>33757.237999999998</v>
      </c>
      <c r="E178" s="51">
        <f t="shared" si="131"/>
        <v>55452.259999999995</v>
      </c>
      <c r="F178" s="51">
        <f t="shared" si="131"/>
        <v>5486.6229999999996</v>
      </c>
      <c r="G178" s="51">
        <f t="shared" si="131"/>
        <v>34524.332999999991</v>
      </c>
      <c r="H178" s="51">
        <f t="shared" si="131"/>
        <v>17545.667999999998</v>
      </c>
      <c r="I178" s="51">
        <f t="shared" si="131"/>
        <v>47072.507999999994</v>
      </c>
      <c r="J178" s="51">
        <f t="shared" si="131"/>
        <v>19287.294000000002</v>
      </c>
      <c r="K178" s="2415" t="s">
        <v>751</v>
      </c>
      <c r="L178" s="2412"/>
      <c r="M178" s="51">
        <f t="shared" ref="M178:U178" si="132">SUM(M154:M165)</f>
        <v>10974.894</v>
      </c>
      <c r="N178" s="51">
        <f t="shared" si="132"/>
        <v>93816.876000000004</v>
      </c>
      <c r="O178" s="51">
        <f t="shared" si="132"/>
        <v>154345.829</v>
      </c>
      <c r="P178" s="51">
        <f t="shared" si="132"/>
        <v>19749.668999999998</v>
      </c>
      <c r="Q178" s="51">
        <f t="shared" si="132"/>
        <v>28491.859999999997</v>
      </c>
      <c r="R178" s="51">
        <f t="shared" si="132"/>
        <v>25280.448</v>
      </c>
      <c r="S178" s="51">
        <f t="shared" si="132"/>
        <v>55238.154000000002</v>
      </c>
      <c r="T178" s="51">
        <f t="shared" si="132"/>
        <v>7746.71</v>
      </c>
      <c r="U178" s="51">
        <f t="shared" si="132"/>
        <v>8357.0409999999993</v>
      </c>
      <c r="V178" s="47"/>
      <c r="W178" s="47"/>
      <c r="X178" s="47"/>
      <c r="Y178" s="47"/>
      <c r="Z178" s="47"/>
      <c r="AA178" s="47"/>
      <c r="AB178" s="47"/>
      <c r="AC178" s="47"/>
      <c r="AD178" s="63"/>
      <c r="AE178" s="64"/>
    </row>
    <row r="179" spans="1:31" s="39" customFormat="1" ht="11.25" hidden="1" customHeight="1" x14ac:dyDescent="0.25">
      <c r="B179" s="46"/>
      <c r="C179" s="177"/>
      <c r="D179" s="42"/>
      <c r="E179" s="42"/>
      <c r="F179" s="42"/>
      <c r="G179" s="42"/>
      <c r="H179" s="42"/>
      <c r="I179" s="178"/>
      <c r="J179" s="2"/>
      <c r="L179" s="46"/>
      <c r="M179" s="2"/>
      <c r="N179" s="2"/>
      <c r="O179" s="2"/>
      <c r="P179" s="2"/>
      <c r="Q179" s="2"/>
      <c r="R179" s="34"/>
      <c r="S179" s="34"/>
      <c r="T179" s="176"/>
      <c r="U179" s="179"/>
      <c r="V179" s="176"/>
      <c r="W179" s="176"/>
      <c r="X179" s="176"/>
      <c r="Y179" s="176"/>
      <c r="Z179" s="176"/>
      <c r="AA179" s="176"/>
      <c r="AB179" s="176"/>
      <c r="AC179" s="176"/>
      <c r="AD179" s="2488"/>
      <c r="AE179" s="2489"/>
    </row>
    <row r="180" spans="1:31" s="39" customFormat="1" ht="11.25" hidden="1" customHeight="1" x14ac:dyDescent="0.2">
      <c r="A180" s="39">
        <v>2012</v>
      </c>
      <c r="B180" s="46"/>
      <c r="C180" s="34"/>
      <c r="D180" s="34"/>
      <c r="E180" s="34"/>
      <c r="F180" s="34"/>
      <c r="G180" s="34"/>
      <c r="H180" s="34"/>
      <c r="K180" s="39">
        <v>2012</v>
      </c>
      <c r="L180" s="46"/>
      <c r="U180" s="34"/>
    </row>
    <row r="181" spans="1:31" s="39" customFormat="1" ht="11.25" hidden="1" customHeight="1" x14ac:dyDescent="0.2">
      <c r="B181" s="46" t="s">
        <v>542</v>
      </c>
      <c r="C181" s="851">
        <f>SUM(D181:U181)</f>
        <v>46338.718000000001</v>
      </c>
      <c r="D181" s="847">
        <v>2324.817</v>
      </c>
      <c r="E181" s="847">
        <v>3923.6890000000003</v>
      </c>
      <c r="F181" s="847">
        <v>440.262</v>
      </c>
      <c r="G181" s="847">
        <v>2140.277</v>
      </c>
      <c r="H181" s="847">
        <v>1368.953</v>
      </c>
      <c r="I181" s="847">
        <v>3763.78</v>
      </c>
      <c r="J181" s="847">
        <v>1459.038</v>
      </c>
      <c r="K181" s="849"/>
      <c r="L181" s="850" t="s">
        <v>542</v>
      </c>
      <c r="M181" s="847">
        <v>772.524</v>
      </c>
      <c r="N181" s="847">
        <v>7583.8439999999991</v>
      </c>
      <c r="O181" s="847">
        <v>12020.039000000001</v>
      </c>
      <c r="P181" s="847">
        <v>1261.248</v>
      </c>
      <c r="Q181" s="847">
        <v>2026.8530000000001</v>
      </c>
      <c r="R181" s="847">
        <v>1532.6949999999999</v>
      </c>
      <c r="S181" s="847">
        <v>4599.4570000000003</v>
      </c>
      <c r="T181" s="847">
        <v>563.96699999999998</v>
      </c>
      <c r="U181" s="847">
        <v>557.27499999999998</v>
      </c>
    </row>
    <row r="182" spans="1:31" s="39" customFormat="1" ht="11.25" hidden="1" customHeight="1" x14ac:dyDescent="0.2">
      <c r="B182" s="46" t="s">
        <v>729</v>
      </c>
      <c r="C182" s="851">
        <f t="shared" ref="C182:C191" si="133">SUM(D182:U182)</f>
        <v>48487.422000000006</v>
      </c>
      <c r="D182" s="847">
        <v>2475.527</v>
      </c>
      <c r="E182" s="847">
        <v>4215.6769999999997</v>
      </c>
      <c r="F182" s="847">
        <v>408.76900000000001</v>
      </c>
      <c r="G182" s="847">
        <v>2542.0590000000002</v>
      </c>
      <c r="H182" s="847">
        <v>1554.7909999999999</v>
      </c>
      <c r="I182" s="847">
        <v>3858.6709999999998</v>
      </c>
      <c r="J182" s="847">
        <v>1525.027</v>
      </c>
      <c r="K182" s="849"/>
      <c r="L182" s="850" t="s">
        <v>729</v>
      </c>
      <c r="M182" s="847">
        <v>733.62</v>
      </c>
      <c r="N182" s="847">
        <v>7840.7240000000002</v>
      </c>
      <c r="O182" s="847">
        <v>12710.199000000001</v>
      </c>
      <c r="P182" s="847">
        <v>1395.2850000000001</v>
      </c>
      <c r="Q182" s="847">
        <v>1960.01</v>
      </c>
      <c r="R182" s="847">
        <v>1706.4490000000001</v>
      </c>
      <c r="S182" s="847">
        <v>4378.08</v>
      </c>
      <c r="T182" s="847">
        <v>632.98800000000006</v>
      </c>
      <c r="U182" s="847">
        <v>549.54600000000005</v>
      </c>
    </row>
    <row r="183" spans="1:31" ht="11.25" hidden="1" customHeight="1" x14ac:dyDescent="0.25">
      <c r="A183" s="39"/>
      <c r="B183" s="46" t="s">
        <v>730</v>
      </c>
      <c r="C183" s="851">
        <f t="shared" si="133"/>
        <v>53009.803000000007</v>
      </c>
      <c r="D183" s="847">
        <v>2710.2759999999998</v>
      </c>
      <c r="E183" s="847">
        <v>4360.5309999999999</v>
      </c>
      <c r="F183" s="847">
        <v>481.43299999999999</v>
      </c>
      <c r="G183" s="847">
        <v>3079.4589999999998</v>
      </c>
      <c r="H183" s="847">
        <v>1598.442</v>
      </c>
      <c r="I183" s="847">
        <v>4101.0650000000005</v>
      </c>
      <c r="J183" s="847">
        <v>1643.048</v>
      </c>
      <c r="K183" s="849"/>
      <c r="L183" s="850" t="s">
        <v>730</v>
      </c>
      <c r="M183" s="847">
        <v>900.32299999999998</v>
      </c>
      <c r="N183" s="847">
        <v>8274.6579999999994</v>
      </c>
      <c r="O183" s="847">
        <v>13808.486000000001</v>
      </c>
      <c r="P183" s="847">
        <v>1469.9590000000001</v>
      </c>
      <c r="Q183" s="847">
        <v>2368.5659999999998</v>
      </c>
      <c r="R183" s="847">
        <v>2004.046</v>
      </c>
      <c r="S183" s="847">
        <v>4866.6469999999999</v>
      </c>
      <c r="T183" s="847">
        <v>695.553</v>
      </c>
      <c r="U183" s="847">
        <v>647.31099999999992</v>
      </c>
      <c r="V183" s="180"/>
      <c r="W183" s="180"/>
      <c r="X183" s="180"/>
      <c r="Y183" s="180"/>
      <c r="Z183" s="180"/>
      <c r="AA183" s="180"/>
      <c r="AB183" s="180"/>
      <c r="AC183" s="180"/>
    </row>
    <row r="184" spans="1:31" ht="11.25" hidden="1" customHeight="1" x14ac:dyDescent="0.25">
      <c r="A184" s="39"/>
      <c r="B184" s="46" t="s">
        <v>731</v>
      </c>
      <c r="C184" s="851">
        <f t="shared" si="133"/>
        <v>49523.514999999999</v>
      </c>
      <c r="D184" s="847">
        <v>2525.1709999999998</v>
      </c>
      <c r="E184" s="847">
        <v>4222.8559999999998</v>
      </c>
      <c r="F184" s="847">
        <v>427.363</v>
      </c>
      <c r="G184" s="847">
        <v>2924.9459999999999</v>
      </c>
      <c r="H184" s="847">
        <v>1451.4290000000001</v>
      </c>
      <c r="I184" s="847">
        <v>3822.2849999999999</v>
      </c>
      <c r="J184" s="847">
        <v>1395.402</v>
      </c>
      <c r="K184" s="849"/>
      <c r="L184" s="850" t="s">
        <v>731</v>
      </c>
      <c r="M184" s="847">
        <v>866.81600000000003</v>
      </c>
      <c r="N184" s="847">
        <v>7979.7749999999996</v>
      </c>
      <c r="O184" s="847">
        <v>12088.796</v>
      </c>
      <c r="P184" s="847">
        <v>1403.71</v>
      </c>
      <c r="Q184" s="847">
        <v>2341.9450000000002</v>
      </c>
      <c r="R184" s="847">
        <v>1932.193</v>
      </c>
      <c r="S184" s="847">
        <v>4900.7120000000004</v>
      </c>
      <c r="T184" s="847">
        <v>652.197</v>
      </c>
      <c r="U184" s="847">
        <v>587.91899999999998</v>
      </c>
      <c r="V184" s="180"/>
      <c r="W184" s="180"/>
      <c r="X184" s="180"/>
      <c r="Y184" s="180"/>
      <c r="Z184" s="180"/>
      <c r="AA184" s="180"/>
      <c r="AB184" s="180"/>
      <c r="AC184" s="180"/>
    </row>
    <row r="185" spans="1:31" ht="11.25" hidden="1" customHeight="1" x14ac:dyDescent="0.25">
      <c r="A185" s="39"/>
      <c r="B185" s="46" t="s">
        <v>732</v>
      </c>
      <c r="C185" s="851">
        <f t="shared" si="133"/>
        <v>50109.915000000001</v>
      </c>
      <c r="D185" s="847">
        <v>2665.3739999999998</v>
      </c>
      <c r="E185" s="847">
        <v>4551.6689999999999</v>
      </c>
      <c r="F185" s="847">
        <v>435.03700000000003</v>
      </c>
      <c r="G185" s="847">
        <v>2990.3429999999998</v>
      </c>
      <c r="H185" s="847">
        <v>1546.6589999999999</v>
      </c>
      <c r="I185" s="847">
        <v>3801.9059999999999</v>
      </c>
      <c r="J185" s="847">
        <v>1470.0009999999997</v>
      </c>
      <c r="K185" s="849"/>
      <c r="L185" s="850" t="s">
        <v>732</v>
      </c>
      <c r="M185" s="847">
        <v>949.548</v>
      </c>
      <c r="N185" s="847">
        <v>7655.3829999999998</v>
      </c>
      <c r="O185" s="847">
        <v>12149.431999999999</v>
      </c>
      <c r="P185" s="847">
        <v>1455.116</v>
      </c>
      <c r="Q185" s="847">
        <v>2125.8030000000003</v>
      </c>
      <c r="R185" s="847">
        <v>1946.454</v>
      </c>
      <c r="S185" s="847">
        <v>5045.1669999999995</v>
      </c>
      <c r="T185" s="847">
        <v>631.54199999999992</v>
      </c>
      <c r="U185" s="847">
        <v>690.48099999999999</v>
      </c>
      <c r="V185" s="180"/>
      <c r="W185" s="180"/>
      <c r="X185" s="180"/>
      <c r="Y185" s="180"/>
      <c r="Z185" s="180"/>
      <c r="AA185" s="180"/>
      <c r="AB185" s="180"/>
      <c r="AC185" s="180"/>
    </row>
    <row r="186" spans="1:31" ht="11.25" hidden="1" customHeight="1" x14ac:dyDescent="0.25">
      <c r="A186" s="39"/>
      <c r="B186" s="46" t="s">
        <v>733</v>
      </c>
      <c r="C186" s="851">
        <f t="shared" si="133"/>
        <v>50827.803999999989</v>
      </c>
      <c r="D186" s="847">
        <v>3102.0430000000001</v>
      </c>
      <c r="E186" s="847">
        <v>4472.6329999999998</v>
      </c>
      <c r="F186" s="847">
        <v>469.20399999999995</v>
      </c>
      <c r="G186" s="847">
        <v>2921.3149999999996</v>
      </c>
      <c r="H186" s="847">
        <v>1608.1489999999999</v>
      </c>
      <c r="I186" s="847">
        <v>3998.3090000000002</v>
      </c>
      <c r="J186" s="847">
        <v>1579.0170000000001</v>
      </c>
      <c r="K186" s="849"/>
      <c r="L186" s="850" t="s">
        <v>733</v>
      </c>
      <c r="M186" s="847">
        <v>986.14300000000003</v>
      </c>
      <c r="N186" s="847">
        <v>7928.0860000000002</v>
      </c>
      <c r="O186" s="847">
        <v>12057.194</v>
      </c>
      <c r="P186" s="847">
        <v>1393.0709999999999</v>
      </c>
      <c r="Q186" s="847">
        <v>2366.116</v>
      </c>
      <c r="R186" s="847">
        <v>2005.9929999999997</v>
      </c>
      <c r="S186" s="847">
        <v>4611.6359999999995</v>
      </c>
      <c r="T186" s="847">
        <v>615.755</v>
      </c>
      <c r="U186" s="847">
        <v>713.14</v>
      </c>
      <c r="V186" s="180"/>
      <c r="W186" s="180"/>
      <c r="X186" s="180"/>
      <c r="Y186" s="180"/>
      <c r="Z186" s="180"/>
      <c r="AA186" s="180"/>
      <c r="AB186" s="180"/>
      <c r="AC186" s="180"/>
    </row>
    <row r="187" spans="1:31" ht="11.25" hidden="1" customHeight="1" x14ac:dyDescent="0.25">
      <c r="A187" s="39"/>
      <c r="B187" s="46" t="s">
        <v>734</v>
      </c>
      <c r="C187" s="851">
        <v>50920.936000000002</v>
      </c>
      <c r="D187" s="847">
        <v>3422.3829999999998</v>
      </c>
      <c r="E187" s="847">
        <v>4563.848</v>
      </c>
      <c r="F187" s="847">
        <v>489.49799999999999</v>
      </c>
      <c r="G187" s="847">
        <v>2863.1769999999997</v>
      </c>
      <c r="H187" s="847">
        <v>1729.9870000000001</v>
      </c>
      <c r="I187" s="847">
        <v>3919.7259999999997</v>
      </c>
      <c r="J187" s="847">
        <v>1451.1460000000002</v>
      </c>
      <c r="K187" s="849"/>
      <c r="L187" s="850" t="s">
        <v>734</v>
      </c>
      <c r="M187" s="847">
        <v>968.70299999999997</v>
      </c>
      <c r="N187" s="847">
        <v>7711.3269999999993</v>
      </c>
      <c r="O187" s="847">
        <v>12505.332</v>
      </c>
      <c r="P187" s="847">
        <v>1505.242</v>
      </c>
      <c r="Q187" s="847">
        <v>2135.942</v>
      </c>
      <c r="R187" s="847">
        <v>1987.7670000000001</v>
      </c>
      <c r="S187" s="847">
        <v>4360.8500000000004</v>
      </c>
      <c r="T187" s="847">
        <v>644.24599999999998</v>
      </c>
      <c r="U187" s="847">
        <v>661.76199999999994</v>
      </c>
      <c r="V187" s="180"/>
      <c r="W187" s="180"/>
      <c r="X187" s="180"/>
      <c r="Y187" s="180"/>
      <c r="Z187" s="180"/>
      <c r="AA187" s="180"/>
      <c r="AB187" s="180"/>
      <c r="AC187" s="180"/>
    </row>
    <row r="188" spans="1:31" ht="11.25" hidden="1" customHeight="1" x14ac:dyDescent="0.25">
      <c r="A188" s="39"/>
      <c r="B188" s="46" t="s">
        <v>735</v>
      </c>
      <c r="C188" s="851">
        <v>49546.03</v>
      </c>
      <c r="D188" s="847">
        <v>3034.136</v>
      </c>
      <c r="E188" s="847">
        <v>4542.4969999999994</v>
      </c>
      <c r="F188" s="847">
        <v>414.91399999999999</v>
      </c>
      <c r="G188" s="847">
        <v>2638.422</v>
      </c>
      <c r="H188" s="847">
        <v>1569.69</v>
      </c>
      <c r="I188" s="847">
        <v>3623.6689999999999</v>
      </c>
      <c r="J188" s="847">
        <v>1351.8389999999999</v>
      </c>
      <c r="K188" s="849"/>
      <c r="L188" s="850" t="s">
        <v>735</v>
      </c>
      <c r="M188" s="847">
        <v>1002.2660000000001</v>
      </c>
      <c r="N188" s="847">
        <v>7460.37</v>
      </c>
      <c r="O188" s="847">
        <v>12147.999</v>
      </c>
      <c r="P188" s="847">
        <v>1355.4680000000001</v>
      </c>
      <c r="Q188" s="847">
        <v>1953.7869999999998</v>
      </c>
      <c r="R188" s="847">
        <v>1912.874</v>
      </c>
      <c r="S188" s="847">
        <v>5183.6050000000005</v>
      </c>
      <c r="T188" s="847">
        <v>678.19399999999996</v>
      </c>
      <c r="U188" s="847">
        <v>676.3</v>
      </c>
      <c r="V188" s="180"/>
      <c r="W188" s="180"/>
      <c r="X188" s="180"/>
      <c r="Y188" s="180"/>
      <c r="Z188" s="180"/>
      <c r="AA188" s="180"/>
      <c r="AB188" s="180"/>
      <c r="AC188" s="180"/>
    </row>
    <row r="189" spans="1:31" ht="11.25" hidden="1" customHeight="1" x14ac:dyDescent="0.25">
      <c r="A189" s="39"/>
      <c r="B189" s="46" t="s">
        <v>736</v>
      </c>
      <c r="C189" s="851">
        <f t="shared" si="133"/>
        <v>49217.549000000006</v>
      </c>
      <c r="D189" s="847">
        <v>2882.1109999999999</v>
      </c>
      <c r="E189" s="847">
        <v>4409.6109999999999</v>
      </c>
      <c r="F189" s="847">
        <v>466.673</v>
      </c>
      <c r="G189" s="847">
        <v>2839.4139999999998</v>
      </c>
      <c r="H189" s="847">
        <v>1481.077</v>
      </c>
      <c r="I189" s="847">
        <v>3545.5529999999999</v>
      </c>
      <c r="J189" s="847">
        <v>1356.0810000000001</v>
      </c>
      <c r="K189" s="849"/>
      <c r="L189" s="850" t="s">
        <v>736</v>
      </c>
      <c r="M189" s="847">
        <v>999.30899999999997</v>
      </c>
      <c r="N189" s="847">
        <v>7484.1859999999997</v>
      </c>
      <c r="O189" s="847">
        <v>12300.260999999999</v>
      </c>
      <c r="P189" s="847">
        <v>1354.307</v>
      </c>
      <c r="Q189" s="847">
        <v>2094.0160000000001</v>
      </c>
      <c r="R189" s="847">
        <v>1956.0189999999998</v>
      </c>
      <c r="S189" s="847">
        <v>4767.942</v>
      </c>
      <c r="T189" s="847">
        <v>622.22</v>
      </c>
      <c r="U189" s="847">
        <v>658.76900000000001</v>
      </c>
      <c r="V189" s="180"/>
      <c r="W189" s="180"/>
      <c r="X189" s="180"/>
      <c r="Y189" s="180"/>
      <c r="Z189" s="180"/>
      <c r="AA189" s="180"/>
      <c r="AB189" s="180"/>
      <c r="AC189" s="180"/>
    </row>
    <row r="190" spans="1:31" ht="11.25" hidden="1" customHeight="1" x14ac:dyDescent="0.25">
      <c r="A190" s="39"/>
      <c r="B190" s="46" t="s">
        <v>737</v>
      </c>
      <c r="C190" s="851">
        <v>53996.214</v>
      </c>
      <c r="D190" s="847">
        <v>3040.192</v>
      </c>
      <c r="E190" s="847">
        <v>5036.5810000000001</v>
      </c>
      <c r="F190" s="847">
        <v>553.23500000000001</v>
      </c>
      <c r="G190" s="847">
        <v>3047.8760000000002</v>
      </c>
      <c r="H190" s="847">
        <v>1621.165</v>
      </c>
      <c r="I190" s="847">
        <v>4048.4380000000001</v>
      </c>
      <c r="J190" s="847">
        <v>1542.626</v>
      </c>
      <c r="K190" s="849"/>
      <c r="L190" s="850" t="s">
        <v>737</v>
      </c>
      <c r="M190" s="847">
        <v>1102.385</v>
      </c>
      <c r="N190" s="847">
        <v>8253.1959999999999</v>
      </c>
      <c r="O190" s="847">
        <v>13636.595000000001</v>
      </c>
      <c r="P190" s="847">
        <v>1490.7670000000001</v>
      </c>
      <c r="Q190" s="847">
        <v>2249.9499999999998</v>
      </c>
      <c r="R190" s="847">
        <v>2239.9180000000001</v>
      </c>
      <c r="S190" s="847">
        <v>4798.2640000000001</v>
      </c>
      <c r="T190" s="847">
        <v>647.69799999999998</v>
      </c>
      <c r="U190" s="847">
        <v>687.32799999999997</v>
      </c>
      <c r="V190" s="180"/>
      <c r="W190" s="180"/>
      <c r="X190" s="180"/>
      <c r="Y190" s="180"/>
      <c r="Z190" s="180"/>
      <c r="AA190" s="180"/>
      <c r="AB190" s="180"/>
      <c r="AC190" s="180"/>
    </row>
    <row r="191" spans="1:31" ht="11.25" hidden="1" customHeight="1" x14ac:dyDescent="0.25">
      <c r="A191" s="39"/>
      <c r="B191" s="46" t="s">
        <v>738</v>
      </c>
      <c r="C191" s="851">
        <f t="shared" si="133"/>
        <v>51878.25</v>
      </c>
      <c r="D191" s="847">
        <v>2910.5119999999997</v>
      </c>
      <c r="E191" s="847">
        <v>4680.384</v>
      </c>
      <c r="F191" s="847">
        <v>507.77800000000002</v>
      </c>
      <c r="G191" s="847">
        <v>3040.79</v>
      </c>
      <c r="H191" s="847">
        <v>1528.41</v>
      </c>
      <c r="I191" s="847">
        <v>3801.69</v>
      </c>
      <c r="J191" s="847">
        <v>1572.3440000000001</v>
      </c>
      <c r="K191" s="849"/>
      <c r="L191" s="850" t="s">
        <v>738</v>
      </c>
      <c r="M191" s="847">
        <v>984.20500000000004</v>
      </c>
      <c r="N191" s="847">
        <v>8284.2659999999996</v>
      </c>
      <c r="O191" s="847">
        <v>12609.263999999999</v>
      </c>
      <c r="P191" s="847">
        <v>1427.569</v>
      </c>
      <c r="Q191" s="847">
        <v>2168.2730000000001</v>
      </c>
      <c r="R191" s="847">
        <v>2203.5749999999998</v>
      </c>
      <c r="S191" s="847">
        <v>4794.482</v>
      </c>
      <c r="T191" s="847">
        <v>666.50900000000001</v>
      </c>
      <c r="U191" s="847">
        <v>698.19900000000007</v>
      </c>
      <c r="V191" s="180"/>
      <c r="W191" s="180"/>
      <c r="X191" s="180"/>
      <c r="Y191" s="180"/>
      <c r="Z191" s="180"/>
      <c r="AA191" s="180"/>
      <c r="AB191" s="180"/>
      <c r="AC191" s="180"/>
    </row>
    <row r="192" spans="1:31" ht="11.25" hidden="1" customHeight="1" x14ac:dyDescent="0.25">
      <c r="A192" s="39"/>
      <c r="B192" s="46" t="s">
        <v>739</v>
      </c>
      <c r="C192" s="851">
        <v>43888.696000000004</v>
      </c>
      <c r="D192" s="847">
        <v>2405.9209999999998</v>
      </c>
      <c r="E192" s="847">
        <v>3856.9110000000001</v>
      </c>
      <c r="F192" s="847">
        <v>346.73900000000003</v>
      </c>
      <c r="G192" s="847">
        <v>2143.694</v>
      </c>
      <c r="H192" s="847">
        <v>1622.021</v>
      </c>
      <c r="I192" s="847">
        <v>3369.2260000000001</v>
      </c>
      <c r="J192" s="847">
        <v>1203.174</v>
      </c>
      <c r="K192" s="849"/>
      <c r="L192" s="850" t="s">
        <v>739</v>
      </c>
      <c r="M192" s="847">
        <v>690.471</v>
      </c>
      <c r="N192" s="847">
        <v>7557.7240000000002</v>
      </c>
      <c r="O192" s="847">
        <v>10233.565999999999</v>
      </c>
      <c r="P192" s="847">
        <v>1014.6959999999999</v>
      </c>
      <c r="Q192" s="847">
        <v>1858.9449999999999</v>
      </c>
      <c r="R192" s="847">
        <v>1699.616</v>
      </c>
      <c r="S192" s="847">
        <v>4785.3959999999997</v>
      </c>
      <c r="T192" s="847">
        <v>580.28300000000002</v>
      </c>
      <c r="U192" s="847">
        <v>520.31299999999999</v>
      </c>
      <c r="V192" s="180"/>
      <c r="W192" s="180"/>
      <c r="X192" s="180"/>
      <c r="Y192" s="180"/>
      <c r="Z192" s="180"/>
      <c r="AA192" s="180"/>
      <c r="AB192" s="180"/>
      <c r="AC192" s="180"/>
    </row>
    <row r="193" spans="1:29" ht="11.25" hidden="1" customHeight="1" x14ac:dyDescent="0.25">
      <c r="A193" s="39"/>
      <c r="B193" s="46"/>
      <c r="C193" s="168"/>
      <c r="D193" s="44"/>
      <c r="E193" s="44"/>
      <c r="F193" s="44"/>
      <c r="G193" s="44"/>
      <c r="H193" s="44"/>
      <c r="I193" s="178"/>
      <c r="K193" s="39"/>
      <c r="L193" s="46"/>
      <c r="R193" s="34"/>
      <c r="S193" s="34"/>
      <c r="T193" s="180"/>
      <c r="U193" s="181"/>
      <c r="V193" s="180"/>
      <c r="W193" s="180"/>
      <c r="X193" s="180"/>
      <c r="Y193" s="180"/>
      <c r="Z193" s="180"/>
      <c r="AA193" s="180"/>
      <c r="AB193" s="180"/>
      <c r="AC193" s="180"/>
    </row>
    <row r="194" spans="1:29" ht="11.25" hidden="1" customHeight="1" x14ac:dyDescent="0.25">
      <c r="A194" s="2415" t="s">
        <v>740</v>
      </c>
      <c r="B194" s="2412"/>
      <c r="C194" s="51">
        <f t="shared" ref="C194:J194" si="134">C181</f>
        <v>46338.718000000001</v>
      </c>
      <c r="D194" s="51">
        <f t="shared" si="134"/>
        <v>2324.817</v>
      </c>
      <c r="E194" s="51">
        <f t="shared" si="134"/>
        <v>3923.6890000000003</v>
      </c>
      <c r="F194" s="51">
        <f t="shared" si="134"/>
        <v>440.262</v>
      </c>
      <c r="G194" s="51">
        <f t="shared" si="134"/>
        <v>2140.277</v>
      </c>
      <c r="H194" s="51">
        <f t="shared" si="134"/>
        <v>1368.953</v>
      </c>
      <c r="I194" s="51">
        <f t="shared" si="134"/>
        <v>3763.78</v>
      </c>
      <c r="J194" s="51">
        <f t="shared" si="134"/>
        <v>1459.038</v>
      </c>
      <c r="K194" s="2415" t="s">
        <v>740</v>
      </c>
      <c r="L194" s="2412"/>
      <c r="M194" s="51">
        <f t="shared" ref="M194:U194" si="135">M181</f>
        <v>772.524</v>
      </c>
      <c r="N194" s="51">
        <f t="shared" si="135"/>
        <v>7583.8439999999991</v>
      </c>
      <c r="O194" s="51">
        <f t="shared" si="135"/>
        <v>12020.039000000001</v>
      </c>
      <c r="P194" s="51">
        <f t="shared" si="135"/>
        <v>1261.248</v>
      </c>
      <c r="Q194" s="51">
        <f t="shared" si="135"/>
        <v>2026.8530000000001</v>
      </c>
      <c r="R194" s="51">
        <f t="shared" si="135"/>
        <v>1532.6949999999999</v>
      </c>
      <c r="S194" s="51">
        <f t="shared" si="135"/>
        <v>4599.4570000000003</v>
      </c>
      <c r="T194" s="51">
        <f t="shared" si="135"/>
        <v>563.96699999999998</v>
      </c>
      <c r="U194" s="51">
        <f t="shared" si="135"/>
        <v>557.27499999999998</v>
      </c>
      <c r="V194" s="180"/>
      <c r="W194" s="180"/>
      <c r="X194" s="180"/>
      <c r="Y194" s="180"/>
      <c r="Z194" s="180"/>
      <c r="AA194" s="180"/>
      <c r="AB194" s="180"/>
      <c r="AC194" s="180"/>
    </row>
    <row r="195" spans="1:29" ht="11.25" hidden="1" customHeight="1" x14ac:dyDescent="0.25">
      <c r="A195" s="2415" t="s">
        <v>741</v>
      </c>
      <c r="B195" s="2412"/>
      <c r="C195" s="51">
        <f t="shared" ref="C195:J195" si="136">SUM(C181:C182)</f>
        <v>94826.140000000014</v>
      </c>
      <c r="D195" s="51">
        <f t="shared" si="136"/>
        <v>4800.3440000000001</v>
      </c>
      <c r="E195" s="51">
        <f t="shared" si="136"/>
        <v>8139.366</v>
      </c>
      <c r="F195" s="51">
        <f t="shared" si="136"/>
        <v>849.03099999999995</v>
      </c>
      <c r="G195" s="51">
        <f t="shared" si="136"/>
        <v>4682.3360000000002</v>
      </c>
      <c r="H195" s="51">
        <f t="shared" si="136"/>
        <v>2923.7439999999997</v>
      </c>
      <c r="I195" s="51">
        <f t="shared" si="136"/>
        <v>7622.451</v>
      </c>
      <c r="J195" s="51">
        <f t="shared" si="136"/>
        <v>2984.0650000000001</v>
      </c>
      <c r="K195" s="2415" t="s">
        <v>741</v>
      </c>
      <c r="L195" s="2412"/>
      <c r="M195" s="51">
        <f t="shared" ref="M195:U195" si="137">SUM(M181:M182)</f>
        <v>1506.144</v>
      </c>
      <c r="N195" s="51">
        <f t="shared" si="137"/>
        <v>15424.567999999999</v>
      </c>
      <c r="O195" s="51">
        <f t="shared" si="137"/>
        <v>24730.238000000001</v>
      </c>
      <c r="P195" s="51">
        <f t="shared" si="137"/>
        <v>2656.5330000000004</v>
      </c>
      <c r="Q195" s="51">
        <f t="shared" si="137"/>
        <v>3986.8630000000003</v>
      </c>
      <c r="R195" s="51">
        <f t="shared" si="137"/>
        <v>3239.1440000000002</v>
      </c>
      <c r="S195" s="51">
        <f t="shared" si="137"/>
        <v>8977.5370000000003</v>
      </c>
      <c r="T195" s="51">
        <f t="shared" si="137"/>
        <v>1196.9549999999999</v>
      </c>
      <c r="U195" s="51">
        <f t="shared" si="137"/>
        <v>1106.8209999999999</v>
      </c>
      <c r="V195" s="180"/>
      <c r="W195" s="180"/>
      <c r="X195" s="180"/>
      <c r="Y195" s="180"/>
      <c r="Z195" s="180"/>
      <c r="AA195" s="180"/>
      <c r="AB195" s="180"/>
      <c r="AC195" s="180"/>
    </row>
    <row r="196" spans="1:29" ht="11.25" hidden="1" customHeight="1" x14ac:dyDescent="0.25">
      <c r="A196" s="2415" t="s">
        <v>742</v>
      </c>
      <c r="B196" s="2412"/>
      <c r="C196" s="51">
        <f t="shared" ref="C196:J196" si="138">SUM(C181:C183)</f>
        <v>147835.94300000003</v>
      </c>
      <c r="D196" s="51">
        <f t="shared" si="138"/>
        <v>7510.62</v>
      </c>
      <c r="E196" s="51">
        <f t="shared" si="138"/>
        <v>12499.897000000001</v>
      </c>
      <c r="F196" s="51">
        <f t="shared" si="138"/>
        <v>1330.4639999999999</v>
      </c>
      <c r="G196" s="51">
        <f t="shared" si="138"/>
        <v>7761.7950000000001</v>
      </c>
      <c r="H196" s="51">
        <f t="shared" si="138"/>
        <v>4522.1859999999997</v>
      </c>
      <c r="I196" s="51">
        <f t="shared" si="138"/>
        <v>11723.516</v>
      </c>
      <c r="J196" s="51">
        <f t="shared" si="138"/>
        <v>4627.1130000000003</v>
      </c>
      <c r="K196" s="2415" t="s">
        <v>742</v>
      </c>
      <c r="L196" s="2412"/>
      <c r="M196" s="51">
        <f t="shared" ref="M196:U196" si="139">SUM(M181:M183)</f>
        <v>2406.4670000000001</v>
      </c>
      <c r="N196" s="51">
        <f t="shared" si="139"/>
        <v>23699.225999999999</v>
      </c>
      <c r="O196" s="51">
        <f t="shared" si="139"/>
        <v>38538.724000000002</v>
      </c>
      <c r="P196" s="51">
        <f t="shared" si="139"/>
        <v>4126.4920000000002</v>
      </c>
      <c r="Q196" s="51">
        <f t="shared" si="139"/>
        <v>6355.4290000000001</v>
      </c>
      <c r="R196" s="51">
        <f t="shared" si="139"/>
        <v>5243.1900000000005</v>
      </c>
      <c r="S196" s="51">
        <f t="shared" si="139"/>
        <v>13844.184000000001</v>
      </c>
      <c r="T196" s="51">
        <f t="shared" si="139"/>
        <v>1892.5079999999998</v>
      </c>
      <c r="U196" s="51">
        <f t="shared" si="139"/>
        <v>1754.1319999999998</v>
      </c>
      <c r="V196" s="180"/>
      <c r="W196" s="180"/>
      <c r="X196" s="180"/>
      <c r="Y196" s="180"/>
      <c r="Z196" s="180"/>
      <c r="AA196" s="180"/>
      <c r="AB196" s="180"/>
      <c r="AC196" s="180"/>
    </row>
    <row r="197" spans="1:29" ht="11.25" hidden="1" customHeight="1" x14ac:dyDescent="0.25">
      <c r="A197" s="2415" t="s">
        <v>743</v>
      </c>
      <c r="B197" s="2412"/>
      <c r="C197" s="51">
        <f t="shared" ref="C197:J197" si="140">SUM(C181:C184)</f>
        <v>197359.45800000004</v>
      </c>
      <c r="D197" s="51">
        <f t="shared" si="140"/>
        <v>10035.790999999999</v>
      </c>
      <c r="E197" s="51">
        <f t="shared" si="140"/>
        <v>16722.753000000001</v>
      </c>
      <c r="F197" s="51">
        <f t="shared" si="140"/>
        <v>1757.827</v>
      </c>
      <c r="G197" s="51">
        <f t="shared" si="140"/>
        <v>10686.741</v>
      </c>
      <c r="H197" s="51">
        <f t="shared" si="140"/>
        <v>5973.6149999999998</v>
      </c>
      <c r="I197" s="51">
        <f t="shared" si="140"/>
        <v>15545.800999999999</v>
      </c>
      <c r="J197" s="51">
        <f t="shared" si="140"/>
        <v>6022.5150000000003</v>
      </c>
      <c r="K197" s="2415" t="s">
        <v>743</v>
      </c>
      <c r="L197" s="2412"/>
      <c r="M197" s="51">
        <f t="shared" ref="M197:U197" si="141">SUM(M181:M184)</f>
        <v>3273.2830000000004</v>
      </c>
      <c r="N197" s="51">
        <f t="shared" si="141"/>
        <v>31679.000999999997</v>
      </c>
      <c r="O197" s="51">
        <f t="shared" si="141"/>
        <v>50627.520000000004</v>
      </c>
      <c r="P197" s="51">
        <f t="shared" si="141"/>
        <v>5530.2020000000002</v>
      </c>
      <c r="Q197" s="51">
        <f t="shared" si="141"/>
        <v>8697.3739999999998</v>
      </c>
      <c r="R197" s="51">
        <f t="shared" si="141"/>
        <v>7175.3830000000007</v>
      </c>
      <c r="S197" s="51">
        <f t="shared" si="141"/>
        <v>18744.896000000001</v>
      </c>
      <c r="T197" s="51">
        <f t="shared" si="141"/>
        <v>2544.7049999999999</v>
      </c>
      <c r="U197" s="51">
        <f t="shared" si="141"/>
        <v>2342.0509999999999</v>
      </c>
      <c r="V197" s="180"/>
      <c r="W197" s="180"/>
      <c r="X197" s="180"/>
      <c r="Y197" s="180"/>
      <c r="Z197" s="180"/>
      <c r="AA197" s="180"/>
      <c r="AB197" s="180"/>
      <c r="AC197" s="180"/>
    </row>
    <row r="198" spans="1:29" ht="11.25" hidden="1" customHeight="1" x14ac:dyDescent="0.25">
      <c r="A198" s="2415" t="s">
        <v>744</v>
      </c>
      <c r="B198" s="2412"/>
      <c r="C198" s="51">
        <f t="shared" ref="C198:J198" si="142">SUM(C181:C185)</f>
        <v>247469.37300000005</v>
      </c>
      <c r="D198" s="51">
        <f t="shared" si="142"/>
        <v>12701.164999999999</v>
      </c>
      <c r="E198" s="51">
        <f t="shared" si="142"/>
        <v>21274.421999999999</v>
      </c>
      <c r="F198" s="51">
        <f t="shared" si="142"/>
        <v>2192.864</v>
      </c>
      <c r="G198" s="51">
        <f t="shared" si="142"/>
        <v>13677.083999999999</v>
      </c>
      <c r="H198" s="51">
        <f t="shared" si="142"/>
        <v>7520.2739999999994</v>
      </c>
      <c r="I198" s="51">
        <f t="shared" si="142"/>
        <v>19347.706999999999</v>
      </c>
      <c r="J198" s="51">
        <f t="shared" si="142"/>
        <v>7492.5159999999996</v>
      </c>
      <c r="K198" s="2415" t="s">
        <v>744</v>
      </c>
      <c r="L198" s="2412"/>
      <c r="M198" s="51">
        <f t="shared" ref="M198:U198" si="143">SUM(M181:M185)</f>
        <v>4222.8310000000001</v>
      </c>
      <c r="N198" s="51">
        <f t="shared" si="143"/>
        <v>39334.383999999998</v>
      </c>
      <c r="O198" s="51">
        <f t="shared" si="143"/>
        <v>62776.952000000005</v>
      </c>
      <c r="P198" s="51">
        <f t="shared" si="143"/>
        <v>6985.3180000000002</v>
      </c>
      <c r="Q198" s="51">
        <f t="shared" si="143"/>
        <v>10823.177</v>
      </c>
      <c r="R198" s="51">
        <f t="shared" si="143"/>
        <v>9121.8370000000014</v>
      </c>
      <c r="S198" s="51">
        <f t="shared" si="143"/>
        <v>23790.063000000002</v>
      </c>
      <c r="T198" s="51">
        <f t="shared" si="143"/>
        <v>3176.2469999999998</v>
      </c>
      <c r="U198" s="51">
        <f t="shared" si="143"/>
        <v>3032.5320000000002</v>
      </c>
      <c r="V198" s="180"/>
      <c r="W198" s="180"/>
      <c r="X198" s="180"/>
      <c r="Y198" s="180"/>
      <c r="Z198" s="180"/>
      <c r="AA198" s="180"/>
      <c r="AB198" s="180"/>
      <c r="AC198" s="180"/>
    </row>
    <row r="199" spans="1:29" ht="11.25" hidden="1" customHeight="1" x14ac:dyDescent="0.25">
      <c r="A199" s="2415" t="s">
        <v>745</v>
      </c>
      <c r="B199" s="2412"/>
      <c r="C199" s="51">
        <f t="shared" ref="C199:J199" si="144">SUM(C181:C186)</f>
        <v>298297.17700000003</v>
      </c>
      <c r="D199" s="51">
        <f t="shared" si="144"/>
        <v>15803.207999999999</v>
      </c>
      <c r="E199" s="51">
        <f t="shared" si="144"/>
        <v>25747.055</v>
      </c>
      <c r="F199" s="51">
        <f t="shared" si="144"/>
        <v>2662.0680000000002</v>
      </c>
      <c r="G199" s="51">
        <f t="shared" si="144"/>
        <v>16598.398999999998</v>
      </c>
      <c r="H199" s="51">
        <f t="shared" si="144"/>
        <v>9128.4229999999989</v>
      </c>
      <c r="I199" s="51">
        <f t="shared" si="144"/>
        <v>23346.016</v>
      </c>
      <c r="J199" s="51">
        <f t="shared" si="144"/>
        <v>9071.5329999999994</v>
      </c>
      <c r="K199" s="2415" t="s">
        <v>745</v>
      </c>
      <c r="L199" s="2412"/>
      <c r="M199" s="51">
        <f t="shared" ref="M199:U199" si="145">SUM(M181:M186)</f>
        <v>5208.9740000000002</v>
      </c>
      <c r="N199" s="51">
        <f t="shared" si="145"/>
        <v>47262.47</v>
      </c>
      <c r="O199" s="51">
        <f t="shared" si="145"/>
        <v>74834.146000000008</v>
      </c>
      <c r="P199" s="51">
        <f t="shared" si="145"/>
        <v>8378.3889999999992</v>
      </c>
      <c r="Q199" s="51">
        <f t="shared" si="145"/>
        <v>13189.293</v>
      </c>
      <c r="R199" s="51">
        <f t="shared" si="145"/>
        <v>11127.830000000002</v>
      </c>
      <c r="S199" s="51">
        <f t="shared" si="145"/>
        <v>28401.699000000001</v>
      </c>
      <c r="T199" s="51">
        <f t="shared" si="145"/>
        <v>3792.002</v>
      </c>
      <c r="U199" s="51">
        <f t="shared" si="145"/>
        <v>3745.672</v>
      </c>
      <c r="V199" s="180"/>
      <c r="W199" s="180"/>
      <c r="X199" s="180"/>
      <c r="Y199" s="180"/>
      <c r="Z199" s="180"/>
      <c r="AA199" s="180"/>
      <c r="AB199" s="180"/>
      <c r="AC199" s="180"/>
    </row>
    <row r="200" spans="1:29" ht="11.25" hidden="1" customHeight="1" x14ac:dyDescent="0.25">
      <c r="A200" s="2415" t="s">
        <v>746</v>
      </c>
      <c r="B200" s="2412"/>
      <c r="C200" s="51">
        <f t="shared" ref="C200:J200" si="146">SUM(C181:C187)</f>
        <v>349218.11300000001</v>
      </c>
      <c r="D200" s="51">
        <f t="shared" si="146"/>
        <v>19225.591</v>
      </c>
      <c r="E200" s="51">
        <f t="shared" si="146"/>
        <v>30310.902999999998</v>
      </c>
      <c r="F200" s="51">
        <f t="shared" si="146"/>
        <v>3151.5660000000003</v>
      </c>
      <c r="G200" s="51">
        <f t="shared" si="146"/>
        <v>19461.575999999997</v>
      </c>
      <c r="H200" s="51">
        <f t="shared" si="146"/>
        <v>10858.41</v>
      </c>
      <c r="I200" s="51">
        <f t="shared" si="146"/>
        <v>27265.741999999998</v>
      </c>
      <c r="J200" s="51">
        <f t="shared" si="146"/>
        <v>10522.679</v>
      </c>
      <c r="K200" s="2415" t="s">
        <v>746</v>
      </c>
      <c r="L200" s="2412"/>
      <c r="M200" s="51">
        <f t="shared" ref="M200:U200" si="147">SUM(M181:M187)</f>
        <v>6177.6769999999997</v>
      </c>
      <c r="N200" s="51">
        <f t="shared" si="147"/>
        <v>54973.796999999999</v>
      </c>
      <c r="O200" s="51">
        <f t="shared" si="147"/>
        <v>87339.478000000003</v>
      </c>
      <c r="P200" s="51">
        <f t="shared" si="147"/>
        <v>9883.6309999999994</v>
      </c>
      <c r="Q200" s="51">
        <f t="shared" si="147"/>
        <v>15325.235000000001</v>
      </c>
      <c r="R200" s="51">
        <f t="shared" si="147"/>
        <v>13115.597000000002</v>
      </c>
      <c r="S200" s="51">
        <f t="shared" si="147"/>
        <v>32762.548999999999</v>
      </c>
      <c r="T200" s="51">
        <f t="shared" si="147"/>
        <v>4436.2479999999996</v>
      </c>
      <c r="U200" s="51">
        <f t="shared" si="147"/>
        <v>4407.4340000000002</v>
      </c>
      <c r="V200" s="180"/>
      <c r="W200" s="180"/>
      <c r="X200" s="180"/>
      <c r="Y200" s="180"/>
      <c r="Z200" s="180"/>
      <c r="AA200" s="180"/>
      <c r="AB200" s="180"/>
      <c r="AC200" s="180"/>
    </row>
    <row r="201" spans="1:29" ht="11.25" hidden="1" customHeight="1" x14ac:dyDescent="0.25">
      <c r="A201" s="2415" t="s">
        <v>747</v>
      </c>
      <c r="B201" s="2412"/>
      <c r="C201" s="51">
        <f t="shared" ref="C201:J201" si="148">SUM(C181:C188)</f>
        <v>398764.14300000004</v>
      </c>
      <c r="D201" s="51">
        <f t="shared" si="148"/>
        <v>22259.726999999999</v>
      </c>
      <c r="E201" s="51">
        <f t="shared" si="148"/>
        <v>34853.399999999994</v>
      </c>
      <c r="F201" s="51">
        <f t="shared" si="148"/>
        <v>3566.4800000000005</v>
      </c>
      <c r="G201" s="51">
        <f t="shared" si="148"/>
        <v>22099.997999999996</v>
      </c>
      <c r="H201" s="51">
        <f t="shared" si="148"/>
        <v>12428.1</v>
      </c>
      <c r="I201" s="51">
        <f t="shared" si="148"/>
        <v>30889.411</v>
      </c>
      <c r="J201" s="51">
        <f t="shared" si="148"/>
        <v>11874.518</v>
      </c>
      <c r="K201" s="2415" t="s">
        <v>747</v>
      </c>
      <c r="L201" s="2412"/>
      <c r="M201" s="51">
        <f t="shared" ref="M201:U201" si="149">SUM(M181:M188)</f>
        <v>7179.9429999999993</v>
      </c>
      <c r="N201" s="51">
        <f t="shared" si="149"/>
        <v>62434.167000000001</v>
      </c>
      <c r="O201" s="51">
        <f t="shared" si="149"/>
        <v>99487.476999999999</v>
      </c>
      <c r="P201" s="51">
        <f t="shared" si="149"/>
        <v>11239.099</v>
      </c>
      <c r="Q201" s="51">
        <f t="shared" si="149"/>
        <v>17279.022000000001</v>
      </c>
      <c r="R201" s="51">
        <f t="shared" si="149"/>
        <v>15028.471000000001</v>
      </c>
      <c r="S201" s="51">
        <f t="shared" si="149"/>
        <v>37946.154000000002</v>
      </c>
      <c r="T201" s="51">
        <f t="shared" si="149"/>
        <v>5114.4419999999991</v>
      </c>
      <c r="U201" s="51">
        <f t="shared" si="149"/>
        <v>5083.7340000000004</v>
      </c>
      <c r="V201" s="180"/>
      <c r="W201" s="180"/>
      <c r="X201" s="180"/>
      <c r="Y201" s="180"/>
      <c r="Z201" s="180"/>
      <c r="AA201" s="180"/>
      <c r="AB201" s="180"/>
      <c r="AC201" s="180"/>
    </row>
    <row r="202" spans="1:29" ht="11.25" hidden="1" customHeight="1" x14ac:dyDescent="0.25">
      <c r="A202" s="2415" t="s">
        <v>748</v>
      </c>
      <c r="B202" s="2412"/>
      <c r="C202" s="51">
        <f t="shared" ref="C202:J202" si="150">SUM(C181:C189)</f>
        <v>447981.69200000004</v>
      </c>
      <c r="D202" s="51">
        <f t="shared" si="150"/>
        <v>25141.838</v>
      </c>
      <c r="E202" s="51">
        <f t="shared" si="150"/>
        <v>39263.010999999991</v>
      </c>
      <c r="F202" s="51">
        <f t="shared" si="150"/>
        <v>4033.1530000000002</v>
      </c>
      <c r="G202" s="51">
        <f t="shared" si="150"/>
        <v>24939.411999999997</v>
      </c>
      <c r="H202" s="51">
        <f t="shared" si="150"/>
        <v>13909.177</v>
      </c>
      <c r="I202" s="51">
        <f t="shared" si="150"/>
        <v>34434.964</v>
      </c>
      <c r="J202" s="51">
        <f t="shared" si="150"/>
        <v>13230.599</v>
      </c>
      <c r="K202" s="2415" t="s">
        <v>748</v>
      </c>
      <c r="L202" s="2412"/>
      <c r="M202" s="51">
        <f t="shared" ref="M202:U202" si="151">SUM(M181:M189)</f>
        <v>8179.2519999999995</v>
      </c>
      <c r="N202" s="51">
        <f t="shared" si="151"/>
        <v>69918.353000000003</v>
      </c>
      <c r="O202" s="51">
        <f t="shared" si="151"/>
        <v>111787.738</v>
      </c>
      <c r="P202" s="51">
        <f t="shared" si="151"/>
        <v>12593.406000000001</v>
      </c>
      <c r="Q202" s="51">
        <f t="shared" si="151"/>
        <v>19373.038</v>
      </c>
      <c r="R202" s="51">
        <f t="shared" si="151"/>
        <v>16984.490000000002</v>
      </c>
      <c r="S202" s="51">
        <f t="shared" si="151"/>
        <v>42714.096000000005</v>
      </c>
      <c r="T202" s="51">
        <f t="shared" si="151"/>
        <v>5736.6619999999994</v>
      </c>
      <c r="U202" s="51">
        <f t="shared" si="151"/>
        <v>5742.5030000000006</v>
      </c>
      <c r="V202" s="180"/>
      <c r="W202" s="180"/>
      <c r="X202" s="180"/>
      <c r="Y202" s="180"/>
      <c r="Z202" s="180"/>
      <c r="AA202" s="180"/>
      <c r="AB202" s="180"/>
      <c r="AC202" s="180"/>
    </row>
    <row r="203" spans="1:29" ht="11.25" hidden="1" customHeight="1" x14ac:dyDescent="0.25">
      <c r="A203" s="2415" t="s">
        <v>749</v>
      </c>
      <c r="B203" s="2412"/>
      <c r="C203" s="51">
        <f t="shared" ref="C203:J203" si="152">SUM(C181:C190)</f>
        <v>501977.90600000002</v>
      </c>
      <c r="D203" s="51">
        <f t="shared" si="152"/>
        <v>28182.03</v>
      </c>
      <c r="E203" s="51">
        <f t="shared" si="152"/>
        <v>44299.59199999999</v>
      </c>
      <c r="F203" s="51">
        <f t="shared" si="152"/>
        <v>4586.3879999999999</v>
      </c>
      <c r="G203" s="51">
        <f t="shared" si="152"/>
        <v>27987.287999999997</v>
      </c>
      <c r="H203" s="51">
        <f t="shared" si="152"/>
        <v>15530.342000000001</v>
      </c>
      <c r="I203" s="51">
        <f t="shared" si="152"/>
        <v>38483.402000000002</v>
      </c>
      <c r="J203" s="51">
        <f t="shared" si="152"/>
        <v>14773.225</v>
      </c>
      <c r="K203" s="2415" t="s">
        <v>749</v>
      </c>
      <c r="L203" s="2412"/>
      <c r="M203" s="51">
        <f t="shared" ref="M203:U203" si="153">SUM(M181:M190)</f>
        <v>9281.6369999999988</v>
      </c>
      <c r="N203" s="51">
        <f t="shared" si="153"/>
        <v>78171.548999999999</v>
      </c>
      <c r="O203" s="51">
        <f t="shared" si="153"/>
        <v>125424.333</v>
      </c>
      <c r="P203" s="51">
        <f t="shared" si="153"/>
        <v>14084.173000000001</v>
      </c>
      <c r="Q203" s="51">
        <f t="shared" si="153"/>
        <v>21622.988000000001</v>
      </c>
      <c r="R203" s="51">
        <f t="shared" si="153"/>
        <v>19224.408000000003</v>
      </c>
      <c r="S203" s="51">
        <f t="shared" si="153"/>
        <v>47512.360000000008</v>
      </c>
      <c r="T203" s="51">
        <f t="shared" si="153"/>
        <v>6384.36</v>
      </c>
      <c r="U203" s="51">
        <f t="shared" si="153"/>
        <v>6429.8310000000001</v>
      </c>
      <c r="V203" s="180"/>
      <c r="W203" s="180"/>
      <c r="X203" s="180"/>
      <c r="Y203" s="180"/>
      <c r="Z203" s="180"/>
      <c r="AA203" s="180"/>
      <c r="AB203" s="180"/>
      <c r="AC203" s="180"/>
    </row>
    <row r="204" spans="1:29" ht="11.25" hidden="1" customHeight="1" x14ac:dyDescent="0.25">
      <c r="A204" s="2415" t="s">
        <v>750</v>
      </c>
      <c r="B204" s="2412"/>
      <c r="C204" s="51">
        <f t="shared" ref="C204:J204" si="154">SUM(C181:C191)</f>
        <v>553856.15599999996</v>
      </c>
      <c r="D204" s="51">
        <f t="shared" si="154"/>
        <v>31092.541999999998</v>
      </c>
      <c r="E204" s="51">
        <f t="shared" si="154"/>
        <v>48979.975999999988</v>
      </c>
      <c r="F204" s="51">
        <f t="shared" si="154"/>
        <v>5094.1660000000002</v>
      </c>
      <c r="G204" s="51">
        <f t="shared" si="154"/>
        <v>31028.077999999998</v>
      </c>
      <c r="H204" s="51">
        <f t="shared" si="154"/>
        <v>17058.752</v>
      </c>
      <c r="I204" s="51">
        <f t="shared" si="154"/>
        <v>42285.092000000004</v>
      </c>
      <c r="J204" s="51">
        <f t="shared" si="154"/>
        <v>16345.569</v>
      </c>
      <c r="K204" s="2415" t="s">
        <v>750</v>
      </c>
      <c r="L204" s="2412"/>
      <c r="M204" s="51">
        <f t="shared" ref="M204:U204" si="155">SUM(M181:M191)</f>
        <v>10265.841999999999</v>
      </c>
      <c r="N204" s="51">
        <f t="shared" si="155"/>
        <v>86455.815000000002</v>
      </c>
      <c r="O204" s="51">
        <f t="shared" si="155"/>
        <v>138033.59700000001</v>
      </c>
      <c r="P204" s="51">
        <f t="shared" si="155"/>
        <v>15511.742</v>
      </c>
      <c r="Q204" s="51">
        <f t="shared" si="155"/>
        <v>23791.261000000002</v>
      </c>
      <c r="R204" s="51">
        <f t="shared" si="155"/>
        <v>21427.983000000004</v>
      </c>
      <c r="S204" s="51">
        <f t="shared" si="155"/>
        <v>52306.842000000004</v>
      </c>
      <c r="T204" s="51">
        <f t="shared" si="155"/>
        <v>7050.8689999999997</v>
      </c>
      <c r="U204" s="51">
        <f t="shared" si="155"/>
        <v>7128.0300000000007</v>
      </c>
      <c r="V204" s="180"/>
      <c r="W204" s="180"/>
      <c r="X204" s="180"/>
      <c r="Y204" s="180"/>
      <c r="Z204" s="180"/>
      <c r="AA204" s="180"/>
      <c r="AB204" s="180"/>
      <c r="AC204" s="180"/>
    </row>
    <row r="205" spans="1:29" ht="11.25" hidden="1" customHeight="1" x14ac:dyDescent="0.25">
      <c r="A205" s="2415" t="s">
        <v>751</v>
      </c>
      <c r="B205" s="2412"/>
      <c r="C205" s="51">
        <f t="shared" ref="C205:J205" si="156">SUM(C181:C192)</f>
        <v>597744.85199999996</v>
      </c>
      <c r="D205" s="51">
        <f t="shared" si="156"/>
        <v>33498.462999999996</v>
      </c>
      <c r="E205" s="51">
        <f t="shared" si="156"/>
        <v>52836.886999999988</v>
      </c>
      <c r="F205" s="51">
        <f t="shared" si="156"/>
        <v>5440.9050000000007</v>
      </c>
      <c r="G205" s="51">
        <f t="shared" si="156"/>
        <v>33171.771999999997</v>
      </c>
      <c r="H205" s="51">
        <f t="shared" si="156"/>
        <v>18680.773000000001</v>
      </c>
      <c r="I205" s="51">
        <f t="shared" si="156"/>
        <v>45654.318000000007</v>
      </c>
      <c r="J205" s="51">
        <f t="shared" si="156"/>
        <v>17548.742999999999</v>
      </c>
      <c r="K205" s="2415" t="s">
        <v>751</v>
      </c>
      <c r="L205" s="2412"/>
      <c r="M205" s="51">
        <f t="shared" ref="M205:U205" si="157">SUM(M181:M192)</f>
        <v>10956.312999999998</v>
      </c>
      <c r="N205" s="51">
        <f t="shared" si="157"/>
        <v>94013.539000000004</v>
      </c>
      <c r="O205" s="51">
        <f t="shared" si="157"/>
        <v>148267.163</v>
      </c>
      <c r="P205" s="51">
        <f t="shared" si="157"/>
        <v>16526.438000000002</v>
      </c>
      <c r="Q205" s="51">
        <f t="shared" si="157"/>
        <v>25650.206000000002</v>
      </c>
      <c r="R205" s="51">
        <f t="shared" si="157"/>
        <v>23127.599000000002</v>
      </c>
      <c r="S205" s="51">
        <f t="shared" si="157"/>
        <v>57092.238000000005</v>
      </c>
      <c r="T205" s="51">
        <f t="shared" si="157"/>
        <v>7631.152</v>
      </c>
      <c r="U205" s="51">
        <f t="shared" si="157"/>
        <v>7648.3430000000008</v>
      </c>
      <c r="V205" s="180"/>
      <c r="W205" s="180"/>
      <c r="X205" s="180"/>
      <c r="Y205" s="180"/>
      <c r="Z205" s="180"/>
      <c r="AA205" s="180"/>
      <c r="AB205" s="180"/>
      <c r="AC205" s="180"/>
    </row>
    <row r="206" spans="1:29" ht="11.25" hidden="1" customHeight="1" x14ac:dyDescent="0.25">
      <c r="A206" s="54"/>
      <c r="B206" s="55"/>
      <c r="C206" s="44"/>
      <c r="D206" s="44"/>
      <c r="E206" s="44"/>
      <c r="F206" s="44"/>
      <c r="G206" s="44"/>
      <c r="H206" s="44"/>
      <c r="I206" s="42"/>
      <c r="K206" s="54"/>
      <c r="L206" s="55"/>
      <c r="R206" s="172"/>
      <c r="S206" s="168"/>
      <c r="T206" s="180"/>
      <c r="U206" s="181"/>
      <c r="V206" s="180"/>
      <c r="W206" s="180"/>
      <c r="X206" s="180"/>
      <c r="Y206" s="180"/>
      <c r="Z206" s="180"/>
      <c r="AA206" s="180"/>
      <c r="AB206" s="180"/>
      <c r="AC206" s="180"/>
    </row>
    <row r="207" spans="1:29" ht="11.25" hidden="1" customHeight="1" x14ac:dyDescent="0.25">
      <c r="A207" s="39">
        <v>2013</v>
      </c>
      <c r="B207" s="46"/>
      <c r="C207" s="168"/>
      <c r="D207" s="44"/>
      <c r="E207" s="44"/>
      <c r="F207" s="44"/>
      <c r="G207" s="44"/>
      <c r="H207" s="44"/>
      <c r="I207" s="44"/>
      <c r="K207" s="39">
        <v>2013</v>
      </c>
      <c r="L207" s="46"/>
      <c r="R207" s="172"/>
      <c r="S207" s="168"/>
      <c r="T207" s="180"/>
      <c r="U207" s="181"/>
      <c r="V207" s="180"/>
      <c r="W207" s="180"/>
      <c r="X207" s="180"/>
      <c r="Y207" s="180"/>
      <c r="Z207" s="180"/>
      <c r="AA207" s="180"/>
      <c r="AB207" s="180"/>
      <c r="AC207" s="180"/>
    </row>
    <row r="208" spans="1:29" ht="11.25" hidden="1" customHeight="1" x14ac:dyDescent="0.25">
      <c r="A208" s="39"/>
      <c r="B208" s="46" t="s">
        <v>542</v>
      </c>
      <c r="C208" s="41">
        <f>SUM(D208:U208)</f>
        <v>47609.728999999999</v>
      </c>
      <c r="D208" s="890">
        <v>2769.6410000000001</v>
      </c>
      <c r="E208" s="890">
        <v>4095.4350000000004</v>
      </c>
      <c r="F208" s="890">
        <v>437.512</v>
      </c>
      <c r="G208" s="890">
        <v>2471.7350000000001</v>
      </c>
      <c r="H208" s="890">
        <v>1420.807</v>
      </c>
      <c r="I208" s="890">
        <v>3964.4449999999997</v>
      </c>
      <c r="J208" s="890">
        <v>1384.2159999999999</v>
      </c>
      <c r="K208" s="984"/>
      <c r="L208" s="981" t="s">
        <v>542</v>
      </c>
      <c r="M208" s="890">
        <v>961.20299999999997</v>
      </c>
      <c r="N208" s="890">
        <v>7542.5330000000004</v>
      </c>
      <c r="O208" s="890">
        <v>11585.508000000002</v>
      </c>
      <c r="P208" s="890">
        <v>1234.952</v>
      </c>
      <c r="Q208" s="890">
        <v>2091.5589999999997</v>
      </c>
      <c r="R208" s="890">
        <v>1571.13</v>
      </c>
      <c r="S208" s="890">
        <v>4948.723</v>
      </c>
      <c r="T208" s="890">
        <v>651.31799999999998</v>
      </c>
      <c r="U208" s="890">
        <v>479.01199999999994</v>
      </c>
      <c r="V208" s="180"/>
      <c r="W208" s="180"/>
      <c r="X208" s="180"/>
      <c r="Y208" s="180"/>
      <c r="Z208" s="180"/>
      <c r="AA208" s="180"/>
      <c r="AB208" s="180"/>
      <c r="AC208" s="180"/>
    </row>
    <row r="209" spans="1:29" ht="11.25" hidden="1" customHeight="1" x14ac:dyDescent="0.25">
      <c r="A209" s="39"/>
      <c r="B209" s="46" t="s">
        <v>729</v>
      </c>
      <c r="C209" s="41">
        <f t="shared" ref="C209:C219" si="158">SUM(D209:U209)</f>
        <v>47008.36299999999</v>
      </c>
      <c r="D209" s="890">
        <v>2769.6859999999997</v>
      </c>
      <c r="E209" s="890">
        <v>4158.22</v>
      </c>
      <c r="F209" s="890">
        <v>388.89699999999999</v>
      </c>
      <c r="G209" s="890">
        <v>2362.076</v>
      </c>
      <c r="H209" s="890">
        <v>1505.1869999999999</v>
      </c>
      <c r="I209" s="890">
        <v>3696.1859999999997</v>
      </c>
      <c r="J209" s="890">
        <v>1406.558</v>
      </c>
      <c r="K209" s="984"/>
      <c r="L209" s="981" t="s">
        <v>729</v>
      </c>
      <c r="M209" s="890">
        <v>915.07600000000002</v>
      </c>
      <c r="N209" s="890">
        <v>7652.4169999999995</v>
      </c>
      <c r="O209" s="890">
        <v>11785.428</v>
      </c>
      <c r="P209" s="890">
        <v>1337.701</v>
      </c>
      <c r="Q209" s="890">
        <v>2008.6109999999999</v>
      </c>
      <c r="R209" s="890">
        <v>1721.1790000000001</v>
      </c>
      <c r="S209" s="890">
        <v>4224.3180000000002</v>
      </c>
      <c r="T209" s="890">
        <v>627.85899999999992</v>
      </c>
      <c r="U209" s="890">
        <v>448.964</v>
      </c>
      <c r="V209" s="180"/>
      <c r="W209" s="180"/>
      <c r="X209" s="180"/>
      <c r="Y209" s="180"/>
      <c r="Z209" s="180"/>
      <c r="AA209" s="180"/>
      <c r="AB209" s="180"/>
      <c r="AC209" s="180"/>
    </row>
    <row r="210" spans="1:29" ht="11.25" hidden="1" customHeight="1" x14ac:dyDescent="0.25">
      <c r="A210" s="39"/>
      <c r="B210" s="46" t="s">
        <v>730</v>
      </c>
      <c r="C210" s="41">
        <f t="shared" si="158"/>
        <v>49167.965999999986</v>
      </c>
      <c r="D210" s="890">
        <v>2977.7340000000004</v>
      </c>
      <c r="E210" s="890">
        <v>4208.7299999999996</v>
      </c>
      <c r="F210" s="890">
        <v>447.39599999999996</v>
      </c>
      <c r="G210" s="890">
        <v>2438.2600000000002</v>
      </c>
      <c r="H210" s="890">
        <v>1488.9560000000001</v>
      </c>
      <c r="I210" s="890">
        <v>3656.63</v>
      </c>
      <c r="J210" s="890">
        <v>1643.2550000000001</v>
      </c>
      <c r="K210" s="984"/>
      <c r="L210" s="981" t="s">
        <v>730</v>
      </c>
      <c r="M210" s="890">
        <v>896.86699999999996</v>
      </c>
      <c r="N210" s="890">
        <v>7728.878999999999</v>
      </c>
      <c r="O210" s="890">
        <v>12516.056</v>
      </c>
      <c r="P210" s="890">
        <v>1395.665</v>
      </c>
      <c r="Q210" s="890">
        <v>2110.3609999999999</v>
      </c>
      <c r="R210" s="890">
        <v>1785.297</v>
      </c>
      <c r="S210" s="890">
        <v>4692.6149999999998</v>
      </c>
      <c r="T210" s="890">
        <v>609.47700000000009</v>
      </c>
      <c r="U210" s="890">
        <v>571.78800000000001</v>
      </c>
      <c r="V210" s="180"/>
      <c r="W210" s="180"/>
      <c r="X210" s="180"/>
      <c r="Y210" s="180"/>
      <c r="Z210" s="180"/>
      <c r="AA210" s="180"/>
      <c r="AB210" s="180"/>
      <c r="AC210" s="180"/>
    </row>
    <row r="211" spans="1:29" ht="11.25" hidden="1" customHeight="1" x14ac:dyDescent="0.25">
      <c r="A211" s="39"/>
      <c r="B211" s="46" t="s">
        <v>731</v>
      </c>
      <c r="C211" s="41">
        <f t="shared" si="158"/>
        <v>51057.61099999999</v>
      </c>
      <c r="D211" s="890">
        <v>3131.64</v>
      </c>
      <c r="E211" s="890">
        <v>4651.1989999999996</v>
      </c>
      <c r="F211" s="890">
        <v>524.40100000000007</v>
      </c>
      <c r="G211" s="890">
        <v>2673.7520000000004</v>
      </c>
      <c r="H211" s="890">
        <v>1560.5050000000001</v>
      </c>
      <c r="I211" s="890">
        <v>4003.6709999999998</v>
      </c>
      <c r="J211" s="890">
        <v>1584.674</v>
      </c>
      <c r="K211" s="984"/>
      <c r="L211" s="981" t="s">
        <v>731</v>
      </c>
      <c r="M211" s="890">
        <v>905.70800000000008</v>
      </c>
      <c r="N211" s="890">
        <v>7947.4319999999998</v>
      </c>
      <c r="O211" s="890">
        <v>12754.191999999999</v>
      </c>
      <c r="P211" s="890">
        <v>1454.846</v>
      </c>
      <c r="Q211" s="890">
        <v>1467.7440000000001</v>
      </c>
      <c r="R211" s="890">
        <v>2031.6890000000001</v>
      </c>
      <c r="S211" s="890">
        <v>5134.7160000000003</v>
      </c>
      <c r="T211" s="890">
        <v>618.25900000000001</v>
      </c>
      <c r="U211" s="890">
        <v>613.18299999999999</v>
      </c>
      <c r="V211" s="180"/>
      <c r="W211" s="180"/>
      <c r="X211" s="180"/>
      <c r="Y211" s="180"/>
      <c r="Z211" s="180"/>
      <c r="AA211" s="180"/>
      <c r="AB211" s="180"/>
      <c r="AC211" s="180"/>
    </row>
    <row r="212" spans="1:29" ht="11.25" hidden="1" customHeight="1" x14ac:dyDescent="0.25">
      <c r="A212" s="39"/>
      <c r="B212" s="46" t="s">
        <v>732</v>
      </c>
      <c r="C212" s="41">
        <f t="shared" si="158"/>
        <v>50148.821000000004</v>
      </c>
      <c r="D212" s="890">
        <v>3047.7190000000001</v>
      </c>
      <c r="E212" s="890">
        <v>4585.2970000000005</v>
      </c>
      <c r="F212" s="890">
        <v>522.03499999999997</v>
      </c>
      <c r="G212" s="890">
        <v>2398.877</v>
      </c>
      <c r="H212" s="890">
        <v>1622.4029999999998</v>
      </c>
      <c r="I212" s="890">
        <v>4006.9349999999999</v>
      </c>
      <c r="J212" s="890">
        <v>1527.346</v>
      </c>
      <c r="K212" s="984"/>
      <c r="L212" s="981" t="s">
        <v>732</v>
      </c>
      <c r="M212" s="890">
        <v>1025.067</v>
      </c>
      <c r="N212" s="890">
        <v>7822.63</v>
      </c>
      <c r="O212" s="890">
        <v>12352.082</v>
      </c>
      <c r="P212" s="890">
        <v>1413.3050000000001</v>
      </c>
      <c r="Q212" s="890">
        <v>1811.1260000000002</v>
      </c>
      <c r="R212" s="890">
        <v>1951.8869999999999</v>
      </c>
      <c r="S212" s="890">
        <v>4747.5730000000003</v>
      </c>
      <c r="T212" s="890">
        <v>642.76800000000003</v>
      </c>
      <c r="U212" s="890">
        <v>671.77099999999996</v>
      </c>
      <c r="V212" s="180"/>
      <c r="W212" s="180"/>
      <c r="X212" s="180"/>
      <c r="Y212" s="180"/>
      <c r="Z212" s="180"/>
      <c r="AA212" s="180"/>
      <c r="AB212" s="180"/>
      <c r="AC212" s="180"/>
    </row>
    <row r="213" spans="1:29" ht="11.25" hidden="1" customHeight="1" x14ac:dyDescent="0.25">
      <c r="A213" s="39"/>
      <c r="B213" s="46" t="s">
        <v>733</v>
      </c>
      <c r="C213" s="41">
        <f t="shared" si="158"/>
        <v>49542.820999999996</v>
      </c>
      <c r="D213" s="890">
        <v>3499.6010000000001</v>
      </c>
      <c r="E213" s="890">
        <v>4536.7449999999999</v>
      </c>
      <c r="F213" s="890">
        <v>495.673</v>
      </c>
      <c r="G213" s="890">
        <v>2736.9750000000004</v>
      </c>
      <c r="H213" s="890">
        <v>1489.2249999999999</v>
      </c>
      <c r="I213" s="890">
        <v>3808.6819999999998</v>
      </c>
      <c r="J213" s="890">
        <v>1495.864</v>
      </c>
      <c r="K213" s="984"/>
      <c r="L213" s="981" t="s">
        <v>733</v>
      </c>
      <c r="M213" s="890">
        <v>1024.4929999999999</v>
      </c>
      <c r="N213" s="890">
        <v>8055.57</v>
      </c>
      <c r="O213" s="890">
        <v>11741.682000000001</v>
      </c>
      <c r="P213" s="890">
        <v>1504.3789999999999</v>
      </c>
      <c r="Q213" s="890">
        <v>1563.14</v>
      </c>
      <c r="R213" s="890">
        <v>1918.673</v>
      </c>
      <c r="S213" s="890">
        <v>4355.0219999999999</v>
      </c>
      <c r="T213" s="890">
        <v>602.01800000000003</v>
      </c>
      <c r="U213" s="890">
        <v>715.07899999999995</v>
      </c>
      <c r="V213" s="180"/>
      <c r="W213" s="180"/>
      <c r="X213" s="180"/>
      <c r="Y213" s="180"/>
      <c r="Z213" s="180"/>
      <c r="AA213" s="180"/>
      <c r="AB213" s="180"/>
      <c r="AC213" s="180"/>
    </row>
    <row r="214" spans="1:29" ht="11.25" hidden="1" customHeight="1" x14ac:dyDescent="0.25">
      <c r="A214" s="39"/>
      <c r="B214" s="46" t="s">
        <v>734</v>
      </c>
      <c r="C214" s="41">
        <f t="shared" si="158"/>
        <v>52155.160000000011</v>
      </c>
      <c r="D214" s="890">
        <v>3549.4340000000002</v>
      </c>
      <c r="E214" s="890">
        <v>4676.4850000000006</v>
      </c>
      <c r="F214" s="890">
        <v>620.71</v>
      </c>
      <c r="G214" s="890">
        <v>3188.4449999999997</v>
      </c>
      <c r="H214" s="890">
        <v>1653.5619999999999</v>
      </c>
      <c r="I214" s="890">
        <v>3831.5119999999997</v>
      </c>
      <c r="J214" s="890">
        <v>1635.1669999999999</v>
      </c>
      <c r="K214" s="984"/>
      <c r="L214" s="981" t="s">
        <v>734</v>
      </c>
      <c r="M214" s="890">
        <v>1087.1669999999999</v>
      </c>
      <c r="N214" s="890">
        <v>7273.5910000000003</v>
      </c>
      <c r="O214" s="890">
        <v>12449.788</v>
      </c>
      <c r="P214" s="890">
        <v>1684.557</v>
      </c>
      <c r="Q214" s="890">
        <v>1928.2159999999999</v>
      </c>
      <c r="R214" s="890">
        <v>2088.9780000000001</v>
      </c>
      <c r="S214" s="890">
        <v>5104.4490000000005</v>
      </c>
      <c r="T214" s="890">
        <v>622.697</v>
      </c>
      <c r="U214" s="890">
        <v>760.40200000000004</v>
      </c>
      <c r="V214" s="180"/>
      <c r="W214" s="180"/>
      <c r="X214" s="180"/>
      <c r="Y214" s="180"/>
      <c r="Z214" s="180"/>
      <c r="AA214" s="180"/>
      <c r="AB214" s="180"/>
      <c r="AC214" s="180"/>
    </row>
    <row r="215" spans="1:29" ht="11.25" hidden="1" customHeight="1" x14ac:dyDescent="0.25">
      <c r="A215" s="39"/>
      <c r="B215" s="46" t="s">
        <v>735</v>
      </c>
      <c r="C215" s="41">
        <f t="shared" si="158"/>
        <v>49012.84</v>
      </c>
      <c r="D215" s="890">
        <v>3181.58</v>
      </c>
      <c r="E215" s="890">
        <v>4553.6580000000004</v>
      </c>
      <c r="F215" s="890">
        <v>646.54899999999998</v>
      </c>
      <c r="G215" s="890">
        <v>3187.8019999999997</v>
      </c>
      <c r="H215" s="890">
        <v>1490.6869999999999</v>
      </c>
      <c r="I215" s="890">
        <v>3734.8220000000001</v>
      </c>
      <c r="J215" s="890">
        <v>1485.847</v>
      </c>
      <c r="K215" s="984"/>
      <c r="L215" s="981" t="s">
        <v>735</v>
      </c>
      <c r="M215" s="890">
        <v>1157.597</v>
      </c>
      <c r="N215" s="890">
        <v>7100.3070000000007</v>
      </c>
      <c r="O215" s="890">
        <v>11710.909</v>
      </c>
      <c r="P215" s="890">
        <v>1407.96</v>
      </c>
      <c r="Q215" s="890">
        <v>1562.0119999999999</v>
      </c>
      <c r="R215" s="890">
        <v>1999.7339999999999</v>
      </c>
      <c r="S215" s="890">
        <v>4492.9049999999997</v>
      </c>
      <c r="T215" s="890">
        <v>584.03600000000006</v>
      </c>
      <c r="U215" s="890">
        <v>716.43499999999995</v>
      </c>
      <c r="V215" s="180"/>
      <c r="W215" s="180"/>
      <c r="X215" s="180"/>
      <c r="Y215" s="180"/>
      <c r="Z215" s="180"/>
      <c r="AA215" s="180"/>
      <c r="AB215" s="180"/>
      <c r="AC215" s="180"/>
    </row>
    <row r="216" spans="1:29" ht="11.25" hidden="1" customHeight="1" x14ac:dyDescent="0.25">
      <c r="A216" s="39"/>
      <c r="B216" s="46" t="s">
        <v>736</v>
      </c>
      <c r="C216" s="41">
        <f t="shared" si="158"/>
        <v>49032.91</v>
      </c>
      <c r="D216" s="890">
        <v>3086.9189999999999</v>
      </c>
      <c r="E216" s="890">
        <v>4505.4319999999998</v>
      </c>
      <c r="F216" s="890">
        <v>609.47299999999996</v>
      </c>
      <c r="G216" s="890">
        <v>3076.3339999999998</v>
      </c>
      <c r="H216" s="890">
        <v>1600.7860000000001</v>
      </c>
      <c r="I216" s="890">
        <v>3696.0360000000001</v>
      </c>
      <c r="J216" s="890">
        <v>1452.74</v>
      </c>
      <c r="K216" s="984"/>
      <c r="L216" s="981" t="s">
        <v>736</v>
      </c>
      <c r="M216" s="890">
        <v>962.00800000000004</v>
      </c>
      <c r="N216" s="890">
        <v>7102.2289999999994</v>
      </c>
      <c r="O216" s="890">
        <v>12292.317999999999</v>
      </c>
      <c r="P216" s="890">
        <v>1427.3139999999999</v>
      </c>
      <c r="Q216" s="890">
        <v>1660.4740000000002</v>
      </c>
      <c r="R216" s="890">
        <v>1950.6419999999998</v>
      </c>
      <c r="S216" s="890">
        <v>4424.3269999999993</v>
      </c>
      <c r="T216" s="890">
        <v>538.28099999999995</v>
      </c>
      <c r="U216" s="890">
        <v>647.59699999999998</v>
      </c>
      <c r="V216" s="180"/>
      <c r="W216" s="180"/>
      <c r="X216" s="180"/>
      <c r="Y216" s="180"/>
      <c r="Z216" s="180"/>
      <c r="AA216" s="180"/>
      <c r="AB216" s="180"/>
      <c r="AC216" s="180"/>
    </row>
    <row r="217" spans="1:29" ht="11.25" hidden="1" customHeight="1" x14ac:dyDescent="0.25">
      <c r="A217" s="39"/>
      <c r="B217" s="46" t="s">
        <v>737</v>
      </c>
      <c r="C217" s="41">
        <f t="shared" si="158"/>
        <v>54441.812000000005</v>
      </c>
      <c r="D217" s="890">
        <v>3616.6059999999998</v>
      </c>
      <c r="E217" s="890">
        <v>4821.8359999999993</v>
      </c>
      <c r="F217" s="890">
        <v>635.20800000000008</v>
      </c>
      <c r="G217" s="890">
        <v>3264.2379999999998</v>
      </c>
      <c r="H217" s="890">
        <v>1630.4090000000001</v>
      </c>
      <c r="I217" s="890">
        <v>4097.21</v>
      </c>
      <c r="J217" s="890">
        <v>1623.4850000000001</v>
      </c>
      <c r="K217" s="984"/>
      <c r="L217" s="981" t="s">
        <v>737</v>
      </c>
      <c r="M217" s="890">
        <v>1097.6300000000001</v>
      </c>
      <c r="N217" s="890">
        <v>8417.7570000000014</v>
      </c>
      <c r="O217" s="890">
        <v>13356.576000000001</v>
      </c>
      <c r="P217" s="890">
        <v>1626.5419999999999</v>
      </c>
      <c r="Q217" s="890">
        <v>1936.3679999999999</v>
      </c>
      <c r="R217" s="890">
        <v>2096.9369999999999</v>
      </c>
      <c r="S217" s="890">
        <v>4949.1390000000001</v>
      </c>
      <c r="T217" s="890">
        <v>575.42100000000005</v>
      </c>
      <c r="U217" s="890">
        <v>696.45</v>
      </c>
      <c r="V217" s="180"/>
      <c r="W217" s="180"/>
      <c r="X217" s="180"/>
      <c r="Y217" s="180"/>
      <c r="Z217" s="180"/>
      <c r="AA217" s="180"/>
      <c r="AB217" s="180"/>
      <c r="AC217" s="180"/>
    </row>
    <row r="218" spans="1:29" ht="11.25" hidden="1" customHeight="1" x14ac:dyDescent="0.25">
      <c r="A218" s="39"/>
      <c r="B218" s="46" t="s">
        <v>738</v>
      </c>
      <c r="C218" s="41">
        <f t="shared" si="158"/>
        <v>53626.133999999998</v>
      </c>
      <c r="D218" s="890">
        <v>3425.902</v>
      </c>
      <c r="E218" s="890">
        <v>4406.576</v>
      </c>
      <c r="F218" s="890">
        <v>785.33199999999999</v>
      </c>
      <c r="G218" s="890">
        <v>3073.2529999999997</v>
      </c>
      <c r="H218" s="890">
        <v>1542.6390000000001</v>
      </c>
      <c r="I218" s="890">
        <v>4092.6469999999999</v>
      </c>
      <c r="J218" s="890">
        <v>1556.904</v>
      </c>
      <c r="K218" s="984"/>
      <c r="L218" s="981" t="s">
        <v>738</v>
      </c>
      <c r="M218" s="890">
        <v>1102.673</v>
      </c>
      <c r="N218" s="890">
        <v>8435.1540000000005</v>
      </c>
      <c r="O218" s="890">
        <v>13262.75</v>
      </c>
      <c r="P218" s="890">
        <v>1548.6860000000001</v>
      </c>
      <c r="Q218" s="890">
        <v>1828.0230000000001</v>
      </c>
      <c r="R218" s="890">
        <v>1964.5250000000001</v>
      </c>
      <c r="S218" s="890">
        <v>5222.9760000000006</v>
      </c>
      <c r="T218" s="890">
        <v>696.56999999999994</v>
      </c>
      <c r="U218" s="890">
        <v>681.524</v>
      </c>
      <c r="V218" s="180"/>
      <c r="W218" s="180"/>
      <c r="X218" s="180"/>
      <c r="Y218" s="180"/>
      <c r="Z218" s="180"/>
      <c r="AA218" s="180"/>
      <c r="AB218" s="180"/>
      <c r="AC218" s="180"/>
    </row>
    <row r="219" spans="1:29" ht="11.25" hidden="1" customHeight="1" x14ac:dyDescent="0.25">
      <c r="A219" s="39"/>
      <c r="B219" s="46" t="s">
        <v>739</v>
      </c>
      <c r="C219" s="41">
        <f t="shared" si="158"/>
        <v>45164.441000000006</v>
      </c>
      <c r="D219" s="890">
        <v>2538.5339999999997</v>
      </c>
      <c r="E219" s="890">
        <v>3721.9390000000003</v>
      </c>
      <c r="F219" s="890">
        <v>535.47899999999993</v>
      </c>
      <c r="G219" s="890">
        <v>2840.232</v>
      </c>
      <c r="H219" s="890">
        <v>1492.432</v>
      </c>
      <c r="I219" s="890">
        <v>3472.1239999999998</v>
      </c>
      <c r="J219" s="890">
        <v>1125.144</v>
      </c>
      <c r="K219" s="984"/>
      <c r="L219" s="981" t="s">
        <v>739</v>
      </c>
      <c r="M219" s="890">
        <v>1015.9860000000001</v>
      </c>
      <c r="N219" s="890">
        <v>7160.6669999999995</v>
      </c>
      <c r="O219" s="890">
        <v>11081.166000000001</v>
      </c>
      <c r="P219" s="890">
        <v>1043.777</v>
      </c>
      <c r="Q219" s="890">
        <v>1502.9939999999999</v>
      </c>
      <c r="R219" s="890">
        <v>1809.12</v>
      </c>
      <c r="S219" s="890">
        <v>4744.0030000000006</v>
      </c>
      <c r="T219" s="890">
        <v>573.00400000000002</v>
      </c>
      <c r="U219" s="890">
        <v>507.84000000000003</v>
      </c>
      <c r="V219" s="180"/>
      <c r="W219" s="180"/>
      <c r="X219" s="180"/>
      <c r="Y219" s="180"/>
      <c r="Z219" s="180"/>
      <c r="AA219" s="180"/>
      <c r="AB219" s="180"/>
      <c r="AC219" s="180"/>
    </row>
    <row r="220" spans="1:29" ht="11.25" hidden="1" customHeight="1" x14ac:dyDescent="0.25">
      <c r="A220" s="39"/>
      <c r="B220" s="46"/>
      <c r="C220" s="168"/>
      <c r="D220" s="50"/>
      <c r="E220" s="50"/>
      <c r="F220" s="50"/>
      <c r="G220" s="50"/>
      <c r="H220" s="50"/>
      <c r="I220" s="44"/>
      <c r="K220" s="39"/>
      <c r="L220" s="46"/>
      <c r="R220" s="172"/>
      <c r="S220" s="168"/>
      <c r="T220" s="180"/>
      <c r="U220" s="181"/>
      <c r="V220" s="180"/>
      <c r="W220" s="180"/>
      <c r="X220" s="180"/>
      <c r="Y220" s="180"/>
      <c r="Z220" s="180"/>
      <c r="AA220" s="180"/>
      <c r="AB220" s="180"/>
      <c r="AC220" s="180"/>
    </row>
    <row r="221" spans="1:29" ht="11.25" hidden="1" customHeight="1" x14ac:dyDescent="0.25">
      <c r="A221" s="1170">
        <v>2014</v>
      </c>
      <c r="B221" s="46"/>
      <c r="C221" s="168"/>
      <c r="D221" s="50"/>
      <c r="E221" s="50"/>
      <c r="F221" s="50"/>
      <c r="G221" s="50"/>
      <c r="H221" s="50"/>
      <c r="I221" s="44"/>
      <c r="K221" s="1170">
        <v>2014</v>
      </c>
      <c r="L221" s="46"/>
      <c r="R221" s="172"/>
      <c r="S221" s="168"/>
      <c r="T221" s="180"/>
      <c r="U221" s="181"/>
      <c r="V221" s="180"/>
      <c r="W221" s="180"/>
      <c r="X221" s="180"/>
      <c r="Y221" s="180"/>
      <c r="Z221" s="180"/>
      <c r="AA221" s="180"/>
      <c r="AB221" s="180"/>
      <c r="AC221" s="180"/>
    </row>
    <row r="222" spans="1:29" ht="11.25" hidden="1" customHeight="1" x14ac:dyDescent="0.25">
      <c r="A222" s="1170"/>
      <c r="B222" s="46" t="s">
        <v>542</v>
      </c>
      <c r="C222" s="41">
        <f t="shared" ref="C222:C233" si="159">SUM(D222:U222)</f>
        <v>48281.738999999994</v>
      </c>
      <c r="D222" s="890">
        <v>2709.4059999999999</v>
      </c>
      <c r="E222" s="890">
        <v>3861.7460000000001</v>
      </c>
      <c r="F222" s="890">
        <v>452.298</v>
      </c>
      <c r="G222" s="890">
        <v>2634.355</v>
      </c>
      <c r="H222" s="890">
        <v>1515.114</v>
      </c>
      <c r="I222" s="890">
        <v>3726.9870000000001</v>
      </c>
      <c r="J222" s="890">
        <v>1355.422</v>
      </c>
      <c r="K222" s="1170"/>
      <c r="L222" s="981" t="s">
        <v>542</v>
      </c>
      <c r="M222" s="890">
        <v>959.60500000000002</v>
      </c>
      <c r="N222" s="890">
        <v>7993.7470000000003</v>
      </c>
      <c r="O222" s="890">
        <v>12301.167000000001</v>
      </c>
      <c r="P222" s="890">
        <v>1379.116</v>
      </c>
      <c r="Q222" s="890">
        <v>1808.462</v>
      </c>
      <c r="R222" s="890">
        <v>1719.346</v>
      </c>
      <c r="S222" s="890">
        <v>4742.1219999999994</v>
      </c>
      <c r="T222" s="890">
        <v>653.06799999999998</v>
      </c>
      <c r="U222" s="890">
        <v>469.77800000000002</v>
      </c>
      <c r="V222" s="1447"/>
      <c r="W222" s="1447"/>
      <c r="X222" s="1447"/>
      <c r="Y222" s="1447"/>
      <c r="Z222" s="1447"/>
      <c r="AA222" s="1447"/>
      <c r="AB222" s="1447"/>
      <c r="AC222" s="1447"/>
    </row>
    <row r="223" spans="1:29" ht="11.25" hidden="1" customHeight="1" x14ac:dyDescent="0.25">
      <c r="A223" s="1170"/>
      <c r="B223" s="46" t="s">
        <v>729</v>
      </c>
      <c r="C223" s="41">
        <f t="shared" si="159"/>
        <v>46921.138999999996</v>
      </c>
      <c r="D223" s="890">
        <v>2834.837</v>
      </c>
      <c r="E223" s="890">
        <v>3702.9250000000002</v>
      </c>
      <c r="F223" s="890">
        <v>524.80200000000002</v>
      </c>
      <c r="G223" s="890">
        <v>2529.5650000000001</v>
      </c>
      <c r="H223" s="890">
        <v>1545.567</v>
      </c>
      <c r="I223" s="890">
        <v>3513.8679999999999</v>
      </c>
      <c r="J223" s="890">
        <v>1331.17</v>
      </c>
      <c r="K223" s="1170"/>
      <c r="L223" s="981" t="s">
        <v>729</v>
      </c>
      <c r="M223" s="890">
        <v>816.85900000000004</v>
      </c>
      <c r="N223" s="890">
        <v>7415.2109999999993</v>
      </c>
      <c r="O223" s="890">
        <v>12325.806</v>
      </c>
      <c r="P223" s="890">
        <v>1359.5079999999998</v>
      </c>
      <c r="Q223" s="890">
        <v>1682.5279999999998</v>
      </c>
      <c r="R223" s="890">
        <v>1726.674</v>
      </c>
      <c r="S223" s="890">
        <v>4462.42</v>
      </c>
      <c r="T223" s="890">
        <v>625.25699999999995</v>
      </c>
      <c r="U223" s="890">
        <v>524.14200000000005</v>
      </c>
      <c r="V223" s="1447"/>
      <c r="W223" s="1447"/>
      <c r="X223" s="1447"/>
      <c r="Y223" s="1447"/>
      <c r="Z223" s="1447"/>
      <c r="AA223" s="1447"/>
      <c r="AB223" s="1447"/>
      <c r="AC223" s="1447"/>
    </row>
    <row r="224" spans="1:29" ht="11.25" hidden="1" customHeight="1" x14ac:dyDescent="0.25">
      <c r="A224" s="1170"/>
      <c r="B224" s="46" t="s">
        <v>730</v>
      </c>
      <c r="C224" s="41">
        <f t="shared" si="159"/>
        <v>51806.423999999999</v>
      </c>
      <c r="D224" s="890">
        <v>3190.136</v>
      </c>
      <c r="E224" s="890">
        <v>3922.366</v>
      </c>
      <c r="F224" s="890">
        <v>625.12900000000002</v>
      </c>
      <c r="G224" s="890">
        <v>2980.4</v>
      </c>
      <c r="H224" s="890">
        <v>1750.395</v>
      </c>
      <c r="I224" s="890">
        <v>3775.26</v>
      </c>
      <c r="J224" s="890">
        <v>1536.2950000000001</v>
      </c>
      <c r="K224" s="1170"/>
      <c r="L224" s="981" t="s">
        <v>730</v>
      </c>
      <c r="M224" s="890">
        <v>1045.5990000000002</v>
      </c>
      <c r="N224" s="890">
        <v>8380.4740000000002</v>
      </c>
      <c r="O224" s="890">
        <v>12863.128000000001</v>
      </c>
      <c r="P224" s="890">
        <v>1576.09</v>
      </c>
      <c r="Q224" s="890">
        <v>2016.069</v>
      </c>
      <c r="R224" s="890">
        <v>1825.8339999999998</v>
      </c>
      <c r="S224" s="890">
        <v>5081.2740000000003</v>
      </c>
      <c r="T224" s="890">
        <v>637.17399999999998</v>
      </c>
      <c r="U224" s="890">
        <v>600.80100000000004</v>
      </c>
      <c r="V224" s="1447"/>
      <c r="W224" s="1447"/>
      <c r="X224" s="1447"/>
      <c r="Y224" s="1447"/>
      <c r="Z224" s="1447"/>
      <c r="AA224" s="1447"/>
      <c r="AB224" s="1447"/>
      <c r="AC224" s="1447"/>
    </row>
    <row r="225" spans="1:29" ht="11.25" hidden="1" customHeight="1" x14ac:dyDescent="0.25">
      <c r="A225" s="1170"/>
      <c r="B225" s="46" t="s">
        <v>731</v>
      </c>
      <c r="C225" s="41">
        <f t="shared" si="159"/>
        <v>50559.650999999991</v>
      </c>
      <c r="D225" s="890">
        <v>3488.8630000000003</v>
      </c>
      <c r="E225" s="890">
        <v>4248.652</v>
      </c>
      <c r="F225" s="890">
        <v>585.85</v>
      </c>
      <c r="G225" s="890">
        <v>3093.8779999999997</v>
      </c>
      <c r="H225" s="890">
        <v>1576.0329999999999</v>
      </c>
      <c r="I225" s="890">
        <v>3804.3689999999997</v>
      </c>
      <c r="J225" s="890">
        <v>1479.7759999999998</v>
      </c>
      <c r="K225" s="1170"/>
      <c r="L225" s="981" t="s">
        <v>731</v>
      </c>
      <c r="M225" s="890">
        <v>965.84399999999994</v>
      </c>
      <c r="N225" s="890">
        <v>7811.57</v>
      </c>
      <c r="O225" s="890">
        <v>11931.499</v>
      </c>
      <c r="P225" s="890">
        <v>1488.4580000000001</v>
      </c>
      <c r="Q225" s="890">
        <v>1937.6999999999998</v>
      </c>
      <c r="R225" s="890">
        <v>2179.0730000000003</v>
      </c>
      <c r="S225" s="890">
        <v>4676.0410000000002</v>
      </c>
      <c r="T225" s="890">
        <v>651.05199999999991</v>
      </c>
      <c r="U225" s="890">
        <v>640.99299999999994</v>
      </c>
      <c r="V225" s="1447"/>
      <c r="W225" s="1447"/>
      <c r="X225" s="1447"/>
      <c r="Y225" s="1447"/>
      <c r="Z225" s="1447"/>
      <c r="AA225" s="1447"/>
      <c r="AB225" s="1447"/>
      <c r="AC225" s="1447"/>
    </row>
    <row r="226" spans="1:29" ht="11.25" hidden="1" customHeight="1" x14ac:dyDescent="0.25">
      <c r="A226" s="1170"/>
      <c r="B226" s="46" t="s">
        <v>732</v>
      </c>
      <c r="C226" s="41">
        <f t="shared" si="159"/>
        <v>50299.024000000005</v>
      </c>
      <c r="D226" s="890">
        <v>3222.5230000000001</v>
      </c>
      <c r="E226" s="890">
        <v>4524.5870000000004</v>
      </c>
      <c r="F226" s="890">
        <v>626.71</v>
      </c>
      <c r="G226" s="890">
        <v>2785.7820000000002</v>
      </c>
      <c r="H226" s="890">
        <v>1695.7429999999999</v>
      </c>
      <c r="I226" s="890">
        <v>4181.6859999999997</v>
      </c>
      <c r="J226" s="890">
        <v>1367.9879999999998</v>
      </c>
      <c r="K226" s="1170"/>
      <c r="L226" s="981" t="s">
        <v>732</v>
      </c>
      <c r="M226" s="890">
        <v>899.0139999999999</v>
      </c>
      <c r="N226" s="890">
        <v>7752.7719999999999</v>
      </c>
      <c r="O226" s="890">
        <v>11962.502</v>
      </c>
      <c r="P226" s="890">
        <v>1617.7460000000001</v>
      </c>
      <c r="Q226" s="890">
        <v>1949.1390000000001</v>
      </c>
      <c r="R226" s="890">
        <v>1954.462</v>
      </c>
      <c r="S226" s="890">
        <v>4382.2389999999996</v>
      </c>
      <c r="T226" s="890">
        <v>698.42599999999993</v>
      </c>
      <c r="U226" s="890">
        <v>677.70499999999993</v>
      </c>
      <c r="V226" s="1447"/>
      <c r="W226" s="1447"/>
      <c r="X226" s="1447"/>
      <c r="Y226" s="1447"/>
      <c r="Z226" s="1447"/>
      <c r="AA226" s="1447"/>
      <c r="AB226" s="1447"/>
      <c r="AC226" s="1447"/>
    </row>
    <row r="227" spans="1:29" ht="11.25" hidden="1" customHeight="1" x14ac:dyDescent="0.25">
      <c r="A227" s="1170"/>
      <c r="B227" s="46" t="s">
        <v>733</v>
      </c>
      <c r="C227" s="41">
        <f t="shared" si="159"/>
        <v>45308.752</v>
      </c>
      <c r="D227" s="890">
        <v>2882.1189999999997</v>
      </c>
      <c r="E227" s="890">
        <v>4122.0720000000001</v>
      </c>
      <c r="F227" s="890">
        <v>577.274</v>
      </c>
      <c r="G227" s="890">
        <v>2734.0169999999998</v>
      </c>
      <c r="H227" s="890">
        <v>1467.183</v>
      </c>
      <c r="I227" s="890">
        <v>3770.5410000000002</v>
      </c>
      <c r="J227" s="890">
        <v>1213.173</v>
      </c>
      <c r="K227" s="1170"/>
      <c r="L227" s="981" t="s">
        <v>733</v>
      </c>
      <c r="M227" s="890">
        <v>961.60400000000004</v>
      </c>
      <c r="N227" s="890">
        <v>7451.98</v>
      </c>
      <c r="O227" s="890">
        <v>10238.482</v>
      </c>
      <c r="P227" s="890">
        <v>1480.7049999999999</v>
      </c>
      <c r="Q227" s="890">
        <v>1550.354</v>
      </c>
      <c r="R227" s="890">
        <v>1818.8119999999999</v>
      </c>
      <c r="S227" s="890">
        <v>3829.1730000000002</v>
      </c>
      <c r="T227" s="890">
        <v>585.58400000000006</v>
      </c>
      <c r="U227" s="890">
        <v>625.67899999999997</v>
      </c>
      <c r="V227" s="1447"/>
      <c r="W227" s="1447"/>
      <c r="X227" s="1447"/>
      <c r="Y227" s="1447"/>
      <c r="Z227" s="1447"/>
      <c r="AA227" s="1447"/>
      <c r="AB227" s="1447"/>
      <c r="AC227" s="1447"/>
    </row>
    <row r="228" spans="1:29" ht="11.25" hidden="1" customHeight="1" x14ac:dyDescent="0.25">
      <c r="A228" s="1170"/>
      <c r="B228" s="46" t="s">
        <v>734</v>
      </c>
      <c r="C228" s="41">
        <f t="shared" si="159"/>
        <v>51749.629000000001</v>
      </c>
      <c r="D228" s="890">
        <v>3303.7460000000001</v>
      </c>
      <c r="E228" s="890">
        <v>4811.2209999999995</v>
      </c>
      <c r="F228" s="890">
        <v>619.34799999999996</v>
      </c>
      <c r="G228" s="890">
        <v>2680.5419999999999</v>
      </c>
      <c r="H228" s="890">
        <v>1705.5990000000002</v>
      </c>
      <c r="I228" s="890">
        <v>4192.3519999999999</v>
      </c>
      <c r="J228" s="890">
        <v>1391.4099999999999</v>
      </c>
      <c r="K228" s="1170"/>
      <c r="L228" s="981" t="s">
        <v>734</v>
      </c>
      <c r="M228" s="890">
        <v>1221.18</v>
      </c>
      <c r="N228" s="890">
        <v>8320.259</v>
      </c>
      <c r="O228" s="890">
        <v>12388.074000000001</v>
      </c>
      <c r="P228" s="890">
        <v>1667.886</v>
      </c>
      <c r="Q228" s="890">
        <v>1861.0129999999999</v>
      </c>
      <c r="R228" s="890">
        <v>1979.7419999999997</v>
      </c>
      <c r="S228" s="890">
        <v>4293.9549999999999</v>
      </c>
      <c r="T228" s="890">
        <v>672.28499999999997</v>
      </c>
      <c r="U228" s="890">
        <v>641.01700000000005</v>
      </c>
      <c r="V228" s="1447"/>
      <c r="W228" s="1447"/>
      <c r="X228" s="1447"/>
      <c r="Y228" s="1447"/>
      <c r="Z228" s="1447"/>
      <c r="AA228" s="1447"/>
      <c r="AB228" s="1447"/>
      <c r="AC228" s="1447"/>
    </row>
    <row r="229" spans="1:29" ht="11.25" hidden="1" customHeight="1" x14ac:dyDescent="0.25">
      <c r="A229" s="1170"/>
      <c r="B229" s="46" t="s">
        <v>735</v>
      </c>
      <c r="C229" s="41">
        <f t="shared" si="159"/>
        <v>46734.263000000014</v>
      </c>
      <c r="D229" s="890">
        <v>2800.8530000000001</v>
      </c>
      <c r="E229" s="890">
        <v>4252.4830000000002</v>
      </c>
      <c r="F229" s="890">
        <v>585.93499999999995</v>
      </c>
      <c r="G229" s="890">
        <v>2541.2560000000003</v>
      </c>
      <c r="H229" s="890">
        <v>1527.7529999999999</v>
      </c>
      <c r="I229" s="890">
        <v>3804.2030000000004</v>
      </c>
      <c r="J229" s="890">
        <v>1227.9409999999998</v>
      </c>
      <c r="K229" s="1170"/>
      <c r="L229" s="981" t="s">
        <v>735</v>
      </c>
      <c r="M229" s="890">
        <v>1026.213</v>
      </c>
      <c r="N229" s="890">
        <v>7373.7860000000001</v>
      </c>
      <c r="O229" s="890">
        <v>11094.946</v>
      </c>
      <c r="P229" s="890">
        <v>1441.5520000000001</v>
      </c>
      <c r="Q229" s="890">
        <v>1721.511</v>
      </c>
      <c r="R229" s="890">
        <v>1918.123</v>
      </c>
      <c r="S229" s="890">
        <v>4244.3469999999998</v>
      </c>
      <c r="T229" s="890">
        <v>621.43799999999999</v>
      </c>
      <c r="U229" s="890">
        <v>551.923</v>
      </c>
      <c r="V229" s="1447"/>
      <c r="W229" s="1447"/>
      <c r="X229" s="1447"/>
      <c r="Y229" s="1447"/>
      <c r="Z229" s="1447"/>
      <c r="AA229" s="1447"/>
      <c r="AB229" s="1447"/>
      <c r="AC229" s="1447"/>
    </row>
    <row r="230" spans="1:29" ht="11.25" hidden="1" customHeight="1" x14ac:dyDescent="0.25">
      <c r="A230" s="1170"/>
      <c r="B230" s="46" t="s">
        <v>736</v>
      </c>
      <c r="C230" s="41">
        <f t="shared" si="159"/>
        <v>50243.283999999992</v>
      </c>
      <c r="D230" s="890">
        <v>3269.9610000000002</v>
      </c>
      <c r="E230" s="890">
        <v>4645.0779999999995</v>
      </c>
      <c r="F230" s="890">
        <v>637.77800000000002</v>
      </c>
      <c r="G230" s="890">
        <v>2800.9090000000001</v>
      </c>
      <c r="H230" s="890">
        <v>1656.127</v>
      </c>
      <c r="I230" s="890">
        <v>3839.13</v>
      </c>
      <c r="J230" s="890">
        <v>1546.921</v>
      </c>
      <c r="K230" s="1170"/>
      <c r="L230" s="981" t="s">
        <v>736</v>
      </c>
      <c r="M230" s="890">
        <v>1256.7650000000001</v>
      </c>
      <c r="N230" s="890">
        <v>7700.6620000000003</v>
      </c>
      <c r="O230" s="890">
        <v>11501.708000000001</v>
      </c>
      <c r="P230" s="890">
        <v>1510.4940000000001</v>
      </c>
      <c r="Q230" s="890">
        <v>1672.84</v>
      </c>
      <c r="R230" s="890">
        <v>2222.1509999999998</v>
      </c>
      <c r="S230" s="890">
        <v>4728.9229999999998</v>
      </c>
      <c r="T230" s="890">
        <v>632.47299999999996</v>
      </c>
      <c r="U230" s="890">
        <v>621.36400000000003</v>
      </c>
      <c r="V230" s="1447"/>
      <c r="W230" s="1447"/>
      <c r="X230" s="1447"/>
      <c r="Y230" s="1447"/>
      <c r="Z230" s="1447"/>
      <c r="AA230" s="1447"/>
      <c r="AB230" s="1447"/>
      <c r="AC230" s="1447"/>
    </row>
    <row r="231" spans="1:29" ht="11.25" hidden="1" customHeight="1" x14ac:dyDescent="0.25">
      <c r="A231" s="1170"/>
      <c r="B231" s="46" t="s">
        <v>737</v>
      </c>
      <c r="C231" s="41">
        <f t="shared" si="159"/>
        <v>50709.378000000004</v>
      </c>
      <c r="D231" s="890">
        <v>3149.3029999999999</v>
      </c>
      <c r="E231" s="890">
        <v>4302.2259999999997</v>
      </c>
      <c r="F231" s="890">
        <v>586.69000000000005</v>
      </c>
      <c r="G231" s="890">
        <v>2695.7649999999999</v>
      </c>
      <c r="H231" s="890">
        <v>1566.2910000000002</v>
      </c>
      <c r="I231" s="890">
        <v>3915.3950000000004</v>
      </c>
      <c r="J231" s="890">
        <v>1527.0160000000001</v>
      </c>
      <c r="K231" s="1170"/>
      <c r="L231" s="981" t="s">
        <v>737</v>
      </c>
      <c r="M231" s="890">
        <v>1060.73</v>
      </c>
      <c r="N231" s="890">
        <v>7944.0390000000007</v>
      </c>
      <c r="O231" s="890">
        <v>11763.009999999998</v>
      </c>
      <c r="P231" s="890">
        <v>1618.443</v>
      </c>
      <c r="Q231" s="890">
        <v>1972.9379999999999</v>
      </c>
      <c r="R231" s="890">
        <v>2139.3980000000001</v>
      </c>
      <c r="S231" s="890">
        <v>5292.7520000000004</v>
      </c>
      <c r="T231" s="890">
        <v>629.851</v>
      </c>
      <c r="U231" s="890">
        <v>545.53099999999995</v>
      </c>
      <c r="V231" s="1447"/>
      <c r="W231" s="1447"/>
      <c r="X231" s="1447"/>
      <c r="Y231" s="1447"/>
      <c r="Z231" s="1447"/>
      <c r="AA231" s="1447"/>
      <c r="AB231" s="1447"/>
      <c r="AC231" s="1447"/>
    </row>
    <row r="232" spans="1:29" ht="11.25" hidden="1" customHeight="1" x14ac:dyDescent="0.25">
      <c r="A232" s="1170"/>
      <c r="B232" s="46" t="s">
        <v>738</v>
      </c>
      <c r="C232" s="41">
        <f t="shared" si="159"/>
        <v>48241.96100000001</v>
      </c>
      <c r="D232" s="890">
        <v>3070.3969999999999</v>
      </c>
      <c r="E232" s="890">
        <v>4068.8450000000003</v>
      </c>
      <c r="F232" s="890">
        <v>576.92600000000004</v>
      </c>
      <c r="G232" s="890">
        <v>2649.23</v>
      </c>
      <c r="H232" s="890">
        <v>1421.9470000000001</v>
      </c>
      <c r="I232" s="890">
        <v>3598.3710000000001</v>
      </c>
      <c r="J232" s="890">
        <v>1383.6390000000001</v>
      </c>
      <c r="K232" s="1170"/>
      <c r="L232" s="981" t="s">
        <v>738</v>
      </c>
      <c r="M232" s="890">
        <v>1004.989</v>
      </c>
      <c r="N232" s="890">
        <v>7768.77</v>
      </c>
      <c r="O232" s="890">
        <v>11100.869000000001</v>
      </c>
      <c r="P232" s="890">
        <v>1455.2559999999999</v>
      </c>
      <c r="Q232" s="890">
        <v>1792.7599999999998</v>
      </c>
      <c r="R232" s="890">
        <v>2142.904</v>
      </c>
      <c r="S232" s="890">
        <v>4980.1139999999996</v>
      </c>
      <c r="T232" s="890">
        <v>624.654</v>
      </c>
      <c r="U232" s="890">
        <v>602.29</v>
      </c>
      <c r="V232" s="1447"/>
      <c r="W232" s="1447"/>
      <c r="X232" s="1447"/>
      <c r="Y232" s="1447"/>
      <c r="Z232" s="1447"/>
      <c r="AA232" s="1447"/>
      <c r="AB232" s="1447"/>
      <c r="AC232" s="1447"/>
    </row>
    <row r="233" spans="1:29" ht="11.25" hidden="1" customHeight="1" x14ac:dyDescent="0.25">
      <c r="A233" s="1170"/>
      <c r="B233" s="46" t="s">
        <v>739</v>
      </c>
      <c r="C233" s="41">
        <f t="shared" si="159"/>
        <v>44296.018000000004</v>
      </c>
      <c r="D233" s="890">
        <v>2561.5789999999997</v>
      </c>
      <c r="E233" s="890">
        <v>3664.9359999999997</v>
      </c>
      <c r="F233" s="890">
        <v>469.20299999999997</v>
      </c>
      <c r="G233" s="890">
        <v>2589.7150000000001</v>
      </c>
      <c r="H233" s="890">
        <v>1407.0030000000002</v>
      </c>
      <c r="I233" s="890">
        <v>3587.9259999999999</v>
      </c>
      <c r="J233" s="890">
        <v>1112.6209999999999</v>
      </c>
      <c r="K233" s="1170"/>
      <c r="L233" s="981" t="s">
        <v>739</v>
      </c>
      <c r="M233" s="890">
        <v>847.19499999999994</v>
      </c>
      <c r="N233" s="890">
        <v>7092.5360000000001</v>
      </c>
      <c r="O233" s="890">
        <v>10392.216</v>
      </c>
      <c r="P233" s="890">
        <v>1285.9360000000001</v>
      </c>
      <c r="Q233" s="890">
        <v>1634.5770000000002</v>
      </c>
      <c r="R233" s="890">
        <v>1814.8510000000001</v>
      </c>
      <c r="S233" s="890">
        <v>4746.442</v>
      </c>
      <c r="T233" s="890">
        <v>519.15899999999999</v>
      </c>
      <c r="U233" s="890">
        <v>570.12300000000005</v>
      </c>
      <c r="V233" s="1447"/>
      <c r="W233" s="1447"/>
      <c r="X233" s="1447"/>
      <c r="Y233" s="1447"/>
      <c r="Z233" s="1447"/>
      <c r="AA233" s="1447"/>
      <c r="AB233" s="1447"/>
      <c r="AC233" s="1447"/>
    </row>
    <row r="234" spans="1:29" ht="6" hidden="1" customHeight="1" x14ac:dyDescent="0.25">
      <c r="A234" s="54"/>
      <c r="B234" s="992"/>
      <c r="C234" s="44"/>
      <c r="D234" s="50"/>
      <c r="E234" s="50"/>
      <c r="F234" s="50"/>
      <c r="G234" s="50"/>
      <c r="H234" s="50"/>
      <c r="I234" s="44"/>
      <c r="K234" s="54"/>
      <c r="L234" s="992"/>
      <c r="R234" s="172"/>
      <c r="S234" s="168"/>
      <c r="T234" s="1447"/>
      <c r="U234" s="181"/>
      <c r="V234" s="1447"/>
      <c r="W234" s="1447"/>
      <c r="X234" s="1447"/>
      <c r="Y234" s="1447"/>
      <c r="Z234" s="1447"/>
      <c r="AA234" s="1447"/>
      <c r="AB234" s="1447"/>
      <c r="AC234" s="1447"/>
    </row>
    <row r="235" spans="1:29" ht="11.25" hidden="1" customHeight="1" x14ac:dyDescent="0.25">
      <c r="A235" s="39">
        <v>2015</v>
      </c>
      <c r="B235" s="46"/>
      <c r="C235" s="168"/>
      <c r="D235" s="50"/>
      <c r="E235" s="50"/>
      <c r="F235" s="50"/>
      <c r="G235" s="50"/>
      <c r="H235" s="50"/>
      <c r="I235" s="44"/>
      <c r="K235" s="1170">
        <v>2015</v>
      </c>
      <c r="L235" s="46"/>
      <c r="R235" s="172"/>
      <c r="S235" s="168"/>
      <c r="T235" s="180"/>
      <c r="U235" s="181"/>
      <c r="V235" s="180"/>
      <c r="W235" s="180"/>
      <c r="X235" s="180"/>
      <c r="Y235" s="180"/>
      <c r="Z235" s="180"/>
      <c r="AA235" s="180"/>
      <c r="AB235" s="180"/>
      <c r="AC235" s="180"/>
    </row>
    <row r="236" spans="1:29" ht="11.25" hidden="1" customHeight="1" x14ac:dyDescent="0.25">
      <c r="A236" s="39"/>
      <c r="B236" s="46" t="s">
        <v>542</v>
      </c>
      <c r="C236" s="41">
        <f t="shared" ref="C236:C247" si="160">SUM(D236:U236)</f>
        <v>44651.555999999997</v>
      </c>
      <c r="D236" s="858">
        <v>2532.6060000000002</v>
      </c>
      <c r="E236" s="858">
        <v>3734.7469999999998</v>
      </c>
      <c r="F236" s="858">
        <v>406.762</v>
      </c>
      <c r="G236" s="858">
        <v>2417.1410000000001</v>
      </c>
      <c r="H236" s="858">
        <v>1338.1120000000001</v>
      </c>
      <c r="I236" s="858">
        <v>3553.9569999999999</v>
      </c>
      <c r="J236" s="858">
        <v>1242.789</v>
      </c>
      <c r="K236" s="1170"/>
      <c r="L236" s="981" t="s">
        <v>542</v>
      </c>
      <c r="M236" s="858">
        <v>873.31399999999996</v>
      </c>
      <c r="N236" s="858">
        <v>7704.2269999999999</v>
      </c>
      <c r="O236" s="858">
        <v>10351.382</v>
      </c>
      <c r="P236" s="858">
        <v>1455.703</v>
      </c>
      <c r="Q236" s="858">
        <v>1833.8309999999999</v>
      </c>
      <c r="R236" s="858">
        <v>1765.4390000000001</v>
      </c>
      <c r="S236" s="858">
        <v>4356.1970000000001</v>
      </c>
      <c r="T236" s="858">
        <v>583.75800000000004</v>
      </c>
      <c r="U236" s="858">
        <v>501.59100000000001</v>
      </c>
      <c r="V236" s="180"/>
      <c r="W236" s="180"/>
      <c r="X236" s="180"/>
      <c r="Y236" s="180"/>
      <c r="Z236" s="180"/>
      <c r="AA236" s="180"/>
      <c r="AB236" s="180"/>
      <c r="AC236" s="180"/>
    </row>
    <row r="237" spans="1:29" ht="11.25" hidden="1" customHeight="1" x14ac:dyDescent="0.25">
      <c r="A237" s="39"/>
      <c r="B237" s="46" t="s">
        <v>729</v>
      </c>
      <c r="C237" s="41">
        <f t="shared" si="160"/>
        <v>45330.168999999994</v>
      </c>
      <c r="D237" s="858">
        <v>2690.806</v>
      </c>
      <c r="E237" s="858">
        <v>3808.0149999999999</v>
      </c>
      <c r="F237" s="858">
        <v>431.93599999999998</v>
      </c>
      <c r="G237" s="858">
        <v>2412.2359999999999</v>
      </c>
      <c r="H237" s="858">
        <v>1296.69</v>
      </c>
      <c r="I237" s="858">
        <v>3421.489</v>
      </c>
      <c r="J237" s="858">
        <v>1383.462</v>
      </c>
      <c r="K237" s="1170"/>
      <c r="L237" s="981" t="s">
        <v>729</v>
      </c>
      <c r="M237" s="858">
        <v>871.48</v>
      </c>
      <c r="N237" s="858">
        <v>7231.6719999999996</v>
      </c>
      <c r="O237" s="858">
        <v>11043.272999999999</v>
      </c>
      <c r="P237" s="858">
        <v>1431.1759999999999</v>
      </c>
      <c r="Q237" s="858">
        <v>1760.251</v>
      </c>
      <c r="R237" s="858">
        <v>1804.425</v>
      </c>
      <c r="S237" s="858">
        <v>4609.4189999999999</v>
      </c>
      <c r="T237" s="858">
        <v>550.80600000000004</v>
      </c>
      <c r="U237" s="858">
        <v>583.03300000000002</v>
      </c>
      <c r="V237" s="180"/>
      <c r="W237" s="180"/>
      <c r="X237" s="180"/>
      <c r="Y237" s="180"/>
      <c r="Z237" s="180"/>
      <c r="AA237" s="180"/>
      <c r="AB237" s="180"/>
      <c r="AC237" s="180"/>
    </row>
    <row r="238" spans="1:29" ht="11.25" hidden="1" customHeight="1" x14ac:dyDescent="0.25">
      <c r="A238" s="39"/>
      <c r="B238" s="46" t="s">
        <v>730</v>
      </c>
      <c r="C238" s="41">
        <f t="shared" si="160"/>
        <v>51859.588000000003</v>
      </c>
      <c r="D238" s="858">
        <v>3038.4009999999998</v>
      </c>
      <c r="E238" s="858">
        <v>4464.848</v>
      </c>
      <c r="F238" s="858">
        <v>565.44000000000005</v>
      </c>
      <c r="G238" s="858">
        <v>3019.6089999999999</v>
      </c>
      <c r="H238" s="858">
        <v>1562.5020000000002</v>
      </c>
      <c r="I238" s="858">
        <v>4074.875</v>
      </c>
      <c r="J238" s="858">
        <v>1562.904</v>
      </c>
      <c r="K238" s="1170"/>
      <c r="L238" s="981" t="s">
        <v>730</v>
      </c>
      <c r="M238" s="858">
        <v>1034.212</v>
      </c>
      <c r="N238" s="858">
        <v>8274.2880000000005</v>
      </c>
      <c r="O238" s="858">
        <v>12243.831</v>
      </c>
      <c r="P238" s="858">
        <v>1620.4560000000001</v>
      </c>
      <c r="Q238" s="858">
        <v>1948.3829999999998</v>
      </c>
      <c r="R238" s="858">
        <v>2197.0389999999998</v>
      </c>
      <c r="S238" s="858">
        <v>4957.7259999999997</v>
      </c>
      <c r="T238" s="858">
        <v>647.53600000000006</v>
      </c>
      <c r="U238" s="858">
        <v>647.53800000000001</v>
      </c>
      <c r="V238" s="180"/>
      <c r="W238" s="180"/>
      <c r="X238" s="180"/>
      <c r="Y238" s="180"/>
      <c r="Z238" s="180"/>
      <c r="AA238" s="180"/>
      <c r="AB238" s="180"/>
      <c r="AC238" s="180"/>
    </row>
    <row r="239" spans="1:29" ht="11.25" hidden="1" customHeight="1" x14ac:dyDescent="0.25">
      <c r="A239" s="39"/>
      <c r="B239" s="46" t="s">
        <v>731</v>
      </c>
      <c r="C239" s="41">
        <f t="shared" si="160"/>
        <v>47922.726999999999</v>
      </c>
      <c r="D239" s="858">
        <v>2711.768</v>
      </c>
      <c r="E239" s="858">
        <v>4603.5930000000008</v>
      </c>
      <c r="F239" s="858">
        <v>563.60400000000004</v>
      </c>
      <c r="G239" s="858">
        <v>2718.3490000000002</v>
      </c>
      <c r="H239" s="858">
        <v>1363.491</v>
      </c>
      <c r="I239" s="858">
        <v>3530.3450000000003</v>
      </c>
      <c r="J239" s="858">
        <v>1466.4859999999999</v>
      </c>
      <c r="K239" s="1170"/>
      <c r="L239" s="981" t="s">
        <v>731</v>
      </c>
      <c r="M239" s="858">
        <v>990.47</v>
      </c>
      <c r="N239" s="858">
        <v>7620.0679999999993</v>
      </c>
      <c r="O239" s="858">
        <v>10793.573</v>
      </c>
      <c r="P239" s="858">
        <v>1559.4690000000001</v>
      </c>
      <c r="Q239" s="858">
        <v>1897.8670000000002</v>
      </c>
      <c r="R239" s="858">
        <v>1996.547</v>
      </c>
      <c r="S239" s="858">
        <v>4813.951</v>
      </c>
      <c r="T239" s="858">
        <v>643.87099999999998</v>
      </c>
      <c r="U239" s="858">
        <v>649.27499999999998</v>
      </c>
      <c r="V239" s="180"/>
      <c r="W239" s="180"/>
      <c r="X239" s="180"/>
      <c r="Y239" s="180"/>
      <c r="Z239" s="180"/>
      <c r="AA239" s="180"/>
      <c r="AB239" s="180"/>
      <c r="AC239" s="180"/>
    </row>
    <row r="240" spans="1:29" ht="11.25" hidden="1" customHeight="1" x14ac:dyDescent="0.25">
      <c r="A240" s="39"/>
      <c r="B240" s="46" t="s">
        <v>732</v>
      </c>
      <c r="C240" s="41">
        <f t="shared" si="160"/>
        <v>46668.255000000005</v>
      </c>
      <c r="D240" s="858">
        <v>2614.0389999999998</v>
      </c>
      <c r="E240" s="858">
        <v>4187.5380000000005</v>
      </c>
      <c r="F240" s="858">
        <v>456.76600000000002</v>
      </c>
      <c r="G240" s="858">
        <v>2775.6579999999999</v>
      </c>
      <c r="H240" s="858">
        <v>1304.3510000000001</v>
      </c>
      <c r="I240" s="858">
        <v>3489.3329999999996</v>
      </c>
      <c r="J240" s="858">
        <v>1268.527</v>
      </c>
      <c r="K240" s="1170"/>
      <c r="L240" s="981" t="s">
        <v>732</v>
      </c>
      <c r="M240" s="858">
        <v>1031.912</v>
      </c>
      <c r="N240" s="858">
        <v>7525.1360000000004</v>
      </c>
      <c r="O240" s="858">
        <v>10253.786</v>
      </c>
      <c r="P240" s="858">
        <v>1531.0720000000001</v>
      </c>
      <c r="Q240" s="858">
        <v>1784.5390000000002</v>
      </c>
      <c r="R240" s="858">
        <v>2125.4679999999998</v>
      </c>
      <c r="S240" s="858">
        <v>5050.7429999999995</v>
      </c>
      <c r="T240" s="858">
        <v>688.95499999999993</v>
      </c>
      <c r="U240" s="858">
        <v>580.43200000000002</v>
      </c>
      <c r="V240" s="180"/>
      <c r="W240" s="180"/>
      <c r="X240" s="180"/>
      <c r="Y240" s="180"/>
      <c r="Z240" s="180"/>
      <c r="AA240" s="180"/>
      <c r="AB240" s="180"/>
      <c r="AC240" s="180"/>
    </row>
    <row r="241" spans="1:29" ht="11.25" hidden="1" customHeight="1" x14ac:dyDescent="0.25">
      <c r="A241" s="39"/>
      <c r="B241" s="46" t="s">
        <v>733</v>
      </c>
      <c r="C241" s="41">
        <f t="shared" si="160"/>
        <v>51031.4</v>
      </c>
      <c r="D241" s="858">
        <v>3089.9059999999999</v>
      </c>
      <c r="E241" s="858">
        <v>4560.6010000000006</v>
      </c>
      <c r="F241" s="858">
        <v>534.38199999999995</v>
      </c>
      <c r="G241" s="858">
        <v>2988.2550000000001</v>
      </c>
      <c r="H241" s="858">
        <v>1494.78</v>
      </c>
      <c r="I241" s="858">
        <v>3798.02</v>
      </c>
      <c r="J241" s="858">
        <v>1504.931</v>
      </c>
      <c r="K241" s="1170"/>
      <c r="L241" s="981" t="s">
        <v>733</v>
      </c>
      <c r="M241" s="858">
        <v>1033.2180000000001</v>
      </c>
      <c r="N241" s="858">
        <v>8265.9410000000007</v>
      </c>
      <c r="O241" s="858">
        <v>11182.781999999999</v>
      </c>
      <c r="P241" s="858">
        <v>1696.1379999999999</v>
      </c>
      <c r="Q241" s="858">
        <v>2058.5590000000002</v>
      </c>
      <c r="R241" s="858">
        <v>2237.8150000000001</v>
      </c>
      <c r="S241" s="858">
        <v>5162.1500000000005</v>
      </c>
      <c r="T241" s="858">
        <v>715.94900000000007</v>
      </c>
      <c r="U241" s="858">
        <v>707.97299999999996</v>
      </c>
      <c r="V241" s="180"/>
      <c r="W241" s="180"/>
      <c r="X241" s="180"/>
      <c r="Y241" s="180"/>
      <c r="Z241" s="180"/>
      <c r="AA241" s="180"/>
      <c r="AB241" s="180"/>
      <c r="AC241" s="180"/>
    </row>
    <row r="242" spans="1:29" ht="11.25" hidden="1" customHeight="1" x14ac:dyDescent="0.25">
      <c r="A242" s="39"/>
      <c r="B242" s="46" t="s">
        <v>734</v>
      </c>
      <c r="C242" s="41">
        <f t="shared" si="160"/>
        <v>52824.140999999996</v>
      </c>
      <c r="D242" s="858">
        <v>3023.3679999999999</v>
      </c>
      <c r="E242" s="858">
        <v>5085.607</v>
      </c>
      <c r="F242" s="858">
        <v>542.11900000000003</v>
      </c>
      <c r="G242" s="858">
        <v>3258.027</v>
      </c>
      <c r="H242" s="858">
        <v>1737.7629999999999</v>
      </c>
      <c r="I242" s="858">
        <v>4465.3940000000002</v>
      </c>
      <c r="J242" s="858">
        <v>1604.4839999999999</v>
      </c>
      <c r="K242" s="1170"/>
      <c r="L242" s="981" t="s">
        <v>734</v>
      </c>
      <c r="M242" s="858">
        <v>1128.489</v>
      </c>
      <c r="N242" s="858">
        <v>8200.4159999999993</v>
      </c>
      <c r="O242" s="858">
        <v>11598.280999999999</v>
      </c>
      <c r="P242" s="858">
        <v>1755.518</v>
      </c>
      <c r="Q242" s="858">
        <v>1900.8110000000001</v>
      </c>
      <c r="R242" s="858">
        <v>2199.3720000000003</v>
      </c>
      <c r="S242" s="858">
        <v>4820.1049999999996</v>
      </c>
      <c r="T242" s="858">
        <v>780.50299999999993</v>
      </c>
      <c r="U242" s="858">
        <v>723.88400000000001</v>
      </c>
      <c r="V242" s="180"/>
      <c r="W242" s="180"/>
      <c r="X242" s="180"/>
      <c r="Y242" s="180"/>
      <c r="Z242" s="180"/>
      <c r="AA242" s="180"/>
      <c r="AB242" s="180"/>
      <c r="AC242" s="180"/>
    </row>
    <row r="243" spans="1:29" ht="11.25" hidden="1" customHeight="1" x14ac:dyDescent="0.25">
      <c r="A243" s="39"/>
      <c r="B243" s="46" t="s">
        <v>735</v>
      </c>
      <c r="C243" s="41">
        <f t="shared" si="160"/>
        <v>46463.017</v>
      </c>
      <c r="D243" s="858">
        <v>2694.4139999999998</v>
      </c>
      <c r="E243" s="858">
        <v>4365.2910000000002</v>
      </c>
      <c r="F243" s="858">
        <v>456.68299999999999</v>
      </c>
      <c r="G243" s="858">
        <v>2954.5140000000001</v>
      </c>
      <c r="H243" s="858">
        <v>1381.7570000000001</v>
      </c>
      <c r="I243" s="858">
        <v>3679.9389999999999</v>
      </c>
      <c r="J243" s="858">
        <v>1268.5729999999999</v>
      </c>
      <c r="K243" s="1170"/>
      <c r="L243" s="981" t="s">
        <v>735</v>
      </c>
      <c r="M243" s="858">
        <v>921.36400000000003</v>
      </c>
      <c r="N243" s="858">
        <v>7343.24</v>
      </c>
      <c r="O243" s="858">
        <v>10199.048000000001</v>
      </c>
      <c r="P243" s="858">
        <v>1490.7629999999999</v>
      </c>
      <c r="Q243" s="858">
        <v>1629.471</v>
      </c>
      <c r="R243" s="858">
        <v>1941.855</v>
      </c>
      <c r="S243" s="858">
        <v>4945.6310000000003</v>
      </c>
      <c r="T243" s="858">
        <v>571.72299999999996</v>
      </c>
      <c r="U243" s="858">
        <v>618.75099999999998</v>
      </c>
      <c r="V243" s="180"/>
      <c r="W243" s="180"/>
      <c r="X243" s="180"/>
      <c r="Y243" s="180"/>
      <c r="Z243" s="180"/>
      <c r="AA243" s="180"/>
      <c r="AB243" s="180"/>
      <c r="AC243" s="180"/>
    </row>
    <row r="244" spans="1:29" ht="11.25" hidden="1" customHeight="1" x14ac:dyDescent="0.25">
      <c r="A244" s="39"/>
      <c r="B244" s="46" t="s">
        <v>736</v>
      </c>
      <c r="C244" s="41">
        <f t="shared" si="160"/>
        <v>48483</v>
      </c>
      <c r="D244" s="858">
        <v>3127</v>
      </c>
      <c r="E244" s="858">
        <v>4688</v>
      </c>
      <c r="F244" s="858">
        <v>494</v>
      </c>
      <c r="G244" s="858">
        <v>2952</v>
      </c>
      <c r="H244" s="858">
        <v>1442</v>
      </c>
      <c r="I244" s="858">
        <v>3764</v>
      </c>
      <c r="J244" s="858">
        <v>1537</v>
      </c>
      <c r="K244" s="1170"/>
      <c r="L244" s="981" t="s">
        <v>736</v>
      </c>
      <c r="M244" s="858">
        <v>1001</v>
      </c>
      <c r="N244" s="858">
        <v>6808</v>
      </c>
      <c r="O244" s="858">
        <v>11234</v>
      </c>
      <c r="P244" s="858">
        <v>1601</v>
      </c>
      <c r="Q244" s="858">
        <v>1908</v>
      </c>
      <c r="R244" s="858">
        <v>1925</v>
      </c>
      <c r="S244" s="858">
        <v>4738</v>
      </c>
      <c r="T244" s="858">
        <v>573</v>
      </c>
      <c r="U244" s="858">
        <v>691</v>
      </c>
      <c r="V244" s="180"/>
      <c r="W244" s="180"/>
      <c r="X244" s="180"/>
      <c r="Y244" s="180"/>
      <c r="Z244" s="180"/>
      <c r="AA244" s="180"/>
      <c r="AB244" s="180"/>
      <c r="AC244" s="180"/>
    </row>
    <row r="245" spans="1:29" ht="11.25" hidden="1" customHeight="1" x14ac:dyDescent="0.25">
      <c r="A245" s="1170"/>
      <c r="B245" s="46" t="s">
        <v>737</v>
      </c>
      <c r="C245" s="41">
        <f t="shared" si="160"/>
        <v>50778.530000000006</v>
      </c>
      <c r="D245" s="858">
        <v>3270.0880000000002</v>
      </c>
      <c r="E245" s="858">
        <v>4587.9930000000004</v>
      </c>
      <c r="F245" s="858">
        <v>449.029</v>
      </c>
      <c r="G245" s="858">
        <v>3307.57</v>
      </c>
      <c r="H245" s="858">
        <v>1298.9490000000001</v>
      </c>
      <c r="I245" s="858">
        <v>3945.107</v>
      </c>
      <c r="J245" s="858">
        <v>1559.405</v>
      </c>
      <c r="K245" s="1170"/>
      <c r="L245" s="981" t="s">
        <v>737</v>
      </c>
      <c r="M245" s="858">
        <v>1006.102</v>
      </c>
      <c r="N245" s="858">
        <v>7346.81</v>
      </c>
      <c r="O245" s="858">
        <v>11995.543</v>
      </c>
      <c r="P245" s="858">
        <v>1528.91</v>
      </c>
      <c r="Q245" s="858">
        <v>2085.2600000000002</v>
      </c>
      <c r="R245" s="858">
        <v>1960.7059999999999</v>
      </c>
      <c r="S245" s="858">
        <v>5066.1819999999998</v>
      </c>
      <c r="T245" s="858">
        <v>734.98</v>
      </c>
      <c r="U245" s="858">
        <v>635.89599999999996</v>
      </c>
      <c r="V245" s="1447"/>
      <c r="W245" s="1447"/>
      <c r="X245" s="1447"/>
      <c r="Y245" s="1447"/>
      <c r="Z245" s="1447"/>
      <c r="AA245" s="1447"/>
      <c r="AB245" s="1447"/>
      <c r="AC245" s="1447"/>
    </row>
    <row r="246" spans="1:29" ht="11.25" hidden="1" customHeight="1" x14ac:dyDescent="0.25">
      <c r="A246" s="1170"/>
      <c r="B246" s="46" t="s">
        <v>738</v>
      </c>
      <c r="C246" s="41">
        <f t="shared" si="160"/>
        <v>50290.238000000005</v>
      </c>
      <c r="D246" s="858">
        <v>3154.0030000000002</v>
      </c>
      <c r="E246" s="858">
        <v>4753.1149999999998</v>
      </c>
      <c r="F246" s="858">
        <v>507.548</v>
      </c>
      <c r="G246" s="858">
        <v>3160.02</v>
      </c>
      <c r="H246" s="858">
        <v>1255.644</v>
      </c>
      <c r="I246" s="858">
        <v>3906.65</v>
      </c>
      <c r="J246" s="858">
        <v>1605.5329999999999</v>
      </c>
      <c r="K246" s="1170"/>
      <c r="L246" s="981" t="s">
        <v>738</v>
      </c>
      <c r="M246" s="858">
        <v>1003.78</v>
      </c>
      <c r="N246" s="858">
        <v>7812.067</v>
      </c>
      <c r="O246" s="858">
        <v>11707.272000000001</v>
      </c>
      <c r="P246" s="858">
        <v>1542.201</v>
      </c>
      <c r="Q246" s="858">
        <v>1960.174</v>
      </c>
      <c r="R246" s="858">
        <v>2157.48</v>
      </c>
      <c r="S246" s="858">
        <v>4547.2560000000003</v>
      </c>
      <c r="T246" s="858">
        <v>624.73699999999997</v>
      </c>
      <c r="U246" s="858">
        <v>592.75800000000004</v>
      </c>
      <c r="V246" s="1447"/>
      <c r="W246" s="1447"/>
      <c r="X246" s="1447"/>
      <c r="Y246" s="1447"/>
      <c r="Z246" s="1447"/>
      <c r="AA246" s="1447"/>
      <c r="AB246" s="1447"/>
      <c r="AC246" s="1447"/>
    </row>
    <row r="247" spans="1:29" ht="11.25" hidden="1" customHeight="1" x14ac:dyDescent="0.25">
      <c r="A247" s="1170"/>
      <c r="B247" s="46" t="s">
        <v>739</v>
      </c>
      <c r="C247" s="41">
        <f t="shared" si="160"/>
        <v>43816.157000000007</v>
      </c>
      <c r="D247" s="858">
        <v>2639.74</v>
      </c>
      <c r="E247" s="858">
        <v>3980.7829999999999</v>
      </c>
      <c r="F247" s="858">
        <v>487.98200000000003</v>
      </c>
      <c r="G247" s="858">
        <v>2808.4110000000001</v>
      </c>
      <c r="H247" s="858">
        <v>1164.4739999999999</v>
      </c>
      <c r="I247" s="858">
        <v>3585.2089999999998</v>
      </c>
      <c r="J247" s="858">
        <v>1310.309</v>
      </c>
      <c r="K247" s="1170"/>
      <c r="L247" s="981" t="s">
        <v>739</v>
      </c>
      <c r="M247" s="858">
        <v>910.53099999999995</v>
      </c>
      <c r="N247" s="858">
        <v>6864.2309999999998</v>
      </c>
      <c r="O247" s="858">
        <v>9737.6579999999994</v>
      </c>
      <c r="P247" s="858">
        <v>1299.654</v>
      </c>
      <c r="Q247" s="858">
        <v>1748.163</v>
      </c>
      <c r="R247" s="858">
        <v>1874.643</v>
      </c>
      <c r="S247" s="858">
        <v>4314.3010000000004</v>
      </c>
      <c r="T247" s="858">
        <v>589.46100000000001</v>
      </c>
      <c r="U247" s="858">
        <v>500.60700000000003</v>
      </c>
      <c r="V247" s="1447"/>
      <c r="W247" s="1447"/>
      <c r="X247" s="1447"/>
      <c r="Y247" s="1447"/>
      <c r="Z247" s="1447"/>
      <c r="AA247" s="1447"/>
      <c r="AB247" s="1447"/>
      <c r="AC247" s="1447"/>
    </row>
    <row r="248" spans="1:29" ht="11.25" hidden="1" customHeight="1" x14ac:dyDescent="0.25">
      <c r="A248" s="54"/>
      <c r="B248" s="992"/>
      <c r="C248" s="858"/>
      <c r="D248" s="858"/>
      <c r="E248" s="858"/>
      <c r="F248" s="858"/>
      <c r="G248" s="858"/>
      <c r="H248" s="858"/>
      <c r="I248" s="858"/>
      <c r="J248" s="858"/>
      <c r="K248" s="1687"/>
      <c r="L248" s="1688"/>
      <c r="M248" s="858"/>
      <c r="N248" s="858"/>
      <c r="O248" s="858"/>
      <c r="P248" s="858"/>
      <c r="Q248" s="858"/>
      <c r="R248" s="858"/>
      <c r="S248" s="858"/>
      <c r="T248" s="858"/>
      <c r="U248" s="858"/>
      <c r="V248" s="1525"/>
      <c r="W248" s="1525"/>
      <c r="X248" s="1525"/>
      <c r="Y248" s="1525"/>
      <c r="Z248" s="1525"/>
      <c r="AA248" s="1525"/>
      <c r="AB248" s="1525"/>
      <c r="AC248" s="1525"/>
    </row>
    <row r="249" spans="1:29" ht="11.25" hidden="1" customHeight="1" x14ac:dyDescent="0.25">
      <c r="A249" s="1170">
        <v>2016</v>
      </c>
      <c r="B249" s="46"/>
      <c r="C249" s="858"/>
      <c r="D249" s="858"/>
      <c r="E249" s="858"/>
      <c r="F249" s="858"/>
      <c r="G249" s="858"/>
      <c r="H249" s="858"/>
      <c r="I249" s="858"/>
      <c r="J249" s="858"/>
      <c r="K249" s="1689">
        <v>2016</v>
      </c>
      <c r="L249" s="981"/>
      <c r="M249" s="858"/>
      <c r="N249" s="858"/>
      <c r="O249" s="858"/>
      <c r="P249" s="858"/>
      <c r="Q249" s="858"/>
      <c r="R249" s="858"/>
      <c r="S249" s="858"/>
      <c r="T249" s="858"/>
      <c r="U249" s="858"/>
      <c r="V249" s="1525"/>
      <c r="W249" s="1525"/>
      <c r="X249" s="1525"/>
      <c r="Y249" s="1525"/>
      <c r="Z249" s="1525"/>
      <c r="AA249" s="1525"/>
      <c r="AB249" s="1525"/>
      <c r="AC249" s="1525"/>
    </row>
    <row r="250" spans="1:29" ht="11.25" hidden="1" customHeight="1" x14ac:dyDescent="0.25">
      <c r="A250" s="1170"/>
      <c r="B250" s="46" t="s">
        <v>542</v>
      </c>
      <c r="C250" s="41">
        <f t="shared" ref="C250:C260" si="161">SUM(D250:U250)</f>
        <v>42815.375000000007</v>
      </c>
      <c r="D250" s="43">
        <v>2479.8720000000003</v>
      </c>
      <c r="E250" s="43">
        <v>3386.0259999999998</v>
      </c>
      <c r="F250" s="43">
        <v>314.45600000000002</v>
      </c>
      <c r="G250" s="43">
        <v>2584.1469999999999</v>
      </c>
      <c r="H250" s="43">
        <v>1194.511</v>
      </c>
      <c r="I250" s="43">
        <v>3503.596</v>
      </c>
      <c r="J250" s="43">
        <v>1340.405</v>
      </c>
      <c r="K250" s="1170"/>
      <c r="L250" s="981" t="s">
        <v>542</v>
      </c>
      <c r="M250" s="43">
        <v>791.86099999999999</v>
      </c>
      <c r="N250" s="43">
        <v>7297.2139999999999</v>
      </c>
      <c r="O250" s="43">
        <v>9992.9360000000015</v>
      </c>
      <c r="P250" s="43">
        <v>1443.1959999999999</v>
      </c>
      <c r="Q250" s="43">
        <v>1736.8510000000001</v>
      </c>
      <c r="R250" s="43">
        <v>1650.472</v>
      </c>
      <c r="S250" s="43">
        <v>4115.4619999999995</v>
      </c>
      <c r="T250" s="43">
        <v>513.19900000000007</v>
      </c>
      <c r="U250" s="43">
        <v>471.17099999999999</v>
      </c>
      <c r="V250" s="1525"/>
      <c r="W250" s="1525"/>
      <c r="X250" s="1525"/>
      <c r="Y250" s="1525"/>
      <c r="Z250" s="1525"/>
      <c r="AA250" s="1525"/>
      <c r="AB250" s="1525"/>
      <c r="AC250" s="1525"/>
    </row>
    <row r="251" spans="1:29" ht="11.25" hidden="1" customHeight="1" x14ac:dyDescent="0.25">
      <c r="A251" s="1170"/>
      <c r="B251" s="46" t="s">
        <v>729</v>
      </c>
      <c r="C251" s="41">
        <f t="shared" si="161"/>
        <v>46240.045000000006</v>
      </c>
      <c r="D251" s="43">
        <v>2948.6280000000002</v>
      </c>
      <c r="E251" s="43">
        <v>4170.8059999999996</v>
      </c>
      <c r="F251" s="43">
        <v>497.65</v>
      </c>
      <c r="G251" s="43">
        <v>2901.8330000000001</v>
      </c>
      <c r="H251" s="43">
        <v>1331.1769999999999</v>
      </c>
      <c r="I251" s="43">
        <v>3919.8780000000002</v>
      </c>
      <c r="J251" s="43">
        <v>1429.587</v>
      </c>
      <c r="K251" s="1170"/>
      <c r="L251" s="981" t="s">
        <v>729</v>
      </c>
      <c r="M251" s="43">
        <v>824.15800000000002</v>
      </c>
      <c r="N251" s="43">
        <v>7199.9430000000002</v>
      </c>
      <c r="O251" s="43">
        <v>10594.716</v>
      </c>
      <c r="P251" s="43">
        <v>1593.8</v>
      </c>
      <c r="Q251" s="43">
        <v>1829.329</v>
      </c>
      <c r="R251" s="43">
        <v>1805.652</v>
      </c>
      <c r="S251" s="43">
        <v>4098.527</v>
      </c>
      <c r="T251" s="43">
        <v>449.36</v>
      </c>
      <c r="U251" s="43">
        <v>645.00099999999998</v>
      </c>
      <c r="V251" s="1525"/>
      <c r="W251" s="1525"/>
      <c r="X251" s="1525"/>
      <c r="Y251" s="1525"/>
      <c r="Z251" s="1525"/>
      <c r="AA251" s="1525"/>
      <c r="AB251" s="1525"/>
      <c r="AC251" s="1525"/>
    </row>
    <row r="252" spans="1:29" ht="11.25" hidden="1" customHeight="1" x14ac:dyDescent="0.25">
      <c r="A252" s="1170"/>
      <c r="B252" s="46" t="s">
        <v>730</v>
      </c>
      <c r="C252" s="41">
        <f t="shared" si="161"/>
        <v>50229.263000000006</v>
      </c>
      <c r="D252" s="43">
        <v>3047.605</v>
      </c>
      <c r="E252" s="43">
        <v>4510.9790000000003</v>
      </c>
      <c r="F252" s="43">
        <v>536.91800000000001</v>
      </c>
      <c r="G252" s="43">
        <v>2991.2910000000002</v>
      </c>
      <c r="H252" s="43">
        <v>1376.9280000000001</v>
      </c>
      <c r="I252" s="43">
        <v>4481.3639999999996</v>
      </c>
      <c r="J252" s="43">
        <v>1764.9259999999999</v>
      </c>
      <c r="K252" s="1170"/>
      <c r="L252" s="981" t="s">
        <v>730</v>
      </c>
      <c r="M252" s="43">
        <v>873.5</v>
      </c>
      <c r="N252" s="43">
        <v>8246.0750000000007</v>
      </c>
      <c r="O252" s="43">
        <v>11078.537</v>
      </c>
      <c r="P252" s="43">
        <v>1586.2940000000001</v>
      </c>
      <c r="Q252" s="43">
        <v>1780.0989999999999</v>
      </c>
      <c r="R252" s="43">
        <v>2112.556</v>
      </c>
      <c r="S252" s="43">
        <v>4578.1220000000003</v>
      </c>
      <c r="T252" s="43">
        <v>652.76199999999994</v>
      </c>
      <c r="U252" s="43">
        <v>611.30700000000002</v>
      </c>
      <c r="V252" s="1525"/>
      <c r="W252" s="1525"/>
      <c r="X252" s="1525"/>
      <c r="Y252" s="1525"/>
      <c r="Z252" s="1525"/>
      <c r="AA252" s="1525"/>
      <c r="AB252" s="1525"/>
      <c r="AC252" s="1525"/>
    </row>
    <row r="253" spans="1:29" ht="11.25" hidden="1" customHeight="1" x14ac:dyDescent="0.25">
      <c r="A253" s="1170"/>
      <c r="B253" s="46" t="s">
        <v>731</v>
      </c>
      <c r="C253" s="41">
        <f t="shared" si="161"/>
        <v>49163.7</v>
      </c>
      <c r="D253" s="43">
        <v>3039.3910000000001</v>
      </c>
      <c r="E253" s="43">
        <v>4654.1350000000002</v>
      </c>
      <c r="F253" s="43">
        <v>504.30799999999999</v>
      </c>
      <c r="G253" s="43">
        <v>2874.9259999999999</v>
      </c>
      <c r="H253" s="43">
        <v>1371.2149999999999</v>
      </c>
      <c r="I253" s="43">
        <v>4410.6959999999999</v>
      </c>
      <c r="J253" s="43">
        <v>1678.49</v>
      </c>
      <c r="K253" s="1170"/>
      <c r="L253" s="981" t="s">
        <v>731</v>
      </c>
      <c r="M253" s="43">
        <v>928.96699999999998</v>
      </c>
      <c r="N253" s="43">
        <v>7898.14</v>
      </c>
      <c r="O253" s="43">
        <v>10539.681</v>
      </c>
      <c r="P253" s="43">
        <v>1604.7460000000001</v>
      </c>
      <c r="Q253" s="43">
        <v>1785.97</v>
      </c>
      <c r="R253" s="43">
        <v>2185.6840000000002</v>
      </c>
      <c r="S253" s="43">
        <v>4385.3059999999996</v>
      </c>
      <c r="T253" s="43">
        <v>527.32600000000002</v>
      </c>
      <c r="U253" s="43">
        <v>774.71900000000005</v>
      </c>
      <c r="V253" s="1525"/>
      <c r="W253" s="1525"/>
      <c r="X253" s="1525"/>
      <c r="Y253" s="1525"/>
      <c r="Z253" s="1525"/>
      <c r="AA253" s="1525"/>
      <c r="AB253" s="1525"/>
      <c r="AC253" s="1525"/>
    </row>
    <row r="254" spans="1:29" ht="11.25" hidden="1" customHeight="1" x14ac:dyDescent="0.25">
      <c r="A254" s="1170"/>
      <c r="B254" s="46" t="s">
        <v>732</v>
      </c>
      <c r="C254" s="41">
        <f t="shared" si="161"/>
        <v>47860.682999999997</v>
      </c>
      <c r="D254" s="43">
        <v>2912.4290000000001</v>
      </c>
      <c r="E254" s="43">
        <v>4519.21</v>
      </c>
      <c r="F254" s="43">
        <v>462.80399999999997</v>
      </c>
      <c r="G254" s="43">
        <v>2867.2089999999998</v>
      </c>
      <c r="H254" s="43">
        <v>1372.954</v>
      </c>
      <c r="I254" s="43">
        <v>4111.7939999999999</v>
      </c>
      <c r="J254" s="43">
        <v>1503.4839999999999</v>
      </c>
      <c r="K254" s="1170"/>
      <c r="L254" s="981" t="s">
        <v>732</v>
      </c>
      <c r="M254" s="43">
        <v>910.91600000000005</v>
      </c>
      <c r="N254" s="43">
        <v>7746.4880000000003</v>
      </c>
      <c r="O254" s="43">
        <v>10367.669</v>
      </c>
      <c r="P254" s="43">
        <v>1528.261</v>
      </c>
      <c r="Q254" s="43">
        <v>1766.7650000000001</v>
      </c>
      <c r="R254" s="43">
        <v>2152.3229999999999</v>
      </c>
      <c r="S254" s="43">
        <v>4406.3649999999998</v>
      </c>
      <c r="T254" s="43">
        <v>611.29399999999998</v>
      </c>
      <c r="U254" s="43">
        <v>620.71799999999996</v>
      </c>
      <c r="V254" s="1525"/>
      <c r="W254" s="1525"/>
      <c r="X254" s="1525"/>
      <c r="Y254" s="1525"/>
      <c r="Z254" s="1525"/>
      <c r="AA254" s="1525"/>
      <c r="AB254" s="1525"/>
      <c r="AC254" s="1525"/>
    </row>
    <row r="255" spans="1:29" ht="11.25" hidden="1" customHeight="1" x14ac:dyDescent="0.25">
      <c r="A255" s="1170"/>
      <c r="B255" s="46" t="s">
        <v>733</v>
      </c>
      <c r="C255" s="41">
        <f t="shared" si="161"/>
        <v>50066.173999999999</v>
      </c>
      <c r="D255" s="43">
        <v>3202.9670000000001</v>
      </c>
      <c r="E255" s="43">
        <v>4846.9170000000004</v>
      </c>
      <c r="F255" s="43">
        <v>529.38400000000001</v>
      </c>
      <c r="G255" s="43">
        <v>3016.9059999999999</v>
      </c>
      <c r="H255" s="43">
        <v>1495.99</v>
      </c>
      <c r="I255" s="43">
        <v>4175.5910000000003</v>
      </c>
      <c r="J255" s="43">
        <v>1466.365</v>
      </c>
      <c r="K255" s="1170"/>
      <c r="L255" s="981" t="s">
        <v>733</v>
      </c>
      <c r="M255" s="43">
        <v>996.25699999999995</v>
      </c>
      <c r="N255" s="43">
        <v>8100.3</v>
      </c>
      <c r="O255" s="43">
        <v>10971.936</v>
      </c>
      <c r="P255" s="43">
        <v>1636.7950000000001</v>
      </c>
      <c r="Q255" s="43">
        <v>1908.635</v>
      </c>
      <c r="R255" s="43">
        <v>2203.3119999999999</v>
      </c>
      <c r="S255" s="43">
        <v>4223.317</v>
      </c>
      <c r="T255" s="43">
        <v>585.55999999999995</v>
      </c>
      <c r="U255" s="43">
        <v>705.94200000000001</v>
      </c>
      <c r="V255" s="1525"/>
      <c r="W255" s="1525"/>
      <c r="X255" s="1525"/>
      <c r="Y255" s="1525"/>
      <c r="Z255" s="1525"/>
      <c r="AA255" s="1525"/>
      <c r="AB255" s="1525"/>
      <c r="AC255" s="1525"/>
    </row>
    <row r="256" spans="1:29" ht="11.25" hidden="1" customHeight="1" x14ac:dyDescent="0.25">
      <c r="A256" s="1170"/>
      <c r="B256" s="46" t="s">
        <v>734</v>
      </c>
      <c r="C256" s="41">
        <f t="shared" si="161"/>
        <v>48131.421000000002</v>
      </c>
      <c r="D256" s="43">
        <v>3152.38</v>
      </c>
      <c r="E256" s="43">
        <v>4745.0169999999998</v>
      </c>
      <c r="F256" s="43">
        <v>397.77</v>
      </c>
      <c r="G256" s="43">
        <v>2684.7159999999999</v>
      </c>
      <c r="H256" s="43">
        <v>1351.3789999999999</v>
      </c>
      <c r="I256" s="43">
        <v>3864.1959999999999</v>
      </c>
      <c r="J256" s="43">
        <v>1609.6990000000001</v>
      </c>
      <c r="K256" s="1170"/>
      <c r="L256" s="981" t="s">
        <v>734</v>
      </c>
      <c r="M256" s="43">
        <v>882.78599999999994</v>
      </c>
      <c r="N256" s="43">
        <v>7515.2539999999999</v>
      </c>
      <c r="O256" s="43">
        <v>10510.567999999999</v>
      </c>
      <c r="P256" s="43">
        <v>1555.787</v>
      </c>
      <c r="Q256" s="43">
        <v>1459.23</v>
      </c>
      <c r="R256" s="43">
        <v>2268.9160000000002</v>
      </c>
      <c r="S256" s="43">
        <v>5009.4840000000004</v>
      </c>
      <c r="T256" s="43">
        <v>525.47400000000005</v>
      </c>
      <c r="U256" s="43">
        <v>598.76499999999999</v>
      </c>
      <c r="V256" s="1525"/>
      <c r="W256" s="1525"/>
      <c r="X256" s="1525"/>
      <c r="Y256" s="1525"/>
      <c r="Z256" s="1525"/>
      <c r="AA256" s="1525"/>
      <c r="AB256" s="1525"/>
      <c r="AC256" s="1525"/>
    </row>
    <row r="257" spans="1:29" ht="11.25" hidden="1" customHeight="1" x14ac:dyDescent="0.25">
      <c r="A257" s="1170"/>
      <c r="B257" s="46" t="s">
        <v>735</v>
      </c>
      <c r="C257" s="43">
        <f>SUM(D257:U257)</f>
        <v>47466.828000000001</v>
      </c>
      <c r="D257" s="43">
        <v>2907.3760000000002</v>
      </c>
      <c r="E257" s="43">
        <v>4755.6620000000003</v>
      </c>
      <c r="F257" s="43">
        <v>408.35700000000003</v>
      </c>
      <c r="G257" s="43">
        <v>2832.047</v>
      </c>
      <c r="H257" s="43">
        <v>1285.654</v>
      </c>
      <c r="I257" s="43">
        <v>3988.6509999999998</v>
      </c>
      <c r="J257" s="43">
        <v>1362.8050000000001</v>
      </c>
      <c r="K257" s="1689"/>
      <c r="L257" s="981" t="s">
        <v>735</v>
      </c>
      <c r="M257" s="43">
        <v>843.23099999999999</v>
      </c>
      <c r="N257" s="43">
        <v>8210.3259999999991</v>
      </c>
      <c r="O257" s="43">
        <v>10163.409</v>
      </c>
      <c r="P257" s="43">
        <v>1514.432</v>
      </c>
      <c r="Q257" s="43">
        <v>1183.854</v>
      </c>
      <c r="R257" s="43">
        <v>2093.2809999999999</v>
      </c>
      <c r="S257" s="43">
        <v>4745.4920000000002</v>
      </c>
      <c r="T257" s="43">
        <v>573.98500000000001</v>
      </c>
      <c r="U257" s="43">
        <v>598.26599999999996</v>
      </c>
      <c r="V257" s="1525"/>
      <c r="W257" s="1525"/>
      <c r="X257" s="1525"/>
      <c r="Y257" s="1525"/>
      <c r="Z257" s="1525"/>
      <c r="AA257" s="1525"/>
      <c r="AB257" s="1525"/>
      <c r="AC257" s="1525"/>
    </row>
    <row r="258" spans="1:29" ht="11.25" hidden="1" customHeight="1" x14ac:dyDescent="0.25">
      <c r="A258" s="1170"/>
      <c r="B258" s="46" t="s">
        <v>736</v>
      </c>
      <c r="C258" s="43">
        <f>SUM(D258:U258)</f>
        <v>48295.410999999993</v>
      </c>
      <c r="D258" s="43">
        <v>3131.306</v>
      </c>
      <c r="E258" s="43">
        <v>4609.2889999999998</v>
      </c>
      <c r="F258" s="43">
        <v>426.17099999999999</v>
      </c>
      <c r="G258" s="43">
        <v>2842.3589999999999</v>
      </c>
      <c r="H258" s="43">
        <v>1296.3430000000001</v>
      </c>
      <c r="I258" s="43">
        <v>3888.0659999999998</v>
      </c>
      <c r="J258" s="43">
        <v>1644.105</v>
      </c>
      <c r="K258" s="1689"/>
      <c r="L258" s="981" t="s">
        <v>736</v>
      </c>
      <c r="M258" s="43">
        <v>899.82399999999996</v>
      </c>
      <c r="N258" s="43">
        <v>8079.6109999999999</v>
      </c>
      <c r="O258" s="43">
        <v>10589.216</v>
      </c>
      <c r="P258" s="43">
        <v>1545.0809999999999</v>
      </c>
      <c r="Q258" s="43">
        <v>1338.9639999999999</v>
      </c>
      <c r="R258" s="43">
        <v>2022.306</v>
      </c>
      <c r="S258" s="43">
        <v>4794.049</v>
      </c>
      <c r="T258" s="43">
        <v>600.17899999999997</v>
      </c>
      <c r="U258" s="43">
        <v>588.54200000000003</v>
      </c>
      <c r="V258" s="1525"/>
      <c r="W258" s="1525"/>
      <c r="X258" s="1525"/>
      <c r="Y258" s="1525"/>
      <c r="Z258" s="1525"/>
      <c r="AA258" s="1525"/>
      <c r="AB258" s="1525"/>
      <c r="AC258" s="1525"/>
    </row>
    <row r="259" spans="1:29" ht="11.25" hidden="1" customHeight="1" x14ac:dyDescent="0.25">
      <c r="A259" s="1170"/>
      <c r="B259" s="46" t="s">
        <v>737</v>
      </c>
      <c r="C259" s="41">
        <f t="shared" si="161"/>
        <v>48114.276000000005</v>
      </c>
      <c r="D259" s="858">
        <v>3144.7809999999999</v>
      </c>
      <c r="E259" s="858">
        <v>4531.4139999999998</v>
      </c>
      <c r="F259" s="858">
        <v>403.113</v>
      </c>
      <c r="G259" s="858">
        <v>2531.614</v>
      </c>
      <c r="H259" s="858">
        <v>1427.5160000000001</v>
      </c>
      <c r="I259" s="858">
        <v>3763.2269999999999</v>
      </c>
      <c r="J259" s="858">
        <v>1647.096</v>
      </c>
      <c r="K259" s="1689"/>
      <c r="L259" s="981" t="s">
        <v>737</v>
      </c>
      <c r="M259" s="41">
        <v>886.59</v>
      </c>
      <c r="N259" s="858">
        <v>8046.0910000000003</v>
      </c>
      <c r="O259" s="858">
        <v>10674.324000000001</v>
      </c>
      <c r="P259" s="858">
        <v>1295.896</v>
      </c>
      <c r="Q259" s="858">
        <v>1693.8510000000001</v>
      </c>
      <c r="R259" s="858">
        <v>2106.81</v>
      </c>
      <c r="S259" s="858">
        <v>4782.5</v>
      </c>
      <c r="T259" s="858">
        <v>577.33399999999995</v>
      </c>
      <c r="U259" s="858">
        <v>602.11900000000003</v>
      </c>
      <c r="V259" s="1525"/>
      <c r="W259" s="1525"/>
      <c r="X259" s="1525"/>
      <c r="Y259" s="1525"/>
      <c r="Z259" s="1525"/>
      <c r="AA259" s="1525"/>
      <c r="AB259" s="1525"/>
      <c r="AC259" s="1525"/>
    </row>
    <row r="260" spans="1:29" ht="11.25" hidden="1" customHeight="1" x14ac:dyDescent="0.25">
      <c r="A260" s="1170"/>
      <c r="B260" s="46" t="s">
        <v>738</v>
      </c>
      <c r="C260" s="41">
        <f t="shared" si="161"/>
        <v>49002.85500000001</v>
      </c>
      <c r="D260" s="858">
        <v>3141.6469999999999</v>
      </c>
      <c r="E260" s="858">
        <v>4766.3429999999998</v>
      </c>
      <c r="F260" s="858">
        <v>381.04399999999998</v>
      </c>
      <c r="G260" s="858">
        <v>2700.2049999999999</v>
      </c>
      <c r="H260" s="858">
        <v>1241.2529999999999</v>
      </c>
      <c r="I260" s="858">
        <v>3693.9490000000001</v>
      </c>
      <c r="J260" s="858">
        <v>1685.8889999999999</v>
      </c>
      <c r="K260" s="1689"/>
      <c r="L260" s="981" t="s">
        <v>738</v>
      </c>
      <c r="M260" s="41">
        <v>1033.2260000000001</v>
      </c>
      <c r="N260" s="858">
        <v>7971.1970000000001</v>
      </c>
      <c r="O260" s="858">
        <v>10870.944</v>
      </c>
      <c r="P260" s="858">
        <v>1489.7829999999999</v>
      </c>
      <c r="Q260" s="858">
        <v>1714.9449999999999</v>
      </c>
      <c r="R260" s="858">
        <v>2253.2510000000002</v>
      </c>
      <c r="S260" s="858">
        <v>4892.2939999999999</v>
      </c>
      <c r="T260" s="858">
        <v>564.58000000000004</v>
      </c>
      <c r="U260" s="858">
        <v>602.30499999999995</v>
      </c>
      <c r="V260" s="1525"/>
      <c r="W260" s="1525"/>
      <c r="X260" s="1525"/>
      <c r="Y260" s="1525"/>
      <c r="Z260" s="1525"/>
      <c r="AA260" s="1525"/>
      <c r="AB260" s="1525"/>
      <c r="AC260" s="1525"/>
    </row>
    <row r="261" spans="1:29" ht="11.25" hidden="1" customHeight="1" x14ac:dyDescent="0.25">
      <c r="A261" s="1170"/>
      <c r="B261" s="46" t="s">
        <v>739</v>
      </c>
      <c r="C261" s="41">
        <f>SUM(D261:U261)</f>
        <v>44297.750999999997</v>
      </c>
      <c r="D261" s="43">
        <v>2551.2170000000001</v>
      </c>
      <c r="E261" s="43">
        <v>4067.4630000000002</v>
      </c>
      <c r="F261" s="43">
        <v>356.637</v>
      </c>
      <c r="G261" s="43">
        <v>2825.7849999999999</v>
      </c>
      <c r="H261" s="43">
        <v>1255.597</v>
      </c>
      <c r="I261" s="43">
        <v>3573.0659999999998</v>
      </c>
      <c r="J261" s="43">
        <v>1386.5419999999999</v>
      </c>
      <c r="K261" s="1170"/>
      <c r="L261" s="981" t="s">
        <v>739</v>
      </c>
      <c r="M261" s="43">
        <v>875.53200000000004</v>
      </c>
      <c r="N261" s="43">
        <v>7041.0860000000002</v>
      </c>
      <c r="O261" s="43">
        <v>9714.3629999999994</v>
      </c>
      <c r="P261" s="43">
        <v>1469.0219999999999</v>
      </c>
      <c r="Q261" s="43">
        <v>1544.191</v>
      </c>
      <c r="R261" s="43">
        <v>2017.23</v>
      </c>
      <c r="S261" s="43">
        <v>4589.4750000000004</v>
      </c>
      <c r="T261" s="43">
        <v>531.99099999999999</v>
      </c>
      <c r="U261" s="43">
        <v>498.55399999999997</v>
      </c>
      <c r="V261" s="1525"/>
      <c r="W261" s="1525"/>
      <c r="X261" s="1525"/>
      <c r="Y261" s="1525"/>
      <c r="Z261" s="1525"/>
      <c r="AA261" s="1525"/>
      <c r="AB261" s="1525"/>
      <c r="AC261" s="1525"/>
    </row>
    <row r="262" spans="1:29" ht="11.25" hidden="1" customHeight="1" x14ac:dyDescent="0.25">
      <c r="A262" s="1170"/>
      <c r="B262" s="56"/>
      <c r="C262" s="43"/>
      <c r="D262" s="43"/>
      <c r="E262" s="43"/>
      <c r="F262" s="43"/>
      <c r="G262" s="43"/>
      <c r="H262" s="43"/>
      <c r="I262" s="43"/>
      <c r="J262" s="43"/>
      <c r="K262" s="1170"/>
      <c r="L262" s="56"/>
      <c r="M262" s="43"/>
      <c r="N262" s="43"/>
      <c r="O262" s="43"/>
      <c r="P262" s="43"/>
      <c r="Q262" s="43"/>
      <c r="R262" s="43"/>
      <c r="S262" s="43"/>
      <c r="T262" s="43"/>
      <c r="U262" s="43"/>
      <c r="V262" s="1868"/>
      <c r="W262" s="1868"/>
      <c r="X262" s="1868"/>
      <c r="Y262" s="1868"/>
      <c r="Z262" s="1868"/>
      <c r="AA262" s="1868"/>
      <c r="AB262" s="1868"/>
      <c r="AC262" s="1868"/>
    </row>
    <row r="263" spans="1:29" ht="11.25" customHeight="1" x14ac:dyDescent="0.25">
      <c r="A263" s="1880">
        <v>2017</v>
      </c>
      <c r="B263" s="1881"/>
      <c r="C263" s="1874"/>
      <c r="D263" s="1874"/>
      <c r="E263" s="1874"/>
      <c r="F263" s="1874"/>
      <c r="G263" s="1874"/>
      <c r="H263" s="1874"/>
      <c r="I263" s="1889"/>
      <c r="J263" s="1879"/>
      <c r="K263" s="1880">
        <v>2017</v>
      </c>
      <c r="L263" s="1881"/>
      <c r="M263" s="1879"/>
      <c r="N263" s="1879"/>
      <c r="O263" s="1879"/>
      <c r="P263" s="1879"/>
      <c r="Q263" s="1879"/>
      <c r="R263" s="1890"/>
      <c r="S263" s="1880"/>
      <c r="T263" s="1891"/>
      <c r="U263" s="1892"/>
      <c r="V263" s="1868"/>
      <c r="W263" s="1868"/>
      <c r="X263" s="1868"/>
      <c r="Y263" s="1868"/>
      <c r="Z263" s="1868"/>
      <c r="AA263" s="1868"/>
      <c r="AB263" s="1868"/>
      <c r="AC263" s="1868"/>
    </row>
    <row r="264" spans="1:29" ht="11.25" customHeight="1" x14ac:dyDescent="0.25">
      <c r="A264" s="1879"/>
      <c r="B264" s="1877" t="s">
        <v>542</v>
      </c>
      <c r="C264" s="1875">
        <v>44484</v>
      </c>
      <c r="D264" s="1875">
        <v>2517.3130000000001</v>
      </c>
      <c r="E264" s="1875">
        <v>3601.134</v>
      </c>
      <c r="F264" s="1875">
        <v>225.333</v>
      </c>
      <c r="G264" s="1875">
        <v>2542.6280000000002</v>
      </c>
      <c r="H264" s="1875">
        <v>1242.3989999999999</v>
      </c>
      <c r="I264" s="1889">
        <v>3818.973</v>
      </c>
      <c r="J264" s="1889">
        <v>1552.2619999999999</v>
      </c>
      <c r="K264" s="1879"/>
      <c r="L264" s="1877" t="s">
        <v>542</v>
      </c>
      <c r="M264" s="1889">
        <v>830.87699999999995</v>
      </c>
      <c r="N264" s="1889">
        <v>7482.5770000000002</v>
      </c>
      <c r="O264" s="1889">
        <v>10311.451999999999</v>
      </c>
      <c r="P264" s="1889">
        <v>1484.0360000000001</v>
      </c>
      <c r="Q264" s="1889">
        <v>1536.4469999999999</v>
      </c>
      <c r="R264" s="1889">
        <v>1810.712</v>
      </c>
      <c r="S264" s="1889">
        <v>4560.4009999999998</v>
      </c>
      <c r="T264" s="1889">
        <v>532.73</v>
      </c>
      <c r="U264" s="1889">
        <v>434.726</v>
      </c>
      <c r="V264" s="1868"/>
      <c r="W264" s="1868"/>
      <c r="X264" s="1868"/>
      <c r="Y264" s="1868"/>
      <c r="Z264" s="1868"/>
      <c r="AA264" s="1868"/>
      <c r="AB264" s="1868"/>
      <c r="AC264" s="1868"/>
    </row>
    <row r="265" spans="1:29" ht="11.25" customHeight="1" x14ac:dyDescent="0.25">
      <c r="A265" s="1880"/>
      <c r="B265" s="1877" t="s">
        <v>729</v>
      </c>
      <c r="C265" s="1875">
        <f t="shared" ref="C265:C270" si="162">SUM(D265:U265)</f>
        <v>45407.927000000003</v>
      </c>
      <c r="D265" s="1873">
        <v>2814.1030000000001</v>
      </c>
      <c r="E265" s="1873">
        <v>3782.1030000000001</v>
      </c>
      <c r="F265" s="1873">
        <v>339.51299999999998</v>
      </c>
      <c r="G265" s="1873">
        <v>2484.21</v>
      </c>
      <c r="H265" s="1873">
        <v>1240.32</v>
      </c>
      <c r="I265" s="1873">
        <v>3672.4859999999999</v>
      </c>
      <c r="J265" s="1873">
        <v>1629.8330000000001</v>
      </c>
      <c r="K265" s="1876"/>
      <c r="L265" s="1877" t="s">
        <v>729</v>
      </c>
      <c r="M265" s="1873">
        <v>875.06399999999996</v>
      </c>
      <c r="N265" s="1873">
        <v>7320.375</v>
      </c>
      <c r="O265" s="1873">
        <v>10832.313</v>
      </c>
      <c r="P265" s="1873">
        <v>1616.1</v>
      </c>
      <c r="Q265" s="1873">
        <v>1499.798</v>
      </c>
      <c r="R265" s="1873">
        <v>1858.307</v>
      </c>
      <c r="S265" s="1873">
        <v>4410.3739999999998</v>
      </c>
      <c r="T265" s="1873">
        <v>515.88099999999997</v>
      </c>
      <c r="U265" s="1873">
        <v>517.14700000000005</v>
      </c>
      <c r="V265" s="1868"/>
      <c r="W265" s="1868"/>
      <c r="X265" s="1868"/>
      <c r="Y265" s="1868"/>
      <c r="Z265" s="1868"/>
      <c r="AA265" s="1868"/>
      <c r="AB265" s="1868"/>
      <c r="AC265" s="1868"/>
    </row>
    <row r="266" spans="1:29" ht="11.25" customHeight="1" x14ac:dyDescent="0.25">
      <c r="A266" s="1880"/>
      <c r="B266" s="1877" t="s">
        <v>730</v>
      </c>
      <c r="C266" s="1875">
        <f t="shared" si="162"/>
        <v>51281.337</v>
      </c>
      <c r="D266" s="1875">
        <v>3088.799</v>
      </c>
      <c r="E266" s="1875">
        <v>4574.5240000000003</v>
      </c>
      <c r="F266" s="1875">
        <v>429.60500000000002</v>
      </c>
      <c r="G266" s="1875">
        <v>3115.3919999999998</v>
      </c>
      <c r="H266" s="1875">
        <v>1409.6179999999999</v>
      </c>
      <c r="I266" s="1889">
        <v>4247.38</v>
      </c>
      <c r="J266" s="1889">
        <v>1878.4110000000001</v>
      </c>
      <c r="K266" s="1880"/>
      <c r="L266" s="1877" t="s">
        <v>730</v>
      </c>
      <c r="M266" s="1889">
        <v>1098.011</v>
      </c>
      <c r="N266" s="1889">
        <v>8458.2450000000008</v>
      </c>
      <c r="O266" s="1889">
        <v>10912.352999999999</v>
      </c>
      <c r="P266" s="1889">
        <v>1762.087</v>
      </c>
      <c r="Q266" s="1889">
        <v>1791.6189999999999</v>
      </c>
      <c r="R266" s="1889">
        <v>2269.7860000000001</v>
      </c>
      <c r="S266" s="1889">
        <v>5032.8410000000003</v>
      </c>
      <c r="T266" s="1889">
        <v>584.64200000000005</v>
      </c>
      <c r="U266" s="1889">
        <v>628.024</v>
      </c>
      <c r="V266" s="1868"/>
      <c r="W266" s="1868"/>
      <c r="X266" s="1868"/>
      <c r="Y266" s="1868"/>
      <c r="Z266" s="1868"/>
      <c r="AA266" s="1868"/>
      <c r="AB266" s="1868"/>
      <c r="AC266" s="1868"/>
    </row>
    <row r="267" spans="1:29" ht="11.25" customHeight="1" x14ac:dyDescent="0.25">
      <c r="A267" s="1880"/>
      <c r="B267" s="1877" t="s">
        <v>731</v>
      </c>
      <c r="C267" s="1884">
        <f t="shared" si="162"/>
        <v>46239.44</v>
      </c>
      <c r="D267" s="1875">
        <v>2568.1289999999999</v>
      </c>
      <c r="E267" s="1875">
        <v>4119.1850000000004</v>
      </c>
      <c r="F267" s="1875">
        <v>353.98200000000003</v>
      </c>
      <c r="G267" s="1875">
        <v>2823.18</v>
      </c>
      <c r="H267" s="1875">
        <v>1232.1859999999999</v>
      </c>
      <c r="I267" s="1875">
        <v>3947.6579999999999</v>
      </c>
      <c r="J267" s="1875">
        <v>1521.94</v>
      </c>
      <c r="K267" s="1876"/>
      <c r="L267" s="1877" t="s">
        <v>731</v>
      </c>
      <c r="M267" s="1875">
        <v>928.85400000000004</v>
      </c>
      <c r="N267" s="1875">
        <v>8068.1059999999998</v>
      </c>
      <c r="O267" s="1875">
        <v>9996.2950000000001</v>
      </c>
      <c r="P267" s="1875">
        <v>1518.8119999999999</v>
      </c>
      <c r="Q267" s="1875">
        <v>1489.875</v>
      </c>
      <c r="R267" s="1875">
        <v>2102.3530000000001</v>
      </c>
      <c r="S267" s="1875">
        <v>4428.0469999999996</v>
      </c>
      <c r="T267" s="1875">
        <v>558.36199999999997</v>
      </c>
      <c r="U267" s="1875">
        <v>582.476</v>
      </c>
      <c r="V267" s="1868"/>
      <c r="W267" s="1868"/>
      <c r="X267" s="1868"/>
      <c r="Y267" s="1868"/>
      <c r="Z267" s="1868"/>
      <c r="AA267" s="1868"/>
      <c r="AB267" s="1868"/>
      <c r="AC267" s="1868"/>
    </row>
    <row r="268" spans="1:29" ht="11.25" customHeight="1" x14ac:dyDescent="0.25">
      <c r="A268" s="1880"/>
      <c r="B268" s="1877" t="s">
        <v>732</v>
      </c>
      <c r="C268" s="1884">
        <f t="shared" si="162"/>
        <v>48170.250999999997</v>
      </c>
      <c r="D268" s="1875">
        <v>2901.3490000000002</v>
      </c>
      <c r="E268" s="1875">
        <v>4658.2569999999996</v>
      </c>
      <c r="F268" s="1875">
        <v>433.62400000000002</v>
      </c>
      <c r="G268" s="1875">
        <v>2914.1750000000002</v>
      </c>
      <c r="H268" s="1875">
        <v>1405.6279999999999</v>
      </c>
      <c r="I268" s="1875">
        <v>4033.9450000000002</v>
      </c>
      <c r="J268" s="1875">
        <v>1739.0160000000001</v>
      </c>
      <c r="K268" s="1876"/>
      <c r="L268" s="1877" t="s">
        <v>732</v>
      </c>
      <c r="M268" s="1875">
        <v>984.84500000000003</v>
      </c>
      <c r="N268" s="1875">
        <v>7758.5469999999996</v>
      </c>
      <c r="O268" s="1875">
        <v>10681.466</v>
      </c>
      <c r="P268" s="1875">
        <v>1597.8040000000001</v>
      </c>
      <c r="Q268" s="1875">
        <v>1692.037</v>
      </c>
      <c r="R268" s="1875">
        <v>2104.0790000000002</v>
      </c>
      <c r="S268" s="1875">
        <v>3878.0219999999999</v>
      </c>
      <c r="T268" s="1875">
        <v>701.07399999999996</v>
      </c>
      <c r="U268" s="1875">
        <v>686.38300000000004</v>
      </c>
      <c r="V268" s="1868"/>
      <c r="W268" s="1868"/>
      <c r="X268" s="1868"/>
      <c r="Y268" s="1868"/>
      <c r="Z268" s="1868"/>
      <c r="AA268" s="1868"/>
      <c r="AB268" s="1868"/>
      <c r="AC268" s="1868"/>
    </row>
    <row r="269" spans="1:29" ht="11.25" customHeight="1" x14ac:dyDescent="0.25">
      <c r="A269" s="1880"/>
      <c r="B269" s="1877" t="s">
        <v>733</v>
      </c>
      <c r="C269" s="1875">
        <f t="shared" si="162"/>
        <v>44480.263000000006</v>
      </c>
      <c r="D269" s="1875">
        <v>2703.7249999999999</v>
      </c>
      <c r="E269" s="1875">
        <v>4243.2359999999999</v>
      </c>
      <c r="F269" s="1875">
        <v>375.553</v>
      </c>
      <c r="G269" s="1875">
        <v>2634.2190000000001</v>
      </c>
      <c r="H269" s="1875">
        <v>1292.3309999999999</v>
      </c>
      <c r="I269" s="1875">
        <v>3763.277</v>
      </c>
      <c r="J269" s="1875">
        <v>1584.682</v>
      </c>
      <c r="K269" s="1876"/>
      <c r="L269" s="1877" t="s">
        <v>733</v>
      </c>
      <c r="M269" s="1875">
        <v>1005.196</v>
      </c>
      <c r="N269" s="1875">
        <v>7144.2759999999998</v>
      </c>
      <c r="O269" s="1875">
        <v>10095.453</v>
      </c>
      <c r="P269" s="1875">
        <v>1584.55</v>
      </c>
      <c r="Q269" s="1875">
        <v>1531.4849999999999</v>
      </c>
      <c r="R269" s="1875">
        <v>2168.509</v>
      </c>
      <c r="S269" s="1875">
        <v>3047.058</v>
      </c>
      <c r="T269" s="1875">
        <v>627.36400000000003</v>
      </c>
      <c r="U269" s="1875">
        <v>679.34900000000005</v>
      </c>
      <c r="V269" s="1868"/>
      <c r="W269" s="1868"/>
      <c r="X269" s="1868"/>
      <c r="Y269" s="1868"/>
      <c r="Z269" s="1868"/>
      <c r="AA269" s="1868"/>
      <c r="AB269" s="1868"/>
      <c r="AC269" s="1868"/>
    </row>
    <row r="270" spans="1:29" ht="11.25" customHeight="1" x14ac:dyDescent="0.25">
      <c r="A270" s="1880"/>
      <c r="B270" s="1877" t="s">
        <v>734</v>
      </c>
      <c r="C270" s="1875">
        <f t="shared" si="162"/>
        <v>46385.172000000006</v>
      </c>
      <c r="D270" s="1875">
        <v>2956.886</v>
      </c>
      <c r="E270" s="1875">
        <v>4461.7240000000002</v>
      </c>
      <c r="F270" s="1875">
        <v>417.35199999999998</v>
      </c>
      <c r="G270" s="1875">
        <v>2604.752</v>
      </c>
      <c r="H270" s="1875">
        <v>1481.8779999999999</v>
      </c>
      <c r="I270" s="1875">
        <v>4060.89</v>
      </c>
      <c r="J270" s="1875">
        <v>1672.4469999999999</v>
      </c>
      <c r="K270" s="1876"/>
      <c r="L270" s="1877" t="s">
        <v>734</v>
      </c>
      <c r="M270" s="1875">
        <v>884.23400000000004</v>
      </c>
      <c r="N270" s="1875">
        <v>7360.9340000000002</v>
      </c>
      <c r="O270" s="1875">
        <v>10247.215</v>
      </c>
      <c r="P270" s="1875">
        <v>1557.127</v>
      </c>
      <c r="Q270" s="1875">
        <v>1524.5219999999999</v>
      </c>
      <c r="R270" s="1875">
        <v>2217.473</v>
      </c>
      <c r="S270" s="1875">
        <v>3605.7449999999999</v>
      </c>
      <c r="T270" s="1875">
        <v>622.91899999999998</v>
      </c>
      <c r="U270" s="1875">
        <v>709.07399999999996</v>
      </c>
      <c r="V270" s="1868"/>
      <c r="W270" s="1868"/>
      <c r="X270" s="1868"/>
      <c r="Y270" s="1868"/>
      <c r="Z270" s="1868"/>
      <c r="AA270" s="1868"/>
      <c r="AB270" s="1868"/>
      <c r="AC270" s="1868"/>
    </row>
    <row r="271" spans="1:29" ht="11.25" customHeight="1" x14ac:dyDescent="0.25">
      <c r="A271" s="1880"/>
      <c r="B271" s="1877" t="s">
        <v>735</v>
      </c>
      <c r="C271" s="1875">
        <f>SUM(D271:U271)</f>
        <v>46551.693999999989</v>
      </c>
      <c r="D271" s="1875">
        <v>2654.877</v>
      </c>
      <c r="E271" s="1875">
        <v>4434.5649999999996</v>
      </c>
      <c r="F271" s="1875">
        <v>356.98500000000001</v>
      </c>
      <c r="G271" s="1875">
        <v>2771.5279999999998</v>
      </c>
      <c r="H271" s="1875">
        <v>1290.981</v>
      </c>
      <c r="I271" s="1875">
        <v>3852.2510000000002</v>
      </c>
      <c r="J271" s="1875">
        <v>1666.829</v>
      </c>
      <c r="K271" s="1876"/>
      <c r="L271" s="1877" t="s">
        <v>735</v>
      </c>
      <c r="M271" s="1875">
        <v>955.64300000000003</v>
      </c>
      <c r="N271" s="1875">
        <v>8138.4780000000001</v>
      </c>
      <c r="O271" s="1875">
        <v>9635.3760000000002</v>
      </c>
      <c r="P271" s="1875">
        <v>1452.0239999999999</v>
      </c>
      <c r="Q271" s="1875">
        <v>1449.5170000000001</v>
      </c>
      <c r="R271" s="1875">
        <v>2045.6379999999999</v>
      </c>
      <c r="S271" s="1875">
        <v>4567.9989999999998</v>
      </c>
      <c r="T271" s="1875">
        <v>631.43100000000004</v>
      </c>
      <c r="U271" s="1875">
        <v>647.572</v>
      </c>
      <c r="V271" s="1868"/>
      <c r="W271" s="1868"/>
      <c r="X271" s="1868"/>
      <c r="Y271" s="1868"/>
      <c r="Z271" s="1868"/>
      <c r="AA271" s="1868"/>
      <c r="AB271" s="1868"/>
      <c r="AC271" s="1868"/>
    </row>
    <row r="272" spans="1:29" ht="11.25" customHeight="1" x14ac:dyDescent="0.25">
      <c r="A272" s="1880"/>
      <c r="B272" s="1877" t="s">
        <v>736</v>
      </c>
      <c r="C272" s="1875">
        <f>SUM(D272:U272)</f>
        <v>46489.827999999994</v>
      </c>
      <c r="D272" s="1875">
        <v>2683.7829999999999</v>
      </c>
      <c r="E272" s="1875">
        <v>4230.3119999999999</v>
      </c>
      <c r="F272" s="1875">
        <v>351.36099999999999</v>
      </c>
      <c r="G272" s="1875">
        <v>2807.99</v>
      </c>
      <c r="H272" s="1875">
        <v>1238.931</v>
      </c>
      <c r="I272" s="1875">
        <v>3853.1750000000002</v>
      </c>
      <c r="J272" s="1875">
        <v>1653.5060000000001</v>
      </c>
      <c r="K272" s="1876"/>
      <c r="L272" s="1877" t="s">
        <v>736</v>
      </c>
      <c r="M272" s="1875">
        <v>964.44299999999998</v>
      </c>
      <c r="N272" s="1875">
        <v>7825.3850000000002</v>
      </c>
      <c r="O272" s="1875">
        <v>9894.3580000000002</v>
      </c>
      <c r="P272" s="1875">
        <v>1485.0239999999999</v>
      </c>
      <c r="Q272" s="1875">
        <v>1483.63</v>
      </c>
      <c r="R272" s="1875">
        <v>2040.758</v>
      </c>
      <c r="S272" s="1875">
        <v>4771.9629999999997</v>
      </c>
      <c r="T272" s="1875">
        <v>541.947</v>
      </c>
      <c r="U272" s="1875">
        <v>663.26199999999994</v>
      </c>
      <c r="V272" s="1868"/>
      <c r="W272" s="1868"/>
      <c r="X272" s="1868"/>
      <c r="Y272" s="1868"/>
      <c r="Z272" s="1868"/>
      <c r="AA272" s="1868"/>
      <c r="AB272" s="1868"/>
      <c r="AC272" s="1868"/>
    </row>
    <row r="273" spans="1:29" ht="11.25" customHeight="1" x14ac:dyDescent="0.25">
      <c r="A273" s="1880"/>
      <c r="B273" s="1877" t="s">
        <v>737</v>
      </c>
      <c r="C273" s="1875">
        <f>SUM(D273:U273)</f>
        <v>45450.114999999998</v>
      </c>
      <c r="D273" s="1875">
        <v>2874.866</v>
      </c>
      <c r="E273" s="1875">
        <v>4228.9430000000002</v>
      </c>
      <c r="F273" s="1875">
        <v>329.88600000000002</v>
      </c>
      <c r="G273" s="1875">
        <v>2647.6819999999998</v>
      </c>
      <c r="H273" s="1875">
        <v>1204.1759999999999</v>
      </c>
      <c r="I273" s="1875">
        <v>3561.3649999999998</v>
      </c>
      <c r="J273" s="1875">
        <v>1602.8589999999999</v>
      </c>
      <c r="K273" s="1876"/>
      <c r="L273" s="1877" t="s">
        <v>737</v>
      </c>
      <c r="M273" s="1875">
        <v>838.75599999999997</v>
      </c>
      <c r="N273" s="1875">
        <v>7389.4309999999996</v>
      </c>
      <c r="O273" s="1875">
        <v>10059.433000000001</v>
      </c>
      <c r="P273" s="1875">
        <v>1507.5060000000001</v>
      </c>
      <c r="Q273" s="1875">
        <v>1502.97</v>
      </c>
      <c r="R273" s="1875">
        <v>2024.739</v>
      </c>
      <c r="S273" s="1875">
        <v>4567.0200000000004</v>
      </c>
      <c r="T273" s="1875">
        <v>523.78899999999999</v>
      </c>
      <c r="U273" s="1875">
        <v>586.69399999999996</v>
      </c>
      <c r="V273" s="1868"/>
      <c r="W273" s="1868"/>
      <c r="X273" s="1868"/>
      <c r="Y273" s="1868"/>
      <c r="Z273" s="1868"/>
      <c r="AA273" s="1868"/>
      <c r="AB273" s="1868"/>
      <c r="AC273" s="1868"/>
    </row>
    <row r="274" spans="1:29" ht="11.25" customHeight="1" x14ac:dyDescent="0.25">
      <c r="A274" s="1880"/>
      <c r="B274" s="1877" t="s">
        <v>738</v>
      </c>
      <c r="C274" s="1875">
        <f>SUM(D274:U274)</f>
        <v>48124.644999999997</v>
      </c>
      <c r="D274" s="1873">
        <v>2893.819</v>
      </c>
      <c r="E274" s="1873">
        <v>4249.2280000000001</v>
      </c>
      <c r="F274" s="1873">
        <v>362.75799999999998</v>
      </c>
      <c r="G274" s="1873">
        <v>2852.02</v>
      </c>
      <c r="H274" s="1873">
        <v>1256.3879999999999</v>
      </c>
      <c r="I274" s="1889">
        <v>4032.2109999999998</v>
      </c>
      <c r="J274" s="1889">
        <v>1615.088</v>
      </c>
      <c r="K274" s="1880"/>
      <c r="L274" s="1877" t="s">
        <v>738</v>
      </c>
      <c r="M274" s="1889">
        <v>943.84400000000005</v>
      </c>
      <c r="N274" s="1889">
        <v>7986.2619999999997</v>
      </c>
      <c r="O274" s="1889">
        <v>10523.72</v>
      </c>
      <c r="P274" s="1889">
        <v>1559.317</v>
      </c>
      <c r="Q274" s="1889">
        <v>1656.2629999999999</v>
      </c>
      <c r="R274" s="1889">
        <v>2095.6489999999999</v>
      </c>
      <c r="S274" s="1889">
        <v>4803.9740000000002</v>
      </c>
      <c r="T274" s="1889">
        <v>670.72400000000005</v>
      </c>
      <c r="U274" s="1889">
        <v>623.38</v>
      </c>
      <c r="V274" s="1868"/>
      <c r="W274" s="1868"/>
      <c r="X274" s="1868"/>
      <c r="Y274" s="1868"/>
      <c r="Z274" s="1868"/>
      <c r="AA274" s="1868"/>
      <c r="AB274" s="1868"/>
      <c r="AC274" s="1868"/>
    </row>
    <row r="275" spans="1:29" ht="11.25" customHeight="1" x14ac:dyDescent="0.25">
      <c r="A275" s="1880"/>
      <c r="B275" s="2103" t="s">
        <v>1587</v>
      </c>
      <c r="C275" s="1875">
        <v>42036.165999999997</v>
      </c>
      <c r="D275" s="1873">
        <v>2231.4850000000001</v>
      </c>
      <c r="E275" s="1873">
        <v>3532.5329999999999</v>
      </c>
      <c r="F275" s="1873">
        <v>333.32799999999997</v>
      </c>
      <c r="G275" s="1873">
        <v>2591.6210000000001</v>
      </c>
      <c r="H275" s="1873">
        <v>1197.2139999999999</v>
      </c>
      <c r="I275" s="1889">
        <v>3463.489</v>
      </c>
      <c r="J275" s="1889">
        <v>1365.8150000000001</v>
      </c>
      <c r="K275" s="1880"/>
      <c r="L275" s="2103" t="s">
        <v>1587</v>
      </c>
      <c r="M275" s="1889">
        <v>816.37099999999998</v>
      </c>
      <c r="N275" s="1889">
        <v>6954.5010000000002</v>
      </c>
      <c r="O275" s="1889">
        <v>9378.6219999999994</v>
      </c>
      <c r="P275" s="1889">
        <v>1337.3630000000001</v>
      </c>
      <c r="Q275" s="1889">
        <v>1431.4639999999999</v>
      </c>
      <c r="R275" s="1889">
        <v>1789.184</v>
      </c>
      <c r="S275" s="1889">
        <v>4552.2579999999998</v>
      </c>
      <c r="T275" s="1889">
        <v>556.63099999999997</v>
      </c>
      <c r="U275" s="1889">
        <v>504.28699999999998</v>
      </c>
      <c r="V275" s="1868"/>
      <c r="W275" s="1868"/>
      <c r="X275" s="1868"/>
      <c r="Y275" s="1868"/>
      <c r="Z275" s="1868"/>
      <c r="AA275" s="1868"/>
      <c r="AB275" s="1868"/>
      <c r="AC275" s="1868"/>
    </row>
    <row r="276" spans="1:29" ht="6" customHeight="1" x14ac:dyDescent="0.25">
      <c r="A276" s="49"/>
      <c r="B276" s="37"/>
      <c r="C276" s="44"/>
      <c r="D276" s="44"/>
      <c r="E276" s="44"/>
      <c r="F276" s="44"/>
      <c r="G276" s="44"/>
      <c r="H276" s="44"/>
      <c r="I276" s="42"/>
      <c r="K276" s="49"/>
      <c r="L276" s="37"/>
      <c r="R276" s="172"/>
      <c r="S276" s="34"/>
      <c r="T276" s="180"/>
      <c r="U276" s="181"/>
      <c r="V276" s="180"/>
      <c r="W276" s="180"/>
      <c r="X276" s="180"/>
      <c r="Y276" s="180"/>
      <c r="Z276" s="180"/>
      <c r="AA276" s="180"/>
      <c r="AB276" s="180"/>
      <c r="AC276" s="180"/>
    </row>
    <row r="277" spans="1:29" ht="11.25" customHeight="1" x14ac:dyDescent="0.25">
      <c r="A277" s="39"/>
      <c r="B277" s="56"/>
      <c r="C277" s="2418" t="s">
        <v>819</v>
      </c>
      <c r="D277" s="2418"/>
      <c r="E277" s="2418"/>
      <c r="F277" s="2418"/>
      <c r="G277" s="2418"/>
      <c r="H277" s="2418"/>
      <c r="I277" s="39"/>
      <c r="J277" s="39"/>
      <c r="K277" s="39"/>
      <c r="L277" s="39"/>
      <c r="M277" s="2451" t="s">
        <v>819</v>
      </c>
      <c r="N277" s="2451"/>
      <c r="O277" s="2451"/>
      <c r="P277" s="2451"/>
      <c r="Q277" s="2451"/>
      <c r="R277" s="2451"/>
      <c r="S277" s="2451"/>
      <c r="T277" s="2451"/>
      <c r="U277" s="2451"/>
    </row>
    <row r="278" spans="1:29" ht="11.25" customHeight="1" x14ac:dyDescent="0.25">
      <c r="A278" s="39"/>
      <c r="B278" s="56"/>
      <c r="C278" s="2424" t="s">
        <v>753</v>
      </c>
      <c r="D278" s="2424"/>
      <c r="E278" s="2424"/>
      <c r="F278" s="2424"/>
      <c r="G278" s="2424"/>
      <c r="H278" s="2424"/>
      <c r="I278" s="182"/>
      <c r="J278" s="182"/>
      <c r="K278" s="182"/>
      <c r="L278" s="182"/>
      <c r="M278" s="2464" t="s">
        <v>753</v>
      </c>
      <c r="N278" s="2464"/>
      <c r="O278" s="2464"/>
      <c r="P278" s="2464"/>
      <c r="Q278" s="2464"/>
      <c r="R278" s="2464"/>
      <c r="S278" s="2464"/>
      <c r="T278" s="2464"/>
      <c r="U278" s="2464"/>
    </row>
    <row r="279" spans="1:29" ht="6" customHeight="1" x14ac:dyDescent="0.25">
      <c r="A279" s="39"/>
      <c r="B279" s="56"/>
      <c r="C279" s="57"/>
      <c r="D279" s="57"/>
      <c r="E279" s="57"/>
      <c r="F279" s="57"/>
      <c r="G279" s="57"/>
      <c r="H279" s="57"/>
      <c r="K279" s="39"/>
      <c r="L279" s="56"/>
      <c r="Q279" s="39"/>
      <c r="R279" s="56"/>
      <c r="U279" s="168"/>
    </row>
    <row r="280" spans="1:29" ht="11.25" customHeight="1" x14ac:dyDescent="0.25">
      <c r="A280" s="19">
        <v>1992</v>
      </c>
      <c r="B280" s="28"/>
      <c r="C280" s="60">
        <v>-10.7360689129371</v>
      </c>
      <c r="D280" s="60">
        <v>-9.1960380109608337</v>
      </c>
      <c r="E280" s="60">
        <v>-6.6386946386946448</v>
      </c>
      <c r="F280" s="60">
        <v>-5.2731829573934874</v>
      </c>
      <c r="G280" s="60">
        <v>-19.384873098424208</v>
      </c>
      <c r="H280" s="60">
        <v>-21.231107447100854</v>
      </c>
      <c r="I280" s="60">
        <v>-9.0923675450206503</v>
      </c>
      <c r="J280" s="60">
        <v>-4.3270993766043233</v>
      </c>
      <c r="K280" s="19">
        <v>1992</v>
      </c>
      <c r="L280" s="28"/>
      <c r="M280" s="60">
        <v>-26.652765853060217</v>
      </c>
      <c r="N280" s="60">
        <v>-4.434812760055479</v>
      </c>
      <c r="O280" s="60">
        <v>-6.2587493911082106</v>
      </c>
      <c r="P280" s="60">
        <v>-11.033666491320361</v>
      </c>
      <c r="Q280" s="60">
        <v>-3.3652389895195967</v>
      </c>
      <c r="R280" s="60">
        <v>-21.51387102700717</v>
      </c>
      <c r="S280" s="60">
        <v>-19.185834246075203</v>
      </c>
      <c r="T280" s="60">
        <v>-2.423367035788786</v>
      </c>
      <c r="U280" s="60">
        <v>-21.250788413953714</v>
      </c>
    </row>
    <row r="281" spans="1:29" ht="11.25" customHeight="1" x14ac:dyDescent="0.25">
      <c r="A281" s="19">
        <v>1996</v>
      </c>
      <c r="B281" s="28"/>
      <c r="C281" s="60">
        <v>-3.6167258821946007</v>
      </c>
      <c r="D281" s="60">
        <v>0.3508884882822656</v>
      </c>
      <c r="E281" s="60">
        <v>0.1414201318400643</v>
      </c>
      <c r="F281" s="60">
        <v>18.857085265067525</v>
      </c>
      <c r="G281" s="60">
        <v>4.2688185290131742</v>
      </c>
      <c r="H281" s="60">
        <v>-2.9666254635352374</v>
      </c>
      <c r="I281" s="60">
        <v>5.1219966474207013E-2</v>
      </c>
      <c r="J281" s="60">
        <v>1.804055833552809</v>
      </c>
      <c r="K281" s="19">
        <v>1996</v>
      </c>
      <c r="L281" s="28"/>
      <c r="M281" s="60">
        <v>7.485875706214685</v>
      </c>
      <c r="N281" s="60">
        <v>-13.782770087386893</v>
      </c>
      <c r="O281" s="60">
        <v>-5.6083332489340449</v>
      </c>
      <c r="P281" s="60">
        <v>-10.318998942544937</v>
      </c>
      <c r="Q281" s="60">
        <v>-12.124917693537768</v>
      </c>
      <c r="R281" s="60">
        <v>-11.953838558380653</v>
      </c>
      <c r="S281" s="60">
        <v>11.824432648117138</v>
      </c>
      <c r="T281" s="60">
        <v>-2.8967450552873402</v>
      </c>
      <c r="U281" s="60">
        <v>3.280318091451278</v>
      </c>
    </row>
    <row r="282" spans="1:29" ht="11.25" hidden="1" customHeight="1" x14ac:dyDescent="0.25">
      <c r="A282" s="19">
        <v>1997</v>
      </c>
      <c r="B282" s="19"/>
      <c r="C282" s="59">
        <f t="shared" ref="C282:J289" si="163">C22/C21*100-100</f>
        <v>1.8759471490359658</v>
      </c>
      <c r="D282" s="60">
        <f t="shared" si="163"/>
        <v>6.8057229012286058</v>
      </c>
      <c r="E282" s="60">
        <f t="shared" si="163"/>
        <v>2.8735234494225779</v>
      </c>
      <c r="F282" s="60">
        <f t="shared" si="163"/>
        <v>-7.7609768506741261</v>
      </c>
      <c r="G282" s="60">
        <f t="shared" si="163"/>
        <v>-5.5658976782655003</v>
      </c>
      <c r="H282" s="60">
        <f t="shared" si="163"/>
        <v>12.944017638412546</v>
      </c>
      <c r="I282" s="60">
        <f t="shared" si="163"/>
        <v>12.611681481826224</v>
      </c>
      <c r="J282" s="60">
        <f t="shared" si="163"/>
        <v>1.8607165955244938</v>
      </c>
      <c r="K282" s="19">
        <v>1997</v>
      </c>
      <c r="L282" s="28"/>
      <c r="M282" s="60">
        <f t="shared" ref="M282:U282" si="164">M22/M21*100-100</f>
        <v>-15.624594831362245</v>
      </c>
      <c r="N282" s="60">
        <f t="shared" si="164"/>
        <v>1.8674918712860062</v>
      </c>
      <c r="O282" s="60">
        <f t="shared" si="164"/>
        <v>4.0182098616408979</v>
      </c>
      <c r="P282" s="60">
        <f t="shared" si="164"/>
        <v>13.592443745701104</v>
      </c>
      <c r="Q282" s="60">
        <f t="shared" si="164"/>
        <v>6.4181474345250962</v>
      </c>
      <c r="R282" s="60">
        <f t="shared" si="164"/>
        <v>-9.8067358239293441</v>
      </c>
      <c r="S282" s="60">
        <f t="shared" si="164"/>
        <v>-7.957241621001657</v>
      </c>
      <c r="T282" s="60">
        <f t="shared" si="164"/>
        <v>11.931419406575756</v>
      </c>
      <c r="U282" s="60">
        <f t="shared" si="164"/>
        <v>-6.0123291626563997</v>
      </c>
    </row>
    <row r="283" spans="1:29" ht="11.25" hidden="1" customHeight="1" x14ac:dyDescent="0.25">
      <c r="A283" s="19">
        <v>1998</v>
      </c>
      <c r="B283" s="19"/>
      <c r="C283" s="59">
        <f t="shared" si="163"/>
        <v>-4.7535108607662266</v>
      </c>
      <c r="D283" s="60">
        <f t="shared" si="163"/>
        <v>-1.9848534961339368</v>
      </c>
      <c r="E283" s="60">
        <f t="shared" si="163"/>
        <v>5.4561471125049934</v>
      </c>
      <c r="F283" s="60">
        <f t="shared" si="163"/>
        <v>-20.598657001430794</v>
      </c>
      <c r="G283" s="60">
        <f t="shared" si="163"/>
        <v>-11.315685238541803</v>
      </c>
      <c r="H283" s="60">
        <f t="shared" si="163"/>
        <v>-5.9020277483731007</v>
      </c>
      <c r="I283" s="60">
        <f t="shared" si="163"/>
        <v>-5.5224162858736605</v>
      </c>
      <c r="J283" s="60">
        <f t="shared" si="163"/>
        <v>2.3740954115709201</v>
      </c>
      <c r="K283" s="19">
        <v>1998</v>
      </c>
      <c r="L283" s="28"/>
      <c r="M283" s="60">
        <f t="shared" ref="M283:U283" si="165">M23/M22*100-100</f>
        <v>0.49918483219433085</v>
      </c>
      <c r="N283" s="60">
        <f t="shared" si="165"/>
        <v>-1.3927350401762482</v>
      </c>
      <c r="O283" s="60">
        <f t="shared" si="165"/>
        <v>-6.2101511812669372</v>
      </c>
      <c r="P283" s="60">
        <f t="shared" si="165"/>
        <v>-1.4137951228440926</v>
      </c>
      <c r="Q283" s="60">
        <f t="shared" si="165"/>
        <v>4.3853779159925779</v>
      </c>
      <c r="R283" s="60">
        <f t="shared" si="165"/>
        <v>-26.840714079164442</v>
      </c>
      <c r="S283" s="60">
        <f t="shared" si="165"/>
        <v>0.50487738462152265</v>
      </c>
      <c r="T283" s="60">
        <f t="shared" si="165"/>
        <v>-5.9372189753033524</v>
      </c>
      <c r="U283" s="60">
        <f t="shared" si="165"/>
        <v>-9.7044141619951176</v>
      </c>
    </row>
    <row r="284" spans="1:29" ht="11.25" hidden="1" customHeight="1" x14ac:dyDescent="0.25">
      <c r="A284" s="19">
        <v>1999</v>
      </c>
      <c r="B284" s="19"/>
      <c r="C284" s="59">
        <f t="shared" si="163"/>
        <v>-6.511427226644031</v>
      </c>
      <c r="D284" s="60">
        <f t="shared" si="163"/>
        <v>-3.4584677802394594</v>
      </c>
      <c r="E284" s="60">
        <f t="shared" si="163"/>
        <v>-2.4271844048669067</v>
      </c>
      <c r="F284" s="60">
        <f t="shared" si="163"/>
        <v>-31.215753753757937</v>
      </c>
      <c r="G284" s="60">
        <f t="shared" si="163"/>
        <v>-4.0810164231763935</v>
      </c>
      <c r="H284" s="60">
        <f t="shared" si="163"/>
        <v>-10.918289717936347</v>
      </c>
      <c r="I284" s="60">
        <f t="shared" si="163"/>
        <v>-4.2733924101796106</v>
      </c>
      <c r="J284" s="60">
        <f t="shared" si="163"/>
        <v>-3.8975187763390693</v>
      </c>
      <c r="K284" s="19">
        <v>1999</v>
      </c>
      <c r="L284" s="28"/>
      <c r="M284" s="60">
        <f t="shared" ref="M284:U284" si="166">M24/M23*100-100</f>
        <v>-2.3141745629469455</v>
      </c>
      <c r="N284" s="60">
        <f t="shared" si="166"/>
        <v>1.3763441503525939</v>
      </c>
      <c r="O284" s="60">
        <f t="shared" si="166"/>
        <v>-13.40632472565332</v>
      </c>
      <c r="P284" s="60">
        <f t="shared" si="166"/>
        <v>2.0061922297221884</v>
      </c>
      <c r="Q284" s="60">
        <f t="shared" si="166"/>
        <v>-3.7082001105076614</v>
      </c>
      <c r="R284" s="60">
        <f t="shared" si="166"/>
        <v>1.1923834220447986</v>
      </c>
      <c r="S284" s="60">
        <f t="shared" si="166"/>
        <v>4.5859033686246278</v>
      </c>
      <c r="T284" s="60">
        <f t="shared" si="166"/>
        <v>-6.1092958106928563</v>
      </c>
      <c r="U284" s="60">
        <f t="shared" si="166"/>
        <v>-4.4134084674695657</v>
      </c>
    </row>
    <row r="285" spans="1:29" ht="11.25" hidden="1" customHeight="1" x14ac:dyDescent="0.25">
      <c r="A285" s="19">
        <v>2000</v>
      </c>
      <c r="B285" s="19"/>
      <c r="C285" s="59">
        <f t="shared" si="163"/>
        <v>0.65272441039195428</v>
      </c>
      <c r="D285" s="60">
        <f t="shared" si="163"/>
        <v>0.71056490773517567</v>
      </c>
      <c r="E285" s="60">
        <f t="shared" si="163"/>
        <v>-0.53829157457776944</v>
      </c>
      <c r="F285" s="60">
        <f t="shared" si="163"/>
        <v>1.5073349392496169</v>
      </c>
      <c r="G285" s="60">
        <f t="shared" si="163"/>
        <v>-2.030923027858762</v>
      </c>
      <c r="H285" s="60">
        <f t="shared" si="163"/>
        <v>13.727273094239621</v>
      </c>
      <c r="I285" s="60">
        <f t="shared" si="163"/>
        <v>4.965066230128599</v>
      </c>
      <c r="J285" s="60">
        <f t="shared" si="163"/>
        <v>-2.3414289177110277</v>
      </c>
      <c r="K285" s="19">
        <v>2000</v>
      </c>
      <c r="L285" s="28"/>
      <c r="M285" s="60">
        <f t="shared" ref="M285:U285" si="167">M25/M24*100-100</f>
        <v>6.4483164878119226</v>
      </c>
      <c r="N285" s="60">
        <f t="shared" si="167"/>
        <v>4.4811206392086262</v>
      </c>
      <c r="O285" s="60">
        <f t="shared" si="167"/>
        <v>0.93446860299025047</v>
      </c>
      <c r="P285" s="60">
        <f t="shared" si="167"/>
        <v>-0.9811271026717634</v>
      </c>
      <c r="Q285" s="60">
        <f t="shared" si="167"/>
        <v>1.9889075453989591</v>
      </c>
      <c r="R285" s="60">
        <f t="shared" si="167"/>
        <v>-6.3430637859176358</v>
      </c>
      <c r="S285" s="60">
        <f t="shared" si="167"/>
        <v>-0.45487960016615148</v>
      </c>
      <c r="T285" s="60">
        <f t="shared" si="167"/>
        <v>-5.759889517696152</v>
      </c>
      <c r="U285" s="60">
        <f t="shared" si="167"/>
        <v>-14.716225071314653</v>
      </c>
    </row>
    <row r="286" spans="1:29" ht="11.25" customHeight="1" x14ac:dyDescent="0.25">
      <c r="A286" s="19">
        <v>2001</v>
      </c>
      <c r="B286" s="19"/>
      <c r="C286" s="59">
        <f t="shared" si="163"/>
        <v>-2.0128898411406055</v>
      </c>
      <c r="D286" s="60">
        <f t="shared" si="163"/>
        <v>-11.681711502603704</v>
      </c>
      <c r="E286" s="60">
        <f t="shared" si="163"/>
        <v>4.842621392431127</v>
      </c>
      <c r="F286" s="60">
        <f t="shared" si="163"/>
        <v>-13.576173381340425</v>
      </c>
      <c r="G286" s="60">
        <f t="shared" si="163"/>
        <v>-4.9811089405820752</v>
      </c>
      <c r="H286" s="60">
        <f t="shared" si="163"/>
        <v>-5.9557837607311228</v>
      </c>
      <c r="I286" s="60">
        <f t="shared" si="163"/>
        <v>7.8439420474391284</v>
      </c>
      <c r="J286" s="60">
        <f t="shared" si="163"/>
        <v>8.5791884651113008</v>
      </c>
      <c r="K286" s="19">
        <v>2001</v>
      </c>
      <c r="L286" s="28"/>
      <c r="M286" s="60">
        <f t="shared" ref="M286:U286" si="168">M26/M25*100-100</f>
        <v>12.595871290859321</v>
      </c>
      <c r="N286" s="60">
        <f t="shared" si="168"/>
        <v>-1.2479059355247841</v>
      </c>
      <c r="O286" s="60">
        <f t="shared" si="168"/>
        <v>-7.5226069405021576</v>
      </c>
      <c r="P286" s="60">
        <f t="shared" si="168"/>
        <v>8.6180658798208327</v>
      </c>
      <c r="Q286" s="60">
        <f t="shared" si="168"/>
        <v>-0.75318758748112202</v>
      </c>
      <c r="R286" s="60">
        <f t="shared" si="168"/>
        <v>3.7116469989783241</v>
      </c>
      <c r="S286" s="60">
        <f t="shared" si="168"/>
        <v>4.4656842039242122</v>
      </c>
      <c r="T286" s="60">
        <f t="shared" si="168"/>
        <v>12.063216222958431</v>
      </c>
      <c r="U286" s="60">
        <f t="shared" si="168"/>
        <v>-5.2845681711408758</v>
      </c>
    </row>
    <row r="287" spans="1:29" ht="11.25" hidden="1" customHeight="1" x14ac:dyDescent="0.25">
      <c r="A287" s="19">
        <v>2002</v>
      </c>
      <c r="B287" s="19"/>
      <c r="C287" s="59">
        <f t="shared" si="163"/>
        <v>-0.79462816394411107</v>
      </c>
      <c r="D287" s="60">
        <f t="shared" si="163"/>
        <v>-6.022163297255716</v>
      </c>
      <c r="E287" s="60">
        <f t="shared" si="163"/>
        <v>-8.2412235192194743</v>
      </c>
      <c r="F287" s="60">
        <f t="shared" si="163"/>
        <v>-15.656450339115864</v>
      </c>
      <c r="G287" s="60">
        <f t="shared" si="163"/>
        <v>-1.9507966947095241</v>
      </c>
      <c r="H287" s="60">
        <f t="shared" si="163"/>
        <v>-7.9330885921478682</v>
      </c>
      <c r="I287" s="60">
        <f t="shared" si="163"/>
        <v>6.6659634535884038</v>
      </c>
      <c r="J287" s="60">
        <f t="shared" si="163"/>
        <v>-2.8503118840959303</v>
      </c>
      <c r="K287" s="19">
        <v>2002</v>
      </c>
      <c r="L287" s="28"/>
      <c r="M287" s="60">
        <f t="shared" ref="M287:U287" si="169">M27/M26*100-100</f>
        <v>-4.4365780773880061</v>
      </c>
      <c r="N287" s="60">
        <f t="shared" si="169"/>
        <v>4.0351179809433972</v>
      </c>
      <c r="O287" s="60">
        <f t="shared" si="169"/>
        <v>-2.3243299697266906</v>
      </c>
      <c r="P287" s="60">
        <f t="shared" si="169"/>
        <v>-10.960034422334218</v>
      </c>
      <c r="Q287" s="60">
        <f t="shared" si="169"/>
        <v>4.409835272486589</v>
      </c>
      <c r="R287" s="60">
        <f t="shared" si="169"/>
        <v>-5.8534617949634935</v>
      </c>
      <c r="S287" s="60">
        <f t="shared" si="169"/>
        <v>15.384744240759446</v>
      </c>
      <c r="T287" s="60">
        <f t="shared" si="169"/>
        <v>19.840235408272804</v>
      </c>
      <c r="U287" s="60">
        <f t="shared" si="169"/>
        <v>-2.8627515780428894</v>
      </c>
    </row>
    <row r="288" spans="1:29" ht="11.25" hidden="1" customHeight="1" x14ac:dyDescent="0.25">
      <c r="A288" s="19">
        <v>2003</v>
      </c>
      <c r="B288" s="19"/>
      <c r="C288" s="59">
        <f t="shared" si="163"/>
        <v>2.9499653793828742</v>
      </c>
      <c r="D288" s="60">
        <f t="shared" si="163"/>
        <v>0.67919384685650641</v>
      </c>
      <c r="E288" s="60">
        <f t="shared" si="163"/>
        <v>2.4491548459171639</v>
      </c>
      <c r="F288" s="60">
        <f t="shared" si="163"/>
        <v>-5.5698532715380793</v>
      </c>
      <c r="G288" s="60">
        <f t="shared" si="163"/>
        <v>-4.1887896929312234</v>
      </c>
      <c r="H288" s="60">
        <f t="shared" si="163"/>
        <v>8.8133316375171802</v>
      </c>
      <c r="I288" s="60">
        <f t="shared" si="163"/>
        <v>6.7885916297891953</v>
      </c>
      <c r="J288" s="60">
        <f t="shared" si="163"/>
        <v>-8.5582158309401564</v>
      </c>
      <c r="K288" s="19">
        <v>2003</v>
      </c>
      <c r="L288" s="28"/>
      <c r="M288" s="60">
        <f t="shared" ref="M288:U288" si="170">M28/M27*100-100</f>
        <v>6.2193227839547376</v>
      </c>
      <c r="N288" s="60">
        <f t="shared" si="170"/>
        <v>1.450332977735556</v>
      </c>
      <c r="O288" s="60">
        <f t="shared" si="170"/>
        <v>2.8386244528710023</v>
      </c>
      <c r="P288" s="60">
        <f t="shared" si="170"/>
        <v>3.3562196979625156</v>
      </c>
      <c r="Q288" s="60">
        <f t="shared" si="170"/>
        <v>1.3658541204394794</v>
      </c>
      <c r="R288" s="60">
        <f t="shared" si="170"/>
        <v>-1.3867667084617068</v>
      </c>
      <c r="S288" s="60">
        <f t="shared" si="170"/>
        <v>13.252245836828763</v>
      </c>
      <c r="T288" s="60">
        <f t="shared" si="170"/>
        <v>8.2081951449387134</v>
      </c>
      <c r="U288" s="60">
        <f t="shared" si="170"/>
        <v>16.373480332496086</v>
      </c>
    </row>
    <row r="289" spans="1:21" ht="11.25" hidden="1" customHeight="1" x14ac:dyDescent="0.25">
      <c r="A289" s="19">
        <v>2004</v>
      </c>
      <c r="B289" s="28"/>
      <c r="C289" s="59">
        <f t="shared" si="163"/>
        <v>4.1637864246034155</v>
      </c>
      <c r="D289" s="60">
        <f t="shared" si="163"/>
        <v>3.6729868813033733</v>
      </c>
      <c r="E289" s="60">
        <f t="shared" si="163"/>
        <v>0.47188875441300127</v>
      </c>
      <c r="F289" s="60">
        <f t="shared" si="163"/>
        <v>-18.550665423261606</v>
      </c>
      <c r="G289" s="60">
        <f t="shared" si="163"/>
        <v>13.754376354250454</v>
      </c>
      <c r="H289" s="60">
        <f t="shared" si="163"/>
        <v>18.842413830810358</v>
      </c>
      <c r="I289" s="60">
        <f t="shared" si="163"/>
        <v>12.116969900951077</v>
      </c>
      <c r="J289" s="60">
        <f t="shared" si="163"/>
        <v>22.674240595727198</v>
      </c>
      <c r="K289" s="19">
        <v>2004</v>
      </c>
      <c r="L289" s="28"/>
      <c r="M289" s="60">
        <f t="shared" ref="M289:U289" si="171">M29/M28*100-100</f>
        <v>10.499581552313813</v>
      </c>
      <c r="N289" s="60">
        <f t="shared" si="171"/>
        <v>-9.4014173467755313E-2</v>
      </c>
      <c r="O289" s="60">
        <f t="shared" si="171"/>
        <v>1.3117782227928103</v>
      </c>
      <c r="P289" s="60">
        <f t="shared" si="171"/>
        <v>16.863781009671456</v>
      </c>
      <c r="Q289" s="60">
        <f t="shared" si="171"/>
        <v>9.8958450425430158</v>
      </c>
      <c r="R289" s="60">
        <f t="shared" si="171"/>
        <v>8.24616011407619</v>
      </c>
      <c r="S289" s="60">
        <f t="shared" si="171"/>
        <v>3.7064573194924151</v>
      </c>
      <c r="T289" s="60">
        <f t="shared" si="171"/>
        <v>-32.396328131895359</v>
      </c>
      <c r="U289" s="60">
        <f t="shared" si="171"/>
        <v>-8.66178287754623</v>
      </c>
    </row>
    <row r="290" spans="1:21" ht="11.25" hidden="1" customHeight="1" x14ac:dyDescent="0.25">
      <c r="A290" s="19">
        <v>2005</v>
      </c>
      <c r="B290" s="28"/>
      <c r="C290" s="59">
        <v>-0.87496003724517379</v>
      </c>
      <c r="D290" s="60">
        <v>3.5072821357434094</v>
      </c>
      <c r="E290" s="60">
        <v>-2.2188572773270323</v>
      </c>
      <c r="F290" s="60">
        <v>21.362699963175857</v>
      </c>
      <c r="G290" s="60">
        <v>7.3475938580443056</v>
      </c>
      <c r="H290" s="60">
        <v>2.1602244133116955</v>
      </c>
      <c r="I290" s="60">
        <v>-0.24317769638349773</v>
      </c>
      <c r="J290" s="60">
        <v>4.4750382711380894</v>
      </c>
      <c r="K290" s="19">
        <v>2005</v>
      </c>
      <c r="L290" s="28"/>
      <c r="M290" s="60">
        <v>-2.7346599018914048</v>
      </c>
      <c r="N290" s="60">
        <v>-1.2253746162430872</v>
      </c>
      <c r="O290" s="60">
        <v>-3.4809451039587458</v>
      </c>
      <c r="P290" s="60">
        <v>7.8251910241871059</v>
      </c>
      <c r="Q290" s="60">
        <v>-25.578079197830476</v>
      </c>
      <c r="R290" s="60">
        <v>4.1886162369341662</v>
      </c>
      <c r="S290" s="60">
        <v>12.861085937060992</v>
      </c>
      <c r="T290" s="60">
        <v>0.17589078333696762</v>
      </c>
      <c r="U290" s="60">
        <v>-3.2707639331561609</v>
      </c>
    </row>
    <row r="291" spans="1:21" ht="16.149999999999999" hidden="1" customHeight="1" x14ac:dyDescent="0.25">
      <c r="A291" s="19">
        <v>2006</v>
      </c>
      <c r="B291" s="28"/>
      <c r="C291" s="59">
        <f t="shared" ref="C291:J299" si="172">C31/C30*100-100</f>
        <v>8.7033245591461821</v>
      </c>
      <c r="D291" s="60">
        <f t="shared" si="172"/>
        <v>29.78762834180958</v>
      </c>
      <c r="E291" s="60">
        <f t="shared" si="172"/>
        <v>9.2183609326298637</v>
      </c>
      <c r="F291" s="60">
        <f t="shared" si="172"/>
        <v>23.270007462556634</v>
      </c>
      <c r="G291" s="60">
        <f t="shared" si="172"/>
        <v>5.2394686712144107</v>
      </c>
      <c r="H291" s="60">
        <f t="shared" si="172"/>
        <v>17.947578234542675</v>
      </c>
      <c r="I291" s="60">
        <f t="shared" si="172"/>
        <v>23.257551316108888</v>
      </c>
      <c r="J291" s="60">
        <f t="shared" si="172"/>
        <v>4.1625741381368755</v>
      </c>
      <c r="K291" s="19">
        <v>2006</v>
      </c>
      <c r="L291" s="28"/>
      <c r="M291" s="60">
        <f t="shared" ref="M291:U291" si="173">M31/M30*100-100</f>
        <v>-8.1847437601306723</v>
      </c>
      <c r="N291" s="60">
        <f t="shared" si="173"/>
        <v>7.302240921142797</v>
      </c>
      <c r="O291" s="60">
        <f t="shared" si="173"/>
        <v>6.1855632233031201</v>
      </c>
      <c r="P291" s="60">
        <f t="shared" si="173"/>
        <v>1.1817691106704729</v>
      </c>
      <c r="Q291" s="60">
        <f t="shared" si="173"/>
        <v>15.927679306026747</v>
      </c>
      <c r="R291" s="60">
        <f t="shared" si="173"/>
        <v>4.5856210381237901</v>
      </c>
      <c r="S291" s="60">
        <f t="shared" si="173"/>
        <v>-4.045564411752423</v>
      </c>
      <c r="T291" s="60">
        <f t="shared" si="173"/>
        <v>19.046638080899299</v>
      </c>
      <c r="U291" s="60">
        <f t="shared" si="173"/>
        <v>11.231375563882267</v>
      </c>
    </row>
    <row r="292" spans="1:21" ht="11.25" hidden="1" customHeight="1" x14ac:dyDescent="0.25">
      <c r="A292" s="19">
        <v>2007</v>
      </c>
      <c r="B292" s="28"/>
      <c r="C292" s="59">
        <f t="shared" si="172"/>
        <v>3.9493734525315745</v>
      </c>
      <c r="D292" s="60">
        <f t="shared" si="172"/>
        <v>1.2600526095349949</v>
      </c>
      <c r="E292" s="60">
        <f t="shared" si="172"/>
        <v>3.8678268203396584</v>
      </c>
      <c r="F292" s="60">
        <f t="shared" si="172"/>
        <v>-10.057832677153598</v>
      </c>
      <c r="G292" s="60">
        <f t="shared" si="172"/>
        <v>0.13754338418949885</v>
      </c>
      <c r="H292" s="60">
        <f t="shared" si="172"/>
        <v>9.9699050083897447</v>
      </c>
      <c r="I292" s="60">
        <f t="shared" si="172"/>
        <v>6.2015224315423438</v>
      </c>
      <c r="J292" s="60">
        <f t="shared" si="172"/>
        <v>-2.1955173818951579</v>
      </c>
      <c r="K292" s="19">
        <v>2007</v>
      </c>
      <c r="L292" s="28"/>
      <c r="M292" s="60">
        <f t="shared" ref="M292:U292" si="174">M32/M31*100-100</f>
        <v>-1.0537020240590778E-2</v>
      </c>
      <c r="N292" s="60">
        <f t="shared" si="174"/>
        <v>2.7396681627390933</v>
      </c>
      <c r="O292" s="60">
        <f t="shared" si="174"/>
        <v>6.2134181661716923</v>
      </c>
      <c r="P292" s="60">
        <f t="shared" si="174"/>
        <v>4.8944162266623294</v>
      </c>
      <c r="Q292" s="60">
        <f t="shared" si="174"/>
        <v>9.597927739204934</v>
      </c>
      <c r="R292" s="60">
        <f t="shared" si="174"/>
        <v>11.460329901349667</v>
      </c>
      <c r="S292" s="60">
        <f t="shared" si="174"/>
        <v>-4.0943602280726878</v>
      </c>
      <c r="T292" s="60">
        <f t="shared" si="174"/>
        <v>1.8940396515861693</v>
      </c>
      <c r="U292" s="60">
        <f t="shared" si="174"/>
        <v>6.126495121573214</v>
      </c>
    </row>
    <row r="293" spans="1:21" ht="11.25" hidden="1" customHeight="1" x14ac:dyDescent="0.25">
      <c r="A293" s="19">
        <v>2008</v>
      </c>
      <c r="B293" s="28"/>
      <c r="C293" s="59">
        <f t="shared" si="172"/>
        <v>3.9218350871789625</v>
      </c>
      <c r="D293" s="60">
        <f t="shared" si="172"/>
        <v>-10.331714321428336</v>
      </c>
      <c r="E293" s="60">
        <f t="shared" si="172"/>
        <v>6.1243160489112398</v>
      </c>
      <c r="F293" s="60">
        <f t="shared" si="172"/>
        <v>-5.3599353772147253</v>
      </c>
      <c r="G293" s="60">
        <f t="shared" si="172"/>
        <v>9.0765750478882552</v>
      </c>
      <c r="H293" s="60">
        <f t="shared" si="172"/>
        <v>3.670842177875727</v>
      </c>
      <c r="I293" s="60">
        <f t="shared" si="172"/>
        <v>1.3589364760549216</v>
      </c>
      <c r="J293" s="60">
        <f t="shared" si="172"/>
        <v>-2.6059002916555869</v>
      </c>
      <c r="K293" s="19">
        <v>2008</v>
      </c>
      <c r="L293" s="28"/>
      <c r="M293" s="60">
        <f t="shared" ref="M293:U293" si="175">M33/M32*100-100</f>
        <v>22.664326926847522</v>
      </c>
      <c r="N293" s="60">
        <f t="shared" si="175"/>
        <v>43.017244607821794</v>
      </c>
      <c r="O293" s="60">
        <f t="shared" si="175"/>
        <v>-1.1151379259226388</v>
      </c>
      <c r="P293" s="60">
        <f t="shared" si="175"/>
        <v>10.247770330437064</v>
      </c>
      <c r="Q293" s="60">
        <f t="shared" si="175"/>
        <v>-16.100277827087922</v>
      </c>
      <c r="R293" s="60">
        <f t="shared" si="175"/>
        <v>-1.9760797700211157</v>
      </c>
      <c r="S293" s="60">
        <f t="shared" si="175"/>
        <v>-3.476727148119835</v>
      </c>
      <c r="T293" s="60">
        <f t="shared" si="175"/>
        <v>23.773739905069945</v>
      </c>
      <c r="U293" s="60">
        <f t="shared" si="175"/>
        <v>0.28417729141823145</v>
      </c>
    </row>
    <row r="294" spans="1:21" ht="11.25" hidden="1" customHeight="1" x14ac:dyDescent="0.25">
      <c r="A294" s="2411">
        <v>2009</v>
      </c>
      <c r="B294" s="2412"/>
      <c r="C294" s="59">
        <f t="shared" si="172"/>
        <v>-14.052178009929136</v>
      </c>
      <c r="D294" s="60">
        <f t="shared" si="172"/>
        <v>-17.378048020444453</v>
      </c>
      <c r="E294" s="60">
        <f t="shared" si="172"/>
        <v>-13.155366266886048</v>
      </c>
      <c r="F294" s="60">
        <f t="shared" si="172"/>
        <v>-2.8696213297409514</v>
      </c>
      <c r="G294" s="60">
        <f t="shared" si="172"/>
        <v>-2.4536713394720806</v>
      </c>
      <c r="H294" s="60">
        <f t="shared" si="172"/>
        <v>-21.240709100692939</v>
      </c>
      <c r="I294" s="60">
        <f t="shared" si="172"/>
        <v>-17.415813743075589</v>
      </c>
      <c r="J294" s="60">
        <f t="shared" si="172"/>
        <v>-25.07073165888734</v>
      </c>
      <c r="K294" s="2411">
        <v>2009</v>
      </c>
      <c r="L294" s="2412"/>
      <c r="M294" s="60">
        <f t="shared" ref="M294:U294" si="176">M34/M33*100-100</f>
        <v>2.5448754283236639</v>
      </c>
      <c r="N294" s="60">
        <f t="shared" si="176"/>
        <v>-12.926969358658567</v>
      </c>
      <c r="O294" s="60">
        <f t="shared" si="176"/>
        <v>-25.307712059000821</v>
      </c>
      <c r="P294" s="60">
        <f t="shared" si="176"/>
        <v>-7.8605510859605516</v>
      </c>
      <c r="Q294" s="60">
        <f t="shared" si="176"/>
        <v>-34.115968779311032</v>
      </c>
      <c r="R294" s="60">
        <f t="shared" si="176"/>
        <v>-1.6574006834378423</v>
      </c>
      <c r="S294" s="60">
        <f t="shared" si="176"/>
        <v>33.366268792066819</v>
      </c>
      <c r="T294" s="60">
        <f t="shared" si="176"/>
        <v>-32.363278986781268</v>
      </c>
      <c r="U294" s="60">
        <f t="shared" si="176"/>
        <v>-13.582125064985803</v>
      </c>
    </row>
    <row r="295" spans="1:21" ht="11.25" hidden="1" customHeight="1" x14ac:dyDescent="0.25">
      <c r="A295" s="2411">
        <v>2010</v>
      </c>
      <c r="B295" s="2412"/>
      <c r="C295" s="59">
        <f t="shared" si="172"/>
        <v>14.562290170229858</v>
      </c>
      <c r="D295" s="60">
        <f t="shared" si="172"/>
        <v>-0.27948506963461739</v>
      </c>
      <c r="E295" s="60">
        <f t="shared" si="172"/>
        <v>9.0323235143999483</v>
      </c>
      <c r="F295" s="60">
        <f t="shared" si="172"/>
        <v>11.598062610249855</v>
      </c>
      <c r="G295" s="60">
        <f t="shared" si="172"/>
        <v>5.6232005872305422</v>
      </c>
      <c r="H295" s="60">
        <f t="shared" si="172"/>
        <v>13.366647473476689</v>
      </c>
      <c r="I295" s="60">
        <f t="shared" si="172"/>
        <v>20.091911920506831</v>
      </c>
      <c r="J295" s="60">
        <f t="shared" si="172"/>
        <v>17.432985577333099</v>
      </c>
      <c r="K295" s="2411">
        <v>2010</v>
      </c>
      <c r="L295" s="2412"/>
      <c r="M295" s="60">
        <f t="shared" ref="M295:U295" si="177">M35/M34*100-100</f>
        <v>-9.9229088753024968</v>
      </c>
      <c r="N295" s="60">
        <f t="shared" si="177"/>
        <v>30.665050803867842</v>
      </c>
      <c r="O295" s="60">
        <f t="shared" si="177"/>
        <v>23.743519359385942</v>
      </c>
      <c r="P295" s="60">
        <f t="shared" si="177"/>
        <v>8.0888925513588674</v>
      </c>
      <c r="Q295" s="60">
        <f t="shared" si="177"/>
        <v>23.201067879372189</v>
      </c>
      <c r="R295" s="60">
        <f t="shared" si="177"/>
        <v>5.5782601554237914</v>
      </c>
      <c r="S295" s="60">
        <f t="shared" si="177"/>
        <v>-1.2579354025505296</v>
      </c>
      <c r="T295" s="60">
        <f t="shared" si="177"/>
        <v>1.3275919276471058</v>
      </c>
      <c r="U295" s="60">
        <f t="shared" si="177"/>
        <v>9.0079300344324054</v>
      </c>
    </row>
    <row r="296" spans="1:21" ht="11.25" customHeight="1" x14ac:dyDescent="0.25">
      <c r="A296" s="2411">
        <v>2011</v>
      </c>
      <c r="B296" s="2412"/>
      <c r="C296" s="59">
        <f t="shared" si="172"/>
        <v>6.1290320150265671</v>
      </c>
      <c r="D296" s="60">
        <f t="shared" si="172"/>
        <v>18.686586244958576</v>
      </c>
      <c r="E296" s="60">
        <f t="shared" si="172"/>
        <v>6.0155681963987888</v>
      </c>
      <c r="F296" s="60">
        <f t="shared" si="172"/>
        <v>18.264604384953984</v>
      </c>
      <c r="G296" s="60">
        <f t="shared" si="172"/>
        <v>-0.81112783429674096</v>
      </c>
      <c r="H296" s="60">
        <f t="shared" si="172"/>
        <v>6.9307217191493464</v>
      </c>
      <c r="I296" s="60">
        <f t="shared" si="172"/>
        <v>2.8831986182370883</v>
      </c>
      <c r="J296" s="60">
        <f t="shared" si="172"/>
        <v>17.227568313509337</v>
      </c>
      <c r="K296" s="2411">
        <v>2011</v>
      </c>
      <c r="L296" s="2412"/>
      <c r="M296" s="60">
        <f t="shared" ref="M296:U296" si="178">M36/M35*100-100</f>
        <v>2.8304254173900318</v>
      </c>
      <c r="N296" s="60">
        <f t="shared" si="178"/>
        <v>6.2954187961083363</v>
      </c>
      <c r="O296" s="60">
        <f t="shared" si="178"/>
        <v>2.0932274531443511</v>
      </c>
      <c r="P296" s="60">
        <f t="shared" si="178"/>
        <v>13.988978143539029</v>
      </c>
      <c r="Q296" s="60">
        <f t="shared" si="178"/>
        <v>26.340690721355116</v>
      </c>
      <c r="R296" s="60">
        <f t="shared" si="178"/>
        <v>9.8767129732762982</v>
      </c>
      <c r="S296" s="60">
        <f t="shared" si="178"/>
        <v>-1.4310438802670973</v>
      </c>
      <c r="T296" s="60">
        <f t="shared" si="178"/>
        <v>25.762652901400187</v>
      </c>
      <c r="U296" s="60">
        <f t="shared" si="178"/>
        <v>11.471215795858441</v>
      </c>
    </row>
    <row r="297" spans="1:21" ht="11.25" customHeight="1" x14ac:dyDescent="0.25">
      <c r="A297" s="2411">
        <v>2012</v>
      </c>
      <c r="B297" s="2412"/>
      <c r="C297" s="59">
        <f t="shared" si="172"/>
        <v>-3.1179431490707827</v>
      </c>
      <c r="D297" s="60">
        <f t="shared" si="172"/>
        <v>-0.69821841465585521</v>
      </c>
      <c r="E297" s="60">
        <f t="shared" si="172"/>
        <v>-4.8395522656869332</v>
      </c>
      <c r="F297" s="60">
        <f t="shared" si="172"/>
        <v>-0.8039197812214951</v>
      </c>
      <c r="G297" s="60">
        <f t="shared" si="172"/>
        <v>-3.5900485366349955</v>
      </c>
      <c r="H297" s="60">
        <f t="shared" si="172"/>
        <v>6.2010972143263388</v>
      </c>
      <c r="I297" s="60">
        <f t="shared" si="172"/>
        <v>-3.0405683217941402</v>
      </c>
      <c r="J297" s="60">
        <f t="shared" si="172"/>
        <v>-8.9464899081616807</v>
      </c>
      <c r="K297" s="2411">
        <v>2012</v>
      </c>
      <c r="L297" s="2412"/>
      <c r="M297" s="60">
        <f t="shared" ref="M297:U297" si="179">M37/M36*100-100</f>
        <v>-0.60498049532796472</v>
      </c>
      <c r="N297" s="60">
        <f t="shared" si="179"/>
        <v>8.1479076402274586E-2</v>
      </c>
      <c r="O297" s="60">
        <f t="shared" si="179"/>
        <v>-3.8032018633741842</v>
      </c>
      <c r="P297" s="60">
        <f t="shared" si="179"/>
        <v>-16.389567944955971</v>
      </c>
      <c r="Q297" s="60">
        <f t="shared" si="179"/>
        <v>-9.844272609047124</v>
      </c>
      <c r="R297" s="60">
        <f t="shared" si="179"/>
        <v>-8.8100346975790558</v>
      </c>
      <c r="S297" s="60">
        <f t="shared" si="179"/>
        <v>3.6006351164985233</v>
      </c>
      <c r="T297" s="60">
        <f t="shared" si="179"/>
        <v>-1.6350605826243907</v>
      </c>
      <c r="U297" s="60">
        <f t="shared" si="179"/>
        <v>-8.4030778443113689</v>
      </c>
    </row>
    <row r="298" spans="1:21" ht="11.25" customHeight="1" x14ac:dyDescent="0.25">
      <c r="A298" s="2411">
        <v>2013</v>
      </c>
      <c r="B298" s="2412"/>
      <c r="C298" s="59">
        <f t="shared" si="172"/>
        <v>0.94481482878583734</v>
      </c>
      <c r="D298" s="60">
        <f t="shared" si="172"/>
        <v>12.775475698691025</v>
      </c>
      <c r="E298" s="60">
        <f t="shared" si="172"/>
        <v>0.61086679841682212</v>
      </c>
      <c r="F298" s="60">
        <f t="shared" si="172"/>
        <v>24.068036475549562</v>
      </c>
      <c r="G298" s="60">
        <f t="shared" si="172"/>
        <v>2.652414830296081</v>
      </c>
      <c r="H298" s="60">
        <f t="shared" si="172"/>
        <v>0.54490250483745228</v>
      </c>
      <c r="I298" s="60">
        <f t="shared" si="172"/>
        <v>1.5288411492643519</v>
      </c>
      <c r="J298" s="60">
        <f t="shared" si="172"/>
        <v>2.5813130889203961</v>
      </c>
      <c r="K298" s="2411">
        <v>2013</v>
      </c>
      <c r="L298" s="2412"/>
      <c r="M298" s="60">
        <f t="shared" ref="M298:U298" si="180">M38/M37*100-100</f>
        <v>11.647093324186713</v>
      </c>
      <c r="N298" s="60">
        <f t="shared" si="180"/>
        <v>-1.212156261876288</v>
      </c>
      <c r="O298" s="60">
        <f t="shared" si="180"/>
        <v>-0.50273505266974894</v>
      </c>
      <c r="P298" s="60">
        <f t="shared" si="180"/>
        <v>5.8238502452857546</v>
      </c>
      <c r="Q298" s="60">
        <f t="shared" si="180"/>
        <v>-16.630747526939942</v>
      </c>
      <c r="R298" s="60">
        <f t="shared" si="180"/>
        <v>-0.3750454165173096</v>
      </c>
      <c r="S298" s="60">
        <f t="shared" si="180"/>
        <v>3.4508806608702258</v>
      </c>
      <c r="T298" s="60">
        <f t="shared" si="180"/>
        <v>-3.7300135025485019</v>
      </c>
      <c r="U298" s="60">
        <f t="shared" si="180"/>
        <v>-1.0913474984058809</v>
      </c>
    </row>
    <row r="299" spans="1:21" ht="11.25" customHeight="1" x14ac:dyDescent="0.25">
      <c r="A299" s="2411">
        <v>2014</v>
      </c>
      <c r="B299" s="2412"/>
      <c r="C299" s="59">
        <f t="shared" si="172"/>
        <v>-3.0231025402615614</v>
      </c>
      <c r="D299" s="60">
        <f t="shared" si="172"/>
        <v>-3.4261375739050237</v>
      </c>
      <c r="E299" s="60">
        <f t="shared" si="172"/>
        <v>-5.7045390629923105</v>
      </c>
      <c r="F299" s="60">
        <f t="shared" si="172"/>
        <v>1.7409128671028782</v>
      </c>
      <c r="G299" s="60">
        <f t="shared" si="172"/>
        <v>-3.9240741080638628</v>
      </c>
      <c r="H299" s="60">
        <f t="shared" si="172"/>
        <v>0.277864072345821</v>
      </c>
      <c r="I299" s="60">
        <f t="shared" si="172"/>
        <v>-1.3855019060543015</v>
      </c>
      <c r="J299" s="60">
        <f t="shared" si="172"/>
        <v>-8.490066871902485</v>
      </c>
      <c r="K299" s="2411">
        <v>2014</v>
      </c>
      <c r="L299" s="2412"/>
      <c r="M299" s="60">
        <f t="shared" ref="M299:U299" si="181">M39/M38*100-100</f>
        <v>-1.3636566153589627</v>
      </c>
      <c r="N299" s="60">
        <f t="shared" si="181"/>
        <v>0.14197522861847744</v>
      </c>
      <c r="O299" s="60">
        <f t="shared" si="181"/>
        <v>-5.1913455866026226</v>
      </c>
      <c r="P299" s="60">
        <f t="shared" si="181"/>
        <v>2.2430038962398839</v>
      </c>
      <c r="Q299" s="60">
        <f t="shared" si="181"/>
        <v>1.0077727276234469</v>
      </c>
      <c r="R299" s="60">
        <f t="shared" si="181"/>
        <v>1.7382597698176028</v>
      </c>
      <c r="S299" s="60">
        <f t="shared" si="181"/>
        <v>-6.0996837193760314</v>
      </c>
      <c r="T299" s="60">
        <f t="shared" si="181"/>
        <v>2.7756312556072231</v>
      </c>
      <c r="U299" s="60">
        <f t="shared" si="181"/>
        <v>-6.5239297473995919</v>
      </c>
    </row>
    <row r="300" spans="1:21" ht="11.25" customHeight="1" x14ac:dyDescent="0.25">
      <c r="A300" s="2411" t="s">
        <v>1353</v>
      </c>
      <c r="B300" s="2414"/>
      <c r="C300" s="59">
        <v>0.62765617003830698</v>
      </c>
      <c r="D300" s="60">
        <v>-5.3166805372357402</v>
      </c>
      <c r="E300" s="60">
        <v>6.2538241511778097</v>
      </c>
      <c r="F300" s="60">
        <v>-9.4488699163636198</v>
      </c>
      <c r="G300" s="60">
        <v>8.4412381270797994</v>
      </c>
      <c r="H300" s="60">
        <v>-8.7325531975329653</v>
      </c>
      <c r="I300" s="60">
        <v>5.1584061706466287</v>
      </c>
      <c r="J300" s="60">
        <v>4.5626845554146485</v>
      </c>
      <c r="K300" s="2411" t="s">
        <v>1353</v>
      </c>
      <c r="L300" s="2414"/>
      <c r="M300" s="60">
        <v>-5.0855088231440106</v>
      </c>
      <c r="N300" s="60">
        <v>-1.9115000196869545</v>
      </c>
      <c r="O300" s="60">
        <v>-4.6248029693714017</v>
      </c>
      <c r="P300" s="60">
        <v>7.2915169516122802</v>
      </c>
      <c r="Q300" s="60">
        <v>3.6671898020226052</v>
      </c>
      <c r="R300" s="60">
        <v>8.235994739215343</v>
      </c>
      <c r="S300" s="60">
        <v>5.7126024359048415</v>
      </c>
      <c r="T300" s="60">
        <v>1.8221368053516613</v>
      </c>
      <c r="U300" s="60">
        <v>6.0759860993932335</v>
      </c>
    </row>
    <row r="301" spans="1:21" ht="11.25" customHeight="1" x14ac:dyDescent="0.25">
      <c r="A301" s="2411">
        <v>2016</v>
      </c>
      <c r="B301" s="2412"/>
      <c r="C301" s="59">
        <f t="shared" ref="C301:J301" si="182">C41/C40*100-100</f>
        <v>-2.0454989946061914</v>
      </c>
      <c r="D301" s="60">
        <f t="shared" si="182"/>
        <v>2.1034680407596227</v>
      </c>
      <c r="E301" s="60">
        <f t="shared" si="182"/>
        <v>0.41280650369870386</v>
      </c>
      <c r="F301" s="60">
        <f t="shared" si="182"/>
        <v>-6.0396205177681281</v>
      </c>
      <c r="G301" s="60">
        <f t="shared" si="182"/>
        <v>-3.4967697381402019</v>
      </c>
      <c r="H301" s="60">
        <f t="shared" si="182"/>
        <v>-6.5192961023851126</v>
      </c>
      <c r="I301" s="60">
        <f t="shared" si="182"/>
        <v>2.8537010069068742</v>
      </c>
      <c r="J301" s="60">
        <f t="shared" si="182"/>
        <v>10.429137880986943</v>
      </c>
      <c r="K301" s="2411">
        <v>2016</v>
      </c>
      <c r="L301" s="2412"/>
      <c r="M301" s="60">
        <f t="shared" ref="M301:U301" si="183">M41/M40*100-100</f>
        <v>-5.6275323087670301</v>
      </c>
      <c r="N301" s="60">
        <f t="shared" si="183"/>
        <v>3.2975851712193673</v>
      </c>
      <c r="O301" s="60">
        <f t="shared" si="183"/>
        <v>-5.5853525244574485</v>
      </c>
      <c r="P301" s="60">
        <f t="shared" si="183"/>
        <v>-2.5021787855095283</v>
      </c>
      <c r="Q301" s="60">
        <f t="shared" si="183"/>
        <v>-12.85607806359414</v>
      </c>
      <c r="R301" s="60">
        <f t="shared" si="183"/>
        <v>-0.67837379788743135</v>
      </c>
      <c r="S301" s="60">
        <f t="shared" si="183"/>
        <v>-5.3659991812785819</v>
      </c>
      <c r="T301" s="60">
        <f t="shared" si="183"/>
        <v>-13.762851196670141</v>
      </c>
      <c r="U301" s="60">
        <f t="shared" si="183"/>
        <v>-8.0324223436875002</v>
      </c>
    </row>
    <row r="302" spans="1:21" ht="11.25" customHeight="1" x14ac:dyDescent="0.25">
      <c r="A302" s="2411">
        <v>2017</v>
      </c>
      <c r="B302" s="2412"/>
      <c r="C302" s="203" t="s">
        <v>800</v>
      </c>
      <c r="D302" s="203" t="s">
        <v>800</v>
      </c>
      <c r="E302" s="203" t="s">
        <v>800</v>
      </c>
      <c r="F302" s="203" t="s">
        <v>800</v>
      </c>
      <c r="G302" s="203" t="s">
        <v>800</v>
      </c>
      <c r="H302" s="203" t="s">
        <v>800</v>
      </c>
      <c r="I302" s="203" t="s">
        <v>800</v>
      </c>
      <c r="J302" s="203" t="s">
        <v>800</v>
      </c>
      <c r="K302" s="2411">
        <v>2017</v>
      </c>
      <c r="L302" s="2412"/>
      <c r="M302" s="203" t="s">
        <v>800</v>
      </c>
      <c r="N302" s="203" t="s">
        <v>800</v>
      </c>
      <c r="O302" s="203" t="s">
        <v>800</v>
      </c>
      <c r="P302" s="203" t="s">
        <v>800</v>
      </c>
      <c r="Q302" s="203" t="s">
        <v>800</v>
      </c>
      <c r="R302" s="203" t="s">
        <v>800</v>
      </c>
      <c r="S302" s="203" t="s">
        <v>800</v>
      </c>
      <c r="T302" s="203" t="s">
        <v>800</v>
      </c>
      <c r="U302" s="203" t="s">
        <v>800</v>
      </c>
    </row>
    <row r="303" spans="1:21" ht="11.25" customHeight="1" x14ac:dyDescent="0.25">
      <c r="A303" s="1866"/>
      <c r="B303" s="1867"/>
      <c r="C303" s="59"/>
      <c r="D303" s="60"/>
      <c r="E303" s="60"/>
      <c r="F303" s="60"/>
      <c r="G303" s="60"/>
      <c r="H303" s="60"/>
      <c r="I303" s="60"/>
      <c r="J303" s="60"/>
      <c r="K303" s="1866"/>
      <c r="L303" s="1867"/>
      <c r="M303" s="60"/>
      <c r="N303" s="60"/>
      <c r="O303" s="60"/>
      <c r="P303" s="60"/>
      <c r="Q303" s="60"/>
      <c r="R303" s="60"/>
      <c r="S303" s="60"/>
      <c r="T303" s="60"/>
      <c r="U303" s="60"/>
    </row>
    <row r="304" spans="1:21" ht="11.25" hidden="1" customHeight="1" x14ac:dyDescent="0.25">
      <c r="A304" s="1521"/>
      <c r="B304" s="1522"/>
      <c r="C304" s="59"/>
      <c r="D304" s="60"/>
      <c r="E304" s="60"/>
      <c r="F304" s="60"/>
      <c r="G304" s="60"/>
      <c r="H304" s="60"/>
      <c r="I304" s="60"/>
      <c r="J304" s="60"/>
      <c r="K304" s="1521"/>
      <c r="L304" s="1522"/>
      <c r="M304" s="60"/>
      <c r="N304" s="60"/>
      <c r="O304" s="60"/>
      <c r="P304" s="60"/>
      <c r="Q304" s="60"/>
      <c r="R304" s="60"/>
      <c r="S304" s="60"/>
      <c r="T304" s="60"/>
      <c r="U304" s="60"/>
    </row>
    <row r="305" spans="1:21" ht="11.25" hidden="1" customHeight="1" x14ac:dyDescent="0.25">
      <c r="A305" s="39">
        <v>2008</v>
      </c>
      <c r="B305" s="46"/>
      <c r="C305" s="183"/>
      <c r="D305" s="143"/>
      <c r="E305" s="143"/>
      <c r="F305" s="143"/>
      <c r="G305" s="143"/>
      <c r="H305" s="143"/>
      <c r="I305" s="143"/>
      <c r="J305" s="143"/>
      <c r="K305" s="39">
        <v>2008</v>
      </c>
      <c r="L305" s="46"/>
      <c r="M305" s="105"/>
      <c r="N305" s="105"/>
      <c r="O305" s="105"/>
      <c r="P305" s="105"/>
      <c r="Q305" s="105"/>
      <c r="R305" s="105"/>
      <c r="S305" s="105"/>
      <c r="T305" s="105"/>
      <c r="U305" s="105"/>
    </row>
    <row r="306" spans="1:21" ht="11.25" hidden="1" customHeight="1" x14ac:dyDescent="0.25">
      <c r="A306" s="39"/>
      <c r="B306" s="46" t="s">
        <v>542</v>
      </c>
      <c r="C306" s="59">
        <f t="shared" ref="C306:J317" si="184">SUM(C73/C46*100-100)</f>
        <v>11.157142212509456</v>
      </c>
      <c r="D306" s="60">
        <f t="shared" si="184"/>
        <v>-0.17173314731988398</v>
      </c>
      <c r="E306" s="60">
        <f t="shared" si="184"/>
        <v>17.497012937179647</v>
      </c>
      <c r="F306" s="60">
        <f t="shared" si="184"/>
        <v>-18.465902617968055</v>
      </c>
      <c r="G306" s="60">
        <f t="shared" si="184"/>
        <v>5.7861013992235542</v>
      </c>
      <c r="H306" s="60">
        <f t="shared" si="184"/>
        <v>42.635343291313944</v>
      </c>
      <c r="I306" s="60">
        <f t="shared" si="184"/>
        <v>15.588053978885469</v>
      </c>
      <c r="J306" s="60">
        <f t="shared" si="184"/>
        <v>0.39954398430457161</v>
      </c>
      <c r="K306" s="39"/>
      <c r="L306" s="46" t="s">
        <v>542</v>
      </c>
      <c r="M306" s="60">
        <f t="shared" ref="M306:U306" si="185">SUM(M73/M46*100-100)</f>
        <v>13.169588331227104</v>
      </c>
      <c r="N306" s="60">
        <f t="shared" si="185"/>
        <v>41.978032881055753</v>
      </c>
      <c r="O306" s="60">
        <f t="shared" si="185"/>
        <v>10.488782940020073</v>
      </c>
      <c r="P306" s="60">
        <f t="shared" si="185"/>
        <v>7.0328417972509953</v>
      </c>
      <c r="Q306" s="60">
        <f t="shared" si="185"/>
        <v>0.11624912239851426</v>
      </c>
      <c r="R306" s="60">
        <f t="shared" si="185"/>
        <v>-7.9484382482846172E-2</v>
      </c>
      <c r="S306" s="60">
        <f t="shared" si="185"/>
        <v>-6.3497268718764559</v>
      </c>
      <c r="T306" s="60">
        <f t="shared" si="185"/>
        <v>-9.7488183466849421</v>
      </c>
      <c r="U306" s="60">
        <f t="shared" si="185"/>
        <v>9.5568717612964491</v>
      </c>
    </row>
    <row r="307" spans="1:21" ht="11.25" hidden="1" customHeight="1" x14ac:dyDescent="0.25">
      <c r="A307" s="39"/>
      <c r="B307" s="46" t="s">
        <v>729</v>
      </c>
      <c r="C307" s="59">
        <f t="shared" si="184"/>
        <v>11.962355088672226</v>
      </c>
      <c r="D307" s="60">
        <f t="shared" si="184"/>
        <v>8.7399104395325082</v>
      </c>
      <c r="E307" s="60">
        <f t="shared" si="184"/>
        <v>18.122252524054815</v>
      </c>
      <c r="F307" s="60">
        <f t="shared" si="184"/>
        <v>11.817448190555595</v>
      </c>
      <c r="G307" s="60">
        <f t="shared" si="184"/>
        <v>14.307017921435602</v>
      </c>
      <c r="H307" s="60">
        <f t="shared" si="184"/>
        <v>25.188414578964171</v>
      </c>
      <c r="I307" s="60">
        <f t="shared" si="184"/>
        <v>6.5200676270668794</v>
      </c>
      <c r="J307" s="60">
        <f t="shared" si="184"/>
        <v>-7.1051131867382651</v>
      </c>
      <c r="K307" s="39"/>
      <c r="L307" s="46" t="s">
        <v>729</v>
      </c>
      <c r="M307" s="60">
        <f t="shared" ref="M307:U307" si="186">SUM(M74/M47*100-100)</f>
        <v>3.525063741199034</v>
      </c>
      <c r="N307" s="60">
        <f t="shared" si="186"/>
        <v>60.92980762092165</v>
      </c>
      <c r="O307" s="60">
        <f t="shared" si="186"/>
        <v>4.134090746655076</v>
      </c>
      <c r="P307" s="60">
        <f t="shared" si="186"/>
        <v>3.3814980165164599</v>
      </c>
      <c r="Q307" s="60">
        <f t="shared" si="186"/>
        <v>5.4965000593141724</v>
      </c>
      <c r="R307" s="60">
        <f t="shared" si="186"/>
        <v>0.67389482862868988</v>
      </c>
      <c r="S307" s="60">
        <f t="shared" si="186"/>
        <v>5.4305278681270579</v>
      </c>
      <c r="T307" s="60">
        <f t="shared" si="186"/>
        <v>-12.033625123161144</v>
      </c>
      <c r="U307" s="60">
        <f t="shared" si="186"/>
        <v>12.243327300521869</v>
      </c>
    </row>
    <row r="308" spans="1:21" ht="11.25" hidden="1" customHeight="1" x14ac:dyDescent="0.25">
      <c r="A308" s="39"/>
      <c r="B308" s="46" t="s">
        <v>730</v>
      </c>
      <c r="C308" s="59">
        <f t="shared" si="184"/>
        <v>-5.0311648638877671</v>
      </c>
      <c r="D308" s="60">
        <f t="shared" si="184"/>
        <v>-8.66667223507595</v>
      </c>
      <c r="E308" s="60">
        <f t="shared" si="184"/>
        <v>-2.0069319456095229</v>
      </c>
      <c r="F308" s="60">
        <f t="shared" si="184"/>
        <v>-35.718421033182139</v>
      </c>
      <c r="G308" s="60">
        <f t="shared" si="184"/>
        <v>10.396625893193928</v>
      </c>
      <c r="H308" s="60">
        <f t="shared" si="184"/>
        <v>-23.991690471112619</v>
      </c>
      <c r="I308" s="60">
        <f t="shared" si="184"/>
        <v>-11.139668610567583</v>
      </c>
      <c r="J308" s="60">
        <f t="shared" si="184"/>
        <v>-17.727019152274252</v>
      </c>
      <c r="K308" s="39"/>
      <c r="L308" s="46" t="s">
        <v>730</v>
      </c>
      <c r="M308" s="60">
        <f t="shared" ref="M308:U308" si="187">SUM(M75/M48*100-100)</f>
        <v>-0.7128897847810407</v>
      </c>
      <c r="N308" s="60">
        <f t="shared" si="187"/>
        <v>34.732198283915892</v>
      </c>
      <c r="O308" s="60">
        <f t="shared" si="187"/>
        <v>-9.9128463197694572</v>
      </c>
      <c r="P308" s="60">
        <f t="shared" si="187"/>
        <v>-5.0908666463876102</v>
      </c>
      <c r="Q308" s="60">
        <f t="shared" si="187"/>
        <v>-22.85603027368127</v>
      </c>
      <c r="R308" s="60">
        <f t="shared" si="187"/>
        <v>-15.369733907791243</v>
      </c>
      <c r="S308" s="60">
        <f t="shared" si="187"/>
        <v>3.5763679915344682</v>
      </c>
      <c r="T308" s="60">
        <f t="shared" si="187"/>
        <v>-20.005504961081499</v>
      </c>
      <c r="U308" s="60">
        <f t="shared" si="187"/>
        <v>-12.367066105699635</v>
      </c>
    </row>
    <row r="309" spans="1:21" ht="11.25" hidden="1" customHeight="1" x14ac:dyDescent="0.25">
      <c r="A309" s="39"/>
      <c r="B309" s="46" t="s">
        <v>731</v>
      </c>
      <c r="C309" s="59">
        <f t="shared" si="184"/>
        <v>17.806091129378856</v>
      </c>
      <c r="D309" s="60">
        <f t="shared" si="184"/>
        <v>14.417004528364203</v>
      </c>
      <c r="E309" s="60">
        <f t="shared" si="184"/>
        <v>16.605652988251322</v>
      </c>
      <c r="F309" s="60">
        <f t="shared" si="184"/>
        <v>-30.047081953642376</v>
      </c>
      <c r="G309" s="60">
        <f t="shared" si="184"/>
        <v>20.672221340049177</v>
      </c>
      <c r="H309" s="60">
        <f t="shared" si="184"/>
        <v>13.34783673113968</v>
      </c>
      <c r="I309" s="60">
        <f t="shared" si="184"/>
        <v>14.563539321264955</v>
      </c>
      <c r="J309" s="60">
        <f t="shared" si="184"/>
        <v>13.299938310647818</v>
      </c>
      <c r="K309" s="39"/>
      <c r="L309" s="46" t="s">
        <v>731</v>
      </c>
      <c r="M309" s="60">
        <f t="shared" ref="M309:U309" si="188">SUM(M76/M49*100-100)</f>
        <v>16.235099865692717</v>
      </c>
      <c r="N309" s="60">
        <f t="shared" si="188"/>
        <v>49.530291804755507</v>
      </c>
      <c r="O309" s="60">
        <f t="shared" si="188"/>
        <v>18.531677958498079</v>
      </c>
      <c r="P309" s="60">
        <f t="shared" si="188"/>
        <v>28.637258448167501</v>
      </c>
      <c r="Q309" s="60">
        <f t="shared" si="188"/>
        <v>-16.533767256075251</v>
      </c>
      <c r="R309" s="60">
        <f t="shared" si="188"/>
        <v>0.97684535087149982</v>
      </c>
      <c r="S309" s="60">
        <f t="shared" si="188"/>
        <v>28.328897512055505</v>
      </c>
      <c r="T309" s="60">
        <f t="shared" si="188"/>
        <v>5.5610596382572766</v>
      </c>
      <c r="U309" s="60">
        <f t="shared" si="188"/>
        <v>5.4182636959225334</v>
      </c>
    </row>
    <row r="310" spans="1:21" ht="11.25" hidden="1" customHeight="1" x14ac:dyDescent="0.25">
      <c r="A310" s="39"/>
      <c r="B310" s="46" t="s">
        <v>732</v>
      </c>
      <c r="C310" s="59">
        <f t="shared" si="184"/>
        <v>1.0569078845749686</v>
      </c>
      <c r="D310" s="60">
        <f t="shared" si="184"/>
        <v>-14.575463701397311</v>
      </c>
      <c r="E310" s="60">
        <f t="shared" si="184"/>
        <v>1.1659233366846422</v>
      </c>
      <c r="F310" s="60">
        <f t="shared" si="184"/>
        <v>-25.053114682812591</v>
      </c>
      <c r="G310" s="60">
        <f t="shared" si="184"/>
        <v>11.740065644559422</v>
      </c>
      <c r="H310" s="60">
        <f t="shared" si="184"/>
        <v>4.3642498647114394</v>
      </c>
      <c r="I310" s="60">
        <f t="shared" si="184"/>
        <v>4.2539627899532064</v>
      </c>
      <c r="J310" s="60">
        <f t="shared" si="184"/>
        <v>-13.358910686454934</v>
      </c>
      <c r="K310" s="39"/>
      <c r="L310" s="46" t="s">
        <v>732</v>
      </c>
      <c r="M310" s="60">
        <f t="shared" ref="M310:U310" si="189">SUM(M77/M50*100-100)</f>
        <v>2.5588379221834572</v>
      </c>
      <c r="N310" s="60">
        <f t="shared" si="189"/>
        <v>35.530355768470343</v>
      </c>
      <c r="O310" s="60">
        <f t="shared" si="189"/>
        <v>4.3422185244139371</v>
      </c>
      <c r="P310" s="60">
        <f t="shared" si="189"/>
        <v>7.0419399733144417</v>
      </c>
      <c r="Q310" s="60">
        <f t="shared" si="189"/>
        <v>-19.396352854862997</v>
      </c>
      <c r="R310" s="60">
        <f t="shared" si="189"/>
        <v>-4.6642765387823033</v>
      </c>
      <c r="S310" s="60">
        <f t="shared" si="189"/>
        <v>-22.167011574708084</v>
      </c>
      <c r="T310" s="60">
        <f t="shared" si="189"/>
        <v>-1.7868260994018215</v>
      </c>
      <c r="U310" s="60">
        <f t="shared" si="189"/>
        <v>-9.6325730720767098</v>
      </c>
    </row>
    <row r="311" spans="1:21" ht="11.25" hidden="1" customHeight="1" x14ac:dyDescent="0.25">
      <c r="A311" s="39"/>
      <c r="B311" s="46" t="s">
        <v>733</v>
      </c>
      <c r="C311" s="59">
        <f t="shared" si="184"/>
        <v>0.20739564173668157</v>
      </c>
      <c r="D311" s="60">
        <f t="shared" si="184"/>
        <v>-10.907981610037069</v>
      </c>
      <c r="E311" s="60">
        <f t="shared" si="184"/>
        <v>2.2720641767806313</v>
      </c>
      <c r="F311" s="60">
        <f t="shared" si="184"/>
        <v>-33.850535205735042</v>
      </c>
      <c r="G311" s="60">
        <f t="shared" si="184"/>
        <v>10.083422655716575</v>
      </c>
      <c r="H311" s="60">
        <f t="shared" si="184"/>
        <v>-0.87174074508425292</v>
      </c>
      <c r="I311" s="60">
        <f t="shared" si="184"/>
        <v>1.3144641063815357</v>
      </c>
      <c r="J311" s="60">
        <f t="shared" si="184"/>
        <v>-5.6161079859931533</v>
      </c>
      <c r="K311" s="39"/>
      <c r="L311" s="46" t="s">
        <v>733</v>
      </c>
      <c r="M311" s="60">
        <f t="shared" ref="M311:U311" si="190">SUM(M78/M51*100-100)</f>
        <v>-8.4532843260495127</v>
      </c>
      <c r="N311" s="60">
        <f t="shared" si="190"/>
        <v>39.107880709840686</v>
      </c>
      <c r="O311" s="60">
        <f t="shared" si="190"/>
        <v>-2.5373703186329521</v>
      </c>
      <c r="P311" s="60">
        <f t="shared" si="190"/>
        <v>9.4260997807119367</v>
      </c>
      <c r="Q311" s="60">
        <f t="shared" si="190"/>
        <v>-8.2714729414770716</v>
      </c>
      <c r="R311" s="60">
        <f t="shared" si="190"/>
        <v>-9.5667935575008443</v>
      </c>
      <c r="S311" s="60">
        <f t="shared" si="190"/>
        <v>-20.939147483077221</v>
      </c>
      <c r="T311" s="60">
        <f t="shared" si="190"/>
        <v>1.3914763800235477</v>
      </c>
      <c r="U311" s="60">
        <f t="shared" si="190"/>
        <v>-8.7973331308869831</v>
      </c>
    </row>
    <row r="312" spans="1:21" ht="11.25" hidden="1" customHeight="1" x14ac:dyDescent="0.25">
      <c r="A312" s="39"/>
      <c r="B312" s="46" t="s">
        <v>734</v>
      </c>
      <c r="C312" s="59">
        <f t="shared" si="184"/>
        <v>4.5696257137024787</v>
      </c>
      <c r="D312" s="60">
        <f t="shared" si="184"/>
        <v>-13.767784759273795</v>
      </c>
      <c r="E312" s="60">
        <f t="shared" si="184"/>
        <v>2.5019250694771245</v>
      </c>
      <c r="F312" s="60">
        <f t="shared" si="184"/>
        <v>-3.4210637332967764</v>
      </c>
      <c r="G312" s="60">
        <f t="shared" si="184"/>
        <v>22.06045358433326</v>
      </c>
      <c r="H312" s="60">
        <f t="shared" si="184"/>
        <v>5.4092347094873503</v>
      </c>
      <c r="I312" s="60">
        <f t="shared" si="184"/>
        <v>1.7907127421716638</v>
      </c>
      <c r="J312" s="60">
        <f t="shared" si="184"/>
        <v>-11.051194244411747</v>
      </c>
      <c r="K312" s="39"/>
      <c r="L312" s="46" t="s">
        <v>734</v>
      </c>
      <c r="M312" s="60">
        <f t="shared" ref="M312:U312" si="191">SUM(M79/M52*100-100)</f>
        <v>4.7032989540947199</v>
      </c>
      <c r="N312" s="60">
        <f t="shared" si="191"/>
        <v>41.053956695529791</v>
      </c>
      <c r="O312" s="60">
        <f t="shared" si="191"/>
        <v>3.3688879364417659</v>
      </c>
      <c r="P312" s="60">
        <f t="shared" si="191"/>
        <v>4.3174591942475473</v>
      </c>
      <c r="Q312" s="60">
        <f t="shared" si="191"/>
        <v>-16.071635506958842</v>
      </c>
      <c r="R312" s="60">
        <f t="shared" si="191"/>
        <v>-7.8948374729204573</v>
      </c>
      <c r="S312" s="60">
        <f t="shared" si="191"/>
        <v>4.3459791681044635</v>
      </c>
      <c r="T312" s="60">
        <f t="shared" si="191"/>
        <v>11.518123275414126</v>
      </c>
      <c r="U312" s="60">
        <f t="shared" si="191"/>
        <v>-3.009866020607717</v>
      </c>
    </row>
    <row r="313" spans="1:21" ht="11.25" hidden="1" customHeight="1" x14ac:dyDescent="0.25">
      <c r="A313" s="39"/>
      <c r="B313" s="46" t="s">
        <v>735</v>
      </c>
      <c r="C313" s="59">
        <f t="shared" si="184"/>
        <v>-2.4238233229352488</v>
      </c>
      <c r="D313" s="60">
        <f t="shared" si="184"/>
        <v>-18.516213875223244</v>
      </c>
      <c r="E313" s="60">
        <f t="shared" si="184"/>
        <v>-4.1190827295104526</v>
      </c>
      <c r="F313" s="60">
        <f t="shared" si="184"/>
        <v>-10.532648590690002</v>
      </c>
      <c r="G313" s="60">
        <f t="shared" si="184"/>
        <v>7.0215098292368197</v>
      </c>
      <c r="H313" s="60">
        <f t="shared" si="184"/>
        <v>-1.6167022561194528</v>
      </c>
      <c r="I313" s="60">
        <f t="shared" si="184"/>
        <v>-0.41809715079523357</v>
      </c>
      <c r="J313" s="60">
        <f t="shared" si="184"/>
        <v>-8.6405885145990595</v>
      </c>
      <c r="K313" s="39"/>
      <c r="L313" s="46" t="s">
        <v>735</v>
      </c>
      <c r="M313" s="60">
        <f t="shared" ref="M313:U313" si="192">SUM(M80/M53*100-100)</f>
        <v>-4.8390311158462254</v>
      </c>
      <c r="N313" s="60">
        <f t="shared" si="192"/>
        <v>43.15189406384826</v>
      </c>
      <c r="O313" s="60">
        <f t="shared" si="192"/>
        <v>-5.8759605323006383</v>
      </c>
      <c r="P313" s="60">
        <f t="shared" si="192"/>
        <v>6.9092828258094272</v>
      </c>
      <c r="Q313" s="60">
        <f t="shared" si="192"/>
        <v>-29.337431844809132</v>
      </c>
      <c r="R313" s="60">
        <f t="shared" si="192"/>
        <v>-18.352579468895897</v>
      </c>
      <c r="S313" s="60">
        <f t="shared" si="192"/>
        <v>-6.8915274531191812</v>
      </c>
      <c r="T313" s="60">
        <f t="shared" si="192"/>
        <v>-3.8613344701368533</v>
      </c>
      <c r="U313" s="60">
        <f t="shared" si="192"/>
        <v>5.5412002399491911</v>
      </c>
    </row>
    <row r="314" spans="1:21" ht="11.25" hidden="1" customHeight="1" x14ac:dyDescent="0.25">
      <c r="A314" s="39"/>
      <c r="B314" s="46" t="s">
        <v>736</v>
      </c>
      <c r="C314" s="59">
        <f t="shared" si="184"/>
        <v>9.1167392675274499</v>
      </c>
      <c r="D314" s="60">
        <f t="shared" si="184"/>
        <v>-8.9030680561934759</v>
      </c>
      <c r="E314" s="60">
        <f t="shared" si="184"/>
        <v>1.3994673454375004</v>
      </c>
      <c r="F314" s="60">
        <f t="shared" si="184"/>
        <v>14.214333769247631</v>
      </c>
      <c r="G314" s="60">
        <f t="shared" si="184"/>
        <v>12.577700812574918</v>
      </c>
      <c r="H314" s="60">
        <f t="shared" si="184"/>
        <v>8.9499489585628282</v>
      </c>
      <c r="I314" s="60">
        <f t="shared" si="184"/>
        <v>10.872611899289652</v>
      </c>
      <c r="J314" s="60">
        <f t="shared" si="184"/>
        <v>3.6116966588359674</v>
      </c>
      <c r="K314" s="39"/>
      <c r="L314" s="46" t="s">
        <v>736</v>
      </c>
      <c r="M314" s="60">
        <f t="shared" ref="M314:U314" si="193">SUM(M81/M54*100-100)</f>
        <v>2.5620537366071829</v>
      </c>
      <c r="N314" s="60">
        <f t="shared" si="193"/>
        <v>54.185454220909378</v>
      </c>
      <c r="O314" s="60">
        <f t="shared" si="193"/>
        <v>4.6281861063277745</v>
      </c>
      <c r="P314" s="60">
        <f t="shared" si="193"/>
        <v>23.197850130533553</v>
      </c>
      <c r="Q314" s="60">
        <f t="shared" si="193"/>
        <v>-8.2260878539213138</v>
      </c>
      <c r="R314" s="60">
        <f t="shared" si="193"/>
        <v>-6.177898698229555</v>
      </c>
      <c r="S314" s="60">
        <f t="shared" si="193"/>
        <v>13.494054820053208</v>
      </c>
      <c r="T314" s="60">
        <f t="shared" si="193"/>
        <v>2.5974758172992551E-2</v>
      </c>
      <c r="U314" s="60">
        <f t="shared" si="193"/>
        <v>2.3248250686258132</v>
      </c>
    </row>
    <row r="315" spans="1:21" ht="11.25" hidden="1" customHeight="1" x14ac:dyDescent="0.25">
      <c r="A315" s="39"/>
      <c r="B315" s="46" t="s">
        <v>737</v>
      </c>
      <c r="C315" s="59">
        <f t="shared" si="184"/>
        <v>3.3151587653112529</v>
      </c>
      <c r="D315" s="60">
        <f t="shared" si="184"/>
        <v>-16.661079798154631</v>
      </c>
      <c r="E315" s="60">
        <f t="shared" si="184"/>
        <v>5.5533161152567772</v>
      </c>
      <c r="F315" s="60">
        <f t="shared" si="184"/>
        <v>-3.7209868337896523E-2</v>
      </c>
      <c r="G315" s="60">
        <f t="shared" si="184"/>
        <v>13.179323271748089</v>
      </c>
      <c r="H315" s="60">
        <f t="shared" si="184"/>
        <v>-1.678958568121601</v>
      </c>
      <c r="I315" s="60">
        <f t="shared" si="184"/>
        <v>2.2933404067878627</v>
      </c>
      <c r="J315" s="60">
        <f t="shared" si="184"/>
        <v>-7.2138029841528777</v>
      </c>
      <c r="K315" s="39"/>
      <c r="L315" s="46" t="s">
        <v>737</v>
      </c>
      <c r="M315" s="60">
        <f t="shared" ref="M315:U315" si="194">SUM(M82/M55*100-100)</f>
        <v>8.631813696901645</v>
      </c>
      <c r="N315" s="60">
        <f t="shared" si="194"/>
        <v>47.613619420826012</v>
      </c>
      <c r="O315" s="60">
        <f t="shared" si="194"/>
        <v>-3.3693533623087859</v>
      </c>
      <c r="P315" s="60">
        <f t="shared" si="194"/>
        <v>8.7674919805393188</v>
      </c>
      <c r="Q315" s="60">
        <f t="shared" si="194"/>
        <v>-17.101957970783033</v>
      </c>
      <c r="R315" s="60">
        <f t="shared" si="194"/>
        <v>5.2565589269359094</v>
      </c>
      <c r="S315" s="60">
        <f t="shared" si="194"/>
        <v>3.0803873067582117</v>
      </c>
      <c r="T315" s="60">
        <f t="shared" si="194"/>
        <v>1.684743737536067</v>
      </c>
      <c r="U315" s="60">
        <f t="shared" si="194"/>
        <v>7.4996187227421842</v>
      </c>
    </row>
    <row r="316" spans="1:21" ht="11.25" hidden="1" customHeight="1" x14ac:dyDescent="0.25">
      <c r="A316" s="39"/>
      <c r="B316" s="46" t="s">
        <v>738</v>
      </c>
      <c r="C316" s="59">
        <f t="shared" si="184"/>
        <v>0.99890352773066127</v>
      </c>
      <c r="D316" s="60">
        <f t="shared" si="184"/>
        <v>-21.288056987188511</v>
      </c>
      <c r="E316" s="60">
        <f t="shared" si="184"/>
        <v>-1.7382739674312973</v>
      </c>
      <c r="F316" s="60">
        <f t="shared" si="184"/>
        <v>9.4199695192637591</v>
      </c>
      <c r="G316" s="60">
        <f t="shared" si="184"/>
        <v>4.0877998803276796</v>
      </c>
      <c r="H316" s="60">
        <f t="shared" si="184"/>
        <v>0.63300943981484181</v>
      </c>
      <c r="I316" s="60">
        <f t="shared" si="184"/>
        <v>-11.557784528795992</v>
      </c>
      <c r="J316" s="60">
        <f t="shared" si="184"/>
        <v>-11.523024322191873</v>
      </c>
      <c r="K316" s="39"/>
      <c r="L316" s="46" t="s">
        <v>738</v>
      </c>
      <c r="M316" s="60">
        <f t="shared" ref="M316:U316" si="195">SUM(M83/M56*100-100)</f>
        <v>4.1738903284871611</v>
      </c>
      <c r="N316" s="60">
        <f t="shared" si="195"/>
        <v>34.715884566754937</v>
      </c>
      <c r="O316" s="60">
        <f t="shared" si="195"/>
        <v>2.2891888603426338</v>
      </c>
      <c r="P316" s="60">
        <f t="shared" si="195"/>
        <v>5.4014342520120522</v>
      </c>
      <c r="Q316" s="60">
        <f t="shared" si="195"/>
        <v>-29.627771910372886</v>
      </c>
      <c r="R316" s="60">
        <f t="shared" si="195"/>
        <v>6.8780922027432752</v>
      </c>
      <c r="S316" s="60">
        <f t="shared" si="195"/>
        <v>14.354020843234565</v>
      </c>
      <c r="T316" s="60">
        <f t="shared" si="195"/>
        <v>-7.9310449492769379</v>
      </c>
      <c r="U316" s="60">
        <f t="shared" si="195"/>
        <v>1.8071256150162611</v>
      </c>
    </row>
    <row r="317" spans="1:21" ht="11.25" hidden="1" customHeight="1" x14ac:dyDescent="0.25">
      <c r="A317" s="39"/>
      <c r="B317" s="46" t="s">
        <v>739</v>
      </c>
      <c r="C317" s="59">
        <f t="shared" si="184"/>
        <v>-2.6366395001751073</v>
      </c>
      <c r="D317" s="60">
        <f t="shared" si="184"/>
        <v>-10.937136808247331</v>
      </c>
      <c r="E317" s="60">
        <f t="shared" si="184"/>
        <v>-2.7583628586299653</v>
      </c>
      <c r="F317" s="60">
        <f t="shared" si="184"/>
        <v>32.987665693559222</v>
      </c>
      <c r="G317" s="60">
        <f t="shared" si="184"/>
        <v>2.7240199470227111</v>
      </c>
      <c r="H317" s="60">
        <f t="shared" si="184"/>
        <v>-7.5386107177050974</v>
      </c>
      <c r="I317" s="60">
        <f t="shared" si="184"/>
        <v>-14.218655306381734</v>
      </c>
      <c r="J317" s="60">
        <f t="shared" si="184"/>
        <v>-12.793001854027068</v>
      </c>
      <c r="K317" s="39"/>
      <c r="L317" s="46" t="s">
        <v>739</v>
      </c>
      <c r="M317" s="60">
        <f t="shared" ref="M317:U317" si="196">SUM(M84/M57*100-100)</f>
        <v>11.948786995472616</v>
      </c>
      <c r="N317" s="60">
        <f t="shared" si="196"/>
        <v>21.955756050474463</v>
      </c>
      <c r="O317" s="60">
        <f t="shared" si="196"/>
        <v>-2.6079883494502241</v>
      </c>
      <c r="P317" s="60">
        <f t="shared" si="196"/>
        <v>-13.170303951895832</v>
      </c>
      <c r="Q317" s="60">
        <f t="shared" si="196"/>
        <v>-29.739979111393666</v>
      </c>
      <c r="R317" s="60">
        <f t="shared" si="196"/>
        <v>1.3237223401302032</v>
      </c>
      <c r="S317" s="60">
        <f t="shared" si="196"/>
        <v>6.0906859798145518</v>
      </c>
      <c r="T317" s="60">
        <f t="shared" si="196"/>
        <v>-15.090515802692678</v>
      </c>
      <c r="U317" s="60">
        <f t="shared" si="196"/>
        <v>-14.129467552369206</v>
      </c>
    </row>
    <row r="318" spans="1:21" ht="11.25" hidden="1" customHeight="1" x14ac:dyDescent="0.25">
      <c r="A318" s="39"/>
      <c r="B318" s="46"/>
      <c r="C318" s="59"/>
      <c r="D318" s="60"/>
      <c r="E318" s="60"/>
      <c r="F318" s="60"/>
      <c r="G318" s="60"/>
      <c r="H318" s="60"/>
      <c r="I318" s="60"/>
      <c r="J318" s="60"/>
      <c r="K318" s="39"/>
      <c r="L318" s="46"/>
      <c r="M318" s="60"/>
      <c r="N318" s="60"/>
      <c r="O318" s="60"/>
      <c r="P318" s="60"/>
      <c r="Q318" s="60"/>
      <c r="R318" s="60"/>
      <c r="S318" s="60"/>
      <c r="T318" s="60"/>
      <c r="U318" s="60"/>
    </row>
    <row r="319" spans="1:21" ht="11.25" hidden="1" customHeight="1" x14ac:dyDescent="0.25">
      <c r="A319" s="2415" t="s">
        <v>740</v>
      </c>
      <c r="B319" s="2412"/>
      <c r="C319" s="59">
        <f t="shared" ref="C319:J330" si="197">SUM(C86/C59*100-100)</f>
        <v>11.157142212509456</v>
      </c>
      <c r="D319" s="60">
        <f t="shared" si="197"/>
        <v>-0.17173314731988398</v>
      </c>
      <c r="E319" s="60">
        <f t="shared" si="197"/>
        <v>17.497012937179647</v>
      </c>
      <c r="F319" s="60">
        <f t="shared" si="197"/>
        <v>-18.465902617968055</v>
      </c>
      <c r="G319" s="60">
        <f t="shared" si="197"/>
        <v>5.7861013992235542</v>
      </c>
      <c r="H319" s="60">
        <f t="shared" si="197"/>
        <v>42.635343291313944</v>
      </c>
      <c r="I319" s="60">
        <f t="shared" si="197"/>
        <v>15.588053978885469</v>
      </c>
      <c r="J319" s="60">
        <f t="shared" si="197"/>
        <v>0.39954398430457161</v>
      </c>
      <c r="K319" s="2415" t="s">
        <v>740</v>
      </c>
      <c r="L319" s="2412"/>
      <c r="M319" s="60">
        <f t="shared" ref="M319:U319" si="198">SUM(M86/M59*100-100)</f>
        <v>13.169588331227104</v>
      </c>
      <c r="N319" s="60">
        <f t="shared" si="198"/>
        <v>41.978032881055753</v>
      </c>
      <c r="O319" s="60">
        <f t="shared" si="198"/>
        <v>10.488782940020073</v>
      </c>
      <c r="P319" s="60">
        <f t="shared" si="198"/>
        <v>7.0328417972509953</v>
      </c>
      <c r="Q319" s="60">
        <f t="shared" si="198"/>
        <v>0.11624912239851426</v>
      </c>
      <c r="R319" s="60">
        <f t="shared" si="198"/>
        <v>-7.9484382482846172E-2</v>
      </c>
      <c r="S319" s="60">
        <f t="shared" si="198"/>
        <v>-6.3497268718764559</v>
      </c>
      <c r="T319" s="60">
        <f t="shared" si="198"/>
        <v>-9.7488183466849421</v>
      </c>
      <c r="U319" s="60">
        <f t="shared" si="198"/>
        <v>9.5568717612964491</v>
      </c>
    </row>
    <row r="320" spans="1:21" ht="11.25" hidden="1" customHeight="1" x14ac:dyDescent="0.25">
      <c r="A320" s="2415" t="s">
        <v>741</v>
      </c>
      <c r="B320" s="2412"/>
      <c r="C320" s="59">
        <f t="shared" si="197"/>
        <v>11.552788054367014</v>
      </c>
      <c r="D320" s="60">
        <f t="shared" si="197"/>
        <v>4.2196149545962811</v>
      </c>
      <c r="E320" s="60">
        <f t="shared" si="197"/>
        <v>17.810623738523219</v>
      </c>
      <c r="F320" s="60">
        <f t="shared" si="197"/>
        <v>-4.4539152524216945</v>
      </c>
      <c r="G320" s="60">
        <f t="shared" si="197"/>
        <v>9.7118904906227073</v>
      </c>
      <c r="H320" s="60">
        <f t="shared" si="197"/>
        <v>33.390240159594867</v>
      </c>
      <c r="I320" s="60">
        <f t="shared" si="197"/>
        <v>10.94290271511862</v>
      </c>
      <c r="J320" s="60">
        <f t="shared" si="197"/>
        <v>-3.4612665189058163</v>
      </c>
      <c r="K320" s="2415" t="s">
        <v>741</v>
      </c>
      <c r="L320" s="2412"/>
      <c r="M320" s="60">
        <f t="shared" ref="M320:U320" si="199">SUM(M87/M60*100-100)</f>
        <v>8.2849819718992848</v>
      </c>
      <c r="N320" s="60">
        <f t="shared" si="199"/>
        <v>51.002777195988926</v>
      </c>
      <c r="O320" s="60">
        <f t="shared" si="199"/>
        <v>7.35615892780595</v>
      </c>
      <c r="P320" s="60">
        <f t="shared" si="199"/>
        <v>5.1988273903763798</v>
      </c>
      <c r="Q320" s="60">
        <f t="shared" si="199"/>
        <v>2.6215002877838032</v>
      </c>
      <c r="R320" s="60">
        <f t="shared" si="199"/>
        <v>0.28289519673646168</v>
      </c>
      <c r="S320" s="60">
        <f t="shared" si="199"/>
        <v>-0.6154607608787046</v>
      </c>
      <c r="T320" s="60">
        <f t="shared" si="199"/>
        <v>-10.892884897000059</v>
      </c>
      <c r="U320" s="60">
        <f t="shared" si="199"/>
        <v>10.874648660622327</v>
      </c>
    </row>
    <row r="321" spans="1:21" ht="11.25" hidden="1" customHeight="1" x14ac:dyDescent="0.25">
      <c r="A321" s="2415" t="s">
        <v>742</v>
      </c>
      <c r="B321" s="2412"/>
      <c r="C321" s="59">
        <f t="shared" si="197"/>
        <v>5.5513690617918314</v>
      </c>
      <c r="D321" s="60">
        <f t="shared" si="197"/>
        <v>-0.46583345662133979</v>
      </c>
      <c r="E321" s="60">
        <f t="shared" si="197"/>
        <v>10.516119629314872</v>
      </c>
      <c r="F321" s="60">
        <f t="shared" si="197"/>
        <v>-16.43318126339814</v>
      </c>
      <c r="G321" s="60">
        <f t="shared" si="197"/>
        <v>9.9526105670470884</v>
      </c>
      <c r="H321" s="60">
        <f t="shared" si="197"/>
        <v>8.1718467726723532</v>
      </c>
      <c r="I321" s="60">
        <f t="shared" si="197"/>
        <v>2.7380862314654735</v>
      </c>
      <c r="J321" s="60">
        <f t="shared" si="197"/>
        <v>-8.755730057376482</v>
      </c>
      <c r="K321" s="2415" t="s">
        <v>742</v>
      </c>
      <c r="L321" s="2412"/>
      <c r="M321" s="60">
        <f t="shared" ref="M321:U321" si="200">SUM(M88/M61*100-100)</f>
        <v>5.0293252784433804</v>
      </c>
      <c r="N321" s="60">
        <f t="shared" si="200"/>
        <v>45.395524730779584</v>
      </c>
      <c r="O321" s="60">
        <f t="shared" si="200"/>
        <v>1.0591368223188198</v>
      </c>
      <c r="P321" s="60">
        <f t="shared" si="200"/>
        <v>1.5830634779022859</v>
      </c>
      <c r="Q321" s="60">
        <f t="shared" si="200"/>
        <v>-6.5914350591214088</v>
      </c>
      <c r="R321" s="60">
        <f t="shared" si="200"/>
        <v>-5.4522584946673902</v>
      </c>
      <c r="S321" s="60">
        <f t="shared" si="200"/>
        <v>0.75899491682302767</v>
      </c>
      <c r="T321" s="60">
        <f t="shared" si="200"/>
        <v>-14.083465535902263</v>
      </c>
      <c r="U321" s="60">
        <f t="shared" si="200"/>
        <v>2.3393238523443927</v>
      </c>
    </row>
    <row r="322" spans="1:21" ht="11.25" hidden="1" customHeight="1" x14ac:dyDescent="0.25">
      <c r="A322" s="2415" t="s">
        <v>743</v>
      </c>
      <c r="B322" s="2412"/>
      <c r="C322" s="59">
        <f t="shared" si="197"/>
        <v>8.496755967511163</v>
      </c>
      <c r="D322" s="60">
        <f t="shared" si="197"/>
        <v>2.9865862775208427</v>
      </c>
      <c r="E322" s="60">
        <f t="shared" si="197"/>
        <v>12.088718254695152</v>
      </c>
      <c r="F322" s="60">
        <f t="shared" si="197"/>
        <v>-20.072741557228113</v>
      </c>
      <c r="G322" s="60">
        <f t="shared" si="197"/>
        <v>12.649321763809411</v>
      </c>
      <c r="H322" s="60">
        <f t="shared" si="197"/>
        <v>9.4487174114611889</v>
      </c>
      <c r="I322" s="60">
        <f t="shared" si="197"/>
        <v>5.5903570159088929</v>
      </c>
      <c r="J322" s="60">
        <f t="shared" si="197"/>
        <v>-3.5192285462102149</v>
      </c>
      <c r="K322" s="2415" t="s">
        <v>743</v>
      </c>
      <c r="L322" s="2412"/>
      <c r="M322" s="60">
        <f t="shared" ref="M322:U322" si="201">SUM(M89/M62*100-100)</f>
        <v>7.8042511274260704</v>
      </c>
      <c r="N322" s="60">
        <f t="shared" si="201"/>
        <v>46.40287320355668</v>
      </c>
      <c r="O322" s="60">
        <f t="shared" si="201"/>
        <v>5.1303953919609171</v>
      </c>
      <c r="P322" s="60">
        <f t="shared" si="201"/>
        <v>7.7984306521614855</v>
      </c>
      <c r="Q322" s="60">
        <f t="shared" si="201"/>
        <v>-9.1227385538855685</v>
      </c>
      <c r="R322" s="60">
        <f t="shared" si="201"/>
        <v>-3.8515830246058442</v>
      </c>
      <c r="S322" s="60">
        <f t="shared" si="201"/>
        <v>6.9779693517214412</v>
      </c>
      <c r="T322" s="60">
        <f t="shared" si="201"/>
        <v>-9.7959097927586356</v>
      </c>
      <c r="U322" s="60">
        <f t="shared" si="201"/>
        <v>3.1441030444021294</v>
      </c>
    </row>
    <row r="323" spans="1:21" ht="11.25" hidden="1" customHeight="1" x14ac:dyDescent="0.25">
      <c r="A323" s="2415" t="s">
        <v>744</v>
      </c>
      <c r="B323" s="2412"/>
      <c r="C323" s="59">
        <f t="shared" si="197"/>
        <v>6.9922147084969737</v>
      </c>
      <c r="D323" s="60">
        <f t="shared" si="197"/>
        <v>-0.84549323184694458</v>
      </c>
      <c r="E323" s="60">
        <f t="shared" si="197"/>
        <v>9.7844031548962533</v>
      </c>
      <c r="F323" s="60">
        <f t="shared" si="197"/>
        <v>-21.200246966157721</v>
      </c>
      <c r="G323" s="60">
        <f t="shared" si="197"/>
        <v>12.463908816654069</v>
      </c>
      <c r="H323" s="60">
        <f t="shared" si="197"/>
        <v>8.3819958142614013</v>
      </c>
      <c r="I323" s="60">
        <f t="shared" si="197"/>
        <v>5.326142750095201</v>
      </c>
      <c r="J323" s="60">
        <f t="shared" si="197"/>
        <v>-5.4998805526087722</v>
      </c>
      <c r="K323" s="2415" t="s">
        <v>744</v>
      </c>
      <c r="L323" s="2412"/>
      <c r="M323" s="60">
        <f t="shared" ref="M323:U323" si="202">SUM(M90/M63*100-100)</f>
        <v>6.625329367691819</v>
      </c>
      <c r="N323" s="60">
        <f t="shared" si="202"/>
        <v>44.24112729755484</v>
      </c>
      <c r="O323" s="60">
        <f t="shared" si="202"/>
        <v>4.9773719263204441</v>
      </c>
      <c r="P323" s="60">
        <f t="shared" si="202"/>
        <v>7.6391875490253938</v>
      </c>
      <c r="Q323" s="60">
        <f t="shared" si="202"/>
        <v>-11.092558170393872</v>
      </c>
      <c r="R323" s="60">
        <f t="shared" si="202"/>
        <v>-4.0092057390884861</v>
      </c>
      <c r="S323" s="60">
        <f t="shared" si="202"/>
        <v>0.59987025242391212</v>
      </c>
      <c r="T323" s="60">
        <f t="shared" si="202"/>
        <v>-8.3303494329800287</v>
      </c>
      <c r="U323" s="60">
        <f t="shared" si="202"/>
        <v>0.50578069326125785</v>
      </c>
    </row>
    <row r="324" spans="1:21" ht="11.25" hidden="1" customHeight="1" x14ac:dyDescent="0.25">
      <c r="A324" s="2415" t="s">
        <v>745</v>
      </c>
      <c r="B324" s="2412"/>
      <c r="C324" s="59">
        <f t="shared" si="197"/>
        <v>5.8222523465717018</v>
      </c>
      <c r="D324" s="60">
        <f t="shared" si="197"/>
        <v>-2.6686996121942173</v>
      </c>
      <c r="E324" s="60">
        <f t="shared" si="197"/>
        <v>8.4760152061376175</v>
      </c>
      <c r="F324" s="60">
        <f t="shared" si="197"/>
        <v>-23.510037894939401</v>
      </c>
      <c r="G324" s="60">
        <f t="shared" si="197"/>
        <v>12.041088387514122</v>
      </c>
      <c r="H324" s="60">
        <f t="shared" si="197"/>
        <v>6.6870783902241726</v>
      </c>
      <c r="I324" s="60">
        <f t="shared" si="197"/>
        <v>4.6146092160866345</v>
      </c>
      <c r="J324" s="60">
        <f t="shared" si="197"/>
        <v>-5.5189541812892884</v>
      </c>
      <c r="K324" s="2415" t="s">
        <v>745</v>
      </c>
      <c r="L324" s="2412"/>
      <c r="M324" s="60">
        <f t="shared" ref="M324:U324" si="203">SUM(M91/M64*100-100)</f>
        <v>3.9086113601008776</v>
      </c>
      <c r="N324" s="60">
        <f t="shared" si="203"/>
        <v>43.350415945505659</v>
      </c>
      <c r="O324" s="60">
        <f t="shared" si="203"/>
        <v>3.718330984465652</v>
      </c>
      <c r="P324" s="60">
        <f t="shared" si="203"/>
        <v>7.9512177714960046</v>
      </c>
      <c r="Q324" s="60">
        <f t="shared" si="203"/>
        <v>-10.622780090342616</v>
      </c>
      <c r="R324" s="60">
        <f t="shared" si="203"/>
        <v>-4.9141063423819134</v>
      </c>
      <c r="S324" s="60">
        <f t="shared" si="203"/>
        <v>-3.2235483476333258</v>
      </c>
      <c r="T324" s="60">
        <f t="shared" si="203"/>
        <v>-6.8865751823051795</v>
      </c>
      <c r="U324" s="60">
        <f t="shared" si="203"/>
        <v>-1.2692459406503929</v>
      </c>
    </row>
    <row r="325" spans="1:21" ht="11.25" hidden="1" customHeight="1" x14ac:dyDescent="0.25">
      <c r="A325" s="2415" t="s">
        <v>746</v>
      </c>
      <c r="B325" s="2412"/>
      <c r="C325" s="59">
        <f t="shared" si="197"/>
        <v>5.6381083155963694</v>
      </c>
      <c r="D325" s="60">
        <f t="shared" si="197"/>
        <v>-4.4331450856003585</v>
      </c>
      <c r="E325" s="60">
        <f t="shared" si="197"/>
        <v>7.5206242452648979</v>
      </c>
      <c r="F325" s="60">
        <f t="shared" si="197"/>
        <v>-20.652001441939973</v>
      </c>
      <c r="G325" s="60">
        <f t="shared" si="197"/>
        <v>13.516437759172263</v>
      </c>
      <c r="H325" s="60">
        <f t="shared" si="197"/>
        <v>6.4920050692983722</v>
      </c>
      <c r="I325" s="60">
        <f t="shared" si="197"/>
        <v>4.1868298603168199</v>
      </c>
      <c r="J325" s="60">
        <f t="shared" si="197"/>
        <v>-6.3202455103496931</v>
      </c>
      <c r="K325" s="2415" t="s">
        <v>746</v>
      </c>
      <c r="L325" s="2412"/>
      <c r="M325" s="60">
        <f t="shared" ref="M325:U325" si="204">SUM(M92/M65*100-100)</f>
        <v>4.0290244503603674</v>
      </c>
      <c r="N325" s="60">
        <f t="shared" si="204"/>
        <v>43.012708939876717</v>
      </c>
      <c r="O325" s="60">
        <f t="shared" si="204"/>
        <v>3.6700622622858958</v>
      </c>
      <c r="P325" s="60">
        <f t="shared" si="204"/>
        <v>7.3881305875134871</v>
      </c>
      <c r="Q325" s="60">
        <f t="shared" si="204"/>
        <v>-11.461812586210627</v>
      </c>
      <c r="R325" s="60">
        <f t="shared" si="204"/>
        <v>-5.3399496869348582</v>
      </c>
      <c r="S325" s="60">
        <f t="shared" si="204"/>
        <v>-2.1201310224742542</v>
      </c>
      <c r="T325" s="60">
        <f t="shared" si="204"/>
        <v>-4.7070685664742768</v>
      </c>
      <c r="U325" s="60">
        <f t="shared" si="204"/>
        <v>-1.5312919183829621</v>
      </c>
    </row>
    <row r="326" spans="1:21" ht="11.25" hidden="1" customHeight="1" x14ac:dyDescent="0.25">
      <c r="A326" s="2415" t="s">
        <v>747</v>
      </c>
      <c r="B326" s="2412"/>
      <c r="C326" s="59">
        <f t="shared" si="197"/>
        <v>4.596654616687232</v>
      </c>
      <c r="D326" s="60">
        <f t="shared" si="197"/>
        <v>-6.2430201033140804</v>
      </c>
      <c r="E326" s="60">
        <f t="shared" si="197"/>
        <v>5.97592652904342</v>
      </c>
      <c r="F326" s="60">
        <f t="shared" si="197"/>
        <v>-19.296794491104194</v>
      </c>
      <c r="G326" s="60">
        <f t="shared" si="197"/>
        <v>12.648894623614581</v>
      </c>
      <c r="H326" s="60">
        <f t="shared" si="197"/>
        <v>5.4632431942475961</v>
      </c>
      <c r="I326" s="60">
        <f t="shared" si="197"/>
        <v>3.610056143283046</v>
      </c>
      <c r="J326" s="60">
        <f t="shared" si="197"/>
        <v>-6.597081621747563</v>
      </c>
      <c r="K326" s="2415" t="s">
        <v>747</v>
      </c>
      <c r="L326" s="2412"/>
      <c r="M326" s="60">
        <f t="shared" ref="M326:U326" si="205">SUM(M93/M66*100-100)</f>
        <v>2.9130535113190064</v>
      </c>
      <c r="N326" s="60">
        <f t="shared" si="205"/>
        <v>43.029708054412112</v>
      </c>
      <c r="O326" s="60">
        <f t="shared" si="205"/>
        <v>2.4042966153178469</v>
      </c>
      <c r="P326" s="60">
        <f t="shared" si="205"/>
        <v>7.3319009076578681</v>
      </c>
      <c r="Q326" s="60">
        <f t="shared" si="205"/>
        <v>-13.800394284409222</v>
      </c>
      <c r="R326" s="60">
        <f t="shared" si="205"/>
        <v>-7.0975560766700738</v>
      </c>
      <c r="S326" s="60">
        <f t="shared" si="205"/>
        <v>-2.7478989069683735</v>
      </c>
      <c r="T326" s="60">
        <f t="shared" si="205"/>
        <v>-4.615854147942855</v>
      </c>
      <c r="U326" s="60">
        <f t="shared" si="205"/>
        <v>-0.60199620820446853</v>
      </c>
    </row>
    <row r="327" spans="1:21" ht="11.25" hidden="1" customHeight="1" x14ac:dyDescent="0.25">
      <c r="A327" s="2415" t="s">
        <v>748</v>
      </c>
      <c r="B327" s="2412"/>
      <c r="C327" s="59">
        <f t="shared" si="197"/>
        <v>5.0935495888955131</v>
      </c>
      <c r="D327" s="60">
        <f t="shared" si="197"/>
        <v>-6.5418067566698141</v>
      </c>
      <c r="E327" s="60">
        <f t="shared" si="197"/>
        <v>5.4376082295992489</v>
      </c>
      <c r="F327" s="60">
        <f t="shared" si="197"/>
        <v>-15.469548709144306</v>
      </c>
      <c r="G327" s="60">
        <f t="shared" si="197"/>
        <v>12.640101082549066</v>
      </c>
      <c r="H327" s="60">
        <f t="shared" si="197"/>
        <v>5.856411640563806</v>
      </c>
      <c r="I327" s="60">
        <f t="shared" si="197"/>
        <v>4.4096913547278689</v>
      </c>
      <c r="J327" s="60">
        <f t="shared" si="197"/>
        <v>-5.4903142971265737</v>
      </c>
      <c r="K327" s="2415" t="s">
        <v>748</v>
      </c>
      <c r="L327" s="2412"/>
      <c r="M327" s="60">
        <f t="shared" ref="M327:U327" si="206">SUM(M94/M67*100-100)</f>
        <v>2.8753858204498783</v>
      </c>
      <c r="N327" s="60">
        <f t="shared" si="206"/>
        <v>44.252922764667318</v>
      </c>
      <c r="O327" s="60">
        <f t="shared" si="206"/>
        <v>2.6418233370681463</v>
      </c>
      <c r="P327" s="60">
        <f t="shared" si="206"/>
        <v>8.9722360004622175</v>
      </c>
      <c r="Q327" s="60">
        <f t="shared" si="206"/>
        <v>-13.208257328036026</v>
      </c>
      <c r="R327" s="60">
        <f t="shared" si="206"/>
        <v>-6.9860801607159715</v>
      </c>
      <c r="S327" s="60">
        <f t="shared" si="206"/>
        <v>-1.0878616209348309</v>
      </c>
      <c r="T327" s="60">
        <f t="shared" si="206"/>
        <v>-4.1999281560849511</v>
      </c>
      <c r="U327" s="60">
        <f t="shared" si="206"/>
        <v>-0.25794403981865344</v>
      </c>
    </row>
    <row r="328" spans="1:21" ht="11.25" hidden="1" customHeight="1" x14ac:dyDescent="0.25">
      <c r="A328" s="2415" t="s">
        <v>749</v>
      </c>
      <c r="B328" s="2412"/>
      <c r="C328" s="59">
        <f t="shared" si="197"/>
        <v>4.8965776561141041</v>
      </c>
      <c r="D328" s="60">
        <f t="shared" si="197"/>
        <v>-7.6556415418824457</v>
      </c>
      <c r="E328" s="60">
        <f t="shared" si="197"/>
        <v>5.4500333367111438</v>
      </c>
      <c r="F328" s="60">
        <f t="shared" si="197"/>
        <v>-13.779669108762675</v>
      </c>
      <c r="G328" s="60">
        <f t="shared" si="197"/>
        <v>12.700442137390681</v>
      </c>
      <c r="H328" s="60">
        <f t="shared" si="197"/>
        <v>5.0267744282633799</v>
      </c>
      <c r="I328" s="60">
        <f t="shared" si="197"/>
        <v>4.1842723345875328</v>
      </c>
      <c r="J328" s="60">
        <f t="shared" si="197"/>
        <v>-5.6775677894034402</v>
      </c>
      <c r="K328" s="2415" t="s">
        <v>749</v>
      </c>
      <c r="L328" s="2412"/>
      <c r="M328" s="60">
        <f t="shared" ref="M328:U328" si="207">SUM(M95/M68*100-100)</f>
        <v>3.4698507544098049</v>
      </c>
      <c r="N328" s="60">
        <f t="shared" si="207"/>
        <v>44.609427362405199</v>
      </c>
      <c r="O328" s="60">
        <f t="shared" si="207"/>
        <v>1.9347454426605424</v>
      </c>
      <c r="P328" s="60">
        <f t="shared" si="207"/>
        <v>8.9507913197032707</v>
      </c>
      <c r="Q328" s="60">
        <f t="shared" si="207"/>
        <v>-13.608769913561716</v>
      </c>
      <c r="R328" s="60">
        <f t="shared" si="207"/>
        <v>-5.5741484612745751</v>
      </c>
      <c r="S328" s="60">
        <f t="shared" si="207"/>
        <v>-0.62650718116540816</v>
      </c>
      <c r="T328" s="60">
        <f t="shared" si="207"/>
        <v>-3.6301249546586689</v>
      </c>
      <c r="U328" s="60">
        <f t="shared" si="207"/>
        <v>0.57548938920768933</v>
      </c>
    </row>
    <row r="329" spans="1:21" ht="11.25" hidden="1" customHeight="1" x14ac:dyDescent="0.25">
      <c r="A329" s="2415" t="s">
        <v>750</v>
      </c>
      <c r="B329" s="2412"/>
      <c r="C329" s="59">
        <f t="shared" si="197"/>
        <v>4.5375584296612885</v>
      </c>
      <c r="D329" s="60">
        <f t="shared" si="197"/>
        <v>-8.998157207412774</v>
      </c>
      <c r="E329" s="60">
        <f t="shared" si="197"/>
        <v>4.8102679970722306</v>
      </c>
      <c r="F329" s="60">
        <f t="shared" si="197"/>
        <v>-12.003719118959751</v>
      </c>
      <c r="G329" s="60">
        <f t="shared" si="197"/>
        <v>11.856584385687626</v>
      </c>
      <c r="H329" s="60">
        <f t="shared" si="197"/>
        <v>4.6529417627890552</v>
      </c>
      <c r="I329" s="60">
        <f t="shared" si="197"/>
        <v>2.7300472136298879</v>
      </c>
      <c r="J329" s="60">
        <f t="shared" si="197"/>
        <v>-6.1948241858940492</v>
      </c>
      <c r="K329" s="2415" t="s">
        <v>750</v>
      </c>
      <c r="L329" s="2412"/>
      <c r="M329" s="60">
        <f t="shared" ref="M329:U329" si="208">SUM(M96/M69*100-100)</f>
        <v>3.535289041388495</v>
      </c>
      <c r="N329" s="60">
        <f t="shared" si="208"/>
        <v>43.708990218590202</v>
      </c>
      <c r="O329" s="60">
        <f t="shared" si="208"/>
        <v>1.9677964029727519</v>
      </c>
      <c r="P329" s="60">
        <f t="shared" si="208"/>
        <v>8.6341119343767758</v>
      </c>
      <c r="Q329" s="60">
        <f t="shared" si="208"/>
        <v>-15.086082510893178</v>
      </c>
      <c r="R329" s="60">
        <f t="shared" si="208"/>
        <v>-4.3167164554442792</v>
      </c>
      <c r="S329" s="60">
        <f t="shared" si="208"/>
        <v>0.6561682872209218</v>
      </c>
      <c r="T329" s="60">
        <f t="shared" si="208"/>
        <v>-4.0091176422514252</v>
      </c>
      <c r="U329" s="60">
        <f t="shared" si="208"/>
        <v>0.69006004861257964</v>
      </c>
    </row>
    <row r="330" spans="1:21" ht="11.25" hidden="1" customHeight="1" x14ac:dyDescent="0.25">
      <c r="A330" s="2415" t="s">
        <v>751</v>
      </c>
      <c r="B330" s="2412"/>
      <c r="C330" s="59">
        <f t="shared" si="197"/>
        <v>4.0076186088668919</v>
      </c>
      <c r="D330" s="60">
        <f t="shared" si="197"/>
        <v>-9.126517773299895</v>
      </c>
      <c r="E330" s="60">
        <f t="shared" si="197"/>
        <v>4.2606351928800734</v>
      </c>
      <c r="F330" s="60">
        <f t="shared" si="197"/>
        <v>-9.0652611387819491</v>
      </c>
      <c r="G330" s="60">
        <f t="shared" si="197"/>
        <v>11.142043259398449</v>
      </c>
      <c r="H330" s="60">
        <f t="shared" si="197"/>
        <v>3.7558499462926704</v>
      </c>
      <c r="I330" s="60">
        <f t="shared" si="197"/>
        <v>1.3731190855092166</v>
      </c>
      <c r="J330" s="60">
        <f t="shared" si="197"/>
        <v>-6.6747333440643644</v>
      </c>
      <c r="K330" s="2415" t="s">
        <v>751</v>
      </c>
      <c r="L330" s="2412"/>
      <c r="M330" s="60">
        <f t="shared" ref="M330:U330" si="209">SUM(M97/M70*100-100)</f>
        <v>4.1838915424472702</v>
      </c>
      <c r="N330" s="60">
        <f t="shared" si="209"/>
        <v>42.153804524924965</v>
      </c>
      <c r="O330" s="60">
        <f t="shared" si="209"/>
        <v>1.6281826282972247</v>
      </c>
      <c r="P330" s="60">
        <f t="shared" si="209"/>
        <v>7.1241908739362572</v>
      </c>
      <c r="Q330" s="60">
        <f t="shared" si="209"/>
        <v>-16.04033648921758</v>
      </c>
      <c r="R330" s="60">
        <f t="shared" si="209"/>
        <v>-3.872355479096214</v>
      </c>
      <c r="S330" s="60">
        <f t="shared" si="209"/>
        <v>1.0929077041553938</v>
      </c>
      <c r="T330" s="60">
        <f t="shared" si="209"/>
        <v>-4.8354592922448347</v>
      </c>
      <c r="U330" s="60">
        <f t="shared" si="209"/>
        <v>-0.42101320371968143</v>
      </c>
    </row>
    <row r="331" spans="1:21" ht="11.25" hidden="1" customHeight="1" x14ac:dyDescent="0.25">
      <c r="A331" s="54"/>
      <c r="B331" s="55"/>
      <c r="C331" s="59"/>
      <c r="D331" s="60"/>
      <c r="E331" s="60"/>
      <c r="F331" s="60"/>
      <c r="G331" s="60"/>
      <c r="H331" s="60"/>
      <c r="I331" s="60"/>
      <c r="J331" s="60"/>
      <c r="K331" s="54"/>
      <c r="L331" s="55"/>
      <c r="M331" s="60"/>
      <c r="N331" s="60"/>
      <c r="O331" s="60"/>
      <c r="P331" s="60"/>
      <c r="Q331" s="60"/>
      <c r="R331" s="60"/>
      <c r="S331" s="60"/>
      <c r="T331" s="60"/>
      <c r="U331" s="60"/>
    </row>
    <row r="332" spans="1:21" ht="11.25" hidden="1" customHeight="1" x14ac:dyDescent="0.25">
      <c r="A332" s="39">
        <v>2009</v>
      </c>
      <c r="B332" s="46"/>
      <c r="C332" s="59"/>
      <c r="D332" s="60"/>
      <c r="E332" s="60"/>
      <c r="F332" s="60"/>
      <c r="G332" s="60"/>
      <c r="H332" s="60"/>
      <c r="I332" s="60"/>
      <c r="J332" s="60"/>
      <c r="K332" s="39">
        <v>2009</v>
      </c>
      <c r="L332" s="46"/>
      <c r="M332" s="60"/>
      <c r="N332" s="60"/>
      <c r="O332" s="60"/>
      <c r="P332" s="60"/>
      <c r="Q332" s="60"/>
      <c r="R332" s="60"/>
      <c r="S332" s="60"/>
      <c r="T332" s="60"/>
      <c r="U332" s="60"/>
    </row>
    <row r="333" spans="1:21" ht="11.25" hidden="1" customHeight="1" x14ac:dyDescent="0.25">
      <c r="A333" s="39"/>
      <c r="B333" s="46" t="s">
        <v>542</v>
      </c>
      <c r="C333" s="59">
        <f t="shared" ref="C333:J344" si="210">SUM(C100/C73*100-100)</f>
        <v>-25.550633573584221</v>
      </c>
      <c r="D333" s="60">
        <f t="shared" si="210"/>
        <v>-31.209672913459301</v>
      </c>
      <c r="E333" s="60">
        <f t="shared" si="210"/>
        <v>-25.31180677339232</v>
      </c>
      <c r="F333" s="60">
        <f t="shared" si="210"/>
        <v>-8.1054646564853527</v>
      </c>
      <c r="G333" s="60">
        <f t="shared" si="210"/>
        <v>-19.736082230685653</v>
      </c>
      <c r="H333" s="60">
        <f t="shared" si="210"/>
        <v>-34.910922454929519</v>
      </c>
      <c r="I333" s="60">
        <f t="shared" si="210"/>
        <v>-22.692219862729615</v>
      </c>
      <c r="J333" s="60">
        <f t="shared" si="210"/>
        <v>-34.163042301425719</v>
      </c>
      <c r="K333" s="39"/>
      <c r="L333" s="46" t="s">
        <v>542</v>
      </c>
      <c r="M333" s="60">
        <f t="shared" ref="M333:U333" si="211">SUM(M100/M73*100-100)</f>
        <v>-2.8663079986624922</v>
      </c>
      <c r="N333" s="60">
        <f t="shared" si="211"/>
        <v>-25.163994865895589</v>
      </c>
      <c r="O333" s="60">
        <f t="shared" si="211"/>
        <v>-36.283313535862582</v>
      </c>
      <c r="P333" s="60">
        <f t="shared" si="211"/>
        <v>-26.959198032780279</v>
      </c>
      <c r="Q333" s="60">
        <f t="shared" si="211"/>
        <v>-42.447136350421552</v>
      </c>
      <c r="R333" s="60">
        <f t="shared" si="211"/>
        <v>-15.079264700498257</v>
      </c>
      <c r="S333" s="60">
        <f t="shared" si="211"/>
        <v>28.77550614703469</v>
      </c>
      <c r="T333" s="60">
        <f t="shared" si="211"/>
        <v>-29.958229169962962</v>
      </c>
      <c r="U333" s="60">
        <f t="shared" si="211"/>
        <v>-34.429872309804296</v>
      </c>
    </row>
    <row r="334" spans="1:21" ht="11.25" hidden="1" customHeight="1" x14ac:dyDescent="0.25">
      <c r="A334" s="39"/>
      <c r="B334" s="46" t="s">
        <v>729</v>
      </c>
      <c r="C334" s="59">
        <f t="shared" si="210"/>
        <v>-18.762579191229605</v>
      </c>
      <c r="D334" s="60">
        <f t="shared" si="210"/>
        <v>-32.608697035104555</v>
      </c>
      <c r="E334" s="60">
        <f t="shared" si="210"/>
        <v>-21.904484890898459</v>
      </c>
      <c r="F334" s="60">
        <f t="shared" si="210"/>
        <v>-6.1007604506505828</v>
      </c>
      <c r="G334" s="60">
        <f t="shared" si="210"/>
        <v>-7.9400691740015219</v>
      </c>
      <c r="H334" s="60">
        <f t="shared" si="210"/>
        <v>-30.291618185166953</v>
      </c>
      <c r="I334" s="60">
        <f t="shared" si="210"/>
        <v>-20.195140107544844</v>
      </c>
      <c r="J334" s="60">
        <f t="shared" si="210"/>
        <v>-26.275409535789834</v>
      </c>
      <c r="K334" s="39"/>
      <c r="L334" s="46" t="s">
        <v>729</v>
      </c>
      <c r="M334" s="60">
        <f t="shared" ref="M334:U334" si="212">SUM(M101/M74*100-100)</f>
        <v>46.096950235650326</v>
      </c>
      <c r="N334" s="60">
        <f t="shared" si="212"/>
        <v>-28.109516124877629</v>
      </c>
      <c r="O334" s="60">
        <f t="shared" si="212"/>
        <v>-25.278047545884192</v>
      </c>
      <c r="P334" s="60">
        <f t="shared" si="212"/>
        <v>7.0920148499139941</v>
      </c>
      <c r="Q334" s="60">
        <f t="shared" si="212"/>
        <v>-35.152938395191697</v>
      </c>
      <c r="R334" s="60">
        <f t="shared" si="212"/>
        <v>-5.0014287080617663</v>
      </c>
      <c r="S334" s="60">
        <f t="shared" si="212"/>
        <v>24.064241385812963</v>
      </c>
      <c r="T334" s="60">
        <f t="shared" si="212"/>
        <v>-20.96319939917386</v>
      </c>
      <c r="U334" s="60">
        <f t="shared" si="212"/>
        <v>-32.044747240085911</v>
      </c>
    </row>
    <row r="335" spans="1:21" ht="11.25" hidden="1" customHeight="1" x14ac:dyDescent="0.25">
      <c r="A335" s="39"/>
      <c r="B335" s="46" t="s">
        <v>730</v>
      </c>
      <c r="C335" s="59">
        <f t="shared" si="210"/>
        <v>-13.610831274817698</v>
      </c>
      <c r="D335" s="60">
        <f t="shared" si="210"/>
        <v>-20.804313659398844</v>
      </c>
      <c r="E335" s="60">
        <f t="shared" si="210"/>
        <v>-5.4123321103087534</v>
      </c>
      <c r="F335" s="60">
        <f t="shared" si="210"/>
        <v>47.870277396656519</v>
      </c>
      <c r="G335" s="60">
        <f t="shared" si="210"/>
        <v>0.99371265026736921</v>
      </c>
      <c r="H335" s="60">
        <f t="shared" si="210"/>
        <v>-16.263337501320734</v>
      </c>
      <c r="I335" s="60">
        <f t="shared" si="210"/>
        <v>-11.277328155147188</v>
      </c>
      <c r="J335" s="60">
        <f t="shared" si="210"/>
        <v>-3.8738572137789902</v>
      </c>
      <c r="K335" s="39"/>
      <c r="L335" s="46" t="s">
        <v>730</v>
      </c>
      <c r="M335" s="60">
        <f t="shared" ref="M335:U335" si="213">SUM(M102/M75*100-100)</f>
        <v>26.356107404152084</v>
      </c>
      <c r="N335" s="60">
        <f t="shared" si="213"/>
        <v>-19.351224279921212</v>
      </c>
      <c r="O335" s="60">
        <f t="shared" si="213"/>
        <v>-30.638713181041979</v>
      </c>
      <c r="P335" s="60">
        <f t="shared" si="213"/>
        <v>-6.798519727647772</v>
      </c>
      <c r="Q335" s="60">
        <f t="shared" si="213"/>
        <v>-23.779736481064447</v>
      </c>
      <c r="R335" s="60">
        <f t="shared" si="213"/>
        <v>12.257813850091168</v>
      </c>
      <c r="S335" s="60">
        <f t="shared" si="213"/>
        <v>18.427418603250217</v>
      </c>
      <c r="T335" s="60">
        <f t="shared" si="213"/>
        <v>-20.715330254224966</v>
      </c>
      <c r="U335" s="60">
        <f t="shared" si="213"/>
        <v>-5.5602064783777365</v>
      </c>
    </row>
    <row r="336" spans="1:21" ht="11.25" hidden="1" customHeight="1" x14ac:dyDescent="0.25">
      <c r="A336" s="39"/>
      <c r="B336" s="46" t="s">
        <v>731</v>
      </c>
      <c r="C336" s="59">
        <f t="shared" si="210"/>
        <v>-29.26732265841207</v>
      </c>
      <c r="D336" s="60">
        <f t="shared" si="210"/>
        <v>-28.598622281032576</v>
      </c>
      <c r="E336" s="60">
        <f t="shared" si="210"/>
        <v>-20.871223099501364</v>
      </c>
      <c r="F336" s="60">
        <f t="shared" si="210"/>
        <v>43.869309566953859</v>
      </c>
      <c r="G336" s="60">
        <f t="shared" si="210"/>
        <v>-5.9032583572534207</v>
      </c>
      <c r="H336" s="60">
        <f t="shared" si="210"/>
        <v>-30.396124582116173</v>
      </c>
      <c r="I336" s="60">
        <f t="shared" si="210"/>
        <v>-28.718449084082749</v>
      </c>
      <c r="J336" s="60">
        <f t="shared" si="210"/>
        <v>-32.036434717402031</v>
      </c>
      <c r="K336" s="39"/>
      <c r="L336" s="46" t="s">
        <v>731</v>
      </c>
      <c r="M336" s="60">
        <f t="shared" ref="M336:U336" si="214">SUM(M103/M76*100-100)</f>
        <v>-0.5113635703150976</v>
      </c>
      <c r="N336" s="60">
        <f t="shared" si="214"/>
        <v>-33.965938593195233</v>
      </c>
      <c r="O336" s="60">
        <f t="shared" si="214"/>
        <v>-48.866639386965126</v>
      </c>
      <c r="P336" s="60">
        <f t="shared" si="214"/>
        <v>-22.086184901477154</v>
      </c>
      <c r="Q336" s="60">
        <f t="shared" si="214"/>
        <v>-41.868530370320343</v>
      </c>
      <c r="R336" s="60">
        <f t="shared" si="214"/>
        <v>-2.8795353975675511</v>
      </c>
      <c r="S336" s="60">
        <f t="shared" si="214"/>
        <v>5.0771084402405364</v>
      </c>
      <c r="T336" s="60">
        <f t="shared" si="214"/>
        <v>-27.539054823744308</v>
      </c>
      <c r="U336" s="60">
        <f t="shared" si="214"/>
        <v>-22.726887304135261</v>
      </c>
    </row>
    <row r="337" spans="1:21" ht="11.25" hidden="1" customHeight="1" x14ac:dyDescent="0.25">
      <c r="A337" s="39"/>
      <c r="B337" s="46" t="s">
        <v>732</v>
      </c>
      <c r="C337" s="59">
        <f t="shared" si="210"/>
        <v>-19.63413146566073</v>
      </c>
      <c r="D337" s="60">
        <f t="shared" si="210"/>
        <v>-17.713622662591789</v>
      </c>
      <c r="E337" s="60">
        <f t="shared" si="210"/>
        <v>-12.850399980779542</v>
      </c>
      <c r="F337" s="60">
        <f t="shared" si="210"/>
        <v>9.3891798657337375</v>
      </c>
      <c r="G337" s="60">
        <f t="shared" si="210"/>
        <v>1.359133856787281</v>
      </c>
      <c r="H337" s="60">
        <f t="shared" si="210"/>
        <v>-31.595810118345597</v>
      </c>
      <c r="I337" s="60">
        <f t="shared" si="210"/>
        <v>-23.752584843053413</v>
      </c>
      <c r="J337" s="60">
        <f t="shared" si="210"/>
        <v>-11.796990408606106</v>
      </c>
      <c r="K337" s="39"/>
      <c r="L337" s="46" t="s">
        <v>732</v>
      </c>
      <c r="M337" s="60">
        <f t="shared" ref="M337:U337" si="215">SUM(M104/M77*100-100)</f>
        <v>0.99772793514429736</v>
      </c>
      <c r="N337" s="60">
        <f t="shared" si="215"/>
        <v>-20.166197182172581</v>
      </c>
      <c r="O337" s="60">
        <f t="shared" si="215"/>
        <v>-41.988611347687197</v>
      </c>
      <c r="P337" s="60">
        <f t="shared" si="215"/>
        <v>-20.161427745284698</v>
      </c>
      <c r="Q337" s="60">
        <f t="shared" si="215"/>
        <v>-50.963980913684622</v>
      </c>
      <c r="R337" s="60">
        <f t="shared" si="215"/>
        <v>6.2745032515852017</v>
      </c>
      <c r="S337" s="60">
        <f t="shared" si="215"/>
        <v>55.484932146025898</v>
      </c>
      <c r="T337" s="60">
        <f t="shared" si="215"/>
        <v>-28.425351138627704</v>
      </c>
      <c r="U337" s="60">
        <f t="shared" si="215"/>
        <v>1.3712380883861783</v>
      </c>
    </row>
    <row r="338" spans="1:21" ht="11.25" hidden="1" customHeight="1" x14ac:dyDescent="0.25">
      <c r="A338" s="39"/>
      <c r="B338" s="46" t="s">
        <v>733</v>
      </c>
      <c r="C338" s="59">
        <f t="shared" si="210"/>
        <v>-14.112050338079854</v>
      </c>
      <c r="D338" s="60">
        <f t="shared" si="210"/>
        <v>-18.674077499917402</v>
      </c>
      <c r="E338" s="60">
        <f t="shared" si="210"/>
        <v>-9.2849236385967515</v>
      </c>
      <c r="F338" s="60">
        <f t="shared" si="210"/>
        <v>20.612942471467477</v>
      </c>
      <c r="G338" s="60">
        <f t="shared" si="210"/>
        <v>2.8236592911277398</v>
      </c>
      <c r="H338" s="60">
        <f t="shared" si="210"/>
        <v>-25.582233839982862</v>
      </c>
      <c r="I338" s="60">
        <f t="shared" si="210"/>
        <v>-21.339386243627729</v>
      </c>
      <c r="J338" s="60">
        <f t="shared" si="210"/>
        <v>-16.450306877433974</v>
      </c>
      <c r="K338" s="39"/>
      <c r="L338" s="46" t="s">
        <v>733</v>
      </c>
      <c r="M338" s="60">
        <f t="shared" ref="M338:U338" si="216">SUM(M105/M78*100-100)</f>
        <v>28.30700757990877</v>
      </c>
      <c r="N338" s="60">
        <f t="shared" si="216"/>
        <v>-13.190814911021022</v>
      </c>
      <c r="O338" s="60">
        <f t="shared" si="216"/>
        <v>-32.532956163190804</v>
      </c>
      <c r="P338" s="60">
        <f t="shared" si="216"/>
        <v>-15.281857063567216</v>
      </c>
      <c r="Q338" s="60">
        <f t="shared" si="216"/>
        <v>-53.493194423233206</v>
      </c>
      <c r="R338" s="60">
        <f t="shared" si="216"/>
        <v>18.930026178782327</v>
      </c>
      <c r="S338" s="60">
        <f t="shared" si="216"/>
        <v>54.812246925209365</v>
      </c>
      <c r="T338" s="60">
        <f t="shared" si="216"/>
        <v>20.049198845333208</v>
      </c>
      <c r="U338" s="60">
        <f t="shared" si="216"/>
        <v>-2.6575954550792176</v>
      </c>
    </row>
    <row r="339" spans="1:21" ht="11.25" hidden="1" customHeight="1" x14ac:dyDescent="0.25">
      <c r="A339" s="39"/>
      <c r="B339" s="46" t="s">
        <v>734</v>
      </c>
      <c r="C339" s="59">
        <f t="shared" si="210"/>
        <v>-15.470431755557641</v>
      </c>
      <c r="D339" s="60">
        <f t="shared" si="210"/>
        <v>-14.796992992854143</v>
      </c>
      <c r="E339" s="60">
        <f t="shared" si="210"/>
        <v>-13.729078458367042</v>
      </c>
      <c r="F339" s="60">
        <f t="shared" si="210"/>
        <v>-0.54792201871180168</v>
      </c>
      <c r="G339" s="60">
        <f t="shared" si="210"/>
        <v>-8.3154792882898079</v>
      </c>
      <c r="H339" s="60">
        <f t="shared" si="210"/>
        <v>-24.269777367901014</v>
      </c>
      <c r="I339" s="60">
        <f t="shared" si="210"/>
        <v>-21.976797977672163</v>
      </c>
      <c r="J339" s="60">
        <f t="shared" si="210"/>
        <v>-18.909940742929379</v>
      </c>
      <c r="K339" s="39"/>
      <c r="L339" s="46" t="s">
        <v>734</v>
      </c>
      <c r="M339" s="60">
        <f t="shared" ref="M339:U339" si="217">SUM(M106/M79*100-100)</f>
        <v>23.5084111745619</v>
      </c>
      <c r="N339" s="60">
        <f t="shared" si="217"/>
        <v>-15.543264955980987</v>
      </c>
      <c r="O339" s="60">
        <f t="shared" si="217"/>
        <v>-24.685015468562625</v>
      </c>
      <c r="P339" s="60">
        <f t="shared" si="217"/>
        <v>-5.349209900330095</v>
      </c>
      <c r="Q339" s="60">
        <f t="shared" si="217"/>
        <v>-55.271765964450296</v>
      </c>
      <c r="R339" s="60">
        <f t="shared" si="217"/>
        <v>12.516907828866294</v>
      </c>
      <c r="S339" s="60">
        <f t="shared" si="217"/>
        <v>12.489604621854355</v>
      </c>
      <c r="T339" s="60">
        <f t="shared" si="217"/>
        <v>20.924572162919588</v>
      </c>
      <c r="U339" s="60">
        <f t="shared" si="217"/>
        <v>-5.4060073101329067</v>
      </c>
    </row>
    <row r="340" spans="1:21" ht="11.25" hidden="1" customHeight="1" x14ac:dyDescent="0.25">
      <c r="A340" s="39"/>
      <c r="B340" s="46" t="s">
        <v>735</v>
      </c>
      <c r="C340" s="59">
        <f t="shared" si="210"/>
        <v>-13.186941109038756</v>
      </c>
      <c r="D340" s="60">
        <f t="shared" si="210"/>
        <v>-15.114701036791971</v>
      </c>
      <c r="E340" s="60">
        <f t="shared" si="210"/>
        <v>-13.406758955163511</v>
      </c>
      <c r="F340" s="60">
        <f t="shared" si="210"/>
        <v>-1.7684142026273975</v>
      </c>
      <c r="G340" s="60">
        <f t="shared" si="210"/>
        <v>1.0911270941225411</v>
      </c>
      <c r="H340" s="60">
        <f t="shared" si="210"/>
        <v>-21.585268915714593</v>
      </c>
      <c r="I340" s="60">
        <f t="shared" si="210"/>
        <v>-16.739033845770251</v>
      </c>
      <c r="J340" s="60">
        <f t="shared" si="210"/>
        <v>-33.088729996789084</v>
      </c>
      <c r="K340" s="39"/>
      <c r="L340" s="46" t="s">
        <v>735</v>
      </c>
      <c r="M340" s="60">
        <f t="shared" ref="M340:U340" si="218">SUM(M107/M80*100-100)</f>
        <v>35.466624869273403</v>
      </c>
      <c r="N340" s="60">
        <f t="shared" si="218"/>
        <v>-6.6552691545225144</v>
      </c>
      <c r="O340" s="60">
        <f t="shared" si="218"/>
        <v>-24.449737243911343</v>
      </c>
      <c r="P340" s="60">
        <f t="shared" si="218"/>
        <v>-5.6531020680453565</v>
      </c>
      <c r="Q340" s="60">
        <f t="shared" si="218"/>
        <v>-44.265277946031809</v>
      </c>
      <c r="R340" s="60">
        <f t="shared" si="218"/>
        <v>6.6533239607344399</v>
      </c>
      <c r="S340" s="60">
        <f t="shared" si="218"/>
        <v>18.111812972578178</v>
      </c>
      <c r="T340" s="60">
        <f t="shared" si="218"/>
        <v>-11.31971972584202</v>
      </c>
      <c r="U340" s="60">
        <f t="shared" si="218"/>
        <v>-15.514519789328531</v>
      </c>
    </row>
    <row r="341" spans="1:21" ht="11.25" hidden="1" customHeight="1" x14ac:dyDescent="0.25">
      <c r="A341" s="39"/>
      <c r="B341" s="46" t="s">
        <v>736</v>
      </c>
      <c r="C341" s="59">
        <f t="shared" si="210"/>
        <v>-8.2068029742111577</v>
      </c>
      <c r="D341" s="60">
        <f t="shared" si="210"/>
        <v>-6.8223030871849772</v>
      </c>
      <c r="E341" s="60">
        <f t="shared" si="210"/>
        <v>-9.4078234455925269</v>
      </c>
      <c r="F341" s="60">
        <f t="shared" si="210"/>
        <v>-14.778094727529847</v>
      </c>
      <c r="G341" s="60">
        <f t="shared" si="210"/>
        <v>-1.3941991093659851</v>
      </c>
      <c r="H341" s="60">
        <f t="shared" si="210"/>
        <v>-13.381673636762741</v>
      </c>
      <c r="I341" s="60">
        <f t="shared" si="210"/>
        <v>-16.961693644179505</v>
      </c>
      <c r="J341" s="60">
        <f t="shared" si="210"/>
        <v>-31.393205178192062</v>
      </c>
      <c r="K341" s="39"/>
      <c r="L341" s="46" t="s">
        <v>736</v>
      </c>
      <c r="M341" s="60">
        <f t="shared" ref="M341:U341" si="219">SUM(M108/M81*100-100)</f>
        <v>37.487670927952166</v>
      </c>
      <c r="N341" s="60">
        <f t="shared" si="219"/>
        <v>-2.9914887707840307</v>
      </c>
      <c r="O341" s="60">
        <f t="shared" si="219"/>
        <v>-14.202767283674589</v>
      </c>
      <c r="P341" s="60">
        <f t="shared" si="219"/>
        <v>-2.6017948382025367</v>
      </c>
      <c r="Q341" s="60">
        <f t="shared" si="219"/>
        <v>-43.274353445817212</v>
      </c>
      <c r="R341" s="60">
        <f t="shared" si="219"/>
        <v>-1.3626169866214752</v>
      </c>
      <c r="S341" s="60">
        <f t="shared" si="219"/>
        <v>22.682116514941114</v>
      </c>
      <c r="T341" s="60">
        <f t="shared" si="219"/>
        <v>35.201352752307457</v>
      </c>
      <c r="U341" s="60">
        <f t="shared" si="219"/>
        <v>-7.2350762725509838</v>
      </c>
    </row>
    <row r="342" spans="1:21" ht="11.25" hidden="1" customHeight="1" x14ac:dyDescent="0.25">
      <c r="A342" s="39"/>
      <c r="B342" s="46" t="s">
        <v>737</v>
      </c>
      <c r="C342" s="59">
        <f t="shared" si="210"/>
        <v>-10.018144277814955</v>
      </c>
      <c r="D342" s="60">
        <f t="shared" si="210"/>
        <v>-2.309762349143611</v>
      </c>
      <c r="E342" s="60">
        <f t="shared" si="210"/>
        <v>-11.03574573552703</v>
      </c>
      <c r="F342" s="60">
        <f t="shared" si="210"/>
        <v>-15.580116447031131</v>
      </c>
      <c r="G342" s="60">
        <f t="shared" si="210"/>
        <v>-6.9363576761424923</v>
      </c>
      <c r="H342" s="60">
        <f t="shared" si="210"/>
        <v>-9.4159999754686368</v>
      </c>
      <c r="I342" s="60">
        <f t="shared" si="210"/>
        <v>-16.253645458722403</v>
      </c>
      <c r="J342" s="60">
        <f t="shared" si="210"/>
        <v>-34.86272038761301</v>
      </c>
      <c r="K342" s="39"/>
      <c r="L342" s="46" t="s">
        <v>737</v>
      </c>
      <c r="M342" s="60">
        <f t="shared" ref="M342:U342" si="220">SUM(M109/M82*100-100)</f>
        <v>38.465512351264863</v>
      </c>
      <c r="N342" s="60">
        <f t="shared" si="220"/>
        <v>-4.5877460788572648</v>
      </c>
      <c r="O342" s="60">
        <f t="shared" si="220"/>
        <v>-20.67974779986011</v>
      </c>
      <c r="P342" s="60">
        <f t="shared" si="220"/>
        <v>0.45057774531476014</v>
      </c>
      <c r="Q342" s="60">
        <f t="shared" si="220"/>
        <v>-21.680783169184068</v>
      </c>
      <c r="R342" s="60">
        <f t="shared" si="220"/>
        <v>-6.3290434178509969</v>
      </c>
      <c r="S342" s="60">
        <f t="shared" si="220"/>
        <v>20.479699550311281</v>
      </c>
      <c r="T342" s="60">
        <f t="shared" si="220"/>
        <v>-5.8966347029091821</v>
      </c>
      <c r="U342" s="60">
        <f t="shared" si="220"/>
        <v>-12.209245571083301</v>
      </c>
    </row>
    <row r="343" spans="1:21" ht="11.25" hidden="1" customHeight="1" x14ac:dyDescent="0.25">
      <c r="A343" s="39"/>
      <c r="B343" s="46" t="s">
        <v>738</v>
      </c>
      <c r="C343" s="59">
        <f t="shared" si="210"/>
        <v>-1.9302877434854082</v>
      </c>
      <c r="D343" s="60">
        <f t="shared" si="210"/>
        <v>-9.7034793612672132</v>
      </c>
      <c r="E343" s="60">
        <f t="shared" si="210"/>
        <v>2.3490313149763722</v>
      </c>
      <c r="F343" s="60">
        <f t="shared" si="210"/>
        <v>14.219321665183443</v>
      </c>
      <c r="G343" s="60">
        <f t="shared" si="210"/>
        <v>-0.85150629108991893</v>
      </c>
      <c r="H343" s="60">
        <f t="shared" si="210"/>
        <v>-3.6884699312446685</v>
      </c>
      <c r="I343" s="60">
        <f t="shared" si="210"/>
        <v>3.8248676893043694</v>
      </c>
      <c r="J343" s="60">
        <f t="shared" si="210"/>
        <v>-9.2077298432146222</v>
      </c>
      <c r="K343" s="39"/>
      <c r="L343" s="46" t="s">
        <v>738</v>
      </c>
      <c r="M343" s="60">
        <f t="shared" ref="M343:U343" si="221">SUM(M110/M83*100-100)</f>
        <v>23.72744229948087</v>
      </c>
      <c r="N343" s="60">
        <f t="shared" si="221"/>
        <v>7.7245663162736662</v>
      </c>
      <c r="O343" s="60">
        <f t="shared" si="221"/>
        <v>-18.135241546443524</v>
      </c>
      <c r="P343" s="60">
        <f t="shared" si="221"/>
        <v>2.0493748209536875</v>
      </c>
      <c r="Q343" s="60">
        <f t="shared" si="221"/>
        <v>12.426275576449868</v>
      </c>
      <c r="R343" s="60">
        <f t="shared" si="221"/>
        <v>-4.5717856426940813</v>
      </c>
      <c r="S343" s="60">
        <f t="shared" si="221"/>
        <v>25.833326600197125</v>
      </c>
      <c r="T343" s="60">
        <f t="shared" si="221"/>
        <v>10.049982508869221</v>
      </c>
      <c r="U343" s="60">
        <f t="shared" si="221"/>
        <v>-5.1538303180546592</v>
      </c>
    </row>
    <row r="344" spans="1:21" ht="11.25" hidden="1" customHeight="1" x14ac:dyDescent="0.25">
      <c r="A344" s="39"/>
      <c r="B344" s="46" t="s">
        <v>739</v>
      </c>
      <c r="C344" s="59">
        <f t="shared" si="210"/>
        <v>2.8522754249214159</v>
      </c>
      <c r="D344" s="60">
        <f t="shared" si="210"/>
        <v>-9.6763229011907299</v>
      </c>
      <c r="E344" s="60">
        <f t="shared" si="210"/>
        <v>-1.4374176909644234</v>
      </c>
      <c r="F344" s="60">
        <f t="shared" si="210"/>
        <v>-33.626533699366917</v>
      </c>
      <c r="G344" s="60">
        <f t="shared" si="210"/>
        <v>-5.9280501067808586</v>
      </c>
      <c r="H344" s="60">
        <f t="shared" si="210"/>
        <v>-0.79076130107984</v>
      </c>
      <c r="I344" s="60">
        <f t="shared" si="210"/>
        <v>0.93606318714354586</v>
      </c>
      <c r="J344" s="60">
        <f t="shared" si="210"/>
        <v>-1.7190498300920183</v>
      </c>
      <c r="K344" s="39"/>
      <c r="L344" s="46" t="s">
        <v>739</v>
      </c>
      <c r="M344" s="60">
        <f t="shared" ref="M344:U344" si="222">SUM(M111/M84*100-100)</f>
        <v>6.9749440902199069</v>
      </c>
      <c r="N344" s="60">
        <f t="shared" si="222"/>
        <v>22.011947605896282</v>
      </c>
      <c r="O344" s="60">
        <f t="shared" si="222"/>
        <v>-8.855557829900107</v>
      </c>
      <c r="P344" s="60">
        <f t="shared" si="222"/>
        <v>32.705485402693569</v>
      </c>
      <c r="Q344" s="60">
        <f t="shared" si="222"/>
        <v>18.184804564394355</v>
      </c>
      <c r="R344" s="60">
        <f t="shared" si="222"/>
        <v>-9.7148349356894101</v>
      </c>
      <c r="S344" s="60">
        <f t="shared" si="222"/>
        <v>33.927233338328847</v>
      </c>
      <c r="T344" s="60">
        <f t="shared" si="222"/>
        <v>13.125260615748147</v>
      </c>
      <c r="U344" s="60">
        <f t="shared" si="222"/>
        <v>-12.989241582498181</v>
      </c>
    </row>
    <row r="345" spans="1:21" ht="11.25" hidden="1" customHeight="1" x14ac:dyDescent="0.25">
      <c r="A345" s="39"/>
      <c r="B345" s="46"/>
      <c r="C345" s="59"/>
      <c r="D345" s="60"/>
      <c r="E345" s="60"/>
      <c r="F345" s="60"/>
      <c r="G345" s="60"/>
      <c r="H345" s="60"/>
      <c r="I345" s="60"/>
      <c r="J345" s="60"/>
      <c r="K345" s="39"/>
      <c r="L345" s="46"/>
      <c r="M345" s="60"/>
      <c r="N345" s="60"/>
      <c r="O345" s="60"/>
      <c r="P345" s="60"/>
      <c r="Q345" s="60"/>
      <c r="R345" s="60"/>
      <c r="S345" s="60"/>
      <c r="T345" s="60"/>
      <c r="U345" s="60"/>
    </row>
    <row r="346" spans="1:21" ht="11.25" hidden="1" customHeight="1" x14ac:dyDescent="0.25">
      <c r="A346" s="2415" t="s">
        <v>740</v>
      </c>
      <c r="B346" s="2412"/>
      <c r="C346" s="59">
        <f t="shared" ref="C346:J357" si="223">SUM(C113/C86*100-100)</f>
        <v>-25.550633573584221</v>
      </c>
      <c r="D346" s="60">
        <f t="shared" si="223"/>
        <v>-31.209672913459301</v>
      </c>
      <c r="E346" s="60">
        <f t="shared" si="223"/>
        <v>-25.31180677339232</v>
      </c>
      <c r="F346" s="60">
        <f t="shared" si="223"/>
        <v>-8.1054646564853527</v>
      </c>
      <c r="G346" s="60">
        <f t="shared" si="223"/>
        <v>-19.736082230685653</v>
      </c>
      <c r="H346" s="60">
        <f t="shared" si="223"/>
        <v>-34.910922454929519</v>
      </c>
      <c r="I346" s="60">
        <f t="shared" si="223"/>
        <v>-22.692219862729615</v>
      </c>
      <c r="J346" s="60">
        <f t="shared" si="223"/>
        <v>-34.163042301425719</v>
      </c>
      <c r="K346" s="2415" t="s">
        <v>740</v>
      </c>
      <c r="L346" s="2412"/>
      <c r="M346" s="60">
        <f t="shared" ref="M346:U346" si="224">SUM(M113/M86*100-100)</f>
        <v>-2.8663079986624922</v>
      </c>
      <c r="N346" s="60">
        <f t="shared" si="224"/>
        <v>-25.163994865895589</v>
      </c>
      <c r="O346" s="60">
        <f t="shared" si="224"/>
        <v>-36.283313535862582</v>
      </c>
      <c r="P346" s="60">
        <f t="shared" si="224"/>
        <v>-26.959198032780279</v>
      </c>
      <c r="Q346" s="60">
        <f t="shared" si="224"/>
        <v>-42.447136350421552</v>
      </c>
      <c r="R346" s="60">
        <f t="shared" si="224"/>
        <v>-15.079264700498257</v>
      </c>
      <c r="S346" s="60">
        <f t="shared" si="224"/>
        <v>28.77550614703469</v>
      </c>
      <c r="T346" s="60">
        <f t="shared" si="224"/>
        <v>-29.958229169962962</v>
      </c>
      <c r="U346" s="60">
        <f t="shared" si="224"/>
        <v>-34.429872309804296</v>
      </c>
    </row>
    <row r="347" spans="1:21" ht="11.25" hidden="1" customHeight="1" x14ac:dyDescent="0.25">
      <c r="A347" s="2415" t="s">
        <v>741</v>
      </c>
      <c r="B347" s="2412"/>
      <c r="C347" s="59">
        <f t="shared" si="223"/>
        <v>-22.203039397246087</v>
      </c>
      <c r="D347" s="60">
        <f t="shared" si="223"/>
        <v>-31.928964143556612</v>
      </c>
      <c r="E347" s="60">
        <f t="shared" si="223"/>
        <v>-23.598224456322527</v>
      </c>
      <c r="F347" s="60">
        <f t="shared" si="223"/>
        <v>-7.0199322511671767</v>
      </c>
      <c r="G347" s="60">
        <f t="shared" si="223"/>
        <v>-14.073753303439034</v>
      </c>
      <c r="H347" s="60">
        <f t="shared" si="223"/>
        <v>-32.613666275477556</v>
      </c>
      <c r="I347" s="60">
        <f t="shared" si="223"/>
        <v>-21.464064452793394</v>
      </c>
      <c r="J347" s="60">
        <f t="shared" si="223"/>
        <v>-30.258370609009759</v>
      </c>
      <c r="K347" s="2415" t="s">
        <v>741</v>
      </c>
      <c r="L347" s="2412"/>
      <c r="M347" s="60">
        <f t="shared" ref="M347:U347" si="225">SUM(M114/M87*100-100)</f>
        <v>20.841769259976715</v>
      </c>
      <c r="N347" s="60">
        <f t="shared" si="225"/>
        <v>-26.658848734384193</v>
      </c>
      <c r="O347" s="60">
        <f t="shared" si="225"/>
        <v>-31.020957089332839</v>
      </c>
      <c r="P347" s="60">
        <f t="shared" si="225"/>
        <v>-10.15125659775758</v>
      </c>
      <c r="Q347" s="60">
        <f t="shared" si="225"/>
        <v>-38.95552434130105</v>
      </c>
      <c r="R347" s="60">
        <f t="shared" si="225"/>
        <v>-10.212869470828295</v>
      </c>
      <c r="S347" s="60">
        <f t="shared" si="225"/>
        <v>26.342695963324658</v>
      </c>
      <c r="T347" s="60">
        <f t="shared" si="225"/>
        <v>-25.511827151722315</v>
      </c>
      <c r="U347" s="60">
        <f t="shared" si="225"/>
        <v>-33.245463400527527</v>
      </c>
    </row>
    <row r="348" spans="1:21" ht="11.25" hidden="1" customHeight="1" x14ac:dyDescent="0.25">
      <c r="A348" s="2415" t="s">
        <v>742</v>
      </c>
      <c r="B348" s="2412"/>
      <c r="C348" s="59">
        <f t="shared" si="223"/>
        <v>-19.405424572622778</v>
      </c>
      <c r="D348" s="60">
        <f t="shared" si="223"/>
        <v>-28.217315762953305</v>
      </c>
      <c r="E348" s="60">
        <f t="shared" si="223"/>
        <v>-17.66282395127952</v>
      </c>
      <c r="F348" s="60">
        <f t="shared" si="223"/>
        <v>9.1581186299194428</v>
      </c>
      <c r="G348" s="60">
        <f t="shared" si="223"/>
        <v>-8.7553654761383655</v>
      </c>
      <c r="H348" s="60">
        <f t="shared" si="223"/>
        <v>-27.564547603351016</v>
      </c>
      <c r="I348" s="60">
        <f t="shared" si="223"/>
        <v>-18.190425719653859</v>
      </c>
      <c r="J348" s="60">
        <f t="shared" si="223"/>
        <v>-21.429035638831735</v>
      </c>
      <c r="K348" s="2415" t="s">
        <v>742</v>
      </c>
      <c r="L348" s="2412"/>
      <c r="M348" s="60">
        <f t="shared" ref="M348:U348" si="226">SUM(M115/M88*100-100)</f>
        <v>22.72791172311004</v>
      </c>
      <c r="N348" s="60">
        <f t="shared" si="226"/>
        <v>-24.325155957136573</v>
      </c>
      <c r="O348" s="60">
        <f t="shared" si="226"/>
        <v>-30.896707274446229</v>
      </c>
      <c r="P348" s="60">
        <f t="shared" si="226"/>
        <v>-9.0505190606083517</v>
      </c>
      <c r="Q348" s="60">
        <f t="shared" si="226"/>
        <v>-34.423343583410997</v>
      </c>
      <c r="R348" s="60">
        <f t="shared" si="226"/>
        <v>-2.8431901177238927</v>
      </c>
      <c r="S348" s="60">
        <f t="shared" si="226"/>
        <v>23.674791974799888</v>
      </c>
      <c r="T348" s="60">
        <f t="shared" si="226"/>
        <v>-23.948197202239072</v>
      </c>
      <c r="U348" s="60">
        <f t="shared" si="226"/>
        <v>-24.539331303621665</v>
      </c>
    </row>
    <row r="349" spans="1:21" ht="11.25" hidden="1" customHeight="1" x14ac:dyDescent="0.25">
      <c r="A349" s="2415" t="s">
        <v>743</v>
      </c>
      <c r="B349" s="2412"/>
      <c r="C349" s="59">
        <f t="shared" si="223"/>
        <v>-21.979079927309854</v>
      </c>
      <c r="D349" s="60">
        <f t="shared" si="223"/>
        <v>-28.31558599384347</v>
      </c>
      <c r="E349" s="60">
        <f t="shared" si="223"/>
        <v>-18.524769780423057</v>
      </c>
      <c r="F349" s="60">
        <f t="shared" si="223"/>
        <v>17.279815453997188</v>
      </c>
      <c r="G349" s="60">
        <f t="shared" si="223"/>
        <v>-7.9867661833412598</v>
      </c>
      <c r="H349" s="60">
        <f t="shared" si="223"/>
        <v>-28.287957436307124</v>
      </c>
      <c r="I349" s="60">
        <f t="shared" si="223"/>
        <v>-20.945554908821123</v>
      </c>
      <c r="J349" s="60">
        <f t="shared" si="223"/>
        <v>-24.386495265523848</v>
      </c>
      <c r="K349" s="2415" t="s">
        <v>743</v>
      </c>
      <c r="L349" s="2412"/>
      <c r="M349" s="60">
        <f t="shared" ref="M349:U349" si="227">SUM(M116/M89*100-100)</f>
        <v>16.523030290427215</v>
      </c>
      <c r="N349" s="60">
        <f t="shared" si="227"/>
        <v>-26.724102415845735</v>
      </c>
      <c r="O349" s="60">
        <f t="shared" si="227"/>
        <v>-35.617611448804837</v>
      </c>
      <c r="P349" s="60">
        <f t="shared" si="227"/>
        <v>-12.624232544210756</v>
      </c>
      <c r="Q349" s="60">
        <f t="shared" si="227"/>
        <v>-36.16429690734514</v>
      </c>
      <c r="R349" s="60">
        <f t="shared" si="227"/>
        <v>-2.8526935509222255</v>
      </c>
      <c r="S349" s="60">
        <f t="shared" si="227"/>
        <v>18.642422650105118</v>
      </c>
      <c r="T349" s="60">
        <f t="shared" si="227"/>
        <v>-24.865354739517173</v>
      </c>
      <c r="U349" s="60">
        <f t="shared" si="227"/>
        <v>-24.055146017828719</v>
      </c>
    </row>
    <row r="350" spans="1:21" ht="11.25" hidden="1" customHeight="1" x14ac:dyDescent="0.25">
      <c r="A350" s="2415" t="s">
        <v>744</v>
      </c>
      <c r="B350" s="2412"/>
      <c r="C350" s="59">
        <f t="shared" si="223"/>
        <v>-21.531173633952037</v>
      </c>
      <c r="D350" s="60">
        <f t="shared" si="223"/>
        <v>-26.322547109229021</v>
      </c>
      <c r="E350" s="60">
        <f t="shared" si="223"/>
        <v>-17.421658499177767</v>
      </c>
      <c r="F350" s="60">
        <f t="shared" si="223"/>
        <v>15.580799439447276</v>
      </c>
      <c r="G350" s="60">
        <f t="shared" si="223"/>
        <v>-6.093242660764048</v>
      </c>
      <c r="H350" s="60">
        <f t="shared" si="223"/>
        <v>-28.956218841860093</v>
      </c>
      <c r="I350" s="60">
        <f t="shared" si="223"/>
        <v>-21.494874525710102</v>
      </c>
      <c r="J350" s="60">
        <f t="shared" si="223"/>
        <v>-22.063077503447602</v>
      </c>
      <c r="K350" s="2415" t="s">
        <v>744</v>
      </c>
      <c r="L350" s="2412"/>
      <c r="M350" s="60">
        <f t="shared" ref="M350:U350" si="228">SUM(M117/M90*100-100)</f>
        <v>13.166751327323439</v>
      </c>
      <c r="N350" s="60">
        <f t="shared" si="228"/>
        <v>-25.498958410452147</v>
      </c>
      <c r="O350" s="60">
        <f t="shared" si="228"/>
        <v>-36.847048557675308</v>
      </c>
      <c r="P350" s="60">
        <f t="shared" si="228"/>
        <v>-14.202026812573209</v>
      </c>
      <c r="Q350" s="60">
        <f t="shared" si="228"/>
        <v>-38.73689665397967</v>
      </c>
      <c r="R350" s="60">
        <f t="shared" si="228"/>
        <v>-1.0945452514033178</v>
      </c>
      <c r="S350" s="60">
        <f t="shared" si="228"/>
        <v>24.880388265614954</v>
      </c>
      <c r="T350" s="60">
        <f t="shared" si="228"/>
        <v>-25.563289143095474</v>
      </c>
      <c r="U350" s="60">
        <f t="shared" si="228"/>
        <v>-19.334347670385398</v>
      </c>
    </row>
    <row r="351" spans="1:21" ht="11.25" hidden="1" customHeight="1" x14ac:dyDescent="0.25">
      <c r="A351" s="2415" t="s">
        <v>745</v>
      </c>
      <c r="B351" s="2412"/>
      <c r="C351" s="59">
        <f t="shared" si="223"/>
        <v>-20.31971390326521</v>
      </c>
      <c r="D351" s="60">
        <f t="shared" si="223"/>
        <v>-25.054044812555446</v>
      </c>
      <c r="E351" s="60">
        <f t="shared" si="223"/>
        <v>-16.085571242799517</v>
      </c>
      <c r="F351" s="60">
        <f t="shared" si="223"/>
        <v>16.375396796355446</v>
      </c>
      <c r="G351" s="60">
        <f t="shared" si="223"/>
        <v>-4.537101830751908</v>
      </c>
      <c r="H351" s="60">
        <f t="shared" si="223"/>
        <v>-28.38202276875063</v>
      </c>
      <c r="I351" s="60">
        <f t="shared" si="223"/>
        <v>-21.46816623983328</v>
      </c>
      <c r="J351" s="60">
        <f t="shared" si="223"/>
        <v>-21.142934854800657</v>
      </c>
      <c r="K351" s="2415" t="s">
        <v>745</v>
      </c>
      <c r="L351" s="2412"/>
      <c r="M351" s="60">
        <f t="shared" ref="M351:U351" si="229">SUM(M118/M91*100-100)</f>
        <v>15.5700491861557</v>
      </c>
      <c r="N351" s="60">
        <f t="shared" si="229"/>
        <v>-23.426479174438199</v>
      </c>
      <c r="O351" s="60">
        <f t="shared" si="229"/>
        <v>-36.167848347595289</v>
      </c>
      <c r="P351" s="60">
        <f t="shared" si="229"/>
        <v>-14.393162729036902</v>
      </c>
      <c r="Q351" s="60">
        <f t="shared" si="229"/>
        <v>-41.25881795605855</v>
      </c>
      <c r="R351" s="60">
        <f t="shared" si="229"/>
        <v>2.0063679571777868</v>
      </c>
      <c r="S351" s="60">
        <f t="shared" si="229"/>
        <v>29.22100498641899</v>
      </c>
      <c r="T351" s="60">
        <f t="shared" si="229"/>
        <v>-18.187230435919176</v>
      </c>
      <c r="U351" s="60">
        <f t="shared" si="229"/>
        <v>-16.395053189608092</v>
      </c>
    </row>
    <row r="352" spans="1:21" ht="11.25" hidden="1" customHeight="1" x14ac:dyDescent="0.25">
      <c r="A352" s="2415" t="s">
        <v>746</v>
      </c>
      <c r="B352" s="2412"/>
      <c r="C352" s="59">
        <f t="shared" si="223"/>
        <v>-19.614049198227505</v>
      </c>
      <c r="D352" s="60">
        <f t="shared" si="223"/>
        <v>-23.582729151740182</v>
      </c>
      <c r="E352" s="60">
        <f t="shared" si="223"/>
        <v>-15.726305575791628</v>
      </c>
      <c r="F352" s="60">
        <f t="shared" si="223"/>
        <v>13.444895076398126</v>
      </c>
      <c r="G352" s="60">
        <f t="shared" si="223"/>
        <v>-5.1353429169899556</v>
      </c>
      <c r="H352" s="60">
        <f t="shared" si="223"/>
        <v>-27.760637679770184</v>
      </c>
      <c r="I352" s="60">
        <f t="shared" si="223"/>
        <v>-21.543444546007038</v>
      </c>
      <c r="J352" s="60">
        <f t="shared" si="223"/>
        <v>-20.835840819421662</v>
      </c>
      <c r="K352" s="2415" t="s">
        <v>746</v>
      </c>
      <c r="L352" s="2412"/>
      <c r="M352" s="60">
        <f t="shared" ref="M352:U352" si="230">SUM(M119/M92*100-100)</f>
        <v>16.780686366097797</v>
      </c>
      <c r="N352" s="60">
        <f t="shared" si="230"/>
        <v>-22.28308679122047</v>
      </c>
      <c r="O352" s="60">
        <f t="shared" si="230"/>
        <v>-34.586327482775104</v>
      </c>
      <c r="P352" s="60">
        <f t="shared" si="230"/>
        <v>-13.0317851939554</v>
      </c>
      <c r="Q352" s="60">
        <f t="shared" si="230"/>
        <v>-43.304231565848816</v>
      </c>
      <c r="R352" s="60">
        <f t="shared" si="230"/>
        <v>3.4674322499679562</v>
      </c>
      <c r="S352" s="60">
        <f t="shared" si="230"/>
        <v>26.620931290686769</v>
      </c>
      <c r="T352" s="60">
        <f t="shared" si="230"/>
        <v>-12.766945932463344</v>
      </c>
      <c r="U352" s="60">
        <f t="shared" si="230"/>
        <v>-14.765521485589176</v>
      </c>
    </row>
    <row r="353" spans="1:21" ht="11.25" hidden="1" customHeight="1" x14ac:dyDescent="0.25">
      <c r="A353" s="2415" t="s">
        <v>747</v>
      </c>
      <c r="B353" s="2412"/>
      <c r="C353" s="59">
        <f t="shared" si="223"/>
        <v>-18.839511675543065</v>
      </c>
      <c r="D353" s="60">
        <f t="shared" si="223"/>
        <v>-22.636925107313914</v>
      </c>
      <c r="E353" s="60">
        <f t="shared" si="223"/>
        <v>-15.447802804533495</v>
      </c>
      <c r="F353" s="60">
        <f t="shared" si="223"/>
        <v>11.186237624320384</v>
      </c>
      <c r="G353" s="60">
        <f t="shared" si="223"/>
        <v>-4.3452052218344477</v>
      </c>
      <c r="H353" s="60">
        <f t="shared" si="223"/>
        <v>-27.029757161439363</v>
      </c>
      <c r="I353" s="60">
        <f t="shared" si="223"/>
        <v>-20.965080418950933</v>
      </c>
      <c r="J353" s="60">
        <f t="shared" si="223"/>
        <v>-22.265728432459554</v>
      </c>
      <c r="K353" s="2415" t="s">
        <v>747</v>
      </c>
      <c r="L353" s="2412"/>
      <c r="M353" s="60">
        <f t="shared" ref="M353:U353" si="231">SUM(M120/M93*100-100)</f>
        <v>18.955028020125724</v>
      </c>
      <c r="N353" s="60">
        <f t="shared" si="231"/>
        <v>-20.372782018966106</v>
      </c>
      <c r="O353" s="60">
        <f t="shared" si="231"/>
        <v>-33.350934565939681</v>
      </c>
      <c r="P353" s="60">
        <f t="shared" si="231"/>
        <v>-12.168739868761307</v>
      </c>
      <c r="Q353" s="60">
        <f t="shared" si="231"/>
        <v>-43.407298637260382</v>
      </c>
      <c r="R353" s="60">
        <f t="shared" si="231"/>
        <v>3.8456160214712725</v>
      </c>
      <c r="S353" s="60">
        <f t="shared" si="231"/>
        <v>25.549095229340409</v>
      </c>
      <c r="T353" s="60">
        <f t="shared" si="231"/>
        <v>-12.609624472940268</v>
      </c>
      <c r="U353" s="60">
        <f t="shared" si="231"/>
        <v>-14.870019167883825</v>
      </c>
    </row>
    <row r="354" spans="1:21" ht="11.25" hidden="1" customHeight="1" x14ac:dyDescent="0.25">
      <c r="A354" s="2415" t="s">
        <v>748</v>
      </c>
      <c r="B354" s="2412"/>
      <c r="C354" s="59">
        <f t="shared" si="223"/>
        <v>-17.625906922279825</v>
      </c>
      <c r="D354" s="60">
        <f t="shared" si="223"/>
        <v>-20.905447360616307</v>
      </c>
      <c r="E354" s="60">
        <f t="shared" si="223"/>
        <v>-14.764544164201482</v>
      </c>
      <c r="F354" s="60">
        <f t="shared" si="223"/>
        <v>7.1795832007040445</v>
      </c>
      <c r="G354" s="60">
        <f t="shared" si="223"/>
        <v>-3.9809120703549468</v>
      </c>
      <c r="H354" s="60">
        <f t="shared" si="223"/>
        <v>-25.445794676793213</v>
      </c>
      <c r="I354" s="60">
        <f t="shared" si="223"/>
        <v>-20.497007573410883</v>
      </c>
      <c r="J354" s="60">
        <f t="shared" si="223"/>
        <v>-23.350568604348624</v>
      </c>
      <c r="K354" s="2415" t="s">
        <v>748</v>
      </c>
      <c r="L354" s="2412"/>
      <c r="M354" s="60">
        <f t="shared" ref="M354:U354" si="232">SUM(M121/M94*100-100)</f>
        <v>20.937809023327205</v>
      </c>
      <c r="N354" s="60">
        <f t="shared" si="232"/>
        <v>-18.335716764166548</v>
      </c>
      <c r="O354" s="60">
        <f t="shared" si="232"/>
        <v>-31.266199732112867</v>
      </c>
      <c r="P354" s="60">
        <f t="shared" si="232"/>
        <v>-11.050520368083227</v>
      </c>
      <c r="Q354" s="60">
        <f t="shared" si="232"/>
        <v>-43.392365715197876</v>
      </c>
      <c r="R354" s="60">
        <f t="shared" si="232"/>
        <v>3.2088166823684361</v>
      </c>
      <c r="S354" s="60">
        <f t="shared" si="232"/>
        <v>25.212872117021504</v>
      </c>
      <c r="T354" s="60">
        <f t="shared" si="232"/>
        <v>-8.1365975697330271</v>
      </c>
      <c r="U354" s="60">
        <f t="shared" si="232"/>
        <v>-13.949280072997368</v>
      </c>
    </row>
    <row r="355" spans="1:21" ht="11.25" hidden="1" customHeight="1" x14ac:dyDescent="0.25">
      <c r="A355" s="2415" t="s">
        <v>749</v>
      </c>
      <c r="B355" s="2412"/>
      <c r="C355" s="59">
        <f t="shared" si="223"/>
        <v>-16.795985795205937</v>
      </c>
      <c r="D355" s="60">
        <f t="shared" si="223"/>
        <v>-19.058216632603319</v>
      </c>
      <c r="E355" s="60">
        <f t="shared" si="223"/>
        <v>-14.363740898959065</v>
      </c>
      <c r="F355" s="60">
        <f t="shared" si="223"/>
        <v>4.2901063208790902</v>
      </c>
      <c r="G355" s="60">
        <f t="shared" si="223"/>
        <v>-4.3130432028659698</v>
      </c>
      <c r="H355" s="60">
        <f t="shared" si="223"/>
        <v>-23.793612121625102</v>
      </c>
      <c r="I355" s="60">
        <f t="shared" si="223"/>
        <v>-20.053237344749249</v>
      </c>
      <c r="J355" s="60">
        <f t="shared" si="223"/>
        <v>-24.580968766865055</v>
      </c>
      <c r="K355" s="2415" t="s">
        <v>749</v>
      </c>
      <c r="L355" s="2412"/>
      <c r="M355" s="60">
        <f t="shared" ref="M355:U355" si="233">SUM(M122/M95*100-100)</f>
        <v>22.838193156445911</v>
      </c>
      <c r="N355" s="60">
        <f t="shared" si="233"/>
        <v>-16.847026865698297</v>
      </c>
      <c r="O355" s="60">
        <f t="shared" si="233"/>
        <v>-30.085740919564657</v>
      </c>
      <c r="P355" s="60">
        <f t="shared" si="233"/>
        <v>-9.847933676694467</v>
      </c>
      <c r="Q355" s="60">
        <f t="shared" si="233"/>
        <v>-41.249377887363657</v>
      </c>
      <c r="R355" s="60">
        <f t="shared" si="233"/>
        <v>1.9826546962716805</v>
      </c>
      <c r="S355" s="60">
        <f t="shared" si="233"/>
        <v>24.6694480320987</v>
      </c>
      <c r="T355" s="60">
        <f t="shared" si="233"/>
        <v>-7.9077438619089833</v>
      </c>
      <c r="U355" s="60">
        <f t="shared" si="233"/>
        <v>-13.749469600306924</v>
      </c>
    </row>
    <row r="356" spans="1:21" ht="11.25" hidden="1" customHeight="1" x14ac:dyDescent="0.25">
      <c r="A356" s="2415" t="s">
        <v>750</v>
      </c>
      <c r="B356" s="2412"/>
      <c r="C356" s="59">
        <f t="shared" si="223"/>
        <v>-15.473040780104725</v>
      </c>
      <c r="D356" s="60">
        <f t="shared" si="223"/>
        <v>-18.261381286233984</v>
      </c>
      <c r="E356" s="60">
        <f t="shared" si="223"/>
        <v>-12.969226112181275</v>
      </c>
      <c r="F356" s="60">
        <f t="shared" si="223"/>
        <v>5.2352475617099259</v>
      </c>
      <c r="G356" s="60">
        <f t="shared" si="223"/>
        <v>-3.9974409620775759</v>
      </c>
      <c r="H356" s="60">
        <f t="shared" si="223"/>
        <v>-22.148723137434885</v>
      </c>
      <c r="I356" s="60">
        <f t="shared" si="223"/>
        <v>-18.154205928951299</v>
      </c>
      <c r="J356" s="60">
        <f t="shared" si="223"/>
        <v>-23.297881252989612</v>
      </c>
      <c r="K356" s="2415" t="s">
        <v>750</v>
      </c>
      <c r="L356" s="2412"/>
      <c r="M356" s="60">
        <f t="shared" ref="M356:U356" si="234">SUM(M123/M96*100-100)</f>
        <v>22.921355896206094</v>
      </c>
      <c r="N356" s="60">
        <f t="shared" si="234"/>
        <v>-14.75064810675444</v>
      </c>
      <c r="O356" s="60">
        <f t="shared" si="234"/>
        <v>-28.967874471601036</v>
      </c>
      <c r="P356" s="60">
        <f t="shared" si="234"/>
        <v>-8.818024028564551</v>
      </c>
      <c r="Q356" s="60">
        <f t="shared" si="234"/>
        <v>-37.146990103843059</v>
      </c>
      <c r="R356" s="60">
        <f t="shared" si="234"/>
        <v>1.2433469751638171</v>
      </c>
      <c r="S356" s="60">
        <f t="shared" si="234"/>
        <v>24.782664182580788</v>
      </c>
      <c r="T356" s="60">
        <f t="shared" si="234"/>
        <v>-6.3899805634795257</v>
      </c>
      <c r="U356" s="60">
        <f t="shared" si="234"/>
        <v>-12.941005543686686</v>
      </c>
    </row>
    <row r="357" spans="1:21" ht="11.25" hidden="1" customHeight="1" x14ac:dyDescent="0.25">
      <c r="A357" s="2415" t="s">
        <v>751</v>
      </c>
      <c r="B357" s="2412"/>
      <c r="C357" s="59">
        <f t="shared" si="223"/>
        <v>-14.205870204444807</v>
      </c>
      <c r="D357" s="60">
        <f t="shared" si="223"/>
        <v>-17.704373689398878</v>
      </c>
      <c r="E357" s="60">
        <f t="shared" si="223"/>
        <v>-12.188165683391674</v>
      </c>
      <c r="F357" s="60">
        <f t="shared" si="223"/>
        <v>1.5233638153661957</v>
      </c>
      <c r="G357" s="60">
        <f t="shared" si="223"/>
        <v>-4.1370528737269723</v>
      </c>
      <c r="H357" s="60">
        <f t="shared" si="223"/>
        <v>-20.748215405345931</v>
      </c>
      <c r="I357" s="60">
        <f t="shared" si="223"/>
        <v>-16.86089639409461</v>
      </c>
      <c r="J357" s="60">
        <f t="shared" si="223"/>
        <v>-21.83126986697161</v>
      </c>
      <c r="K357" s="2415" t="s">
        <v>751</v>
      </c>
      <c r="L357" s="2412"/>
      <c r="M357" s="60">
        <f t="shared" ref="M357:U357" si="235">SUM(M124/M97*100-100)</f>
        <v>21.600413687563645</v>
      </c>
      <c r="N357" s="60">
        <f t="shared" si="235"/>
        <v>-12.495846159250306</v>
      </c>
      <c r="O357" s="60">
        <f t="shared" si="235"/>
        <v>-27.537364185897076</v>
      </c>
      <c r="P357" s="60">
        <f t="shared" si="235"/>
        <v>-6.4873337569078586</v>
      </c>
      <c r="Q357" s="60">
        <f t="shared" si="235"/>
        <v>-34.131740991561557</v>
      </c>
      <c r="R357" s="60">
        <f t="shared" si="235"/>
        <v>0.33338265812041357</v>
      </c>
      <c r="S357" s="60">
        <f t="shared" si="235"/>
        <v>25.553889363273143</v>
      </c>
      <c r="T357" s="60">
        <f t="shared" si="235"/>
        <v>-5.0915460435243318</v>
      </c>
      <c r="U357" s="60">
        <f t="shared" si="235"/>
        <v>-12.944124120325924</v>
      </c>
    </row>
    <row r="358" spans="1:21" ht="11.25" hidden="1" customHeight="1" x14ac:dyDescent="0.25">
      <c r="A358" s="54"/>
      <c r="B358" s="55"/>
      <c r="C358" s="59"/>
      <c r="D358" s="60"/>
      <c r="E358" s="60"/>
      <c r="F358" s="60"/>
      <c r="G358" s="60"/>
      <c r="H358" s="60"/>
      <c r="I358" s="60"/>
      <c r="J358" s="60"/>
      <c r="K358" s="54"/>
      <c r="L358" s="55"/>
      <c r="M358" s="60"/>
      <c r="N358" s="60"/>
      <c r="O358" s="60"/>
      <c r="P358" s="60"/>
      <c r="Q358" s="60"/>
      <c r="R358" s="60"/>
      <c r="S358" s="60"/>
      <c r="T358" s="60"/>
      <c r="U358" s="60"/>
    </row>
    <row r="359" spans="1:21" ht="11.25" hidden="1" customHeight="1" x14ac:dyDescent="0.25">
      <c r="A359" s="39">
        <v>2010</v>
      </c>
      <c r="B359" s="46"/>
      <c r="C359" s="59"/>
      <c r="D359" s="60"/>
      <c r="E359" s="60"/>
      <c r="F359" s="60"/>
      <c r="G359" s="60"/>
      <c r="H359" s="60"/>
      <c r="I359" s="60"/>
      <c r="J359" s="60"/>
      <c r="K359" s="39">
        <v>2010</v>
      </c>
      <c r="L359" s="46"/>
      <c r="M359" s="60"/>
      <c r="N359" s="60"/>
      <c r="O359" s="60"/>
      <c r="P359" s="60"/>
      <c r="Q359" s="60"/>
      <c r="R359" s="60"/>
      <c r="S359" s="60"/>
      <c r="T359" s="60"/>
      <c r="U359" s="60"/>
    </row>
    <row r="360" spans="1:21" ht="11.25" hidden="1" customHeight="1" x14ac:dyDescent="0.25">
      <c r="A360" s="39"/>
      <c r="B360" s="46" t="s">
        <v>542</v>
      </c>
      <c r="C360" s="59">
        <f t="shared" ref="C360:J371" si="236">SUM(C127/C100*100-100)</f>
        <v>8.1147409976948666</v>
      </c>
      <c r="D360" s="60">
        <f t="shared" si="236"/>
        <v>-7.8010620553260992</v>
      </c>
      <c r="E360" s="60">
        <f t="shared" si="236"/>
        <v>1.4709563586261112</v>
      </c>
      <c r="F360" s="60">
        <f t="shared" si="236"/>
        <v>-11.563374285366734</v>
      </c>
      <c r="G360" s="60">
        <f t="shared" si="236"/>
        <v>-1.4888443782735834</v>
      </c>
      <c r="H360" s="60">
        <f t="shared" si="236"/>
        <v>9.9804131394393778</v>
      </c>
      <c r="I360" s="60">
        <f t="shared" si="236"/>
        <v>0.31283694069064438</v>
      </c>
      <c r="J360" s="60">
        <f t="shared" si="236"/>
        <v>7.0814749153684318</v>
      </c>
      <c r="K360" s="39"/>
      <c r="L360" s="46" t="s">
        <v>542</v>
      </c>
      <c r="M360" s="60">
        <f t="shared" ref="M360:U360" si="237">SUM(M127/M100*100-100)</f>
        <v>-6.9811473440965983</v>
      </c>
      <c r="N360" s="60">
        <f t="shared" si="237"/>
        <v>28.093415139612119</v>
      </c>
      <c r="O360" s="60">
        <f t="shared" si="237"/>
        <v>15.471023116032882</v>
      </c>
      <c r="P360" s="60">
        <f t="shared" si="237"/>
        <v>21.50781971802131</v>
      </c>
      <c r="Q360" s="60">
        <f t="shared" si="237"/>
        <v>6.9432130453737102</v>
      </c>
      <c r="R360" s="60">
        <f t="shared" si="237"/>
        <v>-12.963097237436983</v>
      </c>
      <c r="S360" s="60">
        <f t="shared" si="237"/>
        <v>0.32515477049506103</v>
      </c>
      <c r="T360" s="60">
        <f t="shared" si="237"/>
        <v>15.614058073814377</v>
      </c>
      <c r="U360" s="60">
        <f t="shared" si="237"/>
        <v>4.2207050522701479</v>
      </c>
    </row>
    <row r="361" spans="1:21" ht="11.25" hidden="1" customHeight="1" x14ac:dyDescent="0.25">
      <c r="A361" s="39"/>
      <c r="B361" s="46" t="s">
        <v>729</v>
      </c>
      <c r="C361" s="59">
        <f t="shared" si="236"/>
        <v>9.1219467628055497</v>
      </c>
      <c r="D361" s="60">
        <f t="shared" si="236"/>
        <v>-0.41694788859362575</v>
      </c>
      <c r="E361" s="60">
        <f t="shared" si="236"/>
        <v>4.1870905881193465</v>
      </c>
      <c r="F361" s="60">
        <f t="shared" si="236"/>
        <v>-3.843597521600941</v>
      </c>
      <c r="G361" s="60">
        <f t="shared" si="236"/>
        <v>2.9278458069234858</v>
      </c>
      <c r="H361" s="60">
        <f t="shared" si="236"/>
        <v>13.659653900606884</v>
      </c>
      <c r="I361" s="60">
        <f t="shared" si="236"/>
        <v>11.471913777699456</v>
      </c>
      <c r="J361" s="60">
        <f t="shared" si="236"/>
        <v>2.5097941068203937</v>
      </c>
      <c r="K361" s="39"/>
      <c r="L361" s="46" t="s">
        <v>729</v>
      </c>
      <c r="M361" s="60">
        <f t="shared" ref="M361:U361" si="238">SUM(M128/M101*100-100)</f>
        <v>-29.681053626549172</v>
      </c>
      <c r="N361" s="60">
        <f t="shared" si="238"/>
        <v>41.495118957199367</v>
      </c>
      <c r="O361" s="60">
        <f t="shared" si="238"/>
        <v>14.473934148915106</v>
      </c>
      <c r="P361" s="60">
        <f t="shared" si="238"/>
        <v>-11.647377391402614</v>
      </c>
      <c r="Q361" s="60">
        <f t="shared" si="238"/>
        <v>15.803175963430022</v>
      </c>
      <c r="R361" s="60">
        <f t="shared" si="238"/>
        <v>-2.8334463101601699</v>
      </c>
      <c r="S361" s="60">
        <f t="shared" si="238"/>
        <v>-8.3411476522527437</v>
      </c>
      <c r="T361" s="60">
        <f t="shared" si="238"/>
        <v>0.97214428775633621</v>
      </c>
      <c r="U361" s="60">
        <f t="shared" si="238"/>
        <v>14.460134995047127</v>
      </c>
    </row>
    <row r="362" spans="1:21" ht="11.25" hidden="1" customHeight="1" x14ac:dyDescent="0.25">
      <c r="A362" s="39"/>
      <c r="B362" s="46" t="s">
        <v>730</v>
      </c>
      <c r="C362" s="59">
        <f t="shared" si="236"/>
        <v>20.206845630086036</v>
      </c>
      <c r="D362" s="60">
        <f t="shared" si="236"/>
        <v>-1.7986206395966207</v>
      </c>
      <c r="E362" s="60">
        <f t="shared" si="236"/>
        <v>6.7531364184531384</v>
      </c>
      <c r="F362" s="60">
        <f t="shared" si="236"/>
        <v>20.409400982811164</v>
      </c>
      <c r="G362" s="60">
        <f t="shared" si="236"/>
        <v>7.7524537524721069</v>
      </c>
      <c r="H362" s="60">
        <f t="shared" si="236"/>
        <v>30.682281569623626</v>
      </c>
      <c r="I362" s="60">
        <f t="shared" si="236"/>
        <v>21.629948785886754</v>
      </c>
      <c r="J362" s="60">
        <f t="shared" si="236"/>
        <v>-2.7129655550943284</v>
      </c>
      <c r="K362" s="39"/>
      <c r="L362" s="46" t="s">
        <v>730</v>
      </c>
      <c r="M362" s="60">
        <f t="shared" ref="M362:U362" si="239">SUM(M129/M102*100-100)</f>
        <v>2.337825710400395</v>
      </c>
      <c r="N362" s="60">
        <f t="shared" si="239"/>
        <v>53.726631758537792</v>
      </c>
      <c r="O362" s="60">
        <f t="shared" si="239"/>
        <v>42.915564392541768</v>
      </c>
      <c r="P362" s="60">
        <f t="shared" si="239"/>
        <v>19.971241961784443</v>
      </c>
      <c r="Q362" s="60">
        <f t="shared" si="239"/>
        <v>5.2314540445661066</v>
      </c>
      <c r="R362" s="60">
        <f t="shared" si="239"/>
        <v>-6.5978711004689927</v>
      </c>
      <c r="S362" s="60">
        <f t="shared" si="239"/>
        <v>-8.0006797460760453</v>
      </c>
      <c r="T362" s="60">
        <f t="shared" si="239"/>
        <v>19.286052591496826</v>
      </c>
      <c r="U362" s="60">
        <f t="shared" si="239"/>
        <v>5.33182839382998</v>
      </c>
    </row>
    <row r="363" spans="1:21" ht="11.25" hidden="1" customHeight="1" x14ac:dyDescent="0.25">
      <c r="A363" s="39"/>
      <c r="B363" s="46" t="s">
        <v>731</v>
      </c>
      <c r="C363" s="59">
        <f t="shared" si="236"/>
        <v>28.850556849915193</v>
      </c>
      <c r="D363" s="60">
        <f t="shared" si="236"/>
        <v>3.5836031200754235</v>
      </c>
      <c r="E363" s="60">
        <f t="shared" si="236"/>
        <v>9.8233379467847328</v>
      </c>
      <c r="F363" s="60">
        <f t="shared" si="236"/>
        <v>10.209825800630767</v>
      </c>
      <c r="G363" s="60">
        <f t="shared" si="236"/>
        <v>2.4590113451307332</v>
      </c>
      <c r="H363" s="60">
        <f t="shared" si="236"/>
        <v>16.950618445526828</v>
      </c>
      <c r="I363" s="60">
        <f t="shared" si="236"/>
        <v>28.563047359626836</v>
      </c>
      <c r="J363" s="60">
        <f t="shared" si="236"/>
        <v>17.516016319804677</v>
      </c>
      <c r="K363" s="39"/>
      <c r="L363" s="46" t="s">
        <v>731</v>
      </c>
      <c r="M363" s="60">
        <f t="shared" ref="M363:U363" si="240">SUM(M130/M103*100-100)</f>
        <v>-0.4056785651691257</v>
      </c>
      <c r="N363" s="60">
        <f t="shared" si="240"/>
        <v>65.150862975332757</v>
      </c>
      <c r="O363" s="60">
        <f t="shared" si="240"/>
        <v>60.883860680257754</v>
      </c>
      <c r="P363" s="60">
        <f t="shared" si="240"/>
        <v>12.034659393294305</v>
      </c>
      <c r="Q363" s="60">
        <f t="shared" si="240"/>
        <v>47.53909781807485</v>
      </c>
      <c r="R363" s="60">
        <f t="shared" si="240"/>
        <v>-0.61366959392182707</v>
      </c>
      <c r="S363" s="60">
        <f t="shared" si="240"/>
        <v>8.4385981918557746</v>
      </c>
      <c r="T363" s="60">
        <f t="shared" si="240"/>
        <v>24.414701932443663</v>
      </c>
      <c r="U363" s="60">
        <f t="shared" si="240"/>
        <v>19.891895368944404</v>
      </c>
    </row>
    <row r="364" spans="1:21" ht="11.25" hidden="1" customHeight="1" x14ac:dyDescent="0.25">
      <c r="A364" s="39"/>
      <c r="B364" s="46" t="s">
        <v>732</v>
      </c>
      <c r="C364" s="59">
        <f t="shared" si="236"/>
        <v>25.38817853882604</v>
      </c>
      <c r="D364" s="60">
        <f t="shared" si="236"/>
        <v>-9.4055439425148109</v>
      </c>
      <c r="E364" s="60">
        <f t="shared" si="236"/>
        <v>21.449365351938837</v>
      </c>
      <c r="F364" s="60">
        <f t="shared" si="236"/>
        <v>1.8480457298353627</v>
      </c>
      <c r="G364" s="60">
        <f t="shared" si="236"/>
        <v>-7.5257141348728283</v>
      </c>
      <c r="H364" s="60">
        <f t="shared" si="236"/>
        <v>42.590624576162554</v>
      </c>
      <c r="I364" s="60">
        <f t="shared" si="236"/>
        <v>18.825981423123864</v>
      </c>
      <c r="J364" s="60">
        <f t="shared" si="236"/>
        <v>7.6303083968731471</v>
      </c>
      <c r="K364" s="39"/>
      <c r="L364" s="46" t="s">
        <v>732</v>
      </c>
      <c r="M364" s="60">
        <f t="shared" ref="M364:U364" si="241">SUM(M131/M104*100-100)</f>
        <v>-9.536538215123386</v>
      </c>
      <c r="N364" s="60">
        <f t="shared" si="241"/>
        <v>49.694249888461627</v>
      </c>
      <c r="O364" s="60">
        <f t="shared" si="241"/>
        <v>54.211353005456829</v>
      </c>
      <c r="P364" s="60">
        <f t="shared" si="241"/>
        <v>13.487634584342061</v>
      </c>
      <c r="Q364" s="60">
        <f t="shared" si="241"/>
        <v>107.14947963859353</v>
      </c>
      <c r="R364" s="60">
        <f t="shared" si="241"/>
        <v>3.9728324160305988</v>
      </c>
      <c r="S364" s="60">
        <f t="shared" si="241"/>
        <v>-7.544229617863607E-3</v>
      </c>
      <c r="T364" s="60">
        <f t="shared" si="241"/>
        <v>25.993374436366977</v>
      </c>
      <c r="U364" s="60">
        <f t="shared" si="241"/>
        <v>10.228901085531206</v>
      </c>
    </row>
    <row r="365" spans="1:21" ht="11.25" hidden="1" customHeight="1" x14ac:dyDescent="0.25">
      <c r="A365" s="39"/>
      <c r="B365" s="46" t="s">
        <v>733</v>
      </c>
      <c r="C365" s="59">
        <f t="shared" si="236"/>
        <v>23.942214949185939</v>
      </c>
      <c r="D365" s="60">
        <f t="shared" si="236"/>
        <v>10.392892729232116</v>
      </c>
      <c r="E365" s="60">
        <f t="shared" si="236"/>
        <v>15.831062703667854</v>
      </c>
      <c r="F365" s="60">
        <f t="shared" si="236"/>
        <v>10.791224362361305</v>
      </c>
      <c r="G365" s="60">
        <f t="shared" si="236"/>
        <v>8.3616266628474136</v>
      </c>
      <c r="H365" s="60">
        <f t="shared" si="236"/>
        <v>21.304371231696791</v>
      </c>
      <c r="I365" s="60">
        <f t="shared" si="236"/>
        <v>31.480639379188631</v>
      </c>
      <c r="J365" s="60">
        <f t="shared" si="236"/>
        <v>16.98327287319934</v>
      </c>
      <c r="K365" s="39"/>
      <c r="L365" s="46" t="s">
        <v>733</v>
      </c>
      <c r="M365" s="60">
        <f t="shared" ref="M365:U365" si="242">SUM(M132/M105*100-100)</f>
        <v>6.0763520785246214</v>
      </c>
      <c r="N365" s="60">
        <f t="shared" si="242"/>
        <v>34.924198259387481</v>
      </c>
      <c r="O365" s="60">
        <f t="shared" si="242"/>
        <v>48.077558290209396</v>
      </c>
      <c r="P365" s="60">
        <f t="shared" si="242"/>
        <v>18.455375916436978</v>
      </c>
      <c r="Q365" s="60">
        <f t="shared" si="242"/>
        <v>98.155349469523657</v>
      </c>
      <c r="R365" s="60">
        <f t="shared" si="242"/>
        <v>1.0322340384567639</v>
      </c>
      <c r="S365" s="60">
        <f t="shared" si="242"/>
        <v>-6.9344619984221367</v>
      </c>
      <c r="T365" s="60">
        <f t="shared" si="242"/>
        <v>-26.967844278656912</v>
      </c>
      <c r="U365" s="60">
        <f t="shared" si="242"/>
        <v>7.9756043929195357</v>
      </c>
    </row>
    <row r="366" spans="1:21" ht="11.25" hidden="1" customHeight="1" x14ac:dyDescent="0.25">
      <c r="A366" s="39"/>
      <c r="B366" s="46" t="s">
        <v>734</v>
      </c>
      <c r="C366" s="59">
        <f t="shared" si="236"/>
        <v>12.424086829684626</v>
      </c>
      <c r="D366" s="60">
        <f t="shared" si="236"/>
        <v>-1.35713490329492</v>
      </c>
      <c r="E366" s="60">
        <f t="shared" si="236"/>
        <v>4.4558041189634281</v>
      </c>
      <c r="F366" s="60">
        <f t="shared" si="236"/>
        <v>-6.9297200551215354</v>
      </c>
      <c r="G366" s="60">
        <f t="shared" si="236"/>
        <v>3.627249105862191</v>
      </c>
      <c r="H366" s="60">
        <f t="shared" si="236"/>
        <v>3.165974408577668</v>
      </c>
      <c r="I366" s="60">
        <f t="shared" si="236"/>
        <v>17.713948524906485</v>
      </c>
      <c r="J366" s="60">
        <f t="shared" si="236"/>
        <v>10.559023499077711</v>
      </c>
      <c r="K366" s="39"/>
      <c r="L366" s="46" t="s">
        <v>734</v>
      </c>
      <c r="M366" s="60">
        <f t="shared" ref="M366:U366" si="243">SUM(M133/M106*100-100)</f>
        <v>-17.914735934818012</v>
      </c>
      <c r="N366" s="60">
        <f t="shared" si="243"/>
        <v>29.914569825484193</v>
      </c>
      <c r="O366" s="60">
        <f t="shared" si="243"/>
        <v>20.548763727235382</v>
      </c>
      <c r="P366" s="60">
        <f t="shared" si="243"/>
        <v>6.124181596789839</v>
      </c>
      <c r="Q366" s="60">
        <f t="shared" si="243"/>
        <v>63.419568036314843</v>
      </c>
      <c r="R366" s="60">
        <f t="shared" si="243"/>
        <v>2.5716359078213173</v>
      </c>
      <c r="S366" s="60">
        <f t="shared" si="243"/>
        <v>3.3776948438261485</v>
      </c>
      <c r="T366" s="60">
        <f t="shared" si="243"/>
        <v>-29.000874949054051</v>
      </c>
      <c r="U366" s="60">
        <f t="shared" si="243"/>
        <v>-2.8417306814331766</v>
      </c>
    </row>
    <row r="367" spans="1:21" ht="11.25" hidden="1" customHeight="1" x14ac:dyDescent="0.25">
      <c r="A367" s="39"/>
      <c r="B367" s="46" t="s">
        <v>735</v>
      </c>
      <c r="C367" s="59">
        <f t="shared" si="236"/>
        <v>18.858929224477137</v>
      </c>
      <c r="D367" s="60">
        <f t="shared" si="236"/>
        <v>3.8266801332648157</v>
      </c>
      <c r="E367" s="60">
        <f t="shared" si="236"/>
        <v>19.4222921465459</v>
      </c>
      <c r="F367" s="60">
        <f t="shared" si="236"/>
        <v>30.116787152585118</v>
      </c>
      <c r="G367" s="60">
        <f t="shared" si="236"/>
        <v>5.7704818087660215</v>
      </c>
      <c r="H367" s="60">
        <f t="shared" si="236"/>
        <v>27.631521299324518</v>
      </c>
      <c r="I367" s="60">
        <f t="shared" si="236"/>
        <v>24.944350655701712</v>
      </c>
      <c r="J367" s="60">
        <f t="shared" si="236"/>
        <v>40.918913800093009</v>
      </c>
      <c r="K367" s="39"/>
      <c r="L367" s="46" t="s">
        <v>735</v>
      </c>
      <c r="M367" s="60">
        <f t="shared" ref="M367:U367" si="244">SUM(M134/M107*100-100)</f>
        <v>-10.618996642641093</v>
      </c>
      <c r="N367" s="60">
        <f t="shared" si="244"/>
        <v>22.406426659532059</v>
      </c>
      <c r="O367" s="60">
        <f t="shared" si="244"/>
        <v>24.095613146943577</v>
      </c>
      <c r="P367" s="60">
        <f t="shared" si="244"/>
        <v>15.873476038509324</v>
      </c>
      <c r="Q367" s="60">
        <f t="shared" si="244"/>
        <v>30.37406836543795</v>
      </c>
      <c r="R367" s="60">
        <f t="shared" si="244"/>
        <v>15.471458406962157</v>
      </c>
      <c r="S367" s="60">
        <f t="shared" si="244"/>
        <v>14.111004647622764</v>
      </c>
      <c r="T367" s="60">
        <f t="shared" si="244"/>
        <v>-4.2346926679555139</v>
      </c>
      <c r="U367" s="60">
        <f t="shared" si="244"/>
        <v>15.924521417308483</v>
      </c>
    </row>
    <row r="368" spans="1:21" ht="11.25" hidden="1" customHeight="1" x14ac:dyDescent="0.25">
      <c r="A368" s="39"/>
      <c r="B368" s="46" t="s">
        <v>736</v>
      </c>
      <c r="C368" s="59">
        <f t="shared" si="236"/>
        <v>10.278754956272977</v>
      </c>
      <c r="D368" s="60">
        <f t="shared" si="236"/>
        <v>-12.147295924809825</v>
      </c>
      <c r="E368" s="60">
        <f t="shared" si="236"/>
        <v>10.464653837776723</v>
      </c>
      <c r="F368" s="60">
        <f t="shared" si="236"/>
        <v>24.444657293815837</v>
      </c>
      <c r="G368" s="60">
        <f t="shared" si="236"/>
        <v>6.0734050171871132</v>
      </c>
      <c r="H368" s="60">
        <f t="shared" si="236"/>
        <v>-9.6534840875250438E-2</v>
      </c>
      <c r="I368" s="60">
        <f t="shared" si="236"/>
        <v>24.945686269953754</v>
      </c>
      <c r="J368" s="60">
        <f t="shared" si="236"/>
        <v>43.329155563855267</v>
      </c>
      <c r="K368" s="39"/>
      <c r="L368" s="46" t="s">
        <v>736</v>
      </c>
      <c r="M368" s="60">
        <f t="shared" ref="M368:U368" si="245">SUM(M135/M108*100-100)</f>
        <v>-9.186155354946294</v>
      </c>
      <c r="N368" s="60">
        <f t="shared" si="245"/>
        <v>18.622410222613013</v>
      </c>
      <c r="O368" s="60">
        <f t="shared" si="245"/>
        <v>10.305913093409785</v>
      </c>
      <c r="P368" s="60">
        <f t="shared" si="245"/>
        <v>9.1553392638684414</v>
      </c>
      <c r="Q368" s="60">
        <f t="shared" si="245"/>
        <v>11.257570359814736</v>
      </c>
      <c r="R368" s="60">
        <f t="shared" si="245"/>
        <v>19.900686482159841</v>
      </c>
      <c r="S368" s="60">
        <f t="shared" si="245"/>
        <v>4.3526570409529057</v>
      </c>
      <c r="T368" s="60">
        <f t="shared" si="245"/>
        <v>-33.658560553159248</v>
      </c>
      <c r="U368" s="60">
        <f t="shared" si="245"/>
        <v>10.500482234307015</v>
      </c>
    </row>
    <row r="369" spans="1:21" ht="11.25" hidden="1" customHeight="1" x14ac:dyDescent="0.25">
      <c r="A369" s="39"/>
      <c r="B369" s="46" t="s">
        <v>737</v>
      </c>
      <c r="C369" s="59">
        <f t="shared" si="236"/>
        <v>7.760275065285029</v>
      </c>
      <c r="D369" s="60">
        <f t="shared" si="236"/>
        <v>-11.341117645700905</v>
      </c>
      <c r="E369" s="60">
        <f t="shared" si="236"/>
        <v>6.3792564091764916</v>
      </c>
      <c r="F369" s="60">
        <f t="shared" si="236"/>
        <v>26.738713855079226</v>
      </c>
      <c r="G369" s="60">
        <f t="shared" si="236"/>
        <v>12.948405921288824</v>
      </c>
      <c r="H369" s="60">
        <f t="shared" si="236"/>
        <v>-9.8626907627531182</v>
      </c>
      <c r="I369" s="60">
        <f t="shared" si="236"/>
        <v>25.28210196378717</v>
      </c>
      <c r="J369" s="60">
        <f t="shared" si="236"/>
        <v>42.818622639932272</v>
      </c>
      <c r="K369" s="39"/>
      <c r="L369" s="46" t="s">
        <v>737</v>
      </c>
      <c r="M369" s="60">
        <f t="shared" ref="M369:U369" si="246">SUM(M136/M109*100-100)</f>
        <v>-23.005718326688367</v>
      </c>
      <c r="N369" s="60">
        <f t="shared" si="246"/>
        <v>17.430141347570057</v>
      </c>
      <c r="O369" s="60">
        <f t="shared" si="246"/>
        <v>7.8958484964907143</v>
      </c>
      <c r="P369" s="60">
        <f t="shared" si="246"/>
        <v>7.1217506241738562</v>
      </c>
      <c r="Q369" s="60">
        <f t="shared" si="246"/>
        <v>-14.9221374127264</v>
      </c>
      <c r="R369" s="60">
        <f t="shared" si="246"/>
        <v>18.339670629173881</v>
      </c>
      <c r="S369" s="60">
        <f t="shared" si="246"/>
        <v>0.21606951360459448</v>
      </c>
      <c r="T369" s="60">
        <f t="shared" si="246"/>
        <v>-8.5069038352295223</v>
      </c>
      <c r="U369" s="60">
        <f t="shared" si="246"/>
        <v>15.74576092774042</v>
      </c>
    </row>
    <row r="370" spans="1:21" ht="11.25" hidden="1" customHeight="1" x14ac:dyDescent="0.25">
      <c r="A370" s="39"/>
      <c r="B370" s="46" t="s">
        <v>738</v>
      </c>
      <c r="C370" s="59">
        <f t="shared" si="236"/>
        <v>11.191828101515469</v>
      </c>
      <c r="D370" s="60">
        <f t="shared" si="236"/>
        <v>10.402120463145408</v>
      </c>
      <c r="E370" s="60">
        <f t="shared" si="236"/>
        <v>7.9466742235247239</v>
      </c>
      <c r="F370" s="60">
        <f t="shared" si="236"/>
        <v>13.414051968289684</v>
      </c>
      <c r="G370" s="60">
        <f t="shared" si="236"/>
        <v>15.414739071146059</v>
      </c>
      <c r="H370" s="60">
        <f t="shared" si="236"/>
        <v>6.0633068216805412</v>
      </c>
      <c r="I370" s="60">
        <f t="shared" si="236"/>
        <v>16.6119672862052</v>
      </c>
      <c r="J370" s="60">
        <f t="shared" si="236"/>
        <v>25.183611139009841</v>
      </c>
      <c r="K370" s="39"/>
      <c r="L370" s="46" t="s">
        <v>738</v>
      </c>
      <c r="M370" s="60">
        <f t="shared" ref="M370:U370" si="247">SUM(M137/M110*100-100)</f>
        <v>-11.468340272168049</v>
      </c>
      <c r="N370" s="60">
        <f t="shared" si="247"/>
        <v>21.629563480237195</v>
      </c>
      <c r="O370" s="60">
        <f t="shared" si="247"/>
        <v>12.267667207839267</v>
      </c>
      <c r="P370" s="60">
        <f t="shared" si="247"/>
        <v>6.8491684347603581</v>
      </c>
      <c r="Q370" s="60">
        <f t="shared" si="247"/>
        <v>-6.5739166056332721</v>
      </c>
      <c r="R370" s="60">
        <f t="shared" si="247"/>
        <v>14.109998071350731</v>
      </c>
      <c r="S370" s="60">
        <f t="shared" si="247"/>
        <v>5.0061962692359572</v>
      </c>
      <c r="T370" s="60">
        <f t="shared" si="247"/>
        <v>-11.938328703880927</v>
      </c>
      <c r="U370" s="60">
        <f t="shared" si="247"/>
        <v>9.6316343087508045</v>
      </c>
    </row>
    <row r="371" spans="1:21" ht="11.25" hidden="1" customHeight="1" x14ac:dyDescent="0.25">
      <c r="A371" s="39"/>
      <c r="B371" s="46" t="s">
        <v>739</v>
      </c>
      <c r="C371" s="59">
        <f t="shared" si="236"/>
        <v>4.0473417926455397</v>
      </c>
      <c r="D371" s="60">
        <f t="shared" si="236"/>
        <v>4.7377003652344172</v>
      </c>
      <c r="E371" s="60">
        <f t="shared" si="236"/>
        <v>8.507147317016674</v>
      </c>
      <c r="F371" s="60">
        <f t="shared" si="236"/>
        <v>6.5106624615360857</v>
      </c>
      <c r="G371" s="60">
        <f t="shared" si="236"/>
        <v>6.3418490650121129</v>
      </c>
      <c r="H371" s="60">
        <f t="shared" si="236"/>
        <v>1.4698293577385186</v>
      </c>
      <c r="I371" s="60">
        <f t="shared" si="236"/>
        <v>8.6043954651170225</v>
      </c>
      <c r="J371" s="60">
        <f t="shared" si="236"/>
        <v>8.6991823011129128</v>
      </c>
      <c r="K371" s="39"/>
      <c r="L371" s="46" t="s">
        <v>739</v>
      </c>
      <c r="M371" s="60">
        <f t="shared" ref="M371:U371" si="248">SUM(M138/M111*100-100)</f>
        <v>-8.63249389771984</v>
      </c>
      <c r="N371" s="60">
        <f t="shared" si="248"/>
        <v>8.0453877445335564</v>
      </c>
      <c r="O371" s="60">
        <f t="shared" si="248"/>
        <v>5.9402262272091377</v>
      </c>
      <c r="P371" s="60">
        <f t="shared" si="248"/>
        <v>3.4395577711436829</v>
      </c>
      <c r="Q371" s="60">
        <f t="shared" si="248"/>
        <v>1.8507302084783959</v>
      </c>
      <c r="R371" s="60">
        <f t="shared" si="248"/>
        <v>7.2682966224161731</v>
      </c>
      <c r="S371" s="60">
        <f t="shared" si="248"/>
        <v>-8.7643286229986757</v>
      </c>
      <c r="T371" s="60">
        <f t="shared" si="248"/>
        <v>-4.4902598088246464</v>
      </c>
      <c r="U371" s="60">
        <f t="shared" si="248"/>
        <v>-6.8643960952415171</v>
      </c>
    </row>
    <row r="372" spans="1:21" ht="11.25" hidden="1" customHeight="1" x14ac:dyDescent="0.25">
      <c r="A372" s="39"/>
      <c r="B372" s="46"/>
      <c r="C372" s="59"/>
      <c r="D372" s="60"/>
      <c r="E372" s="60"/>
      <c r="F372" s="60"/>
      <c r="G372" s="60"/>
      <c r="H372" s="60"/>
      <c r="I372" s="60"/>
      <c r="J372" s="60"/>
      <c r="K372" s="39"/>
      <c r="L372" s="46"/>
      <c r="M372" s="60"/>
      <c r="N372" s="60"/>
      <c r="O372" s="60"/>
      <c r="P372" s="60"/>
      <c r="Q372" s="60"/>
      <c r="R372" s="60"/>
      <c r="S372" s="60"/>
      <c r="T372" s="60"/>
      <c r="U372" s="60"/>
    </row>
    <row r="373" spans="1:21" ht="11.25" hidden="1" customHeight="1" x14ac:dyDescent="0.25">
      <c r="A373" s="2415" t="s">
        <v>740</v>
      </c>
      <c r="B373" s="2412"/>
      <c r="C373" s="59">
        <f t="shared" ref="C373:J384" si="249">SUM(C140/C113*100-100)</f>
        <v>8.1147409976948666</v>
      </c>
      <c r="D373" s="60">
        <f t="shared" si="249"/>
        <v>-7.8010620553260992</v>
      </c>
      <c r="E373" s="60">
        <f t="shared" si="249"/>
        <v>1.4709563586261112</v>
      </c>
      <c r="F373" s="60">
        <f t="shared" si="249"/>
        <v>-11.563374285366734</v>
      </c>
      <c r="G373" s="60">
        <f t="shared" si="249"/>
        <v>-1.4888443782735834</v>
      </c>
      <c r="H373" s="60">
        <f t="shared" si="249"/>
        <v>9.9804131394393778</v>
      </c>
      <c r="I373" s="60">
        <f t="shared" si="249"/>
        <v>0.31283694069064438</v>
      </c>
      <c r="J373" s="60">
        <f t="shared" si="249"/>
        <v>7.0814749153684318</v>
      </c>
      <c r="K373" s="2415" t="s">
        <v>740</v>
      </c>
      <c r="L373" s="2412"/>
      <c r="M373" s="60">
        <f t="shared" ref="M373:U373" si="250">SUM(M140/M113*100-100)</f>
        <v>-6.9811473440965983</v>
      </c>
      <c r="N373" s="60">
        <f t="shared" si="250"/>
        <v>28.093415139612119</v>
      </c>
      <c r="O373" s="60">
        <f t="shared" si="250"/>
        <v>15.471023116032882</v>
      </c>
      <c r="P373" s="60">
        <f t="shared" si="250"/>
        <v>21.50781971802131</v>
      </c>
      <c r="Q373" s="60">
        <f t="shared" si="250"/>
        <v>6.9432130453737102</v>
      </c>
      <c r="R373" s="60">
        <f t="shared" si="250"/>
        <v>-12.963097237436983</v>
      </c>
      <c r="S373" s="60">
        <f t="shared" si="250"/>
        <v>0.32515477049506103</v>
      </c>
      <c r="T373" s="60">
        <f t="shared" si="250"/>
        <v>15.614058073814377</v>
      </c>
      <c r="U373" s="60">
        <f t="shared" si="250"/>
        <v>4.2207050522701479</v>
      </c>
    </row>
    <row r="374" spans="1:21" ht="11.25" hidden="1" customHeight="1" x14ac:dyDescent="0.25">
      <c r="A374" s="2415" t="s">
        <v>741</v>
      </c>
      <c r="B374" s="2412"/>
      <c r="C374" s="59">
        <f t="shared" si="249"/>
        <v>8.6334206249513556</v>
      </c>
      <c r="D374" s="60">
        <f t="shared" si="249"/>
        <v>-4.0425196089948656</v>
      </c>
      <c r="E374" s="60">
        <f t="shared" si="249"/>
        <v>2.8672143780204635</v>
      </c>
      <c r="F374" s="60">
        <f t="shared" si="249"/>
        <v>-7.3418484673620128</v>
      </c>
      <c r="G374" s="60">
        <f t="shared" si="249"/>
        <v>0.78259728744242807</v>
      </c>
      <c r="H374" s="60">
        <f t="shared" si="249"/>
        <v>11.873211013430435</v>
      </c>
      <c r="I374" s="60">
        <f t="shared" si="249"/>
        <v>5.8899583369839092</v>
      </c>
      <c r="J374" s="60">
        <f t="shared" si="249"/>
        <v>4.6890736620213431</v>
      </c>
      <c r="K374" s="2415" t="s">
        <v>741</v>
      </c>
      <c r="L374" s="2412"/>
      <c r="M374" s="60">
        <f t="shared" ref="M374:U374" si="251">SUM(M141/M114*100-100)</f>
        <v>-20.269592336253879</v>
      </c>
      <c r="N374" s="60">
        <f t="shared" si="251"/>
        <v>34.760258901736051</v>
      </c>
      <c r="O374" s="60">
        <f t="shared" si="251"/>
        <v>14.954553620125012</v>
      </c>
      <c r="P374" s="60">
        <f t="shared" si="251"/>
        <v>2.0013518592931376</v>
      </c>
      <c r="Q374" s="60">
        <f t="shared" si="251"/>
        <v>11.44851881678683</v>
      </c>
      <c r="R374" s="60">
        <f t="shared" si="251"/>
        <v>-7.7877731341986447</v>
      </c>
      <c r="S374" s="60">
        <f t="shared" si="251"/>
        <v>-4.0692599280137074</v>
      </c>
      <c r="T374" s="60">
        <f t="shared" si="251"/>
        <v>7.9343272680401356</v>
      </c>
      <c r="U374" s="60">
        <f t="shared" si="251"/>
        <v>9.3968750837010333</v>
      </c>
    </row>
    <row r="375" spans="1:21" ht="11.25" hidden="1" customHeight="1" x14ac:dyDescent="0.25">
      <c r="A375" s="2415" t="s">
        <v>742</v>
      </c>
      <c r="B375" s="2412"/>
      <c r="C375" s="59">
        <f t="shared" si="249"/>
        <v>12.672650014731232</v>
      </c>
      <c r="D375" s="60">
        <f t="shared" si="249"/>
        <v>-3.2165471175376581</v>
      </c>
      <c r="E375" s="60">
        <f t="shared" si="249"/>
        <v>4.324175781657047</v>
      </c>
      <c r="F375" s="60">
        <f t="shared" si="249"/>
        <v>3.738124335785443</v>
      </c>
      <c r="G375" s="60">
        <f t="shared" si="249"/>
        <v>3.5056159705428627</v>
      </c>
      <c r="H375" s="60">
        <f t="shared" si="249"/>
        <v>18.58782257992344</v>
      </c>
      <c r="I375" s="60">
        <f t="shared" si="249"/>
        <v>11.375640364186907</v>
      </c>
      <c r="J375" s="60">
        <f t="shared" si="249"/>
        <v>1.6586055495378531</v>
      </c>
      <c r="K375" s="2415" t="s">
        <v>742</v>
      </c>
      <c r="L375" s="2412"/>
      <c r="M375" s="60">
        <f t="shared" ref="M375:U375" si="252">SUM(M142/M115*100-100)</f>
        <v>-12.30827458860287</v>
      </c>
      <c r="N375" s="60">
        <f t="shared" si="252"/>
        <v>41.21528481512766</v>
      </c>
      <c r="O375" s="60">
        <f t="shared" si="252"/>
        <v>24.077317708988886</v>
      </c>
      <c r="P375" s="60">
        <f t="shared" si="252"/>
        <v>8.0471314882747151</v>
      </c>
      <c r="Q375" s="60">
        <f t="shared" si="252"/>
        <v>9.2904636409844983</v>
      </c>
      <c r="R375" s="60">
        <f t="shared" si="252"/>
        <v>-7.3368662623402088</v>
      </c>
      <c r="S375" s="60">
        <f t="shared" si="252"/>
        <v>-5.3381516252716636</v>
      </c>
      <c r="T375" s="60">
        <f t="shared" si="252"/>
        <v>11.792231072448402</v>
      </c>
      <c r="U375" s="60">
        <f t="shared" si="252"/>
        <v>7.7970348597832952</v>
      </c>
    </row>
    <row r="376" spans="1:21" ht="11.25" hidden="1" customHeight="1" x14ac:dyDescent="0.25">
      <c r="A376" s="2415" t="s">
        <v>743</v>
      </c>
      <c r="B376" s="2412"/>
      <c r="C376" s="59">
        <f t="shared" si="249"/>
        <v>16.500203238306142</v>
      </c>
      <c r="D376" s="60">
        <f t="shared" si="249"/>
        <v>-1.4709335554002081</v>
      </c>
      <c r="E376" s="60">
        <f t="shared" si="249"/>
        <v>5.7589942678866635</v>
      </c>
      <c r="F376" s="60">
        <f t="shared" si="249"/>
        <v>5.5956747951164232</v>
      </c>
      <c r="G376" s="60">
        <f t="shared" si="249"/>
        <v>3.2171855332584016</v>
      </c>
      <c r="H376" s="60">
        <f t="shared" si="249"/>
        <v>18.181846733527436</v>
      </c>
      <c r="I376" s="60">
        <f t="shared" si="249"/>
        <v>15.431251760292625</v>
      </c>
      <c r="J376" s="60">
        <f t="shared" si="249"/>
        <v>5.6325242453488613</v>
      </c>
      <c r="K376" s="2415" t="s">
        <v>743</v>
      </c>
      <c r="L376" s="2412"/>
      <c r="M376" s="60">
        <f t="shared" ref="M376:U376" si="253">SUM(M143/M116*100-100)</f>
        <v>-9.5948715408018472</v>
      </c>
      <c r="N376" s="60">
        <f t="shared" si="253"/>
        <v>46.582624091948219</v>
      </c>
      <c r="O376" s="60">
        <f t="shared" si="253"/>
        <v>31.756960664500497</v>
      </c>
      <c r="P376" s="60">
        <f t="shared" si="253"/>
        <v>9.0219274332994814</v>
      </c>
      <c r="Q376" s="60">
        <f t="shared" si="253"/>
        <v>17.435164116675338</v>
      </c>
      <c r="R376" s="60">
        <f t="shared" si="253"/>
        <v>-5.5793946758841884</v>
      </c>
      <c r="S376" s="60">
        <f t="shared" si="253"/>
        <v>-2.0365206395268274</v>
      </c>
      <c r="T376" s="60">
        <f t="shared" si="253"/>
        <v>14.901468486696601</v>
      </c>
      <c r="U376" s="60">
        <f t="shared" si="253"/>
        <v>11.084626820923503</v>
      </c>
    </row>
    <row r="377" spans="1:21" ht="11.25" hidden="1" customHeight="1" x14ac:dyDescent="0.25">
      <c r="A377" s="2415" t="s">
        <v>744</v>
      </c>
      <c r="B377" s="2412"/>
      <c r="C377" s="59">
        <f t="shared" si="249"/>
        <v>18.238929393498466</v>
      </c>
      <c r="D377" s="60">
        <f t="shared" si="249"/>
        <v>-3.1368316064481121</v>
      </c>
      <c r="E377" s="60">
        <f t="shared" si="249"/>
        <v>8.97809189176877</v>
      </c>
      <c r="F377" s="60">
        <f t="shared" si="249"/>
        <v>4.8319607874236681</v>
      </c>
      <c r="G377" s="60">
        <f t="shared" si="249"/>
        <v>0.86789278026257932</v>
      </c>
      <c r="H377" s="60">
        <f t="shared" si="249"/>
        <v>22.929761247365406</v>
      </c>
      <c r="I377" s="60">
        <f t="shared" si="249"/>
        <v>16.076475552055598</v>
      </c>
      <c r="J377" s="60">
        <f t="shared" si="249"/>
        <v>6.0497848376621164</v>
      </c>
      <c r="K377" s="2415" t="s">
        <v>744</v>
      </c>
      <c r="L377" s="2412"/>
      <c r="M377" s="60">
        <f t="shared" ref="M377:U377" si="254">SUM(M144/M117*100-100)</f>
        <v>-9.5836170078750911</v>
      </c>
      <c r="N377" s="60">
        <f t="shared" si="254"/>
        <v>47.20554633471815</v>
      </c>
      <c r="O377" s="60">
        <f t="shared" si="254"/>
        <v>35.73729575729368</v>
      </c>
      <c r="P377" s="60">
        <f t="shared" si="254"/>
        <v>9.8918219318515384</v>
      </c>
      <c r="Q377" s="60">
        <f t="shared" si="254"/>
        <v>29.917553916245538</v>
      </c>
      <c r="R377" s="60">
        <f t="shared" si="254"/>
        <v>-3.602281327459778</v>
      </c>
      <c r="S377" s="60">
        <f t="shared" si="254"/>
        <v>-1.6087954393363901</v>
      </c>
      <c r="T377" s="60">
        <f t="shared" si="254"/>
        <v>16.992416705625416</v>
      </c>
      <c r="U377" s="60">
        <f t="shared" si="254"/>
        <v>10.884966603360041</v>
      </c>
    </row>
    <row r="378" spans="1:21" ht="11.25" hidden="1" customHeight="1" x14ac:dyDescent="0.25">
      <c r="A378" s="2415" t="s">
        <v>745</v>
      </c>
      <c r="B378" s="2412"/>
      <c r="C378" s="59">
        <f t="shared" si="249"/>
        <v>19.242765612556752</v>
      </c>
      <c r="D378" s="60">
        <f t="shared" si="249"/>
        <v>-0.70190172279318119</v>
      </c>
      <c r="E378" s="60">
        <f t="shared" si="249"/>
        <v>10.194575796746832</v>
      </c>
      <c r="F378" s="60">
        <f t="shared" si="249"/>
        <v>5.8072186753069843</v>
      </c>
      <c r="G378" s="60">
        <f t="shared" si="249"/>
        <v>2.2765055249668791</v>
      </c>
      <c r="H378" s="60">
        <f t="shared" si="249"/>
        <v>22.642333138974479</v>
      </c>
      <c r="I378" s="60">
        <f t="shared" si="249"/>
        <v>18.726794074757152</v>
      </c>
      <c r="J378" s="60">
        <f t="shared" si="249"/>
        <v>7.9488542972583076</v>
      </c>
      <c r="K378" s="2415" t="s">
        <v>745</v>
      </c>
      <c r="L378" s="2412"/>
      <c r="M378" s="60">
        <f t="shared" ref="M378:U378" si="255">SUM(M145/M118*100-100)</f>
        <v>-6.8238631292474565</v>
      </c>
      <c r="N378" s="60">
        <f t="shared" si="255"/>
        <v>44.861151583494149</v>
      </c>
      <c r="O378" s="60">
        <f t="shared" si="255"/>
        <v>37.790749698628048</v>
      </c>
      <c r="P378" s="60">
        <f t="shared" si="255"/>
        <v>11.391882614310433</v>
      </c>
      <c r="Q378" s="60">
        <f t="shared" si="255"/>
        <v>39.150768664061275</v>
      </c>
      <c r="R378" s="60">
        <f t="shared" si="255"/>
        <v>-2.7655328370596521</v>
      </c>
      <c r="S378" s="60">
        <f t="shared" si="255"/>
        <v>-2.5340557313400183</v>
      </c>
      <c r="T378" s="60">
        <f t="shared" si="255"/>
        <v>6.5611022868827433</v>
      </c>
      <c r="U378" s="60">
        <f t="shared" si="255"/>
        <v>10.287931988073467</v>
      </c>
    </row>
    <row r="379" spans="1:21" ht="11.25" hidden="1" customHeight="1" x14ac:dyDescent="0.25">
      <c r="A379" s="2415" t="s">
        <v>746</v>
      </c>
      <c r="B379" s="2412"/>
      <c r="C379" s="59">
        <f t="shared" si="249"/>
        <v>18.19936839985219</v>
      </c>
      <c r="D379" s="60">
        <f t="shared" si="249"/>
        <v>-0.80669721182258058</v>
      </c>
      <c r="E379" s="60">
        <f t="shared" si="249"/>
        <v>9.2989203894791927</v>
      </c>
      <c r="F379" s="60">
        <f t="shared" si="249"/>
        <v>3.8736909306617662</v>
      </c>
      <c r="G379" s="60">
        <f t="shared" si="249"/>
        <v>2.4832031016740501</v>
      </c>
      <c r="H379" s="60">
        <f t="shared" si="249"/>
        <v>19.557121941058412</v>
      </c>
      <c r="I379" s="60">
        <f t="shared" si="249"/>
        <v>18.577719307727094</v>
      </c>
      <c r="J379" s="60">
        <f t="shared" si="249"/>
        <v>8.316552476041835</v>
      </c>
      <c r="K379" s="2415" t="s">
        <v>746</v>
      </c>
      <c r="L379" s="2412"/>
      <c r="M379" s="60">
        <f t="shared" ref="M379:U379" si="256">SUM(M146/M119*100-100)</f>
        <v>-8.6127148570708982</v>
      </c>
      <c r="N379" s="60">
        <f t="shared" si="256"/>
        <v>42.50527468165447</v>
      </c>
      <c r="O379" s="60">
        <f t="shared" si="256"/>
        <v>35.056576461612138</v>
      </c>
      <c r="P379" s="60">
        <f t="shared" si="256"/>
        <v>10.528893938525002</v>
      </c>
      <c r="Q379" s="60">
        <f t="shared" si="256"/>
        <v>41.945441848545528</v>
      </c>
      <c r="R379" s="60">
        <f t="shared" si="256"/>
        <v>-1.9587264006042773</v>
      </c>
      <c r="S379" s="60">
        <f t="shared" si="256"/>
        <v>-1.7178937597070671</v>
      </c>
      <c r="T379" s="60">
        <f t="shared" si="256"/>
        <v>-0.27067392703804671</v>
      </c>
      <c r="U379" s="60">
        <f t="shared" si="256"/>
        <v>8.1271813763732297</v>
      </c>
    </row>
    <row r="380" spans="1:21" ht="11.25" hidden="1" customHeight="1" x14ac:dyDescent="0.25">
      <c r="A380" s="2415" t="s">
        <v>747</v>
      </c>
      <c r="B380" s="2412"/>
      <c r="C380" s="59">
        <f t="shared" si="249"/>
        <v>18.284388599063632</v>
      </c>
      <c r="D380" s="60">
        <f t="shared" si="249"/>
        <v>-0.23887117057918772</v>
      </c>
      <c r="E380" s="60">
        <f t="shared" si="249"/>
        <v>10.543752257582867</v>
      </c>
      <c r="F380" s="60">
        <f t="shared" si="249"/>
        <v>7.3159366600241071</v>
      </c>
      <c r="G380" s="60">
        <f t="shared" si="249"/>
        <v>2.9240661523040075</v>
      </c>
      <c r="H380" s="60">
        <f t="shared" si="249"/>
        <v>20.584063148222299</v>
      </c>
      <c r="I380" s="60">
        <f t="shared" si="249"/>
        <v>19.385127880350723</v>
      </c>
      <c r="J380" s="60">
        <f t="shared" si="249"/>
        <v>11.591461157741705</v>
      </c>
      <c r="K380" s="2415" t="s">
        <v>747</v>
      </c>
      <c r="L380" s="2412"/>
      <c r="M380" s="60">
        <f t="shared" ref="M380:U380" si="257">SUM(M147/M120*100-100)</f>
        <v>-8.8785756574094563</v>
      </c>
      <c r="N380" s="60">
        <f t="shared" si="257"/>
        <v>39.625199947014522</v>
      </c>
      <c r="O380" s="60">
        <f t="shared" si="257"/>
        <v>33.542304589548195</v>
      </c>
      <c r="P380" s="60">
        <f t="shared" si="257"/>
        <v>11.20039547205036</v>
      </c>
      <c r="Q380" s="60">
        <f t="shared" si="257"/>
        <v>40.723287900851716</v>
      </c>
      <c r="R380" s="60">
        <f t="shared" si="257"/>
        <v>0.16627929683272669</v>
      </c>
      <c r="S380" s="60">
        <f t="shared" si="257"/>
        <v>0.15785316150349615</v>
      </c>
      <c r="T380" s="60">
        <f t="shared" si="257"/>
        <v>-0.70794495066473928</v>
      </c>
      <c r="U380" s="60">
        <f t="shared" si="257"/>
        <v>9.2068036588589592</v>
      </c>
    </row>
    <row r="381" spans="1:21" ht="11.25" hidden="1" customHeight="1" x14ac:dyDescent="0.25">
      <c r="A381" s="2415" t="s">
        <v>748</v>
      </c>
      <c r="B381" s="2412"/>
      <c r="C381" s="59">
        <f t="shared" si="249"/>
        <v>17.266151504177756</v>
      </c>
      <c r="D381" s="60">
        <f t="shared" si="249"/>
        <v>-1.7748237668183151</v>
      </c>
      <c r="E381" s="60">
        <f t="shared" si="249"/>
        <v>10.534242096099547</v>
      </c>
      <c r="F381" s="60">
        <f t="shared" si="249"/>
        <v>9.4176274832233702</v>
      </c>
      <c r="G381" s="60">
        <f t="shared" si="249"/>
        <v>3.3233163859137278</v>
      </c>
      <c r="H381" s="60">
        <f t="shared" si="249"/>
        <v>17.795541921660202</v>
      </c>
      <c r="I381" s="60">
        <f t="shared" si="249"/>
        <v>20.064174059144889</v>
      </c>
      <c r="J381" s="60">
        <f t="shared" si="249"/>
        <v>14.96781994642788</v>
      </c>
      <c r="K381" s="2415" t="s">
        <v>748</v>
      </c>
      <c r="L381" s="2412"/>
      <c r="M381" s="60">
        <f t="shared" ref="M381:U381" si="258">SUM(M148/M121*100-100)</f>
        <v>-8.915986433321379</v>
      </c>
      <c r="N381" s="60">
        <f t="shared" si="258"/>
        <v>36.701198900175172</v>
      </c>
      <c r="O381" s="60">
        <f t="shared" si="258"/>
        <v>30.384427524458061</v>
      </c>
      <c r="P381" s="60">
        <f t="shared" si="258"/>
        <v>10.938657595799611</v>
      </c>
      <c r="Q381" s="60">
        <f t="shared" si="258"/>
        <v>37.406683785839675</v>
      </c>
      <c r="R381" s="60">
        <f t="shared" si="258"/>
        <v>2.47228844453889</v>
      </c>
      <c r="S381" s="60">
        <f t="shared" si="258"/>
        <v>0.63985316207248388</v>
      </c>
      <c r="T381" s="60">
        <f t="shared" si="258"/>
        <v>-5.2450196822265127</v>
      </c>
      <c r="U381" s="60">
        <f t="shared" si="258"/>
        <v>9.3749883493289872</v>
      </c>
    </row>
    <row r="382" spans="1:21" ht="11.25" hidden="1" customHeight="1" x14ac:dyDescent="0.25">
      <c r="A382" s="2415" t="s">
        <v>749</v>
      </c>
      <c r="B382" s="2412"/>
      <c r="C382" s="59">
        <f t="shared" si="249"/>
        <v>16.144694321586428</v>
      </c>
      <c r="D382" s="60">
        <f t="shared" si="249"/>
        <v>-2.9217383602994147</v>
      </c>
      <c r="E382" s="60">
        <f t="shared" si="249"/>
        <v>10.070272276622035</v>
      </c>
      <c r="F382" s="60">
        <f t="shared" si="249"/>
        <v>11.197666259888521</v>
      </c>
      <c r="G382" s="60">
        <f t="shared" si="249"/>
        <v>4.3753235495198339</v>
      </c>
      <c r="H382" s="60">
        <f t="shared" si="249"/>
        <v>14.406986325526745</v>
      </c>
      <c r="I382" s="60">
        <f t="shared" si="249"/>
        <v>20.635799003349064</v>
      </c>
      <c r="J382" s="60">
        <f t="shared" si="249"/>
        <v>17.538667098059065</v>
      </c>
      <c r="K382" s="2415" t="s">
        <v>749</v>
      </c>
      <c r="L382" s="2412"/>
      <c r="M382" s="60">
        <f t="shared" ref="M382:U382" si="259">SUM(M149/M122*100-100)</f>
        <v>-10.6379632826945</v>
      </c>
      <c r="N382" s="60">
        <f t="shared" si="259"/>
        <v>34.306794148262668</v>
      </c>
      <c r="O382" s="60">
        <f t="shared" si="259"/>
        <v>27.539437484088467</v>
      </c>
      <c r="P382" s="60">
        <f t="shared" si="259"/>
        <v>10.493959352630483</v>
      </c>
      <c r="Q382" s="60">
        <f t="shared" si="259"/>
        <v>30.521349314234698</v>
      </c>
      <c r="R382" s="60">
        <f t="shared" si="259"/>
        <v>4.3459054724398953</v>
      </c>
      <c r="S382" s="60">
        <f t="shared" si="259"/>
        <v>0.59283295051537266</v>
      </c>
      <c r="T382" s="60">
        <f t="shared" si="259"/>
        <v>-5.5855593509632655</v>
      </c>
      <c r="U382" s="60">
        <f t="shared" si="259"/>
        <v>10.119616578163175</v>
      </c>
    </row>
    <row r="383" spans="1:21" ht="11.25" hidden="1" customHeight="1" x14ac:dyDescent="0.25">
      <c r="A383" s="2415" t="s">
        <v>750</v>
      </c>
      <c r="B383" s="2412"/>
      <c r="C383" s="59">
        <f t="shared" si="249"/>
        <v>15.633303723047433</v>
      </c>
      <c r="D383" s="60">
        <f t="shared" si="249"/>
        <v>-1.6679889557149608</v>
      </c>
      <c r="E383" s="60">
        <f t="shared" si="249"/>
        <v>9.8618914101905091</v>
      </c>
      <c r="F383" s="60">
        <f t="shared" si="249"/>
        <v>11.426650437664307</v>
      </c>
      <c r="G383" s="60">
        <f t="shared" si="249"/>
        <v>5.414813996303252</v>
      </c>
      <c r="H383" s="60">
        <f t="shared" si="249"/>
        <v>13.56248643161652</v>
      </c>
      <c r="I383" s="60">
        <f t="shared" si="249"/>
        <v>20.229844727207237</v>
      </c>
      <c r="J383" s="60">
        <f t="shared" si="249"/>
        <v>18.293944911551364</v>
      </c>
      <c r="K383" s="2415" t="s">
        <v>750</v>
      </c>
      <c r="L383" s="2412"/>
      <c r="M383" s="60">
        <f t="shared" ref="M383:U383" si="260">SUM(M150/M123*100-100)</f>
        <v>-10.716129542587765</v>
      </c>
      <c r="N383" s="60">
        <f t="shared" si="260"/>
        <v>32.940058584530419</v>
      </c>
      <c r="O383" s="60">
        <f t="shared" si="260"/>
        <v>25.893037228884992</v>
      </c>
      <c r="P383" s="60">
        <f t="shared" si="260"/>
        <v>10.140837680046033</v>
      </c>
      <c r="Q383" s="60">
        <f t="shared" si="260"/>
        <v>25.450045814625753</v>
      </c>
      <c r="R383" s="60">
        <f t="shared" si="260"/>
        <v>5.3839878537139469</v>
      </c>
      <c r="S383" s="60">
        <f t="shared" si="260"/>
        <v>1.0257571058963606</v>
      </c>
      <c r="T383" s="60">
        <f t="shared" si="260"/>
        <v>-6.2167832410676738</v>
      </c>
      <c r="U383" s="60">
        <f t="shared" si="260"/>
        <v>10.069613962048351</v>
      </c>
    </row>
    <row r="384" spans="1:21" ht="11.25" hidden="1" customHeight="1" x14ac:dyDescent="0.25">
      <c r="A384" s="2415" t="s">
        <v>751</v>
      </c>
      <c r="B384" s="2412"/>
      <c r="C384" s="59">
        <f t="shared" si="249"/>
        <v>14.672859761622576</v>
      </c>
      <c r="D384" s="60">
        <f t="shared" si="249"/>
        <v>-1.2118379975684093</v>
      </c>
      <c r="E384" s="60">
        <f t="shared" si="249"/>
        <v>9.7588994066136507</v>
      </c>
      <c r="F384" s="60">
        <f t="shared" si="249"/>
        <v>11.11966980633683</v>
      </c>
      <c r="G384" s="60">
        <f t="shared" si="249"/>
        <v>5.4806000216018873</v>
      </c>
      <c r="H384" s="60">
        <f t="shared" si="249"/>
        <v>12.569849319064701</v>
      </c>
      <c r="I384" s="60">
        <f t="shared" si="249"/>
        <v>19.273661331114099</v>
      </c>
      <c r="J384" s="60">
        <f t="shared" si="249"/>
        <v>17.474051014236935</v>
      </c>
      <c r="K384" s="2415" t="s">
        <v>751</v>
      </c>
      <c r="L384" s="2412"/>
      <c r="M384" s="60">
        <f t="shared" ref="M384:U384" si="261">SUM(M151/M124*100-100)</f>
        <v>-10.564288339414844</v>
      </c>
      <c r="N384" s="60">
        <f t="shared" si="261"/>
        <v>30.811025984782646</v>
      </c>
      <c r="O384" s="60">
        <f t="shared" si="261"/>
        <v>24.107992759641931</v>
      </c>
      <c r="P384" s="60">
        <f t="shared" si="261"/>
        <v>9.6070522620826466</v>
      </c>
      <c r="Q384" s="60">
        <f t="shared" si="261"/>
        <v>23.142590460656294</v>
      </c>
      <c r="R384" s="60">
        <f t="shared" si="261"/>
        <v>5.5247898680405001</v>
      </c>
      <c r="S384" s="60">
        <f t="shared" si="261"/>
        <v>0.14502632726522791</v>
      </c>
      <c r="T384" s="60">
        <f t="shared" si="261"/>
        <v>-6.0798612200130009</v>
      </c>
      <c r="U384" s="60">
        <f t="shared" si="261"/>
        <v>8.9753566343511011</v>
      </c>
    </row>
    <row r="385" spans="1:21" ht="11.25" hidden="1" customHeight="1" x14ac:dyDescent="0.25">
      <c r="A385" s="54"/>
      <c r="B385" s="55"/>
      <c r="C385" s="59"/>
      <c r="D385" s="60"/>
      <c r="E385" s="60"/>
      <c r="F385" s="60"/>
      <c r="G385" s="60"/>
      <c r="H385" s="60"/>
      <c r="I385" s="60"/>
      <c r="J385" s="60"/>
      <c r="K385" s="54"/>
      <c r="L385" s="55"/>
      <c r="M385" s="60"/>
      <c r="N385" s="60"/>
      <c r="O385" s="60"/>
      <c r="P385" s="60"/>
      <c r="Q385" s="60"/>
      <c r="R385" s="60"/>
      <c r="S385" s="60"/>
      <c r="T385" s="60"/>
      <c r="U385" s="60"/>
    </row>
    <row r="386" spans="1:21" ht="11.25" hidden="1" customHeight="1" x14ac:dyDescent="0.25">
      <c r="A386" s="39">
        <v>2011</v>
      </c>
      <c r="B386" s="46"/>
      <c r="C386" s="59"/>
      <c r="D386" s="60"/>
      <c r="E386" s="60"/>
      <c r="F386" s="60"/>
      <c r="G386" s="60"/>
      <c r="H386" s="60"/>
      <c r="I386" s="60"/>
      <c r="J386" s="60"/>
      <c r="K386" s="39">
        <v>2011</v>
      </c>
      <c r="L386" s="46"/>
      <c r="M386" s="60"/>
      <c r="N386" s="60"/>
      <c r="O386" s="60"/>
      <c r="P386" s="60"/>
      <c r="Q386" s="60"/>
      <c r="R386" s="60"/>
      <c r="S386" s="60"/>
      <c r="T386" s="60"/>
      <c r="U386" s="60"/>
    </row>
    <row r="387" spans="1:21" ht="11.25" hidden="1" customHeight="1" x14ac:dyDescent="0.25">
      <c r="A387" s="39"/>
      <c r="B387" s="46" t="s">
        <v>542</v>
      </c>
      <c r="C387" s="59">
        <f t="shared" ref="C387:J398" si="262">SUM(C154/C127*100-100)</f>
        <v>14.376012295549685</v>
      </c>
      <c r="D387" s="60">
        <f t="shared" si="262"/>
        <v>20.360636128250945</v>
      </c>
      <c r="E387" s="60">
        <f t="shared" si="262"/>
        <v>6.6773791697673772</v>
      </c>
      <c r="F387" s="60">
        <f t="shared" si="262"/>
        <v>79.237659680552923</v>
      </c>
      <c r="G387" s="60">
        <f t="shared" si="262"/>
        <v>19.082905622897187</v>
      </c>
      <c r="H387" s="60">
        <f t="shared" si="262"/>
        <v>6.0745719009240702</v>
      </c>
      <c r="I387" s="60">
        <f t="shared" si="262"/>
        <v>14.773519096039479</v>
      </c>
      <c r="J387" s="60">
        <f t="shared" si="262"/>
        <v>20.518595167082609</v>
      </c>
      <c r="K387" s="39"/>
      <c r="L387" s="46" t="s">
        <v>542</v>
      </c>
      <c r="M387" s="60">
        <f t="shared" ref="M387:U387" si="263">SUM(M154/M127*100-100)</f>
        <v>16.824688398452281</v>
      </c>
      <c r="N387" s="60">
        <f t="shared" si="263"/>
        <v>18.048664646834098</v>
      </c>
      <c r="O387" s="60">
        <f t="shared" si="263"/>
        <v>12.168430691164815</v>
      </c>
      <c r="P387" s="60">
        <f t="shared" si="263"/>
        <v>10.00208331137884</v>
      </c>
      <c r="Q387" s="60">
        <f t="shared" si="263"/>
        <v>29.452395184210616</v>
      </c>
      <c r="R387" s="60">
        <f t="shared" si="263"/>
        <v>27.738075402990361</v>
      </c>
      <c r="S387" s="60">
        <f t="shared" si="263"/>
        <v>3.9963070429965768</v>
      </c>
      <c r="T387" s="60">
        <f t="shared" si="263"/>
        <v>28.566348442158812</v>
      </c>
      <c r="U387" s="60">
        <f t="shared" si="263"/>
        <v>-3.512201074245894</v>
      </c>
    </row>
    <row r="388" spans="1:21" ht="11.25" hidden="1" customHeight="1" x14ac:dyDescent="0.25">
      <c r="A388" s="39"/>
      <c r="B388" s="46" t="s">
        <v>729</v>
      </c>
      <c r="C388" s="59">
        <f t="shared" si="262"/>
        <v>9.4365264886789362</v>
      </c>
      <c r="D388" s="60">
        <f t="shared" si="262"/>
        <v>17.689544887520498</v>
      </c>
      <c r="E388" s="60">
        <f t="shared" si="262"/>
        <v>11.293279175679814</v>
      </c>
      <c r="F388" s="60">
        <f t="shared" si="262"/>
        <v>53.655396529527167</v>
      </c>
      <c r="G388" s="60">
        <f t="shared" si="262"/>
        <v>0.34181058335131809</v>
      </c>
      <c r="H388" s="60">
        <f t="shared" si="262"/>
        <v>8.7903421595898408</v>
      </c>
      <c r="I388" s="60">
        <f t="shared" si="262"/>
        <v>6.0124952624148023</v>
      </c>
      <c r="J388" s="60">
        <f t="shared" si="262"/>
        <v>32.348512120099656</v>
      </c>
      <c r="K388" s="39"/>
      <c r="L388" s="46" t="s">
        <v>729</v>
      </c>
      <c r="M388" s="60">
        <f t="shared" ref="M388:U388" si="264">SUM(M155/M128*100-100)</f>
        <v>10.81524797691975</v>
      </c>
      <c r="N388" s="60">
        <f t="shared" si="264"/>
        <v>7.8908608696983435</v>
      </c>
      <c r="O388" s="60">
        <f t="shared" si="264"/>
        <v>6.9506697587903119</v>
      </c>
      <c r="P388" s="60">
        <f t="shared" si="264"/>
        <v>15.563293597862057</v>
      </c>
      <c r="Q388" s="60">
        <f t="shared" si="264"/>
        <v>19.913968141535037</v>
      </c>
      <c r="R388" s="60">
        <f t="shared" si="264"/>
        <v>11.830262762439062</v>
      </c>
      <c r="S388" s="60">
        <f t="shared" si="264"/>
        <v>0.21735774563553889</v>
      </c>
      <c r="T388" s="60">
        <f t="shared" si="264"/>
        <v>41.651843934375677</v>
      </c>
      <c r="U388" s="60">
        <f t="shared" si="264"/>
        <v>10.741456345851958</v>
      </c>
    </row>
    <row r="389" spans="1:21" ht="11.25" hidden="1" customHeight="1" x14ac:dyDescent="0.25">
      <c r="A389" s="39"/>
      <c r="B389" s="46" t="s">
        <v>730</v>
      </c>
      <c r="C389" s="59">
        <f t="shared" si="262"/>
        <v>12.382591513963121</v>
      </c>
      <c r="D389" s="60">
        <f t="shared" si="262"/>
        <v>27.539093751509242</v>
      </c>
      <c r="E389" s="60">
        <f t="shared" si="262"/>
        <v>10.941955139683472</v>
      </c>
      <c r="F389" s="60">
        <f t="shared" si="262"/>
        <v>0.93913185729846305</v>
      </c>
      <c r="G389" s="60">
        <f t="shared" si="262"/>
        <v>-1.6400972763155579</v>
      </c>
      <c r="H389" s="60">
        <f t="shared" si="262"/>
        <v>5.8100864440907856</v>
      </c>
      <c r="I389" s="60">
        <f t="shared" si="262"/>
        <v>7.8203172913942041</v>
      </c>
      <c r="J389" s="60">
        <f t="shared" si="262"/>
        <v>28.488290915173366</v>
      </c>
      <c r="K389" s="39"/>
      <c r="L389" s="46" t="s">
        <v>730</v>
      </c>
      <c r="M389" s="60">
        <f t="shared" ref="M389:U389" si="265">SUM(M156/M129*100-100)</f>
        <v>-4.7989859787047919</v>
      </c>
      <c r="N389" s="60">
        <f t="shared" si="265"/>
        <v>8.0558834874436798</v>
      </c>
      <c r="O389" s="60">
        <f t="shared" si="265"/>
        <v>4.8188506618074456</v>
      </c>
      <c r="P389" s="60">
        <f t="shared" si="265"/>
        <v>34.006972589590447</v>
      </c>
      <c r="Q389" s="60">
        <f t="shared" si="265"/>
        <v>42.373952585710782</v>
      </c>
      <c r="R389" s="60">
        <f t="shared" si="265"/>
        <v>24.966840564500842</v>
      </c>
      <c r="S389" s="60">
        <f t="shared" si="265"/>
        <v>24.162305203185213</v>
      </c>
      <c r="T389" s="60">
        <f t="shared" si="265"/>
        <v>36.39833272988372</v>
      </c>
      <c r="U389" s="60">
        <f t="shared" si="265"/>
        <v>25.938135126893386</v>
      </c>
    </row>
    <row r="390" spans="1:21" ht="11.25" hidden="1" customHeight="1" x14ac:dyDescent="0.25">
      <c r="A390" s="39"/>
      <c r="B390" s="46" t="s">
        <v>731</v>
      </c>
      <c r="C390" s="59">
        <f t="shared" si="262"/>
        <v>6.6505707989681184</v>
      </c>
      <c r="D390" s="60">
        <f t="shared" si="262"/>
        <v>14.360208277635621</v>
      </c>
      <c r="E390" s="60">
        <f t="shared" si="262"/>
        <v>1.135188954466642</v>
      </c>
      <c r="F390" s="60">
        <f t="shared" si="262"/>
        <v>-1.6475532760981082</v>
      </c>
      <c r="G390" s="60">
        <f t="shared" si="262"/>
        <v>7.3673423997618244</v>
      </c>
      <c r="H390" s="60">
        <f t="shared" si="262"/>
        <v>10.603798514136159</v>
      </c>
      <c r="I390" s="60">
        <f t="shared" si="262"/>
        <v>-0.74726702647572552</v>
      </c>
      <c r="J390" s="60">
        <f t="shared" si="262"/>
        <v>17.196204482124728</v>
      </c>
      <c r="K390" s="39"/>
      <c r="L390" s="46" t="s">
        <v>731</v>
      </c>
      <c r="M390" s="60">
        <f t="shared" ref="M390:U390" si="266">SUM(M157/M130*100-100)</f>
        <v>-2.1511582889281584</v>
      </c>
      <c r="N390" s="60">
        <f t="shared" si="266"/>
        <v>12.455991360314883</v>
      </c>
      <c r="O390" s="60">
        <f t="shared" si="266"/>
        <v>1.2920279490483892</v>
      </c>
      <c r="P390" s="60">
        <f t="shared" si="266"/>
        <v>23.308003360835556</v>
      </c>
      <c r="Q390" s="60">
        <f t="shared" si="266"/>
        <v>14.946697341905875</v>
      </c>
      <c r="R390" s="60">
        <f t="shared" si="266"/>
        <v>15.153292906501207</v>
      </c>
      <c r="S390" s="60">
        <f t="shared" si="266"/>
        <v>4.7336571991942975</v>
      </c>
      <c r="T390" s="60">
        <f t="shared" si="266"/>
        <v>12.287536337019205</v>
      </c>
      <c r="U390" s="60">
        <f t="shared" si="266"/>
        <v>4.8844648044904346</v>
      </c>
    </row>
    <row r="391" spans="1:21" ht="11.25" hidden="1" customHeight="1" x14ac:dyDescent="0.25">
      <c r="A391" s="39"/>
      <c r="B391" s="46" t="s">
        <v>732</v>
      </c>
      <c r="C391" s="59">
        <f t="shared" si="262"/>
        <v>15.954625383972896</v>
      </c>
      <c r="D391" s="60">
        <f t="shared" si="262"/>
        <v>56.445116235470579</v>
      </c>
      <c r="E391" s="60">
        <f t="shared" si="262"/>
        <v>14.743086039361913</v>
      </c>
      <c r="F391" s="60">
        <f t="shared" si="262"/>
        <v>21.711036516679002</v>
      </c>
      <c r="G391" s="60">
        <f t="shared" si="262"/>
        <v>20.436807964350507</v>
      </c>
      <c r="H391" s="60">
        <f t="shared" si="262"/>
        <v>6.0086608627897533</v>
      </c>
      <c r="I391" s="60">
        <f t="shared" si="262"/>
        <v>26.730491628232883</v>
      </c>
      <c r="J391" s="60">
        <f t="shared" si="262"/>
        <v>30.363689428526357</v>
      </c>
      <c r="K391" s="39"/>
      <c r="L391" s="46" t="s">
        <v>732</v>
      </c>
      <c r="M391" s="60">
        <f t="shared" ref="M391:U391" si="267">SUM(M158/M131*100-100)</f>
        <v>13.325228847044457</v>
      </c>
      <c r="N391" s="60">
        <f t="shared" si="267"/>
        <v>11.814232247650722</v>
      </c>
      <c r="O391" s="60">
        <f t="shared" si="267"/>
        <v>13.263577326826038</v>
      </c>
      <c r="P391" s="60">
        <f t="shared" si="267"/>
        <v>28.830124918274805</v>
      </c>
      <c r="Q391" s="60">
        <f t="shared" si="267"/>
        <v>19.290715935334873</v>
      </c>
      <c r="R391" s="60">
        <f t="shared" si="267"/>
        <v>20.699087325160662</v>
      </c>
      <c r="S391" s="60">
        <f t="shared" si="267"/>
        <v>-7.5224578271943443</v>
      </c>
      <c r="T391" s="60">
        <f t="shared" si="267"/>
        <v>30.918366601663763</v>
      </c>
      <c r="U391" s="60">
        <f t="shared" si="267"/>
        <v>16.380992676873362</v>
      </c>
    </row>
    <row r="392" spans="1:21" ht="11.25" hidden="1" customHeight="1" x14ac:dyDescent="0.25">
      <c r="A392" s="39"/>
      <c r="B392" s="46" t="s">
        <v>733</v>
      </c>
      <c r="C392" s="59">
        <f t="shared" si="262"/>
        <v>-2.8795193463508184</v>
      </c>
      <c r="D392" s="60">
        <f t="shared" si="262"/>
        <v>4.3002997787443604</v>
      </c>
      <c r="E392" s="60">
        <f t="shared" si="262"/>
        <v>-1.117753615910317</v>
      </c>
      <c r="F392" s="60">
        <f t="shared" si="262"/>
        <v>9.2502370952445574</v>
      </c>
      <c r="G392" s="60">
        <f t="shared" si="262"/>
        <v>-9.5584581175848768</v>
      </c>
      <c r="H392" s="60">
        <f t="shared" si="262"/>
        <v>1.4684386579981066</v>
      </c>
      <c r="I392" s="60">
        <f t="shared" si="262"/>
        <v>-6.4460392037034069</v>
      </c>
      <c r="J392" s="60">
        <f t="shared" si="262"/>
        <v>2.941626889351582</v>
      </c>
      <c r="K392" s="39"/>
      <c r="L392" s="46" t="s">
        <v>733</v>
      </c>
      <c r="M392" s="60">
        <f t="shared" ref="M392:U392" si="268">SUM(M159/M132*100-100)</f>
        <v>-13.749713439090911</v>
      </c>
      <c r="N392" s="60">
        <f t="shared" si="268"/>
        <v>3.220674425575524</v>
      </c>
      <c r="O392" s="60">
        <f t="shared" si="268"/>
        <v>-5.138489715359924</v>
      </c>
      <c r="P392" s="60">
        <f t="shared" si="268"/>
        <v>32.703585690034032</v>
      </c>
      <c r="Q392" s="60">
        <f t="shared" si="268"/>
        <v>1.8284638267782753</v>
      </c>
      <c r="R392" s="60">
        <f t="shared" si="268"/>
        <v>2.2972182775191641E-3</v>
      </c>
      <c r="S392" s="60">
        <f t="shared" si="268"/>
        <v>-26.411858354975834</v>
      </c>
      <c r="T392" s="60">
        <f t="shared" si="268"/>
        <v>25.479604749571052</v>
      </c>
      <c r="U392" s="60">
        <f t="shared" si="268"/>
        <v>-0.22076022978295384</v>
      </c>
    </row>
    <row r="393" spans="1:21" ht="11.25" hidden="1" customHeight="1" x14ac:dyDescent="0.25">
      <c r="A393" s="39"/>
      <c r="B393" s="46" t="s">
        <v>734</v>
      </c>
      <c r="C393" s="59">
        <f t="shared" si="262"/>
        <v>7.7417905829546356</v>
      </c>
      <c r="D393" s="60">
        <f t="shared" si="262"/>
        <v>17.945430184751388</v>
      </c>
      <c r="E393" s="60">
        <f t="shared" si="262"/>
        <v>12.095961965953634</v>
      </c>
      <c r="F393" s="60">
        <f t="shared" si="262"/>
        <v>29.970918057349849</v>
      </c>
      <c r="G393" s="60">
        <f t="shared" si="262"/>
        <v>1.6731711690679845</v>
      </c>
      <c r="H393" s="60">
        <f t="shared" si="262"/>
        <v>14.035758303223233</v>
      </c>
      <c r="I393" s="60">
        <f t="shared" si="262"/>
        <v>5.9223108319848876</v>
      </c>
      <c r="J393" s="60">
        <f t="shared" si="262"/>
        <v>18.291424164124322</v>
      </c>
      <c r="K393" s="39"/>
      <c r="L393" s="46" t="s">
        <v>734</v>
      </c>
      <c r="M393" s="60">
        <f t="shared" ref="M393:U393" si="269">SUM(M160/M133*100-100)</f>
        <v>5.1216064617455714</v>
      </c>
      <c r="N393" s="60">
        <f t="shared" si="269"/>
        <v>3.5390882593505921</v>
      </c>
      <c r="O393" s="60">
        <f t="shared" si="269"/>
        <v>6.1506696961699703</v>
      </c>
      <c r="P393" s="60">
        <f t="shared" si="269"/>
        <v>25.251555174608129</v>
      </c>
      <c r="Q393" s="60">
        <f t="shared" si="269"/>
        <v>32.466402858267116</v>
      </c>
      <c r="R393" s="60">
        <f t="shared" si="269"/>
        <v>9.2285666916571216</v>
      </c>
      <c r="S393" s="60">
        <f t="shared" si="269"/>
        <v>-13.577606684045492</v>
      </c>
      <c r="T393" s="60">
        <f t="shared" si="269"/>
        <v>30.073744347703439</v>
      </c>
      <c r="U393" s="60">
        <f t="shared" si="269"/>
        <v>27.297316325210772</v>
      </c>
    </row>
    <row r="394" spans="1:21" ht="11.25" hidden="1" customHeight="1" x14ac:dyDescent="0.25">
      <c r="A394" s="39"/>
      <c r="B394" s="46" t="s">
        <v>735</v>
      </c>
      <c r="C394" s="59">
        <f t="shared" si="262"/>
        <v>4.6865614662625461</v>
      </c>
      <c r="D394" s="60">
        <f t="shared" si="262"/>
        <v>20.975116228447234</v>
      </c>
      <c r="E394" s="60">
        <f t="shared" si="262"/>
        <v>6.5649848919228475</v>
      </c>
      <c r="F394" s="60">
        <f t="shared" si="262"/>
        <v>-3.415211575952867</v>
      </c>
      <c r="G394" s="60">
        <f t="shared" si="262"/>
        <v>-2.9991674892432201</v>
      </c>
      <c r="H394" s="60">
        <f t="shared" si="262"/>
        <v>2.1848345825794695</v>
      </c>
      <c r="I394" s="60">
        <f t="shared" si="262"/>
        <v>-3.0269387888318136</v>
      </c>
      <c r="J394" s="60">
        <f t="shared" si="262"/>
        <v>22.712349950241389</v>
      </c>
      <c r="K394" s="39"/>
      <c r="L394" s="46" t="s">
        <v>735</v>
      </c>
      <c r="M394" s="60">
        <f t="shared" ref="M394:U394" si="270">SUM(M161/M134*100-100)</f>
        <v>-4.1130372729725195</v>
      </c>
      <c r="N394" s="60">
        <f t="shared" si="270"/>
        <v>1.3750231882690116</v>
      </c>
      <c r="O394" s="60">
        <f t="shared" si="270"/>
        <v>-3.4619314309443041</v>
      </c>
      <c r="P394" s="60">
        <f t="shared" si="270"/>
        <v>3.3646873603697287</v>
      </c>
      <c r="Q394" s="60">
        <f t="shared" si="270"/>
        <v>60.412228588062533</v>
      </c>
      <c r="R394" s="60">
        <f t="shared" si="270"/>
        <v>10.661015966337814</v>
      </c>
      <c r="S394" s="60">
        <f t="shared" si="270"/>
        <v>6.7694209136594452</v>
      </c>
      <c r="T394" s="60">
        <f t="shared" si="270"/>
        <v>40.206018513308805</v>
      </c>
      <c r="U394" s="60">
        <f t="shared" si="270"/>
        <v>14.101054442033799</v>
      </c>
    </row>
    <row r="395" spans="1:21" ht="11.25" hidden="1" customHeight="1" x14ac:dyDescent="0.25">
      <c r="A395" s="39"/>
      <c r="B395" s="46" t="s">
        <v>736</v>
      </c>
      <c r="C395" s="59">
        <f t="shared" si="262"/>
        <v>3.1780068018069727</v>
      </c>
      <c r="D395" s="60">
        <f t="shared" si="262"/>
        <v>17.180409815388813</v>
      </c>
      <c r="E395" s="60">
        <f t="shared" si="262"/>
        <v>4.4586303604228164</v>
      </c>
      <c r="F395" s="60">
        <f t="shared" si="262"/>
        <v>-3.4702041308784288</v>
      </c>
      <c r="G395" s="60">
        <f t="shared" si="262"/>
        <v>-14.450769922767904</v>
      </c>
      <c r="H395" s="60">
        <f t="shared" si="262"/>
        <v>6.7632667181735826</v>
      </c>
      <c r="I395" s="60">
        <f t="shared" si="262"/>
        <v>-2.0346689664631157</v>
      </c>
      <c r="J395" s="60">
        <f t="shared" si="262"/>
        <v>8.7471170337110919</v>
      </c>
      <c r="K395" s="39"/>
      <c r="L395" s="46" t="s">
        <v>736</v>
      </c>
      <c r="M395" s="60">
        <f t="shared" ref="M395:U395" si="271">SUM(M162/M135*100-100)</f>
        <v>-5.2698770491803231</v>
      </c>
      <c r="N395" s="60">
        <f t="shared" si="271"/>
        <v>1.4422460567886475</v>
      </c>
      <c r="O395" s="60">
        <f t="shared" si="271"/>
        <v>-1.6838257165730113</v>
      </c>
      <c r="P395" s="60">
        <f t="shared" si="271"/>
        <v>5.2662645331821807</v>
      </c>
      <c r="Q395" s="60">
        <f t="shared" si="271"/>
        <v>62.624466755497707</v>
      </c>
      <c r="R395" s="60">
        <f t="shared" si="271"/>
        <v>0.11458900088771884</v>
      </c>
      <c r="S395" s="60">
        <f t="shared" si="271"/>
        <v>5.7094050759866519</v>
      </c>
      <c r="T395" s="60">
        <f t="shared" si="271"/>
        <v>25.928752095625612</v>
      </c>
      <c r="U395" s="60">
        <f t="shared" si="271"/>
        <v>8.7910166627737993</v>
      </c>
    </row>
    <row r="396" spans="1:21" ht="11.25" hidden="1" customHeight="1" x14ac:dyDescent="0.25">
      <c r="A396" s="39"/>
      <c r="B396" s="46" t="s">
        <v>737</v>
      </c>
      <c r="C396" s="59">
        <f t="shared" si="262"/>
        <v>-2.9280134674480962</v>
      </c>
      <c r="D396" s="60">
        <f t="shared" si="262"/>
        <v>11.780655501217183</v>
      </c>
      <c r="E396" s="60">
        <f t="shared" si="262"/>
        <v>-2.8081219357387255</v>
      </c>
      <c r="F396" s="60">
        <f t="shared" si="262"/>
        <v>-9.3136782957270725</v>
      </c>
      <c r="G396" s="60">
        <f t="shared" si="262"/>
        <v>-14.808947958119234</v>
      </c>
      <c r="H396" s="60">
        <f t="shared" si="262"/>
        <v>8.3338340759346039</v>
      </c>
      <c r="I396" s="60">
        <f t="shared" si="262"/>
        <v>-10.688222867583789</v>
      </c>
      <c r="J396" s="60">
        <f t="shared" si="262"/>
        <v>14.235031305547523</v>
      </c>
      <c r="K396" s="39"/>
      <c r="L396" s="46" t="s">
        <v>737</v>
      </c>
      <c r="M396" s="60">
        <f t="shared" ref="M396:U396" si="272">SUM(M163/M136*100-100)</f>
        <v>-2.4165299516694034</v>
      </c>
      <c r="N396" s="60">
        <f t="shared" si="272"/>
        <v>-3.3749193016521559</v>
      </c>
      <c r="O396" s="60">
        <f t="shared" si="272"/>
        <v>-7.0357308605328228</v>
      </c>
      <c r="P396" s="60">
        <f t="shared" si="272"/>
        <v>-3.7856796406382784</v>
      </c>
      <c r="Q396" s="60">
        <f t="shared" si="272"/>
        <v>51.645056614281572</v>
      </c>
      <c r="R396" s="60">
        <f t="shared" si="272"/>
        <v>-7.543535768292486</v>
      </c>
      <c r="S396" s="60">
        <f t="shared" si="272"/>
        <v>-7.6551369902671098</v>
      </c>
      <c r="T396" s="60">
        <f t="shared" si="272"/>
        <v>23.163926516693678</v>
      </c>
      <c r="U396" s="60">
        <f t="shared" si="272"/>
        <v>-12.135841496905357</v>
      </c>
    </row>
    <row r="397" spans="1:21" ht="11.25" hidden="1" customHeight="1" x14ac:dyDescent="0.25">
      <c r="A397" s="39"/>
      <c r="B397" s="46" t="s">
        <v>738</v>
      </c>
      <c r="C397" s="59">
        <f t="shared" si="262"/>
        <v>0.37337650294240632</v>
      </c>
      <c r="D397" s="60">
        <f t="shared" si="262"/>
        <v>7.524591055617023</v>
      </c>
      <c r="E397" s="60">
        <f t="shared" si="262"/>
        <v>0.78518476327435849</v>
      </c>
      <c r="F397" s="60">
        <f t="shared" si="262"/>
        <v>24.019881530851706</v>
      </c>
      <c r="G397" s="60">
        <f t="shared" si="262"/>
        <v>-6.1201686465479241</v>
      </c>
      <c r="H397" s="60">
        <f t="shared" si="262"/>
        <v>0.58369676935470238</v>
      </c>
      <c r="I397" s="60">
        <f t="shared" si="262"/>
        <v>-1.6106942567755169</v>
      </c>
      <c r="J397" s="60">
        <f t="shared" si="262"/>
        <v>7.4848162088471071</v>
      </c>
      <c r="K397" s="39"/>
      <c r="L397" s="46" t="s">
        <v>738</v>
      </c>
      <c r="M397" s="60">
        <f t="shared" ref="M397:U397" si="273">SUM(M164/M137*100-100)</f>
        <v>10.199647762992669</v>
      </c>
      <c r="N397" s="60">
        <f t="shared" si="273"/>
        <v>-3.059723960128963</v>
      </c>
      <c r="O397" s="60">
        <f t="shared" si="273"/>
        <v>-1.184774588030038</v>
      </c>
      <c r="P397" s="60">
        <f t="shared" si="273"/>
        <v>2.6023853706467008</v>
      </c>
      <c r="Q397" s="60">
        <f t="shared" si="273"/>
        <v>7.7174034256862569</v>
      </c>
      <c r="R397" s="60">
        <f t="shared" si="273"/>
        <v>2.6902975060062033</v>
      </c>
      <c r="S397" s="60">
        <f t="shared" si="273"/>
        <v>-1.0465810646963831</v>
      </c>
      <c r="T397" s="60">
        <f t="shared" si="273"/>
        <v>9.1183641071192341</v>
      </c>
      <c r="U397" s="60">
        <f t="shared" si="273"/>
        <v>5.1937946932305294</v>
      </c>
    </row>
    <row r="398" spans="1:21" ht="11.25" hidden="1" customHeight="1" x14ac:dyDescent="0.25">
      <c r="A398" s="39"/>
      <c r="B398" s="46" t="s">
        <v>739</v>
      </c>
      <c r="C398" s="59">
        <f t="shared" si="262"/>
        <v>8.8932557926372198</v>
      </c>
      <c r="D398" s="60">
        <f t="shared" si="262"/>
        <v>17.669747908558151</v>
      </c>
      <c r="E398" s="60">
        <f t="shared" si="262"/>
        <v>7.6717606801909284</v>
      </c>
      <c r="F398" s="60">
        <f t="shared" si="262"/>
        <v>92.229550833384366</v>
      </c>
      <c r="G398" s="60">
        <f t="shared" si="262"/>
        <v>11.037018262729759</v>
      </c>
      <c r="H398" s="60">
        <f t="shared" si="262"/>
        <v>11.688457866603997</v>
      </c>
      <c r="I398" s="60">
        <f t="shared" si="262"/>
        <v>6.4796458560719969</v>
      </c>
      <c r="J398" s="60">
        <f t="shared" si="262"/>
        <v>12.073215011015748</v>
      </c>
      <c r="K398" s="39"/>
      <c r="L398" s="46" t="s">
        <v>739</v>
      </c>
      <c r="M398" s="60">
        <f t="shared" ref="M398:U398" si="274">SUM(M165/M138*100-100)</f>
        <v>15.953255710211465</v>
      </c>
      <c r="N398" s="60">
        <f t="shared" si="274"/>
        <v>18.37221186315783</v>
      </c>
      <c r="O398" s="60">
        <f t="shared" si="274"/>
        <v>4.0281115963587695</v>
      </c>
      <c r="P398" s="60">
        <f t="shared" si="274"/>
        <v>-10.030103428752909</v>
      </c>
      <c r="Q398" s="60">
        <f t="shared" si="274"/>
        <v>2.6197283793749193</v>
      </c>
      <c r="R398" s="60">
        <f t="shared" si="274"/>
        <v>16.031942398280677</v>
      </c>
      <c r="S398" s="60">
        <f t="shared" si="274"/>
        <v>-1.6294204429390646</v>
      </c>
      <c r="T398" s="60">
        <f t="shared" si="274"/>
        <v>5.7427828275315846</v>
      </c>
      <c r="U398" s="60">
        <f t="shared" si="274"/>
        <v>64.248246254405501</v>
      </c>
    </row>
    <row r="399" spans="1:21" ht="11.25" hidden="1" customHeight="1" x14ac:dyDescent="0.25">
      <c r="A399" s="39"/>
      <c r="B399" s="46"/>
      <c r="C399" s="59"/>
      <c r="D399" s="60"/>
      <c r="E399" s="60"/>
      <c r="F399" s="60"/>
      <c r="G399" s="60"/>
      <c r="H399" s="60"/>
      <c r="I399" s="60"/>
      <c r="J399" s="60"/>
      <c r="K399" s="39"/>
      <c r="L399" s="46"/>
      <c r="M399" s="60"/>
      <c r="N399" s="60"/>
      <c r="O399" s="60"/>
      <c r="P399" s="60"/>
      <c r="Q399" s="60"/>
      <c r="R399" s="60"/>
      <c r="S399" s="60"/>
      <c r="T399" s="60"/>
      <c r="U399" s="60"/>
    </row>
    <row r="400" spans="1:21" ht="11.25" hidden="1" customHeight="1" x14ac:dyDescent="0.25">
      <c r="A400" s="2415" t="s">
        <v>740</v>
      </c>
      <c r="B400" s="2412"/>
      <c r="C400" s="59">
        <f t="shared" ref="C400:J411" si="275">SUM(C167/C140*100-100)</f>
        <v>14.376012295549685</v>
      </c>
      <c r="D400" s="60">
        <f t="shared" si="275"/>
        <v>20.360636128250945</v>
      </c>
      <c r="E400" s="60">
        <f t="shared" si="275"/>
        <v>6.6773791697673772</v>
      </c>
      <c r="F400" s="60">
        <f t="shared" si="275"/>
        <v>79.237659680552923</v>
      </c>
      <c r="G400" s="60">
        <f t="shared" si="275"/>
        <v>19.082905622897187</v>
      </c>
      <c r="H400" s="60">
        <f t="shared" si="275"/>
        <v>6.0745719009240702</v>
      </c>
      <c r="I400" s="60">
        <f t="shared" si="275"/>
        <v>14.773519096039479</v>
      </c>
      <c r="J400" s="60">
        <f t="shared" si="275"/>
        <v>20.518595167082609</v>
      </c>
      <c r="K400" s="2415" t="s">
        <v>740</v>
      </c>
      <c r="L400" s="2412"/>
      <c r="M400" s="60">
        <f t="shared" ref="M400:U400" si="276">SUM(M167/M140*100-100)</f>
        <v>16.824688398452281</v>
      </c>
      <c r="N400" s="60">
        <f t="shared" si="276"/>
        <v>18.048664646834098</v>
      </c>
      <c r="O400" s="60">
        <f t="shared" si="276"/>
        <v>12.168430691164815</v>
      </c>
      <c r="P400" s="60">
        <f t="shared" si="276"/>
        <v>10.00208331137884</v>
      </c>
      <c r="Q400" s="60">
        <f t="shared" si="276"/>
        <v>29.452395184210616</v>
      </c>
      <c r="R400" s="60">
        <f t="shared" si="276"/>
        <v>27.738075402990361</v>
      </c>
      <c r="S400" s="60">
        <f t="shared" si="276"/>
        <v>3.9963070429965768</v>
      </c>
      <c r="T400" s="60">
        <f t="shared" si="276"/>
        <v>28.566348442158812</v>
      </c>
      <c r="U400" s="60">
        <f t="shared" si="276"/>
        <v>-3.512201074245894</v>
      </c>
    </row>
    <row r="401" spans="1:21" ht="11.25" hidden="1" customHeight="1" x14ac:dyDescent="0.25">
      <c r="A401" s="2415" t="s">
        <v>741</v>
      </c>
      <c r="B401" s="2412"/>
      <c r="C401" s="59">
        <f t="shared" si="275"/>
        <v>11.820891835539513</v>
      </c>
      <c r="D401" s="60">
        <f t="shared" si="275"/>
        <v>18.949670687714033</v>
      </c>
      <c r="E401" s="60">
        <f t="shared" si="275"/>
        <v>9.08067800044698</v>
      </c>
      <c r="F401" s="60">
        <f t="shared" si="275"/>
        <v>64.719945418682926</v>
      </c>
      <c r="G401" s="60">
        <f t="shared" si="275"/>
        <v>9.2394644124431835</v>
      </c>
      <c r="H401" s="60">
        <f t="shared" si="275"/>
        <v>7.4940192404424835</v>
      </c>
      <c r="I401" s="60">
        <f t="shared" si="275"/>
        <v>10.164087531361645</v>
      </c>
      <c r="J401" s="60">
        <f t="shared" si="275"/>
        <v>26.580426116348946</v>
      </c>
      <c r="K401" s="2415" t="s">
        <v>741</v>
      </c>
      <c r="L401" s="2412"/>
      <c r="M401" s="60">
        <f t="shared" ref="M401:U401" si="277">SUM(M168/M141*100-100)</f>
        <v>13.722040428369993</v>
      </c>
      <c r="N401" s="60">
        <f t="shared" si="277"/>
        <v>12.743001139736904</v>
      </c>
      <c r="O401" s="60">
        <f t="shared" si="277"/>
        <v>9.4770485201449901</v>
      </c>
      <c r="P401" s="60">
        <f t="shared" si="277"/>
        <v>12.836148642605252</v>
      </c>
      <c r="Q401" s="60">
        <f t="shared" si="277"/>
        <v>24.412572013377272</v>
      </c>
      <c r="R401" s="60">
        <f t="shared" si="277"/>
        <v>19.173973434742848</v>
      </c>
      <c r="S401" s="60">
        <f t="shared" si="277"/>
        <v>2.1654481089313578</v>
      </c>
      <c r="T401" s="60">
        <f t="shared" si="277"/>
        <v>34.987017924121773</v>
      </c>
      <c r="U401" s="60">
        <f t="shared" si="277"/>
        <v>4.0267063230583773</v>
      </c>
    </row>
    <row r="402" spans="1:21" ht="11.25" hidden="1" customHeight="1" x14ac:dyDescent="0.25">
      <c r="A402" s="2415" t="s">
        <v>742</v>
      </c>
      <c r="B402" s="2412"/>
      <c r="C402" s="59">
        <f t="shared" si="275"/>
        <v>12.030038760264134</v>
      </c>
      <c r="D402" s="60">
        <f t="shared" si="275"/>
        <v>22.157732698724232</v>
      </c>
      <c r="E402" s="60">
        <f t="shared" si="275"/>
        <v>9.794780721652856</v>
      </c>
      <c r="F402" s="60">
        <f t="shared" si="275"/>
        <v>35.162410435604897</v>
      </c>
      <c r="G402" s="60">
        <f t="shared" si="275"/>
        <v>4.8145849950265642</v>
      </c>
      <c r="H402" s="60">
        <f t="shared" si="275"/>
        <v>6.8315664599948036</v>
      </c>
      <c r="I402" s="60">
        <f t="shared" si="275"/>
        <v>9.2720327788391472</v>
      </c>
      <c r="J402" s="60">
        <f t="shared" si="275"/>
        <v>27.327935672381457</v>
      </c>
      <c r="K402" s="2415" t="s">
        <v>742</v>
      </c>
      <c r="L402" s="2412"/>
      <c r="M402" s="60">
        <f t="shared" ref="M402:U402" si="278">SUM(M169/M142*100-100)</f>
        <v>6.1104289264818163</v>
      </c>
      <c r="N402" s="60">
        <f t="shared" si="278"/>
        <v>11.006452443255029</v>
      </c>
      <c r="O402" s="60">
        <f t="shared" si="278"/>
        <v>7.7264819073834587</v>
      </c>
      <c r="P402" s="60">
        <f t="shared" si="278"/>
        <v>20.744911723859374</v>
      </c>
      <c r="Q402" s="60">
        <f t="shared" si="278"/>
        <v>30.41573549004957</v>
      </c>
      <c r="R402" s="60">
        <f t="shared" si="278"/>
        <v>21.386655451956997</v>
      </c>
      <c r="S402" s="60">
        <f t="shared" si="278"/>
        <v>9.0653895459135185</v>
      </c>
      <c r="T402" s="60">
        <f t="shared" si="278"/>
        <v>35.498807530319198</v>
      </c>
      <c r="U402" s="60">
        <f t="shared" si="278"/>
        <v>12.452960969397125</v>
      </c>
    </row>
    <row r="403" spans="1:21" ht="11.25" hidden="1" customHeight="1" x14ac:dyDescent="0.25">
      <c r="A403" s="2415" t="s">
        <v>743</v>
      </c>
      <c r="B403" s="2412"/>
      <c r="C403" s="59">
        <f t="shared" si="275"/>
        <v>10.622378499213596</v>
      </c>
      <c r="D403" s="60">
        <f t="shared" si="275"/>
        <v>20.053406854318638</v>
      </c>
      <c r="E403" s="60">
        <f t="shared" si="275"/>
        <v>7.4485258746183689</v>
      </c>
      <c r="F403" s="60">
        <f t="shared" si="275"/>
        <v>24.135300101729399</v>
      </c>
      <c r="G403" s="60">
        <f t="shared" si="275"/>
        <v>5.5129237292439228</v>
      </c>
      <c r="H403" s="60">
        <f t="shared" si="275"/>
        <v>7.7572179723239856</v>
      </c>
      <c r="I403" s="60">
        <f t="shared" si="275"/>
        <v>6.6388797553234014</v>
      </c>
      <c r="J403" s="60">
        <f t="shared" si="275"/>
        <v>24.503252369406042</v>
      </c>
      <c r="K403" s="2415" t="s">
        <v>743</v>
      </c>
      <c r="L403" s="2412"/>
      <c r="M403" s="60">
        <f t="shared" ref="M403:U403" si="279">SUM(M170/M143*100-100)</f>
        <v>4.0356223495889196</v>
      </c>
      <c r="N403" s="60">
        <f t="shared" si="279"/>
        <v>11.372673542005728</v>
      </c>
      <c r="O403" s="60">
        <f t="shared" si="279"/>
        <v>6.0871510661308434</v>
      </c>
      <c r="P403" s="60">
        <f t="shared" si="279"/>
        <v>21.388803168355253</v>
      </c>
      <c r="Q403" s="60">
        <f t="shared" si="279"/>
        <v>26.277345061168589</v>
      </c>
      <c r="R403" s="60">
        <f t="shared" si="279"/>
        <v>19.671534472474491</v>
      </c>
      <c r="S403" s="60">
        <f t="shared" si="279"/>
        <v>7.9162756742183973</v>
      </c>
      <c r="T403" s="60">
        <f t="shared" si="279"/>
        <v>29.307896564250143</v>
      </c>
      <c r="U403" s="60">
        <f t="shared" si="279"/>
        <v>10.23260551040579</v>
      </c>
    </row>
    <row r="404" spans="1:21" ht="11.25" hidden="1" customHeight="1" x14ac:dyDescent="0.25">
      <c r="A404" s="2415" t="s">
        <v>744</v>
      </c>
      <c r="B404" s="2412"/>
      <c r="C404" s="59">
        <f t="shared" si="275"/>
        <v>11.728581168763469</v>
      </c>
      <c r="D404" s="60">
        <f t="shared" si="275"/>
        <v>27.199492556121527</v>
      </c>
      <c r="E404" s="60">
        <f t="shared" si="275"/>
        <v>9.1163724339296834</v>
      </c>
      <c r="F404" s="60">
        <f t="shared" si="275"/>
        <v>23.655331324254718</v>
      </c>
      <c r="G404" s="60">
        <f t="shared" si="275"/>
        <v>8.5049508710165753</v>
      </c>
      <c r="H404" s="60">
        <f t="shared" si="275"/>
        <v>7.3626965313063266</v>
      </c>
      <c r="I404" s="60">
        <f t="shared" si="275"/>
        <v>10.548073135131702</v>
      </c>
      <c r="J404" s="60">
        <f t="shared" si="275"/>
        <v>25.745515527867965</v>
      </c>
      <c r="K404" s="2415" t="s">
        <v>744</v>
      </c>
      <c r="L404" s="2412"/>
      <c r="M404" s="60">
        <f t="shared" ref="M404:U404" si="280">SUM(M171/M144*100-100)</f>
        <v>5.8288446472790127</v>
      </c>
      <c r="N404" s="60">
        <f t="shared" si="280"/>
        <v>11.46256447163853</v>
      </c>
      <c r="O404" s="60">
        <f t="shared" si="280"/>
        <v>7.5324035036792338</v>
      </c>
      <c r="P404" s="60">
        <f t="shared" si="280"/>
        <v>22.885761107531309</v>
      </c>
      <c r="Q404" s="60">
        <f t="shared" si="280"/>
        <v>24.727387902854531</v>
      </c>
      <c r="R404" s="60">
        <f t="shared" si="280"/>
        <v>19.900929615226076</v>
      </c>
      <c r="S404" s="60">
        <f t="shared" si="280"/>
        <v>4.6086948283610383</v>
      </c>
      <c r="T404" s="60">
        <f t="shared" si="280"/>
        <v>29.634845361512618</v>
      </c>
      <c r="U404" s="60">
        <f t="shared" si="280"/>
        <v>11.658675898125878</v>
      </c>
    </row>
    <row r="405" spans="1:21" ht="11.25" hidden="1" customHeight="1" x14ac:dyDescent="0.25">
      <c r="A405" s="2415" t="s">
        <v>745</v>
      </c>
      <c r="B405" s="2412"/>
      <c r="C405" s="59">
        <f t="shared" si="275"/>
        <v>9.0560750633607228</v>
      </c>
      <c r="D405" s="60">
        <f t="shared" si="275"/>
        <v>22.617885198447567</v>
      </c>
      <c r="E405" s="60">
        <f t="shared" si="275"/>
        <v>7.2067695128252609</v>
      </c>
      <c r="F405" s="60">
        <f t="shared" si="275"/>
        <v>21.186831821457488</v>
      </c>
      <c r="G405" s="60">
        <f t="shared" si="275"/>
        <v>4.9075180133954603</v>
      </c>
      <c r="H405" s="60">
        <f t="shared" si="275"/>
        <v>6.3317483698081247</v>
      </c>
      <c r="I405" s="60">
        <f t="shared" si="275"/>
        <v>7.3101130244934041</v>
      </c>
      <c r="J405" s="60">
        <f t="shared" si="275"/>
        <v>21.45314941795975</v>
      </c>
      <c r="K405" s="2415" t="s">
        <v>745</v>
      </c>
      <c r="L405" s="2412"/>
      <c r="M405" s="60">
        <f t="shared" ref="M405:U405" si="281">SUM(M172/M145*100-100)</f>
        <v>1.9008215613333306</v>
      </c>
      <c r="N405" s="60">
        <f t="shared" si="281"/>
        <v>9.9971872740472776</v>
      </c>
      <c r="O405" s="60">
        <f t="shared" si="281"/>
        <v>5.2665231210122556</v>
      </c>
      <c r="P405" s="60">
        <f t="shared" si="281"/>
        <v>24.714582477067637</v>
      </c>
      <c r="Q405" s="60">
        <f t="shared" si="281"/>
        <v>20.315106356295502</v>
      </c>
      <c r="R405" s="60">
        <f t="shared" si="281"/>
        <v>16.167967712018182</v>
      </c>
      <c r="S405" s="60">
        <f t="shared" si="281"/>
        <v>-0.53737279360261425</v>
      </c>
      <c r="T405" s="60">
        <f t="shared" si="281"/>
        <v>28.959088651601718</v>
      </c>
      <c r="U405" s="60">
        <f t="shared" si="281"/>
        <v>9.2719903941282951</v>
      </c>
    </row>
    <row r="406" spans="1:21" ht="11.25" hidden="1" customHeight="1" x14ac:dyDescent="0.25">
      <c r="A406" s="2415" t="s">
        <v>746</v>
      </c>
      <c r="B406" s="2412"/>
      <c r="C406" s="59">
        <f t="shared" si="275"/>
        <v>8.8647891307795703</v>
      </c>
      <c r="D406" s="60">
        <f t="shared" si="275"/>
        <v>21.874737456332994</v>
      </c>
      <c r="E406" s="60">
        <f t="shared" si="275"/>
        <v>7.9360185142601551</v>
      </c>
      <c r="F406" s="60">
        <f t="shared" si="275"/>
        <v>22.381610313167698</v>
      </c>
      <c r="G406" s="60">
        <f t="shared" si="275"/>
        <v>4.4070568947664981</v>
      </c>
      <c r="H406" s="60">
        <f t="shared" si="275"/>
        <v>7.384812937966089</v>
      </c>
      <c r="I406" s="60">
        <f t="shared" si="275"/>
        <v>7.107338533929024</v>
      </c>
      <c r="J406" s="60">
        <f t="shared" si="275"/>
        <v>20.998531748404091</v>
      </c>
      <c r="K406" s="2415" t="s">
        <v>746</v>
      </c>
      <c r="L406" s="2412"/>
      <c r="M406" s="60">
        <f t="shared" ref="M406:U406" si="282">SUM(M173/M146*100-100)</f>
        <v>2.3674269665350067</v>
      </c>
      <c r="N406" s="60">
        <f t="shared" si="282"/>
        <v>9.0691993358239102</v>
      </c>
      <c r="O406" s="60">
        <f t="shared" si="282"/>
        <v>5.3916671214465879</v>
      </c>
      <c r="P406" s="60">
        <f t="shared" si="282"/>
        <v>24.799047074008755</v>
      </c>
      <c r="Q406" s="60">
        <f t="shared" si="282"/>
        <v>21.926078243578488</v>
      </c>
      <c r="R406" s="60">
        <f t="shared" si="282"/>
        <v>15.070482331985176</v>
      </c>
      <c r="S406" s="60">
        <f t="shared" si="282"/>
        <v>-2.4310154274513849</v>
      </c>
      <c r="T406" s="60">
        <f t="shared" si="282"/>
        <v>29.111535547045406</v>
      </c>
      <c r="U406" s="60">
        <f t="shared" si="282"/>
        <v>11.937492872760956</v>
      </c>
    </row>
    <row r="407" spans="1:21" ht="11.25" hidden="1" customHeight="1" x14ac:dyDescent="0.25">
      <c r="A407" s="2415" t="s">
        <v>747</v>
      </c>
      <c r="B407" s="2412"/>
      <c r="C407" s="59">
        <f t="shared" si="275"/>
        <v>8.3235817007230963</v>
      </c>
      <c r="D407" s="60">
        <f t="shared" si="275"/>
        <v>21.759994788631971</v>
      </c>
      <c r="E407" s="60">
        <f t="shared" si="275"/>
        <v>7.7538871175254229</v>
      </c>
      <c r="F407" s="60">
        <f t="shared" si="275"/>
        <v>18.278982567427192</v>
      </c>
      <c r="G407" s="60">
        <f t="shared" si="275"/>
        <v>3.3863252292037203</v>
      </c>
      <c r="H407" s="60">
        <f t="shared" si="275"/>
        <v>6.6848018435033509</v>
      </c>
      <c r="I407" s="60">
        <f t="shared" si="275"/>
        <v>5.7622748943478825</v>
      </c>
      <c r="J407" s="60">
        <f t="shared" si="275"/>
        <v>21.215928580890193</v>
      </c>
      <c r="K407" s="2415" t="s">
        <v>747</v>
      </c>
      <c r="L407" s="2412"/>
      <c r="M407" s="60">
        <f t="shared" ref="M407:U407" si="283">SUM(M174/M147*100-100)</f>
        <v>1.5250757221298556</v>
      </c>
      <c r="N407" s="60">
        <f t="shared" si="283"/>
        <v>8.1026252938042092</v>
      </c>
      <c r="O407" s="60">
        <f t="shared" si="283"/>
        <v>4.255054381822589</v>
      </c>
      <c r="P407" s="60">
        <f t="shared" si="283"/>
        <v>21.99282863192758</v>
      </c>
      <c r="Q407" s="60">
        <f t="shared" si="283"/>
        <v>25.691995036811875</v>
      </c>
      <c r="R407" s="60">
        <f t="shared" si="283"/>
        <v>14.450759852054745</v>
      </c>
      <c r="S407" s="60">
        <f t="shared" si="283"/>
        <v>-1.1888641303279286</v>
      </c>
      <c r="T407" s="60">
        <f t="shared" si="283"/>
        <v>30.291899057093303</v>
      </c>
      <c r="U407" s="60">
        <f t="shared" si="283"/>
        <v>12.255487834724008</v>
      </c>
    </row>
    <row r="408" spans="1:21" ht="11.25" hidden="1" customHeight="1" x14ac:dyDescent="0.25">
      <c r="A408" s="2415" t="s">
        <v>748</v>
      </c>
      <c r="B408" s="2412"/>
      <c r="C408" s="59">
        <f t="shared" si="275"/>
        <v>7.7081125513271047</v>
      </c>
      <c r="D408" s="60">
        <f t="shared" si="275"/>
        <v>21.23169317888707</v>
      </c>
      <c r="E408" s="60">
        <f t="shared" si="275"/>
        <v>7.3579412256010102</v>
      </c>
      <c r="F408" s="60">
        <f t="shared" si="275"/>
        <v>15.243862434937583</v>
      </c>
      <c r="G408" s="60">
        <f t="shared" si="275"/>
        <v>1.0648818896029866</v>
      </c>
      <c r="H408" s="60">
        <f t="shared" si="275"/>
        <v>6.6937748471704168</v>
      </c>
      <c r="I408" s="60">
        <f t="shared" si="275"/>
        <v>4.7714129691905214</v>
      </c>
      <c r="J408" s="60">
        <f t="shared" si="275"/>
        <v>19.56222935293934</v>
      </c>
      <c r="K408" s="2415" t="s">
        <v>748</v>
      </c>
      <c r="L408" s="2412"/>
      <c r="M408" s="60">
        <f t="shared" ref="M408:U408" si="284">SUM(M175/M148*100-100)</f>
        <v>0.70106019465872293</v>
      </c>
      <c r="N408" s="60">
        <f t="shared" si="284"/>
        <v>7.2979995599165193</v>
      </c>
      <c r="O408" s="60">
        <f t="shared" si="284"/>
        <v>3.5722376401675859</v>
      </c>
      <c r="P408" s="60">
        <f t="shared" si="284"/>
        <v>19.886480549432022</v>
      </c>
      <c r="Q408" s="60">
        <f t="shared" si="284"/>
        <v>29.057937601496121</v>
      </c>
      <c r="R408" s="60">
        <f t="shared" si="284"/>
        <v>12.490627740712881</v>
      </c>
      <c r="S408" s="60">
        <f t="shared" si="284"/>
        <v>-0.36698295423875038</v>
      </c>
      <c r="T408" s="60">
        <f t="shared" si="284"/>
        <v>29.871274052816261</v>
      </c>
      <c r="U408" s="60">
        <f t="shared" si="284"/>
        <v>11.80045453501657</v>
      </c>
    </row>
    <row r="409" spans="1:21" ht="11.25" hidden="1" customHeight="1" x14ac:dyDescent="0.25">
      <c r="A409" s="2415" t="s">
        <v>749</v>
      </c>
      <c r="B409" s="2412"/>
      <c r="C409" s="59">
        <f t="shared" si="275"/>
        <v>6.5438971983562197</v>
      </c>
      <c r="D409" s="60">
        <f t="shared" si="275"/>
        <v>20.196867692522929</v>
      </c>
      <c r="E409" s="60">
        <f t="shared" si="275"/>
        <v>6.2608066234165705</v>
      </c>
      <c r="F409" s="60">
        <f t="shared" si="275"/>
        <v>12.36743891130881</v>
      </c>
      <c r="G409" s="60">
        <f t="shared" si="275"/>
        <v>-0.81260931425384797</v>
      </c>
      <c r="H409" s="60">
        <f t="shared" si="275"/>
        <v>6.8520824474534976</v>
      </c>
      <c r="I409" s="60">
        <f t="shared" si="275"/>
        <v>3.0125776275758795</v>
      </c>
      <c r="J409" s="60">
        <f t="shared" si="275"/>
        <v>18.964724465993044</v>
      </c>
      <c r="K409" s="2415" t="s">
        <v>749</v>
      </c>
      <c r="L409" s="2412"/>
      <c r="M409" s="60">
        <f t="shared" ref="M409:U409" si="285">SUM(M176/M149*100-100)</f>
        <v>0.37277672693963382</v>
      </c>
      <c r="N409" s="60">
        <f t="shared" si="285"/>
        <v>6.1385367422967789</v>
      </c>
      <c r="O409" s="60">
        <f t="shared" si="285"/>
        <v>2.4369361849605298</v>
      </c>
      <c r="P409" s="60">
        <f t="shared" si="285"/>
        <v>17.212668629386727</v>
      </c>
      <c r="Q409" s="60">
        <f t="shared" si="285"/>
        <v>30.995162072273217</v>
      </c>
      <c r="R409" s="60">
        <f t="shared" si="285"/>
        <v>9.8077449453929404</v>
      </c>
      <c r="S409" s="60">
        <f t="shared" si="285"/>
        <v>-1.1725992689446088</v>
      </c>
      <c r="T409" s="60">
        <f t="shared" si="285"/>
        <v>29.192695880060825</v>
      </c>
      <c r="U409" s="60">
        <f t="shared" si="285"/>
        <v>8.8597950006546284</v>
      </c>
    </row>
    <row r="410" spans="1:21" ht="11.25" hidden="1" customHeight="1" x14ac:dyDescent="0.25">
      <c r="A410" s="2415" t="s">
        <v>750</v>
      </c>
      <c r="B410" s="2412"/>
      <c r="C410" s="59">
        <f t="shared" si="275"/>
        <v>5.9312536111906411</v>
      </c>
      <c r="D410" s="60">
        <f t="shared" si="275"/>
        <v>18.858061057426582</v>
      </c>
      <c r="E410" s="60">
        <f t="shared" si="275"/>
        <v>5.7328707609769225</v>
      </c>
      <c r="F410" s="60">
        <f t="shared" si="275"/>
        <v>13.592774078492738</v>
      </c>
      <c r="G410" s="60">
        <f t="shared" si="275"/>
        <v>-1.3597876661854542</v>
      </c>
      <c r="H410" s="60">
        <f t="shared" si="275"/>
        <v>6.2595284041057511</v>
      </c>
      <c r="I410" s="60">
        <f t="shared" si="275"/>
        <v>2.560182852050886</v>
      </c>
      <c r="J410" s="60">
        <f t="shared" si="275"/>
        <v>17.764518464115326</v>
      </c>
      <c r="K410" s="2415" t="s">
        <v>750</v>
      </c>
      <c r="L410" s="2412"/>
      <c r="M410" s="60">
        <f t="shared" ref="M410:U410" si="286">SUM(M177/M150*100-100)</f>
        <v>1.2900207286243415</v>
      </c>
      <c r="N410" s="60">
        <f t="shared" si="286"/>
        <v>5.2312405266430773</v>
      </c>
      <c r="O410" s="60">
        <f t="shared" si="286"/>
        <v>2.0887489907115935</v>
      </c>
      <c r="P410" s="60">
        <f t="shared" si="286"/>
        <v>15.839470636444346</v>
      </c>
      <c r="Q410" s="60">
        <f t="shared" si="286"/>
        <v>28.625209837837474</v>
      </c>
      <c r="R410" s="60">
        <f t="shared" si="286"/>
        <v>8.9883877563047463</v>
      </c>
      <c r="S410" s="60">
        <f t="shared" si="286"/>
        <v>-1.1597505971102464</v>
      </c>
      <c r="T410" s="60">
        <f t="shared" si="286"/>
        <v>27.319758593711583</v>
      </c>
      <c r="U410" s="60">
        <f t="shared" si="286"/>
        <v>8.4856416604858822</v>
      </c>
    </row>
    <row r="411" spans="1:21" ht="11.25" hidden="1" customHeight="1" x14ac:dyDescent="0.25">
      <c r="A411" s="2415" t="s">
        <v>751</v>
      </c>
      <c r="B411" s="2412"/>
      <c r="C411" s="59">
        <f t="shared" si="275"/>
        <v>6.1540435905670847</v>
      </c>
      <c r="D411" s="60">
        <f t="shared" si="275"/>
        <v>18.768344675359955</v>
      </c>
      <c r="E411" s="60">
        <f t="shared" si="275"/>
        <v>5.8785903694697197</v>
      </c>
      <c r="F411" s="60">
        <f t="shared" si="275"/>
        <v>18.299598633434712</v>
      </c>
      <c r="G411" s="60">
        <f t="shared" si="275"/>
        <v>-0.47287899139216449</v>
      </c>
      <c r="H411" s="60">
        <f t="shared" si="275"/>
        <v>6.6612246892884457</v>
      </c>
      <c r="I411" s="60">
        <f t="shared" si="275"/>
        <v>2.8537185155365279</v>
      </c>
      <c r="J411" s="60">
        <f t="shared" si="275"/>
        <v>17.314511231657704</v>
      </c>
      <c r="K411" s="2415" t="s">
        <v>751</v>
      </c>
      <c r="L411" s="2412"/>
      <c r="M411" s="60">
        <f t="shared" ref="M411:U411" si="287">SUM(M178/M151*100-100)</f>
        <v>2.3816582537205164</v>
      </c>
      <c r="N411" s="60">
        <f t="shared" si="287"/>
        <v>6.159491196893299</v>
      </c>
      <c r="O411" s="60">
        <f t="shared" si="287"/>
        <v>2.2368524193443449</v>
      </c>
      <c r="P411" s="60">
        <f t="shared" si="287"/>
        <v>13.894798542099053</v>
      </c>
      <c r="Q411" s="60">
        <f t="shared" si="287"/>
        <v>26.522135332190388</v>
      </c>
      <c r="R411" s="60">
        <f t="shared" si="287"/>
        <v>9.5234022841982977</v>
      </c>
      <c r="S411" s="60">
        <f t="shared" si="287"/>
        <v>-1.1982438527791004</v>
      </c>
      <c r="T411" s="60">
        <f t="shared" si="287"/>
        <v>25.579634036840133</v>
      </c>
      <c r="U411" s="60">
        <f t="shared" si="287"/>
        <v>11.565212062974425</v>
      </c>
    </row>
    <row r="412" spans="1:21" ht="11.25" hidden="1" customHeight="1" x14ac:dyDescent="0.25">
      <c r="A412" s="39"/>
      <c r="B412" s="46"/>
      <c r="C412" s="59"/>
      <c r="D412" s="60"/>
      <c r="E412" s="60"/>
      <c r="F412" s="60"/>
      <c r="G412" s="60"/>
      <c r="H412" s="60"/>
      <c r="I412" s="60"/>
      <c r="J412" s="60"/>
      <c r="K412" s="39"/>
      <c r="L412" s="46"/>
      <c r="M412" s="60"/>
      <c r="N412" s="60"/>
      <c r="O412" s="60"/>
      <c r="P412" s="60"/>
      <c r="Q412" s="60"/>
      <c r="R412" s="60"/>
      <c r="S412" s="60"/>
      <c r="T412" s="60"/>
      <c r="U412" s="60"/>
    </row>
    <row r="413" spans="1:21" ht="11.25" hidden="1" customHeight="1" x14ac:dyDescent="0.25">
      <c r="A413" s="39">
        <v>2012</v>
      </c>
      <c r="B413" s="46"/>
      <c r="C413" s="59"/>
      <c r="D413" s="60"/>
      <c r="E413" s="60"/>
      <c r="F413" s="60"/>
      <c r="G413" s="60"/>
      <c r="H413" s="60"/>
      <c r="I413" s="60"/>
      <c r="J413" s="60"/>
      <c r="K413" s="39">
        <v>2012</v>
      </c>
      <c r="L413" s="46"/>
      <c r="M413" s="60"/>
      <c r="N413" s="60"/>
      <c r="O413" s="60"/>
      <c r="P413" s="60"/>
      <c r="Q413" s="60"/>
      <c r="R413" s="60"/>
      <c r="S413" s="60"/>
      <c r="T413" s="60"/>
      <c r="U413" s="60"/>
    </row>
    <row r="414" spans="1:21" ht="11.25" hidden="1" customHeight="1" x14ac:dyDescent="0.25">
      <c r="A414" s="39"/>
      <c r="B414" s="46" t="s">
        <v>542</v>
      </c>
      <c r="C414" s="59">
        <f t="shared" ref="C414:J425" si="288">SUM(C181/C154*100-100)</f>
        <v>-0.9538997541947225</v>
      </c>
      <c r="D414" s="60">
        <f t="shared" si="288"/>
        <v>2.5051587301587261</v>
      </c>
      <c r="E414" s="60">
        <f t="shared" si="288"/>
        <v>7.3806513409961667</v>
      </c>
      <c r="F414" s="60">
        <f t="shared" si="288"/>
        <v>5.5784172661870457</v>
      </c>
      <c r="G414" s="60">
        <f t="shared" si="288"/>
        <v>-15.034656609765776</v>
      </c>
      <c r="H414" s="60">
        <f t="shared" si="288"/>
        <v>12.117362817362817</v>
      </c>
      <c r="I414" s="60">
        <f t="shared" si="288"/>
        <v>6.2314422805532104</v>
      </c>
      <c r="J414" s="60">
        <f t="shared" si="288"/>
        <v>13.36736596736597</v>
      </c>
      <c r="K414" s="39"/>
      <c r="L414" s="46" t="s">
        <v>542</v>
      </c>
      <c r="M414" s="60">
        <f t="shared" ref="M414:U414" si="289">SUM(M181/M154*100-100)</f>
        <v>-8.6851063829787307</v>
      </c>
      <c r="N414" s="60">
        <f t="shared" si="289"/>
        <v>0.50151073416377301</v>
      </c>
      <c r="O414" s="60">
        <f t="shared" si="289"/>
        <v>-2.6559847748623184</v>
      </c>
      <c r="P414" s="60">
        <f t="shared" si="289"/>
        <v>-7.056153279292559</v>
      </c>
      <c r="Q414" s="60">
        <f t="shared" si="289"/>
        <v>-10.355904467049967</v>
      </c>
      <c r="R414" s="60">
        <f t="shared" si="289"/>
        <v>-9.9474148061104728</v>
      </c>
      <c r="S414" s="60">
        <f t="shared" si="289"/>
        <v>-2.7804481082223589</v>
      </c>
      <c r="T414" s="60">
        <f t="shared" si="289"/>
        <v>-14.290729483282689</v>
      </c>
      <c r="U414" s="60">
        <f t="shared" si="289"/>
        <v>30.509367681498844</v>
      </c>
    </row>
    <row r="415" spans="1:21" ht="11.25" hidden="1" customHeight="1" x14ac:dyDescent="0.25">
      <c r="A415" s="39"/>
      <c r="B415" s="46" t="s">
        <v>729</v>
      </c>
      <c r="C415" s="59">
        <f t="shared" si="288"/>
        <v>1.0779750159650661</v>
      </c>
      <c r="D415" s="60">
        <f t="shared" si="288"/>
        <v>-0.3060656986130823</v>
      </c>
      <c r="E415" s="60">
        <f t="shared" si="288"/>
        <v>1.8116668300865797</v>
      </c>
      <c r="F415" s="60">
        <f t="shared" si="288"/>
        <v>-12.851721564865144</v>
      </c>
      <c r="G415" s="60">
        <f t="shared" si="288"/>
        <v>8.2563802495886165</v>
      </c>
      <c r="H415" s="60">
        <f t="shared" si="288"/>
        <v>13.389075262543756</v>
      </c>
      <c r="I415" s="60">
        <f t="shared" si="288"/>
        <v>6.1985440834468619</v>
      </c>
      <c r="J415" s="60">
        <f t="shared" si="288"/>
        <v>2.674332881125423</v>
      </c>
      <c r="K415" s="39"/>
      <c r="L415" s="46" t="s">
        <v>729</v>
      </c>
      <c r="M415" s="60">
        <f t="shared" ref="M415:U415" si="290">SUM(M182/M155*100-100)</f>
        <v>-14.351959951059598</v>
      </c>
      <c r="N415" s="60">
        <f t="shared" si="290"/>
        <v>3.9703319410462967</v>
      </c>
      <c r="O415" s="60">
        <f t="shared" si="290"/>
        <v>1.336512799693466</v>
      </c>
      <c r="P415" s="60">
        <f t="shared" si="290"/>
        <v>-5.8191854719823795</v>
      </c>
      <c r="Q415" s="60">
        <f t="shared" si="290"/>
        <v>-16.466535428876099</v>
      </c>
      <c r="R415" s="60">
        <f t="shared" si="290"/>
        <v>-1.7961511457937718</v>
      </c>
      <c r="S415" s="60">
        <f t="shared" si="290"/>
        <v>2.1785954924145869</v>
      </c>
      <c r="T415" s="60">
        <f t="shared" si="290"/>
        <v>-9.3676664094167563</v>
      </c>
      <c r="U415" s="60">
        <f t="shared" si="290"/>
        <v>-0.12431165149119749</v>
      </c>
    </row>
    <row r="416" spans="1:21" ht="11.25" hidden="1" customHeight="1" x14ac:dyDescent="0.25">
      <c r="A416" s="39"/>
      <c r="B416" s="46" t="s">
        <v>730</v>
      </c>
      <c r="C416" s="59">
        <f t="shared" si="288"/>
        <v>-6.1683934360254824</v>
      </c>
      <c r="D416" s="60">
        <f t="shared" si="288"/>
        <v>-10.754531462903699</v>
      </c>
      <c r="E416" s="60">
        <f t="shared" si="288"/>
        <v>-11.638542707936693</v>
      </c>
      <c r="F416" s="60">
        <f t="shared" si="288"/>
        <v>2.6638745599126423</v>
      </c>
      <c r="G416" s="60">
        <f t="shared" si="288"/>
        <v>2.5018165647404231</v>
      </c>
      <c r="H416" s="60">
        <f t="shared" si="288"/>
        <v>-3.4036857197245638</v>
      </c>
      <c r="I416" s="60">
        <f t="shared" si="288"/>
        <v>-4.9796941048028742</v>
      </c>
      <c r="J416" s="60">
        <f t="shared" si="288"/>
        <v>-9.3669774466615792</v>
      </c>
      <c r="K416" s="39"/>
      <c r="L416" s="46" t="s">
        <v>730</v>
      </c>
      <c r="M416" s="60">
        <f t="shared" ref="M416:U416" si="291">SUM(M183/M156*100-100)</f>
        <v>-9.4630470241123987</v>
      </c>
      <c r="N416" s="60">
        <f t="shared" si="291"/>
        <v>-2.770457353771306</v>
      </c>
      <c r="O416" s="60">
        <f t="shared" si="291"/>
        <v>-3.7599888708979421</v>
      </c>
      <c r="P416" s="60">
        <f t="shared" si="291"/>
        <v>-26.879316168230019</v>
      </c>
      <c r="Q416" s="60">
        <f t="shared" si="291"/>
        <v>-10.514693353714605</v>
      </c>
      <c r="R416" s="60">
        <f t="shared" si="291"/>
        <v>-10.098844141710401</v>
      </c>
      <c r="S416" s="60">
        <f t="shared" si="291"/>
        <v>-2.8179836713583768</v>
      </c>
      <c r="T416" s="60">
        <f t="shared" si="291"/>
        <v>-10.804468285101322</v>
      </c>
      <c r="U416" s="60">
        <f t="shared" si="291"/>
        <v>-12.435964899228011</v>
      </c>
    </row>
    <row r="417" spans="1:21" ht="11.25" hidden="1" customHeight="1" x14ac:dyDescent="0.25">
      <c r="A417" s="39"/>
      <c r="B417" s="46" t="s">
        <v>731</v>
      </c>
      <c r="C417" s="59">
        <f t="shared" si="288"/>
        <v>-2.9539299232487366</v>
      </c>
      <c r="D417" s="60">
        <f t="shared" si="288"/>
        <v>-6.2969040367157731</v>
      </c>
      <c r="E417" s="60">
        <f t="shared" si="288"/>
        <v>-3.0926500738246716</v>
      </c>
      <c r="F417" s="60">
        <f t="shared" si="288"/>
        <v>1.3445800617985242</v>
      </c>
      <c r="G417" s="60">
        <f t="shared" si="288"/>
        <v>-3.6719926334883866</v>
      </c>
      <c r="H417" s="60">
        <f t="shared" si="288"/>
        <v>1.5132260404128459</v>
      </c>
      <c r="I417" s="60">
        <f t="shared" si="288"/>
        <v>2.7115493239332267</v>
      </c>
      <c r="J417" s="60">
        <f t="shared" si="288"/>
        <v>-14.46833941689728</v>
      </c>
      <c r="K417" s="39"/>
      <c r="L417" s="46" t="s">
        <v>731</v>
      </c>
      <c r="M417" s="60">
        <f t="shared" ref="M417:U417" si="292">SUM(M184/M157*100-100)</f>
        <v>3.9295383206121528</v>
      </c>
      <c r="N417" s="60">
        <f t="shared" si="292"/>
        <v>-1.2588246226848554</v>
      </c>
      <c r="O417" s="60">
        <f t="shared" si="292"/>
        <v>-4.1591538273521138</v>
      </c>
      <c r="P417" s="60">
        <f t="shared" si="292"/>
        <v>-15.505784896127082</v>
      </c>
      <c r="Q417" s="60">
        <f t="shared" si="292"/>
        <v>0.28609185085713307</v>
      </c>
      <c r="R417" s="60">
        <f t="shared" si="292"/>
        <v>-5.3486856930116033</v>
      </c>
      <c r="S417" s="60">
        <f t="shared" si="292"/>
        <v>0.79175848867234322</v>
      </c>
      <c r="T417" s="60">
        <f t="shared" si="292"/>
        <v>1.2863519041362679</v>
      </c>
      <c r="U417" s="60">
        <f t="shared" si="292"/>
        <v>-11.545370838448747</v>
      </c>
    </row>
    <row r="418" spans="1:21" ht="11.25" hidden="1" customHeight="1" x14ac:dyDescent="0.25">
      <c r="A418" s="39"/>
      <c r="B418" s="46" t="s">
        <v>732</v>
      </c>
      <c r="C418" s="59">
        <f t="shared" si="288"/>
        <v>-9.7134363391080569</v>
      </c>
      <c r="D418" s="60">
        <f t="shared" si="288"/>
        <v>-20.148487992347313</v>
      </c>
      <c r="E418" s="60">
        <f t="shared" si="288"/>
        <v>-15.846271461731959</v>
      </c>
      <c r="F418" s="60">
        <f t="shared" si="288"/>
        <v>1.1650431251991193</v>
      </c>
      <c r="G418" s="60">
        <f t="shared" si="288"/>
        <v>-4.2215514585160321</v>
      </c>
      <c r="H418" s="60">
        <f t="shared" si="288"/>
        <v>-4.9485582734803444</v>
      </c>
      <c r="I418" s="60">
        <f t="shared" si="288"/>
        <v>-12.952972837084317</v>
      </c>
      <c r="J418" s="60">
        <f t="shared" si="288"/>
        <v>-16.045326355010403</v>
      </c>
      <c r="K418" s="39"/>
      <c r="L418" s="46" t="s">
        <v>732</v>
      </c>
      <c r="M418" s="60">
        <f t="shared" ref="M418:U418" si="293">SUM(M185/M158*100-100)</f>
        <v>3.2024284765613515</v>
      </c>
      <c r="N418" s="60">
        <f t="shared" si="293"/>
        <v>-5.8348360464172231</v>
      </c>
      <c r="O418" s="60">
        <f t="shared" si="293"/>
        <v>-12.971131138794846</v>
      </c>
      <c r="P418" s="60">
        <f t="shared" si="293"/>
        <v>-16.369375354898935</v>
      </c>
      <c r="Q418" s="60">
        <f t="shared" si="293"/>
        <v>-17.688887821937499</v>
      </c>
      <c r="R418" s="60">
        <f t="shared" si="293"/>
        <v>-12.909751072154847</v>
      </c>
      <c r="S418" s="60">
        <f t="shared" si="293"/>
        <v>14.336378047688811</v>
      </c>
      <c r="T418" s="60">
        <f t="shared" si="293"/>
        <v>-11.918582757553025</v>
      </c>
      <c r="U418" s="60">
        <f t="shared" si="293"/>
        <v>-9.0482669957967374</v>
      </c>
    </row>
    <row r="419" spans="1:21" ht="11.25" hidden="1" customHeight="1" x14ac:dyDescent="0.25">
      <c r="A419" s="39"/>
      <c r="B419" s="46" t="s">
        <v>733</v>
      </c>
      <c r="C419" s="59">
        <f t="shared" si="288"/>
        <v>1.3042948359384638</v>
      </c>
      <c r="D419" s="60">
        <f t="shared" si="288"/>
        <v>9.4373017975762679</v>
      </c>
      <c r="E419" s="60">
        <f t="shared" si="288"/>
        <v>-4.358267872283335</v>
      </c>
      <c r="F419" s="60">
        <f t="shared" si="288"/>
        <v>16.373503179658115</v>
      </c>
      <c r="G419" s="60">
        <f t="shared" si="288"/>
        <v>0.45120801817486722</v>
      </c>
      <c r="H419" s="60">
        <f t="shared" si="288"/>
        <v>9.8972132566948829</v>
      </c>
      <c r="I419" s="60">
        <f t="shared" si="288"/>
        <v>2.5051575491213924</v>
      </c>
      <c r="J419" s="60">
        <f t="shared" si="288"/>
        <v>4.4019597471635308</v>
      </c>
      <c r="K419" s="39"/>
      <c r="L419" s="46" t="s">
        <v>733</v>
      </c>
      <c r="M419" s="60">
        <f t="shared" ref="M419:U419" si="294">SUM(M186/M159*100-100)</f>
        <v>8.3105888451877661</v>
      </c>
      <c r="N419" s="60">
        <f t="shared" si="294"/>
        <v>-0.54964291462151493</v>
      </c>
      <c r="O419" s="60">
        <f t="shared" si="294"/>
        <v>-4.6336903494596697</v>
      </c>
      <c r="P419" s="60">
        <f t="shared" si="294"/>
        <v>-31.694359359577788</v>
      </c>
      <c r="Q419" s="60">
        <f t="shared" si="294"/>
        <v>-0.24015394137477131</v>
      </c>
      <c r="R419" s="60">
        <f t="shared" si="294"/>
        <v>4.7294983199366811</v>
      </c>
      <c r="S419" s="60">
        <f t="shared" si="294"/>
        <v>41.477501246308975</v>
      </c>
      <c r="T419" s="60">
        <f t="shared" si="294"/>
        <v>-6.3367984253453784</v>
      </c>
      <c r="U419" s="60">
        <f t="shared" si="294"/>
        <v>1.0770458414181405</v>
      </c>
    </row>
    <row r="420" spans="1:21" ht="11.25" hidden="1" customHeight="1" x14ac:dyDescent="0.25">
      <c r="A420" s="39"/>
      <c r="B420" s="46" t="s">
        <v>734</v>
      </c>
      <c r="C420" s="59">
        <f t="shared" si="288"/>
        <v>-1.7413839081897038</v>
      </c>
      <c r="D420" s="60">
        <f t="shared" si="288"/>
        <v>12.950754097884527</v>
      </c>
      <c r="E420" s="60">
        <f t="shared" si="288"/>
        <v>-8.3679106746105134</v>
      </c>
      <c r="F420" s="60">
        <f t="shared" si="288"/>
        <v>11.083929414327713</v>
      </c>
      <c r="G420" s="60">
        <f t="shared" si="288"/>
        <v>-4.722674601626963</v>
      </c>
      <c r="H420" s="60">
        <f t="shared" si="288"/>
        <v>16.206182215349813</v>
      </c>
      <c r="I420" s="60">
        <f t="shared" si="288"/>
        <v>-1.1701814637265642</v>
      </c>
      <c r="J420" s="60">
        <f t="shared" si="288"/>
        <v>-6.4125161149688097</v>
      </c>
      <c r="K420" s="39"/>
      <c r="L420" s="46" t="s">
        <v>734</v>
      </c>
      <c r="M420" s="60">
        <f t="shared" ref="M420:U420" si="295">SUM(M187/M160*100-100)</f>
        <v>3.3775001227250385</v>
      </c>
      <c r="N420" s="60">
        <f t="shared" si="295"/>
        <v>2.1747552799093341</v>
      </c>
      <c r="O420" s="60">
        <f t="shared" si="295"/>
        <v>-4.1318791408389757</v>
      </c>
      <c r="P420" s="60">
        <f t="shared" si="295"/>
        <v>-21.96366943007385</v>
      </c>
      <c r="Q420" s="60">
        <f t="shared" si="295"/>
        <v>-12.725613072227645</v>
      </c>
      <c r="R420" s="60">
        <f t="shared" si="295"/>
        <v>-5.1219621627091385</v>
      </c>
      <c r="S420" s="60">
        <f t="shared" si="295"/>
        <v>11.23848325791765</v>
      </c>
      <c r="T420" s="60">
        <f t="shared" si="295"/>
        <v>-2.9621395606646814</v>
      </c>
      <c r="U420" s="60">
        <f t="shared" si="295"/>
        <v>-14.884821669732091</v>
      </c>
    </row>
    <row r="421" spans="1:21" ht="11.25" hidden="1" customHeight="1" x14ac:dyDescent="0.25">
      <c r="A421" s="39"/>
      <c r="B421" s="46" t="s">
        <v>735</v>
      </c>
      <c r="C421" s="59">
        <f t="shared" si="288"/>
        <v>-3.7608009234730844</v>
      </c>
      <c r="D421" s="60">
        <f t="shared" si="288"/>
        <v>6.2155729415178911</v>
      </c>
      <c r="E421" s="60">
        <f t="shared" si="288"/>
        <v>-6.591469579849516</v>
      </c>
      <c r="F421" s="60">
        <f t="shared" si="288"/>
        <v>-8.8685942208516622</v>
      </c>
      <c r="G421" s="60">
        <f t="shared" si="288"/>
        <v>-10.919405760681613</v>
      </c>
      <c r="H421" s="60">
        <f t="shared" si="288"/>
        <v>3.3945128168646761</v>
      </c>
      <c r="I421" s="60">
        <f t="shared" si="288"/>
        <v>-4.7181698327630102</v>
      </c>
      <c r="J421" s="60">
        <f t="shared" si="288"/>
        <v>-16.819889305591019</v>
      </c>
      <c r="K421" s="39"/>
      <c r="L421" s="46" t="s">
        <v>735</v>
      </c>
      <c r="M421" s="60">
        <f t="shared" ref="M421:U421" si="296">SUM(M188/M161*100-100)</f>
        <v>13.70495835328127</v>
      </c>
      <c r="N421" s="60">
        <f t="shared" si="296"/>
        <v>0.97434052543574978</v>
      </c>
      <c r="O421" s="60">
        <f t="shared" si="296"/>
        <v>-1.592360170695315</v>
      </c>
      <c r="P421" s="60">
        <f t="shared" si="296"/>
        <v>-11.087817529921239</v>
      </c>
      <c r="Q421" s="60">
        <f t="shared" si="296"/>
        <v>-19.421329280589944</v>
      </c>
      <c r="R421" s="60">
        <f t="shared" si="296"/>
        <v>-12.839937521301607</v>
      </c>
      <c r="S421" s="60">
        <f t="shared" si="296"/>
        <v>-0.42441946797153207</v>
      </c>
      <c r="T421" s="60">
        <f t="shared" si="296"/>
        <v>8.8635838298746847</v>
      </c>
      <c r="U421" s="60">
        <f t="shared" si="296"/>
        <v>-16.712540655437707</v>
      </c>
    </row>
    <row r="422" spans="1:21" ht="11.25" hidden="1" customHeight="1" x14ac:dyDescent="0.25">
      <c r="A422" s="39"/>
      <c r="B422" s="46" t="s">
        <v>736</v>
      </c>
      <c r="C422" s="59">
        <f t="shared" si="288"/>
        <v>-7.5215325658979282</v>
      </c>
      <c r="D422" s="60">
        <f t="shared" si="288"/>
        <v>1.8780974061322553</v>
      </c>
      <c r="E422" s="60">
        <f t="shared" si="288"/>
        <v>-10.017506301880957</v>
      </c>
      <c r="F422" s="60">
        <f t="shared" si="288"/>
        <v>0.56762470395807441</v>
      </c>
      <c r="G422" s="60">
        <f t="shared" si="288"/>
        <v>0.12754791686428746</v>
      </c>
      <c r="H422" s="60">
        <f t="shared" si="288"/>
        <v>-2.6523713530222608</v>
      </c>
      <c r="I422" s="60">
        <f t="shared" si="288"/>
        <v>-15.868559016416</v>
      </c>
      <c r="J422" s="60">
        <f t="shared" si="288"/>
        <v>-21.888739574987213</v>
      </c>
      <c r="K422" s="39"/>
      <c r="L422" s="46" t="s">
        <v>736</v>
      </c>
      <c r="M422" s="60">
        <f t="shared" ref="M422:U422" si="297">SUM(M189/M162*100-100)</f>
        <v>8.0841173047678581</v>
      </c>
      <c r="N422" s="60">
        <f t="shared" si="297"/>
        <v>-7.4515366137922712</v>
      </c>
      <c r="O422" s="60">
        <f t="shared" si="297"/>
        <v>-3.3145429527819488</v>
      </c>
      <c r="P422" s="60">
        <f t="shared" si="297"/>
        <v>-20.730391072308635</v>
      </c>
      <c r="Q422" s="60">
        <f t="shared" si="297"/>
        <v>-16.873317332693944</v>
      </c>
      <c r="R422" s="60">
        <f t="shared" si="297"/>
        <v>-12.580351775750231</v>
      </c>
      <c r="S422" s="60">
        <f t="shared" si="297"/>
        <v>-7.6604598169958251</v>
      </c>
      <c r="T422" s="60">
        <f t="shared" si="297"/>
        <v>10.892493699897713</v>
      </c>
      <c r="U422" s="60">
        <f t="shared" si="297"/>
        <v>-17.289016172591346</v>
      </c>
    </row>
    <row r="423" spans="1:21" ht="11.25" hidden="1" customHeight="1" x14ac:dyDescent="0.25">
      <c r="A423" s="39"/>
      <c r="B423" s="46" t="s">
        <v>737</v>
      </c>
      <c r="C423" s="59">
        <f t="shared" si="288"/>
        <v>4.9430842089698501</v>
      </c>
      <c r="D423" s="60">
        <f t="shared" si="288"/>
        <v>5.6975370900176756</v>
      </c>
      <c r="E423" s="60">
        <f t="shared" si="288"/>
        <v>9.711100563369925</v>
      </c>
      <c r="F423" s="60">
        <f t="shared" si="288"/>
        <v>33.486226357277474</v>
      </c>
      <c r="G423" s="60">
        <f t="shared" si="288"/>
        <v>4.716415859272999</v>
      </c>
      <c r="H423" s="60">
        <f t="shared" si="288"/>
        <v>12.400671423391259</v>
      </c>
      <c r="I423" s="60">
        <f t="shared" si="288"/>
        <v>4.3121771033261638</v>
      </c>
      <c r="J423" s="60">
        <f t="shared" si="288"/>
        <v>-11.196501341586057</v>
      </c>
      <c r="K423" s="39"/>
      <c r="L423" s="46" t="s">
        <v>737</v>
      </c>
      <c r="M423" s="60">
        <f t="shared" ref="M423:U423" si="298">SUM(M190/M163*100-100)</f>
        <v>19.262367796991569</v>
      </c>
      <c r="N423" s="60">
        <f t="shared" si="298"/>
        <v>6.2067785159328963</v>
      </c>
      <c r="O423" s="60">
        <f t="shared" si="298"/>
        <v>8.7482715752348525</v>
      </c>
      <c r="P423" s="60">
        <f t="shared" si="298"/>
        <v>-5.5881429052744522</v>
      </c>
      <c r="Q423" s="60">
        <f t="shared" si="298"/>
        <v>-6.9476881363110294</v>
      </c>
      <c r="R423" s="60">
        <f t="shared" si="298"/>
        <v>-4.1460080914001054</v>
      </c>
      <c r="S423" s="60">
        <f t="shared" si="298"/>
        <v>1.9829252823823822</v>
      </c>
      <c r="T423" s="60">
        <f t="shared" si="298"/>
        <v>1.0871940218375187</v>
      </c>
      <c r="U423" s="60">
        <f t="shared" si="298"/>
        <v>0.19957461014435296</v>
      </c>
    </row>
    <row r="424" spans="1:21" ht="11.25" hidden="1" customHeight="1" x14ac:dyDescent="0.25">
      <c r="A424" s="39"/>
      <c r="B424" s="46" t="s">
        <v>738</v>
      </c>
      <c r="C424" s="59">
        <f t="shared" si="288"/>
        <v>-3.171743770352947</v>
      </c>
      <c r="D424" s="60">
        <f t="shared" si="288"/>
        <v>-2.4954757149241686</v>
      </c>
      <c r="E424" s="60">
        <f t="shared" si="288"/>
        <v>-0.56080802586906486</v>
      </c>
      <c r="F424" s="60">
        <f t="shared" si="288"/>
        <v>-10.704808397417736</v>
      </c>
      <c r="G424" s="60">
        <f t="shared" si="288"/>
        <v>-2.4483591842181909</v>
      </c>
      <c r="H424" s="60">
        <f t="shared" si="288"/>
        <v>5.5265765190404466</v>
      </c>
      <c r="I424" s="60">
        <f t="shared" si="288"/>
        <v>-6.7345500863057879</v>
      </c>
      <c r="J424" s="60">
        <f t="shared" si="288"/>
        <v>-7.5862604016179347</v>
      </c>
      <c r="K424" s="39"/>
      <c r="L424" s="46" t="s">
        <v>738</v>
      </c>
      <c r="M424" s="60">
        <f t="shared" ref="M424:U424" si="299">SUM(M191/M164*100-100)</f>
        <v>-3.5601810025692231</v>
      </c>
      <c r="N424" s="60">
        <f t="shared" si="299"/>
        <v>5.4870879240517212</v>
      </c>
      <c r="O424" s="60">
        <f t="shared" si="299"/>
        <v>-4.8124817219483447</v>
      </c>
      <c r="P424" s="60">
        <f t="shared" si="299"/>
        <v>-7.690094251779513</v>
      </c>
      <c r="Q424" s="60">
        <f t="shared" si="299"/>
        <v>-4.4790512545458228</v>
      </c>
      <c r="R424" s="60">
        <f t="shared" si="299"/>
        <v>-12.606348128606086</v>
      </c>
      <c r="S424" s="60">
        <f t="shared" si="299"/>
        <v>-7.4132264888190775</v>
      </c>
      <c r="T424" s="60">
        <f t="shared" si="299"/>
        <v>15.437200586097831</v>
      </c>
      <c r="U424" s="60">
        <f t="shared" si="299"/>
        <v>-8.1074073537869822</v>
      </c>
    </row>
    <row r="425" spans="1:21" ht="11.25" hidden="1" customHeight="1" x14ac:dyDescent="0.25">
      <c r="A425" s="39"/>
      <c r="B425" s="46" t="s">
        <v>739</v>
      </c>
      <c r="C425" s="59">
        <f t="shared" si="288"/>
        <v>-7.8271270241671829</v>
      </c>
      <c r="D425" s="60">
        <f t="shared" si="288"/>
        <v>-4.7183018548858939</v>
      </c>
      <c r="E425" s="60">
        <f t="shared" si="288"/>
        <v>-8.9957113504810309</v>
      </c>
      <c r="F425" s="60">
        <f t="shared" si="288"/>
        <v>-35.02319000815163</v>
      </c>
      <c r="G425" s="60">
        <f t="shared" si="288"/>
        <v>-22.206726667486805</v>
      </c>
      <c r="H425" s="60">
        <f t="shared" si="288"/>
        <v>19.316696397373903</v>
      </c>
      <c r="I425" s="60">
        <f t="shared" si="288"/>
        <v>-7.6829537281227545</v>
      </c>
      <c r="J425" s="60">
        <f t="shared" si="288"/>
        <v>-17.415357835620597</v>
      </c>
      <c r="K425" s="39"/>
      <c r="L425" s="46" t="s">
        <v>739</v>
      </c>
      <c r="M425" s="60">
        <f t="shared" ref="M425:U425" si="300">SUM(M192/M165*100-100)</f>
        <v>-25.383365140842784</v>
      </c>
      <c r="N425" s="60">
        <f t="shared" si="300"/>
        <v>2.2777870327654028</v>
      </c>
      <c r="O425" s="60">
        <f t="shared" si="300"/>
        <v>-14.67373074293117</v>
      </c>
      <c r="P425" s="60">
        <f t="shared" si="300"/>
        <v>-13.478170781308762</v>
      </c>
      <c r="Q425" s="60">
        <f t="shared" si="300"/>
        <v>-0.53011153371159025</v>
      </c>
      <c r="R425" s="60">
        <f t="shared" si="300"/>
        <v>-16.454757895088676</v>
      </c>
      <c r="S425" s="60">
        <f t="shared" si="300"/>
        <v>6.1661805833797843</v>
      </c>
      <c r="T425" s="60">
        <f t="shared" si="300"/>
        <v>10.306540649046525</v>
      </c>
      <c r="U425" s="60">
        <f t="shared" si="300"/>
        <v>-23.423923281606889</v>
      </c>
    </row>
    <row r="426" spans="1:21" ht="11.25" hidden="1" customHeight="1" x14ac:dyDescent="0.25">
      <c r="A426" s="39"/>
      <c r="B426" s="46"/>
      <c r="C426" s="59"/>
      <c r="D426" s="60"/>
      <c r="E426" s="60"/>
      <c r="F426" s="60"/>
      <c r="G426" s="60"/>
      <c r="H426" s="60"/>
      <c r="I426" s="60"/>
      <c r="J426" s="60"/>
      <c r="K426" s="39"/>
      <c r="L426" s="46"/>
      <c r="M426" s="60"/>
      <c r="N426" s="60"/>
      <c r="O426" s="60"/>
      <c r="P426" s="60"/>
      <c r="Q426" s="60"/>
      <c r="R426" s="60"/>
      <c r="S426" s="60"/>
      <c r="T426" s="60"/>
      <c r="U426" s="60"/>
    </row>
    <row r="427" spans="1:21" ht="11.25" hidden="1" customHeight="1" x14ac:dyDescent="0.25">
      <c r="A427" s="2415" t="s">
        <v>740</v>
      </c>
      <c r="B427" s="2412"/>
      <c r="C427" s="59">
        <f t="shared" ref="C427:J438" si="301">SUM(C194/C167*100-100)</f>
        <v>-0.9538997541947225</v>
      </c>
      <c r="D427" s="60">
        <f t="shared" si="301"/>
        <v>2.5051587301587261</v>
      </c>
      <c r="E427" s="60">
        <f t="shared" si="301"/>
        <v>7.3806513409961667</v>
      </c>
      <c r="F427" s="60">
        <f t="shared" si="301"/>
        <v>5.5784172661870457</v>
      </c>
      <c r="G427" s="60">
        <f t="shared" si="301"/>
        <v>-15.034656609765776</v>
      </c>
      <c r="H427" s="60">
        <f t="shared" si="301"/>
        <v>12.117362817362817</v>
      </c>
      <c r="I427" s="60">
        <f t="shared" si="301"/>
        <v>6.2314422805532104</v>
      </c>
      <c r="J427" s="60">
        <f t="shared" si="301"/>
        <v>13.36736596736597</v>
      </c>
      <c r="K427" s="2415" t="s">
        <v>740</v>
      </c>
      <c r="L427" s="2412"/>
      <c r="M427" s="60">
        <f t="shared" ref="M427:U427" si="302">SUM(M194/M167*100-100)</f>
        <v>-8.6851063829787307</v>
      </c>
      <c r="N427" s="60">
        <f t="shared" si="302"/>
        <v>0.50151073416377301</v>
      </c>
      <c r="O427" s="60">
        <f t="shared" si="302"/>
        <v>-2.6559847748623184</v>
      </c>
      <c r="P427" s="60">
        <f t="shared" si="302"/>
        <v>-7.056153279292559</v>
      </c>
      <c r="Q427" s="60">
        <f t="shared" si="302"/>
        <v>-10.355904467049967</v>
      </c>
      <c r="R427" s="60">
        <f t="shared" si="302"/>
        <v>-9.9474148061104728</v>
      </c>
      <c r="S427" s="60">
        <f t="shared" si="302"/>
        <v>-2.7804481082223589</v>
      </c>
      <c r="T427" s="60">
        <f t="shared" si="302"/>
        <v>-14.290729483282689</v>
      </c>
      <c r="U427" s="60">
        <f t="shared" si="302"/>
        <v>30.509367681498844</v>
      </c>
    </row>
    <row r="428" spans="1:21" ht="11.25" hidden="1" customHeight="1" x14ac:dyDescent="0.25">
      <c r="A428" s="2415" t="s">
        <v>741</v>
      </c>
      <c r="B428" s="2412"/>
      <c r="C428" s="59">
        <f t="shared" si="301"/>
        <v>7.4746203679936229E-2</v>
      </c>
      <c r="D428" s="60">
        <f t="shared" si="301"/>
        <v>1.0359015871392216</v>
      </c>
      <c r="E428" s="60">
        <f t="shared" si="301"/>
        <v>4.422308497789885</v>
      </c>
      <c r="F428" s="60">
        <f t="shared" si="301"/>
        <v>-4.1779809265842829</v>
      </c>
      <c r="G428" s="60">
        <f t="shared" si="301"/>
        <v>-3.7978428594439748</v>
      </c>
      <c r="H428" s="60">
        <f t="shared" si="301"/>
        <v>12.79006249517785</v>
      </c>
      <c r="I428" s="60">
        <f t="shared" si="301"/>
        <v>6.2147858620905936</v>
      </c>
      <c r="J428" s="60">
        <f t="shared" si="301"/>
        <v>7.6384091937935921</v>
      </c>
      <c r="K428" s="2415" t="s">
        <v>741</v>
      </c>
      <c r="L428" s="2412"/>
      <c r="M428" s="60">
        <f t="shared" ref="M428:U428" si="303">SUM(M195/M168*100-100)</f>
        <v>-11.536094051752912</v>
      </c>
      <c r="N428" s="60">
        <f t="shared" si="303"/>
        <v>2.2353820684656114</v>
      </c>
      <c r="O428" s="60">
        <f t="shared" si="303"/>
        <v>-0.64413159588254132</v>
      </c>
      <c r="P428" s="60">
        <f t="shared" si="303"/>
        <v>-6.4105427663100301</v>
      </c>
      <c r="Q428" s="60">
        <f t="shared" si="303"/>
        <v>-13.46783647181465</v>
      </c>
      <c r="R428" s="60">
        <f t="shared" si="303"/>
        <v>-5.8295296628155029</v>
      </c>
      <c r="S428" s="60">
        <f t="shared" si="303"/>
        <v>-0.42365939630199989</v>
      </c>
      <c r="T428" s="60">
        <f t="shared" si="303"/>
        <v>-11.755859019339994</v>
      </c>
      <c r="U428" s="60">
        <f t="shared" si="303"/>
        <v>13.261054204230319</v>
      </c>
    </row>
    <row r="429" spans="1:21" ht="11.25" hidden="1" customHeight="1" x14ac:dyDescent="0.25">
      <c r="A429" s="2415" t="s">
        <v>742</v>
      </c>
      <c r="B429" s="2412"/>
      <c r="C429" s="59">
        <f t="shared" si="301"/>
        <v>-2.2571805935483127</v>
      </c>
      <c r="D429" s="60">
        <f t="shared" si="301"/>
        <v>-3.5616951966517973</v>
      </c>
      <c r="E429" s="60">
        <f t="shared" si="301"/>
        <v>-1.8040241985158616</v>
      </c>
      <c r="F429" s="60">
        <f t="shared" si="301"/>
        <v>-1.8101227240623814</v>
      </c>
      <c r="G429" s="60">
        <f t="shared" si="301"/>
        <v>-1.3934607731378605</v>
      </c>
      <c r="H429" s="60">
        <f t="shared" si="301"/>
        <v>6.4804160147305083</v>
      </c>
      <c r="I429" s="60">
        <f t="shared" si="301"/>
        <v>2.010696076846358</v>
      </c>
      <c r="J429" s="60">
        <f t="shared" si="301"/>
        <v>0.91490749620024303</v>
      </c>
      <c r="K429" s="2415" t="s">
        <v>742</v>
      </c>
      <c r="L429" s="2412"/>
      <c r="M429" s="60">
        <f t="shared" ref="M429:U429" si="304">SUM(M196/M169*100-100)</f>
        <v>-10.771723017392048</v>
      </c>
      <c r="N429" s="60">
        <f t="shared" si="304"/>
        <v>0.43004532848370047</v>
      </c>
      <c r="O429" s="60">
        <f t="shared" si="304"/>
        <v>-1.7834764163207524</v>
      </c>
      <c r="P429" s="60">
        <f t="shared" si="304"/>
        <v>-14.896897489386589</v>
      </c>
      <c r="Q429" s="60">
        <f t="shared" si="304"/>
        <v>-12.390316082122311</v>
      </c>
      <c r="R429" s="60">
        <f t="shared" si="304"/>
        <v>-7.5083624016683501</v>
      </c>
      <c r="S429" s="60">
        <f t="shared" si="304"/>
        <v>-1.2786681325871712</v>
      </c>
      <c r="T429" s="60">
        <f t="shared" si="304"/>
        <v>-11.408562788476857</v>
      </c>
      <c r="U429" s="60">
        <f t="shared" si="304"/>
        <v>2.1939756698765365</v>
      </c>
    </row>
    <row r="430" spans="1:21" ht="11.25" hidden="1" customHeight="1" x14ac:dyDescent="0.25">
      <c r="A430" s="2415" t="s">
        <v>743</v>
      </c>
      <c r="B430" s="2412"/>
      <c r="C430" s="59">
        <f t="shared" si="301"/>
        <v>-2.4329548529702691</v>
      </c>
      <c r="D430" s="60">
        <f t="shared" si="301"/>
        <v>-4.2648439086666201</v>
      </c>
      <c r="E430" s="60">
        <f t="shared" si="301"/>
        <v>-2.132653618391771</v>
      </c>
      <c r="F430" s="60">
        <f t="shared" si="301"/>
        <v>-1.0613592512793417</v>
      </c>
      <c r="G430" s="60">
        <f t="shared" si="301"/>
        <v>-2.027736714361339</v>
      </c>
      <c r="H430" s="60">
        <f t="shared" si="301"/>
        <v>5.2293404087332789</v>
      </c>
      <c r="I430" s="60">
        <f t="shared" si="301"/>
        <v>2.1821284022364864</v>
      </c>
      <c r="J430" s="60">
        <f t="shared" si="301"/>
        <v>-3.1221688740869666</v>
      </c>
      <c r="K430" s="2415" t="s">
        <v>743</v>
      </c>
      <c r="L430" s="2412"/>
      <c r="M430" s="60">
        <f t="shared" ref="M430:U430" si="305">SUM(M197/M170*100-100)</f>
        <v>-7.299222321029049</v>
      </c>
      <c r="N430" s="60">
        <f t="shared" si="305"/>
        <v>-7.9231668730983529E-4</v>
      </c>
      <c r="O430" s="60">
        <f t="shared" si="305"/>
        <v>-2.3613792972571588</v>
      </c>
      <c r="P430" s="60">
        <f t="shared" si="305"/>
        <v>-15.052278574110119</v>
      </c>
      <c r="Q430" s="60">
        <f t="shared" si="305"/>
        <v>-9.3033247343609986</v>
      </c>
      <c r="R430" s="60">
        <f t="shared" si="305"/>
        <v>-6.936559152894219</v>
      </c>
      <c r="S430" s="60">
        <f t="shared" si="305"/>
        <v>-0.74562713094283595</v>
      </c>
      <c r="T430" s="60">
        <f t="shared" si="305"/>
        <v>-8.4682608823891172</v>
      </c>
      <c r="U430" s="60">
        <f t="shared" si="305"/>
        <v>-1.6411542591770569</v>
      </c>
    </row>
    <row r="431" spans="1:21" ht="11.25" hidden="1" customHeight="1" x14ac:dyDescent="0.25">
      <c r="A431" s="2415" t="s">
        <v>744</v>
      </c>
      <c r="B431" s="2412"/>
      <c r="C431" s="59">
        <f t="shared" si="301"/>
        <v>-4.0004577359150204</v>
      </c>
      <c r="D431" s="60">
        <f t="shared" si="301"/>
        <v>-8.1009670798656828</v>
      </c>
      <c r="E431" s="60">
        <f t="shared" si="301"/>
        <v>-5.429856207690662</v>
      </c>
      <c r="F431" s="60">
        <f t="shared" si="301"/>
        <v>-0.62749494609850842</v>
      </c>
      <c r="G431" s="60">
        <f t="shared" si="301"/>
        <v>-2.5159316727620222</v>
      </c>
      <c r="H431" s="60">
        <f t="shared" si="301"/>
        <v>2.961894944631922</v>
      </c>
      <c r="I431" s="60">
        <f t="shared" si="301"/>
        <v>-1.1937566255267456</v>
      </c>
      <c r="J431" s="60">
        <f t="shared" si="301"/>
        <v>-5.9621560142548162</v>
      </c>
      <c r="K431" s="2415" t="s">
        <v>744</v>
      </c>
      <c r="L431" s="2412"/>
      <c r="M431" s="60">
        <f t="shared" ref="M431:U431" si="306">SUM(M198/M171*100-100)</f>
        <v>-5.1284367043404728</v>
      </c>
      <c r="N431" s="60">
        <f t="shared" si="306"/>
        <v>-1.1922130557839949</v>
      </c>
      <c r="O431" s="60">
        <f t="shared" si="306"/>
        <v>-4.6119446625778409</v>
      </c>
      <c r="P431" s="60">
        <f t="shared" si="306"/>
        <v>-15.330053517212491</v>
      </c>
      <c r="Q431" s="60">
        <f t="shared" si="306"/>
        <v>-11.082542279670619</v>
      </c>
      <c r="R431" s="60">
        <f t="shared" si="306"/>
        <v>-8.2789159102122767</v>
      </c>
      <c r="S431" s="60">
        <f t="shared" si="306"/>
        <v>2.1108212375180955</v>
      </c>
      <c r="T431" s="60">
        <f t="shared" si="306"/>
        <v>-9.1756616564659339</v>
      </c>
      <c r="U431" s="60">
        <f t="shared" si="306"/>
        <v>-3.4318355368368856</v>
      </c>
    </row>
    <row r="432" spans="1:21" ht="11.25" hidden="1" customHeight="1" x14ac:dyDescent="0.25">
      <c r="A432" s="2415" t="s">
        <v>745</v>
      </c>
      <c r="B432" s="2412"/>
      <c r="C432" s="59">
        <f t="shared" si="301"/>
        <v>-3.1361845298930575</v>
      </c>
      <c r="D432" s="60">
        <f t="shared" si="301"/>
        <v>-5.1161607752861755</v>
      </c>
      <c r="E432" s="60">
        <f t="shared" si="301"/>
        <v>-5.2454326478709277</v>
      </c>
      <c r="F432" s="60">
        <f t="shared" si="301"/>
        <v>1.9988896122033992</v>
      </c>
      <c r="G432" s="60">
        <f t="shared" si="301"/>
        <v>-2.0064925189499974</v>
      </c>
      <c r="H432" s="60">
        <f t="shared" si="301"/>
        <v>4.1194512310573543</v>
      </c>
      <c r="I432" s="60">
        <f t="shared" si="301"/>
        <v>-0.57933174928685105</v>
      </c>
      <c r="J432" s="60">
        <f t="shared" si="301"/>
        <v>-4.3086630645546933</v>
      </c>
      <c r="K432" s="2415" t="s">
        <v>745</v>
      </c>
      <c r="L432" s="2412"/>
      <c r="M432" s="60">
        <f t="shared" ref="M432:U432" si="307">SUM(M199/M172*100-100)</f>
        <v>-2.8462878479851099</v>
      </c>
      <c r="N432" s="60">
        <f t="shared" si="307"/>
        <v>-1.0850047911409035</v>
      </c>
      <c r="O432" s="60">
        <f t="shared" si="307"/>
        <v>-4.6154489735199746</v>
      </c>
      <c r="P432" s="60">
        <f t="shared" si="307"/>
        <v>-18.573591798181525</v>
      </c>
      <c r="Q432" s="60">
        <f t="shared" si="307"/>
        <v>-9.3143799624504311</v>
      </c>
      <c r="R432" s="60">
        <f t="shared" si="307"/>
        <v>-6.1781470491151538</v>
      </c>
      <c r="S432" s="60">
        <f t="shared" si="307"/>
        <v>6.942551149463867</v>
      </c>
      <c r="T432" s="60">
        <f t="shared" si="307"/>
        <v>-8.7264408674257083</v>
      </c>
      <c r="U432" s="60">
        <f t="shared" si="307"/>
        <v>-2.604656508339005</v>
      </c>
    </row>
    <row r="433" spans="1:21" ht="11.25" hidden="1" customHeight="1" x14ac:dyDescent="0.25">
      <c r="A433" s="2415" t="s">
        <v>746</v>
      </c>
      <c r="B433" s="2412"/>
      <c r="C433" s="59">
        <f t="shared" si="301"/>
        <v>-2.9352740742910441</v>
      </c>
      <c r="D433" s="60">
        <f t="shared" si="301"/>
        <v>-2.3352858394480052</v>
      </c>
      <c r="E433" s="60">
        <f t="shared" si="301"/>
        <v>-5.7291165967949809</v>
      </c>
      <c r="F433" s="60">
        <f t="shared" si="301"/>
        <v>3.311233529636425</v>
      </c>
      <c r="G433" s="60">
        <f t="shared" si="301"/>
        <v>-2.4157712225250663</v>
      </c>
      <c r="H433" s="60">
        <f t="shared" si="301"/>
        <v>5.8739182654571778</v>
      </c>
      <c r="I433" s="60">
        <f t="shared" si="301"/>
        <v>-0.66470680473234722</v>
      </c>
      <c r="J433" s="60">
        <f t="shared" si="301"/>
        <v>-4.6044035254385278</v>
      </c>
      <c r="K433" s="2415" t="s">
        <v>746</v>
      </c>
      <c r="L433" s="2412"/>
      <c r="M433" s="60">
        <f t="shared" ref="M433:U433" si="308">SUM(M200/M173*100-100)</f>
        <v>-1.9203687656720518</v>
      </c>
      <c r="N433" s="60">
        <f t="shared" si="308"/>
        <v>-0.64034743726647037</v>
      </c>
      <c r="O433" s="60">
        <f t="shared" si="308"/>
        <v>-4.5465105371653607</v>
      </c>
      <c r="P433" s="60">
        <f t="shared" si="308"/>
        <v>-19.108776894430406</v>
      </c>
      <c r="Q433" s="60">
        <f t="shared" si="308"/>
        <v>-9.8057242147936279</v>
      </c>
      <c r="R433" s="60">
        <f t="shared" si="308"/>
        <v>-6.0195887392301017</v>
      </c>
      <c r="S433" s="60">
        <f t="shared" si="308"/>
        <v>7.4951176537019677</v>
      </c>
      <c r="T433" s="60">
        <f t="shared" si="308"/>
        <v>-7.9322056973413595</v>
      </c>
      <c r="U433" s="60">
        <f t="shared" si="308"/>
        <v>-4.6697696229105645</v>
      </c>
    </row>
    <row r="434" spans="1:21" ht="11.25" hidden="1" customHeight="1" x14ac:dyDescent="0.25">
      <c r="A434" s="2415" t="s">
        <v>747</v>
      </c>
      <c r="B434" s="2412"/>
      <c r="C434" s="59">
        <f t="shared" si="301"/>
        <v>-3.0386146261510874</v>
      </c>
      <c r="D434" s="60">
        <f t="shared" si="301"/>
        <v>-1.2516922943700877</v>
      </c>
      <c r="E434" s="60">
        <f t="shared" si="301"/>
        <v>-5.8424096718319021</v>
      </c>
      <c r="F434" s="60">
        <f t="shared" si="301"/>
        <v>1.7294822050135252</v>
      </c>
      <c r="G434" s="60">
        <f t="shared" si="301"/>
        <v>-3.5153634770865807</v>
      </c>
      <c r="H434" s="60">
        <f t="shared" si="301"/>
        <v>5.5542240119828818</v>
      </c>
      <c r="I434" s="60">
        <f t="shared" si="301"/>
        <v>-1.1579903017148325</v>
      </c>
      <c r="J434" s="60">
        <f t="shared" si="301"/>
        <v>-6.1730597737031445</v>
      </c>
      <c r="K434" s="2415" t="s">
        <v>747</v>
      </c>
      <c r="L434" s="2412"/>
      <c r="M434" s="60">
        <f t="shared" ref="M434:U434" si="309">SUM(M201/M174*100-100)</f>
        <v>-2.1308907290489287E-3</v>
      </c>
      <c r="N434" s="60">
        <f t="shared" si="309"/>
        <v>-0.45012736765754369</v>
      </c>
      <c r="O434" s="60">
        <f t="shared" si="309"/>
        <v>-4.1953329608133032</v>
      </c>
      <c r="P434" s="60">
        <f t="shared" si="309"/>
        <v>-18.219012198568521</v>
      </c>
      <c r="Q434" s="60">
        <f t="shared" si="309"/>
        <v>-11.00652985343676</v>
      </c>
      <c r="R434" s="60">
        <f t="shared" si="309"/>
        <v>-6.9464052735982875</v>
      </c>
      <c r="S434" s="60">
        <f t="shared" si="309"/>
        <v>6.3397854823662243</v>
      </c>
      <c r="T434" s="60">
        <f t="shared" si="309"/>
        <v>-6.0092982842390654</v>
      </c>
      <c r="U434" s="60">
        <f t="shared" si="309"/>
        <v>-6.4688869509543139</v>
      </c>
    </row>
    <row r="435" spans="1:21" ht="11.25" hidden="1" customHeight="1" x14ac:dyDescent="0.25">
      <c r="A435" s="2415" t="s">
        <v>748</v>
      </c>
      <c r="B435" s="2412"/>
      <c r="C435" s="59">
        <f t="shared" si="301"/>
        <v>-3.552270066195959</v>
      </c>
      <c r="D435" s="60">
        <f t="shared" si="301"/>
        <v>-0.90270484305972332</v>
      </c>
      <c r="E435" s="60">
        <f t="shared" si="301"/>
        <v>-6.3305259218739707</v>
      </c>
      <c r="F435" s="60">
        <f t="shared" si="301"/>
        <v>1.5936729669315639</v>
      </c>
      <c r="G435" s="60">
        <f t="shared" si="301"/>
        <v>-3.1140364576413475</v>
      </c>
      <c r="H435" s="60">
        <f t="shared" si="301"/>
        <v>4.6151315524743666</v>
      </c>
      <c r="I435" s="60">
        <f t="shared" si="301"/>
        <v>-2.9060159704051216</v>
      </c>
      <c r="J435" s="60">
        <f t="shared" si="301"/>
        <v>-8.0688417163735977</v>
      </c>
      <c r="K435" s="2415" t="s">
        <v>748</v>
      </c>
      <c r="L435" s="2412"/>
      <c r="M435" s="60">
        <f t="shared" ref="M435:U435" si="310">SUM(M202/M175*100-100)</f>
        <v>0.9203344938999436</v>
      </c>
      <c r="N435" s="60">
        <f t="shared" si="310"/>
        <v>-1.2497915702904265</v>
      </c>
      <c r="O435" s="60">
        <f t="shared" si="310"/>
        <v>-4.0992041445492617</v>
      </c>
      <c r="P435" s="60">
        <f t="shared" si="310"/>
        <v>-18.496698617588578</v>
      </c>
      <c r="Q435" s="60">
        <f t="shared" si="310"/>
        <v>-11.680281513820617</v>
      </c>
      <c r="R435" s="60">
        <f t="shared" si="310"/>
        <v>-7.631965987964648</v>
      </c>
      <c r="S435" s="60">
        <f t="shared" si="310"/>
        <v>4.5700233958805114</v>
      </c>
      <c r="T435" s="60">
        <f t="shared" si="310"/>
        <v>-4.4293611900037035</v>
      </c>
      <c r="U435" s="60">
        <f t="shared" si="310"/>
        <v>-7.8517785600365499</v>
      </c>
    </row>
    <row r="436" spans="1:21" ht="11.25" hidden="1" customHeight="1" x14ac:dyDescent="0.25">
      <c r="A436" s="2415" t="s">
        <v>749</v>
      </c>
      <c r="B436" s="2412"/>
      <c r="C436" s="59">
        <f t="shared" si="301"/>
        <v>-2.7050491260436473</v>
      </c>
      <c r="D436" s="60">
        <f t="shared" si="301"/>
        <v>-0.23062483239473863</v>
      </c>
      <c r="E436" s="60">
        <f t="shared" si="301"/>
        <v>-4.7470466797095128</v>
      </c>
      <c r="F436" s="60">
        <f t="shared" si="301"/>
        <v>4.6084732993837036</v>
      </c>
      <c r="G436" s="60">
        <f t="shared" si="301"/>
        <v>-2.3185724104164933</v>
      </c>
      <c r="H436" s="60">
        <f t="shared" si="301"/>
        <v>5.3770563170627526</v>
      </c>
      <c r="I436" s="60">
        <f t="shared" si="301"/>
        <v>-2.194027607768362</v>
      </c>
      <c r="J436" s="60">
        <f t="shared" si="301"/>
        <v>-8.4056968767642957</v>
      </c>
      <c r="K436" s="2415" t="s">
        <v>749</v>
      </c>
      <c r="L436" s="2412"/>
      <c r="M436" s="60">
        <f t="shared" ref="M436:U436" si="311">SUM(M203/M176*100-100)</f>
        <v>2.7980845715105858</v>
      </c>
      <c r="N436" s="60">
        <f t="shared" si="311"/>
        <v>-0.51234680690861012</v>
      </c>
      <c r="O436" s="60">
        <f t="shared" si="311"/>
        <v>-2.8513717459257748</v>
      </c>
      <c r="P436" s="60">
        <f t="shared" si="311"/>
        <v>-17.299859486647705</v>
      </c>
      <c r="Q436" s="60">
        <f t="shared" si="311"/>
        <v>-11.210396819488366</v>
      </c>
      <c r="R436" s="60">
        <f t="shared" si="311"/>
        <v>-7.2389077236831838</v>
      </c>
      <c r="S436" s="60">
        <f t="shared" si="311"/>
        <v>4.3028095379533937</v>
      </c>
      <c r="T436" s="60">
        <f t="shared" si="311"/>
        <v>-3.8972987391145466</v>
      </c>
      <c r="U436" s="60">
        <f t="shared" si="311"/>
        <v>-7.053414611934187</v>
      </c>
    </row>
    <row r="437" spans="1:21" ht="11.25" hidden="1" customHeight="1" x14ac:dyDescent="0.25">
      <c r="A437" s="2415" t="s">
        <v>750</v>
      </c>
      <c r="B437" s="2412"/>
      <c r="C437" s="59">
        <f t="shared" si="301"/>
        <v>-2.7489540589356807</v>
      </c>
      <c r="D437" s="60">
        <f t="shared" si="301"/>
        <v>-0.44708698980541328</v>
      </c>
      <c r="E437" s="60">
        <f t="shared" si="301"/>
        <v>-4.3623146252547542</v>
      </c>
      <c r="F437" s="60">
        <f t="shared" si="301"/>
        <v>2.8503602269983332</v>
      </c>
      <c r="G437" s="60">
        <f t="shared" si="301"/>
        <v>-2.3313069365372741</v>
      </c>
      <c r="H437" s="60">
        <f t="shared" si="301"/>
        <v>5.3904355692670833</v>
      </c>
      <c r="I437" s="60">
        <f t="shared" si="301"/>
        <v>-2.6202566973731081</v>
      </c>
      <c r="J437" s="60">
        <f t="shared" si="301"/>
        <v>-8.327504335854357</v>
      </c>
      <c r="K437" s="2415" t="s">
        <v>750</v>
      </c>
      <c r="L437" s="2412"/>
      <c r="M437" s="60">
        <f t="shared" ref="M437:U437" si="312">SUM(M204/M177*100-100)</f>
        <v>2.152397881852437</v>
      </c>
      <c r="N437" s="60">
        <f t="shared" si="312"/>
        <v>3.2799757975084276E-2</v>
      </c>
      <c r="O437" s="60">
        <f t="shared" si="312"/>
        <v>-3.0338650617254075</v>
      </c>
      <c r="P437" s="60">
        <f t="shared" si="312"/>
        <v>-16.499862786623339</v>
      </c>
      <c r="Q437" s="60">
        <f t="shared" si="312"/>
        <v>-10.636465270941571</v>
      </c>
      <c r="R437" s="60">
        <f t="shared" si="312"/>
        <v>-7.8210986264265898</v>
      </c>
      <c r="S437" s="60">
        <f t="shared" si="312"/>
        <v>3.1068881846210132</v>
      </c>
      <c r="T437" s="60">
        <f t="shared" si="312"/>
        <v>-2.3512716175256259</v>
      </c>
      <c r="U437" s="60">
        <f t="shared" si="312"/>
        <v>-7.1577214089511756</v>
      </c>
    </row>
    <row r="438" spans="1:21" ht="11.25" hidden="1" customHeight="1" x14ac:dyDescent="0.25">
      <c r="A438" s="2415" t="s">
        <v>751</v>
      </c>
      <c r="B438" s="2412"/>
      <c r="C438" s="59">
        <f t="shared" si="301"/>
        <v>-3.1407700975457544</v>
      </c>
      <c r="D438" s="60">
        <f t="shared" si="301"/>
        <v>-0.76657634134640773</v>
      </c>
      <c r="E438" s="60">
        <f t="shared" si="301"/>
        <v>-4.7164407726574211</v>
      </c>
      <c r="F438" s="60">
        <f t="shared" si="301"/>
        <v>-0.83326301078092513</v>
      </c>
      <c r="G438" s="60">
        <f t="shared" si="301"/>
        <v>-3.9177034933592978</v>
      </c>
      <c r="H438" s="60">
        <f t="shared" si="301"/>
        <v>6.4694316568625538</v>
      </c>
      <c r="I438" s="60">
        <f t="shared" si="301"/>
        <v>-3.0127776493234393</v>
      </c>
      <c r="J438" s="60">
        <f t="shared" si="301"/>
        <v>-9.0139705445460834</v>
      </c>
      <c r="K438" s="2415" t="s">
        <v>751</v>
      </c>
      <c r="L438" s="2412"/>
      <c r="M438" s="60">
        <f t="shared" ref="M438:U438" si="313">SUM(M205/M178*100-100)</f>
        <v>-0.1693045964726565</v>
      </c>
      <c r="N438" s="60">
        <f t="shared" si="313"/>
        <v>0.20962433240690359</v>
      </c>
      <c r="O438" s="60">
        <f t="shared" si="313"/>
        <v>-3.9383416055901392</v>
      </c>
      <c r="P438" s="60">
        <f t="shared" si="313"/>
        <v>-16.320430484176711</v>
      </c>
      <c r="Q438" s="60">
        <f t="shared" si="313"/>
        <v>-9.9735643794402904</v>
      </c>
      <c r="R438" s="60">
        <f t="shared" si="313"/>
        <v>-8.515865699848348</v>
      </c>
      <c r="S438" s="60">
        <f t="shared" si="313"/>
        <v>3.3565278086592087</v>
      </c>
      <c r="T438" s="60">
        <f t="shared" si="313"/>
        <v>-1.4917042202431787</v>
      </c>
      <c r="U438" s="60">
        <f t="shared" si="313"/>
        <v>-8.4802503661283737</v>
      </c>
    </row>
    <row r="439" spans="1:21" ht="11.25" hidden="1" customHeight="1" x14ac:dyDescent="0.25">
      <c r="A439" s="54"/>
      <c r="B439" s="55"/>
      <c r="C439" s="59"/>
      <c r="D439" s="60"/>
      <c r="E439" s="60"/>
      <c r="F439" s="60"/>
      <c r="G439" s="60"/>
      <c r="H439" s="60"/>
      <c r="I439" s="60"/>
      <c r="J439" s="60"/>
      <c r="K439" s="54"/>
      <c r="L439" s="55"/>
      <c r="M439" s="60"/>
      <c r="N439" s="60"/>
      <c r="O439" s="60"/>
      <c r="P439" s="60"/>
      <c r="Q439" s="60"/>
      <c r="R439" s="60"/>
      <c r="S439" s="60"/>
      <c r="T439" s="60"/>
      <c r="U439" s="60"/>
    </row>
    <row r="440" spans="1:21" ht="11.25" hidden="1" customHeight="1" x14ac:dyDescent="0.25">
      <c r="A440" s="39">
        <v>2013</v>
      </c>
      <c r="B440" s="46"/>
      <c r="C440" s="59"/>
      <c r="D440" s="60"/>
      <c r="E440" s="60"/>
      <c r="F440" s="60"/>
      <c r="G440" s="60"/>
      <c r="H440" s="60"/>
      <c r="I440" s="60"/>
      <c r="J440" s="60"/>
      <c r="K440" s="39">
        <v>2013</v>
      </c>
      <c r="L440" s="46"/>
      <c r="M440" s="60"/>
      <c r="N440" s="60"/>
      <c r="O440" s="60"/>
      <c r="P440" s="60"/>
      <c r="Q440" s="60"/>
      <c r="R440" s="60"/>
      <c r="S440" s="60"/>
      <c r="T440" s="60"/>
      <c r="U440" s="60"/>
    </row>
    <row r="441" spans="1:21" ht="11.25" hidden="1" customHeight="1" x14ac:dyDescent="0.25">
      <c r="A441" s="39"/>
      <c r="B441" s="46" t="s">
        <v>542</v>
      </c>
      <c r="C441" s="59">
        <f t="shared" ref="C441:J452" si="314">SUM(C208/C181*100-100)</f>
        <v>2.7428704436752014</v>
      </c>
      <c r="D441" s="60">
        <f t="shared" si="314"/>
        <v>19.133721062776132</v>
      </c>
      <c r="E441" s="60">
        <f t="shared" si="314"/>
        <v>4.3771562934778956</v>
      </c>
      <c r="F441" s="60">
        <f t="shared" si="314"/>
        <v>-0.62462806238103497</v>
      </c>
      <c r="G441" s="60">
        <f t="shared" si="314"/>
        <v>15.486687003598149</v>
      </c>
      <c r="H441" s="60">
        <f t="shared" si="314"/>
        <v>3.7878583121553504</v>
      </c>
      <c r="I441" s="60">
        <f t="shared" si="314"/>
        <v>5.3314752721997536</v>
      </c>
      <c r="J441" s="60">
        <f t="shared" si="314"/>
        <v>-5.1281734951385829</v>
      </c>
      <c r="K441" s="39"/>
      <c r="L441" s="46" t="s">
        <v>542</v>
      </c>
      <c r="M441" s="60">
        <f t="shared" ref="M441:U441" si="315">SUM(M208/M181*100-100)</f>
        <v>24.423707224629922</v>
      </c>
      <c r="N441" s="60">
        <f t="shared" si="315"/>
        <v>-0.5447237575034336</v>
      </c>
      <c r="O441" s="60">
        <f t="shared" si="315"/>
        <v>-3.6150548263612023</v>
      </c>
      <c r="P441" s="60">
        <f t="shared" si="315"/>
        <v>-2.0849190642918813</v>
      </c>
      <c r="Q441" s="60">
        <f t="shared" si="315"/>
        <v>3.192436748002919</v>
      </c>
      <c r="R441" s="60">
        <f t="shared" si="315"/>
        <v>2.5076743905343477</v>
      </c>
      <c r="S441" s="60">
        <f t="shared" si="315"/>
        <v>7.5936355095829668</v>
      </c>
      <c r="T441" s="60">
        <f t="shared" si="315"/>
        <v>15.488672209544177</v>
      </c>
      <c r="U441" s="60">
        <f t="shared" si="315"/>
        <v>-14.043874209322155</v>
      </c>
    </row>
    <row r="442" spans="1:21" ht="11.25" hidden="1" customHeight="1" x14ac:dyDescent="0.25">
      <c r="A442" s="39"/>
      <c r="B442" s="46" t="s">
        <v>729</v>
      </c>
      <c r="C442" s="59">
        <f t="shared" si="314"/>
        <v>-3.0503972762255955</v>
      </c>
      <c r="D442" s="60">
        <f t="shared" si="314"/>
        <v>11.882681950146363</v>
      </c>
      <c r="E442" s="60">
        <f t="shared" si="314"/>
        <v>-1.3629364868323535</v>
      </c>
      <c r="F442" s="60">
        <f t="shared" si="314"/>
        <v>-4.8614254016327152</v>
      </c>
      <c r="G442" s="60">
        <f t="shared" si="314"/>
        <v>-7.0802054554988842</v>
      </c>
      <c r="H442" s="60">
        <f t="shared" si="314"/>
        <v>-3.1903966513827271</v>
      </c>
      <c r="I442" s="60">
        <f t="shared" si="314"/>
        <v>-4.2109057755895805</v>
      </c>
      <c r="J442" s="60">
        <f t="shared" si="314"/>
        <v>-7.7683214788984145</v>
      </c>
      <c r="K442" s="39"/>
      <c r="L442" s="46" t="s">
        <v>729</v>
      </c>
      <c r="M442" s="60">
        <f t="shared" ref="M442:U442" si="316">SUM(M209/M182*100-100)</f>
        <v>24.734331125105641</v>
      </c>
      <c r="N442" s="60">
        <f t="shared" si="316"/>
        <v>-2.401653214677637</v>
      </c>
      <c r="O442" s="60">
        <f t="shared" si="316"/>
        <v>-7.2758184195227784</v>
      </c>
      <c r="P442" s="60">
        <f t="shared" si="316"/>
        <v>-4.1270421455114956</v>
      </c>
      <c r="Q442" s="60">
        <f t="shared" si="316"/>
        <v>2.4796302059683342</v>
      </c>
      <c r="R442" s="60">
        <f t="shared" si="316"/>
        <v>0.86319602871225243</v>
      </c>
      <c r="S442" s="60">
        <f t="shared" si="316"/>
        <v>-3.5120874904067421</v>
      </c>
      <c r="T442" s="60">
        <f t="shared" si="316"/>
        <v>-0.81028392323395337</v>
      </c>
      <c r="U442" s="60">
        <f t="shared" si="316"/>
        <v>-18.30274444723463</v>
      </c>
    </row>
    <row r="443" spans="1:21" ht="11.25" hidden="1" customHeight="1" x14ac:dyDescent="0.25">
      <c r="A443" s="39"/>
      <c r="B443" s="46" t="s">
        <v>730</v>
      </c>
      <c r="C443" s="59">
        <f t="shared" si="314"/>
        <v>-7.24740855950742</v>
      </c>
      <c r="D443" s="60">
        <f t="shared" si="314"/>
        <v>9.8682938564190721</v>
      </c>
      <c r="E443" s="60">
        <f t="shared" si="314"/>
        <v>-3.4812503339616256</v>
      </c>
      <c r="F443" s="60">
        <f t="shared" si="314"/>
        <v>-7.0699349649899403</v>
      </c>
      <c r="G443" s="60">
        <f t="shared" si="314"/>
        <v>-20.821806687473341</v>
      </c>
      <c r="H443" s="60">
        <f t="shared" si="314"/>
        <v>-6.8495447441946453</v>
      </c>
      <c r="I443" s="60">
        <f t="shared" si="314"/>
        <v>-10.837063055572159</v>
      </c>
      <c r="J443" s="60">
        <f t="shared" si="314"/>
        <v>1.2598536378732206E-2</v>
      </c>
      <c r="K443" s="39"/>
      <c r="L443" s="46" t="s">
        <v>730</v>
      </c>
      <c r="M443" s="60">
        <f t="shared" ref="M443:U443" si="317">SUM(M210/M183*100-100)</f>
        <v>-0.38386223610859815</v>
      </c>
      <c r="N443" s="60">
        <f t="shared" si="317"/>
        <v>-6.5957892156993125</v>
      </c>
      <c r="O443" s="60">
        <f t="shared" si="317"/>
        <v>-9.3596792581025881</v>
      </c>
      <c r="P443" s="60">
        <f t="shared" si="317"/>
        <v>-5.0541545716581311</v>
      </c>
      <c r="Q443" s="60">
        <f t="shared" si="317"/>
        <v>-10.901321727999132</v>
      </c>
      <c r="R443" s="60">
        <f t="shared" si="317"/>
        <v>-10.915368210110941</v>
      </c>
      <c r="S443" s="60">
        <f t="shared" si="317"/>
        <v>-3.5760144510173006</v>
      </c>
      <c r="T443" s="60">
        <f t="shared" si="317"/>
        <v>-12.37518923791572</v>
      </c>
      <c r="U443" s="60">
        <f t="shared" si="317"/>
        <v>-11.667189341753797</v>
      </c>
    </row>
    <row r="444" spans="1:21" ht="11.25" hidden="1" customHeight="1" x14ac:dyDescent="0.25">
      <c r="A444" s="39"/>
      <c r="B444" s="46" t="s">
        <v>731</v>
      </c>
      <c r="C444" s="59">
        <f t="shared" si="314"/>
        <v>3.0977122686061165</v>
      </c>
      <c r="D444" s="60">
        <f t="shared" si="314"/>
        <v>24.016947763141587</v>
      </c>
      <c r="E444" s="60">
        <f t="shared" si="314"/>
        <v>10.143443205262031</v>
      </c>
      <c r="F444" s="60">
        <f t="shared" si="314"/>
        <v>22.706223982890435</v>
      </c>
      <c r="G444" s="60">
        <f t="shared" si="314"/>
        <v>-8.5879876072925612</v>
      </c>
      <c r="H444" s="60">
        <f t="shared" si="314"/>
        <v>7.5150765211388375</v>
      </c>
      <c r="I444" s="60">
        <f t="shared" si="314"/>
        <v>4.7454860116396418</v>
      </c>
      <c r="J444" s="60">
        <f t="shared" si="314"/>
        <v>13.563976545826932</v>
      </c>
      <c r="K444" s="39"/>
      <c r="L444" s="46" t="s">
        <v>731</v>
      </c>
      <c r="M444" s="60">
        <f t="shared" ref="M444:U444" si="318">SUM(M211/M184*100-100)</f>
        <v>4.4867653573538178</v>
      </c>
      <c r="N444" s="60">
        <f t="shared" si="318"/>
        <v>-0.4053121798546897</v>
      </c>
      <c r="O444" s="60">
        <f t="shared" si="318"/>
        <v>5.5042371465280553</v>
      </c>
      <c r="P444" s="60">
        <f t="shared" si="318"/>
        <v>3.6429176966752408</v>
      </c>
      <c r="Q444" s="60">
        <f t="shared" si="318"/>
        <v>-37.32799019618308</v>
      </c>
      <c r="R444" s="60">
        <f t="shared" si="318"/>
        <v>5.1493820751860682</v>
      </c>
      <c r="S444" s="60">
        <f t="shared" si="318"/>
        <v>4.7748980148190725</v>
      </c>
      <c r="T444" s="60">
        <f t="shared" si="318"/>
        <v>-5.2036424577236602</v>
      </c>
      <c r="U444" s="60">
        <f t="shared" si="318"/>
        <v>4.2971905993852886</v>
      </c>
    </row>
    <row r="445" spans="1:21" ht="11.25" hidden="1" customHeight="1" x14ac:dyDescent="0.25">
      <c r="A445" s="39"/>
      <c r="B445" s="46" t="s">
        <v>732</v>
      </c>
      <c r="C445" s="59">
        <f t="shared" si="314"/>
        <v>7.7641321083874004E-2</v>
      </c>
      <c r="D445" s="60">
        <f t="shared" si="314"/>
        <v>14.344891186002414</v>
      </c>
      <c r="E445" s="60">
        <f t="shared" si="314"/>
        <v>0.73880591932322659</v>
      </c>
      <c r="F445" s="60">
        <f t="shared" si="314"/>
        <v>19.99783926424648</v>
      </c>
      <c r="G445" s="60">
        <f t="shared" si="314"/>
        <v>-19.779202586459149</v>
      </c>
      <c r="H445" s="60">
        <f t="shared" si="314"/>
        <v>4.897265654549571</v>
      </c>
      <c r="I445" s="60">
        <f t="shared" si="314"/>
        <v>5.3927950875166175</v>
      </c>
      <c r="J445" s="60">
        <f t="shared" si="314"/>
        <v>3.9010177544097218</v>
      </c>
      <c r="K445" s="39"/>
      <c r="L445" s="46" t="s">
        <v>732</v>
      </c>
      <c r="M445" s="60">
        <f t="shared" ref="M445:U445" si="319">SUM(M212/M185*100-100)</f>
        <v>7.9531524472696447</v>
      </c>
      <c r="N445" s="60">
        <f t="shared" si="319"/>
        <v>2.1846980092308854</v>
      </c>
      <c r="O445" s="60">
        <f t="shared" si="319"/>
        <v>1.6679792108800058</v>
      </c>
      <c r="P445" s="60">
        <f t="shared" si="319"/>
        <v>-2.8733791670217244</v>
      </c>
      <c r="Q445" s="60">
        <f t="shared" si="319"/>
        <v>-14.802735719161191</v>
      </c>
      <c r="R445" s="60">
        <f t="shared" si="319"/>
        <v>0.27912295898077844</v>
      </c>
      <c r="S445" s="60">
        <f t="shared" si="319"/>
        <v>-5.8985956262696391</v>
      </c>
      <c r="T445" s="60">
        <f t="shared" si="319"/>
        <v>1.7775539869082451</v>
      </c>
      <c r="U445" s="60">
        <f t="shared" si="319"/>
        <v>-2.709705263432312</v>
      </c>
    </row>
    <row r="446" spans="1:21" ht="11.25" hidden="1" customHeight="1" x14ac:dyDescent="0.25">
      <c r="A446" s="39"/>
      <c r="B446" s="46" t="s">
        <v>733</v>
      </c>
      <c r="C446" s="59">
        <f t="shared" si="314"/>
        <v>-2.5281104019366865</v>
      </c>
      <c r="D446" s="60">
        <f t="shared" si="314"/>
        <v>12.816005451890902</v>
      </c>
      <c r="E446" s="60">
        <f t="shared" si="314"/>
        <v>1.4334285866960101</v>
      </c>
      <c r="F446" s="60">
        <f t="shared" si="314"/>
        <v>5.6412562552748966</v>
      </c>
      <c r="G446" s="60">
        <f t="shared" si="314"/>
        <v>-6.3101719602302211</v>
      </c>
      <c r="H446" s="60">
        <f t="shared" si="314"/>
        <v>-7.3950859031097167</v>
      </c>
      <c r="I446" s="60">
        <f t="shared" si="314"/>
        <v>-4.7426799679564624</v>
      </c>
      <c r="J446" s="60">
        <f t="shared" si="314"/>
        <v>-5.266124430579282</v>
      </c>
      <c r="K446" s="39"/>
      <c r="L446" s="46" t="s">
        <v>733</v>
      </c>
      <c r="M446" s="60">
        <f t="shared" ref="M446:U446" si="320">SUM(M213/M186*100-100)</f>
        <v>3.888888325526807</v>
      </c>
      <c r="N446" s="60">
        <f t="shared" si="320"/>
        <v>1.6080047567596836</v>
      </c>
      <c r="O446" s="60">
        <f t="shared" si="320"/>
        <v>-2.6167945875300518</v>
      </c>
      <c r="P446" s="60">
        <f t="shared" si="320"/>
        <v>7.9901167995026725</v>
      </c>
      <c r="Q446" s="60">
        <f t="shared" si="320"/>
        <v>-33.936459581863261</v>
      </c>
      <c r="R446" s="60">
        <f t="shared" si="320"/>
        <v>-4.3529563662485202</v>
      </c>
      <c r="S446" s="60">
        <f t="shared" si="320"/>
        <v>-5.5644894783543037</v>
      </c>
      <c r="T446" s="60">
        <f t="shared" si="320"/>
        <v>-2.2309197651663339</v>
      </c>
      <c r="U446" s="60">
        <f t="shared" si="320"/>
        <v>0.27189612137867414</v>
      </c>
    </row>
    <row r="447" spans="1:21" ht="11.25" hidden="1" customHeight="1" x14ac:dyDescent="0.25">
      <c r="A447" s="39"/>
      <c r="B447" s="46" t="s">
        <v>734</v>
      </c>
      <c r="C447" s="59">
        <f t="shared" si="314"/>
        <v>2.4238046213447717</v>
      </c>
      <c r="D447" s="60">
        <f t="shared" si="314"/>
        <v>3.7123548124216512</v>
      </c>
      <c r="E447" s="60">
        <f t="shared" si="314"/>
        <v>2.4680269807408166</v>
      </c>
      <c r="F447" s="60">
        <f t="shared" si="314"/>
        <v>26.805421064028877</v>
      </c>
      <c r="G447" s="60">
        <f t="shared" si="314"/>
        <v>11.360387429767698</v>
      </c>
      <c r="H447" s="60">
        <f t="shared" si="314"/>
        <v>-4.4176632541169454</v>
      </c>
      <c r="I447" s="60">
        <f t="shared" si="314"/>
        <v>-2.250514449224255</v>
      </c>
      <c r="J447" s="60">
        <f t="shared" si="314"/>
        <v>12.681081021482314</v>
      </c>
      <c r="K447" s="39"/>
      <c r="L447" s="46" t="s">
        <v>734</v>
      </c>
      <c r="M447" s="60">
        <f t="shared" ref="M447:U447" si="321">SUM(M214/M187*100-100)</f>
        <v>12.22913524578739</v>
      </c>
      <c r="N447" s="60">
        <f t="shared" si="321"/>
        <v>-5.6765327160941155</v>
      </c>
      <c r="O447" s="60">
        <f t="shared" si="321"/>
        <v>-0.44416253802778272</v>
      </c>
      <c r="P447" s="60">
        <f t="shared" si="321"/>
        <v>11.912702409313596</v>
      </c>
      <c r="Q447" s="60">
        <f t="shared" si="321"/>
        <v>-9.7252640755226594</v>
      </c>
      <c r="R447" s="60">
        <f t="shared" si="321"/>
        <v>5.0916933423283552</v>
      </c>
      <c r="S447" s="60">
        <f t="shared" si="321"/>
        <v>17.051698636733661</v>
      </c>
      <c r="T447" s="60">
        <f t="shared" si="321"/>
        <v>-3.3448403249690273</v>
      </c>
      <c r="U447" s="60">
        <f t="shared" si="321"/>
        <v>14.905660947591443</v>
      </c>
    </row>
    <row r="448" spans="1:21" ht="11.25" hidden="1" customHeight="1" x14ac:dyDescent="0.25">
      <c r="A448" s="39"/>
      <c r="B448" s="46" t="s">
        <v>735</v>
      </c>
      <c r="C448" s="59">
        <f t="shared" si="314"/>
        <v>-1.0761508036062679</v>
      </c>
      <c r="D448" s="60">
        <f t="shared" si="314"/>
        <v>4.8595053089248523</v>
      </c>
      <c r="E448" s="60">
        <f t="shared" si="314"/>
        <v>0.2457018683776937</v>
      </c>
      <c r="F448" s="60">
        <f t="shared" si="314"/>
        <v>55.827231667285275</v>
      </c>
      <c r="G448" s="60">
        <f t="shared" si="314"/>
        <v>20.822294538174702</v>
      </c>
      <c r="H448" s="60">
        <f t="shared" si="314"/>
        <v>-5.0330319999490456</v>
      </c>
      <c r="I448" s="60">
        <f t="shared" si="314"/>
        <v>3.0674159256819564</v>
      </c>
      <c r="J448" s="60">
        <f t="shared" si="314"/>
        <v>9.9130147894830714</v>
      </c>
      <c r="K448" s="39"/>
      <c r="L448" s="46" t="s">
        <v>735</v>
      </c>
      <c r="M448" s="60">
        <f t="shared" ref="M448:U448" si="322">SUM(M215/M188*100-100)</f>
        <v>15.497981573753862</v>
      </c>
      <c r="N448" s="60">
        <f t="shared" si="322"/>
        <v>-4.8263423932056781</v>
      </c>
      <c r="O448" s="60">
        <f t="shared" si="322"/>
        <v>-3.5980411259500471</v>
      </c>
      <c r="P448" s="60">
        <f t="shared" si="322"/>
        <v>3.872610788303362</v>
      </c>
      <c r="Q448" s="60">
        <f t="shared" si="322"/>
        <v>-20.052083466621482</v>
      </c>
      <c r="R448" s="60">
        <f t="shared" si="322"/>
        <v>4.5408113655159639</v>
      </c>
      <c r="S448" s="60">
        <f t="shared" si="322"/>
        <v>-13.324703560552948</v>
      </c>
      <c r="T448" s="60">
        <f t="shared" si="322"/>
        <v>-13.883638015081218</v>
      </c>
      <c r="U448" s="60">
        <f t="shared" si="322"/>
        <v>5.9344965252107045</v>
      </c>
    </row>
    <row r="449" spans="1:21" ht="11.25" hidden="1" customHeight="1" x14ac:dyDescent="0.25">
      <c r="A449" s="39"/>
      <c r="B449" s="46" t="s">
        <v>736</v>
      </c>
      <c r="C449" s="59">
        <f t="shared" si="314"/>
        <v>-0.37514870966045066</v>
      </c>
      <c r="D449" s="60">
        <f t="shared" si="314"/>
        <v>7.1061801575303747</v>
      </c>
      <c r="E449" s="60">
        <f t="shared" si="314"/>
        <v>2.1730034690134801</v>
      </c>
      <c r="F449" s="60">
        <f t="shared" si="314"/>
        <v>30.599584719921666</v>
      </c>
      <c r="G449" s="60">
        <f t="shared" si="314"/>
        <v>8.3439752005167236</v>
      </c>
      <c r="H449" s="60">
        <f t="shared" si="314"/>
        <v>8.0825642421022081</v>
      </c>
      <c r="I449" s="60">
        <f t="shared" si="314"/>
        <v>4.2442744474557372</v>
      </c>
      <c r="J449" s="60">
        <f t="shared" si="314"/>
        <v>7.1278190609557868</v>
      </c>
      <c r="K449" s="39"/>
      <c r="L449" s="46" t="s">
        <v>736</v>
      </c>
      <c r="M449" s="60">
        <f t="shared" ref="M449:U449" si="323">SUM(M216/M189*100-100)</f>
        <v>-3.7326792813834402</v>
      </c>
      <c r="N449" s="60">
        <f t="shared" si="323"/>
        <v>-5.1035209440278493</v>
      </c>
      <c r="O449" s="60">
        <f t="shared" si="323"/>
        <v>-6.4575865503996965E-2</v>
      </c>
      <c r="P449" s="60">
        <f t="shared" si="323"/>
        <v>5.3907275086077107</v>
      </c>
      <c r="Q449" s="60">
        <f t="shared" si="323"/>
        <v>-20.703853265686604</v>
      </c>
      <c r="R449" s="60">
        <f t="shared" si="323"/>
        <v>-0.27489508026251031</v>
      </c>
      <c r="S449" s="60">
        <f t="shared" si="323"/>
        <v>-7.206778102586</v>
      </c>
      <c r="T449" s="60">
        <f t="shared" si="323"/>
        <v>-13.490244608016468</v>
      </c>
      <c r="U449" s="60">
        <f t="shared" si="323"/>
        <v>-1.6958903652114827</v>
      </c>
    </row>
    <row r="450" spans="1:21" ht="11.25" hidden="1" customHeight="1" x14ac:dyDescent="0.25">
      <c r="A450" s="39"/>
      <c r="B450" s="46" t="s">
        <v>737</v>
      </c>
      <c r="C450" s="59">
        <f t="shared" si="314"/>
        <v>0.82523933992855802</v>
      </c>
      <c r="D450" s="60">
        <f t="shared" si="314"/>
        <v>18.95978938172324</v>
      </c>
      <c r="E450" s="60">
        <f t="shared" si="314"/>
        <v>-4.2637058750767807</v>
      </c>
      <c r="F450" s="60">
        <f t="shared" si="314"/>
        <v>14.817030737390098</v>
      </c>
      <c r="G450" s="60">
        <f t="shared" si="314"/>
        <v>7.0987796091442021</v>
      </c>
      <c r="H450" s="60">
        <f t="shared" si="314"/>
        <v>0.57020722751848041</v>
      </c>
      <c r="I450" s="60">
        <f t="shared" si="314"/>
        <v>1.2047115455392969</v>
      </c>
      <c r="J450" s="60">
        <f t="shared" si="314"/>
        <v>5.2416463873939705</v>
      </c>
      <c r="K450" s="39"/>
      <c r="L450" s="46" t="s">
        <v>737</v>
      </c>
      <c r="M450" s="60">
        <f t="shared" ref="M450:U450" si="324">SUM(M217/M190*100-100)</f>
        <v>-0.43133750912792834</v>
      </c>
      <c r="N450" s="60">
        <f t="shared" si="324"/>
        <v>1.993906360638988</v>
      </c>
      <c r="O450" s="60">
        <f t="shared" si="324"/>
        <v>-2.0534378266715407</v>
      </c>
      <c r="P450" s="60">
        <f t="shared" si="324"/>
        <v>9.1077277669816823</v>
      </c>
      <c r="Q450" s="60">
        <f t="shared" si="324"/>
        <v>-13.937287495277673</v>
      </c>
      <c r="R450" s="60">
        <f t="shared" si="324"/>
        <v>-6.3833140320315351</v>
      </c>
      <c r="S450" s="60">
        <f t="shared" si="324"/>
        <v>3.144366379173789</v>
      </c>
      <c r="T450" s="60">
        <f t="shared" si="324"/>
        <v>-11.159058697108833</v>
      </c>
      <c r="U450" s="60">
        <f t="shared" si="324"/>
        <v>1.3271683970389745</v>
      </c>
    </row>
    <row r="451" spans="1:21" ht="11.25" hidden="1" customHeight="1" x14ac:dyDescent="0.25">
      <c r="A451" s="39"/>
      <c r="B451" s="46" t="s">
        <v>738</v>
      </c>
      <c r="C451" s="59">
        <f t="shared" si="314"/>
        <v>3.3692038571077489</v>
      </c>
      <c r="D451" s="60">
        <f t="shared" si="314"/>
        <v>17.707880950155854</v>
      </c>
      <c r="E451" s="60">
        <f t="shared" si="314"/>
        <v>-5.8501182808931844</v>
      </c>
      <c r="F451" s="60">
        <f t="shared" si="314"/>
        <v>54.660501242669028</v>
      </c>
      <c r="G451" s="60">
        <f t="shared" si="314"/>
        <v>1.0675844106301327</v>
      </c>
      <c r="H451" s="60">
        <f t="shared" si="314"/>
        <v>0.93096747600446861</v>
      </c>
      <c r="I451" s="60">
        <f t="shared" si="314"/>
        <v>7.6533594269916847</v>
      </c>
      <c r="J451" s="60">
        <f t="shared" si="314"/>
        <v>-0.98197341039875141</v>
      </c>
      <c r="K451" s="39"/>
      <c r="L451" s="46" t="s">
        <v>738</v>
      </c>
      <c r="M451" s="60">
        <f t="shared" ref="M451:U451" si="325">SUM(M218/M191*100-100)</f>
        <v>12.036923201975199</v>
      </c>
      <c r="N451" s="60">
        <f t="shared" si="325"/>
        <v>1.8213804337041068</v>
      </c>
      <c r="O451" s="60">
        <f t="shared" si="325"/>
        <v>5.1825863904507088</v>
      </c>
      <c r="P451" s="60">
        <f t="shared" si="325"/>
        <v>8.4841433233700201</v>
      </c>
      <c r="Q451" s="60">
        <f t="shared" si="325"/>
        <v>-15.692212189147767</v>
      </c>
      <c r="R451" s="60">
        <f t="shared" si="325"/>
        <v>-10.848280634877412</v>
      </c>
      <c r="S451" s="60">
        <f t="shared" si="325"/>
        <v>8.9372324267772854</v>
      </c>
      <c r="T451" s="60">
        <f t="shared" si="325"/>
        <v>4.5102166662415613</v>
      </c>
      <c r="U451" s="60">
        <f t="shared" si="325"/>
        <v>-2.3882875799020127</v>
      </c>
    </row>
    <row r="452" spans="1:21" ht="11.25" hidden="1" customHeight="1" x14ac:dyDescent="0.25">
      <c r="A452" s="39"/>
      <c r="B452" s="46" t="s">
        <v>739</v>
      </c>
      <c r="C452" s="59">
        <f t="shared" si="314"/>
        <v>2.9067735345794006</v>
      </c>
      <c r="D452" s="60">
        <f t="shared" si="314"/>
        <v>5.5119432433566828</v>
      </c>
      <c r="E452" s="60">
        <f t="shared" si="314"/>
        <v>-3.4994844319715952</v>
      </c>
      <c r="F452" s="60">
        <f t="shared" si="314"/>
        <v>54.432873140892696</v>
      </c>
      <c r="G452" s="60">
        <f t="shared" si="314"/>
        <v>32.49241729463256</v>
      </c>
      <c r="H452" s="60">
        <f t="shared" si="314"/>
        <v>-7.989354021926971</v>
      </c>
      <c r="I452" s="60">
        <f t="shared" si="314"/>
        <v>3.0540545514014212</v>
      </c>
      <c r="J452" s="60">
        <f t="shared" si="314"/>
        <v>-6.4853462591445634</v>
      </c>
      <c r="K452" s="39"/>
      <c r="L452" s="46" t="s">
        <v>739</v>
      </c>
      <c r="M452" s="60">
        <f t="shared" ref="M452:U452" si="326">SUM(M219/M192*100-100)</f>
        <v>47.143906116259785</v>
      </c>
      <c r="N452" s="60">
        <f t="shared" si="326"/>
        <v>-5.2536583765165403</v>
      </c>
      <c r="O452" s="60">
        <f t="shared" si="326"/>
        <v>8.2825478430490733</v>
      </c>
      <c r="P452" s="60">
        <f t="shared" si="326"/>
        <v>2.8659815353564255</v>
      </c>
      <c r="Q452" s="60">
        <f t="shared" si="326"/>
        <v>-19.14801137204168</v>
      </c>
      <c r="R452" s="60">
        <f t="shared" si="326"/>
        <v>6.4428670946849138</v>
      </c>
      <c r="S452" s="60">
        <f t="shared" si="326"/>
        <v>-0.86498588622548311</v>
      </c>
      <c r="T452" s="60">
        <f t="shared" si="326"/>
        <v>-1.2543879451922635</v>
      </c>
      <c r="U452" s="60">
        <f t="shared" si="326"/>
        <v>-2.3972109095871161</v>
      </c>
    </row>
    <row r="453" spans="1:21" ht="11.25" hidden="1" customHeight="1" x14ac:dyDescent="0.25">
      <c r="A453" s="54"/>
      <c r="B453" s="55"/>
      <c r="C453" s="59"/>
      <c r="D453" s="60"/>
      <c r="E453" s="60"/>
      <c r="F453" s="60"/>
      <c r="G453" s="60"/>
      <c r="H453" s="60"/>
      <c r="I453" s="60"/>
      <c r="J453" s="60"/>
      <c r="K453" s="54"/>
      <c r="L453" s="55"/>
      <c r="M453" s="60"/>
      <c r="N453" s="60"/>
      <c r="O453" s="60"/>
      <c r="P453" s="60"/>
      <c r="Q453" s="60"/>
      <c r="R453" s="60"/>
      <c r="S453" s="60"/>
      <c r="T453" s="60"/>
      <c r="U453" s="60"/>
    </row>
    <row r="454" spans="1:21" ht="11.25" hidden="1" customHeight="1" x14ac:dyDescent="0.25">
      <c r="A454" s="39">
        <v>2014</v>
      </c>
      <c r="B454" s="46"/>
      <c r="C454" s="59"/>
      <c r="D454" s="60"/>
      <c r="E454" s="60"/>
      <c r="F454" s="60"/>
      <c r="G454" s="60"/>
      <c r="H454" s="60"/>
      <c r="I454" s="60"/>
      <c r="J454" s="60"/>
      <c r="K454" s="39">
        <v>2014</v>
      </c>
      <c r="L454" s="46"/>
      <c r="M454" s="60"/>
      <c r="N454" s="60"/>
      <c r="O454" s="60"/>
      <c r="P454" s="60"/>
      <c r="Q454" s="60"/>
      <c r="R454" s="60"/>
      <c r="S454" s="60"/>
      <c r="T454" s="60"/>
      <c r="U454" s="60"/>
    </row>
    <row r="455" spans="1:21" ht="11.25" hidden="1" customHeight="1" x14ac:dyDescent="0.25">
      <c r="A455" s="39"/>
      <c r="B455" s="46" t="s">
        <v>542</v>
      </c>
      <c r="C455" s="59">
        <f>SUM(C222/C208*100-100)</f>
        <v>1.4114972173019424</v>
      </c>
      <c r="D455" s="60">
        <f t="shared" ref="D455:J455" si="327">SUM(D222/D208*100-100)</f>
        <v>-2.1748306007890505</v>
      </c>
      <c r="E455" s="60">
        <f t="shared" si="327"/>
        <v>-5.7060849457994181</v>
      </c>
      <c r="F455" s="60">
        <f t="shared" si="327"/>
        <v>3.3795644462323366</v>
      </c>
      <c r="G455" s="60">
        <f t="shared" si="327"/>
        <v>6.5791842572120487</v>
      </c>
      <c r="H455" s="60">
        <f t="shared" si="327"/>
        <v>6.6375658340647163</v>
      </c>
      <c r="I455" s="60">
        <f t="shared" si="327"/>
        <v>-5.9896908646733635</v>
      </c>
      <c r="J455" s="60">
        <f t="shared" si="327"/>
        <v>-2.0801666791887925</v>
      </c>
      <c r="K455" s="39"/>
      <c r="L455" s="46" t="s">
        <v>542</v>
      </c>
      <c r="M455" s="59">
        <f>SUM(M222/M208*100-100)</f>
        <v>-0.16625000130045464</v>
      </c>
      <c r="N455" s="60">
        <f t="shared" ref="N455:T455" si="328">SUM(N222/N208*100-100)</f>
        <v>5.9822608664754853</v>
      </c>
      <c r="O455" s="60">
        <f t="shared" si="328"/>
        <v>6.1771913670078078</v>
      </c>
      <c r="P455" s="60">
        <f t="shared" si="328"/>
        <v>11.673652093360715</v>
      </c>
      <c r="Q455" s="60">
        <f t="shared" si="328"/>
        <v>-13.535214641327343</v>
      </c>
      <c r="R455" s="60">
        <f t="shared" si="328"/>
        <v>9.4337196794663498</v>
      </c>
      <c r="S455" s="60">
        <f t="shared" si="328"/>
        <v>-4.1748345987439706</v>
      </c>
      <c r="T455" s="60">
        <f t="shared" si="328"/>
        <v>0.26868595678301688</v>
      </c>
      <c r="U455" s="60">
        <f t="shared" ref="U455:U466" si="329">SUM(U222/U208*100-100)</f>
        <v>-1.9277178859819628</v>
      </c>
    </row>
    <row r="456" spans="1:21" ht="11.25" hidden="1" customHeight="1" x14ac:dyDescent="0.25">
      <c r="A456" s="39"/>
      <c r="B456" s="46" t="s">
        <v>729</v>
      </c>
      <c r="C456" s="59">
        <f t="shared" ref="C456:J466" si="330">SUM(C223/C209*100-100)</f>
        <v>-0.18554996267364743</v>
      </c>
      <c r="D456" s="60">
        <f t="shared" si="330"/>
        <v>2.3522883099383876</v>
      </c>
      <c r="E456" s="60">
        <f t="shared" si="330"/>
        <v>-10.949276373063483</v>
      </c>
      <c r="F456" s="60">
        <f t="shared" si="330"/>
        <v>34.946271120630911</v>
      </c>
      <c r="G456" s="60">
        <f t="shared" si="330"/>
        <v>7.090754065491538</v>
      </c>
      <c r="H456" s="60">
        <f t="shared" si="330"/>
        <v>2.6827231433702394</v>
      </c>
      <c r="I456" s="60">
        <f t="shared" si="330"/>
        <v>-4.9325980889489784</v>
      </c>
      <c r="J456" s="60">
        <f t="shared" si="330"/>
        <v>-5.3597505399706193</v>
      </c>
      <c r="K456" s="39"/>
      <c r="L456" s="46" t="s">
        <v>729</v>
      </c>
      <c r="M456" s="59">
        <f t="shared" ref="M456:T456" si="331">SUM(M223/M209*100-100)</f>
        <v>-10.733206859320973</v>
      </c>
      <c r="N456" s="60">
        <f t="shared" si="331"/>
        <v>-3.0997526663797856</v>
      </c>
      <c r="O456" s="60">
        <f t="shared" si="331"/>
        <v>4.5851368316873931</v>
      </c>
      <c r="P456" s="60">
        <f t="shared" si="331"/>
        <v>1.6301849217425826</v>
      </c>
      <c r="Q456" s="60">
        <f t="shared" si="331"/>
        <v>-16.234253421892049</v>
      </c>
      <c r="R456" s="60">
        <f t="shared" si="331"/>
        <v>0.3192579040297403</v>
      </c>
      <c r="S456" s="60">
        <f t="shared" si="331"/>
        <v>5.6364601339198259</v>
      </c>
      <c r="T456" s="60">
        <f t="shared" si="331"/>
        <v>-0.4144242576756767</v>
      </c>
      <c r="U456" s="60">
        <f t="shared" si="329"/>
        <v>16.744772409369133</v>
      </c>
    </row>
    <row r="457" spans="1:21" ht="11.25" hidden="1" customHeight="1" x14ac:dyDescent="0.25">
      <c r="A457" s="39"/>
      <c r="B457" s="46" t="s">
        <v>730</v>
      </c>
      <c r="C457" s="59">
        <f t="shared" si="330"/>
        <v>5.3662134406780524</v>
      </c>
      <c r="D457" s="60">
        <f t="shared" si="330"/>
        <v>7.1330078509362949</v>
      </c>
      <c r="E457" s="60">
        <f t="shared" si="330"/>
        <v>-6.8040477768828111</v>
      </c>
      <c r="F457" s="60">
        <f t="shared" si="330"/>
        <v>39.72610394370983</v>
      </c>
      <c r="G457" s="60">
        <f t="shared" si="330"/>
        <v>22.23470835759926</v>
      </c>
      <c r="H457" s="60">
        <f t="shared" si="330"/>
        <v>17.558544376059459</v>
      </c>
      <c r="I457" s="60">
        <f t="shared" si="330"/>
        <v>3.2442440170320737</v>
      </c>
      <c r="J457" s="60">
        <f t="shared" si="330"/>
        <v>-6.5090323778111241</v>
      </c>
      <c r="K457" s="39"/>
      <c r="L457" s="46" t="s">
        <v>730</v>
      </c>
      <c r="M457" s="59">
        <f t="shared" ref="M457:T457" si="332">SUM(M224/M210*100-100)</f>
        <v>16.583506807586872</v>
      </c>
      <c r="N457" s="60">
        <f t="shared" si="332"/>
        <v>8.4306533974720139</v>
      </c>
      <c r="O457" s="60">
        <f t="shared" si="332"/>
        <v>2.7730141188246478</v>
      </c>
      <c r="P457" s="60">
        <f t="shared" si="332"/>
        <v>12.927529170682078</v>
      </c>
      <c r="Q457" s="60">
        <f t="shared" si="332"/>
        <v>-4.4680507268661529</v>
      </c>
      <c r="R457" s="60">
        <f t="shared" si="332"/>
        <v>2.2706025944142567</v>
      </c>
      <c r="S457" s="60">
        <f t="shared" si="332"/>
        <v>8.2823542949933113</v>
      </c>
      <c r="T457" s="60">
        <f t="shared" si="332"/>
        <v>4.5443880573015747</v>
      </c>
      <c r="U457" s="60">
        <f t="shared" si="329"/>
        <v>5.0740834015404346</v>
      </c>
    </row>
    <row r="458" spans="1:21" ht="11.25" hidden="1" customHeight="1" x14ac:dyDescent="0.25">
      <c r="A458" s="39"/>
      <c r="B458" s="46" t="s">
        <v>731</v>
      </c>
      <c r="C458" s="59">
        <f t="shared" si="330"/>
        <v>-0.97529044200676651</v>
      </c>
      <c r="D458" s="60">
        <f t="shared" si="330"/>
        <v>11.406898621808395</v>
      </c>
      <c r="E458" s="60">
        <f t="shared" si="330"/>
        <v>-8.6546931232140309</v>
      </c>
      <c r="F458" s="60">
        <f t="shared" si="330"/>
        <v>11.717941041302353</v>
      </c>
      <c r="G458" s="60">
        <f t="shared" si="330"/>
        <v>15.712975623767605</v>
      </c>
      <c r="H458" s="60">
        <f t="shared" si="330"/>
        <v>0.99506249579461326</v>
      </c>
      <c r="I458" s="60">
        <f t="shared" si="330"/>
        <v>-4.9779814575173731</v>
      </c>
      <c r="J458" s="60">
        <f t="shared" si="330"/>
        <v>-6.6195318406183361</v>
      </c>
      <c r="K458" s="39"/>
      <c r="L458" s="46" t="s">
        <v>731</v>
      </c>
      <c r="M458" s="59">
        <f t="shared" ref="M458:T458" si="333">SUM(M225/M211*100-100)</f>
        <v>6.6396675308156574</v>
      </c>
      <c r="N458" s="60">
        <f t="shared" si="333"/>
        <v>-1.7095081782392185</v>
      </c>
      <c r="O458" s="60">
        <f t="shared" si="333"/>
        <v>-6.4503733360764812</v>
      </c>
      <c r="P458" s="60">
        <f t="shared" si="333"/>
        <v>2.3103476244221071</v>
      </c>
      <c r="Q458" s="60">
        <f t="shared" si="333"/>
        <v>32.018935182157094</v>
      </c>
      <c r="R458" s="60">
        <f t="shared" si="333"/>
        <v>7.2542598793417881</v>
      </c>
      <c r="S458" s="60">
        <f t="shared" si="333"/>
        <v>-8.9328212115334082</v>
      </c>
      <c r="T458" s="60">
        <f t="shared" si="333"/>
        <v>5.3040877690417716</v>
      </c>
      <c r="U458" s="60">
        <f t="shared" si="329"/>
        <v>4.5353507843498591</v>
      </c>
    </row>
    <row r="459" spans="1:21" ht="11.25" hidden="1" customHeight="1" x14ac:dyDescent="0.25">
      <c r="A459" s="39"/>
      <c r="B459" s="46" t="s">
        <v>732</v>
      </c>
      <c r="C459" s="59">
        <f t="shared" si="330"/>
        <v>0.29951451899536607</v>
      </c>
      <c r="D459" s="60">
        <f t="shared" si="330"/>
        <v>5.7355681412886099</v>
      </c>
      <c r="E459" s="60">
        <f t="shared" si="330"/>
        <v>-1.3240145621973909</v>
      </c>
      <c r="F459" s="60">
        <f t="shared" si="330"/>
        <v>20.051337553995438</v>
      </c>
      <c r="G459" s="60">
        <f t="shared" si="330"/>
        <v>16.128588502036578</v>
      </c>
      <c r="H459" s="60">
        <f t="shared" si="330"/>
        <v>4.5204551520183287</v>
      </c>
      <c r="I459" s="60">
        <f t="shared" si="330"/>
        <v>4.3612137456684508</v>
      </c>
      <c r="J459" s="60">
        <f t="shared" si="330"/>
        <v>-10.433654194923761</v>
      </c>
      <c r="K459" s="39"/>
      <c r="L459" s="46" t="s">
        <v>732</v>
      </c>
      <c r="M459" s="59">
        <f t="shared" ref="M459:T459" si="334">SUM(M226/M212*100-100)</f>
        <v>-12.297049851375576</v>
      </c>
      <c r="N459" s="60">
        <f t="shared" si="334"/>
        <v>-0.89302446875282726</v>
      </c>
      <c r="O459" s="60">
        <f t="shared" si="334"/>
        <v>-3.1539622227248856</v>
      </c>
      <c r="P459" s="60">
        <f t="shared" si="334"/>
        <v>14.465455085774124</v>
      </c>
      <c r="Q459" s="60">
        <f t="shared" si="334"/>
        <v>7.6202870479469738</v>
      </c>
      <c r="R459" s="60">
        <f t="shared" si="334"/>
        <v>0.13192362057846196</v>
      </c>
      <c r="S459" s="60">
        <f t="shared" si="334"/>
        <v>-7.6951739341343597</v>
      </c>
      <c r="T459" s="60">
        <f t="shared" si="334"/>
        <v>8.6591118412864319</v>
      </c>
      <c r="U459" s="60">
        <f t="shared" si="329"/>
        <v>0.8833367323090755</v>
      </c>
    </row>
    <row r="460" spans="1:21" ht="11.25" hidden="1" customHeight="1" x14ac:dyDescent="0.25">
      <c r="A460" s="39"/>
      <c r="B460" s="46" t="s">
        <v>733</v>
      </c>
      <c r="C460" s="59">
        <f t="shared" si="330"/>
        <v>-8.5462816095998875</v>
      </c>
      <c r="D460" s="60">
        <f t="shared" si="330"/>
        <v>-17.64435431353462</v>
      </c>
      <c r="E460" s="60">
        <f t="shared" si="330"/>
        <v>-9.1403197667049767</v>
      </c>
      <c r="F460" s="60">
        <f t="shared" si="330"/>
        <v>16.462667928251079</v>
      </c>
      <c r="G460" s="60">
        <f t="shared" si="330"/>
        <v>-0.10807552133287857</v>
      </c>
      <c r="H460" s="60">
        <f t="shared" si="330"/>
        <v>-1.4800987090600728</v>
      </c>
      <c r="I460" s="60">
        <f t="shared" si="330"/>
        <v>-1.0014225393456258</v>
      </c>
      <c r="J460" s="60">
        <f t="shared" si="330"/>
        <v>-18.89817523518181</v>
      </c>
      <c r="K460" s="39"/>
      <c r="L460" s="46" t="s">
        <v>733</v>
      </c>
      <c r="M460" s="59">
        <f t="shared" ref="M460:T460" si="335">SUM(M227/M213*100-100)</f>
        <v>-6.1385485308342709</v>
      </c>
      <c r="N460" s="60">
        <f t="shared" si="335"/>
        <v>-7.4928279438947243</v>
      </c>
      <c r="O460" s="60">
        <f t="shared" si="335"/>
        <v>-12.802254395920457</v>
      </c>
      <c r="P460" s="60">
        <f t="shared" si="335"/>
        <v>-1.5736725918136329</v>
      </c>
      <c r="Q460" s="60">
        <f t="shared" si="335"/>
        <v>-0.81796895991402607</v>
      </c>
      <c r="R460" s="60">
        <f t="shared" si="335"/>
        <v>-5.2046909504642116</v>
      </c>
      <c r="S460" s="60">
        <f t="shared" si="335"/>
        <v>-12.074542907016308</v>
      </c>
      <c r="T460" s="60">
        <f t="shared" si="335"/>
        <v>-2.7298187097395754</v>
      </c>
      <c r="U460" s="60">
        <f t="shared" si="329"/>
        <v>-12.502115150913397</v>
      </c>
    </row>
    <row r="461" spans="1:21" ht="11.25" hidden="1" customHeight="1" x14ac:dyDescent="0.25">
      <c r="A461" s="39"/>
      <c r="B461" s="46" t="s">
        <v>734</v>
      </c>
      <c r="C461" s="59">
        <f t="shared" si="330"/>
        <v>-0.77754722639143381</v>
      </c>
      <c r="D461" s="60">
        <f t="shared" si="330"/>
        <v>-6.9218923355103925</v>
      </c>
      <c r="E461" s="60">
        <f t="shared" si="330"/>
        <v>2.8811382908316574</v>
      </c>
      <c r="F461" s="60">
        <f t="shared" si="330"/>
        <v>-0.21942614103205926</v>
      </c>
      <c r="G461" s="60">
        <f t="shared" si="330"/>
        <v>-15.929489139690347</v>
      </c>
      <c r="H461" s="60">
        <f t="shared" si="330"/>
        <v>3.1469639481313862</v>
      </c>
      <c r="I461" s="60">
        <f t="shared" si="330"/>
        <v>9.4176920234100692</v>
      </c>
      <c r="J461" s="60">
        <f t="shared" si="330"/>
        <v>-14.907162387694967</v>
      </c>
      <c r="K461" s="39"/>
      <c r="L461" s="46" t="s">
        <v>734</v>
      </c>
      <c r="M461" s="59">
        <f t="shared" ref="M461:T461" si="336">SUM(M228/M214*100-100)</f>
        <v>12.326809036698137</v>
      </c>
      <c r="N461" s="60">
        <f t="shared" si="336"/>
        <v>14.389976010474044</v>
      </c>
      <c r="O461" s="60">
        <f t="shared" si="336"/>
        <v>-0.49570322000663225</v>
      </c>
      <c r="P461" s="60">
        <f t="shared" si="336"/>
        <v>-0.98963703810557035</v>
      </c>
      <c r="Q461" s="60">
        <f t="shared" si="336"/>
        <v>-3.4852423172507656</v>
      </c>
      <c r="R461" s="60">
        <f t="shared" si="336"/>
        <v>-5.2291599049870428</v>
      </c>
      <c r="S461" s="60">
        <f t="shared" si="336"/>
        <v>-15.878187831830644</v>
      </c>
      <c r="T461" s="60">
        <f t="shared" si="336"/>
        <v>7.9634236233673761</v>
      </c>
      <c r="U461" s="60">
        <f t="shared" si="329"/>
        <v>-15.700248026701672</v>
      </c>
    </row>
    <row r="462" spans="1:21" ht="11.25" hidden="1" customHeight="1" x14ac:dyDescent="0.25">
      <c r="A462" s="39"/>
      <c r="B462" s="46" t="s">
        <v>735</v>
      </c>
      <c r="C462" s="59">
        <f t="shared" si="330"/>
        <v>-4.6489389311045528</v>
      </c>
      <c r="D462" s="60">
        <f t="shared" si="330"/>
        <v>-11.966601499883694</v>
      </c>
      <c r="E462" s="60">
        <f t="shared" si="330"/>
        <v>-6.6139134735195455</v>
      </c>
      <c r="F462" s="60">
        <f t="shared" si="330"/>
        <v>-9.3750048333536995</v>
      </c>
      <c r="G462" s="60">
        <f t="shared" si="330"/>
        <v>-20.281874470246251</v>
      </c>
      <c r="H462" s="60">
        <f t="shared" si="330"/>
        <v>2.4865045445489216</v>
      </c>
      <c r="I462" s="60">
        <f t="shared" si="330"/>
        <v>1.8576788933984005</v>
      </c>
      <c r="J462" s="60">
        <f t="shared" si="330"/>
        <v>-17.357507199597279</v>
      </c>
      <c r="K462" s="39"/>
      <c r="L462" s="46" t="s">
        <v>735</v>
      </c>
      <c r="M462" s="59">
        <f t="shared" ref="M462:T462" si="337">SUM(M229/M215*100-100)</f>
        <v>-11.349718425324184</v>
      </c>
      <c r="N462" s="60">
        <f t="shared" si="337"/>
        <v>3.8516503582168866</v>
      </c>
      <c r="O462" s="60">
        <f t="shared" si="337"/>
        <v>-5.2597368829353854</v>
      </c>
      <c r="P462" s="60">
        <f t="shared" si="337"/>
        <v>2.3858632347509854</v>
      </c>
      <c r="Q462" s="60">
        <f t="shared" si="337"/>
        <v>10.211125138603293</v>
      </c>
      <c r="R462" s="60">
        <f t="shared" si="337"/>
        <v>-4.0810927853404451</v>
      </c>
      <c r="S462" s="60">
        <f t="shared" si="337"/>
        <v>-5.5322335994195271</v>
      </c>
      <c r="T462" s="60">
        <f t="shared" si="337"/>
        <v>6.404057284139995</v>
      </c>
      <c r="U462" s="60">
        <f t="shared" si="329"/>
        <v>-22.962585579989806</v>
      </c>
    </row>
    <row r="463" spans="1:21" ht="11.25" hidden="1" customHeight="1" x14ac:dyDescent="0.25">
      <c r="A463" s="39"/>
      <c r="B463" s="46" t="s">
        <v>736</v>
      </c>
      <c r="C463" s="59">
        <f t="shared" si="330"/>
        <v>2.468493099838426</v>
      </c>
      <c r="D463" s="60">
        <f t="shared" si="330"/>
        <v>5.9296016513552985</v>
      </c>
      <c r="E463" s="60">
        <f t="shared" si="330"/>
        <v>3.0995029999342876</v>
      </c>
      <c r="F463" s="60">
        <f t="shared" si="330"/>
        <v>4.6441761981252654</v>
      </c>
      <c r="G463" s="60">
        <f t="shared" si="330"/>
        <v>-8.9530265569343186</v>
      </c>
      <c r="H463" s="60">
        <f t="shared" si="330"/>
        <v>3.4571141926528384</v>
      </c>
      <c r="I463" s="60">
        <f t="shared" si="330"/>
        <v>3.8715531991571481</v>
      </c>
      <c r="J463" s="60">
        <f t="shared" si="330"/>
        <v>6.4829907622836913</v>
      </c>
      <c r="K463" s="39"/>
      <c r="L463" s="46" t="s">
        <v>736</v>
      </c>
      <c r="M463" s="59">
        <f t="shared" ref="M463:T463" si="338">SUM(M230/M216*100-100)</f>
        <v>30.639765989472011</v>
      </c>
      <c r="N463" s="60">
        <f t="shared" si="338"/>
        <v>8.4259885171261288</v>
      </c>
      <c r="O463" s="60">
        <f t="shared" si="338"/>
        <v>-6.4317405390911517</v>
      </c>
      <c r="P463" s="60">
        <f t="shared" si="338"/>
        <v>5.8277295675653846</v>
      </c>
      <c r="Q463" s="60">
        <f t="shared" si="338"/>
        <v>0.74472710804262476</v>
      </c>
      <c r="R463" s="60">
        <f t="shared" si="338"/>
        <v>13.918955912976344</v>
      </c>
      <c r="S463" s="60">
        <f t="shared" si="338"/>
        <v>6.8845725010832268</v>
      </c>
      <c r="T463" s="60">
        <f t="shared" si="338"/>
        <v>17.498667053081945</v>
      </c>
      <c r="U463" s="60">
        <f t="shared" si="329"/>
        <v>-4.0508217301809566</v>
      </c>
    </row>
    <row r="464" spans="1:21" ht="11.25" hidden="1" customHeight="1" x14ac:dyDescent="0.25">
      <c r="A464" s="39"/>
      <c r="B464" s="46" t="s">
        <v>737</v>
      </c>
      <c r="C464" s="59">
        <f t="shared" si="330"/>
        <v>-6.8558225064220863</v>
      </c>
      <c r="D464" s="60">
        <f t="shared" si="330"/>
        <v>-12.921037016473463</v>
      </c>
      <c r="E464" s="60">
        <f t="shared" si="330"/>
        <v>-10.77618566869549</v>
      </c>
      <c r="F464" s="60">
        <f t="shared" si="330"/>
        <v>-7.638127983274785</v>
      </c>
      <c r="G464" s="60">
        <f t="shared" si="330"/>
        <v>-17.415182348836083</v>
      </c>
      <c r="H464" s="60">
        <f t="shared" si="330"/>
        <v>-3.93263285470087</v>
      </c>
      <c r="I464" s="60">
        <f t="shared" si="330"/>
        <v>-4.4375318814510223</v>
      </c>
      <c r="J464" s="60">
        <f t="shared" si="330"/>
        <v>-5.942093705824206</v>
      </c>
      <c r="K464" s="39"/>
      <c r="L464" s="46" t="s">
        <v>737</v>
      </c>
      <c r="M464" s="59">
        <f t="shared" ref="M464:T464" si="339">SUM(M231/M217*100-100)</f>
        <v>-3.3617885808514814</v>
      </c>
      <c r="N464" s="60">
        <f t="shared" si="339"/>
        <v>-5.627603647860127</v>
      </c>
      <c r="O464" s="60">
        <f t="shared" si="339"/>
        <v>-11.930946973236274</v>
      </c>
      <c r="P464" s="60">
        <f t="shared" si="339"/>
        <v>-0.49792750509976713</v>
      </c>
      <c r="Q464" s="60">
        <f t="shared" si="339"/>
        <v>1.8885872933243917</v>
      </c>
      <c r="R464" s="60">
        <f t="shared" si="339"/>
        <v>2.0249058507718871</v>
      </c>
      <c r="S464" s="60">
        <f t="shared" si="339"/>
        <v>6.9428844087830299</v>
      </c>
      <c r="T464" s="60">
        <f t="shared" si="339"/>
        <v>9.4591612054478276</v>
      </c>
      <c r="U464" s="60">
        <f t="shared" si="329"/>
        <v>-21.669753751166638</v>
      </c>
    </row>
    <row r="465" spans="1:21" ht="11.25" hidden="1" customHeight="1" x14ac:dyDescent="0.25">
      <c r="A465" s="39"/>
      <c r="B465" s="46" t="s">
        <v>738</v>
      </c>
      <c r="C465" s="59">
        <f t="shared" si="330"/>
        <v>-10.040203532106176</v>
      </c>
      <c r="D465" s="60">
        <f t="shared" si="330"/>
        <v>-10.376975173253641</v>
      </c>
      <c r="E465" s="60">
        <f t="shared" si="330"/>
        <v>-7.6642499754911597</v>
      </c>
      <c r="F465" s="60">
        <f t="shared" si="330"/>
        <v>-26.537311608338882</v>
      </c>
      <c r="G465" s="60">
        <f t="shared" si="330"/>
        <v>-13.797204460550432</v>
      </c>
      <c r="H465" s="60">
        <f t="shared" si="330"/>
        <v>-7.82373581894403</v>
      </c>
      <c r="I465" s="60">
        <f t="shared" si="330"/>
        <v>-12.077171571357113</v>
      </c>
      <c r="J465" s="60">
        <f t="shared" si="330"/>
        <v>-11.128817191040667</v>
      </c>
      <c r="K465" s="39"/>
      <c r="L465" s="46" t="s">
        <v>738</v>
      </c>
      <c r="M465" s="59">
        <f t="shared" ref="M465:T465" si="340">SUM(M232/M218*100-100)</f>
        <v>-8.8588366632718873</v>
      </c>
      <c r="N465" s="60">
        <f t="shared" si="340"/>
        <v>-7.9000810180821901</v>
      </c>
      <c r="O465" s="60">
        <f t="shared" si="340"/>
        <v>-16.300397730485756</v>
      </c>
      <c r="P465" s="60">
        <f t="shared" si="340"/>
        <v>-6.03285624070989</v>
      </c>
      <c r="Q465" s="60">
        <f t="shared" si="340"/>
        <v>-1.92902386895571</v>
      </c>
      <c r="R465" s="60">
        <f t="shared" si="340"/>
        <v>9.0800066173756875</v>
      </c>
      <c r="S465" s="60">
        <f t="shared" si="340"/>
        <v>-4.6498777708341237</v>
      </c>
      <c r="T465" s="60">
        <f t="shared" si="340"/>
        <v>-10.324303372238248</v>
      </c>
      <c r="U465" s="60">
        <f t="shared" si="329"/>
        <v>-11.626002899384318</v>
      </c>
    </row>
    <row r="466" spans="1:21" ht="11.25" hidden="1" customHeight="1" x14ac:dyDescent="0.25">
      <c r="A466" s="39"/>
      <c r="B466" s="46" t="s">
        <v>739</v>
      </c>
      <c r="C466" s="59">
        <f t="shared" si="330"/>
        <v>-1.9228024985408325</v>
      </c>
      <c r="D466" s="60">
        <f t="shared" si="330"/>
        <v>0.907807419557912</v>
      </c>
      <c r="E466" s="60">
        <f t="shared" si="330"/>
        <v>-1.5315404148214355</v>
      </c>
      <c r="F466" s="60">
        <f t="shared" si="330"/>
        <v>-12.376955959057213</v>
      </c>
      <c r="G466" s="60">
        <f t="shared" si="330"/>
        <v>-8.8203005951626494</v>
      </c>
      <c r="H466" s="60">
        <f t="shared" si="330"/>
        <v>-5.7241468958049637</v>
      </c>
      <c r="I466" s="60">
        <f t="shared" si="330"/>
        <v>3.3351919459097701</v>
      </c>
      <c r="J466" s="60">
        <f t="shared" si="330"/>
        <v>-1.1130130898800701</v>
      </c>
      <c r="K466" s="39"/>
      <c r="L466" s="46" t="s">
        <v>739</v>
      </c>
      <c r="M466" s="59">
        <f t="shared" ref="M466:T466" si="341">SUM(M233/M219*100-100)</f>
        <v>-16.613516327980918</v>
      </c>
      <c r="N466" s="60">
        <f t="shared" si="341"/>
        <v>-0.95146164456465954</v>
      </c>
      <c r="O466" s="60">
        <f t="shared" si="341"/>
        <v>-6.2173060127427107</v>
      </c>
      <c r="P466" s="60">
        <f t="shared" si="341"/>
        <v>23.200262124955827</v>
      </c>
      <c r="Q466" s="60">
        <f t="shared" si="341"/>
        <v>8.754725567766755</v>
      </c>
      <c r="R466" s="60">
        <f t="shared" si="341"/>
        <v>0.31678385071197113</v>
      </c>
      <c r="S466" s="60">
        <f t="shared" si="341"/>
        <v>5.1412277774673498E-2</v>
      </c>
      <c r="T466" s="60">
        <f t="shared" si="341"/>
        <v>-9.3969675604358827</v>
      </c>
      <c r="U466" s="60">
        <f t="shared" si="329"/>
        <v>12.26429584120983</v>
      </c>
    </row>
    <row r="467" spans="1:21" ht="6" hidden="1" customHeight="1" x14ac:dyDescent="0.25">
      <c r="A467" s="54"/>
      <c r="B467" s="992"/>
      <c r="C467" s="59"/>
      <c r="D467" s="60"/>
      <c r="E467" s="60"/>
      <c r="F467" s="60"/>
      <c r="G467" s="60"/>
      <c r="H467" s="60"/>
      <c r="I467" s="60"/>
      <c r="J467" s="60"/>
      <c r="K467" s="1170"/>
      <c r="L467" s="981"/>
      <c r="M467" s="60"/>
      <c r="N467" s="60"/>
      <c r="O467" s="60"/>
      <c r="P467" s="60"/>
      <c r="Q467" s="60"/>
      <c r="R467" s="60"/>
      <c r="S467" s="60"/>
      <c r="T467" s="60"/>
      <c r="U467" s="60"/>
    </row>
    <row r="468" spans="1:21" ht="11.25" hidden="1" customHeight="1" x14ac:dyDescent="0.25">
      <c r="A468" s="1170">
        <v>2015</v>
      </c>
      <c r="B468" s="46"/>
      <c r="C468" s="59"/>
      <c r="D468" s="60"/>
      <c r="E468" s="60"/>
      <c r="F468" s="60"/>
      <c r="G468" s="60"/>
      <c r="H468" s="60"/>
      <c r="I468" s="60"/>
      <c r="J468" s="60"/>
      <c r="K468" s="1170">
        <v>2015</v>
      </c>
      <c r="L468" s="46"/>
      <c r="M468" s="60"/>
      <c r="N468" s="60"/>
      <c r="O468" s="60"/>
      <c r="P468" s="60"/>
      <c r="Q468" s="60"/>
      <c r="R468" s="60"/>
      <c r="S468" s="60"/>
      <c r="T468" s="60"/>
      <c r="U468" s="60"/>
    </row>
    <row r="469" spans="1:21" ht="11.25" hidden="1" customHeight="1" x14ac:dyDescent="0.25">
      <c r="A469" s="1170"/>
      <c r="B469" s="46" t="s">
        <v>542</v>
      </c>
      <c r="C469" s="59">
        <f>SUM(C236/C222*100-100)</f>
        <v>-7.5187494800052548</v>
      </c>
      <c r="D469" s="60">
        <f t="shared" ref="D469:J469" si="342">SUM(D236/D222*100-100)</f>
        <v>-6.5254155338845408</v>
      </c>
      <c r="E469" s="60">
        <f t="shared" si="342"/>
        <v>-3.2886419769710358</v>
      </c>
      <c r="F469" s="60">
        <f t="shared" si="342"/>
        <v>-10.067698729598632</v>
      </c>
      <c r="G469" s="60">
        <f t="shared" si="342"/>
        <v>-8.2454338917875418</v>
      </c>
      <c r="H469" s="60">
        <f t="shared" si="342"/>
        <v>-11.682421256750303</v>
      </c>
      <c r="I469" s="60">
        <f t="shared" si="342"/>
        <v>-4.6426241894592124</v>
      </c>
      <c r="J469" s="60">
        <f t="shared" si="342"/>
        <v>-8.3098105239549085</v>
      </c>
      <c r="K469" s="1170"/>
      <c r="L469" s="46" t="s">
        <v>542</v>
      </c>
      <c r="M469" s="59">
        <f>SUM(M236/M222*100-100)</f>
        <v>-8.9923458089526491</v>
      </c>
      <c r="N469" s="60">
        <f t="shared" ref="N469:T469" si="343">SUM(N236/N222*100-100)</f>
        <v>-3.6218309135878428</v>
      </c>
      <c r="O469" s="60">
        <f t="shared" si="343"/>
        <v>-15.850406713444357</v>
      </c>
      <c r="P469" s="60">
        <f t="shared" si="343"/>
        <v>5.5533399656011397</v>
      </c>
      <c r="Q469" s="60">
        <f t="shared" si="343"/>
        <v>1.4027941975004268</v>
      </c>
      <c r="R469" s="60">
        <f t="shared" si="343"/>
        <v>2.6808449259195157</v>
      </c>
      <c r="S469" s="60">
        <f t="shared" si="343"/>
        <v>-8.1382343178855194</v>
      </c>
      <c r="T469" s="60">
        <f t="shared" si="343"/>
        <v>-10.612983640294729</v>
      </c>
      <c r="U469" s="60">
        <f t="shared" ref="U469:U480" si="344">SUM(U236/U222*100-100)</f>
        <v>6.7719220568013014</v>
      </c>
    </row>
    <row r="470" spans="1:21" ht="11.25" hidden="1" customHeight="1" x14ac:dyDescent="0.25">
      <c r="A470" s="1170"/>
      <c r="B470" s="46" t="s">
        <v>729</v>
      </c>
      <c r="C470" s="59">
        <f t="shared" ref="C470:J470" si="345">SUM(C237/C223*100-100)</f>
        <v>-3.3907318405037046</v>
      </c>
      <c r="D470" s="60">
        <f t="shared" si="345"/>
        <v>-5.0807506745537694</v>
      </c>
      <c r="E470" s="60">
        <f t="shared" si="345"/>
        <v>2.8380266951126316</v>
      </c>
      <c r="F470" s="60">
        <f t="shared" si="345"/>
        <v>-17.695435611906973</v>
      </c>
      <c r="G470" s="60">
        <f t="shared" si="345"/>
        <v>-4.6383073769600855</v>
      </c>
      <c r="H470" s="60">
        <f t="shared" si="345"/>
        <v>-16.102634178912979</v>
      </c>
      <c r="I470" s="60">
        <f t="shared" si="345"/>
        <v>-2.6289832173547723</v>
      </c>
      <c r="J470" s="60">
        <f t="shared" si="345"/>
        <v>3.9282736239548655</v>
      </c>
      <c r="K470" s="1170"/>
      <c r="L470" s="46" t="s">
        <v>729</v>
      </c>
      <c r="M470" s="59">
        <f>SUM(M237/M223*100-100)</f>
        <v>6.686710925630976</v>
      </c>
      <c r="N470" s="60">
        <f t="shared" ref="N470:T470" si="346">SUM(N237/N223*100-100)</f>
        <v>-2.475168946642242</v>
      </c>
      <c r="O470" s="60">
        <f t="shared" si="346"/>
        <v>-10.405266803647578</v>
      </c>
      <c r="P470" s="60">
        <f t="shared" si="346"/>
        <v>5.2716129658670638</v>
      </c>
      <c r="Q470" s="60">
        <f t="shared" si="346"/>
        <v>4.6194179235055941</v>
      </c>
      <c r="R470" s="60">
        <f t="shared" si="346"/>
        <v>4.5029345435212349</v>
      </c>
      <c r="S470" s="60">
        <f t="shared" si="346"/>
        <v>3.2941542929621193</v>
      </c>
      <c r="T470" s="60">
        <f t="shared" si="346"/>
        <v>-11.907263733152917</v>
      </c>
      <c r="U470" s="60">
        <f t="shared" si="344"/>
        <v>11.235695670257286</v>
      </c>
    </row>
    <row r="471" spans="1:21" ht="11.25" hidden="1" customHeight="1" x14ac:dyDescent="0.25">
      <c r="A471" s="1170"/>
      <c r="B471" s="46" t="s">
        <v>730</v>
      </c>
      <c r="C471" s="59">
        <f t="shared" ref="C471:J471" si="347">SUM(C238/C224*100-100)</f>
        <v>0.10262047810904562</v>
      </c>
      <c r="D471" s="60">
        <f t="shared" si="347"/>
        <v>-4.7563802922508671</v>
      </c>
      <c r="E471" s="60">
        <f t="shared" si="347"/>
        <v>13.830478848735694</v>
      </c>
      <c r="F471" s="60">
        <f t="shared" si="347"/>
        <v>-9.5482692372294338</v>
      </c>
      <c r="G471" s="60">
        <f t="shared" si="347"/>
        <v>1.3155616695745351</v>
      </c>
      <c r="H471" s="60">
        <f t="shared" si="347"/>
        <v>-10.734319967778688</v>
      </c>
      <c r="I471" s="60">
        <f t="shared" si="347"/>
        <v>7.9362745877105141</v>
      </c>
      <c r="J471" s="60">
        <f t="shared" si="347"/>
        <v>1.7320241229711826</v>
      </c>
      <c r="K471" s="1170"/>
      <c r="L471" s="46" t="s">
        <v>730</v>
      </c>
      <c r="M471" s="59">
        <f t="shared" ref="M471:T471" si="348">SUM(M238/M224*100-100)</f>
        <v>-1.089040827315273</v>
      </c>
      <c r="N471" s="60">
        <f t="shared" si="348"/>
        <v>-1.2670643689127843</v>
      </c>
      <c r="O471" s="60">
        <f t="shared" si="348"/>
        <v>-4.8145132350389446</v>
      </c>
      <c r="P471" s="60">
        <f t="shared" si="348"/>
        <v>2.8149407711488834</v>
      </c>
      <c r="Q471" s="60">
        <f t="shared" si="348"/>
        <v>-3.3573255677261074</v>
      </c>
      <c r="R471" s="60">
        <f t="shared" si="348"/>
        <v>20.330709144423849</v>
      </c>
      <c r="S471" s="60">
        <f t="shared" si="348"/>
        <v>-2.4314374702092465</v>
      </c>
      <c r="T471" s="60">
        <f t="shared" si="348"/>
        <v>1.6262433809289405</v>
      </c>
      <c r="U471" s="60">
        <f t="shared" si="344"/>
        <v>7.7791148816330065</v>
      </c>
    </row>
    <row r="472" spans="1:21" ht="11.25" hidden="1" customHeight="1" x14ac:dyDescent="0.25">
      <c r="A472" s="1170"/>
      <c r="B472" s="46" t="s">
        <v>731</v>
      </c>
      <c r="C472" s="59">
        <f t="shared" ref="C472:J472" si="349">SUM(C239/C225*100-100)</f>
        <v>-5.215471127362008</v>
      </c>
      <c r="D472" s="60">
        <f t="shared" si="349"/>
        <v>-22.27358884542042</v>
      </c>
      <c r="E472" s="60">
        <f t="shared" si="349"/>
        <v>8.3542026977027319</v>
      </c>
      <c r="F472" s="60">
        <f t="shared" si="349"/>
        <v>-3.7972177178458537</v>
      </c>
      <c r="G472" s="60">
        <f t="shared" si="349"/>
        <v>-12.137808924592363</v>
      </c>
      <c r="H472" s="60">
        <f t="shared" si="349"/>
        <v>-13.485885130577842</v>
      </c>
      <c r="I472" s="60">
        <f t="shared" si="349"/>
        <v>-7.2028764822760252</v>
      </c>
      <c r="J472" s="60">
        <f t="shared" si="349"/>
        <v>-0.89810890296909918</v>
      </c>
      <c r="K472" s="1170"/>
      <c r="L472" s="46" t="s">
        <v>731</v>
      </c>
      <c r="M472" s="59">
        <f t="shared" ref="M472:T472" si="350">SUM(M239/M225*100-100)</f>
        <v>2.5496871130327605</v>
      </c>
      <c r="N472" s="60">
        <f t="shared" si="350"/>
        <v>-2.4515174286347019</v>
      </c>
      <c r="O472" s="60">
        <f t="shared" si="350"/>
        <v>-9.5371587425854898</v>
      </c>
      <c r="P472" s="60">
        <f t="shared" si="350"/>
        <v>4.770776199261249</v>
      </c>
      <c r="Q472" s="60">
        <f t="shared" si="350"/>
        <v>-2.0556845744955154</v>
      </c>
      <c r="R472" s="60">
        <f t="shared" si="350"/>
        <v>-8.3763141482639725</v>
      </c>
      <c r="S472" s="60">
        <f t="shared" si="350"/>
        <v>2.9492897945077914</v>
      </c>
      <c r="T472" s="60">
        <f t="shared" si="350"/>
        <v>-1.1029840934364472</v>
      </c>
      <c r="U472" s="60">
        <f t="shared" si="344"/>
        <v>1.2920577915827494</v>
      </c>
    </row>
    <row r="473" spans="1:21" ht="11.25" hidden="1" customHeight="1" x14ac:dyDescent="0.25">
      <c r="A473" s="1170"/>
      <c r="B473" s="46" t="s">
        <v>732</v>
      </c>
      <c r="C473" s="59">
        <f t="shared" ref="C473:J473" si="351">SUM(C240/C226*100-100)</f>
        <v>-7.2183686904143514</v>
      </c>
      <c r="D473" s="60">
        <f t="shared" si="351"/>
        <v>-18.882223648985601</v>
      </c>
      <c r="E473" s="60">
        <f t="shared" si="351"/>
        <v>-7.449276585907171</v>
      </c>
      <c r="F473" s="60">
        <f t="shared" si="351"/>
        <v>-27.116848303042872</v>
      </c>
      <c r="G473" s="60">
        <f t="shared" si="351"/>
        <v>-0.3634168072017161</v>
      </c>
      <c r="H473" s="60">
        <f t="shared" si="351"/>
        <v>-23.080856002354125</v>
      </c>
      <c r="I473" s="60">
        <f t="shared" si="351"/>
        <v>-16.556790729863508</v>
      </c>
      <c r="J473" s="60">
        <f t="shared" si="351"/>
        <v>-7.270604712906831</v>
      </c>
      <c r="K473" s="1170"/>
      <c r="L473" s="46" t="s">
        <v>732</v>
      </c>
      <c r="M473" s="59">
        <f t="shared" ref="M473:T473" si="352">SUM(M240/M226*100-100)</f>
        <v>14.782639647435985</v>
      </c>
      <c r="N473" s="60">
        <f t="shared" si="352"/>
        <v>-2.9361885013515092</v>
      </c>
      <c r="O473" s="60">
        <f t="shared" si="352"/>
        <v>-14.283934915956536</v>
      </c>
      <c r="P473" s="60">
        <f t="shared" si="352"/>
        <v>-5.3577013944092471</v>
      </c>
      <c r="Q473" s="60">
        <f t="shared" si="352"/>
        <v>-8.4447543248583088</v>
      </c>
      <c r="R473" s="60">
        <f t="shared" si="352"/>
        <v>8.7495177701075733</v>
      </c>
      <c r="S473" s="60">
        <f t="shared" si="352"/>
        <v>15.254850317383429</v>
      </c>
      <c r="T473" s="60">
        <f t="shared" si="352"/>
        <v>-1.3560491734271096</v>
      </c>
      <c r="U473" s="60">
        <f t="shared" si="344"/>
        <v>-14.353295312857355</v>
      </c>
    </row>
    <row r="474" spans="1:21" ht="11.25" hidden="1" customHeight="1" x14ac:dyDescent="0.25">
      <c r="A474" s="1170"/>
      <c r="B474" s="46" t="s">
        <v>733</v>
      </c>
      <c r="C474" s="59">
        <f t="shared" ref="C474:J474" si="353">SUM(C241/C227*100-100)</f>
        <v>12.630336849710616</v>
      </c>
      <c r="D474" s="60">
        <f t="shared" si="353"/>
        <v>7.2095218830312149</v>
      </c>
      <c r="E474" s="60">
        <f t="shared" si="353"/>
        <v>10.638557502149411</v>
      </c>
      <c r="F474" s="60">
        <f t="shared" si="353"/>
        <v>-7.4300938549111919</v>
      </c>
      <c r="G474" s="60">
        <f t="shared" si="353"/>
        <v>9.2990643437842664</v>
      </c>
      <c r="H474" s="60">
        <f t="shared" si="353"/>
        <v>1.8809514559533511</v>
      </c>
      <c r="I474" s="60">
        <f t="shared" si="353"/>
        <v>0.72878136055277309</v>
      </c>
      <c r="J474" s="60">
        <f t="shared" si="353"/>
        <v>24.049166936619912</v>
      </c>
      <c r="K474" s="1170"/>
      <c r="L474" s="46" t="s">
        <v>733</v>
      </c>
      <c r="M474" s="59">
        <f t="shared" ref="M474:T474" si="354">SUM(M241/M227*100-100)</f>
        <v>7.4473483887338148</v>
      </c>
      <c r="N474" s="60">
        <f t="shared" si="354"/>
        <v>10.92274804816978</v>
      </c>
      <c r="O474" s="60">
        <f t="shared" si="354"/>
        <v>9.2230469321526414</v>
      </c>
      <c r="P474" s="60">
        <f t="shared" si="354"/>
        <v>14.549353179735334</v>
      </c>
      <c r="Q474" s="60">
        <f t="shared" si="354"/>
        <v>32.779932841144699</v>
      </c>
      <c r="R474" s="60">
        <f t="shared" si="354"/>
        <v>23.037180313303423</v>
      </c>
      <c r="S474" s="60">
        <f t="shared" si="354"/>
        <v>34.811093674796098</v>
      </c>
      <c r="T474" s="60">
        <f t="shared" si="354"/>
        <v>22.262391048935768</v>
      </c>
      <c r="U474" s="60">
        <f t="shared" si="344"/>
        <v>13.152750851474963</v>
      </c>
    </row>
    <row r="475" spans="1:21" ht="11.25" hidden="1" customHeight="1" x14ac:dyDescent="0.25">
      <c r="A475" s="1170"/>
      <c r="B475" s="46" t="s">
        <v>734</v>
      </c>
      <c r="C475" s="59">
        <f t="shared" ref="C475:J475" si="355">SUM(C242/C228*100-100)</f>
        <v>2.0763665764637551</v>
      </c>
      <c r="D475" s="60">
        <f t="shared" si="355"/>
        <v>-8.4866693747037516</v>
      </c>
      <c r="E475" s="60">
        <f t="shared" si="355"/>
        <v>5.7030429489728363</v>
      </c>
      <c r="F475" s="60">
        <f t="shared" si="355"/>
        <v>-12.469403307994853</v>
      </c>
      <c r="G475" s="60">
        <f t="shared" si="355"/>
        <v>21.543590811112082</v>
      </c>
      <c r="H475" s="60">
        <f t="shared" si="355"/>
        <v>1.8857890981408758</v>
      </c>
      <c r="I475" s="60">
        <f t="shared" si="355"/>
        <v>6.5128596072085543</v>
      </c>
      <c r="J475" s="60">
        <f t="shared" si="355"/>
        <v>15.313530878748892</v>
      </c>
      <c r="K475" s="1170"/>
      <c r="L475" s="46" t="s">
        <v>734</v>
      </c>
      <c r="M475" s="59">
        <f t="shared" ref="M475:T475" si="356">SUM(M242/M228*100-100)</f>
        <v>-7.5902815309782312</v>
      </c>
      <c r="N475" s="60">
        <f t="shared" si="356"/>
        <v>-1.4403758344542013</v>
      </c>
      <c r="O475" s="60">
        <f t="shared" si="356"/>
        <v>-6.3754301112505516</v>
      </c>
      <c r="P475" s="60">
        <f t="shared" si="356"/>
        <v>5.2540761179121347</v>
      </c>
      <c r="Q475" s="60">
        <f t="shared" si="356"/>
        <v>2.1385127347310515</v>
      </c>
      <c r="R475" s="60">
        <f t="shared" si="356"/>
        <v>11.093869807277954</v>
      </c>
      <c r="S475" s="60">
        <f t="shared" si="356"/>
        <v>12.25327233284932</v>
      </c>
      <c r="T475" s="60">
        <f t="shared" si="356"/>
        <v>16.097042177052884</v>
      </c>
      <c r="U475" s="60">
        <f t="shared" si="344"/>
        <v>12.927426261706003</v>
      </c>
    </row>
    <row r="476" spans="1:21" ht="11.25" hidden="1" customHeight="1" x14ac:dyDescent="0.25">
      <c r="A476" s="1170"/>
      <c r="B476" s="46" t="s">
        <v>735</v>
      </c>
      <c r="C476" s="59">
        <f t="shared" ref="C476:J476" si="357">SUM(C243/C229*100-100)</f>
        <v>-0.58040072227096573</v>
      </c>
      <c r="D476" s="60">
        <f t="shared" si="357"/>
        <v>-3.8002351426512035</v>
      </c>
      <c r="E476" s="60">
        <f t="shared" si="357"/>
        <v>2.6527560486426296</v>
      </c>
      <c r="F476" s="60">
        <f t="shared" si="357"/>
        <v>-22.05910211883571</v>
      </c>
      <c r="G476" s="60">
        <f t="shared" si="357"/>
        <v>16.261958653516203</v>
      </c>
      <c r="H476" s="60">
        <f t="shared" si="357"/>
        <v>-9.5562568032921575</v>
      </c>
      <c r="I476" s="60">
        <f t="shared" si="357"/>
        <v>-3.2664923506973906</v>
      </c>
      <c r="J476" s="60">
        <f t="shared" si="357"/>
        <v>3.3089537689514401</v>
      </c>
      <c r="K476" s="1170"/>
      <c r="L476" s="46" t="s">
        <v>735</v>
      </c>
      <c r="M476" s="59">
        <f t="shared" ref="M476:T476" si="358">SUM(M243/M229*100-100)</f>
        <v>-10.217079690083835</v>
      </c>
      <c r="N476" s="60">
        <f t="shared" si="358"/>
        <v>-0.41425124081442277</v>
      </c>
      <c r="O476" s="60">
        <f t="shared" si="358"/>
        <v>-8.0748297468054346</v>
      </c>
      <c r="P476" s="60">
        <f t="shared" si="358"/>
        <v>3.4137512902760108</v>
      </c>
      <c r="Q476" s="60">
        <f t="shared" si="358"/>
        <v>-5.3464659825002627</v>
      </c>
      <c r="R476" s="60">
        <f t="shared" si="358"/>
        <v>1.2372512086034106</v>
      </c>
      <c r="S476" s="60">
        <f t="shared" si="358"/>
        <v>16.522777237582147</v>
      </c>
      <c r="T476" s="60">
        <f t="shared" si="358"/>
        <v>-7.9999935633160533</v>
      </c>
      <c r="U476" s="60">
        <f t="shared" si="344"/>
        <v>12.108210746788941</v>
      </c>
    </row>
    <row r="477" spans="1:21" ht="11.25" hidden="1" customHeight="1" x14ac:dyDescent="0.25">
      <c r="A477" s="1170"/>
      <c r="B477" s="46" t="s">
        <v>736</v>
      </c>
      <c r="C477" s="59">
        <f t="shared" ref="C477:J477" si="359">SUM(C244/C230*100-100)</f>
        <v>-3.5035209879990958</v>
      </c>
      <c r="D477" s="60">
        <f t="shared" si="359"/>
        <v>-4.3719481669659075</v>
      </c>
      <c r="E477" s="60">
        <f t="shared" si="359"/>
        <v>0.92403184618214596</v>
      </c>
      <c r="F477" s="60">
        <f t="shared" si="359"/>
        <v>-22.543580995267959</v>
      </c>
      <c r="G477" s="60">
        <f t="shared" si="359"/>
        <v>5.3943559037441133</v>
      </c>
      <c r="H477" s="60">
        <f t="shared" si="359"/>
        <v>-12.929382831147606</v>
      </c>
      <c r="I477" s="60">
        <f t="shared" si="359"/>
        <v>-1.9569537890095035</v>
      </c>
      <c r="J477" s="60">
        <f t="shared" si="359"/>
        <v>-0.64133850403479187</v>
      </c>
      <c r="K477" s="1170"/>
      <c r="L477" s="46" t="s">
        <v>736</v>
      </c>
      <c r="M477" s="59">
        <f t="shared" ref="M477:T477" si="360">SUM(M244/M230*100-100)</f>
        <v>-20.351060062939368</v>
      </c>
      <c r="N477" s="60">
        <f t="shared" si="360"/>
        <v>-11.592016374696101</v>
      </c>
      <c r="O477" s="60">
        <f t="shared" si="360"/>
        <v>-2.3275499604058894</v>
      </c>
      <c r="P477" s="60">
        <f t="shared" si="360"/>
        <v>5.9918145984028968</v>
      </c>
      <c r="Q477" s="60">
        <f t="shared" si="360"/>
        <v>14.057530905525923</v>
      </c>
      <c r="R477" s="60">
        <f t="shared" si="360"/>
        <v>-13.372223579765731</v>
      </c>
      <c r="S477" s="60">
        <f t="shared" si="360"/>
        <v>0.19194645376971664</v>
      </c>
      <c r="T477" s="60">
        <f t="shared" si="360"/>
        <v>-9.4032472532424265</v>
      </c>
      <c r="U477" s="60">
        <f t="shared" si="344"/>
        <v>11.206957596513462</v>
      </c>
    </row>
    <row r="478" spans="1:21" ht="11.25" hidden="1" customHeight="1" x14ac:dyDescent="0.25">
      <c r="A478" s="1170"/>
      <c r="B478" s="46" t="s">
        <v>737</v>
      </c>
      <c r="C478" s="59">
        <f t="shared" ref="C478:J478" si="361">SUM(C245/C231*100-100)</f>
        <v>0.13636925304034264</v>
      </c>
      <c r="D478" s="60">
        <f t="shared" si="361"/>
        <v>3.8352930791353117</v>
      </c>
      <c r="E478" s="60">
        <f t="shared" si="361"/>
        <v>6.642305634339067</v>
      </c>
      <c r="F478" s="60">
        <f t="shared" si="361"/>
        <v>-23.46400995414956</v>
      </c>
      <c r="G478" s="60">
        <f t="shared" si="361"/>
        <v>22.695042038159869</v>
      </c>
      <c r="H478" s="60">
        <f t="shared" si="361"/>
        <v>-17.06847578132033</v>
      </c>
      <c r="I478" s="60">
        <f t="shared" si="361"/>
        <v>0.75885063959061938</v>
      </c>
      <c r="J478" s="60">
        <f t="shared" si="361"/>
        <v>2.1210648742383711</v>
      </c>
      <c r="K478" s="1170"/>
      <c r="L478" s="46" t="s">
        <v>737</v>
      </c>
      <c r="M478" s="59">
        <f t="shared" ref="M478:T478" si="362">SUM(M245/M231*100-100)</f>
        <v>-5.1500381812525404</v>
      </c>
      <c r="N478" s="60">
        <f t="shared" si="362"/>
        <v>-7.5179515105603087</v>
      </c>
      <c r="O478" s="60">
        <f t="shared" si="362"/>
        <v>1.9768154579482768</v>
      </c>
      <c r="P478" s="60">
        <f t="shared" si="362"/>
        <v>-5.5320453052717937</v>
      </c>
      <c r="Q478" s="60">
        <f t="shared" si="362"/>
        <v>5.6931337933579442</v>
      </c>
      <c r="R478" s="60">
        <f t="shared" si="362"/>
        <v>-8.3524430704338499</v>
      </c>
      <c r="S478" s="60">
        <f t="shared" si="362"/>
        <v>-4.2807598013283155</v>
      </c>
      <c r="T478" s="60">
        <f t="shared" si="362"/>
        <v>16.691090432499124</v>
      </c>
      <c r="U478" s="60">
        <f t="shared" si="344"/>
        <v>16.564594862620098</v>
      </c>
    </row>
    <row r="479" spans="1:21" ht="11.25" hidden="1" customHeight="1" x14ac:dyDescent="0.25">
      <c r="A479" s="1170"/>
      <c r="B479" s="46" t="s">
        <v>738</v>
      </c>
      <c r="C479" s="59">
        <f t="shared" ref="C479:J479" si="363">SUM(C246/C232*100-100)</f>
        <v>4.2458410842793057</v>
      </c>
      <c r="D479" s="60">
        <f t="shared" si="363"/>
        <v>2.722970352042438</v>
      </c>
      <c r="E479" s="60">
        <f t="shared" si="363"/>
        <v>16.817303190463122</v>
      </c>
      <c r="F479" s="60">
        <f t="shared" si="363"/>
        <v>-12.02545907100739</v>
      </c>
      <c r="G479" s="60">
        <f t="shared" si="363"/>
        <v>19.28069665525453</v>
      </c>
      <c r="H479" s="60">
        <f t="shared" si="363"/>
        <v>-11.695442938449901</v>
      </c>
      <c r="I479" s="60">
        <f t="shared" si="363"/>
        <v>8.567182205503542</v>
      </c>
      <c r="J479" s="60">
        <f t="shared" si="363"/>
        <v>16.036986526109757</v>
      </c>
      <c r="K479" s="1170"/>
      <c r="L479" s="46" t="s">
        <v>738</v>
      </c>
      <c r="M479" s="59">
        <f t="shared" ref="M479:T479" si="364">SUM(M246/M232*100-100)</f>
        <v>-0.12029982417718088</v>
      </c>
      <c r="N479" s="60">
        <f t="shared" si="364"/>
        <v>0.55732117181999286</v>
      </c>
      <c r="O479" s="60">
        <f t="shared" si="364"/>
        <v>5.4626624275991418</v>
      </c>
      <c r="P479" s="60">
        <f t="shared" si="364"/>
        <v>5.974550182235987</v>
      </c>
      <c r="Q479" s="60">
        <f t="shared" si="364"/>
        <v>9.3383386510185602</v>
      </c>
      <c r="R479" s="60">
        <f t="shared" si="364"/>
        <v>0.68019845966034609</v>
      </c>
      <c r="S479" s="60">
        <f t="shared" si="364"/>
        <v>-8.691728743558869</v>
      </c>
      <c r="T479" s="60">
        <f t="shared" si="364"/>
        <v>1.3287355880223117E-2</v>
      </c>
      <c r="U479" s="60">
        <f t="shared" si="344"/>
        <v>-1.5826263095850663</v>
      </c>
    </row>
    <row r="480" spans="1:21" ht="11.25" hidden="1" customHeight="1" x14ac:dyDescent="0.25">
      <c r="A480" s="1170"/>
      <c r="B480" s="46" t="s">
        <v>739</v>
      </c>
      <c r="C480" s="59">
        <f t="shared" ref="C480:J480" si="365">SUM(C247/C233*100-100)</f>
        <v>-1.0833050501288852</v>
      </c>
      <c r="D480" s="60">
        <f t="shared" si="365"/>
        <v>3.0512820412722022</v>
      </c>
      <c r="E480" s="60">
        <f t="shared" si="365"/>
        <v>8.6180768231696447</v>
      </c>
      <c r="F480" s="60">
        <f t="shared" si="365"/>
        <v>4.0023188257534628</v>
      </c>
      <c r="G480" s="60">
        <f t="shared" si="365"/>
        <v>8.4447902568429214</v>
      </c>
      <c r="H480" s="60">
        <f t="shared" si="365"/>
        <v>-17.23727667958066</v>
      </c>
      <c r="I480" s="60">
        <f t="shared" si="365"/>
        <v>-7.5726199481266576E-2</v>
      </c>
      <c r="J480" s="60">
        <f t="shared" si="365"/>
        <v>17.767775370049648</v>
      </c>
      <c r="K480" s="1170"/>
      <c r="L480" s="46" t="s">
        <v>739</v>
      </c>
      <c r="M480" s="59">
        <f t="shared" ref="M480:T480" si="366">SUM(M247/M233*100-100)</f>
        <v>7.4759648014919691</v>
      </c>
      <c r="N480" s="60">
        <f t="shared" si="366"/>
        <v>-3.2189473553606263</v>
      </c>
      <c r="O480" s="60">
        <f t="shared" si="366"/>
        <v>-6.2985411388677903</v>
      </c>
      <c r="P480" s="60">
        <f t="shared" si="366"/>
        <v>1.0667715967202014</v>
      </c>
      <c r="Q480" s="60">
        <f t="shared" si="366"/>
        <v>6.9489537660201819</v>
      </c>
      <c r="R480" s="60">
        <f t="shared" si="366"/>
        <v>3.2945955342890301</v>
      </c>
      <c r="S480" s="60">
        <f t="shared" si="366"/>
        <v>-9.1045250315920754</v>
      </c>
      <c r="T480" s="60">
        <f t="shared" si="366"/>
        <v>13.541516182903507</v>
      </c>
      <c r="U480" s="60">
        <f t="shared" si="344"/>
        <v>-12.193158318468122</v>
      </c>
    </row>
    <row r="481" spans="1:21" ht="11.25" hidden="1" customHeight="1" x14ac:dyDescent="0.25">
      <c r="A481" s="54"/>
      <c r="B481" s="992"/>
      <c r="C481" s="59"/>
      <c r="D481" s="60"/>
      <c r="E481" s="60"/>
      <c r="F481" s="60"/>
      <c r="G481" s="60"/>
      <c r="H481" s="60"/>
      <c r="I481" s="60"/>
      <c r="J481" s="60"/>
      <c r="K481" s="1170"/>
      <c r="L481" s="981"/>
      <c r="M481" s="60"/>
      <c r="N481" s="60"/>
      <c r="O481" s="60"/>
      <c r="P481" s="60"/>
      <c r="Q481" s="60"/>
      <c r="R481" s="60"/>
      <c r="S481" s="60"/>
      <c r="T481" s="60"/>
      <c r="U481" s="60"/>
    </row>
    <row r="482" spans="1:21" ht="11.25" hidden="1" customHeight="1" x14ac:dyDescent="0.25">
      <c r="A482" s="1170">
        <v>2016</v>
      </c>
      <c r="B482" s="46"/>
      <c r="C482" s="59"/>
      <c r="D482" s="60"/>
      <c r="E482" s="60"/>
      <c r="F482" s="60"/>
      <c r="G482" s="60"/>
      <c r="H482" s="60"/>
      <c r="I482" s="60"/>
      <c r="J482" s="60"/>
      <c r="K482" s="1170">
        <v>2016</v>
      </c>
      <c r="L482" s="46"/>
      <c r="M482" s="60"/>
      <c r="N482" s="60"/>
      <c r="O482" s="60"/>
      <c r="P482" s="60"/>
      <c r="Q482" s="60"/>
      <c r="R482" s="60"/>
      <c r="S482" s="60"/>
      <c r="T482" s="60"/>
      <c r="U482" s="60"/>
    </row>
    <row r="483" spans="1:21" ht="11.25" hidden="1" customHeight="1" x14ac:dyDescent="0.25">
      <c r="A483" s="1170"/>
      <c r="B483" s="46" t="s">
        <v>542</v>
      </c>
      <c r="C483" s="59">
        <f>SUM(C250/C236*100-100)</f>
        <v>-4.1122441511332539</v>
      </c>
      <c r="D483" s="60">
        <f t="shared" ref="D483:J483" si="367">SUM(D250/D236*100-100)</f>
        <v>-2.082203074619585</v>
      </c>
      <c r="E483" s="60">
        <f t="shared" si="367"/>
        <v>-9.3372054385477838</v>
      </c>
      <c r="F483" s="60">
        <f t="shared" si="367"/>
        <v>-22.692876915739419</v>
      </c>
      <c r="G483" s="60">
        <f t="shared" si="367"/>
        <v>6.9092369870024157</v>
      </c>
      <c r="H483" s="60">
        <f t="shared" si="367"/>
        <v>-10.73161289936867</v>
      </c>
      <c r="I483" s="60">
        <f t="shared" si="367"/>
        <v>-1.417040217425253</v>
      </c>
      <c r="J483" s="60">
        <f t="shared" si="367"/>
        <v>7.8545915678365503</v>
      </c>
      <c r="K483" s="1170"/>
      <c r="L483" s="46" t="s">
        <v>542</v>
      </c>
      <c r="M483" s="59">
        <f t="shared" ref="M483:U483" si="368">SUM(M250/M236*100-100)</f>
        <v>-9.3268858623587789</v>
      </c>
      <c r="N483" s="60">
        <f t="shared" si="368"/>
        <v>-5.2829829650657985</v>
      </c>
      <c r="O483" s="60">
        <f t="shared" si="368"/>
        <v>-3.4627840031408113</v>
      </c>
      <c r="P483" s="60">
        <f t="shared" si="368"/>
        <v>-0.85917250977706772</v>
      </c>
      <c r="Q483" s="60">
        <f t="shared" si="368"/>
        <v>-5.2883826263161637</v>
      </c>
      <c r="R483" s="60">
        <f t="shared" si="368"/>
        <v>-6.5120913268597747</v>
      </c>
      <c r="S483" s="60">
        <f t="shared" si="368"/>
        <v>-5.5262652262971699</v>
      </c>
      <c r="T483" s="60">
        <f t="shared" si="368"/>
        <v>-12.087029214160665</v>
      </c>
      <c r="U483" s="60">
        <f t="shared" si="368"/>
        <v>-6.0647021178609606</v>
      </c>
    </row>
    <row r="484" spans="1:21" ht="11.25" hidden="1" customHeight="1" x14ac:dyDescent="0.25">
      <c r="A484" s="1170"/>
      <c r="B484" s="46" t="s">
        <v>729</v>
      </c>
      <c r="C484" s="59">
        <f t="shared" ref="C484:J484" si="369">SUM(C251/C237*100-100)</f>
        <v>2.0072195186389195</v>
      </c>
      <c r="D484" s="60">
        <f t="shared" si="369"/>
        <v>9.5815900514567147</v>
      </c>
      <c r="E484" s="60">
        <f t="shared" si="369"/>
        <v>9.5270370521124477</v>
      </c>
      <c r="F484" s="60">
        <f t="shared" si="369"/>
        <v>15.213827974514743</v>
      </c>
      <c r="G484" s="60">
        <f t="shared" si="369"/>
        <v>20.296397201600527</v>
      </c>
      <c r="H484" s="60">
        <f t="shared" si="369"/>
        <v>2.6596179503196566</v>
      </c>
      <c r="I484" s="60">
        <f t="shared" si="369"/>
        <v>14.566435841237563</v>
      </c>
      <c r="J484" s="60">
        <f t="shared" si="369"/>
        <v>3.3340272446948234</v>
      </c>
      <c r="K484" s="1170"/>
      <c r="L484" s="46" t="s">
        <v>729</v>
      </c>
      <c r="M484" s="59">
        <f>SUM(M251/M237*100-100)</f>
        <v>-5.430072979299581</v>
      </c>
      <c r="N484" s="60">
        <f t="shared" ref="N484:T484" si="370">SUM(N251/N237*100-100)</f>
        <v>-0.43875054067716235</v>
      </c>
      <c r="O484" s="60">
        <f t="shared" si="370"/>
        <v>-4.0618121095077413</v>
      </c>
      <c r="P484" s="60">
        <f t="shared" si="370"/>
        <v>11.362963045774961</v>
      </c>
      <c r="Q484" s="60">
        <f t="shared" si="370"/>
        <v>3.9243267011352287</v>
      </c>
      <c r="R484" s="60">
        <f t="shared" si="370"/>
        <v>6.799950122615428E-2</v>
      </c>
      <c r="S484" s="60">
        <f t="shared" si="370"/>
        <v>-11.083652842147785</v>
      </c>
      <c r="T484" s="60">
        <f t="shared" si="370"/>
        <v>-18.417736916446074</v>
      </c>
      <c r="U484" s="60">
        <f t="shared" ref="U484:U494" si="371">SUM(U251/U237*100-100)</f>
        <v>10.628557903240463</v>
      </c>
    </row>
    <row r="485" spans="1:21" ht="11.25" hidden="1" customHeight="1" x14ac:dyDescent="0.25">
      <c r="A485" s="1170"/>
      <c r="B485" s="46" t="s">
        <v>730</v>
      </c>
      <c r="C485" s="59">
        <f t="shared" ref="C485:J485" si="372">SUM(C252/C238*100-100)</f>
        <v>-3.1437291788742954</v>
      </c>
      <c r="D485" s="60">
        <f t="shared" si="372"/>
        <v>0.30292249113925607</v>
      </c>
      <c r="E485" s="60">
        <f t="shared" si="372"/>
        <v>1.0332042658563125</v>
      </c>
      <c r="F485" s="60">
        <f t="shared" si="372"/>
        <v>-5.0442133559705837</v>
      </c>
      <c r="G485" s="60">
        <f t="shared" si="372"/>
        <v>-0.93780353681552242</v>
      </c>
      <c r="H485" s="60">
        <f t="shared" si="372"/>
        <v>-11.876720797797375</v>
      </c>
      <c r="I485" s="60">
        <f t="shared" si="372"/>
        <v>9.9754961808644396</v>
      </c>
      <c r="J485" s="60">
        <f t="shared" si="372"/>
        <v>12.926065836417337</v>
      </c>
      <c r="K485" s="1170"/>
      <c r="L485" s="46" t="s">
        <v>730</v>
      </c>
      <c r="M485" s="59">
        <f t="shared" ref="M485:T485" si="373">SUM(M252/M238*100-100)</f>
        <v>-15.539560554315742</v>
      </c>
      <c r="N485" s="60">
        <f t="shared" si="373"/>
        <v>-0.34097193619560073</v>
      </c>
      <c r="O485" s="60">
        <f t="shared" si="373"/>
        <v>-9.5173969650512191</v>
      </c>
      <c r="P485" s="60">
        <f t="shared" si="373"/>
        <v>-2.1081720207151591</v>
      </c>
      <c r="Q485" s="60">
        <f t="shared" si="373"/>
        <v>-8.6371108760443889</v>
      </c>
      <c r="R485" s="60">
        <f t="shared" si="373"/>
        <v>-3.8453118037503913</v>
      </c>
      <c r="S485" s="60">
        <f t="shared" si="373"/>
        <v>-7.6568168551468858</v>
      </c>
      <c r="T485" s="60">
        <f t="shared" si="373"/>
        <v>0.80705937584934873</v>
      </c>
      <c r="U485" s="60">
        <f t="shared" si="371"/>
        <v>-5.5951928689899262</v>
      </c>
    </row>
    <row r="486" spans="1:21" ht="11.25" hidden="1" customHeight="1" x14ac:dyDescent="0.25">
      <c r="A486" s="1170"/>
      <c r="B486" s="46" t="s">
        <v>731</v>
      </c>
      <c r="C486" s="59">
        <f t="shared" ref="C486:J486" si="374">SUM(C253/C239*100-100)</f>
        <v>2.589529181008416</v>
      </c>
      <c r="D486" s="60">
        <f t="shared" si="374"/>
        <v>12.081527623307011</v>
      </c>
      <c r="E486" s="60">
        <f t="shared" si="374"/>
        <v>1.0978815894454641</v>
      </c>
      <c r="F486" s="60">
        <f t="shared" si="374"/>
        <v>-10.520862165634043</v>
      </c>
      <c r="G486" s="60">
        <f t="shared" si="374"/>
        <v>5.7600035904146125</v>
      </c>
      <c r="H486" s="60">
        <f t="shared" si="374"/>
        <v>0.56648705418665202</v>
      </c>
      <c r="I486" s="60">
        <f t="shared" si="374"/>
        <v>24.936684658298262</v>
      </c>
      <c r="J486" s="60">
        <f t="shared" si="374"/>
        <v>14.456598971964269</v>
      </c>
      <c r="K486" s="1170"/>
      <c r="L486" s="46" t="s">
        <v>731</v>
      </c>
      <c r="M486" s="59">
        <f t="shared" ref="M486:T486" si="375">SUM(M253/M239*100-100)</f>
        <v>-6.2094763092269289</v>
      </c>
      <c r="N486" s="60">
        <f t="shared" si="375"/>
        <v>3.649206280048972</v>
      </c>
      <c r="O486" s="60">
        <f t="shared" si="375"/>
        <v>-2.3522516593902765</v>
      </c>
      <c r="P486" s="60">
        <f t="shared" si="375"/>
        <v>2.9033600539670914</v>
      </c>
      <c r="Q486" s="60">
        <f t="shared" si="375"/>
        <v>-5.8959347520137158</v>
      </c>
      <c r="R486" s="60">
        <f t="shared" si="375"/>
        <v>9.4732054892772339</v>
      </c>
      <c r="S486" s="60">
        <f t="shared" si="375"/>
        <v>-8.9042244094300145</v>
      </c>
      <c r="T486" s="60">
        <f t="shared" si="375"/>
        <v>-18.100675445857945</v>
      </c>
      <c r="U486" s="60">
        <f t="shared" si="371"/>
        <v>19.320626853028401</v>
      </c>
    </row>
    <row r="487" spans="1:21" ht="11.25" hidden="1" customHeight="1" x14ac:dyDescent="0.25">
      <c r="A487" s="1170"/>
      <c r="B487" s="46" t="s">
        <v>732</v>
      </c>
      <c r="C487" s="59">
        <f t="shared" ref="C487:J487" si="376">SUM(C254/C240*100-100)</f>
        <v>2.5551158919483612</v>
      </c>
      <c r="D487" s="60">
        <f t="shared" si="376"/>
        <v>11.414902379038722</v>
      </c>
      <c r="E487" s="60">
        <f t="shared" si="376"/>
        <v>7.9204534979742078</v>
      </c>
      <c r="F487" s="60">
        <f t="shared" si="376"/>
        <v>1.3219022431616878</v>
      </c>
      <c r="G487" s="60">
        <f t="shared" si="376"/>
        <v>3.2983530391712463</v>
      </c>
      <c r="H487" s="60">
        <f t="shared" si="376"/>
        <v>5.2595505350936804</v>
      </c>
      <c r="I487" s="60">
        <f t="shared" si="376"/>
        <v>17.838968077853281</v>
      </c>
      <c r="J487" s="60">
        <f t="shared" si="376"/>
        <v>18.522033823481877</v>
      </c>
      <c r="K487" s="1170"/>
      <c r="L487" s="46" t="s">
        <v>732</v>
      </c>
      <c r="M487" s="59">
        <f t="shared" ref="M487:T487" si="377">SUM(M254/M240*100-100)</f>
        <v>-11.725418446534192</v>
      </c>
      <c r="N487" s="60">
        <f t="shared" si="377"/>
        <v>2.9415016552524662</v>
      </c>
      <c r="O487" s="60">
        <f t="shared" si="377"/>
        <v>1.1106434247798944</v>
      </c>
      <c r="P487" s="60">
        <f t="shared" si="377"/>
        <v>-0.18359685240146462</v>
      </c>
      <c r="Q487" s="60">
        <f t="shared" si="377"/>
        <v>-0.99599952704872408</v>
      </c>
      <c r="R487" s="60">
        <f t="shared" si="377"/>
        <v>1.2634864415742868</v>
      </c>
      <c r="S487" s="60">
        <f t="shared" si="377"/>
        <v>-12.75808331566266</v>
      </c>
      <c r="T487" s="60">
        <f t="shared" si="377"/>
        <v>-11.272289191601772</v>
      </c>
      <c r="U487" s="60">
        <f t="shared" si="371"/>
        <v>6.9406924497615421</v>
      </c>
    </row>
    <row r="488" spans="1:21" ht="11.25" hidden="1" customHeight="1" x14ac:dyDescent="0.25">
      <c r="A488" s="1170"/>
      <c r="B488" s="46" t="s">
        <v>733</v>
      </c>
      <c r="C488" s="59">
        <f t="shared" ref="C488:J488" si="378">SUM(C255/C241*100-100)</f>
        <v>-1.8914354691425359</v>
      </c>
      <c r="D488" s="60">
        <f t="shared" si="378"/>
        <v>3.6590433495387913</v>
      </c>
      <c r="E488" s="60">
        <f t="shared" si="378"/>
        <v>6.2780322154908816</v>
      </c>
      <c r="F488" s="60">
        <f t="shared" si="378"/>
        <v>-0.93528599391446221</v>
      </c>
      <c r="G488" s="60">
        <f t="shared" si="378"/>
        <v>0.95878698437716992</v>
      </c>
      <c r="H488" s="60">
        <f t="shared" si="378"/>
        <v>8.0948366983776054E-2</v>
      </c>
      <c r="I488" s="60">
        <f t="shared" si="378"/>
        <v>9.9412588664619932</v>
      </c>
      <c r="J488" s="60">
        <f t="shared" si="378"/>
        <v>-2.5626424068611868</v>
      </c>
      <c r="K488" s="1170"/>
      <c r="L488" s="46" t="s">
        <v>733</v>
      </c>
      <c r="M488" s="59">
        <f t="shared" ref="M488:T488" si="379">SUM(M255/M241*100-100)</f>
        <v>-3.5772702372587588</v>
      </c>
      <c r="N488" s="60">
        <f t="shared" si="379"/>
        <v>-2.0038976808569089</v>
      </c>
      <c r="O488" s="60">
        <f t="shared" si="379"/>
        <v>-1.8854521173711447</v>
      </c>
      <c r="P488" s="60">
        <f t="shared" si="379"/>
        <v>-3.4987129584974781</v>
      </c>
      <c r="Q488" s="60">
        <f t="shared" si="379"/>
        <v>-7.2829586132824033</v>
      </c>
      <c r="R488" s="60">
        <f t="shared" si="379"/>
        <v>-1.5418164593587989</v>
      </c>
      <c r="S488" s="60">
        <f t="shared" si="379"/>
        <v>-18.186860126110247</v>
      </c>
      <c r="T488" s="60">
        <f t="shared" si="379"/>
        <v>-18.212051417070228</v>
      </c>
      <c r="U488" s="60">
        <f t="shared" si="371"/>
        <v>-0.2868753469411871</v>
      </c>
    </row>
    <row r="489" spans="1:21" ht="11.25" hidden="1" customHeight="1" x14ac:dyDescent="0.25">
      <c r="A489" s="1170"/>
      <c r="B489" s="46" t="s">
        <v>734</v>
      </c>
      <c r="C489" s="59">
        <f t="shared" ref="C489:J489" si="380">SUM(C256/C242*100-100)</f>
        <v>-8.8836655195206902</v>
      </c>
      <c r="D489" s="60">
        <f t="shared" si="380"/>
        <v>4.2671616554782759</v>
      </c>
      <c r="E489" s="60">
        <f t="shared" si="380"/>
        <v>-6.6971356614854471</v>
      </c>
      <c r="F489" s="60">
        <f t="shared" si="380"/>
        <v>-26.626810718679849</v>
      </c>
      <c r="G489" s="60">
        <f t="shared" si="380"/>
        <v>-17.596876882849656</v>
      </c>
      <c r="H489" s="60">
        <f t="shared" si="380"/>
        <v>-22.234562480614457</v>
      </c>
      <c r="I489" s="60">
        <f t="shared" si="380"/>
        <v>-13.463492807129683</v>
      </c>
      <c r="J489" s="60">
        <f t="shared" si="380"/>
        <v>0.32502661291731272</v>
      </c>
      <c r="K489" s="1170"/>
      <c r="L489" s="46" t="s">
        <v>734</v>
      </c>
      <c r="M489" s="59">
        <f t="shared" ref="M489:T489" si="381">SUM(M256/M242*100-100)</f>
        <v>-21.772742135723092</v>
      </c>
      <c r="N489" s="60">
        <f t="shared" si="381"/>
        <v>-8.355210272259356</v>
      </c>
      <c r="O489" s="60">
        <f t="shared" si="381"/>
        <v>-9.3782259629681306</v>
      </c>
      <c r="P489" s="60">
        <f t="shared" si="381"/>
        <v>-11.377325666840207</v>
      </c>
      <c r="Q489" s="60">
        <f t="shared" si="381"/>
        <v>-23.231189213446271</v>
      </c>
      <c r="R489" s="60">
        <f t="shared" si="381"/>
        <v>3.1619935145123179</v>
      </c>
      <c r="S489" s="60">
        <f t="shared" si="381"/>
        <v>3.9289393073387515</v>
      </c>
      <c r="T489" s="60">
        <f t="shared" si="381"/>
        <v>-32.674954484479869</v>
      </c>
      <c r="U489" s="60">
        <f t="shared" si="371"/>
        <v>-17.284399157876123</v>
      </c>
    </row>
    <row r="490" spans="1:21" ht="11.25" hidden="1" customHeight="1" x14ac:dyDescent="0.25">
      <c r="A490" s="1170"/>
      <c r="B490" s="46" t="s">
        <v>735</v>
      </c>
      <c r="C490" s="59">
        <f t="shared" ref="C490:J490" si="382">SUM(C257/C243*100-100)</f>
        <v>2.1604516125158284</v>
      </c>
      <c r="D490" s="60">
        <f t="shared" si="382"/>
        <v>7.9038336350687217</v>
      </c>
      <c r="E490" s="60">
        <f t="shared" si="382"/>
        <v>8.9426111569652562</v>
      </c>
      <c r="F490" s="60">
        <f t="shared" si="382"/>
        <v>-10.581957287659051</v>
      </c>
      <c r="G490" s="60">
        <f t="shared" si="382"/>
        <v>-4.1450810522475194</v>
      </c>
      <c r="H490" s="60">
        <f t="shared" si="382"/>
        <v>-6.9551303159672813</v>
      </c>
      <c r="I490" s="60">
        <f t="shared" si="382"/>
        <v>8.3890521011353627</v>
      </c>
      <c r="J490" s="60">
        <f t="shared" si="382"/>
        <v>7.4281889966127466</v>
      </c>
      <c r="K490" s="1170"/>
      <c r="L490" s="46" t="s">
        <v>735</v>
      </c>
      <c r="M490" s="59">
        <f t="shared" ref="M490:T490" si="383">SUM(M257/M243*100-100)</f>
        <v>-8.4801446550983144</v>
      </c>
      <c r="N490" s="60">
        <f t="shared" si="383"/>
        <v>11.807948534979104</v>
      </c>
      <c r="O490" s="60">
        <f t="shared" si="383"/>
        <v>-0.34943457467797145</v>
      </c>
      <c r="P490" s="60">
        <f t="shared" si="383"/>
        <v>1.5877104543109795</v>
      </c>
      <c r="Q490" s="60">
        <f t="shared" si="383"/>
        <v>-27.347341560543271</v>
      </c>
      <c r="R490" s="60">
        <f t="shared" si="383"/>
        <v>7.7980075752308977</v>
      </c>
      <c r="S490" s="60">
        <f t="shared" si="383"/>
        <v>-4.0467839189781927</v>
      </c>
      <c r="T490" s="60">
        <f t="shared" si="383"/>
        <v>0.39564614332465453</v>
      </c>
      <c r="U490" s="60">
        <f t="shared" si="371"/>
        <v>-3.3107017200780291</v>
      </c>
    </row>
    <row r="491" spans="1:21" ht="11.25" hidden="1" customHeight="1" x14ac:dyDescent="0.25">
      <c r="A491" s="1170"/>
      <c r="B491" s="46" t="s">
        <v>736</v>
      </c>
      <c r="C491" s="59">
        <f t="shared" ref="C491:J491" si="384">SUM(C258/C244*100-100)</f>
        <v>-0.38691706371307077</v>
      </c>
      <c r="D491" s="60">
        <f t="shared" si="384"/>
        <v>0.13770386952349156</v>
      </c>
      <c r="E491" s="60">
        <f t="shared" si="384"/>
        <v>-1.6789889078498277</v>
      </c>
      <c r="F491" s="60">
        <f t="shared" si="384"/>
        <v>-13.730566801619432</v>
      </c>
      <c r="G491" s="60">
        <f t="shared" si="384"/>
        <v>-3.7141260162601668</v>
      </c>
      <c r="H491" s="60">
        <f t="shared" si="384"/>
        <v>-10.101040221914005</v>
      </c>
      <c r="I491" s="60">
        <f t="shared" si="384"/>
        <v>3.2961211477151835</v>
      </c>
      <c r="J491" s="60">
        <f t="shared" si="384"/>
        <v>6.9684450227716326</v>
      </c>
      <c r="K491" s="1170"/>
      <c r="L491" s="46" t="s">
        <v>736</v>
      </c>
      <c r="M491" s="59">
        <f t="shared" ref="M491:T491" si="385">SUM(M258/M244*100-100)</f>
        <v>-10.107492507492509</v>
      </c>
      <c r="N491" s="60">
        <f t="shared" si="385"/>
        <v>18.678187426556974</v>
      </c>
      <c r="O491" s="60">
        <f t="shared" si="385"/>
        <v>-5.7395762862738025</v>
      </c>
      <c r="P491" s="60">
        <f t="shared" si="385"/>
        <v>-3.4927545284197379</v>
      </c>
      <c r="Q491" s="60">
        <f t="shared" si="385"/>
        <v>-29.823689727463318</v>
      </c>
      <c r="R491" s="60">
        <f t="shared" si="385"/>
        <v>5.0548571428571449</v>
      </c>
      <c r="S491" s="60">
        <f t="shared" si="385"/>
        <v>1.1829674968341095</v>
      </c>
      <c r="T491" s="60">
        <f t="shared" si="385"/>
        <v>4.7432809773123807</v>
      </c>
      <c r="U491" s="60">
        <f t="shared" si="371"/>
        <v>-14.827496382054989</v>
      </c>
    </row>
    <row r="492" spans="1:21" ht="11.25" hidden="1" customHeight="1" x14ac:dyDescent="0.25">
      <c r="A492" s="1170"/>
      <c r="B492" s="46" t="s">
        <v>737</v>
      </c>
      <c r="C492" s="59">
        <f t="shared" ref="C492:J492" si="386">SUM(C259/C245*100-100)</f>
        <v>-5.2468119892403422</v>
      </c>
      <c r="D492" s="60">
        <f t="shared" si="386"/>
        <v>-3.8319152267461902</v>
      </c>
      <c r="E492" s="60">
        <f t="shared" si="386"/>
        <v>-1.233197173578958</v>
      </c>
      <c r="F492" s="60">
        <f t="shared" si="386"/>
        <v>-10.225620171525676</v>
      </c>
      <c r="G492" s="60">
        <f t="shared" si="386"/>
        <v>-23.460002358226745</v>
      </c>
      <c r="H492" s="60">
        <f t="shared" si="386"/>
        <v>9.8977711980993774</v>
      </c>
      <c r="I492" s="60">
        <f t="shared" si="386"/>
        <v>-4.6102678583876155</v>
      </c>
      <c r="J492" s="60">
        <f t="shared" si="386"/>
        <v>5.6233627569489641</v>
      </c>
      <c r="K492" s="1170"/>
      <c r="L492" s="46" t="s">
        <v>737</v>
      </c>
      <c r="M492" s="59">
        <f t="shared" ref="M492:T492" si="387">SUM(M259/M245*100-100)</f>
        <v>-11.878716074513321</v>
      </c>
      <c r="N492" s="60">
        <f t="shared" si="387"/>
        <v>9.5181582210510385</v>
      </c>
      <c r="O492" s="60">
        <f t="shared" si="387"/>
        <v>-11.014249209060395</v>
      </c>
      <c r="P492" s="60">
        <f t="shared" si="387"/>
        <v>-15.240530835693406</v>
      </c>
      <c r="Q492" s="60">
        <f t="shared" si="387"/>
        <v>-18.770273251297198</v>
      </c>
      <c r="R492" s="60">
        <f t="shared" si="387"/>
        <v>7.4516016169685884</v>
      </c>
      <c r="S492" s="60">
        <f t="shared" si="387"/>
        <v>-5.5995224806372903</v>
      </c>
      <c r="T492" s="60">
        <f t="shared" si="387"/>
        <v>-21.449019020925746</v>
      </c>
      <c r="U492" s="60">
        <f t="shared" si="371"/>
        <v>-5.3117176393623993</v>
      </c>
    </row>
    <row r="493" spans="1:21" ht="11.25" hidden="1" customHeight="1" x14ac:dyDescent="0.25">
      <c r="A493" s="1170"/>
      <c r="B493" s="46" t="s">
        <v>738</v>
      </c>
      <c r="C493" s="59">
        <f t="shared" ref="C493:J493" si="388">SUM(C260/C246*100-100)</f>
        <v>-2.5599063579694956</v>
      </c>
      <c r="D493" s="60">
        <f t="shared" si="388"/>
        <v>-0.39175612705506069</v>
      </c>
      <c r="E493" s="60">
        <f t="shared" si="388"/>
        <v>0.27830170319884928</v>
      </c>
      <c r="F493" s="60">
        <f t="shared" si="388"/>
        <v>-24.924539156887633</v>
      </c>
      <c r="G493" s="60">
        <f t="shared" si="388"/>
        <v>-14.551015499901894</v>
      </c>
      <c r="H493" s="60">
        <f t="shared" si="388"/>
        <v>-1.1461051062243826</v>
      </c>
      <c r="I493" s="60">
        <f t="shared" si="388"/>
        <v>-5.4445880741811976</v>
      </c>
      <c r="J493" s="60">
        <f t="shared" si="388"/>
        <v>5.0049422839642688</v>
      </c>
      <c r="K493" s="1170"/>
      <c r="L493" s="46" t="s">
        <v>738</v>
      </c>
      <c r="M493" s="59">
        <f t="shared" ref="M493:T493" si="389">SUM(M260/M246*100-100)</f>
        <v>2.9335113271832682</v>
      </c>
      <c r="N493" s="60">
        <f t="shared" si="389"/>
        <v>2.0369768974075555</v>
      </c>
      <c r="O493" s="60">
        <f t="shared" si="389"/>
        <v>-7.1436625031006429</v>
      </c>
      <c r="P493" s="60">
        <f t="shared" si="389"/>
        <v>-3.3989084431925676</v>
      </c>
      <c r="Q493" s="60">
        <f t="shared" si="389"/>
        <v>-12.510573040964729</v>
      </c>
      <c r="R493" s="60">
        <f t="shared" si="389"/>
        <v>4.4390214509520547</v>
      </c>
      <c r="S493" s="60">
        <f t="shared" si="389"/>
        <v>7.5878287916932692</v>
      </c>
      <c r="T493" s="60">
        <f t="shared" si="389"/>
        <v>-9.6291719555588884</v>
      </c>
      <c r="U493" s="60">
        <f t="shared" si="371"/>
        <v>1.6106066894078026</v>
      </c>
    </row>
    <row r="494" spans="1:21" ht="11.25" hidden="1" customHeight="1" x14ac:dyDescent="0.25">
      <c r="A494" s="1170"/>
      <c r="B494" s="46" t="s">
        <v>739</v>
      </c>
      <c r="C494" s="59">
        <f t="shared" ref="C494:J494" si="390">SUM(C261/C247*100-100)</f>
        <v>1.0991242340125496</v>
      </c>
      <c r="D494" s="60">
        <f t="shared" si="390"/>
        <v>-3.3534742057929776</v>
      </c>
      <c r="E494" s="60">
        <f t="shared" si="390"/>
        <v>2.177461067332743</v>
      </c>
      <c r="F494" s="60">
        <f t="shared" si="390"/>
        <v>-26.915951817894921</v>
      </c>
      <c r="G494" s="60">
        <f t="shared" si="390"/>
        <v>0.61864164468804006</v>
      </c>
      <c r="H494" s="60">
        <f t="shared" si="390"/>
        <v>7.8252498552994894</v>
      </c>
      <c r="I494" s="60">
        <f t="shared" si="390"/>
        <v>-0.33869713034860638</v>
      </c>
      <c r="J494" s="60">
        <f t="shared" si="390"/>
        <v>5.8179406536931424</v>
      </c>
      <c r="K494" s="1170"/>
      <c r="L494" s="46" t="s">
        <v>739</v>
      </c>
      <c r="M494" s="59">
        <f t="shared" ref="M494:T494" si="391">SUM(M261/M247*100-100)</f>
        <v>-3.843801034780796</v>
      </c>
      <c r="N494" s="60">
        <f t="shared" si="391"/>
        <v>2.5764721496115186</v>
      </c>
      <c r="O494" s="60">
        <f t="shared" si="391"/>
        <v>-0.23922590010863587</v>
      </c>
      <c r="P494" s="60">
        <f t="shared" si="391"/>
        <v>13.031776149652146</v>
      </c>
      <c r="Q494" s="60">
        <f t="shared" si="391"/>
        <v>-11.667790703727292</v>
      </c>
      <c r="R494" s="60">
        <f t="shared" si="391"/>
        <v>7.606088199193124</v>
      </c>
      <c r="S494" s="60">
        <f t="shared" si="391"/>
        <v>6.3781826998162643</v>
      </c>
      <c r="T494" s="60">
        <f t="shared" si="391"/>
        <v>-9.7495847901727188</v>
      </c>
      <c r="U494" s="60">
        <f t="shared" si="371"/>
        <v>-0.41010213600689838</v>
      </c>
    </row>
    <row r="495" spans="1:21" ht="11.25" hidden="1" customHeight="1" x14ac:dyDescent="0.25">
      <c r="A495" s="1170"/>
      <c r="B495" s="56"/>
      <c r="C495" s="60"/>
      <c r="D495" s="60"/>
      <c r="E495" s="60"/>
      <c r="F495" s="60"/>
      <c r="G495" s="60"/>
      <c r="H495" s="60"/>
      <c r="I495" s="60"/>
      <c r="J495" s="60"/>
      <c r="K495" s="1170"/>
      <c r="L495" s="56"/>
      <c r="M495" s="60"/>
      <c r="N495" s="60"/>
      <c r="O495" s="60"/>
      <c r="P495" s="60"/>
      <c r="Q495" s="60"/>
      <c r="R495" s="60"/>
      <c r="S495" s="60"/>
      <c r="T495" s="60"/>
      <c r="U495" s="60"/>
    </row>
    <row r="496" spans="1:21" ht="11.25" customHeight="1" x14ac:dyDescent="0.25">
      <c r="A496" s="1170">
        <v>2017</v>
      </c>
      <c r="B496" s="46"/>
      <c r="C496" s="59"/>
      <c r="D496" s="60"/>
      <c r="E496" s="60"/>
      <c r="F496" s="60"/>
      <c r="G496" s="60"/>
      <c r="H496" s="60"/>
      <c r="I496" s="60"/>
      <c r="J496" s="60"/>
      <c r="K496" s="1170">
        <v>2017</v>
      </c>
      <c r="L496" s="46"/>
      <c r="M496" s="60"/>
      <c r="N496" s="60"/>
      <c r="O496" s="60"/>
      <c r="P496" s="60"/>
      <c r="Q496" s="60"/>
      <c r="R496" s="60"/>
      <c r="S496" s="60"/>
      <c r="T496" s="60"/>
      <c r="U496" s="60"/>
    </row>
    <row r="497" spans="1:21" ht="11.25" customHeight="1" x14ac:dyDescent="0.25">
      <c r="A497" s="1170"/>
      <c r="B497" s="46" t="s">
        <v>542</v>
      </c>
      <c r="C497" s="203" t="s">
        <v>800</v>
      </c>
      <c r="D497" s="203" t="s">
        <v>800</v>
      </c>
      <c r="E497" s="203" t="s">
        <v>800</v>
      </c>
      <c r="F497" s="203" t="s">
        <v>800</v>
      </c>
      <c r="G497" s="203" t="s">
        <v>800</v>
      </c>
      <c r="H497" s="203" t="s">
        <v>800</v>
      </c>
      <c r="I497" s="203" t="s">
        <v>800</v>
      </c>
      <c r="J497" s="203" t="s">
        <v>800</v>
      </c>
      <c r="K497" s="1170"/>
      <c r="L497" s="46" t="s">
        <v>542</v>
      </c>
      <c r="M497" s="203" t="s">
        <v>800</v>
      </c>
      <c r="N497" s="203" t="s">
        <v>800</v>
      </c>
      <c r="O497" s="203" t="s">
        <v>800</v>
      </c>
      <c r="P497" s="203" t="s">
        <v>800</v>
      </c>
      <c r="Q497" s="203" t="s">
        <v>800</v>
      </c>
      <c r="R497" s="203" t="s">
        <v>800</v>
      </c>
      <c r="S497" s="203" t="s">
        <v>800</v>
      </c>
      <c r="T497" s="203" t="s">
        <v>800</v>
      </c>
      <c r="U497" s="203" t="s">
        <v>800</v>
      </c>
    </row>
    <row r="498" spans="1:21" ht="11.25" customHeight="1" x14ac:dyDescent="0.25">
      <c r="A498" s="1170"/>
      <c r="B498" s="46" t="s">
        <v>729</v>
      </c>
      <c r="C498" s="203" t="s">
        <v>800</v>
      </c>
      <c r="D498" s="203" t="s">
        <v>800</v>
      </c>
      <c r="E498" s="203" t="s">
        <v>800</v>
      </c>
      <c r="F498" s="203" t="s">
        <v>800</v>
      </c>
      <c r="G498" s="203" t="s">
        <v>800</v>
      </c>
      <c r="H498" s="203" t="s">
        <v>800</v>
      </c>
      <c r="I498" s="203" t="s">
        <v>800</v>
      </c>
      <c r="J498" s="203" t="s">
        <v>800</v>
      </c>
      <c r="K498" s="1170"/>
      <c r="L498" s="46" t="s">
        <v>729</v>
      </c>
      <c r="M498" s="203" t="s">
        <v>800</v>
      </c>
      <c r="N498" s="203" t="s">
        <v>800</v>
      </c>
      <c r="O498" s="203" t="s">
        <v>800</v>
      </c>
      <c r="P498" s="203" t="s">
        <v>800</v>
      </c>
      <c r="Q498" s="203" t="s">
        <v>800</v>
      </c>
      <c r="R498" s="203" t="s">
        <v>800</v>
      </c>
      <c r="S498" s="203" t="s">
        <v>800</v>
      </c>
      <c r="T498" s="203" t="s">
        <v>800</v>
      </c>
      <c r="U498" s="203" t="s">
        <v>800</v>
      </c>
    </row>
    <row r="499" spans="1:21" ht="11.25" customHeight="1" x14ac:dyDescent="0.25">
      <c r="A499" s="1170"/>
      <c r="B499" s="46" t="s">
        <v>730</v>
      </c>
      <c r="C499" s="203" t="s">
        <v>800</v>
      </c>
      <c r="D499" s="203" t="s">
        <v>800</v>
      </c>
      <c r="E499" s="203" t="s">
        <v>800</v>
      </c>
      <c r="F499" s="203" t="s">
        <v>800</v>
      </c>
      <c r="G499" s="203" t="s">
        <v>800</v>
      </c>
      <c r="H499" s="203" t="s">
        <v>800</v>
      </c>
      <c r="I499" s="203" t="s">
        <v>800</v>
      </c>
      <c r="J499" s="203" t="s">
        <v>800</v>
      </c>
      <c r="K499" s="1170"/>
      <c r="L499" s="46" t="s">
        <v>730</v>
      </c>
      <c r="M499" s="203" t="s">
        <v>800</v>
      </c>
      <c r="N499" s="203" t="s">
        <v>800</v>
      </c>
      <c r="O499" s="203" t="s">
        <v>800</v>
      </c>
      <c r="P499" s="203" t="s">
        <v>800</v>
      </c>
      <c r="Q499" s="203" t="s">
        <v>800</v>
      </c>
      <c r="R499" s="203" t="s">
        <v>800</v>
      </c>
      <c r="S499" s="203" t="s">
        <v>800</v>
      </c>
      <c r="T499" s="203" t="s">
        <v>800</v>
      </c>
      <c r="U499" s="203" t="s">
        <v>800</v>
      </c>
    </row>
    <row r="500" spans="1:21" ht="11.25" customHeight="1" x14ac:dyDescent="0.25">
      <c r="A500" s="1170"/>
      <c r="B500" s="46" t="s">
        <v>731</v>
      </c>
      <c r="C500" s="203" t="s">
        <v>800</v>
      </c>
      <c r="D500" s="203" t="s">
        <v>800</v>
      </c>
      <c r="E500" s="203" t="s">
        <v>800</v>
      </c>
      <c r="F500" s="203" t="s">
        <v>800</v>
      </c>
      <c r="G500" s="203" t="s">
        <v>800</v>
      </c>
      <c r="H500" s="203" t="s">
        <v>800</v>
      </c>
      <c r="I500" s="203" t="s">
        <v>800</v>
      </c>
      <c r="J500" s="203" t="s">
        <v>800</v>
      </c>
      <c r="K500" s="1170"/>
      <c r="L500" s="46" t="s">
        <v>731</v>
      </c>
      <c r="M500" s="203" t="s">
        <v>800</v>
      </c>
      <c r="N500" s="203" t="s">
        <v>800</v>
      </c>
      <c r="O500" s="203" t="s">
        <v>800</v>
      </c>
      <c r="P500" s="203" t="s">
        <v>800</v>
      </c>
      <c r="Q500" s="203" t="s">
        <v>800</v>
      </c>
      <c r="R500" s="203" t="s">
        <v>800</v>
      </c>
      <c r="S500" s="203" t="s">
        <v>800</v>
      </c>
      <c r="T500" s="203" t="s">
        <v>800</v>
      </c>
      <c r="U500" s="203" t="s">
        <v>800</v>
      </c>
    </row>
    <row r="501" spans="1:21" ht="11.25" customHeight="1" x14ac:dyDescent="0.25">
      <c r="A501" s="1170"/>
      <c r="B501" s="46" t="s">
        <v>732</v>
      </c>
      <c r="C501" s="203" t="s">
        <v>800</v>
      </c>
      <c r="D501" s="203" t="s">
        <v>800</v>
      </c>
      <c r="E501" s="203" t="s">
        <v>800</v>
      </c>
      <c r="F501" s="203" t="s">
        <v>800</v>
      </c>
      <c r="G501" s="203" t="s">
        <v>800</v>
      </c>
      <c r="H501" s="203" t="s">
        <v>800</v>
      </c>
      <c r="I501" s="203" t="s">
        <v>800</v>
      </c>
      <c r="J501" s="203" t="s">
        <v>800</v>
      </c>
      <c r="K501" s="1170"/>
      <c r="L501" s="46" t="s">
        <v>732</v>
      </c>
      <c r="M501" s="203" t="s">
        <v>800</v>
      </c>
      <c r="N501" s="203" t="s">
        <v>800</v>
      </c>
      <c r="O501" s="203" t="s">
        <v>800</v>
      </c>
      <c r="P501" s="203" t="s">
        <v>800</v>
      </c>
      <c r="Q501" s="203" t="s">
        <v>800</v>
      </c>
      <c r="R501" s="203" t="s">
        <v>800</v>
      </c>
      <c r="S501" s="203" t="s">
        <v>800</v>
      </c>
      <c r="T501" s="203" t="s">
        <v>800</v>
      </c>
      <c r="U501" s="203" t="s">
        <v>800</v>
      </c>
    </row>
    <row r="502" spans="1:21" ht="11.25" customHeight="1" x14ac:dyDescent="0.25">
      <c r="A502" s="1170"/>
      <c r="B502" s="46" t="s">
        <v>733</v>
      </c>
      <c r="C502" s="203" t="s">
        <v>800</v>
      </c>
      <c r="D502" s="203" t="s">
        <v>800</v>
      </c>
      <c r="E502" s="203" t="s">
        <v>800</v>
      </c>
      <c r="F502" s="203" t="s">
        <v>800</v>
      </c>
      <c r="G502" s="203" t="s">
        <v>800</v>
      </c>
      <c r="H502" s="203" t="s">
        <v>800</v>
      </c>
      <c r="I502" s="203" t="s">
        <v>800</v>
      </c>
      <c r="J502" s="203" t="s">
        <v>800</v>
      </c>
      <c r="K502" s="1170"/>
      <c r="L502" s="46" t="s">
        <v>733</v>
      </c>
      <c r="M502" s="203" t="s">
        <v>800</v>
      </c>
      <c r="N502" s="203" t="s">
        <v>800</v>
      </c>
      <c r="O502" s="203" t="s">
        <v>800</v>
      </c>
      <c r="P502" s="203" t="s">
        <v>800</v>
      </c>
      <c r="Q502" s="203" t="s">
        <v>800</v>
      </c>
      <c r="R502" s="203" t="s">
        <v>800</v>
      </c>
      <c r="S502" s="203" t="s">
        <v>800</v>
      </c>
      <c r="T502" s="203" t="s">
        <v>800</v>
      </c>
      <c r="U502" s="203" t="s">
        <v>800</v>
      </c>
    </row>
    <row r="503" spans="1:21" ht="11.25" customHeight="1" x14ac:dyDescent="0.25">
      <c r="A503" s="1170"/>
      <c r="B503" s="46" t="s">
        <v>734</v>
      </c>
      <c r="C503" s="203" t="s">
        <v>800</v>
      </c>
      <c r="D503" s="203" t="s">
        <v>800</v>
      </c>
      <c r="E503" s="203" t="s">
        <v>800</v>
      </c>
      <c r="F503" s="203" t="s">
        <v>800</v>
      </c>
      <c r="G503" s="203" t="s">
        <v>800</v>
      </c>
      <c r="H503" s="203" t="s">
        <v>800</v>
      </c>
      <c r="I503" s="203" t="s">
        <v>800</v>
      </c>
      <c r="J503" s="203" t="s">
        <v>800</v>
      </c>
      <c r="K503" s="1170"/>
      <c r="L503" s="46" t="s">
        <v>734</v>
      </c>
      <c r="M503" s="203" t="s">
        <v>800</v>
      </c>
      <c r="N503" s="203" t="s">
        <v>800</v>
      </c>
      <c r="O503" s="203" t="s">
        <v>800</v>
      </c>
      <c r="P503" s="203" t="s">
        <v>800</v>
      </c>
      <c r="Q503" s="203" t="s">
        <v>800</v>
      </c>
      <c r="R503" s="203" t="s">
        <v>800</v>
      </c>
      <c r="S503" s="203" t="s">
        <v>800</v>
      </c>
      <c r="T503" s="203" t="s">
        <v>800</v>
      </c>
      <c r="U503" s="203" t="s">
        <v>800</v>
      </c>
    </row>
    <row r="504" spans="1:21" ht="11.25" customHeight="1" x14ac:dyDescent="0.25">
      <c r="A504" s="1170"/>
      <c r="B504" s="46" t="s">
        <v>735</v>
      </c>
      <c r="C504" s="203" t="s">
        <v>800</v>
      </c>
      <c r="D504" s="203" t="s">
        <v>800</v>
      </c>
      <c r="E504" s="203" t="s">
        <v>800</v>
      </c>
      <c r="F504" s="203" t="s">
        <v>800</v>
      </c>
      <c r="G504" s="203" t="s">
        <v>800</v>
      </c>
      <c r="H504" s="203" t="s">
        <v>800</v>
      </c>
      <c r="I504" s="203" t="s">
        <v>800</v>
      </c>
      <c r="J504" s="203" t="s">
        <v>800</v>
      </c>
      <c r="K504" s="1170"/>
      <c r="L504" s="46" t="s">
        <v>735</v>
      </c>
      <c r="M504" s="203" t="s">
        <v>800</v>
      </c>
      <c r="N504" s="203" t="s">
        <v>800</v>
      </c>
      <c r="O504" s="203" t="s">
        <v>800</v>
      </c>
      <c r="P504" s="203" t="s">
        <v>800</v>
      </c>
      <c r="Q504" s="203" t="s">
        <v>800</v>
      </c>
      <c r="R504" s="203" t="s">
        <v>800</v>
      </c>
      <c r="S504" s="203" t="s">
        <v>800</v>
      </c>
      <c r="T504" s="203" t="s">
        <v>800</v>
      </c>
      <c r="U504" s="203" t="s">
        <v>800</v>
      </c>
    </row>
    <row r="505" spans="1:21" ht="11.25" customHeight="1" x14ac:dyDescent="0.25">
      <c r="A505" s="1170"/>
      <c r="B505" s="46" t="s">
        <v>736</v>
      </c>
      <c r="C505" s="203" t="s">
        <v>800</v>
      </c>
      <c r="D505" s="203" t="s">
        <v>800</v>
      </c>
      <c r="E505" s="203" t="s">
        <v>800</v>
      </c>
      <c r="F505" s="203" t="s">
        <v>800</v>
      </c>
      <c r="G505" s="203" t="s">
        <v>800</v>
      </c>
      <c r="H505" s="203" t="s">
        <v>800</v>
      </c>
      <c r="I505" s="203" t="s">
        <v>800</v>
      </c>
      <c r="J505" s="203" t="s">
        <v>800</v>
      </c>
      <c r="K505" s="1170"/>
      <c r="L505" s="46" t="s">
        <v>736</v>
      </c>
      <c r="M505" s="203" t="s">
        <v>800</v>
      </c>
      <c r="N505" s="203" t="s">
        <v>800</v>
      </c>
      <c r="O505" s="203" t="s">
        <v>800</v>
      </c>
      <c r="P505" s="203" t="s">
        <v>800</v>
      </c>
      <c r="Q505" s="203" t="s">
        <v>800</v>
      </c>
      <c r="R505" s="203" t="s">
        <v>800</v>
      </c>
      <c r="S505" s="203" t="s">
        <v>800</v>
      </c>
      <c r="T505" s="203" t="s">
        <v>800</v>
      </c>
      <c r="U505" s="203" t="s">
        <v>800</v>
      </c>
    </row>
    <row r="506" spans="1:21" ht="11.25" customHeight="1" x14ac:dyDescent="0.25">
      <c r="A506" s="1170"/>
      <c r="B506" s="46" t="s">
        <v>737</v>
      </c>
      <c r="C506" s="203" t="s">
        <v>800</v>
      </c>
      <c r="D506" s="203" t="s">
        <v>800</v>
      </c>
      <c r="E506" s="203" t="s">
        <v>800</v>
      </c>
      <c r="F506" s="203" t="s">
        <v>800</v>
      </c>
      <c r="G506" s="203" t="s">
        <v>800</v>
      </c>
      <c r="H506" s="203" t="s">
        <v>800</v>
      </c>
      <c r="I506" s="203" t="s">
        <v>800</v>
      </c>
      <c r="J506" s="203" t="s">
        <v>800</v>
      </c>
      <c r="K506" s="1170"/>
      <c r="L506" s="46" t="s">
        <v>737</v>
      </c>
      <c r="M506" s="203" t="s">
        <v>800</v>
      </c>
      <c r="N506" s="203" t="s">
        <v>800</v>
      </c>
      <c r="O506" s="203" t="s">
        <v>800</v>
      </c>
      <c r="P506" s="203" t="s">
        <v>800</v>
      </c>
      <c r="Q506" s="203" t="s">
        <v>800</v>
      </c>
      <c r="R506" s="203" t="s">
        <v>800</v>
      </c>
      <c r="S506" s="203" t="s">
        <v>800</v>
      </c>
      <c r="T506" s="203" t="s">
        <v>800</v>
      </c>
      <c r="U506" s="203" t="s">
        <v>800</v>
      </c>
    </row>
    <row r="507" spans="1:21" ht="11.25" customHeight="1" x14ac:dyDescent="0.25">
      <c r="A507" s="1170"/>
      <c r="B507" s="46" t="s">
        <v>738</v>
      </c>
      <c r="C507" s="203" t="s">
        <v>800</v>
      </c>
      <c r="D507" s="203" t="s">
        <v>800</v>
      </c>
      <c r="E507" s="203" t="s">
        <v>800</v>
      </c>
      <c r="F507" s="203" t="s">
        <v>800</v>
      </c>
      <c r="G507" s="203" t="s">
        <v>800</v>
      </c>
      <c r="H507" s="203" t="s">
        <v>800</v>
      </c>
      <c r="I507" s="203" t="s">
        <v>800</v>
      </c>
      <c r="J507" s="203" t="s">
        <v>800</v>
      </c>
      <c r="K507" s="1170"/>
      <c r="L507" s="46" t="s">
        <v>738</v>
      </c>
      <c r="M507" s="203" t="s">
        <v>800</v>
      </c>
      <c r="N507" s="203" t="s">
        <v>800</v>
      </c>
      <c r="O507" s="203" t="s">
        <v>800</v>
      </c>
      <c r="P507" s="203" t="s">
        <v>800</v>
      </c>
      <c r="Q507" s="203" t="s">
        <v>800</v>
      </c>
      <c r="R507" s="203" t="s">
        <v>800</v>
      </c>
      <c r="S507" s="203" t="s">
        <v>800</v>
      </c>
      <c r="T507" s="203" t="s">
        <v>800</v>
      </c>
      <c r="U507" s="203" t="s">
        <v>800</v>
      </c>
    </row>
    <row r="508" spans="1:21" ht="11.25" customHeight="1" x14ac:dyDescent="0.25">
      <c r="A508" s="1170"/>
      <c r="B508" s="46" t="s">
        <v>739</v>
      </c>
      <c r="C508" s="203" t="s">
        <v>800</v>
      </c>
      <c r="D508" s="203" t="s">
        <v>800</v>
      </c>
      <c r="E508" s="203" t="s">
        <v>800</v>
      </c>
      <c r="F508" s="203" t="s">
        <v>800</v>
      </c>
      <c r="G508" s="203" t="s">
        <v>800</v>
      </c>
      <c r="H508" s="203" t="s">
        <v>800</v>
      </c>
      <c r="I508" s="203" t="s">
        <v>800</v>
      </c>
      <c r="J508" s="203" t="s">
        <v>800</v>
      </c>
      <c r="K508" s="1170"/>
      <c r="L508" s="46" t="s">
        <v>739</v>
      </c>
      <c r="M508" s="203" t="s">
        <v>800</v>
      </c>
      <c r="N508" s="203" t="s">
        <v>800</v>
      </c>
      <c r="O508" s="203" t="s">
        <v>800</v>
      </c>
      <c r="P508" s="203" t="s">
        <v>800</v>
      </c>
      <c r="Q508" s="203" t="s">
        <v>800</v>
      </c>
      <c r="R508" s="203" t="s">
        <v>800</v>
      </c>
      <c r="S508" s="203" t="s">
        <v>800</v>
      </c>
      <c r="T508" s="203" t="s">
        <v>800</v>
      </c>
      <c r="U508" s="203" t="s">
        <v>800</v>
      </c>
    </row>
    <row r="510" spans="1:21" ht="95.45" customHeight="1" x14ac:dyDescent="0.25">
      <c r="A510" s="2448" t="s">
        <v>1601</v>
      </c>
      <c r="B510" s="2449"/>
      <c r="C510" s="2449"/>
      <c r="D510" s="2449"/>
      <c r="E510" s="2449"/>
      <c r="F510" s="2449"/>
      <c r="G510" s="2449"/>
      <c r="H510" s="2449"/>
      <c r="I510" s="2449"/>
      <c r="J510" s="2449"/>
      <c r="K510" s="2483" t="s">
        <v>1606</v>
      </c>
      <c r="L510" s="2483"/>
      <c r="M510" s="2483"/>
      <c r="N510" s="2483"/>
      <c r="O510" s="2483"/>
      <c r="P510" s="2483"/>
      <c r="Q510" s="2483"/>
      <c r="R510" s="2483"/>
      <c r="S510" s="2483"/>
      <c r="T510" s="2483"/>
      <c r="U510" s="2483"/>
    </row>
    <row r="511" spans="1:21" ht="12.4" customHeight="1" x14ac:dyDescent="0.25"/>
  </sheetData>
  <mergeCells count="345">
    <mergeCell ref="A168:B168"/>
    <mergeCell ref="A169:B169"/>
    <mergeCell ref="A144:B144"/>
    <mergeCell ref="A145:B145"/>
    <mergeCell ref="A437:B437"/>
    <mergeCell ref="A438:B438"/>
    <mergeCell ref="K19:L19"/>
    <mergeCell ref="K20:L20"/>
    <mergeCell ref="A205:B205"/>
    <mergeCell ref="A201:B201"/>
    <mergeCell ref="A202:B202"/>
    <mergeCell ref="A203:B203"/>
    <mergeCell ref="A204:B204"/>
    <mergeCell ref="A197:B197"/>
    <mergeCell ref="A198:B198"/>
    <mergeCell ref="A199:B199"/>
    <mergeCell ref="A200:B200"/>
    <mergeCell ref="A175:B175"/>
    <mergeCell ref="A195:B195"/>
    <mergeCell ref="A196:B196"/>
    <mergeCell ref="A194:B194"/>
    <mergeCell ref="A177:B177"/>
    <mergeCell ref="A178:B178"/>
    <mergeCell ref="A176:B176"/>
    <mergeCell ref="A174:B174"/>
    <mergeCell ref="A167:B167"/>
    <mergeCell ref="A170:B170"/>
    <mergeCell ref="A172:B172"/>
    <mergeCell ref="A173:B173"/>
    <mergeCell ref="R139:S139"/>
    <mergeCell ref="A171:B171"/>
    <mergeCell ref="A91:B91"/>
    <mergeCell ref="A116:B116"/>
    <mergeCell ref="A117:B117"/>
    <mergeCell ref="A118:B118"/>
    <mergeCell ref="A96:B96"/>
    <mergeCell ref="A114:B114"/>
    <mergeCell ref="K169:L169"/>
    <mergeCell ref="K170:L170"/>
    <mergeCell ref="K151:L151"/>
    <mergeCell ref="K173:L173"/>
    <mergeCell ref="A151:B151"/>
    <mergeCell ref="A124:B124"/>
    <mergeCell ref="A140:B140"/>
    <mergeCell ref="A141:B141"/>
    <mergeCell ref="A143:B143"/>
    <mergeCell ref="A123:B123"/>
    <mergeCell ref="A142:B142"/>
    <mergeCell ref="A149:B149"/>
    <mergeCell ref="A150:B150"/>
    <mergeCell ref="A94:B94"/>
    <mergeCell ref="A95:B95"/>
    <mergeCell ref="A87:B87"/>
    <mergeCell ref="A69:B69"/>
    <mergeCell ref="A70:B70"/>
    <mergeCell ref="A86:B86"/>
    <mergeCell ref="A88:B88"/>
    <mergeCell ref="A89:B89"/>
    <mergeCell ref="A148:B148"/>
    <mergeCell ref="A146:B146"/>
    <mergeCell ref="A122:B122"/>
    <mergeCell ref="A147:B147"/>
    <mergeCell ref="A119:B119"/>
    <mergeCell ref="A120:B120"/>
    <mergeCell ref="A121:B121"/>
    <mergeCell ref="A115:B115"/>
    <mergeCell ref="A97:B97"/>
    <mergeCell ref="A113:B113"/>
    <mergeCell ref="G10:G15"/>
    <mergeCell ref="E10:E15"/>
    <mergeCell ref="A37:B37"/>
    <mergeCell ref="A35:B35"/>
    <mergeCell ref="A36:B36"/>
    <mergeCell ref="A34:B34"/>
    <mergeCell ref="A19:B19"/>
    <mergeCell ref="A20:B20"/>
    <mergeCell ref="C9:C15"/>
    <mergeCell ref="A64:B64"/>
    <mergeCell ref="A93:B93"/>
    <mergeCell ref="A65:B65"/>
    <mergeCell ref="A66:B66"/>
    <mergeCell ref="A67:B67"/>
    <mergeCell ref="A68:B68"/>
    <mergeCell ref="D10:D15"/>
    <mergeCell ref="A40:B40"/>
    <mergeCell ref="A41:B41"/>
    <mergeCell ref="A42:B42"/>
    <mergeCell ref="A38:B38"/>
    <mergeCell ref="A60:B60"/>
    <mergeCell ref="A61:B61"/>
    <mergeCell ref="A39:B39"/>
    <mergeCell ref="A59:B59"/>
    <mergeCell ref="A62:B62"/>
    <mergeCell ref="A63:B63"/>
    <mergeCell ref="A90:B90"/>
    <mergeCell ref="A92:B92"/>
    <mergeCell ref="AD179:AE179"/>
    <mergeCell ref="AD177:AE177"/>
    <mergeCell ref="AD175:AE175"/>
    <mergeCell ref="AD176:AE176"/>
    <mergeCell ref="K60:L60"/>
    <mergeCell ref="K61:L61"/>
    <mergeCell ref="K62:L62"/>
    <mergeCell ref="K142:L142"/>
    <mergeCell ref="K143:L143"/>
    <mergeCell ref="K144:L144"/>
    <mergeCell ref="K145:L145"/>
    <mergeCell ref="K146:L146"/>
    <mergeCell ref="K147:L147"/>
    <mergeCell ref="K148:L148"/>
    <mergeCell ref="K149:L149"/>
    <mergeCell ref="K150:L150"/>
    <mergeCell ref="K174:L174"/>
    <mergeCell ref="K167:L167"/>
    <mergeCell ref="K168:L168"/>
    <mergeCell ref="K175:L175"/>
    <mergeCell ref="K176:L176"/>
    <mergeCell ref="K177:L177"/>
    <mergeCell ref="K178:L178"/>
    <mergeCell ref="K171:L171"/>
    <mergeCell ref="R10:R15"/>
    <mergeCell ref="K117:L117"/>
    <mergeCell ref="K118:L118"/>
    <mergeCell ref="K41:L41"/>
    <mergeCell ref="Q10:Q15"/>
    <mergeCell ref="S10:S15"/>
    <mergeCell ref="T10:T15"/>
    <mergeCell ref="O10:O15"/>
    <mergeCell ref="P10:P15"/>
    <mergeCell ref="K34:L34"/>
    <mergeCell ref="K35:L35"/>
    <mergeCell ref="K36:L36"/>
    <mergeCell ref="A433:B433"/>
    <mergeCell ref="A434:B434"/>
    <mergeCell ref="A435:B435"/>
    <mergeCell ref="A436:B436"/>
    <mergeCell ref="A429:B429"/>
    <mergeCell ref="A430:B430"/>
    <mergeCell ref="A431:B431"/>
    <mergeCell ref="A432:B432"/>
    <mergeCell ref="A410:B410"/>
    <mergeCell ref="A411:B411"/>
    <mergeCell ref="A427:B427"/>
    <mergeCell ref="A428:B428"/>
    <mergeCell ref="A406:B406"/>
    <mergeCell ref="A407:B407"/>
    <mergeCell ref="A408:B408"/>
    <mergeCell ref="A409:B409"/>
    <mergeCell ref="A402:B402"/>
    <mergeCell ref="A403:B403"/>
    <mergeCell ref="A404:B404"/>
    <mergeCell ref="A405:B405"/>
    <mergeCell ref="A383:B383"/>
    <mergeCell ref="A384:B384"/>
    <mergeCell ref="A400:B400"/>
    <mergeCell ref="A401:B401"/>
    <mergeCell ref="A379:B379"/>
    <mergeCell ref="A380:B380"/>
    <mergeCell ref="A381:B381"/>
    <mergeCell ref="A382:B382"/>
    <mergeCell ref="A375:B375"/>
    <mergeCell ref="A376:B376"/>
    <mergeCell ref="A377:B377"/>
    <mergeCell ref="A378:B378"/>
    <mergeCell ref="A356:B356"/>
    <mergeCell ref="A357:B357"/>
    <mergeCell ref="A373:B373"/>
    <mergeCell ref="A374:B374"/>
    <mergeCell ref="A352:B352"/>
    <mergeCell ref="A353:B353"/>
    <mergeCell ref="A354:B354"/>
    <mergeCell ref="A355:B355"/>
    <mergeCell ref="A348:B348"/>
    <mergeCell ref="A349:B349"/>
    <mergeCell ref="A350:B350"/>
    <mergeCell ref="A351:B351"/>
    <mergeCell ref="A329:B329"/>
    <mergeCell ref="A330:B330"/>
    <mergeCell ref="A346:B346"/>
    <mergeCell ref="A347:B347"/>
    <mergeCell ref="A325:B325"/>
    <mergeCell ref="A326:B326"/>
    <mergeCell ref="A327:B327"/>
    <mergeCell ref="A328:B328"/>
    <mergeCell ref="A321:B321"/>
    <mergeCell ref="A322:B322"/>
    <mergeCell ref="A323:B323"/>
    <mergeCell ref="A324:B324"/>
    <mergeCell ref="A298:B298"/>
    <mergeCell ref="A299:B299"/>
    <mergeCell ref="A319:B319"/>
    <mergeCell ref="A320:B320"/>
    <mergeCell ref="A302:B302"/>
    <mergeCell ref="A300:B300"/>
    <mergeCell ref="A301:B301"/>
    <mergeCell ref="A294:B294"/>
    <mergeCell ref="A295:B295"/>
    <mergeCell ref="A296:B296"/>
    <mergeCell ref="A297:B297"/>
    <mergeCell ref="K63:L63"/>
    <mergeCell ref="K64:L64"/>
    <mergeCell ref="K65:L65"/>
    <mergeCell ref="K66:L66"/>
    <mergeCell ref="K67:L67"/>
    <mergeCell ref="K68:L68"/>
    <mergeCell ref="K69:L69"/>
    <mergeCell ref="K70:L70"/>
    <mergeCell ref="K86:L86"/>
    <mergeCell ref="K87:L87"/>
    <mergeCell ref="K88:L88"/>
    <mergeCell ref="K89:L89"/>
    <mergeCell ref="K90:L90"/>
    <mergeCell ref="K91:L91"/>
    <mergeCell ref="K92:L92"/>
    <mergeCell ref="K93:L93"/>
    <mergeCell ref="K94:L94"/>
    <mergeCell ref="K95:L95"/>
    <mergeCell ref="K96:L96"/>
    <mergeCell ref="K97:L97"/>
    <mergeCell ref="K294:L294"/>
    <mergeCell ref="K295:L295"/>
    <mergeCell ref="K296:L296"/>
    <mergeCell ref="K297:L297"/>
    <mergeCell ref="K298:L298"/>
    <mergeCell ref="K202:L202"/>
    <mergeCell ref="K194:L194"/>
    <mergeCell ref="K195:L195"/>
    <mergeCell ref="K196:L196"/>
    <mergeCell ref="K197:L197"/>
    <mergeCell ref="K198:L198"/>
    <mergeCell ref="K199:L199"/>
    <mergeCell ref="K200:L200"/>
    <mergeCell ref="K201:L201"/>
    <mergeCell ref="K203:L203"/>
    <mergeCell ref="K299:L299"/>
    <mergeCell ref="K319:L319"/>
    <mergeCell ref="K320:L320"/>
    <mergeCell ref="K321:L321"/>
    <mergeCell ref="K322:L322"/>
    <mergeCell ref="K323:L323"/>
    <mergeCell ref="K324:L324"/>
    <mergeCell ref="K325:L325"/>
    <mergeCell ref="K326:L326"/>
    <mergeCell ref="K300:L300"/>
    <mergeCell ref="K301:L301"/>
    <mergeCell ref="K302:L302"/>
    <mergeCell ref="K327:L327"/>
    <mergeCell ref="K328:L328"/>
    <mergeCell ref="K329:L329"/>
    <mergeCell ref="K330:L330"/>
    <mergeCell ref="K346:L346"/>
    <mergeCell ref="K347:L347"/>
    <mergeCell ref="K348:L348"/>
    <mergeCell ref="K349:L349"/>
    <mergeCell ref="K350:L350"/>
    <mergeCell ref="K400:L400"/>
    <mergeCell ref="K401:L401"/>
    <mergeCell ref="K402:L402"/>
    <mergeCell ref="K403:L403"/>
    <mergeCell ref="K404:L404"/>
    <mergeCell ref="K405:L405"/>
    <mergeCell ref="K406:L406"/>
    <mergeCell ref="K407:L407"/>
    <mergeCell ref="K375:L375"/>
    <mergeCell ref="K376:L376"/>
    <mergeCell ref="K377:L377"/>
    <mergeCell ref="K378:L378"/>
    <mergeCell ref="K354:L354"/>
    <mergeCell ref="K355:L355"/>
    <mergeCell ref="K356:L356"/>
    <mergeCell ref="K357:L357"/>
    <mergeCell ref="K373:L373"/>
    <mergeCell ref="K374:L374"/>
    <mergeCell ref="K382:L382"/>
    <mergeCell ref="K383:L383"/>
    <mergeCell ref="K381:L381"/>
    <mergeCell ref="U10:U15"/>
    <mergeCell ref="K40:L40"/>
    <mergeCell ref="M9:U9"/>
    <mergeCell ref="C17:J17"/>
    <mergeCell ref="M17:T17"/>
    <mergeCell ref="M278:U278"/>
    <mergeCell ref="K204:L204"/>
    <mergeCell ref="K205:L205"/>
    <mergeCell ref="C277:H277"/>
    <mergeCell ref="C278:H278"/>
    <mergeCell ref="N10:N15"/>
    <mergeCell ref="M10:M15"/>
    <mergeCell ref="F10:F15"/>
    <mergeCell ref="H10:H15"/>
    <mergeCell ref="K37:L37"/>
    <mergeCell ref="K38:L38"/>
    <mergeCell ref="K39:L39"/>
    <mergeCell ref="K59:L59"/>
    <mergeCell ref="K113:L113"/>
    <mergeCell ref="K114:L114"/>
    <mergeCell ref="K115:L115"/>
    <mergeCell ref="K116:L116"/>
    <mergeCell ref="M277:U277"/>
    <mergeCell ref="D9:J9"/>
    <mergeCell ref="A6:J6"/>
    <mergeCell ref="K1:U1"/>
    <mergeCell ref="K5:U5"/>
    <mergeCell ref="K2:T2"/>
    <mergeCell ref="K4:T4"/>
    <mergeCell ref="K6:T6"/>
    <mergeCell ref="A1:J1"/>
    <mergeCell ref="A2:J2"/>
    <mergeCell ref="A4:J4"/>
    <mergeCell ref="K172:L172"/>
    <mergeCell ref="I10:I15"/>
    <mergeCell ref="J10:J15"/>
    <mergeCell ref="K42:L42"/>
    <mergeCell ref="K119:L119"/>
    <mergeCell ref="K120:L120"/>
    <mergeCell ref="K121:L121"/>
    <mergeCell ref="K122:L122"/>
    <mergeCell ref="K123:L123"/>
    <mergeCell ref="K124:L124"/>
    <mergeCell ref="K140:L140"/>
    <mergeCell ref="K141:L141"/>
    <mergeCell ref="K351:L351"/>
    <mergeCell ref="K432:L432"/>
    <mergeCell ref="K384:L384"/>
    <mergeCell ref="A510:J510"/>
    <mergeCell ref="K510:U510"/>
    <mergeCell ref="K433:L433"/>
    <mergeCell ref="K434:L434"/>
    <mergeCell ref="K435:L435"/>
    <mergeCell ref="K436:L436"/>
    <mergeCell ref="K437:L437"/>
    <mergeCell ref="K438:L438"/>
    <mergeCell ref="K410:L410"/>
    <mergeCell ref="K411:L411"/>
    <mergeCell ref="K427:L427"/>
    <mergeCell ref="K428:L428"/>
    <mergeCell ref="K429:L429"/>
    <mergeCell ref="K430:L430"/>
    <mergeCell ref="K431:L431"/>
    <mergeCell ref="K379:L379"/>
    <mergeCell ref="K380:L380"/>
    <mergeCell ref="K408:L408"/>
    <mergeCell ref="K409:L409"/>
    <mergeCell ref="K352:L352"/>
    <mergeCell ref="K353:L353"/>
  </mergeCells>
  <phoneticPr fontId="29" type="noConversion"/>
  <pageMargins left="0.9" right="0.59055118110236227" top="0.43" bottom="0.34" header="0.51181102362204722" footer="0.51181102362204722"/>
  <pageSetup paperSize="9" scale="81" fitToWidth="2" orientation="portrait" horizontalDpi="300" verticalDpi="300" r:id="rId1"/>
  <headerFooter alignWithMargins="0"/>
  <colBreaks count="1" manualBreakCount="1">
    <brk id="10" max="466"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7">
    <tabColor theme="0" tint="-0.14999847407452621"/>
    <pageSetUpPr fitToPage="1"/>
  </sheetPr>
  <dimension ref="A1:H156"/>
  <sheetViews>
    <sheetView zoomScale="115" zoomScaleNormal="100" zoomScaleSheetLayoutView="55" workbookViewId="0"/>
  </sheetViews>
  <sheetFormatPr baseColWidth="10" defaultColWidth="11.28515625" defaultRowHeight="11.25" customHeight="1" x14ac:dyDescent="0.2"/>
  <cols>
    <col min="1" max="2" width="5.7109375" style="70" customWidth="1"/>
    <col min="3" max="6" width="17.7109375" style="70" customWidth="1"/>
    <col min="7" max="16384" width="11.28515625" style="70"/>
  </cols>
  <sheetData>
    <row r="1" spans="1:6" ht="11.25" customHeight="1" x14ac:dyDescent="0.2">
      <c r="F1" s="1" t="s">
        <v>1366</v>
      </c>
    </row>
    <row r="2" spans="1:6" ht="6" customHeight="1" x14ac:dyDescent="0.2"/>
    <row r="3" spans="1:6" s="67" customFormat="1" ht="11.25" customHeight="1" x14ac:dyDescent="0.2">
      <c r="A3" s="3" t="s">
        <v>510</v>
      </c>
      <c r="B3" s="184"/>
      <c r="C3" s="155"/>
      <c r="D3" s="155"/>
      <c r="E3" s="155"/>
      <c r="F3" s="155"/>
    </row>
    <row r="4" spans="1:6" s="67" customFormat="1" ht="11.25" customHeight="1" x14ac:dyDescent="0.2">
      <c r="A4" s="13" t="s">
        <v>511</v>
      </c>
      <c r="B4" s="184"/>
      <c r="C4" s="155"/>
      <c r="D4" s="155"/>
      <c r="E4" s="155"/>
      <c r="F4" s="155"/>
    </row>
    <row r="5" spans="1:6" s="67" customFormat="1" ht="11.25" customHeight="1" x14ac:dyDescent="0.2">
      <c r="A5" s="185" t="s">
        <v>820</v>
      </c>
      <c r="B5" s="184"/>
      <c r="C5" s="155"/>
      <c r="D5" s="155"/>
      <c r="E5" s="155"/>
      <c r="F5" s="155"/>
    </row>
    <row r="6" spans="1:6" s="68" customFormat="1" ht="6" customHeight="1" x14ac:dyDescent="0.2">
      <c r="A6" s="186"/>
      <c r="B6" s="187"/>
      <c r="C6" s="188"/>
      <c r="D6" s="188"/>
      <c r="E6" s="188"/>
      <c r="F6" s="188"/>
    </row>
    <row r="7" spans="1:6" s="68" customFormat="1" ht="11.25" customHeight="1" x14ac:dyDescent="0.2">
      <c r="A7" s="125" t="s">
        <v>1031</v>
      </c>
      <c r="B7" s="187"/>
      <c r="C7" s="188"/>
      <c r="D7" s="188"/>
      <c r="E7" s="188"/>
      <c r="F7" s="188"/>
    </row>
    <row r="8" spans="1:6" ht="6" customHeight="1" x14ac:dyDescent="0.2">
      <c r="A8" s="189"/>
      <c r="B8" s="190"/>
      <c r="C8" s="189"/>
      <c r="D8" s="189"/>
      <c r="E8" s="189"/>
      <c r="F8" s="189"/>
    </row>
    <row r="9" spans="1:6" ht="6" customHeight="1" x14ac:dyDescent="0.2">
      <c r="B9" s="71"/>
    </row>
    <row r="10" spans="1:6" ht="11.25" customHeight="1" x14ac:dyDescent="0.2">
      <c r="A10" s="14"/>
      <c r="B10" s="15"/>
      <c r="C10" s="16"/>
      <c r="D10" s="17" t="s">
        <v>821</v>
      </c>
      <c r="E10" s="18"/>
      <c r="F10" s="18"/>
    </row>
    <row r="11" spans="1:6" ht="11.25" customHeight="1" x14ac:dyDescent="0.2">
      <c r="A11" s="19" t="s">
        <v>520</v>
      </c>
      <c r="B11" s="20"/>
      <c r="C11" s="21"/>
      <c r="D11" s="22" t="s">
        <v>521</v>
      </c>
      <c r="E11" s="23"/>
      <c r="F11" s="23"/>
    </row>
    <row r="12" spans="1:6" ht="11.25" customHeight="1" x14ac:dyDescent="0.2">
      <c r="A12" s="23" t="s">
        <v>522</v>
      </c>
      <c r="B12" s="19"/>
      <c r="C12" s="24" t="s">
        <v>822</v>
      </c>
      <c r="D12" s="25"/>
      <c r="E12" s="17"/>
      <c r="F12" s="17"/>
    </row>
    <row r="13" spans="1:6" ht="11.25" customHeight="1" x14ac:dyDescent="0.2">
      <c r="A13" s="19"/>
      <c r="B13" s="19"/>
      <c r="C13" s="24" t="s">
        <v>823</v>
      </c>
      <c r="D13" s="160" t="s">
        <v>824</v>
      </c>
      <c r="E13" s="24" t="s">
        <v>825</v>
      </c>
      <c r="F13" s="24" t="s">
        <v>826</v>
      </c>
    </row>
    <row r="14" spans="1:6" ht="11.25" customHeight="1" x14ac:dyDescent="0.2">
      <c r="A14" s="28" t="s">
        <v>827</v>
      </c>
      <c r="B14" s="28"/>
      <c r="C14" s="26"/>
      <c r="D14" s="160" t="s">
        <v>828</v>
      </c>
      <c r="E14" s="24" t="s">
        <v>829</v>
      </c>
      <c r="F14" s="24" t="s">
        <v>830</v>
      </c>
    </row>
    <row r="15" spans="1:6" ht="11.25" customHeight="1" x14ac:dyDescent="0.2">
      <c r="A15" s="23" t="s">
        <v>831</v>
      </c>
      <c r="B15" s="28"/>
      <c r="C15" s="26"/>
      <c r="D15" s="160"/>
      <c r="E15" s="24" t="s">
        <v>832</v>
      </c>
      <c r="F15" s="24" t="s">
        <v>833</v>
      </c>
    </row>
    <row r="16" spans="1:6" ht="11.25" customHeight="1" x14ac:dyDescent="0.2">
      <c r="A16" s="29"/>
      <c r="B16" s="30"/>
      <c r="C16" s="31"/>
      <c r="D16" s="52"/>
      <c r="E16" s="52"/>
      <c r="F16" s="52"/>
    </row>
    <row r="17" spans="1:6" ht="11.25" customHeight="1" x14ac:dyDescent="0.2">
      <c r="A17" s="34"/>
      <c r="B17" s="34"/>
      <c r="C17" s="34"/>
      <c r="D17" s="37"/>
      <c r="E17" s="37"/>
      <c r="F17" s="37"/>
    </row>
    <row r="18" spans="1:6" ht="11.25" customHeight="1" x14ac:dyDescent="0.2">
      <c r="A18" s="19" t="s">
        <v>834</v>
      </c>
      <c r="B18" s="28"/>
      <c r="C18" s="1076">
        <v>91</v>
      </c>
      <c r="D18" s="1076">
        <v>88.3</v>
      </c>
      <c r="E18" s="1076">
        <v>98.8</v>
      </c>
      <c r="F18" s="1076">
        <v>91.1</v>
      </c>
    </row>
    <row r="19" spans="1:6" ht="11.25" customHeight="1" x14ac:dyDescent="0.2">
      <c r="A19" s="2411" t="s">
        <v>835</v>
      </c>
      <c r="B19" s="2412"/>
      <c r="C19" s="1076">
        <v>94.3</v>
      </c>
      <c r="D19" s="1076">
        <v>92.3</v>
      </c>
      <c r="E19" s="1076">
        <v>100.4</v>
      </c>
      <c r="F19" s="1076">
        <v>93</v>
      </c>
    </row>
    <row r="20" spans="1:6" ht="11.25" customHeight="1" x14ac:dyDescent="0.2">
      <c r="A20" s="19" t="s">
        <v>836</v>
      </c>
      <c r="B20" s="28"/>
      <c r="C20" s="1076">
        <v>97.1</v>
      </c>
      <c r="D20" s="1076">
        <v>96.1</v>
      </c>
      <c r="E20" s="1076">
        <v>100.1</v>
      </c>
      <c r="F20" s="1076">
        <v>94.4</v>
      </c>
    </row>
    <row r="21" spans="1:6" ht="11.25" customHeight="1" x14ac:dyDescent="0.2">
      <c r="A21" s="2411" t="s">
        <v>837</v>
      </c>
      <c r="B21" s="2412"/>
      <c r="C21" s="1076">
        <v>98.9</v>
      </c>
      <c r="D21" s="1076">
        <v>98.1</v>
      </c>
      <c r="E21" s="1076">
        <v>101.2</v>
      </c>
      <c r="F21" s="1076">
        <v>98.4</v>
      </c>
    </row>
    <row r="22" spans="1:6" ht="11.25" customHeight="1" x14ac:dyDescent="0.2">
      <c r="A22" s="2411" t="s">
        <v>838</v>
      </c>
      <c r="B22" s="2412"/>
      <c r="C22" s="1076">
        <v>100</v>
      </c>
      <c r="D22" s="1076">
        <v>100</v>
      </c>
      <c r="E22" s="1076">
        <v>100</v>
      </c>
      <c r="F22" s="1076">
        <v>100</v>
      </c>
    </row>
    <row r="23" spans="1:6" ht="11.25" customHeight="1" x14ac:dyDescent="0.2">
      <c r="A23" s="2411" t="s">
        <v>839</v>
      </c>
      <c r="B23" s="2412"/>
      <c r="C23" s="1076">
        <v>101.2</v>
      </c>
      <c r="D23" s="1076">
        <v>101.5</v>
      </c>
      <c r="E23" s="1076">
        <v>100.2</v>
      </c>
      <c r="F23" s="1076">
        <v>104.7</v>
      </c>
    </row>
    <row r="24" spans="1:6" ht="11.25" customHeight="1" x14ac:dyDescent="0.2">
      <c r="A24" s="2411" t="s">
        <v>840</v>
      </c>
      <c r="B24" s="2412"/>
      <c r="C24" s="1076">
        <v>105.3</v>
      </c>
      <c r="D24" s="1076">
        <v>105.6</v>
      </c>
      <c r="E24" s="1076">
        <v>104.4</v>
      </c>
      <c r="F24" s="1076">
        <v>101.7</v>
      </c>
    </row>
    <row r="25" spans="1:6" ht="11.25" customHeight="1" x14ac:dyDescent="0.2">
      <c r="A25" s="2411" t="s">
        <v>841</v>
      </c>
      <c r="B25" s="2412"/>
      <c r="C25" s="1076">
        <v>108.3</v>
      </c>
      <c r="D25" s="1076">
        <v>109.1</v>
      </c>
      <c r="E25" s="1076">
        <v>106.1</v>
      </c>
      <c r="F25" s="1077" t="s">
        <v>1112</v>
      </c>
    </row>
    <row r="26" spans="1:6" ht="11.25" customHeight="1" x14ac:dyDescent="0.2">
      <c r="A26" s="2411" t="s">
        <v>842</v>
      </c>
      <c r="B26" s="2412"/>
      <c r="C26" s="1076">
        <v>110.7</v>
      </c>
      <c r="D26" s="1076">
        <v>111.5</v>
      </c>
      <c r="E26" s="1076">
        <v>108.4</v>
      </c>
      <c r="F26" s="1077" t="s">
        <v>1112</v>
      </c>
    </row>
    <row r="27" spans="1:6" ht="11.25" customHeight="1" x14ac:dyDescent="0.2">
      <c r="A27" s="2411" t="s">
        <v>1193</v>
      </c>
      <c r="B27" s="2412"/>
      <c r="C27" s="1076">
        <v>112.5</v>
      </c>
      <c r="D27" s="1076">
        <v>113.7</v>
      </c>
      <c r="E27" s="1076">
        <v>109.2</v>
      </c>
      <c r="F27" s="1077" t="s">
        <v>1112</v>
      </c>
    </row>
    <row r="28" spans="1:6" s="1681" customFormat="1" ht="11.25" customHeight="1" x14ac:dyDescent="0.2">
      <c r="A28" s="2411" t="s">
        <v>1375</v>
      </c>
      <c r="B28" s="2414"/>
      <c r="C28" s="1076">
        <v>112.9</v>
      </c>
      <c r="D28" s="1076">
        <v>114.1</v>
      </c>
      <c r="E28" s="1076">
        <v>109.6</v>
      </c>
      <c r="F28" s="1077" t="s">
        <v>1112</v>
      </c>
    </row>
    <row r="29" spans="1:6" s="2092" customFormat="1" ht="11.25" customHeight="1" x14ac:dyDescent="0.2">
      <c r="A29" s="2411" t="s">
        <v>1534</v>
      </c>
      <c r="B29" s="2414"/>
      <c r="C29" s="1076">
        <v>113.3</v>
      </c>
      <c r="D29" s="1076">
        <v>114.3</v>
      </c>
      <c r="E29" s="1076">
        <v>110.3</v>
      </c>
      <c r="F29" s="1077" t="s">
        <v>1112</v>
      </c>
    </row>
    <row r="30" spans="1:6" ht="11.25" hidden="1" customHeight="1" x14ac:dyDescent="0.2">
      <c r="A30" s="192">
        <v>2006</v>
      </c>
      <c r="B30" s="193"/>
      <c r="C30" s="347"/>
      <c r="D30" s="347"/>
      <c r="E30" s="347"/>
      <c r="F30" s="347"/>
    </row>
    <row r="31" spans="1:6" ht="11.25" hidden="1" customHeight="1" x14ac:dyDescent="0.2">
      <c r="A31" s="194"/>
      <c r="B31" s="195" t="s">
        <v>843</v>
      </c>
      <c r="C31" s="347" t="s">
        <v>844</v>
      </c>
      <c r="D31" s="347" t="s">
        <v>844</v>
      </c>
      <c r="E31" s="347" t="s">
        <v>844</v>
      </c>
      <c r="F31" s="347" t="s">
        <v>844</v>
      </c>
    </row>
    <row r="32" spans="1:6" ht="11.25" hidden="1" customHeight="1" x14ac:dyDescent="0.2">
      <c r="A32" s="194"/>
      <c r="B32" s="195" t="s">
        <v>845</v>
      </c>
      <c r="C32" s="347" t="s">
        <v>844</v>
      </c>
      <c r="D32" s="347" t="s">
        <v>844</v>
      </c>
      <c r="E32" s="347" t="s">
        <v>844</v>
      </c>
      <c r="F32" s="347" t="s">
        <v>844</v>
      </c>
    </row>
    <row r="33" spans="1:6" ht="11.25" hidden="1" customHeight="1" x14ac:dyDescent="0.2">
      <c r="A33" s="194"/>
      <c r="B33" s="195" t="s">
        <v>846</v>
      </c>
      <c r="C33" s="347" t="s">
        <v>844</v>
      </c>
      <c r="D33" s="347" t="s">
        <v>844</v>
      </c>
      <c r="E33" s="347" t="s">
        <v>844</v>
      </c>
      <c r="F33" s="347" t="s">
        <v>844</v>
      </c>
    </row>
    <row r="34" spans="1:6" ht="11.25" hidden="1" customHeight="1" x14ac:dyDescent="0.2">
      <c r="A34" s="194"/>
      <c r="B34" s="195" t="s">
        <v>847</v>
      </c>
      <c r="C34" s="347" t="s">
        <v>844</v>
      </c>
      <c r="D34" s="347" t="s">
        <v>844</v>
      </c>
      <c r="E34" s="347" t="s">
        <v>844</v>
      </c>
      <c r="F34" s="347" t="s">
        <v>844</v>
      </c>
    </row>
    <row r="35" spans="1:6" ht="11.25" hidden="1" customHeight="1" x14ac:dyDescent="0.2">
      <c r="A35" s="194"/>
      <c r="B35" s="195"/>
      <c r="C35" s="347"/>
      <c r="D35" s="347"/>
      <c r="E35" s="347"/>
      <c r="F35" s="347"/>
    </row>
    <row r="36" spans="1:6" ht="11.25" hidden="1" customHeight="1" x14ac:dyDescent="0.2">
      <c r="A36" s="192">
        <v>2010</v>
      </c>
      <c r="B36" s="193"/>
      <c r="C36" s="347"/>
      <c r="D36" s="347"/>
      <c r="E36" s="347"/>
      <c r="F36" s="347"/>
    </row>
    <row r="37" spans="1:6" ht="11.25" hidden="1" customHeight="1" x14ac:dyDescent="0.2">
      <c r="A37" s="194"/>
      <c r="B37" s="195" t="s">
        <v>843</v>
      </c>
      <c r="C37" s="1076">
        <v>99.8</v>
      </c>
      <c r="D37" s="1076">
        <v>99.8</v>
      </c>
      <c r="E37" s="1076">
        <v>99.8</v>
      </c>
      <c r="F37" s="1076">
        <v>97.5</v>
      </c>
    </row>
    <row r="38" spans="1:6" ht="11.25" hidden="1" customHeight="1" x14ac:dyDescent="0.2">
      <c r="A38" s="194"/>
      <c r="B38" s="195" t="s">
        <v>845</v>
      </c>
      <c r="C38" s="1076">
        <v>99.9</v>
      </c>
      <c r="D38" s="1076">
        <v>100</v>
      </c>
      <c r="E38" s="1076">
        <v>99.6</v>
      </c>
      <c r="F38" s="1076">
        <v>100.6</v>
      </c>
    </row>
    <row r="39" spans="1:6" ht="11.25" hidden="1" customHeight="1" x14ac:dyDescent="0.2">
      <c r="A39" s="194"/>
      <c r="B39" s="195" t="s">
        <v>846</v>
      </c>
      <c r="C39" s="1076">
        <v>100</v>
      </c>
      <c r="D39" s="1076">
        <v>100</v>
      </c>
      <c r="E39" s="1076">
        <v>99.9</v>
      </c>
      <c r="F39" s="1076">
        <v>101</v>
      </c>
    </row>
    <row r="40" spans="1:6" ht="11.25" hidden="1" customHeight="1" x14ac:dyDescent="0.2">
      <c r="A40" s="194"/>
      <c r="B40" s="195" t="s">
        <v>847</v>
      </c>
      <c r="C40" s="1076">
        <v>100.3</v>
      </c>
      <c r="D40" s="1076">
        <v>100.2</v>
      </c>
      <c r="E40" s="1076">
        <v>100.5</v>
      </c>
      <c r="F40" s="1076">
        <v>100.9</v>
      </c>
    </row>
    <row r="41" spans="1:6" ht="11.25" hidden="1" customHeight="1" x14ac:dyDescent="0.2">
      <c r="A41" s="194"/>
      <c r="B41" s="195"/>
      <c r="C41" s="1076"/>
      <c r="D41" s="1076"/>
      <c r="E41" s="1076"/>
      <c r="F41" s="1076"/>
    </row>
    <row r="42" spans="1:6" ht="11.25" hidden="1" customHeight="1" x14ac:dyDescent="0.2">
      <c r="A42" s="192">
        <v>2011</v>
      </c>
      <c r="B42" s="193"/>
      <c r="C42" s="1076"/>
      <c r="D42" s="1076"/>
      <c r="E42" s="1076"/>
      <c r="F42" s="1076"/>
    </row>
    <row r="43" spans="1:6" ht="11.25" hidden="1" customHeight="1" x14ac:dyDescent="0.2">
      <c r="A43" s="194"/>
      <c r="B43" s="195" t="s">
        <v>843</v>
      </c>
      <c r="C43" s="1076">
        <v>100.7</v>
      </c>
      <c r="D43" s="1076">
        <v>100.9</v>
      </c>
      <c r="E43" s="1076">
        <v>100</v>
      </c>
      <c r="F43" s="1076">
        <v>104.3</v>
      </c>
    </row>
    <row r="44" spans="1:6" ht="11.25" hidden="1" customHeight="1" x14ac:dyDescent="0.2">
      <c r="A44" s="194"/>
      <c r="B44" s="195" t="s">
        <v>845</v>
      </c>
      <c r="C44" s="1076">
        <v>101.1</v>
      </c>
      <c r="D44" s="1076">
        <v>101.4</v>
      </c>
      <c r="E44" s="1076">
        <v>100.3</v>
      </c>
      <c r="F44" s="1076">
        <v>104.7</v>
      </c>
    </row>
    <row r="45" spans="1:6" ht="11.25" hidden="1" customHeight="1" x14ac:dyDescent="0.2">
      <c r="A45" s="194"/>
      <c r="B45" s="195" t="s">
        <v>846</v>
      </c>
      <c r="C45" s="1076">
        <v>101.4</v>
      </c>
      <c r="D45" s="1076">
        <v>101.8</v>
      </c>
      <c r="E45" s="1076">
        <v>100.2</v>
      </c>
      <c r="F45" s="1076">
        <v>104.7</v>
      </c>
    </row>
    <row r="46" spans="1:6" ht="11.25" hidden="1" customHeight="1" x14ac:dyDescent="0.2">
      <c r="A46" s="194"/>
      <c r="B46" s="195" t="s">
        <v>847</v>
      </c>
      <c r="C46" s="1076">
        <v>101.5</v>
      </c>
      <c r="D46" s="1076">
        <v>102</v>
      </c>
      <c r="E46" s="1076">
        <v>100.2</v>
      </c>
      <c r="F46" s="1076">
        <v>104.9</v>
      </c>
    </row>
    <row r="47" spans="1:6" ht="11.25" hidden="1" customHeight="1" x14ac:dyDescent="0.2">
      <c r="A47" s="194"/>
      <c r="B47" s="195"/>
      <c r="C47" s="1076"/>
      <c r="D47" s="1076"/>
      <c r="E47" s="1076"/>
      <c r="F47" s="1076"/>
    </row>
    <row r="48" spans="1:6" ht="11.25" hidden="1" customHeight="1" x14ac:dyDescent="0.2">
      <c r="A48" s="192">
        <v>2012</v>
      </c>
      <c r="B48" s="193"/>
      <c r="C48" s="1076"/>
      <c r="D48" s="1076"/>
      <c r="E48" s="1076"/>
      <c r="F48" s="1076"/>
    </row>
    <row r="49" spans="1:6" ht="11.25" hidden="1" customHeight="1" x14ac:dyDescent="0.2">
      <c r="A49" s="194"/>
      <c r="B49" s="195" t="s">
        <v>843</v>
      </c>
      <c r="C49" s="1076">
        <v>104.9</v>
      </c>
      <c r="D49" s="1076">
        <v>105.1</v>
      </c>
      <c r="E49" s="1076">
        <v>104.3</v>
      </c>
      <c r="F49" s="1076">
        <v>99.1</v>
      </c>
    </row>
    <row r="50" spans="1:6" ht="11.25" hidden="1" customHeight="1" x14ac:dyDescent="0.2">
      <c r="A50" s="194"/>
      <c r="B50" s="195" t="s">
        <v>845</v>
      </c>
      <c r="C50" s="1076">
        <v>105.2</v>
      </c>
      <c r="D50" s="1076">
        <v>105.6</v>
      </c>
      <c r="E50" s="1076">
        <v>104.3</v>
      </c>
      <c r="F50" s="1076">
        <v>99.2</v>
      </c>
    </row>
    <row r="51" spans="1:6" ht="11.25" hidden="1" customHeight="1" x14ac:dyDescent="0.2">
      <c r="A51" s="194"/>
      <c r="B51" s="195" t="s">
        <v>846</v>
      </c>
      <c r="C51" s="1076">
        <v>105.4</v>
      </c>
      <c r="D51" s="1076">
        <v>105.7</v>
      </c>
      <c r="E51" s="1076">
        <v>104.5</v>
      </c>
      <c r="F51" s="1076">
        <v>104.2</v>
      </c>
    </row>
    <row r="52" spans="1:6" ht="11.25" hidden="1" customHeight="1" x14ac:dyDescent="0.2">
      <c r="A52" s="194"/>
      <c r="B52" s="195" t="s">
        <v>847</v>
      </c>
      <c r="C52" s="1076">
        <v>105.5</v>
      </c>
      <c r="D52" s="1076">
        <v>105.9</v>
      </c>
      <c r="E52" s="1076">
        <v>104.5</v>
      </c>
      <c r="F52" s="1076">
        <v>104.2</v>
      </c>
    </row>
    <row r="53" spans="1:6" ht="6" customHeight="1" x14ac:dyDescent="0.2">
      <c r="A53" s="194"/>
      <c r="B53" s="195"/>
      <c r="C53" s="1076"/>
      <c r="D53" s="1076"/>
      <c r="E53" s="1076"/>
      <c r="F53" s="1076"/>
    </row>
    <row r="54" spans="1:6" ht="11.25" hidden="1" customHeight="1" x14ac:dyDescent="0.2">
      <c r="A54" s="192">
        <v>2013</v>
      </c>
      <c r="B54" s="193"/>
      <c r="C54" s="1076"/>
      <c r="D54" s="1076"/>
      <c r="E54" s="1076"/>
      <c r="F54" s="1076"/>
    </row>
    <row r="55" spans="1:6" ht="11.25" hidden="1" customHeight="1" x14ac:dyDescent="0.2">
      <c r="A55" s="194"/>
      <c r="B55" s="195" t="s">
        <v>843</v>
      </c>
      <c r="C55" s="1076">
        <v>107.8</v>
      </c>
      <c r="D55" s="1076">
        <v>108.5</v>
      </c>
      <c r="E55" s="1076">
        <v>106</v>
      </c>
      <c r="F55" s="1076">
        <v>106.8</v>
      </c>
    </row>
    <row r="56" spans="1:6" ht="11.25" hidden="1" customHeight="1" x14ac:dyDescent="0.2">
      <c r="A56" s="194"/>
      <c r="B56" s="195" t="s">
        <v>845</v>
      </c>
      <c r="C56" s="1076">
        <v>108.4</v>
      </c>
      <c r="D56" s="1076">
        <v>109.2</v>
      </c>
      <c r="E56" s="1076">
        <v>106.1</v>
      </c>
      <c r="F56" s="1076">
        <v>106.9</v>
      </c>
    </row>
    <row r="57" spans="1:6" ht="11.25" hidden="1" customHeight="1" x14ac:dyDescent="0.2">
      <c r="A57" s="194"/>
      <c r="B57" s="195" t="s">
        <v>846</v>
      </c>
      <c r="C57" s="1076">
        <v>108.4</v>
      </c>
      <c r="D57" s="1076">
        <v>109.3</v>
      </c>
      <c r="E57" s="1076">
        <v>106.1</v>
      </c>
      <c r="F57" s="1077" t="s">
        <v>1112</v>
      </c>
    </row>
    <row r="58" spans="1:6" ht="11.25" hidden="1" customHeight="1" x14ac:dyDescent="0.2">
      <c r="A58" s="194"/>
      <c r="B58" s="195" t="s">
        <v>847</v>
      </c>
      <c r="C58" s="1076">
        <v>108.6</v>
      </c>
      <c r="D58" s="1076">
        <v>109.5</v>
      </c>
      <c r="E58" s="1076">
        <v>106</v>
      </c>
      <c r="F58" s="1077" t="s">
        <v>1112</v>
      </c>
    </row>
    <row r="59" spans="1:6" ht="6" hidden="1" customHeight="1" x14ac:dyDescent="0.2">
      <c r="A59" s="194"/>
      <c r="B59" s="195"/>
      <c r="C59" s="347"/>
      <c r="D59" s="347"/>
      <c r="E59" s="347"/>
      <c r="F59" s="347"/>
    </row>
    <row r="60" spans="1:6" ht="11.25" hidden="1" customHeight="1" x14ac:dyDescent="0.2">
      <c r="A60" s="192">
        <v>2014</v>
      </c>
      <c r="B60" s="193"/>
      <c r="C60" s="347"/>
      <c r="D60" s="347"/>
      <c r="E60" s="347"/>
      <c r="F60" s="347"/>
    </row>
    <row r="61" spans="1:6" ht="11.25" hidden="1" customHeight="1" x14ac:dyDescent="0.2">
      <c r="A61" s="194"/>
      <c r="B61" s="195" t="s">
        <v>843</v>
      </c>
      <c r="C61" s="1076">
        <v>110.4</v>
      </c>
      <c r="D61" s="1076">
        <v>111.2</v>
      </c>
      <c r="E61" s="1076">
        <v>108.2</v>
      </c>
      <c r="F61" s="1077" t="s">
        <v>1112</v>
      </c>
    </row>
    <row r="62" spans="1:6" ht="11.25" hidden="1" customHeight="1" x14ac:dyDescent="0.2">
      <c r="A62" s="194"/>
      <c r="B62" s="195" t="s">
        <v>845</v>
      </c>
      <c r="C62" s="1076">
        <v>110.7</v>
      </c>
      <c r="D62" s="1076">
        <v>111.5</v>
      </c>
      <c r="E62" s="1076">
        <v>108.4</v>
      </c>
      <c r="F62" s="1077" t="s">
        <v>1112</v>
      </c>
    </row>
    <row r="63" spans="1:6" ht="11.25" hidden="1" customHeight="1" x14ac:dyDescent="0.2">
      <c r="A63" s="194"/>
      <c r="B63" s="195" t="s">
        <v>846</v>
      </c>
      <c r="C63" s="1076">
        <v>110.7</v>
      </c>
      <c r="D63" s="1076">
        <v>111.5</v>
      </c>
      <c r="E63" s="1076">
        <v>108.6</v>
      </c>
      <c r="F63" s="1077" t="s">
        <v>1112</v>
      </c>
    </row>
    <row r="64" spans="1:6" ht="11.25" hidden="1" customHeight="1" x14ac:dyDescent="0.2">
      <c r="A64" s="194"/>
      <c r="B64" s="195" t="s">
        <v>847</v>
      </c>
      <c r="C64" s="1076">
        <v>110.8</v>
      </c>
      <c r="D64" s="1076">
        <v>111.6</v>
      </c>
      <c r="E64" s="1076">
        <v>108.5</v>
      </c>
      <c r="F64" s="1077" t="s">
        <v>1112</v>
      </c>
    </row>
    <row r="65" spans="1:6" s="1523" customFormat="1" ht="6" hidden="1" customHeight="1" x14ac:dyDescent="0.2">
      <c r="A65" s="194"/>
      <c r="B65" s="1080"/>
      <c r="C65" s="347"/>
      <c r="D65" s="347"/>
      <c r="E65" s="347"/>
    </row>
    <row r="66" spans="1:6" s="1523" customFormat="1" ht="11.25" customHeight="1" x14ac:dyDescent="0.2">
      <c r="A66" s="192">
        <v>2015</v>
      </c>
      <c r="B66" s="1079"/>
      <c r="C66" s="347"/>
      <c r="D66" s="347"/>
      <c r="E66" s="347"/>
    </row>
    <row r="67" spans="1:6" s="1523" customFormat="1" ht="11.25" customHeight="1" x14ac:dyDescent="0.2">
      <c r="A67" s="194"/>
      <c r="B67" s="1080" t="s">
        <v>843</v>
      </c>
      <c r="C67" s="1076">
        <v>112</v>
      </c>
      <c r="D67" s="1076">
        <v>113.2</v>
      </c>
      <c r="E67" s="1076">
        <v>109</v>
      </c>
      <c r="F67" s="1077" t="s">
        <v>1112</v>
      </c>
    </row>
    <row r="68" spans="1:6" s="1523" customFormat="1" ht="11.25" customHeight="1" x14ac:dyDescent="0.2">
      <c r="A68" s="194"/>
      <c r="B68" s="1080" t="s">
        <v>845</v>
      </c>
      <c r="C68" s="1076">
        <v>112.6</v>
      </c>
      <c r="D68" s="1076">
        <v>113.8</v>
      </c>
      <c r="E68" s="1076">
        <v>109.2</v>
      </c>
      <c r="F68" s="1077" t="s">
        <v>1112</v>
      </c>
    </row>
    <row r="69" spans="1:6" s="1523" customFormat="1" ht="11.25" customHeight="1" x14ac:dyDescent="0.2">
      <c r="A69" s="194"/>
      <c r="B69" s="1080" t="s">
        <v>846</v>
      </c>
      <c r="C69" s="1076">
        <v>112.6</v>
      </c>
      <c r="D69" s="1076">
        <v>113.8</v>
      </c>
      <c r="E69" s="1076">
        <v>109.2</v>
      </c>
      <c r="F69" s="1077" t="s">
        <v>1112</v>
      </c>
    </row>
    <row r="70" spans="1:6" ht="11.25" customHeight="1" x14ac:dyDescent="0.2">
      <c r="A70" s="194"/>
      <c r="B70" s="1080" t="s">
        <v>847</v>
      </c>
      <c r="C70" s="1076">
        <v>112.7</v>
      </c>
      <c r="D70" s="1076">
        <v>113.9</v>
      </c>
      <c r="E70" s="1076">
        <v>109.2</v>
      </c>
      <c r="F70" s="1077" t="s">
        <v>1112</v>
      </c>
    </row>
    <row r="71" spans="1:6" s="1681" customFormat="1" ht="6" customHeight="1" x14ac:dyDescent="0.2">
      <c r="A71" s="194"/>
      <c r="B71" s="1080"/>
      <c r="C71" s="1076"/>
      <c r="D71" s="1076"/>
      <c r="E71" s="1076"/>
      <c r="F71" s="1076"/>
    </row>
    <row r="72" spans="1:6" s="1681" customFormat="1" ht="11.25" customHeight="1" x14ac:dyDescent="0.2">
      <c r="A72" s="192">
        <v>2016</v>
      </c>
      <c r="B72" s="1079"/>
      <c r="C72" s="1076"/>
      <c r="D72" s="1076"/>
      <c r="E72" s="1076"/>
      <c r="F72" s="1076"/>
    </row>
    <row r="73" spans="1:6" s="1681" customFormat="1" ht="11.25" customHeight="1" x14ac:dyDescent="0.2">
      <c r="A73" s="194"/>
      <c r="B73" s="1080" t="s">
        <v>843</v>
      </c>
      <c r="C73" s="1076">
        <v>113.1</v>
      </c>
      <c r="D73" s="1076">
        <v>114.4</v>
      </c>
      <c r="E73" s="1076">
        <v>109.5</v>
      </c>
      <c r="F73" s="1077" t="s">
        <v>1112</v>
      </c>
    </row>
    <row r="74" spans="1:6" s="1681" customFormat="1" ht="11.25" customHeight="1" x14ac:dyDescent="0.2">
      <c r="A74" s="194"/>
      <c r="B74" s="1080" t="s">
        <v>845</v>
      </c>
      <c r="C74" s="1076">
        <v>112.7</v>
      </c>
      <c r="D74" s="1076">
        <v>113.9</v>
      </c>
      <c r="E74" s="1076">
        <v>109.5</v>
      </c>
      <c r="F74" s="1077" t="s">
        <v>1112</v>
      </c>
    </row>
    <row r="75" spans="1:6" s="1681" customFormat="1" ht="11.25" customHeight="1" x14ac:dyDescent="0.2">
      <c r="A75" s="194"/>
      <c r="B75" s="1080" t="s">
        <v>846</v>
      </c>
      <c r="C75" s="1076">
        <v>112.8</v>
      </c>
      <c r="D75" s="1076">
        <v>113.9</v>
      </c>
      <c r="E75" s="1076">
        <v>109.6</v>
      </c>
      <c r="F75" s="1077" t="s">
        <v>1112</v>
      </c>
    </row>
    <row r="76" spans="1:6" s="1681" customFormat="1" ht="11.25" customHeight="1" x14ac:dyDescent="0.2">
      <c r="A76" s="194"/>
      <c r="B76" s="1080" t="s">
        <v>847</v>
      </c>
      <c r="C76" s="1076">
        <v>112.9</v>
      </c>
      <c r="D76" s="1076">
        <v>114.1</v>
      </c>
      <c r="E76" s="1076">
        <v>109.6</v>
      </c>
      <c r="F76" s="1077" t="s">
        <v>1112</v>
      </c>
    </row>
    <row r="77" spans="1:6" s="2092" customFormat="1" ht="6" customHeight="1" x14ac:dyDescent="0.2">
      <c r="A77" s="194" t="s">
        <v>1063</v>
      </c>
      <c r="B77" s="1080"/>
      <c r="C77" s="1076"/>
      <c r="D77" s="1076"/>
      <c r="E77" s="1076"/>
      <c r="F77" s="1076"/>
    </row>
    <row r="78" spans="1:6" s="2092" customFormat="1" ht="11.25" customHeight="1" x14ac:dyDescent="0.2">
      <c r="A78" s="192">
        <v>2017</v>
      </c>
      <c r="B78" s="1079"/>
      <c r="C78" s="1076"/>
      <c r="D78" s="1076"/>
      <c r="E78" s="1076"/>
      <c r="F78" s="1076"/>
    </row>
    <row r="79" spans="1:6" s="2092" customFormat="1" ht="11.25" customHeight="1" x14ac:dyDescent="0.2">
      <c r="A79" s="194"/>
      <c r="B79" s="1080" t="s">
        <v>843</v>
      </c>
      <c r="C79" s="1076">
        <v>112.9</v>
      </c>
      <c r="D79" s="1076">
        <v>114</v>
      </c>
      <c r="E79" s="1076">
        <v>109.7</v>
      </c>
      <c r="F79" s="1077" t="s">
        <v>1112</v>
      </c>
    </row>
    <row r="80" spans="1:6" s="2092" customFormat="1" ht="11.25" customHeight="1" x14ac:dyDescent="0.2">
      <c r="A80" s="194"/>
      <c r="B80" s="1080" t="s">
        <v>845</v>
      </c>
      <c r="C80" s="1076">
        <v>113.3</v>
      </c>
      <c r="D80" s="1076">
        <v>114.4</v>
      </c>
      <c r="E80" s="1076">
        <v>110.3</v>
      </c>
      <c r="F80" s="1077" t="s">
        <v>1112</v>
      </c>
    </row>
    <row r="81" spans="1:8" s="2092" customFormat="1" ht="11.25" customHeight="1" x14ac:dyDescent="0.2">
      <c r="A81" s="194"/>
      <c r="B81" s="1080" t="s">
        <v>846</v>
      </c>
      <c r="C81" s="1076">
        <v>113.4</v>
      </c>
      <c r="D81" s="1076">
        <v>114.4</v>
      </c>
      <c r="E81" s="1076">
        <v>110.6</v>
      </c>
      <c r="F81" s="1077" t="s">
        <v>1112</v>
      </c>
    </row>
    <row r="82" spans="1:8" s="2092" customFormat="1" ht="11.25" customHeight="1" x14ac:dyDescent="0.2">
      <c r="A82" s="194"/>
      <c r="B82" s="1080" t="s">
        <v>847</v>
      </c>
      <c r="C82" s="1076">
        <v>113.4</v>
      </c>
      <c r="D82" s="1076">
        <v>114.4</v>
      </c>
      <c r="E82" s="1076">
        <v>110.6</v>
      </c>
      <c r="F82" s="1077" t="s">
        <v>1112</v>
      </c>
    </row>
    <row r="83" spans="1:8" s="1523" customFormat="1" ht="6" customHeight="1" x14ac:dyDescent="0.2">
      <c r="A83" s="194"/>
      <c r="B83" s="257"/>
      <c r="C83" s="1076"/>
      <c r="D83" s="1076"/>
      <c r="E83" s="1076"/>
      <c r="F83" s="1076"/>
    </row>
    <row r="84" spans="1:8" ht="11.25" customHeight="1" x14ac:dyDescent="0.2">
      <c r="C84" s="252" t="s">
        <v>819</v>
      </c>
      <c r="D84" s="252"/>
      <c r="E84" s="252"/>
      <c r="F84" s="252"/>
      <c r="G84" s="252"/>
      <c r="H84" s="252"/>
    </row>
    <row r="85" spans="1:8" ht="11.25" customHeight="1" x14ac:dyDescent="0.2">
      <c r="C85" s="261" t="s">
        <v>753</v>
      </c>
      <c r="D85" s="261"/>
      <c r="E85" s="261"/>
      <c r="F85" s="261"/>
      <c r="G85" s="261"/>
      <c r="H85" s="261"/>
    </row>
    <row r="86" spans="1:8" ht="6" customHeight="1" x14ac:dyDescent="0.2"/>
    <row r="87" spans="1:8" ht="11.25" customHeight="1" x14ac:dyDescent="0.2">
      <c r="A87" s="2411" t="s">
        <v>835</v>
      </c>
      <c r="B87" s="2414"/>
      <c r="C87" s="196">
        <f t="shared" ref="C87:F92" si="0">C19/C18*100-100</f>
        <v>3.6263736263736064</v>
      </c>
      <c r="D87" s="196">
        <f t="shared" si="0"/>
        <v>4.5300113250283118</v>
      </c>
      <c r="E87" s="196">
        <f t="shared" si="0"/>
        <v>1.6194331983805768</v>
      </c>
      <c r="F87" s="196">
        <f t="shared" si="0"/>
        <v>2.0856201975850723</v>
      </c>
    </row>
    <row r="88" spans="1:8" ht="11.25" customHeight="1" x14ac:dyDescent="0.2">
      <c r="A88" s="19" t="s">
        <v>836</v>
      </c>
      <c r="B88" s="28"/>
      <c r="C88" s="196">
        <f t="shared" si="0"/>
        <v>2.9692470837751728</v>
      </c>
      <c r="D88" s="196">
        <f t="shared" si="0"/>
        <v>4.1170097508125707</v>
      </c>
      <c r="E88" s="196">
        <f t="shared" si="0"/>
        <v>-0.29880478087650886</v>
      </c>
      <c r="F88" s="196">
        <f t="shared" si="0"/>
        <v>1.5053763440860308</v>
      </c>
    </row>
    <row r="89" spans="1:8" ht="11.25" customHeight="1" x14ac:dyDescent="0.2">
      <c r="A89" s="2411" t="s">
        <v>837</v>
      </c>
      <c r="B89" s="2414"/>
      <c r="C89" s="196">
        <f t="shared" si="0"/>
        <v>1.8537590113285347</v>
      </c>
      <c r="D89" s="196">
        <f t="shared" si="0"/>
        <v>2.0811654526534937</v>
      </c>
      <c r="E89" s="196">
        <f t="shared" si="0"/>
        <v>1.0989010989011234</v>
      </c>
      <c r="F89" s="196">
        <f t="shared" si="0"/>
        <v>4.2372881355932037</v>
      </c>
    </row>
    <row r="90" spans="1:8" ht="11.25" customHeight="1" x14ac:dyDescent="0.2">
      <c r="A90" s="2411" t="s">
        <v>838</v>
      </c>
      <c r="B90" s="2414"/>
      <c r="C90" s="196">
        <f t="shared" si="0"/>
        <v>1.1122345803842251</v>
      </c>
      <c r="D90" s="196">
        <f t="shared" si="0"/>
        <v>1.9367991845056167</v>
      </c>
      <c r="E90" s="196">
        <f t="shared" si="0"/>
        <v>-1.1857707509881408</v>
      </c>
      <c r="F90" s="196">
        <f t="shared" si="0"/>
        <v>1.6260162601625865</v>
      </c>
    </row>
    <row r="91" spans="1:8" ht="11.25" customHeight="1" x14ac:dyDescent="0.2">
      <c r="A91" s="2411" t="s">
        <v>839</v>
      </c>
      <c r="B91" s="2414"/>
      <c r="C91" s="196">
        <f t="shared" si="0"/>
        <v>1.2000000000000028</v>
      </c>
      <c r="D91" s="196">
        <f t="shared" si="0"/>
        <v>1.4999999999999858</v>
      </c>
      <c r="E91" s="196">
        <f t="shared" si="0"/>
        <v>0.20000000000000284</v>
      </c>
      <c r="F91" s="196">
        <f t="shared" si="0"/>
        <v>4.6999999999999886</v>
      </c>
    </row>
    <row r="92" spans="1:8" ht="11.25" customHeight="1" x14ac:dyDescent="0.2">
      <c r="A92" s="2411" t="s">
        <v>840</v>
      </c>
      <c r="B92" s="2414"/>
      <c r="C92" s="196">
        <f t="shared" si="0"/>
        <v>4.0513833992094703</v>
      </c>
      <c r="D92" s="196">
        <f t="shared" si="0"/>
        <v>4.0394088669950747</v>
      </c>
      <c r="E92" s="196">
        <f t="shared" si="0"/>
        <v>4.1916167664670638</v>
      </c>
      <c r="F92" s="196">
        <f t="shared" si="0"/>
        <v>-2.8653295128939931</v>
      </c>
    </row>
    <row r="93" spans="1:8" ht="11.25" customHeight="1" x14ac:dyDescent="0.2">
      <c r="A93" s="2411" t="s">
        <v>841</v>
      </c>
      <c r="B93" s="2414"/>
      <c r="C93" s="196">
        <f t="shared" ref="C93:E97" si="1">C25/C24*100-100</f>
        <v>2.8490028490028436</v>
      </c>
      <c r="D93" s="196">
        <f t="shared" si="1"/>
        <v>3.3143939393939377</v>
      </c>
      <c r="E93" s="196">
        <f t="shared" si="1"/>
        <v>1.6283524904214346</v>
      </c>
      <c r="F93" s="1075" t="s">
        <v>800</v>
      </c>
    </row>
    <row r="94" spans="1:8" ht="11.25" customHeight="1" x14ac:dyDescent="0.2">
      <c r="A94" s="2411" t="s">
        <v>842</v>
      </c>
      <c r="B94" s="2414"/>
      <c r="C94" s="196">
        <f t="shared" si="1"/>
        <v>2.21606648199446</v>
      </c>
      <c r="D94" s="196">
        <f t="shared" si="1"/>
        <v>2.1998166819431759</v>
      </c>
      <c r="E94" s="196">
        <f t="shared" si="1"/>
        <v>2.1677662582469566</v>
      </c>
      <c r="F94" s="1075" t="s">
        <v>800</v>
      </c>
    </row>
    <row r="95" spans="1:8" s="1523" customFormat="1" ht="11.25" customHeight="1" x14ac:dyDescent="0.2">
      <c r="A95" s="2411" t="s">
        <v>1193</v>
      </c>
      <c r="B95" s="2414"/>
      <c r="C95" s="196">
        <f t="shared" si="1"/>
        <v>1.6260162601625865</v>
      </c>
      <c r="D95" s="196">
        <f t="shared" si="1"/>
        <v>1.9730941704035843</v>
      </c>
      <c r="E95" s="196">
        <f t="shared" si="1"/>
        <v>0.73800738007379607</v>
      </c>
      <c r="F95" s="1075" t="s">
        <v>800</v>
      </c>
    </row>
    <row r="96" spans="1:8" ht="11.25" customHeight="1" x14ac:dyDescent="0.2">
      <c r="A96" s="2411" t="s">
        <v>1375</v>
      </c>
      <c r="B96" s="2414"/>
      <c r="C96" s="196">
        <f t="shared" si="1"/>
        <v>0.35555555555555429</v>
      </c>
      <c r="D96" s="196">
        <f t="shared" si="1"/>
        <v>0.35180299032539608</v>
      </c>
      <c r="E96" s="196">
        <f t="shared" si="1"/>
        <v>0.366300366300365</v>
      </c>
      <c r="F96" s="1075" t="s">
        <v>800</v>
      </c>
    </row>
    <row r="97" spans="1:6" s="2092" customFormat="1" ht="11.25" customHeight="1" x14ac:dyDescent="0.2">
      <c r="A97" s="2411" t="s">
        <v>1534</v>
      </c>
      <c r="B97" s="2414"/>
      <c r="C97" s="196">
        <f t="shared" si="1"/>
        <v>0.35429583702391199</v>
      </c>
      <c r="D97" s="196">
        <f t="shared" si="1"/>
        <v>0.1752848378615397</v>
      </c>
      <c r="E97" s="196">
        <f t="shared" si="1"/>
        <v>0.63868613138686214</v>
      </c>
      <c r="F97" s="1075" t="s">
        <v>800</v>
      </c>
    </row>
    <row r="98" spans="1:6" ht="11.25" hidden="1" customHeight="1" x14ac:dyDescent="0.2">
      <c r="A98" s="192">
        <v>2007</v>
      </c>
      <c r="B98" s="193"/>
    </row>
    <row r="99" spans="1:6" ht="11.25" hidden="1" customHeight="1" x14ac:dyDescent="0.2">
      <c r="A99" s="194"/>
      <c r="B99" s="195" t="s">
        <v>843</v>
      </c>
      <c r="C99" s="196" t="e">
        <f>#REF!/100*100-100</f>
        <v>#REF!</v>
      </c>
      <c r="D99" s="196" t="e">
        <f>#REF!/100*100-100</f>
        <v>#REF!</v>
      </c>
      <c r="E99" s="196" t="e">
        <f>#REF!/100*100-100</f>
        <v>#REF!</v>
      </c>
      <c r="F99" s="196" t="e">
        <f>#REF!/100*100-100</f>
        <v>#REF!</v>
      </c>
    </row>
    <row r="100" spans="1:6" ht="11.25" hidden="1" customHeight="1" x14ac:dyDescent="0.2">
      <c r="A100" s="194"/>
      <c r="B100" s="195" t="s">
        <v>845</v>
      </c>
      <c r="C100" s="196" t="e">
        <f>#REF!/100*100-100</f>
        <v>#REF!</v>
      </c>
      <c r="D100" s="196" t="e">
        <f>#REF!/100*100-100</f>
        <v>#REF!</v>
      </c>
      <c r="E100" s="196" t="e">
        <f>#REF!/100*100-100</f>
        <v>#REF!</v>
      </c>
      <c r="F100" s="196" t="e">
        <f>#REF!/100*100-100</f>
        <v>#REF!</v>
      </c>
    </row>
    <row r="101" spans="1:6" ht="11.25" hidden="1" customHeight="1" x14ac:dyDescent="0.2">
      <c r="A101" s="194"/>
      <c r="B101" s="195" t="s">
        <v>846</v>
      </c>
      <c r="C101" s="196" t="e">
        <f>#REF!/100*100-100</f>
        <v>#REF!</v>
      </c>
      <c r="D101" s="196" t="e">
        <f>#REF!/100*100-100</f>
        <v>#REF!</v>
      </c>
      <c r="E101" s="196" t="e">
        <f>#REF!/100*100-100</f>
        <v>#REF!</v>
      </c>
      <c r="F101" s="196" t="e">
        <f>#REF!/100*100-100</f>
        <v>#REF!</v>
      </c>
    </row>
    <row r="102" spans="1:6" ht="11.25" hidden="1" customHeight="1" x14ac:dyDescent="0.2">
      <c r="A102" s="194"/>
      <c r="B102" s="195" t="s">
        <v>847</v>
      </c>
      <c r="C102" s="196" t="e">
        <f>#REF!/100*100-100</f>
        <v>#REF!</v>
      </c>
      <c r="D102" s="196" t="e">
        <f>#REF!/100*100-100</f>
        <v>#REF!</v>
      </c>
      <c r="E102" s="196" t="e">
        <f>#REF!/100*100-100</f>
        <v>#REF!</v>
      </c>
      <c r="F102" s="196" t="e">
        <f>#REF!/100*100-100</f>
        <v>#REF!</v>
      </c>
    </row>
    <row r="103" spans="1:6" ht="11.25" hidden="1" customHeight="1" x14ac:dyDescent="0.2">
      <c r="A103" s="194"/>
      <c r="B103" s="195"/>
    </row>
    <row r="104" spans="1:6" ht="11.25" hidden="1" customHeight="1" x14ac:dyDescent="0.2">
      <c r="A104" s="192">
        <v>2008</v>
      </c>
      <c r="B104" s="193"/>
    </row>
    <row r="105" spans="1:6" ht="11.25" hidden="1" customHeight="1" x14ac:dyDescent="0.2">
      <c r="A105" s="194"/>
      <c r="B105" s="195" t="s">
        <v>843</v>
      </c>
      <c r="C105" s="196" t="e">
        <f>#REF!/#REF!*100-100</f>
        <v>#REF!</v>
      </c>
      <c r="D105" s="196" t="e">
        <f>#REF!/#REF!*100-100</f>
        <v>#REF!</v>
      </c>
      <c r="E105" s="196" t="e">
        <f>#REF!/#REF!*100-100</f>
        <v>#REF!</v>
      </c>
      <c r="F105" s="196" t="e">
        <f>#REF!/#REF!*100-100</f>
        <v>#REF!</v>
      </c>
    </row>
    <row r="106" spans="1:6" ht="11.25" hidden="1" customHeight="1" x14ac:dyDescent="0.2">
      <c r="A106" s="194"/>
      <c r="B106" s="195" t="s">
        <v>845</v>
      </c>
      <c r="C106" s="196" t="e">
        <f>#REF!/#REF!*100-100</f>
        <v>#REF!</v>
      </c>
      <c r="D106" s="196" t="e">
        <f>#REF!/#REF!*100-100</f>
        <v>#REF!</v>
      </c>
      <c r="E106" s="196" t="e">
        <f>#REF!/#REF!*100-100</f>
        <v>#REF!</v>
      </c>
      <c r="F106" s="196" t="e">
        <f>#REF!/#REF!*100-100</f>
        <v>#REF!</v>
      </c>
    </row>
    <row r="107" spans="1:6" ht="11.25" hidden="1" customHeight="1" x14ac:dyDescent="0.2">
      <c r="A107" s="194"/>
      <c r="B107" s="195" t="s">
        <v>846</v>
      </c>
      <c r="C107" s="196" t="e">
        <f>#REF!/#REF!*100-100</f>
        <v>#REF!</v>
      </c>
      <c r="D107" s="196" t="e">
        <f>#REF!/#REF!*100-100</f>
        <v>#REF!</v>
      </c>
      <c r="E107" s="196" t="e">
        <f>#REF!/#REF!*100-100</f>
        <v>#REF!</v>
      </c>
      <c r="F107" s="196" t="e">
        <f>#REF!/#REF!*100-100</f>
        <v>#REF!</v>
      </c>
    </row>
    <row r="108" spans="1:6" ht="11.25" hidden="1" customHeight="1" x14ac:dyDescent="0.2">
      <c r="A108" s="194"/>
      <c r="B108" s="195" t="s">
        <v>847</v>
      </c>
      <c r="C108" s="196" t="e">
        <f>#REF!/#REF!*100-100</f>
        <v>#REF!</v>
      </c>
      <c r="D108" s="196" t="e">
        <f>#REF!/#REF!*100-100</f>
        <v>#REF!</v>
      </c>
      <c r="E108" s="196" t="e">
        <f>#REF!/#REF!*100-100</f>
        <v>#REF!</v>
      </c>
      <c r="F108" s="196" t="e">
        <f>#REF!/#REF!*100-100</f>
        <v>#REF!</v>
      </c>
    </row>
    <row r="109" spans="1:6" ht="11.25" hidden="1" customHeight="1" x14ac:dyDescent="0.2">
      <c r="A109" s="34"/>
      <c r="B109" s="46"/>
    </row>
    <row r="110" spans="1:6" ht="11.25" hidden="1" customHeight="1" x14ac:dyDescent="0.2">
      <c r="A110" s="192">
        <v>2009</v>
      </c>
      <c r="B110" s="193"/>
    </row>
    <row r="111" spans="1:6" ht="11.25" hidden="1" customHeight="1" x14ac:dyDescent="0.2">
      <c r="A111" s="194"/>
      <c r="B111" s="195" t="s">
        <v>843</v>
      </c>
      <c r="C111" s="196" t="e">
        <f>#REF!/#REF!*100-100</f>
        <v>#REF!</v>
      </c>
      <c r="D111" s="196" t="e">
        <f>#REF!/#REF!*100-100</f>
        <v>#REF!</v>
      </c>
      <c r="E111" s="196" t="e">
        <f>#REF!/#REF!*100-100</f>
        <v>#REF!</v>
      </c>
      <c r="F111" s="196" t="e">
        <f>#REF!/#REF!*100-100</f>
        <v>#REF!</v>
      </c>
    </row>
    <row r="112" spans="1:6" ht="11.25" hidden="1" customHeight="1" x14ac:dyDescent="0.2">
      <c r="A112" s="194"/>
      <c r="B112" s="195" t="s">
        <v>845</v>
      </c>
      <c r="C112" s="196" t="e">
        <f>#REF!/#REF!*100-100</f>
        <v>#REF!</v>
      </c>
      <c r="D112" s="196" t="e">
        <f>#REF!/#REF!*100-100</f>
        <v>#REF!</v>
      </c>
      <c r="E112" s="196" t="e">
        <f>#REF!/#REF!*100-100</f>
        <v>#REF!</v>
      </c>
      <c r="F112" s="196" t="e">
        <f>#REF!/#REF!*100-100</f>
        <v>#REF!</v>
      </c>
    </row>
    <row r="113" spans="1:6" ht="11.25" hidden="1" customHeight="1" x14ac:dyDescent="0.2">
      <c r="A113" s="194"/>
      <c r="B113" s="195" t="s">
        <v>846</v>
      </c>
      <c r="C113" s="196" t="e">
        <f>#REF!/#REF!*100-100</f>
        <v>#REF!</v>
      </c>
      <c r="D113" s="196" t="e">
        <f>#REF!/#REF!*100-100</f>
        <v>#REF!</v>
      </c>
      <c r="E113" s="196" t="e">
        <f>#REF!/#REF!*100-100</f>
        <v>#REF!</v>
      </c>
      <c r="F113" s="196" t="e">
        <f>#REF!/#REF!*100-100</f>
        <v>#REF!</v>
      </c>
    </row>
    <row r="114" spans="1:6" ht="11.25" hidden="1" customHeight="1" x14ac:dyDescent="0.2">
      <c r="A114" s="194"/>
      <c r="B114" s="195" t="s">
        <v>847</v>
      </c>
      <c r="C114" s="196" t="e">
        <f>#REF!/#REF!*100-100</f>
        <v>#REF!</v>
      </c>
      <c r="D114" s="196" t="e">
        <f>#REF!/#REF!*100-100</f>
        <v>#REF!</v>
      </c>
      <c r="E114" s="196" t="e">
        <f>#REF!/#REF!*100-100</f>
        <v>#REF!</v>
      </c>
      <c r="F114" s="196" t="e">
        <f>#REF!/#REF!*100-100</f>
        <v>#REF!</v>
      </c>
    </row>
    <row r="115" spans="1:6" ht="11.25" hidden="1" customHeight="1" x14ac:dyDescent="0.2">
      <c r="A115" s="194"/>
      <c r="B115" s="195"/>
    </row>
    <row r="116" spans="1:6" ht="11.25" hidden="1" customHeight="1" x14ac:dyDescent="0.2">
      <c r="A116" s="192">
        <v>2010</v>
      </c>
      <c r="B116" s="193"/>
    </row>
    <row r="117" spans="1:6" ht="11.25" hidden="1" customHeight="1" x14ac:dyDescent="0.2">
      <c r="A117" s="194"/>
      <c r="B117" s="195" t="s">
        <v>843</v>
      </c>
      <c r="C117" s="196" t="e">
        <f>C37/#REF!*100-100</f>
        <v>#REF!</v>
      </c>
      <c r="D117" s="196" t="e">
        <f>D37/#REF!*100-100</f>
        <v>#REF!</v>
      </c>
      <c r="E117" s="196" t="e">
        <f>E37/#REF!*100-100</f>
        <v>#REF!</v>
      </c>
      <c r="F117" s="196" t="e">
        <f>F37/#REF!*100-100</f>
        <v>#REF!</v>
      </c>
    </row>
    <row r="118" spans="1:6" ht="11.25" hidden="1" customHeight="1" x14ac:dyDescent="0.2">
      <c r="A118" s="194"/>
      <c r="B118" s="195" t="s">
        <v>845</v>
      </c>
      <c r="C118" s="196" t="e">
        <f>C38/#REF!*100-100</f>
        <v>#REF!</v>
      </c>
      <c r="D118" s="196" t="e">
        <f>D38/#REF!*100-100</f>
        <v>#REF!</v>
      </c>
      <c r="E118" s="196" t="e">
        <f>E38/#REF!*100-100</f>
        <v>#REF!</v>
      </c>
      <c r="F118" s="196" t="e">
        <f>F38/#REF!*100-100</f>
        <v>#REF!</v>
      </c>
    </row>
    <row r="119" spans="1:6" ht="11.25" hidden="1" customHeight="1" x14ac:dyDescent="0.2">
      <c r="A119" s="194"/>
      <c r="B119" s="195" t="s">
        <v>846</v>
      </c>
      <c r="C119" s="196" t="e">
        <f>C39/#REF!*100-100</f>
        <v>#REF!</v>
      </c>
      <c r="D119" s="196" t="e">
        <f>D39/#REF!*100-100</f>
        <v>#REF!</v>
      </c>
      <c r="E119" s="196" t="e">
        <f>E39/#REF!*100-100</f>
        <v>#REF!</v>
      </c>
      <c r="F119" s="196" t="e">
        <f>F39/#REF!*100-100</f>
        <v>#REF!</v>
      </c>
    </row>
    <row r="120" spans="1:6" ht="11.25" hidden="1" customHeight="1" x14ac:dyDescent="0.2">
      <c r="A120" s="194"/>
      <c r="B120" s="195" t="s">
        <v>847</v>
      </c>
      <c r="C120" s="196" t="e">
        <f>C40/#REF!*100-100</f>
        <v>#REF!</v>
      </c>
      <c r="D120" s="196" t="e">
        <f>D40/#REF!*100-100</f>
        <v>#REF!</v>
      </c>
      <c r="E120" s="196" t="e">
        <f>E40/#REF!*100-100</f>
        <v>#REF!</v>
      </c>
      <c r="F120" s="196" t="e">
        <f>F40/#REF!*100-100</f>
        <v>#REF!</v>
      </c>
    </row>
    <row r="121" spans="1:6" ht="11.25" hidden="1" customHeight="1" x14ac:dyDescent="0.2">
      <c r="A121" s="194"/>
      <c r="B121" s="195"/>
    </row>
    <row r="122" spans="1:6" ht="11.25" hidden="1" customHeight="1" x14ac:dyDescent="0.2">
      <c r="A122" s="192">
        <v>2011</v>
      </c>
      <c r="B122" s="193"/>
    </row>
    <row r="123" spans="1:6" ht="11.25" hidden="1" customHeight="1" x14ac:dyDescent="0.2">
      <c r="A123" s="194"/>
      <c r="B123" s="195" t="s">
        <v>843</v>
      </c>
      <c r="C123" s="196">
        <f t="shared" ref="C123:F126" si="2">C43/C37*100-100</f>
        <v>0.90180360721443265</v>
      </c>
      <c r="D123" s="196">
        <f t="shared" si="2"/>
        <v>1.1022044088176557</v>
      </c>
      <c r="E123" s="196">
        <f t="shared" si="2"/>
        <v>0.20040080160322304</v>
      </c>
      <c r="F123" s="196">
        <f t="shared" si="2"/>
        <v>6.9743589743589638</v>
      </c>
    </row>
    <row r="124" spans="1:6" ht="11.25" hidden="1" customHeight="1" x14ac:dyDescent="0.2">
      <c r="A124" s="194"/>
      <c r="B124" s="195" t="s">
        <v>845</v>
      </c>
      <c r="C124" s="196">
        <f t="shared" si="2"/>
        <v>1.2012012012012008</v>
      </c>
      <c r="D124" s="196">
        <f t="shared" si="2"/>
        <v>1.4000000000000057</v>
      </c>
      <c r="E124" s="196">
        <f t="shared" si="2"/>
        <v>0.70281124497992664</v>
      </c>
      <c r="F124" s="196">
        <f t="shared" si="2"/>
        <v>4.0755467196819097</v>
      </c>
    </row>
    <row r="125" spans="1:6" ht="11.25" hidden="1" customHeight="1" x14ac:dyDescent="0.2">
      <c r="A125" s="194"/>
      <c r="B125" s="195" t="s">
        <v>846</v>
      </c>
      <c r="C125" s="196">
        <f t="shared" si="2"/>
        <v>1.4000000000000057</v>
      </c>
      <c r="D125" s="196">
        <f t="shared" si="2"/>
        <v>1.7999999999999972</v>
      </c>
      <c r="E125" s="196">
        <f t="shared" si="2"/>
        <v>0.3003003003003073</v>
      </c>
      <c r="F125" s="196">
        <f t="shared" si="2"/>
        <v>3.6633663366336719</v>
      </c>
    </row>
    <row r="126" spans="1:6" ht="11.25" hidden="1" customHeight="1" x14ac:dyDescent="0.2">
      <c r="A126" s="194"/>
      <c r="B126" s="195" t="s">
        <v>847</v>
      </c>
      <c r="C126" s="196">
        <f t="shared" si="2"/>
        <v>1.1964107676969178</v>
      </c>
      <c r="D126" s="196">
        <f t="shared" si="2"/>
        <v>1.7964071856287518</v>
      </c>
      <c r="E126" s="196">
        <f t="shared" si="2"/>
        <v>-0.29850746268655826</v>
      </c>
      <c r="F126" s="196">
        <f t="shared" si="2"/>
        <v>3.9643211100099052</v>
      </c>
    </row>
    <row r="127" spans="1:6" ht="11.25" hidden="1" customHeight="1" x14ac:dyDescent="0.2">
      <c r="A127" s="194"/>
      <c r="B127" s="195"/>
    </row>
    <row r="128" spans="1:6" ht="11.25" hidden="1" customHeight="1" x14ac:dyDescent="0.2">
      <c r="A128" s="192">
        <v>2012</v>
      </c>
      <c r="B128" s="193"/>
    </row>
    <row r="129" spans="1:6" ht="11.25" hidden="1" customHeight="1" x14ac:dyDescent="0.2">
      <c r="A129" s="194"/>
      <c r="B129" s="195" t="s">
        <v>843</v>
      </c>
      <c r="C129" s="196">
        <f t="shared" ref="C129:F132" si="3">C49/C43*100-100</f>
        <v>4.1708043694140997</v>
      </c>
      <c r="D129" s="196">
        <f t="shared" si="3"/>
        <v>4.1625371655104004</v>
      </c>
      <c r="E129" s="196">
        <f t="shared" si="3"/>
        <v>4.2999999999999972</v>
      </c>
      <c r="F129" s="196">
        <f t="shared" si="3"/>
        <v>-4.9856184084372046</v>
      </c>
    </row>
    <row r="130" spans="1:6" ht="11.25" hidden="1" customHeight="1" x14ac:dyDescent="0.2">
      <c r="A130" s="194"/>
      <c r="B130" s="195" t="s">
        <v>845</v>
      </c>
      <c r="C130" s="196">
        <f t="shared" si="3"/>
        <v>4.0553907022749911</v>
      </c>
      <c r="D130" s="196">
        <f t="shared" si="3"/>
        <v>4.1420118343195327</v>
      </c>
      <c r="E130" s="196">
        <f t="shared" si="3"/>
        <v>3.9880358923230403</v>
      </c>
      <c r="F130" s="196">
        <f t="shared" si="3"/>
        <v>-5.2531041069723017</v>
      </c>
    </row>
    <row r="131" spans="1:6" ht="11.25" hidden="1" customHeight="1" x14ac:dyDescent="0.2">
      <c r="A131" s="194"/>
      <c r="B131" s="195" t="s">
        <v>846</v>
      </c>
      <c r="C131" s="196">
        <f t="shared" si="3"/>
        <v>3.9447731755424087</v>
      </c>
      <c r="D131" s="196">
        <f t="shared" si="3"/>
        <v>3.8310412573673887</v>
      </c>
      <c r="E131" s="196">
        <f t="shared" si="3"/>
        <v>4.2914171656686477</v>
      </c>
      <c r="F131" s="196">
        <f t="shared" si="3"/>
        <v>-0.47755491881565604</v>
      </c>
    </row>
    <row r="132" spans="1:6" ht="11.25" hidden="1" customHeight="1" x14ac:dyDescent="0.2">
      <c r="A132" s="194"/>
      <c r="B132" s="195" t="s">
        <v>847</v>
      </c>
      <c r="C132" s="196">
        <f t="shared" si="3"/>
        <v>3.9408866995073879</v>
      </c>
      <c r="D132" s="196">
        <f t="shared" si="3"/>
        <v>3.8235294117647101</v>
      </c>
      <c r="E132" s="196">
        <f t="shared" si="3"/>
        <v>4.2914171656686477</v>
      </c>
      <c r="F132" s="196">
        <f t="shared" si="3"/>
        <v>-0.66730219256434964</v>
      </c>
    </row>
    <row r="133" spans="1:6" ht="6" customHeight="1" x14ac:dyDescent="0.2">
      <c r="A133" s="194"/>
      <c r="B133" s="195"/>
    </row>
    <row r="134" spans="1:6" ht="11.25" hidden="1" customHeight="1" x14ac:dyDescent="0.2">
      <c r="A134" s="192">
        <v>2013</v>
      </c>
      <c r="B134" s="193"/>
    </row>
    <row r="135" spans="1:6" ht="11.25" hidden="1" customHeight="1" x14ac:dyDescent="0.2">
      <c r="A135" s="194"/>
      <c r="B135" s="195" t="s">
        <v>843</v>
      </c>
      <c r="C135" s="196">
        <f t="shared" ref="C135:F136" si="4">C55/C49*100-100</f>
        <v>2.7645376549094323</v>
      </c>
      <c r="D135" s="196">
        <f t="shared" si="4"/>
        <v>3.2350142721217878</v>
      </c>
      <c r="E135" s="196">
        <f t="shared" si="4"/>
        <v>1.6299137104506229</v>
      </c>
      <c r="F135" s="196">
        <f t="shared" si="4"/>
        <v>7.7699293642785108</v>
      </c>
    </row>
    <row r="136" spans="1:6" ht="11.25" hidden="1" customHeight="1" x14ac:dyDescent="0.2">
      <c r="A136" s="194"/>
      <c r="B136" s="195" t="s">
        <v>845</v>
      </c>
      <c r="C136" s="196">
        <f t="shared" si="4"/>
        <v>3.0418250950570354</v>
      </c>
      <c r="D136" s="196">
        <f t="shared" si="4"/>
        <v>3.4090909090909207</v>
      </c>
      <c r="E136" s="196">
        <f t="shared" si="4"/>
        <v>1.7257909875359587</v>
      </c>
      <c r="F136" s="196">
        <f t="shared" si="4"/>
        <v>7.7620967741935516</v>
      </c>
    </row>
    <row r="137" spans="1:6" ht="11.25" hidden="1" customHeight="1" x14ac:dyDescent="0.2">
      <c r="A137" s="194"/>
      <c r="B137" s="195" t="s">
        <v>846</v>
      </c>
      <c r="C137" s="196">
        <f t="shared" ref="C137:E138" si="5">C57/C51*100-100</f>
        <v>2.8462998102466912</v>
      </c>
      <c r="D137" s="196">
        <f t="shared" si="5"/>
        <v>3.4058656575212751</v>
      </c>
      <c r="E137" s="196">
        <f t="shared" si="5"/>
        <v>1.5311004784689004</v>
      </c>
      <c r="F137" s="1075" t="s">
        <v>800</v>
      </c>
    </row>
    <row r="138" spans="1:6" ht="11.25" hidden="1" customHeight="1" x14ac:dyDescent="0.2">
      <c r="A138" s="194"/>
      <c r="B138" s="195" t="s">
        <v>847</v>
      </c>
      <c r="C138" s="196">
        <f t="shared" si="5"/>
        <v>2.9383886255924097</v>
      </c>
      <c r="D138" s="196">
        <f t="shared" si="5"/>
        <v>3.3994334277620339</v>
      </c>
      <c r="E138" s="196">
        <f t="shared" si="5"/>
        <v>1.4354066985645915</v>
      </c>
      <c r="F138" s="1075" t="s">
        <v>800</v>
      </c>
    </row>
    <row r="139" spans="1:6" ht="6" hidden="1" customHeight="1" x14ac:dyDescent="0.2">
      <c r="A139" s="194"/>
      <c r="B139" s="195"/>
    </row>
    <row r="140" spans="1:6" ht="11.25" hidden="1" customHeight="1" x14ac:dyDescent="0.2">
      <c r="A140" s="192">
        <v>2015</v>
      </c>
      <c r="B140" s="193"/>
      <c r="C140" s="1523"/>
      <c r="D140" s="1523"/>
      <c r="E140" s="1523"/>
      <c r="F140" s="1523"/>
    </row>
    <row r="141" spans="1:6" ht="11.25" hidden="1" customHeight="1" x14ac:dyDescent="0.2">
      <c r="A141" s="194"/>
      <c r="B141" s="195" t="s">
        <v>843</v>
      </c>
      <c r="C141" s="196">
        <f t="shared" ref="C141:E144" si="6">C67/C61*100-100</f>
        <v>1.4492753623188293</v>
      </c>
      <c r="D141" s="196">
        <f t="shared" si="6"/>
        <v>1.7985611510791415</v>
      </c>
      <c r="E141" s="196">
        <f t="shared" si="6"/>
        <v>0.73937153419592505</v>
      </c>
      <c r="F141" s="1075" t="s">
        <v>800</v>
      </c>
    </row>
    <row r="142" spans="1:6" ht="11.25" hidden="1" customHeight="1" x14ac:dyDescent="0.2">
      <c r="A142" s="194"/>
      <c r="B142" s="195" t="s">
        <v>845</v>
      </c>
      <c r="C142" s="196">
        <f t="shared" si="6"/>
        <v>1.7163504968382881</v>
      </c>
      <c r="D142" s="196">
        <f t="shared" si="6"/>
        <v>2.0627802690582797</v>
      </c>
      <c r="E142" s="196">
        <f t="shared" si="6"/>
        <v>0.73800738007379607</v>
      </c>
      <c r="F142" s="1075" t="s">
        <v>800</v>
      </c>
    </row>
    <row r="143" spans="1:6" ht="11.25" hidden="1" customHeight="1" x14ac:dyDescent="0.2">
      <c r="A143" s="194"/>
      <c r="B143" s="195" t="s">
        <v>846</v>
      </c>
      <c r="C143" s="196">
        <f t="shared" si="6"/>
        <v>1.7163504968382881</v>
      </c>
      <c r="D143" s="196">
        <f t="shared" si="6"/>
        <v>2.0627802690582797</v>
      </c>
      <c r="E143" s="196">
        <f t="shared" si="6"/>
        <v>0.552486187845318</v>
      </c>
      <c r="F143" s="1075" t="s">
        <v>800</v>
      </c>
    </row>
    <row r="144" spans="1:6" ht="11.25" hidden="1" customHeight="1" x14ac:dyDescent="0.2">
      <c r="A144" s="194"/>
      <c r="B144" s="195" t="s">
        <v>847</v>
      </c>
      <c r="C144" s="196">
        <f t="shared" si="6"/>
        <v>1.7148014440433172</v>
      </c>
      <c r="D144" s="196">
        <f t="shared" si="6"/>
        <v>2.060931899641588</v>
      </c>
      <c r="E144" s="196">
        <f t="shared" si="6"/>
        <v>0.64516129032259073</v>
      </c>
      <c r="F144" s="1075" t="s">
        <v>800</v>
      </c>
    </row>
    <row r="145" spans="1:6" s="1681" customFormat="1" ht="6" hidden="1" customHeight="1" x14ac:dyDescent="0.2">
      <c r="A145" s="194"/>
      <c r="B145" s="195"/>
    </row>
    <row r="146" spans="1:6" s="1681" customFormat="1" ht="11.25" customHeight="1" x14ac:dyDescent="0.2">
      <c r="A146" s="192">
        <v>2016</v>
      </c>
      <c r="B146" s="193"/>
    </row>
    <row r="147" spans="1:6" s="1681" customFormat="1" ht="11.25" customHeight="1" x14ac:dyDescent="0.2">
      <c r="A147" s="194"/>
      <c r="B147" s="195" t="s">
        <v>843</v>
      </c>
      <c r="C147" s="196">
        <f t="shared" ref="C147:E147" si="7">C73/C67*100-100</f>
        <v>0.98214285714284699</v>
      </c>
      <c r="D147" s="196">
        <f t="shared" si="7"/>
        <v>1.0600706713780994</v>
      </c>
      <c r="E147" s="196">
        <f t="shared" si="7"/>
        <v>0.45871559633027914</v>
      </c>
      <c r="F147" s="1075" t="s">
        <v>800</v>
      </c>
    </row>
    <row r="148" spans="1:6" s="1681" customFormat="1" ht="11.25" customHeight="1" x14ac:dyDescent="0.2">
      <c r="A148" s="194"/>
      <c r="B148" s="195" t="s">
        <v>845</v>
      </c>
      <c r="C148" s="196">
        <f t="shared" ref="C148:E148" si="8">C74/C68*100-100</f>
        <v>8.8809946714036414E-2</v>
      </c>
      <c r="D148" s="196">
        <f t="shared" si="8"/>
        <v>8.7873462214417941E-2</v>
      </c>
      <c r="E148" s="196">
        <f t="shared" si="8"/>
        <v>0.2747252747252702</v>
      </c>
      <c r="F148" s="1075" t="s">
        <v>800</v>
      </c>
    </row>
    <row r="149" spans="1:6" s="1681" customFormat="1" ht="11.25" customHeight="1" x14ac:dyDescent="0.2">
      <c r="A149" s="194"/>
      <c r="B149" s="195" t="s">
        <v>846</v>
      </c>
      <c r="C149" s="196">
        <f t="shared" ref="C149:E149" si="9">C75/C69*100-100</f>
        <v>0.17761989342805862</v>
      </c>
      <c r="D149" s="196">
        <f t="shared" si="9"/>
        <v>8.7873462214417941E-2</v>
      </c>
      <c r="E149" s="196">
        <f t="shared" si="9"/>
        <v>0.366300366300365</v>
      </c>
      <c r="F149" s="1075" t="s">
        <v>800</v>
      </c>
    </row>
    <row r="150" spans="1:6" s="1681" customFormat="1" ht="11.25" customHeight="1" x14ac:dyDescent="0.2">
      <c r="A150" s="194"/>
      <c r="B150" s="195" t="s">
        <v>847</v>
      </c>
      <c r="C150" s="196">
        <f t="shared" ref="C150:E150" si="10">C76/C70*100-100</f>
        <v>0.1774622892635449</v>
      </c>
      <c r="D150" s="196">
        <f t="shared" si="10"/>
        <v>0.17559262510972928</v>
      </c>
      <c r="E150" s="196">
        <f t="shared" si="10"/>
        <v>0.366300366300365</v>
      </c>
      <c r="F150" s="1075" t="s">
        <v>800</v>
      </c>
    </row>
    <row r="151" spans="1:6" ht="11.25" customHeight="1" x14ac:dyDescent="0.2">
      <c r="A151" s="194"/>
      <c r="B151" s="195"/>
      <c r="C151" s="2092"/>
      <c r="D151" s="2092"/>
      <c r="E151" s="2092"/>
      <c r="F151" s="2092"/>
    </row>
    <row r="152" spans="1:6" ht="11.25" customHeight="1" x14ac:dyDescent="0.2">
      <c r="A152" s="192">
        <v>2017</v>
      </c>
      <c r="B152" s="193"/>
      <c r="C152" s="2092"/>
      <c r="D152" s="2092"/>
      <c r="E152" s="2092"/>
      <c r="F152" s="2092"/>
    </row>
    <row r="153" spans="1:6" ht="11.25" customHeight="1" x14ac:dyDescent="0.2">
      <c r="A153" s="194"/>
      <c r="B153" s="195" t="s">
        <v>843</v>
      </c>
      <c r="C153" s="196">
        <f t="shared" ref="C153:E153" si="11">C79/C73*100-100</f>
        <v>-0.17683465959326838</v>
      </c>
      <c r="D153" s="196">
        <f t="shared" si="11"/>
        <v>-0.34965034965036068</v>
      </c>
      <c r="E153" s="196">
        <f t="shared" si="11"/>
        <v>0.18264840182649777</v>
      </c>
      <c r="F153" s="1075" t="s">
        <v>800</v>
      </c>
    </row>
    <row r="154" spans="1:6" ht="11.25" customHeight="1" x14ac:dyDescent="0.2">
      <c r="A154" s="194"/>
      <c r="B154" s="195" t="s">
        <v>845</v>
      </c>
      <c r="C154" s="196">
        <f t="shared" ref="C154:E154" si="12">C80/C74*100-100</f>
        <v>0.53238686779057787</v>
      </c>
      <c r="D154" s="196">
        <f t="shared" si="12"/>
        <v>0.43898156277435874</v>
      </c>
      <c r="E154" s="196">
        <f t="shared" si="12"/>
        <v>0.73059360730593426</v>
      </c>
      <c r="F154" s="1075" t="s">
        <v>800</v>
      </c>
    </row>
    <row r="155" spans="1:6" ht="11.25" customHeight="1" x14ac:dyDescent="0.2">
      <c r="A155" s="194"/>
      <c r="B155" s="195" t="s">
        <v>846</v>
      </c>
      <c r="C155" s="196">
        <f t="shared" ref="C155:E155" si="13">C81/C75*100-100</f>
        <v>0.53191489361704214</v>
      </c>
      <c r="D155" s="196">
        <f t="shared" si="13"/>
        <v>0.43898156277435874</v>
      </c>
      <c r="E155" s="196">
        <f t="shared" si="13"/>
        <v>0.9124087591240766</v>
      </c>
      <c r="F155" s="1075" t="s">
        <v>800</v>
      </c>
    </row>
    <row r="156" spans="1:6" ht="11.25" customHeight="1" x14ac:dyDescent="0.2">
      <c r="A156" s="194"/>
      <c r="B156" s="195" t="s">
        <v>847</v>
      </c>
      <c r="C156" s="196">
        <f t="shared" ref="C156:E156" si="14">C82/C76*100-100</f>
        <v>0.44286979627989354</v>
      </c>
      <c r="D156" s="196">
        <f t="shared" si="14"/>
        <v>0.26292725679229534</v>
      </c>
      <c r="E156" s="196">
        <f t="shared" si="14"/>
        <v>0.9124087591240766</v>
      </c>
      <c r="F156" s="1075" t="s">
        <v>800</v>
      </c>
    </row>
  </sheetData>
  <mergeCells count="20">
    <mergeCell ref="A97:B97"/>
    <mergeCell ref="A93:B93"/>
    <mergeCell ref="A94:B94"/>
    <mergeCell ref="A96:B96"/>
    <mergeCell ref="A28:B28"/>
    <mergeCell ref="A89:B89"/>
    <mergeCell ref="A95:B95"/>
    <mergeCell ref="A90:B90"/>
    <mergeCell ref="A91:B91"/>
    <mergeCell ref="A92:B92"/>
    <mergeCell ref="A29:B29"/>
    <mergeCell ref="A19:B19"/>
    <mergeCell ref="A21:B21"/>
    <mergeCell ref="A22:B22"/>
    <mergeCell ref="A23:B23"/>
    <mergeCell ref="A87:B87"/>
    <mergeCell ref="A24:B24"/>
    <mergeCell ref="A25:B25"/>
    <mergeCell ref="A26:B26"/>
    <mergeCell ref="A27:B27"/>
  </mergeCells>
  <phoneticPr fontId="29" type="noConversion"/>
  <printOptions horizontalCentered="1"/>
  <pageMargins left="0.59055118110236227" right="0.59055118110236227" top="0.39370078740157483" bottom="0.11811023622047245" header="0.31496062992125984" footer="0.31496062992125984"/>
  <pageSetup paperSize="9" orientation="portrait" horizontalDpi="300" verticalDpi="300" r:id="rId1"/>
  <headerFooter alignWithMargins="0">
    <oddFooter xml:space="preserve">&amp;C&amp;"MetaNormalLF-Roman,Standard"&amp;9
</oddFooter>
  </headerFooter>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zoomScaleNormal="115" workbookViewId="0"/>
  </sheetViews>
  <sheetFormatPr baseColWidth="10" defaultRowHeight="12.75" x14ac:dyDescent="0.2"/>
  <sheetData/>
  <phoneticPr fontId="29" type="noConversion"/>
  <pageMargins left="0.78740157499999996" right="0.78740157499999996" top="0.984251969" bottom="0.984251969" header="0.4921259845" footer="0.4921259845"/>
  <pageSetup paperSize="9" scale="86" orientation="portrait" r:id="rId1"/>
  <headerFooter alignWithMargins="0"/>
  <drawing r:id="rId2"/>
  <legacyDrawing r:id="rId3"/>
  <oleObjects>
    <mc:AlternateContent xmlns:mc="http://schemas.openxmlformats.org/markup-compatibility/2006">
      <mc:Choice Requires="x14">
        <oleObject progId="Dokument" shapeId="860167" r:id="rId4">
          <objectPr defaultSize="0" autoPict="0" r:id="rId5">
            <anchor moveWithCells="1">
              <from>
                <xdr:col>0</xdr:col>
                <xdr:colOff>0</xdr:colOff>
                <xdr:row>0</xdr:row>
                <xdr:rowOff>0</xdr:rowOff>
              </from>
              <to>
                <xdr:col>8</xdr:col>
                <xdr:colOff>9525</xdr:colOff>
                <xdr:row>61</xdr:row>
                <xdr:rowOff>28575</xdr:rowOff>
              </to>
            </anchor>
          </objectPr>
        </oleObject>
      </mc:Choice>
      <mc:Fallback>
        <oleObject progId="Dokument" shapeId="86016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C94"/>
  <sheetViews>
    <sheetView showGridLines="0" zoomScale="115" zoomScaleNormal="115" workbookViewId="0"/>
  </sheetViews>
  <sheetFormatPr baseColWidth="10" defaultColWidth="11.28515625" defaultRowHeight="12.75" x14ac:dyDescent="0.2"/>
  <cols>
    <col min="1" max="1" width="23.28515625" style="1620" customWidth="1"/>
    <col min="2" max="2" width="12.28515625" style="1620" customWidth="1"/>
    <col min="3" max="6" width="8.7109375" style="1620" customWidth="1"/>
    <col min="7" max="7" width="7.140625" style="1620" customWidth="1"/>
    <col min="8" max="8" width="8.7109375" style="1620" customWidth="1"/>
    <col min="9" max="10" width="9.7109375" style="1620" customWidth="1"/>
    <col min="11" max="16384" width="11.28515625" style="1620"/>
  </cols>
  <sheetData>
    <row r="1" spans="1:10" ht="15" x14ac:dyDescent="0.2">
      <c r="A1" s="1619" t="s">
        <v>510</v>
      </c>
      <c r="B1" s="499"/>
      <c r="C1" s="499"/>
      <c r="D1" s="499"/>
      <c r="E1" s="499"/>
      <c r="F1" s="499"/>
      <c r="G1" s="499"/>
      <c r="H1" s="499"/>
    </row>
    <row r="2" spans="1:10" ht="15.75" x14ac:dyDescent="0.25">
      <c r="A2" s="335" t="s">
        <v>868</v>
      </c>
      <c r="B2" s="499"/>
      <c r="C2" s="499"/>
      <c r="D2" s="499"/>
      <c r="E2" s="499"/>
      <c r="F2" s="499"/>
      <c r="G2" s="499"/>
      <c r="H2" s="499"/>
    </row>
    <row r="4" spans="1:10" x14ac:dyDescent="0.2">
      <c r="I4" s="176"/>
      <c r="J4" s="499"/>
    </row>
    <row r="5" spans="1:10" x14ac:dyDescent="0.2">
      <c r="I5" s="176"/>
      <c r="J5" s="499"/>
    </row>
    <row r="6" spans="1:10" ht="14.25" x14ac:dyDescent="0.2">
      <c r="A6" s="500"/>
      <c r="B6" s="499"/>
      <c r="C6" s="499"/>
      <c r="D6" s="499"/>
      <c r="E6" s="499"/>
      <c r="F6" s="499"/>
      <c r="G6" s="499"/>
      <c r="H6" s="499"/>
      <c r="I6" s="176"/>
      <c r="J6" s="499"/>
    </row>
    <row r="7" spans="1:10" x14ac:dyDescent="0.2">
      <c r="A7" s="501"/>
      <c r="B7" s="176"/>
      <c r="C7" s="176"/>
      <c r="D7" s="499"/>
      <c r="E7" s="499"/>
      <c r="F7" s="499"/>
      <c r="G7" s="499"/>
      <c r="H7" s="499"/>
      <c r="I7" s="176"/>
      <c r="J7" s="499"/>
    </row>
    <row r="8" spans="1:10" x14ac:dyDescent="0.2">
      <c r="A8" s="499"/>
      <c r="B8" s="499"/>
      <c r="C8" s="499"/>
      <c r="D8" s="499"/>
      <c r="E8" s="499"/>
      <c r="F8" s="499"/>
      <c r="G8" s="499"/>
      <c r="H8" s="499"/>
      <c r="I8" s="499"/>
      <c r="J8" s="499"/>
    </row>
    <row r="9" spans="1:10" x14ac:dyDescent="0.2">
      <c r="A9" s="499"/>
      <c r="B9" s="499"/>
      <c r="C9" s="499"/>
      <c r="D9" s="499"/>
      <c r="E9" s="499"/>
      <c r="F9" s="499"/>
    </row>
    <row r="20" spans="1:6" ht="8.65" customHeight="1" x14ac:dyDescent="0.2"/>
    <row r="26" spans="1:6" x14ac:dyDescent="0.2">
      <c r="B26" s="255" t="s">
        <v>523</v>
      </c>
      <c r="C26" s="1623"/>
      <c r="D26" s="1623"/>
      <c r="E26" s="1623"/>
      <c r="F26" s="255" t="s">
        <v>227</v>
      </c>
    </row>
    <row r="27" spans="1:6" x14ac:dyDescent="0.2">
      <c r="A27" s="503"/>
      <c r="B27" s="255" t="s">
        <v>3</v>
      </c>
      <c r="C27" s="1623"/>
      <c r="D27" s="1623"/>
      <c r="E27" s="1623"/>
      <c r="F27" s="255" t="s">
        <v>6</v>
      </c>
    </row>
    <row r="28" spans="1:6" x14ac:dyDescent="0.2">
      <c r="B28" s="1623"/>
      <c r="C28" s="1623"/>
      <c r="D28" s="1623"/>
      <c r="E28" s="1623"/>
      <c r="F28" s="1623"/>
    </row>
    <row r="29" spans="1:6" x14ac:dyDescent="0.2">
      <c r="A29" s="269" t="s">
        <v>26</v>
      </c>
    </row>
    <row r="30" spans="1:6" ht="8.65" customHeight="1" x14ac:dyDescent="0.2"/>
    <row r="31" spans="1:6" ht="13.9" customHeight="1" x14ac:dyDescent="0.2"/>
    <row r="51" spans="1:29" x14ac:dyDescent="0.2">
      <c r="I51" s="176"/>
    </row>
    <row r="52" spans="1:29" ht="15" customHeight="1" x14ac:dyDescent="0.2">
      <c r="I52" s="1624"/>
      <c r="J52" s="1625"/>
    </row>
    <row r="53" spans="1:29" ht="10.5" customHeight="1" x14ac:dyDescent="0.2">
      <c r="I53" s="750"/>
      <c r="J53" s="751"/>
    </row>
    <row r="54" spans="1:29" s="255" customFormat="1" ht="12" x14ac:dyDescent="0.2">
      <c r="A54" s="54" t="s">
        <v>668</v>
      </c>
      <c r="B54" s="54"/>
      <c r="C54" s="54"/>
      <c r="D54" s="54"/>
      <c r="E54" s="54"/>
      <c r="F54" s="54"/>
      <c r="G54" s="54"/>
      <c r="I54" s="54"/>
      <c r="J54" s="274"/>
    </row>
    <row r="55" spans="1:29" s="255" customFormat="1" ht="24.75" customHeight="1" x14ac:dyDescent="0.2">
      <c r="A55" s="2406" t="s">
        <v>974</v>
      </c>
      <c r="B55" s="2406"/>
      <c r="C55" s="2406"/>
      <c r="D55" s="2407" t="s">
        <v>980</v>
      </c>
      <c r="E55" s="2407"/>
      <c r="F55" s="2407"/>
      <c r="G55" s="2407"/>
      <c r="I55" s="505"/>
      <c r="J55" s="279"/>
    </row>
    <row r="56" spans="1:29" s="255" customFormat="1" x14ac:dyDescent="0.2">
      <c r="A56" s="464" t="s">
        <v>975</v>
      </c>
      <c r="B56" s="464"/>
      <c r="C56" s="464"/>
      <c r="D56" s="464" t="s">
        <v>981</v>
      </c>
      <c r="F56" s="1621"/>
      <c r="G56" s="1621"/>
      <c r="I56" s="505"/>
      <c r="J56" s="279"/>
    </row>
    <row r="57" spans="1:29" s="255" customFormat="1" x14ac:dyDescent="0.2">
      <c r="A57" s="464" t="s">
        <v>976</v>
      </c>
      <c r="B57" s="464"/>
      <c r="C57" s="464"/>
      <c r="D57" s="1622" t="s">
        <v>982</v>
      </c>
      <c r="F57" s="1621"/>
      <c r="G57" s="1621"/>
      <c r="I57" s="505"/>
      <c r="J57" s="279"/>
    </row>
    <row r="58" spans="1:29" s="255" customFormat="1" x14ac:dyDescent="0.2">
      <c r="A58" s="464" t="s">
        <v>978</v>
      </c>
      <c r="B58" s="464"/>
      <c r="C58" s="464"/>
      <c r="D58" s="1622" t="s">
        <v>983</v>
      </c>
      <c r="F58" s="1621"/>
      <c r="G58" s="1621"/>
      <c r="I58" s="505"/>
      <c r="J58" s="279"/>
    </row>
    <row r="59" spans="1:29" s="255" customFormat="1" ht="12.75" customHeight="1" x14ac:dyDescent="0.2">
      <c r="A59" s="464" t="s">
        <v>979</v>
      </c>
      <c r="B59" s="464"/>
      <c r="C59" s="464"/>
      <c r="D59" s="1622" t="s">
        <v>984</v>
      </c>
      <c r="F59" s="1621"/>
      <c r="G59" s="1621"/>
      <c r="I59" s="505"/>
      <c r="J59" s="279"/>
    </row>
    <row r="60" spans="1:29" s="255" customFormat="1" ht="3.95" customHeight="1" x14ac:dyDescent="0.2">
      <c r="D60" s="1622"/>
      <c r="I60" s="54"/>
      <c r="J60" s="274"/>
    </row>
    <row r="61" spans="1:29" hidden="1" x14ac:dyDescent="0.2">
      <c r="I61" s="1626"/>
      <c r="J61" s="1627"/>
      <c r="K61" s="165"/>
      <c r="L61" s="165"/>
      <c r="M61" s="165"/>
      <c r="N61" s="165"/>
      <c r="O61" s="165"/>
      <c r="P61" s="165"/>
      <c r="Q61" s="165"/>
      <c r="R61" s="165"/>
    </row>
    <row r="62" spans="1:29" hidden="1" x14ac:dyDescent="0.2">
      <c r="A62" s="255" t="s">
        <v>1018</v>
      </c>
      <c r="B62" s="255"/>
      <c r="C62" s="255"/>
      <c r="D62" s="255"/>
      <c r="E62" s="255"/>
      <c r="F62" s="255"/>
      <c r="G62" s="255"/>
      <c r="H62" s="255"/>
      <c r="I62" s="213"/>
      <c r="J62" s="221"/>
      <c r="K62" s="221"/>
      <c r="L62" s="221"/>
      <c r="M62" s="221"/>
      <c r="N62" s="221"/>
      <c r="O62" s="221"/>
      <c r="P62" s="221"/>
      <c r="Q62" s="221"/>
      <c r="R62" s="165"/>
    </row>
    <row r="63" spans="1:29" hidden="1" x14ac:dyDescent="0.2">
      <c r="A63" s="255"/>
      <c r="B63" s="255"/>
      <c r="C63" s="255"/>
      <c r="D63" s="255"/>
      <c r="E63" s="255">
        <v>94</v>
      </c>
      <c r="F63" s="255"/>
      <c r="G63" s="255"/>
      <c r="H63" s="255"/>
      <c r="I63" s="255"/>
      <c r="J63" s="752"/>
      <c r="K63" s="753" t="s">
        <v>228</v>
      </c>
      <c r="L63" s="233"/>
      <c r="M63" s="233"/>
      <c r="N63" s="233"/>
      <c r="O63" s="233" t="s">
        <v>895</v>
      </c>
      <c r="P63" s="233"/>
      <c r="Q63" s="233"/>
      <c r="R63" s="233"/>
      <c r="S63" s="233"/>
      <c r="T63" s="233"/>
      <c r="U63" s="233" t="s">
        <v>509</v>
      </c>
      <c r="V63" s="233"/>
      <c r="W63" s="233"/>
      <c r="Y63" s="1703" t="s">
        <v>1376</v>
      </c>
      <c r="AA63" s="1703"/>
      <c r="AB63" s="1703" t="s">
        <v>1542</v>
      </c>
      <c r="AC63" s="506"/>
    </row>
    <row r="64" spans="1:29" hidden="1" x14ac:dyDescent="0.2">
      <c r="A64" s="255"/>
      <c r="B64" s="255"/>
      <c r="C64" s="255"/>
      <c r="D64" s="255"/>
      <c r="E64" s="255"/>
      <c r="F64" s="341"/>
      <c r="G64" s="341"/>
      <c r="H64" s="755"/>
      <c r="I64" s="755"/>
      <c r="J64" s="752"/>
      <c r="K64" s="752"/>
      <c r="L64" s="752"/>
      <c r="M64" s="255"/>
      <c r="N64" s="255"/>
      <c r="O64" s="255"/>
      <c r="P64" s="255"/>
      <c r="Q64" s="255"/>
      <c r="T64" s="754"/>
      <c r="AA64" s="506"/>
      <c r="AB64" s="506"/>
      <c r="AC64" s="506"/>
    </row>
    <row r="65" spans="1:29" hidden="1" x14ac:dyDescent="0.2">
      <c r="A65" s="255" t="s">
        <v>523</v>
      </c>
      <c r="B65" s="756"/>
      <c r="C65" s="756"/>
      <c r="D65" s="756"/>
      <c r="E65" s="756">
        <v>235007</v>
      </c>
      <c r="F65" s="756">
        <v>237884</v>
      </c>
      <c r="G65" s="756">
        <v>227019.39</v>
      </c>
      <c r="H65" s="756">
        <v>233454.74900000004</v>
      </c>
      <c r="I65" s="756">
        <v>236365.245</v>
      </c>
      <c r="J65" s="756">
        <v>229135.82299999997</v>
      </c>
      <c r="K65" s="1628">
        <v>242222.94899999999</v>
      </c>
      <c r="L65" s="140">
        <v>236101.44</v>
      </c>
      <c r="M65" s="140">
        <v>231746.24900000001</v>
      </c>
      <c r="N65" s="140">
        <v>219998.978</v>
      </c>
      <c r="O65" s="506">
        <v>235860.69</v>
      </c>
      <c r="P65" s="506">
        <v>236765.22200000004</v>
      </c>
      <c r="Q65" s="506">
        <v>243495.22100000002</v>
      </c>
      <c r="R65" s="506">
        <v>248974.07799999998</v>
      </c>
      <c r="S65" s="506">
        <v>245673.731</v>
      </c>
      <c r="T65" s="506">
        <v>203867.674</v>
      </c>
      <c r="U65" s="506">
        <v>229607</v>
      </c>
      <c r="V65" s="506">
        <v>221966</v>
      </c>
      <c r="W65" s="506">
        <v>223170.11900000001</v>
      </c>
      <c r="X65" s="506">
        <v>226863.60290000006</v>
      </c>
      <c r="Y65" s="506">
        <v>228489.41200000001</v>
      </c>
      <c r="Z65" s="506">
        <v>221368.95209999999</v>
      </c>
      <c r="AA65" s="506">
        <v>221348.54510000002</v>
      </c>
      <c r="AB65" s="41">
        <v>222730.75780000002</v>
      </c>
      <c r="AC65" s="506"/>
    </row>
    <row r="66" spans="1:29" hidden="1" x14ac:dyDescent="0.2">
      <c r="A66" s="255" t="s">
        <v>3</v>
      </c>
      <c r="B66" s="1629"/>
      <c r="C66" s="1629"/>
      <c r="D66" s="1629"/>
      <c r="E66" s="1629">
        <v>71767</v>
      </c>
      <c r="F66" s="1629">
        <v>72335</v>
      </c>
      <c r="G66" s="1629">
        <v>66682.448000000004</v>
      </c>
      <c r="H66" s="1629">
        <v>65021.752999999997</v>
      </c>
      <c r="I66" s="1629">
        <v>63908.554999999993</v>
      </c>
      <c r="J66" s="1629">
        <v>62742.848000000005</v>
      </c>
      <c r="K66" s="1628">
        <v>60858.856</v>
      </c>
      <c r="L66" s="140">
        <v>57015.506000000001</v>
      </c>
      <c r="M66" s="140">
        <v>55843.915000000001</v>
      </c>
      <c r="N66" s="140">
        <v>53418.675999999999</v>
      </c>
      <c r="O66" s="506">
        <v>55209.370999999999</v>
      </c>
      <c r="P66" s="506">
        <v>56662.311000000002</v>
      </c>
      <c r="Q66" s="506">
        <v>57156.461000000003</v>
      </c>
      <c r="R66" s="506">
        <v>59149.680999999997</v>
      </c>
      <c r="S66" s="506">
        <v>57557.078000000001</v>
      </c>
      <c r="T66" s="506">
        <v>51819.511999999995</v>
      </c>
      <c r="U66" s="506">
        <v>53054.310999999987</v>
      </c>
      <c r="V66" s="506">
        <v>54765.722000000009</v>
      </c>
      <c r="W66" s="506">
        <v>54568.73</v>
      </c>
      <c r="X66" s="506">
        <v>54698.117999999995</v>
      </c>
      <c r="Y66" s="506">
        <v>55621.441599999991</v>
      </c>
      <c r="Z66" s="506">
        <v>54564.566200000001</v>
      </c>
      <c r="AA66" s="506">
        <v>55191.5838</v>
      </c>
      <c r="AB66" s="43">
        <v>55412.5527</v>
      </c>
    </row>
    <row r="67" spans="1:29" hidden="1" x14ac:dyDescent="0.2">
      <c r="A67" s="255" t="s">
        <v>227</v>
      </c>
      <c r="B67" s="756"/>
      <c r="C67" s="756"/>
      <c r="D67" s="756"/>
      <c r="E67" s="756">
        <v>146359</v>
      </c>
      <c r="F67" s="756">
        <v>146410</v>
      </c>
      <c r="G67" s="756">
        <v>142017.28400000001</v>
      </c>
      <c r="H67" s="756">
        <v>149117.182</v>
      </c>
      <c r="I67" s="756">
        <v>151440.34799999997</v>
      </c>
      <c r="J67" s="756">
        <v>145281.79999999999</v>
      </c>
      <c r="K67" s="1628">
        <v>158091.462</v>
      </c>
      <c r="L67" s="140">
        <v>154387.76199999999</v>
      </c>
      <c r="M67" s="140">
        <v>150921.99800000002</v>
      </c>
      <c r="N67" s="140">
        <v>145111.217</v>
      </c>
      <c r="O67" s="506">
        <v>156476.16</v>
      </c>
      <c r="P67" s="506">
        <v>156542.06800000003</v>
      </c>
      <c r="Q67" s="506">
        <v>162651.70800000001</v>
      </c>
      <c r="R67" s="506">
        <v>166928.41400000002</v>
      </c>
      <c r="S67" s="506">
        <v>165367.69699999996</v>
      </c>
      <c r="T67" s="506">
        <v>132772.46799999999</v>
      </c>
      <c r="U67" s="506">
        <v>154141.976</v>
      </c>
      <c r="V67" s="506">
        <v>148503.39300000001</v>
      </c>
      <c r="W67" s="506">
        <v>148288.47500000001</v>
      </c>
      <c r="X67" s="506">
        <v>152390.80050000001</v>
      </c>
      <c r="Y67" s="506">
        <v>154449.579</v>
      </c>
      <c r="Z67" s="506">
        <v>151300.3462</v>
      </c>
      <c r="AA67" s="506">
        <v>151733.5864</v>
      </c>
      <c r="AB67" s="43">
        <v>152645.64049999998</v>
      </c>
    </row>
    <row r="68" spans="1:29" hidden="1" x14ac:dyDescent="0.2">
      <c r="A68" s="255" t="s">
        <v>6</v>
      </c>
      <c r="B68" s="756"/>
      <c r="C68" s="756"/>
      <c r="D68" s="756"/>
      <c r="E68" s="756">
        <v>16881</v>
      </c>
      <c r="F68" s="756">
        <v>19140</v>
      </c>
      <c r="G68" s="756">
        <v>18319.657999999999</v>
      </c>
      <c r="H68" s="756">
        <v>19315.807999999997</v>
      </c>
      <c r="I68" s="756">
        <v>21016.351999999999</v>
      </c>
      <c r="J68" s="756">
        <v>21111.188000000002</v>
      </c>
      <c r="K68" s="1628">
        <v>23272.631000000001</v>
      </c>
      <c r="L68" s="140">
        <v>24698.171999999999</v>
      </c>
      <c r="M68" s="140">
        <v>24980.531999999999</v>
      </c>
      <c r="N68" s="140">
        <v>21469.080999999998</v>
      </c>
      <c r="O68" s="506">
        <v>24175.159</v>
      </c>
      <c r="P68" s="506">
        <v>23560.843000000001</v>
      </c>
      <c r="Q68" s="506">
        <v>23687.052000000003</v>
      </c>
      <c r="R68" s="506">
        <v>22895.982999999997</v>
      </c>
      <c r="S68" s="506">
        <v>22738.481</v>
      </c>
      <c r="T68" s="506">
        <v>19274.694</v>
      </c>
      <c r="U68" s="506">
        <v>22411.110999999997</v>
      </c>
      <c r="V68" s="506">
        <v>18696.811000000002</v>
      </c>
      <c r="W68" s="506">
        <v>20312.914000000004</v>
      </c>
      <c r="X68" s="506">
        <v>19774.684399999998</v>
      </c>
      <c r="Y68" s="506">
        <v>18418.3914</v>
      </c>
      <c r="Z68" s="506">
        <v>15504.039699999999</v>
      </c>
      <c r="AA68" s="506">
        <v>14423.374899999999</v>
      </c>
      <c r="AB68" s="43">
        <v>14672.5646</v>
      </c>
    </row>
    <row r="69" spans="1:29" hidden="1" x14ac:dyDescent="0.2">
      <c r="A69" s="255"/>
      <c r="B69" s="255"/>
      <c r="C69" s="255"/>
      <c r="D69" s="255"/>
      <c r="E69" s="255"/>
      <c r="F69" s="255"/>
      <c r="G69" s="255"/>
      <c r="H69" s="255"/>
      <c r="I69" s="255"/>
      <c r="J69" s="752"/>
      <c r="K69" s="752"/>
      <c r="L69" s="752"/>
      <c r="M69" s="752"/>
      <c r="N69" s="255"/>
      <c r="O69" s="255"/>
      <c r="P69" s="255"/>
      <c r="Q69" s="255"/>
      <c r="U69" s="506"/>
      <c r="X69" s="506"/>
      <c r="Z69" s="506"/>
      <c r="AA69" s="506"/>
    </row>
    <row r="70" spans="1:29" hidden="1" x14ac:dyDescent="0.2">
      <c r="A70" s="255" t="s">
        <v>1020</v>
      </c>
      <c r="B70" s="255"/>
      <c r="C70" s="255"/>
      <c r="D70" s="255"/>
      <c r="E70" s="255"/>
      <c r="F70" s="255"/>
      <c r="G70" s="255"/>
      <c r="H70" s="255"/>
      <c r="I70" s="255"/>
      <c r="J70" s="752"/>
      <c r="K70" s="752"/>
      <c r="L70" s="752"/>
      <c r="M70" s="752"/>
      <c r="N70" s="255"/>
      <c r="O70" s="255"/>
      <c r="P70" s="255"/>
      <c r="Q70" s="255"/>
      <c r="U70" s="506"/>
      <c r="X70" s="506"/>
      <c r="Z70" s="506"/>
      <c r="AA70" s="506"/>
    </row>
    <row r="71" spans="1:29" hidden="1" x14ac:dyDescent="0.2">
      <c r="A71" s="255"/>
      <c r="B71" s="255"/>
      <c r="C71" s="255"/>
      <c r="D71" s="255"/>
      <c r="E71" s="255">
        <v>94</v>
      </c>
      <c r="F71" s="255"/>
      <c r="G71" s="255"/>
      <c r="H71" s="255"/>
      <c r="I71" s="255"/>
      <c r="J71" s="752"/>
      <c r="K71" s="753" t="s">
        <v>228</v>
      </c>
      <c r="L71" s="233"/>
      <c r="M71" s="233"/>
      <c r="N71" s="233"/>
      <c r="O71" s="233" t="s">
        <v>895</v>
      </c>
      <c r="P71" s="233"/>
      <c r="Q71" s="233"/>
      <c r="R71" s="233"/>
      <c r="S71" s="233"/>
      <c r="T71" s="233"/>
      <c r="U71" s="233" t="s">
        <v>509</v>
      </c>
      <c r="V71" s="233"/>
      <c r="W71" s="233"/>
      <c r="Y71" s="1703" t="s">
        <v>1376</v>
      </c>
      <c r="Z71" s="1700"/>
      <c r="AA71" s="1703"/>
      <c r="AB71" s="1703" t="s">
        <v>1542</v>
      </c>
    </row>
    <row r="72" spans="1:29" hidden="1" x14ac:dyDescent="0.2">
      <c r="A72" s="255"/>
      <c r="B72" s="255"/>
      <c r="C72" s="255"/>
      <c r="D72" s="255"/>
      <c r="E72" s="255"/>
      <c r="F72" s="255"/>
      <c r="G72" s="255"/>
      <c r="H72" s="255"/>
      <c r="I72" s="255"/>
      <c r="J72" s="752"/>
      <c r="K72" s="752"/>
      <c r="L72" s="752"/>
      <c r="M72" s="752"/>
      <c r="N72" s="233"/>
      <c r="O72" s="255"/>
      <c r="P72" s="255"/>
      <c r="Q72" s="255"/>
      <c r="U72" s="506"/>
      <c r="X72" s="506"/>
      <c r="Z72" s="506"/>
      <c r="AA72" s="506"/>
    </row>
    <row r="73" spans="1:29" hidden="1" x14ac:dyDescent="0.2">
      <c r="A73" s="255" t="s">
        <v>523</v>
      </c>
      <c r="B73" s="1629"/>
      <c r="C73" s="1629"/>
      <c r="D73" s="1629"/>
      <c r="E73" s="1629">
        <v>61772</v>
      </c>
      <c r="F73" s="1629">
        <v>63982</v>
      </c>
      <c r="G73" s="1629">
        <v>61291.5</v>
      </c>
      <c r="H73" s="1629">
        <v>62153.1</v>
      </c>
      <c r="I73" s="1629">
        <v>64267.3</v>
      </c>
      <c r="J73" s="1629">
        <v>62692.1</v>
      </c>
      <c r="K73" s="1629">
        <v>66465.5</v>
      </c>
      <c r="L73" s="42">
        <v>64818.2</v>
      </c>
      <c r="M73" s="42">
        <v>64166.2</v>
      </c>
      <c r="N73" s="42">
        <v>58154.3</v>
      </c>
      <c r="O73" s="42">
        <v>63667.3</v>
      </c>
      <c r="P73" s="42">
        <v>64095.4</v>
      </c>
      <c r="Q73" s="42">
        <v>63975.1</v>
      </c>
      <c r="R73" s="42">
        <v>64716.5</v>
      </c>
      <c r="S73" s="42">
        <v>64056.5</v>
      </c>
      <c r="T73" s="42">
        <v>55497.4</v>
      </c>
      <c r="U73" s="201">
        <v>62277.934999999998</v>
      </c>
      <c r="V73" s="201">
        <v>55027.16</v>
      </c>
      <c r="W73" s="201">
        <v>58487.93299999999</v>
      </c>
      <c r="X73" s="506">
        <v>60070.242500000008</v>
      </c>
      <c r="Y73" s="506">
        <v>59093.263785999996</v>
      </c>
      <c r="Z73" s="506">
        <v>55314.9139</v>
      </c>
      <c r="AA73" s="506">
        <v>54346.626662999988</v>
      </c>
      <c r="AB73" s="506">
        <v>55518.401365999998</v>
      </c>
    </row>
    <row r="74" spans="1:29" hidden="1" x14ac:dyDescent="0.2">
      <c r="A74" s="255" t="s">
        <v>3</v>
      </c>
      <c r="B74" s="1629"/>
      <c r="C74" s="1629"/>
      <c r="D74" s="1629"/>
      <c r="E74" s="1629">
        <v>16981.5</v>
      </c>
      <c r="F74" s="1629">
        <v>17155.3</v>
      </c>
      <c r="G74" s="1629">
        <v>15419.6</v>
      </c>
      <c r="H74" s="1629">
        <v>14549.3</v>
      </c>
      <c r="I74" s="1629">
        <v>14482.7</v>
      </c>
      <c r="J74" s="1629">
        <v>13972.3</v>
      </c>
      <c r="K74" s="1630">
        <v>13350.9</v>
      </c>
      <c r="L74" s="42">
        <v>11770.9</v>
      </c>
      <c r="M74" s="101">
        <v>11670.9</v>
      </c>
      <c r="N74" s="42">
        <v>10832.8</v>
      </c>
      <c r="O74" s="42">
        <v>11296.6</v>
      </c>
      <c r="P74" s="42">
        <v>11694.9</v>
      </c>
      <c r="Q74" s="42">
        <v>11230</v>
      </c>
      <c r="R74" s="42">
        <v>11799</v>
      </c>
      <c r="S74" s="42">
        <v>11617.5</v>
      </c>
      <c r="T74" s="42">
        <v>10267.799999999999</v>
      </c>
      <c r="U74" s="201">
        <v>10810.446</v>
      </c>
      <c r="V74" s="201">
        <v>10404.965999999999</v>
      </c>
      <c r="W74" s="201">
        <v>10912.446</v>
      </c>
      <c r="X74" s="506">
        <v>11030.652451</v>
      </c>
      <c r="Y74" s="506">
        <v>11206.079280999998</v>
      </c>
      <c r="Z74" s="506">
        <v>10845.181696</v>
      </c>
      <c r="AA74" s="506">
        <v>10891.580909</v>
      </c>
      <c r="AB74" s="506">
        <v>10701.758160000001</v>
      </c>
    </row>
    <row r="75" spans="1:29" hidden="1" x14ac:dyDescent="0.2">
      <c r="A75" s="255" t="s">
        <v>227</v>
      </c>
      <c r="B75" s="1629"/>
      <c r="C75" s="1629"/>
      <c r="D75" s="1629"/>
      <c r="E75" s="1629">
        <v>34708.800000000003</v>
      </c>
      <c r="F75" s="1629">
        <v>35020</v>
      </c>
      <c r="G75" s="1629">
        <v>34480.9</v>
      </c>
      <c r="H75" s="1629">
        <v>35703.300000000003</v>
      </c>
      <c r="I75" s="1629">
        <v>36675.5</v>
      </c>
      <c r="J75" s="1629">
        <v>35296.699999999997</v>
      </c>
      <c r="K75" s="1630">
        <v>38369.599999999999</v>
      </c>
      <c r="L75" s="42">
        <v>37276.800000000003</v>
      </c>
      <c r="M75" s="101">
        <v>36383.699999999997</v>
      </c>
      <c r="N75" s="42">
        <v>33712.300000000003</v>
      </c>
      <c r="O75" s="42">
        <v>37038.1</v>
      </c>
      <c r="P75" s="42">
        <v>37276.5</v>
      </c>
      <c r="Q75" s="42">
        <v>37890.199999999997</v>
      </c>
      <c r="R75" s="42">
        <v>38438.800000000003</v>
      </c>
      <c r="S75" s="42">
        <v>38252</v>
      </c>
      <c r="T75" s="42">
        <v>32728</v>
      </c>
      <c r="U75" s="201">
        <v>36783.417000000001</v>
      </c>
      <c r="V75" s="201">
        <v>33184.427000000003</v>
      </c>
      <c r="W75" s="201">
        <v>34916.021000000001</v>
      </c>
      <c r="X75" s="506">
        <v>36190.699363</v>
      </c>
      <c r="Y75" s="506">
        <v>35780.398553999999</v>
      </c>
      <c r="Z75" s="506">
        <v>34344.658691000004</v>
      </c>
      <c r="AA75" s="506">
        <v>34005.094612999994</v>
      </c>
      <c r="AB75" s="506">
        <v>35169.147048999999</v>
      </c>
    </row>
    <row r="76" spans="1:29" hidden="1" x14ac:dyDescent="0.2">
      <c r="A76" s="255" t="s">
        <v>6</v>
      </c>
      <c r="B76" s="1629"/>
      <c r="C76" s="1629"/>
      <c r="D76" s="1629"/>
      <c r="E76" s="1629">
        <v>10081.799999999999</v>
      </c>
      <c r="F76" s="1629">
        <v>11806.7</v>
      </c>
      <c r="G76" s="1629">
        <v>11390.9</v>
      </c>
      <c r="H76" s="1629">
        <v>11900.6</v>
      </c>
      <c r="I76" s="1629">
        <v>13108.9</v>
      </c>
      <c r="J76" s="1629">
        <v>13422.8</v>
      </c>
      <c r="K76" s="1630">
        <v>14745.1</v>
      </c>
      <c r="L76" s="42">
        <v>15770.6</v>
      </c>
      <c r="M76" s="101">
        <v>16111.9</v>
      </c>
      <c r="N76" s="42">
        <v>13609.1</v>
      </c>
      <c r="O76" s="42">
        <v>15332.7</v>
      </c>
      <c r="P76" s="42">
        <v>15124.4</v>
      </c>
      <c r="Q76" s="42">
        <v>14855.4</v>
      </c>
      <c r="R76" s="42">
        <v>14479.4</v>
      </c>
      <c r="S76" s="42">
        <v>14187.2</v>
      </c>
      <c r="T76" s="42">
        <v>12501.5</v>
      </c>
      <c r="U76" s="42">
        <v>14683.690999999997</v>
      </c>
      <c r="V76" s="201">
        <v>11437.767</v>
      </c>
      <c r="W76" s="201">
        <v>12659.466</v>
      </c>
      <c r="X76" s="506">
        <v>12848.890686000002</v>
      </c>
      <c r="Y76" s="506">
        <v>12106.785951000002</v>
      </c>
      <c r="Z76" s="506">
        <v>10125.073512999999</v>
      </c>
      <c r="AA76" s="506">
        <v>9449.9511399999992</v>
      </c>
      <c r="AB76" s="506">
        <v>9647.4961580000017</v>
      </c>
    </row>
    <row r="77" spans="1:29" hidden="1" x14ac:dyDescent="0.2">
      <c r="A77" s="255"/>
      <c r="B77" s="255"/>
      <c r="C77" s="255"/>
      <c r="D77" s="255"/>
      <c r="E77" s="255"/>
      <c r="F77" s="255"/>
      <c r="G77" s="255"/>
      <c r="H77" s="255"/>
      <c r="I77" s="255"/>
      <c r="J77" s="255"/>
      <c r="K77" s="255"/>
      <c r="L77" s="255"/>
      <c r="M77" s="255"/>
      <c r="N77" s="255"/>
      <c r="O77" s="255"/>
      <c r="P77" s="255"/>
      <c r="Q77" s="255"/>
    </row>
    <row r="78" spans="1:29" hidden="1" x14ac:dyDescent="0.2">
      <c r="A78" s="255"/>
      <c r="B78" s="255"/>
      <c r="C78" s="255"/>
      <c r="D78" s="255"/>
      <c r="E78" s="255"/>
      <c r="F78" s="255"/>
      <c r="G78" s="255"/>
      <c r="H78" s="255"/>
      <c r="I78" s="255"/>
      <c r="J78" s="255"/>
      <c r="K78" s="255"/>
      <c r="L78" s="255"/>
      <c r="M78" s="255"/>
      <c r="N78" s="255"/>
      <c r="O78" s="255"/>
      <c r="P78" s="255"/>
      <c r="Q78" s="255"/>
    </row>
    <row r="79" spans="1:29" hidden="1" x14ac:dyDescent="0.2">
      <c r="A79" s="255"/>
      <c r="B79" s="255"/>
      <c r="C79" s="255"/>
      <c r="D79" s="255"/>
      <c r="E79" s="255"/>
      <c r="F79" s="255"/>
      <c r="G79" s="255"/>
      <c r="H79" s="255"/>
      <c r="I79" s="255"/>
      <c r="J79" s="255"/>
      <c r="K79" s="255"/>
      <c r="L79" s="255"/>
      <c r="M79" s="255"/>
      <c r="N79" s="255"/>
      <c r="O79" s="255"/>
      <c r="P79" s="255"/>
      <c r="Q79" s="255"/>
    </row>
    <row r="80" spans="1:29" hidden="1" x14ac:dyDescent="0.2">
      <c r="A80" s="1631" t="s">
        <v>229</v>
      </c>
      <c r="B80" s="222"/>
      <c r="C80" s="222"/>
      <c r="D80" s="222">
        <v>2017</v>
      </c>
      <c r="E80" s="222"/>
      <c r="F80" s="222"/>
      <c r="G80" s="222"/>
      <c r="H80" s="222"/>
      <c r="I80" s="222"/>
      <c r="J80" s="222"/>
      <c r="K80" s="222"/>
      <c r="L80" s="255"/>
      <c r="M80" s="255"/>
      <c r="N80" s="255"/>
      <c r="O80" s="255"/>
      <c r="P80" s="255"/>
      <c r="Q80" s="255"/>
    </row>
    <row r="81" spans="1:17" hidden="1" x14ac:dyDescent="0.2">
      <c r="A81" s="2400" t="s">
        <v>210</v>
      </c>
      <c r="B81" s="2400" t="s">
        <v>230</v>
      </c>
      <c r="C81" s="2401" t="s">
        <v>231</v>
      </c>
      <c r="D81" s="2401"/>
      <c r="E81" s="2401" t="s">
        <v>232</v>
      </c>
      <c r="F81" s="2402"/>
      <c r="G81" s="222"/>
      <c r="H81" s="222"/>
      <c r="I81" s="222"/>
      <c r="J81" s="222"/>
      <c r="K81" s="222"/>
      <c r="L81" s="255"/>
      <c r="M81" s="255"/>
      <c r="N81" s="255"/>
      <c r="O81" s="255"/>
      <c r="P81" s="255"/>
      <c r="Q81" s="255"/>
    </row>
    <row r="82" spans="1:17" hidden="1" x14ac:dyDescent="0.2">
      <c r="A82" s="2400"/>
      <c r="B82" s="2400"/>
      <c r="C82" s="507" t="s">
        <v>211</v>
      </c>
      <c r="D82" s="507" t="s">
        <v>212</v>
      </c>
      <c r="E82" s="507" t="s">
        <v>9</v>
      </c>
      <c r="F82" s="508" t="s">
        <v>212</v>
      </c>
      <c r="G82" s="222"/>
      <c r="H82" s="222"/>
      <c r="I82" s="222"/>
      <c r="J82" s="222"/>
      <c r="K82" s="222"/>
      <c r="L82" s="255"/>
      <c r="M82" s="255"/>
      <c r="N82" s="255"/>
      <c r="O82" s="255"/>
      <c r="P82" s="255"/>
      <c r="Q82" s="255"/>
    </row>
    <row r="83" spans="1:17" hidden="1" x14ac:dyDescent="0.2">
      <c r="A83" s="509" t="s">
        <v>523</v>
      </c>
      <c r="B83" s="757" t="s">
        <v>908</v>
      </c>
      <c r="C83" s="139">
        <f>'1.2.3'!$C$42</f>
        <v>222730.75780000002</v>
      </c>
      <c r="D83" s="510">
        <f t="shared" ref="D83:F93" si="0">C83/C$83*100</f>
        <v>100</v>
      </c>
      <c r="E83" s="139">
        <f>'1.2.4'!$C$42</f>
        <v>55518.401364999998</v>
      </c>
      <c r="F83" s="510">
        <f t="shared" si="0"/>
        <v>100</v>
      </c>
      <c r="G83" s="255"/>
      <c r="I83" s="255"/>
      <c r="J83" s="255"/>
      <c r="K83" s="255"/>
      <c r="L83" s="255"/>
      <c r="M83" s="255"/>
      <c r="N83" s="255"/>
      <c r="O83" s="255"/>
      <c r="P83" s="255"/>
      <c r="Q83" s="255"/>
    </row>
    <row r="84" spans="1:17" hidden="1" x14ac:dyDescent="0.2">
      <c r="A84" s="509" t="s">
        <v>237</v>
      </c>
      <c r="B84" s="529">
        <v>1</v>
      </c>
      <c r="C84" s="139">
        <f>'1.2.3'!$D$42</f>
        <v>14856.4936</v>
      </c>
      <c r="D84" s="497">
        <f t="shared" si="0"/>
        <v>6.6701580629202155</v>
      </c>
      <c r="E84" s="139">
        <f>'1.2.4'!$D$42</f>
        <v>5669.8743679999989</v>
      </c>
      <c r="F84" s="497">
        <f t="shared" si="0"/>
        <v>10.212603800898364</v>
      </c>
      <c r="G84" s="255"/>
      <c r="I84" s="255"/>
      <c r="J84" s="255"/>
      <c r="K84" s="255"/>
      <c r="L84" s="255"/>
      <c r="M84" s="255"/>
      <c r="N84" s="255"/>
      <c r="O84" s="255"/>
      <c r="P84" s="255"/>
      <c r="Q84" s="255"/>
    </row>
    <row r="85" spans="1:17" hidden="1" x14ac:dyDescent="0.2">
      <c r="A85" s="509" t="s">
        <v>238</v>
      </c>
      <c r="B85" s="529">
        <v>2</v>
      </c>
      <c r="C85" s="139">
        <f>'1.2.3'!$E$42</f>
        <v>30787.006900000004</v>
      </c>
      <c r="D85" s="497">
        <f t="shared" si="0"/>
        <v>13.822521507175512</v>
      </c>
      <c r="E85" s="139">
        <f>'1.2.4'!$E$42</f>
        <v>6760.565509</v>
      </c>
      <c r="F85" s="497">
        <f t="shared" si="0"/>
        <v>12.177161702753938</v>
      </c>
      <c r="G85" s="255"/>
      <c r="I85" s="255"/>
      <c r="J85" s="255"/>
      <c r="K85" s="255"/>
      <c r="L85" s="255"/>
      <c r="M85" s="255"/>
      <c r="N85" s="255"/>
      <c r="O85" s="255"/>
      <c r="P85" s="255"/>
      <c r="Q85" s="255"/>
    </row>
    <row r="86" spans="1:17" hidden="1" x14ac:dyDescent="0.2">
      <c r="A86" s="509" t="s">
        <v>239</v>
      </c>
      <c r="B86" s="529">
        <v>3</v>
      </c>
      <c r="C86" s="139">
        <f>'1.2.3'!$F$42</f>
        <v>57065.725900000005</v>
      </c>
      <c r="D86" s="497">
        <f t="shared" si="0"/>
        <v>25.620945424718528</v>
      </c>
      <c r="E86" s="139">
        <f>'1.2.4'!$F$42</f>
        <v>9655.9874310000014</v>
      </c>
      <c r="F86" s="497">
        <f t="shared" si="0"/>
        <v>17.3924089916021</v>
      </c>
    </row>
    <row r="87" spans="1:17" hidden="1" x14ac:dyDescent="0.2">
      <c r="A87" s="509" t="s">
        <v>240</v>
      </c>
      <c r="B87" s="529">
        <v>4</v>
      </c>
      <c r="C87" s="139">
        <f>SUM('1.2.3'!$G$42+'1.2.3'!$J$42+'1.2.3'!$K$42)</f>
        <v>11522.098800000003</v>
      </c>
      <c r="D87" s="497">
        <f t="shared" si="0"/>
        <v>5.1731062713602469</v>
      </c>
      <c r="E87" s="139">
        <f>SUM('1.2.4'!$G$42+'1.2.4'!$J$42+'1.2.4'!$K$42)</f>
        <v>3145.7411139999995</v>
      </c>
      <c r="F87" s="497">
        <f t="shared" si="0"/>
        <v>5.6661233692927313</v>
      </c>
    </row>
    <row r="88" spans="1:17" hidden="1" x14ac:dyDescent="0.2">
      <c r="A88" s="509" t="s">
        <v>242</v>
      </c>
      <c r="B88" s="529">
        <v>5</v>
      </c>
      <c r="C88" s="139">
        <f>'1.2.3'!$L$42</f>
        <v>37985.873099999997</v>
      </c>
      <c r="D88" s="497">
        <f t="shared" si="0"/>
        <v>17.054614941915307</v>
      </c>
      <c r="E88" s="139">
        <f>'1.2.4'!$L$42</f>
        <v>9640.6201659999988</v>
      </c>
      <c r="F88" s="497">
        <f t="shared" si="0"/>
        <v>17.364729403173442</v>
      </c>
    </row>
    <row r="89" spans="1:17" hidden="1" x14ac:dyDescent="0.2">
      <c r="A89" s="509" t="s">
        <v>243</v>
      </c>
      <c r="B89" s="529">
        <v>6</v>
      </c>
      <c r="C89" s="139">
        <f>SUM('1.2.3'!$M$42+'1.2.3'!$N$42)</f>
        <v>26989.927600000003</v>
      </c>
      <c r="D89" s="497">
        <f t="shared" si="0"/>
        <v>12.117737068104207</v>
      </c>
      <c r="E89" s="139">
        <f>SUM('1.2.4'!$M$42+'1.2.4'!$N$42)</f>
        <v>7816.025267</v>
      </c>
      <c r="F89" s="497">
        <f t="shared" si="0"/>
        <v>14.078260675436868</v>
      </c>
    </row>
    <row r="90" spans="1:17" hidden="1" x14ac:dyDescent="0.2">
      <c r="A90" s="509" t="s">
        <v>244</v>
      </c>
      <c r="B90" s="529">
        <v>7</v>
      </c>
      <c r="C90" s="139">
        <f>noch1.2.3!C$42</f>
        <v>12258.2042</v>
      </c>
      <c r="D90" s="497">
        <f t="shared" si="0"/>
        <v>5.5035974021186576</v>
      </c>
      <c r="E90" s="139">
        <f>noch1.2.4!C$42</f>
        <v>3725.1981620000001</v>
      </c>
      <c r="F90" s="497">
        <f t="shared" si="0"/>
        <v>6.7098440704534505</v>
      </c>
    </row>
    <row r="91" spans="1:17" hidden="1" x14ac:dyDescent="0.2">
      <c r="A91" s="509" t="s">
        <v>245</v>
      </c>
      <c r="B91" s="529">
        <v>8</v>
      </c>
      <c r="C91" s="139">
        <f>noch1.2.3!D$42+noch1.2.3!E$42+noch1.2.3!F$42</f>
        <v>2493.8907000000004</v>
      </c>
      <c r="D91" s="497">
        <f t="shared" si="0"/>
        <v>1.1196885085082759</v>
      </c>
      <c r="E91" s="139">
        <f>noch1.2.4!D$42+noch1.2.4!E$42+noch1.2.4!F$42</f>
        <v>900.46931700000005</v>
      </c>
      <c r="F91" s="497">
        <f t="shared" si="0"/>
        <v>1.6219294771835333</v>
      </c>
    </row>
    <row r="92" spans="1:17" hidden="1" x14ac:dyDescent="0.2">
      <c r="A92" s="509" t="s">
        <v>246</v>
      </c>
      <c r="B92" s="529">
        <v>9</v>
      </c>
      <c r="C92" s="139">
        <f>noch1.2.3!G$42</f>
        <v>11840.373300000001</v>
      </c>
      <c r="D92" s="497">
        <f t="shared" si="0"/>
        <v>5.31600279052254</v>
      </c>
      <c r="E92" s="139">
        <f>noch1.2.4!G$42</f>
        <v>3559.1392340000002</v>
      </c>
      <c r="F92" s="497">
        <f t="shared" si="0"/>
        <v>6.4107379652393215</v>
      </c>
    </row>
    <row r="93" spans="1:17" hidden="1" x14ac:dyDescent="0.2">
      <c r="A93" s="509" t="s">
        <v>247</v>
      </c>
      <c r="B93" s="529">
        <v>10</v>
      </c>
      <c r="C93" s="139">
        <f>SUM(noch1.2.3!K41:O41)</f>
        <v>16611.798599999998</v>
      </c>
      <c r="D93" s="497">
        <f t="shared" si="0"/>
        <v>7.4582418540130329</v>
      </c>
      <c r="E93" s="139">
        <f>SUM(noch1.2.4!K42:O42)</f>
        <v>4644.7808059999998</v>
      </c>
      <c r="F93" s="497">
        <f t="shared" si="0"/>
        <v>8.3662005601770986</v>
      </c>
    </row>
    <row r="94" spans="1:17" hidden="1" x14ac:dyDescent="0.2"/>
  </sheetData>
  <mergeCells count="6">
    <mergeCell ref="A55:C55"/>
    <mergeCell ref="D55:G55"/>
    <mergeCell ref="A81:A82"/>
    <mergeCell ref="B81:B82"/>
    <mergeCell ref="C81:D81"/>
    <mergeCell ref="E81:F81"/>
  </mergeCells>
  <printOptions horizontalCentered="1"/>
  <pageMargins left="0.59055118110236227" right="0.59055118110236227" top="0.59055118110236227" bottom="0.59055118110236227" header="0.31496062992125984" footer="0.31496062992125984"/>
  <pageSetup paperSize="9" orientation="portrait" verticalDpi="599"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tabColor theme="0" tint="-0.14999847407452621"/>
    <pageSetUpPr fitToPage="1"/>
  </sheetPr>
  <dimension ref="A1:N141"/>
  <sheetViews>
    <sheetView zoomScale="115" zoomScaleNormal="100"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1574</v>
      </c>
      <c r="B1" s="2427"/>
      <c r="C1" s="2427"/>
      <c r="D1" s="2427"/>
      <c r="E1" s="2427"/>
      <c r="F1" s="2427"/>
      <c r="G1" s="2427"/>
      <c r="H1" s="2427"/>
    </row>
    <row r="2" spans="1:8" s="4" customFormat="1" ht="11.25" customHeight="1" x14ac:dyDescent="0.3">
      <c r="A2" s="2421" t="s">
        <v>510</v>
      </c>
      <c r="B2" s="2421"/>
      <c r="C2" s="2421"/>
      <c r="D2" s="2421"/>
      <c r="E2" s="2421"/>
      <c r="F2" s="2421"/>
      <c r="G2" s="2421"/>
      <c r="H2" s="2421"/>
    </row>
    <row r="3" spans="1:8" s="4" customFormat="1" ht="11.25" customHeight="1" x14ac:dyDescent="0.3">
      <c r="A3" s="2490" t="s">
        <v>868</v>
      </c>
      <c r="B3" s="2490"/>
      <c r="C3" s="2490"/>
      <c r="D3" s="2490"/>
      <c r="E3" s="2490"/>
      <c r="F3" s="2490"/>
      <c r="G3" s="2490"/>
      <c r="H3" s="2490"/>
    </row>
    <row r="4" spans="1:8" s="4" customFormat="1" ht="11.25" customHeight="1" x14ac:dyDescent="0.3">
      <c r="A4" s="2423" t="s">
        <v>869</v>
      </c>
      <c r="B4" s="2423"/>
      <c r="C4" s="2423"/>
      <c r="D4" s="2423"/>
      <c r="E4" s="2423"/>
      <c r="F4" s="2423"/>
      <c r="G4" s="2423"/>
      <c r="H4" s="2423"/>
    </row>
    <row r="5" spans="1:8" s="11" customFormat="1" ht="11.25" customHeight="1" x14ac:dyDescent="0.25">
      <c r="A5" s="7"/>
      <c r="B5" s="8"/>
      <c r="C5" s="9"/>
      <c r="D5" s="9"/>
      <c r="E5" s="9"/>
      <c r="F5" s="9"/>
      <c r="G5" s="9"/>
      <c r="H5" s="10"/>
    </row>
    <row r="6" spans="1:8" s="11" customFormat="1" ht="11.25" customHeight="1" x14ac:dyDescent="0.25">
      <c r="A6" s="2422" t="s">
        <v>870</v>
      </c>
      <c r="B6" s="2422"/>
      <c r="C6" s="2422"/>
      <c r="D6" s="2422"/>
      <c r="E6" s="2422"/>
      <c r="F6" s="2422"/>
      <c r="G6" s="2422"/>
      <c r="H6" s="2422"/>
    </row>
    <row r="7" spans="1:8" ht="11.25" customHeight="1" x14ac:dyDescent="0.25">
      <c r="A7" s="13"/>
      <c r="B7" s="5"/>
      <c r="C7" s="13"/>
      <c r="D7" s="13"/>
      <c r="E7" s="13"/>
      <c r="F7" s="13"/>
      <c r="G7" s="13"/>
      <c r="H7" s="5"/>
    </row>
    <row r="8" spans="1:8" ht="11.25" customHeight="1" x14ac:dyDescent="0.25">
      <c r="A8" s="14"/>
      <c r="B8" s="15"/>
      <c r="C8" s="16"/>
      <c r="D8" s="17" t="s">
        <v>519</v>
      </c>
      <c r="E8" s="18"/>
      <c r="F8" s="18"/>
      <c r="G8" s="18"/>
      <c r="H8" s="18"/>
    </row>
    <row r="9" spans="1:8" ht="11.25" customHeight="1" x14ac:dyDescent="0.25">
      <c r="A9" s="19" t="s">
        <v>520</v>
      </c>
      <c r="B9" s="20"/>
      <c r="C9" s="21"/>
      <c r="D9" s="22" t="s">
        <v>521</v>
      </c>
      <c r="E9" s="23"/>
      <c r="F9" s="23"/>
      <c r="G9" s="23"/>
      <c r="H9" s="23"/>
    </row>
    <row r="10" spans="1:8" ht="11.25" customHeight="1" x14ac:dyDescent="0.25">
      <c r="A10" s="23" t="s">
        <v>522</v>
      </c>
      <c r="B10" s="19"/>
      <c r="C10" s="24" t="s">
        <v>523</v>
      </c>
      <c r="D10" s="25" t="s">
        <v>524</v>
      </c>
      <c r="E10" s="17" t="s">
        <v>525</v>
      </c>
      <c r="F10" s="18"/>
      <c r="G10" s="18"/>
      <c r="H10" s="25" t="s">
        <v>526</v>
      </c>
    </row>
    <row r="11" spans="1:8" ht="11.25" customHeight="1" x14ac:dyDescent="0.25">
      <c r="A11" s="19"/>
      <c r="B11" s="19"/>
      <c r="C11" s="26"/>
      <c r="D11" s="24" t="s">
        <v>527</v>
      </c>
      <c r="E11" s="27" t="s">
        <v>528</v>
      </c>
      <c r="F11" s="23"/>
      <c r="G11" s="19"/>
      <c r="H11" s="24" t="s">
        <v>529</v>
      </c>
    </row>
    <row r="12" spans="1:8" ht="11.25" customHeight="1" x14ac:dyDescent="0.25">
      <c r="A12" s="28" t="s">
        <v>530</v>
      </c>
      <c r="B12" s="28"/>
      <c r="C12" s="26"/>
      <c r="D12" s="26"/>
      <c r="E12" s="24" t="s">
        <v>531</v>
      </c>
      <c r="F12" s="25" t="s">
        <v>532</v>
      </c>
      <c r="G12" s="25" t="s">
        <v>533</v>
      </c>
      <c r="H12" s="26"/>
    </row>
    <row r="13" spans="1:8" ht="11.25" customHeight="1" x14ac:dyDescent="0.25">
      <c r="A13" s="23" t="s">
        <v>534</v>
      </c>
      <c r="B13" s="28"/>
      <c r="C13" s="26" t="s">
        <v>535</v>
      </c>
      <c r="D13" s="26" t="s">
        <v>536</v>
      </c>
      <c r="E13" s="26"/>
      <c r="F13" s="26"/>
      <c r="G13" s="26"/>
      <c r="H13" s="26" t="s">
        <v>537</v>
      </c>
    </row>
    <row r="14" spans="1:8" ht="11.25" customHeight="1" x14ac:dyDescent="0.25">
      <c r="A14" s="29"/>
      <c r="B14" s="30"/>
      <c r="C14" s="31"/>
      <c r="D14" s="32" t="s">
        <v>538</v>
      </c>
      <c r="E14" s="32" t="s">
        <v>539</v>
      </c>
      <c r="F14" s="32" t="s">
        <v>540</v>
      </c>
      <c r="G14" s="32" t="s">
        <v>541</v>
      </c>
      <c r="H14" s="33"/>
    </row>
    <row r="15" spans="1:8" ht="11.25" hidden="1" customHeight="1" x14ac:dyDescent="0.25">
      <c r="A15" s="34"/>
      <c r="B15" s="34"/>
      <c r="C15" s="34"/>
      <c r="D15" s="35"/>
      <c r="E15" s="35"/>
      <c r="F15" s="35"/>
      <c r="G15" s="35"/>
      <c r="H15" s="36"/>
    </row>
    <row r="16" spans="1:8" ht="6" customHeight="1" x14ac:dyDescent="0.25">
      <c r="A16" s="34"/>
      <c r="B16" s="34"/>
      <c r="C16" s="34"/>
      <c r="D16" s="37"/>
      <c r="E16" s="37"/>
      <c r="F16" s="35"/>
      <c r="G16" s="35"/>
      <c r="H16" s="36"/>
    </row>
    <row r="17" spans="1:14" ht="11.25" customHeight="1" x14ac:dyDescent="0.25">
      <c r="A17" s="34"/>
      <c r="B17" s="34"/>
      <c r="C17" s="2418" t="s">
        <v>848</v>
      </c>
      <c r="D17" s="2418"/>
      <c r="E17" s="2418"/>
      <c r="F17" s="2418"/>
      <c r="G17" s="2418"/>
      <c r="H17" s="2418"/>
    </row>
    <row r="18" spans="1:14" ht="6" customHeight="1" x14ac:dyDescent="0.25">
      <c r="A18" s="39"/>
      <c r="B18" s="34"/>
      <c r="C18" s="34"/>
      <c r="D18" s="40"/>
      <c r="E18" s="37"/>
      <c r="F18" s="37"/>
      <c r="G18" s="37"/>
      <c r="H18" s="34"/>
    </row>
    <row r="19" spans="1:14" ht="11.25" customHeight="1" x14ac:dyDescent="0.25">
      <c r="A19" s="19">
        <v>1991</v>
      </c>
      <c r="B19" s="28"/>
      <c r="C19" s="41">
        <v>229967</v>
      </c>
      <c r="D19" s="42">
        <v>69656</v>
      </c>
      <c r="E19" s="43">
        <v>145537</v>
      </c>
      <c r="F19" s="42">
        <v>47301</v>
      </c>
      <c r="G19" s="42">
        <v>98236</v>
      </c>
      <c r="H19" s="42">
        <v>14775</v>
      </c>
    </row>
    <row r="20" spans="1:14" ht="11.25" customHeight="1" x14ac:dyDescent="0.25">
      <c r="A20" s="19">
        <v>1995</v>
      </c>
      <c r="B20" s="28"/>
      <c r="C20" s="41">
        <v>237884</v>
      </c>
      <c r="D20" s="42">
        <v>72335</v>
      </c>
      <c r="E20" s="43">
        <v>146410</v>
      </c>
      <c r="F20" s="42">
        <v>44942</v>
      </c>
      <c r="G20" s="42">
        <v>101468</v>
      </c>
      <c r="H20" s="42">
        <v>19140</v>
      </c>
    </row>
    <row r="21" spans="1:14" ht="11.25" hidden="1" customHeight="1" x14ac:dyDescent="0.25">
      <c r="A21" s="19">
        <v>1996</v>
      </c>
      <c r="B21" s="19"/>
      <c r="C21" s="41">
        <v>227019.39</v>
      </c>
      <c r="D21" s="42">
        <v>66682.448000000004</v>
      </c>
      <c r="E21" s="43">
        <v>142017.28400000001</v>
      </c>
      <c r="F21" s="42">
        <v>43754.216</v>
      </c>
      <c r="G21" s="42">
        <v>98263.067999999999</v>
      </c>
      <c r="H21" s="42">
        <v>18319.657999999999</v>
      </c>
      <c r="I21" s="178"/>
      <c r="J21" s="198"/>
      <c r="K21" s="198"/>
      <c r="L21" s="198"/>
      <c r="M21" s="198"/>
      <c r="N21" s="198"/>
    </row>
    <row r="22" spans="1:14" ht="11.25" hidden="1" customHeight="1" x14ac:dyDescent="0.25">
      <c r="A22" s="19">
        <v>1997</v>
      </c>
      <c r="B22" s="19"/>
      <c r="C22" s="41">
        <v>233454.74900000004</v>
      </c>
      <c r="D22" s="42">
        <v>65021.752999999997</v>
      </c>
      <c r="E22" s="43">
        <v>149117.182</v>
      </c>
      <c r="F22" s="42">
        <v>44690.981000000007</v>
      </c>
      <c r="G22" s="42">
        <v>104426.201</v>
      </c>
      <c r="H22" s="42">
        <v>19315.807999999997</v>
      </c>
      <c r="I22" s="178"/>
      <c r="J22" s="198"/>
      <c r="K22" s="198"/>
      <c r="L22" s="198"/>
      <c r="M22" s="198"/>
      <c r="N22" s="198"/>
    </row>
    <row r="23" spans="1:14" ht="11.25" hidden="1" customHeight="1" x14ac:dyDescent="0.25">
      <c r="A23" s="19">
        <v>1998</v>
      </c>
      <c r="B23" s="19"/>
      <c r="C23" s="41">
        <v>236365.245</v>
      </c>
      <c r="D23" s="42">
        <v>63908.554999999993</v>
      </c>
      <c r="E23" s="43">
        <v>151440.34799999997</v>
      </c>
      <c r="F23" s="42">
        <v>42702.398000000001</v>
      </c>
      <c r="G23" s="42">
        <v>108737.95</v>
      </c>
      <c r="H23" s="42">
        <v>21016.351999999999</v>
      </c>
      <c r="I23" s="178"/>
      <c r="J23" s="198"/>
      <c r="K23" s="198"/>
      <c r="L23" s="198"/>
      <c r="M23" s="198"/>
      <c r="N23" s="198"/>
    </row>
    <row r="24" spans="1:14" ht="11.25" hidden="1" customHeight="1" x14ac:dyDescent="0.25">
      <c r="A24" s="19">
        <v>1999</v>
      </c>
      <c r="B24" s="19"/>
      <c r="C24" s="41">
        <v>229135.82299999997</v>
      </c>
      <c r="D24" s="42">
        <v>62742.848000000005</v>
      </c>
      <c r="E24" s="43">
        <v>145281.79999999999</v>
      </c>
      <c r="F24" s="42">
        <v>44740.603999999999</v>
      </c>
      <c r="G24" s="42">
        <v>100541.196</v>
      </c>
      <c r="H24" s="42">
        <v>21111.188000000002</v>
      </c>
      <c r="I24" s="178"/>
      <c r="J24" s="198"/>
      <c r="K24" s="198"/>
      <c r="L24" s="198"/>
      <c r="M24" s="198"/>
      <c r="N24" s="198"/>
    </row>
    <row r="25" spans="1:14" ht="11.25" customHeight="1" x14ac:dyDescent="0.25">
      <c r="A25" s="19">
        <v>2000</v>
      </c>
      <c r="B25" s="19"/>
      <c r="C25" s="41">
        <v>242222.94899999999</v>
      </c>
      <c r="D25" s="42">
        <v>60858.856</v>
      </c>
      <c r="E25" s="43">
        <v>158091.462</v>
      </c>
      <c r="F25" s="42">
        <v>48741.960999999996</v>
      </c>
      <c r="G25" s="42">
        <v>109349</v>
      </c>
      <c r="H25" s="42">
        <v>23272.631000000001</v>
      </c>
      <c r="I25" s="178"/>
      <c r="J25" s="198"/>
      <c r="K25" s="198"/>
      <c r="L25" s="198"/>
      <c r="M25" s="198"/>
      <c r="N25" s="198"/>
    </row>
    <row r="26" spans="1:14" ht="11.25" hidden="1" customHeight="1" x14ac:dyDescent="0.25">
      <c r="A26" s="19">
        <v>2001</v>
      </c>
      <c r="B26" s="19"/>
      <c r="C26" s="41">
        <v>236101.44</v>
      </c>
      <c r="D26" s="42">
        <v>57015.506000000001</v>
      </c>
      <c r="E26" s="43">
        <v>154387.76199999999</v>
      </c>
      <c r="F26" s="42">
        <v>49010.883000000002</v>
      </c>
      <c r="G26" s="42">
        <v>105376.879</v>
      </c>
      <c r="H26" s="42">
        <v>24698.171999999999</v>
      </c>
      <c r="I26" s="178"/>
      <c r="J26" s="198"/>
      <c r="K26" s="198"/>
      <c r="L26" s="198"/>
      <c r="M26" s="198"/>
      <c r="N26" s="198"/>
    </row>
    <row r="27" spans="1:14" ht="11.25" hidden="1" customHeight="1" x14ac:dyDescent="0.25">
      <c r="A27" s="19">
        <v>2002</v>
      </c>
      <c r="B27" s="19"/>
      <c r="C27" s="41">
        <v>231746.24900000001</v>
      </c>
      <c r="D27" s="42">
        <v>55843.915000000001</v>
      </c>
      <c r="E27" s="43">
        <v>150921.99800000002</v>
      </c>
      <c r="F27" s="42">
        <v>49082.428999999996</v>
      </c>
      <c r="G27" s="42">
        <v>101839.569</v>
      </c>
      <c r="H27" s="42">
        <v>24980.531999999999</v>
      </c>
      <c r="I27" s="178"/>
      <c r="J27" s="198"/>
      <c r="K27" s="198"/>
      <c r="L27" s="198"/>
      <c r="M27" s="198"/>
      <c r="N27" s="198"/>
    </row>
    <row r="28" spans="1:14" ht="11.25" hidden="1" customHeight="1" x14ac:dyDescent="0.25">
      <c r="A28" s="19">
        <v>2003</v>
      </c>
      <c r="B28" s="19"/>
      <c r="C28" s="41">
        <v>219998.978</v>
      </c>
      <c r="D28" s="42">
        <v>53418.675999999999</v>
      </c>
      <c r="E28" s="43">
        <v>145111.217</v>
      </c>
      <c r="F28" s="42">
        <v>46120.167000000001</v>
      </c>
      <c r="G28" s="42">
        <v>98991.05</v>
      </c>
      <c r="H28" s="42">
        <v>21469.080999999998</v>
      </c>
      <c r="I28" s="178"/>
      <c r="J28" s="198"/>
      <c r="K28" s="198"/>
      <c r="L28" s="198"/>
      <c r="M28" s="198"/>
      <c r="N28" s="198"/>
    </row>
    <row r="29" spans="1:14" ht="11.25" hidden="1" customHeight="1" x14ac:dyDescent="0.25">
      <c r="A29" s="19">
        <v>2004</v>
      </c>
      <c r="B29" s="28"/>
      <c r="C29" s="41">
        <v>235860.69</v>
      </c>
      <c r="D29" s="42">
        <v>55209.370999999999</v>
      </c>
      <c r="E29" s="43">
        <v>156476.16</v>
      </c>
      <c r="F29" s="42">
        <v>51366.942999999999</v>
      </c>
      <c r="G29" s="42">
        <v>105109.217</v>
      </c>
      <c r="H29" s="42">
        <v>24175.159</v>
      </c>
      <c r="I29" s="178"/>
      <c r="J29" s="198"/>
      <c r="K29" s="198"/>
      <c r="L29" s="198"/>
      <c r="M29" s="198"/>
      <c r="N29" s="198"/>
    </row>
    <row r="30" spans="1:14" ht="11.25" customHeight="1" x14ac:dyDescent="0.25">
      <c r="A30" s="19">
        <v>2005</v>
      </c>
      <c r="B30" s="28"/>
      <c r="C30" s="41">
        <v>236765.22200000004</v>
      </c>
      <c r="D30" s="42">
        <v>56662.311000000002</v>
      </c>
      <c r="E30" s="43">
        <v>156542.06800000003</v>
      </c>
      <c r="F30" s="42">
        <v>53360.402999999998</v>
      </c>
      <c r="G30" s="42">
        <v>103181.66500000001</v>
      </c>
      <c r="H30" s="42">
        <v>23560.843000000001</v>
      </c>
      <c r="I30" s="178"/>
      <c r="J30" s="198"/>
      <c r="K30" s="198"/>
      <c r="L30" s="198"/>
      <c r="M30" s="198"/>
      <c r="N30" s="198"/>
    </row>
    <row r="31" spans="1:14" ht="11.25" hidden="1" customHeight="1" x14ac:dyDescent="0.25">
      <c r="A31" s="19">
        <v>2006</v>
      </c>
      <c r="B31" s="28"/>
      <c r="C31" s="41">
        <v>243495.22100000002</v>
      </c>
      <c r="D31" s="42">
        <v>57156.461000000003</v>
      </c>
      <c r="E31" s="43">
        <v>162651.70800000001</v>
      </c>
      <c r="F31" s="42">
        <v>55762.557999999997</v>
      </c>
      <c r="G31" s="42">
        <v>106889.15</v>
      </c>
      <c r="H31" s="42">
        <v>23687.052000000003</v>
      </c>
      <c r="I31" s="199"/>
      <c r="J31" s="198"/>
      <c r="K31" s="198"/>
      <c r="L31" s="198"/>
      <c r="M31" s="198"/>
      <c r="N31" s="198"/>
    </row>
    <row r="32" spans="1:14" ht="11.25" hidden="1" customHeight="1" x14ac:dyDescent="0.25">
      <c r="A32" s="19">
        <v>2007</v>
      </c>
      <c r="B32" s="28"/>
      <c r="C32" s="41">
        <v>248974.07799999998</v>
      </c>
      <c r="D32" s="43">
        <v>59149.680999999997</v>
      </c>
      <c r="E32" s="43">
        <v>166928.41400000002</v>
      </c>
      <c r="F32" s="43">
        <v>59501.347999999998</v>
      </c>
      <c r="G32" s="43">
        <v>107427.06600000001</v>
      </c>
      <c r="H32" s="43">
        <v>22895.982999999997</v>
      </c>
      <c r="I32" s="199"/>
      <c r="J32" s="198"/>
      <c r="K32" s="198"/>
      <c r="L32" s="198"/>
      <c r="M32" s="198"/>
      <c r="N32" s="198"/>
    </row>
    <row r="33" spans="1:14" ht="11.25" hidden="1" customHeight="1" x14ac:dyDescent="0.25">
      <c r="A33" s="19">
        <v>2008</v>
      </c>
      <c r="B33" s="28"/>
      <c r="C33" s="41">
        <v>245673.75</v>
      </c>
      <c r="D33" s="43">
        <v>57557.078999999998</v>
      </c>
      <c r="E33" s="43">
        <v>165377.76399600002</v>
      </c>
      <c r="F33" s="43">
        <v>57853.287000000004</v>
      </c>
      <c r="G33" s="43">
        <v>107524.476996</v>
      </c>
      <c r="H33" s="43">
        <v>22738.473999999998</v>
      </c>
      <c r="I33" s="178"/>
      <c r="J33" s="198"/>
      <c r="K33" s="198"/>
      <c r="L33" s="198"/>
      <c r="M33" s="198"/>
      <c r="N33" s="198"/>
    </row>
    <row r="34" spans="1:14" ht="11.25" hidden="1" customHeight="1" x14ac:dyDescent="0.25">
      <c r="A34" s="2411">
        <v>2009</v>
      </c>
      <c r="B34" s="2412"/>
      <c r="C34" s="41">
        <v>203867.674</v>
      </c>
      <c r="D34" s="43">
        <v>51820.5</v>
      </c>
      <c r="E34" s="43">
        <v>132772.46799999999</v>
      </c>
      <c r="F34" s="43">
        <v>49087.163</v>
      </c>
      <c r="G34" s="43">
        <v>83685.304999999993</v>
      </c>
      <c r="H34" s="43">
        <v>19274.695</v>
      </c>
      <c r="I34" s="178"/>
      <c r="J34" s="198"/>
      <c r="K34" s="198"/>
      <c r="L34" s="198"/>
      <c r="M34" s="198"/>
      <c r="N34" s="198"/>
    </row>
    <row r="35" spans="1:14" ht="11.25" customHeight="1" x14ac:dyDescent="0.25">
      <c r="A35" s="2411">
        <v>2010</v>
      </c>
      <c r="B35" s="2412"/>
      <c r="C35" s="41">
        <v>229607.41800000001</v>
      </c>
      <c r="D35" s="43">
        <v>53054.310999999987</v>
      </c>
      <c r="E35" s="43">
        <v>154141.976</v>
      </c>
      <c r="F35" s="43">
        <v>50607.277000000002</v>
      </c>
      <c r="G35" s="43">
        <v>103534.69899999999</v>
      </c>
      <c r="H35" s="43">
        <v>22411.110999999997</v>
      </c>
      <c r="I35" s="178"/>
    </row>
    <row r="36" spans="1:14" ht="11.25" customHeight="1" x14ac:dyDescent="0.25">
      <c r="A36" s="2411">
        <v>2011</v>
      </c>
      <c r="B36" s="2412"/>
      <c r="C36" s="41">
        <v>221965.927</v>
      </c>
      <c r="D36" s="43">
        <v>54765.722000000009</v>
      </c>
      <c r="E36" s="43">
        <v>148503.39300000001</v>
      </c>
      <c r="F36" s="43">
        <v>46880.668000000005</v>
      </c>
      <c r="G36" s="43">
        <v>101622.72499999999</v>
      </c>
      <c r="H36" s="43">
        <v>18696.811000000002</v>
      </c>
      <c r="I36" s="178"/>
    </row>
    <row r="37" spans="1:14" ht="11.25" customHeight="1" x14ac:dyDescent="0.25">
      <c r="A37" s="2411">
        <v>2012</v>
      </c>
      <c r="B37" s="2412"/>
      <c r="C37" s="41">
        <v>223170.11900000001</v>
      </c>
      <c r="D37" s="43">
        <v>54568.729999999996</v>
      </c>
      <c r="E37" s="43">
        <v>148288.47500000001</v>
      </c>
      <c r="F37" s="43">
        <v>48247.826999999997</v>
      </c>
      <c r="G37" s="43">
        <v>100040.64800000002</v>
      </c>
      <c r="H37" s="43">
        <v>20312.914000000004</v>
      </c>
      <c r="I37" s="178"/>
    </row>
    <row r="38" spans="1:14" ht="11.25" customHeight="1" x14ac:dyDescent="0.25">
      <c r="A38" s="2411">
        <v>2013</v>
      </c>
      <c r="B38" s="2412"/>
      <c r="C38" s="41">
        <v>226863.60290000006</v>
      </c>
      <c r="D38" s="43">
        <v>54698.117999999995</v>
      </c>
      <c r="E38" s="43">
        <v>152390.80050000001</v>
      </c>
      <c r="F38" s="43">
        <v>47843.563699999999</v>
      </c>
      <c r="G38" s="43">
        <v>104547.23680000001</v>
      </c>
      <c r="H38" s="43">
        <v>19774.684399999998</v>
      </c>
      <c r="I38" s="178"/>
    </row>
    <row r="39" spans="1:14" ht="11.25" customHeight="1" x14ac:dyDescent="0.25">
      <c r="A39" s="2411">
        <v>2014</v>
      </c>
      <c r="B39" s="2412"/>
      <c r="C39" s="41">
        <v>228489.41200000001</v>
      </c>
      <c r="D39" s="43">
        <v>55621.441599999991</v>
      </c>
      <c r="E39" s="43">
        <v>154449.579</v>
      </c>
      <c r="F39" s="43">
        <v>50555.756500000003</v>
      </c>
      <c r="G39" s="43">
        <v>103893.82250000001</v>
      </c>
      <c r="H39" s="43">
        <v>18418.3914</v>
      </c>
      <c r="I39" s="178"/>
    </row>
    <row r="40" spans="1:14" ht="11.25" customHeight="1" x14ac:dyDescent="0.25">
      <c r="A40" s="2411">
        <v>2015</v>
      </c>
      <c r="B40" s="2412"/>
      <c r="C40" s="41">
        <v>221368.95209999999</v>
      </c>
      <c r="D40" s="43">
        <v>54564.566200000001</v>
      </c>
      <c r="E40" s="43">
        <v>151300.3462</v>
      </c>
      <c r="F40" s="43">
        <v>48841.030700000003</v>
      </c>
      <c r="G40" s="43">
        <v>102459.3155</v>
      </c>
      <c r="H40" s="43">
        <v>15504.039699999999</v>
      </c>
      <c r="I40" s="42"/>
    </row>
    <row r="41" spans="1:14" ht="11.25" customHeight="1" x14ac:dyDescent="0.25">
      <c r="A41" s="2411">
        <v>2016</v>
      </c>
      <c r="B41" s="2412"/>
      <c r="C41" s="41">
        <v>221348.54510000002</v>
      </c>
      <c r="D41" s="43">
        <v>55191.5838</v>
      </c>
      <c r="E41" s="43">
        <v>151733.5864</v>
      </c>
      <c r="F41" s="43">
        <v>49172.333000000006</v>
      </c>
      <c r="G41" s="43">
        <v>102561.2534</v>
      </c>
      <c r="H41" s="43">
        <v>14423.374899999999</v>
      </c>
      <c r="I41" s="42"/>
    </row>
    <row r="42" spans="1:14" ht="11.25" customHeight="1" x14ac:dyDescent="0.25">
      <c r="A42" s="2411">
        <v>2017</v>
      </c>
      <c r="B42" s="2412"/>
      <c r="C42" s="41">
        <v>222730.75780000002</v>
      </c>
      <c r="D42" s="43">
        <v>55412.5527</v>
      </c>
      <c r="E42" s="43">
        <v>152645.64049999998</v>
      </c>
      <c r="F42" s="43">
        <v>51177.342599999996</v>
      </c>
      <c r="G42" s="43">
        <v>101468.29790000001</v>
      </c>
      <c r="H42" s="43">
        <v>14672.5646</v>
      </c>
      <c r="I42" s="42"/>
    </row>
    <row r="43" spans="1:14" ht="11.25" hidden="1" customHeight="1" x14ac:dyDescent="0.25">
      <c r="A43" s="2411">
        <v>2018</v>
      </c>
      <c r="B43" s="2412"/>
      <c r="C43" s="41">
        <f>SUM(C74:C85)</f>
        <v>0</v>
      </c>
      <c r="D43" s="43">
        <f t="shared" ref="D43:H43" si="0">SUM(D74:D85)</f>
        <v>0</v>
      </c>
      <c r="E43" s="43">
        <f t="shared" si="0"/>
        <v>0</v>
      </c>
      <c r="F43" s="43">
        <f t="shared" si="0"/>
        <v>0</v>
      </c>
      <c r="G43" s="43">
        <f t="shared" si="0"/>
        <v>0</v>
      </c>
      <c r="H43" s="43">
        <f t="shared" si="0"/>
        <v>0</v>
      </c>
      <c r="I43" s="42"/>
    </row>
    <row r="44" spans="1:14" ht="11.25" customHeight="1" x14ac:dyDescent="0.25">
      <c r="A44" s="1170"/>
      <c r="B44" s="981"/>
      <c r="C44" s="858"/>
      <c r="D44" s="890"/>
      <c r="E44" s="43"/>
      <c r="F44" s="890"/>
      <c r="G44" s="890"/>
      <c r="H44" s="890"/>
      <c r="I44" s="44"/>
    </row>
    <row r="45" spans="1:14" ht="11.25" hidden="1" customHeight="1" x14ac:dyDescent="0.25">
      <c r="A45" s="1170">
        <v>2016</v>
      </c>
      <c r="B45" s="981"/>
      <c r="C45" s="858"/>
      <c r="D45" s="890"/>
      <c r="E45" s="43"/>
      <c r="F45" s="890"/>
      <c r="G45" s="890"/>
      <c r="H45" s="890"/>
      <c r="I45" s="44"/>
    </row>
    <row r="46" spans="1:14" ht="11.25" hidden="1" customHeight="1" x14ac:dyDescent="0.25">
      <c r="A46" s="1170"/>
      <c r="B46" s="981" t="s">
        <v>542</v>
      </c>
      <c r="C46" s="858">
        <v>18124.5854</v>
      </c>
      <c r="D46" s="890">
        <v>3780.9236999999998</v>
      </c>
      <c r="E46" s="43">
        <v>12981.661899999999</v>
      </c>
      <c r="F46" s="890">
        <v>3910.1444000000001</v>
      </c>
      <c r="G46" s="890">
        <v>9071.5174999999999</v>
      </c>
      <c r="H46" s="890">
        <v>1361.9998000000001</v>
      </c>
      <c r="I46" s="44"/>
    </row>
    <row r="47" spans="1:14" ht="11.25" hidden="1" customHeight="1" x14ac:dyDescent="0.25">
      <c r="A47" s="1170"/>
      <c r="B47" s="981" t="s">
        <v>729</v>
      </c>
      <c r="C47" s="858">
        <v>18926.0252</v>
      </c>
      <c r="D47" s="890">
        <v>4471.0074999999997</v>
      </c>
      <c r="E47" s="43">
        <v>13117.344300000001</v>
      </c>
      <c r="F47" s="890">
        <v>4133.0281000000004</v>
      </c>
      <c r="G47" s="890">
        <v>8984.3161999999993</v>
      </c>
      <c r="H47" s="890">
        <v>1337.6733999999999</v>
      </c>
      <c r="I47" s="44"/>
    </row>
    <row r="48" spans="1:14" ht="11.25" hidden="1" customHeight="1" x14ac:dyDescent="0.25">
      <c r="A48" s="1170"/>
      <c r="B48" s="981" t="s">
        <v>730</v>
      </c>
      <c r="C48" s="858">
        <f>SUM(D48+E48+H48)</f>
        <v>19969.439499999997</v>
      </c>
      <c r="D48" s="858">
        <v>4903.3846999999996</v>
      </c>
      <c r="E48" s="858">
        <v>13669.004499999999</v>
      </c>
      <c r="F48" s="858">
        <v>4242.9124000000002</v>
      </c>
      <c r="G48" s="858">
        <v>9426.0920999999998</v>
      </c>
      <c r="H48" s="858">
        <v>1397.0503000000001</v>
      </c>
      <c r="I48" s="44"/>
    </row>
    <row r="49" spans="1:9" ht="11.25" hidden="1" customHeight="1" x14ac:dyDescent="0.25">
      <c r="A49" s="1170"/>
      <c r="B49" s="981" t="s">
        <v>731</v>
      </c>
      <c r="C49" s="858">
        <v>18837.983499999998</v>
      </c>
      <c r="D49" s="890">
        <v>4628.0258000000003</v>
      </c>
      <c r="E49" s="43">
        <v>12754.548199999999</v>
      </c>
      <c r="F49" s="890">
        <v>4277.2537000000002</v>
      </c>
      <c r="G49" s="890">
        <v>8477.2945</v>
      </c>
      <c r="H49" s="890">
        <v>1455.4095</v>
      </c>
      <c r="I49" s="44"/>
    </row>
    <row r="50" spans="1:9" ht="11.25" hidden="1" customHeight="1" x14ac:dyDescent="0.25">
      <c r="A50" s="1170"/>
      <c r="B50" s="981" t="s">
        <v>732</v>
      </c>
      <c r="C50" s="858">
        <v>19138.6181</v>
      </c>
      <c r="D50" s="890">
        <v>4682.3531999999996</v>
      </c>
      <c r="E50" s="43">
        <v>13026.3642</v>
      </c>
      <c r="F50" s="890">
        <v>4193.6468000000004</v>
      </c>
      <c r="G50" s="890">
        <v>8832.7173999999995</v>
      </c>
      <c r="H50" s="890">
        <v>1429.9006999999999</v>
      </c>
      <c r="I50" s="44"/>
    </row>
    <row r="51" spans="1:9" ht="11.25" hidden="1" customHeight="1" x14ac:dyDescent="0.25">
      <c r="A51" s="1170"/>
      <c r="B51" s="981" t="s">
        <v>733</v>
      </c>
      <c r="C51" s="858">
        <v>18608.733899999999</v>
      </c>
      <c r="D51" s="858">
        <v>4760.8936000000003</v>
      </c>
      <c r="E51" s="858">
        <v>12654.7001</v>
      </c>
      <c r="F51" s="858">
        <v>4300.5290999999997</v>
      </c>
      <c r="G51" s="858">
        <v>8354.1710000000003</v>
      </c>
      <c r="H51" s="858">
        <v>1193.1402</v>
      </c>
      <c r="I51" s="44"/>
    </row>
    <row r="52" spans="1:9" ht="11.25" hidden="1" customHeight="1" x14ac:dyDescent="0.25">
      <c r="A52" s="1170"/>
      <c r="B52" s="981" t="s">
        <v>734</v>
      </c>
      <c r="C52" s="858">
        <v>19227.510300000002</v>
      </c>
      <c r="D52" s="858">
        <v>4843.9075999999995</v>
      </c>
      <c r="E52" s="858">
        <v>13052.936900000001</v>
      </c>
      <c r="F52" s="858">
        <v>4458.2560999999996</v>
      </c>
      <c r="G52" s="858">
        <v>8594.6808000000001</v>
      </c>
      <c r="H52" s="858">
        <v>1330.6658</v>
      </c>
      <c r="I52" s="44"/>
    </row>
    <row r="53" spans="1:9" ht="11.25" hidden="1" customHeight="1" x14ac:dyDescent="0.25">
      <c r="A53" s="1170"/>
      <c r="B53" s="981" t="s">
        <v>735</v>
      </c>
      <c r="C53" s="858">
        <v>19202.276000000002</v>
      </c>
      <c r="D53" s="858">
        <v>5115.0311000000002</v>
      </c>
      <c r="E53" s="858">
        <v>12970.8578</v>
      </c>
      <c r="F53" s="858">
        <v>4039.3258000000001</v>
      </c>
      <c r="G53" s="858">
        <v>8931.5319999999992</v>
      </c>
      <c r="H53" s="858">
        <v>1116.3870999999999</v>
      </c>
      <c r="I53" s="44"/>
    </row>
    <row r="54" spans="1:9" ht="11.25" hidden="1" customHeight="1" x14ac:dyDescent="0.25">
      <c r="A54" s="1170"/>
      <c r="B54" s="981" t="s">
        <v>736</v>
      </c>
      <c r="C54" s="858">
        <v>17940.722699999998</v>
      </c>
      <c r="D54" s="858">
        <v>4551.7556000000004</v>
      </c>
      <c r="E54" s="858">
        <v>12366.0398</v>
      </c>
      <c r="F54" s="858">
        <v>4157.7214000000004</v>
      </c>
      <c r="G54" s="858">
        <v>8208.3184000000001</v>
      </c>
      <c r="H54" s="858">
        <v>1022.9272999999999</v>
      </c>
      <c r="I54" s="44"/>
    </row>
    <row r="55" spans="1:9" ht="11.25" hidden="1" customHeight="1" x14ac:dyDescent="0.25">
      <c r="A55" s="1170"/>
      <c r="B55" s="981" t="s">
        <v>737</v>
      </c>
      <c r="C55" s="858">
        <v>16749.307700000001</v>
      </c>
      <c r="D55" s="858">
        <v>4456.6836999999996</v>
      </c>
      <c r="E55" s="858">
        <v>11474.9717</v>
      </c>
      <c r="F55" s="858">
        <v>3680.8352</v>
      </c>
      <c r="G55" s="858">
        <v>7794.1364999999996</v>
      </c>
      <c r="H55" s="858">
        <v>817.65229999999997</v>
      </c>
      <c r="I55" s="44"/>
    </row>
    <row r="56" spans="1:9" ht="11.25" hidden="1" customHeight="1" x14ac:dyDescent="0.25">
      <c r="A56" s="1170"/>
      <c r="B56" s="981" t="s">
        <v>738</v>
      </c>
      <c r="C56" s="858">
        <v>19014.341</v>
      </c>
      <c r="D56" s="858">
        <v>4847.7641000000003</v>
      </c>
      <c r="E56" s="858">
        <v>13006.024100000001</v>
      </c>
      <c r="F56" s="858">
        <v>4308.4453000000003</v>
      </c>
      <c r="G56" s="858">
        <v>8697.5787999999993</v>
      </c>
      <c r="H56" s="858">
        <v>1160.5527999999999</v>
      </c>
      <c r="I56" s="44"/>
    </row>
    <row r="57" spans="1:9" ht="11.25" hidden="1" customHeight="1" x14ac:dyDescent="0.25">
      <c r="A57" s="1170"/>
      <c r="B57" s="981" t="s">
        <v>739</v>
      </c>
      <c r="C57" s="858">
        <v>15609.0018</v>
      </c>
      <c r="D57" s="858">
        <v>4149.8531999999996</v>
      </c>
      <c r="E57" s="858">
        <v>10659.132900000001</v>
      </c>
      <c r="F57" s="858">
        <v>3470.2347</v>
      </c>
      <c r="G57" s="858">
        <v>7188.8981999999996</v>
      </c>
      <c r="H57" s="858">
        <v>800.01570000000004</v>
      </c>
      <c r="I57" s="44"/>
    </row>
    <row r="58" spans="1:9" ht="11.25" hidden="1" customHeight="1" x14ac:dyDescent="0.25">
      <c r="A58" s="1170"/>
      <c r="B58" s="981"/>
      <c r="C58" s="858"/>
      <c r="D58" s="890"/>
      <c r="E58" s="43"/>
      <c r="F58" s="890"/>
      <c r="G58" s="890"/>
      <c r="H58" s="890"/>
      <c r="I58" s="44"/>
    </row>
    <row r="59" spans="1:9" ht="11.25" customHeight="1" x14ac:dyDescent="0.25">
      <c r="A59" s="1170">
        <v>2017</v>
      </c>
      <c r="B59" s="981"/>
      <c r="C59" s="890"/>
      <c r="D59" s="858"/>
      <c r="E59" s="858"/>
      <c r="F59" s="858"/>
      <c r="G59" s="858"/>
      <c r="H59" s="858"/>
      <c r="I59" s="44"/>
    </row>
    <row r="60" spans="1:9" ht="11.25" customHeight="1" x14ac:dyDescent="0.25">
      <c r="A60" s="1170"/>
      <c r="B60" s="981" t="s">
        <v>542</v>
      </c>
      <c r="C60" s="858">
        <v>14938.584199999999</v>
      </c>
      <c r="D60" s="890">
        <v>3603.3022000000001</v>
      </c>
      <c r="E60" s="43">
        <v>10857.899299999999</v>
      </c>
      <c r="F60" s="890">
        <v>3454.2352000000001</v>
      </c>
      <c r="G60" s="890">
        <v>7403.6641</v>
      </c>
      <c r="H60" s="890">
        <v>477.3827</v>
      </c>
      <c r="I60" s="44"/>
    </row>
    <row r="61" spans="1:9" ht="11.25" customHeight="1" x14ac:dyDescent="0.25">
      <c r="A61" s="1170"/>
      <c r="B61" s="981" t="s">
        <v>729</v>
      </c>
      <c r="C61" s="858">
        <v>17893.7467</v>
      </c>
      <c r="D61" s="890">
        <v>4129.183</v>
      </c>
      <c r="E61" s="43">
        <v>12865.2034</v>
      </c>
      <c r="F61" s="890">
        <v>4387.1646000000001</v>
      </c>
      <c r="G61" s="890">
        <v>8478.0388000000003</v>
      </c>
      <c r="H61" s="890">
        <v>899.36030000000005</v>
      </c>
      <c r="I61" s="44"/>
    </row>
    <row r="62" spans="1:9" ht="11.25" customHeight="1" x14ac:dyDescent="0.25">
      <c r="A62" s="1170"/>
      <c r="B62" s="981" t="s">
        <v>730</v>
      </c>
      <c r="C62" s="858">
        <v>20983.6531</v>
      </c>
      <c r="D62" s="858">
        <v>5046.3283000000001</v>
      </c>
      <c r="E62" s="858">
        <v>14413.397300000001</v>
      </c>
      <c r="F62" s="858">
        <v>4911.3900000000003</v>
      </c>
      <c r="G62" s="858">
        <v>9502.0072999999993</v>
      </c>
      <c r="H62" s="858">
        <v>1523.9275</v>
      </c>
      <c r="I62" s="44"/>
    </row>
    <row r="63" spans="1:9" ht="11.25" customHeight="1" x14ac:dyDescent="0.25">
      <c r="A63" s="1170"/>
      <c r="B63" s="981" t="s">
        <v>731</v>
      </c>
      <c r="C63" s="858">
        <v>17868.8508</v>
      </c>
      <c r="D63" s="890">
        <v>4598.8607000000002</v>
      </c>
      <c r="E63" s="43">
        <v>12157.831099999999</v>
      </c>
      <c r="F63" s="890">
        <v>4000.6178</v>
      </c>
      <c r="G63" s="890">
        <v>8157.2133000000003</v>
      </c>
      <c r="H63" s="890">
        <v>1112.1590000000001</v>
      </c>
      <c r="I63" s="44"/>
    </row>
    <row r="64" spans="1:9" ht="11.25" customHeight="1" x14ac:dyDescent="0.25">
      <c r="A64" s="1170"/>
      <c r="B64" s="981" t="s">
        <v>732</v>
      </c>
      <c r="C64" s="858">
        <v>20316.506099999999</v>
      </c>
      <c r="D64" s="890">
        <v>4844.1903000000002</v>
      </c>
      <c r="E64" s="43">
        <v>13898.437400000001</v>
      </c>
      <c r="F64" s="890">
        <v>4536.9062000000004</v>
      </c>
      <c r="G64" s="890">
        <v>9361.5311999999994</v>
      </c>
      <c r="H64" s="890">
        <v>1573.8784000000001</v>
      </c>
      <c r="I64" s="44"/>
    </row>
    <row r="65" spans="1:9" ht="11.25" customHeight="1" x14ac:dyDescent="0.25">
      <c r="A65" s="1170"/>
      <c r="B65" s="981" t="s">
        <v>733</v>
      </c>
      <c r="C65" s="858">
        <v>18896.8279</v>
      </c>
      <c r="D65" s="858">
        <v>4658.0992999999999</v>
      </c>
      <c r="E65" s="858">
        <v>12840.168799999999</v>
      </c>
      <c r="F65" s="858">
        <v>4257.2002000000002</v>
      </c>
      <c r="G65" s="858">
        <v>8582.9686000000002</v>
      </c>
      <c r="H65" s="858">
        <v>1398.5598</v>
      </c>
      <c r="I65" s="44"/>
    </row>
    <row r="66" spans="1:9" ht="11.25" customHeight="1" x14ac:dyDescent="0.25">
      <c r="A66" s="1170"/>
      <c r="B66" s="981" t="s">
        <v>734</v>
      </c>
      <c r="C66" s="858">
        <v>18898.292300000001</v>
      </c>
      <c r="D66" s="858">
        <v>4939.0108</v>
      </c>
      <c r="E66" s="858">
        <v>12663.196099999999</v>
      </c>
      <c r="F66" s="858">
        <v>4274.7377999999999</v>
      </c>
      <c r="G66" s="858">
        <v>8388.4583000000002</v>
      </c>
      <c r="H66" s="858">
        <v>1296.0853999999999</v>
      </c>
      <c r="I66" s="44"/>
    </row>
    <row r="67" spans="1:9" ht="11.25" customHeight="1" x14ac:dyDescent="0.25">
      <c r="A67" s="1170"/>
      <c r="B67" s="981" t="s">
        <v>735</v>
      </c>
      <c r="C67" s="858">
        <v>18746.068500000001</v>
      </c>
      <c r="D67" s="858">
        <v>4856.2885999999999</v>
      </c>
      <c r="E67" s="858">
        <v>12487.213</v>
      </c>
      <c r="F67" s="858">
        <v>4254.0703999999996</v>
      </c>
      <c r="G67" s="858">
        <v>8233.1425999999992</v>
      </c>
      <c r="H67" s="858">
        <v>1402.5669</v>
      </c>
      <c r="I67" s="44"/>
    </row>
    <row r="68" spans="1:9" ht="11.25" customHeight="1" x14ac:dyDescent="0.25">
      <c r="A68" s="1170"/>
      <c r="B68" s="981" t="s">
        <v>1531</v>
      </c>
      <c r="C68" s="858">
        <f t="shared" ref="C68:C69" si="1">SUM(D68+E68+H68)</f>
        <v>18312.074299999997</v>
      </c>
      <c r="D68" s="858">
        <v>4590.0403999999999</v>
      </c>
      <c r="E68" s="858">
        <v>12408.2598</v>
      </c>
      <c r="F68" s="858">
        <v>4369.0691999999999</v>
      </c>
      <c r="G68" s="858">
        <v>8039.1905999999999</v>
      </c>
      <c r="H68" s="858">
        <v>1313.7741000000001</v>
      </c>
      <c r="I68" s="44"/>
    </row>
    <row r="69" spans="1:9" ht="11.25" customHeight="1" x14ac:dyDescent="0.25">
      <c r="A69" s="1170"/>
      <c r="B69" s="1788" t="s">
        <v>1532</v>
      </c>
      <c r="C69" s="858">
        <f t="shared" si="1"/>
        <v>18653.313200000001</v>
      </c>
      <c r="D69" s="858">
        <v>4871.2610000000004</v>
      </c>
      <c r="E69" s="858">
        <v>12631.872300000001</v>
      </c>
      <c r="F69" s="858">
        <v>4259.4196000000002</v>
      </c>
      <c r="G69" s="858">
        <v>8372.4526999999998</v>
      </c>
      <c r="H69" s="858">
        <v>1150.1799000000001</v>
      </c>
      <c r="I69" s="44"/>
    </row>
    <row r="70" spans="1:9" ht="11.25" customHeight="1" x14ac:dyDescent="0.25">
      <c r="A70" s="1170"/>
      <c r="B70" s="1788" t="s">
        <v>1533</v>
      </c>
      <c r="C70" s="858">
        <v>19660.327099999999</v>
      </c>
      <c r="D70" s="858">
        <v>5104.0186000000003</v>
      </c>
      <c r="E70" s="858">
        <v>13317.029200000001</v>
      </c>
      <c r="F70" s="858">
        <v>4554.6850999999997</v>
      </c>
      <c r="G70" s="858">
        <v>8762.3441000000003</v>
      </c>
      <c r="H70" s="858">
        <v>1239.2792999999999</v>
      </c>
      <c r="I70" s="44"/>
    </row>
    <row r="71" spans="1:9" ht="11.25" customHeight="1" x14ac:dyDescent="0.25">
      <c r="A71" s="1170"/>
      <c r="B71" s="981" t="s">
        <v>739</v>
      </c>
      <c r="C71" s="858">
        <v>17562.513599999998</v>
      </c>
      <c r="D71" s="858">
        <v>4171.9695000000002</v>
      </c>
      <c r="E71" s="858">
        <v>12105.132799999999</v>
      </c>
      <c r="F71" s="858">
        <v>3917.8465000000001</v>
      </c>
      <c r="G71" s="858">
        <v>8187.2862999999998</v>
      </c>
      <c r="H71" s="858">
        <v>1285.4113</v>
      </c>
      <c r="I71" s="44"/>
    </row>
    <row r="72" spans="1:9" ht="11.25" hidden="1" customHeight="1" x14ac:dyDescent="0.25">
      <c r="A72" s="1170"/>
      <c r="B72" s="981"/>
      <c r="C72" s="858"/>
      <c r="D72" s="858"/>
      <c r="E72" s="858"/>
      <c r="F72" s="858"/>
      <c r="G72" s="858"/>
      <c r="H72" s="858"/>
      <c r="I72" s="44"/>
    </row>
    <row r="73" spans="1:9" ht="11.25" hidden="1" customHeight="1" x14ac:dyDescent="0.25">
      <c r="A73" s="1170">
        <v>2018</v>
      </c>
      <c r="B73" s="981"/>
      <c r="C73" s="858"/>
      <c r="D73" s="858"/>
      <c r="E73" s="858"/>
      <c r="F73" s="858"/>
      <c r="G73" s="858"/>
      <c r="H73" s="858"/>
      <c r="I73" s="44"/>
    </row>
    <row r="74" spans="1:9" ht="11.25" hidden="1" customHeight="1" x14ac:dyDescent="0.25">
      <c r="A74" s="1170"/>
      <c r="B74" s="981" t="s">
        <v>542</v>
      </c>
      <c r="C74" s="858"/>
      <c r="D74" s="858"/>
      <c r="E74" s="858"/>
      <c r="F74" s="858"/>
      <c r="G74" s="858"/>
      <c r="H74" s="858"/>
      <c r="I74" s="44"/>
    </row>
    <row r="75" spans="1:9" ht="11.25" hidden="1" customHeight="1" x14ac:dyDescent="0.25">
      <c r="A75" s="1170"/>
      <c r="B75" s="981" t="s">
        <v>729</v>
      </c>
      <c r="C75" s="858"/>
      <c r="D75" s="858"/>
      <c r="E75" s="858"/>
      <c r="F75" s="858"/>
      <c r="G75" s="858"/>
      <c r="H75" s="858"/>
      <c r="I75" s="44"/>
    </row>
    <row r="76" spans="1:9" ht="11.25" hidden="1" customHeight="1" x14ac:dyDescent="0.25">
      <c r="A76" s="1170"/>
      <c r="B76" s="981" t="s">
        <v>730</v>
      </c>
      <c r="C76" s="858"/>
      <c r="D76" s="858"/>
      <c r="E76" s="858"/>
      <c r="F76" s="858"/>
      <c r="G76" s="858"/>
      <c r="H76" s="858"/>
      <c r="I76" s="44"/>
    </row>
    <row r="77" spans="1:9" ht="11.25" hidden="1" customHeight="1" x14ac:dyDescent="0.25">
      <c r="A77" s="1170"/>
      <c r="B77" s="981" t="s">
        <v>731</v>
      </c>
      <c r="C77" s="858"/>
      <c r="D77" s="858"/>
      <c r="E77" s="858"/>
      <c r="F77" s="858"/>
      <c r="G77" s="858"/>
      <c r="H77" s="858"/>
      <c r="I77" s="44"/>
    </row>
    <row r="78" spans="1:9" ht="11.25" hidden="1" customHeight="1" x14ac:dyDescent="0.25">
      <c r="A78" s="1170"/>
      <c r="B78" s="981" t="s">
        <v>732</v>
      </c>
      <c r="C78" s="858"/>
      <c r="D78" s="858"/>
      <c r="E78" s="858"/>
      <c r="F78" s="858"/>
      <c r="G78" s="858"/>
      <c r="H78" s="858"/>
      <c r="I78" s="44"/>
    </row>
    <row r="79" spans="1:9" ht="11.25" hidden="1" customHeight="1" x14ac:dyDescent="0.25">
      <c r="A79" s="1170"/>
      <c r="B79" s="981" t="s">
        <v>733</v>
      </c>
      <c r="C79" s="858"/>
      <c r="D79" s="858"/>
      <c r="E79" s="858"/>
      <c r="F79" s="858"/>
      <c r="G79" s="858"/>
      <c r="H79" s="858"/>
      <c r="I79" s="44"/>
    </row>
    <row r="80" spans="1:9" ht="11.25" hidden="1" customHeight="1" x14ac:dyDescent="0.25">
      <c r="A80" s="1170"/>
      <c r="B80" s="981" t="s">
        <v>734</v>
      </c>
      <c r="C80" s="858"/>
      <c r="D80" s="858"/>
      <c r="E80" s="858"/>
      <c r="F80" s="858"/>
      <c r="G80" s="858"/>
      <c r="H80" s="858"/>
      <c r="I80" s="44"/>
    </row>
    <row r="81" spans="1:9" ht="11.25" hidden="1" customHeight="1" x14ac:dyDescent="0.25">
      <c r="A81" s="1170"/>
      <c r="B81" s="981" t="s">
        <v>735</v>
      </c>
      <c r="C81" s="858"/>
      <c r="D81" s="858"/>
      <c r="E81" s="858"/>
      <c r="F81" s="858"/>
      <c r="G81" s="858"/>
      <c r="H81" s="858"/>
      <c r="I81" s="44"/>
    </row>
    <row r="82" spans="1:9" ht="11.25" hidden="1" customHeight="1" x14ac:dyDescent="0.25">
      <c r="A82" s="1170"/>
      <c r="B82" s="981" t="s">
        <v>736</v>
      </c>
      <c r="C82" s="858"/>
      <c r="D82" s="858"/>
      <c r="E82" s="858"/>
      <c r="F82" s="858"/>
      <c r="G82" s="858"/>
      <c r="H82" s="858"/>
      <c r="I82" s="44"/>
    </row>
    <row r="83" spans="1:9" ht="11.25" hidden="1" customHeight="1" x14ac:dyDescent="0.25">
      <c r="A83" s="1170"/>
      <c r="B83" s="981" t="s">
        <v>737</v>
      </c>
      <c r="C83" s="858"/>
      <c r="D83" s="858"/>
      <c r="E83" s="858"/>
      <c r="F83" s="858"/>
      <c r="G83" s="858"/>
      <c r="H83" s="858"/>
      <c r="I83" s="44"/>
    </row>
    <row r="84" spans="1:9" ht="11.25" hidden="1" customHeight="1" x14ac:dyDescent="0.25">
      <c r="A84" s="1170"/>
      <c r="B84" s="981" t="s">
        <v>738</v>
      </c>
      <c r="C84" s="858"/>
      <c r="D84" s="858"/>
      <c r="E84" s="858"/>
      <c r="F84" s="858"/>
      <c r="G84" s="858"/>
      <c r="H84" s="858"/>
      <c r="I84" s="44"/>
    </row>
    <row r="85" spans="1:9" ht="11.25" hidden="1" customHeight="1" x14ac:dyDescent="0.25">
      <c r="A85" s="1170"/>
      <c r="B85" s="981" t="s">
        <v>739</v>
      </c>
      <c r="C85" s="858"/>
      <c r="D85" s="858"/>
      <c r="E85" s="858"/>
      <c r="F85" s="858"/>
      <c r="G85" s="858"/>
      <c r="H85" s="858"/>
      <c r="I85" s="44"/>
    </row>
    <row r="86" spans="1:9" ht="6" customHeight="1" x14ac:dyDescent="0.25">
      <c r="A86" s="39"/>
      <c r="B86" s="56"/>
      <c r="C86" s="57"/>
      <c r="D86" s="57"/>
      <c r="E86" s="57"/>
      <c r="F86" s="57"/>
      <c r="G86" s="57"/>
      <c r="H86" s="57"/>
    </row>
    <row r="87" spans="1:9" ht="11.25" customHeight="1" x14ac:dyDescent="0.25">
      <c r="A87" s="39"/>
      <c r="B87" s="56"/>
      <c r="C87" s="2418" t="s">
        <v>752</v>
      </c>
      <c r="D87" s="2418"/>
      <c r="E87" s="2418"/>
      <c r="F87" s="2418"/>
      <c r="G87" s="2418"/>
      <c r="H87" s="2418"/>
    </row>
    <row r="88" spans="1:9" ht="11.25" customHeight="1" x14ac:dyDescent="0.25">
      <c r="A88" s="39"/>
      <c r="B88" s="56"/>
      <c r="C88" s="2424" t="s">
        <v>753</v>
      </c>
      <c r="D88" s="2424"/>
      <c r="E88" s="2424"/>
      <c r="F88" s="2424"/>
      <c r="G88" s="2424"/>
      <c r="H88" s="2424"/>
    </row>
    <row r="89" spans="1:9" ht="6" customHeight="1" x14ac:dyDescent="0.25">
      <c r="A89" s="39"/>
      <c r="B89" s="56"/>
      <c r="C89" s="57"/>
      <c r="D89" s="57"/>
      <c r="E89" s="57"/>
      <c r="F89" s="57"/>
      <c r="G89" s="57"/>
      <c r="H89" s="57"/>
    </row>
    <row r="90" spans="1:9" ht="11.25" customHeight="1" x14ac:dyDescent="0.25">
      <c r="A90" s="19">
        <v>1992</v>
      </c>
      <c r="B90" s="19"/>
      <c r="C90" s="59">
        <v>-1.8698334978495268E-2</v>
      </c>
      <c r="D90" s="60">
        <v>1.0853336396003215</v>
      </c>
      <c r="E90" s="60">
        <v>-0.94340270858957354</v>
      </c>
      <c r="F90" s="60">
        <v>-0.49047588845901657</v>
      </c>
      <c r="G90" s="60">
        <v>-1.1614886599617336</v>
      </c>
      <c r="H90" s="60">
        <v>3.8781725888324985</v>
      </c>
    </row>
    <row r="91" spans="1:9" ht="11.25" customHeight="1" x14ac:dyDescent="0.25">
      <c r="A91" s="19">
        <v>1996</v>
      </c>
      <c r="B91" s="19"/>
      <c r="C91" s="59">
        <v>-4.5671882093793528</v>
      </c>
      <c r="D91" s="60">
        <v>-7.8144079629501562</v>
      </c>
      <c r="E91" s="60">
        <v>-3.0002841335974182</v>
      </c>
      <c r="F91" s="60">
        <v>-2.6429264385207603</v>
      </c>
      <c r="G91" s="60">
        <v>-3.1585642764221262</v>
      </c>
      <c r="H91" s="60">
        <v>-4.2860083594566447</v>
      </c>
    </row>
    <row r="92" spans="1:9" ht="11.25" hidden="1" customHeight="1" x14ac:dyDescent="0.25">
      <c r="A92" s="19">
        <v>1997</v>
      </c>
      <c r="B92" s="19"/>
      <c r="C92" s="59">
        <f t="shared" ref="C92:H101" si="2">C22/C21*100-100</f>
        <v>2.8347177745478263</v>
      </c>
      <c r="D92" s="60">
        <f t="shared" si="2"/>
        <v>-2.4904529599753147</v>
      </c>
      <c r="E92" s="60">
        <f t="shared" si="2"/>
        <v>4.9993196602745797</v>
      </c>
      <c r="F92" s="60">
        <f t="shared" si="2"/>
        <v>2.1409708266741774</v>
      </c>
      <c r="G92" s="60">
        <f t="shared" si="2"/>
        <v>6.2720746720426064</v>
      </c>
      <c r="H92" s="60">
        <f t="shared" si="2"/>
        <v>5.4376015098098378</v>
      </c>
      <c r="I92" s="178"/>
    </row>
    <row r="93" spans="1:9" ht="11.25" hidden="1" customHeight="1" x14ac:dyDescent="0.25">
      <c r="A93" s="19">
        <v>1998</v>
      </c>
      <c r="B93" s="19"/>
      <c r="C93" s="59">
        <f t="shared" si="2"/>
        <v>1.2467067011774304</v>
      </c>
      <c r="D93" s="60">
        <f t="shared" si="2"/>
        <v>-1.7120393539682084</v>
      </c>
      <c r="E93" s="60">
        <f t="shared" si="2"/>
        <v>1.5579465550790559</v>
      </c>
      <c r="F93" s="60">
        <f t="shared" si="2"/>
        <v>-4.4496293334890282</v>
      </c>
      <c r="G93" s="60">
        <f t="shared" si="2"/>
        <v>4.128991535371469</v>
      </c>
      <c r="H93" s="60">
        <f t="shared" si="2"/>
        <v>8.8038978229644869</v>
      </c>
      <c r="I93" s="178"/>
    </row>
    <row r="94" spans="1:9" ht="11.25" hidden="1" customHeight="1" x14ac:dyDescent="0.25">
      <c r="A94" s="19">
        <v>1999</v>
      </c>
      <c r="B94" s="19"/>
      <c r="C94" s="59">
        <f t="shared" si="2"/>
        <v>-3.0585807993895315</v>
      </c>
      <c r="D94" s="60">
        <f t="shared" si="2"/>
        <v>-1.8240234034394831</v>
      </c>
      <c r="E94" s="60">
        <f t="shared" si="2"/>
        <v>-4.0666493978209672</v>
      </c>
      <c r="F94" s="60">
        <f t="shared" si="2"/>
        <v>4.7730481084458063</v>
      </c>
      <c r="G94" s="60">
        <f t="shared" si="2"/>
        <v>-7.5380803114276063</v>
      </c>
      <c r="H94" s="60">
        <f t="shared" si="2"/>
        <v>0.45124862773522523</v>
      </c>
      <c r="I94" s="178"/>
    </row>
    <row r="95" spans="1:9" ht="11.25" hidden="1" customHeight="1" x14ac:dyDescent="0.25">
      <c r="A95" s="19">
        <v>2000</v>
      </c>
      <c r="B95" s="19"/>
      <c r="C95" s="59">
        <f t="shared" si="2"/>
        <v>5.7115146067753955</v>
      </c>
      <c r="D95" s="60">
        <f t="shared" si="2"/>
        <v>-3.0027199275366172</v>
      </c>
      <c r="E95" s="60">
        <f t="shared" si="2"/>
        <v>8.8171140500737266</v>
      </c>
      <c r="F95" s="60">
        <f t="shared" si="2"/>
        <v>8.9434577146075185</v>
      </c>
      <c r="G95" s="60">
        <f t="shared" si="2"/>
        <v>8.760393102942615</v>
      </c>
      <c r="H95" s="60">
        <f t="shared" si="2"/>
        <v>10.238376921279851</v>
      </c>
      <c r="I95" s="178"/>
    </row>
    <row r="96" spans="1:9" ht="11.25" customHeight="1" x14ac:dyDescent="0.25">
      <c r="A96" s="19">
        <v>2001</v>
      </c>
      <c r="B96" s="19"/>
      <c r="C96" s="59">
        <f t="shared" si="2"/>
        <v>-2.5272209034165343</v>
      </c>
      <c r="D96" s="60">
        <f t="shared" si="2"/>
        <v>-6.3151860757947844</v>
      </c>
      <c r="E96" s="60">
        <f t="shared" si="2"/>
        <v>-2.3427577638569801</v>
      </c>
      <c r="F96" s="60">
        <f t="shared" si="2"/>
        <v>0.55172585280270425</v>
      </c>
      <c r="G96" s="60">
        <f t="shared" si="2"/>
        <v>-3.632516986895169</v>
      </c>
      <c r="H96" s="60">
        <f t="shared" si="2"/>
        <v>6.1253968234188818</v>
      </c>
      <c r="I96" s="178"/>
    </row>
    <row r="97" spans="1:9" ht="11.25" hidden="1" customHeight="1" x14ac:dyDescent="0.25">
      <c r="A97" s="19">
        <v>2002</v>
      </c>
      <c r="B97" s="19"/>
      <c r="C97" s="59">
        <f t="shared" si="2"/>
        <v>-1.8446270382764283</v>
      </c>
      <c r="D97" s="60">
        <f t="shared" si="2"/>
        <v>-2.0548638119602032</v>
      </c>
      <c r="E97" s="60">
        <f t="shared" si="2"/>
        <v>-2.2448437331451032</v>
      </c>
      <c r="F97" s="60">
        <f t="shared" si="2"/>
        <v>0.14597982248145058</v>
      </c>
      <c r="G97" s="60">
        <f t="shared" si="2"/>
        <v>-3.3568179600384553</v>
      </c>
      <c r="H97" s="60">
        <f t="shared" si="2"/>
        <v>1.1432425039391632</v>
      </c>
      <c r="I97" s="178"/>
    </row>
    <row r="98" spans="1:9" ht="11.25" hidden="1" customHeight="1" x14ac:dyDescent="0.25">
      <c r="A98" s="19">
        <v>2003</v>
      </c>
      <c r="B98" s="19"/>
      <c r="C98" s="59">
        <f t="shared" si="2"/>
        <v>-5.0690231452246763</v>
      </c>
      <c r="D98" s="60">
        <f t="shared" si="2"/>
        <v>-4.3428885671787185</v>
      </c>
      <c r="E98" s="60">
        <f t="shared" si="2"/>
        <v>-3.8501882276962789</v>
      </c>
      <c r="F98" s="60">
        <f t="shared" si="2"/>
        <v>-6.0352799573142448</v>
      </c>
      <c r="G98" s="60">
        <f t="shared" si="2"/>
        <v>-2.7970650582780792</v>
      </c>
      <c r="H98" s="60">
        <f t="shared" si="2"/>
        <v>-14.056750272572259</v>
      </c>
      <c r="I98" s="178"/>
    </row>
    <row r="99" spans="1:9" ht="11.25" hidden="1" customHeight="1" x14ac:dyDescent="0.25">
      <c r="A99" s="19">
        <v>2004</v>
      </c>
      <c r="B99" s="28"/>
      <c r="C99" s="59">
        <f t="shared" si="2"/>
        <v>7.2099025841838085</v>
      </c>
      <c r="D99" s="60">
        <f t="shared" si="2"/>
        <v>3.3521890359094613</v>
      </c>
      <c r="E99" s="60">
        <f t="shared" si="2"/>
        <v>7.8318845606539185</v>
      </c>
      <c r="F99" s="60">
        <f t="shared" si="2"/>
        <v>11.376316135195253</v>
      </c>
      <c r="G99" s="60">
        <f t="shared" si="2"/>
        <v>6.1805254111356476</v>
      </c>
      <c r="H99" s="60">
        <f t="shared" si="2"/>
        <v>12.604535797317084</v>
      </c>
      <c r="I99" s="178"/>
    </row>
    <row r="100" spans="1:9" ht="11.25" hidden="1" customHeight="1" x14ac:dyDescent="0.25">
      <c r="A100" s="19">
        <v>2005</v>
      </c>
      <c r="B100" s="28"/>
      <c r="C100" s="59">
        <f t="shared" si="2"/>
        <v>0.38350265150161533</v>
      </c>
      <c r="D100" s="60">
        <f t="shared" si="2"/>
        <v>2.631690913486409</v>
      </c>
      <c r="E100" s="60">
        <f t="shared" si="2"/>
        <v>4.2120154277824895E-2</v>
      </c>
      <c r="F100" s="60">
        <f t="shared" si="2"/>
        <v>3.8808227306810892</v>
      </c>
      <c r="G100" s="60">
        <f t="shared" si="2"/>
        <v>-1.8338563020596013</v>
      </c>
      <c r="H100" s="60">
        <f t="shared" si="2"/>
        <v>-2.5411042798105257</v>
      </c>
      <c r="I100" s="178"/>
    </row>
    <row r="101" spans="1:9" ht="11.25" customHeight="1" x14ac:dyDescent="0.25">
      <c r="A101" s="19">
        <v>2006</v>
      </c>
      <c r="B101" s="28"/>
      <c r="C101" s="59">
        <f t="shared" si="2"/>
        <v>2.8424778534408119</v>
      </c>
      <c r="D101" s="60">
        <f t="shared" si="2"/>
        <v>0.87209644520147833</v>
      </c>
      <c r="E101" s="60">
        <f t="shared" si="2"/>
        <v>3.9028742101452139</v>
      </c>
      <c r="F101" s="60">
        <f t="shared" si="2"/>
        <v>4.5017557307429001</v>
      </c>
      <c r="G101" s="60">
        <f t="shared" si="2"/>
        <v>3.5931626030651671</v>
      </c>
      <c r="H101" s="60">
        <f t="shared" si="2"/>
        <v>0.53567268369812382</v>
      </c>
      <c r="I101" s="178"/>
    </row>
    <row r="102" spans="1:9" ht="11.25" hidden="1" customHeight="1" x14ac:dyDescent="0.25">
      <c r="A102" s="19">
        <v>2007</v>
      </c>
      <c r="B102" s="28"/>
      <c r="C102" s="59">
        <f t="shared" ref="C102:H111" si="3">C32/C31*100-100</f>
        <v>2.2500881033718372</v>
      </c>
      <c r="D102" s="60">
        <f t="shared" si="3"/>
        <v>3.4873047860678241</v>
      </c>
      <c r="E102" s="60">
        <f t="shared" si="3"/>
        <v>2.6293643347415667</v>
      </c>
      <c r="F102" s="60">
        <f t="shared" si="3"/>
        <v>6.7048394731102405</v>
      </c>
      <c r="G102" s="60">
        <f t="shared" si="3"/>
        <v>0.50324658770324504</v>
      </c>
      <c r="H102" s="60">
        <f t="shared" si="3"/>
        <v>-3.3396684399561707</v>
      </c>
      <c r="I102" s="178"/>
    </row>
    <row r="103" spans="1:9" ht="11.25" hidden="1" customHeight="1" x14ac:dyDescent="0.25">
      <c r="A103" s="19">
        <v>2008</v>
      </c>
      <c r="B103" s="28"/>
      <c r="C103" s="59">
        <f t="shared" si="3"/>
        <v>-1.3255709295166014</v>
      </c>
      <c r="D103" s="60">
        <f t="shared" si="3"/>
        <v>-2.6924946560573915</v>
      </c>
      <c r="E103" s="60">
        <f t="shared" si="3"/>
        <v>-0.92893113092178226</v>
      </c>
      <c r="F103" s="60">
        <f t="shared" si="3"/>
        <v>-2.7697876693482613</v>
      </c>
      <c r="G103" s="60">
        <f t="shared" si="3"/>
        <v>9.0676399930728735E-2</v>
      </c>
      <c r="H103" s="60">
        <f t="shared" si="3"/>
        <v>-0.68793290071886304</v>
      </c>
      <c r="I103" s="178"/>
    </row>
    <row r="104" spans="1:9" ht="11.25" hidden="1" customHeight="1" x14ac:dyDescent="0.25">
      <c r="A104" s="2411">
        <v>2009</v>
      </c>
      <c r="B104" s="2412"/>
      <c r="C104" s="59">
        <f t="shared" si="3"/>
        <v>-17.016907992815675</v>
      </c>
      <c r="D104" s="60">
        <f t="shared" si="3"/>
        <v>-9.9667653391514222</v>
      </c>
      <c r="E104" s="60">
        <f t="shared" si="3"/>
        <v>-19.715646897238642</v>
      </c>
      <c r="F104" s="60">
        <f t="shared" si="3"/>
        <v>-15.152335251063604</v>
      </c>
      <c r="G104" s="60">
        <f t="shared" si="3"/>
        <v>-22.170925785471937</v>
      </c>
      <c r="H104" s="60">
        <f t="shared" si="3"/>
        <v>-15.233119865475572</v>
      </c>
      <c r="I104" s="178"/>
    </row>
    <row r="105" spans="1:9" ht="11.25" hidden="1" customHeight="1" x14ac:dyDescent="0.25">
      <c r="A105" s="2411">
        <v>2010</v>
      </c>
      <c r="B105" s="2412"/>
      <c r="C105" s="59">
        <f t="shared" si="3"/>
        <v>12.625711322924118</v>
      </c>
      <c r="D105" s="60">
        <f t="shared" si="3"/>
        <v>2.3809322565393671</v>
      </c>
      <c r="E105" s="60">
        <f t="shared" si="3"/>
        <v>16.094833757251536</v>
      </c>
      <c r="F105" s="60">
        <f t="shared" si="3"/>
        <v>3.0967648303488176</v>
      </c>
      <c r="G105" s="60">
        <f t="shared" si="3"/>
        <v>23.719091422323203</v>
      </c>
      <c r="H105" s="60">
        <f t="shared" si="3"/>
        <v>16.272195227991929</v>
      </c>
      <c r="I105" s="178"/>
    </row>
    <row r="106" spans="1:9" ht="11.25" customHeight="1" x14ac:dyDescent="0.25">
      <c r="A106" s="2411">
        <v>2011</v>
      </c>
      <c r="B106" s="2412"/>
      <c r="C106" s="59">
        <f t="shared" si="3"/>
        <v>-3.3280679982212007</v>
      </c>
      <c r="D106" s="60">
        <f t="shared" si="3"/>
        <v>3.2257717944919335</v>
      </c>
      <c r="E106" s="60">
        <f t="shared" si="3"/>
        <v>-3.6580450999278611</v>
      </c>
      <c r="F106" s="60">
        <f t="shared" si="3"/>
        <v>-7.3637809044734723</v>
      </c>
      <c r="G106" s="60">
        <f t="shared" si="3"/>
        <v>-1.8466987574861378</v>
      </c>
      <c r="H106" s="60">
        <f t="shared" si="3"/>
        <v>-16.573475540770815</v>
      </c>
      <c r="I106" s="178"/>
    </row>
    <row r="107" spans="1:9" ht="11.25" customHeight="1" x14ac:dyDescent="0.25">
      <c r="A107" s="2411">
        <v>2012</v>
      </c>
      <c r="B107" s="2412"/>
      <c r="C107" s="59">
        <f t="shared" si="3"/>
        <v>0.54251209466036698</v>
      </c>
      <c r="D107" s="60">
        <f t="shared" si="3"/>
        <v>-0.35969944849811952</v>
      </c>
      <c r="E107" s="60">
        <f t="shared" si="3"/>
        <v>-0.14472261923336305</v>
      </c>
      <c r="F107" s="60">
        <f t="shared" si="3"/>
        <v>2.9162532411014013</v>
      </c>
      <c r="G107" s="60">
        <f t="shared" si="3"/>
        <v>-1.5568141869842407</v>
      </c>
      <c r="H107" s="60">
        <f t="shared" si="3"/>
        <v>8.6437360895395727</v>
      </c>
      <c r="I107" s="178"/>
    </row>
    <row r="108" spans="1:9" ht="11.25" customHeight="1" x14ac:dyDescent="0.25">
      <c r="A108" s="2411">
        <v>2013</v>
      </c>
      <c r="B108" s="2412"/>
      <c r="C108" s="59">
        <f t="shared" si="3"/>
        <v>1.6550082585205246</v>
      </c>
      <c r="D108" s="60">
        <f t="shared" si="3"/>
        <v>0.23711015447858586</v>
      </c>
      <c r="E108" s="60">
        <f t="shared" si="3"/>
        <v>2.7664493144190772</v>
      </c>
      <c r="F108" s="60">
        <f t="shared" si="3"/>
        <v>-0.83788913436453072</v>
      </c>
      <c r="G108" s="60">
        <f t="shared" si="3"/>
        <v>4.5047577060876307</v>
      </c>
      <c r="H108" s="60">
        <f t="shared" si="3"/>
        <v>-2.6496917182832931</v>
      </c>
      <c r="I108" s="178"/>
    </row>
    <row r="109" spans="1:9" ht="11.25" customHeight="1" x14ac:dyDescent="0.25">
      <c r="A109" s="2411">
        <v>2014</v>
      </c>
      <c r="B109" s="2412"/>
      <c r="C109" s="59">
        <f t="shared" si="3"/>
        <v>0.71664607244936462</v>
      </c>
      <c r="D109" s="60">
        <f t="shared" si="3"/>
        <v>1.6880354091890268</v>
      </c>
      <c r="E109" s="60">
        <f t="shared" si="3"/>
        <v>1.3509860787167298</v>
      </c>
      <c r="F109" s="60">
        <f t="shared" si="3"/>
        <v>5.6688770447925521</v>
      </c>
      <c r="G109" s="60">
        <f t="shared" si="3"/>
        <v>-0.62499432792279208</v>
      </c>
      <c r="H109" s="60">
        <f t="shared" si="3"/>
        <v>-6.8587339881894565</v>
      </c>
      <c r="I109" s="178"/>
    </row>
    <row r="110" spans="1:9" ht="11.25" customHeight="1" x14ac:dyDescent="0.25">
      <c r="A110" s="2411">
        <v>2015</v>
      </c>
      <c r="B110" s="2412"/>
      <c r="C110" s="59">
        <f t="shared" si="3"/>
        <v>-3.1163194117721389</v>
      </c>
      <c r="D110" s="60">
        <f t="shared" si="3"/>
        <v>-1.9001222722713322</v>
      </c>
      <c r="E110" s="60">
        <f t="shared" si="3"/>
        <v>-2.0390038097805387</v>
      </c>
      <c r="F110" s="60">
        <f t="shared" si="3"/>
        <v>-3.3917518373995676</v>
      </c>
      <c r="G110" s="60">
        <f t="shared" si="3"/>
        <v>-1.380743306465618</v>
      </c>
      <c r="H110" s="60">
        <f t="shared" si="3"/>
        <v>-15.823052278061596</v>
      </c>
      <c r="I110" s="42"/>
    </row>
    <row r="111" spans="1:9" ht="11.25" customHeight="1" x14ac:dyDescent="0.25">
      <c r="A111" s="2411">
        <v>2016</v>
      </c>
      <c r="B111" s="2412"/>
      <c r="C111" s="59">
        <f t="shared" si="3"/>
        <v>-9.2185465966991842E-3</v>
      </c>
      <c r="D111" s="60">
        <f t="shared" si="3"/>
        <v>1.1491296342423851</v>
      </c>
      <c r="E111" s="60">
        <f t="shared" si="3"/>
        <v>0.28634448689714986</v>
      </c>
      <c r="F111" s="60">
        <f t="shared" si="3"/>
        <v>0.67832782243067413</v>
      </c>
      <c r="G111" s="60">
        <f t="shared" si="3"/>
        <v>9.9491099957617735E-2</v>
      </c>
      <c r="H111" s="60">
        <f t="shared" si="3"/>
        <v>-6.9702143500058327</v>
      </c>
      <c r="I111" s="42"/>
    </row>
    <row r="112" spans="1:9" ht="11.25" customHeight="1" x14ac:dyDescent="0.25">
      <c r="A112" s="2411">
        <v>2017</v>
      </c>
      <c r="B112" s="2412"/>
      <c r="C112" s="59">
        <f t="shared" ref="C112:H113" si="4">C42/C41*100-100</f>
        <v>0.62445077259285142</v>
      </c>
      <c r="D112" s="60">
        <f t="shared" si="4"/>
        <v>0.40036702117616585</v>
      </c>
      <c r="E112" s="60">
        <f t="shared" si="4"/>
        <v>0.60108913368436845</v>
      </c>
      <c r="F112" s="60">
        <f t="shared" si="4"/>
        <v>4.07751570380033</v>
      </c>
      <c r="G112" s="60">
        <f t="shared" si="4"/>
        <v>-1.0656612158758918</v>
      </c>
      <c r="H112" s="60">
        <f t="shared" si="4"/>
        <v>1.7276795599343302</v>
      </c>
      <c r="I112" s="42"/>
    </row>
    <row r="113" spans="1:9" ht="11.25" hidden="1" customHeight="1" x14ac:dyDescent="0.25">
      <c r="A113" s="2411">
        <v>2018</v>
      </c>
      <c r="B113" s="2412"/>
      <c r="C113" s="59">
        <f t="shared" si="4"/>
        <v>-100</v>
      </c>
      <c r="D113" s="60">
        <f t="shared" si="4"/>
        <v>-100</v>
      </c>
      <c r="E113" s="60">
        <f t="shared" si="4"/>
        <v>-100</v>
      </c>
      <c r="F113" s="60">
        <f t="shared" si="4"/>
        <v>-100</v>
      </c>
      <c r="G113" s="60">
        <f t="shared" si="4"/>
        <v>-100</v>
      </c>
      <c r="H113" s="60">
        <f t="shared" si="4"/>
        <v>-100</v>
      </c>
      <c r="I113" s="42"/>
    </row>
    <row r="114" spans="1:9" ht="11.25" customHeight="1" x14ac:dyDescent="0.25">
      <c r="B114" s="1527"/>
    </row>
    <row r="115" spans="1:9" ht="11.25" customHeight="1" x14ac:dyDescent="0.25">
      <c r="A115" s="1170">
        <v>2017</v>
      </c>
      <c r="B115" s="46"/>
      <c r="C115" s="59"/>
      <c r="D115" s="60"/>
      <c r="E115" s="60"/>
      <c r="F115" s="60"/>
      <c r="G115" s="60"/>
      <c r="H115" s="60"/>
    </row>
    <row r="116" spans="1:9" ht="11.25" customHeight="1" x14ac:dyDescent="0.25">
      <c r="A116" s="1170"/>
      <c r="B116" s="46" t="s">
        <v>542</v>
      </c>
      <c r="C116" s="59">
        <f t="shared" ref="C116:H127" si="5">SUM(C60/C46*100-100)</f>
        <v>-17.57833975060197</v>
      </c>
      <c r="D116" s="60">
        <f t="shared" si="5"/>
        <v>-4.6978334950266145</v>
      </c>
      <c r="E116" s="60">
        <f t="shared" si="5"/>
        <v>-16.359712772984793</v>
      </c>
      <c r="F116" s="60">
        <f t="shared" si="5"/>
        <v>-11.659651239478521</v>
      </c>
      <c r="G116" s="60">
        <f t="shared" si="5"/>
        <v>-18.385605274971908</v>
      </c>
      <c r="H116" s="60">
        <f t="shared" si="5"/>
        <v>-64.949870036691635</v>
      </c>
    </row>
    <row r="117" spans="1:9" ht="11.25" customHeight="1" x14ac:dyDescent="0.25">
      <c r="A117" s="1170"/>
      <c r="B117" s="46" t="s">
        <v>729</v>
      </c>
      <c r="C117" s="59">
        <f t="shared" si="5"/>
        <v>-5.4542804899150212</v>
      </c>
      <c r="D117" s="60">
        <f t="shared" si="5"/>
        <v>-7.6453573383627713</v>
      </c>
      <c r="E117" s="60">
        <f t="shared" si="5"/>
        <v>-1.9221947235158012</v>
      </c>
      <c r="F117" s="60">
        <f t="shared" si="5"/>
        <v>6.1489177874207996</v>
      </c>
      <c r="G117" s="60">
        <f t="shared" si="5"/>
        <v>-5.6351244627832529</v>
      </c>
      <c r="H117" s="60">
        <f t="shared" si="5"/>
        <v>-32.76682484678247</v>
      </c>
    </row>
    <row r="118" spans="1:9" ht="11.25" customHeight="1" x14ac:dyDescent="0.25">
      <c r="A118" s="1170"/>
      <c r="B118" s="46" t="s">
        <v>730</v>
      </c>
      <c r="C118" s="59">
        <f t="shared" si="5"/>
        <v>5.0788285770364325</v>
      </c>
      <c r="D118" s="60">
        <f t="shared" si="5"/>
        <v>2.9152026354367138</v>
      </c>
      <c r="E118" s="60">
        <f t="shared" si="5"/>
        <v>5.4458450138047851</v>
      </c>
      <c r="F118" s="60">
        <f t="shared" si="5"/>
        <v>15.755159121362027</v>
      </c>
      <c r="G118" s="60">
        <f t="shared" si="5"/>
        <v>0.80537299227110282</v>
      </c>
      <c r="H118" s="60">
        <f t="shared" si="5"/>
        <v>9.081791829542567</v>
      </c>
    </row>
    <row r="119" spans="1:9" ht="11.25" customHeight="1" x14ac:dyDescent="0.25">
      <c r="A119" s="1170"/>
      <c r="B119" s="46" t="s">
        <v>731</v>
      </c>
      <c r="C119" s="59">
        <f t="shared" si="5"/>
        <v>-5.1445670923323519</v>
      </c>
      <c r="D119" s="60">
        <f t="shared" si="5"/>
        <v>-0.63018447304247616</v>
      </c>
      <c r="E119" s="60">
        <f t="shared" si="5"/>
        <v>-4.6784652081992277</v>
      </c>
      <c r="F119" s="60">
        <f t="shared" si="5"/>
        <v>-6.4676056040351284</v>
      </c>
      <c r="G119" s="60">
        <f t="shared" si="5"/>
        <v>-3.7757470853466231</v>
      </c>
      <c r="H119" s="60">
        <f t="shared" si="5"/>
        <v>-23.584461967576814</v>
      </c>
    </row>
    <row r="120" spans="1:9" ht="11.25" customHeight="1" x14ac:dyDescent="0.25">
      <c r="A120" s="1170"/>
      <c r="B120" s="46" t="s">
        <v>732</v>
      </c>
      <c r="C120" s="59">
        <f t="shared" si="5"/>
        <v>6.1545091387763335</v>
      </c>
      <c r="D120" s="60">
        <f t="shared" si="5"/>
        <v>3.4563197838215274</v>
      </c>
      <c r="E120" s="60">
        <f t="shared" si="5"/>
        <v>6.6946784736757365</v>
      </c>
      <c r="F120" s="60">
        <f t="shared" si="5"/>
        <v>8.1852243732114118</v>
      </c>
      <c r="G120" s="60">
        <f t="shared" si="5"/>
        <v>5.9869887833159794</v>
      </c>
      <c r="H120" s="60">
        <f t="shared" si="5"/>
        <v>10.069069831212758</v>
      </c>
    </row>
    <row r="121" spans="1:9" ht="11.25" customHeight="1" x14ac:dyDescent="0.25">
      <c r="A121" s="1170"/>
      <c r="B121" s="46" t="s">
        <v>733</v>
      </c>
      <c r="C121" s="59">
        <f t="shared" si="5"/>
        <v>1.5481655095299232</v>
      </c>
      <c r="D121" s="60">
        <f t="shared" si="5"/>
        <v>-2.1591387801651507</v>
      </c>
      <c r="E121" s="60">
        <f t="shared" si="5"/>
        <v>1.4656111842587194</v>
      </c>
      <c r="F121" s="60">
        <f t="shared" si="5"/>
        <v>-1.0075248647893034</v>
      </c>
      <c r="G121" s="60">
        <f t="shared" si="5"/>
        <v>2.738722968442957</v>
      </c>
      <c r="H121" s="60">
        <f t="shared" si="5"/>
        <v>17.2167193763147</v>
      </c>
    </row>
    <row r="122" spans="1:9" ht="11.25" customHeight="1" x14ac:dyDescent="0.25">
      <c r="A122" s="1170"/>
      <c r="B122" s="46" t="s">
        <v>734</v>
      </c>
      <c r="C122" s="59">
        <f t="shared" si="5"/>
        <v>-1.7122237609723214</v>
      </c>
      <c r="D122" s="60">
        <f t="shared" si="5"/>
        <v>1.9633570219217376</v>
      </c>
      <c r="E122" s="60">
        <f t="shared" si="5"/>
        <v>-2.9858475758049678</v>
      </c>
      <c r="F122" s="60">
        <f t="shared" si="5"/>
        <v>-4.1163696271284067</v>
      </c>
      <c r="G122" s="60">
        <f t="shared" si="5"/>
        <v>-2.3994201157534576</v>
      </c>
      <c r="H122" s="60">
        <f t="shared" si="5"/>
        <v>-2.5987291474688874</v>
      </c>
    </row>
    <row r="123" spans="1:9" ht="11.25" customHeight="1" x14ac:dyDescent="0.25">
      <c r="A123" s="1170"/>
      <c r="B123" s="46" t="s">
        <v>735</v>
      </c>
      <c r="C123" s="59">
        <f t="shared" si="5"/>
        <v>-2.3757990979819397</v>
      </c>
      <c r="D123" s="60">
        <f t="shared" si="5"/>
        <v>-5.058473642516077</v>
      </c>
      <c r="E123" s="60">
        <f t="shared" si="5"/>
        <v>-3.7287032782056997</v>
      </c>
      <c r="F123" s="60">
        <f t="shared" si="5"/>
        <v>5.3163475944426182</v>
      </c>
      <c r="G123" s="60">
        <f t="shared" si="5"/>
        <v>-7.8193685025144646</v>
      </c>
      <c r="H123" s="60">
        <f t="shared" si="5"/>
        <v>25.634459588434893</v>
      </c>
    </row>
    <row r="124" spans="1:9" ht="11.25" customHeight="1" x14ac:dyDescent="0.25">
      <c r="A124" s="1170"/>
      <c r="B124" s="981" t="s">
        <v>736</v>
      </c>
      <c r="C124" s="59">
        <f t="shared" si="5"/>
        <v>2.0698809418641559</v>
      </c>
      <c r="D124" s="60">
        <f t="shared" si="5"/>
        <v>0.84109964076277777</v>
      </c>
      <c r="E124" s="60">
        <f t="shared" si="5"/>
        <v>0.34141892378511329</v>
      </c>
      <c r="F124" s="60">
        <f t="shared" si="5"/>
        <v>5.0832602684730119</v>
      </c>
      <c r="G124" s="60">
        <f t="shared" si="5"/>
        <v>-2.0604439515894057</v>
      </c>
      <c r="H124" s="60">
        <f t="shared" si="5"/>
        <v>28.43279282897231</v>
      </c>
    </row>
    <row r="125" spans="1:9" ht="11.25" customHeight="1" x14ac:dyDescent="0.25">
      <c r="A125" s="1170"/>
      <c r="B125" s="981" t="s">
        <v>737</v>
      </c>
      <c r="C125" s="59">
        <f t="shared" si="5"/>
        <v>11.367666855866517</v>
      </c>
      <c r="D125" s="60">
        <f t="shared" si="5"/>
        <v>9.3023720754515438</v>
      </c>
      <c r="E125" s="60">
        <f t="shared" si="5"/>
        <v>10.08194730449749</v>
      </c>
      <c r="F125" s="60">
        <f t="shared" si="5"/>
        <v>15.718834681867861</v>
      </c>
      <c r="G125" s="60">
        <f t="shared" si="5"/>
        <v>7.419888014535033</v>
      </c>
      <c r="H125" s="60">
        <f t="shared" si="5"/>
        <v>40.668582476928179</v>
      </c>
    </row>
    <row r="126" spans="1:9" ht="11.25" customHeight="1" x14ac:dyDescent="0.25">
      <c r="A126" s="1170"/>
      <c r="B126" s="981" t="s">
        <v>738</v>
      </c>
      <c r="C126" s="59">
        <f t="shared" si="5"/>
        <v>3.3973625486152628</v>
      </c>
      <c r="D126" s="60">
        <f t="shared" si="5"/>
        <v>5.2860348547075517</v>
      </c>
      <c r="E126" s="60">
        <f t="shared" si="5"/>
        <v>2.3912388413919672</v>
      </c>
      <c r="F126" s="60">
        <f t="shared" si="5"/>
        <v>5.7152820299238556</v>
      </c>
      <c r="G126" s="60">
        <f t="shared" si="5"/>
        <v>0.74463596696590173</v>
      </c>
      <c r="H126" s="60">
        <f t="shared" si="5"/>
        <v>6.7835345363002943</v>
      </c>
    </row>
    <row r="127" spans="1:9" ht="11.25" customHeight="1" x14ac:dyDescent="0.25">
      <c r="A127" s="1170"/>
      <c r="B127" s="46" t="s">
        <v>739</v>
      </c>
      <c r="C127" s="59">
        <f t="shared" si="5"/>
        <v>12.515289734927165</v>
      </c>
      <c r="D127" s="60">
        <f t="shared" si="5"/>
        <v>0.53294174357783675</v>
      </c>
      <c r="E127" s="60">
        <f t="shared" si="5"/>
        <v>13.565830481389327</v>
      </c>
      <c r="F127" s="60">
        <f t="shared" si="5"/>
        <v>12.898603082955745</v>
      </c>
      <c r="G127" s="60">
        <f t="shared" si="5"/>
        <v>13.887915397104948</v>
      </c>
      <c r="H127" s="60">
        <f t="shared" si="5"/>
        <v>60.673259287286498</v>
      </c>
    </row>
    <row r="128" spans="1:9" ht="11.25" hidden="1" customHeight="1" x14ac:dyDescent="0.25">
      <c r="B128" s="1527"/>
    </row>
    <row r="129" spans="1:8" ht="11.25" hidden="1" customHeight="1" x14ac:dyDescent="0.25">
      <c r="A129" s="1170">
        <v>2018</v>
      </c>
      <c r="B129" s="46"/>
      <c r="C129" s="59"/>
      <c r="D129" s="60"/>
      <c r="E129" s="60"/>
      <c r="F129" s="60"/>
      <c r="G129" s="60"/>
      <c r="H129" s="60"/>
    </row>
    <row r="130" spans="1:8" ht="11.25" hidden="1" customHeight="1" x14ac:dyDescent="0.25">
      <c r="A130" s="1170"/>
      <c r="B130" s="46" t="s">
        <v>542</v>
      </c>
      <c r="C130" s="59">
        <f t="shared" ref="C130:H130" si="6">SUM(C74/C60*100-100)</f>
        <v>-100</v>
      </c>
      <c r="D130" s="60">
        <f t="shared" si="6"/>
        <v>-100</v>
      </c>
      <c r="E130" s="60">
        <f t="shared" si="6"/>
        <v>-100</v>
      </c>
      <c r="F130" s="60">
        <f t="shared" si="6"/>
        <v>-100</v>
      </c>
      <c r="G130" s="60">
        <f t="shared" si="6"/>
        <v>-100</v>
      </c>
      <c r="H130" s="60">
        <f t="shared" si="6"/>
        <v>-100</v>
      </c>
    </row>
    <row r="131" spans="1:8" ht="11.25" hidden="1" customHeight="1" x14ac:dyDescent="0.25">
      <c r="A131" s="1170"/>
      <c r="B131" s="46" t="s">
        <v>729</v>
      </c>
      <c r="C131" s="59">
        <f t="shared" ref="C131:H131" si="7">SUM(C75/C61*100-100)</f>
        <v>-100</v>
      </c>
      <c r="D131" s="60">
        <f t="shared" si="7"/>
        <v>-100</v>
      </c>
      <c r="E131" s="60">
        <f t="shared" si="7"/>
        <v>-100</v>
      </c>
      <c r="F131" s="60">
        <f t="shared" si="7"/>
        <v>-100</v>
      </c>
      <c r="G131" s="60">
        <f t="shared" si="7"/>
        <v>-100</v>
      </c>
      <c r="H131" s="60">
        <f t="shared" si="7"/>
        <v>-100</v>
      </c>
    </row>
    <row r="132" spans="1:8" ht="11.25" hidden="1" customHeight="1" x14ac:dyDescent="0.25">
      <c r="A132" s="1170"/>
      <c r="B132" s="46" t="s">
        <v>730</v>
      </c>
      <c r="C132" s="59">
        <f t="shared" ref="C132:H132" si="8">SUM(C76/C62*100-100)</f>
        <v>-100</v>
      </c>
      <c r="D132" s="60">
        <f t="shared" si="8"/>
        <v>-100</v>
      </c>
      <c r="E132" s="60">
        <f t="shared" si="8"/>
        <v>-100</v>
      </c>
      <c r="F132" s="60">
        <f t="shared" si="8"/>
        <v>-100</v>
      </c>
      <c r="G132" s="60">
        <f t="shared" si="8"/>
        <v>-100</v>
      </c>
      <c r="H132" s="60">
        <f t="shared" si="8"/>
        <v>-100</v>
      </c>
    </row>
    <row r="133" spans="1:8" ht="11.25" hidden="1" customHeight="1" x14ac:dyDescent="0.25">
      <c r="A133" s="1170"/>
      <c r="B133" s="46" t="s">
        <v>731</v>
      </c>
      <c r="C133" s="59">
        <f t="shared" ref="C133:H133" si="9">SUM(C77/C63*100-100)</f>
        <v>-100</v>
      </c>
      <c r="D133" s="60">
        <f t="shared" si="9"/>
        <v>-100</v>
      </c>
      <c r="E133" s="60">
        <f t="shared" si="9"/>
        <v>-100</v>
      </c>
      <c r="F133" s="60">
        <f t="shared" si="9"/>
        <v>-100</v>
      </c>
      <c r="G133" s="60">
        <f t="shared" si="9"/>
        <v>-100</v>
      </c>
      <c r="H133" s="60">
        <f t="shared" si="9"/>
        <v>-100</v>
      </c>
    </row>
    <row r="134" spans="1:8" ht="11.25" hidden="1" customHeight="1" x14ac:dyDescent="0.25">
      <c r="A134" s="1170"/>
      <c r="B134" s="46" t="s">
        <v>732</v>
      </c>
      <c r="C134" s="59">
        <f t="shared" ref="C134:H134" si="10">SUM(C78/C64*100-100)</f>
        <v>-100</v>
      </c>
      <c r="D134" s="60">
        <f t="shared" si="10"/>
        <v>-100</v>
      </c>
      <c r="E134" s="60">
        <f t="shared" si="10"/>
        <v>-100</v>
      </c>
      <c r="F134" s="60">
        <f t="shared" si="10"/>
        <v>-100</v>
      </c>
      <c r="G134" s="60">
        <f t="shared" si="10"/>
        <v>-100</v>
      </c>
      <c r="H134" s="60">
        <f t="shared" si="10"/>
        <v>-100</v>
      </c>
    </row>
    <row r="135" spans="1:8" ht="11.25" hidden="1" customHeight="1" x14ac:dyDescent="0.25">
      <c r="A135" s="1170"/>
      <c r="B135" s="46" t="s">
        <v>733</v>
      </c>
      <c r="C135" s="59">
        <f t="shared" ref="C135:H135" si="11">SUM(C79/C65*100-100)</f>
        <v>-100</v>
      </c>
      <c r="D135" s="60">
        <f t="shared" si="11"/>
        <v>-100</v>
      </c>
      <c r="E135" s="60">
        <f t="shared" si="11"/>
        <v>-100</v>
      </c>
      <c r="F135" s="60">
        <f t="shared" si="11"/>
        <v>-100</v>
      </c>
      <c r="G135" s="60">
        <f t="shared" si="11"/>
        <v>-100</v>
      </c>
      <c r="H135" s="60">
        <f t="shared" si="11"/>
        <v>-100</v>
      </c>
    </row>
    <row r="136" spans="1:8" ht="11.25" hidden="1" customHeight="1" x14ac:dyDescent="0.25">
      <c r="A136" s="1170"/>
      <c r="B136" s="46" t="s">
        <v>734</v>
      </c>
      <c r="C136" s="59">
        <f t="shared" ref="C136:H136" si="12">SUM(C80/C66*100-100)</f>
        <v>-100</v>
      </c>
      <c r="D136" s="60">
        <f t="shared" si="12"/>
        <v>-100</v>
      </c>
      <c r="E136" s="60">
        <f t="shared" si="12"/>
        <v>-100</v>
      </c>
      <c r="F136" s="60">
        <f t="shared" si="12"/>
        <v>-100</v>
      </c>
      <c r="G136" s="60">
        <f t="shared" si="12"/>
        <v>-100</v>
      </c>
      <c r="H136" s="60">
        <f t="shared" si="12"/>
        <v>-100</v>
      </c>
    </row>
    <row r="137" spans="1:8" ht="11.25" hidden="1" customHeight="1" x14ac:dyDescent="0.25">
      <c r="A137" s="1170"/>
      <c r="B137" s="46" t="s">
        <v>735</v>
      </c>
      <c r="C137" s="59">
        <f t="shared" ref="C137:H137" si="13">SUM(C81/C67*100-100)</f>
        <v>-100</v>
      </c>
      <c r="D137" s="60">
        <f t="shared" si="13"/>
        <v>-100</v>
      </c>
      <c r="E137" s="60">
        <f t="shared" si="13"/>
        <v>-100</v>
      </c>
      <c r="F137" s="60">
        <f t="shared" si="13"/>
        <v>-100</v>
      </c>
      <c r="G137" s="60">
        <f t="shared" si="13"/>
        <v>-100</v>
      </c>
      <c r="H137" s="60">
        <f t="shared" si="13"/>
        <v>-100</v>
      </c>
    </row>
    <row r="138" spans="1:8" ht="11.25" hidden="1" customHeight="1" x14ac:dyDescent="0.25">
      <c r="A138" s="1170"/>
      <c r="B138" s="46" t="s">
        <v>736</v>
      </c>
      <c r="C138" s="59">
        <f t="shared" ref="C138:H138" si="14">SUM(C82/C68*100-100)</f>
        <v>-100</v>
      </c>
      <c r="D138" s="60">
        <f t="shared" si="14"/>
        <v>-100</v>
      </c>
      <c r="E138" s="60">
        <f t="shared" si="14"/>
        <v>-100</v>
      </c>
      <c r="F138" s="60">
        <f t="shared" si="14"/>
        <v>-100</v>
      </c>
      <c r="G138" s="60">
        <f t="shared" si="14"/>
        <v>-100</v>
      </c>
      <c r="H138" s="60">
        <f t="shared" si="14"/>
        <v>-100</v>
      </c>
    </row>
    <row r="139" spans="1:8" ht="11.25" hidden="1" customHeight="1" x14ac:dyDescent="0.25">
      <c r="A139" s="1170"/>
      <c r="B139" s="46" t="s">
        <v>737</v>
      </c>
      <c r="C139" s="59">
        <f t="shared" ref="C139:H139" si="15">SUM(C83/C69*100-100)</f>
        <v>-100</v>
      </c>
      <c r="D139" s="60">
        <f t="shared" si="15"/>
        <v>-100</v>
      </c>
      <c r="E139" s="60">
        <f t="shared" si="15"/>
        <v>-100</v>
      </c>
      <c r="F139" s="60">
        <f t="shared" si="15"/>
        <v>-100</v>
      </c>
      <c r="G139" s="60">
        <f t="shared" si="15"/>
        <v>-100</v>
      </c>
      <c r="H139" s="60">
        <f t="shared" si="15"/>
        <v>-100</v>
      </c>
    </row>
    <row r="140" spans="1:8" ht="11.25" hidden="1" customHeight="1" x14ac:dyDescent="0.25">
      <c r="A140" s="1170"/>
      <c r="B140" s="46" t="s">
        <v>738</v>
      </c>
      <c r="C140" s="59">
        <f t="shared" ref="C140:H140" si="16">SUM(C84/C70*100-100)</f>
        <v>-100</v>
      </c>
      <c r="D140" s="60">
        <f t="shared" si="16"/>
        <v>-100</v>
      </c>
      <c r="E140" s="60">
        <f t="shared" si="16"/>
        <v>-100</v>
      </c>
      <c r="F140" s="60">
        <f t="shared" si="16"/>
        <v>-100</v>
      </c>
      <c r="G140" s="60">
        <f t="shared" si="16"/>
        <v>-100</v>
      </c>
      <c r="H140" s="60">
        <f t="shared" si="16"/>
        <v>-100</v>
      </c>
    </row>
    <row r="141" spans="1:8" ht="11.25" hidden="1" customHeight="1" x14ac:dyDescent="0.25">
      <c r="A141" s="1170"/>
      <c r="B141" s="46" t="s">
        <v>739</v>
      </c>
      <c r="C141" s="59">
        <f t="shared" ref="C141:H141" si="17">SUM(C85/C71*100-100)</f>
        <v>-100</v>
      </c>
      <c r="D141" s="60">
        <f t="shared" si="17"/>
        <v>-100</v>
      </c>
      <c r="E141" s="60">
        <f t="shared" si="17"/>
        <v>-100</v>
      </c>
      <c r="F141" s="60">
        <f t="shared" si="17"/>
        <v>-100</v>
      </c>
      <c r="G141" s="60">
        <f t="shared" si="17"/>
        <v>-100</v>
      </c>
      <c r="H141" s="60">
        <f t="shared" si="17"/>
        <v>-100</v>
      </c>
    </row>
  </sheetData>
  <mergeCells count="28">
    <mergeCell ref="A1:H1"/>
    <mergeCell ref="A107:B107"/>
    <mergeCell ref="A108:B108"/>
    <mergeCell ref="A109:B109"/>
    <mergeCell ref="A104:B104"/>
    <mergeCell ref="A105:B105"/>
    <mergeCell ref="A106:B106"/>
    <mergeCell ref="C88:H88"/>
    <mergeCell ref="A4:H4"/>
    <mergeCell ref="A3:H3"/>
    <mergeCell ref="A2:H2"/>
    <mergeCell ref="A38:B38"/>
    <mergeCell ref="A39:B39"/>
    <mergeCell ref="C87:H87"/>
    <mergeCell ref="A6:H6"/>
    <mergeCell ref="C17:H17"/>
    <mergeCell ref="A34:B34"/>
    <mergeCell ref="A35:B35"/>
    <mergeCell ref="A36:B36"/>
    <mergeCell ref="A37:B37"/>
    <mergeCell ref="A41:B41"/>
    <mergeCell ref="A113:B113"/>
    <mergeCell ref="A42:B42"/>
    <mergeCell ref="A40:B40"/>
    <mergeCell ref="A43:B43"/>
    <mergeCell ref="A111:B111"/>
    <mergeCell ref="A112:B112"/>
    <mergeCell ref="A110:B110"/>
  </mergeCells>
  <phoneticPr fontId="29" type="noConversion"/>
  <printOptions horizontalCentered="1"/>
  <pageMargins left="0.59055118110236227" right="0.59055118110236227" top="0.39370078740157483" bottom="0.11811023622047245" header="0.31496062992125984" footer="0.31496062992125984"/>
  <pageSetup paperSize="9" orientation="portrait"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C76"/>
  <sheetViews>
    <sheetView showGridLines="0" zoomScale="115" zoomScaleNormal="115" workbookViewId="0"/>
  </sheetViews>
  <sheetFormatPr baseColWidth="10" defaultColWidth="11.28515625" defaultRowHeight="11.25" x14ac:dyDescent="0.2"/>
  <cols>
    <col min="1" max="1" width="25" style="671" customWidth="1"/>
    <col min="2" max="2" width="5.5703125" style="671" customWidth="1"/>
    <col min="3" max="3" width="0.140625" style="671" customWidth="1"/>
    <col min="4" max="6" width="6.28515625" style="671" hidden="1" customWidth="1"/>
    <col min="7" max="7" width="5.5703125" style="671" customWidth="1"/>
    <col min="8" max="10" width="6.28515625" style="671" hidden="1" customWidth="1"/>
    <col min="11" max="11" width="0.140625" style="671" customWidth="1"/>
    <col min="12" max="12" width="6.28515625" style="671" hidden="1" customWidth="1"/>
    <col min="13" max="13" width="5.5703125" style="671" customWidth="1"/>
    <col min="14" max="14" width="0.140625" style="671" customWidth="1"/>
    <col min="15" max="16" width="6.28515625" style="671" hidden="1" customWidth="1"/>
    <col min="17" max="17" width="8.140625" style="671" hidden="1" customWidth="1"/>
    <col min="18" max="18" width="5.5703125" style="671" customWidth="1"/>
    <col min="19" max="19" width="5.7109375" style="671" hidden="1" customWidth="1"/>
    <col min="20" max="27" width="5.5703125" style="671" customWidth="1"/>
    <col min="28" max="28" width="27.28515625" style="671" hidden="1" customWidth="1"/>
    <col min="29" max="29" width="9.7109375" style="671" customWidth="1"/>
    <col min="30" max="30" width="11.28515625" style="671" customWidth="1"/>
    <col min="31" max="41" width="11.28515625" style="671"/>
    <col min="42" max="42" width="2.140625" style="671" customWidth="1"/>
    <col min="43" max="16384" width="11.28515625" style="671"/>
  </cols>
  <sheetData>
    <row r="1" spans="1:29" ht="15" x14ac:dyDescent="0.2">
      <c r="A1" s="670" t="s">
        <v>510</v>
      </c>
      <c r="B1" s="670"/>
      <c r="C1" s="670"/>
      <c r="D1" s="670"/>
      <c r="E1" s="670"/>
      <c r="F1" s="670"/>
      <c r="G1" s="670"/>
      <c r="H1" s="670"/>
      <c r="I1" s="670"/>
      <c r="J1" s="670"/>
      <c r="K1" s="670"/>
      <c r="L1" s="670"/>
      <c r="M1" s="670"/>
      <c r="N1" s="670"/>
      <c r="O1" s="670"/>
      <c r="P1" s="670"/>
      <c r="Q1" s="670"/>
      <c r="R1" s="670"/>
      <c r="S1" s="670"/>
      <c r="T1" s="670"/>
      <c r="U1" s="670"/>
      <c r="V1" s="670"/>
      <c r="W1" s="670"/>
      <c r="X1" s="670"/>
      <c r="Y1" s="670"/>
      <c r="Z1" s="670"/>
      <c r="AA1" s="670"/>
    </row>
    <row r="2" spans="1:29" ht="15.75" x14ac:dyDescent="0.25">
      <c r="A2" s="672" t="s">
        <v>868</v>
      </c>
      <c r="B2" s="672"/>
      <c r="C2" s="672"/>
      <c r="D2" s="672"/>
      <c r="E2" s="672"/>
      <c r="F2" s="672"/>
      <c r="G2" s="672"/>
      <c r="H2" s="672"/>
      <c r="I2" s="672"/>
      <c r="J2" s="672"/>
      <c r="K2" s="672"/>
      <c r="L2" s="672"/>
      <c r="M2" s="672"/>
      <c r="N2" s="672"/>
      <c r="O2" s="672"/>
      <c r="P2" s="672"/>
      <c r="Q2" s="672"/>
      <c r="R2" s="672"/>
      <c r="S2" s="672"/>
      <c r="T2" s="672"/>
      <c r="U2" s="672"/>
      <c r="V2" s="672"/>
      <c r="W2" s="672"/>
      <c r="X2" s="672"/>
      <c r="Y2" s="672"/>
      <c r="Z2" s="672"/>
      <c r="AA2" s="672"/>
    </row>
    <row r="3" spans="1:29" x14ac:dyDescent="0.2">
      <c r="A3" s="673"/>
      <c r="B3" s="673"/>
      <c r="C3" s="673"/>
      <c r="D3" s="673"/>
      <c r="E3" s="673"/>
      <c r="F3" s="673"/>
      <c r="G3" s="673"/>
      <c r="H3" s="673"/>
      <c r="I3" s="673"/>
      <c r="J3" s="673"/>
      <c r="K3" s="673"/>
      <c r="L3" s="673"/>
      <c r="M3" s="673"/>
      <c r="N3" s="673"/>
      <c r="O3" s="673"/>
      <c r="P3" s="673"/>
      <c r="Q3" s="673"/>
      <c r="R3" s="673"/>
      <c r="S3" s="673"/>
      <c r="T3" s="673"/>
      <c r="U3" s="673"/>
      <c r="V3" s="673"/>
      <c r="W3" s="673"/>
      <c r="X3" s="673"/>
      <c r="Y3" s="673"/>
      <c r="Z3" s="673"/>
      <c r="AA3" s="673"/>
    </row>
    <row r="4" spans="1:29" x14ac:dyDescent="0.2">
      <c r="A4" s="674"/>
      <c r="B4" s="674"/>
      <c r="C4" s="674"/>
      <c r="D4" s="674"/>
      <c r="E4" s="674"/>
      <c r="F4" s="674"/>
      <c r="G4" s="674"/>
      <c r="H4" s="674"/>
      <c r="I4" s="674"/>
      <c r="J4" s="674"/>
      <c r="K4" s="674"/>
      <c r="L4" s="674"/>
      <c r="M4" s="674"/>
      <c r="N4" s="674"/>
      <c r="O4" s="674"/>
      <c r="P4" s="674"/>
      <c r="Q4" s="674"/>
      <c r="R4" s="674"/>
      <c r="S4" s="674"/>
      <c r="T4" s="674"/>
      <c r="U4" s="674"/>
      <c r="V4" s="674"/>
      <c r="W4" s="674"/>
      <c r="X4" s="674"/>
      <c r="Y4" s="674"/>
      <c r="Z4" s="674"/>
      <c r="AA4" s="674"/>
    </row>
    <row r="5" spans="1:29" x14ac:dyDescent="0.2">
      <c r="A5" s="675"/>
      <c r="B5" s="676"/>
      <c r="C5" s="676"/>
      <c r="D5" s="676"/>
      <c r="E5" s="676"/>
      <c r="F5" s="676"/>
      <c r="G5" s="676"/>
      <c r="H5" s="676"/>
      <c r="I5" s="676"/>
      <c r="J5" s="676"/>
      <c r="K5" s="676"/>
      <c r="L5" s="676"/>
      <c r="M5" s="676"/>
      <c r="N5" s="676"/>
      <c r="O5" s="676"/>
      <c r="P5" s="676"/>
      <c r="Q5" s="676"/>
      <c r="R5" s="676"/>
      <c r="S5" s="676"/>
      <c r="T5" s="676"/>
      <c r="U5" s="676"/>
      <c r="V5" s="676"/>
      <c r="W5" s="676"/>
      <c r="X5" s="676"/>
      <c r="Y5" s="676"/>
      <c r="Z5" s="676"/>
      <c r="AA5" s="676"/>
    </row>
    <row r="6" spans="1:29" x14ac:dyDescent="0.2">
      <c r="A6" s="674"/>
      <c r="B6" s="674"/>
      <c r="C6" s="674"/>
      <c r="D6" s="674"/>
      <c r="E6" s="674"/>
      <c r="F6" s="674"/>
      <c r="G6" s="674"/>
      <c r="H6" s="674"/>
      <c r="I6" s="674"/>
      <c r="J6" s="674"/>
      <c r="K6" s="674"/>
      <c r="L6" s="674"/>
      <c r="M6" s="674"/>
      <c r="N6" s="674"/>
      <c r="O6" s="674"/>
      <c r="P6" s="674"/>
      <c r="Q6" s="674"/>
      <c r="R6" s="674"/>
      <c r="S6" s="674"/>
      <c r="T6" s="674"/>
      <c r="U6" s="674"/>
      <c r="V6" s="674"/>
      <c r="W6" s="674"/>
      <c r="X6" s="674"/>
      <c r="Y6" s="674"/>
      <c r="Z6" s="674"/>
      <c r="AA6" s="674"/>
    </row>
    <row r="7" spans="1:29" x14ac:dyDescent="0.2">
      <c r="A7" s="674"/>
      <c r="B7" s="674"/>
      <c r="C7" s="674"/>
      <c r="D7" s="674"/>
      <c r="E7" s="674"/>
      <c r="F7" s="674"/>
      <c r="G7" s="674"/>
      <c r="H7" s="674"/>
      <c r="I7" s="674"/>
      <c r="J7" s="674"/>
      <c r="K7" s="674"/>
      <c r="L7" s="674"/>
      <c r="M7" s="674"/>
      <c r="N7" s="674"/>
      <c r="O7" s="674"/>
      <c r="P7" s="674"/>
      <c r="Q7" s="674"/>
      <c r="R7" s="674"/>
      <c r="S7" s="674"/>
      <c r="T7" s="674"/>
      <c r="U7" s="674"/>
      <c r="V7" s="674"/>
      <c r="W7" s="674"/>
      <c r="X7" s="674"/>
      <c r="Y7" s="674"/>
      <c r="Z7" s="674"/>
      <c r="AA7" s="674"/>
      <c r="AB7" s="677"/>
      <c r="AC7" s="673"/>
    </row>
    <row r="8" spans="1:29" x14ac:dyDescent="0.2">
      <c r="A8" s="674"/>
      <c r="B8" s="674"/>
      <c r="C8" s="674"/>
      <c r="D8" s="674"/>
      <c r="E8" s="674"/>
      <c r="F8" s="674"/>
      <c r="G8" s="674"/>
      <c r="H8" s="674"/>
      <c r="I8" s="674"/>
      <c r="J8" s="674"/>
      <c r="K8" s="674"/>
      <c r="L8" s="674"/>
      <c r="M8" s="674"/>
      <c r="N8" s="674"/>
      <c r="O8" s="674"/>
      <c r="P8" s="674"/>
      <c r="Q8" s="674"/>
      <c r="R8" s="674"/>
      <c r="S8" s="674"/>
      <c r="T8" s="674"/>
      <c r="U8" s="674"/>
      <c r="V8" s="674"/>
      <c r="W8" s="674"/>
      <c r="X8" s="674"/>
      <c r="Y8" s="674"/>
      <c r="Z8" s="674"/>
      <c r="AA8" s="674"/>
      <c r="AB8" s="677"/>
      <c r="AC8" s="673"/>
    </row>
    <row r="9" spans="1:29" x14ac:dyDescent="0.2">
      <c r="A9" s="674"/>
      <c r="B9" s="674"/>
      <c r="C9" s="674"/>
      <c r="D9" s="674"/>
      <c r="E9" s="674"/>
      <c r="F9" s="674"/>
      <c r="G9" s="674"/>
      <c r="H9" s="674"/>
      <c r="I9" s="674"/>
      <c r="J9" s="674"/>
      <c r="K9" s="674"/>
      <c r="L9" s="674"/>
      <c r="M9" s="674"/>
      <c r="N9" s="674"/>
      <c r="O9" s="674"/>
      <c r="P9" s="674"/>
      <c r="Q9" s="674"/>
      <c r="R9" s="674"/>
      <c r="S9" s="674"/>
      <c r="T9" s="674"/>
      <c r="U9" s="674"/>
      <c r="V9" s="674"/>
      <c r="W9" s="674"/>
      <c r="X9" s="674"/>
      <c r="Y9" s="674"/>
      <c r="Z9" s="674"/>
      <c r="AA9" s="674"/>
      <c r="AB9" s="677"/>
      <c r="AC9" s="673"/>
    </row>
    <row r="10" spans="1:29" x14ac:dyDescent="0.2">
      <c r="A10" s="674"/>
      <c r="B10" s="674"/>
      <c r="C10" s="674"/>
      <c r="D10" s="674"/>
      <c r="E10" s="674"/>
      <c r="F10" s="674"/>
      <c r="G10" s="674"/>
      <c r="H10" s="674"/>
      <c r="I10" s="674"/>
      <c r="J10" s="674"/>
      <c r="K10" s="674"/>
      <c r="L10" s="674"/>
      <c r="M10" s="674"/>
      <c r="N10" s="674"/>
      <c r="O10" s="674"/>
      <c r="P10" s="674"/>
      <c r="Q10" s="674"/>
      <c r="R10" s="674"/>
      <c r="S10" s="674"/>
      <c r="T10" s="674"/>
      <c r="U10" s="674"/>
      <c r="V10" s="674"/>
      <c r="W10" s="674"/>
      <c r="X10" s="674"/>
      <c r="Y10" s="674"/>
      <c r="Z10" s="674"/>
      <c r="AA10" s="674"/>
    </row>
    <row r="11" spans="1:29" x14ac:dyDescent="0.2">
      <c r="A11" s="674"/>
      <c r="B11" s="674"/>
      <c r="C11" s="674"/>
      <c r="D11" s="674"/>
      <c r="E11" s="674"/>
      <c r="F11" s="674"/>
      <c r="G11" s="674"/>
      <c r="H11" s="674"/>
      <c r="I11" s="674"/>
      <c r="J11" s="674"/>
      <c r="K11" s="674"/>
      <c r="L11" s="674"/>
      <c r="M11" s="674"/>
      <c r="N11" s="674"/>
      <c r="O11" s="674"/>
      <c r="P11" s="674"/>
      <c r="Q11" s="674"/>
      <c r="R11" s="674"/>
      <c r="S11" s="674"/>
      <c r="T11" s="674"/>
      <c r="U11" s="674"/>
      <c r="V11" s="674"/>
      <c r="W11" s="674"/>
      <c r="X11" s="674"/>
      <c r="Y11" s="674"/>
      <c r="Z11" s="674"/>
      <c r="AA11" s="674"/>
    </row>
    <row r="12" spans="1:29" x14ac:dyDescent="0.2">
      <c r="A12" s="674"/>
      <c r="B12" s="674"/>
      <c r="C12" s="674"/>
      <c r="D12" s="674"/>
      <c r="E12" s="674"/>
      <c r="F12" s="674"/>
      <c r="G12" s="674"/>
      <c r="H12" s="674"/>
      <c r="I12" s="674"/>
      <c r="J12" s="674"/>
      <c r="K12" s="674"/>
      <c r="L12" s="674"/>
      <c r="M12" s="674"/>
      <c r="N12" s="674"/>
      <c r="O12" s="674"/>
      <c r="P12" s="674"/>
      <c r="Q12" s="674"/>
      <c r="R12" s="674"/>
      <c r="S12" s="674"/>
      <c r="T12" s="674"/>
      <c r="U12" s="674"/>
      <c r="V12" s="674"/>
      <c r="W12" s="674"/>
      <c r="X12" s="674"/>
      <c r="Y12" s="674"/>
      <c r="Z12" s="674"/>
      <c r="AA12" s="674"/>
    </row>
    <row r="13" spans="1:29" x14ac:dyDescent="0.2">
      <c r="A13" s="674"/>
      <c r="B13" s="674"/>
      <c r="C13" s="674"/>
      <c r="D13" s="674"/>
      <c r="E13" s="674"/>
      <c r="F13" s="674"/>
      <c r="G13" s="674"/>
      <c r="H13" s="674"/>
      <c r="I13" s="674"/>
      <c r="J13" s="674"/>
      <c r="K13" s="674"/>
      <c r="L13" s="674"/>
      <c r="M13" s="674"/>
      <c r="N13" s="674"/>
      <c r="O13" s="674"/>
      <c r="P13" s="674"/>
      <c r="Q13" s="674"/>
      <c r="R13" s="674"/>
      <c r="S13" s="674"/>
      <c r="T13" s="674"/>
      <c r="U13" s="674"/>
      <c r="V13" s="674"/>
      <c r="W13" s="674"/>
      <c r="X13" s="674"/>
      <c r="Y13" s="674"/>
      <c r="Z13" s="674"/>
      <c r="AA13" s="674"/>
    </row>
    <row r="14" spans="1:29" x14ac:dyDescent="0.2">
      <c r="A14" s="674"/>
      <c r="B14" s="674"/>
      <c r="C14" s="674"/>
      <c r="D14" s="674"/>
      <c r="E14" s="674"/>
      <c r="F14" s="674"/>
      <c r="G14" s="674"/>
      <c r="H14" s="674"/>
      <c r="I14" s="674"/>
      <c r="J14" s="674"/>
      <c r="K14" s="674"/>
      <c r="L14" s="674"/>
      <c r="M14" s="674"/>
      <c r="N14" s="674"/>
      <c r="O14" s="674"/>
      <c r="P14" s="674"/>
      <c r="Q14" s="674"/>
      <c r="R14" s="674"/>
      <c r="S14" s="674"/>
      <c r="T14" s="674"/>
      <c r="U14" s="674"/>
      <c r="V14" s="674"/>
      <c r="W14" s="674"/>
      <c r="X14" s="674"/>
      <c r="Y14" s="674"/>
      <c r="Z14" s="674"/>
      <c r="AA14" s="674"/>
    </row>
    <row r="15" spans="1:29" x14ac:dyDescent="0.2">
      <c r="A15" s="674"/>
      <c r="B15" s="674"/>
      <c r="C15" s="674"/>
      <c r="D15" s="674"/>
      <c r="E15" s="674"/>
      <c r="F15" s="674"/>
      <c r="G15" s="674"/>
      <c r="H15" s="674"/>
      <c r="I15" s="674"/>
      <c r="J15" s="674"/>
      <c r="K15" s="674"/>
      <c r="L15" s="674"/>
      <c r="M15" s="674"/>
      <c r="N15" s="674"/>
      <c r="O15" s="674"/>
      <c r="P15" s="674"/>
      <c r="Q15" s="674"/>
      <c r="R15" s="674"/>
      <c r="S15" s="674"/>
      <c r="T15" s="674"/>
      <c r="U15" s="674"/>
      <c r="V15" s="674"/>
      <c r="W15" s="674"/>
      <c r="X15" s="674"/>
      <c r="Y15" s="674"/>
      <c r="Z15" s="674"/>
      <c r="AA15" s="674"/>
    </row>
    <row r="16" spans="1:29" x14ac:dyDescent="0.2">
      <c r="A16" s="674"/>
      <c r="B16" s="674"/>
      <c r="C16" s="674"/>
      <c r="D16" s="674"/>
      <c r="E16" s="674"/>
      <c r="F16" s="674"/>
      <c r="G16" s="674"/>
      <c r="H16" s="674"/>
      <c r="I16" s="674"/>
      <c r="J16" s="674"/>
      <c r="K16" s="674"/>
      <c r="L16" s="674"/>
      <c r="M16" s="674"/>
      <c r="N16" s="674"/>
      <c r="O16" s="674"/>
      <c r="P16" s="674"/>
      <c r="Q16" s="674"/>
      <c r="R16" s="674"/>
      <c r="S16" s="674"/>
      <c r="T16" s="674"/>
      <c r="U16" s="674"/>
      <c r="V16" s="674"/>
      <c r="W16" s="674"/>
      <c r="X16" s="674"/>
      <c r="Y16" s="674"/>
      <c r="Z16" s="674"/>
      <c r="AA16" s="674"/>
    </row>
    <row r="17" spans="1:27" x14ac:dyDescent="0.2">
      <c r="A17" s="674"/>
      <c r="B17" s="674"/>
      <c r="C17" s="674"/>
      <c r="D17" s="674"/>
      <c r="E17" s="674"/>
      <c r="F17" s="674"/>
      <c r="G17" s="674"/>
      <c r="H17" s="674"/>
      <c r="I17" s="674"/>
      <c r="J17" s="674"/>
      <c r="K17" s="674"/>
      <c r="L17" s="674"/>
      <c r="M17" s="674"/>
      <c r="N17" s="674"/>
      <c r="O17" s="674"/>
      <c r="P17" s="674"/>
      <c r="Q17" s="674"/>
      <c r="R17" s="674"/>
      <c r="S17" s="674"/>
      <c r="T17" s="674"/>
      <c r="U17" s="674"/>
      <c r="V17" s="674"/>
      <c r="W17" s="674"/>
      <c r="X17" s="674"/>
      <c r="Y17" s="674"/>
      <c r="Z17" s="674"/>
      <c r="AA17" s="674"/>
    </row>
    <row r="18" spans="1:27" x14ac:dyDescent="0.2">
      <c r="A18" s="674"/>
      <c r="B18" s="674"/>
      <c r="C18" s="674"/>
      <c r="D18" s="674"/>
      <c r="E18" s="674"/>
      <c r="F18" s="674"/>
      <c r="G18" s="674"/>
      <c r="H18" s="674"/>
      <c r="I18" s="674"/>
      <c r="J18" s="674"/>
      <c r="K18" s="674"/>
      <c r="L18" s="674"/>
      <c r="M18" s="674"/>
      <c r="N18" s="674"/>
      <c r="O18" s="674"/>
      <c r="P18" s="674"/>
      <c r="Q18" s="674"/>
      <c r="R18" s="674"/>
      <c r="S18" s="674"/>
      <c r="T18" s="674"/>
      <c r="U18" s="674"/>
      <c r="V18" s="674"/>
      <c r="W18" s="674"/>
      <c r="X18" s="674"/>
      <c r="Y18" s="674"/>
      <c r="Z18" s="674"/>
      <c r="AA18" s="674"/>
    </row>
    <row r="19" spans="1:27" x14ac:dyDescent="0.2">
      <c r="A19" s="674"/>
      <c r="B19" s="674"/>
      <c r="C19" s="674"/>
      <c r="D19" s="674"/>
      <c r="E19" s="674"/>
      <c r="F19" s="674"/>
      <c r="G19" s="674"/>
      <c r="H19" s="674"/>
      <c r="I19" s="674"/>
      <c r="J19" s="674"/>
      <c r="K19" s="674"/>
      <c r="L19" s="674"/>
      <c r="M19" s="674"/>
      <c r="N19" s="674"/>
      <c r="O19" s="674"/>
      <c r="P19" s="674"/>
      <c r="Q19" s="674"/>
      <c r="R19" s="674"/>
      <c r="S19" s="674"/>
      <c r="T19" s="674"/>
      <c r="U19" s="674"/>
      <c r="V19" s="674"/>
      <c r="W19" s="674"/>
      <c r="X19" s="674"/>
      <c r="Y19" s="674"/>
      <c r="Z19" s="674"/>
      <c r="AA19" s="674"/>
    </row>
    <row r="20" spans="1:27" x14ac:dyDescent="0.2">
      <c r="A20" s="674"/>
      <c r="B20" s="674"/>
      <c r="C20" s="674"/>
      <c r="D20" s="674"/>
      <c r="E20" s="674"/>
      <c r="F20" s="674"/>
      <c r="G20" s="674"/>
      <c r="H20" s="674"/>
      <c r="I20" s="674"/>
      <c r="J20" s="674"/>
      <c r="K20" s="674"/>
      <c r="L20" s="674"/>
      <c r="M20" s="674"/>
      <c r="N20" s="674"/>
      <c r="O20" s="674"/>
      <c r="P20" s="674"/>
      <c r="Q20" s="674"/>
      <c r="R20" s="674"/>
      <c r="S20" s="674"/>
      <c r="T20" s="674"/>
      <c r="U20" s="674"/>
      <c r="V20" s="674"/>
      <c r="W20" s="674"/>
      <c r="X20" s="674"/>
      <c r="Y20" s="674"/>
      <c r="Z20" s="674"/>
      <c r="AA20" s="674"/>
    </row>
    <row r="21" spans="1:27" x14ac:dyDescent="0.2">
      <c r="A21" s="674"/>
      <c r="B21" s="674"/>
      <c r="C21" s="674"/>
      <c r="D21" s="674"/>
      <c r="E21" s="674"/>
      <c r="F21" s="674"/>
      <c r="G21" s="674"/>
      <c r="H21" s="674"/>
      <c r="I21" s="674"/>
      <c r="J21" s="674"/>
      <c r="K21" s="674"/>
      <c r="L21" s="674"/>
      <c r="M21" s="674"/>
      <c r="N21" s="674"/>
      <c r="O21" s="674"/>
      <c r="P21" s="674"/>
      <c r="Q21" s="674"/>
      <c r="R21" s="674"/>
      <c r="S21" s="674"/>
      <c r="T21" s="674"/>
      <c r="U21" s="674"/>
      <c r="V21" s="674"/>
      <c r="W21" s="674"/>
      <c r="X21" s="674"/>
      <c r="Y21" s="674"/>
      <c r="Z21" s="674"/>
      <c r="AA21" s="674"/>
    </row>
    <row r="22" spans="1:27" ht="6" customHeight="1" x14ac:dyDescent="0.2">
      <c r="A22" s="674"/>
      <c r="B22" s="674"/>
      <c r="C22" s="674"/>
      <c r="D22" s="674"/>
      <c r="E22" s="674"/>
      <c r="F22" s="674"/>
      <c r="G22" s="674"/>
      <c r="H22" s="674"/>
      <c r="I22" s="674"/>
      <c r="J22" s="674"/>
      <c r="K22" s="674"/>
      <c r="L22" s="674"/>
      <c r="M22" s="674"/>
      <c r="N22" s="674"/>
      <c r="O22" s="674"/>
      <c r="P22" s="674"/>
      <c r="Q22" s="674"/>
      <c r="R22" s="674"/>
      <c r="S22" s="674"/>
      <c r="T22" s="674"/>
      <c r="U22" s="674"/>
      <c r="V22" s="674"/>
      <c r="W22" s="674"/>
      <c r="X22" s="674"/>
      <c r="Y22" s="674"/>
      <c r="Z22" s="674"/>
      <c r="AA22" s="674"/>
    </row>
    <row r="23" spans="1:27" ht="6" customHeight="1" x14ac:dyDescent="0.2">
      <c r="A23" s="674"/>
      <c r="B23" s="674"/>
      <c r="C23" s="674"/>
      <c r="D23" s="674"/>
      <c r="E23" s="674"/>
      <c r="F23" s="674"/>
      <c r="G23" s="674"/>
      <c r="H23" s="674"/>
      <c r="I23" s="674"/>
      <c r="J23" s="674"/>
      <c r="K23" s="674"/>
      <c r="L23" s="674"/>
      <c r="M23" s="674"/>
      <c r="N23" s="674"/>
      <c r="O23" s="674"/>
      <c r="P23" s="674"/>
      <c r="Q23" s="674"/>
      <c r="R23" s="674"/>
      <c r="S23" s="674"/>
      <c r="T23" s="674"/>
      <c r="U23" s="674"/>
      <c r="V23" s="674"/>
      <c r="W23" s="674"/>
      <c r="X23" s="674"/>
      <c r="Y23" s="674"/>
      <c r="Z23" s="674"/>
      <c r="AA23" s="674"/>
    </row>
    <row r="24" spans="1:27" x14ac:dyDescent="0.2">
      <c r="A24" s="674"/>
      <c r="B24" s="674"/>
      <c r="C24" s="674"/>
      <c r="D24" s="674"/>
      <c r="E24" s="674"/>
      <c r="F24" s="674"/>
      <c r="G24" s="674"/>
      <c r="H24" s="674"/>
      <c r="I24" s="674"/>
      <c r="J24" s="674"/>
      <c r="K24" s="674"/>
      <c r="L24" s="674"/>
      <c r="M24" s="674"/>
      <c r="N24" s="674"/>
      <c r="O24" s="674"/>
      <c r="P24" s="674"/>
      <c r="Q24" s="674"/>
      <c r="R24" s="674"/>
      <c r="S24" s="674"/>
      <c r="T24" s="674"/>
      <c r="U24" s="674"/>
      <c r="V24" s="674"/>
      <c r="W24" s="674"/>
      <c r="X24" s="674"/>
      <c r="Y24" s="674"/>
      <c r="Z24" s="674"/>
      <c r="AA24" s="674"/>
    </row>
    <row r="25" spans="1:27" x14ac:dyDescent="0.2">
      <c r="A25" s="674"/>
      <c r="B25" s="674"/>
      <c r="C25" s="674"/>
      <c r="D25" s="674"/>
      <c r="E25" s="674"/>
      <c r="F25" s="674"/>
      <c r="G25" s="674"/>
      <c r="H25" s="674"/>
      <c r="I25" s="674"/>
      <c r="J25" s="674"/>
      <c r="K25" s="674"/>
      <c r="L25" s="674"/>
      <c r="M25" s="674"/>
      <c r="N25" s="674"/>
      <c r="O25" s="674"/>
      <c r="P25" s="674"/>
      <c r="Q25" s="674"/>
      <c r="R25" s="674"/>
      <c r="S25" s="674"/>
      <c r="T25" s="674"/>
      <c r="U25" s="674"/>
      <c r="V25" s="674"/>
      <c r="W25" s="674"/>
      <c r="X25" s="674"/>
      <c r="Y25" s="674"/>
      <c r="Z25" s="674"/>
      <c r="AA25" s="674"/>
    </row>
    <row r="26" spans="1:27" x14ac:dyDescent="0.2">
      <c r="A26" s="674"/>
      <c r="B26" s="674"/>
      <c r="C26" s="674"/>
      <c r="D26" s="674"/>
      <c r="E26" s="674"/>
      <c r="F26" s="674"/>
      <c r="G26" s="674"/>
      <c r="H26" s="674"/>
      <c r="I26" s="674"/>
      <c r="J26" s="674"/>
      <c r="K26" s="674"/>
      <c r="L26" s="674"/>
      <c r="M26" s="674"/>
      <c r="N26" s="674"/>
      <c r="O26" s="674"/>
      <c r="P26" s="674"/>
      <c r="Q26" s="674"/>
      <c r="R26" s="674"/>
      <c r="S26" s="674"/>
      <c r="T26" s="674"/>
      <c r="U26" s="674"/>
      <c r="V26" s="674"/>
      <c r="W26" s="674"/>
      <c r="X26" s="674"/>
      <c r="Y26" s="674"/>
      <c r="Z26" s="674"/>
      <c r="AA26" s="674"/>
    </row>
    <row r="27" spans="1:27" x14ac:dyDescent="0.2">
      <c r="A27" s="674"/>
      <c r="B27" s="674"/>
      <c r="C27" s="674"/>
      <c r="D27" s="674"/>
      <c r="E27" s="674"/>
      <c r="F27" s="674"/>
      <c r="G27" s="674"/>
      <c r="H27" s="674"/>
      <c r="I27" s="674"/>
      <c r="J27" s="674"/>
      <c r="K27" s="674"/>
      <c r="L27" s="674"/>
      <c r="M27" s="674"/>
      <c r="N27" s="674"/>
      <c r="O27" s="674"/>
      <c r="P27" s="674"/>
      <c r="Q27" s="674"/>
      <c r="R27" s="674"/>
      <c r="S27" s="674"/>
      <c r="T27" s="674"/>
      <c r="U27" s="674"/>
      <c r="V27" s="674"/>
      <c r="W27" s="674"/>
      <c r="X27" s="674"/>
      <c r="Y27" s="674"/>
      <c r="Z27" s="674"/>
      <c r="AA27" s="674"/>
    </row>
    <row r="28" spans="1:27" x14ac:dyDescent="0.2">
      <c r="A28" s="674"/>
      <c r="B28" s="674"/>
      <c r="C28" s="674"/>
      <c r="D28" s="674"/>
      <c r="E28" s="674"/>
      <c r="F28" s="674"/>
      <c r="G28" s="674"/>
      <c r="H28" s="674"/>
      <c r="I28" s="674"/>
      <c r="J28" s="674"/>
      <c r="K28" s="674"/>
      <c r="L28" s="674"/>
      <c r="M28" s="674"/>
      <c r="N28" s="674"/>
      <c r="O28" s="674"/>
      <c r="P28" s="674"/>
      <c r="Q28" s="674"/>
      <c r="R28" s="674"/>
      <c r="S28" s="674"/>
      <c r="T28" s="674"/>
      <c r="U28" s="674"/>
      <c r="V28" s="674"/>
      <c r="W28" s="674"/>
      <c r="X28" s="674"/>
      <c r="Y28" s="674"/>
      <c r="Z28" s="674"/>
      <c r="AA28" s="674"/>
    </row>
    <row r="29" spans="1:27" x14ac:dyDescent="0.2">
      <c r="A29" s="674"/>
      <c r="B29" s="674"/>
      <c r="C29" s="674"/>
      <c r="D29" s="674"/>
      <c r="E29" s="674"/>
      <c r="F29" s="674"/>
      <c r="G29" s="674"/>
      <c r="H29" s="674"/>
      <c r="I29" s="674"/>
      <c r="J29" s="674"/>
      <c r="K29" s="674"/>
      <c r="L29" s="674"/>
      <c r="M29" s="674"/>
      <c r="N29" s="674"/>
      <c r="O29" s="674"/>
      <c r="P29" s="674"/>
      <c r="Q29" s="674"/>
      <c r="R29" s="674"/>
      <c r="S29" s="674"/>
      <c r="T29" s="674"/>
      <c r="U29" s="674"/>
      <c r="V29" s="674"/>
      <c r="W29" s="674"/>
      <c r="X29" s="674"/>
      <c r="Y29" s="674"/>
      <c r="Z29" s="674"/>
      <c r="AA29" s="674"/>
    </row>
    <row r="30" spans="1:27" x14ac:dyDescent="0.2">
      <c r="A30" s="674"/>
      <c r="B30" s="674"/>
      <c r="C30" s="674"/>
      <c r="D30" s="674"/>
      <c r="E30" s="674"/>
      <c r="F30" s="674"/>
      <c r="G30" s="674"/>
      <c r="H30" s="674"/>
      <c r="I30" s="674"/>
      <c r="J30" s="674"/>
      <c r="K30" s="674"/>
      <c r="L30" s="674"/>
      <c r="M30" s="674"/>
      <c r="N30" s="674"/>
      <c r="O30" s="674"/>
      <c r="P30" s="674"/>
      <c r="Q30" s="674"/>
      <c r="R30" s="674"/>
      <c r="S30" s="674"/>
      <c r="T30" s="674"/>
      <c r="U30" s="674"/>
      <c r="V30" s="674"/>
      <c r="W30" s="674"/>
      <c r="X30" s="674"/>
      <c r="Y30" s="674"/>
      <c r="Z30" s="674"/>
      <c r="AA30" s="674"/>
    </row>
    <row r="31" spans="1:27" x14ac:dyDescent="0.2">
      <c r="A31" s="674"/>
      <c r="B31" s="674"/>
      <c r="C31" s="674"/>
      <c r="D31" s="674"/>
      <c r="E31" s="674"/>
      <c r="F31" s="674"/>
      <c r="G31" s="674"/>
      <c r="H31" s="674"/>
      <c r="I31" s="674"/>
      <c r="J31" s="674"/>
      <c r="K31" s="674"/>
      <c r="L31" s="674"/>
      <c r="M31" s="674"/>
      <c r="N31" s="674"/>
      <c r="O31" s="674"/>
      <c r="P31" s="674"/>
      <c r="Q31" s="674"/>
      <c r="R31" s="674"/>
      <c r="S31" s="674"/>
      <c r="T31" s="674"/>
      <c r="U31" s="674"/>
      <c r="V31" s="674"/>
      <c r="W31" s="674"/>
      <c r="X31" s="674"/>
      <c r="Y31" s="674"/>
      <c r="Z31" s="674"/>
      <c r="AA31" s="674"/>
    </row>
    <row r="32" spans="1:27" x14ac:dyDescent="0.2">
      <c r="A32" s="674"/>
      <c r="B32" s="674"/>
      <c r="C32" s="674"/>
      <c r="D32" s="674"/>
      <c r="E32" s="674"/>
      <c r="F32" s="674"/>
      <c r="G32" s="674"/>
      <c r="H32" s="674"/>
      <c r="I32" s="674"/>
      <c r="J32" s="674"/>
      <c r="K32" s="674"/>
      <c r="L32" s="674"/>
      <c r="M32" s="674"/>
      <c r="N32" s="674"/>
      <c r="O32" s="674"/>
      <c r="P32" s="674"/>
      <c r="Q32" s="674"/>
      <c r="R32" s="674"/>
      <c r="S32" s="674"/>
      <c r="T32" s="674"/>
      <c r="U32" s="674"/>
      <c r="V32" s="674"/>
      <c r="W32" s="674"/>
      <c r="X32" s="674"/>
      <c r="Y32" s="674"/>
      <c r="Z32" s="674"/>
      <c r="AA32" s="674"/>
    </row>
    <row r="33" spans="1:29" x14ac:dyDescent="0.2">
      <c r="A33" s="674"/>
      <c r="B33" s="674"/>
      <c r="C33" s="674"/>
      <c r="D33" s="674"/>
      <c r="E33" s="674"/>
      <c r="F33" s="674"/>
      <c r="G33" s="674"/>
      <c r="H33" s="674"/>
      <c r="I33" s="674"/>
      <c r="J33" s="674"/>
      <c r="K33" s="674"/>
      <c r="L33" s="674"/>
      <c r="M33" s="674"/>
      <c r="N33" s="674"/>
      <c r="O33" s="674"/>
      <c r="P33" s="674"/>
      <c r="Q33" s="674"/>
      <c r="R33" s="674"/>
      <c r="S33" s="674"/>
      <c r="T33" s="674"/>
      <c r="U33" s="674"/>
      <c r="V33" s="674"/>
      <c r="W33" s="674"/>
      <c r="X33" s="674"/>
      <c r="Y33" s="674"/>
      <c r="Z33" s="674"/>
      <c r="AA33" s="674"/>
    </row>
    <row r="34" spans="1:29" x14ac:dyDescent="0.2">
      <c r="A34" s="674"/>
      <c r="B34" s="674"/>
      <c r="C34" s="674"/>
      <c r="D34" s="674"/>
      <c r="E34" s="674"/>
      <c r="F34" s="674"/>
      <c r="G34" s="674"/>
      <c r="H34" s="674"/>
      <c r="I34" s="674"/>
      <c r="J34" s="674"/>
      <c r="K34" s="674"/>
      <c r="L34" s="674"/>
      <c r="M34" s="674"/>
      <c r="N34" s="674"/>
      <c r="O34" s="674"/>
      <c r="P34" s="674"/>
      <c r="Q34" s="674"/>
      <c r="R34" s="674"/>
      <c r="S34" s="674"/>
      <c r="T34" s="674"/>
      <c r="U34" s="674"/>
      <c r="V34" s="674"/>
      <c r="W34" s="674"/>
      <c r="X34" s="674"/>
      <c r="Y34" s="674"/>
      <c r="Z34" s="674"/>
      <c r="AA34" s="674"/>
    </row>
    <row r="35" spans="1:29" x14ac:dyDescent="0.2">
      <c r="A35" s="674"/>
      <c r="B35" s="674"/>
      <c r="C35" s="674"/>
      <c r="D35" s="674"/>
      <c r="E35" s="674"/>
      <c r="F35" s="674"/>
      <c r="G35" s="674"/>
      <c r="H35" s="674"/>
      <c r="I35" s="674"/>
      <c r="J35" s="674"/>
      <c r="K35" s="674"/>
      <c r="L35" s="674"/>
      <c r="M35" s="674"/>
      <c r="N35" s="674"/>
      <c r="O35" s="674"/>
      <c r="P35" s="674"/>
      <c r="Q35" s="674"/>
      <c r="R35" s="674"/>
      <c r="S35" s="674"/>
      <c r="T35" s="674"/>
      <c r="U35" s="674"/>
      <c r="V35" s="674"/>
      <c r="W35" s="674"/>
      <c r="X35" s="674"/>
      <c r="Y35" s="674"/>
      <c r="Z35" s="674"/>
      <c r="AA35" s="674"/>
    </row>
    <row r="36" spans="1:29" ht="10.15" customHeight="1" x14ac:dyDescent="0.2">
      <c r="A36" s="674"/>
      <c r="B36" s="674"/>
      <c r="C36" s="674"/>
      <c r="D36" s="674"/>
      <c r="E36" s="674"/>
      <c r="F36" s="674"/>
      <c r="G36" s="674"/>
      <c r="H36" s="674"/>
      <c r="I36" s="674"/>
      <c r="J36" s="674"/>
      <c r="K36" s="674"/>
      <c r="L36" s="674"/>
      <c r="M36" s="674"/>
      <c r="N36" s="674"/>
      <c r="O36" s="674"/>
      <c r="P36" s="674"/>
      <c r="Q36" s="674"/>
      <c r="R36" s="674"/>
      <c r="S36" s="674"/>
      <c r="T36" s="674"/>
      <c r="U36" s="674"/>
      <c r="V36" s="674"/>
      <c r="W36" s="674"/>
      <c r="X36" s="674"/>
      <c r="Y36" s="674"/>
      <c r="Z36" s="674"/>
      <c r="AA36" s="674"/>
      <c r="AC36" s="674"/>
    </row>
    <row r="37" spans="1:29" x14ac:dyDescent="0.2">
      <c r="A37" s="674"/>
      <c r="B37" s="674"/>
      <c r="C37" s="674"/>
      <c r="D37" s="674"/>
      <c r="E37" s="674"/>
      <c r="F37" s="674"/>
      <c r="G37" s="674"/>
      <c r="H37" s="674"/>
      <c r="I37" s="674"/>
      <c r="J37" s="674"/>
      <c r="K37" s="674"/>
      <c r="L37" s="674"/>
      <c r="M37" s="674"/>
      <c r="N37" s="674"/>
      <c r="O37" s="674"/>
      <c r="P37" s="674"/>
      <c r="Q37" s="674"/>
      <c r="R37" s="674"/>
      <c r="S37" s="674"/>
      <c r="T37" s="674"/>
      <c r="U37" s="674"/>
      <c r="V37" s="674"/>
      <c r="W37" s="674"/>
      <c r="X37" s="674"/>
      <c r="Y37" s="674"/>
      <c r="Z37" s="674"/>
      <c r="AA37" s="674"/>
    </row>
    <row r="38" spans="1:29" ht="10.15" customHeight="1" x14ac:dyDescent="0.2">
      <c r="A38" s="674"/>
      <c r="B38" s="674"/>
      <c r="C38" s="674"/>
      <c r="D38" s="674"/>
      <c r="E38" s="674"/>
      <c r="F38" s="674"/>
      <c r="G38" s="674"/>
      <c r="H38" s="674"/>
      <c r="I38" s="674"/>
      <c r="J38" s="674"/>
      <c r="K38" s="674"/>
      <c r="L38" s="674"/>
      <c r="M38" s="674"/>
      <c r="N38" s="674"/>
      <c r="O38" s="674"/>
      <c r="P38" s="674"/>
      <c r="Q38" s="674"/>
      <c r="R38" s="674"/>
      <c r="S38" s="674"/>
      <c r="T38" s="674"/>
      <c r="U38" s="674"/>
      <c r="V38" s="674"/>
      <c r="W38" s="674"/>
      <c r="X38" s="674"/>
      <c r="Y38" s="674"/>
      <c r="Z38" s="674"/>
      <c r="AA38" s="674"/>
    </row>
    <row r="39" spans="1:29" x14ac:dyDescent="0.2">
      <c r="A39" s="674"/>
      <c r="B39" s="674"/>
      <c r="C39" s="674"/>
      <c r="D39" s="674"/>
      <c r="E39" s="674"/>
      <c r="F39" s="674"/>
      <c r="G39" s="674"/>
      <c r="H39" s="674"/>
      <c r="I39" s="674"/>
      <c r="J39" s="674"/>
      <c r="K39" s="674"/>
      <c r="L39" s="674"/>
      <c r="M39" s="674"/>
      <c r="N39" s="674"/>
      <c r="O39" s="674"/>
      <c r="P39" s="674"/>
      <c r="Q39" s="674"/>
      <c r="R39" s="674"/>
      <c r="S39" s="674"/>
      <c r="T39" s="674"/>
      <c r="U39" s="674"/>
      <c r="V39" s="674"/>
      <c r="W39" s="674"/>
      <c r="X39" s="674"/>
      <c r="Y39" s="674"/>
      <c r="Z39" s="674"/>
      <c r="AA39" s="674"/>
    </row>
    <row r="40" spans="1:29" ht="10.15" customHeight="1" x14ac:dyDescent="0.2">
      <c r="A40" s="674"/>
      <c r="B40" s="674"/>
      <c r="C40" s="674"/>
      <c r="D40" s="674"/>
      <c r="E40" s="674"/>
      <c r="F40" s="674"/>
      <c r="G40" s="674"/>
      <c r="H40" s="674"/>
      <c r="I40" s="674"/>
      <c r="J40" s="674"/>
      <c r="K40" s="674"/>
      <c r="L40" s="674"/>
      <c r="M40" s="674"/>
      <c r="N40" s="674"/>
      <c r="O40" s="674"/>
      <c r="P40" s="674"/>
      <c r="Q40" s="674"/>
      <c r="R40" s="674"/>
      <c r="S40" s="674"/>
      <c r="T40" s="674"/>
      <c r="U40" s="674"/>
      <c r="V40" s="674"/>
      <c r="W40" s="674"/>
      <c r="X40" s="674"/>
      <c r="Y40" s="674"/>
      <c r="Z40" s="674"/>
      <c r="AA40" s="674"/>
    </row>
    <row r="41" spans="1:29" x14ac:dyDescent="0.2">
      <c r="A41" s="674"/>
      <c r="B41" s="674"/>
      <c r="C41" s="674"/>
      <c r="D41" s="674"/>
      <c r="E41" s="674"/>
      <c r="F41" s="674"/>
      <c r="G41" s="674"/>
      <c r="H41" s="674"/>
      <c r="I41" s="674"/>
      <c r="J41" s="674"/>
      <c r="K41" s="674"/>
      <c r="L41" s="674"/>
      <c r="M41" s="674"/>
      <c r="N41" s="674"/>
      <c r="O41" s="674"/>
      <c r="P41" s="674"/>
      <c r="Q41" s="674"/>
      <c r="R41" s="674"/>
      <c r="S41" s="674"/>
      <c r="T41" s="674"/>
      <c r="U41" s="674"/>
      <c r="V41" s="674"/>
      <c r="W41" s="674"/>
      <c r="X41" s="674"/>
      <c r="Y41" s="674"/>
      <c r="Z41" s="674"/>
      <c r="AA41" s="674"/>
    </row>
    <row r="42" spans="1:29" x14ac:dyDescent="0.2">
      <c r="A42" s="674"/>
      <c r="B42" s="674"/>
      <c r="C42" s="674"/>
      <c r="D42" s="674"/>
      <c r="E42" s="674"/>
      <c r="F42" s="674"/>
      <c r="G42" s="674"/>
      <c r="H42" s="674"/>
      <c r="I42" s="674"/>
      <c r="J42" s="674"/>
      <c r="K42" s="674"/>
      <c r="L42" s="674"/>
      <c r="M42" s="674"/>
      <c r="N42" s="674"/>
      <c r="O42" s="674"/>
      <c r="P42" s="674"/>
      <c r="Q42" s="674"/>
      <c r="R42" s="674"/>
      <c r="S42" s="674"/>
      <c r="T42" s="674"/>
      <c r="U42" s="674"/>
      <c r="V42" s="674"/>
      <c r="W42" s="674"/>
      <c r="X42" s="674"/>
      <c r="Y42" s="674"/>
      <c r="Z42" s="674"/>
      <c r="AA42" s="674"/>
    </row>
    <row r="43" spans="1:29" x14ac:dyDescent="0.2">
      <c r="A43" s="674"/>
      <c r="B43" s="674"/>
      <c r="C43" s="674"/>
      <c r="D43" s="674"/>
      <c r="E43" s="674"/>
      <c r="F43" s="674"/>
      <c r="G43" s="674"/>
      <c r="H43" s="674"/>
      <c r="I43" s="674"/>
      <c r="J43" s="674"/>
      <c r="K43" s="674"/>
      <c r="L43" s="674"/>
      <c r="M43" s="674"/>
      <c r="N43" s="674"/>
      <c r="O43" s="674"/>
      <c r="P43" s="674"/>
      <c r="Q43" s="674"/>
      <c r="R43" s="674"/>
      <c r="S43" s="674"/>
      <c r="T43" s="674"/>
      <c r="U43" s="674"/>
      <c r="V43" s="674"/>
      <c r="W43" s="674"/>
      <c r="X43" s="674"/>
      <c r="Y43" s="674"/>
      <c r="Z43" s="674"/>
      <c r="AA43" s="674"/>
    </row>
    <row r="44" spans="1:29" ht="11.1" customHeight="1" x14ac:dyDescent="0.2">
      <c r="A44" s="674"/>
      <c r="B44" s="674"/>
      <c r="C44" s="674"/>
      <c r="D44" s="674"/>
      <c r="E44" s="674"/>
      <c r="F44" s="674"/>
      <c r="G44" s="674"/>
      <c r="H44" s="674"/>
      <c r="I44" s="674"/>
      <c r="J44" s="674"/>
      <c r="K44" s="674"/>
      <c r="L44" s="674"/>
      <c r="M44" s="674"/>
      <c r="N44" s="674"/>
      <c r="O44" s="674"/>
      <c r="P44" s="674"/>
      <c r="Q44" s="674"/>
      <c r="R44" s="674"/>
      <c r="S44" s="674"/>
      <c r="T44" s="674"/>
      <c r="U44" s="674"/>
      <c r="V44" s="674"/>
      <c r="W44" s="674"/>
      <c r="X44" s="674"/>
      <c r="Y44" s="674"/>
      <c r="Z44" s="674"/>
      <c r="AA44" s="674"/>
    </row>
    <row r="45" spans="1:29" ht="11.1" customHeight="1" x14ac:dyDescent="0.2">
      <c r="A45" s="674"/>
      <c r="B45" s="674"/>
      <c r="C45" s="674"/>
      <c r="D45" s="674"/>
      <c r="E45" s="674"/>
      <c r="F45" s="674"/>
      <c r="G45" s="674"/>
      <c r="H45" s="674"/>
      <c r="I45" s="674"/>
      <c r="J45" s="674"/>
      <c r="K45" s="674"/>
      <c r="L45" s="674"/>
      <c r="M45" s="674"/>
      <c r="N45" s="674"/>
      <c r="O45" s="674"/>
      <c r="P45" s="674"/>
      <c r="Q45" s="674"/>
      <c r="R45" s="674"/>
      <c r="S45" s="674"/>
      <c r="T45" s="674"/>
      <c r="U45" s="674"/>
      <c r="V45" s="674"/>
      <c r="W45" s="674"/>
      <c r="X45" s="674"/>
      <c r="Y45" s="674"/>
      <c r="Z45" s="674"/>
      <c r="AA45" s="674"/>
    </row>
    <row r="46" spans="1:29" ht="11.1" customHeight="1" x14ac:dyDescent="0.2">
      <c r="A46" s="674"/>
      <c r="B46" s="674"/>
      <c r="C46" s="674"/>
      <c r="D46" s="674"/>
      <c r="E46" s="674"/>
      <c r="F46" s="674"/>
      <c r="G46" s="674"/>
      <c r="H46" s="674"/>
      <c r="I46" s="674"/>
      <c r="J46" s="674"/>
      <c r="K46" s="674"/>
      <c r="L46" s="674"/>
      <c r="M46" s="674"/>
      <c r="N46" s="674"/>
      <c r="O46" s="674"/>
      <c r="P46" s="674"/>
      <c r="Q46" s="674"/>
      <c r="R46" s="674"/>
      <c r="S46" s="674"/>
      <c r="T46" s="674"/>
      <c r="U46" s="674"/>
      <c r="V46" s="674"/>
      <c r="W46" s="674"/>
      <c r="X46" s="674"/>
      <c r="Y46" s="674"/>
      <c r="Z46" s="674"/>
      <c r="AA46" s="674"/>
    </row>
    <row r="47" spans="1:29" ht="11.1" customHeight="1" x14ac:dyDescent="0.2">
      <c r="A47" s="674"/>
      <c r="B47" s="674"/>
      <c r="C47" s="674"/>
      <c r="D47" s="674"/>
      <c r="E47" s="674"/>
      <c r="F47" s="674"/>
      <c r="G47" s="674"/>
      <c r="H47" s="674"/>
      <c r="I47" s="674"/>
      <c r="J47" s="674"/>
      <c r="K47" s="674"/>
      <c r="L47" s="674"/>
      <c r="M47" s="674"/>
      <c r="N47" s="674"/>
      <c r="O47" s="674"/>
      <c r="P47" s="674"/>
      <c r="Q47" s="674"/>
      <c r="R47" s="674"/>
      <c r="S47" s="674"/>
      <c r="T47" s="674"/>
      <c r="U47" s="674"/>
      <c r="V47" s="674"/>
      <c r="W47" s="674"/>
      <c r="X47" s="674"/>
      <c r="Y47" s="674"/>
      <c r="Z47" s="674"/>
      <c r="AA47" s="674"/>
    </row>
    <row r="48" spans="1:29" ht="11.1" customHeight="1" x14ac:dyDescent="0.2">
      <c r="A48" s="674"/>
      <c r="B48" s="674"/>
      <c r="C48" s="674"/>
      <c r="D48" s="674"/>
      <c r="E48" s="674"/>
      <c r="F48" s="674"/>
      <c r="G48" s="674"/>
      <c r="H48" s="674"/>
      <c r="I48" s="674"/>
      <c r="J48" s="674"/>
      <c r="K48" s="674"/>
      <c r="L48" s="674"/>
      <c r="M48" s="674"/>
      <c r="N48" s="674"/>
      <c r="O48" s="674"/>
      <c r="P48" s="674"/>
      <c r="Q48" s="674"/>
      <c r="R48" s="674"/>
      <c r="S48" s="674"/>
      <c r="T48" s="674"/>
      <c r="U48" s="674"/>
      <c r="V48" s="674"/>
      <c r="W48" s="674"/>
      <c r="X48" s="674"/>
      <c r="Y48" s="674"/>
      <c r="Z48" s="674"/>
      <c r="AA48" s="674"/>
    </row>
    <row r="49" spans="1:29" ht="11.1" customHeight="1" x14ac:dyDescent="0.2">
      <c r="A49" s="674"/>
      <c r="B49" s="674"/>
      <c r="C49" s="674"/>
      <c r="D49" s="674"/>
      <c r="E49" s="674"/>
      <c r="F49" s="674"/>
      <c r="G49" s="674"/>
      <c r="H49" s="674"/>
      <c r="I49" s="674"/>
      <c r="J49" s="674"/>
      <c r="K49" s="674"/>
      <c r="L49" s="674"/>
      <c r="M49" s="674"/>
      <c r="N49" s="674"/>
      <c r="O49" s="674"/>
      <c r="P49" s="674"/>
      <c r="Q49" s="674"/>
      <c r="R49" s="674"/>
      <c r="S49" s="674"/>
      <c r="T49" s="674"/>
      <c r="U49" s="674"/>
      <c r="V49" s="674"/>
      <c r="W49" s="674"/>
      <c r="X49" s="674"/>
      <c r="Y49" s="674"/>
      <c r="Z49" s="674"/>
      <c r="AA49" s="674"/>
    </row>
    <row r="50" spans="1:29" x14ac:dyDescent="0.2">
      <c r="A50" s="674"/>
      <c r="B50" s="674"/>
      <c r="C50" s="674"/>
      <c r="D50" s="674"/>
      <c r="E50" s="674"/>
      <c r="F50" s="674"/>
      <c r="G50" s="674"/>
      <c r="H50" s="674"/>
      <c r="I50" s="674"/>
      <c r="J50" s="674"/>
      <c r="K50" s="674"/>
      <c r="L50" s="674"/>
      <c r="M50" s="674"/>
      <c r="N50" s="674"/>
      <c r="O50" s="674"/>
      <c r="P50" s="674"/>
      <c r="Q50" s="674"/>
      <c r="R50" s="674"/>
      <c r="S50" s="674"/>
      <c r="T50" s="674"/>
      <c r="U50" s="674"/>
      <c r="V50" s="674"/>
      <c r="W50" s="674"/>
      <c r="X50" s="674"/>
      <c r="Y50" s="674"/>
      <c r="Z50" s="674"/>
      <c r="AA50" s="674"/>
    </row>
    <row r="51" spans="1:29" ht="11.1" customHeight="1" x14ac:dyDescent="0.2">
      <c r="A51" s="674"/>
      <c r="B51" s="674"/>
      <c r="C51" s="674"/>
      <c r="D51" s="674"/>
      <c r="E51" s="674"/>
      <c r="F51" s="674"/>
      <c r="G51" s="674"/>
      <c r="H51" s="674"/>
      <c r="I51" s="674"/>
      <c r="J51" s="674"/>
      <c r="K51" s="674"/>
      <c r="L51" s="674"/>
      <c r="M51" s="674"/>
      <c r="N51" s="674"/>
      <c r="O51" s="674"/>
      <c r="P51" s="674"/>
      <c r="Q51" s="674"/>
      <c r="R51" s="674"/>
      <c r="S51" s="674"/>
      <c r="T51" s="674"/>
      <c r="U51" s="674"/>
      <c r="V51" s="674"/>
      <c r="W51" s="674"/>
      <c r="X51" s="674"/>
      <c r="Y51" s="674"/>
      <c r="Z51" s="674"/>
      <c r="AA51" s="674"/>
    </row>
    <row r="52" spans="1:29" x14ac:dyDescent="0.2">
      <c r="A52" s="674"/>
      <c r="B52" s="674"/>
      <c r="C52" s="674"/>
      <c r="D52" s="674"/>
      <c r="E52" s="674"/>
      <c r="F52" s="674"/>
      <c r="G52" s="674"/>
      <c r="H52" s="674"/>
      <c r="I52" s="674"/>
      <c r="J52" s="674"/>
      <c r="K52" s="674"/>
      <c r="L52" s="674"/>
      <c r="M52" s="674"/>
      <c r="N52" s="674"/>
      <c r="O52" s="674"/>
      <c r="P52" s="674"/>
      <c r="Q52" s="674"/>
      <c r="R52" s="674"/>
      <c r="S52" s="674"/>
      <c r="T52" s="674"/>
      <c r="U52" s="674"/>
      <c r="V52" s="674"/>
      <c r="W52" s="674"/>
      <c r="X52" s="674"/>
      <c r="Y52" s="674"/>
      <c r="Z52" s="674"/>
      <c r="AA52" s="674"/>
    </row>
    <row r="53" spans="1:29" ht="11.1" customHeight="1" x14ac:dyDescent="0.2">
      <c r="A53" s="674"/>
      <c r="B53" s="674"/>
      <c r="C53" s="674"/>
      <c r="D53" s="674"/>
      <c r="E53" s="674"/>
      <c r="F53" s="674"/>
      <c r="G53" s="674"/>
      <c r="H53" s="674"/>
      <c r="I53" s="674"/>
      <c r="J53" s="674"/>
      <c r="K53" s="674"/>
      <c r="L53" s="674"/>
      <c r="M53" s="674"/>
      <c r="N53" s="674"/>
      <c r="O53" s="674"/>
      <c r="P53" s="674"/>
      <c r="Q53" s="674"/>
      <c r="R53" s="674"/>
      <c r="S53" s="674"/>
      <c r="T53" s="674"/>
      <c r="U53" s="674"/>
      <c r="V53" s="674"/>
      <c r="W53" s="674"/>
      <c r="X53" s="674"/>
      <c r="Y53" s="674"/>
      <c r="Z53" s="674"/>
      <c r="AA53" s="674"/>
    </row>
    <row r="54" spans="1:29" ht="11.1" customHeight="1" x14ac:dyDescent="0.2">
      <c r="A54" s="674"/>
      <c r="B54" s="674"/>
      <c r="C54" s="674"/>
      <c r="D54" s="674"/>
      <c r="E54" s="674"/>
      <c r="F54" s="674"/>
      <c r="G54" s="674"/>
      <c r="H54" s="674"/>
      <c r="I54" s="674"/>
      <c r="J54" s="674"/>
      <c r="K54" s="674"/>
      <c r="L54" s="674"/>
      <c r="M54" s="674"/>
      <c r="N54" s="674"/>
      <c r="O54" s="674"/>
      <c r="P54" s="674"/>
      <c r="Q54" s="674"/>
      <c r="R54" s="674"/>
      <c r="S54" s="674"/>
      <c r="T54" s="674"/>
      <c r="U54" s="674"/>
      <c r="V54" s="674"/>
      <c r="W54" s="674"/>
      <c r="X54" s="674"/>
      <c r="Y54" s="674"/>
      <c r="Z54" s="674"/>
      <c r="AA54" s="674"/>
    </row>
    <row r="55" spans="1:29" ht="11.1" customHeight="1" x14ac:dyDescent="0.2">
      <c r="A55" s="674"/>
      <c r="B55" s="674"/>
      <c r="C55" s="674"/>
      <c r="D55" s="674"/>
      <c r="E55" s="674"/>
      <c r="F55" s="674"/>
      <c r="G55" s="674"/>
      <c r="H55" s="674"/>
      <c r="I55" s="674"/>
      <c r="J55" s="674"/>
      <c r="K55" s="674"/>
      <c r="L55" s="674"/>
      <c r="M55" s="674"/>
      <c r="N55" s="674"/>
      <c r="O55" s="674"/>
      <c r="P55" s="674"/>
      <c r="Q55" s="674"/>
      <c r="R55" s="674"/>
      <c r="S55" s="674"/>
      <c r="T55" s="674"/>
      <c r="U55" s="674"/>
      <c r="V55" s="674"/>
      <c r="W55" s="674"/>
      <c r="X55" s="674"/>
      <c r="Y55" s="674"/>
      <c r="Z55" s="674"/>
      <c r="AA55" s="674"/>
    </row>
    <row r="56" spans="1:29" ht="12" x14ac:dyDescent="0.2">
      <c r="A56" s="678" t="s">
        <v>1281</v>
      </c>
      <c r="B56" s="679">
        <v>1991</v>
      </c>
      <c r="C56" s="680"/>
      <c r="D56" s="680">
        <v>1992</v>
      </c>
      <c r="E56" s="680">
        <v>1993</v>
      </c>
      <c r="F56" s="680">
        <v>1994</v>
      </c>
      <c r="G56" s="679">
        <v>1995</v>
      </c>
      <c r="H56" s="681">
        <v>1996</v>
      </c>
      <c r="I56" s="681">
        <v>1997</v>
      </c>
      <c r="J56" s="681">
        <v>1998</v>
      </c>
      <c r="K56" s="681"/>
      <c r="L56" s="682">
        <v>1999</v>
      </c>
      <c r="M56" s="679">
        <v>2000</v>
      </c>
      <c r="N56" s="681"/>
      <c r="O56" s="681">
        <v>2002</v>
      </c>
      <c r="P56" s="679">
        <v>2003</v>
      </c>
      <c r="Q56" s="679">
        <v>2004</v>
      </c>
      <c r="R56" s="679">
        <v>2005</v>
      </c>
      <c r="S56" s="679"/>
      <c r="T56" s="679">
        <v>2010</v>
      </c>
      <c r="U56" s="679">
        <v>2011</v>
      </c>
      <c r="V56" s="679">
        <v>2012</v>
      </c>
      <c r="W56" s="679">
        <v>2013</v>
      </c>
      <c r="X56" s="679">
        <v>2014</v>
      </c>
      <c r="Y56" s="679">
        <v>2015</v>
      </c>
      <c r="Z56" s="679">
        <v>2016</v>
      </c>
      <c r="AA56" s="679">
        <v>2017</v>
      </c>
      <c r="AB56" s="681" t="s">
        <v>296</v>
      </c>
    </row>
    <row r="57" spans="1:29" ht="12.75" x14ac:dyDescent="0.2">
      <c r="A57" s="683"/>
      <c r="B57" s="2491" t="s">
        <v>413</v>
      </c>
      <c r="C57" s="2492"/>
      <c r="D57" s="2492"/>
      <c r="E57" s="2492"/>
      <c r="F57" s="2492"/>
      <c r="G57" s="2492"/>
      <c r="H57" s="2492"/>
      <c r="I57" s="2492"/>
      <c r="J57" s="2492"/>
      <c r="K57" s="2492"/>
      <c r="L57" s="2492"/>
      <c r="M57" s="2492"/>
      <c r="N57" s="2492"/>
      <c r="O57" s="698"/>
      <c r="P57" s="698"/>
      <c r="Q57" s="698"/>
      <c r="R57" s="698"/>
      <c r="S57" s="698"/>
      <c r="T57" s="698"/>
      <c r="U57" s="698"/>
      <c r="V57" s="698"/>
      <c r="W57" s="698"/>
      <c r="X57" s="698"/>
      <c r="Y57" s="698"/>
      <c r="Z57" s="698"/>
      <c r="AA57" s="698"/>
      <c r="AB57" s="1451"/>
    </row>
    <row r="58" spans="1:29" ht="11.25" customHeight="1" x14ac:dyDescent="0.2">
      <c r="A58" s="1556" t="s">
        <v>1243</v>
      </c>
      <c r="B58" s="699">
        <v>1.4</v>
      </c>
      <c r="C58" s="685"/>
      <c r="D58" s="685">
        <v>1.2658</v>
      </c>
      <c r="E58" s="685">
        <v>1.1747999999999998</v>
      </c>
      <c r="F58" s="685">
        <v>1.4233</v>
      </c>
      <c r="G58" s="685">
        <v>1.7</v>
      </c>
      <c r="H58" s="685">
        <v>1.5</v>
      </c>
      <c r="I58" s="685">
        <v>1.3</v>
      </c>
      <c r="J58" s="685">
        <v>1.4</v>
      </c>
      <c r="K58" s="685"/>
      <c r="L58" s="685">
        <v>1.4</v>
      </c>
      <c r="M58" s="685">
        <v>1.3</v>
      </c>
      <c r="N58" s="685"/>
      <c r="O58" s="685">
        <v>1.2</v>
      </c>
      <c r="P58" s="685">
        <v>1.1000000000000001</v>
      </c>
      <c r="Q58" s="685">
        <v>1.1000000000000001</v>
      </c>
      <c r="R58" s="685">
        <v>1.3</v>
      </c>
      <c r="S58" s="685"/>
      <c r="T58" s="685">
        <v>1.1000000000000001</v>
      </c>
      <c r="U58" s="685">
        <v>1</v>
      </c>
      <c r="V58" s="685">
        <v>1.1000000000000001</v>
      </c>
      <c r="W58" s="685">
        <v>1.1000000000000001</v>
      </c>
      <c r="X58" s="685">
        <v>1.1000000000000001</v>
      </c>
      <c r="Y58" s="685">
        <v>1.19</v>
      </c>
      <c r="Z58" s="685">
        <v>1.1000000000000001</v>
      </c>
      <c r="AA58" s="685">
        <v>1</v>
      </c>
      <c r="AB58" s="687" t="s">
        <v>297</v>
      </c>
    </row>
    <row r="59" spans="1:29" ht="12" x14ac:dyDescent="0.2">
      <c r="A59" s="1556" t="s">
        <v>298</v>
      </c>
      <c r="B59" s="699">
        <v>1.6</v>
      </c>
      <c r="C59" s="685"/>
      <c r="D59" s="685">
        <v>1.6515</v>
      </c>
      <c r="E59" s="685">
        <v>1.3592</v>
      </c>
      <c r="F59" s="685">
        <v>1.3785999999999998</v>
      </c>
      <c r="G59" s="685">
        <v>1.6</v>
      </c>
      <c r="H59" s="685">
        <v>1.3</v>
      </c>
      <c r="I59" s="685">
        <v>1.5</v>
      </c>
      <c r="J59" s="685">
        <v>1.5</v>
      </c>
      <c r="K59" s="685"/>
      <c r="L59" s="685">
        <v>1.5</v>
      </c>
      <c r="M59" s="685">
        <v>1.3</v>
      </c>
      <c r="N59" s="685"/>
      <c r="O59" s="685">
        <v>1.3</v>
      </c>
      <c r="P59" s="685">
        <v>1.2</v>
      </c>
      <c r="Q59" s="685">
        <v>1.3</v>
      </c>
      <c r="R59" s="685">
        <v>1.2</v>
      </c>
      <c r="S59" s="685"/>
      <c r="T59" s="685">
        <v>1.1000000000000001</v>
      </c>
      <c r="U59" s="685">
        <v>1.3</v>
      </c>
      <c r="V59" s="685">
        <v>1.3</v>
      </c>
      <c r="W59" s="685">
        <v>1.2</v>
      </c>
      <c r="X59" s="685">
        <v>1.1000000000000001</v>
      </c>
      <c r="Y59" s="685">
        <v>1.1200000000000001</v>
      </c>
      <c r="Z59" s="685">
        <v>1.2</v>
      </c>
      <c r="AA59" s="685">
        <v>1.2</v>
      </c>
      <c r="AB59" s="687" t="s">
        <v>298</v>
      </c>
    </row>
    <row r="60" spans="1:29" ht="11.25" customHeight="1" x14ac:dyDescent="0.2">
      <c r="A60" s="1556" t="s">
        <v>299</v>
      </c>
      <c r="B60" s="699">
        <v>7.8</v>
      </c>
      <c r="C60" s="685"/>
      <c r="D60" s="685">
        <v>7.8398999999999992</v>
      </c>
      <c r="E60" s="685">
        <v>8.1952000000000016</v>
      </c>
      <c r="F60" s="685">
        <v>8.6771000000000011</v>
      </c>
      <c r="G60" s="685">
        <v>9.5</v>
      </c>
      <c r="H60" s="685">
        <v>8.1999999999999993</v>
      </c>
      <c r="I60" s="685">
        <v>8.3000000000000007</v>
      </c>
      <c r="J60" s="685">
        <v>8.3000000000000007</v>
      </c>
      <c r="K60" s="685"/>
      <c r="L60" s="685">
        <v>8</v>
      </c>
      <c r="M60" s="685">
        <v>7.9</v>
      </c>
      <c r="N60" s="685"/>
      <c r="O60" s="685">
        <v>7.4</v>
      </c>
      <c r="P60" s="685">
        <v>7.3</v>
      </c>
      <c r="Q60" s="685">
        <v>8.3000000000000007</v>
      </c>
      <c r="R60" s="685">
        <v>8.8000000000000007</v>
      </c>
      <c r="S60" s="685"/>
      <c r="T60" s="685">
        <v>8.1</v>
      </c>
      <c r="U60" s="685">
        <v>7.8</v>
      </c>
      <c r="V60" s="685">
        <v>7.4</v>
      </c>
      <c r="W60" s="685">
        <v>7.9</v>
      </c>
      <c r="X60" s="685">
        <v>8.1</v>
      </c>
      <c r="Y60" s="685">
        <v>7.71</v>
      </c>
      <c r="Z60" s="685">
        <v>7.5</v>
      </c>
      <c r="AA60" s="685">
        <v>7.3</v>
      </c>
      <c r="AB60" s="687" t="s">
        <v>300</v>
      </c>
      <c r="AC60" s="673"/>
    </row>
    <row r="61" spans="1:29" ht="11.25" customHeight="1" x14ac:dyDescent="0.2">
      <c r="A61" s="1556" t="s">
        <v>301</v>
      </c>
      <c r="B61" s="699">
        <v>6.1</v>
      </c>
      <c r="C61" s="685"/>
      <c r="D61" s="685">
        <v>6.2702999999999998</v>
      </c>
      <c r="E61" s="685">
        <v>5.4850000000000003</v>
      </c>
      <c r="F61" s="685">
        <v>5.9818999999999996</v>
      </c>
      <c r="G61" s="685">
        <v>5.8</v>
      </c>
      <c r="H61" s="685">
        <v>5</v>
      </c>
      <c r="I61" s="685">
        <v>5.0999999999999996</v>
      </c>
      <c r="J61" s="685">
        <v>5.0999999999999996</v>
      </c>
      <c r="K61" s="685"/>
      <c r="L61" s="685">
        <v>4.7</v>
      </c>
      <c r="M61" s="685">
        <v>4.8</v>
      </c>
      <c r="N61" s="685"/>
      <c r="O61" s="685">
        <v>4.3</v>
      </c>
      <c r="P61" s="685">
        <v>4.5</v>
      </c>
      <c r="Q61" s="685">
        <v>4.8</v>
      </c>
      <c r="R61" s="685">
        <v>4.8</v>
      </c>
      <c r="S61" s="685"/>
      <c r="T61" s="685">
        <v>6.6</v>
      </c>
      <c r="U61" s="685">
        <v>5.3</v>
      </c>
      <c r="V61" s="685">
        <v>5</v>
      </c>
      <c r="W61" s="685">
        <v>5.3</v>
      </c>
      <c r="X61" s="685">
        <v>5.2</v>
      </c>
      <c r="Y61" s="685">
        <v>5.0199999999999996</v>
      </c>
      <c r="Z61" s="685">
        <v>5</v>
      </c>
      <c r="AA61" s="685">
        <v>5.0999999999999996</v>
      </c>
      <c r="AB61" s="687" t="s">
        <v>301</v>
      </c>
      <c r="AC61" s="688"/>
    </row>
    <row r="62" spans="1:29" ht="24" customHeight="1" x14ac:dyDescent="0.2">
      <c r="A62" s="2294" t="s">
        <v>1613</v>
      </c>
      <c r="B62" s="699">
        <v>25</v>
      </c>
      <c r="C62" s="685"/>
      <c r="D62" s="685">
        <v>25.631</v>
      </c>
      <c r="E62" s="685">
        <v>27.8444</v>
      </c>
      <c r="F62" s="685">
        <v>29.484900000000003</v>
      </c>
      <c r="G62" s="685">
        <v>30.1</v>
      </c>
      <c r="H62" s="685">
        <v>29.7</v>
      </c>
      <c r="I62" s="685">
        <v>30.2</v>
      </c>
      <c r="J62" s="685">
        <v>31.3</v>
      </c>
      <c r="K62" s="685"/>
      <c r="L62" s="685">
        <v>30.5</v>
      </c>
      <c r="M62" s="685">
        <v>32.799999999999997</v>
      </c>
      <c r="N62" s="685"/>
      <c r="O62" s="685">
        <v>31.8</v>
      </c>
      <c r="P62" s="685">
        <v>28.4</v>
      </c>
      <c r="Q62" s="685">
        <v>31.2</v>
      </c>
      <c r="R62" s="685">
        <v>30.9</v>
      </c>
      <c r="S62" s="685"/>
      <c r="T62" s="685">
        <v>28.9</v>
      </c>
      <c r="U62" s="685">
        <v>23.9</v>
      </c>
      <c r="V62" s="685">
        <v>25.8</v>
      </c>
      <c r="W62" s="685">
        <v>26.6</v>
      </c>
      <c r="X62" s="685">
        <v>25.9</v>
      </c>
      <c r="Y62" s="685">
        <v>24.21</v>
      </c>
      <c r="Z62" s="685">
        <v>23.9</v>
      </c>
      <c r="AA62" s="685">
        <v>24.6</v>
      </c>
      <c r="AB62" s="687" t="s">
        <v>302</v>
      </c>
      <c r="AC62" s="673"/>
    </row>
    <row r="63" spans="1:29" ht="12" x14ac:dyDescent="0.2">
      <c r="A63" s="1556" t="s">
        <v>303</v>
      </c>
      <c r="B63" s="699">
        <v>1.4</v>
      </c>
      <c r="C63" s="685"/>
      <c r="D63" s="685">
        <v>1.4192</v>
      </c>
      <c r="E63" s="685">
        <v>2.7481999999999998</v>
      </c>
      <c r="F63" s="685">
        <v>3.7284999999999999</v>
      </c>
      <c r="G63" s="685">
        <v>4.5999999999999996</v>
      </c>
      <c r="H63" s="685">
        <v>4.5</v>
      </c>
      <c r="I63" s="685">
        <v>4.2</v>
      </c>
      <c r="J63" s="685">
        <v>5.2</v>
      </c>
      <c r="K63" s="685"/>
      <c r="L63" s="685">
        <v>5.6</v>
      </c>
      <c r="M63" s="685">
        <v>6.1</v>
      </c>
      <c r="N63" s="685"/>
      <c r="O63" s="685">
        <v>6.6</v>
      </c>
      <c r="P63" s="685">
        <v>5.7</v>
      </c>
      <c r="Q63" s="685">
        <v>6.6</v>
      </c>
      <c r="R63" s="685">
        <v>7.1</v>
      </c>
      <c r="S63" s="685"/>
      <c r="T63" s="685">
        <v>5.3</v>
      </c>
      <c r="U63" s="685">
        <v>4.5</v>
      </c>
      <c r="V63" s="685">
        <v>5.2</v>
      </c>
      <c r="W63" s="685">
        <v>5</v>
      </c>
      <c r="X63" s="685">
        <v>5.3</v>
      </c>
      <c r="Y63" s="685">
        <v>4.0599999999999996</v>
      </c>
      <c r="Z63" s="685">
        <v>3.9</v>
      </c>
      <c r="AA63" s="685">
        <v>4.2</v>
      </c>
      <c r="AB63" s="687" t="s">
        <v>303</v>
      </c>
      <c r="AC63" s="690"/>
    </row>
    <row r="64" spans="1:29" ht="24" customHeight="1" x14ac:dyDescent="0.2">
      <c r="A64" s="2294" t="s">
        <v>1614</v>
      </c>
      <c r="B64" s="699">
        <v>0.3</v>
      </c>
      <c r="C64" s="685"/>
      <c r="D64" s="685">
        <v>1.6427</v>
      </c>
      <c r="E64" s="685">
        <v>1.6984000000000001</v>
      </c>
      <c r="F64" s="685">
        <v>1.8160000000000001</v>
      </c>
      <c r="G64" s="685">
        <v>0.4</v>
      </c>
      <c r="H64" s="685">
        <v>0.3</v>
      </c>
      <c r="I64" s="685">
        <v>0.3</v>
      </c>
      <c r="J64" s="685">
        <v>0.3</v>
      </c>
      <c r="K64" s="685"/>
      <c r="L64" s="685">
        <v>0.3</v>
      </c>
      <c r="M64" s="685">
        <v>0.3</v>
      </c>
      <c r="N64" s="685"/>
      <c r="O64" s="685">
        <v>0.2</v>
      </c>
      <c r="P64" s="685">
        <v>0.1</v>
      </c>
      <c r="Q64" s="685">
        <v>0.1</v>
      </c>
      <c r="R64" s="685">
        <v>0.3</v>
      </c>
      <c r="S64" s="685"/>
      <c r="T64" s="685">
        <v>0.2</v>
      </c>
      <c r="U64" s="685">
        <v>0.3</v>
      </c>
      <c r="V64" s="685">
        <v>0.2</v>
      </c>
      <c r="W64" s="685">
        <v>0.2</v>
      </c>
      <c r="X64" s="685">
        <v>0.2</v>
      </c>
      <c r="Y64" s="685">
        <v>0.28000000000000003</v>
      </c>
      <c r="Z64" s="685">
        <v>0.2</v>
      </c>
      <c r="AA64" s="685">
        <v>0.2</v>
      </c>
      <c r="AB64" s="692" t="s">
        <v>304</v>
      </c>
      <c r="AC64" s="690"/>
    </row>
    <row r="65" spans="1:29" ht="8.1" customHeight="1" x14ac:dyDescent="0.2">
      <c r="A65" s="700"/>
      <c r="B65" s="674"/>
      <c r="C65" s="674"/>
      <c r="D65" s="674"/>
      <c r="E65" s="674"/>
      <c r="F65" s="674"/>
      <c r="G65" s="674"/>
      <c r="H65" s="674"/>
      <c r="I65" s="674"/>
      <c r="J65" s="674"/>
      <c r="K65" s="674"/>
      <c r="L65" s="674"/>
      <c r="M65" s="674"/>
      <c r="N65" s="674"/>
      <c r="O65" s="674"/>
      <c r="P65" s="674"/>
      <c r="Q65" s="674"/>
      <c r="R65" s="674"/>
      <c r="S65" s="674"/>
      <c r="T65" s="674"/>
      <c r="U65" s="674"/>
      <c r="V65" s="674"/>
      <c r="W65" s="674"/>
      <c r="X65" s="674"/>
      <c r="Y65" s="674"/>
      <c r="Z65" s="674"/>
      <c r="AA65" s="674"/>
      <c r="AB65" s="694"/>
      <c r="AC65" s="690"/>
    </row>
    <row r="66" spans="1:29" ht="12.4" customHeight="1" x14ac:dyDescent="0.2">
      <c r="A66" s="1557" t="s">
        <v>1244</v>
      </c>
      <c r="B66" s="674"/>
      <c r="C66" s="674"/>
      <c r="D66" s="674"/>
      <c r="E66" s="674"/>
      <c r="F66" s="674"/>
      <c r="G66" s="674"/>
      <c r="H66" s="674"/>
      <c r="I66" s="674"/>
      <c r="J66" s="674"/>
      <c r="K66" s="674"/>
      <c r="L66" s="674"/>
      <c r="M66" s="674"/>
      <c r="N66" s="674"/>
      <c r="O66" s="674"/>
      <c r="P66" s="674"/>
      <c r="Q66" s="674"/>
      <c r="R66" s="674"/>
      <c r="S66" s="674"/>
      <c r="T66" s="674"/>
      <c r="U66" s="674"/>
      <c r="V66" s="674"/>
      <c r="W66" s="674"/>
      <c r="X66" s="674"/>
      <c r="Y66" s="674"/>
      <c r="Z66" s="674"/>
      <c r="AA66" s="674"/>
      <c r="AB66" s="694"/>
      <c r="AC66" s="690"/>
    </row>
    <row r="67" spans="1:29" ht="6" customHeight="1" x14ac:dyDescent="0.2">
      <c r="A67" s="693"/>
      <c r="B67" s="674"/>
      <c r="C67" s="674"/>
      <c r="D67" s="674"/>
      <c r="E67" s="674"/>
      <c r="F67" s="674"/>
      <c r="G67" s="674"/>
      <c r="H67" s="674"/>
      <c r="I67" s="674"/>
      <c r="J67" s="674"/>
      <c r="K67" s="674"/>
      <c r="L67" s="674"/>
      <c r="M67" s="674"/>
      <c r="N67" s="674"/>
      <c r="O67" s="674"/>
      <c r="P67" s="674"/>
      <c r="Q67" s="674"/>
      <c r="R67" s="674"/>
      <c r="S67" s="674"/>
      <c r="T67" s="674"/>
      <c r="U67" s="674"/>
      <c r="V67" s="674"/>
      <c r="W67" s="674"/>
      <c r="X67" s="674"/>
      <c r="Y67" s="674"/>
      <c r="Z67" s="674"/>
      <c r="AA67" s="674"/>
      <c r="AB67" s="694"/>
      <c r="AC67" s="690"/>
    </row>
    <row r="70" spans="1:29" x14ac:dyDescent="0.2">
      <c r="D70" s="685">
        <f t="shared" ref="D70:F76" si="0">D58/1000</f>
        <v>1.2658000000000001E-3</v>
      </c>
      <c r="E70" s="685">
        <f t="shared" si="0"/>
        <v>1.1747999999999999E-3</v>
      </c>
      <c r="F70" s="685">
        <f t="shared" si="0"/>
        <v>1.4233E-3</v>
      </c>
    </row>
    <row r="71" spans="1:29" x14ac:dyDescent="0.2">
      <c r="D71" s="685">
        <f t="shared" si="0"/>
        <v>1.6515E-3</v>
      </c>
      <c r="E71" s="685">
        <f t="shared" si="0"/>
        <v>1.3591999999999999E-3</v>
      </c>
      <c r="F71" s="685">
        <f t="shared" si="0"/>
        <v>1.3785999999999998E-3</v>
      </c>
    </row>
    <row r="72" spans="1:29" x14ac:dyDescent="0.2">
      <c r="D72" s="685">
        <f t="shared" si="0"/>
        <v>7.8398999999999986E-3</v>
      </c>
      <c r="E72" s="685">
        <f t="shared" si="0"/>
        <v>8.1952000000000014E-3</v>
      </c>
      <c r="F72" s="685">
        <f t="shared" si="0"/>
        <v>8.6771000000000018E-3</v>
      </c>
    </row>
    <row r="73" spans="1:29" x14ac:dyDescent="0.2">
      <c r="D73" s="685">
        <f t="shared" si="0"/>
        <v>6.2702999999999995E-3</v>
      </c>
      <c r="E73" s="685">
        <f t="shared" si="0"/>
        <v>5.4850000000000003E-3</v>
      </c>
      <c r="F73" s="685">
        <f t="shared" si="0"/>
        <v>5.9818999999999992E-3</v>
      </c>
    </row>
    <row r="74" spans="1:29" x14ac:dyDescent="0.2">
      <c r="D74" s="685">
        <f t="shared" si="0"/>
        <v>2.5631000000000001E-2</v>
      </c>
      <c r="E74" s="685">
        <f t="shared" si="0"/>
        <v>2.7844400000000002E-2</v>
      </c>
      <c r="F74" s="685">
        <f t="shared" si="0"/>
        <v>2.9484900000000005E-2</v>
      </c>
    </row>
    <row r="75" spans="1:29" x14ac:dyDescent="0.2">
      <c r="D75" s="685">
        <f t="shared" si="0"/>
        <v>1.4192E-3</v>
      </c>
      <c r="E75" s="685">
        <f t="shared" si="0"/>
        <v>2.7481999999999997E-3</v>
      </c>
      <c r="F75" s="685">
        <f t="shared" si="0"/>
        <v>3.7285E-3</v>
      </c>
    </row>
    <row r="76" spans="1:29" x14ac:dyDescent="0.2">
      <c r="D76" s="685">
        <f t="shared" si="0"/>
        <v>1.6427E-3</v>
      </c>
      <c r="E76" s="685">
        <f t="shared" si="0"/>
        <v>1.6984000000000001E-3</v>
      </c>
      <c r="F76" s="685">
        <f t="shared" si="0"/>
        <v>1.8160000000000001E-3</v>
      </c>
    </row>
  </sheetData>
  <mergeCells count="1">
    <mergeCell ref="B57:N57"/>
  </mergeCells>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tabColor theme="0" tint="-0.14999847407452621"/>
    <pageSetUpPr fitToPage="1"/>
  </sheetPr>
  <dimension ref="A1:P141"/>
  <sheetViews>
    <sheetView zoomScale="114" zoomScaleNormal="114"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1574</v>
      </c>
      <c r="B1" s="2427"/>
      <c r="C1" s="2427"/>
      <c r="D1" s="2427"/>
      <c r="E1" s="2427"/>
      <c r="F1" s="2427"/>
      <c r="G1" s="2427"/>
      <c r="H1" s="2427"/>
    </row>
    <row r="2" spans="1:8" s="4" customFormat="1" ht="11.25" customHeight="1" x14ac:dyDescent="0.3">
      <c r="A2" s="2421" t="s">
        <v>510</v>
      </c>
      <c r="B2" s="2421"/>
      <c r="C2" s="2421"/>
      <c r="D2" s="2421"/>
      <c r="E2" s="2421"/>
      <c r="F2" s="2421"/>
      <c r="G2" s="2421"/>
      <c r="H2" s="2421"/>
    </row>
    <row r="3" spans="1:8" s="4" customFormat="1" ht="11.25" customHeight="1" x14ac:dyDescent="0.3">
      <c r="A3" s="2490" t="s">
        <v>868</v>
      </c>
      <c r="B3" s="2490"/>
      <c r="C3" s="2490"/>
      <c r="D3" s="2490"/>
      <c r="E3" s="2490"/>
      <c r="F3" s="2490"/>
      <c r="G3" s="2490"/>
      <c r="H3" s="2490"/>
    </row>
    <row r="4" spans="1:8" s="4" customFormat="1" ht="11.25" customHeight="1" x14ac:dyDescent="0.3">
      <c r="A4" s="2423" t="s">
        <v>871</v>
      </c>
      <c r="B4" s="2423"/>
      <c r="C4" s="2423"/>
      <c r="D4" s="2423"/>
      <c r="E4" s="2423"/>
      <c r="F4" s="2423"/>
      <c r="G4" s="2423"/>
      <c r="H4" s="2423"/>
    </row>
    <row r="5" spans="1:8" s="11" customFormat="1" ht="11.25" customHeight="1" x14ac:dyDescent="0.25">
      <c r="A5" s="7"/>
      <c r="B5" s="8"/>
      <c r="C5" s="9"/>
      <c r="D5" s="9"/>
      <c r="E5" s="9"/>
      <c r="F5" s="9"/>
      <c r="G5" s="9"/>
      <c r="H5" s="10"/>
    </row>
    <row r="6" spans="1:8" s="11" customFormat="1" ht="11.25" customHeight="1" x14ac:dyDescent="0.25">
      <c r="A6" s="2422" t="s">
        <v>872</v>
      </c>
      <c r="B6" s="2422"/>
      <c r="C6" s="2422"/>
      <c r="D6" s="2422"/>
      <c r="E6" s="2422"/>
      <c r="F6" s="2422"/>
      <c r="G6" s="2422"/>
      <c r="H6" s="2422"/>
    </row>
    <row r="7" spans="1:8" ht="11.25" customHeight="1" x14ac:dyDescent="0.25">
      <c r="A7" s="13"/>
      <c r="B7" s="5"/>
      <c r="C7" s="13"/>
      <c r="D7" s="13"/>
      <c r="E7" s="13"/>
      <c r="F7" s="13"/>
      <c r="G7" s="13"/>
      <c r="H7" s="5"/>
    </row>
    <row r="8" spans="1:8" ht="11.25" customHeight="1" x14ac:dyDescent="0.25">
      <c r="A8" s="14"/>
      <c r="B8" s="15"/>
      <c r="C8" s="16"/>
      <c r="D8" s="17" t="s">
        <v>519</v>
      </c>
      <c r="E8" s="18"/>
      <c r="F8" s="18"/>
      <c r="G8" s="18"/>
      <c r="H8" s="18"/>
    </row>
    <row r="9" spans="1:8" ht="11.25" customHeight="1" x14ac:dyDescent="0.25">
      <c r="A9" s="19" t="s">
        <v>520</v>
      </c>
      <c r="B9" s="20"/>
      <c r="C9" s="21"/>
      <c r="D9" s="22" t="s">
        <v>521</v>
      </c>
      <c r="E9" s="23"/>
      <c r="F9" s="23"/>
      <c r="G9" s="23"/>
      <c r="H9" s="23"/>
    </row>
    <row r="10" spans="1:8" ht="11.25" customHeight="1" x14ac:dyDescent="0.25">
      <c r="A10" s="23" t="s">
        <v>522</v>
      </c>
      <c r="B10" s="19"/>
      <c r="C10" s="24" t="s">
        <v>523</v>
      </c>
      <c r="D10" s="25" t="s">
        <v>524</v>
      </c>
      <c r="E10" s="17" t="s">
        <v>525</v>
      </c>
      <c r="F10" s="18"/>
      <c r="G10" s="18"/>
      <c r="H10" s="25" t="s">
        <v>526</v>
      </c>
    </row>
    <row r="11" spans="1:8" ht="11.25" customHeight="1" x14ac:dyDescent="0.25">
      <c r="A11" s="19"/>
      <c r="B11" s="19"/>
      <c r="C11" s="26"/>
      <c r="D11" s="24" t="s">
        <v>527</v>
      </c>
      <c r="E11" s="27" t="s">
        <v>528</v>
      </c>
      <c r="F11" s="23"/>
      <c r="G11" s="19"/>
      <c r="H11" s="24" t="s">
        <v>529</v>
      </c>
    </row>
    <row r="12" spans="1:8" ht="11.25" customHeight="1" x14ac:dyDescent="0.25">
      <c r="A12" s="28" t="s">
        <v>530</v>
      </c>
      <c r="B12" s="28"/>
      <c r="C12" s="26"/>
      <c r="D12" s="26"/>
      <c r="E12" s="24" t="s">
        <v>531</v>
      </c>
      <c r="F12" s="25" t="s">
        <v>532</v>
      </c>
      <c r="G12" s="25" t="s">
        <v>533</v>
      </c>
      <c r="H12" s="26"/>
    </row>
    <row r="13" spans="1:8" ht="11.25" customHeight="1" x14ac:dyDescent="0.25">
      <c r="A13" s="23" t="s">
        <v>534</v>
      </c>
      <c r="B13" s="28"/>
      <c r="C13" s="26" t="s">
        <v>535</v>
      </c>
      <c r="D13" s="26" t="s">
        <v>536</v>
      </c>
      <c r="E13" s="26"/>
      <c r="F13" s="26"/>
      <c r="G13" s="26"/>
      <c r="H13" s="26" t="s">
        <v>537</v>
      </c>
    </row>
    <row r="14" spans="1:8" ht="11.25" customHeight="1" x14ac:dyDescent="0.25">
      <c r="A14" s="29"/>
      <c r="B14" s="30"/>
      <c r="C14" s="31"/>
      <c r="D14" s="32" t="s">
        <v>538</v>
      </c>
      <c r="E14" s="32" t="s">
        <v>539</v>
      </c>
      <c r="F14" s="32" t="s">
        <v>540</v>
      </c>
      <c r="G14" s="32" t="s">
        <v>541</v>
      </c>
      <c r="H14" s="33"/>
    </row>
    <row r="15" spans="1:8" ht="11.25" hidden="1" customHeight="1" x14ac:dyDescent="0.25">
      <c r="A15" s="1786"/>
      <c r="B15" s="1786"/>
      <c r="C15" s="1786"/>
      <c r="D15" s="1785"/>
      <c r="E15" s="1785"/>
      <c r="F15" s="1785"/>
      <c r="G15" s="1785"/>
      <c r="H15" s="36"/>
    </row>
    <row r="16" spans="1:8" ht="6" customHeight="1" x14ac:dyDescent="0.25">
      <c r="A16" s="34"/>
      <c r="B16" s="34"/>
      <c r="C16" s="34"/>
      <c r="D16" s="37"/>
      <c r="E16" s="37"/>
      <c r="F16" s="35"/>
      <c r="G16" s="35"/>
      <c r="H16" s="36"/>
    </row>
    <row r="17" spans="1:16" ht="11.25" customHeight="1" x14ac:dyDescent="0.25">
      <c r="A17" s="34"/>
      <c r="B17" s="34"/>
      <c r="C17" s="2418" t="s">
        <v>861</v>
      </c>
      <c r="D17" s="2418"/>
      <c r="E17" s="2418"/>
      <c r="F17" s="2418"/>
      <c r="G17" s="2418"/>
      <c r="H17" s="2418"/>
    </row>
    <row r="18" spans="1:16" ht="6" customHeight="1" x14ac:dyDescent="0.25">
      <c r="A18" s="39"/>
      <c r="B18" s="34"/>
      <c r="C18" s="34"/>
      <c r="D18" s="40"/>
      <c r="E18" s="37"/>
      <c r="F18" s="37"/>
      <c r="G18" s="37"/>
      <c r="H18" s="34"/>
    </row>
    <row r="19" spans="1:16" ht="11.25" customHeight="1" x14ac:dyDescent="0.25">
      <c r="A19" s="19">
        <v>1991</v>
      </c>
      <c r="B19" s="28"/>
      <c r="C19" s="41">
        <v>55973.4</v>
      </c>
      <c r="D19" s="42">
        <v>15577.2</v>
      </c>
      <c r="E19" s="43">
        <v>32142.5</v>
      </c>
      <c r="F19" s="42">
        <v>10259.4</v>
      </c>
      <c r="G19" s="42">
        <v>21883.1</v>
      </c>
      <c r="H19" s="42">
        <v>8253.7999999999993</v>
      </c>
    </row>
    <row r="20" spans="1:16" ht="11.25" customHeight="1" x14ac:dyDescent="0.25">
      <c r="A20" s="19">
        <v>1995</v>
      </c>
      <c r="B20" s="28"/>
      <c r="C20" s="41">
        <v>63982</v>
      </c>
      <c r="D20" s="42">
        <v>17155.3</v>
      </c>
      <c r="E20" s="43">
        <v>35020</v>
      </c>
      <c r="F20" s="42">
        <v>11367.8</v>
      </c>
      <c r="G20" s="42">
        <v>23652.2</v>
      </c>
      <c r="H20" s="42">
        <v>11806.7</v>
      </c>
    </row>
    <row r="21" spans="1:16" ht="11.25" hidden="1" customHeight="1" x14ac:dyDescent="0.25">
      <c r="A21" s="19">
        <v>1996</v>
      </c>
      <c r="B21" s="19"/>
      <c r="C21" s="41">
        <v>61291.5</v>
      </c>
      <c r="D21" s="42">
        <v>15419.6</v>
      </c>
      <c r="E21" s="43">
        <v>34480.9</v>
      </c>
      <c r="F21" s="42">
        <v>11129.7</v>
      </c>
      <c r="G21" s="42">
        <v>23351.200000000001</v>
      </c>
      <c r="H21" s="42">
        <v>11390.9</v>
      </c>
      <c r="J21" s="198"/>
      <c r="K21" s="198"/>
      <c r="L21" s="198"/>
      <c r="M21" s="198"/>
      <c r="N21" s="198"/>
      <c r="O21" s="198"/>
      <c r="P21" s="198"/>
    </row>
    <row r="22" spans="1:16" ht="11.25" hidden="1" customHeight="1" x14ac:dyDescent="0.25">
      <c r="A22" s="19">
        <v>1997</v>
      </c>
      <c r="B22" s="19"/>
      <c r="C22" s="41">
        <v>62153.1</v>
      </c>
      <c r="D22" s="42">
        <v>14549.3</v>
      </c>
      <c r="E22" s="43">
        <v>35703.300000000003</v>
      </c>
      <c r="F22" s="42">
        <v>11397.8</v>
      </c>
      <c r="G22" s="42">
        <v>24305.599999999999</v>
      </c>
      <c r="H22" s="42">
        <v>11900.6</v>
      </c>
      <c r="J22" s="198"/>
      <c r="K22" s="198"/>
      <c r="L22" s="198"/>
      <c r="M22" s="198"/>
      <c r="N22" s="198"/>
      <c r="O22" s="198"/>
      <c r="P22" s="198"/>
    </row>
    <row r="23" spans="1:16" ht="11.25" hidden="1" customHeight="1" x14ac:dyDescent="0.25">
      <c r="A23" s="19">
        <v>1998</v>
      </c>
      <c r="B23" s="19"/>
      <c r="C23" s="41">
        <v>64267.3</v>
      </c>
      <c r="D23" s="42">
        <v>14482.7</v>
      </c>
      <c r="E23" s="43">
        <v>36675.5</v>
      </c>
      <c r="F23" s="42">
        <v>11178.3</v>
      </c>
      <c r="G23" s="42">
        <v>25497.3</v>
      </c>
      <c r="H23" s="42">
        <v>13108.9</v>
      </c>
      <c r="J23" s="198"/>
      <c r="K23" s="198"/>
      <c r="L23" s="198"/>
      <c r="M23" s="198"/>
      <c r="N23" s="198"/>
      <c r="O23" s="198"/>
      <c r="P23" s="198"/>
    </row>
    <row r="24" spans="1:16" ht="11.25" hidden="1" customHeight="1" x14ac:dyDescent="0.25">
      <c r="A24" s="19">
        <v>1999</v>
      </c>
      <c r="B24" s="19"/>
      <c r="C24" s="41">
        <v>62692.1</v>
      </c>
      <c r="D24" s="42">
        <v>13973</v>
      </c>
      <c r="E24" s="43">
        <v>35296.699999999997</v>
      </c>
      <c r="F24" s="42">
        <v>11639.6</v>
      </c>
      <c r="G24" s="42">
        <v>23657.1</v>
      </c>
      <c r="H24" s="42">
        <v>13422.8</v>
      </c>
      <c r="J24" s="198"/>
      <c r="K24" s="198"/>
      <c r="L24" s="198"/>
      <c r="M24" s="198"/>
      <c r="N24" s="198"/>
      <c r="O24" s="198"/>
      <c r="P24" s="198"/>
    </row>
    <row r="25" spans="1:16" ht="11.25" customHeight="1" x14ac:dyDescent="0.25">
      <c r="A25" s="19">
        <v>2000</v>
      </c>
      <c r="B25" s="19"/>
      <c r="C25" s="41">
        <v>66465</v>
      </c>
      <c r="D25" s="42">
        <v>13350.9</v>
      </c>
      <c r="E25" s="43">
        <v>38369.599999999999</v>
      </c>
      <c r="F25" s="42">
        <v>12930.1</v>
      </c>
      <c r="G25" s="42">
        <v>25439.5</v>
      </c>
      <c r="H25" s="42">
        <v>14745.1</v>
      </c>
      <c r="J25" s="198"/>
      <c r="K25" s="198"/>
      <c r="L25" s="198"/>
      <c r="M25" s="198"/>
      <c r="N25" s="198"/>
      <c r="O25" s="198"/>
      <c r="P25" s="198"/>
    </row>
    <row r="26" spans="1:16" ht="11.25" hidden="1" customHeight="1" x14ac:dyDescent="0.25">
      <c r="A26" s="19">
        <v>2001</v>
      </c>
      <c r="B26" s="19"/>
      <c r="C26" s="41">
        <v>64818.2</v>
      </c>
      <c r="D26" s="42">
        <v>11770.9</v>
      </c>
      <c r="E26" s="43">
        <v>37276.800000000003</v>
      </c>
      <c r="F26" s="42">
        <v>12755.4</v>
      </c>
      <c r="G26" s="42">
        <v>24521.4</v>
      </c>
      <c r="H26" s="42">
        <v>15770.6</v>
      </c>
      <c r="J26" s="198"/>
      <c r="K26" s="198"/>
      <c r="L26" s="198"/>
      <c r="M26" s="198"/>
      <c r="N26" s="198"/>
      <c r="O26" s="198"/>
      <c r="P26" s="198"/>
    </row>
    <row r="27" spans="1:16" ht="11.25" hidden="1" customHeight="1" x14ac:dyDescent="0.25">
      <c r="A27" s="19">
        <v>2002</v>
      </c>
      <c r="B27" s="19"/>
      <c r="C27" s="41">
        <v>64166.2</v>
      </c>
      <c r="D27" s="42">
        <v>11669.7</v>
      </c>
      <c r="E27" s="43">
        <v>36383.699999999997</v>
      </c>
      <c r="F27" s="42">
        <v>12703.9</v>
      </c>
      <c r="G27" s="42">
        <v>23679.8</v>
      </c>
      <c r="H27" s="42">
        <v>16111.9</v>
      </c>
      <c r="J27" s="198"/>
      <c r="K27" s="198"/>
      <c r="L27" s="198"/>
      <c r="M27" s="198"/>
      <c r="N27" s="198"/>
      <c r="O27" s="198"/>
      <c r="P27" s="198"/>
    </row>
    <row r="28" spans="1:16" ht="11.25" hidden="1" customHeight="1" x14ac:dyDescent="0.25">
      <c r="A28" s="19">
        <v>2003</v>
      </c>
      <c r="B28" s="19"/>
      <c r="C28" s="41">
        <v>58154.3</v>
      </c>
      <c r="D28" s="42">
        <v>10832.7</v>
      </c>
      <c r="E28" s="43">
        <v>33712.699999999997</v>
      </c>
      <c r="F28" s="42">
        <v>11687</v>
      </c>
      <c r="G28" s="42">
        <v>22025.7</v>
      </c>
      <c r="H28" s="42">
        <v>13609</v>
      </c>
      <c r="J28" s="198"/>
      <c r="K28" s="198"/>
      <c r="L28" s="198"/>
      <c r="M28" s="198"/>
      <c r="N28" s="198"/>
      <c r="O28" s="198"/>
      <c r="P28" s="198"/>
    </row>
    <row r="29" spans="1:16" ht="11.25" hidden="1" customHeight="1" x14ac:dyDescent="0.25">
      <c r="A29" s="19">
        <v>2004</v>
      </c>
      <c r="B29" s="28"/>
      <c r="C29" s="41">
        <v>63667.3</v>
      </c>
      <c r="D29" s="42">
        <v>11296.6</v>
      </c>
      <c r="E29" s="43">
        <v>37038.1</v>
      </c>
      <c r="F29" s="42">
        <v>13413.2</v>
      </c>
      <c r="G29" s="42">
        <v>23624.9</v>
      </c>
      <c r="H29" s="42">
        <v>15332.7</v>
      </c>
      <c r="J29" s="198"/>
      <c r="K29" s="198"/>
      <c r="L29" s="198"/>
      <c r="M29" s="198"/>
      <c r="N29" s="198"/>
      <c r="O29" s="198"/>
      <c r="P29" s="198"/>
    </row>
    <row r="30" spans="1:16" ht="11.25" customHeight="1" x14ac:dyDescent="0.25">
      <c r="A30" s="19">
        <v>2005</v>
      </c>
      <c r="B30" s="28"/>
      <c r="C30" s="41">
        <v>64095.6</v>
      </c>
      <c r="D30" s="42">
        <v>11694.8</v>
      </c>
      <c r="E30" s="43">
        <v>37276.400000000001</v>
      </c>
      <c r="F30" s="42">
        <v>13916</v>
      </c>
      <c r="G30" s="42">
        <v>23360.400000000001</v>
      </c>
      <c r="H30" s="42">
        <v>15124.3</v>
      </c>
      <c r="J30" s="198"/>
      <c r="K30" s="198"/>
      <c r="L30" s="198"/>
      <c r="M30" s="198"/>
      <c r="N30" s="198"/>
      <c r="O30" s="198"/>
      <c r="P30" s="198"/>
    </row>
    <row r="31" spans="1:16" ht="11.25" hidden="1" customHeight="1" x14ac:dyDescent="0.25">
      <c r="A31" s="19">
        <v>2006</v>
      </c>
      <c r="B31" s="28"/>
      <c r="C31" s="43">
        <v>63975.199999999997</v>
      </c>
      <c r="D31" s="43">
        <v>11230</v>
      </c>
      <c r="E31" s="43">
        <v>37890</v>
      </c>
      <c r="F31" s="42">
        <v>14132</v>
      </c>
      <c r="G31" s="42">
        <v>23758</v>
      </c>
      <c r="H31" s="42">
        <v>14855.2</v>
      </c>
      <c r="J31" s="198"/>
      <c r="K31" s="198"/>
      <c r="L31" s="198"/>
      <c r="M31" s="198"/>
      <c r="N31" s="198"/>
      <c r="O31" s="198"/>
      <c r="P31" s="198"/>
    </row>
    <row r="32" spans="1:16" ht="11.25" hidden="1" customHeight="1" x14ac:dyDescent="0.25">
      <c r="A32" s="19">
        <v>2007</v>
      </c>
      <c r="B32" s="28"/>
      <c r="C32" s="43">
        <v>64716.3</v>
      </c>
      <c r="D32" s="43">
        <v>11798.1</v>
      </c>
      <c r="E32" s="43">
        <v>38438.800000000003</v>
      </c>
      <c r="F32" s="43">
        <v>15270.900000000001</v>
      </c>
      <c r="G32" s="43">
        <v>23167.900000000005</v>
      </c>
      <c r="H32" s="43">
        <v>14479.399999999998</v>
      </c>
      <c r="J32" s="198"/>
      <c r="K32" s="198"/>
      <c r="L32" s="198"/>
      <c r="M32" s="198"/>
      <c r="N32" s="198"/>
      <c r="O32" s="198"/>
      <c r="P32" s="198"/>
    </row>
    <row r="33" spans="1:16" ht="11.25" hidden="1" customHeight="1" x14ac:dyDescent="0.25">
      <c r="A33" s="19">
        <v>2008</v>
      </c>
      <c r="B33" s="28"/>
      <c r="C33" s="41">
        <v>64056.800000000003</v>
      </c>
      <c r="D33" s="43">
        <v>11617.5</v>
      </c>
      <c r="E33" s="43">
        <v>38252</v>
      </c>
      <c r="F33" s="43">
        <v>14696.9</v>
      </c>
      <c r="G33" s="43">
        <v>23555.099999999995</v>
      </c>
      <c r="H33" s="43">
        <v>14187.3</v>
      </c>
      <c r="J33" s="198"/>
      <c r="K33" s="198"/>
      <c r="L33" s="198"/>
      <c r="M33" s="198"/>
      <c r="N33" s="198"/>
      <c r="O33" s="198"/>
      <c r="P33" s="198"/>
    </row>
    <row r="34" spans="1:16" ht="11.25" hidden="1" customHeight="1" x14ac:dyDescent="0.25">
      <c r="A34" s="2411">
        <v>2009</v>
      </c>
      <c r="B34" s="2412"/>
      <c r="C34" s="41">
        <v>55497</v>
      </c>
      <c r="D34" s="43">
        <v>10268</v>
      </c>
      <c r="E34" s="200">
        <v>32728</v>
      </c>
      <c r="F34" s="201">
        <v>12660.1</v>
      </c>
      <c r="G34" s="43">
        <v>20068</v>
      </c>
      <c r="H34" s="43">
        <v>12502</v>
      </c>
      <c r="J34" s="198"/>
      <c r="K34" s="198"/>
      <c r="L34" s="198"/>
      <c r="M34" s="198"/>
      <c r="N34" s="198"/>
      <c r="O34" s="198"/>
      <c r="P34" s="198"/>
    </row>
    <row r="35" spans="1:16" ht="11.25" customHeight="1" x14ac:dyDescent="0.25">
      <c r="A35" s="2411">
        <v>2010</v>
      </c>
      <c r="B35" s="2412"/>
      <c r="C35" s="41">
        <v>62277.934999999998</v>
      </c>
      <c r="D35" s="43">
        <v>10810.446</v>
      </c>
      <c r="E35" s="43">
        <v>36783.417000000001</v>
      </c>
      <c r="F35" s="43">
        <v>13178.244999999999</v>
      </c>
      <c r="G35" s="43">
        <v>23605.072</v>
      </c>
      <c r="H35" s="43">
        <v>14683.690999999997</v>
      </c>
    </row>
    <row r="36" spans="1:16" ht="11.25" customHeight="1" x14ac:dyDescent="0.25">
      <c r="A36" s="2411">
        <v>2011</v>
      </c>
      <c r="B36" s="2412"/>
      <c r="C36" s="41">
        <v>55027.16</v>
      </c>
      <c r="D36" s="43">
        <v>10404.965999999999</v>
      </c>
      <c r="E36" s="43">
        <v>33184.427000000003</v>
      </c>
      <c r="F36" s="43">
        <v>11709.241999999998</v>
      </c>
      <c r="G36" s="43">
        <v>21475.184999999998</v>
      </c>
      <c r="H36" s="43">
        <v>11437.767</v>
      </c>
    </row>
    <row r="37" spans="1:16" ht="11.25" customHeight="1" x14ac:dyDescent="0.25">
      <c r="A37" s="2411">
        <v>2012</v>
      </c>
      <c r="B37" s="2412"/>
      <c r="C37" s="41">
        <v>58487.93299999999</v>
      </c>
      <c r="D37" s="43">
        <v>10912.446</v>
      </c>
      <c r="E37" s="43">
        <v>34916.021000000001</v>
      </c>
      <c r="F37" s="43">
        <v>12687.678</v>
      </c>
      <c r="G37" s="43">
        <v>22228.343000000001</v>
      </c>
      <c r="H37" s="43">
        <v>12659.466</v>
      </c>
    </row>
    <row r="38" spans="1:16" ht="11.25" customHeight="1" x14ac:dyDescent="0.25">
      <c r="A38" s="2411">
        <v>2013</v>
      </c>
      <c r="B38" s="2412"/>
      <c r="C38" s="41">
        <v>60070.242500000008</v>
      </c>
      <c r="D38" s="43">
        <v>11030.652451</v>
      </c>
      <c r="E38" s="43">
        <v>36190.699363</v>
      </c>
      <c r="F38" s="43">
        <v>12899.778217999998</v>
      </c>
      <c r="G38" s="43">
        <v>23290.921145</v>
      </c>
      <c r="H38" s="43">
        <v>12848.890686000002</v>
      </c>
    </row>
    <row r="39" spans="1:16" ht="11.25" customHeight="1" x14ac:dyDescent="0.25">
      <c r="A39" s="2411">
        <v>2014</v>
      </c>
      <c r="B39" s="2412"/>
      <c r="C39" s="41">
        <v>59093.263785999996</v>
      </c>
      <c r="D39" s="43">
        <v>11206.079280999998</v>
      </c>
      <c r="E39" s="43">
        <v>35780.398553999999</v>
      </c>
      <c r="F39" s="43">
        <v>13220.736329000001</v>
      </c>
      <c r="G39" s="43">
        <v>22559.662225</v>
      </c>
      <c r="H39" s="43">
        <v>12106.785951000002</v>
      </c>
    </row>
    <row r="40" spans="1:16" ht="11.25" customHeight="1" x14ac:dyDescent="0.25">
      <c r="A40" s="2411">
        <v>2015</v>
      </c>
      <c r="B40" s="2412"/>
      <c r="C40" s="41">
        <v>55314.9139</v>
      </c>
      <c r="D40" s="43">
        <v>10845.181696</v>
      </c>
      <c r="E40" s="43">
        <v>34344.658691000004</v>
      </c>
      <c r="F40" s="43">
        <v>12712.53615</v>
      </c>
      <c r="G40" s="43">
        <v>21632.122543999998</v>
      </c>
      <c r="H40" s="43">
        <v>10125.073512999999</v>
      </c>
    </row>
    <row r="41" spans="1:16" ht="11.25" customHeight="1" x14ac:dyDescent="0.25">
      <c r="A41" s="2411">
        <v>2016</v>
      </c>
      <c r="B41" s="2412"/>
      <c r="C41" s="41">
        <v>54346.626662999988</v>
      </c>
      <c r="D41" s="43">
        <v>10891.580909</v>
      </c>
      <c r="E41" s="43">
        <v>34005.094612999994</v>
      </c>
      <c r="F41" s="43">
        <v>12799.724689999999</v>
      </c>
      <c r="G41" s="43">
        <v>21205.369924000002</v>
      </c>
      <c r="H41" s="43">
        <v>9449.9511399999992</v>
      </c>
    </row>
    <row r="42" spans="1:16" ht="11.25" customHeight="1" x14ac:dyDescent="0.25">
      <c r="A42" s="2411">
        <v>2017</v>
      </c>
      <c r="B42" s="2412"/>
      <c r="C42" s="41">
        <f>SUM(C60:C71)</f>
        <v>55518.401365999998</v>
      </c>
      <c r="D42" s="43">
        <f t="shared" ref="D42:H42" si="0">SUM(D60:D71)</f>
        <v>10701.758160000001</v>
      </c>
      <c r="E42" s="43">
        <f t="shared" si="0"/>
        <v>35169.147048999999</v>
      </c>
      <c r="F42" s="43">
        <f t="shared" si="0"/>
        <v>13390.103724999999</v>
      </c>
      <c r="G42" s="43">
        <f t="shared" si="0"/>
        <v>21779.043326999999</v>
      </c>
      <c r="H42" s="43">
        <f t="shared" si="0"/>
        <v>9647.4961580000017</v>
      </c>
    </row>
    <row r="43" spans="1:16" ht="11.25" hidden="1" customHeight="1" x14ac:dyDescent="0.25">
      <c r="A43" s="2411">
        <v>2018</v>
      </c>
      <c r="B43" s="2412"/>
      <c r="C43" s="41">
        <f>SUM(C74:C85)</f>
        <v>0</v>
      </c>
      <c r="D43" s="43">
        <f t="shared" ref="D43:H43" si="1">SUM(D74:D85)</f>
        <v>0</v>
      </c>
      <c r="E43" s="43">
        <f t="shared" si="1"/>
        <v>0</v>
      </c>
      <c r="F43" s="43">
        <f t="shared" si="1"/>
        <v>0</v>
      </c>
      <c r="G43" s="43">
        <f t="shared" si="1"/>
        <v>0</v>
      </c>
      <c r="H43" s="43">
        <f t="shared" si="1"/>
        <v>0</v>
      </c>
    </row>
    <row r="44" spans="1:16" ht="11.25" customHeight="1" x14ac:dyDescent="0.25">
      <c r="A44" s="1780"/>
      <c r="B44" s="1782"/>
      <c r="C44" s="43"/>
      <c r="D44" s="43"/>
      <c r="E44" s="43"/>
      <c r="F44" s="43"/>
      <c r="G44" s="43"/>
      <c r="H44" s="43"/>
    </row>
    <row r="45" spans="1:16" ht="11.25" hidden="1" customHeight="1" x14ac:dyDescent="0.25">
      <c r="A45" s="1170">
        <v>2016</v>
      </c>
      <c r="B45" s="981"/>
      <c r="C45" s="858"/>
      <c r="D45" s="890"/>
      <c r="E45" s="43"/>
      <c r="F45" s="890"/>
      <c r="G45" s="890"/>
      <c r="H45" s="890"/>
    </row>
    <row r="46" spans="1:16" ht="11.25" hidden="1" customHeight="1" x14ac:dyDescent="0.25">
      <c r="A46" s="1170"/>
      <c r="B46" s="981" t="s">
        <v>542</v>
      </c>
      <c r="C46" s="858">
        <v>4597.4442520000002</v>
      </c>
      <c r="D46" s="890">
        <v>740.94068400000003</v>
      </c>
      <c r="E46" s="43">
        <v>2964.5547430000001</v>
      </c>
      <c r="F46" s="890">
        <v>1044.890772</v>
      </c>
      <c r="G46" s="890">
        <v>1919.6639709999999</v>
      </c>
      <c r="H46" s="890">
        <v>891.94882500000006</v>
      </c>
    </row>
    <row r="47" spans="1:16" ht="11.25" hidden="1" customHeight="1" x14ac:dyDescent="0.25">
      <c r="A47" s="1170"/>
      <c r="B47" s="981" t="s">
        <v>729</v>
      </c>
      <c r="C47" s="858">
        <v>4839.0581199999997</v>
      </c>
      <c r="D47" s="890">
        <v>871.45662200000004</v>
      </c>
      <c r="E47" s="43">
        <v>3072.4063019999999</v>
      </c>
      <c r="F47" s="890">
        <v>1065.6894420000001</v>
      </c>
      <c r="G47" s="890">
        <v>2006.71686</v>
      </c>
      <c r="H47" s="890">
        <v>895.19519600000001</v>
      </c>
    </row>
    <row r="48" spans="1:16" ht="11.25" hidden="1" customHeight="1" x14ac:dyDescent="0.25">
      <c r="A48" s="1170"/>
      <c r="B48" s="981" t="s">
        <v>730</v>
      </c>
      <c r="C48" s="858">
        <v>5027.5637319999996</v>
      </c>
      <c r="D48" s="858">
        <v>974.97199899999998</v>
      </c>
      <c r="E48" s="43">
        <v>3134.0183489999999</v>
      </c>
      <c r="F48" s="858">
        <v>1084.3483550000001</v>
      </c>
      <c r="G48" s="858">
        <v>2049.6699939999999</v>
      </c>
      <c r="H48" s="858">
        <v>918.57338500000003</v>
      </c>
    </row>
    <row r="49" spans="1:8" ht="11.25" hidden="1" customHeight="1" x14ac:dyDescent="0.25">
      <c r="A49" s="1170"/>
      <c r="B49" s="981" t="s">
        <v>731</v>
      </c>
      <c r="C49" s="858">
        <v>4579.8563770000001</v>
      </c>
      <c r="D49" s="890">
        <v>902.37554499999999</v>
      </c>
      <c r="E49" s="43">
        <v>2790.249448</v>
      </c>
      <c r="F49" s="890">
        <v>1088.836065</v>
      </c>
      <c r="G49" s="890">
        <v>1701.4133830000001</v>
      </c>
      <c r="H49" s="890">
        <v>887.23138400000005</v>
      </c>
    </row>
    <row r="50" spans="1:8" ht="11.25" hidden="1" customHeight="1" x14ac:dyDescent="0.25">
      <c r="A50" s="1170"/>
      <c r="B50" s="981" t="s">
        <v>732</v>
      </c>
      <c r="C50" s="858">
        <v>4788.6136479999996</v>
      </c>
      <c r="D50" s="890">
        <v>953.48292200000003</v>
      </c>
      <c r="E50" s="43">
        <v>2921.1114109999999</v>
      </c>
      <c r="F50" s="890">
        <v>1102.8904279999999</v>
      </c>
      <c r="G50" s="890">
        <v>1818.2209829999999</v>
      </c>
      <c r="H50" s="890">
        <v>914.01931500000001</v>
      </c>
    </row>
    <row r="51" spans="1:8" ht="11.25" hidden="1" customHeight="1" x14ac:dyDescent="0.25">
      <c r="A51" s="1170"/>
      <c r="B51" s="981" t="s">
        <v>733</v>
      </c>
      <c r="C51" s="858">
        <v>4580.2427790000002</v>
      </c>
      <c r="D51" s="858">
        <v>973.77117899999996</v>
      </c>
      <c r="E51" s="43">
        <v>2827.1074389999999</v>
      </c>
      <c r="F51" s="858">
        <v>1140.481252</v>
      </c>
      <c r="G51" s="858">
        <v>1686.6261870000001</v>
      </c>
      <c r="H51" s="858">
        <v>779.36415999999997</v>
      </c>
    </row>
    <row r="52" spans="1:8" ht="11.25" hidden="1" customHeight="1" x14ac:dyDescent="0.25">
      <c r="A52" s="1170"/>
      <c r="B52" s="981" t="s">
        <v>734</v>
      </c>
      <c r="C52" s="858">
        <v>4832.6592190000001</v>
      </c>
      <c r="D52" s="858">
        <v>996.01325599999996</v>
      </c>
      <c r="E52" s="858">
        <v>2983.4586020000002</v>
      </c>
      <c r="F52" s="858">
        <v>1231.8463389999999</v>
      </c>
      <c r="G52" s="858">
        <v>1751.612263</v>
      </c>
      <c r="H52" s="858">
        <v>853.18736100000001</v>
      </c>
    </row>
    <row r="53" spans="1:8" ht="11.25" hidden="1" customHeight="1" x14ac:dyDescent="0.25">
      <c r="A53" s="1170"/>
      <c r="B53" s="981" t="s">
        <v>735</v>
      </c>
      <c r="C53" s="858">
        <v>4692.2992329999997</v>
      </c>
      <c r="D53" s="858">
        <v>1049.1600129999999</v>
      </c>
      <c r="E53" s="43">
        <v>2898.2844749999999</v>
      </c>
      <c r="F53" s="858">
        <v>1084.5763730000001</v>
      </c>
      <c r="G53" s="858">
        <v>1813.7081020000001</v>
      </c>
      <c r="H53" s="858">
        <v>744.85474499999998</v>
      </c>
    </row>
    <row r="54" spans="1:8" ht="11.25" hidden="1" customHeight="1" x14ac:dyDescent="0.25">
      <c r="A54" s="1170"/>
      <c r="B54" s="981" t="s">
        <v>736</v>
      </c>
      <c r="C54" s="858">
        <v>4348.7414349999999</v>
      </c>
      <c r="D54" s="858">
        <v>911.17840799999999</v>
      </c>
      <c r="E54" s="858">
        <v>2755.1696040000002</v>
      </c>
      <c r="F54" s="858">
        <v>1066.4179160000001</v>
      </c>
      <c r="G54" s="858">
        <v>1688.7516889999999</v>
      </c>
      <c r="H54" s="858">
        <v>682.39342299999998</v>
      </c>
    </row>
    <row r="55" spans="1:8" ht="11.25" hidden="1" customHeight="1" x14ac:dyDescent="0.25">
      <c r="A55" s="1170"/>
      <c r="B55" s="981" t="s">
        <v>737</v>
      </c>
      <c r="C55" s="858">
        <v>3738.3735670000001</v>
      </c>
      <c r="D55" s="858">
        <v>822.21709399999997</v>
      </c>
      <c r="E55" s="43">
        <v>2363.2768059999999</v>
      </c>
      <c r="F55" s="858">
        <v>890.70052999999996</v>
      </c>
      <c r="G55" s="858">
        <v>1472.576276</v>
      </c>
      <c r="H55" s="858">
        <v>552.87966700000004</v>
      </c>
    </row>
    <row r="56" spans="1:8" ht="11.25" hidden="1" customHeight="1" x14ac:dyDescent="0.25">
      <c r="A56" s="1170"/>
      <c r="B56" s="981" t="s">
        <v>738</v>
      </c>
      <c r="C56" s="858">
        <v>4723.4508379999997</v>
      </c>
      <c r="D56" s="858">
        <v>942.37918999999999</v>
      </c>
      <c r="E56" s="858">
        <v>2996.5258199999998</v>
      </c>
      <c r="F56" s="858">
        <v>1145.4631469999999</v>
      </c>
      <c r="G56" s="858">
        <v>1851.062672</v>
      </c>
      <c r="H56" s="858">
        <v>784.54582800000003</v>
      </c>
    </row>
    <row r="57" spans="1:8" ht="11.25" hidden="1" customHeight="1" x14ac:dyDescent="0.25">
      <c r="A57" s="1170"/>
      <c r="B57" s="981" t="s">
        <v>739</v>
      </c>
      <c r="C57" s="858">
        <v>3598.3234630000002</v>
      </c>
      <c r="D57" s="858">
        <v>753.63399700000002</v>
      </c>
      <c r="E57" s="858">
        <v>2298.9316140000001</v>
      </c>
      <c r="F57" s="858">
        <v>853.58407099999999</v>
      </c>
      <c r="G57" s="858">
        <v>1445.347544</v>
      </c>
      <c r="H57" s="858">
        <v>545.75785099999996</v>
      </c>
    </row>
    <row r="58" spans="1:8" ht="11.25" hidden="1" customHeight="1" x14ac:dyDescent="0.25">
      <c r="A58" s="1170"/>
      <c r="B58" s="981"/>
      <c r="C58" s="858"/>
      <c r="D58" s="890"/>
      <c r="E58" s="43"/>
      <c r="F58" s="890"/>
      <c r="G58" s="890"/>
      <c r="H58" s="890"/>
    </row>
    <row r="59" spans="1:8" ht="11.25" customHeight="1" x14ac:dyDescent="0.25">
      <c r="A59" s="1170">
        <v>2017</v>
      </c>
      <c r="B59" s="981"/>
      <c r="C59" s="890"/>
      <c r="D59" s="858"/>
      <c r="E59" s="858"/>
      <c r="F59" s="858"/>
      <c r="G59" s="858"/>
      <c r="H59" s="858"/>
    </row>
    <row r="60" spans="1:8" ht="11.25" customHeight="1" x14ac:dyDescent="0.25">
      <c r="A60" s="1170"/>
      <c r="B60" s="981" t="s">
        <v>542</v>
      </c>
      <c r="C60" s="858">
        <v>3081.8917329999999</v>
      </c>
      <c r="D60" s="890">
        <v>612.263734</v>
      </c>
      <c r="E60" s="43">
        <v>2152.406798</v>
      </c>
      <c r="F60" s="890">
        <v>805.08630800000003</v>
      </c>
      <c r="G60" s="890">
        <v>1347.3204900000001</v>
      </c>
      <c r="H60" s="890">
        <v>317.22120100000001</v>
      </c>
    </row>
    <row r="61" spans="1:8" ht="11.25" customHeight="1" x14ac:dyDescent="0.25">
      <c r="A61" s="1170"/>
      <c r="B61" s="981" t="s">
        <v>729</v>
      </c>
      <c r="C61" s="858">
        <v>4186.9799119999998</v>
      </c>
      <c r="D61" s="890">
        <v>759.46900100000005</v>
      </c>
      <c r="E61" s="43">
        <v>2873.1710200000002</v>
      </c>
      <c r="F61" s="890">
        <v>1144.6109730000001</v>
      </c>
      <c r="G61" s="890">
        <v>1728.5600460000001</v>
      </c>
      <c r="H61" s="890">
        <v>554.33989099999997</v>
      </c>
    </row>
    <row r="62" spans="1:8" ht="11.25" customHeight="1" x14ac:dyDescent="0.25">
      <c r="A62" s="1170"/>
      <c r="B62" s="981" t="s">
        <v>730</v>
      </c>
      <c r="C62" s="858">
        <v>5334.297579</v>
      </c>
      <c r="D62" s="858">
        <v>976.27332200000001</v>
      </c>
      <c r="E62" s="43">
        <v>3389.4816559999999</v>
      </c>
      <c r="F62" s="858">
        <v>1311.590379</v>
      </c>
      <c r="G62" s="858">
        <v>2077.8912770000002</v>
      </c>
      <c r="H62" s="858">
        <v>968.54260199999999</v>
      </c>
    </row>
    <row r="63" spans="1:8" ht="11.25" customHeight="1" x14ac:dyDescent="0.25">
      <c r="A63" s="1170"/>
      <c r="B63" s="981" t="s">
        <v>731</v>
      </c>
      <c r="C63" s="858">
        <v>4398.6919930000004</v>
      </c>
      <c r="D63" s="890">
        <v>885.91943000000003</v>
      </c>
      <c r="E63" s="43">
        <v>2787.6059869999999</v>
      </c>
      <c r="F63" s="890">
        <v>1044.2320560000001</v>
      </c>
      <c r="G63" s="890">
        <v>1743.373932</v>
      </c>
      <c r="H63" s="890">
        <v>725.16657599999996</v>
      </c>
    </row>
    <row r="64" spans="1:8" ht="11.25" customHeight="1" x14ac:dyDescent="0.25">
      <c r="A64" s="1170"/>
      <c r="B64" s="981" t="s">
        <v>732</v>
      </c>
      <c r="C64" s="858">
        <v>5308.5746010000003</v>
      </c>
      <c r="D64" s="890">
        <v>1016.236167</v>
      </c>
      <c r="E64" s="43">
        <v>3228.1360089999998</v>
      </c>
      <c r="F64" s="890">
        <v>1198.5221019999999</v>
      </c>
      <c r="G64" s="890">
        <v>2029.613908</v>
      </c>
      <c r="H64" s="890">
        <v>1064.2024240000001</v>
      </c>
    </row>
    <row r="65" spans="1:8" ht="11.25" customHeight="1" x14ac:dyDescent="0.25">
      <c r="A65" s="1170"/>
      <c r="B65" s="981" t="s">
        <v>733</v>
      </c>
      <c r="C65" s="858">
        <v>4865.000035</v>
      </c>
      <c r="D65" s="858">
        <v>934.68962599999998</v>
      </c>
      <c r="E65" s="43">
        <v>3014.0104580000002</v>
      </c>
      <c r="F65" s="858">
        <v>1124.636305</v>
      </c>
      <c r="G65" s="858">
        <v>1889.374153</v>
      </c>
      <c r="H65" s="858">
        <v>916.29995199999996</v>
      </c>
    </row>
    <row r="66" spans="1:8" ht="11.25" customHeight="1" x14ac:dyDescent="0.25">
      <c r="A66" s="1170"/>
      <c r="B66" s="981" t="s">
        <v>734</v>
      </c>
      <c r="C66" s="858">
        <v>4777.7751120000003</v>
      </c>
      <c r="D66" s="858">
        <v>956.97212400000001</v>
      </c>
      <c r="E66" s="858">
        <v>2954.1363620000002</v>
      </c>
      <c r="F66" s="858">
        <v>1102.276472</v>
      </c>
      <c r="G66" s="858">
        <v>1851.85989</v>
      </c>
      <c r="H66" s="858">
        <v>866.66662599999995</v>
      </c>
    </row>
    <row r="67" spans="1:8" ht="11.25" customHeight="1" x14ac:dyDescent="0.25">
      <c r="A67" s="1170"/>
      <c r="B67" s="981" t="s">
        <v>735</v>
      </c>
      <c r="C67" s="858">
        <v>4869.6667429999998</v>
      </c>
      <c r="D67" s="858">
        <v>940.34367899999995</v>
      </c>
      <c r="E67" s="43">
        <v>2997.0477099999998</v>
      </c>
      <c r="F67" s="858">
        <v>1127.3606709999999</v>
      </c>
      <c r="G67" s="858">
        <v>1869.68704</v>
      </c>
      <c r="H67" s="858">
        <v>932.27535399999999</v>
      </c>
    </row>
    <row r="68" spans="1:8" ht="11.25" customHeight="1" x14ac:dyDescent="0.25">
      <c r="A68" s="1170"/>
      <c r="B68" s="981" t="s">
        <v>1531</v>
      </c>
      <c r="C68" s="858">
        <f t="shared" ref="C68:C69" si="2">SUM(D68+E68+H68)</f>
        <v>4613.5857060000008</v>
      </c>
      <c r="D68" s="858">
        <v>877.17438100000004</v>
      </c>
      <c r="E68" s="858">
        <v>2857.0435160000002</v>
      </c>
      <c r="F68" s="858">
        <v>1120.6572229999999</v>
      </c>
      <c r="G68" s="858">
        <v>1736.3862919999999</v>
      </c>
      <c r="H68" s="858">
        <v>879.36780899999997</v>
      </c>
    </row>
    <row r="69" spans="1:8" ht="11.25" customHeight="1" x14ac:dyDescent="0.25">
      <c r="A69" s="1170"/>
      <c r="B69" s="1788" t="s">
        <v>1532</v>
      </c>
      <c r="C69" s="858">
        <f t="shared" si="2"/>
        <v>4636.3711720000001</v>
      </c>
      <c r="D69" s="858">
        <v>958.816914</v>
      </c>
      <c r="E69" s="43">
        <v>2921.2838630000001</v>
      </c>
      <c r="F69" s="858">
        <v>1096.4157049999999</v>
      </c>
      <c r="G69" s="858">
        <v>1824.8681590000001</v>
      </c>
      <c r="H69" s="858">
        <v>756.27039500000001</v>
      </c>
    </row>
    <row r="70" spans="1:8" ht="11.25" customHeight="1" x14ac:dyDescent="0.25">
      <c r="A70" s="1170"/>
      <c r="B70" s="1788" t="s">
        <v>1533</v>
      </c>
      <c r="C70" s="858">
        <v>4922.6530130000001</v>
      </c>
      <c r="D70" s="858">
        <v>950.42559000000006</v>
      </c>
      <c r="E70" s="43">
        <v>3157.5914889999999</v>
      </c>
      <c r="F70" s="858">
        <v>1242.853969</v>
      </c>
      <c r="G70" s="858">
        <v>1914.7375199999999</v>
      </c>
      <c r="H70" s="858">
        <v>814.63593400000002</v>
      </c>
    </row>
    <row r="71" spans="1:8" ht="11.25" customHeight="1" x14ac:dyDescent="0.25">
      <c r="A71" s="1170"/>
      <c r="B71" s="981" t="s">
        <v>739</v>
      </c>
      <c r="C71" s="858">
        <v>4522.913767</v>
      </c>
      <c r="D71" s="858">
        <v>833.17419199999995</v>
      </c>
      <c r="E71" s="43">
        <v>2837.2321809999999</v>
      </c>
      <c r="F71" s="858">
        <v>1071.861562</v>
      </c>
      <c r="G71" s="858">
        <v>1765.3706199999999</v>
      </c>
      <c r="H71" s="858">
        <v>852.50739399999998</v>
      </c>
    </row>
    <row r="72" spans="1:8" ht="11.25" hidden="1" customHeight="1" x14ac:dyDescent="0.25">
      <c r="A72" s="1170"/>
      <c r="B72" s="981"/>
      <c r="C72" s="858"/>
      <c r="D72" s="890"/>
      <c r="E72" s="43"/>
      <c r="F72" s="890"/>
      <c r="G72" s="890"/>
      <c r="H72" s="890"/>
    </row>
    <row r="73" spans="1:8" ht="11.25" hidden="1" customHeight="1" x14ac:dyDescent="0.25">
      <c r="A73" s="1170">
        <v>2018</v>
      </c>
      <c r="B73" s="981"/>
      <c r="C73" s="858"/>
      <c r="D73" s="890"/>
      <c r="E73" s="43"/>
      <c r="F73" s="890"/>
      <c r="G73" s="890"/>
      <c r="H73" s="890"/>
    </row>
    <row r="74" spans="1:8" ht="11.25" hidden="1" customHeight="1" x14ac:dyDescent="0.25">
      <c r="A74" s="1170"/>
      <c r="B74" s="981" t="s">
        <v>542</v>
      </c>
      <c r="C74" s="858"/>
      <c r="D74" s="890"/>
      <c r="E74" s="43"/>
      <c r="F74" s="890"/>
      <c r="G74" s="890"/>
      <c r="H74" s="890"/>
    </row>
    <row r="75" spans="1:8" ht="11.25" hidden="1" customHeight="1" x14ac:dyDescent="0.25">
      <c r="A75" s="1170"/>
      <c r="B75" s="981" t="s">
        <v>729</v>
      </c>
      <c r="C75" s="858"/>
      <c r="D75" s="890"/>
      <c r="E75" s="43"/>
      <c r="F75" s="890"/>
      <c r="G75" s="890"/>
      <c r="H75" s="890"/>
    </row>
    <row r="76" spans="1:8" ht="11.25" hidden="1" customHeight="1" x14ac:dyDescent="0.25">
      <c r="A76" s="1170"/>
      <c r="B76" s="981" t="s">
        <v>730</v>
      </c>
      <c r="C76" s="858"/>
      <c r="D76" s="890"/>
      <c r="E76" s="43"/>
      <c r="F76" s="890"/>
      <c r="G76" s="890"/>
      <c r="H76" s="890"/>
    </row>
    <row r="77" spans="1:8" ht="11.25" hidden="1" customHeight="1" x14ac:dyDescent="0.25">
      <c r="A77" s="1170"/>
      <c r="B77" s="981" t="s">
        <v>731</v>
      </c>
      <c r="C77" s="858"/>
      <c r="D77" s="890"/>
      <c r="E77" s="43"/>
      <c r="F77" s="890"/>
      <c r="G77" s="890"/>
      <c r="H77" s="890"/>
    </row>
    <row r="78" spans="1:8" ht="11.25" hidden="1" customHeight="1" x14ac:dyDescent="0.25">
      <c r="A78" s="1170"/>
      <c r="B78" s="981" t="s">
        <v>732</v>
      </c>
      <c r="C78" s="858"/>
      <c r="D78" s="890"/>
      <c r="E78" s="43"/>
      <c r="F78" s="890"/>
      <c r="G78" s="890"/>
      <c r="H78" s="890"/>
    </row>
    <row r="79" spans="1:8" ht="11.25" hidden="1" customHeight="1" x14ac:dyDescent="0.25">
      <c r="A79" s="1170"/>
      <c r="B79" s="981" t="s">
        <v>733</v>
      </c>
      <c r="C79" s="858"/>
      <c r="D79" s="890"/>
      <c r="E79" s="43"/>
      <c r="F79" s="890"/>
      <c r="G79" s="890"/>
      <c r="H79" s="890"/>
    </row>
    <row r="80" spans="1:8" ht="11.25" hidden="1" customHeight="1" x14ac:dyDescent="0.25">
      <c r="A80" s="1170"/>
      <c r="B80" s="981" t="s">
        <v>734</v>
      </c>
      <c r="C80" s="858"/>
      <c r="D80" s="890"/>
      <c r="E80" s="43"/>
      <c r="F80" s="890"/>
      <c r="G80" s="890"/>
      <c r="H80" s="890"/>
    </row>
    <row r="81" spans="1:8" ht="11.25" hidden="1" customHeight="1" x14ac:dyDescent="0.25">
      <c r="A81" s="1170"/>
      <c r="B81" s="981" t="s">
        <v>735</v>
      </c>
      <c r="C81" s="858"/>
      <c r="D81" s="890"/>
      <c r="E81" s="43"/>
      <c r="F81" s="890"/>
      <c r="G81" s="890"/>
      <c r="H81" s="890"/>
    </row>
    <row r="82" spans="1:8" ht="11.25" hidden="1" customHeight="1" x14ac:dyDescent="0.25">
      <c r="A82" s="1170"/>
      <c r="B82" s="981" t="s">
        <v>736</v>
      </c>
      <c r="C82" s="858"/>
      <c r="D82" s="890"/>
      <c r="E82" s="43"/>
      <c r="F82" s="890"/>
      <c r="G82" s="890"/>
      <c r="H82" s="890"/>
    </row>
    <row r="83" spans="1:8" ht="11.25" hidden="1" customHeight="1" x14ac:dyDescent="0.25">
      <c r="A83" s="1170"/>
      <c r="B83" s="981" t="s">
        <v>737</v>
      </c>
      <c r="C83" s="858"/>
      <c r="D83" s="890"/>
      <c r="E83" s="43"/>
      <c r="F83" s="890"/>
      <c r="G83" s="890"/>
      <c r="H83" s="890"/>
    </row>
    <row r="84" spans="1:8" ht="11.25" hidden="1" customHeight="1" x14ac:dyDescent="0.25">
      <c r="A84" s="1170"/>
      <c r="B84" s="981" t="s">
        <v>738</v>
      </c>
      <c r="C84" s="858"/>
      <c r="D84" s="890"/>
      <c r="E84" s="43"/>
      <c r="F84" s="890"/>
      <c r="G84" s="890"/>
      <c r="H84" s="890"/>
    </row>
    <row r="85" spans="1:8" ht="11.25" hidden="1" customHeight="1" x14ac:dyDescent="0.25">
      <c r="A85" s="1170"/>
      <c r="B85" s="981" t="s">
        <v>739</v>
      </c>
      <c r="C85" s="858"/>
      <c r="D85" s="890"/>
      <c r="E85" s="43"/>
      <c r="F85" s="890"/>
      <c r="G85" s="890"/>
      <c r="H85" s="890"/>
    </row>
    <row r="86" spans="1:8" ht="6" customHeight="1" x14ac:dyDescent="0.25">
      <c r="A86" s="39"/>
      <c r="B86" s="56"/>
      <c r="C86" s="57"/>
      <c r="D86" s="57"/>
      <c r="E86" s="57"/>
      <c r="F86" s="57"/>
      <c r="G86" s="57"/>
      <c r="H86" s="57"/>
    </row>
    <row r="87" spans="1:8" ht="11.25" customHeight="1" x14ac:dyDescent="0.25">
      <c r="A87" s="39"/>
      <c r="B87" s="56"/>
      <c r="C87" s="2418" t="s">
        <v>752</v>
      </c>
      <c r="D87" s="2418"/>
      <c r="E87" s="2418"/>
      <c r="F87" s="2418"/>
      <c r="G87" s="2418"/>
      <c r="H87" s="2418"/>
    </row>
    <row r="88" spans="1:8" ht="11.25" customHeight="1" x14ac:dyDescent="0.25">
      <c r="A88" s="39"/>
      <c r="B88" s="56"/>
      <c r="C88" s="2424" t="s">
        <v>753</v>
      </c>
      <c r="D88" s="2424"/>
      <c r="E88" s="2424"/>
      <c r="F88" s="2424"/>
      <c r="G88" s="2424"/>
      <c r="H88" s="2424"/>
    </row>
    <row r="89" spans="1:8" ht="6" customHeight="1" x14ac:dyDescent="0.25">
      <c r="A89" s="39"/>
      <c r="B89" s="56"/>
      <c r="C89" s="57"/>
      <c r="D89" s="57"/>
      <c r="E89" s="57"/>
      <c r="F89" s="57"/>
      <c r="G89" s="57"/>
      <c r="H89" s="57"/>
    </row>
    <row r="90" spans="1:8" ht="11.25" customHeight="1" x14ac:dyDescent="0.25">
      <c r="A90" s="19">
        <v>1992</v>
      </c>
      <c r="B90" s="19"/>
      <c r="C90" s="59">
        <v>2.2617886353160515</v>
      </c>
      <c r="D90" s="60">
        <v>2.6288421539172475</v>
      </c>
      <c r="E90" s="60">
        <v>1.7833087034300377</v>
      </c>
      <c r="F90" s="60">
        <v>5.1698929761974313</v>
      </c>
      <c r="G90" s="60">
        <v>0.19558472062917076</v>
      </c>
      <c r="H90" s="60">
        <v>3.4323584288449069</v>
      </c>
    </row>
    <row r="91" spans="1:8" ht="11.25" customHeight="1" x14ac:dyDescent="0.25">
      <c r="A91" s="19">
        <v>1996</v>
      </c>
      <c r="B91" s="19"/>
      <c r="C91" s="59">
        <v>-4.205088931261912</v>
      </c>
      <c r="D91" s="60">
        <v>-10.117572994934505</v>
      </c>
      <c r="E91" s="60">
        <v>-1.5394060536836065</v>
      </c>
      <c r="F91" s="60">
        <v>-2.0945125705941194</v>
      </c>
      <c r="G91" s="60">
        <v>-1.2726088905048982</v>
      </c>
      <c r="H91" s="60">
        <v>-3.5217291876646328</v>
      </c>
    </row>
    <row r="92" spans="1:8" ht="11.25" hidden="1" customHeight="1" x14ac:dyDescent="0.25">
      <c r="A92" s="19">
        <v>1997</v>
      </c>
      <c r="B92" s="19"/>
      <c r="C92" s="59">
        <f t="shared" ref="C92:H101" si="3">C22/C21*100-100</f>
        <v>1.4057414160201631</v>
      </c>
      <c r="D92" s="60">
        <f t="shared" si="3"/>
        <v>-5.6441152818490821</v>
      </c>
      <c r="E92" s="60">
        <f t="shared" si="3"/>
        <v>3.5451510836434181</v>
      </c>
      <c r="F92" s="60">
        <f t="shared" si="3"/>
        <v>2.4088699605559754</v>
      </c>
      <c r="G92" s="60">
        <f t="shared" si="3"/>
        <v>4.087156120456342</v>
      </c>
      <c r="H92" s="60">
        <f t="shared" si="3"/>
        <v>4.4746244809453373</v>
      </c>
    </row>
    <row r="93" spans="1:8" ht="11.25" hidden="1" customHeight="1" x14ac:dyDescent="0.25">
      <c r="A93" s="19">
        <v>1998</v>
      </c>
      <c r="B93" s="19"/>
      <c r="C93" s="59">
        <f t="shared" si="3"/>
        <v>3.401600241983104</v>
      </c>
      <c r="D93" s="60">
        <f t="shared" si="3"/>
        <v>-0.45775398129119083</v>
      </c>
      <c r="E93" s="60">
        <f t="shared" si="3"/>
        <v>2.7229975940599189</v>
      </c>
      <c r="F93" s="60">
        <f t="shared" si="3"/>
        <v>-1.9258102440822</v>
      </c>
      <c r="G93" s="60">
        <f t="shared" si="3"/>
        <v>4.9029853202554108</v>
      </c>
      <c r="H93" s="60">
        <f t="shared" si="3"/>
        <v>10.153269583046239</v>
      </c>
    </row>
    <row r="94" spans="1:8" ht="11.25" hidden="1" customHeight="1" x14ac:dyDescent="0.25">
      <c r="A94" s="19">
        <v>1999</v>
      </c>
      <c r="B94" s="19"/>
      <c r="C94" s="59">
        <f t="shared" si="3"/>
        <v>-2.4510131902227101</v>
      </c>
      <c r="D94" s="60">
        <f t="shared" si="3"/>
        <v>-3.5193713879318125</v>
      </c>
      <c r="E94" s="60">
        <f t="shared" si="3"/>
        <v>-3.7594579487668938</v>
      </c>
      <c r="F94" s="60">
        <f t="shared" si="3"/>
        <v>4.1267455695410007</v>
      </c>
      <c r="G94" s="60">
        <f t="shared" si="3"/>
        <v>-7.2172347660340535</v>
      </c>
      <c r="H94" s="60">
        <f t="shared" si="3"/>
        <v>2.394556370099707</v>
      </c>
    </row>
    <row r="95" spans="1:8" ht="11.25" hidden="1" customHeight="1" x14ac:dyDescent="0.25">
      <c r="A95" s="19">
        <v>2000</v>
      </c>
      <c r="B95" s="19"/>
      <c r="C95" s="59">
        <f t="shared" si="3"/>
        <v>6.0181426367915662</v>
      </c>
      <c r="D95" s="60">
        <f t="shared" si="3"/>
        <v>-4.4521577327703454</v>
      </c>
      <c r="E95" s="60">
        <f t="shared" si="3"/>
        <v>8.7059130173642245</v>
      </c>
      <c r="F95" s="60">
        <f t="shared" si="3"/>
        <v>11.08715076119455</v>
      </c>
      <c r="G95" s="60">
        <f t="shared" si="3"/>
        <v>7.5343131660262657</v>
      </c>
      <c r="H95" s="60">
        <f t="shared" si="3"/>
        <v>9.8511487916083098</v>
      </c>
    </row>
    <row r="96" spans="1:8" ht="11.25" customHeight="1" x14ac:dyDescent="0.25">
      <c r="A96" s="19">
        <v>2001</v>
      </c>
      <c r="B96" s="19"/>
      <c r="C96" s="59">
        <f t="shared" si="3"/>
        <v>-2.4776950274580543</v>
      </c>
      <c r="D96" s="60">
        <f t="shared" si="3"/>
        <v>-11.834408167239658</v>
      </c>
      <c r="E96" s="60">
        <f t="shared" si="3"/>
        <v>-2.8480880697218538</v>
      </c>
      <c r="F96" s="60">
        <f t="shared" si="3"/>
        <v>-1.3511109736196971</v>
      </c>
      <c r="G96" s="60">
        <f t="shared" si="3"/>
        <v>-3.6089545785097954</v>
      </c>
      <c r="H96" s="60">
        <f t="shared" si="3"/>
        <v>6.9548527985568143</v>
      </c>
    </row>
    <row r="97" spans="1:8" ht="11.25" hidden="1" customHeight="1" x14ac:dyDescent="0.25">
      <c r="A97" s="19">
        <v>2002</v>
      </c>
      <c r="B97" s="19"/>
      <c r="C97" s="59">
        <f t="shared" si="3"/>
        <v>-1.0058903209283869</v>
      </c>
      <c r="D97" s="60">
        <f t="shared" si="3"/>
        <v>-0.85974734302388356</v>
      </c>
      <c r="E97" s="60">
        <f t="shared" si="3"/>
        <v>-2.3958601596703772</v>
      </c>
      <c r="F97" s="60">
        <f t="shared" si="3"/>
        <v>-0.40375056838671242</v>
      </c>
      <c r="G97" s="60">
        <f t="shared" si="3"/>
        <v>-3.4321042028595485</v>
      </c>
      <c r="H97" s="60">
        <f t="shared" si="3"/>
        <v>2.1641535515452688</v>
      </c>
    </row>
    <row r="98" spans="1:8" ht="11.25" hidden="1" customHeight="1" x14ac:dyDescent="0.25">
      <c r="A98" s="19">
        <v>2003</v>
      </c>
      <c r="B98" s="19"/>
      <c r="C98" s="59">
        <f t="shared" si="3"/>
        <v>-9.369262945288952</v>
      </c>
      <c r="D98" s="60">
        <f t="shared" si="3"/>
        <v>-7.1724208848556401</v>
      </c>
      <c r="E98" s="60">
        <f t="shared" si="3"/>
        <v>-7.3411994931796443</v>
      </c>
      <c r="F98" s="60">
        <f t="shared" si="3"/>
        <v>-8.0046284999094723</v>
      </c>
      <c r="G98" s="60">
        <f t="shared" si="3"/>
        <v>-6.9852785918799896</v>
      </c>
      <c r="H98" s="60">
        <f t="shared" si="3"/>
        <v>-15.534480725426548</v>
      </c>
    </row>
    <row r="99" spans="1:8" ht="11.25" hidden="1" customHeight="1" x14ac:dyDescent="0.25">
      <c r="A99" s="19">
        <v>2004</v>
      </c>
      <c r="B99" s="28"/>
      <c r="C99" s="59">
        <f t="shared" si="3"/>
        <v>9.4799524712704084</v>
      </c>
      <c r="D99" s="60">
        <f t="shared" si="3"/>
        <v>4.2824042020918114</v>
      </c>
      <c r="E99" s="60">
        <f t="shared" si="3"/>
        <v>9.8639385157522241</v>
      </c>
      <c r="F99" s="60">
        <f t="shared" si="3"/>
        <v>14.770257551125198</v>
      </c>
      <c r="G99" s="60">
        <f t="shared" si="3"/>
        <v>7.260609197437546</v>
      </c>
      <c r="H99" s="60">
        <f t="shared" si="3"/>
        <v>12.665882871629066</v>
      </c>
    </row>
    <row r="100" spans="1:8" ht="11.25" hidden="1" customHeight="1" x14ac:dyDescent="0.25">
      <c r="A100" s="19">
        <v>2005</v>
      </c>
      <c r="B100" s="28"/>
      <c r="C100" s="59">
        <f t="shared" si="3"/>
        <v>0.67271582115151318</v>
      </c>
      <c r="D100" s="60">
        <f t="shared" si="3"/>
        <v>3.5249544110617279</v>
      </c>
      <c r="E100" s="60">
        <f t="shared" si="3"/>
        <v>0.6433915346629675</v>
      </c>
      <c r="F100" s="60">
        <f t="shared" si="3"/>
        <v>3.7485462082128151</v>
      </c>
      <c r="G100" s="60">
        <f t="shared" si="3"/>
        <v>-1.1195814585458663</v>
      </c>
      <c r="H100" s="60">
        <f t="shared" si="3"/>
        <v>-1.3591865750976808</v>
      </c>
    </row>
    <row r="101" spans="1:8" ht="11.25" customHeight="1" x14ac:dyDescent="0.25">
      <c r="A101" s="19">
        <v>2006</v>
      </c>
      <c r="B101" s="28"/>
      <c r="C101" s="59">
        <f t="shared" si="3"/>
        <v>-0.18784440741642072</v>
      </c>
      <c r="D101" s="60">
        <f t="shared" si="3"/>
        <v>-3.9744159797516829</v>
      </c>
      <c r="E101" s="60">
        <f t="shared" si="3"/>
        <v>1.6460817031687611</v>
      </c>
      <c r="F101" s="60">
        <f t="shared" si="3"/>
        <v>1.5521701638401879</v>
      </c>
      <c r="G101" s="60">
        <f t="shared" si="3"/>
        <v>1.7020256502457016</v>
      </c>
      <c r="H101" s="60">
        <f t="shared" si="3"/>
        <v>-1.7792558994465679</v>
      </c>
    </row>
    <row r="102" spans="1:8" ht="11.25" hidden="1" customHeight="1" x14ac:dyDescent="0.25">
      <c r="A102" s="19">
        <v>2007</v>
      </c>
      <c r="B102" s="28"/>
      <c r="C102" s="59">
        <f t="shared" ref="C102:H111" si="4">C32/C31*100-100</f>
        <v>1.1584176368342867</v>
      </c>
      <c r="D102" s="60">
        <f t="shared" si="4"/>
        <v>5.0587711487088285</v>
      </c>
      <c r="E102" s="60">
        <f t="shared" si="4"/>
        <v>1.4484032726313103</v>
      </c>
      <c r="F102" s="60">
        <f t="shared" si="4"/>
        <v>8.0590150014152329</v>
      </c>
      <c r="G102" s="60">
        <f t="shared" si="4"/>
        <v>-2.483794932233323</v>
      </c>
      <c r="H102" s="60">
        <f t="shared" si="4"/>
        <v>-2.5297538908934456</v>
      </c>
    </row>
    <row r="103" spans="1:8" ht="11.25" hidden="1" customHeight="1" x14ac:dyDescent="0.25">
      <c r="A103" s="19">
        <v>2008</v>
      </c>
      <c r="B103" s="28"/>
      <c r="C103" s="59">
        <f t="shared" si="4"/>
        <v>-1.0190632035514966</v>
      </c>
      <c r="D103" s="60">
        <f t="shared" si="4"/>
        <v>-1.5307549520685626</v>
      </c>
      <c r="E103" s="60">
        <f t="shared" si="4"/>
        <v>-0.48596730387005493</v>
      </c>
      <c r="F103" s="60">
        <f t="shared" si="4"/>
        <v>-3.7587830448762105</v>
      </c>
      <c r="G103" s="60">
        <f t="shared" si="4"/>
        <v>1.6712779319661735</v>
      </c>
      <c r="H103" s="60">
        <f t="shared" si="4"/>
        <v>-2.017348785170654</v>
      </c>
    </row>
    <row r="104" spans="1:8" ht="11.25" hidden="1" customHeight="1" x14ac:dyDescent="0.25">
      <c r="A104" s="2411">
        <v>2009</v>
      </c>
      <c r="B104" s="2412"/>
      <c r="C104" s="59">
        <f t="shared" si="4"/>
        <v>-13.362827990158749</v>
      </c>
      <c r="D104" s="60">
        <f t="shared" si="4"/>
        <v>-11.616096406283631</v>
      </c>
      <c r="E104" s="60">
        <f t="shared" si="4"/>
        <v>-14.441074976471825</v>
      </c>
      <c r="F104" s="60">
        <f t="shared" si="4"/>
        <v>-13.858704896951053</v>
      </c>
      <c r="G104" s="60">
        <f t="shared" si="4"/>
        <v>-14.804012719113885</v>
      </c>
      <c r="H104" s="60">
        <f t="shared" si="4"/>
        <v>-11.878933976161775</v>
      </c>
    </row>
    <row r="105" spans="1:8" ht="11.25" hidden="1" customHeight="1" x14ac:dyDescent="0.25">
      <c r="A105" s="2411">
        <v>2010</v>
      </c>
      <c r="B105" s="2412"/>
      <c r="C105" s="59">
        <f t="shared" si="4"/>
        <v>12.21856136367731</v>
      </c>
      <c r="D105" s="60">
        <f t="shared" si="4"/>
        <v>5.2828788469029888</v>
      </c>
      <c r="E105" s="60">
        <f t="shared" si="4"/>
        <v>12.39127658274262</v>
      </c>
      <c r="F105" s="60">
        <f t="shared" si="4"/>
        <v>4.0927401837268036</v>
      </c>
      <c r="G105" s="60">
        <f t="shared" si="4"/>
        <v>17.625433526011562</v>
      </c>
      <c r="H105" s="60">
        <f t="shared" si="4"/>
        <v>17.450735882258812</v>
      </c>
    </row>
    <row r="106" spans="1:8" ht="11.25" customHeight="1" x14ac:dyDescent="0.25">
      <c r="A106" s="2411">
        <v>2011</v>
      </c>
      <c r="B106" s="2412"/>
      <c r="C106" s="59">
        <f t="shared" si="4"/>
        <v>-11.642606647121482</v>
      </c>
      <c r="D106" s="60">
        <f t="shared" si="4"/>
        <v>-3.7508165713052222</v>
      </c>
      <c r="E106" s="60">
        <f t="shared" si="4"/>
        <v>-9.7842731685313424</v>
      </c>
      <c r="F106" s="60">
        <f t="shared" si="4"/>
        <v>-11.147182344841823</v>
      </c>
      <c r="G106" s="60">
        <f t="shared" si="4"/>
        <v>-9.0230057336830072</v>
      </c>
      <c r="H106" s="60">
        <f t="shared" si="4"/>
        <v>-22.10564087735159</v>
      </c>
    </row>
    <row r="107" spans="1:8" ht="11.25" customHeight="1" x14ac:dyDescent="0.25">
      <c r="A107" s="2411">
        <v>2012</v>
      </c>
      <c r="B107" s="2412"/>
      <c r="C107" s="59">
        <f t="shared" si="4"/>
        <v>6.2892088197900478</v>
      </c>
      <c r="D107" s="60">
        <f t="shared" si="4"/>
        <v>4.8772864803210467</v>
      </c>
      <c r="E107" s="60">
        <f t="shared" si="4"/>
        <v>5.2180922093366178</v>
      </c>
      <c r="F107" s="60">
        <f t="shared" si="4"/>
        <v>8.3561002497002193</v>
      </c>
      <c r="G107" s="60">
        <f t="shared" si="4"/>
        <v>3.5071083206035496</v>
      </c>
      <c r="H107" s="60">
        <f t="shared" si="4"/>
        <v>10.681271965061015</v>
      </c>
    </row>
    <row r="108" spans="1:8" ht="11.25" customHeight="1" x14ac:dyDescent="0.25">
      <c r="A108" s="2411">
        <v>2013</v>
      </c>
      <c r="B108" s="2412"/>
      <c r="C108" s="59">
        <f t="shared" si="4"/>
        <v>2.705360608315587</v>
      </c>
      <c r="D108" s="60">
        <f t="shared" si="4"/>
        <v>1.0832259880140498</v>
      </c>
      <c r="E108" s="60">
        <f t="shared" si="4"/>
        <v>3.6506976639749382</v>
      </c>
      <c r="F108" s="60">
        <f t="shared" si="4"/>
        <v>1.6717024029140504</v>
      </c>
      <c r="G108" s="60">
        <f t="shared" si="4"/>
        <v>4.7802849947024839</v>
      </c>
      <c r="H108" s="60">
        <f t="shared" si="4"/>
        <v>1.4963086594648018</v>
      </c>
    </row>
    <row r="109" spans="1:8" ht="11.25" customHeight="1" x14ac:dyDescent="0.25">
      <c r="A109" s="2411">
        <v>2014</v>
      </c>
      <c r="B109" s="2412"/>
      <c r="C109" s="59">
        <f t="shared" si="4"/>
        <v>-1.6263938238638076</v>
      </c>
      <c r="D109" s="60">
        <f t="shared" si="4"/>
        <v>1.5903576944271691</v>
      </c>
      <c r="E109" s="60">
        <f t="shared" si="4"/>
        <v>-1.133718928403681</v>
      </c>
      <c r="F109" s="60">
        <f t="shared" si="4"/>
        <v>2.4880901483418398</v>
      </c>
      <c r="G109" s="60">
        <f t="shared" si="4"/>
        <v>-3.1396736756243939</v>
      </c>
      <c r="H109" s="60">
        <f t="shared" si="4"/>
        <v>-5.7756327229757716</v>
      </c>
    </row>
    <row r="110" spans="1:8" ht="11.25" customHeight="1" x14ac:dyDescent="0.25">
      <c r="A110" s="2411">
        <v>2015</v>
      </c>
      <c r="B110" s="2412"/>
      <c r="C110" s="59">
        <f t="shared" si="4"/>
        <v>-6.3938757887580806</v>
      </c>
      <c r="D110" s="60">
        <f t="shared" si="4"/>
        <v>-3.2205517732852798</v>
      </c>
      <c r="E110" s="60">
        <f t="shared" si="4"/>
        <v>-4.0126435730814052</v>
      </c>
      <c r="F110" s="60">
        <f t="shared" si="4"/>
        <v>-3.8439627442327264</v>
      </c>
      <c r="G110" s="60">
        <f t="shared" si="4"/>
        <v>-4.1114963147459207</v>
      </c>
      <c r="H110" s="60">
        <f t="shared" si="4"/>
        <v>-16.3686088613495</v>
      </c>
    </row>
    <row r="111" spans="1:8" ht="11.25" customHeight="1" x14ac:dyDescent="0.25">
      <c r="A111" s="2411">
        <v>2016</v>
      </c>
      <c r="B111" s="2412"/>
      <c r="C111" s="59">
        <f t="shared" si="4"/>
        <v>-1.7504994019343627</v>
      </c>
      <c r="D111" s="60">
        <f t="shared" si="4"/>
        <v>0.42783250940934181</v>
      </c>
      <c r="E111" s="60">
        <f t="shared" si="4"/>
        <v>-0.98869545059416453</v>
      </c>
      <c r="F111" s="60">
        <f t="shared" si="4"/>
        <v>0.68584693857486911</v>
      </c>
      <c r="G111" s="60">
        <f t="shared" si="4"/>
        <v>-1.9727727555720662</v>
      </c>
      <c r="H111" s="60">
        <f t="shared" si="4"/>
        <v>-6.6678268768437476</v>
      </c>
    </row>
    <row r="112" spans="1:8" ht="11.25" customHeight="1" x14ac:dyDescent="0.25">
      <c r="A112" s="2411">
        <v>2017</v>
      </c>
      <c r="B112" s="2412"/>
      <c r="C112" s="59">
        <f t="shared" ref="C112:H113" si="5">C42/C41*100-100</f>
        <v>2.1561130376428252</v>
      </c>
      <c r="D112" s="60">
        <f t="shared" si="5"/>
        <v>-1.7428392681097762</v>
      </c>
      <c r="E112" s="60">
        <f t="shared" si="5"/>
        <v>3.4231707020600197</v>
      </c>
      <c r="F112" s="60">
        <f t="shared" si="5"/>
        <v>4.6124354179370926</v>
      </c>
      <c r="G112" s="60">
        <f t="shared" si="5"/>
        <v>2.7053213646168075</v>
      </c>
      <c r="H112" s="60">
        <f t="shared" si="5"/>
        <v>2.0904342792189539</v>
      </c>
    </row>
    <row r="113" spans="1:8" ht="11.25" hidden="1" customHeight="1" x14ac:dyDescent="0.25">
      <c r="A113" s="2411">
        <v>2018</v>
      </c>
      <c r="B113" s="2412"/>
      <c r="C113" s="59">
        <f t="shared" si="5"/>
        <v>-100</v>
      </c>
      <c r="D113" s="60">
        <f t="shared" si="5"/>
        <v>-100</v>
      </c>
      <c r="E113" s="60">
        <f t="shared" si="5"/>
        <v>-100</v>
      </c>
      <c r="F113" s="60">
        <f t="shared" si="5"/>
        <v>-100</v>
      </c>
      <c r="G113" s="60">
        <f t="shared" si="5"/>
        <v>-100</v>
      </c>
      <c r="H113" s="60">
        <f t="shared" si="5"/>
        <v>-100</v>
      </c>
    </row>
    <row r="114" spans="1:8" ht="11.25" customHeight="1" x14ac:dyDescent="0.25">
      <c r="A114" s="1653"/>
      <c r="B114" s="1655"/>
      <c r="C114" s="59"/>
      <c r="D114" s="60"/>
      <c r="E114" s="60"/>
      <c r="F114" s="60"/>
      <c r="G114" s="60"/>
      <c r="H114" s="60"/>
    </row>
    <row r="115" spans="1:8" ht="11.25" customHeight="1" x14ac:dyDescent="0.25">
      <c r="A115" s="1170">
        <v>2017</v>
      </c>
      <c r="B115" s="46"/>
      <c r="C115" s="59"/>
      <c r="D115" s="60"/>
      <c r="E115" s="60"/>
      <c r="F115" s="60"/>
      <c r="G115" s="60"/>
      <c r="H115" s="60"/>
    </row>
    <row r="116" spans="1:8" ht="11.25" customHeight="1" x14ac:dyDescent="0.25">
      <c r="A116" s="1170"/>
      <c r="B116" s="46" t="s">
        <v>542</v>
      </c>
      <c r="C116" s="59">
        <f>SUM(C60/C46*100-100)</f>
        <v>-32.965109219991035</v>
      </c>
      <c r="D116" s="60">
        <f t="shared" ref="D116:H116" si="6">SUM(D60/D46*100-100)</f>
        <v>-17.36670057113507</v>
      </c>
      <c r="E116" s="60">
        <f t="shared" si="6"/>
        <v>-27.395275695875384</v>
      </c>
      <c r="F116" s="60">
        <f t="shared" si="6"/>
        <v>-22.950194453435174</v>
      </c>
      <c r="G116" s="60">
        <f t="shared" si="6"/>
        <v>-29.814774337919786</v>
      </c>
      <c r="H116" s="60">
        <f t="shared" si="6"/>
        <v>-64.435044689923785</v>
      </c>
    </row>
    <row r="117" spans="1:8" ht="11.25" customHeight="1" x14ac:dyDescent="0.25">
      <c r="A117" s="1170"/>
      <c r="B117" s="46" t="s">
        <v>729</v>
      </c>
      <c r="C117" s="59">
        <f t="shared" ref="C117:H127" si="7">SUM(C61/C47*100-100)</f>
        <v>-13.475312588310047</v>
      </c>
      <c r="D117" s="60">
        <f t="shared" si="7"/>
        <v>-12.85062482433004</v>
      </c>
      <c r="E117" s="60">
        <f t="shared" si="7"/>
        <v>-6.4846658422197123</v>
      </c>
      <c r="F117" s="60">
        <f t="shared" si="7"/>
        <v>7.4056782294742902</v>
      </c>
      <c r="G117" s="60">
        <f t="shared" si="7"/>
        <v>-13.861288532752951</v>
      </c>
      <c r="H117" s="60">
        <f t="shared" si="7"/>
        <v>-38.076087374356291</v>
      </c>
    </row>
    <row r="118" spans="1:8" ht="11.25" customHeight="1" x14ac:dyDescent="0.25">
      <c r="A118" s="1170"/>
      <c r="B118" s="46" t="s">
        <v>730</v>
      </c>
      <c r="C118" s="59">
        <f t="shared" si="7"/>
        <v>6.1010434347687408</v>
      </c>
      <c r="D118" s="60">
        <f t="shared" si="7"/>
        <v>0.133472858844641</v>
      </c>
      <c r="E118" s="60">
        <f t="shared" si="7"/>
        <v>8.1513022117918723</v>
      </c>
      <c r="F118" s="60">
        <f t="shared" si="7"/>
        <v>20.956551734705215</v>
      </c>
      <c r="G118" s="60">
        <f t="shared" si="7"/>
        <v>1.3768695976724246</v>
      </c>
      <c r="H118" s="60">
        <f t="shared" si="7"/>
        <v>5.4398720685773014</v>
      </c>
    </row>
    <row r="119" spans="1:8" ht="11.25" customHeight="1" x14ac:dyDescent="0.25">
      <c r="A119" s="1170"/>
      <c r="B119" s="46" t="s">
        <v>731</v>
      </c>
      <c r="C119" s="59">
        <f t="shared" si="7"/>
        <v>-3.955678280869364</v>
      </c>
      <c r="D119" s="60">
        <f t="shared" si="7"/>
        <v>-1.8236437247421122</v>
      </c>
      <c r="E119" s="60">
        <f t="shared" si="7"/>
        <v>-9.473923565847997E-2</v>
      </c>
      <c r="F119" s="60">
        <f t="shared" si="7"/>
        <v>-4.096485268422839</v>
      </c>
      <c r="G119" s="60">
        <f t="shared" si="7"/>
        <v>2.4662171709272371</v>
      </c>
      <c r="H119" s="60">
        <f t="shared" si="7"/>
        <v>-18.266352038782259</v>
      </c>
    </row>
    <row r="120" spans="1:8" ht="11.25" customHeight="1" x14ac:dyDescent="0.25">
      <c r="A120" s="1170"/>
      <c r="B120" s="46" t="s">
        <v>732</v>
      </c>
      <c r="C120" s="59">
        <f t="shared" si="7"/>
        <v>10.858277389264146</v>
      </c>
      <c r="D120" s="60">
        <f t="shared" si="7"/>
        <v>6.58147550963686</v>
      </c>
      <c r="E120" s="60">
        <f t="shared" si="7"/>
        <v>10.510540503311191</v>
      </c>
      <c r="F120" s="60">
        <f t="shared" si="7"/>
        <v>8.6710040791105598</v>
      </c>
      <c r="G120" s="60">
        <f t="shared" si="7"/>
        <v>11.6263604356391</v>
      </c>
      <c r="H120" s="60">
        <f t="shared" si="7"/>
        <v>16.431065135642143</v>
      </c>
    </row>
    <row r="121" spans="1:8" ht="11.25" customHeight="1" x14ac:dyDescent="0.25">
      <c r="A121" s="1170"/>
      <c r="B121" s="46" t="s">
        <v>733</v>
      </c>
      <c r="C121" s="59">
        <f t="shared" si="7"/>
        <v>6.21707777818213</v>
      </c>
      <c r="D121" s="60">
        <f t="shared" si="7"/>
        <v>-4.0134226441302445</v>
      </c>
      <c r="E121" s="60">
        <f t="shared" si="7"/>
        <v>6.6111042127960644</v>
      </c>
      <c r="F121" s="60">
        <f t="shared" si="7"/>
        <v>-1.3893211284458715</v>
      </c>
      <c r="G121" s="60">
        <f t="shared" si="7"/>
        <v>12.020918894934709</v>
      </c>
      <c r="H121" s="60">
        <f t="shared" si="7"/>
        <v>17.570193630664249</v>
      </c>
    </row>
    <row r="122" spans="1:8" ht="11.25" customHeight="1" x14ac:dyDescent="0.25">
      <c r="A122" s="1170"/>
      <c r="B122" s="46" t="s">
        <v>734</v>
      </c>
      <c r="C122" s="59">
        <f t="shared" si="7"/>
        <v>-1.1356916453826926</v>
      </c>
      <c r="D122" s="60">
        <f t="shared" si="7"/>
        <v>-3.9197402007268067</v>
      </c>
      <c r="E122" s="60">
        <f t="shared" si="7"/>
        <v>-0.98282711147201951</v>
      </c>
      <c r="F122" s="60">
        <f t="shared" si="7"/>
        <v>-10.518346558157845</v>
      </c>
      <c r="G122" s="60">
        <f t="shared" si="7"/>
        <v>5.7231631176356927</v>
      </c>
      <c r="H122" s="60">
        <f t="shared" si="7"/>
        <v>1.5798716221254523</v>
      </c>
    </row>
    <row r="123" spans="1:8" ht="11.25" customHeight="1" x14ac:dyDescent="0.25">
      <c r="A123" s="1170"/>
      <c r="B123" s="46" t="s">
        <v>735</v>
      </c>
      <c r="C123" s="59">
        <f t="shared" si="7"/>
        <v>3.7799701424114289</v>
      </c>
      <c r="D123" s="60">
        <f t="shared" si="7"/>
        <v>-10.371757658667079</v>
      </c>
      <c r="E123" s="60">
        <f t="shared" si="7"/>
        <v>3.4076446205302204</v>
      </c>
      <c r="F123" s="60">
        <f t="shared" si="7"/>
        <v>3.9447934755996812</v>
      </c>
      <c r="G123" s="60">
        <f t="shared" si="7"/>
        <v>3.0864359010290201</v>
      </c>
      <c r="H123" s="60">
        <f t="shared" si="7"/>
        <v>25.162034646097339</v>
      </c>
    </row>
    <row r="124" spans="1:8" ht="11.25" customHeight="1" x14ac:dyDescent="0.25">
      <c r="A124" s="1170"/>
      <c r="B124" s="46" t="s">
        <v>736</v>
      </c>
      <c r="C124" s="59">
        <f t="shared" si="7"/>
        <v>6.0901360763473633</v>
      </c>
      <c r="D124" s="60">
        <f t="shared" si="7"/>
        <v>-3.7318736595874213</v>
      </c>
      <c r="E124" s="60">
        <f t="shared" si="7"/>
        <v>3.6975550199195766</v>
      </c>
      <c r="F124" s="60">
        <f t="shared" si="7"/>
        <v>5.0861211337713428</v>
      </c>
      <c r="G124" s="60">
        <f t="shared" si="7"/>
        <v>2.8206990589721954</v>
      </c>
      <c r="H124" s="60">
        <f t="shared" si="7"/>
        <v>28.865223397676289</v>
      </c>
    </row>
    <row r="125" spans="1:8" ht="11.25" customHeight="1" x14ac:dyDescent="0.25">
      <c r="A125" s="1170"/>
      <c r="B125" s="46" t="s">
        <v>737</v>
      </c>
      <c r="C125" s="59">
        <f t="shared" si="7"/>
        <v>24.021077318943071</v>
      </c>
      <c r="D125" s="60">
        <f t="shared" si="7"/>
        <v>16.613595241064161</v>
      </c>
      <c r="E125" s="60">
        <f t="shared" si="7"/>
        <v>23.611582679748096</v>
      </c>
      <c r="F125" s="60">
        <f t="shared" si="7"/>
        <v>23.095885549770571</v>
      </c>
      <c r="G125" s="60">
        <f t="shared" si="7"/>
        <v>23.923506628596542</v>
      </c>
      <c r="H125" s="60">
        <f t="shared" si="7"/>
        <v>36.78752179540723</v>
      </c>
    </row>
    <row r="126" spans="1:8" ht="11.25" customHeight="1" x14ac:dyDescent="0.25">
      <c r="A126" s="1170"/>
      <c r="B126" s="46" t="s">
        <v>738</v>
      </c>
      <c r="C126" s="59">
        <f t="shared" si="7"/>
        <v>4.2173017531467849</v>
      </c>
      <c r="D126" s="60">
        <f t="shared" si="7"/>
        <v>0.85383888835661992</v>
      </c>
      <c r="E126" s="60">
        <f t="shared" si="7"/>
        <v>5.3750802988241873</v>
      </c>
      <c r="F126" s="60">
        <f t="shared" si="7"/>
        <v>8.5023095029350628</v>
      </c>
      <c r="G126" s="60">
        <f t="shared" si="7"/>
        <v>3.4399077331726176</v>
      </c>
      <c r="H126" s="60">
        <f t="shared" si="7"/>
        <v>3.8353535161492118</v>
      </c>
    </row>
    <row r="127" spans="1:8" ht="11.25" customHeight="1" x14ac:dyDescent="0.25">
      <c r="A127" s="1170"/>
      <c r="B127" s="46" t="s">
        <v>739</v>
      </c>
      <c r="C127" s="59">
        <f t="shared" si="7"/>
        <v>25.695030296946925</v>
      </c>
      <c r="D127" s="60">
        <f t="shared" si="7"/>
        <v>10.554220658386754</v>
      </c>
      <c r="E127" s="60">
        <f t="shared" si="7"/>
        <v>23.415249228026823</v>
      </c>
      <c r="F127" s="60">
        <f t="shared" si="7"/>
        <v>25.571879609266986</v>
      </c>
      <c r="G127" s="60">
        <f t="shared" si="7"/>
        <v>22.14160029042813</v>
      </c>
      <c r="H127" s="60">
        <f t="shared" si="7"/>
        <v>56.206162208741205</v>
      </c>
    </row>
    <row r="128" spans="1:8" ht="11.25" hidden="1" customHeight="1" x14ac:dyDescent="0.25">
      <c r="B128" s="1527"/>
    </row>
    <row r="129" spans="1:8" ht="11.25" hidden="1" customHeight="1" x14ac:dyDescent="0.25">
      <c r="A129" s="1170">
        <v>2018</v>
      </c>
      <c r="B129" s="46"/>
      <c r="C129" s="59"/>
      <c r="D129" s="60"/>
      <c r="E129" s="60"/>
      <c r="F129" s="60"/>
      <c r="G129" s="60"/>
      <c r="H129" s="60"/>
    </row>
    <row r="130" spans="1:8" ht="11.25" hidden="1" customHeight="1" x14ac:dyDescent="0.25">
      <c r="A130" s="1170"/>
      <c r="B130" s="46" t="s">
        <v>542</v>
      </c>
      <c r="C130" s="59">
        <f t="shared" ref="C130:H130" si="8">SUM(C74/C46*100-100)</f>
        <v>-100</v>
      </c>
      <c r="D130" s="60">
        <f t="shared" si="8"/>
        <v>-100</v>
      </c>
      <c r="E130" s="60">
        <f t="shared" si="8"/>
        <v>-100</v>
      </c>
      <c r="F130" s="60">
        <f t="shared" si="8"/>
        <v>-100</v>
      </c>
      <c r="G130" s="60">
        <f t="shared" si="8"/>
        <v>-100</v>
      </c>
      <c r="H130" s="60">
        <f t="shared" si="8"/>
        <v>-100</v>
      </c>
    </row>
    <row r="131" spans="1:8" ht="11.25" hidden="1" customHeight="1" x14ac:dyDescent="0.25">
      <c r="A131" s="1170"/>
      <c r="B131" s="46" t="s">
        <v>729</v>
      </c>
      <c r="C131" s="59">
        <f t="shared" ref="C131:H131" si="9">SUM(C75/C47*100-100)</f>
        <v>-100</v>
      </c>
      <c r="D131" s="60">
        <f t="shared" si="9"/>
        <v>-100</v>
      </c>
      <c r="E131" s="60">
        <f t="shared" si="9"/>
        <v>-100</v>
      </c>
      <c r="F131" s="60">
        <f t="shared" si="9"/>
        <v>-100</v>
      </c>
      <c r="G131" s="60">
        <f t="shared" si="9"/>
        <v>-100</v>
      </c>
      <c r="H131" s="60">
        <f t="shared" si="9"/>
        <v>-100</v>
      </c>
    </row>
    <row r="132" spans="1:8" ht="11.25" hidden="1" customHeight="1" x14ac:dyDescent="0.25">
      <c r="A132" s="1170"/>
      <c r="B132" s="46" t="s">
        <v>730</v>
      </c>
      <c r="C132" s="59">
        <f t="shared" ref="C132:H132" si="10">SUM(C76/C48*100-100)</f>
        <v>-100</v>
      </c>
      <c r="D132" s="60">
        <f t="shared" si="10"/>
        <v>-100</v>
      </c>
      <c r="E132" s="60">
        <f t="shared" si="10"/>
        <v>-100</v>
      </c>
      <c r="F132" s="60">
        <f t="shared" si="10"/>
        <v>-100</v>
      </c>
      <c r="G132" s="60">
        <f t="shared" si="10"/>
        <v>-100</v>
      </c>
      <c r="H132" s="60">
        <f t="shared" si="10"/>
        <v>-100</v>
      </c>
    </row>
    <row r="133" spans="1:8" ht="11.25" hidden="1" customHeight="1" x14ac:dyDescent="0.25">
      <c r="A133" s="1170"/>
      <c r="B133" s="46" t="s">
        <v>731</v>
      </c>
      <c r="C133" s="59">
        <f t="shared" ref="C133:H133" si="11">SUM(C77/C49*100-100)</f>
        <v>-100</v>
      </c>
      <c r="D133" s="60">
        <f t="shared" si="11"/>
        <v>-100</v>
      </c>
      <c r="E133" s="60">
        <f t="shared" si="11"/>
        <v>-100</v>
      </c>
      <c r="F133" s="60">
        <f t="shared" si="11"/>
        <v>-100</v>
      </c>
      <c r="G133" s="60">
        <f t="shared" si="11"/>
        <v>-100</v>
      </c>
      <c r="H133" s="60">
        <f t="shared" si="11"/>
        <v>-100</v>
      </c>
    </row>
    <row r="134" spans="1:8" ht="11.25" hidden="1" customHeight="1" x14ac:dyDescent="0.25">
      <c r="A134" s="1170"/>
      <c r="B134" s="46" t="s">
        <v>732</v>
      </c>
      <c r="C134" s="59">
        <f t="shared" ref="C134:H134" si="12">SUM(C78/C50*100-100)</f>
        <v>-100</v>
      </c>
      <c r="D134" s="60">
        <f t="shared" si="12"/>
        <v>-100</v>
      </c>
      <c r="E134" s="60">
        <f t="shared" si="12"/>
        <v>-100</v>
      </c>
      <c r="F134" s="60">
        <f t="shared" si="12"/>
        <v>-100</v>
      </c>
      <c r="G134" s="60">
        <f t="shared" si="12"/>
        <v>-100</v>
      </c>
      <c r="H134" s="60">
        <f t="shared" si="12"/>
        <v>-100</v>
      </c>
    </row>
    <row r="135" spans="1:8" ht="11.25" hidden="1" customHeight="1" x14ac:dyDescent="0.25">
      <c r="A135" s="1170"/>
      <c r="B135" s="46" t="s">
        <v>733</v>
      </c>
      <c r="C135" s="59">
        <f t="shared" ref="C135:H135" si="13">SUM(C79/C51*100-100)</f>
        <v>-100</v>
      </c>
      <c r="D135" s="60">
        <f t="shared" si="13"/>
        <v>-100</v>
      </c>
      <c r="E135" s="60">
        <f t="shared" si="13"/>
        <v>-100</v>
      </c>
      <c r="F135" s="60">
        <f t="shared" si="13"/>
        <v>-100</v>
      </c>
      <c r="G135" s="60">
        <f t="shared" si="13"/>
        <v>-100</v>
      </c>
      <c r="H135" s="60">
        <f t="shared" si="13"/>
        <v>-100</v>
      </c>
    </row>
    <row r="136" spans="1:8" ht="11.25" hidden="1" customHeight="1" x14ac:dyDescent="0.25">
      <c r="A136" s="1170"/>
      <c r="B136" s="46" t="s">
        <v>734</v>
      </c>
      <c r="C136" s="59">
        <f t="shared" ref="C136:H136" si="14">SUM(C80/C52*100-100)</f>
        <v>-100</v>
      </c>
      <c r="D136" s="60">
        <f t="shared" si="14"/>
        <v>-100</v>
      </c>
      <c r="E136" s="60">
        <f t="shared" si="14"/>
        <v>-100</v>
      </c>
      <c r="F136" s="60">
        <f t="shared" si="14"/>
        <v>-100</v>
      </c>
      <c r="G136" s="60">
        <f t="shared" si="14"/>
        <v>-100</v>
      </c>
      <c r="H136" s="60">
        <f t="shared" si="14"/>
        <v>-100</v>
      </c>
    </row>
    <row r="137" spans="1:8" ht="11.25" hidden="1" customHeight="1" x14ac:dyDescent="0.25">
      <c r="A137" s="1170"/>
      <c r="B137" s="46" t="s">
        <v>735</v>
      </c>
      <c r="C137" s="59">
        <f t="shared" ref="C137:H137" si="15">SUM(C81/C53*100-100)</f>
        <v>-100</v>
      </c>
      <c r="D137" s="60">
        <f t="shared" si="15"/>
        <v>-100</v>
      </c>
      <c r="E137" s="60">
        <f t="shared" si="15"/>
        <v>-100</v>
      </c>
      <c r="F137" s="60">
        <f t="shared" si="15"/>
        <v>-100</v>
      </c>
      <c r="G137" s="60">
        <f t="shared" si="15"/>
        <v>-100</v>
      </c>
      <c r="H137" s="60">
        <f t="shared" si="15"/>
        <v>-100</v>
      </c>
    </row>
    <row r="138" spans="1:8" ht="11.25" hidden="1" customHeight="1" x14ac:dyDescent="0.25">
      <c r="A138" s="1170"/>
      <c r="B138" s="46" t="s">
        <v>736</v>
      </c>
      <c r="C138" s="59">
        <f t="shared" ref="C138:H138" si="16">SUM(C82/C54*100-100)</f>
        <v>-100</v>
      </c>
      <c r="D138" s="60">
        <f t="shared" si="16"/>
        <v>-100</v>
      </c>
      <c r="E138" s="60">
        <f t="shared" si="16"/>
        <v>-100</v>
      </c>
      <c r="F138" s="60">
        <f t="shared" si="16"/>
        <v>-100</v>
      </c>
      <c r="G138" s="60">
        <f t="shared" si="16"/>
        <v>-100</v>
      </c>
      <c r="H138" s="60">
        <f t="shared" si="16"/>
        <v>-100</v>
      </c>
    </row>
    <row r="139" spans="1:8" ht="11.25" hidden="1" customHeight="1" x14ac:dyDescent="0.25">
      <c r="A139" s="1170"/>
      <c r="B139" s="46" t="s">
        <v>737</v>
      </c>
      <c r="C139" s="59">
        <f t="shared" ref="C139:H139" si="17">SUM(C83/C55*100-100)</f>
        <v>-100</v>
      </c>
      <c r="D139" s="60">
        <f t="shared" si="17"/>
        <v>-100</v>
      </c>
      <c r="E139" s="60">
        <f t="shared" si="17"/>
        <v>-100</v>
      </c>
      <c r="F139" s="60">
        <f t="shared" si="17"/>
        <v>-100</v>
      </c>
      <c r="G139" s="60">
        <f t="shared" si="17"/>
        <v>-100</v>
      </c>
      <c r="H139" s="60">
        <f t="shared" si="17"/>
        <v>-100</v>
      </c>
    </row>
    <row r="140" spans="1:8" ht="11.25" hidden="1" customHeight="1" x14ac:dyDescent="0.25">
      <c r="A140" s="1170"/>
      <c r="B140" s="46" t="s">
        <v>738</v>
      </c>
      <c r="C140" s="59">
        <f t="shared" ref="C140:H140" si="18">SUM(C84/C56*100-100)</f>
        <v>-100</v>
      </c>
      <c r="D140" s="60">
        <f t="shared" si="18"/>
        <v>-100</v>
      </c>
      <c r="E140" s="60">
        <f t="shared" si="18"/>
        <v>-100</v>
      </c>
      <c r="F140" s="60">
        <f t="shared" si="18"/>
        <v>-100</v>
      </c>
      <c r="G140" s="60">
        <f t="shared" si="18"/>
        <v>-100</v>
      </c>
      <c r="H140" s="60">
        <f t="shared" si="18"/>
        <v>-100</v>
      </c>
    </row>
    <row r="141" spans="1:8" ht="11.25" hidden="1" customHeight="1" x14ac:dyDescent="0.25">
      <c r="A141" s="1170"/>
      <c r="B141" s="46" t="s">
        <v>739</v>
      </c>
      <c r="C141" s="59">
        <f t="shared" ref="C141:H141" si="19">SUM(C85/C57*100-100)</f>
        <v>-100</v>
      </c>
      <c r="D141" s="60">
        <f t="shared" si="19"/>
        <v>-100</v>
      </c>
      <c r="E141" s="60">
        <f t="shared" si="19"/>
        <v>-100</v>
      </c>
      <c r="F141" s="60">
        <f t="shared" si="19"/>
        <v>-100</v>
      </c>
      <c r="G141" s="60">
        <f t="shared" si="19"/>
        <v>-100</v>
      </c>
      <c r="H141" s="60">
        <f t="shared" si="19"/>
        <v>-100</v>
      </c>
    </row>
  </sheetData>
  <mergeCells count="28">
    <mergeCell ref="C87:H87"/>
    <mergeCell ref="A1:H1"/>
    <mergeCell ref="C88:H88"/>
    <mergeCell ref="A43:B43"/>
    <mergeCell ref="A107:B107"/>
    <mergeCell ref="A6:H6"/>
    <mergeCell ref="C17:H17"/>
    <mergeCell ref="A34:B34"/>
    <mergeCell ref="A35:B35"/>
    <mergeCell ref="A36:B36"/>
    <mergeCell ref="A42:B42"/>
    <mergeCell ref="A40:B40"/>
    <mergeCell ref="A4:H4"/>
    <mergeCell ref="A3:H3"/>
    <mergeCell ref="A2:H2"/>
    <mergeCell ref="A38:B38"/>
    <mergeCell ref="A39:B39"/>
    <mergeCell ref="A113:B113"/>
    <mergeCell ref="A37:B37"/>
    <mergeCell ref="A41:B41"/>
    <mergeCell ref="A111:B111"/>
    <mergeCell ref="A112:B112"/>
    <mergeCell ref="A110:B110"/>
    <mergeCell ref="A109:B109"/>
    <mergeCell ref="A104:B104"/>
    <mergeCell ref="A105:B105"/>
    <mergeCell ref="A106:B106"/>
    <mergeCell ref="A108:B108"/>
  </mergeCells>
  <phoneticPr fontId="29" type="noConversion"/>
  <printOptions horizontalCentered="1"/>
  <pageMargins left="0.59055118110236227" right="0.59055118110236227" top="0.39370078740157483" bottom="0.11811023622047245" header="0.31496062992125984" footer="0.31496062992125984"/>
  <pageSetup paperSize="9" orientation="portrait" horizontalDpi="300" verticalDpi="300"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2" id="{74F6A31F-05CF-472C-A732-DCF9D346B47B}">
            <xm:f>C56&lt;&gt;'\\SV-FS-08\DATA\G-E3\Daten\Verkehr aktuell -Aktualisierung-\Binnenschiffahrt\[Bischi_1_2_2.xlsx]1.2.2 BACKUP'!#REF!</xm:f>
            <x14:dxf>
              <font>
                <b/>
                <i val="0"/>
                <color theme="2"/>
              </font>
              <fill>
                <patternFill>
                  <bgColor rgb="FFC00000"/>
                </patternFill>
              </fill>
            </x14:dxf>
          </x14:cfRule>
          <xm:sqref>C56:H57</xm:sqref>
        </x14:conditionalFormatting>
        <x14:conditionalFormatting xmlns:xm="http://schemas.microsoft.com/office/excel/2006/main">
          <x14:cfRule type="expression" priority="1" id="{1D108154-2FA0-4793-99EB-15CABC057839}">
            <xm:f>C66&lt;&gt;'\\SV-FS-08\DATA\G-E3\Daten\Verkehr aktuell -Aktualisierung-\Binnenschiffahrt\[Bischi_1_2_2.xlsx]1.2.2 BACKUP'!#REF!</xm:f>
            <x14:dxf>
              <font>
                <b/>
                <i val="0"/>
                <color theme="2"/>
              </font>
              <fill>
                <patternFill>
                  <bgColor rgb="FFC00000"/>
                </patternFill>
              </fill>
            </x14:dxf>
          </x14:cfRule>
          <xm:sqref>C66:H66</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X81"/>
  <sheetViews>
    <sheetView showGridLines="0" zoomScale="117" zoomScaleNormal="117" workbookViewId="0"/>
  </sheetViews>
  <sheetFormatPr baseColWidth="10" defaultColWidth="11.28515625" defaultRowHeight="11.25" x14ac:dyDescent="0.2"/>
  <cols>
    <col min="1" max="1" width="25" style="671" customWidth="1"/>
    <col min="2" max="4" width="5.5703125" style="671" customWidth="1"/>
    <col min="5" max="5" width="0.140625" style="671" customWidth="1"/>
    <col min="6" max="14" width="5.5703125" style="671" customWidth="1"/>
    <col min="15" max="15" width="6.7109375" style="671" hidden="1" customWidth="1"/>
    <col min="16" max="16" width="6.7109375" style="671" customWidth="1"/>
    <col min="17" max="16384" width="11.28515625" style="671"/>
  </cols>
  <sheetData>
    <row r="1" spans="1:16" ht="15" x14ac:dyDescent="0.2">
      <c r="A1" s="670" t="s">
        <v>510</v>
      </c>
      <c r="B1" s="670"/>
      <c r="C1" s="670"/>
      <c r="D1" s="670"/>
      <c r="E1" s="670"/>
      <c r="F1" s="670"/>
      <c r="G1" s="670"/>
      <c r="H1" s="670"/>
      <c r="I1" s="670"/>
      <c r="J1" s="670"/>
      <c r="K1" s="670"/>
      <c r="L1" s="670"/>
      <c r="M1" s="670"/>
      <c r="N1" s="670"/>
    </row>
    <row r="2" spans="1:16" ht="15.75" x14ac:dyDescent="0.25">
      <c r="A2" s="672" t="s">
        <v>868</v>
      </c>
      <c r="B2" s="670"/>
      <c r="C2" s="670"/>
      <c r="D2" s="670"/>
      <c r="E2" s="670"/>
      <c r="F2" s="670"/>
      <c r="G2" s="670"/>
      <c r="H2" s="670"/>
      <c r="I2" s="670"/>
      <c r="J2" s="670"/>
      <c r="K2" s="670"/>
      <c r="L2" s="670"/>
      <c r="M2" s="670"/>
      <c r="N2" s="670"/>
    </row>
    <row r="3" spans="1:16" x14ac:dyDescent="0.2">
      <c r="A3" s="673"/>
      <c r="B3" s="673"/>
      <c r="C3" s="673"/>
      <c r="D3" s="673"/>
      <c r="E3" s="673"/>
      <c r="F3" s="673"/>
      <c r="G3" s="673"/>
      <c r="H3" s="673"/>
      <c r="I3" s="673"/>
      <c r="J3" s="673"/>
      <c r="K3" s="673"/>
      <c r="L3" s="673"/>
      <c r="M3" s="673"/>
      <c r="N3" s="673"/>
    </row>
    <row r="4" spans="1:16" x14ac:dyDescent="0.2">
      <c r="A4" s="674"/>
      <c r="B4" s="674"/>
      <c r="C4" s="674"/>
      <c r="D4" s="674"/>
      <c r="E4" s="674"/>
      <c r="F4" s="674"/>
      <c r="G4" s="674"/>
      <c r="H4" s="674"/>
      <c r="I4" s="674"/>
      <c r="J4" s="674"/>
      <c r="K4" s="674"/>
      <c r="L4" s="674"/>
      <c r="M4" s="674"/>
      <c r="N4" s="674"/>
    </row>
    <row r="5" spans="1:16" x14ac:dyDescent="0.2">
      <c r="A5" s="675"/>
      <c r="B5" s="676"/>
      <c r="C5" s="676"/>
      <c r="D5" s="676"/>
      <c r="E5" s="676"/>
      <c r="F5" s="676"/>
      <c r="G5" s="676"/>
      <c r="H5" s="676"/>
      <c r="I5" s="676"/>
      <c r="J5" s="676"/>
      <c r="K5" s="676"/>
      <c r="L5" s="676"/>
      <c r="M5" s="676"/>
      <c r="N5" s="676"/>
    </row>
    <row r="6" spans="1:16" x14ac:dyDescent="0.2">
      <c r="A6" s="674"/>
      <c r="B6" s="674"/>
      <c r="C6" s="674"/>
      <c r="D6" s="674"/>
      <c r="E6" s="674"/>
      <c r="F6" s="674"/>
      <c r="G6" s="674"/>
      <c r="H6" s="674"/>
      <c r="I6" s="674"/>
      <c r="J6" s="674"/>
      <c r="K6" s="674"/>
      <c r="L6" s="674"/>
      <c r="M6" s="674"/>
      <c r="N6" s="674"/>
    </row>
    <row r="7" spans="1:16" x14ac:dyDescent="0.2">
      <c r="A7" s="674"/>
      <c r="B7" s="674"/>
      <c r="C7" s="674"/>
      <c r="D7" s="674"/>
      <c r="E7" s="674"/>
      <c r="F7" s="674"/>
      <c r="G7" s="674"/>
      <c r="H7" s="674"/>
      <c r="I7" s="674"/>
      <c r="J7" s="674"/>
      <c r="K7" s="674"/>
      <c r="L7" s="674"/>
      <c r="M7" s="674"/>
      <c r="N7" s="674"/>
      <c r="P7" s="673"/>
    </row>
    <row r="8" spans="1:16" x14ac:dyDescent="0.2">
      <c r="A8" s="674"/>
      <c r="B8" s="674"/>
      <c r="C8" s="674"/>
      <c r="D8" s="674"/>
      <c r="E8" s="674"/>
      <c r="F8" s="674"/>
      <c r="G8" s="674"/>
      <c r="H8" s="674"/>
      <c r="I8" s="674"/>
      <c r="J8" s="674"/>
      <c r="K8" s="674"/>
      <c r="L8" s="674"/>
      <c r="M8" s="674"/>
      <c r="N8" s="674"/>
      <c r="O8" s="677"/>
      <c r="P8" s="673"/>
    </row>
    <row r="9" spans="1:16" x14ac:dyDescent="0.2">
      <c r="A9" s="674"/>
      <c r="B9" s="674"/>
      <c r="C9" s="674"/>
      <c r="D9" s="674"/>
      <c r="E9" s="674"/>
      <c r="F9" s="674"/>
      <c r="G9" s="674"/>
      <c r="H9" s="674"/>
      <c r="I9" s="674"/>
      <c r="J9" s="674"/>
      <c r="K9" s="674"/>
      <c r="L9" s="674"/>
      <c r="M9" s="674"/>
      <c r="N9" s="674"/>
      <c r="O9" s="677"/>
      <c r="P9" s="673"/>
    </row>
    <row r="10" spans="1:16" x14ac:dyDescent="0.2">
      <c r="A10" s="674"/>
      <c r="B10" s="674"/>
      <c r="C10" s="674"/>
      <c r="D10" s="674"/>
      <c r="E10" s="674"/>
      <c r="F10" s="674"/>
      <c r="G10" s="674"/>
      <c r="H10" s="674"/>
      <c r="I10" s="674"/>
      <c r="J10" s="674"/>
      <c r="K10" s="674"/>
      <c r="L10" s="674"/>
      <c r="M10" s="674"/>
      <c r="N10" s="674"/>
      <c r="O10" s="677"/>
      <c r="P10" s="673"/>
    </row>
    <row r="11" spans="1:16" x14ac:dyDescent="0.2">
      <c r="A11" s="674"/>
      <c r="B11" s="674"/>
      <c r="C11" s="674"/>
      <c r="D11" s="674"/>
      <c r="E11" s="674"/>
      <c r="F11" s="674"/>
      <c r="G11" s="674"/>
      <c r="H11" s="674"/>
      <c r="I11" s="674"/>
      <c r="J11" s="674"/>
      <c r="K11" s="674"/>
      <c r="L11" s="674"/>
      <c r="M11" s="674"/>
      <c r="N11" s="674"/>
      <c r="O11" s="677"/>
    </row>
    <row r="12" spans="1:16" x14ac:dyDescent="0.2">
      <c r="A12" s="674"/>
      <c r="B12" s="674"/>
      <c r="C12" s="674"/>
      <c r="D12" s="674"/>
      <c r="E12" s="674"/>
      <c r="F12" s="674"/>
      <c r="G12" s="674"/>
      <c r="H12" s="674"/>
      <c r="I12" s="674"/>
      <c r="J12" s="674"/>
      <c r="K12" s="674"/>
      <c r="L12" s="674"/>
      <c r="M12" s="674"/>
      <c r="N12" s="674"/>
    </row>
    <row r="13" spans="1:16" x14ac:dyDescent="0.2">
      <c r="A13" s="674"/>
      <c r="B13" s="674"/>
      <c r="C13" s="674"/>
      <c r="D13" s="674"/>
      <c r="E13" s="674"/>
      <c r="F13" s="674"/>
      <c r="G13" s="674"/>
      <c r="H13" s="674"/>
      <c r="I13" s="674"/>
      <c r="J13" s="674"/>
      <c r="K13" s="674"/>
      <c r="L13" s="674"/>
      <c r="M13" s="674"/>
      <c r="N13" s="674"/>
    </row>
    <row r="14" spans="1:16" x14ac:dyDescent="0.2">
      <c r="A14" s="674"/>
      <c r="B14" s="674"/>
      <c r="C14" s="674"/>
      <c r="D14" s="674"/>
      <c r="E14" s="674"/>
      <c r="F14" s="674"/>
      <c r="G14" s="674"/>
      <c r="H14" s="674"/>
      <c r="I14" s="674"/>
      <c r="J14" s="674"/>
      <c r="K14" s="674"/>
      <c r="L14" s="674"/>
      <c r="M14" s="674"/>
      <c r="N14" s="674"/>
    </row>
    <row r="15" spans="1:16" x14ac:dyDescent="0.2">
      <c r="A15" s="674"/>
      <c r="B15" s="674"/>
      <c r="C15" s="674"/>
      <c r="D15" s="674"/>
      <c r="E15" s="674"/>
      <c r="F15" s="674"/>
      <c r="G15" s="674"/>
      <c r="H15" s="674"/>
      <c r="I15" s="674"/>
      <c r="J15" s="674"/>
      <c r="K15" s="674"/>
      <c r="L15" s="674"/>
      <c r="M15" s="674"/>
      <c r="N15" s="674"/>
    </row>
    <row r="16" spans="1:16" x14ac:dyDescent="0.2">
      <c r="A16" s="674"/>
      <c r="B16" s="674"/>
      <c r="C16" s="674"/>
      <c r="D16" s="674"/>
      <c r="E16" s="674"/>
      <c r="F16" s="674"/>
      <c r="G16" s="674"/>
      <c r="H16" s="674"/>
      <c r="I16" s="674"/>
      <c r="J16" s="674"/>
      <c r="K16" s="674"/>
      <c r="L16" s="674"/>
      <c r="M16" s="674"/>
      <c r="N16" s="674"/>
    </row>
    <row r="17" spans="1:14" x14ac:dyDescent="0.2">
      <c r="A17" s="674"/>
      <c r="B17" s="674"/>
      <c r="C17" s="674"/>
      <c r="D17" s="674"/>
      <c r="E17" s="674"/>
      <c r="F17" s="674"/>
      <c r="G17" s="674"/>
      <c r="H17" s="674"/>
      <c r="I17" s="674"/>
      <c r="J17" s="674"/>
      <c r="K17" s="674"/>
      <c r="L17" s="674"/>
      <c r="M17" s="674"/>
      <c r="N17" s="674"/>
    </row>
    <row r="18" spans="1:14" x14ac:dyDescent="0.2">
      <c r="A18" s="674"/>
      <c r="B18" s="674"/>
      <c r="C18" s="674"/>
      <c r="D18" s="674"/>
      <c r="E18" s="674"/>
      <c r="F18" s="674"/>
      <c r="G18" s="674"/>
      <c r="H18" s="674"/>
      <c r="I18" s="674"/>
      <c r="J18" s="674"/>
      <c r="K18" s="674"/>
      <c r="L18" s="674"/>
      <c r="M18" s="674"/>
      <c r="N18" s="674"/>
    </row>
    <row r="19" spans="1:14" x14ac:dyDescent="0.2">
      <c r="A19" s="674"/>
      <c r="B19" s="674"/>
      <c r="C19" s="674"/>
      <c r="D19" s="674"/>
      <c r="E19" s="674"/>
      <c r="F19" s="674"/>
      <c r="G19" s="674"/>
      <c r="H19" s="674"/>
      <c r="I19" s="674"/>
      <c r="J19" s="674"/>
      <c r="K19" s="674"/>
      <c r="L19" s="674"/>
      <c r="M19" s="674"/>
      <c r="N19" s="674"/>
    </row>
    <row r="20" spans="1:14" x14ac:dyDescent="0.2">
      <c r="A20" s="674"/>
      <c r="B20" s="674"/>
      <c r="C20" s="674"/>
      <c r="D20" s="674"/>
      <c r="E20" s="674"/>
      <c r="F20" s="674"/>
      <c r="G20" s="674"/>
      <c r="H20" s="674"/>
      <c r="I20" s="674"/>
      <c r="J20" s="674"/>
      <c r="K20" s="674"/>
      <c r="L20" s="674"/>
      <c r="M20" s="674"/>
      <c r="N20" s="674"/>
    </row>
    <row r="21" spans="1:14" x14ac:dyDescent="0.2">
      <c r="A21" s="674"/>
      <c r="B21" s="674"/>
      <c r="C21" s="674"/>
      <c r="D21" s="674"/>
      <c r="E21" s="674"/>
      <c r="F21" s="674"/>
      <c r="G21" s="674"/>
      <c r="H21" s="674"/>
      <c r="I21" s="674"/>
      <c r="J21" s="674"/>
      <c r="K21" s="674"/>
      <c r="L21" s="674"/>
      <c r="M21" s="674"/>
      <c r="N21" s="674"/>
    </row>
    <row r="22" spans="1:14" x14ac:dyDescent="0.2">
      <c r="A22" s="674"/>
      <c r="B22" s="674"/>
      <c r="C22" s="674"/>
      <c r="D22" s="674"/>
      <c r="E22" s="674"/>
      <c r="F22" s="674"/>
      <c r="G22" s="674"/>
      <c r="H22" s="674"/>
      <c r="I22" s="674"/>
      <c r="J22" s="674"/>
      <c r="K22" s="674"/>
      <c r="L22" s="674"/>
      <c r="M22" s="674"/>
      <c r="N22" s="674"/>
    </row>
    <row r="23" spans="1:14" x14ac:dyDescent="0.2">
      <c r="A23" s="674"/>
      <c r="B23" s="674"/>
      <c r="C23" s="674"/>
      <c r="D23" s="674"/>
      <c r="E23" s="674"/>
      <c r="F23" s="674"/>
      <c r="G23" s="674"/>
      <c r="H23" s="674"/>
      <c r="I23" s="674"/>
      <c r="J23" s="674"/>
      <c r="K23" s="674"/>
      <c r="L23" s="674"/>
      <c r="M23" s="674"/>
      <c r="N23" s="674"/>
    </row>
    <row r="24" spans="1:14" x14ac:dyDescent="0.2">
      <c r="A24" s="674"/>
      <c r="B24" s="674"/>
      <c r="C24" s="674"/>
      <c r="D24" s="674"/>
      <c r="E24" s="674"/>
      <c r="F24" s="674"/>
      <c r="G24" s="674"/>
      <c r="H24" s="674"/>
      <c r="I24" s="674"/>
      <c r="J24" s="674"/>
      <c r="K24" s="674"/>
      <c r="L24" s="674"/>
      <c r="M24" s="674"/>
      <c r="N24" s="674"/>
    </row>
    <row r="25" spans="1:14" x14ac:dyDescent="0.2">
      <c r="A25" s="674"/>
      <c r="B25" s="674"/>
      <c r="C25" s="674"/>
      <c r="D25" s="674"/>
      <c r="E25" s="674"/>
      <c r="F25" s="674"/>
      <c r="G25" s="674"/>
      <c r="H25" s="674"/>
      <c r="I25" s="674"/>
      <c r="J25" s="674"/>
      <c r="K25" s="674"/>
      <c r="L25" s="674"/>
      <c r="M25" s="674"/>
      <c r="N25" s="674"/>
    </row>
    <row r="26" spans="1:14" x14ac:dyDescent="0.2">
      <c r="A26" s="674"/>
      <c r="B26" s="674"/>
      <c r="C26" s="674"/>
      <c r="D26" s="674"/>
      <c r="E26" s="674"/>
      <c r="F26" s="674"/>
      <c r="G26" s="674"/>
      <c r="H26" s="674"/>
      <c r="I26" s="674"/>
      <c r="J26" s="674"/>
      <c r="K26" s="674"/>
      <c r="L26" s="674"/>
      <c r="M26" s="674"/>
      <c r="N26" s="674"/>
    </row>
    <row r="27" spans="1:14" x14ac:dyDescent="0.2">
      <c r="A27" s="674"/>
      <c r="B27" s="674"/>
      <c r="C27" s="674"/>
      <c r="D27" s="674"/>
      <c r="E27" s="674"/>
      <c r="F27" s="674"/>
      <c r="G27" s="674"/>
      <c r="H27" s="674"/>
      <c r="I27" s="674"/>
      <c r="J27" s="674"/>
      <c r="K27" s="674"/>
      <c r="L27" s="674"/>
      <c r="M27" s="674"/>
      <c r="N27" s="674"/>
    </row>
    <row r="28" spans="1:14" x14ac:dyDescent="0.2">
      <c r="A28" s="674"/>
      <c r="B28" s="674"/>
      <c r="C28" s="674"/>
      <c r="D28" s="674"/>
      <c r="E28" s="674"/>
      <c r="F28" s="674"/>
      <c r="G28" s="674"/>
      <c r="H28" s="674"/>
      <c r="I28" s="674"/>
      <c r="J28" s="674"/>
      <c r="K28" s="674"/>
      <c r="L28" s="674"/>
      <c r="M28" s="674"/>
      <c r="N28" s="674"/>
    </row>
    <row r="29" spans="1:14" x14ac:dyDescent="0.2">
      <c r="A29" s="674"/>
      <c r="B29" s="674"/>
      <c r="C29" s="674"/>
      <c r="D29" s="674"/>
      <c r="E29" s="674"/>
      <c r="F29" s="674"/>
      <c r="G29" s="674"/>
      <c r="H29" s="674"/>
      <c r="I29" s="674"/>
      <c r="J29" s="674"/>
      <c r="K29" s="674"/>
      <c r="L29" s="674"/>
      <c r="M29" s="674"/>
      <c r="N29" s="674"/>
    </row>
    <row r="30" spans="1:14" x14ac:dyDescent="0.2">
      <c r="A30" s="674"/>
      <c r="B30" s="674"/>
      <c r="C30" s="674"/>
      <c r="D30" s="674"/>
      <c r="E30" s="674"/>
      <c r="F30" s="674"/>
      <c r="G30" s="674"/>
      <c r="H30" s="674"/>
      <c r="I30" s="674"/>
      <c r="J30" s="674"/>
      <c r="K30" s="674"/>
      <c r="L30" s="674"/>
      <c r="M30" s="674"/>
      <c r="N30" s="674"/>
    </row>
    <row r="31" spans="1:14" x14ac:dyDescent="0.2">
      <c r="A31" s="674"/>
      <c r="B31" s="674"/>
      <c r="C31" s="674"/>
      <c r="D31" s="674"/>
      <c r="E31" s="674"/>
      <c r="F31" s="674"/>
      <c r="G31" s="674"/>
      <c r="H31" s="674"/>
      <c r="I31" s="674"/>
      <c r="J31" s="674"/>
      <c r="K31" s="674"/>
      <c r="L31" s="674"/>
      <c r="M31" s="674"/>
      <c r="N31" s="674"/>
    </row>
    <row r="32" spans="1:14" x14ac:dyDescent="0.2">
      <c r="A32" s="674"/>
      <c r="B32" s="674"/>
      <c r="C32" s="674"/>
      <c r="D32" s="674"/>
      <c r="E32" s="674"/>
      <c r="F32" s="674"/>
      <c r="G32" s="674"/>
      <c r="H32" s="674"/>
      <c r="I32" s="674"/>
      <c r="J32" s="674"/>
      <c r="K32" s="674"/>
      <c r="L32" s="674"/>
      <c r="M32" s="674"/>
      <c r="N32" s="674"/>
    </row>
    <row r="33" spans="1:16" x14ac:dyDescent="0.2">
      <c r="A33" s="674"/>
      <c r="B33" s="674"/>
      <c r="C33" s="674"/>
      <c r="D33" s="674"/>
      <c r="E33" s="674"/>
      <c r="F33" s="674"/>
      <c r="G33" s="674"/>
      <c r="H33" s="674"/>
      <c r="I33" s="674"/>
      <c r="J33" s="674"/>
      <c r="K33" s="674"/>
      <c r="L33" s="674"/>
      <c r="M33" s="674"/>
      <c r="N33" s="674"/>
    </row>
    <row r="34" spans="1:16" x14ac:dyDescent="0.2">
      <c r="A34" s="674"/>
      <c r="B34" s="674"/>
      <c r="C34" s="674"/>
      <c r="D34" s="674"/>
      <c r="E34" s="674"/>
      <c r="F34" s="674"/>
      <c r="G34" s="674"/>
      <c r="H34" s="674"/>
      <c r="I34" s="674"/>
      <c r="J34" s="674"/>
      <c r="K34" s="674"/>
      <c r="L34" s="674"/>
      <c r="M34" s="674"/>
      <c r="N34" s="674"/>
    </row>
    <row r="35" spans="1:16" x14ac:dyDescent="0.2">
      <c r="A35" s="674"/>
      <c r="B35" s="674"/>
      <c r="C35" s="674"/>
      <c r="D35" s="674"/>
      <c r="E35" s="674"/>
      <c r="F35" s="674"/>
      <c r="G35" s="674"/>
      <c r="H35" s="674"/>
      <c r="I35" s="674"/>
      <c r="J35" s="674"/>
      <c r="K35" s="674"/>
      <c r="L35" s="674"/>
      <c r="M35" s="674"/>
      <c r="N35" s="674"/>
    </row>
    <row r="36" spans="1:16" x14ac:dyDescent="0.2">
      <c r="A36" s="674"/>
      <c r="B36" s="674"/>
      <c r="C36" s="674"/>
      <c r="D36" s="674"/>
      <c r="E36" s="674"/>
      <c r="F36" s="674"/>
      <c r="G36" s="674"/>
      <c r="H36" s="674"/>
      <c r="I36" s="674"/>
      <c r="J36" s="674"/>
      <c r="K36" s="674"/>
      <c r="L36" s="674"/>
      <c r="M36" s="674"/>
      <c r="N36" s="674"/>
    </row>
    <row r="37" spans="1:16" x14ac:dyDescent="0.2">
      <c r="A37" s="674"/>
      <c r="B37" s="674"/>
      <c r="C37" s="674"/>
      <c r="D37" s="674"/>
      <c r="E37" s="674"/>
      <c r="F37" s="674"/>
      <c r="G37" s="674"/>
      <c r="H37" s="674"/>
      <c r="I37" s="674"/>
      <c r="J37" s="674"/>
      <c r="K37" s="674"/>
      <c r="L37" s="674"/>
      <c r="M37" s="674"/>
      <c r="N37" s="674"/>
      <c r="P37" s="674"/>
    </row>
    <row r="38" spans="1:16" x14ac:dyDescent="0.2">
      <c r="A38" s="674"/>
      <c r="B38" s="674"/>
      <c r="C38" s="674"/>
      <c r="D38" s="674"/>
      <c r="E38" s="674"/>
      <c r="F38" s="674"/>
      <c r="G38" s="674"/>
      <c r="H38" s="674"/>
      <c r="I38" s="674"/>
      <c r="J38" s="674"/>
      <c r="K38" s="674"/>
      <c r="L38" s="674"/>
      <c r="M38" s="674"/>
      <c r="N38" s="674"/>
    </row>
    <row r="39" spans="1:16" x14ac:dyDescent="0.2">
      <c r="A39" s="674"/>
      <c r="B39" s="674"/>
      <c r="C39" s="674"/>
      <c r="D39" s="674"/>
      <c r="E39" s="674"/>
      <c r="F39" s="674"/>
      <c r="G39" s="674"/>
      <c r="H39" s="674"/>
      <c r="I39" s="674"/>
      <c r="J39" s="674"/>
      <c r="K39" s="674"/>
      <c r="L39" s="674"/>
      <c r="M39" s="674"/>
      <c r="N39" s="674"/>
    </row>
    <row r="40" spans="1:16" x14ac:dyDescent="0.2">
      <c r="A40" s="674"/>
      <c r="B40" s="674"/>
      <c r="C40" s="674"/>
      <c r="D40" s="674"/>
      <c r="E40" s="674"/>
      <c r="F40" s="674"/>
      <c r="G40" s="674"/>
      <c r="H40" s="674"/>
      <c r="I40" s="674"/>
      <c r="J40" s="674"/>
      <c r="K40" s="674"/>
      <c r="L40" s="674"/>
      <c r="M40" s="674"/>
      <c r="N40" s="674"/>
    </row>
    <row r="41" spans="1:16" x14ac:dyDescent="0.2">
      <c r="A41" s="674"/>
      <c r="B41" s="674"/>
      <c r="C41" s="674"/>
      <c r="D41" s="674"/>
      <c r="E41" s="674"/>
      <c r="F41" s="674"/>
      <c r="G41" s="674"/>
      <c r="H41" s="674"/>
      <c r="I41" s="674"/>
      <c r="J41" s="674"/>
      <c r="K41" s="674"/>
      <c r="L41" s="674"/>
      <c r="M41" s="674"/>
      <c r="N41" s="674"/>
    </row>
    <row r="42" spans="1:16" x14ac:dyDescent="0.2">
      <c r="A42" s="674"/>
      <c r="B42" s="674"/>
      <c r="C42" s="674"/>
      <c r="D42" s="674"/>
      <c r="E42" s="674"/>
      <c r="F42" s="674"/>
      <c r="G42" s="674"/>
      <c r="H42" s="674"/>
      <c r="I42" s="674"/>
      <c r="J42" s="674"/>
      <c r="K42" s="674"/>
      <c r="L42" s="674"/>
      <c r="M42" s="674"/>
      <c r="N42" s="674"/>
    </row>
    <row r="43" spans="1:16" x14ac:dyDescent="0.2">
      <c r="A43" s="674"/>
      <c r="B43" s="674"/>
      <c r="C43" s="674"/>
      <c r="D43" s="674"/>
      <c r="E43" s="674"/>
      <c r="F43" s="674"/>
      <c r="G43" s="674"/>
      <c r="H43" s="674"/>
      <c r="I43" s="674"/>
      <c r="J43" s="674"/>
      <c r="K43" s="674"/>
      <c r="L43" s="674"/>
      <c r="M43" s="674"/>
      <c r="N43" s="674"/>
    </row>
    <row r="44" spans="1:16" ht="10.15" customHeight="1" x14ac:dyDescent="0.2">
      <c r="A44" s="674"/>
      <c r="B44" s="674"/>
      <c r="C44" s="674"/>
      <c r="D44" s="674"/>
      <c r="E44" s="674"/>
      <c r="F44" s="674"/>
      <c r="G44" s="674"/>
      <c r="H44" s="674"/>
      <c r="I44" s="674"/>
      <c r="J44" s="674"/>
      <c r="K44" s="674"/>
      <c r="L44" s="674"/>
      <c r="M44" s="674"/>
      <c r="N44" s="674"/>
    </row>
    <row r="45" spans="1:16" ht="10.15" customHeight="1" x14ac:dyDescent="0.2">
      <c r="A45" s="674"/>
      <c r="B45" s="674"/>
      <c r="C45" s="674"/>
      <c r="D45" s="674"/>
      <c r="E45" s="674"/>
      <c r="F45" s="674"/>
      <c r="G45" s="674"/>
      <c r="H45" s="674"/>
      <c r="I45" s="674"/>
      <c r="J45" s="674"/>
      <c r="K45" s="674"/>
      <c r="L45" s="674"/>
      <c r="M45" s="674"/>
      <c r="N45" s="674"/>
    </row>
    <row r="46" spans="1:16" ht="10.15" customHeight="1" x14ac:dyDescent="0.2">
      <c r="A46" s="674"/>
      <c r="B46" s="674"/>
      <c r="C46" s="674"/>
      <c r="D46" s="674"/>
      <c r="E46" s="674"/>
      <c r="F46" s="674"/>
      <c r="G46" s="674"/>
      <c r="H46" s="674"/>
      <c r="I46" s="674"/>
      <c r="J46" s="674"/>
      <c r="K46" s="674"/>
      <c r="L46" s="674"/>
      <c r="M46" s="674"/>
      <c r="N46" s="674"/>
    </row>
    <row r="47" spans="1:16" ht="10.15" customHeight="1" x14ac:dyDescent="0.2">
      <c r="A47" s="674"/>
      <c r="B47" s="674"/>
      <c r="C47" s="674"/>
      <c r="D47" s="674"/>
      <c r="E47" s="674"/>
      <c r="F47" s="674"/>
      <c r="G47" s="674"/>
      <c r="H47" s="674"/>
      <c r="I47" s="674"/>
      <c r="J47" s="674"/>
      <c r="K47" s="674"/>
      <c r="L47" s="674"/>
      <c r="M47" s="674"/>
      <c r="N47" s="674"/>
    </row>
    <row r="48" spans="1:16" ht="10.15" customHeight="1" x14ac:dyDescent="0.2">
      <c r="A48" s="674"/>
      <c r="B48" s="674"/>
      <c r="C48" s="674"/>
      <c r="D48" s="674"/>
      <c r="E48" s="674"/>
      <c r="F48" s="674"/>
      <c r="G48" s="674"/>
      <c r="H48" s="674"/>
      <c r="I48" s="674"/>
      <c r="J48" s="674"/>
      <c r="K48" s="674"/>
      <c r="L48" s="674"/>
      <c r="M48" s="674"/>
      <c r="N48" s="674"/>
    </row>
    <row r="49" spans="1:15" ht="10.15" customHeight="1" x14ac:dyDescent="0.2">
      <c r="A49" s="674"/>
      <c r="B49" s="674"/>
      <c r="C49" s="674"/>
      <c r="D49" s="674"/>
      <c r="E49" s="674"/>
      <c r="F49" s="674"/>
      <c r="G49" s="674"/>
      <c r="H49" s="674"/>
      <c r="I49" s="674"/>
      <c r="J49" s="674"/>
      <c r="K49" s="674"/>
      <c r="L49" s="674"/>
      <c r="M49" s="674"/>
      <c r="N49" s="674"/>
    </row>
    <row r="50" spans="1:15" x14ac:dyDescent="0.2">
      <c r="A50" s="674"/>
      <c r="B50" s="674"/>
      <c r="C50" s="674"/>
      <c r="D50" s="674"/>
      <c r="E50" s="674"/>
      <c r="F50" s="674"/>
      <c r="G50" s="674"/>
      <c r="H50" s="674"/>
      <c r="I50" s="674"/>
      <c r="J50" s="674"/>
      <c r="K50" s="674"/>
      <c r="L50" s="674"/>
      <c r="M50" s="674"/>
      <c r="N50" s="674"/>
    </row>
    <row r="51" spans="1:15" x14ac:dyDescent="0.2">
      <c r="A51" s="674"/>
      <c r="B51" s="674"/>
      <c r="C51" s="674"/>
      <c r="D51" s="674"/>
      <c r="E51" s="674"/>
      <c r="F51" s="674"/>
      <c r="G51" s="674"/>
      <c r="H51" s="674"/>
      <c r="I51" s="674"/>
      <c r="J51" s="674"/>
      <c r="K51" s="674"/>
      <c r="L51" s="674"/>
      <c r="M51" s="674"/>
      <c r="N51" s="674"/>
    </row>
    <row r="52" spans="1:15" x14ac:dyDescent="0.2">
      <c r="A52" s="674"/>
      <c r="B52" s="674"/>
      <c r="C52" s="674"/>
      <c r="D52" s="674"/>
      <c r="E52" s="674"/>
      <c r="F52" s="674"/>
      <c r="G52" s="674"/>
      <c r="H52" s="674"/>
      <c r="I52" s="674"/>
      <c r="J52" s="674"/>
      <c r="K52" s="674"/>
      <c r="L52" s="674"/>
      <c r="M52" s="674"/>
      <c r="N52" s="674"/>
    </row>
    <row r="53" spans="1:15" x14ac:dyDescent="0.2">
      <c r="A53" s="674"/>
      <c r="B53" s="674"/>
      <c r="C53" s="674"/>
      <c r="D53" s="674"/>
      <c r="E53" s="674"/>
      <c r="F53" s="674"/>
      <c r="G53" s="674"/>
      <c r="H53" s="674"/>
      <c r="I53" s="674"/>
      <c r="J53" s="674"/>
      <c r="K53" s="674"/>
      <c r="L53" s="674"/>
      <c r="M53" s="674"/>
      <c r="N53" s="674"/>
    </row>
    <row r="54" spans="1:15" x14ac:dyDescent="0.2">
      <c r="A54" s="674"/>
      <c r="B54" s="674"/>
      <c r="C54" s="674"/>
      <c r="D54" s="674"/>
      <c r="E54" s="674"/>
      <c r="F54" s="674"/>
      <c r="G54" s="674"/>
      <c r="H54" s="674"/>
      <c r="I54" s="674"/>
      <c r="J54" s="674"/>
      <c r="K54" s="674"/>
      <c r="L54" s="674"/>
      <c r="M54" s="674"/>
      <c r="N54" s="674"/>
    </row>
    <row r="55" spans="1:15" x14ac:dyDescent="0.2">
      <c r="A55" s="674"/>
      <c r="B55" s="674"/>
      <c r="C55" s="674"/>
      <c r="D55" s="674"/>
      <c r="E55" s="674"/>
      <c r="F55" s="674"/>
      <c r="G55" s="674"/>
      <c r="H55" s="674"/>
      <c r="I55" s="674"/>
      <c r="J55" s="674"/>
      <c r="K55" s="674"/>
      <c r="L55" s="674"/>
      <c r="M55" s="674"/>
      <c r="N55" s="674"/>
    </row>
    <row r="56" spans="1:15" x14ac:dyDescent="0.2">
      <c r="A56" s="674"/>
      <c r="B56" s="674"/>
      <c r="C56" s="674"/>
      <c r="D56" s="674"/>
      <c r="E56" s="674"/>
      <c r="F56" s="674"/>
      <c r="G56" s="674"/>
      <c r="H56" s="674"/>
      <c r="I56" s="674"/>
      <c r="J56" s="674"/>
      <c r="K56" s="674"/>
      <c r="L56" s="674"/>
      <c r="M56" s="674"/>
      <c r="N56" s="674"/>
    </row>
    <row r="57" spans="1:15" x14ac:dyDescent="0.2">
      <c r="A57" s="674"/>
      <c r="B57" s="674"/>
      <c r="C57" s="674"/>
      <c r="D57" s="674"/>
      <c r="E57" s="674"/>
      <c r="F57" s="674"/>
      <c r="G57" s="674"/>
      <c r="H57" s="674"/>
      <c r="I57" s="674"/>
      <c r="J57" s="674"/>
      <c r="K57" s="674"/>
      <c r="L57" s="674"/>
      <c r="M57" s="674"/>
      <c r="N57" s="674"/>
    </row>
    <row r="58" spans="1:15" x14ac:dyDescent="0.2">
      <c r="A58" s="674"/>
      <c r="B58" s="674"/>
      <c r="C58" s="674"/>
      <c r="D58" s="674"/>
      <c r="E58" s="674"/>
      <c r="F58" s="674"/>
      <c r="G58" s="674"/>
      <c r="H58" s="674"/>
      <c r="I58" s="674"/>
      <c r="J58" s="674"/>
      <c r="K58" s="674"/>
      <c r="L58" s="674"/>
      <c r="M58" s="674"/>
      <c r="N58" s="674"/>
    </row>
    <row r="59" spans="1:15" x14ac:dyDescent="0.2">
      <c r="A59" s="674"/>
      <c r="B59" s="674"/>
      <c r="C59" s="674"/>
      <c r="D59" s="674"/>
      <c r="E59" s="674"/>
      <c r="F59" s="674"/>
      <c r="G59" s="674"/>
      <c r="H59" s="674"/>
      <c r="I59" s="674"/>
      <c r="J59" s="674"/>
      <c r="K59" s="674"/>
      <c r="L59" s="674"/>
      <c r="M59" s="674"/>
      <c r="N59" s="674"/>
    </row>
    <row r="60" spans="1:15" x14ac:dyDescent="0.2">
      <c r="A60" s="674"/>
      <c r="B60" s="674"/>
      <c r="C60" s="674"/>
      <c r="D60" s="674"/>
      <c r="E60" s="674"/>
      <c r="F60" s="674"/>
      <c r="G60" s="674"/>
      <c r="H60" s="674"/>
      <c r="I60" s="674"/>
      <c r="J60" s="674"/>
      <c r="K60" s="674"/>
      <c r="L60" s="674"/>
      <c r="M60" s="674"/>
      <c r="N60" s="674"/>
    </row>
    <row r="61" spans="1:15" x14ac:dyDescent="0.2">
      <c r="A61" s="674"/>
      <c r="B61" s="674"/>
      <c r="C61" s="674"/>
      <c r="D61" s="674"/>
      <c r="E61" s="674"/>
      <c r="F61" s="674"/>
      <c r="G61" s="674"/>
      <c r="H61" s="674"/>
      <c r="I61" s="674"/>
      <c r="J61" s="674"/>
      <c r="K61" s="674"/>
      <c r="L61" s="674"/>
      <c r="M61" s="674"/>
      <c r="N61" s="674"/>
    </row>
    <row r="62" spans="1:15" x14ac:dyDescent="0.2">
      <c r="A62" s="674"/>
      <c r="B62" s="674"/>
      <c r="C62" s="674"/>
      <c r="D62" s="674"/>
      <c r="E62" s="674"/>
      <c r="F62" s="674"/>
      <c r="G62" s="674"/>
      <c r="H62" s="674"/>
      <c r="I62" s="674"/>
      <c r="J62" s="674"/>
      <c r="K62" s="674"/>
      <c r="L62" s="674"/>
      <c r="M62" s="674"/>
      <c r="N62" s="674"/>
    </row>
    <row r="63" spans="1:15" ht="12" x14ac:dyDescent="0.2">
      <c r="A63" s="678" t="s">
        <v>1281</v>
      </c>
      <c r="B63" s="679">
        <v>1991</v>
      </c>
      <c r="C63" s="679">
        <v>1995</v>
      </c>
      <c r="D63" s="679">
        <v>2000</v>
      </c>
      <c r="E63" s="681"/>
      <c r="F63" s="682">
        <v>2005</v>
      </c>
      <c r="G63" s="679">
        <v>2010</v>
      </c>
      <c r="H63" s="679">
        <v>2011</v>
      </c>
      <c r="I63" s="679">
        <v>2012</v>
      </c>
      <c r="J63" s="679">
        <v>2013</v>
      </c>
      <c r="K63" s="679">
        <v>2014</v>
      </c>
      <c r="L63" s="679">
        <v>2015</v>
      </c>
      <c r="M63" s="679">
        <v>2016</v>
      </c>
      <c r="N63" s="679">
        <v>2017</v>
      </c>
    </row>
    <row r="64" spans="1:15" ht="12" x14ac:dyDescent="0.2">
      <c r="A64" s="683"/>
      <c r="B64" s="2491" t="s">
        <v>413</v>
      </c>
      <c r="C64" s="2493"/>
      <c r="D64" s="2493"/>
      <c r="E64" s="2493"/>
      <c r="F64" s="2493"/>
      <c r="G64" s="1451"/>
      <c r="H64" s="1451"/>
      <c r="I64" s="1451"/>
      <c r="J64" s="1451"/>
      <c r="K64" s="1451"/>
      <c r="O64" s="679"/>
    </row>
    <row r="65" spans="1:24" ht="11.25" customHeight="1" x14ac:dyDescent="0.2">
      <c r="A65" s="1556" t="s">
        <v>1243</v>
      </c>
      <c r="B65" s="684">
        <v>17205411</v>
      </c>
      <c r="C65" s="686">
        <v>23358419.699999999</v>
      </c>
      <c r="D65" s="686">
        <v>20237663.100000001</v>
      </c>
      <c r="E65" s="686"/>
      <c r="F65" s="686">
        <v>20739843.300000001</v>
      </c>
      <c r="G65" s="686">
        <v>17489520.399999999</v>
      </c>
      <c r="H65" s="686">
        <v>18731957.600000001</v>
      </c>
      <c r="I65" s="686">
        <v>19163704.399999999</v>
      </c>
      <c r="J65" s="686">
        <v>20930490.199999999</v>
      </c>
      <c r="K65" s="686">
        <v>22153315.199999999</v>
      </c>
      <c r="L65" s="686">
        <v>23602064.199999999</v>
      </c>
      <c r="M65" s="686">
        <v>22063319</v>
      </c>
      <c r="N65" s="686">
        <v>21877199</v>
      </c>
      <c r="O65" s="1451"/>
    </row>
    <row r="66" spans="1:24" ht="12" x14ac:dyDescent="0.2">
      <c r="A66" s="1556" t="s">
        <v>298</v>
      </c>
      <c r="B66" s="684">
        <v>10960808</v>
      </c>
      <c r="C66" s="686">
        <v>13224078.699999999</v>
      </c>
      <c r="D66" s="686">
        <v>12355181.800000001</v>
      </c>
      <c r="E66" s="686"/>
      <c r="F66" s="686">
        <v>13164568.6</v>
      </c>
      <c r="G66" s="686">
        <v>12822176.300000001</v>
      </c>
      <c r="H66" s="686">
        <v>13906750.9</v>
      </c>
      <c r="I66" s="686">
        <v>13424673</v>
      </c>
      <c r="J66" s="686">
        <v>12234237.6</v>
      </c>
      <c r="K66" s="686">
        <v>11940678</v>
      </c>
      <c r="L66" s="686">
        <v>12406507</v>
      </c>
      <c r="M66" s="686">
        <v>12718406</v>
      </c>
      <c r="N66" s="686">
        <v>13237089</v>
      </c>
      <c r="O66" s="687" t="s">
        <v>297</v>
      </c>
    </row>
    <row r="67" spans="1:24" ht="11.25" customHeight="1" x14ac:dyDescent="0.2">
      <c r="A67" s="1556" t="s">
        <v>299</v>
      </c>
      <c r="B67" s="684">
        <v>14590382</v>
      </c>
      <c r="C67" s="686">
        <v>14366368</v>
      </c>
      <c r="D67" s="686">
        <v>13285759.300000001</v>
      </c>
      <c r="E67" s="686"/>
      <c r="F67" s="686">
        <v>15451329.199999999</v>
      </c>
      <c r="G67" s="686">
        <v>14968521.9</v>
      </c>
      <c r="H67" s="686">
        <v>16389969</v>
      </c>
      <c r="I67" s="686">
        <v>15246420.5</v>
      </c>
      <c r="J67" s="686">
        <v>15228996.6</v>
      </c>
      <c r="K67" s="686">
        <v>15391056.4</v>
      </c>
      <c r="L67" s="686">
        <v>14503256.1</v>
      </c>
      <c r="M67" s="686">
        <v>14768612</v>
      </c>
      <c r="N67" s="686">
        <v>14768926</v>
      </c>
      <c r="O67" s="687" t="s">
        <v>298</v>
      </c>
    </row>
    <row r="68" spans="1:24" ht="11.25" customHeight="1" x14ac:dyDescent="0.2">
      <c r="A68" s="1556" t="s">
        <v>301</v>
      </c>
      <c r="B68" s="684">
        <v>33875161</v>
      </c>
      <c r="C68" s="686">
        <v>35517292.5</v>
      </c>
      <c r="D68" s="686">
        <v>34261133.5</v>
      </c>
      <c r="E68" s="686"/>
      <c r="F68" s="686">
        <v>33046558.600000001</v>
      </c>
      <c r="G68" s="686">
        <v>32639351.300000001</v>
      </c>
      <c r="H68" s="686">
        <v>31795190.699999999</v>
      </c>
      <c r="I68" s="686">
        <v>30895570.699999999</v>
      </c>
      <c r="J68" s="686">
        <v>32076035.800000001</v>
      </c>
      <c r="K68" s="686">
        <v>34611833.200000003</v>
      </c>
      <c r="L68" s="686">
        <v>32330127</v>
      </c>
      <c r="M68" s="686">
        <v>33533144</v>
      </c>
      <c r="N68" s="686">
        <v>36314419</v>
      </c>
      <c r="O68" s="687" t="s">
        <v>300</v>
      </c>
    </row>
    <row r="69" spans="1:24" ht="24" customHeight="1" x14ac:dyDescent="0.2">
      <c r="A69" s="691" t="s">
        <v>1611</v>
      </c>
      <c r="B69" s="684">
        <v>193331226</v>
      </c>
      <c r="C69" s="686">
        <v>184804591.5</v>
      </c>
      <c r="D69" s="686">
        <v>184128425.90000001</v>
      </c>
      <c r="E69" s="686"/>
      <c r="F69" s="686">
        <v>174035031.69999999</v>
      </c>
      <c r="G69" s="686">
        <v>171014145</v>
      </c>
      <c r="H69" s="686">
        <v>166311864</v>
      </c>
      <c r="I69" s="686">
        <v>167950320.09999999</v>
      </c>
      <c r="J69" s="686">
        <v>170282377.30000001</v>
      </c>
      <c r="K69" s="686">
        <v>169906587</v>
      </c>
      <c r="L69" s="686">
        <v>166644451.30000001</v>
      </c>
      <c r="M69" s="686">
        <v>168644110</v>
      </c>
      <c r="N69" s="686">
        <v>168271202</v>
      </c>
      <c r="O69" s="687" t="s">
        <v>301</v>
      </c>
      <c r="Q69" s="1613"/>
      <c r="R69" s="1613"/>
    </row>
    <row r="70" spans="1:24" ht="12.4" customHeight="1" x14ac:dyDescent="0.2">
      <c r="A70" s="1556" t="s">
        <v>303</v>
      </c>
      <c r="B70" s="684">
        <v>2828210</v>
      </c>
      <c r="C70" s="686">
        <v>7236335.7000000002</v>
      </c>
      <c r="D70" s="686">
        <v>6940385.9000000004</v>
      </c>
      <c r="E70" s="686"/>
      <c r="F70" s="686">
        <v>6731151.9000000004</v>
      </c>
      <c r="G70" s="686">
        <v>4703915.2</v>
      </c>
      <c r="H70" s="686">
        <v>4292661</v>
      </c>
      <c r="I70" s="686">
        <v>4257052.5</v>
      </c>
      <c r="J70" s="686">
        <v>4239579.3</v>
      </c>
      <c r="K70" s="686">
        <v>4958578.8</v>
      </c>
      <c r="L70" s="686">
        <v>3998766.7</v>
      </c>
      <c r="M70" s="686">
        <v>3704522</v>
      </c>
      <c r="N70" s="686">
        <v>3971089</v>
      </c>
      <c r="O70" s="687" t="s">
        <v>302</v>
      </c>
    </row>
    <row r="71" spans="1:24" ht="24" customHeight="1" x14ac:dyDescent="0.2">
      <c r="A71" s="691" t="s">
        <v>1608</v>
      </c>
      <c r="B71" s="684">
        <v>10536203</v>
      </c>
      <c r="C71" s="686">
        <v>12603017.699999999</v>
      </c>
      <c r="D71" s="686">
        <v>8605044.3000000007</v>
      </c>
      <c r="E71" s="686"/>
      <c r="F71" s="686">
        <v>6673047.7999999998</v>
      </c>
      <c r="G71" s="686">
        <v>6612967.5999999996</v>
      </c>
      <c r="H71" s="686">
        <v>6606455.7000000002</v>
      </c>
      <c r="I71" s="686">
        <v>6488196.5</v>
      </c>
      <c r="J71" s="686">
        <v>6795320.2000000002</v>
      </c>
      <c r="K71" s="686">
        <v>6730413.5999999996</v>
      </c>
      <c r="L71" s="686">
        <v>6944306.2999999998</v>
      </c>
      <c r="M71" s="686">
        <v>6684640</v>
      </c>
      <c r="N71" s="686">
        <v>5030821</v>
      </c>
      <c r="O71" s="687" t="s">
        <v>303</v>
      </c>
    </row>
    <row r="72" spans="1:24" ht="6" customHeight="1" x14ac:dyDescent="0.2">
      <c r="A72" s="691"/>
      <c r="B72" s="689"/>
      <c r="C72" s="686"/>
      <c r="D72" s="686"/>
      <c r="E72" s="686"/>
      <c r="F72" s="686"/>
      <c r="G72" s="686"/>
      <c r="H72" s="686"/>
      <c r="I72" s="686"/>
      <c r="J72" s="686"/>
      <c r="K72" s="686"/>
      <c r="L72" s="686"/>
      <c r="M72" s="686"/>
      <c r="N72" s="686"/>
      <c r="O72" s="692" t="s">
        <v>304</v>
      </c>
      <c r="P72" s="690"/>
    </row>
    <row r="73" spans="1:24" ht="13.5" x14ac:dyDescent="0.2">
      <c r="A73" s="693"/>
      <c r="B73" s="674"/>
      <c r="C73" s="674"/>
      <c r="D73" s="674"/>
      <c r="E73" s="674"/>
      <c r="F73" s="674"/>
      <c r="G73" s="674"/>
      <c r="H73" s="674"/>
      <c r="I73" s="674"/>
      <c r="J73" s="674"/>
      <c r="K73" s="674"/>
      <c r="L73" s="674"/>
      <c r="M73" s="674"/>
      <c r="N73" s="674"/>
      <c r="O73" s="692"/>
      <c r="P73" s="690"/>
    </row>
    <row r="74" spans="1:24" x14ac:dyDescent="0.2">
      <c r="A74" s="687"/>
      <c r="B74" s="695"/>
      <c r="C74" s="695"/>
      <c r="D74" s="695"/>
      <c r="E74" s="695"/>
      <c r="F74" s="695"/>
      <c r="G74" s="695"/>
      <c r="H74" s="695"/>
      <c r="I74" s="695"/>
      <c r="J74" s="695"/>
      <c r="K74" s="695"/>
      <c r="L74" s="695"/>
      <c r="M74" s="695"/>
      <c r="N74" s="695"/>
      <c r="O74" s="694"/>
      <c r="P74" s="688"/>
      <c r="Q74" s="697"/>
      <c r="R74" s="697"/>
      <c r="S74" s="697"/>
      <c r="T74" s="697"/>
      <c r="U74" s="697"/>
      <c r="V74" s="697"/>
      <c r="W74" s="697"/>
      <c r="X74" s="697"/>
    </row>
    <row r="75" spans="1:24" x14ac:dyDescent="0.2">
      <c r="G75" s="695"/>
      <c r="H75" s="695"/>
      <c r="I75" s="695"/>
      <c r="J75" s="695"/>
      <c r="K75" s="695"/>
      <c r="L75" s="695"/>
      <c r="M75" s="695"/>
      <c r="N75" s="695"/>
      <c r="O75" s="696"/>
    </row>
    <row r="76" spans="1:24" x14ac:dyDescent="0.2">
      <c r="G76" s="695"/>
      <c r="H76" s="695"/>
      <c r="I76" s="695"/>
      <c r="J76" s="695"/>
      <c r="K76" s="695"/>
      <c r="L76" s="695"/>
      <c r="M76" s="695"/>
      <c r="N76" s="695"/>
    </row>
    <row r="77" spans="1:24" x14ac:dyDescent="0.2">
      <c r="G77" s="695"/>
      <c r="H77" s="695"/>
      <c r="I77" s="695"/>
      <c r="J77" s="695"/>
      <c r="K77" s="695"/>
      <c r="L77" s="695"/>
      <c r="M77" s="695"/>
      <c r="N77" s="695"/>
    </row>
    <row r="78" spans="1:24" x14ac:dyDescent="0.2">
      <c r="G78" s="695"/>
      <c r="H78" s="695"/>
      <c r="I78" s="695"/>
      <c r="J78" s="695"/>
      <c r="K78" s="695"/>
      <c r="L78" s="695"/>
      <c r="M78" s="695"/>
      <c r="N78" s="695"/>
    </row>
    <row r="79" spans="1:24" x14ac:dyDescent="0.2">
      <c r="G79" s="695"/>
      <c r="H79" s="695"/>
      <c r="I79" s="695"/>
      <c r="J79" s="695"/>
      <c r="K79" s="695"/>
      <c r="L79" s="695"/>
      <c r="M79" s="695"/>
      <c r="N79" s="695"/>
    </row>
    <row r="80" spans="1:24" x14ac:dyDescent="0.2">
      <c r="G80" s="695"/>
      <c r="H80" s="695"/>
      <c r="I80" s="695"/>
      <c r="J80" s="695"/>
      <c r="K80" s="695"/>
      <c r="L80" s="695"/>
      <c r="M80" s="695"/>
      <c r="N80" s="695"/>
    </row>
    <row r="81" spans="7:14" x14ac:dyDescent="0.2">
      <c r="G81" s="695"/>
      <c r="H81" s="695"/>
      <c r="I81" s="695"/>
      <c r="J81" s="695"/>
      <c r="K81" s="695"/>
      <c r="L81" s="695"/>
      <c r="M81" s="695"/>
      <c r="N81" s="695"/>
    </row>
  </sheetData>
  <mergeCells count="1">
    <mergeCell ref="B64:F64"/>
  </mergeCells>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2">
    <tabColor theme="0" tint="-0.14999847407452621"/>
  </sheetPr>
  <dimension ref="A1:N141"/>
  <sheetViews>
    <sheetView zoomScale="115" zoomScaleNormal="100" zoomScaleSheetLayoutView="55" workbookViewId="0"/>
  </sheetViews>
  <sheetFormatPr baseColWidth="10" defaultColWidth="11.28515625" defaultRowHeight="11.25" customHeight="1" x14ac:dyDescent="0.2"/>
  <cols>
    <col min="1" max="2" width="6.7109375" style="113" customWidth="1"/>
    <col min="3" max="3" width="16.140625" style="113" customWidth="1"/>
    <col min="4" max="4" width="16.7109375" style="113" customWidth="1"/>
    <col min="5" max="5" width="16.28515625" style="113" customWidth="1"/>
    <col min="6" max="6" width="16.7109375" style="113" customWidth="1"/>
    <col min="7" max="7" width="15.28515625" style="113" customWidth="1"/>
    <col min="8" max="9" width="6.7109375" style="113" customWidth="1"/>
    <col min="10" max="10" width="17" style="113" customWidth="1"/>
    <col min="11" max="11" width="16.7109375" style="113" customWidth="1"/>
    <col min="12" max="12" width="16.28515625" style="113" customWidth="1"/>
    <col min="13" max="13" width="16.140625" style="113" customWidth="1"/>
    <col min="14" max="14" width="18.28515625" style="113" customWidth="1"/>
    <col min="15" max="16" width="7" style="113" bestFit="1" customWidth="1"/>
    <col min="17" max="21" width="8.28515625" style="113" bestFit="1" customWidth="1"/>
    <col min="22" max="22" width="7" style="113" bestFit="1" customWidth="1"/>
    <col min="23" max="23" width="8.28515625" style="113" bestFit="1" customWidth="1"/>
    <col min="24" max="16384" width="11.28515625" style="113"/>
  </cols>
  <sheetData>
    <row r="1" spans="1:14" ht="11.25" customHeight="1" x14ac:dyDescent="0.2">
      <c r="B1" s="1"/>
      <c r="C1" s="1"/>
      <c r="D1" s="1"/>
      <c r="E1" s="1"/>
      <c r="F1" s="1"/>
      <c r="G1" s="1" t="s">
        <v>1574</v>
      </c>
      <c r="H1" s="39"/>
      <c r="I1" s="39"/>
      <c r="J1" s="39"/>
      <c r="K1" s="39"/>
      <c r="L1" s="39"/>
      <c r="M1" s="39"/>
      <c r="N1" s="2264" t="s">
        <v>1574</v>
      </c>
    </row>
    <row r="2" spans="1:14" s="67" customFormat="1" ht="11.25" customHeight="1" x14ac:dyDescent="0.2">
      <c r="A2" s="2421" t="s">
        <v>510</v>
      </c>
      <c r="B2" s="2421"/>
      <c r="C2" s="2421"/>
      <c r="D2" s="2421"/>
      <c r="E2" s="2421"/>
      <c r="F2" s="2421"/>
      <c r="G2" s="2421"/>
      <c r="H2" s="2421" t="s">
        <v>510</v>
      </c>
      <c r="I2" s="2421"/>
      <c r="J2" s="2421"/>
      <c r="K2" s="2421"/>
      <c r="L2" s="2421"/>
      <c r="M2" s="2421"/>
      <c r="N2" s="2421"/>
    </row>
    <row r="3" spans="1:14" s="67" customFormat="1" ht="11.25" customHeight="1" x14ac:dyDescent="0.2">
      <c r="A3" s="2490" t="s">
        <v>868</v>
      </c>
      <c r="B3" s="2490"/>
      <c r="C3" s="2490"/>
      <c r="D3" s="2490"/>
      <c r="E3" s="2490"/>
      <c r="F3" s="2490"/>
      <c r="G3" s="2490"/>
      <c r="H3" s="2490" t="s">
        <v>868</v>
      </c>
      <c r="I3" s="2490"/>
      <c r="J3" s="2490"/>
      <c r="K3" s="2490"/>
      <c r="L3" s="2490"/>
      <c r="M3" s="2490"/>
      <c r="N3" s="2490"/>
    </row>
    <row r="4" spans="1:14" s="67" customFormat="1" ht="11.25" customHeight="1" x14ac:dyDescent="0.2">
      <c r="A4" s="2423" t="s">
        <v>441</v>
      </c>
      <c r="B4" s="2423"/>
      <c r="C4" s="2423"/>
      <c r="D4" s="2423"/>
      <c r="E4" s="2423"/>
      <c r="F4" s="2423"/>
      <c r="G4" s="2423"/>
      <c r="H4" s="2423" t="s">
        <v>441</v>
      </c>
      <c r="I4" s="2423"/>
      <c r="J4" s="2423"/>
      <c r="K4" s="2423"/>
      <c r="L4" s="2423"/>
      <c r="M4" s="2423"/>
      <c r="N4" s="2423"/>
    </row>
    <row r="5" spans="1:14" s="70" customFormat="1" ht="11.25" customHeight="1" x14ac:dyDescent="0.2"/>
    <row r="6" spans="1:14" s="68" customFormat="1" ht="11.25" customHeight="1" x14ac:dyDescent="0.2">
      <c r="A6" s="2422" t="s">
        <v>904</v>
      </c>
      <c r="B6" s="2422"/>
      <c r="C6" s="2422"/>
      <c r="D6" s="2422"/>
      <c r="E6" s="2422"/>
      <c r="F6" s="2422"/>
      <c r="G6" s="2422"/>
      <c r="H6" s="2422" t="s">
        <v>904</v>
      </c>
      <c r="I6" s="2422"/>
      <c r="J6" s="2422"/>
      <c r="K6" s="2422"/>
      <c r="L6" s="2422"/>
      <c r="M6" s="2422"/>
      <c r="N6" s="2422"/>
    </row>
    <row r="7" spans="1:14" s="70" customFormat="1" ht="11.25" customHeight="1" x14ac:dyDescent="0.2">
      <c r="B7" s="71"/>
      <c r="C7" s="72"/>
      <c r="D7" s="72"/>
      <c r="I7" s="71"/>
    </row>
    <row r="8" spans="1:14" s="117" customFormat="1" ht="11.25" customHeight="1" x14ac:dyDescent="0.2">
      <c r="A8" s="18"/>
      <c r="B8" s="114"/>
      <c r="C8" s="2454" t="s">
        <v>875</v>
      </c>
      <c r="D8" s="2440" t="s">
        <v>996</v>
      </c>
      <c r="E8" s="2441"/>
      <c r="F8" s="2441"/>
      <c r="G8" s="2441"/>
      <c r="H8" s="116"/>
      <c r="I8" s="114"/>
      <c r="J8" s="2440" t="s">
        <v>880</v>
      </c>
      <c r="K8" s="2441"/>
      <c r="L8" s="2441"/>
      <c r="M8" s="2441"/>
      <c r="N8" s="2441"/>
    </row>
    <row r="9" spans="1:14" s="117" customFormat="1" ht="12.4" customHeight="1" x14ac:dyDescent="0.2">
      <c r="A9" s="19"/>
      <c r="B9" s="20"/>
      <c r="C9" s="2455"/>
      <c r="D9" s="2454" t="s">
        <v>856</v>
      </c>
      <c r="E9" s="2454" t="s">
        <v>284</v>
      </c>
      <c r="F9" s="2454" t="s">
        <v>900</v>
      </c>
      <c r="G9" s="2469" t="s">
        <v>901</v>
      </c>
      <c r="H9" s="19"/>
      <c r="I9" s="20"/>
      <c r="J9" s="2458" t="s">
        <v>902</v>
      </c>
      <c r="K9" s="2454" t="s">
        <v>876</v>
      </c>
      <c r="L9" s="2454" t="s">
        <v>903</v>
      </c>
      <c r="M9" s="2454" t="s">
        <v>293</v>
      </c>
      <c r="N9" s="2452" t="s">
        <v>292</v>
      </c>
    </row>
    <row r="10" spans="1:14" s="117" customFormat="1" ht="12.4" customHeight="1" x14ac:dyDescent="0.2">
      <c r="A10" s="19" t="s">
        <v>520</v>
      </c>
      <c r="B10" s="20"/>
      <c r="C10" s="2455"/>
      <c r="D10" s="2455"/>
      <c r="E10" s="2455"/>
      <c r="F10" s="2455"/>
      <c r="G10" s="2462"/>
      <c r="H10" s="19" t="s">
        <v>520</v>
      </c>
      <c r="I10" s="20"/>
      <c r="J10" s="2459"/>
      <c r="K10" s="2455"/>
      <c r="L10" s="2455"/>
      <c r="M10" s="2455"/>
      <c r="N10" s="2446"/>
    </row>
    <row r="11" spans="1:14" s="117" customFormat="1" ht="12.4" customHeight="1" x14ac:dyDescent="0.2">
      <c r="A11" s="23" t="s">
        <v>522</v>
      </c>
      <c r="B11" s="118"/>
      <c r="C11" s="2455"/>
      <c r="D11" s="2455"/>
      <c r="E11" s="2455"/>
      <c r="F11" s="2455"/>
      <c r="G11" s="2462"/>
      <c r="H11" s="23" t="s">
        <v>522</v>
      </c>
      <c r="I11" s="118"/>
      <c r="J11" s="2459"/>
      <c r="K11" s="2455"/>
      <c r="L11" s="2455"/>
      <c r="M11" s="2455"/>
      <c r="N11" s="2446"/>
    </row>
    <row r="12" spans="1:14" s="117" customFormat="1" ht="12.4" customHeight="1" x14ac:dyDescent="0.2">
      <c r="A12" s="19"/>
      <c r="B12" s="20"/>
      <c r="C12" s="2455"/>
      <c r="D12" s="2455"/>
      <c r="E12" s="2455"/>
      <c r="F12" s="2455"/>
      <c r="G12" s="2462"/>
      <c r="H12" s="19"/>
      <c r="I12" s="20"/>
      <c r="J12" s="2459"/>
      <c r="K12" s="2455"/>
      <c r="L12" s="2455"/>
      <c r="M12" s="2455"/>
      <c r="N12" s="2446"/>
    </row>
    <row r="13" spans="1:14" s="117" customFormat="1" ht="12.4" customHeight="1" x14ac:dyDescent="0.2">
      <c r="A13" s="19" t="s">
        <v>530</v>
      </c>
      <c r="B13" s="20"/>
      <c r="C13" s="2455"/>
      <c r="D13" s="2455"/>
      <c r="E13" s="2455"/>
      <c r="F13" s="2455"/>
      <c r="G13" s="2462"/>
      <c r="H13" s="19" t="s">
        <v>530</v>
      </c>
      <c r="I13" s="20"/>
      <c r="J13" s="2459"/>
      <c r="K13" s="2455"/>
      <c r="L13" s="2455"/>
      <c r="M13" s="2455"/>
      <c r="N13" s="2446"/>
    </row>
    <row r="14" spans="1:14" s="117" customFormat="1" ht="12.4" customHeight="1" x14ac:dyDescent="0.2">
      <c r="A14" s="23" t="s">
        <v>534</v>
      </c>
      <c r="B14" s="118"/>
      <c r="C14" s="2455"/>
      <c r="D14" s="2455"/>
      <c r="E14" s="2455"/>
      <c r="F14" s="2455"/>
      <c r="G14" s="2462"/>
      <c r="H14" s="23" t="s">
        <v>534</v>
      </c>
      <c r="I14" s="118"/>
      <c r="J14" s="2459"/>
      <c r="K14" s="2455"/>
      <c r="L14" s="2455"/>
      <c r="M14" s="2455"/>
      <c r="N14" s="2446"/>
    </row>
    <row r="15" spans="1:14" s="117" customFormat="1" ht="12.4" customHeight="1" x14ac:dyDescent="0.2">
      <c r="A15" s="119"/>
      <c r="B15" s="120"/>
      <c r="C15" s="2456"/>
      <c r="D15" s="2456"/>
      <c r="E15" s="2456"/>
      <c r="F15" s="2456"/>
      <c r="G15" s="2463"/>
      <c r="H15" s="119"/>
      <c r="I15" s="121"/>
      <c r="J15" s="2460"/>
      <c r="K15" s="2456"/>
      <c r="L15" s="2456"/>
      <c r="M15" s="2456"/>
      <c r="N15" s="2447"/>
    </row>
    <row r="16" spans="1:14" s="70" customFormat="1" ht="6" customHeight="1" x14ac:dyDescent="0.2">
      <c r="A16" s="122"/>
      <c r="B16" s="122"/>
      <c r="C16" s="122"/>
      <c r="D16" s="123"/>
      <c r="E16" s="123"/>
      <c r="F16" s="123"/>
      <c r="G16" s="123"/>
      <c r="H16" s="122"/>
      <c r="I16" s="122"/>
      <c r="J16" s="123"/>
      <c r="K16" s="123"/>
      <c r="L16" s="123"/>
      <c r="M16" s="123"/>
      <c r="N16" s="123"/>
    </row>
    <row r="17" spans="1:14" s="70" customFormat="1" ht="11.25" customHeight="1" x14ac:dyDescent="0.2">
      <c r="A17" s="34"/>
      <c r="B17" s="34"/>
      <c r="C17" s="2451" t="s">
        <v>857</v>
      </c>
      <c r="D17" s="2451"/>
      <c r="E17" s="2451"/>
      <c r="F17" s="2451"/>
      <c r="G17" s="2451"/>
      <c r="H17" s="2451"/>
      <c r="I17" s="34"/>
      <c r="J17" s="2451" t="s">
        <v>848</v>
      </c>
      <c r="K17" s="2451"/>
      <c r="L17" s="2451"/>
      <c r="M17" s="2451"/>
      <c r="N17" s="2451"/>
    </row>
    <row r="18" spans="1:14" s="1787" customFormat="1" ht="11.25" hidden="1" customHeight="1" x14ac:dyDescent="0.2">
      <c r="A18" s="1786"/>
      <c r="B18" s="1786"/>
      <c r="C18" s="1783"/>
      <c r="D18" s="1783"/>
      <c r="E18" s="1783"/>
      <c r="F18" s="1783"/>
      <c r="G18" s="1783"/>
      <c r="H18" s="1783"/>
      <c r="I18" s="1786"/>
      <c r="J18" s="1783"/>
      <c r="K18" s="1783"/>
      <c r="L18" s="1783"/>
      <c r="M18" s="1783"/>
      <c r="N18" s="1783"/>
    </row>
    <row r="19" spans="1:14" s="1787" customFormat="1" ht="11.25" hidden="1" customHeight="1" x14ac:dyDescent="0.2">
      <c r="A19" s="1786"/>
      <c r="B19" s="1786"/>
      <c r="C19" s="1783"/>
      <c r="D19" s="1783"/>
      <c r="E19" s="1783"/>
      <c r="F19" s="1783"/>
      <c r="G19" s="1783"/>
      <c r="H19" s="1783"/>
      <c r="I19" s="1786"/>
      <c r="J19" s="1783"/>
      <c r="K19" s="1783"/>
      <c r="L19" s="1783"/>
      <c r="M19" s="1783"/>
      <c r="N19" s="1783"/>
    </row>
    <row r="20" spans="1:14" s="70" customFormat="1" ht="6" customHeight="1" x14ac:dyDescent="0.2">
      <c r="A20" s="34"/>
      <c r="B20" s="34"/>
      <c r="C20" s="34"/>
      <c r="D20" s="39"/>
      <c r="E20" s="39"/>
      <c r="F20" s="39"/>
      <c r="G20" s="1"/>
      <c r="H20" s="34"/>
      <c r="I20" s="34"/>
      <c r="J20" s="47"/>
      <c r="K20" s="39"/>
      <c r="L20" s="39"/>
      <c r="M20" s="39"/>
      <c r="N20" s="34"/>
    </row>
    <row r="21" spans="1:14" s="70" customFormat="1" ht="11.25" hidden="1" customHeight="1" x14ac:dyDescent="0.2">
      <c r="A21" s="34"/>
      <c r="B21" s="34"/>
      <c r="C21" s="34"/>
      <c r="D21" s="39"/>
      <c r="E21" s="39"/>
      <c r="F21" s="39"/>
      <c r="G21" s="1"/>
      <c r="H21" s="34"/>
      <c r="I21" s="34"/>
      <c r="J21" s="47"/>
      <c r="K21" s="39"/>
      <c r="L21" s="39"/>
      <c r="M21" s="39"/>
      <c r="N21" s="34"/>
    </row>
    <row r="22" spans="1:14" s="70" customFormat="1" ht="11.25" hidden="1" customHeight="1" x14ac:dyDescent="0.2">
      <c r="A22" s="34"/>
      <c r="B22" s="34"/>
      <c r="C22" s="34"/>
      <c r="D22" s="39"/>
      <c r="E22" s="39"/>
      <c r="F22" s="39"/>
      <c r="G22" s="1"/>
      <c r="H22" s="34"/>
      <c r="I22" s="34"/>
      <c r="J22" s="47"/>
      <c r="K22" s="39"/>
      <c r="L22" s="39"/>
      <c r="M22" s="39"/>
      <c r="N22" s="34"/>
    </row>
    <row r="23" spans="1:14" s="70" customFormat="1" ht="11.25" hidden="1" customHeight="1" x14ac:dyDescent="0.2">
      <c r="A23" s="34"/>
      <c r="B23" s="34"/>
      <c r="C23" s="34"/>
      <c r="D23" s="39"/>
      <c r="E23" s="39"/>
      <c r="F23" s="39"/>
      <c r="G23" s="1"/>
      <c r="H23" s="34"/>
      <c r="I23" s="34"/>
      <c r="J23" s="47"/>
      <c r="K23" s="39"/>
      <c r="L23" s="39"/>
      <c r="M23" s="39"/>
      <c r="N23" s="34"/>
    </row>
    <row r="24" spans="1:14" s="70" customFormat="1" ht="11.25" hidden="1" customHeight="1" x14ac:dyDescent="0.2">
      <c r="A24" s="34"/>
      <c r="B24" s="34"/>
      <c r="C24" s="34"/>
      <c r="D24" s="39"/>
      <c r="E24" s="39"/>
      <c r="F24" s="39"/>
      <c r="G24" s="1"/>
      <c r="H24" s="34"/>
      <c r="I24" s="34"/>
      <c r="J24" s="47"/>
      <c r="K24" s="39"/>
      <c r="L24" s="39"/>
      <c r="M24" s="39"/>
      <c r="N24" s="34"/>
    </row>
    <row r="25" spans="1:14" ht="11.25" hidden="1" customHeight="1" x14ac:dyDescent="0.2">
      <c r="A25" s="19">
        <v>2000</v>
      </c>
      <c r="B25" s="19"/>
      <c r="C25" s="41">
        <f>SUM(D25:G25,J25:N25,noch1.2.3!C25:G25,noch1.2.3!J25:O25)</f>
        <v>0</v>
      </c>
      <c r="D25" s="42"/>
      <c r="E25" s="42"/>
      <c r="F25" s="124"/>
      <c r="G25" s="42">
        <v>0</v>
      </c>
      <c r="H25" s="19">
        <v>2000</v>
      </c>
      <c r="I25" s="28"/>
      <c r="J25" s="42"/>
    </row>
    <row r="26" spans="1:14" ht="11.25" hidden="1" customHeight="1" x14ac:dyDescent="0.2">
      <c r="A26" s="19">
        <v>2001</v>
      </c>
      <c r="B26" s="19"/>
      <c r="C26" s="41">
        <f>SUM(D26:G26,J26:N26,noch1.2.3!C26:G26,noch1.2.3!J26:O26)</f>
        <v>0</v>
      </c>
      <c r="D26" s="42"/>
      <c r="E26" s="42"/>
      <c r="F26" s="42"/>
      <c r="G26" s="42"/>
      <c r="H26" s="19">
        <v>2001</v>
      </c>
      <c r="I26" s="28"/>
      <c r="J26" s="42"/>
    </row>
    <row r="27" spans="1:14" ht="11.25" hidden="1" customHeight="1" x14ac:dyDescent="0.2">
      <c r="A27" s="19">
        <v>2002</v>
      </c>
      <c r="B27" s="19"/>
      <c r="C27" s="41">
        <f>SUM(D27:G27,J27:N27,noch1.2.3!C27:G27,noch1.2.3!J27:O27)</f>
        <v>0</v>
      </c>
      <c r="D27" s="42"/>
      <c r="E27" s="42"/>
      <c r="F27" s="124"/>
      <c r="G27" s="42"/>
      <c r="H27" s="19">
        <v>2002</v>
      </c>
      <c r="I27" s="28"/>
      <c r="J27" s="42"/>
    </row>
    <row r="28" spans="1:14" ht="11.25" hidden="1" customHeight="1" x14ac:dyDescent="0.2">
      <c r="A28" s="19">
        <v>2003</v>
      </c>
      <c r="B28" s="19"/>
      <c r="C28" s="41">
        <f>SUM(D28:G28,J28:N28,noch1.2.3!C28:G28,noch1.2.3!J28:O28)</f>
        <v>0</v>
      </c>
      <c r="D28" s="42"/>
      <c r="E28" s="42"/>
      <c r="F28" s="124"/>
      <c r="G28" s="42"/>
      <c r="H28" s="19">
        <v>2003</v>
      </c>
      <c r="I28" s="28"/>
      <c r="J28" s="42"/>
    </row>
    <row r="29" spans="1:14" ht="11.25" hidden="1" customHeight="1" x14ac:dyDescent="0.2">
      <c r="A29" s="19">
        <v>2004</v>
      </c>
      <c r="B29" s="28"/>
      <c r="C29" s="41">
        <f>SUM(D29:G29,J29:N29,noch1.2.3!C29:G29,noch1.2.3!J29:O29)</f>
        <v>0</v>
      </c>
      <c r="D29" s="42"/>
      <c r="E29" s="42"/>
      <c r="F29" s="124"/>
      <c r="G29" s="42"/>
      <c r="H29" s="19">
        <v>2004</v>
      </c>
      <c r="I29" s="28"/>
      <c r="J29" s="42"/>
    </row>
    <row r="30" spans="1:14" ht="11.25" hidden="1" customHeight="1" x14ac:dyDescent="0.2">
      <c r="A30" s="19">
        <v>2005</v>
      </c>
      <c r="B30" s="28"/>
      <c r="C30" s="41">
        <f>SUM(D30:G30,J30:N30,noch1.2.3!C30:G30,noch1.2.3!J30:O30)</f>
        <v>0</v>
      </c>
      <c r="D30" s="42"/>
      <c r="E30" s="42"/>
      <c r="F30" s="124"/>
      <c r="G30" s="42"/>
      <c r="H30" s="19">
        <v>2005</v>
      </c>
      <c r="I30" s="28"/>
      <c r="J30" s="42"/>
    </row>
    <row r="31" spans="1:14" ht="11.25" hidden="1" customHeight="1" x14ac:dyDescent="0.2">
      <c r="A31" s="19">
        <v>2006</v>
      </c>
      <c r="B31" s="28"/>
      <c r="C31" s="41">
        <f>SUM(D31:G31,J31:N31,noch1.2.3!C31:G31,noch1.2.3!J31:O31)</f>
        <v>0</v>
      </c>
      <c r="D31" s="42"/>
      <c r="E31" s="42"/>
      <c r="F31" s="42"/>
      <c r="G31" s="42"/>
      <c r="H31" s="19">
        <v>2006</v>
      </c>
      <c r="I31" s="28"/>
      <c r="J31" s="42"/>
    </row>
    <row r="32" spans="1:14" ht="11.25" hidden="1" customHeight="1" x14ac:dyDescent="0.2">
      <c r="A32" s="19">
        <v>2007</v>
      </c>
      <c r="B32" s="28"/>
      <c r="C32" s="41" t="e">
        <f>SUM(D32:G32,J32:N32,noch1.2.3!C32:G32,noch1.2.3!J32:O32)</f>
        <v>#REF!</v>
      </c>
      <c r="D32" s="43" t="e">
        <f>SUM(#REF!)</f>
        <v>#REF!</v>
      </c>
      <c r="E32" s="43" t="e">
        <f>SUM(#REF!)</f>
        <v>#REF!</v>
      </c>
      <c r="F32" s="43" t="e">
        <f>SUM(#REF!)</f>
        <v>#REF!</v>
      </c>
      <c r="G32" s="43" t="e">
        <f>SUM(#REF!)</f>
        <v>#REF!</v>
      </c>
      <c r="H32" s="19">
        <v>2007</v>
      </c>
      <c r="I32" s="28"/>
      <c r="J32" s="43" t="e">
        <f>SUM(#REF!)</f>
        <v>#REF!</v>
      </c>
      <c r="K32" s="43" t="e">
        <f>SUM(#REF!)</f>
        <v>#REF!</v>
      </c>
      <c r="L32" s="43" t="e">
        <f>SUM(#REF!)</f>
        <v>#REF!</v>
      </c>
      <c r="M32" s="43" t="e">
        <f>SUM(#REF!)</f>
        <v>#REF!</v>
      </c>
      <c r="N32" s="43" t="e">
        <f>SUM(#REF!)</f>
        <v>#REF!</v>
      </c>
    </row>
    <row r="33" spans="1:14" ht="11.25" customHeight="1" x14ac:dyDescent="0.2">
      <c r="A33" s="19">
        <v>2008</v>
      </c>
      <c r="B33" s="28"/>
      <c r="C33" s="41">
        <v>245673.73099999997</v>
      </c>
      <c r="D33" s="43">
        <v>16075.871999999999</v>
      </c>
      <c r="E33" s="43">
        <v>33782.923000000003</v>
      </c>
      <c r="F33" s="43">
        <v>71419.260999999999</v>
      </c>
      <c r="G33" s="43">
        <v>11083.601999999999</v>
      </c>
      <c r="H33" s="19">
        <v>2008</v>
      </c>
      <c r="I33" s="28"/>
      <c r="J33" s="43">
        <v>63.058999999999997</v>
      </c>
      <c r="K33" s="43">
        <v>4002.567</v>
      </c>
      <c r="L33" s="43">
        <v>37944.938000000002</v>
      </c>
      <c r="M33" s="43">
        <v>21975.308000000001</v>
      </c>
      <c r="N33" s="43">
        <v>5230.0200000000004</v>
      </c>
    </row>
    <row r="34" spans="1:14" ht="11.25" customHeight="1" x14ac:dyDescent="0.2">
      <c r="A34" s="2411">
        <v>2009</v>
      </c>
      <c r="B34" s="2412"/>
      <c r="C34" s="41">
        <v>203867.68300000002</v>
      </c>
      <c r="D34" s="43">
        <v>15363.001</v>
      </c>
      <c r="E34" s="43">
        <v>27745.787999999997</v>
      </c>
      <c r="F34" s="43">
        <v>53081.332999999999</v>
      </c>
      <c r="G34" s="43">
        <v>10937.648999999999</v>
      </c>
      <c r="H34" s="2411">
        <v>2009</v>
      </c>
      <c r="I34" s="2412"/>
      <c r="J34" s="43">
        <v>39.592999999999996</v>
      </c>
      <c r="K34" s="43">
        <v>3406.4409999999998</v>
      </c>
      <c r="L34" s="43">
        <v>34348.476999999992</v>
      </c>
      <c r="M34" s="43">
        <v>18014.234000000004</v>
      </c>
      <c r="N34" s="43">
        <v>4491.8530000000001</v>
      </c>
    </row>
    <row r="35" spans="1:14" ht="11.25" customHeight="1" x14ac:dyDescent="0.2">
      <c r="A35" s="2411">
        <v>2010</v>
      </c>
      <c r="B35" s="2412"/>
      <c r="C35" s="41">
        <v>229607.45600000001</v>
      </c>
      <c r="D35" s="43">
        <v>16014.637000000001</v>
      </c>
      <c r="E35" s="43">
        <v>34294.805999999997</v>
      </c>
      <c r="F35" s="43">
        <v>60120.18</v>
      </c>
      <c r="G35" s="43">
        <v>11205.014000000001</v>
      </c>
      <c r="H35" s="2411">
        <v>2010</v>
      </c>
      <c r="I35" s="2412"/>
      <c r="J35" s="43">
        <v>49.558</v>
      </c>
      <c r="K35" s="43">
        <v>3732.6179999999999</v>
      </c>
      <c r="L35" s="43">
        <v>35932.882999999994</v>
      </c>
      <c r="M35" s="43">
        <v>21157.252</v>
      </c>
      <c r="N35" s="43">
        <v>4743.0349999999999</v>
      </c>
    </row>
    <row r="36" spans="1:14" ht="11.25" customHeight="1" x14ac:dyDescent="0.2">
      <c r="A36" s="2411">
        <v>2011</v>
      </c>
      <c r="B36" s="2412"/>
      <c r="C36" s="41">
        <v>221965.96299999999</v>
      </c>
      <c r="D36" s="43">
        <v>14921.914999999999</v>
      </c>
      <c r="E36" s="43">
        <v>33499.705999999998</v>
      </c>
      <c r="F36" s="43">
        <v>59109.229000000007</v>
      </c>
      <c r="G36" s="43">
        <v>8860.9700000000012</v>
      </c>
      <c r="H36" s="2411">
        <v>2011</v>
      </c>
      <c r="I36" s="2412"/>
      <c r="J36" s="43">
        <v>19.158000000000001</v>
      </c>
      <c r="K36" s="43">
        <v>3252.4290000000001</v>
      </c>
      <c r="L36" s="43">
        <v>35841.123999999996</v>
      </c>
      <c r="M36" s="43">
        <v>22421.300000000003</v>
      </c>
      <c r="N36" s="43">
        <v>3234.9460000000004</v>
      </c>
    </row>
    <row r="37" spans="1:14" ht="11.25" customHeight="1" x14ac:dyDescent="0.2">
      <c r="A37" s="2411">
        <v>2012</v>
      </c>
      <c r="B37" s="2412"/>
      <c r="C37" s="41">
        <v>223170.13500000004</v>
      </c>
      <c r="D37" s="43">
        <v>16323.550000000003</v>
      </c>
      <c r="E37" s="43">
        <v>34123.311000000002</v>
      </c>
      <c r="F37" s="43">
        <v>55582.321999999993</v>
      </c>
      <c r="G37" s="43">
        <v>9238.6899999999987</v>
      </c>
      <c r="H37" s="2411">
        <v>2012</v>
      </c>
      <c r="I37" s="2412"/>
      <c r="J37" s="43">
        <v>17.696000000000005</v>
      </c>
      <c r="K37" s="43">
        <v>3523.7869999999998</v>
      </c>
      <c r="L37" s="43">
        <v>38009.459000000003</v>
      </c>
      <c r="M37" s="43">
        <v>22957.150999999998</v>
      </c>
      <c r="N37" s="43">
        <v>3115.6960000000008</v>
      </c>
    </row>
    <row r="38" spans="1:14" ht="11.25" customHeight="1" x14ac:dyDescent="0.2">
      <c r="A38" s="2411">
        <v>2013</v>
      </c>
      <c r="B38" s="2412"/>
      <c r="C38" s="41">
        <v>226863.6</v>
      </c>
      <c r="D38" s="43">
        <v>17201.862499999999</v>
      </c>
      <c r="E38" s="43">
        <v>37553.064399999996</v>
      </c>
      <c r="F38" s="43">
        <v>54884.014599999995</v>
      </c>
      <c r="G38" s="43">
        <v>9088.1762000000017</v>
      </c>
      <c r="H38" s="2411">
        <v>2013</v>
      </c>
      <c r="I38" s="2412"/>
      <c r="J38" s="43">
        <v>21.267499999999995</v>
      </c>
      <c r="K38" s="43">
        <v>3467.0377999999996</v>
      </c>
      <c r="L38" s="43">
        <v>38658.360099999998</v>
      </c>
      <c r="M38" s="43">
        <v>22575.33</v>
      </c>
      <c r="N38" s="43">
        <v>3295.9374000000003</v>
      </c>
    </row>
    <row r="39" spans="1:14" ht="11.25" customHeight="1" x14ac:dyDescent="0.2">
      <c r="A39" s="2411">
        <v>2014</v>
      </c>
      <c r="B39" s="2412"/>
      <c r="C39" s="41">
        <v>228489.47119999997</v>
      </c>
      <c r="D39" s="43">
        <v>16900.9581</v>
      </c>
      <c r="E39" s="43">
        <v>35501.9709</v>
      </c>
      <c r="F39" s="43">
        <v>56451.679899999996</v>
      </c>
      <c r="G39" s="43">
        <v>9683.9248999999982</v>
      </c>
      <c r="H39" s="2411">
        <v>2014</v>
      </c>
      <c r="I39" s="2412"/>
      <c r="J39" s="43">
        <v>22.839699999999997</v>
      </c>
      <c r="K39" s="43">
        <v>3367.0105000000003</v>
      </c>
      <c r="L39" s="43">
        <v>37578.016999999993</v>
      </c>
      <c r="M39" s="43">
        <v>23373.530600000002</v>
      </c>
      <c r="N39" s="43">
        <v>3181.8366000000005</v>
      </c>
    </row>
    <row r="40" spans="1:14" ht="11.25" customHeight="1" x14ac:dyDescent="0.2">
      <c r="A40" s="2411">
        <v>2015</v>
      </c>
      <c r="B40" s="2412"/>
      <c r="C40" s="41">
        <v>221368.95209999997</v>
      </c>
      <c r="D40" s="43">
        <v>16242.840600000001</v>
      </c>
      <c r="E40" s="43">
        <v>34745.217799999999</v>
      </c>
      <c r="F40" s="43">
        <v>55057.817899999995</v>
      </c>
      <c r="G40" s="43">
        <v>9274.4639000000006</v>
      </c>
      <c r="H40" s="2411">
        <v>2015</v>
      </c>
      <c r="I40" s="2412"/>
      <c r="J40" s="43">
        <v>77.492700000000013</v>
      </c>
      <c r="K40" s="43">
        <v>3068.0298999999995</v>
      </c>
      <c r="L40" s="43">
        <v>37261.391299999996</v>
      </c>
      <c r="M40" s="43">
        <v>21948.428399999997</v>
      </c>
      <c r="N40" s="43">
        <v>2947.4796000000001</v>
      </c>
    </row>
    <row r="41" spans="1:14" ht="11.25" customHeight="1" x14ac:dyDescent="0.2">
      <c r="A41" s="2411">
        <v>2016</v>
      </c>
      <c r="B41" s="2412"/>
      <c r="C41" s="41">
        <v>221348.54510000002</v>
      </c>
      <c r="D41" s="43">
        <v>15359.162600000001</v>
      </c>
      <c r="E41" s="43">
        <v>34114.429100000001</v>
      </c>
      <c r="F41" s="43">
        <v>54864.625799999994</v>
      </c>
      <c r="G41" s="43">
        <v>9016.957400000003</v>
      </c>
      <c r="H41" s="2411">
        <v>2016</v>
      </c>
      <c r="I41" s="2412"/>
      <c r="J41" s="41">
        <v>94.862200000000001</v>
      </c>
      <c r="K41" s="43">
        <v>3049.7002999999995</v>
      </c>
      <c r="L41" s="43">
        <v>37327.696599999996</v>
      </c>
      <c r="M41" s="43">
        <v>23029.136399999999</v>
      </c>
      <c r="N41" s="43">
        <v>3055.9457000000002</v>
      </c>
    </row>
    <row r="42" spans="1:14" ht="11.25" customHeight="1" x14ac:dyDescent="0.2">
      <c r="A42" s="2411">
        <v>2017</v>
      </c>
      <c r="B42" s="2414"/>
      <c r="C42" s="43">
        <f>SUM(C60:C71)</f>
        <v>222730.75780000002</v>
      </c>
      <c r="D42" s="43">
        <f t="shared" ref="D42:G42" si="0">SUM(D60:D71)</f>
        <v>14856.4936</v>
      </c>
      <c r="E42" s="43">
        <f t="shared" si="0"/>
        <v>30787.006900000004</v>
      </c>
      <c r="F42" s="43">
        <f t="shared" si="0"/>
        <v>57065.725900000005</v>
      </c>
      <c r="G42" s="43">
        <f t="shared" si="0"/>
        <v>8475.271200000001</v>
      </c>
      <c r="H42" s="2411">
        <v>2017</v>
      </c>
      <c r="I42" s="2414"/>
      <c r="J42" s="43">
        <f>SUM(J60:J71)</f>
        <v>107.55980000000002</v>
      </c>
      <c r="K42" s="43">
        <f t="shared" ref="K42:N42" si="1">SUM(K60:K71)</f>
        <v>2939.2678000000005</v>
      </c>
      <c r="L42" s="43">
        <f t="shared" si="1"/>
        <v>37985.873099999997</v>
      </c>
      <c r="M42" s="43">
        <f t="shared" si="1"/>
        <v>23547.103500000001</v>
      </c>
      <c r="N42" s="43">
        <f t="shared" si="1"/>
        <v>3442.8241000000003</v>
      </c>
    </row>
    <row r="43" spans="1:14" ht="11.25" hidden="1" customHeight="1" x14ac:dyDescent="0.2">
      <c r="A43" s="2411">
        <v>2018</v>
      </c>
      <c r="B43" s="2414"/>
      <c r="C43" s="43">
        <f>SUM(C74:C85)</f>
        <v>0</v>
      </c>
      <c r="D43" s="43">
        <f t="shared" ref="D43:G43" si="2">SUM(D74:D85)</f>
        <v>0</v>
      </c>
      <c r="E43" s="43">
        <f t="shared" si="2"/>
        <v>0</v>
      </c>
      <c r="F43" s="43">
        <f t="shared" si="2"/>
        <v>0</v>
      </c>
      <c r="G43" s="43">
        <f t="shared" si="2"/>
        <v>0</v>
      </c>
      <c r="H43" s="2411">
        <v>2018</v>
      </c>
      <c r="I43" s="2414"/>
      <c r="J43" s="43">
        <f>SUM(J74:J85)</f>
        <v>0</v>
      </c>
      <c r="K43" s="43">
        <f t="shared" ref="K43:N43" si="3">SUM(K74:K85)</f>
        <v>0</v>
      </c>
      <c r="L43" s="43">
        <f t="shared" si="3"/>
        <v>0</v>
      </c>
      <c r="M43" s="43">
        <f t="shared" si="3"/>
        <v>0</v>
      </c>
      <c r="N43" s="43">
        <f t="shared" si="3"/>
        <v>0</v>
      </c>
    </row>
    <row r="44" spans="1:14" ht="6" customHeight="1" x14ac:dyDescent="0.2">
      <c r="A44" s="39"/>
      <c r="B44" s="46"/>
      <c r="C44" s="41"/>
      <c r="D44" s="44"/>
      <c r="E44" s="44"/>
      <c r="F44" s="44"/>
      <c r="G44" s="44"/>
      <c r="H44" s="39"/>
      <c r="I44" s="46"/>
      <c r="J44" s="44"/>
    </row>
    <row r="45" spans="1:14" ht="11.25" hidden="1" customHeight="1" x14ac:dyDescent="0.2">
      <c r="A45" s="1170">
        <v>2016</v>
      </c>
      <c r="B45" s="46"/>
      <c r="C45" s="44"/>
      <c r="D45" s="50"/>
      <c r="E45" s="50"/>
      <c r="F45" s="50"/>
      <c r="G45" s="50"/>
      <c r="H45" s="1170">
        <v>2016</v>
      </c>
      <c r="I45" s="46"/>
      <c r="J45" s="50"/>
      <c r="K45" s="44"/>
      <c r="L45" s="44"/>
      <c r="M45" s="44"/>
      <c r="N45" s="44"/>
    </row>
    <row r="46" spans="1:14" ht="11.25" hidden="1" customHeight="1" x14ac:dyDescent="0.2">
      <c r="A46" s="1170"/>
      <c r="B46" s="46" t="s">
        <v>542</v>
      </c>
      <c r="C46" s="41">
        <v>18124.585400000004</v>
      </c>
      <c r="D46" s="858">
        <v>1188.4679000000001</v>
      </c>
      <c r="E46" s="858">
        <v>3294.0482999999999</v>
      </c>
      <c r="F46" s="858">
        <v>4105.6647000000003</v>
      </c>
      <c r="G46" s="858">
        <v>739.94290000000001</v>
      </c>
      <c r="H46" s="1660"/>
      <c r="I46" s="981" t="s">
        <v>542</v>
      </c>
      <c r="J46" s="858">
        <v>9.1091999999999995</v>
      </c>
      <c r="K46" s="858">
        <v>254.9915</v>
      </c>
      <c r="L46" s="858">
        <v>3459.0989</v>
      </c>
      <c r="M46" s="858">
        <v>1959.3844999999999</v>
      </c>
      <c r="N46" s="858">
        <v>215.99180000000001</v>
      </c>
    </row>
    <row r="47" spans="1:14" ht="11.25" hidden="1" customHeight="1" x14ac:dyDescent="0.2">
      <c r="A47" s="1170"/>
      <c r="B47" s="46" t="s">
        <v>729</v>
      </c>
      <c r="C47" s="41">
        <v>18926.0252</v>
      </c>
      <c r="D47" s="858">
        <v>1316.91</v>
      </c>
      <c r="E47" s="858">
        <v>3296.1239999999998</v>
      </c>
      <c r="F47" s="858">
        <v>4346.2542999999996</v>
      </c>
      <c r="G47" s="858">
        <v>801.77189999999996</v>
      </c>
      <c r="H47" s="1660"/>
      <c r="I47" s="981" t="s">
        <v>729</v>
      </c>
      <c r="J47" s="858">
        <v>7.8360000000000003</v>
      </c>
      <c r="K47" s="858">
        <v>279.44889999999998</v>
      </c>
      <c r="L47" s="858">
        <v>3200.0994000000001</v>
      </c>
      <c r="M47" s="858">
        <v>2009.8344999999999</v>
      </c>
      <c r="N47" s="858">
        <v>233.0806</v>
      </c>
    </row>
    <row r="48" spans="1:14" ht="11.25" hidden="1" customHeight="1" x14ac:dyDescent="0.2">
      <c r="A48" s="1170"/>
      <c r="B48" s="46" t="s">
        <v>730</v>
      </c>
      <c r="C48" s="41">
        <v>19969.439500000008</v>
      </c>
      <c r="D48" s="858">
        <v>1422.4590000000001</v>
      </c>
      <c r="E48" s="858">
        <v>3207.8757999999998</v>
      </c>
      <c r="F48" s="858">
        <v>4833.5343999999996</v>
      </c>
      <c r="G48" s="858">
        <v>742.84870000000001</v>
      </c>
      <c r="H48" s="1170"/>
      <c r="I48" s="981" t="s">
        <v>730</v>
      </c>
      <c r="J48" s="858">
        <v>5.9006999999999996</v>
      </c>
      <c r="K48" s="858">
        <v>288.97660000000002</v>
      </c>
      <c r="L48" s="858">
        <v>3604.2444999999998</v>
      </c>
      <c r="M48" s="858">
        <v>1986.2425000000001</v>
      </c>
      <c r="N48" s="858">
        <v>252.23910000000001</v>
      </c>
    </row>
    <row r="49" spans="1:14" ht="11.25" hidden="1" customHeight="1" x14ac:dyDescent="0.2">
      <c r="A49" s="1170"/>
      <c r="B49" s="46" t="s">
        <v>731</v>
      </c>
      <c r="C49" s="41">
        <v>18837.983500000002</v>
      </c>
      <c r="D49" s="858">
        <v>1404.4323999999999</v>
      </c>
      <c r="E49" s="858">
        <v>2533.886</v>
      </c>
      <c r="F49" s="858">
        <v>4787.2372999999998</v>
      </c>
      <c r="G49" s="858">
        <v>665.05740000000003</v>
      </c>
      <c r="H49" s="1660"/>
      <c r="I49" s="981" t="s">
        <v>731</v>
      </c>
      <c r="J49" s="858">
        <v>6.4907000000000004</v>
      </c>
      <c r="K49" s="858">
        <v>264.85719999999998</v>
      </c>
      <c r="L49" s="858">
        <v>3333.1968999999999</v>
      </c>
      <c r="M49" s="858">
        <v>1907.9097999999999</v>
      </c>
      <c r="N49" s="858">
        <v>267.4735</v>
      </c>
    </row>
    <row r="50" spans="1:14" ht="11.25" hidden="1" customHeight="1" x14ac:dyDescent="0.2">
      <c r="A50" s="1170"/>
      <c r="B50" s="46" t="s">
        <v>732</v>
      </c>
      <c r="C50" s="41">
        <v>19138.618100000003</v>
      </c>
      <c r="D50" s="858">
        <v>1369.9372000000001</v>
      </c>
      <c r="E50" s="858">
        <v>2592.0373</v>
      </c>
      <c r="F50" s="858">
        <v>4995.9556000000002</v>
      </c>
      <c r="G50" s="858">
        <v>750.49099999999999</v>
      </c>
      <c r="H50" s="1660"/>
      <c r="I50" s="981" t="s">
        <v>732</v>
      </c>
      <c r="J50" s="858">
        <v>7.0766</v>
      </c>
      <c r="K50" s="858">
        <v>258.95440000000002</v>
      </c>
      <c r="L50" s="858">
        <v>3111.6869000000002</v>
      </c>
      <c r="M50" s="858">
        <v>1993.5210999999999</v>
      </c>
      <c r="N50" s="858">
        <v>262.70440000000002</v>
      </c>
    </row>
    <row r="51" spans="1:14" ht="11.25" hidden="1" customHeight="1" x14ac:dyDescent="0.2">
      <c r="A51" s="1170"/>
      <c r="B51" s="46" t="s">
        <v>733</v>
      </c>
      <c r="C51" s="41">
        <v>18608.733899999999</v>
      </c>
      <c r="D51" s="858">
        <v>1252.4093</v>
      </c>
      <c r="E51" s="858">
        <v>2637.1770000000001</v>
      </c>
      <c r="F51" s="858">
        <v>4866.6804000000002</v>
      </c>
      <c r="G51" s="858">
        <v>739.7799</v>
      </c>
      <c r="H51" s="1170"/>
      <c r="I51" s="981" t="s">
        <v>733</v>
      </c>
      <c r="J51" s="858">
        <v>5.4115000000000002</v>
      </c>
      <c r="K51" s="858">
        <v>248.66839999999999</v>
      </c>
      <c r="L51" s="858">
        <v>2997.0329999999999</v>
      </c>
      <c r="M51" s="858">
        <v>2000.7610999999999</v>
      </c>
      <c r="N51" s="858">
        <v>323.2937</v>
      </c>
    </row>
    <row r="52" spans="1:14" ht="11.25" hidden="1" customHeight="1" x14ac:dyDescent="0.2">
      <c r="A52" s="1170"/>
      <c r="B52" s="46" t="s">
        <v>734</v>
      </c>
      <c r="C52" s="41">
        <v>19227.510299999998</v>
      </c>
      <c r="D52" s="858">
        <v>1281.5026</v>
      </c>
      <c r="E52" s="858">
        <v>2765.2669999999998</v>
      </c>
      <c r="F52" s="858">
        <v>5030.6574000000001</v>
      </c>
      <c r="G52" s="858">
        <v>790.88149999999996</v>
      </c>
      <c r="H52" s="1660"/>
      <c r="I52" s="981" t="s">
        <v>734</v>
      </c>
      <c r="J52" s="858">
        <v>9.6295000000000002</v>
      </c>
      <c r="K52" s="858">
        <v>250.30199999999999</v>
      </c>
      <c r="L52" s="858">
        <v>3125.9038</v>
      </c>
      <c r="M52" s="858">
        <v>2078.1967</v>
      </c>
      <c r="N52" s="858">
        <v>215.44499999999999</v>
      </c>
    </row>
    <row r="53" spans="1:14" ht="11.25" hidden="1" customHeight="1" x14ac:dyDescent="0.2">
      <c r="A53" s="1170"/>
      <c r="B53" s="46" t="s">
        <v>735</v>
      </c>
      <c r="C53" s="41">
        <v>19202.275999999998</v>
      </c>
      <c r="D53" s="858">
        <v>1465.4760000000001</v>
      </c>
      <c r="E53" s="858">
        <v>2893.1538</v>
      </c>
      <c r="F53" s="858">
        <v>4790.3870999999999</v>
      </c>
      <c r="G53" s="858">
        <v>772.5154</v>
      </c>
      <c r="H53" s="1170"/>
      <c r="I53" s="981" t="s">
        <v>735</v>
      </c>
      <c r="J53" s="858">
        <v>10.509600000000001</v>
      </c>
      <c r="K53" s="858">
        <v>256.69349999999997</v>
      </c>
      <c r="L53" s="858">
        <v>3124.1581000000001</v>
      </c>
      <c r="M53" s="858">
        <v>2025.6565000000001</v>
      </c>
      <c r="N53" s="858">
        <v>264.22280000000001</v>
      </c>
    </row>
    <row r="54" spans="1:14" ht="11.25" hidden="1" customHeight="1" x14ac:dyDescent="0.2">
      <c r="A54" s="1170"/>
      <c r="B54" s="46" t="s">
        <v>736</v>
      </c>
      <c r="C54" s="41">
        <v>17940.722699999995</v>
      </c>
      <c r="D54" s="858">
        <v>1217.7739999999999</v>
      </c>
      <c r="E54" s="858">
        <v>2455.4090000000001</v>
      </c>
      <c r="F54" s="858">
        <v>4669.5187999999998</v>
      </c>
      <c r="G54" s="858">
        <v>775.80370000000005</v>
      </c>
      <c r="H54" s="1660"/>
      <c r="I54" s="981" t="s">
        <v>736</v>
      </c>
      <c r="J54" s="858">
        <v>10.472300000000001</v>
      </c>
      <c r="K54" s="858">
        <v>212.50139999999999</v>
      </c>
      <c r="L54" s="858">
        <v>2965.5376000000001</v>
      </c>
      <c r="M54" s="858">
        <v>1841.6201000000001</v>
      </c>
      <c r="N54" s="858">
        <v>282.79610000000002</v>
      </c>
    </row>
    <row r="55" spans="1:14" ht="11.25" hidden="1" customHeight="1" x14ac:dyDescent="0.2">
      <c r="A55" s="1170"/>
      <c r="B55" s="46" t="s">
        <v>737</v>
      </c>
      <c r="C55" s="41">
        <v>16749.307699999998</v>
      </c>
      <c r="D55" s="858">
        <v>1121.4250999999999</v>
      </c>
      <c r="E55" s="858">
        <v>2722.2982999999999</v>
      </c>
      <c r="F55" s="858">
        <v>4140.1891999999998</v>
      </c>
      <c r="G55" s="858">
        <v>743.71979999999996</v>
      </c>
      <c r="H55" s="1170"/>
      <c r="I55" s="981" t="s">
        <v>737</v>
      </c>
      <c r="J55" s="858">
        <v>10.9536</v>
      </c>
      <c r="K55" s="858">
        <v>221.8459</v>
      </c>
      <c r="L55" s="858">
        <v>2556.9546</v>
      </c>
      <c r="M55" s="858">
        <v>1686.0809999999999</v>
      </c>
      <c r="N55" s="858">
        <v>252.93389999999999</v>
      </c>
    </row>
    <row r="56" spans="1:14" ht="11.25" hidden="1" customHeight="1" x14ac:dyDescent="0.2">
      <c r="A56" s="1170"/>
      <c r="B56" s="46" t="s">
        <v>738</v>
      </c>
      <c r="C56" s="41">
        <v>19014.341</v>
      </c>
      <c r="D56" s="858">
        <v>1246.6433</v>
      </c>
      <c r="E56" s="858">
        <v>3217.3506000000002</v>
      </c>
      <c r="F56" s="858">
        <v>4669.7624999999998</v>
      </c>
      <c r="G56" s="858">
        <v>780.52650000000006</v>
      </c>
      <c r="H56" s="1660"/>
      <c r="I56" s="981" t="s">
        <v>738</v>
      </c>
      <c r="J56" s="858">
        <v>5.3373999999999997</v>
      </c>
      <c r="K56" s="858">
        <v>265.52530000000002</v>
      </c>
      <c r="L56" s="858">
        <v>3189.6781999999998</v>
      </c>
      <c r="M56" s="858">
        <v>1860.6278</v>
      </c>
      <c r="N56" s="858">
        <v>273.1241</v>
      </c>
    </row>
    <row r="57" spans="1:14" ht="11.25" hidden="1" customHeight="1" x14ac:dyDescent="0.2">
      <c r="A57" s="1170"/>
      <c r="B57" s="46" t="s">
        <v>739</v>
      </c>
      <c r="C57" s="41">
        <v>15609.001800000002</v>
      </c>
      <c r="D57" s="858">
        <v>1071.7257999999999</v>
      </c>
      <c r="E57" s="858">
        <v>2499.8020000000001</v>
      </c>
      <c r="F57" s="858">
        <v>3628.7840999999999</v>
      </c>
      <c r="G57" s="858">
        <v>713.61869999999999</v>
      </c>
      <c r="H57" s="1660"/>
      <c r="I57" s="981" t="s">
        <v>739</v>
      </c>
      <c r="J57" s="858">
        <v>6.1351000000000004</v>
      </c>
      <c r="K57" s="858">
        <v>246.93520000000001</v>
      </c>
      <c r="L57" s="858">
        <v>2660.1046999999999</v>
      </c>
      <c r="M57" s="858">
        <v>1679.3008</v>
      </c>
      <c r="N57" s="858">
        <v>212.64070000000001</v>
      </c>
    </row>
    <row r="58" spans="1:14" ht="11.25" hidden="1" customHeight="1" x14ac:dyDescent="0.2">
      <c r="A58" s="1170"/>
      <c r="B58" s="981"/>
      <c r="C58" s="43"/>
      <c r="D58" s="51"/>
      <c r="E58" s="51"/>
      <c r="F58" s="51"/>
      <c r="G58" s="51"/>
      <c r="H58" s="1170"/>
      <c r="I58" s="981"/>
      <c r="J58" s="44"/>
      <c r="K58" s="44"/>
      <c r="L58" s="44"/>
      <c r="M58" s="44"/>
      <c r="N58" s="44"/>
    </row>
    <row r="59" spans="1:14" ht="11.25" customHeight="1" x14ac:dyDescent="0.2">
      <c r="A59" s="1170">
        <v>2017</v>
      </c>
      <c r="B59" s="46"/>
      <c r="C59" s="890"/>
      <c r="D59" s="858"/>
      <c r="E59" s="858"/>
      <c r="F59" s="858"/>
      <c r="G59" s="858"/>
      <c r="H59" s="1170">
        <v>2017</v>
      </c>
      <c r="I59" s="1777"/>
      <c r="J59" s="858"/>
      <c r="K59" s="858"/>
      <c r="L59" s="858"/>
      <c r="M59" s="858"/>
      <c r="N59" s="858"/>
    </row>
    <row r="60" spans="1:14" ht="11.25" customHeight="1" x14ac:dyDescent="0.2">
      <c r="A60" s="1170"/>
      <c r="B60" s="46" t="s">
        <v>542</v>
      </c>
      <c r="C60" s="41">
        <v>14938.584199999999</v>
      </c>
      <c r="D60" s="858">
        <v>951.84979999999996</v>
      </c>
      <c r="E60" s="858">
        <v>2794.8510000000001</v>
      </c>
      <c r="F60" s="858">
        <v>3300.3584000000001</v>
      </c>
      <c r="G60" s="858">
        <v>640.9701</v>
      </c>
      <c r="H60" s="1778"/>
      <c r="I60" s="1777" t="s">
        <v>542</v>
      </c>
      <c r="J60" s="858">
        <v>6.9783999999999997</v>
      </c>
      <c r="K60" s="858">
        <v>206.37129999999999</v>
      </c>
      <c r="L60" s="858">
        <v>2375.6392000000001</v>
      </c>
      <c r="M60" s="858">
        <v>1644.402</v>
      </c>
      <c r="N60" s="858">
        <v>237.08179999999999</v>
      </c>
    </row>
    <row r="61" spans="1:14" ht="11.25" customHeight="1" x14ac:dyDescent="0.2">
      <c r="A61" s="1170"/>
      <c r="B61" s="46" t="s">
        <v>729</v>
      </c>
      <c r="C61" s="41">
        <v>17893.7467</v>
      </c>
      <c r="D61" s="858">
        <v>1111.24</v>
      </c>
      <c r="E61" s="858">
        <v>3193.2602999999999</v>
      </c>
      <c r="F61" s="858">
        <v>4609.8271999999997</v>
      </c>
      <c r="G61" s="858">
        <v>655.12559999999996</v>
      </c>
      <c r="H61" s="1778"/>
      <c r="I61" s="1777" t="s">
        <v>729</v>
      </c>
      <c r="J61" s="858">
        <v>5.7816999999999998</v>
      </c>
      <c r="K61" s="858">
        <v>232.16489999999999</v>
      </c>
      <c r="L61" s="858">
        <v>2783.4607999999998</v>
      </c>
      <c r="M61" s="858">
        <v>1771.5443</v>
      </c>
      <c r="N61" s="858">
        <v>298.82830000000001</v>
      </c>
    </row>
    <row r="62" spans="1:14" ht="11.25" customHeight="1" x14ac:dyDescent="0.2">
      <c r="A62" s="1170"/>
      <c r="B62" s="46" t="s">
        <v>730</v>
      </c>
      <c r="C62" s="41">
        <v>20983.6531</v>
      </c>
      <c r="D62" s="858">
        <v>1256.6921</v>
      </c>
      <c r="E62" s="858">
        <v>3286.0841999999998</v>
      </c>
      <c r="F62" s="858">
        <v>5264.0991999999997</v>
      </c>
      <c r="G62" s="858">
        <v>750.86749999999995</v>
      </c>
      <c r="H62" s="1170"/>
      <c r="I62" s="1777" t="s">
        <v>730</v>
      </c>
      <c r="J62" s="858">
        <v>8.3948999999999998</v>
      </c>
      <c r="K62" s="858">
        <v>268.16109999999998</v>
      </c>
      <c r="L62" s="858">
        <v>3507.7624999999998</v>
      </c>
      <c r="M62" s="858">
        <v>2112.3393000000001</v>
      </c>
      <c r="N62" s="858">
        <v>310.86930000000001</v>
      </c>
    </row>
    <row r="63" spans="1:14" ht="11.25" customHeight="1" x14ac:dyDescent="0.2">
      <c r="A63" s="1170"/>
      <c r="B63" s="46" t="s">
        <v>731</v>
      </c>
      <c r="C63" s="41">
        <v>17868.8508</v>
      </c>
      <c r="D63" s="858">
        <v>1308.5827999999999</v>
      </c>
      <c r="E63" s="858">
        <v>2465.9659999999999</v>
      </c>
      <c r="F63" s="858">
        <v>4490.4322000000002</v>
      </c>
      <c r="G63" s="858">
        <v>658.00080000000003</v>
      </c>
      <c r="H63" s="1778"/>
      <c r="I63" s="1777" t="s">
        <v>731</v>
      </c>
      <c r="J63" s="858">
        <v>7.7363</v>
      </c>
      <c r="K63" s="858">
        <v>244.02090000000001</v>
      </c>
      <c r="L63" s="858">
        <v>3123.0120999999999</v>
      </c>
      <c r="M63" s="858">
        <v>1875.9830999999999</v>
      </c>
      <c r="N63" s="858">
        <v>274.72980000000001</v>
      </c>
    </row>
    <row r="64" spans="1:14" ht="11.25" customHeight="1" x14ac:dyDescent="0.2">
      <c r="A64" s="1170"/>
      <c r="B64" s="46" t="s">
        <v>732</v>
      </c>
      <c r="C64" s="41">
        <v>20316.506099999999</v>
      </c>
      <c r="D64" s="858">
        <v>1404.7405000000001</v>
      </c>
      <c r="E64" s="858">
        <v>2511.8443000000002</v>
      </c>
      <c r="F64" s="858">
        <v>5436.6767</v>
      </c>
      <c r="G64" s="858">
        <v>763.97260000000006</v>
      </c>
      <c r="H64" s="1778"/>
      <c r="I64" s="1777" t="s">
        <v>732</v>
      </c>
      <c r="J64" s="858">
        <v>5.0091000000000001</v>
      </c>
      <c r="K64" s="858">
        <v>273.97710000000001</v>
      </c>
      <c r="L64" s="858">
        <v>3560.2429999999999</v>
      </c>
      <c r="M64" s="858">
        <v>2035.0355999999999</v>
      </c>
      <c r="N64" s="858">
        <v>317.3109</v>
      </c>
    </row>
    <row r="65" spans="1:14" ht="11.25" customHeight="1" x14ac:dyDescent="0.2">
      <c r="A65" s="1170"/>
      <c r="B65" s="46" t="s">
        <v>733</v>
      </c>
      <c r="C65" s="41">
        <v>18896.8279</v>
      </c>
      <c r="D65" s="858">
        <v>1453.181</v>
      </c>
      <c r="E65" s="858">
        <v>2274.7842999999998</v>
      </c>
      <c r="F65" s="858">
        <v>5068.6998000000003</v>
      </c>
      <c r="G65" s="858">
        <v>703.94290000000001</v>
      </c>
      <c r="H65" s="1170"/>
      <c r="I65" s="1777" t="s">
        <v>733</v>
      </c>
      <c r="J65" s="858">
        <v>7.7416999999999998</v>
      </c>
      <c r="K65" s="858">
        <v>255.7518</v>
      </c>
      <c r="L65" s="858">
        <v>3349.8989000000001</v>
      </c>
      <c r="M65" s="858">
        <v>1934.0817999999999</v>
      </c>
      <c r="N65" s="858">
        <v>272.32909999999998</v>
      </c>
    </row>
    <row r="66" spans="1:14" ht="11.25" customHeight="1" x14ac:dyDescent="0.2">
      <c r="A66" s="1170"/>
      <c r="B66" s="46" t="s">
        <v>734</v>
      </c>
      <c r="C66" s="41">
        <v>18898.292300000001</v>
      </c>
      <c r="D66" s="858">
        <v>1062.0808999999999</v>
      </c>
      <c r="E66" s="858">
        <v>2261.2399999999998</v>
      </c>
      <c r="F66" s="858">
        <v>5067.0006999999996</v>
      </c>
      <c r="G66" s="858">
        <v>646.13630000000001</v>
      </c>
      <c r="H66" s="1778"/>
      <c r="I66" s="981" t="s">
        <v>734</v>
      </c>
      <c r="J66" s="858">
        <v>12.1424</v>
      </c>
      <c r="K66" s="858">
        <v>254.29429999999999</v>
      </c>
      <c r="L66" s="858">
        <v>3464.0120999999999</v>
      </c>
      <c r="M66" s="858">
        <v>2020.9922999999999</v>
      </c>
      <c r="N66" s="858">
        <v>307.83769999999998</v>
      </c>
    </row>
    <row r="67" spans="1:14" ht="11.25" customHeight="1" x14ac:dyDescent="0.2">
      <c r="A67" s="1170"/>
      <c r="B67" s="46" t="s">
        <v>735</v>
      </c>
      <c r="C67" s="41">
        <v>18746.068500000001</v>
      </c>
      <c r="D67" s="858">
        <v>1302.6656</v>
      </c>
      <c r="E67" s="858">
        <v>2204.4906000000001</v>
      </c>
      <c r="F67" s="858">
        <v>4696.3432000000003</v>
      </c>
      <c r="G67" s="858">
        <v>750.38729999999998</v>
      </c>
      <c r="H67" s="1170"/>
      <c r="I67" s="981" t="s">
        <v>735</v>
      </c>
      <c r="J67" s="858">
        <v>13.39</v>
      </c>
      <c r="K67" s="858">
        <v>240.84819999999999</v>
      </c>
      <c r="L67" s="858">
        <v>3352.9708000000001</v>
      </c>
      <c r="M67" s="858">
        <v>2035.3045999999999</v>
      </c>
      <c r="N67" s="858">
        <v>322.47399999999999</v>
      </c>
    </row>
    <row r="68" spans="1:14" ht="11.25" customHeight="1" x14ac:dyDescent="0.2">
      <c r="A68" s="1170"/>
      <c r="B68" s="981" t="s">
        <v>1531</v>
      </c>
      <c r="C68" s="41">
        <v>18312.0743</v>
      </c>
      <c r="D68" s="858">
        <v>1237.3565000000001</v>
      </c>
      <c r="E68" s="858">
        <v>2247.4694</v>
      </c>
      <c r="F68" s="858">
        <v>4970.7691999999997</v>
      </c>
      <c r="G68" s="858">
        <v>681.13840000000005</v>
      </c>
      <c r="H68" s="1778"/>
      <c r="I68" s="981" t="s">
        <v>1531</v>
      </c>
      <c r="J68" s="858">
        <v>14.274900000000001</v>
      </c>
      <c r="K68" s="858">
        <v>230.09950000000001</v>
      </c>
      <c r="L68" s="858">
        <v>2939.3335999999999</v>
      </c>
      <c r="M68" s="858">
        <v>1876.8028999999999</v>
      </c>
      <c r="N68" s="858">
        <v>303.35730000000001</v>
      </c>
    </row>
    <row r="69" spans="1:14" ht="11.25" customHeight="1" x14ac:dyDescent="0.2">
      <c r="A69" s="1170"/>
      <c r="B69" s="1788" t="s">
        <v>1532</v>
      </c>
      <c r="C69" s="41">
        <v>18653.313200000001</v>
      </c>
      <c r="D69" s="858">
        <v>1259.8427999999999</v>
      </c>
      <c r="E69" s="858">
        <v>2411.9618</v>
      </c>
      <c r="F69" s="858">
        <v>4795.1532999999999</v>
      </c>
      <c r="G69" s="858">
        <v>781.01800000000003</v>
      </c>
      <c r="H69" s="1170"/>
      <c r="I69" s="1788" t="s">
        <v>1532</v>
      </c>
      <c r="J69" s="858">
        <v>8.4296000000000006</v>
      </c>
      <c r="K69" s="858">
        <v>258.61430000000001</v>
      </c>
      <c r="L69" s="858">
        <v>3134.4744999999998</v>
      </c>
      <c r="M69" s="858">
        <v>2060.7145</v>
      </c>
      <c r="N69" s="858">
        <v>284.54300000000001</v>
      </c>
    </row>
    <row r="70" spans="1:14" ht="11.25" customHeight="1" x14ac:dyDescent="0.2">
      <c r="A70" s="1170"/>
      <c r="B70" s="1788" t="s">
        <v>1533</v>
      </c>
      <c r="C70" s="41">
        <v>19660.327099999999</v>
      </c>
      <c r="D70" s="858">
        <v>1289.8197</v>
      </c>
      <c r="E70" s="858">
        <v>2730.5050000000001</v>
      </c>
      <c r="F70" s="858">
        <v>5132.3375999999998</v>
      </c>
      <c r="G70" s="858">
        <v>725.85609999999997</v>
      </c>
      <c r="H70" s="1170"/>
      <c r="I70" s="1788" t="s">
        <v>1533</v>
      </c>
      <c r="J70" s="858">
        <v>9.4191000000000003</v>
      </c>
      <c r="K70" s="858">
        <v>240.1078</v>
      </c>
      <c r="L70" s="858">
        <v>3195.8164999999999</v>
      </c>
      <c r="M70" s="858">
        <v>2101.4645999999998</v>
      </c>
      <c r="N70" s="858">
        <v>278.03649999999999</v>
      </c>
    </row>
    <row r="71" spans="1:14" ht="11.25" customHeight="1" x14ac:dyDescent="0.2">
      <c r="A71" s="1170"/>
      <c r="B71" s="46" t="s">
        <v>739</v>
      </c>
      <c r="C71" s="41">
        <v>17562.513599999998</v>
      </c>
      <c r="D71" s="858">
        <v>1218.4419</v>
      </c>
      <c r="E71" s="858">
        <v>2404.5500000000002</v>
      </c>
      <c r="F71" s="858">
        <v>4234.0284000000001</v>
      </c>
      <c r="G71" s="858">
        <v>717.85559999999998</v>
      </c>
      <c r="H71" s="1170"/>
      <c r="I71" s="981" t="s">
        <v>739</v>
      </c>
      <c r="J71" s="858">
        <v>8.2616999999999994</v>
      </c>
      <c r="K71" s="858">
        <v>234.85659999999999</v>
      </c>
      <c r="L71" s="858">
        <v>3199.2491</v>
      </c>
      <c r="M71" s="858">
        <v>2078.4385000000002</v>
      </c>
      <c r="N71" s="858">
        <v>235.4264</v>
      </c>
    </row>
    <row r="72" spans="1:14" ht="11.25" hidden="1" customHeight="1" x14ac:dyDescent="0.2">
      <c r="A72" s="1170"/>
      <c r="B72" s="981"/>
      <c r="C72" s="43"/>
      <c r="D72" s="858"/>
      <c r="E72" s="858"/>
      <c r="F72" s="858"/>
      <c r="G72" s="858"/>
      <c r="H72" s="1170"/>
      <c r="I72" s="981"/>
      <c r="J72" s="858"/>
      <c r="K72" s="858"/>
      <c r="L72" s="858"/>
      <c r="M72" s="858"/>
      <c r="N72" s="858"/>
    </row>
    <row r="73" spans="1:14" ht="11.25" hidden="1" customHeight="1" x14ac:dyDescent="0.2">
      <c r="A73" s="1170">
        <v>2018</v>
      </c>
      <c r="B73" s="46"/>
      <c r="C73" s="43"/>
      <c r="D73" s="858"/>
      <c r="E73" s="858"/>
      <c r="F73" s="858"/>
      <c r="G73" s="858"/>
      <c r="H73" s="1170">
        <v>2018</v>
      </c>
      <c r="I73" s="46"/>
      <c r="J73" s="858"/>
      <c r="K73" s="858"/>
      <c r="L73" s="858"/>
      <c r="M73" s="858"/>
      <c r="N73" s="858"/>
    </row>
    <row r="74" spans="1:14" ht="11.25" hidden="1" customHeight="1" x14ac:dyDescent="0.2">
      <c r="A74" s="1170"/>
      <c r="B74" s="46" t="s">
        <v>542</v>
      </c>
      <c r="C74" s="43"/>
      <c r="D74" s="858"/>
      <c r="E74" s="858"/>
      <c r="F74" s="858"/>
      <c r="G74" s="858"/>
      <c r="H74" s="1170"/>
      <c r="I74" s="46" t="s">
        <v>542</v>
      </c>
      <c r="J74" s="858"/>
      <c r="K74" s="858"/>
      <c r="L74" s="858"/>
      <c r="M74" s="858"/>
      <c r="N74" s="858"/>
    </row>
    <row r="75" spans="1:14" ht="11.25" hidden="1" customHeight="1" x14ac:dyDescent="0.2">
      <c r="A75" s="1170"/>
      <c r="B75" s="46" t="s">
        <v>729</v>
      </c>
      <c r="C75" s="43"/>
      <c r="D75" s="858"/>
      <c r="E75" s="858"/>
      <c r="F75" s="858"/>
      <c r="G75" s="858"/>
      <c r="H75" s="1170"/>
      <c r="I75" s="46" t="s">
        <v>729</v>
      </c>
      <c r="J75" s="858"/>
      <c r="K75" s="858"/>
      <c r="L75" s="858"/>
      <c r="M75" s="858"/>
      <c r="N75" s="858"/>
    </row>
    <row r="76" spans="1:14" ht="11.25" hidden="1" customHeight="1" x14ac:dyDescent="0.2">
      <c r="A76" s="1170"/>
      <c r="B76" s="46" t="s">
        <v>730</v>
      </c>
      <c r="C76" s="43"/>
      <c r="D76" s="858"/>
      <c r="E76" s="858"/>
      <c r="F76" s="858"/>
      <c r="G76" s="858"/>
      <c r="H76" s="1170"/>
      <c r="I76" s="46" t="s">
        <v>730</v>
      </c>
      <c r="J76" s="858"/>
      <c r="K76" s="858"/>
      <c r="L76" s="858"/>
      <c r="M76" s="858"/>
      <c r="N76" s="858"/>
    </row>
    <row r="77" spans="1:14" ht="11.25" hidden="1" customHeight="1" x14ac:dyDescent="0.2">
      <c r="A77" s="1170"/>
      <c r="B77" s="46" t="s">
        <v>731</v>
      </c>
      <c r="C77" s="43"/>
      <c r="D77" s="858"/>
      <c r="E77" s="858"/>
      <c r="F77" s="858"/>
      <c r="G77" s="858"/>
      <c r="H77" s="1170"/>
      <c r="I77" s="46" t="s">
        <v>731</v>
      </c>
      <c r="J77" s="858"/>
      <c r="K77" s="858"/>
      <c r="L77" s="858"/>
      <c r="M77" s="858"/>
      <c r="N77" s="858"/>
    </row>
    <row r="78" spans="1:14" ht="11.25" hidden="1" customHeight="1" x14ac:dyDescent="0.2">
      <c r="A78" s="1170"/>
      <c r="B78" s="46" t="s">
        <v>732</v>
      </c>
      <c r="C78" s="43"/>
      <c r="D78" s="858"/>
      <c r="E78" s="858"/>
      <c r="F78" s="858"/>
      <c r="G78" s="858"/>
      <c r="H78" s="1170"/>
      <c r="I78" s="46" t="s">
        <v>732</v>
      </c>
      <c r="J78" s="858"/>
      <c r="K78" s="858"/>
      <c r="L78" s="858"/>
      <c r="M78" s="858"/>
      <c r="N78" s="858"/>
    </row>
    <row r="79" spans="1:14" ht="11.25" hidden="1" customHeight="1" x14ac:dyDescent="0.2">
      <c r="A79" s="1170"/>
      <c r="B79" s="46" t="s">
        <v>733</v>
      </c>
      <c r="C79" s="43"/>
      <c r="D79" s="858"/>
      <c r="E79" s="858"/>
      <c r="F79" s="858"/>
      <c r="G79" s="858"/>
      <c r="H79" s="1170"/>
      <c r="I79" s="46" t="s">
        <v>733</v>
      </c>
      <c r="J79" s="858"/>
      <c r="K79" s="858"/>
      <c r="L79" s="858"/>
      <c r="M79" s="858"/>
      <c r="N79" s="858"/>
    </row>
    <row r="80" spans="1:14" ht="11.25" hidden="1" customHeight="1" x14ac:dyDescent="0.2">
      <c r="A80" s="1170"/>
      <c r="B80" s="46" t="s">
        <v>734</v>
      </c>
      <c r="C80" s="43"/>
      <c r="D80" s="858"/>
      <c r="E80" s="858"/>
      <c r="F80" s="858"/>
      <c r="G80" s="858"/>
      <c r="H80" s="1170"/>
      <c r="I80" s="46" t="s">
        <v>734</v>
      </c>
      <c r="J80" s="858"/>
      <c r="K80" s="858"/>
      <c r="L80" s="858"/>
      <c r="M80" s="858"/>
      <c r="N80" s="858"/>
    </row>
    <row r="81" spans="1:14" ht="11.25" hidden="1" customHeight="1" x14ac:dyDescent="0.2">
      <c r="A81" s="1170"/>
      <c r="B81" s="46" t="s">
        <v>735</v>
      </c>
      <c r="C81" s="43"/>
      <c r="D81" s="858"/>
      <c r="E81" s="858"/>
      <c r="F81" s="858"/>
      <c r="G81" s="858"/>
      <c r="H81" s="1170"/>
      <c r="I81" s="46" t="s">
        <v>735</v>
      </c>
      <c r="J81" s="858"/>
      <c r="K81" s="858"/>
      <c r="L81" s="858"/>
      <c r="M81" s="858"/>
      <c r="N81" s="858"/>
    </row>
    <row r="82" spans="1:14" ht="11.25" hidden="1" customHeight="1" x14ac:dyDescent="0.2">
      <c r="A82" s="1170"/>
      <c r="B82" s="46" t="s">
        <v>736</v>
      </c>
      <c r="C82" s="43"/>
      <c r="D82" s="858"/>
      <c r="E82" s="858"/>
      <c r="F82" s="858"/>
      <c r="G82" s="858"/>
      <c r="H82" s="1170"/>
      <c r="I82" s="46" t="s">
        <v>736</v>
      </c>
      <c r="J82" s="858"/>
      <c r="K82" s="858"/>
      <c r="L82" s="858"/>
      <c r="M82" s="858"/>
      <c r="N82" s="858"/>
    </row>
    <row r="83" spans="1:14" ht="11.25" hidden="1" customHeight="1" x14ac:dyDescent="0.2">
      <c r="A83" s="1170"/>
      <c r="B83" s="46" t="s">
        <v>737</v>
      </c>
      <c r="C83" s="43"/>
      <c r="D83" s="858"/>
      <c r="E83" s="858"/>
      <c r="F83" s="858"/>
      <c r="G83" s="858"/>
      <c r="H83" s="1170"/>
      <c r="I83" s="46" t="s">
        <v>737</v>
      </c>
      <c r="J83" s="858"/>
      <c r="K83" s="858"/>
      <c r="L83" s="858"/>
      <c r="M83" s="858"/>
      <c r="N83" s="858"/>
    </row>
    <row r="84" spans="1:14" ht="11.25" hidden="1" customHeight="1" x14ac:dyDescent="0.2">
      <c r="A84" s="1170"/>
      <c r="B84" s="46" t="s">
        <v>738</v>
      </c>
      <c r="C84" s="43"/>
      <c r="D84" s="858"/>
      <c r="E84" s="858"/>
      <c r="F84" s="858"/>
      <c r="G84" s="858"/>
      <c r="H84" s="1170"/>
      <c r="I84" s="46" t="s">
        <v>738</v>
      </c>
      <c r="J84" s="858"/>
      <c r="K84" s="858"/>
      <c r="L84" s="858"/>
      <c r="M84" s="858"/>
      <c r="N84" s="858"/>
    </row>
    <row r="85" spans="1:14" ht="11.25" hidden="1" customHeight="1" x14ac:dyDescent="0.2">
      <c r="A85" s="1170"/>
      <c r="B85" s="46" t="s">
        <v>739</v>
      </c>
      <c r="C85" s="43"/>
      <c r="D85" s="858"/>
      <c r="E85" s="858"/>
      <c r="F85" s="858"/>
      <c r="G85" s="858"/>
      <c r="H85" s="1170"/>
      <c r="I85" s="46" t="s">
        <v>739</v>
      </c>
      <c r="J85" s="858"/>
      <c r="K85" s="858"/>
      <c r="L85" s="858"/>
      <c r="M85" s="858"/>
      <c r="N85" s="858"/>
    </row>
    <row r="86" spans="1:14" ht="11.25" hidden="1" customHeight="1" x14ac:dyDescent="0.2">
      <c r="A86" s="1654"/>
      <c r="B86" s="1653"/>
      <c r="C86" s="44"/>
      <c r="D86" s="44"/>
      <c r="E86" s="44"/>
      <c r="F86" s="44"/>
      <c r="G86" s="44"/>
      <c r="H86" s="1654"/>
      <c r="I86" s="1653"/>
      <c r="J86" s="44"/>
    </row>
    <row r="87" spans="1:14" ht="11.25" hidden="1" customHeight="1" x14ac:dyDescent="0.2">
      <c r="A87" s="1654"/>
      <c r="B87" s="1653"/>
      <c r="C87" s="44"/>
      <c r="D87" s="44"/>
      <c r="E87" s="44"/>
      <c r="F87" s="44"/>
      <c r="G87" s="44"/>
      <c r="H87" s="1654"/>
      <c r="I87" s="1653"/>
      <c r="J87" s="44"/>
    </row>
    <row r="88" spans="1:14" ht="6" customHeight="1" x14ac:dyDescent="0.2">
      <c r="A88" s="1654"/>
      <c r="B88" s="1653"/>
      <c r="C88" s="44"/>
      <c r="D88" s="44"/>
      <c r="E88" s="44"/>
      <c r="F88" s="44"/>
      <c r="G88" s="44"/>
      <c r="H88" s="1654"/>
      <c r="I88" s="1653"/>
      <c r="J88" s="44"/>
    </row>
    <row r="89" spans="1:14" ht="11.25" customHeight="1" x14ac:dyDescent="0.2">
      <c r="A89" s="39"/>
      <c r="B89" s="56"/>
      <c r="C89" s="2418" t="s">
        <v>752</v>
      </c>
      <c r="D89" s="2418"/>
      <c r="E89" s="2418"/>
      <c r="F89" s="2418"/>
      <c r="G89" s="2418"/>
      <c r="H89" s="2418"/>
      <c r="I89" s="56"/>
      <c r="J89" s="2418" t="s">
        <v>752</v>
      </c>
      <c r="K89" s="2418"/>
      <c r="L89" s="2418"/>
      <c r="M89" s="2418"/>
      <c r="N89" s="2418"/>
    </row>
    <row r="90" spans="1:14" ht="11.25" customHeight="1" x14ac:dyDescent="0.2">
      <c r="A90" s="39"/>
      <c r="B90" s="56"/>
      <c r="C90" s="2424" t="s">
        <v>753</v>
      </c>
      <c r="D90" s="2424"/>
      <c r="E90" s="2424"/>
      <c r="F90" s="2424"/>
      <c r="G90" s="2424"/>
      <c r="H90" s="2424"/>
      <c r="I90" s="56"/>
      <c r="J90" s="2424" t="s">
        <v>753</v>
      </c>
      <c r="K90" s="2424"/>
      <c r="L90" s="2424"/>
      <c r="M90" s="2424"/>
      <c r="N90" s="2424"/>
    </row>
    <row r="91" spans="1:14" ht="11.25" customHeight="1" x14ac:dyDescent="0.2">
      <c r="A91" s="39"/>
      <c r="B91" s="56"/>
      <c r="C91" s="58"/>
      <c r="D91" s="58"/>
      <c r="E91" s="58"/>
      <c r="F91" s="58"/>
      <c r="G91" s="58"/>
      <c r="H91" s="58"/>
      <c r="I91" s="56"/>
      <c r="J91" s="58"/>
      <c r="K91" s="58"/>
      <c r="L91" s="58"/>
      <c r="M91" s="58"/>
      <c r="N91" s="58"/>
    </row>
    <row r="92" spans="1:14" ht="11.25" hidden="1" customHeight="1" x14ac:dyDescent="0.2">
      <c r="A92" s="39"/>
      <c r="B92" s="56"/>
      <c r="C92" s="58"/>
      <c r="D92" s="58"/>
      <c r="E92" s="58"/>
      <c r="F92" s="58"/>
      <c r="G92" s="58"/>
      <c r="H92" s="58"/>
      <c r="I92" s="56"/>
      <c r="J92" s="58"/>
      <c r="K92" s="58"/>
      <c r="L92" s="58"/>
      <c r="M92" s="58"/>
      <c r="N92" s="58"/>
    </row>
    <row r="93" spans="1:14" ht="11.25" hidden="1" customHeight="1" x14ac:dyDescent="0.2">
      <c r="A93" s="39"/>
      <c r="B93" s="56"/>
      <c r="C93" s="58"/>
      <c r="D93" s="58"/>
      <c r="E93" s="58"/>
      <c r="F93" s="58"/>
      <c r="G93" s="58"/>
      <c r="H93" s="58"/>
      <c r="I93" s="56"/>
      <c r="J93" s="58"/>
      <c r="K93" s="58"/>
      <c r="L93" s="58"/>
      <c r="M93" s="58"/>
      <c r="N93" s="58"/>
    </row>
    <row r="94" spans="1:14" ht="11.25" hidden="1" customHeight="1" x14ac:dyDescent="0.2">
      <c r="A94" s="39"/>
      <c r="B94" s="56"/>
      <c r="C94" s="58"/>
      <c r="D94" s="58"/>
      <c r="E94" s="58"/>
      <c r="F94" s="58"/>
      <c r="G94" s="58"/>
      <c r="H94" s="58"/>
      <c r="I94" s="56"/>
      <c r="J94" s="58"/>
      <c r="K94" s="58"/>
      <c r="L94" s="58"/>
      <c r="M94" s="58"/>
      <c r="N94" s="58"/>
    </row>
    <row r="95" spans="1:14" ht="11.25" hidden="1" customHeight="1" x14ac:dyDescent="0.2">
      <c r="A95" s="39"/>
      <c r="B95" s="56"/>
      <c r="C95" s="127"/>
      <c r="D95" s="128"/>
      <c r="E95" s="128"/>
      <c r="F95" s="57"/>
      <c r="G95" s="57"/>
      <c r="H95" s="39"/>
      <c r="I95" s="56"/>
      <c r="J95" s="57"/>
    </row>
    <row r="96" spans="1:14" ht="11.25" hidden="1" customHeight="1" x14ac:dyDescent="0.2">
      <c r="A96" s="19">
        <v>2001</v>
      </c>
      <c r="B96" s="19"/>
      <c r="C96" s="59" t="e">
        <f t="shared" ref="C96:G105" si="4">C26/C25*100-100</f>
        <v>#DIV/0!</v>
      </c>
      <c r="D96" s="60" t="e">
        <f t="shared" si="4"/>
        <v>#DIV/0!</v>
      </c>
      <c r="E96" s="60" t="e">
        <f t="shared" si="4"/>
        <v>#DIV/0!</v>
      </c>
      <c r="F96" s="60" t="e">
        <f t="shared" si="4"/>
        <v>#DIV/0!</v>
      </c>
      <c r="G96" s="60" t="e">
        <f t="shared" si="4"/>
        <v>#DIV/0!</v>
      </c>
      <c r="H96" s="19">
        <v>2001</v>
      </c>
      <c r="I96" s="28"/>
      <c r="J96" s="60" t="e">
        <f t="shared" ref="J96:N105" si="5">J26/J25*100-100</f>
        <v>#DIV/0!</v>
      </c>
      <c r="K96" s="60" t="e">
        <f t="shared" si="5"/>
        <v>#DIV/0!</v>
      </c>
      <c r="L96" s="60" t="e">
        <f t="shared" si="5"/>
        <v>#DIV/0!</v>
      </c>
      <c r="M96" s="60" t="e">
        <f t="shared" si="5"/>
        <v>#DIV/0!</v>
      </c>
      <c r="N96" s="60" t="e">
        <f t="shared" si="5"/>
        <v>#DIV/0!</v>
      </c>
    </row>
    <row r="97" spans="1:14" ht="11.25" hidden="1" customHeight="1" x14ac:dyDescent="0.2">
      <c r="A97" s="19">
        <v>2002</v>
      </c>
      <c r="B97" s="19"/>
      <c r="C97" s="59" t="e">
        <f t="shared" si="4"/>
        <v>#DIV/0!</v>
      </c>
      <c r="D97" s="60" t="e">
        <f t="shared" si="4"/>
        <v>#DIV/0!</v>
      </c>
      <c r="E97" s="60" t="e">
        <f t="shared" si="4"/>
        <v>#DIV/0!</v>
      </c>
      <c r="F97" s="60" t="e">
        <f t="shared" si="4"/>
        <v>#DIV/0!</v>
      </c>
      <c r="G97" s="60" t="e">
        <f t="shared" si="4"/>
        <v>#DIV/0!</v>
      </c>
      <c r="H97" s="19">
        <v>2002</v>
      </c>
      <c r="I97" s="28"/>
      <c r="J97" s="60" t="e">
        <f t="shared" si="5"/>
        <v>#DIV/0!</v>
      </c>
      <c r="K97" s="60" t="e">
        <f t="shared" si="5"/>
        <v>#DIV/0!</v>
      </c>
      <c r="L97" s="60" t="e">
        <f t="shared" si="5"/>
        <v>#DIV/0!</v>
      </c>
      <c r="M97" s="60" t="e">
        <f t="shared" si="5"/>
        <v>#DIV/0!</v>
      </c>
      <c r="N97" s="60" t="e">
        <f t="shared" si="5"/>
        <v>#DIV/0!</v>
      </c>
    </row>
    <row r="98" spans="1:14" ht="11.25" hidden="1" customHeight="1" x14ac:dyDescent="0.2">
      <c r="A98" s="19">
        <v>2003</v>
      </c>
      <c r="B98" s="19"/>
      <c r="C98" s="59" t="e">
        <f t="shared" si="4"/>
        <v>#DIV/0!</v>
      </c>
      <c r="D98" s="60" t="e">
        <f t="shared" si="4"/>
        <v>#DIV/0!</v>
      </c>
      <c r="E98" s="60" t="e">
        <f t="shared" si="4"/>
        <v>#DIV/0!</v>
      </c>
      <c r="F98" s="60" t="e">
        <f t="shared" si="4"/>
        <v>#DIV/0!</v>
      </c>
      <c r="G98" s="60" t="e">
        <f t="shared" si="4"/>
        <v>#DIV/0!</v>
      </c>
      <c r="H98" s="19">
        <v>2003</v>
      </c>
      <c r="I98" s="28"/>
      <c r="J98" s="60" t="e">
        <f t="shared" si="5"/>
        <v>#DIV/0!</v>
      </c>
      <c r="K98" s="60" t="e">
        <f t="shared" si="5"/>
        <v>#DIV/0!</v>
      </c>
      <c r="L98" s="60" t="e">
        <f t="shared" si="5"/>
        <v>#DIV/0!</v>
      </c>
      <c r="M98" s="60" t="e">
        <f t="shared" si="5"/>
        <v>#DIV/0!</v>
      </c>
      <c r="N98" s="60" t="e">
        <f t="shared" si="5"/>
        <v>#DIV/0!</v>
      </c>
    </row>
    <row r="99" spans="1:14" ht="11.25" hidden="1" customHeight="1" x14ac:dyDescent="0.2">
      <c r="A99" s="19">
        <v>2004</v>
      </c>
      <c r="B99" s="28"/>
      <c r="C99" s="59" t="e">
        <f t="shared" si="4"/>
        <v>#DIV/0!</v>
      </c>
      <c r="D99" s="60" t="e">
        <f t="shared" si="4"/>
        <v>#DIV/0!</v>
      </c>
      <c r="E99" s="60" t="e">
        <f t="shared" si="4"/>
        <v>#DIV/0!</v>
      </c>
      <c r="F99" s="60" t="e">
        <f t="shared" si="4"/>
        <v>#DIV/0!</v>
      </c>
      <c r="G99" s="60" t="e">
        <f t="shared" si="4"/>
        <v>#DIV/0!</v>
      </c>
      <c r="H99" s="19">
        <v>2004</v>
      </c>
      <c r="I99" s="28"/>
      <c r="J99" s="60" t="e">
        <f t="shared" si="5"/>
        <v>#DIV/0!</v>
      </c>
      <c r="K99" s="60" t="e">
        <f t="shared" si="5"/>
        <v>#DIV/0!</v>
      </c>
      <c r="L99" s="60" t="e">
        <f t="shared" si="5"/>
        <v>#DIV/0!</v>
      </c>
      <c r="M99" s="60" t="e">
        <f t="shared" si="5"/>
        <v>#DIV/0!</v>
      </c>
      <c r="N99" s="60" t="e">
        <f t="shared" si="5"/>
        <v>#DIV/0!</v>
      </c>
    </row>
    <row r="100" spans="1:14" ht="11.25" hidden="1" customHeight="1" x14ac:dyDescent="0.2">
      <c r="A100" s="19">
        <v>2005</v>
      </c>
      <c r="B100" s="28"/>
      <c r="C100" s="59" t="e">
        <f t="shared" si="4"/>
        <v>#DIV/0!</v>
      </c>
      <c r="D100" s="60" t="e">
        <f t="shared" si="4"/>
        <v>#DIV/0!</v>
      </c>
      <c r="E100" s="60" t="e">
        <f t="shared" si="4"/>
        <v>#DIV/0!</v>
      </c>
      <c r="F100" s="60" t="e">
        <f t="shared" si="4"/>
        <v>#DIV/0!</v>
      </c>
      <c r="G100" s="60" t="e">
        <f t="shared" si="4"/>
        <v>#DIV/0!</v>
      </c>
      <c r="H100" s="19">
        <v>2005</v>
      </c>
      <c r="I100" s="28"/>
      <c r="J100" s="60" t="e">
        <f t="shared" si="5"/>
        <v>#DIV/0!</v>
      </c>
      <c r="K100" s="60" t="e">
        <f t="shared" si="5"/>
        <v>#DIV/0!</v>
      </c>
      <c r="L100" s="60" t="e">
        <f t="shared" si="5"/>
        <v>#DIV/0!</v>
      </c>
      <c r="M100" s="60" t="e">
        <f t="shared" si="5"/>
        <v>#DIV/0!</v>
      </c>
      <c r="N100" s="60" t="e">
        <f t="shared" si="5"/>
        <v>#DIV/0!</v>
      </c>
    </row>
    <row r="101" spans="1:14" ht="11.25" hidden="1" customHeight="1" x14ac:dyDescent="0.2">
      <c r="A101" s="19">
        <v>2006</v>
      </c>
      <c r="B101" s="28"/>
      <c r="C101" s="59" t="e">
        <f t="shared" si="4"/>
        <v>#DIV/0!</v>
      </c>
      <c r="D101" s="60" t="e">
        <f t="shared" si="4"/>
        <v>#DIV/0!</v>
      </c>
      <c r="E101" s="60" t="e">
        <f t="shared" si="4"/>
        <v>#DIV/0!</v>
      </c>
      <c r="F101" s="60" t="e">
        <f t="shared" si="4"/>
        <v>#DIV/0!</v>
      </c>
      <c r="G101" s="60" t="e">
        <f t="shared" si="4"/>
        <v>#DIV/0!</v>
      </c>
      <c r="H101" s="19">
        <v>2006</v>
      </c>
      <c r="I101" s="28"/>
      <c r="J101" s="60" t="e">
        <f t="shared" si="5"/>
        <v>#DIV/0!</v>
      </c>
      <c r="K101" s="60" t="e">
        <f t="shared" si="5"/>
        <v>#DIV/0!</v>
      </c>
      <c r="L101" s="60" t="e">
        <f t="shared" si="5"/>
        <v>#DIV/0!</v>
      </c>
      <c r="M101" s="60" t="e">
        <f t="shared" si="5"/>
        <v>#DIV/0!</v>
      </c>
      <c r="N101" s="60" t="e">
        <f t="shared" si="5"/>
        <v>#DIV/0!</v>
      </c>
    </row>
    <row r="102" spans="1:14" ht="11.25" hidden="1" customHeight="1" x14ac:dyDescent="0.2">
      <c r="A102" s="19">
        <v>2007</v>
      </c>
      <c r="B102" s="28"/>
      <c r="C102" s="59" t="e">
        <f t="shared" si="4"/>
        <v>#REF!</v>
      </c>
      <c r="D102" s="60" t="e">
        <f t="shared" si="4"/>
        <v>#REF!</v>
      </c>
      <c r="E102" s="60" t="e">
        <f t="shared" si="4"/>
        <v>#REF!</v>
      </c>
      <c r="F102" s="60" t="e">
        <f t="shared" si="4"/>
        <v>#REF!</v>
      </c>
      <c r="G102" s="60" t="e">
        <f t="shared" si="4"/>
        <v>#REF!</v>
      </c>
      <c r="H102" s="19">
        <v>2007</v>
      </c>
      <c r="I102" s="28"/>
      <c r="J102" s="60" t="e">
        <f t="shared" si="5"/>
        <v>#REF!</v>
      </c>
      <c r="K102" s="60" t="e">
        <f t="shared" si="5"/>
        <v>#REF!</v>
      </c>
      <c r="L102" s="60" t="e">
        <f t="shared" si="5"/>
        <v>#REF!</v>
      </c>
      <c r="M102" s="60" t="e">
        <f t="shared" si="5"/>
        <v>#REF!</v>
      </c>
      <c r="N102" s="60" t="e">
        <f t="shared" si="5"/>
        <v>#REF!</v>
      </c>
    </row>
    <row r="103" spans="1:14" ht="11.25" hidden="1" customHeight="1" x14ac:dyDescent="0.2">
      <c r="A103" s="19">
        <v>2008</v>
      </c>
      <c r="B103" s="28"/>
      <c r="C103" s="59" t="e">
        <f t="shared" si="4"/>
        <v>#REF!</v>
      </c>
      <c r="D103" s="60" t="e">
        <f t="shared" si="4"/>
        <v>#REF!</v>
      </c>
      <c r="E103" s="60" t="e">
        <f t="shared" si="4"/>
        <v>#REF!</v>
      </c>
      <c r="F103" s="60" t="e">
        <f t="shared" si="4"/>
        <v>#REF!</v>
      </c>
      <c r="G103" s="60" t="e">
        <f t="shared" si="4"/>
        <v>#REF!</v>
      </c>
      <c r="H103" s="19">
        <v>2008</v>
      </c>
      <c r="I103" s="28"/>
      <c r="J103" s="60" t="e">
        <f t="shared" si="5"/>
        <v>#REF!</v>
      </c>
      <c r="K103" s="60" t="e">
        <f t="shared" si="5"/>
        <v>#REF!</v>
      </c>
      <c r="L103" s="60" t="e">
        <f t="shared" si="5"/>
        <v>#REF!</v>
      </c>
      <c r="M103" s="60" t="e">
        <f t="shared" si="5"/>
        <v>#REF!</v>
      </c>
      <c r="N103" s="60" t="e">
        <f t="shared" si="5"/>
        <v>#REF!</v>
      </c>
    </row>
    <row r="104" spans="1:14" ht="11.25" customHeight="1" x14ac:dyDescent="0.2">
      <c r="A104" s="2411">
        <v>2009</v>
      </c>
      <c r="B104" s="2412"/>
      <c r="C104" s="59">
        <f t="shared" si="4"/>
        <v>-17.016897911645245</v>
      </c>
      <c r="D104" s="60">
        <f t="shared" si="4"/>
        <v>-4.4344157505110644</v>
      </c>
      <c r="E104" s="60">
        <f t="shared" si="4"/>
        <v>-17.87037492285674</v>
      </c>
      <c r="F104" s="60">
        <f t="shared" si="4"/>
        <v>-25.67644602203319</v>
      </c>
      <c r="G104" s="60">
        <f t="shared" si="4"/>
        <v>-1.3168372520052571</v>
      </c>
      <c r="H104" s="2411">
        <v>2009</v>
      </c>
      <c r="I104" s="2412"/>
      <c r="J104" s="60">
        <f t="shared" si="5"/>
        <v>-37.21276899411663</v>
      </c>
      <c r="K104" s="60">
        <f t="shared" si="5"/>
        <v>-14.893592037310071</v>
      </c>
      <c r="L104" s="60">
        <f t="shared" si="5"/>
        <v>-9.4781048265252394</v>
      </c>
      <c r="M104" s="60">
        <f t="shared" si="5"/>
        <v>-18.025112549048217</v>
      </c>
      <c r="N104" s="60">
        <f t="shared" si="5"/>
        <v>-14.114037804826751</v>
      </c>
    </row>
    <row r="105" spans="1:14" ht="11.25" customHeight="1" x14ac:dyDescent="0.2">
      <c r="A105" s="2411">
        <v>2010</v>
      </c>
      <c r="B105" s="2412"/>
      <c r="C105" s="59">
        <f t="shared" si="4"/>
        <v>12.625724990458636</v>
      </c>
      <c r="D105" s="60">
        <f t="shared" si="4"/>
        <v>4.241593162690009</v>
      </c>
      <c r="E105" s="60">
        <f t="shared" si="4"/>
        <v>23.603647515795913</v>
      </c>
      <c r="F105" s="60">
        <f t="shared" si="4"/>
        <v>13.26049404222762</v>
      </c>
      <c r="G105" s="60">
        <f t="shared" si="4"/>
        <v>2.4444466996518202</v>
      </c>
      <c r="H105" s="2411">
        <v>2010</v>
      </c>
      <c r="I105" s="2412"/>
      <c r="J105" s="60">
        <f t="shared" si="5"/>
        <v>25.168590407395257</v>
      </c>
      <c r="K105" s="60">
        <f t="shared" si="5"/>
        <v>9.5753016124453723</v>
      </c>
      <c r="L105" s="60">
        <f t="shared" si="5"/>
        <v>4.6127401805908335</v>
      </c>
      <c r="M105" s="60">
        <f t="shared" si="5"/>
        <v>17.44741408377395</v>
      </c>
      <c r="N105" s="60">
        <f t="shared" si="5"/>
        <v>5.5919461300269546</v>
      </c>
    </row>
    <row r="106" spans="1:14" ht="11.25" customHeight="1" x14ac:dyDescent="0.2">
      <c r="A106" s="2411">
        <v>2011</v>
      </c>
      <c r="B106" s="2412"/>
      <c r="C106" s="59">
        <f t="shared" ref="C106:G113" si="6">C36/C35*100-100</f>
        <v>-3.3280683184783015</v>
      </c>
      <c r="D106" s="60">
        <f t="shared" si="6"/>
        <v>-6.8232704868677416</v>
      </c>
      <c r="E106" s="60">
        <f t="shared" si="6"/>
        <v>-2.3184268778193342</v>
      </c>
      <c r="F106" s="60">
        <f t="shared" si="6"/>
        <v>-1.6815501883061472</v>
      </c>
      <c r="G106" s="60">
        <f t="shared" si="6"/>
        <v>-20.919599029505903</v>
      </c>
      <c r="H106" s="2411">
        <v>2011</v>
      </c>
      <c r="I106" s="2412"/>
      <c r="J106" s="60">
        <f t="shared" ref="J106:N113" si="7">J36/J35*100-100</f>
        <v>-61.342265628152873</v>
      </c>
      <c r="K106" s="60">
        <f t="shared" si="7"/>
        <v>-12.864670319866647</v>
      </c>
      <c r="L106" s="60">
        <f t="shared" si="7"/>
        <v>-0.25536219846317465</v>
      </c>
      <c r="M106" s="60">
        <f t="shared" si="7"/>
        <v>5.9745377140660878</v>
      </c>
      <c r="N106" s="60">
        <f t="shared" si="7"/>
        <v>-31.795864883982503</v>
      </c>
    </row>
    <row r="107" spans="1:14" ht="11.25" customHeight="1" x14ac:dyDescent="0.2">
      <c r="A107" s="2411">
        <v>2012</v>
      </c>
      <c r="B107" s="2412"/>
      <c r="C107" s="59">
        <f t="shared" si="6"/>
        <v>0.54250299628148468</v>
      </c>
      <c r="D107" s="60">
        <f t="shared" si="6"/>
        <v>9.3931308414503292</v>
      </c>
      <c r="E107" s="60">
        <f t="shared" si="6"/>
        <v>1.8615237996417022</v>
      </c>
      <c r="F107" s="60">
        <f t="shared" si="6"/>
        <v>-5.9667619755284136</v>
      </c>
      <c r="G107" s="60">
        <f t="shared" si="6"/>
        <v>4.2627387295070207</v>
      </c>
      <c r="H107" s="2411">
        <v>2012</v>
      </c>
      <c r="I107" s="2412"/>
      <c r="J107" s="60">
        <f t="shared" si="7"/>
        <v>-7.631276751226622</v>
      </c>
      <c r="K107" s="60">
        <f t="shared" si="7"/>
        <v>8.3432413128772254</v>
      </c>
      <c r="L107" s="60">
        <f t="shared" si="7"/>
        <v>6.0498521195931403</v>
      </c>
      <c r="M107" s="60">
        <f t="shared" si="7"/>
        <v>2.3899194069924476</v>
      </c>
      <c r="N107" s="60">
        <f t="shared" si="7"/>
        <v>-3.6863057374064283</v>
      </c>
    </row>
    <row r="108" spans="1:14" ht="11.25" customHeight="1" x14ac:dyDescent="0.2">
      <c r="A108" s="2411">
        <v>2013</v>
      </c>
      <c r="B108" s="2412"/>
      <c r="C108" s="59">
        <f t="shared" si="6"/>
        <v>1.6549996709909038</v>
      </c>
      <c r="D108" s="60">
        <f t="shared" si="6"/>
        <v>5.3806463667523019</v>
      </c>
      <c r="E108" s="60">
        <f t="shared" si="6"/>
        <v>10.051056886009661</v>
      </c>
      <c r="F108" s="60">
        <f t="shared" si="6"/>
        <v>-1.2563480165510157</v>
      </c>
      <c r="G108" s="60">
        <f t="shared" si="6"/>
        <v>-1.6291682045830811</v>
      </c>
      <c r="H108" s="2411">
        <v>2013</v>
      </c>
      <c r="I108" s="2412"/>
      <c r="J108" s="60">
        <f t="shared" si="7"/>
        <v>20.182527124773884</v>
      </c>
      <c r="K108" s="60">
        <f t="shared" si="7"/>
        <v>-1.6104605641600926</v>
      </c>
      <c r="L108" s="60">
        <f t="shared" si="7"/>
        <v>1.7072095132950835</v>
      </c>
      <c r="M108" s="60">
        <f t="shared" si="7"/>
        <v>-1.6631898269955059</v>
      </c>
      <c r="N108" s="60">
        <f t="shared" si="7"/>
        <v>5.7849482106084622</v>
      </c>
    </row>
    <row r="109" spans="1:14" ht="11.25" customHeight="1" x14ac:dyDescent="0.2">
      <c r="A109" s="2411">
        <v>2014</v>
      </c>
      <c r="B109" s="2412"/>
      <c r="C109" s="59">
        <f t="shared" si="6"/>
        <v>0.71667345488653211</v>
      </c>
      <c r="D109" s="60">
        <f t="shared" si="6"/>
        <v>-1.7492547681973463</v>
      </c>
      <c r="E109" s="60">
        <f t="shared" si="6"/>
        <v>-5.461853866711337</v>
      </c>
      <c r="F109" s="60">
        <f t="shared" si="6"/>
        <v>2.8563240342844836</v>
      </c>
      <c r="G109" s="60">
        <f t="shared" si="6"/>
        <v>6.555206313011368</v>
      </c>
      <c r="H109" s="2411">
        <v>2014</v>
      </c>
      <c r="I109" s="2412"/>
      <c r="J109" s="60">
        <f t="shared" si="7"/>
        <v>7.3925002938756421</v>
      </c>
      <c r="K109" s="60">
        <f t="shared" si="7"/>
        <v>-2.8850940131082297</v>
      </c>
      <c r="L109" s="60">
        <f t="shared" si="7"/>
        <v>-2.7945911239002754</v>
      </c>
      <c r="M109" s="60">
        <f t="shared" si="7"/>
        <v>3.5357206295544756</v>
      </c>
      <c r="N109" s="60">
        <f t="shared" si="7"/>
        <v>-3.461861866672578</v>
      </c>
    </row>
    <row r="110" spans="1:14" ht="11.25" customHeight="1" x14ac:dyDescent="0.2">
      <c r="A110" s="2411">
        <v>2015</v>
      </c>
      <c r="B110" s="2412"/>
      <c r="C110" s="59">
        <f t="shared" si="6"/>
        <v>-3.1163445136460126</v>
      </c>
      <c r="D110" s="60">
        <f t="shared" si="6"/>
        <v>-3.893965632634746</v>
      </c>
      <c r="E110" s="60">
        <f t="shared" si="6"/>
        <v>-2.1315805314910108</v>
      </c>
      <c r="F110" s="60">
        <f t="shared" si="6"/>
        <v>-2.4691240410721633</v>
      </c>
      <c r="G110" s="60">
        <f t="shared" si="6"/>
        <v>-4.2282545995373937</v>
      </c>
      <c r="H110" s="2411">
        <v>2015</v>
      </c>
      <c r="I110" s="2412"/>
      <c r="J110" s="60">
        <f t="shared" si="7"/>
        <v>239.28948278655156</v>
      </c>
      <c r="K110" s="60">
        <f t="shared" si="7"/>
        <v>-8.8797050083449562</v>
      </c>
      <c r="L110" s="60">
        <f t="shared" si="7"/>
        <v>-0.8425822469557005</v>
      </c>
      <c r="M110" s="60">
        <f t="shared" si="7"/>
        <v>-6.0970771784045468</v>
      </c>
      <c r="N110" s="60">
        <f t="shared" si="7"/>
        <v>-7.3654630787765853</v>
      </c>
    </row>
    <row r="111" spans="1:14" ht="11.25" customHeight="1" x14ac:dyDescent="0.2">
      <c r="A111" s="2411">
        <v>2016</v>
      </c>
      <c r="B111" s="2412"/>
      <c r="C111" s="59">
        <f t="shared" si="6"/>
        <v>-9.2185465966849733E-3</v>
      </c>
      <c r="D111" s="60">
        <f t="shared" si="6"/>
        <v>-5.4404153913817197</v>
      </c>
      <c r="E111" s="60">
        <f t="shared" si="6"/>
        <v>-1.8154691204727413</v>
      </c>
      <c r="F111" s="60">
        <f t="shared" si="6"/>
        <v>-0.35088949647604295</v>
      </c>
      <c r="G111" s="60">
        <f t="shared" si="6"/>
        <v>-2.7765108881387448</v>
      </c>
      <c r="H111" s="2411">
        <v>2016</v>
      </c>
      <c r="I111" s="2412"/>
      <c r="J111" s="60">
        <f t="shared" si="7"/>
        <v>22.414369353500391</v>
      </c>
      <c r="K111" s="60">
        <f t="shared" si="7"/>
        <v>-0.59743876681254449</v>
      </c>
      <c r="L111" s="60">
        <f t="shared" si="7"/>
        <v>0.17794638816934594</v>
      </c>
      <c r="M111" s="60">
        <f t="shared" si="7"/>
        <v>4.9238514043219652</v>
      </c>
      <c r="N111" s="60">
        <f t="shared" si="7"/>
        <v>3.6799610080422696</v>
      </c>
    </row>
    <row r="112" spans="1:14" ht="11.25" customHeight="1" x14ac:dyDescent="0.2">
      <c r="A112" s="2411">
        <v>2017</v>
      </c>
      <c r="B112" s="2412"/>
      <c r="C112" s="59">
        <f t="shared" si="6"/>
        <v>0.62445077259285142</v>
      </c>
      <c r="D112" s="60">
        <f t="shared" si="6"/>
        <v>-3.2727630606632374</v>
      </c>
      <c r="E112" s="60">
        <f t="shared" si="6"/>
        <v>-9.7537091717005922</v>
      </c>
      <c r="F112" s="60">
        <f t="shared" si="6"/>
        <v>4.011874806225336</v>
      </c>
      <c r="G112" s="60">
        <f t="shared" si="6"/>
        <v>-6.0074166481035149</v>
      </c>
      <c r="H112" s="2411">
        <v>2017</v>
      </c>
      <c r="I112" s="2412"/>
      <c r="J112" s="60">
        <f t="shared" si="7"/>
        <v>13.385310481941204</v>
      </c>
      <c r="K112" s="60">
        <f t="shared" si="7"/>
        <v>-3.6210935218781657</v>
      </c>
      <c r="L112" s="60">
        <f t="shared" si="7"/>
        <v>1.7632389886066591</v>
      </c>
      <c r="M112" s="60">
        <f t="shared" si="7"/>
        <v>2.2491816063063652</v>
      </c>
      <c r="N112" s="60">
        <f t="shared" si="7"/>
        <v>12.659858452327867</v>
      </c>
    </row>
    <row r="113" spans="1:14" ht="11.25" hidden="1" customHeight="1" x14ac:dyDescent="0.2">
      <c r="A113" s="2411">
        <v>2018</v>
      </c>
      <c r="B113" s="2412"/>
      <c r="C113" s="59">
        <f t="shared" si="6"/>
        <v>-100</v>
      </c>
      <c r="D113" s="60">
        <f t="shared" si="6"/>
        <v>-100</v>
      </c>
      <c r="E113" s="60">
        <f t="shared" si="6"/>
        <v>-100</v>
      </c>
      <c r="F113" s="60">
        <f t="shared" si="6"/>
        <v>-100</v>
      </c>
      <c r="G113" s="60">
        <f t="shared" si="6"/>
        <v>-100</v>
      </c>
      <c r="H113" s="2411">
        <v>2018</v>
      </c>
      <c r="I113" s="2412"/>
      <c r="J113" s="60">
        <f t="shared" si="7"/>
        <v>-100</v>
      </c>
      <c r="K113" s="60">
        <f t="shared" si="7"/>
        <v>-100</v>
      </c>
      <c r="L113" s="60">
        <f t="shared" si="7"/>
        <v>-100</v>
      </c>
      <c r="M113" s="60">
        <f t="shared" si="7"/>
        <v>-100</v>
      </c>
      <c r="N113" s="60">
        <f t="shared" si="7"/>
        <v>-100</v>
      </c>
    </row>
    <row r="114" spans="1:14" ht="11.25" customHeight="1" x14ac:dyDescent="0.2">
      <c r="A114" s="1780"/>
      <c r="B114" s="1782"/>
      <c r="C114" s="60"/>
      <c r="D114" s="60"/>
      <c r="E114" s="60"/>
      <c r="F114" s="60"/>
      <c r="G114" s="60"/>
      <c r="H114" s="1780"/>
      <c r="I114" s="1782"/>
      <c r="J114" s="60"/>
      <c r="K114" s="60"/>
      <c r="L114" s="60"/>
      <c r="M114" s="60"/>
      <c r="N114" s="60"/>
    </row>
    <row r="115" spans="1:14" ht="11.25" customHeight="1" x14ac:dyDescent="0.2">
      <c r="A115" s="1170">
        <v>2017</v>
      </c>
      <c r="B115" s="46"/>
      <c r="C115" s="59"/>
      <c r="D115" s="60"/>
      <c r="E115" s="60"/>
      <c r="F115" s="60"/>
      <c r="G115" s="60"/>
      <c r="H115" s="1170">
        <v>2017</v>
      </c>
      <c r="I115" s="46"/>
      <c r="J115" s="129"/>
      <c r="K115" s="129"/>
      <c r="L115" s="129"/>
      <c r="M115" s="129"/>
      <c r="N115" s="129"/>
    </row>
    <row r="116" spans="1:14" ht="11.25" customHeight="1" x14ac:dyDescent="0.2">
      <c r="A116" s="1170"/>
      <c r="B116" s="46" t="s">
        <v>542</v>
      </c>
      <c r="C116" s="59">
        <f t="shared" ref="C116:G127" si="8">SUM(C60/C46*100-100)</f>
        <v>-17.578339750601984</v>
      </c>
      <c r="D116" s="60">
        <f t="shared" si="8"/>
        <v>-19.909507021603204</v>
      </c>
      <c r="E116" s="60">
        <f t="shared" si="8"/>
        <v>-15.154522779766154</v>
      </c>
      <c r="F116" s="60">
        <f t="shared" si="8"/>
        <v>-19.614516986737868</v>
      </c>
      <c r="G116" s="60">
        <f t="shared" si="8"/>
        <v>-13.37573480332064</v>
      </c>
      <c r="H116" s="1170"/>
      <c r="I116" s="46" t="s">
        <v>542</v>
      </c>
      <c r="J116" s="60">
        <f t="shared" ref="J116:N127" si="9">SUM(J60/J46*100-100)</f>
        <v>-23.391735827515035</v>
      </c>
      <c r="K116" s="60">
        <f t="shared" si="9"/>
        <v>-19.067380677395136</v>
      </c>
      <c r="L116" s="60">
        <f t="shared" si="9"/>
        <v>-31.322021466341994</v>
      </c>
      <c r="M116" s="60">
        <f t="shared" si="9"/>
        <v>-16.075583939752505</v>
      </c>
      <c r="N116" s="60">
        <f t="shared" si="9"/>
        <v>9.7642595691132641</v>
      </c>
    </row>
    <row r="117" spans="1:14" ht="11.25" customHeight="1" x14ac:dyDescent="0.2">
      <c r="A117" s="1170"/>
      <c r="B117" s="46" t="s">
        <v>729</v>
      </c>
      <c r="C117" s="59">
        <f t="shared" si="8"/>
        <v>-5.4542804899150212</v>
      </c>
      <c r="D117" s="60">
        <f t="shared" si="8"/>
        <v>-15.617620034778383</v>
      </c>
      <c r="E117" s="60">
        <f t="shared" si="8"/>
        <v>-3.1207472777116294</v>
      </c>
      <c r="F117" s="60">
        <f t="shared" si="8"/>
        <v>6.064369036114627</v>
      </c>
      <c r="G117" s="60">
        <f t="shared" si="8"/>
        <v>-18.290276823121388</v>
      </c>
      <c r="H117" s="1170"/>
      <c r="I117" s="46" t="s">
        <v>729</v>
      </c>
      <c r="J117" s="60">
        <f t="shared" si="9"/>
        <v>-26.216181725370092</v>
      </c>
      <c r="K117" s="60">
        <f t="shared" si="9"/>
        <v>-16.920445920524287</v>
      </c>
      <c r="L117" s="60">
        <f t="shared" si="9"/>
        <v>-13.019551830171281</v>
      </c>
      <c r="M117" s="60">
        <f t="shared" si="9"/>
        <v>-11.856210051126098</v>
      </c>
      <c r="N117" s="60">
        <f t="shared" si="9"/>
        <v>28.208139158728784</v>
      </c>
    </row>
    <row r="118" spans="1:14" ht="11.25" customHeight="1" x14ac:dyDescent="0.2">
      <c r="A118" s="1170"/>
      <c r="B118" s="46" t="s">
        <v>730</v>
      </c>
      <c r="C118" s="59">
        <f t="shared" si="8"/>
        <v>5.0788285770363899</v>
      </c>
      <c r="D118" s="60">
        <f t="shared" si="8"/>
        <v>-11.653545023090302</v>
      </c>
      <c r="E118" s="60">
        <f t="shared" si="8"/>
        <v>2.4380120951066715</v>
      </c>
      <c r="F118" s="60">
        <f t="shared" si="8"/>
        <v>8.9078666741256711</v>
      </c>
      <c r="G118" s="60">
        <f t="shared" si="8"/>
        <v>1.0794661147014182</v>
      </c>
      <c r="H118" s="1170"/>
      <c r="I118" s="46" t="s">
        <v>730</v>
      </c>
      <c r="J118" s="60">
        <f t="shared" si="9"/>
        <v>42.269561238497147</v>
      </c>
      <c r="K118" s="60">
        <f t="shared" si="9"/>
        <v>-7.2031783888384098</v>
      </c>
      <c r="L118" s="60">
        <f t="shared" si="9"/>
        <v>-2.676899416784849</v>
      </c>
      <c r="M118" s="60">
        <f t="shared" si="9"/>
        <v>6.3485098118683823</v>
      </c>
      <c r="N118" s="60">
        <f t="shared" si="9"/>
        <v>23.243898348828566</v>
      </c>
    </row>
    <row r="119" spans="1:14" ht="11.25" customHeight="1" x14ac:dyDescent="0.2">
      <c r="A119" s="1170"/>
      <c r="B119" s="46" t="s">
        <v>731</v>
      </c>
      <c r="C119" s="59">
        <f t="shared" si="8"/>
        <v>-5.1445670923323803</v>
      </c>
      <c r="D119" s="60">
        <f t="shared" si="8"/>
        <v>-6.8247927062918876</v>
      </c>
      <c r="E119" s="60">
        <f t="shared" si="8"/>
        <v>-2.6804678663523163</v>
      </c>
      <c r="F119" s="60">
        <f t="shared" si="8"/>
        <v>-6.1999245368513414</v>
      </c>
      <c r="G119" s="60">
        <f t="shared" si="8"/>
        <v>-1.0610512716646667</v>
      </c>
      <c r="H119" s="1170"/>
      <c r="I119" s="46" t="s">
        <v>731</v>
      </c>
      <c r="J119" s="60">
        <f t="shared" si="9"/>
        <v>19.190534148859143</v>
      </c>
      <c r="K119" s="60">
        <f t="shared" si="9"/>
        <v>-7.8669939877035517</v>
      </c>
      <c r="L119" s="60">
        <f t="shared" si="9"/>
        <v>-6.3058020964798089</v>
      </c>
      <c r="M119" s="60">
        <f t="shared" si="9"/>
        <v>-1.6733862366030081</v>
      </c>
      <c r="N119" s="60">
        <f t="shared" si="9"/>
        <v>2.7129042690210383</v>
      </c>
    </row>
    <row r="120" spans="1:14" ht="11.25" customHeight="1" x14ac:dyDescent="0.2">
      <c r="A120" s="1170"/>
      <c r="B120" s="46" t="s">
        <v>732</v>
      </c>
      <c r="C120" s="59">
        <f t="shared" si="8"/>
        <v>6.1545091387763051</v>
      </c>
      <c r="D120" s="60">
        <f t="shared" si="8"/>
        <v>2.5405033165023951</v>
      </c>
      <c r="E120" s="60">
        <f t="shared" si="8"/>
        <v>-3.0938212193165526</v>
      </c>
      <c r="F120" s="60">
        <f t="shared" si="8"/>
        <v>8.8215575814965206</v>
      </c>
      <c r="G120" s="60">
        <f t="shared" si="8"/>
        <v>1.7963706426859432</v>
      </c>
      <c r="H120" s="1170"/>
      <c r="I120" s="46" t="s">
        <v>732</v>
      </c>
      <c r="J120" s="60">
        <f t="shared" si="9"/>
        <v>-29.216007687307467</v>
      </c>
      <c r="K120" s="60">
        <f t="shared" si="9"/>
        <v>5.8012916559826664</v>
      </c>
      <c r="L120" s="60">
        <f t="shared" si="9"/>
        <v>14.415206748468165</v>
      </c>
      <c r="M120" s="60">
        <f t="shared" si="9"/>
        <v>2.0824710608781487</v>
      </c>
      <c r="N120" s="60">
        <f t="shared" si="9"/>
        <v>20.786290598863218</v>
      </c>
    </row>
    <row r="121" spans="1:14" ht="11.25" customHeight="1" x14ac:dyDescent="0.2">
      <c r="A121" s="1170"/>
      <c r="B121" s="46" t="s">
        <v>733</v>
      </c>
      <c r="C121" s="59">
        <f t="shared" si="8"/>
        <v>1.5481655095299232</v>
      </c>
      <c r="D121" s="60">
        <f t="shared" si="8"/>
        <v>16.030837522525587</v>
      </c>
      <c r="E121" s="60">
        <f t="shared" si="8"/>
        <v>-13.741690451570008</v>
      </c>
      <c r="F121" s="60">
        <f t="shared" si="8"/>
        <v>4.1510718476602619</v>
      </c>
      <c r="G121" s="60">
        <f t="shared" si="8"/>
        <v>-4.8442786834300193</v>
      </c>
      <c r="H121" s="1170"/>
      <c r="I121" s="46" t="s">
        <v>733</v>
      </c>
      <c r="J121" s="60">
        <f t="shared" si="9"/>
        <v>43.060149681234407</v>
      </c>
      <c r="K121" s="60">
        <f t="shared" si="9"/>
        <v>2.8485324230983906</v>
      </c>
      <c r="L121" s="60">
        <f t="shared" si="9"/>
        <v>11.773840995411149</v>
      </c>
      <c r="M121" s="60">
        <f t="shared" si="9"/>
        <v>-3.3326967422547398</v>
      </c>
      <c r="N121" s="60">
        <f t="shared" si="9"/>
        <v>-15.764179753580109</v>
      </c>
    </row>
    <row r="122" spans="1:14" ht="11.25" customHeight="1" x14ac:dyDescent="0.2">
      <c r="A122" s="1170"/>
      <c r="B122" s="46" t="s">
        <v>734</v>
      </c>
      <c r="C122" s="59">
        <f t="shared" si="8"/>
        <v>-1.7122237609723072</v>
      </c>
      <c r="D122" s="60">
        <f t="shared" si="8"/>
        <v>-17.122220430922269</v>
      </c>
      <c r="E122" s="60">
        <f t="shared" si="8"/>
        <v>-18.227064511311212</v>
      </c>
      <c r="F122" s="60">
        <f t="shared" si="8"/>
        <v>0.72243639568856111</v>
      </c>
      <c r="G122" s="60">
        <f t="shared" si="8"/>
        <v>-18.301755699178699</v>
      </c>
      <c r="H122" s="1170"/>
      <c r="I122" s="46" t="s">
        <v>734</v>
      </c>
      <c r="J122" s="60">
        <f t="shared" si="9"/>
        <v>26.095851290305831</v>
      </c>
      <c r="K122" s="60">
        <f t="shared" si="9"/>
        <v>1.5949932481562143</v>
      </c>
      <c r="L122" s="60">
        <f t="shared" si="9"/>
        <v>10.816337342179239</v>
      </c>
      <c r="M122" s="60">
        <f t="shared" si="9"/>
        <v>-2.7525979614922846</v>
      </c>
      <c r="N122" s="60">
        <f t="shared" si="9"/>
        <v>42.884587713801665</v>
      </c>
    </row>
    <row r="123" spans="1:14" ht="11.25" customHeight="1" x14ac:dyDescent="0.2">
      <c r="A123" s="1170"/>
      <c r="B123" s="46" t="s">
        <v>735</v>
      </c>
      <c r="C123" s="59">
        <f t="shared" si="8"/>
        <v>-2.3757990979819112</v>
      </c>
      <c r="D123" s="60">
        <f t="shared" si="8"/>
        <v>-11.109728170232742</v>
      </c>
      <c r="E123" s="60">
        <f t="shared" si="8"/>
        <v>-23.803200507349459</v>
      </c>
      <c r="F123" s="60">
        <f t="shared" si="8"/>
        <v>-1.9631795518153297</v>
      </c>
      <c r="G123" s="60">
        <f t="shared" si="8"/>
        <v>-2.8644218613635388</v>
      </c>
      <c r="H123" s="1170"/>
      <c r="I123" s="46" t="s">
        <v>735</v>
      </c>
      <c r="J123" s="60">
        <f t="shared" si="9"/>
        <v>27.4073228286519</v>
      </c>
      <c r="K123" s="60">
        <f t="shared" si="9"/>
        <v>-6.1728481632764272</v>
      </c>
      <c r="L123" s="60">
        <f t="shared" si="9"/>
        <v>7.3239795386795663</v>
      </c>
      <c r="M123" s="60">
        <f t="shared" si="9"/>
        <v>0.47629496906311886</v>
      </c>
      <c r="N123" s="60">
        <f t="shared" si="9"/>
        <v>22.0462427920679</v>
      </c>
    </row>
    <row r="124" spans="1:14" ht="11.25" customHeight="1" x14ac:dyDescent="0.2">
      <c r="A124" s="1170"/>
      <c r="B124" s="46" t="s">
        <v>736</v>
      </c>
      <c r="C124" s="59">
        <f t="shared" si="8"/>
        <v>2.0698809418641986</v>
      </c>
      <c r="D124" s="60">
        <f t="shared" si="8"/>
        <v>1.6080569957972699</v>
      </c>
      <c r="E124" s="60">
        <f t="shared" si="8"/>
        <v>-8.4686339424511488</v>
      </c>
      <c r="F124" s="60">
        <f t="shared" si="8"/>
        <v>6.4514227890034306</v>
      </c>
      <c r="G124" s="60">
        <f t="shared" si="8"/>
        <v>-12.202223320151731</v>
      </c>
      <c r="H124" s="1170"/>
      <c r="I124" s="46" t="s">
        <v>736</v>
      </c>
      <c r="J124" s="60">
        <f t="shared" si="9"/>
        <v>36.311030050705199</v>
      </c>
      <c r="K124" s="60">
        <f t="shared" si="9"/>
        <v>8.2814042636895806</v>
      </c>
      <c r="L124" s="60">
        <f t="shared" si="9"/>
        <v>-0.88361718967921377</v>
      </c>
      <c r="M124" s="60">
        <f t="shared" si="9"/>
        <v>1.9104265858088638</v>
      </c>
      <c r="N124" s="60">
        <f t="shared" si="9"/>
        <v>7.2706801826474958</v>
      </c>
    </row>
    <row r="125" spans="1:14" ht="11.25" customHeight="1" x14ac:dyDescent="0.2">
      <c r="A125" s="1170"/>
      <c r="B125" s="46" t="s">
        <v>737</v>
      </c>
      <c r="C125" s="59">
        <f t="shared" si="8"/>
        <v>11.367666855866545</v>
      </c>
      <c r="D125" s="60">
        <f t="shared" si="8"/>
        <v>12.343017826157094</v>
      </c>
      <c r="E125" s="60">
        <f t="shared" si="8"/>
        <v>-11.399797737081201</v>
      </c>
      <c r="F125" s="60">
        <f t="shared" si="8"/>
        <v>15.819665922513892</v>
      </c>
      <c r="G125" s="60">
        <f t="shared" si="8"/>
        <v>5.0150876714590567</v>
      </c>
      <c r="H125" s="1170"/>
      <c r="I125" s="46" t="s">
        <v>737</v>
      </c>
      <c r="J125" s="60">
        <f t="shared" si="9"/>
        <v>-23.042652643879634</v>
      </c>
      <c r="K125" s="60">
        <f t="shared" si="9"/>
        <v>16.573846981170263</v>
      </c>
      <c r="L125" s="60">
        <f t="shared" si="9"/>
        <v>22.58623989647684</v>
      </c>
      <c r="M125" s="60">
        <f t="shared" si="9"/>
        <v>22.219187571652867</v>
      </c>
      <c r="N125" s="60">
        <f t="shared" si="9"/>
        <v>12.496980436390686</v>
      </c>
    </row>
    <row r="126" spans="1:14" ht="11.25" customHeight="1" x14ac:dyDescent="0.2">
      <c r="A126" s="1170"/>
      <c r="B126" s="46" t="s">
        <v>738</v>
      </c>
      <c r="C126" s="59">
        <f t="shared" si="8"/>
        <v>3.3973625486152628</v>
      </c>
      <c r="D126" s="60">
        <f t="shared" si="8"/>
        <v>3.4634125094162869</v>
      </c>
      <c r="E126" s="60">
        <f t="shared" si="8"/>
        <v>-15.131879006285487</v>
      </c>
      <c r="F126" s="60">
        <f t="shared" si="8"/>
        <v>9.9057521661968906</v>
      </c>
      <c r="G126" s="60">
        <f t="shared" si="8"/>
        <v>-7.0042977400511148</v>
      </c>
      <c r="H126" s="1170"/>
      <c r="I126" s="46" t="s">
        <v>738</v>
      </c>
      <c r="J126" s="60">
        <f t="shared" si="9"/>
        <v>76.473563907520543</v>
      </c>
      <c r="K126" s="60">
        <f t="shared" si="9"/>
        <v>-9.5725341426975206</v>
      </c>
      <c r="L126" s="60">
        <f t="shared" si="9"/>
        <v>0.19244261066837964</v>
      </c>
      <c r="M126" s="60">
        <f t="shared" si="9"/>
        <v>12.943846157732338</v>
      </c>
      <c r="N126" s="60">
        <f t="shared" si="9"/>
        <v>1.7985963157407099</v>
      </c>
    </row>
    <row r="127" spans="1:14" ht="11.25" customHeight="1" x14ac:dyDescent="0.2">
      <c r="A127" s="1170"/>
      <c r="B127" s="46" t="s">
        <v>739</v>
      </c>
      <c r="C127" s="59">
        <f t="shared" si="8"/>
        <v>12.515289734927165</v>
      </c>
      <c r="D127" s="60">
        <f t="shared" si="8"/>
        <v>13.689704959981384</v>
      </c>
      <c r="E127" s="60">
        <f t="shared" si="8"/>
        <v>-3.810381782237144</v>
      </c>
      <c r="F127" s="60">
        <f t="shared" si="8"/>
        <v>16.678983464461282</v>
      </c>
      <c r="G127" s="60">
        <f t="shared" si="8"/>
        <v>0.59372042801008718</v>
      </c>
      <c r="H127" s="1170"/>
      <c r="I127" s="46" t="s">
        <v>739</v>
      </c>
      <c r="J127" s="60">
        <f t="shared" si="9"/>
        <v>34.662841681472145</v>
      </c>
      <c r="K127" s="60">
        <f t="shared" si="9"/>
        <v>-4.8914047086037158</v>
      </c>
      <c r="L127" s="60">
        <f t="shared" si="9"/>
        <v>20.267788707715155</v>
      </c>
      <c r="M127" s="60">
        <f t="shared" si="9"/>
        <v>23.768088480634347</v>
      </c>
      <c r="N127" s="60">
        <f t="shared" si="9"/>
        <v>10.715587373442631</v>
      </c>
    </row>
    <row r="128" spans="1:14" ht="11.25" hidden="1" customHeight="1" x14ac:dyDescent="0.2">
      <c r="A128" s="1170"/>
      <c r="B128" s="981"/>
      <c r="C128" s="59"/>
      <c r="H128" s="1170"/>
      <c r="I128" s="981"/>
      <c r="J128" s="59"/>
    </row>
    <row r="129" spans="1:14" ht="11.25" hidden="1" customHeight="1" x14ac:dyDescent="0.2">
      <c r="A129" s="1170">
        <v>2018</v>
      </c>
      <c r="B129" s="46"/>
      <c r="C129" s="59"/>
      <c r="H129" s="1170">
        <v>2018</v>
      </c>
      <c r="I129" s="46"/>
      <c r="J129" s="59"/>
    </row>
    <row r="130" spans="1:14" ht="11.25" hidden="1" customHeight="1" x14ac:dyDescent="0.2">
      <c r="A130" s="1170"/>
      <c r="B130" s="46" t="s">
        <v>542</v>
      </c>
      <c r="C130" s="59">
        <f>SUM(C74/C60*100-100)</f>
        <v>-100</v>
      </c>
      <c r="D130" s="60">
        <f t="shared" ref="D130:G130" si="10">SUM(D74/D60*100-100)</f>
        <v>-100</v>
      </c>
      <c r="E130" s="60">
        <f t="shared" si="10"/>
        <v>-100</v>
      </c>
      <c r="F130" s="60">
        <f t="shared" si="10"/>
        <v>-100</v>
      </c>
      <c r="G130" s="60">
        <f t="shared" si="10"/>
        <v>-100</v>
      </c>
      <c r="H130" s="1170"/>
      <c r="I130" s="46" t="s">
        <v>542</v>
      </c>
      <c r="J130" s="59">
        <f>SUM(J74/J60*100-100)</f>
        <v>-100</v>
      </c>
      <c r="K130" s="60">
        <f t="shared" ref="K130:N130" si="11">SUM(K74/K60*100-100)</f>
        <v>-100</v>
      </c>
      <c r="L130" s="60">
        <f t="shared" si="11"/>
        <v>-100</v>
      </c>
      <c r="M130" s="60">
        <f t="shared" si="11"/>
        <v>-100</v>
      </c>
      <c r="N130" s="60">
        <f t="shared" si="11"/>
        <v>-100</v>
      </c>
    </row>
    <row r="131" spans="1:14" ht="11.25" hidden="1" customHeight="1" x14ac:dyDescent="0.2">
      <c r="A131" s="1170"/>
      <c r="B131" s="46" t="s">
        <v>729</v>
      </c>
      <c r="C131" s="59">
        <f t="shared" ref="C131:G141" si="12">SUM(C75/C61*100-100)</f>
        <v>-100</v>
      </c>
      <c r="D131" s="60">
        <f t="shared" si="12"/>
        <v>-100</v>
      </c>
      <c r="E131" s="60">
        <f t="shared" si="12"/>
        <v>-100</v>
      </c>
      <c r="F131" s="60">
        <f t="shared" si="12"/>
        <v>-100</v>
      </c>
      <c r="G131" s="60">
        <f t="shared" si="12"/>
        <v>-100</v>
      </c>
      <c r="H131" s="1170"/>
      <c r="I131" s="46" t="s">
        <v>729</v>
      </c>
      <c r="J131" s="59">
        <f t="shared" ref="J131:N131" si="13">SUM(J75/J61*100-100)</f>
        <v>-100</v>
      </c>
      <c r="K131" s="60">
        <f t="shared" si="13"/>
        <v>-100</v>
      </c>
      <c r="L131" s="60">
        <f t="shared" si="13"/>
        <v>-100</v>
      </c>
      <c r="M131" s="60">
        <f t="shared" si="13"/>
        <v>-100</v>
      </c>
      <c r="N131" s="60">
        <f t="shared" si="13"/>
        <v>-100</v>
      </c>
    </row>
    <row r="132" spans="1:14" ht="11.25" hidden="1" customHeight="1" x14ac:dyDescent="0.2">
      <c r="A132" s="1170"/>
      <c r="B132" s="46" t="s">
        <v>730</v>
      </c>
      <c r="C132" s="59">
        <f t="shared" si="12"/>
        <v>-100</v>
      </c>
      <c r="D132" s="60">
        <f t="shared" si="12"/>
        <v>-100</v>
      </c>
      <c r="E132" s="60">
        <f t="shared" si="12"/>
        <v>-100</v>
      </c>
      <c r="F132" s="60">
        <f t="shared" si="12"/>
        <v>-100</v>
      </c>
      <c r="G132" s="60">
        <f t="shared" si="12"/>
        <v>-100</v>
      </c>
      <c r="H132" s="1170"/>
      <c r="I132" s="46" t="s">
        <v>730</v>
      </c>
      <c r="J132" s="59">
        <f t="shared" ref="J132:N132" si="14">SUM(J76/J62*100-100)</f>
        <v>-100</v>
      </c>
      <c r="K132" s="60">
        <f t="shared" si="14"/>
        <v>-100</v>
      </c>
      <c r="L132" s="60">
        <f t="shared" si="14"/>
        <v>-100</v>
      </c>
      <c r="M132" s="60">
        <f t="shared" si="14"/>
        <v>-100</v>
      </c>
      <c r="N132" s="60">
        <f t="shared" si="14"/>
        <v>-100</v>
      </c>
    </row>
    <row r="133" spans="1:14" ht="11.25" hidden="1" customHeight="1" x14ac:dyDescent="0.2">
      <c r="A133" s="1170"/>
      <c r="B133" s="46" t="s">
        <v>731</v>
      </c>
      <c r="C133" s="59">
        <f t="shared" si="12"/>
        <v>-100</v>
      </c>
      <c r="D133" s="60">
        <f t="shared" si="12"/>
        <v>-100</v>
      </c>
      <c r="E133" s="60">
        <f t="shared" si="12"/>
        <v>-100</v>
      </c>
      <c r="F133" s="60">
        <f t="shared" si="12"/>
        <v>-100</v>
      </c>
      <c r="G133" s="60">
        <f t="shared" si="12"/>
        <v>-100</v>
      </c>
      <c r="H133" s="1170"/>
      <c r="I133" s="46" t="s">
        <v>731</v>
      </c>
      <c r="J133" s="59">
        <f t="shared" ref="J133:N133" si="15">SUM(J77/J63*100-100)</f>
        <v>-100</v>
      </c>
      <c r="K133" s="60">
        <f t="shared" si="15"/>
        <v>-100</v>
      </c>
      <c r="L133" s="60">
        <f t="shared" si="15"/>
        <v>-100</v>
      </c>
      <c r="M133" s="60">
        <f t="shared" si="15"/>
        <v>-100</v>
      </c>
      <c r="N133" s="60">
        <f t="shared" si="15"/>
        <v>-100</v>
      </c>
    </row>
    <row r="134" spans="1:14" ht="11.25" hidden="1" customHeight="1" x14ac:dyDescent="0.2">
      <c r="A134" s="1170"/>
      <c r="B134" s="46" t="s">
        <v>732</v>
      </c>
      <c r="C134" s="59">
        <f t="shared" si="12"/>
        <v>-100</v>
      </c>
      <c r="D134" s="60">
        <f t="shared" si="12"/>
        <v>-100</v>
      </c>
      <c r="E134" s="60">
        <f t="shared" si="12"/>
        <v>-100</v>
      </c>
      <c r="F134" s="60">
        <f t="shared" si="12"/>
        <v>-100</v>
      </c>
      <c r="G134" s="60">
        <f t="shared" si="12"/>
        <v>-100</v>
      </c>
      <c r="H134" s="1170"/>
      <c r="I134" s="46" t="s">
        <v>732</v>
      </c>
      <c r="J134" s="59">
        <f t="shared" ref="J134:N134" si="16">SUM(J78/J64*100-100)</f>
        <v>-100</v>
      </c>
      <c r="K134" s="60">
        <f t="shared" si="16"/>
        <v>-100</v>
      </c>
      <c r="L134" s="60">
        <f t="shared" si="16"/>
        <v>-100</v>
      </c>
      <c r="M134" s="60">
        <f t="shared" si="16"/>
        <v>-100</v>
      </c>
      <c r="N134" s="60">
        <f t="shared" si="16"/>
        <v>-100</v>
      </c>
    </row>
    <row r="135" spans="1:14" ht="11.25" hidden="1" customHeight="1" x14ac:dyDescent="0.2">
      <c r="A135" s="1170"/>
      <c r="B135" s="46" t="s">
        <v>733</v>
      </c>
      <c r="C135" s="59">
        <f t="shared" si="12"/>
        <v>-100</v>
      </c>
      <c r="D135" s="60">
        <f t="shared" si="12"/>
        <v>-100</v>
      </c>
      <c r="E135" s="60">
        <f t="shared" si="12"/>
        <v>-100</v>
      </c>
      <c r="F135" s="60">
        <f t="shared" si="12"/>
        <v>-100</v>
      </c>
      <c r="G135" s="60">
        <f t="shared" si="12"/>
        <v>-100</v>
      </c>
      <c r="H135" s="1170"/>
      <c r="I135" s="46" t="s">
        <v>733</v>
      </c>
      <c r="J135" s="59">
        <f t="shared" ref="J135:N135" si="17">SUM(J79/J65*100-100)</f>
        <v>-100</v>
      </c>
      <c r="K135" s="60">
        <f t="shared" si="17"/>
        <v>-100</v>
      </c>
      <c r="L135" s="60">
        <f t="shared" si="17"/>
        <v>-100</v>
      </c>
      <c r="M135" s="60">
        <f t="shared" si="17"/>
        <v>-100</v>
      </c>
      <c r="N135" s="60">
        <f t="shared" si="17"/>
        <v>-100</v>
      </c>
    </row>
    <row r="136" spans="1:14" ht="11.25" hidden="1" customHeight="1" x14ac:dyDescent="0.2">
      <c r="A136" s="1170"/>
      <c r="B136" s="46" t="s">
        <v>734</v>
      </c>
      <c r="C136" s="59">
        <f t="shared" si="12"/>
        <v>-100</v>
      </c>
      <c r="D136" s="60">
        <f t="shared" si="12"/>
        <v>-100</v>
      </c>
      <c r="E136" s="60">
        <f t="shared" si="12"/>
        <v>-100</v>
      </c>
      <c r="F136" s="60">
        <f t="shared" si="12"/>
        <v>-100</v>
      </c>
      <c r="G136" s="60">
        <f t="shared" si="12"/>
        <v>-100</v>
      </c>
      <c r="H136" s="1170"/>
      <c r="I136" s="46" t="s">
        <v>734</v>
      </c>
      <c r="J136" s="59">
        <f t="shared" ref="J136:N136" si="18">SUM(J80/J66*100-100)</f>
        <v>-100</v>
      </c>
      <c r="K136" s="60">
        <f t="shared" si="18"/>
        <v>-100</v>
      </c>
      <c r="L136" s="60">
        <f t="shared" si="18"/>
        <v>-100</v>
      </c>
      <c r="M136" s="60">
        <f t="shared" si="18"/>
        <v>-100</v>
      </c>
      <c r="N136" s="60">
        <f t="shared" si="18"/>
        <v>-100</v>
      </c>
    </row>
    <row r="137" spans="1:14" ht="11.25" hidden="1" customHeight="1" x14ac:dyDescent="0.2">
      <c r="A137" s="1170"/>
      <c r="B137" s="46" t="s">
        <v>735</v>
      </c>
      <c r="C137" s="59">
        <f t="shared" si="12"/>
        <v>-100</v>
      </c>
      <c r="D137" s="60">
        <f t="shared" si="12"/>
        <v>-100</v>
      </c>
      <c r="E137" s="60">
        <f t="shared" si="12"/>
        <v>-100</v>
      </c>
      <c r="F137" s="60">
        <f t="shared" si="12"/>
        <v>-100</v>
      </c>
      <c r="G137" s="60">
        <f t="shared" si="12"/>
        <v>-100</v>
      </c>
      <c r="H137" s="1170"/>
      <c r="I137" s="46" t="s">
        <v>735</v>
      </c>
      <c r="J137" s="59">
        <f t="shared" ref="J137:N137" si="19">SUM(J81/J67*100-100)</f>
        <v>-100</v>
      </c>
      <c r="K137" s="60">
        <f t="shared" si="19"/>
        <v>-100</v>
      </c>
      <c r="L137" s="60">
        <f t="shared" si="19"/>
        <v>-100</v>
      </c>
      <c r="M137" s="60">
        <f t="shared" si="19"/>
        <v>-100</v>
      </c>
      <c r="N137" s="60">
        <f t="shared" si="19"/>
        <v>-100</v>
      </c>
    </row>
    <row r="138" spans="1:14" ht="11.25" hidden="1" customHeight="1" x14ac:dyDescent="0.2">
      <c r="A138" s="1170"/>
      <c r="B138" s="46" t="s">
        <v>736</v>
      </c>
      <c r="C138" s="59">
        <f t="shared" si="12"/>
        <v>-100</v>
      </c>
      <c r="D138" s="60">
        <f t="shared" si="12"/>
        <v>-100</v>
      </c>
      <c r="E138" s="60">
        <f t="shared" si="12"/>
        <v>-100</v>
      </c>
      <c r="F138" s="60">
        <f t="shared" si="12"/>
        <v>-100</v>
      </c>
      <c r="G138" s="60">
        <f t="shared" si="12"/>
        <v>-100</v>
      </c>
      <c r="H138" s="1170"/>
      <c r="I138" s="46" t="s">
        <v>736</v>
      </c>
      <c r="J138" s="59">
        <f t="shared" ref="J138:N138" si="20">SUM(J82/J68*100-100)</f>
        <v>-100</v>
      </c>
      <c r="K138" s="60">
        <f t="shared" si="20"/>
        <v>-100</v>
      </c>
      <c r="L138" s="60">
        <f t="shared" si="20"/>
        <v>-100</v>
      </c>
      <c r="M138" s="60">
        <f t="shared" si="20"/>
        <v>-100</v>
      </c>
      <c r="N138" s="60">
        <f t="shared" si="20"/>
        <v>-100</v>
      </c>
    </row>
    <row r="139" spans="1:14" ht="11.25" hidden="1" customHeight="1" x14ac:dyDescent="0.2">
      <c r="B139" s="46" t="s">
        <v>737</v>
      </c>
      <c r="C139" s="59">
        <f t="shared" si="12"/>
        <v>-100</v>
      </c>
      <c r="D139" s="60">
        <f t="shared" si="12"/>
        <v>-100</v>
      </c>
      <c r="E139" s="60">
        <f t="shared" si="12"/>
        <v>-100</v>
      </c>
      <c r="F139" s="60">
        <f t="shared" si="12"/>
        <v>-100</v>
      </c>
      <c r="G139" s="60">
        <f t="shared" si="12"/>
        <v>-100</v>
      </c>
      <c r="I139" s="46" t="s">
        <v>737</v>
      </c>
      <c r="J139" s="59">
        <f t="shared" ref="J139:N139" si="21">SUM(J83/J69*100-100)</f>
        <v>-100</v>
      </c>
      <c r="K139" s="60">
        <f t="shared" si="21"/>
        <v>-100</v>
      </c>
      <c r="L139" s="60">
        <f t="shared" si="21"/>
        <v>-100</v>
      </c>
      <c r="M139" s="60">
        <f t="shared" si="21"/>
        <v>-100</v>
      </c>
      <c r="N139" s="60">
        <f t="shared" si="21"/>
        <v>-100</v>
      </c>
    </row>
    <row r="140" spans="1:14" ht="11.25" hidden="1" customHeight="1" x14ac:dyDescent="0.2">
      <c r="B140" s="46" t="s">
        <v>738</v>
      </c>
      <c r="C140" s="59">
        <f t="shared" si="12"/>
        <v>-100</v>
      </c>
      <c r="D140" s="60">
        <f t="shared" si="12"/>
        <v>-100</v>
      </c>
      <c r="E140" s="60">
        <f t="shared" si="12"/>
        <v>-100</v>
      </c>
      <c r="F140" s="60">
        <f t="shared" si="12"/>
        <v>-100</v>
      </c>
      <c r="G140" s="60">
        <f t="shared" si="12"/>
        <v>-100</v>
      </c>
      <c r="I140" s="46" t="s">
        <v>738</v>
      </c>
      <c r="J140" s="59">
        <f t="shared" ref="J140:N140" si="22">SUM(J84/J70*100-100)</f>
        <v>-100</v>
      </c>
      <c r="K140" s="60">
        <f t="shared" si="22"/>
        <v>-100</v>
      </c>
      <c r="L140" s="60">
        <f t="shared" si="22"/>
        <v>-100</v>
      </c>
      <c r="M140" s="60">
        <f t="shared" si="22"/>
        <v>-100</v>
      </c>
      <c r="N140" s="60">
        <f t="shared" si="22"/>
        <v>-100</v>
      </c>
    </row>
    <row r="141" spans="1:14" ht="11.25" hidden="1" customHeight="1" x14ac:dyDescent="0.2">
      <c r="B141" s="46" t="s">
        <v>739</v>
      </c>
      <c r="C141" s="59">
        <f t="shared" si="12"/>
        <v>-100</v>
      </c>
      <c r="D141" s="60">
        <f t="shared" si="12"/>
        <v>-100</v>
      </c>
      <c r="E141" s="60">
        <f t="shared" si="12"/>
        <v>-100</v>
      </c>
      <c r="F141" s="60">
        <f t="shared" si="12"/>
        <v>-100</v>
      </c>
      <c r="G141" s="60">
        <f t="shared" si="12"/>
        <v>-100</v>
      </c>
      <c r="I141" s="46" t="s">
        <v>739</v>
      </c>
      <c r="J141" s="59">
        <f t="shared" ref="J141:N141" si="23">SUM(J85/J71*100-100)</f>
        <v>-100</v>
      </c>
      <c r="K141" s="60">
        <f t="shared" si="23"/>
        <v>-100</v>
      </c>
      <c r="L141" s="60">
        <f t="shared" si="23"/>
        <v>-100</v>
      </c>
      <c r="M141" s="60">
        <f t="shared" si="23"/>
        <v>-100</v>
      </c>
      <c r="N141" s="60">
        <f t="shared" si="23"/>
        <v>-100</v>
      </c>
    </row>
  </sheetData>
  <mergeCells count="66">
    <mergeCell ref="A113:B113"/>
    <mergeCell ref="H113:I113"/>
    <mergeCell ref="H41:I41"/>
    <mergeCell ref="H42:I42"/>
    <mergeCell ref="A111:B111"/>
    <mergeCell ref="H111:I111"/>
    <mergeCell ref="A112:B112"/>
    <mergeCell ref="H112:I112"/>
    <mergeCell ref="A110:B110"/>
    <mergeCell ref="A107:B107"/>
    <mergeCell ref="A105:B105"/>
    <mergeCell ref="A43:B43"/>
    <mergeCell ref="H43:I43"/>
    <mergeCell ref="H40:I40"/>
    <mergeCell ref="H110:I110"/>
    <mergeCell ref="A37:B37"/>
    <mergeCell ref="H109:I109"/>
    <mergeCell ref="A109:B109"/>
    <mergeCell ref="A106:B106"/>
    <mergeCell ref="A104:B104"/>
    <mergeCell ref="H104:I104"/>
    <mergeCell ref="H108:I108"/>
    <mergeCell ref="H39:I39"/>
    <mergeCell ref="C89:H89"/>
    <mergeCell ref="C90:H90"/>
    <mergeCell ref="H106:I106"/>
    <mergeCell ref="H107:I107"/>
    <mergeCell ref="H105:I105"/>
    <mergeCell ref="A108:B108"/>
    <mergeCell ref="A38:B38"/>
    <mergeCell ref="A39:B39"/>
    <mergeCell ref="A40:B40"/>
    <mergeCell ref="A41:B41"/>
    <mergeCell ref="A42:B42"/>
    <mergeCell ref="J89:N89"/>
    <mergeCell ref="J90:N90"/>
    <mergeCell ref="N9:N15"/>
    <mergeCell ref="D9:D15"/>
    <mergeCell ref="E9:E15"/>
    <mergeCell ref="F9:F15"/>
    <mergeCell ref="G9:G15"/>
    <mergeCell ref="J9:J15"/>
    <mergeCell ref="H36:I36"/>
    <mergeCell ref="H37:I37"/>
    <mergeCell ref="L9:L15"/>
    <mergeCell ref="J17:N17"/>
    <mergeCell ref="M9:M15"/>
    <mergeCell ref="K9:K15"/>
    <mergeCell ref="H34:I34"/>
    <mergeCell ref="H35:I35"/>
    <mergeCell ref="A2:G2"/>
    <mergeCell ref="A3:G3"/>
    <mergeCell ref="A4:G4"/>
    <mergeCell ref="A6:G6"/>
    <mergeCell ref="H38:I38"/>
    <mergeCell ref="H6:N6"/>
    <mergeCell ref="J8:N8"/>
    <mergeCell ref="C17:H17"/>
    <mergeCell ref="H2:N2"/>
    <mergeCell ref="H3:N3"/>
    <mergeCell ref="H4:N4"/>
    <mergeCell ref="A34:B34"/>
    <mergeCell ref="A35:B35"/>
    <mergeCell ref="C8:C15"/>
    <mergeCell ref="D8:G8"/>
    <mergeCell ref="A36:B36"/>
  </mergeCells>
  <phoneticPr fontId="29" type="noConversion"/>
  <printOptions horizontalCentered="1"/>
  <pageMargins left="0.59055118110236227" right="0.59055118110236227" top="0.35433070866141736" bottom="0.35433070866141736" header="0.31496062992125984" footer="0.31496062992125984"/>
  <pageSetup paperSize="9" scale="90" fitToWidth="2" orientation="portrait" verticalDpi="599" r:id="rId1"/>
  <headerFooter alignWithMargins="0"/>
  <colBreaks count="1" manualBreakCount="1">
    <brk id="7" max="126" man="1"/>
  </colBreaks>
  <drawing r:id="rId2"/>
  <extLst>
    <ext xmlns:x14="http://schemas.microsoft.com/office/spreadsheetml/2009/9/main" uri="{78C0D931-6437-407d-A8EE-F0AAD7539E65}">
      <x14:conditionalFormattings>
        <x14:conditionalFormatting xmlns:xm="http://schemas.microsoft.com/office/excel/2006/main">
          <x14:cfRule type="expression" priority="2" id="{64BC1698-BA0D-4C5E-B6D7-D56C413BDEBA}">
            <xm:f>D56&lt;&gt;'\\SV-FS-08\DATA\G-E3\Daten\Verkehr aktuell -Aktualisierung-\Binnenschiffahrt\[Bischi_1_2_3.xlsx]1.2.3_BACKUP'!#REF!</xm:f>
            <x14:dxf>
              <font>
                <b/>
                <i val="0"/>
                <color theme="2"/>
              </font>
              <fill>
                <patternFill>
                  <bgColor rgb="FFC00000"/>
                </patternFill>
              </fill>
            </x14:dxf>
          </x14:cfRule>
          <xm:sqref>D56:G57</xm:sqref>
        </x14:conditionalFormatting>
        <x14:conditionalFormatting xmlns:xm="http://schemas.microsoft.com/office/excel/2006/main">
          <x14:cfRule type="expression" priority="1" id="{B3BF384C-723B-4040-A5C4-CF295EFA07B2}">
            <xm:f>J56&lt;&gt;'\\SV-FS-08\DATA\G-E3\Daten\Verkehr aktuell -Aktualisierung-\Binnenschiffahrt\[Bischi_1_2_3.xlsx]1.2.3_BACKUP'!#REF!</xm:f>
            <x14:dxf>
              <font>
                <b/>
                <i val="0"/>
                <color theme="2"/>
              </font>
              <fill>
                <patternFill>
                  <bgColor rgb="FFC00000"/>
                </patternFill>
              </fill>
            </x14:dxf>
          </x14:cfRule>
          <xm:sqref>J56:N57</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3">
    <tabColor theme="0" tint="-0.14999847407452621"/>
  </sheetPr>
  <dimension ref="A1:P141"/>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4" width="17.7109375" style="113" customWidth="1"/>
    <col min="5" max="5" width="15.28515625" style="113" customWidth="1"/>
    <col min="6" max="6" width="17.7109375" style="113" customWidth="1"/>
    <col min="7" max="7" width="15.28515625" style="113" customWidth="1"/>
    <col min="8" max="9" width="6.7109375" style="113" customWidth="1"/>
    <col min="10" max="11" width="14" style="113" customWidth="1"/>
    <col min="12" max="12" width="16.28515625" style="113" customWidth="1"/>
    <col min="13" max="13" width="13" style="113" customWidth="1"/>
    <col min="14" max="14" width="13.28515625" style="113" customWidth="1"/>
    <col min="15" max="15" width="12.28515625"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2427" t="s">
        <v>1574</v>
      </c>
      <c r="B1" s="2427"/>
      <c r="C1" s="2427"/>
      <c r="D1" s="2427"/>
      <c r="E1" s="2427"/>
      <c r="F1" s="2427"/>
      <c r="G1" s="2427"/>
      <c r="H1" s="2427" t="s">
        <v>1574</v>
      </c>
      <c r="I1" s="2427"/>
      <c r="J1" s="2427"/>
      <c r="K1" s="2427"/>
      <c r="L1" s="2427"/>
      <c r="M1" s="2427"/>
      <c r="N1" s="2427"/>
      <c r="O1" s="2427"/>
    </row>
    <row r="2" spans="1:16" s="67" customFormat="1" ht="11.25" customHeight="1" x14ac:dyDescent="0.2">
      <c r="A2" s="2421" t="s">
        <v>510</v>
      </c>
      <c r="B2" s="2421"/>
      <c r="C2" s="2421"/>
      <c r="D2" s="2421"/>
      <c r="E2" s="2421"/>
      <c r="F2" s="2421"/>
      <c r="G2" s="2421"/>
      <c r="H2" s="2421" t="s">
        <v>510</v>
      </c>
      <c r="I2" s="2421"/>
      <c r="J2" s="2421"/>
      <c r="K2" s="2421"/>
      <c r="L2" s="2421"/>
      <c r="M2" s="2421"/>
      <c r="N2" s="2421"/>
    </row>
    <row r="3" spans="1:16" s="67" customFormat="1" ht="11.25" customHeight="1" x14ac:dyDescent="0.2">
      <c r="A3" s="2490" t="s">
        <v>868</v>
      </c>
      <c r="B3" s="2490"/>
      <c r="C3" s="2490"/>
      <c r="D3" s="2490"/>
      <c r="E3" s="2490"/>
      <c r="F3" s="2490"/>
      <c r="G3" s="2490"/>
      <c r="H3" s="2490" t="s">
        <v>868</v>
      </c>
      <c r="I3" s="2490"/>
      <c r="J3" s="2490"/>
      <c r="K3" s="2490"/>
      <c r="L3" s="2490"/>
      <c r="M3" s="2490"/>
      <c r="N3" s="2490"/>
    </row>
    <row r="4" spans="1:16" s="67" customFormat="1" ht="11.25" customHeight="1" x14ac:dyDescent="0.2">
      <c r="A4" s="2423" t="s">
        <v>441</v>
      </c>
      <c r="B4" s="2423"/>
      <c r="C4" s="2423"/>
      <c r="D4" s="2423"/>
      <c r="E4" s="2423"/>
      <c r="F4" s="2423"/>
      <c r="G4" s="2423"/>
      <c r="H4" s="2423" t="s">
        <v>441</v>
      </c>
      <c r="I4" s="2423"/>
      <c r="J4" s="2423"/>
      <c r="K4" s="2423"/>
      <c r="L4" s="2423"/>
      <c r="M4" s="2423"/>
      <c r="N4" s="2423"/>
    </row>
    <row r="5" spans="1:16" s="70" customFormat="1" ht="11.25" customHeight="1" x14ac:dyDescent="0.2"/>
    <row r="6" spans="1:16" s="68" customFormat="1" ht="11.25" customHeight="1" x14ac:dyDescent="0.2">
      <c r="A6" s="2422" t="s">
        <v>904</v>
      </c>
      <c r="B6" s="2422"/>
      <c r="C6" s="2422"/>
      <c r="D6" s="2422"/>
      <c r="E6" s="2422"/>
      <c r="F6" s="2422"/>
      <c r="G6" s="2422"/>
      <c r="H6" s="2422" t="s">
        <v>904</v>
      </c>
      <c r="I6" s="2422"/>
      <c r="J6" s="2422"/>
      <c r="K6" s="2422"/>
      <c r="L6" s="2422"/>
      <c r="M6" s="2422"/>
      <c r="N6" s="2422"/>
    </row>
    <row r="7" spans="1:16" s="70" customFormat="1" ht="11.25" customHeight="1" x14ac:dyDescent="0.2">
      <c r="B7" s="71"/>
      <c r="C7" s="72"/>
      <c r="D7" s="72"/>
      <c r="I7" s="71"/>
      <c r="J7" s="72"/>
      <c r="K7" s="72"/>
    </row>
    <row r="8" spans="1:16" s="117" customFormat="1" ht="11.25" customHeight="1" x14ac:dyDescent="0.2">
      <c r="A8" s="18"/>
      <c r="B8" s="114"/>
      <c r="C8" s="2440" t="s">
        <v>996</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row>
    <row r="12" spans="1:16" s="117" customFormat="1" ht="12.4" customHeight="1" x14ac:dyDescent="0.2">
      <c r="A12" s="19"/>
      <c r="B12" s="20"/>
      <c r="C12" s="2455"/>
      <c r="D12" s="2455"/>
      <c r="E12" s="2455"/>
      <c r="F12" s="2459"/>
      <c r="G12" s="2462"/>
      <c r="H12" s="19"/>
      <c r="I12" s="20"/>
      <c r="J12" s="2459"/>
      <c r="K12" s="2455"/>
      <c r="L12" s="2455"/>
      <c r="M12" s="2455"/>
      <c r="N12" s="2455"/>
      <c r="O12" s="2462"/>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70" customFormat="1" ht="6" customHeight="1" x14ac:dyDescent="0.2">
      <c r="A16" s="122"/>
      <c r="B16" s="122"/>
      <c r="C16" s="34"/>
      <c r="D16" s="34"/>
      <c r="E16" s="34"/>
      <c r="F16" s="34"/>
      <c r="G16" s="34"/>
      <c r="H16" s="122"/>
      <c r="I16" s="122"/>
      <c r="J16" s="42"/>
      <c r="K16" s="42"/>
      <c r="L16" s="42"/>
      <c r="M16" s="42"/>
      <c r="N16" s="42"/>
      <c r="O16" s="42"/>
    </row>
    <row r="17" spans="1:15" s="70" customFormat="1" ht="11.25" customHeight="1" x14ac:dyDescent="0.2">
      <c r="A17" s="34"/>
      <c r="B17" s="34"/>
      <c r="C17" s="2451" t="s">
        <v>848</v>
      </c>
      <c r="D17" s="2451"/>
      <c r="E17" s="2451"/>
      <c r="F17" s="2451"/>
      <c r="G17" s="2451"/>
      <c r="H17" s="34"/>
      <c r="I17" s="34"/>
      <c r="J17" s="2451" t="s">
        <v>848</v>
      </c>
      <c r="K17" s="2451"/>
      <c r="L17" s="2451"/>
      <c r="M17" s="2451"/>
      <c r="N17" s="2451"/>
      <c r="O17" s="42"/>
    </row>
    <row r="18" spans="1:15" s="70" customFormat="1" ht="6" customHeight="1" x14ac:dyDescent="0.2">
      <c r="A18" s="34"/>
      <c r="B18" s="34"/>
      <c r="C18" s="98"/>
      <c r="D18" s="98"/>
      <c r="E18" s="98"/>
      <c r="F18" s="98"/>
      <c r="G18" s="98"/>
      <c r="H18" s="34"/>
      <c r="I18" s="34"/>
      <c r="J18" s="98"/>
      <c r="K18" s="98"/>
      <c r="L18" s="98"/>
      <c r="M18" s="98"/>
      <c r="N18" s="98"/>
      <c r="O18" s="42"/>
    </row>
    <row r="19" spans="1:15" s="70" customFormat="1" ht="11.25" hidden="1" customHeight="1" x14ac:dyDescent="0.2">
      <c r="A19" s="34"/>
      <c r="B19" s="34"/>
      <c r="C19" s="98"/>
      <c r="D19" s="98"/>
      <c r="E19" s="98"/>
      <c r="F19" s="98"/>
      <c r="G19" s="98"/>
      <c r="H19" s="34"/>
      <c r="I19" s="34"/>
      <c r="J19" s="98"/>
      <c r="K19" s="98"/>
      <c r="L19" s="98"/>
      <c r="M19" s="98"/>
      <c r="N19" s="98"/>
      <c r="O19" s="42"/>
    </row>
    <row r="20" spans="1:15" s="70" customFormat="1" ht="11.25" hidden="1" customHeight="1" x14ac:dyDescent="0.2">
      <c r="A20" s="34"/>
      <c r="B20" s="34"/>
      <c r="C20" s="98"/>
      <c r="D20" s="98"/>
      <c r="E20" s="98"/>
      <c r="F20" s="98"/>
      <c r="G20" s="98"/>
      <c r="H20" s="34"/>
      <c r="I20" s="34"/>
      <c r="J20" s="98"/>
      <c r="K20" s="98"/>
      <c r="L20" s="98"/>
      <c r="M20" s="98"/>
      <c r="N20" s="98"/>
      <c r="O20" s="42"/>
    </row>
    <row r="21" spans="1:15" s="1787" customFormat="1" ht="11.25" hidden="1" customHeight="1" x14ac:dyDescent="0.2">
      <c r="A21" s="1786"/>
      <c r="B21" s="1786"/>
      <c r="C21" s="1783"/>
      <c r="D21" s="1783"/>
      <c r="E21" s="1783"/>
      <c r="F21" s="1783"/>
      <c r="G21" s="1783"/>
      <c r="H21" s="1786"/>
      <c r="I21" s="1786"/>
      <c r="J21" s="1783"/>
      <c r="K21" s="1783"/>
      <c r="L21" s="1783"/>
      <c r="M21" s="1783"/>
      <c r="N21" s="1783"/>
      <c r="O21" s="42"/>
    </row>
    <row r="22" spans="1:15" s="1787" customFormat="1" ht="11.25" hidden="1" customHeight="1" x14ac:dyDescent="0.2">
      <c r="A22" s="1786"/>
      <c r="B22" s="1786"/>
      <c r="C22" s="1783"/>
      <c r="D22" s="1783"/>
      <c r="E22" s="1783"/>
      <c r="F22" s="1783"/>
      <c r="G22" s="1783"/>
      <c r="H22" s="1786"/>
      <c r="I22" s="1786"/>
      <c r="J22" s="1783"/>
      <c r="K22" s="1783"/>
      <c r="L22" s="1783"/>
      <c r="M22" s="1783"/>
      <c r="N22" s="1783"/>
      <c r="O22" s="42"/>
    </row>
    <row r="23" spans="1:15" s="70" customFormat="1" ht="11.25" hidden="1" customHeight="1" x14ac:dyDescent="0.2">
      <c r="A23" s="34"/>
      <c r="B23" s="34"/>
      <c r="C23" s="98"/>
      <c r="D23" s="98"/>
      <c r="E23" s="98"/>
      <c r="F23" s="98"/>
      <c r="G23" s="98"/>
      <c r="H23" s="34"/>
      <c r="I23" s="34"/>
      <c r="J23" s="98"/>
      <c r="K23" s="98"/>
      <c r="L23" s="98"/>
      <c r="M23" s="98"/>
      <c r="N23" s="98"/>
      <c r="O23" s="42"/>
    </row>
    <row r="24" spans="1:15" s="70" customFormat="1" ht="11.25" hidden="1" customHeight="1" x14ac:dyDescent="0.2">
      <c r="A24" s="34"/>
      <c r="B24" s="34"/>
      <c r="C24" s="34"/>
      <c r="D24" s="39"/>
      <c r="E24" s="39"/>
      <c r="F24" s="39"/>
      <c r="G24" s="1"/>
      <c r="H24" s="34"/>
      <c r="I24" s="34"/>
      <c r="J24" s="47"/>
      <c r="K24" s="39"/>
      <c r="L24" s="113"/>
      <c r="M24" s="113"/>
      <c r="N24" s="113"/>
      <c r="O24" s="113"/>
    </row>
    <row r="25" spans="1:15" ht="11.25" hidden="1" customHeight="1" x14ac:dyDescent="0.2">
      <c r="A25" s="19">
        <v>2000</v>
      </c>
      <c r="B25" s="28"/>
      <c r="C25" s="43"/>
      <c r="D25" s="42"/>
      <c r="E25" s="42"/>
      <c r="F25" s="124"/>
      <c r="G25" s="42"/>
      <c r="H25" s="19">
        <v>2000</v>
      </c>
      <c r="I25" s="28"/>
      <c r="J25" s="42"/>
    </row>
    <row r="26" spans="1:15" ht="11.25" hidden="1" customHeight="1" x14ac:dyDescent="0.2">
      <c r="A26" s="19">
        <v>2001</v>
      </c>
      <c r="B26" s="28"/>
      <c r="C26" s="43"/>
      <c r="D26" s="42"/>
      <c r="E26" s="42"/>
      <c r="F26" s="42"/>
      <c r="G26" s="42"/>
      <c r="H26" s="19">
        <v>2001</v>
      </c>
      <c r="I26" s="28"/>
      <c r="J26" s="42"/>
    </row>
    <row r="27" spans="1:15" ht="11.25" hidden="1" customHeight="1" x14ac:dyDescent="0.2">
      <c r="A27" s="19">
        <v>2002</v>
      </c>
      <c r="B27" s="28"/>
      <c r="C27" s="43"/>
      <c r="D27" s="42"/>
      <c r="E27" s="42"/>
      <c r="F27" s="124"/>
      <c r="G27" s="42"/>
      <c r="H27" s="19">
        <v>2002</v>
      </c>
      <c r="I27" s="28"/>
      <c r="J27" s="42"/>
    </row>
    <row r="28" spans="1:15" ht="11.25" hidden="1" customHeight="1" x14ac:dyDescent="0.2">
      <c r="A28" s="19">
        <v>2003</v>
      </c>
      <c r="B28" s="28"/>
      <c r="C28" s="43"/>
      <c r="D28" s="42"/>
      <c r="E28" s="42"/>
      <c r="F28" s="124"/>
      <c r="G28" s="42"/>
      <c r="H28" s="19">
        <v>2003</v>
      </c>
      <c r="I28" s="28"/>
      <c r="J28" s="42"/>
    </row>
    <row r="29" spans="1:15" ht="11.25" hidden="1" customHeight="1" x14ac:dyDescent="0.2">
      <c r="A29" s="19">
        <v>2004</v>
      </c>
      <c r="B29" s="28"/>
      <c r="C29" s="43"/>
      <c r="D29" s="42"/>
      <c r="E29" s="42"/>
      <c r="F29" s="124"/>
      <c r="G29" s="42"/>
      <c r="H29" s="19">
        <v>2004</v>
      </c>
      <c r="I29" s="28"/>
      <c r="J29" s="42"/>
    </row>
    <row r="30" spans="1:15" ht="11.25" hidden="1" customHeight="1" x14ac:dyDescent="0.2">
      <c r="A30" s="19">
        <v>2005</v>
      </c>
      <c r="B30" s="28"/>
      <c r="C30" s="43"/>
      <c r="D30" s="42"/>
      <c r="E30" s="42"/>
      <c r="F30" s="124"/>
      <c r="G30" s="42"/>
      <c r="H30" s="19">
        <v>2005</v>
      </c>
      <c r="I30" s="28"/>
      <c r="J30" s="42"/>
    </row>
    <row r="31" spans="1:15" ht="11.25" hidden="1" customHeight="1" x14ac:dyDescent="0.2">
      <c r="A31" s="19">
        <v>2006</v>
      </c>
      <c r="B31" s="28"/>
      <c r="C31" s="43"/>
      <c r="D31" s="42"/>
      <c r="E31" s="42"/>
      <c r="F31" s="42"/>
      <c r="G31" s="42"/>
      <c r="H31" s="19">
        <v>2006</v>
      </c>
      <c r="I31" s="28"/>
      <c r="J31" s="42"/>
    </row>
    <row r="32" spans="1:15" ht="11.25" hidden="1" customHeight="1" x14ac:dyDescent="0.2">
      <c r="A32" s="19">
        <v>2007</v>
      </c>
      <c r="B32" s="28"/>
      <c r="C32" s="43" t="e">
        <f>SUM(#REF!)</f>
        <v>#REF!</v>
      </c>
      <c r="D32" s="43" t="e">
        <f>SUM(#REF!)</f>
        <v>#REF!</v>
      </c>
      <c r="E32" s="43" t="e">
        <f>SUM(#REF!)</f>
        <v>#REF!</v>
      </c>
      <c r="F32" s="43" t="e">
        <f>SUM(#REF!)</f>
        <v>#REF!</v>
      </c>
      <c r="G32" s="43" t="e">
        <f>SUM(#REF!)</f>
        <v>#REF!</v>
      </c>
      <c r="H32" s="19">
        <v>2007</v>
      </c>
      <c r="I32" s="28"/>
      <c r="J32" s="42" t="e">
        <f>SUM(#REF!)</f>
        <v>#REF!</v>
      </c>
      <c r="K32" s="42" t="e">
        <f>SUM(#REF!)</f>
        <v>#REF!</v>
      </c>
      <c r="L32" s="42" t="e">
        <f>SUM(#REF!)</f>
        <v>#REF!</v>
      </c>
      <c r="M32" s="42" t="e">
        <f>SUM(#REF!)</f>
        <v>#REF!</v>
      </c>
      <c r="N32" s="42" t="e">
        <f>SUM(#REF!)</f>
        <v>#REF!</v>
      </c>
      <c r="O32" s="42" t="e">
        <f>SUM(#REF!)</f>
        <v>#REF!</v>
      </c>
    </row>
    <row r="33" spans="1:15" ht="11.25" customHeight="1" x14ac:dyDescent="0.2">
      <c r="A33" s="19">
        <v>2008</v>
      </c>
      <c r="B33" s="28"/>
      <c r="C33" s="42">
        <v>16200.016999999998</v>
      </c>
      <c r="D33" s="42">
        <v>640.57799999999997</v>
      </c>
      <c r="E33" s="42">
        <v>892.12799999999993</v>
      </c>
      <c r="F33" s="42">
        <v>180.50500000000002</v>
      </c>
      <c r="G33" s="42">
        <v>11981.816000000003</v>
      </c>
      <c r="H33" s="19">
        <v>2008</v>
      </c>
      <c r="I33" s="28"/>
      <c r="J33" s="141" t="s">
        <v>801</v>
      </c>
      <c r="K33" s="42">
        <v>1373.6580000000001</v>
      </c>
      <c r="L33" s="42">
        <v>2.359</v>
      </c>
      <c r="M33" s="141" t="s">
        <v>801</v>
      </c>
      <c r="N33" s="42">
        <v>10106.476000000001</v>
      </c>
      <c r="O33" s="42">
        <v>2718.6439999999998</v>
      </c>
    </row>
    <row r="34" spans="1:15" ht="11.25" customHeight="1" x14ac:dyDescent="0.2">
      <c r="A34" s="2411">
        <v>2009</v>
      </c>
      <c r="B34" s="2412"/>
      <c r="C34" s="42">
        <v>10069.150000000001</v>
      </c>
      <c r="D34" s="42">
        <v>731.10500000000002</v>
      </c>
      <c r="E34" s="42">
        <v>709.20799999999986</v>
      </c>
      <c r="F34" s="42">
        <v>99.874999999999986</v>
      </c>
      <c r="G34" s="42">
        <v>11565.731000000002</v>
      </c>
      <c r="H34" s="2411">
        <v>2009</v>
      </c>
      <c r="I34" s="2412"/>
      <c r="J34" s="141" t="s">
        <v>801</v>
      </c>
      <c r="K34" s="42">
        <v>1516.1679999999997</v>
      </c>
      <c r="L34" s="42">
        <v>3.1819999999999995</v>
      </c>
      <c r="M34" s="141" t="s">
        <v>801</v>
      </c>
      <c r="N34" s="42">
        <v>11744.894999999999</v>
      </c>
      <c r="O34" s="141" t="s">
        <v>801</v>
      </c>
    </row>
    <row r="35" spans="1:15" ht="11.25" customHeight="1" x14ac:dyDescent="0.2">
      <c r="A35" s="2411">
        <v>2010</v>
      </c>
      <c r="B35" s="2412"/>
      <c r="C35" s="43">
        <v>11663.171</v>
      </c>
      <c r="D35" s="43">
        <v>717.32099999999991</v>
      </c>
      <c r="E35" s="43">
        <v>848.85799999999995</v>
      </c>
      <c r="F35" s="43">
        <v>126.20399999999999</v>
      </c>
      <c r="G35" s="43">
        <v>13359.084000000001</v>
      </c>
      <c r="H35" s="2411">
        <v>2010</v>
      </c>
      <c r="I35" s="2412"/>
      <c r="J35" s="141" t="s">
        <v>801</v>
      </c>
      <c r="K35" s="43">
        <v>1757.2580000000003</v>
      </c>
      <c r="L35" s="43">
        <v>4.5199999999999996</v>
      </c>
      <c r="M35" s="141" t="s">
        <v>801</v>
      </c>
      <c r="N35" s="43">
        <v>13881.056999999999</v>
      </c>
      <c r="O35" s="141" t="s">
        <v>801</v>
      </c>
    </row>
    <row r="36" spans="1:15" ht="11.25" customHeight="1" x14ac:dyDescent="0.2">
      <c r="A36" s="2411">
        <v>2011</v>
      </c>
      <c r="B36" s="2412"/>
      <c r="C36" s="43">
        <v>11858.182999999999</v>
      </c>
      <c r="D36" s="43">
        <v>730.91200000000015</v>
      </c>
      <c r="E36" s="43">
        <v>830.64700000000005</v>
      </c>
      <c r="F36" s="43">
        <v>293.029</v>
      </c>
      <c r="G36" s="43">
        <v>11822.662</v>
      </c>
      <c r="H36" s="2411">
        <v>2011</v>
      </c>
      <c r="I36" s="2412"/>
      <c r="J36" s="141" t="s">
        <v>801</v>
      </c>
      <c r="K36" s="43">
        <v>1393.856</v>
      </c>
      <c r="L36" s="43">
        <v>2.9520000000000004</v>
      </c>
      <c r="M36" s="43">
        <v>6.8</v>
      </c>
      <c r="N36" s="43">
        <v>13842.101000000001</v>
      </c>
      <c r="O36" s="43">
        <v>24.044</v>
      </c>
    </row>
    <row r="37" spans="1:15" ht="11.25" customHeight="1" x14ac:dyDescent="0.2">
      <c r="A37" s="2411">
        <v>2012</v>
      </c>
      <c r="B37" s="2412"/>
      <c r="C37" s="43">
        <v>11207.053000000002</v>
      </c>
      <c r="D37" s="43">
        <v>733.86300000000006</v>
      </c>
      <c r="E37" s="43">
        <v>902.36500000000001</v>
      </c>
      <c r="F37" s="43">
        <v>315.69099999999997</v>
      </c>
      <c r="G37" s="43">
        <v>12184.32</v>
      </c>
      <c r="H37" s="2411">
        <v>2012</v>
      </c>
      <c r="I37" s="2412"/>
      <c r="J37" s="141" t="s">
        <v>801</v>
      </c>
      <c r="K37" s="43">
        <v>1421.673</v>
      </c>
      <c r="L37" s="43">
        <v>0.66800000000000004</v>
      </c>
      <c r="M37" s="141" t="s">
        <v>801</v>
      </c>
      <c r="N37" s="43">
        <v>13494.730000000003</v>
      </c>
      <c r="O37" s="43">
        <v>18.11</v>
      </c>
    </row>
    <row r="38" spans="1:15" ht="11.25" customHeight="1" x14ac:dyDescent="0.2">
      <c r="A38" s="2411">
        <v>2013</v>
      </c>
      <c r="B38" s="2412"/>
      <c r="C38" s="43">
        <v>11180.4074</v>
      </c>
      <c r="D38" s="43">
        <v>721.00319999999988</v>
      </c>
      <c r="E38" s="43">
        <v>961.11339999999996</v>
      </c>
      <c r="F38" s="43">
        <v>331.58009999999996</v>
      </c>
      <c r="G38" s="43">
        <v>12077.859999999999</v>
      </c>
      <c r="H38" s="2411">
        <v>2013</v>
      </c>
      <c r="I38" s="2412"/>
      <c r="J38" s="141" t="s">
        <v>801</v>
      </c>
      <c r="K38" s="43">
        <v>1393.5922</v>
      </c>
      <c r="L38" s="43">
        <v>1.5293000000000001</v>
      </c>
      <c r="M38" s="141" t="s">
        <v>801</v>
      </c>
      <c r="N38" s="43">
        <v>13442.879799999999</v>
      </c>
      <c r="O38" s="43">
        <v>8.6</v>
      </c>
    </row>
    <row r="39" spans="1:15" ht="11.25" customHeight="1" x14ac:dyDescent="0.2">
      <c r="A39" s="2411">
        <v>2014</v>
      </c>
      <c r="B39" s="2412"/>
      <c r="C39" s="43">
        <v>12065.712299999999</v>
      </c>
      <c r="D39" s="43">
        <v>732.10609999999997</v>
      </c>
      <c r="E39" s="43">
        <v>1013.9585000000001</v>
      </c>
      <c r="F39" s="43">
        <v>507.70150000000001</v>
      </c>
      <c r="G39" s="43">
        <v>12265.4007</v>
      </c>
      <c r="H39" s="2411">
        <v>2014</v>
      </c>
      <c r="I39" s="2412"/>
      <c r="J39" s="141" t="s">
        <v>801</v>
      </c>
      <c r="K39" s="43">
        <v>1637.1015</v>
      </c>
      <c r="L39" s="43">
        <v>3.9889000000000001</v>
      </c>
      <c r="M39" s="43">
        <v>1.7000000000000001E-2</v>
      </c>
      <c r="N39" s="43">
        <v>14195.4625</v>
      </c>
      <c r="O39" s="43">
        <v>6.2539999999999996</v>
      </c>
    </row>
    <row r="40" spans="1:15" ht="11.25" customHeight="1" x14ac:dyDescent="0.2">
      <c r="A40" s="2411">
        <v>2015</v>
      </c>
      <c r="B40" s="2412"/>
      <c r="C40" s="43">
        <v>11838.777399999999</v>
      </c>
      <c r="D40" s="43">
        <v>746.38760000000013</v>
      </c>
      <c r="E40" s="43">
        <v>1164.9517000000001</v>
      </c>
      <c r="F40" s="43">
        <v>449.22619999999995</v>
      </c>
      <c r="G40" s="43">
        <v>11133.2513</v>
      </c>
      <c r="H40" s="2411">
        <v>2015</v>
      </c>
      <c r="I40" s="2412"/>
      <c r="J40" s="141" t="s">
        <v>801</v>
      </c>
      <c r="K40" s="43">
        <v>1689.5237</v>
      </c>
      <c r="L40" s="43">
        <v>1.288</v>
      </c>
      <c r="M40" s="43">
        <v>6.7000000000000002E-3</v>
      </c>
      <c r="N40" s="43">
        <v>13715.4254</v>
      </c>
      <c r="O40" s="43">
        <v>6.952</v>
      </c>
    </row>
    <row r="41" spans="1:15" ht="11.25" customHeight="1" x14ac:dyDescent="0.2">
      <c r="A41" s="2411">
        <v>2016</v>
      </c>
      <c r="B41" s="2414"/>
      <c r="C41" s="43">
        <v>11394.6531</v>
      </c>
      <c r="D41" s="43">
        <v>748.4067</v>
      </c>
      <c r="E41" s="43">
        <v>1171.0177999999999</v>
      </c>
      <c r="F41" s="43">
        <v>283.64189999999996</v>
      </c>
      <c r="G41" s="43">
        <v>11226.510900000001</v>
      </c>
      <c r="H41" s="2411">
        <v>2016</v>
      </c>
      <c r="I41" s="2414"/>
      <c r="J41" s="141" t="s">
        <v>801</v>
      </c>
      <c r="K41" s="43">
        <v>1639.8777</v>
      </c>
      <c r="L41" s="43">
        <v>1.3198000000000001</v>
      </c>
      <c r="M41" s="43">
        <v>0.23549999999999999</v>
      </c>
      <c r="N41" s="43">
        <v>14960.891999999998</v>
      </c>
      <c r="O41" s="43">
        <v>9.4736000000000011</v>
      </c>
    </row>
    <row r="42" spans="1:15" ht="11.25" customHeight="1" x14ac:dyDescent="0.2">
      <c r="A42" s="2411">
        <v>2017</v>
      </c>
      <c r="B42" s="2414"/>
      <c r="C42" s="43">
        <f>SUM(C60:C71)</f>
        <v>12258.2042</v>
      </c>
      <c r="D42" s="43">
        <f t="shared" ref="D42:G42" si="0">SUM(D60:D71)</f>
        <v>771.30420000000004</v>
      </c>
      <c r="E42" s="43">
        <f t="shared" si="0"/>
        <v>1333.4869000000001</v>
      </c>
      <c r="F42" s="43">
        <f t="shared" si="0"/>
        <v>389.0995999999999</v>
      </c>
      <c r="G42" s="43">
        <f t="shared" si="0"/>
        <v>11840.373300000001</v>
      </c>
      <c r="H42" s="2411">
        <v>2017</v>
      </c>
      <c r="I42" s="2414"/>
      <c r="J42" s="141" t="s">
        <v>801</v>
      </c>
      <c r="K42" s="43">
        <f t="shared" ref="K42:O42" si="1">SUM(K60:K71)</f>
        <v>1666.0032999999999</v>
      </c>
      <c r="L42" s="43">
        <f t="shared" si="1"/>
        <v>1.0585</v>
      </c>
      <c r="M42" s="43">
        <f t="shared" si="1"/>
        <v>10.377600000000001</v>
      </c>
      <c r="N42" s="43">
        <f t="shared" si="1"/>
        <v>15245.7209</v>
      </c>
      <c r="O42" s="43">
        <f t="shared" si="1"/>
        <v>8.0033999999999992</v>
      </c>
    </row>
    <row r="43" spans="1:15" ht="11.25" hidden="1" customHeight="1" x14ac:dyDescent="0.2">
      <c r="A43" s="2411">
        <v>2018</v>
      </c>
      <c r="B43" s="2414"/>
      <c r="C43" s="43">
        <f>SUM(C74:C85)</f>
        <v>0</v>
      </c>
      <c r="D43" s="43">
        <f t="shared" ref="D43:G43" si="2">SUM(D74:D85)</f>
        <v>0</v>
      </c>
      <c r="E43" s="43">
        <f t="shared" si="2"/>
        <v>0</v>
      </c>
      <c r="F43" s="43">
        <f t="shared" si="2"/>
        <v>0</v>
      </c>
      <c r="G43" s="43">
        <f t="shared" si="2"/>
        <v>0</v>
      </c>
      <c r="H43" s="2411">
        <v>2018</v>
      </c>
      <c r="I43" s="2414"/>
      <c r="J43" s="141" t="s">
        <v>801</v>
      </c>
      <c r="K43" s="43">
        <f t="shared" ref="K43:O43" si="3">SUM(K74:K85)</f>
        <v>0</v>
      </c>
      <c r="L43" s="43">
        <f t="shared" si="3"/>
        <v>0</v>
      </c>
      <c r="M43" s="43">
        <f t="shared" si="3"/>
        <v>0</v>
      </c>
      <c r="N43" s="43">
        <f t="shared" si="3"/>
        <v>0</v>
      </c>
      <c r="O43" s="43">
        <f t="shared" si="3"/>
        <v>0</v>
      </c>
    </row>
    <row r="44" spans="1:15" ht="6" customHeight="1" x14ac:dyDescent="0.2">
      <c r="A44" s="34"/>
      <c r="B44" s="46"/>
      <c r="C44" s="43"/>
      <c r="D44" s="44"/>
      <c r="E44" s="44"/>
      <c r="F44" s="44"/>
      <c r="G44" s="44"/>
      <c r="H44" s="34"/>
      <c r="I44" s="46"/>
      <c r="J44" s="44"/>
    </row>
    <row r="45" spans="1:15" ht="11.25" hidden="1" customHeight="1" x14ac:dyDescent="0.2">
      <c r="A45" s="1526">
        <v>2016</v>
      </c>
      <c r="B45" s="46"/>
      <c r="C45" s="44"/>
      <c r="D45" s="50"/>
      <c r="E45" s="50"/>
      <c r="F45" s="50"/>
      <c r="G45" s="50"/>
      <c r="H45" s="1526">
        <v>2016</v>
      </c>
      <c r="I45" s="46"/>
      <c r="J45" s="50"/>
      <c r="K45" s="44"/>
      <c r="L45" s="44"/>
      <c r="M45" s="44"/>
      <c r="N45" s="44"/>
      <c r="O45" s="44"/>
    </row>
    <row r="46" spans="1:15" ht="11.25" hidden="1" customHeight="1" x14ac:dyDescent="0.2">
      <c r="A46" s="1526"/>
      <c r="B46" s="46" t="s">
        <v>542</v>
      </c>
      <c r="C46" s="858">
        <v>854.90679999999998</v>
      </c>
      <c r="D46" s="858">
        <v>38.6541</v>
      </c>
      <c r="E46" s="858">
        <v>73.487300000000005</v>
      </c>
      <c r="F46" s="858">
        <v>29.0977</v>
      </c>
      <c r="G46" s="858">
        <v>683.17579999999998</v>
      </c>
      <c r="H46" s="1662"/>
      <c r="I46" s="981" t="s">
        <v>542</v>
      </c>
      <c r="J46" s="858" t="s">
        <v>908</v>
      </c>
      <c r="K46" s="858">
        <v>129.3571</v>
      </c>
      <c r="L46" s="858">
        <v>8.6999999999999994E-3</v>
      </c>
      <c r="M46" s="858" t="s">
        <v>908</v>
      </c>
      <c r="N46" s="858">
        <v>1088.0301999999999</v>
      </c>
      <c r="O46" s="858">
        <v>1.1679999999999999</v>
      </c>
    </row>
    <row r="47" spans="1:15" ht="11.25" hidden="1" customHeight="1" x14ac:dyDescent="0.2">
      <c r="A47" s="1526"/>
      <c r="B47" s="46" t="s">
        <v>729</v>
      </c>
      <c r="C47" s="858">
        <v>1006.4876</v>
      </c>
      <c r="D47" s="858">
        <v>59.9788</v>
      </c>
      <c r="E47" s="858">
        <v>89.004599999999996</v>
      </c>
      <c r="F47" s="858">
        <v>41.824599999999997</v>
      </c>
      <c r="G47" s="858">
        <v>897.78549999999996</v>
      </c>
      <c r="H47" s="1662"/>
      <c r="I47" s="981" t="s">
        <v>729</v>
      </c>
      <c r="J47" s="858" t="s">
        <v>908</v>
      </c>
      <c r="K47" s="858">
        <v>136.41139999999999</v>
      </c>
      <c r="L47" s="858">
        <v>6.0299999999999999E-2</v>
      </c>
      <c r="M47" s="858" t="s">
        <v>908</v>
      </c>
      <c r="N47" s="858">
        <v>1202.2008000000001</v>
      </c>
      <c r="O47" s="858">
        <v>0.91200000000000003</v>
      </c>
    </row>
    <row r="48" spans="1:15" ht="11.25" hidden="1" customHeight="1" x14ac:dyDescent="0.2">
      <c r="A48" s="1526"/>
      <c r="B48" s="46" t="s">
        <v>730</v>
      </c>
      <c r="C48" s="858">
        <v>922.57380000000001</v>
      </c>
      <c r="D48" s="858">
        <v>61.957999999999998</v>
      </c>
      <c r="E48" s="858">
        <v>101.3892</v>
      </c>
      <c r="F48" s="858">
        <v>39.200400000000002</v>
      </c>
      <c r="G48" s="858">
        <v>1014.5374</v>
      </c>
      <c r="H48" s="1662"/>
      <c r="I48" s="981" t="s">
        <v>730</v>
      </c>
      <c r="J48" s="858" t="s">
        <v>908</v>
      </c>
      <c r="K48" s="858">
        <v>149.58850000000001</v>
      </c>
      <c r="L48" s="858">
        <v>0.1454</v>
      </c>
      <c r="M48" s="858">
        <v>0.12330000000000001</v>
      </c>
      <c r="N48" s="858">
        <v>1335.3371999999999</v>
      </c>
      <c r="O48" s="858">
        <v>0.26500000000000001</v>
      </c>
    </row>
    <row r="49" spans="1:15" ht="11.25" hidden="1" customHeight="1" x14ac:dyDescent="0.2">
      <c r="A49" s="1526"/>
      <c r="B49" s="46" t="s">
        <v>731</v>
      </c>
      <c r="C49" s="858">
        <v>956.49390000000005</v>
      </c>
      <c r="D49" s="858">
        <v>70.719700000000003</v>
      </c>
      <c r="E49" s="858">
        <v>114.47280000000001</v>
      </c>
      <c r="F49" s="858">
        <v>17.883400000000002</v>
      </c>
      <c r="G49" s="858">
        <v>1034.1719000000001</v>
      </c>
      <c r="H49" s="1662"/>
      <c r="I49" s="981" t="s">
        <v>731</v>
      </c>
      <c r="J49" s="858" t="s">
        <v>908</v>
      </c>
      <c r="K49" s="858">
        <v>136.80609999999999</v>
      </c>
      <c r="L49" s="858">
        <v>4.07E-2</v>
      </c>
      <c r="M49" s="858" t="s">
        <v>908</v>
      </c>
      <c r="N49" s="858">
        <v>1336.3768</v>
      </c>
      <c r="O49" s="858">
        <v>0.47699999999999998</v>
      </c>
    </row>
    <row r="50" spans="1:15" ht="11.25" hidden="1" customHeight="1" x14ac:dyDescent="0.2">
      <c r="A50" s="1526"/>
      <c r="B50" s="46" t="s">
        <v>732</v>
      </c>
      <c r="C50" s="858">
        <v>1008.6905</v>
      </c>
      <c r="D50" s="858">
        <v>73.774699999999996</v>
      </c>
      <c r="E50" s="858">
        <v>108.8891</v>
      </c>
      <c r="F50" s="858">
        <v>15.103899999999999</v>
      </c>
      <c r="G50" s="858">
        <v>1156.6686999999999</v>
      </c>
      <c r="H50" s="1662"/>
      <c r="I50" s="981" t="s">
        <v>732</v>
      </c>
      <c r="J50" s="858" t="s">
        <v>908</v>
      </c>
      <c r="K50" s="858">
        <v>138.01830000000001</v>
      </c>
      <c r="L50" s="858">
        <v>1.7000000000000001E-2</v>
      </c>
      <c r="M50" s="858" t="s">
        <v>908</v>
      </c>
      <c r="N50" s="858">
        <v>1294.0114000000001</v>
      </c>
      <c r="O50" s="858">
        <v>1.08</v>
      </c>
    </row>
    <row r="51" spans="1:15" ht="11.25" hidden="1" customHeight="1" x14ac:dyDescent="0.2">
      <c r="A51" s="1526"/>
      <c r="B51" s="46" t="s">
        <v>733</v>
      </c>
      <c r="C51" s="858">
        <v>917.35519999999997</v>
      </c>
      <c r="D51" s="858">
        <v>62.183199999999999</v>
      </c>
      <c r="E51" s="858">
        <v>108.5119</v>
      </c>
      <c r="F51" s="858">
        <v>13.175800000000001</v>
      </c>
      <c r="G51" s="858">
        <v>1016.9992999999999</v>
      </c>
      <c r="H51" s="1662"/>
      <c r="I51" s="981" t="s">
        <v>733</v>
      </c>
      <c r="J51" s="858" t="s">
        <v>908</v>
      </c>
      <c r="K51" s="858">
        <v>136.7955</v>
      </c>
      <c r="L51" s="858">
        <v>0.26069999999999999</v>
      </c>
      <c r="M51" s="858" t="s">
        <v>908</v>
      </c>
      <c r="N51" s="858">
        <v>1281.607</v>
      </c>
      <c r="O51" s="858">
        <v>0.63100000000000001</v>
      </c>
    </row>
    <row r="52" spans="1:15" ht="11.25" hidden="1" customHeight="1" x14ac:dyDescent="0.2">
      <c r="A52" s="1526"/>
      <c r="B52" s="46" t="s">
        <v>734</v>
      </c>
      <c r="C52" s="858">
        <v>940.73900000000003</v>
      </c>
      <c r="D52" s="858">
        <v>71.721199999999996</v>
      </c>
      <c r="E52" s="858">
        <v>108.9641</v>
      </c>
      <c r="F52" s="858">
        <v>13.2986</v>
      </c>
      <c r="G52" s="858">
        <v>1029.9003</v>
      </c>
      <c r="H52" s="1662"/>
      <c r="I52" s="981" t="s">
        <v>734</v>
      </c>
      <c r="J52" s="1665" t="s">
        <v>908</v>
      </c>
      <c r="K52" s="858">
        <v>154.06120000000001</v>
      </c>
      <c r="L52" s="858">
        <v>0.16750000000000001</v>
      </c>
      <c r="M52" s="858" t="s">
        <v>908</v>
      </c>
      <c r="N52" s="858">
        <v>1357.6103000000001</v>
      </c>
      <c r="O52" s="858">
        <v>3.2625999999999999</v>
      </c>
    </row>
    <row r="53" spans="1:15" ht="11.25" hidden="1" customHeight="1" x14ac:dyDescent="0.2">
      <c r="A53" s="1526"/>
      <c r="B53" s="46" t="s">
        <v>735</v>
      </c>
      <c r="C53" s="858">
        <v>958.38260000000002</v>
      </c>
      <c r="D53" s="858">
        <v>71.160300000000007</v>
      </c>
      <c r="E53" s="858">
        <v>81.557299999999998</v>
      </c>
      <c r="F53" s="858">
        <v>18.462</v>
      </c>
      <c r="G53" s="858">
        <v>1025.5951</v>
      </c>
      <c r="H53" s="1662"/>
      <c r="I53" s="981" t="s">
        <v>735</v>
      </c>
      <c r="J53" s="858" t="s">
        <v>908</v>
      </c>
      <c r="K53" s="858">
        <v>147.36699999999999</v>
      </c>
      <c r="L53" s="858">
        <v>0.1741</v>
      </c>
      <c r="M53" s="858">
        <v>3.7699999999999997E-2</v>
      </c>
      <c r="N53" s="858">
        <v>1295.7971</v>
      </c>
      <c r="O53" s="858">
        <v>0.97</v>
      </c>
    </row>
    <row r="54" spans="1:15" ht="11.25" hidden="1" customHeight="1" x14ac:dyDescent="0.2">
      <c r="A54" s="1526"/>
      <c r="B54" s="46" t="s">
        <v>736</v>
      </c>
      <c r="C54" s="858">
        <v>1022.2763</v>
      </c>
      <c r="D54" s="858">
        <v>66.300899999999999</v>
      </c>
      <c r="E54" s="858">
        <v>115.5384</v>
      </c>
      <c r="F54" s="858">
        <v>16.535799999999998</v>
      </c>
      <c r="G54" s="858">
        <v>890.59569999999997</v>
      </c>
      <c r="H54" s="1662"/>
      <c r="I54" s="981" t="s">
        <v>736</v>
      </c>
      <c r="J54" s="858" t="s">
        <v>908</v>
      </c>
      <c r="K54" s="858">
        <v>133.81039999999999</v>
      </c>
      <c r="L54" s="858">
        <v>0.18229999999999999</v>
      </c>
      <c r="M54" s="858">
        <v>7.4499999999999997E-2</v>
      </c>
      <c r="N54" s="858">
        <v>1263.8184000000001</v>
      </c>
      <c r="O54" s="858">
        <v>0.157</v>
      </c>
    </row>
    <row r="55" spans="1:15" ht="11.25" hidden="1" customHeight="1" x14ac:dyDescent="0.2">
      <c r="A55" s="1526"/>
      <c r="B55" s="46" t="s">
        <v>737</v>
      </c>
      <c r="C55" s="858">
        <v>931.11559999999997</v>
      </c>
      <c r="D55" s="858">
        <v>62.058199999999999</v>
      </c>
      <c r="E55" s="858">
        <v>93.302700000000002</v>
      </c>
      <c r="F55" s="858">
        <v>22.397300000000001</v>
      </c>
      <c r="G55" s="858">
        <v>842.9008</v>
      </c>
      <c r="H55" s="1662"/>
      <c r="I55" s="981" t="s">
        <v>737</v>
      </c>
      <c r="J55" s="858" t="s">
        <v>908</v>
      </c>
      <c r="K55" s="858">
        <v>125.6482</v>
      </c>
      <c r="L55" s="858">
        <v>0.14410000000000001</v>
      </c>
      <c r="M55" s="858" t="s">
        <v>908</v>
      </c>
      <c r="N55" s="858">
        <v>1214.8244</v>
      </c>
      <c r="O55" s="858">
        <v>0.51500000000000001</v>
      </c>
    </row>
    <row r="56" spans="1:15" ht="11.25" hidden="1" customHeight="1" x14ac:dyDescent="0.2">
      <c r="A56" s="1526"/>
      <c r="B56" s="46" t="s">
        <v>738</v>
      </c>
      <c r="C56" s="858">
        <v>1078.3907999999999</v>
      </c>
      <c r="D56" s="858">
        <v>53.118400000000001</v>
      </c>
      <c r="E56" s="858">
        <v>88.359399999999994</v>
      </c>
      <c r="F56" s="858">
        <v>27.867000000000001</v>
      </c>
      <c r="G56" s="858">
        <v>992.87469999999996</v>
      </c>
      <c r="H56" s="1662"/>
      <c r="I56" s="981" t="s">
        <v>738</v>
      </c>
      <c r="J56" s="858" t="s">
        <v>908</v>
      </c>
      <c r="K56" s="858">
        <v>127.57250000000001</v>
      </c>
      <c r="L56" s="858">
        <v>3.6600000000000001E-2</v>
      </c>
      <c r="M56" s="858" t="s">
        <v>908</v>
      </c>
      <c r="N56" s="858">
        <v>1137.5099</v>
      </c>
      <c r="O56" s="858">
        <v>3.5999999999999997E-2</v>
      </c>
    </row>
    <row r="57" spans="1:15" ht="11.25" hidden="1" customHeight="1" x14ac:dyDescent="0.2">
      <c r="A57" s="1526"/>
      <c r="B57" s="46" t="s">
        <v>739</v>
      </c>
      <c r="C57" s="858">
        <v>797.24099999999999</v>
      </c>
      <c r="D57" s="858">
        <v>56.779200000000003</v>
      </c>
      <c r="E57" s="858">
        <v>87.540999999999997</v>
      </c>
      <c r="F57" s="858">
        <v>28.795400000000001</v>
      </c>
      <c r="G57" s="858">
        <v>641.3057</v>
      </c>
      <c r="H57" s="1662"/>
      <c r="I57" s="981" t="s">
        <v>739</v>
      </c>
      <c r="J57" s="858" t="s">
        <v>908</v>
      </c>
      <c r="K57" s="858">
        <v>124.4415</v>
      </c>
      <c r="L57" s="858">
        <v>8.2400000000000001E-2</v>
      </c>
      <c r="M57" s="858" t="s">
        <v>908</v>
      </c>
      <c r="N57" s="858">
        <v>1153.7684999999999</v>
      </c>
      <c r="O57" s="858" t="s">
        <v>908</v>
      </c>
    </row>
    <row r="58" spans="1:15" ht="11.25" hidden="1" customHeight="1" x14ac:dyDescent="0.2">
      <c r="A58" s="1656"/>
      <c r="B58" s="981"/>
      <c r="C58" s="51"/>
      <c r="D58" s="51"/>
      <c r="E58" s="51"/>
      <c r="F58" s="51"/>
      <c r="G58" s="51"/>
      <c r="H58" s="1656"/>
      <c r="I58" s="981"/>
      <c r="J58" s="44"/>
      <c r="K58" s="44"/>
      <c r="L58" s="44"/>
      <c r="M58" s="44"/>
      <c r="N58" s="44"/>
      <c r="O58" s="44"/>
    </row>
    <row r="59" spans="1:15" ht="11.25" customHeight="1" x14ac:dyDescent="0.2">
      <c r="A59" s="1656">
        <v>2017</v>
      </c>
      <c r="B59" s="46"/>
      <c r="C59" s="890"/>
      <c r="D59" s="890"/>
      <c r="E59" s="890"/>
      <c r="F59" s="890"/>
      <c r="G59" s="890"/>
      <c r="H59" s="1779">
        <v>2017</v>
      </c>
      <c r="I59" s="981"/>
      <c r="J59" s="890"/>
      <c r="K59" s="890"/>
      <c r="L59" s="890"/>
      <c r="M59" s="890"/>
      <c r="N59" s="890"/>
      <c r="O59" s="858"/>
    </row>
    <row r="60" spans="1:15" ht="11.25" customHeight="1" x14ac:dyDescent="0.2">
      <c r="A60" s="1656"/>
      <c r="B60" s="46" t="s">
        <v>542</v>
      </c>
      <c r="C60" s="858">
        <v>850.01670000000001</v>
      </c>
      <c r="D60" s="858">
        <v>44.488500000000002</v>
      </c>
      <c r="E60" s="858">
        <v>67.532700000000006</v>
      </c>
      <c r="F60" s="858">
        <v>33.539499999999997</v>
      </c>
      <c r="G60" s="858">
        <v>538.99929999999995</v>
      </c>
      <c r="H60" s="1779"/>
      <c r="I60" s="981" t="s">
        <v>542</v>
      </c>
      <c r="J60" s="858" t="s">
        <v>908</v>
      </c>
      <c r="K60" s="858">
        <v>122.0013</v>
      </c>
      <c r="L60" s="858">
        <v>0.1089</v>
      </c>
      <c r="M60" s="858" t="s">
        <v>908</v>
      </c>
      <c r="N60" s="858">
        <v>1121.6773000000001</v>
      </c>
      <c r="O60" s="858">
        <v>1.718</v>
      </c>
    </row>
    <row r="61" spans="1:15" ht="11.25" customHeight="1" x14ac:dyDescent="0.2">
      <c r="A61" s="1656"/>
      <c r="B61" s="46" t="s">
        <v>729</v>
      </c>
      <c r="C61" s="858">
        <v>963.36040000000003</v>
      </c>
      <c r="D61" s="858">
        <v>52.520099999999999</v>
      </c>
      <c r="E61" s="858">
        <v>85.669700000000006</v>
      </c>
      <c r="F61" s="858">
        <v>28.226500000000001</v>
      </c>
      <c r="G61" s="858">
        <v>866.56410000000005</v>
      </c>
      <c r="H61" s="1779"/>
      <c r="I61" s="981" t="s">
        <v>729</v>
      </c>
      <c r="J61" s="858" t="s">
        <v>908</v>
      </c>
      <c r="K61" s="858">
        <v>130.61369999999999</v>
      </c>
      <c r="L61" s="858">
        <v>8.2500000000000004E-2</v>
      </c>
      <c r="M61" s="858">
        <v>10.3703</v>
      </c>
      <c r="N61" s="858">
        <v>1094.8873000000001</v>
      </c>
      <c r="O61" s="858">
        <v>0.219</v>
      </c>
    </row>
    <row r="62" spans="1:15" ht="11.25" customHeight="1" x14ac:dyDescent="0.2">
      <c r="A62" s="1656"/>
      <c r="B62" s="46" t="s">
        <v>730</v>
      </c>
      <c r="C62" s="858">
        <v>1015.1826</v>
      </c>
      <c r="D62" s="858">
        <v>92.142200000000003</v>
      </c>
      <c r="E62" s="858">
        <v>113.9499</v>
      </c>
      <c r="F62" s="858">
        <v>31.6494</v>
      </c>
      <c r="G62" s="858">
        <v>1537.0163</v>
      </c>
      <c r="H62" s="1779"/>
      <c r="I62" s="981" t="s">
        <v>730</v>
      </c>
      <c r="J62" s="858" t="s">
        <v>908</v>
      </c>
      <c r="K62" s="858">
        <v>139.79859999999999</v>
      </c>
      <c r="L62" s="858">
        <v>1.9199999999999998E-2</v>
      </c>
      <c r="M62" s="858" t="s">
        <v>908</v>
      </c>
      <c r="N62" s="858">
        <v>1288.6248000000001</v>
      </c>
      <c r="O62" s="858" t="s">
        <v>908</v>
      </c>
    </row>
    <row r="63" spans="1:15" ht="11.25" customHeight="1" x14ac:dyDescent="0.2">
      <c r="A63" s="1656"/>
      <c r="B63" s="46" t="s">
        <v>731</v>
      </c>
      <c r="C63" s="858">
        <v>1053.5607</v>
      </c>
      <c r="D63" s="858">
        <v>64.8489</v>
      </c>
      <c r="E63" s="858">
        <v>123.1422</v>
      </c>
      <c r="F63" s="858">
        <v>29.664999999999999</v>
      </c>
      <c r="G63" s="858">
        <v>829.36469999999997</v>
      </c>
      <c r="H63" s="1779"/>
      <c r="I63" s="981" t="s">
        <v>731</v>
      </c>
      <c r="J63" s="858" t="s">
        <v>908</v>
      </c>
      <c r="K63" s="858">
        <v>122.30540000000001</v>
      </c>
      <c r="L63" s="858">
        <v>7.8899999999999998E-2</v>
      </c>
      <c r="M63" s="858" t="s">
        <v>908</v>
      </c>
      <c r="N63" s="858">
        <v>1195.31</v>
      </c>
      <c r="O63" s="858">
        <v>2.1110000000000002</v>
      </c>
    </row>
    <row r="64" spans="1:15" ht="11.25" customHeight="1" x14ac:dyDescent="0.2">
      <c r="A64" s="1656"/>
      <c r="B64" s="46" t="s">
        <v>732</v>
      </c>
      <c r="C64" s="858">
        <v>1186.0368000000001</v>
      </c>
      <c r="D64" s="858">
        <v>71.456199999999995</v>
      </c>
      <c r="E64" s="858">
        <v>118.1464</v>
      </c>
      <c r="F64" s="858">
        <v>44.2087</v>
      </c>
      <c r="G64" s="858">
        <v>1136.0821000000001</v>
      </c>
      <c r="H64" s="1779"/>
      <c r="I64" s="981" t="s">
        <v>732</v>
      </c>
      <c r="J64" s="858" t="s">
        <v>908</v>
      </c>
      <c r="K64" s="858">
        <v>149.64930000000001</v>
      </c>
      <c r="L64" s="858">
        <v>8.7099999999999997E-2</v>
      </c>
      <c r="M64" s="858" t="s">
        <v>908</v>
      </c>
      <c r="N64" s="858">
        <v>1302.0237</v>
      </c>
      <c r="O64" s="858">
        <v>6.0000000000000001E-3</v>
      </c>
    </row>
    <row r="65" spans="1:15" ht="11.25" customHeight="1" x14ac:dyDescent="0.2">
      <c r="A65" s="1656"/>
      <c r="B65" s="46" t="s">
        <v>733</v>
      </c>
      <c r="C65" s="858">
        <v>1025.1122</v>
      </c>
      <c r="D65" s="858">
        <v>62.932099999999998</v>
      </c>
      <c r="E65" s="858">
        <v>102.22410000000001</v>
      </c>
      <c r="F65" s="858">
        <v>38.694000000000003</v>
      </c>
      <c r="G65" s="858">
        <v>943.43460000000005</v>
      </c>
      <c r="H65" s="1779"/>
      <c r="I65" s="981" t="s">
        <v>733</v>
      </c>
      <c r="J65" s="858" t="s">
        <v>908</v>
      </c>
      <c r="K65" s="858">
        <v>146.3954</v>
      </c>
      <c r="L65" s="858">
        <v>0.185</v>
      </c>
      <c r="M65" s="858" t="s">
        <v>908</v>
      </c>
      <c r="N65" s="858">
        <v>1256.9892</v>
      </c>
      <c r="O65" s="858">
        <v>0.45</v>
      </c>
    </row>
    <row r="66" spans="1:15" ht="11.25" customHeight="1" x14ac:dyDescent="0.2">
      <c r="A66" s="1656"/>
      <c r="B66" s="46" t="s">
        <v>734</v>
      </c>
      <c r="C66" s="858">
        <v>1082.4308000000001</v>
      </c>
      <c r="D66" s="858">
        <v>78.388499999999993</v>
      </c>
      <c r="E66" s="858">
        <v>128.52340000000001</v>
      </c>
      <c r="F66" s="858">
        <v>31.263100000000001</v>
      </c>
      <c r="G66" s="858">
        <v>932.48230000000001</v>
      </c>
      <c r="H66" s="1779"/>
      <c r="I66" s="981" t="s">
        <v>734</v>
      </c>
      <c r="J66" s="858" t="s">
        <v>908</v>
      </c>
      <c r="K66" s="858">
        <v>147.81</v>
      </c>
      <c r="L66" s="858">
        <v>0.10920000000000001</v>
      </c>
      <c r="M66" s="858" t="s">
        <v>908</v>
      </c>
      <c r="N66" s="858">
        <v>1401.1873000000001</v>
      </c>
      <c r="O66" s="858">
        <v>0.36099999999999999</v>
      </c>
    </row>
    <row r="67" spans="1:15" ht="11.25" customHeight="1" x14ac:dyDescent="0.2">
      <c r="A67" s="1656"/>
      <c r="B67" s="46" t="s">
        <v>735</v>
      </c>
      <c r="C67" s="858">
        <v>1087.1358</v>
      </c>
      <c r="D67" s="858">
        <v>64.915000000000006</v>
      </c>
      <c r="E67" s="858">
        <v>104.77419999999999</v>
      </c>
      <c r="F67" s="858">
        <v>29.9222</v>
      </c>
      <c r="G67" s="858">
        <v>1035.3085000000001</v>
      </c>
      <c r="H67" s="1779"/>
      <c r="I67" s="981" t="s">
        <v>735</v>
      </c>
      <c r="J67" s="858" t="s">
        <v>908</v>
      </c>
      <c r="K67" s="858">
        <v>149.7792</v>
      </c>
      <c r="L67" s="858">
        <v>0.1898</v>
      </c>
      <c r="M67" s="858">
        <v>7.3000000000000001E-3</v>
      </c>
      <c r="N67" s="858">
        <v>1354.1972000000001</v>
      </c>
      <c r="O67" s="858">
        <v>0.96499999999999997</v>
      </c>
    </row>
    <row r="68" spans="1:15" ht="11.25" customHeight="1" x14ac:dyDescent="0.2">
      <c r="A68" s="1656"/>
      <c r="B68" s="981" t="s">
        <v>1531</v>
      </c>
      <c r="C68" s="858">
        <v>1057.0317</v>
      </c>
      <c r="D68" s="858">
        <v>51.774799999999999</v>
      </c>
      <c r="E68" s="858">
        <v>127.3473</v>
      </c>
      <c r="F68" s="858">
        <v>29.7195</v>
      </c>
      <c r="G68" s="858">
        <v>982.05110000000002</v>
      </c>
      <c r="H68" s="1779"/>
      <c r="I68" s="981" t="s">
        <v>1531</v>
      </c>
      <c r="J68" s="858" t="s">
        <v>908</v>
      </c>
      <c r="K68" s="858">
        <v>149.68610000000001</v>
      </c>
      <c r="L68" s="858">
        <v>6.7299999999999999E-2</v>
      </c>
      <c r="M68" s="858" t="s">
        <v>908</v>
      </c>
      <c r="N68" s="858">
        <v>1413.0998</v>
      </c>
      <c r="O68" s="858">
        <v>0.69499999999999995</v>
      </c>
    </row>
    <row r="69" spans="1:15" ht="11.25" customHeight="1" x14ac:dyDescent="0.2">
      <c r="A69" s="1656"/>
      <c r="B69" s="1788" t="s">
        <v>1532</v>
      </c>
      <c r="C69" s="858">
        <v>1052.1677999999999</v>
      </c>
      <c r="D69" s="858">
        <v>69.295900000000003</v>
      </c>
      <c r="E69" s="858">
        <v>126.63290000000001</v>
      </c>
      <c r="F69" s="858">
        <v>37.3277</v>
      </c>
      <c r="G69" s="858">
        <v>904.67380000000003</v>
      </c>
      <c r="H69" s="1779"/>
      <c r="I69" s="1788" t="s">
        <v>1532</v>
      </c>
      <c r="J69" s="858" t="s">
        <v>908</v>
      </c>
      <c r="K69" s="858">
        <v>144.3792</v>
      </c>
      <c r="L69" s="858">
        <v>8.6699999999999999E-2</v>
      </c>
      <c r="M69" s="858" t="s">
        <v>908</v>
      </c>
      <c r="N69" s="858">
        <v>1323.096</v>
      </c>
      <c r="O69" s="858">
        <v>0.90139999999999998</v>
      </c>
    </row>
    <row r="70" spans="1:15" ht="11.25" customHeight="1" x14ac:dyDescent="0.2">
      <c r="A70" s="1656"/>
      <c r="B70" s="1788" t="s">
        <v>1533</v>
      </c>
      <c r="C70" s="858">
        <v>1050.6072999999999</v>
      </c>
      <c r="D70" s="858">
        <v>62.334200000000003</v>
      </c>
      <c r="E70" s="858">
        <v>113.56310000000001</v>
      </c>
      <c r="F70" s="858">
        <v>23.871700000000001</v>
      </c>
      <c r="G70" s="858">
        <v>1310.3200999999999</v>
      </c>
      <c r="H70" s="1779"/>
      <c r="I70" s="1788" t="s">
        <v>1533</v>
      </c>
      <c r="J70" s="858" t="s">
        <v>908</v>
      </c>
      <c r="K70" s="858">
        <v>148.74629999999999</v>
      </c>
      <c r="L70" s="858">
        <v>4.3900000000000002E-2</v>
      </c>
      <c r="M70" s="858" t="s">
        <v>908</v>
      </c>
      <c r="N70" s="858">
        <v>1247.3376000000001</v>
      </c>
      <c r="O70" s="858">
        <v>0.14000000000000001</v>
      </c>
    </row>
    <row r="71" spans="1:15" ht="11.25" customHeight="1" x14ac:dyDescent="0.2">
      <c r="A71" s="1656"/>
      <c r="B71" s="46" t="s">
        <v>739</v>
      </c>
      <c r="C71" s="858">
        <v>835.56140000000005</v>
      </c>
      <c r="D71" s="858">
        <v>56.207799999999999</v>
      </c>
      <c r="E71" s="858">
        <v>121.98099999999999</v>
      </c>
      <c r="F71" s="858">
        <v>31.0123</v>
      </c>
      <c r="G71" s="858">
        <v>824.07640000000004</v>
      </c>
      <c r="H71" s="1779"/>
      <c r="I71" s="981" t="s">
        <v>739</v>
      </c>
      <c r="J71" s="858" t="s">
        <v>908</v>
      </c>
      <c r="K71" s="858">
        <v>114.83880000000001</v>
      </c>
      <c r="L71" s="858" t="s">
        <v>908</v>
      </c>
      <c r="M71" s="858" t="s">
        <v>908</v>
      </c>
      <c r="N71" s="858">
        <v>1247.2907</v>
      </c>
      <c r="O71" s="858">
        <v>0.437</v>
      </c>
    </row>
    <row r="72" spans="1:15" ht="11.25" hidden="1" customHeight="1" x14ac:dyDescent="0.2">
      <c r="A72" s="1170"/>
      <c r="B72" s="981"/>
      <c r="C72" s="858"/>
      <c r="D72" s="858"/>
      <c r="E72" s="858"/>
      <c r="F72" s="858"/>
      <c r="G72" s="858"/>
      <c r="H72" s="1170"/>
      <c r="I72" s="981"/>
      <c r="J72" s="858"/>
      <c r="K72" s="858"/>
      <c r="L72" s="858"/>
      <c r="M72" s="858"/>
      <c r="N72" s="858"/>
      <c r="O72" s="858"/>
    </row>
    <row r="73" spans="1:15" ht="11.25" hidden="1" customHeight="1" x14ac:dyDescent="0.2">
      <c r="A73" s="1170">
        <v>2018</v>
      </c>
      <c r="B73" s="46"/>
      <c r="C73" s="858"/>
      <c r="D73" s="858"/>
      <c r="E73" s="858"/>
      <c r="F73" s="858"/>
      <c r="G73" s="858"/>
      <c r="H73" s="1170">
        <v>2018</v>
      </c>
      <c r="I73" s="46"/>
      <c r="J73" s="858"/>
      <c r="K73" s="858"/>
      <c r="L73" s="858"/>
      <c r="M73" s="858"/>
      <c r="N73" s="858"/>
      <c r="O73" s="858"/>
    </row>
    <row r="74" spans="1:15" ht="11.25" hidden="1" customHeight="1" x14ac:dyDescent="0.2">
      <c r="A74" s="1170"/>
      <c r="B74" s="46" t="s">
        <v>542</v>
      </c>
      <c r="C74" s="858"/>
      <c r="D74" s="858"/>
      <c r="E74" s="858"/>
      <c r="F74" s="858"/>
      <c r="G74" s="858"/>
      <c r="H74" s="1170"/>
      <c r="I74" s="46" t="s">
        <v>542</v>
      </c>
      <c r="J74" s="858"/>
      <c r="K74" s="858"/>
      <c r="L74" s="858"/>
      <c r="M74" s="858"/>
      <c r="N74" s="858"/>
      <c r="O74" s="858"/>
    </row>
    <row r="75" spans="1:15" ht="11.25" hidden="1" customHeight="1" x14ac:dyDescent="0.2">
      <c r="A75" s="1170"/>
      <c r="B75" s="46" t="s">
        <v>729</v>
      </c>
      <c r="C75" s="858"/>
      <c r="D75" s="858"/>
      <c r="E75" s="858"/>
      <c r="F75" s="858"/>
      <c r="G75" s="858"/>
      <c r="H75" s="1170"/>
      <c r="I75" s="46" t="s">
        <v>729</v>
      </c>
      <c r="J75" s="858"/>
      <c r="K75" s="858"/>
      <c r="L75" s="858"/>
      <c r="M75" s="858"/>
      <c r="N75" s="858"/>
      <c r="O75" s="858"/>
    </row>
    <row r="76" spans="1:15" ht="11.25" hidden="1" customHeight="1" x14ac:dyDescent="0.2">
      <c r="A76" s="1170"/>
      <c r="B76" s="46" t="s">
        <v>730</v>
      </c>
      <c r="C76" s="858"/>
      <c r="D76" s="858"/>
      <c r="E76" s="858"/>
      <c r="F76" s="858"/>
      <c r="G76" s="858"/>
      <c r="H76" s="1170"/>
      <c r="I76" s="46" t="s">
        <v>730</v>
      </c>
      <c r="J76" s="858"/>
      <c r="K76" s="858"/>
      <c r="L76" s="858"/>
      <c r="M76" s="858"/>
      <c r="N76" s="858"/>
      <c r="O76" s="858"/>
    </row>
    <row r="77" spans="1:15" ht="11.25" hidden="1" customHeight="1" x14ac:dyDescent="0.2">
      <c r="A77" s="1170"/>
      <c r="B77" s="46" t="s">
        <v>731</v>
      </c>
      <c r="C77" s="858"/>
      <c r="D77" s="858"/>
      <c r="E77" s="858"/>
      <c r="F77" s="858"/>
      <c r="G77" s="858"/>
      <c r="H77" s="1170"/>
      <c r="I77" s="46" t="s">
        <v>731</v>
      </c>
      <c r="J77" s="858"/>
      <c r="K77" s="858"/>
      <c r="L77" s="858"/>
      <c r="M77" s="858"/>
      <c r="N77" s="858"/>
      <c r="O77" s="858"/>
    </row>
    <row r="78" spans="1:15" ht="11.25" hidden="1" customHeight="1" x14ac:dyDescent="0.2">
      <c r="A78" s="1170"/>
      <c r="B78" s="46" t="s">
        <v>732</v>
      </c>
      <c r="C78" s="858"/>
      <c r="D78" s="858"/>
      <c r="E78" s="858"/>
      <c r="F78" s="858"/>
      <c r="G78" s="858"/>
      <c r="H78" s="1170"/>
      <c r="I78" s="46" t="s">
        <v>732</v>
      </c>
      <c r="J78" s="858"/>
      <c r="K78" s="858"/>
      <c r="L78" s="858"/>
      <c r="M78" s="858"/>
      <c r="N78" s="858"/>
      <c r="O78" s="858"/>
    </row>
    <row r="79" spans="1:15" ht="11.25" hidden="1" customHeight="1" x14ac:dyDescent="0.2">
      <c r="A79" s="1170"/>
      <c r="B79" s="46" t="s">
        <v>733</v>
      </c>
      <c r="C79" s="858"/>
      <c r="D79" s="858"/>
      <c r="E79" s="858"/>
      <c r="F79" s="858"/>
      <c r="G79" s="858"/>
      <c r="H79" s="1170"/>
      <c r="I79" s="46" t="s">
        <v>733</v>
      </c>
      <c r="J79" s="858"/>
      <c r="K79" s="858"/>
      <c r="L79" s="858"/>
      <c r="M79" s="858"/>
      <c r="N79" s="858"/>
      <c r="O79" s="858"/>
    </row>
    <row r="80" spans="1:15" ht="11.25" hidden="1" customHeight="1" x14ac:dyDescent="0.2">
      <c r="A80" s="1170"/>
      <c r="B80" s="46" t="s">
        <v>734</v>
      </c>
      <c r="C80" s="858"/>
      <c r="D80" s="858"/>
      <c r="E80" s="858"/>
      <c r="F80" s="858"/>
      <c r="G80" s="858"/>
      <c r="H80" s="1170"/>
      <c r="I80" s="46" t="s">
        <v>734</v>
      </c>
      <c r="J80" s="858"/>
      <c r="K80" s="858"/>
      <c r="L80" s="858"/>
      <c r="M80" s="858"/>
      <c r="N80" s="858"/>
      <c r="O80" s="858"/>
    </row>
    <row r="81" spans="1:15" ht="11.25" hidden="1" customHeight="1" x14ac:dyDescent="0.2">
      <c r="A81" s="1170"/>
      <c r="B81" s="46" t="s">
        <v>735</v>
      </c>
      <c r="C81" s="858"/>
      <c r="D81" s="858"/>
      <c r="E81" s="858"/>
      <c r="F81" s="858"/>
      <c r="G81" s="858"/>
      <c r="H81" s="1170"/>
      <c r="I81" s="46" t="s">
        <v>735</v>
      </c>
      <c r="J81" s="858"/>
      <c r="K81" s="858"/>
      <c r="L81" s="858"/>
      <c r="M81" s="858"/>
      <c r="N81" s="858"/>
      <c r="O81" s="858"/>
    </row>
    <row r="82" spans="1:15" ht="11.25" hidden="1" customHeight="1" x14ac:dyDescent="0.2">
      <c r="A82" s="1170"/>
      <c r="B82" s="46" t="s">
        <v>736</v>
      </c>
      <c r="C82" s="858"/>
      <c r="D82" s="858"/>
      <c r="E82" s="858"/>
      <c r="F82" s="858"/>
      <c r="G82" s="858"/>
      <c r="H82" s="1170"/>
      <c r="I82" s="46" t="s">
        <v>736</v>
      </c>
      <c r="J82" s="858"/>
      <c r="K82" s="858"/>
      <c r="L82" s="858"/>
      <c r="M82" s="858"/>
      <c r="N82" s="858"/>
      <c r="O82" s="858"/>
    </row>
    <row r="83" spans="1:15" ht="11.25" hidden="1" customHeight="1" x14ac:dyDescent="0.2">
      <c r="A83" s="1170"/>
      <c r="B83" s="46" t="s">
        <v>737</v>
      </c>
      <c r="C83" s="858"/>
      <c r="D83" s="858"/>
      <c r="E83" s="858"/>
      <c r="F83" s="858"/>
      <c r="G83" s="858"/>
      <c r="H83" s="1170"/>
      <c r="I83" s="46" t="s">
        <v>737</v>
      </c>
      <c r="J83" s="858"/>
      <c r="K83" s="858"/>
      <c r="L83" s="858"/>
      <c r="M83" s="858"/>
      <c r="N83" s="858"/>
      <c r="O83" s="858"/>
    </row>
    <row r="84" spans="1:15" ht="11.25" hidden="1" customHeight="1" x14ac:dyDescent="0.2">
      <c r="A84" s="1170"/>
      <c r="B84" s="46" t="s">
        <v>738</v>
      </c>
      <c r="C84" s="858"/>
      <c r="D84" s="858"/>
      <c r="E84" s="858"/>
      <c r="F84" s="858"/>
      <c r="G84" s="858"/>
      <c r="H84" s="1170"/>
      <c r="I84" s="46" t="s">
        <v>738</v>
      </c>
      <c r="J84" s="858"/>
      <c r="K84" s="858"/>
      <c r="L84" s="858"/>
      <c r="M84" s="858"/>
      <c r="N84" s="858"/>
      <c r="O84" s="858"/>
    </row>
    <row r="85" spans="1:15" ht="11.25" hidden="1" customHeight="1" x14ac:dyDescent="0.2">
      <c r="A85" s="1170"/>
      <c r="B85" s="46" t="s">
        <v>739</v>
      </c>
      <c r="C85" s="858"/>
      <c r="D85" s="858"/>
      <c r="E85" s="858"/>
      <c r="F85" s="858"/>
      <c r="G85" s="858"/>
      <c r="H85" s="1170"/>
      <c r="I85" s="46" t="s">
        <v>739</v>
      </c>
      <c r="J85" s="858"/>
      <c r="K85" s="858"/>
      <c r="L85" s="858"/>
      <c r="M85" s="858"/>
      <c r="N85" s="858"/>
      <c r="O85" s="858"/>
    </row>
    <row r="86" spans="1:15" ht="6" customHeight="1" x14ac:dyDescent="0.2">
      <c r="A86" s="1654"/>
      <c r="B86" s="1653"/>
      <c r="C86" s="44"/>
      <c r="D86" s="44"/>
      <c r="E86" s="44"/>
      <c r="F86" s="44"/>
      <c r="G86" s="44"/>
      <c r="H86" s="1654"/>
      <c r="I86" s="1653"/>
      <c r="J86" s="44"/>
    </row>
    <row r="87" spans="1:15" ht="11.25" customHeight="1" x14ac:dyDescent="0.2">
      <c r="A87" s="39"/>
      <c r="B87" s="56"/>
      <c r="C87" s="2418" t="s">
        <v>752</v>
      </c>
      <c r="D87" s="2418"/>
      <c r="E87" s="2418"/>
      <c r="F87" s="2418"/>
      <c r="G87" s="2418"/>
      <c r="H87" s="39"/>
      <c r="I87" s="56"/>
      <c r="J87" s="2451" t="s">
        <v>752</v>
      </c>
      <c r="K87" s="2451"/>
      <c r="L87" s="2451"/>
      <c r="M87" s="2451"/>
      <c r="N87" s="2451"/>
      <c r="O87" s="2451"/>
    </row>
    <row r="88" spans="1:15" ht="11.25" customHeight="1" x14ac:dyDescent="0.2">
      <c r="A88" s="39"/>
      <c r="B88" s="56"/>
      <c r="C88" s="2424" t="s">
        <v>753</v>
      </c>
      <c r="D88" s="2424"/>
      <c r="E88" s="2424"/>
      <c r="F88" s="2424"/>
      <c r="G88" s="2424"/>
      <c r="H88" s="39"/>
      <c r="I88" s="56"/>
      <c r="J88" s="2464" t="s">
        <v>753</v>
      </c>
      <c r="K88" s="2464"/>
      <c r="L88" s="2464"/>
      <c r="M88" s="2464"/>
      <c r="N88" s="2464"/>
      <c r="O88" s="2464"/>
    </row>
    <row r="89" spans="1:15" ht="11.25" hidden="1" customHeight="1" x14ac:dyDescent="0.2">
      <c r="A89" s="1170"/>
      <c r="B89" s="56"/>
      <c r="C89" s="1781"/>
      <c r="D89" s="1781"/>
      <c r="E89" s="1781"/>
      <c r="F89" s="1781"/>
      <c r="G89" s="1781"/>
      <c r="H89" s="1170"/>
      <c r="I89" s="56"/>
      <c r="J89" s="1784"/>
      <c r="K89" s="1784"/>
      <c r="L89" s="1784"/>
      <c r="M89" s="1784"/>
      <c r="N89" s="1784"/>
      <c r="O89" s="1784"/>
    </row>
    <row r="90" spans="1:15" ht="11.25" hidden="1" customHeight="1" x14ac:dyDescent="0.2">
      <c r="A90" s="1170"/>
      <c r="B90" s="56"/>
      <c r="C90" s="1781"/>
      <c r="D90" s="1781"/>
      <c r="E90" s="1781"/>
      <c r="F90" s="1781"/>
      <c r="G90" s="1781"/>
      <c r="H90" s="1170"/>
      <c r="I90" s="56"/>
      <c r="J90" s="1784"/>
      <c r="K90" s="1784"/>
      <c r="L90" s="1784"/>
      <c r="M90" s="1784"/>
      <c r="N90" s="1784"/>
      <c r="O90" s="1784"/>
    </row>
    <row r="91" spans="1:15" ht="11.25" customHeight="1" x14ac:dyDescent="0.2">
      <c r="A91" s="39"/>
      <c r="B91" s="56"/>
      <c r="C91" s="58"/>
      <c r="D91" s="58"/>
      <c r="E91" s="58"/>
      <c r="F91" s="58"/>
      <c r="G91" s="58"/>
      <c r="H91" s="39"/>
      <c r="I91" s="56"/>
      <c r="J91" s="142"/>
      <c r="K91" s="142"/>
      <c r="L91" s="142"/>
      <c r="M91" s="142"/>
      <c r="N91" s="142"/>
      <c r="O91" s="142"/>
    </row>
    <row r="92" spans="1:15" ht="11.25" hidden="1" customHeight="1" x14ac:dyDescent="0.2">
      <c r="A92" s="39"/>
      <c r="B92" s="56"/>
      <c r="C92" s="58"/>
      <c r="D92" s="58"/>
      <c r="E92" s="58"/>
      <c r="F92" s="58"/>
      <c r="G92" s="58"/>
      <c r="H92" s="39"/>
      <c r="I92" s="56"/>
      <c r="J92" s="142"/>
      <c r="K92" s="142"/>
      <c r="L92" s="142"/>
      <c r="M92" s="142"/>
      <c r="N92" s="142"/>
      <c r="O92" s="142"/>
    </row>
    <row r="93" spans="1:15" ht="11.25" hidden="1" customHeight="1" x14ac:dyDescent="0.2">
      <c r="A93" s="39"/>
      <c r="B93" s="56"/>
      <c r="C93" s="58"/>
      <c r="D93" s="58"/>
      <c r="E93" s="58"/>
      <c r="F93" s="58"/>
      <c r="G93" s="58"/>
      <c r="H93" s="39"/>
      <c r="I93" s="56"/>
      <c r="J93" s="142"/>
      <c r="K93" s="142"/>
      <c r="L93" s="142"/>
      <c r="M93" s="142"/>
      <c r="N93" s="142"/>
      <c r="O93" s="142"/>
    </row>
    <row r="94" spans="1:15" ht="11.25" hidden="1" customHeight="1" x14ac:dyDescent="0.2">
      <c r="A94" s="39"/>
      <c r="B94" s="56"/>
      <c r="C94" s="58"/>
      <c r="D94" s="58"/>
      <c r="E94" s="58"/>
      <c r="F94" s="58"/>
      <c r="G94" s="58"/>
      <c r="H94" s="39"/>
      <c r="I94" s="56"/>
      <c r="J94" s="142"/>
      <c r="K94" s="142"/>
      <c r="L94" s="142"/>
      <c r="M94" s="142"/>
      <c r="N94" s="142"/>
      <c r="O94" s="142"/>
    </row>
    <row r="95" spans="1:15" ht="11.25" hidden="1" customHeight="1" x14ac:dyDescent="0.2">
      <c r="A95" s="39"/>
      <c r="B95" s="56"/>
      <c r="C95" s="128"/>
      <c r="D95" s="128"/>
      <c r="E95" s="128"/>
      <c r="F95" s="57"/>
      <c r="G95" s="57"/>
      <c r="H95" s="39"/>
      <c r="I95" s="56"/>
      <c r="J95" s="57"/>
    </row>
    <row r="96" spans="1:15" ht="11.25" hidden="1" customHeight="1" x14ac:dyDescent="0.2">
      <c r="A96" s="19">
        <v>2001</v>
      </c>
      <c r="B96" s="28"/>
      <c r="C96" s="60" t="e">
        <f t="shared" ref="C96:G105" si="4">C26/C25*100-100</f>
        <v>#DIV/0!</v>
      </c>
      <c r="D96" s="60" t="e">
        <f t="shared" si="4"/>
        <v>#DIV/0!</v>
      </c>
      <c r="E96" s="60" t="e">
        <f t="shared" si="4"/>
        <v>#DIV/0!</v>
      </c>
      <c r="F96" s="60" t="e">
        <f t="shared" si="4"/>
        <v>#DIV/0!</v>
      </c>
      <c r="G96" s="60" t="e">
        <f t="shared" si="4"/>
        <v>#DIV/0!</v>
      </c>
      <c r="H96" s="19">
        <v>2001</v>
      </c>
      <c r="I96" s="28"/>
      <c r="J96" s="60" t="e">
        <f t="shared" ref="J96:O103" si="5">J26/J25*100-100</f>
        <v>#DIV/0!</v>
      </c>
      <c r="K96" s="60" t="e">
        <f t="shared" si="5"/>
        <v>#DIV/0!</v>
      </c>
      <c r="L96" s="60" t="e">
        <f t="shared" si="5"/>
        <v>#DIV/0!</v>
      </c>
      <c r="M96" s="60" t="e">
        <f t="shared" si="5"/>
        <v>#DIV/0!</v>
      </c>
      <c r="N96" s="60" t="e">
        <f t="shared" si="5"/>
        <v>#DIV/0!</v>
      </c>
      <c r="O96" s="60" t="e">
        <f t="shared" si="5"/>
        <v>#DIV/0!</v>
      </c>
    </row>
    <row r="97" spans="1:15" ht="11.25" hidden="1" customHeight="1" x14ac:dyDescent="0.2">
      <c r="A97" s="19">
        <v>2002</v>
      </c>
      <c r="B97" s="28"/>
      <c r="C97" s="60" t="e">
        <f t="shared" si="4"/>
        <v>#DIV/0!</v>
      </c>
      <c r="D97" s="60" t="e">
        <f t="shared" si="4"/>
        <v>#DIV/0!</v>
      </c>
      <c r="E97" s="60" t="e">
        <f t="shared" si="4"/>
        <v>#DIV/0!</v>
      </c>
      <c r="F97" s="60" t="e">
        <f t="shared" si="4"/>
        <v>#DIV/0!</v>
      </c>
      <c r="G97" s="60" t="e">
        <f t="shared" si="4"/>
        <v>#DIV/0!</v>
      </c>
      <c r="H97" s="19">
        <v>2002</v>
      </c>
      <c r="I97" s="28"/>
      <c r="J97" s="60" t="e">
        <f t="shared" si="5"/>
        <v>#DIV/0!</v>
      </c>
      <c r="K97" s="60" t="e">
        <f t="shared" si="5"/>
        <v>#DIV/0!</v>
      </c>
      <c r="L97" s="60" t="e">
        <f t="shared" si="5"/>
        <v>#DIV/0!</v>
      </c>
      <c r="M97" s="60" t="e">
        <f t="shared" si="5"/>
        <v>#DIV/0!</v>
      </c>
      <c r="N97" s="60" t="e">
        <f t="shared" si="5"/>
        <v>#DIV/0!</v>
      </c>
      <c r="O97" s="60" t="e">
        <f t="shared" si="5"/>
        <v>#DIV/0!</v>
      </c>
    </row>
    <row r="98" spans="1:15" ht="11.25" hidden="1" customHeight="1" x14ac:dyDescent="0.2">
      <c r="A98" s="19">
        <v>2003</v>
      </c>
      <c r="B98" s="28"/>
      <c r="C98" s="60" t="e">
        <f t="shared" si="4"/>
        <v>#DIV/0!</v>
      </c>
      <c r="D98" s="60" t="e">
        <f t="shared" si="4"/>
        <v>#DIV/0!</v>
      </c>
      <c r="E98" s="60" t="e">
        <f t="shared" si="4"/>
        <v>#DIV/0!</v>
      </c>
      <c r="F98" s="60" t="e">
        <f t="shared" si="4"/>
        <v>#DIV/0!</v>
      </c>
      <c r="G98" s="60" t="e">
        <f t="shared" si="4"/>
        <v>#DIV/0!</v>
      </c>
      <c r="H98" s="19">
        <v>2003</v>
      </c>
      <c r="I98" s="28"/>
      <c r="J98" s="60" t="e">
        <f t="shared" si="5"/>
        <v>#DIV/0!</v>
      </c>
      <c r="K98" s="60" t="e">
        <f t="shared" si="5"/>
        <v>#DIV/0!</v>
      </c>
      <c r="L98" s="60" t="e">
        <f t="shared" si="5"/>
        <v>#DIV/0!</v>
      </c>
      <c r="M98" s="60" t="e">
        <f t="shared" si="5"/>
        <v>#DIV/0!</v>
      </c>
      <c r="N98" s="60" t="e">
        <f t="shared" si="5"/>
        <v>#DIV/0!</v>
      </c>
      <c r="O98" s="60" t="e">
        <f t="shared" si="5"/>
        <v>#DIV/0!</v>
      </c>
    </row>
    <row r="99" spans="1:15" ht="11.25" hidden="1" customHeight="1" x14ac:dyDescent="0.2">
      <c r="A99" s="19">
        <v>2004</v>
      </c>
      <c r="B99" s="28"/>
      <c r="C99" s="60" t="e">
        <f t="shared" si="4"/>
        <v>#DIV/0!</v>
      </c>
      <c r="D99" s="60" t="e">
        <f t="shared" si="4"/>
        <v>#DIV/0!</v>
      </c>
      <c r="E99" s="60" t="e">
        <f t="shared" si="4"/>
        <v>#DIV/0!</v>
      </c>
      <c r="F99" s="60" t="e">
        <f t="shared" si="4"/>
        <v>#DIV/0!</v>
      </c>
      <c r="G99" s="60" t="e">
        <f t="shared" si="4"/>
        <v>#DIV/0!</v>
      </c>
      <c r="H99" s="19">
        <v>2004</v>
      </c>
      <c r="I99" s="28"/>
      <c r="J99" s="60" t="e">
        <f t="shared" si="5"/>
        <v>#DIV/0!</v>
      </c>
      <c r="K99" s="60" t="e">
        <f t="shared" si="5"/>
        <v>#DIV/0!</v>
      </c>
      <c r="L99" s="60" t="e">
        <f t="shared" si="5"/>
        <v>#DIV/0!</v>
      </c>
      <c r="M99" s="60" t="e">
        <f t="shared" si="5"/>
        <v>#DIV/0!</v>
      </c>
      <c r="N99" s="60" t="e">
        <f t="shared" si="5"/>
        <v>#DIV/0!</v>
      </c>
      <c r="O99" s="60" t="e">
        <f t="shared" si="5"/>
        <v>#DIV/0!</v>
      </c>
    </row>
    <row r="100" spans="1:15" ht="11.25" hidden="1" customHeight="1" x14ac:dyDescent="0.2">
      <c r="A100" s="19">
        <v>2005</v>
      </c>
      <c r="B100" s="28"/>
      <c r="C100" s="60" t="e">
        <f t="shared" si="4"/>
        <v>#DIV/0!</v>
      </c>
      <c r="D100" s="60" t="e">
        <f t="shared" si="4"/>
        <v>#DIV/0!</v>
      </c>
      <c r="E100" s="60" t="e">
        <f t="shared" si="4"/>
        <v>#DIV/0!</v>
      </c>
      <c r="F100" s="60" t="e">
        <f t="shared" si="4"/>
        <v>#DIV/0!</v>
      </c>
      <c r="G100" s="60" t="e">
        <f t="shared" si="4"/>
        <v>#DIV/0!</v>
      </c>
      <c r="H100" s="19">
        <v>2005</v>
      </c>
      <c r="I100" s="28"/>
      <c r="J100" s="60" t="e">
        <f t="shared" si="5"/>
        <v>#DIV/0!</v>
      </c>
      <c r="K100" s="60" t="e">
        <f t="shared" si="5"/>
        <v>#DIV/0!</v>
      </c>
      <c r="L100" s="60" t="e">
        <f t="shared" si="5"/>
        <v>#DIV/0!</v>
      </c>
      <c r="M100" s="60" t="e">
        <f t="shared" si="5"/>
        <v>#DIV/0!</v>
      </c>
      <c r="N100" s="60" t="e">
        <f t="shared" si="5"/>
        <v>#DIV/0!</v>
      </c>
      <c r="O100" s="60" t="e">
        <f t="shared" si="5"/>
        <v>#DIV/0!</v>
      </c>
    </row>
    <row r="101" spans="1:15" ht="11.25" hidden="1" customHeight="1" x14ac:dyDescent="0.2">
      <c r="A101" s="19">
        <v>2006</v>
      </c>
      <c r="B101" s="28"/>
      <c r="C101" s="60" t="e">
        <f t="shared" si="4"/>
        <v>#DIV/0!</v>
      </c>
      <c r="D101" s="60" t="e">
        <f t="shared" si="4"/>
        <v>#DIV/0!</v>
      </c>
      <c r="E101" s="60" t="e">
        <f t="shared" si="4"/>
        <v>#DIV/0!</v>
      </c>
      <c r="F101" s="60" t="e">
        <f t="shared" si="4"/>
        <v>#DIV/0!</v>
      </c>
      <c r="G101" s="60" t="e">
        <f t="shared" si="4"/>
        <v>#DIV/0!</v>
      </c>
      <c r="H101" s="19">
        <v>2006</v>
      </c>
      <c r="I101" s="28"/>
      <c r="J101" s="60" t="e">
        <f t="shared" si="5"/>
        <v>#DIV/0!</v>
      </c>
      <c r="K101" s="60" t="e">
        <f t="shared" si="5"/>
        <v>#DIV/0!</v>
      </c>
      <c r="L101" s="60" t="e">
        <f t="shared" si="5"/>
        <v>#DIV/0!</v>
      </c>
      <c r="M101" s="60" t="e">
        <f t="shared" si="5"/>
        <v>#DIV/0!</v>
      </c>
      <c r="N101" s="60" t="e">
        <f t="shared" si="5"/>
        <v>#DIV/0!</v>
      </c>
      <c r="O101" s="60" t="e">
        <f t="shared" si="5"/>
        <v>#DIV/0!</v>
      </c>
    </row>
    <row r="102" spans="1:15" ht="11.25" hidden="1" customHeight="1" x14ac:dyDescent="0.2">
      <c r="A102" s="19">
        <v>2007</v>
      </c>
      <c r="B102" s="28"/>
      <c r="C102" s="60" t="e">
        <f t="shared" si="4"/>
        <v>#REF!</v>
      </c>
      <c r="D102" s="60" t="e">
        <f t="shared" si="4"/>
        <v>#REF!</v>
      </c>
      <c r="E102" s="60" t="e">
        <f t="shared" si="4"/>
        <v>#REF!</v>
      </c>
      <c r="F102" s="60" t="e">
        <f t="shared" si="4"/>
        <v>#REF!</v>
      </c>
      <c r="G102" s="60" t="e">
        <f t="shared" si="4"/>
        <v>#REF!</v>
      </c>
      <c r="H102" s="19">
        <v>2007</v>
      </c>
      <c r="I102" s="28"/>
      <c r="J102" s="60" t="e">
        <f t="shared" si="5"/>
        <v>#REF!</v>
      </c>
      <c r="K102" s="60" t="e">
        <f t="shared" si="5"/>
        <v>#REF!</v>
      </c>
      <c r="L102" s="60" t="e">
        <f t="shared" si="5"/>
        <v>#REF!</v>
      </c>
      <c r="M102" s="60" t="e">
        <f t="shared" si="5"/>
        <v>#REF!</v>
      </c>
      <c r="N102" s="60" t="e">
        <f t="shared" si="5"/>
        <v>#REF!</v>
      </c>
      <c r="O102" s="60" t="e">
        <f t="shared" si="5"/>
        <v>#REF!</v>
      </c>
    </row>
    <row r="103" spans="1:15" ht="11.25" hidden="1" customHeight="1" x14ac:dyDescent="0.2">
      <c r="A103" s="19">
        <v>2008</v>
      </c>
      <c r="B103" s="28"/>
      <c r="C103" s="60" t="e">
        <f t="shared" si="4"/>
        <v>#REF!</v>
      </c>
      <c r="D103" s="60" t="e">
        <f t="shared" si="4"/>
        <v>#REF!</v>
      </c>
      <c r="E103" s="60" t="e">
        <f t="shared" si="4"/>
        <v>#REF!</v>
      </c>
      <c r="F103" s="60" t="e">
        <f t="shared" si="4"/>
        <v>#REF!</v>
      </c>
      <c r="G103" s="60" t="e">
        <f t="shared" si="4"/>
        <v>#REF!</v>
      </c>
      <c r="H103" s="19">
        <v>2008</v>
      </c>
      <c r="I103" s="28"/>
      <c r="J103" s="60" t="e">
        <f t="shared" si="5"/>
        <v>#VALUE!</v>
      </c>
      <c r="K103" s="60" t="e">
        <f t="shared" si="5"/>
        <v>#REF!</v>
      </c>
      <c r="L103" s="60" t="e">
        <f t="shared" si="5"/>
        <v>#REF!</v>
      </c>
      <c r="M103" s="60" t="e">
        <f t="shared" si="5"/>
        <v>#VALUE!</v>
      </c>
      <c r="N103" s="60" t="e">
        <f t="shared" si="5"/>
        <v>#REF!</v>
      </c>
      <c r="O103" s="60" t="e">
        <f t="shared" si="5"/>
        <v>#REF!</v>
      </c>
    </row>
    <row r="104" spans="1:15" ht="11.25" customHeight="1" x14ac:dyDescent="0.2">
      <c r="A104" s="2411">
        <v>2009</v>
      </c>
      <c r="B104" s="2412"/>
      <c r="C104" s="60">
        <f t="shared" si="4"/>
        <v>-37.844818310993112</v>
      </c>
      <c r="D104" s="60">
        <f t="shared" si="4"/>
        <v>14.132080714604626</v>
      </c>
      <c r="E104" s="60">
        <f t="shared" si="4"/>
        <v>-20.503784210337543</v>
      </c>
      <c r="F104" s="60">
        <f t="shared" si="4"/>
        <v>-44.669122738982317</v>
      </c>
      <c r="G104" s="60">
        <f t="shared" si="4"/>
        <v>-3.472637202908146</v>
      </c>
      <c r="H104" s="2411">
        <v>2009</v>
      </c>
      <c r="I104" s="2412"/>
      <c r="J104" s="203" t="s">
        <v>800</v>
      </c>
      <c r="K104" s="60">
        <f t="shared" ref="K104:L107" si="6">K34/K33*100-100</f>
        <v>10.374489137762069</v>
      </c>
      <c r="L104" s="60">
        <f t="shared" si="6"/>
        <v>34.887664264518833</v>
      </c>
      <c r="M104" s="203" t="s">
        <v>800</v>
      </c>
      <c r="N104" s="60">
        <f t="shared" ref="N104:N113" si="7">N34/N33*100-100</f>
        <v>16.2115756273502</v>
      </c>
      <c r="O104" s="203" t="s">
        <v>800</v>
      </c>
    </row>
    <row r="105" spans="1:15" ht="11.25" customHeight="1" x14ac:dyDescent="0.2">
      <c r="A105" s="2411">
        <v>2010</v>
      </c>
      <c r="B105" s="2412"/>
      <c r="C105" s="60">
        <f t="shared" si="4"/>
        <v>15.830740429927047</v>
      </c>
      <c r="D105" s="60">
        <f t="shared" si="4"/>
        <v>-1.8853653032054325</v>
      </c>
      <c r="E105" s="60">
        <f t="shared" si="4"/>
        <v>19.690979233172797</v>
      </c>
      <c r="F105" s="60">
        <f t="shared" si="4"/>
        <v>26.361952440550709</v>
      </c>
      <c r="G105" s="60">
        <f t="shared" si="4"/>
        <v>15.505747107554186</v>
      </c>
      <c r="H105" s="2411">
        <v>2010</v>
      </c>
      <c r="I105" s="2412"/>
      <c r="J105" s="203" t="s">
        <v>800</v>
      </c>
      <c r="K105" s="60">
        <f t="shared" si="6"/>
        <v>15.901272154537011</v>
      </c>
      <c r="L105" s="60">
        <f t="shared" si="6"/>
        <v>42.049025769956017</v>
      </c>
      <c r="M105" s="203" t="s">
        <v>800</v>
      </c>
      <c r="N105" s="60">
        <f t="shared" si="7"/>
        <v>18.188004235031485</v>
      </c>
      <c r="O105" s="203" t="s">
        <v>800</v>
      </c>
    </row>
    <row r="106" spans="1:15" ht="11.25" customHeight="1" x14ac:dyDescent="0.2">
      <c r="A106" s="2411">
        <v>2011</v>
      </c>
      <c r="B106" s="2412"/>
      <c r="C106" s="60">
        <f t="shared" ref="C106:G113" si="8">C36/C35*100-100</f>
        <v>1.6720324172559771</v>
      </c>
      <c r="D106" s="60">
        <f t="shared" si="8"/>
        <v>1.8946887097966396</v>
      </c>
      <c r="E106" s="60">
        <f t="shared" si="8"/>
        <v>-2.1453529329993728</v>
      </c>
      <c r="F106" s="60">
        <f t="shared" si="8"/>
        <v>132.18677696428009</v>
      </c>
      <c r="G106" s="60">
        <f t="shared" si="8"/>
        <v>-11.500953209067333</v>
      </c>
      <c r="H106" s="2411">
        <v>2011</v>
      </c>
      <c r="I106" s="2412"/>
      <c r="J106" s="203" t="s">
        <v>800</v>
      </c>
      <c r="K106" s="60">
        <f t="shared" si="6"/>
        <v>-20.680059501792016</v>
      </c>
      <c r="L106" s="60">
        <f t="shared" si="6"/>
        <v>-34.69026548672565</v>
      </c>
      <c r="M106" s="203" t="s">
        <v>800</v>
      </c>
      <c r="N106" s="60">
        <f t="shared" si="7"/>
        <v>-0.28064145259253337</v>
      </c>
      <c r="O106" s="203" t="s">
        <v>800</v>
      </c>
    </row>
    <row r="107" spans="1:15" ht="11.25" customHeight="1" x14ac:dyDescent="0.2">
      <c r="A107" s="2411">
        <v>2012</v>
      </c>
      <c r="B107" s="2412"/>
      <c r="C107" s="60">
        <f t="shared" si="8"/>
        <v>-5.4909761470201488</v>
      </c>
      <c r="D107" s="60">
        <f t="shared" si="8"/>
        <v>0.40374217416048452</v>
      </c>
      <c r="E107" s="60">
        <f t="shared" si="8"/>
        <v>8.6339925383466039</v>
      </c>
      <c r="F107" s="60">
        <f t="shared" si="8"/>
        <v>7.7337055376771673</v>
      </c>
      <c r="G107" s="60">
        <f t="shared" si="8"/>
        <v>3.0590234246737253</v>
      </c>
      <c r="H107" s="2411">
        <v>2012</v>
      </c>
      <c r="I107" s="2412"/>
      <c r="J107" s="203" t="s">
        <v>800</v>
      </c>
      <c r="K107" s="60">
        <f t="shared" si="6"/>
        <v>1.9956867854355096</v>
      </c>
      <c r="L107" s="60">
        <f t="shared" si="6"/>
        <v>-77.371273712737121</v>
      </c>
      <c r="M107" s="203" t="s">
        <v>800</v>
      </c>
      <c r="N107" s="60">
        <f t="shared" si="7"/>
        <v>-2.5095251074963016</v>
      </c>
      <c r="O107" s="203" t="s">
        <v>800</v>
      </c>
    </row>
    <row r="108" spans="1:15" ht="11.25" customHeight="1" x14ac:dyDescent="0.2">
      <c r="A108" s="2411">
        <v>2013</v>
      </c>
      <c r="B108" s="2412"/>
      <c r="C108" s="60">
        <f t="shared" si="8"/>
        <v>-0.23775741936798056</v>
      </c>
      <c r="D108" s="60">
        <f t="shared" si="8"/>
        <v>-1.7523434210472715</v>
      </c>
      <c r="E108" s="60">
        <f t="shared" si="8"/>
        <v>6.51049187413075</v>
      </c>
      <c r="F108" s="60">
        <f t="shared" si="8"/>
        <v>5.0331178272424495</v>
      </c>
      <c r="G108" s="60">
        <f t="shared" si="8"/>
        <v>-0.87374592919424288</v>
      </c>
      <c r="H108" s="2411">
        <v>2013</v>
      </c>
      <c r="I108" s="2412"/>
      <c r="J108" s="203" t="s">
        <v>800</v>
      </c>
      <c r="K108" s="60">
        <f t="shared" ref="K108:K113" si="9">K38/K37*100-100</f>
        <v>-1.9751940143760152</v>
      </c>
      <c r="L108" s="60">
        <v>129.1</v>
      </c>
      <c r="M108" s="203" t="s">
        <v>800</v>
      </c>
      <c r="N108" s="60">
        <f t="shared" si="7"/>
        <v>-0.38422554582420787</v>
      </c>
      <c r="O108" s="60">
        <v>-52.6</v>
      </c>
    </row>
    <row r="109" spans="1:15" ht="11.25" customHeight="1" x14ac:dyDescent="0.2">
      <c r="A109" s="2411">
        <v>2014</v>
      </c>
      <c r="B109" s="2412"/>
      <c r="C109" s="60">
        <f t="shared" si="8"/>
        <v>7.9183599338249451</v>
      </c>
      <c r="D109" s="60">
        <f t="shared" si="8"/>
        <v>1.5399238172590657</v>
      </c>
      <c r="E109" s="60">
        <f t="shared" si="8"/>
        <v>5.4983210097788771</v>
      </c>
      <c r="F109" s="60">
        <f t="shared" si="8"/>
        <v>53.115793137163564</v>
      </c>
      <c r="G109" s="60">
        <f t="shared" si="8"/>
        <v>1.552764314207991</v>
      </c>
      <c r="H109" s="2411">
        <v>2014</v>
      </c>
      <c r="I109" s="2412"/>
      <c r="J109" s="203" t="s">
        <v>800</v>
      </c>
      <c r="K109" s="60">
        <f t="shared" si="9"/>
        <v>17.473497627211174</v>
      </c>
      <c r="L109" s="60">
        <f>L39/L38*100-100</f>
        <v>160.83175308964883</v>
      </c>
      <c r="M109" s="203" t="s">
        <v>800</v>
      </c>
      <c r="N109" s="60">
        <f t="shared" si="7"/>
        <v>5.598374092432195</v>
      </c>
      <c r="O109" s="60">
        <f>O39/O38*100-100</f>
        <v>-27.279069767441868</v>
      </c>
    </row>
    <row r="110" spans="1:15" ht="11.25" customHeight="1" x14ac:dyDescent="0.2">
      <c r="A110" s="2411">
        <v>2015</v>
      </c>
      <c r="B110" s="2412"/>
      <c r="C110" s="60">
        <f t="shared" si="8"/>
        <v>-1.8808247234603783</v>
      </c>
      <c r="D110" s="60">
        <f t="shared" si="8"/>
        <v>1.9507418391951887</v>
      </c>
      <c r="E110" s="60">
        <f t="shared" si="8"/>
        <v>14.891457589240574</v>
      </c>
      <c r="F110" s="60">
        <f t="shared" si="8"/>
        <v>-11.517653581878335</v>
      </c>
      <c r="G110" s="60">
        <f t="shared" si="8"/>
        <v>-9.2304314199861466</v>
      </c>
      <c r="H110" s="2411">
        <v>2015</v>
      </c>
      <c r="I110" s="2412"/>
      <c r="J110" s="203" t="s">
        <v>800</v>
      </c>
      <c r="K110" s="60">
        <f t="shared" si="9"/>
        <v>3.2021349928516969</v>
      </c>
      <c r="L110" s="60">
        <f>L40/L39*100-100</f>
        <v>-67.710396349870891</v>
      </c>
      <c r="M110" s="60">
        <f>M40/M39*100-100</f>
        <v>-60.588235294117645</v>
      </c>
      <c r="N110" s="60">
        <f t="shared" si="7"/>
        <v>-3.3816235293496106</v>
      </c>
      <c r="O110" s="60">
        <f>O40/O39*100-100</f>
        <v>11.160857051487056</v>
      </c>
    </row>
    <row r="111" spans="1:15" ht="11.25" customHeight="1" x14ac:dyDescent="0.2">
      <c r="A111" s="2411">
        <v>2016</v>
      </c>
      <c r="B111" s="2412"/>
      <c r="C111" s="60">
        <f t="shared" si="8"/>
        <v>-3.7514372049938061</v>
      </c>
      <c r="D111" s="60">
        <f t="shared" si="8"/>
        <v>0.270516284032567</v>
      </c>
      <c r="E111" s="60">
        <f t="shared" si="8"/>
        <v>0.52071686748899992</v>
      </c>
      <c r="F111" s="60">
        <f t="shared" si="8"/>
        <v>-36.859893746179537</v>
      </c>
      <c r="G111" s="60">
        <f t="shared" si="8"/>
        <v>0.83766724999732389</v>
      </c>
      <c r="H111" s="2411">
        <v>2016</v>
      </c>
      <c r="I111" s="2412"/>
      <c r="J111" s="203" t="s">
        <v>800</v>
      </c>
      <c r="K111" s="60">
        <f t="shared" si="9"/>
        <v>-2.9384612953342923</v>
      </c>
      <c r="L111" s="60">
        <f>L41/L40*100-100</f>
        <v>2.4689440993788736</v>
      </c>
      <c r="M111" s="203" t="s">
        <v>800</v>
      </c>
      <c r="N111" s="60">
        <f t="shared" si="7"/>
        <v>9.0807726605402763</v>
      </c>
      <c r="O111" s="60">
        <f>O41/O40*100-100</f>
        <v>36.271576524741079</v>
      </c>
    </row>
    <row r="112" spans="1:15" ht="11.25" customHeight="1" x14ac:dyDescent="0.2">
      <c r="A112" s="2411">
        <v>2017</v>
      </c>
      <c r="B112" s="2412"/>
      <c r="C112" s="60">
        <f t="shared" si="8"/>
        <v>7.5785641951662512</v>
      </c>
      <c r="D112" s="60">
        <f t="shared" si="8"/>
        <v>3.0594996009522646</v>
      </c>
      <c r="E112" s="60">
        <f t="shared" si="8"/>
        <v>13.874178513768129</v>
      </c>
      <c r="F112" s="60">
        <f t="shared" si="8"/>
        <v>37.179873636440874</v>
      </c>
      <c r="G112" s="60">
        <f t="shared" si="8"/>
        <v>5.4679713534148817</v>
      </c>
      <c r="H112" s="2411">
        <v>2017</v>
      </c>
      <c r="I112" s="2412"/>
      <c r="J112" s="203" t="s">
        <v>800</v>
      </c>
      <c r="K112" s="60">
        <f t="shared" si="9"/>
        <v>1.5931431959834441</v>
      </c>
      <c r="L112" s="60">
        <f>L42/L41*100-100</f>
        <v>-19.798454311259277</v>
      </c>
      <c r="M112" s="203" t="s">
        <v>800</v>
      </c>
      <c r="N112" s="60">
        <f t="shared" si="7"/>
        <v>1.903822980608382</v>
      </c>
      <c r="O112" s="60">
        <f>O42/O41*100-100</f>
        <v>-15.518915723695343</v>
      </c>
    </row>
    <row r="113" spans="1:15" ht="11.25" hidden="1" customHeight="1" x14ac:dyDescent="0.2">
      <c r="A113" s="2411">
        <v>2018</v>
      </c>
      <c r="B113" s="2412"/>
      <c r="C113" s="60">
        <f t="shared" si="8"/>
        <v>-100</v>
      </c>
      <c r="D113" s="60">
        <f t="shared" si="8"/>
        <v>-100</v>
      </c>
      <c r="E113" s="60">
        <f t="shared" si="8"/>
        <v>-100</v>
      </c>
      <c r="F113" s="60">
        <f t="shared" si="8"/>
        <v>-100</v>
      </c>
      <c r="G113" s="60">
        <f t="shared" si="8"/>
        <v>-100</v>
      </c>
      <c r="H113" s="2411">
        <v>2018</v>
      </c>
      <c r="I113" s="2412"/>
      <c r="J113" s="203" t="s">
        <v>800</v>
      </c>
      <c r="K113" s="60">
        <f t="shared" si="9"/>
        <v>-100</v>
      </c>
      <c r="L113" s="60">
        <f>L43/L42*100-100</f>
        <v>-100</v>
      </c>
      <c r="M113" s="60">
        <f>M43/M42*100-100</f>
        <v>-100</v>
      </c>
      <c r="N113" s="60">
        <f t="shared" si="7"/>
        <v>-100</v>
      </c>
      <c r="O113" s="60">
        <f>O43/O42*100-100</f>
        <v>-100</v>
      </c>
    </row>
    <row r="114" spans="1:15" ht="6" customHeight="1" x14ac:dyDescent="0.2">
      <c r="A114" s="1444"/>
      <c r="B114" s="981"/>
      <c r="C114" s="60"/>
      <c r="D114" s="60"/>
      <c r="E114" s="60"/>
      <c r="F114" s="60"/>
      <c r="G114" s="60"/>
      <c r="H114" s="1444"/>
      <c r="I114" s="981"/>
      <c r="J114" s="60"/>
      <c r="K114" s="60"/>
      <c r="L114" s="60"/>
      <c r="M114" s="60"/>
      <c r="N114" s="60"/>
      <c r="O114" s="60"/>
    </row>
    <row r="115" spans="1:15" ht="11.25" customHeight="1" x14ac:dyDescent="0.2">
      <c r="A115" s="1656">
        <v>2017</v>
      </c>
      <c r="B115" s="46"/>
      <c r="C115" s="60"/>
      <c r="D115" s="60"/>
      <c r="E115" s="60"/>
      <c r="F115" s="60"/>
      <c r="G115" s="60"/>
      <c r="H115" s="1656">
        <v>2017</v>
      </c>
      <c r="I115" s="46"/>
      <c r="J115" s="129"/>
      <c r="K115" s="129"/>
      <c r="L115" s="129"/>
      <c r="M115" s="129"/>
      <c r="N115" s="129"/>
      <c r="O115" s="129"/>
    </row>
    <row r="116" spans="1:15" ht="11.25" customHeight="1" x14ac:dyDescent="0.2">
      <c r="A116" s="1656"/>
      <c r="B116" s="46" t="s">
        <v>542</v>
      </c>
      <c r="C116" s="59">
        <f t="shared" ref="C116" si="10">SUM(C60/C46*100-100)</f>
        <v>-0.57200387223495852</v>
      </c>
      <c r="D116" s="60">
        <f t="shared" ref="D116:G116" si="11">SUM(D60/D46*100-100)</f>
        <v>15.093871025324617</v>
      </c>
      <c r="E116" s="60">
        <f t="shared" si="11"/>
        <v>-8.1028966909928641</v>
      </c>
      <c r="F116" s="60">
        <f t="shared" si="11"/>
        <v>15.265124047605113</v>
      </c>
      <c r="G116" s="60">
        <f t="shared" si="11"/>
        <v>-21.103865213024235</v>
      </c>
      <c r="H116" s="1656"/>
      <c r="I116" s="46" t="s">
        <v>542</v>
      </c>
      <c r="J116" s="994" t="s">
        <v>800</v>
      </c>
      <c r="K116" s="60">
        <f t="shared" ref="K116" si="12">SUM(K60/K46*100-100)</f>
        <v>-5.6864292721466398</v>
      </c>
      <c r="L116" s="203" t="s">
        <v>800</v>
      </c>
      <c r="M116" s="203" t="s">
        <v>800</v>
      </c>
      <c r="N116" s="60">
        <f t="shared" ref="N116:N127" si="13">SUM(N60/N46*100-100)</f>
        <v>3.0924784992181458</v>
      </c>
      <c r="O116" s="203" t="s">
        <v>800</v>
      </c>
    </row>
    <row r="117" spans="1:15" ht="11.25" customHeight="1" x14ac:dyDescent="0.2">
      <c r="A117" s="1656"/>
      <c r="B117" s="46" t="s">
        <v>729</v>
      </c>
      <c r="C117" s="59">
        <f t="shared" ref="C117:D117" si="14">SUM(C61/C47*100-100)</f>
        <v>-4.2849211455759644</v>
      </c>
      <c r="D117" s="60">
        <f t="shared" si="14"/>
        <v>-12.435560564732867</v>
      </c>
      <c r="E117" s="60">
        <f t="shared" ref="E117:G117" si="15">SUM(E61/E47*100-100)</f>
        <v>-3.7468849924610481</v>
      </c>
      <c r="F117" s="60">
        <f t="shared" si="15"/>
        <v>-32.512205735380604</v>
      </c>
      <c r="G117" s="60">
        <f t="shared" si="15"/>
        <v>-3.4776012755830692</v>
      </c>
      <c r="H117" s="1656"/>
      <c r="I117" s="46" t="s">
        <v>729</v>
      </c>
      <c r="J117" s="994" t="s">
        <v>800</v>
      </c>
      <c r="K117" s="60">
        <f t="shared" ref="K117" si="16">SUM(K61/K47*100-100)</f>
        <v>-4.2501579779988958</v>
      </c>
      <c r="L117" s="203" t="s">
        <v>800</v>
      </c>
      <c r="M117" s="203" t="s">
        <v>800</v>
      </c>
      <c r="N117" s="60">
        <f t="shared" si="13"/>
        <v>-8.9264206112656126</v>
      </c>
      <c r="O117" s="203" t="s">
        <v>800</v>
      </c>
    </row>
    <row r="118" spans="1:15" ht="11.25" customHeight="1" x14ac:dyDescent="0.2">
      <c r="A118" s="1656"/>
      <c r="B118" s="46" t="s">
        <v>730</v>
      </c>
      <c r="C118" s="59">
        <f t="shared" ref="C118:D118" si="17">SUM(C62/C48*100-100)</f>
        <v>10.038091261642151</v>
      </c>
      <c r="D118" s="60">
        <f t="shared" si="17"/>
        <v>48.717195519545498</v>
      </c>
      <c r="E118" s="60">
        <f t="shared" ref="E118:G118" si="18">SUM(E62/E48*100-100)</f>
        <v>12.38859760211146</v>
      </c>
      <c r="F118" s="60">
        <f t="shared" si="18"/>
        <v>-19.262558545320971</v>
      </c>
      <c r="G118" s="60">
        <f t="shared" si="18"/>
        <v>51.499225164099414</v>
      </c>
      <c r="H118" s="1656"/>
      <c r="I118" s="46" t="s">
        <v>730</v>
      </c>
      <c r="J118" s="994" t="s">
        <v>800</v>
      </c>
      <c r="K118" s="60">
        <f t="shared" ref="K118" si="19">SUM(K62/K48*100-100)</f>
        <v>-6.5445538928460536</v>
      </c>
      <c r="L118" s="203" t="s">
        <v>800</v>
      </c>
      <c r="M118" s="203" t="s">
        <v>800</v>
      </c>
      <c r="N118" s="60">
        <f t="shared" si="13"/>
        <v>-3.4981725964048564</v>
      </c>
      <c r="O118" s="203" t="s">
        <v>800</v>
      </c>
    </row>
    <row r="119" spans="1:15" ht="11.25" customHeight="1" x14ac:dyDescent="0.2">
      <c r="A119" s="1656"/>
      <c r="B119" s="46" t="s">
        <v>731</v>
      </c>
      <c r="C119" s="59">
        <f t="shared" ref="C119:D119" si="20">SUM(C63/C49*100-100)</f>
        <v>10.14818808567415</v>
      </c>
      <c r="D119" s="60">
        <f t="shared" si="20"/>
        <v>-8.3015058038990617</v>
      </c>
      <c r="E119" s="60">
        <f t="shared" ref="E119:G119" si="21">SUM(E63/E49*100-100)</f>
        <v>7.5733274629431691</v>
      </c>
      <c r="F119" s="60">
        <f t="shared" si="21"/>
        <v>65.880089915787806</v>
      </c>
      <c r="G119" s="60">
        <f t="shared" si="21"/>
        <v>-19.803980363419285</v>
      </c>
      <c r="H119" s="1656"/>
      <c r="I119" s="46" t="s">
        <v>731</v>
      </c>
      <c r="J119" s="994" t="s">
        <v>800</v>
      </c>
      <c r="K119" s="60">
        <f t="shared" ref="K119" si="22">SUM(K63/K49*100-100)</f>
        <v>-10.599454264100785</v>
      </c>
      <c r="L119" s="203" t="s">
        <v>800</v>
      </c>
      <c r="M119" s="203" t="s">
        <v>800</v>
      </c>
      <c r="N119" s="60">
        <f t="shared" si="13"/>
        <v>-10.555915068265193</v>
      </c>
      <c r="O119" s="203" t="s">
        <v>800</v>
      </c>
    </row>
    <row r="120" spans="1:15" ht="11.25" customHeight="1" x14ac:dyDescent="0.2">
      <c r="A120" s="1656"/>
      <c r="B120" s="46" t="s">
        <v>732</v>
      </c>
      <c r="C120" s="59">
        <f t="shared" ref="C120:D120" si="23">SUM(C64/C50*100-100)</f>
        <v>17.581835062390311</v>
      </c>
      <c r="D120" s="60">
        <f t="shared" si="23"/>
        <v>-3.1426762833329036</v>
      </c>
      <c r="E120" s="60">
        <f t="shared" ref="E120:G120" si="24">SUM(E64/E50*100-100)</f>
        <v>8.5015855581504525</v>
      </c>
      <c r="F120" s="60">
        <f t="shared" si="24"/>
        <v>192.69725037904118</v>
      </c>
      <c r="G120" s="60">
        <f t="shared" si="24"/>
        <v>-1.7798181968613704</v>
      </c>
      <c r="H120" s="1656"/>
      <c r="I120" s="46" t="s">
        <v>732</v>
      </c>
      <c r="J120" s="994" t="s">
        <v>800</v>
      </c>
      <c r="K120" s="60">
        <f t="shared" ref="K120" si="25">SUM(K64/K50*100-100)</f>
        <v>8.4271433570765737</v>
      </c>
      <c r="L120" s="203" t="s">
        <v>800</v>
      </c>
      <c r="M120" s="203" t="s">
        <v>800</v>
      </c>
      <c r="N120" s="60">
        <f t="shared" si="13"/>
        <v>0.61918310766040463</v>
      </c>
      <c r="O120" s="203" t="s">
        <v>800</v>
      </c>
    </row>
    <row r="121" spans="1:15" ht="11.25" customHeight="1" x14ac:dyDescent="0.2">
      <c r="A121" s="1656"/>
      <c r="B121" s="46" t="s">
        <v>733</v>
      </c>
      <c r="C121" s="59">
        <f t="shared" ref="C121:D121" si="26">SUM(C65/C51*100-100)</f>
        <v>11.746485984927119</v>
      </c>
      <c r="D121" s="60">
        <f t="shared" si="26"/>
        <v>1.204344581816315</v>
      </c>
      <c r="E121" s="60">
        <f t="shared" ref="E121:G121" si="27">SUM(E65/E51*100-100)</f>
        <v>-5.7945718395862542</v>
      </c>
      <c r="F121" s="60">
        <f t="shared" si="27"/>
        <v>193.67476737655397</v>
      </c>
      <c r="G121" s="60">
        <f t="shared" si="27"/>
        <v>-7.2335054704560662</v>
      </c>
      <c r="H121" s="1656"/>
      <c r="I121" s="46" t="s">
        <v>733</v>
      </c>
      <c r="J121" s="994" t="s">
        <v>800</v>
      </c>
      <c r="K121" s="60">
        <f t="shared" ref="K121" si="28">SUM(K65/K51*100-100)</f>
        <v>7.0177016056814665</v>
      </c>
      <c r="L121" s="203" t="s">
        <v>800</v>
      </c>
      <c r="M121" s="203" t="s">
        <v>800</v>
      </c>
      <c r="N121" s="60">
        <f t="shared" si="13"/>
        <v>-1.9208540527634455</v>
      </c>
      <c r="O121" s="203" t="s">
        <v>800</v>
      </c>
    </row>
    <row r="122" spans="1:15" ht="11.25" customHeight="1" x14ac:dyDescent="0.2">
      <c r="A122" s="1656"/>
      <c r="B122" s="46" t="s">
        <v>734</v>
      </c>
      <c r="C122" s="59">
        <f t="shared" ref="C122:D122" si="29">SUM(C66/C52*100-100)</f>
        <v>15.061754641829467</v>
      </c>
      <c r="D122" s="60">
        <f t="shared" si="29"/>
        <v>9.2961355917078805</v>
      </c>
      <c r="E122" s="60">
        <f t="shared" ref="E122:G122" si="30">SUM(E66/E52*100-100)</f>
        <v>17.950223972849784</v>
      </c>
      <c r="F122" s="60">
        <f t="shared" si="30"/>
        <v>135.08564811333525</v>
      </c>
      <c r="G122" s="60">
        <f t="shared" si="30"/>
        <v>-9.458973844361438</v>
      </c>
      <c r="H122" s="1656"/>
      <c r="I122" s="46" t="s">
        <v>734</v>
      </c>
      <c r="J122" s="994" t="s">
        <v>800</v>
      </c>
      <c r="K122" s="60">
        <f t="shared" ref="K122" si="31">SUM(K66/K52*100-100)</f>
        <v>-4.0576082751530009</v>
      </c>
      <c r="L122" s="203" t="s">
        <v>800</v>
      </c>
      <c r="M122" s="203" t="s">
        <v>800</v>
      </c>
      <c r="N122" s="60">
        <f t="shared" si="13"/>
        <v>3.2098312748510978</v>
      </c>
      <c r="O122" s="203" t="s">
        <v>800</v>
      </c>
    </row>
    <row r="123" spans="1:15" ht="10.9" customHeight="1" x14ac:dyDescent="0.2">
      <c r="A123" s="1656"/>
      <c r="B123" s="46" t="s">
        <v>735</v>
      </c>
      <c r="C123" s="59">
        <f t="shared" ref="C123:D123" si="32">SUM(C67/C53*100-100)</f>
        <v>13.434425875428047</v>
      </c>
      <c r="D123" s="60">
        <f t="shared" si="32"/>
        <v>-8.7763823367804719</v>
      </c>
      <c r="E123" s="60">
        <f t="shared" ref="E123:G123" si="33">SUM(E67/E53*100-100)</f>
        <v>28.466979657247123</v>
      </c>
      <c r="F123" s="60">
        <f t="shared" si="33"/>
        <v>62.074531470046566</v>
      </c>
      <c r="G123" s="60">
        <f t="shared" si="33"/>
        <v>0.94709890872140079</v>
      </c>
      <c r="H123" s="1656"/>
      <c r="I123" s="46" t="s">
        <v>735</v>
      </c>
      <c r="J123" s="994" t="s">
        <v>800</v>
      </c>
      <c r="K123" s="60">
        <f t="shared" ref="K123" si="34">SUM(K67/K53*100-100)</f>
        <v>1.6368657840629197</v>
      </c>
      <c r="L123" s="203" t="s">
        <v>800</v>
      </c>
      <c r="M123" s="203" t="s">
        <v>800</v>
      </c>
      <c r="N123" s="60">
        <f t="shared" si="13"/>
        <v>4.5068861475303663</v>
      </c>
      <c r="O123" s="203" t="s">
        <v>800</v>
      </c>
    </row>
    <row r="124" spans="1:15" ht="10.9" customHeight="1" x14ac:dyDescent="0.2">
      <c r="A124" s="1656"/>
      <c r="B124" s="46" t="s">
        <v>736</v>
      </c>
      <c r="C124" s="59">
        <f t="shared" ref="C124:D124" si="35">SUM(C68/C54*100-100)</f>
        <v>3.3998049255372678</v>
      </c>
      <c r="D124" s="60">
        <f t="shared" si="35"/>
        <v>-21.909355679937974</v>
      </c>
      <c r="E124" s="60">
        <f t="shared" ref="E124:G124" si="36">SUM(E68/E54*100-100)</f>
        <v>10.220757774038773</v>
      </c>
      <c r="F124" s="60">
        <f t="shared" si="36"/>
        <v>79.72822603079382</v>
      </c>
      <c r="G124" s="60">
        <f t="shared" si="36"/>
        <v>10.269014323783509</v>
      </c>
      <c r="H124" s="1656"/>
      <c r="I124" s="46" t="s">
        <v>736</v>
      </c>
      <c r="J124" s="994" t="s">
        <v>800</v>
      </c>
      <c r="K124" s="60">
        <f t="shared" ref="K124" si="37">SUM(K68/K54*100-100)</f>
        <v>11.864324447128197</v>
      </c>
      <c r="L124" s="203" t="s">
        <v>800</v>
      </c>
      <c r="M124" s="203" t="s">
        <v>800</v>
      </c>
      <c r="N124" s="60">
        <f t="shared" si="13"/>
        <v>11.811934372849748</v>
      </c>
      <c r="O124" s="203" t="s">
        <v>800</v>
      </c>
    </row>
    <row r="125" spans="1:15" ht="10.9" customHeight="1" x14ac:dyDescent="0.2">
      <c r="A125" s="1656"/>
      <c r="B125" s="46" t="s">
        <v>737</v>
      </c>
      <c r="C125" s="59">
        <f t="shared" ref="C125:D125" si="38">SUM(C69/C55*100-100)</f>
        <v>13.000770258816402</v>
      </c>
      <c r="D125" s="60">
        <f t="shared" si="38"/>
        <v>11.662761730117865</v>
      </c>
      <c r="E125" s="60">
        <f t="shared" ref="E125:G125" si="39">SUM(E69/E55*100-100)</f>
        <v>35.722653256550984</v>
      </c>
      <c r="F125" s="60">
        <f t="shared" si="39"/>
        <v>66.661606532930307</v>
      </c>
      <c r="G125" s="60">
        <f t="shared" si="39"/>
        <v>7.3286204023059582</v>
      </c>
      <c r="H125" s="1656"/>
      <c r="I125" s="46" t="s">
        <v>737</v>
      </c>
      <c r="J125" s="994" t="s">
        <v>800</v>
      </c>
      <c r="K125" s="60">
        <f t="shared" ref="K125" si="40">SUM(K69/K55*100-100)</f>
        <v>14.907495690348128</v>
      </c>
      <c r="L125" s="203" t="s">
        <v>800</v>
      </c>
      <c r="M125" s="203" t="s">
        <v>800</v>
      </c>
      <c r="N125" s="60">
        <f t="shared" si="13"/>
        <v>8.9125308974696367</v>
      </c>
      <c r="O125" s="203" t="s">
        <v>800</v>
      </c>
    </row>
    <row r="126" spans="1:15" ht="10.9" customHeight="1" x14ac:dyDescent="0.2">
      <c r="A126" s="1656"/>
      <c r="B126" s="46" t="s">
        <v>738</v>
      </c>
      <c r="C126" s="59">
        <f t="shared" ref="C126:D126" si="41">SUM(C70/C56*100-100)</f>
        <v>-2.5763851101103512</v>
      </c>
      <c r="D126" s="60">
        <f t="shared" si="41"/>
        <v>17.349543660953643</v>
      </c>
      <c r="E126" s="60">
        <f t="shared" ref="E126:G126" si="42">SUM(E70/E56*100-100)</f>
        <v>28.524073273471771</v>
      </c>
      <c r="F126" s="60">
        <f t="shared" si="42"/>
        <v>-14.337029461370079</v>
      </c>
      <c r="G126" s="60">
        <f t="shared" si="42"/>
        <v>31.972352604009359</v>
      </c>
      <c r="H126" s="1656"/>
      <c r="I126" s="46" t="s">
        <v>738</v>
      </c>
      <c r="J126" s="994" t="s">
        <v>800</v>
      </c>
      <c r="K126" s="60">
        <f t="shared" ref="K126" si="43">SUM(K70/K56*100-100)</f>
        <v>16.597464187030894</v>
      </c>
      <c r="L126" s="203" t="s">
        <v>800</v>
      </c>
      <c r="M126" s="203" t="s">
        <v>800</v>
      </c>
      <c r="N126" s="60">
        <f t="shared" si="13"/>
        <v>9.6550983863964603</v>
      </c>
      <c r="O126" s="203" t="s">
        <v>800</v>
      </c>
    </row>
    <row r="127" spans="1:15" ht="10.9" customHeight="1" x14ac:dyDescent="0.2">
      <c r="A127" s="1656"/>
      <c r="B127" s="46" t="s">
        <v>739</v>
      </c>
      <c r="C127" s="59">
        <f t="shared" ref="C127:D127" si="44">SUM(C71/C57*100-100)</f>
        <v>4.8066268543639978</v>
      </c>
      <c r="D127" s="60">
        <f t="shared" si="44"/>
        <v>-1.0063544396539612</v>
      </c>
      <c r="E127" s="60">
        <f t="shared" ref="E127:G127" si="45">SUM(E71/E57*100-100)</f>
        <v>39.341565666373469</v>
      </c>
      <c r="F127" s="60">
        <f t="shared" si="45"/>
        <v>7.6987991137473273</v>
      </c>
      <c r="G127" s="60">
        <f t="shared" si="45"/>
        <v>28.499777875044629</v>
      </c>
      <c r="H127" s="1656"/>
      <c r="I127" s="46" t="s">
        <v>739</v>
      </c>
      <c r="J127" s="994" t="s">
        <v>800</v>
      </c>
      <c r="K127" s="60">
        <f t="shared" ref="K127" si="46">SUM(K71/K57*100-100)</f>
        <v>-7.7166379383083523</v>
      </c>
      <c r="L127" s="203" t="s">
        <v>800</v>
      </c>
      <c r="M127" s="203" t="s">
        <v>800</v>
      </c>
      <c r="N127" s="60">
        <f t="shared" si="13"/>
        <v>8.1058028538654128</v>
      </c>
      <c r="O127" s="203" t="s">
        <v>800</v>
      </c>
    </row>
    <row r="128" spans="1:15" ht="11.25" hidden="1" customHeight="1" x14ac:dyDescent="0.2">
      <c r="A128" s="1786"/>
      <c r="B128" s="981"/>
      <c r="C128" s="60"/>
      <c r="D128" s="60"/>
      <c r="E128" s="60"/>
      <c r="F128" s="60"/>
      <c r="G128" s="60"/>
      <c r="H128" s="1786"/>
      <c r="I128" s="981"/>
      <c r="J128" s="60"/>
      <c r="K128" s="60"/>
      <c r="L128" s="60"/>
      <c r="M128" s="60"/>
      <c r="N128" s="60"/>
      <c r="O128" s="60"/>
    </row>
    <row r="129" spans="1:15" ht="11.25" hidden="1" customHeight="1" x14ac:dyDescent="0.2">
      <c r="A129" s="1786">
        <v>2017</v>
      </c>
      <c r="B129" s="46"/>
      <c r="C129" s="60"/>
      <c r="D129" s="60"/>
      <c r="E129" s="60"/>
      <c r="F129" s="60"/>
      <c r="G129" s="60"/>
      <c r="H129" s="1786">
        <v>2017</v>
      </c>
      <c r="I129" s="46"/>
      <c r="J129" s="129"/>
      <c r="K129" s="129"/>
      <c r="L129" s="129"/>
      <c r="M129" s="129"/>
      <c r="N129" s="129"/>
      <c r="O129" s="129"/>
    </row>
    <row r="130" spans="1:15" ht="11.25" hidden="1" customHeight="1" x14ac:dyDescent="0.2">
      <c r="A130" s="1786"/>
      <c r="B130" s="46" t="s">
        <v>542</v>
      </c>
      <c r="C130" s="59">
        <f t="shared" ref="C130:G130" si="47">SUM(C74/C60*100-100)</f>
        <v>-100</v>
      </c>
      <c r="D130" s="60">
        <f t="shared" si="47"/>
        <v>-100</v>
      </c>
      <c r="E130" s="60">
        <f t="shared" si="47"/>
        <v>-100</v>
      </c>
      <c r="F130" s="60">
        <f t="shared" si="47"/>
        <v>-100</v>
      </c>
      <c r="G130" s="60">
        <f t="shared" si="47"/>
        <v>-100</v>
      </c>
      <c r="H130" s="1786"/>
      <c r="I130" s="46" t="s">
        <v>542</v>
      </c>
      <c r="J130" s="203" t="s">
        <v>800</v>
      </c>
      <c r="K130" s="60">
        <f t="shared" ref="K130" si="48">SUM(K74/K60*100-100)</f>
        <v>-100</v>
      </c>
      <c r="L130" s="203" t="s">
        <v>800</v>
      </c>
      <c r="M130" s="203" t="s">
        <v>800</v>
      </c>
      <c r="N130" s="60">
        <f t="shared" ref="N130:N141" si="49">SUM(N74/N60*100-100)</f>
        <v>-100</v>
      </c>
      <c r="O130" s="203" t="s">
        <v>800</v>
      </c>
    </row>
    <row r="131" spans="1:15" ht="11.25" hidden="1" customHeight="1" x14ac:dyDescent="0.2">
      <c r="A131" s="1786"/>
      <c r="B131" s="46" t="s">
        <v>729</v>
      </c>
      <c r="C131" s="59">
        <f t="shared" ref="C131:G131" si="50">SUM(C75/C61*100-100)</f>
        <v>-100</v>
      </c>
      <c r="D131" s="60">
        <f t="shared" si="50"/>
        <v>-100</v>
      </c>
      <c r="E131" s="60">
        <f t="shared" si="50"/>
        <v>-100</v>
      </c>
      <c r="F131" s="60">
        <f t="shared" si="50"/>
        <v>-100</v>
      </c>
      <c r="G131" s="60">
        <f t="shared" si="50"/>
        <v>-100</v>
      </c>
      <c r="H131" s="1786"/>
      <c r="I131" s="46" t="s">
        <v>729</v>
      </c>
      <c r="J131" s="203" t="s">
        <v>800</v>
      </c>
      <c r="K131" s="60">
        <f t="shared" ref="K131" si="51">SUM(K75/K61*100-100)</f>
        <v>-100</v>
      </c>
      <c r="L131" s="203" t="s">
        <v>800</v>
      </c>
      <c r="M131" s="203" t="s">
        <v>800</v>
      </c>
      <c r="N131" s="60">
        <f t="shared" si="49"/>
        <v>-100</v>
      </c>
      <c r="O131" s="203" t="s">
        <v>800</v>
      </c>
    </row>
    <row r="132" spans="1:15" ht="11.25" hidden="1" customHeight="1" x14ac:dyDescent="0.2">
      <c r="A132" s="1786"/>
      <c r="B132" s="46" t="s">
        <v>730</v>
      </c>
      <c r="C132" s="59">
        <f t="shared" ref="C132:G132" si="52">SUM(C76/C62*100-100)</f>
        <v>-100</v>
      </c>
      <c r="D132" s="60">
        <f t="shared" si="52"/>
        <v>-100</v>
      </c>
      <c r="E132" s="60">
        <f t="shared" si="52"/>
        <v>-100</v>
      </c>
      <c r="F132" s="60">
        <f t="shared" si="52"/>
        <v>-100</v>
      </c>
      <c r="G132" s="60">
        <f t="shared" si="52"/>
        <v>-100</v>
      </c>
      <c r="H132" s="1786"/>
      <c r="I132" s="46" t="s">
        <v>730</v>
      </c>
      <c r="J132" s="203" t="s">
        <v>800</v>
      </c>
      <c r="K132" s="60">
        <f t="shared" ref="K132" si="53">SUM(K76/K62*100-100)</f>
        <v>-100</v>
      </c>
      <c r="L132" s="203" t="s">
        <v>800</v>
      </c>
      <c r="M132" s="203" t="s">
        <v>800</v>
      </c>
      <c r="N132" s="60">
        <f t="shared" si="49"/>
        <v>-100</v>
      </c>
      <c r="O132" s="203" t="s">
        <v>800</v>
      </c>
    </row>
    <row r="133" spans="1:15" ht="11.25" hidden="1" customHeight="1" x14ac:dyDescent="0.2">
      <c r="A133" s="1786"/>
      <c r="B133" s="46" t="s">
        <v>731</v>
      </c>
      <c r="C133" s="59">
        <f t="shared" ref="C133:G133" si="54">SUM(C77/C63*100-100)</f>
        <v>-100</v>
      </c>
      <c r="D133" s="60">
        <f t="shared" si="54"/>
        <v>-100</v>
      </c>
      <c r="E133" s="60">
        <f t="shared" si="54"/>
        <v>-100</v>
      </c>
      <c r="F133" s="60">
        <f t="shared" si="54"/>
        <v>-100</v>
      </c>
      <c r="G133" s="60">
        <f t="shared" si="54"/>
        <v>-100</v>
      </c>
      <c r="H133" s="1786"/>
      <c r="I133" s="46" t="s">
        <v>731</v>
      </c>
      <c r="J133" s="203" t="s">
        <v>800</v>
      </c>
      <c r="K133" s="60">
        <f t="shared" ref="K133" si="55">SUM(K77/K63*100-100)</f>
        <v>-100</v>
      </c>
      <c r="L133" s="203" t="s">
        <v>800</v>
      </c>
      <c r="M133" s="203" t="s">
        <v>800</v>
      </c>
      <c r="N133" s="60">
        <f t="shared" si="49"/>
        <v>-100</v>
      </c>
      <c r="O133" s="203" t="s">
        <v>800</v>
      </c>
    </row>
    <row r="134" spans="1:15" ht="11.25" hidden="1" customHeight="1" x14ac:dyDescent="0.2">
      <c r="A134" s="1786"/>
      <c r="B134" s="46" t="s">
        <v>732</v>
      </c>
      <c r="C134" s="59">
        <f t="shared" ref="C134:G134" si="56">SUM(C78/C64*100-100)</f>
        <v>-100</v>
      </c>
      <c r="D134" s="60">
        <f t="shared" si="56"/>
        <v>-100</v>
      </c>
      <c r="E134" s="60">
        <f t="shared" si="56"/>
        <v>-100</v>
      </c>
      <c r="F134" s="60">
        <f t="shared" si="56"/>
        <v>-100</v>
      </c>
      <c r="G134" s="60">
        <f t="shared" si="56"/>
        <v>-100</v>
      </c>
      <c r="H134" s="1786"/>
      <c r="I134" s="46" t="s">
        <v>732</v>
      </c>
      <c r="J134" s="203" t="s">
        <v>800</v>
      </c>
      <c r="K134" s="60">
        <f t="shared" ref="K134" si="57">SUM(K78/K64*100-100)</f>
        <v>-100</v>
      </c>
      <c r="L134" s="203" t="s">
        <v>800</v>
      </c>
      <c r="M134" s="203" t="s">
        <v>800</v>
      </c>
      <c r="N134" s="60">
        <f t="shared" si="49"/>
        <v>-100</v>
      </c>
      <c r="O134" s="203" t="s">
        <v>800</v>
      </c>
    </row>
    <row r="135" spans="1:15" ht="11.25" hidden="1" customHeight="1" x14ac:dyDescent="0.2">
      <c r="A135" s="1786"/>
      <c r="B135" s="46" t="s">
        <v>733</v>
      </c>
      <c r="C135" s="59">
        <f t="shared" ref="C135:G135" si="58">SUM(C79/C65*100-100)</f>
        <v>-100</v>
      </c>
      <c r="D135" s="60">
        <f t="shared" si="58"/>
        <v>-100</v>
      </c>
      <c r="E135" s="60">
        <f t="shared" si="58"/>
        <v>-100</v>
      </c>
      <c r="F135" s="60">
        <f t="shared" si="58"/>
        <v>-100</v>
      </c>
      <c r="G135" s="60">
        <f t="shared" si="58"/>
        <v>-100</v>
      </c>
      <c r="H135" s="1786"/>
      <c r="I135" s="46" t="s">
        <v>733</v>
      </c>
      <c r="J135" s="203" t="s">
        <v>800</v>
      </c>
      <c r="K135" s="60">
        <f t="shared" ref="K135" si="59">SUM(K79/K65*100-100)</f>
        <v>-100</v>
      </c>
      <c r="L135" s="203" t="s">
        <v>800</v>
      </c>
      <c r="M135" s="203" t="s">
        <v>800</v>
      </c>
      <c r="N135" s="60">
        <f t="shared" si="49"/>
        <v>-100</v>
      </c>
      <c r="O135" s="203" t="s">
        <v>800</v>
      </c>
    </row>
    <row r="136" spans="1:15" ht="11.25" hidden="1" customHeight="1" x14ac:dyDescent="0.2">
      <c r="A136" s="1786"/>
      <c r="B136" s="46" t="s">
        <v>734</v>
      </c>
      <c r="C136" s="59">
        <f t="shared" ref="C136:G136" si="60">SUM(C80/C66*100-100)</f>
        <v>-100</v>
      </c>
      <c r="D136" s="60">
        <f t="shared" si="60"/>
        <v>-100</v>
      </c>
      <c r="E136" s="60">
        <f t="shared" si="60"/>
        <v>-100</v>
      </c>
      <c r="F136" s="60">
        <f t="shared" si="60"/>
        <v>-100</v>
      </c>
      <c r="G136" s="60">
        <f t="shared" si="60"/>
        <v>-100</v>
      </c>
      <c r="H136" s="1786"/>
      <c r="I136" s="46" t="s">
        <v>734</v>
      </c>
      <c r="J136" s="203" t="s">
        <v>800</v>
      </c>
      <c r="K136" s="60">
        <f t="shared" ref="K136" si="61">SUM(K80/K66*100-100)</f>
        <v>-100</v>
      </c>
      <c r="L136" s="203" t="s">
        <v>800</v>
      </c>
      <c r="M136" s="203" t="s">
        <v>800</v>
      </c>
      <c r="N136" s="60">
        <f t="shared" si="49"/>
        <v>-100</v>
      </c>
      <c r="O136" s="203" t="s">
        <v>800</v>
      </c>
    </row>
    <row r="137" spans="1:15" ht="11.25" hidden="1" customHeight="1" x14ac:dyDescent="0.2">
      <c r="A137" s="1786"/>
      <c r="B137" s="46" t="s">
        <v>735</v>
      </c>
      <c r="C137" s="59">
        <f t="shared" ref="C137:G137" si="62">SUM(C81/C67*100-100)</f>
        <v>-100</v>
      </c>
      <c r="D137" s="60">
        <f t="shared" si="62"/>
        <v>-100</v>
      </c>
      <c r="E137" s="60">
        <f t="shared" si="62"/>
        <v>-100</v>
      </c>
      <c r="F137" s="60">
        <f t="shared" si="62"/>
        <v>-100</v>
      </c>
      <c r="G137" s="60">
        <f t="shared" si="62"/>
        <v>-100</v>
      </c>
      <c r="H137" s="1786"/>
      <c r="I137" s="46" t="s">
        <v>735</v>
      </c>
      <c r="J137" s="203" t="s">
        <v>800</v>
      </c>
      <c r="K137" s="60">
        <f t="shared" ref="K137" si="63">SUM(K81/K67*100-100)</f>
        <v>-100</v>
      </c>
      <c r="L137" s="203" t="s">
        <v>800</v>
      </c>
      <c r="M137" s="203" t="s">
        <v>800</v>
      </c>
      <c r="N137" s="60">
        <f t="shared" si="49"/>
        <v>-100</v>
      </c>
      <c r="O137" s="203" t="s">
        <v>800</v>
      </c>
    </row>
    <row r="138" spans="1:15" ht="11.25" hidden="1" customHeight="1" x14ac:dyDescent="0.2">
      <c r="A138" s="1786"/>
      <c r="B138" s="46" t="s">
        <v>736</v>
      </c>
      <c r="C138" s="59">
        <f t="shared" ref="C138:G138" si="64">SUM(C82/C68*100-100)</f>
        <v>-100</v>
      </c>
      <c r="D138" s="60">
        <f t="shared" si="64"/>
        <v>-100</v>
      </c>
      <c r="E138" s="60">
        <f t="shared" si="64"/>
        <v>-100</v>
      </c>
      <c r="F138" s="60">
        <f t="shared" si="64"/>
        <v>-100</v>
      </c>
      <c r="G138" s="60">
        <f t="shared" si="64"/>
        <v>-100</v>
      </c>
      <c r="H138" s="1786"/>
      <c r="I138" s="46" t="s">
        <v>736</v>
      </c>
      <c r="J138" s="203" t="s">
        <v>800</v>
      </c>
      <c r="K138" s="60">
        <f t="shared" ref="K138" si="65">SUM(K82/K68*100-100)</f>
        <v>-100</v>
      </c>
      <c r="L138" s="203" t="s">
        <v>800</v>
      </c>
      <c r="M138" s="203" t="s">
        <v>800</v>
      </c>
      <c r="N138" s="60">
        <f t="shared" si="49"/>
        <v>-100</v>
      </c>
      <c r="O138" s="203" t="s">
        <v>800</v>
      </c>
    </row>
    <row r="139" spans="1:15" ht="11.25" hidden="1" customHeight="1" x14ac:dyDescent="0.2">
      <c r="A139" s="1786"/>
      <c r="B139" s="46" t="s">
        <v>737</v>
      </c>
      <c r="C139" s="59">
        <f t="shared" ref="C139:G139" si="66">SUM(C83/C69*100-100)</f>
        <v>-100</v>
      </c>
      <c r="D139" s="60">
        <f t="shared" si="66"/>
        <v>-100</v>
      </c>
      <c r="E139" s="60">
        <f t="shared" si="66"/>
        <v>-100</v>
      </c>
      <c r="F139" s="60">
        <f t="shared" si="66"/>
        <v>-100</v>
      </c>
      <c r="G139" s="60">
        <f t="shared" si="66"/>
        <v>-100</v>
      </c>
      <c r="H139" s="1786"/>
      <c r="I139" s="46" t="s">
        <v>737</v>
      </c>
      <c r="J139" s="203" t="s">
        <v>800</v>
      </c>
      <c r="K139" s="60">
        <f t="shared" ref="K139" si="67">SUM(K83/K69*100-100)</f>
        <v>-100</v>
      </c>
      <c r="L139" s="203" t="s">
        <v>800</v>
      </c>
      <c r="M139" s="203" t="s">
        <v>800</v>
      </c>
      <c r="N139" s="60">
        <f t="shared" si="49"/>
        <v>-100</v>
      </c>
      <c r="O139" s="203" t="s">
        <v>800</v>
      </c>
    </row>
    <row r="140" spans="1:15" ht="11.25" hidden="1" customHeight="1" x14ac:dyDescent="0.2">
      <c r="A140" s="1786"/>
      <c r="B140" s="46" t="s">
        <v>738</v>
      </c>
      <c r="C140" s="59">
        <f t="shared" ref="C140:G140" si="68">SUM(C84/C70*100-100)</f>
        <v>-100</v>
      </c>
      <c r="D140" s="60">
        <f t="shared" si="68"/>
        <v>-100</v>
      </c>
      <c r="E140" s="60">
        <f t="shared" si="68"/>
        <v>-100</v>
      </c>
      <c r="F140" s="60">
        <f t="shared" si="68"/>
        <v>-100</v>
      </c>
      <c r="G140" s="60">
        <f t="shared" si="68"/>
        <v>-100</v>
      </c>
      <c r="H140" s="1786"/>
      <c r="I140" s="46" t="s">
        <v>738</v>
      </c>
      <c r="J140" s="203" t="s">
        <v>800</v>
      </c>
      <c r="K140" s="60">
        <f t="shared" ref="K140" si="69">SUM(K84/K70*100-100)</f>
        <v>-100</v>
      </c>
      <c r="L140" s="203" t="s">
        <v>800</v>
      </c>
      <c r="M140" s="203" t="s">
        <v>800</v>
      </c>
      <c r="N140" s="60">
        <f t="shared" si="49"/>
        <v>-100</v>
      </c>
      <c r="O140" s="203" t="s">
        <v>800</v>
      </c>
    </row>
    <row r="141" spans="1:15" ht="11.25" hidden="1" customHeight="1" x14ac:dyDescent="0.2">
      <c r="A141" s="1786"/>
      <c r="B141" s="46" t="s">
        <v>739</v>
      </c>
      <c r="C141" s="59">
        <f t="shared" ref="C141:G141" si="70">SUM(C85/C71*100-100)</f>
        <v>-100</v>
      </c>
      <c r="D141" s="60">
        <f t="shared" si="70"/>
        <v>-100</v>
      </c>
      <c r="E141" s="60">
        <f t="shared" si="70"/>
        <v>-100</v>
      </c>
      <c r="F141" s="60">
        <f t="shared" si="70"/>
        <v>-100</v>
      </c>
      <c r="G141" s="60">
        <f t="shared" si="70"/>
        <v>-100</v>
      </c>
      <c r="H141" s="1786"/>
      <c r="I141" s="46" t="s">
        <v>739</v>
      </c>
      <c r="J141" s="203" t="s">
        <v>800</v>
      </c>
      <c r="K141" s="60">
        <f t="shared" ref="K141" si="71">SUM(K85/K71*100-100)</f>
        <v>-100</v>
      </c>
      <c r="L141" s="203" t="s">
        <v>800</v>
      </c>
      <c r="M141" s="203" t="s">
        <v>800</v>
      </c>
      <c r="N141" s="60">
        <f t="shared" si="49"/>
        <v>-100</v>
      </c>
      <c r="O141" s="203" t="s">
        <v>800</v>
      </c>
    </row>
  </sheetData>
  <mergeCells count="69">
    <mergeCell ref="H43:I43"/>
    <mergeCell ref="A113:B113"/>
    <mergeCell ref="H113:I113"/>
    <mergeCell ref="J17:N17"/>
    <mergeCell ref="H109:I109"/>
    <mergeCell ref="A38:B38"/>
    <mergeCell ref="A39:B39"/>
    <mergeCell ref="A34:B34"/>
    <mergeCell ref="A35:B35"/>
    <mergeCell ref="A36:B36"/>
    <mergeCell ref="H104:I104"/>
    <mergeCell ref="H105:I105"/>
    <mergeCell ref="H35:I35"/>
    <mergeCell ref="H36:I36"/>
    <mergeCell ref="H37:I37"/>
    <mergeCell ref="J88:O88"/>
    <mergeCell ref="C88:G88"/>
    <mergeCell ref="A40:B40"/>
    <mergeCell ref="H1:O1"/>
    <mergeCell ref="C8:G8"/>
    <mergeCell ref="J8:O8"/>
    <mergeCell ref="G9:G15"/>
    <mergeCell ref="C87:G87"/>
    <mergeCell ref="A6:G6"/>
    <mergeCell ref="H2:N2"/>
    <mergeCell ref="H3:N3"/>
    <mergeCell ref="H4:N4"/>
    <mergeCell ref="H6:N6"/>
    <mergeCell ref="A41:B41"/>
    <mergeCell ref="A42:B42"/>
    <mergeCell ref="A43:B43"/>
    <mergeCell ref="A1:G1"/>
    <mergeCell ref="H107:I107"/>
    <mergeCell ref="H108:I108"/>
    <mergeCell ref="H106:I106"/>
    <mergeCell ref="O9:O15"/>
    <mergeCell ref="N9:N15"/>
    <mergeCell ref="J87:O87"/>
    <mergeCell ref="J9:J15"/>
    <mergeCell ref="H39:I39"/>
    <mergeCell ref="H34:I34"/>
    <mergeCell ref="K9:K15"/>
    <mergeCell ref="L9:L15"/>
    <mergeCell ref="M9:M15"/>
    <mergeCell ref="H40:I40"/>
    <mergeCell ref="H41:I41"/>
    <mergeCell ref="H42:I42"/>
    <mergeCell ref="H38:I38"/>
    <mergeCell ref="A2:G2"/>
    <mergeCell ref="A3:G3"/>
    <mergeCell ref="A4:G4"/>
    <mergeCell ref="A37:B37"/>
    <mergeCell ref="C9:C15"/>
    <mergeCell ref="D9:D15"/>
    <mergeCell ref="E9:E15"/>
    <mergeCell ref="F9:F15"/>
    <mergeCell ref="C17:G17"/>
    <mergeCell ref="A108:B108"/>
    <mergeCell ref="A109:B109"/>
    <mergeCell ref="A104:B104"/>
    <mergeCell ref="A105:B105"/>
    <mergeCell ref="A106:B106"/>
    <mergeCell ref="A107:B107"/>
    <mergeCell ref="A110:B110"/>
    <mergeCell ref="H110:I110"/>
    <mergeCell ref="A111:B111"/>
    <mergeCell ref="H111:I111"/>
    <mergeCell ref="A112:B112"/>
    <mergeCell ref="H112:I112"/>
  </mergeCells>
  <phoneticPr fontId="29" type="noConversion"/>
  <printOptions horizontalCentered="1"/>
  <pageMargins left="0.49" right="0.28999999999999998" top="0.35433070866141736" bottom="0.35433070866141736" header="0.31496062992125984" footer="0.31496062992125984"/>
  <pageSetup paperSize="9" scale="95" fitToWidth="2" orientation="portrait" verticalDpi="599"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4">
    <tabColor theme="0" tint="-0.14999847407452621"/>
  </sheetPr>
  <dimension ref="A1:O141"/>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3" width="16.85546875" style="113" customWidth="1"/>
    <col min="4" max="6" width="17.7109375" style="113" customWidth="1"/>
    <col min="7" max="7" width="15.7109375" style="113" customWidth="1"/>
    <col min="8" max="9" width="6.7109375" style="113" customWidth="1"/>
    <col min="10" max="10" width="17.28515625" style="113" customWidth="1"/>
    <col min="11" max="11" width="16.7109375" style="113" customWidth="1"/>
    <col min="12" max="12" width="17.140625" style="113" customWidth="1"/>
    <col min="13" max="14" width="17.7109375" style="113" customWidth="1"/>
    <col min="15" max="15" width="18.7109375" style="113" customWidth="1"/>
    <col min="16" max="17" width="7" style="113" bestFit="1" customWidth="1"/>
    <col min="18" max="22" width="8.28515625" style="113" bestFit="1" customWidth="1"/>
    <col min="23" max="23" width="7" style="113" bestFit="1" customWidth="1"/>
    <col min="24" max="24" width="8.28515625" style="113" bestFit="1" customWidth="1"/>
    <col min="25" max="16384" width="11.28515625" style="113"/>
  </cols>
  <sheetData>
    <row r="1" spans="1:14" ht="11.25" customHeight="1" x14ac:dyDescent="0.2">
      <c r="A1" s="2427" t="s">
        <v>1574</v>
      </c>
      <c r="B1" s="2427"/>
      <c r="C1" s="2427"/>
      <c r="D1" s="2427"/>
      <c r="E1" s="2427"/>
      <c r="F1" s="2427"/>
      <c r="G1" s="2427"/>
      <c r="H1" s="2427" t="s">
        <v>1574</v>
      </c>
      <c r="I1" s="2427"/>
      <c r="J1" s="2427"/>
      <c r="K1" s="2427"/>
      <c r="L1" s="2427"/>
      <c r="M1" s="2427"/>
      <c r="N1" s="2427"/>
    </row>
    <row r="2" spans="1:14" s="67" customFormat="1" ht="11.25" customHeight="1" x14ac:dyDescent="0.2">
      <c r="A2" s="2421" t="s">
        <v>510</v>
      </c>
      <c r="B2" s="2421"/>
      <c r="C2" s="2421"/>
      <c r="D2" s="2421"/>
      <c r="E2" s="2421"/>
      <c r="F2" s="2421"/>
      <c r="G2" s="2421"/>
      <c r="H2" s="2421" t="s">
        <v>510</v>
      </c>
      <c r="I2" s="2421"/>
      <c r="J2" s="2421"/>
      <c r="K2" s="2421"/>
      <c r="L2" s="2421"/>
      <c r="M2" s="2421"/>
      <c r="N2" s="2421"/>
    </row>
    <row r="3" spans="1:14" s="67" customFormat="1" ht="11.25" customHeight="1" x14ac:dyDescent="0.2">
      <c r="A3" s="2490" t="s">
        <v>868</v>
      </c>
      <c r="B3" s="2490"/>
      <c r="C3" s="2490"/>
      <c r="D3" s="2490"/>
      <c r="E3" s="2490"/>
      <c r="F3" s="2490"/>
      <c r="G3" s="2490"/>
      <c r="H3" s="2490" t="s">
        <v>868</v>
      </c>
      <c r="I3" s="2490"/>
      <c r="J3" s="2490"/>
      <c r="K3" s="2490"/>
      <c r="L3" s="2490"/>
      <c r="M3" s="2490"/>
      <c r="N3" s="2490"/>
    </row>
    <row r="4" spans="1:14" s="67" customFormat="1" ht="11.25" customHeight="1" x14ac:dyDescent="0.2">
      <c r="A4" s="2423" t="s">
        <v>73</v>
      </c>
      <c r="B4" s="2423"/>
      <c r="C4" s="2423"/>
      <c r="D4" s="2423"/>
      <c r="E4" s="2423"/>
      <c r="F4" s="2423"/>
      <c r="G4" s="2423"/>
      <c r="H4" s="2423" t="s">
        <v>73</v>
      </c>
      <c r="I4" s="2423"/>
      <c r="J4" s="2423"/>
      <c r="K4" s="2423"/>
      <c r="L4" s="2423"/>
      <c r="M4" s="2423"/>
      <c r="N4" s="2423"/>
    </row>
    <row r="5" spans="1:14" s="70" customFormat="1" ht="11.25" customHeight="1" x14ac:dyDescent="0.2"/>
    <row r="6" spans="1:14" s="68" customFormat="1" ht="11.25" customHeight="1" x14ac:dyDescent="0.2">
      <c r="A6" s="2422" t="s">
        <v>906</v>
      </c>
      <c r="B6" s="2422"/>
      <c r="C6" s="2422"/>
      <c r="D6" s="2422"/>
      <c r="E6" s="2422"/>
      <c r="F6" s="2422"/>
      <c r="G6" s="2422"/>
      <c r="H6" s="2422" t="s">
        <v>906</v>
      </c>
      <c r="I6" s="2422"/>
      <c r="J6" s="2422"/>
      <c r="K6" s="2422"/>
      <c r="L6" s="2422"/>
      <c r="M6" s="2422"/>
      <c r="N6" s="2422"/>
    </row>
    <row r="7" spans="1:14" s="70" customFormat="1" ht="11.25" customHeight="1" x14ac:dyDescent="0.2">
      <c r="B7" s="71"/>
      <c r="C7" s="72"/>
      <c r="D7" s="72"/>
      <c r="I7" s="71"/>
      <c r="J7" s="72"/>
      <c r="K7" s="72"/>
    </row>
    <row r="8" spans="1:14" s="117" customFormat="1" ht="11.25" customHeight="1" x14ac:dyDescent="0.2">
      <c r="A8" s="18"/>
      <c r="B8" s="114"/>
      <c r="C8" s="2454" t="s">
        <v>875</v>
      </c>
      <c r="D8" s="2440" t="s">
        <v>996</v>
      </c>
      <c r="E8" s="2441"/>
      <c r="F8" s="2441"/>
      <c r="G8" s="2441"/>
      <c r="H8" s="116"/>
      <c r="I8" s="114"/>
      <c r="J8" s="2440" t="s">
        <v>880</v>
      </c>
      <c r="K8" s="2441"/>
      <c r="L8" s="2441"/>
      <c r="M8" s="2441"/>
      <c r="N8" s="2441"/>
    </row>
    <row r="9" spans="1:14" s="117" customFormat="1" ht="12.4" customHeight="1" x14ac:dyDescent="0.2">
      <c r="A9" s="19"/>
      <c r="B9" s="20"/>
      <c r="C9" s="2455"/>
      <c r="D9" s="2454" t="s">
        <v>856</v>
      </c>
      <c r="E9" s="2454" t="s">
        <v>284</v>
      </c>
      <c r="F9" s="2454" t="s">
        <v>900</v>
      </c>
      <c r="G9" s="2469" t="s">
        <v>901</v>
      </c>
      <c r="H9" s="19"/>
      <c r="I9" s="20"/>
      <c r="J9" s="2458" t="s">
        <v>902</v>
      </c>
      <c r="K9" s="2454" t="s">
        <v>876</v>
      </c>
      <c r="L9" s="2454" t="s">
        <v>903</v>
      </c>
      <c r="M9" s="2454" t="s">
        <v>293</v>
      </c>
      <c r="N9" s="2452" t="s">
        <v>292</v>
      </c>
    </row>
    <row r="10" spans="1:14" s="117" customFormat="1" ht="12.4" customHeight="1" x14ac:dyDescent="0.2">
      <c r="A10" s="19" t="s">
        <v>520</v>
      </c>
      <c r="B10" s="20"/>
      <c r="C10" s="2455"/>
      <c r="D10" s="2455"/>
      <c r="E10" s="2455"/>
      <c r="F10" s="2455"/>
      <c r="G10" s="2462"/>
      <c r="H10" s="19" t="s">
        <v>520</v>
      </c>
      <c r="I10" s="20"/>
      <c r="J10" s="2459"/>
      <c r="K10" s="2455"/>
      <c r="L10" s="2455"/>
      <c r="M10" s="2455"/>
      <c r="N10" s="2446"/>
    </row>
    <row r="11" spans="1:14" s="117" customFormat="1" ht="12.4" customHeight="1" x14ac:dyDescent="0.2">
      <c r="A11" s="23" t="s">
        <v>522</v>
      </c>
      <c r="B11" s="118"/>
      <c r="C11" s="2455"/>
      <c r="D11" s="2455"/>
      <c r="E11" s="2455"/>
      <c r="F11" s="2455"/>
      <c r="G11" s="2462"/>
      <c r="H11" s="23" t="s">
        <v>522</v>
      </c>
      <c r="I11" s="118"/>
      <c r="J11" s="2459"/>
      <c r="K11" s="2455"/>
      <c r="L11" s="2455"/>
      <c r="M11" s="2455"/>
      <c r="N11" s="2446"/>
    </row>
    <row r="12" spans="1:14" s="117" customFormat="1" ht="12.4" customHeight="1" x14ac:dyDescent="0.2">
      <c r="A12" s="19"/>
      <c r="B12" s="20"/>
      <c r="C12" s="2455"/>
      <c r="D12" s="2455"/>
      <c r="E12" s="2455"/>
      <c r="F12" s="2455"/>
      <c r="G12" s="2462"/>
      <c r="H12" s="19"/>
      <c r="I12" s="20"/>
      <c r="J12" s="2459"/>
      <c r="K12" s="2455"/>
      <c r="L12" s="2455"/>
      <c r="M12" s="2455"/>
      <c r="N12" s="2446"/>
    </row>
    <row r="13" spans="1:14" s="117" customFormat="1" ht="12.4" customHeight="1" x14ac:dyDescent="0.2">
      <c r="A13" s="19" t="s">
        <v>530</v>
      </c>
      <c r="B13" s="20"/>
      <c r="C13" s="2455"/>
      <c r="D13" s="2455"/>
      <c r="E13" s="2455"/>
      <c r="F13" s="2455"/>
      <c r="G13" s="2462"/>
      <c r="H13" s="19" t="s">
        <v>530</v>
      </c>
      <c r="I13" s="20"/>
      <c r="J13" s="2459"/>
      <c r="K13" s="2455"/>
      <c r="L13" s="2455"/>
      <c r="M13" s="2455"/>
      <c r="N13" s="2446"/>
    </row>
    <row r="14" spans="1:14" s="117" customFormat="1" ht="12.4" customHeight="1" x14ac:dyDescent="0.2">
      <c r="A14" s="23" t="s">
        <v>534</v>
      </c>
      <c r="B14" s="118"/>
      <c r="C14" s="2455"/>
      <c r="D14" s="2455"/>
      <c r="E14" s="2455"/>
      <c r="F14" s="2455"/>
      <c r="G14" s="2462"/>
      <c r="H14" s="23" t="s">
        <v>534</v>
      </c>
      <c r="I14" s="118"/>
      <c r="J14" s="2459"/>
      <c r="K14" s="2455"/>
      <c r="L14" s="2455"/>
      <c r="M14" s="2455"/>
      <c r="N14" s="2446"/>
    </row>
    <row r="15" spans="1:14" s="117" customFormat="1" ht="12.4" customHeight="1" x14ac:dyDescent="0.2">
      <c r="A15" s="119"/>
      <c r="B15" s="120"/>
      <c r="C15" s="2456"/>
      <c r="D15" s="2456"/>
      <c r="E15" s="2456"/>
      <c r="F15" s="2456"/>
      <c r="G15" s="2463"/>
      <c r="H15" s="119"/>
      <c r="I15" s="121"/>
      <c r="J15" s="2460"/>
      <c r="K15" s="2456"/>
      <c r="L15" s="2456"/>
      <c r="M15" s="2456"/>
      <c r="N15" s="2447"/>
    </row>
    <row r="16" spans="1:14" s="117" customFormat="1" ht="12.4" hidden="1" customHeight="1" x14ac:dyDescent="0.2">
      <c r="A16" s="1785"/>
      <c r="B16" s="296"/>
      <c r="C16" s="1789"/>
      <c r="D16" s="1789"/>
      <c r="E16" s="1789"/>
      <c r="F16" s="1789"/>
      <c r="G16" s="1789"/>
      <c r="H16" s="1785"/>
      <c r="I16" s="296"/>
      <c r="J16" s="1789"/>
      <c r="K16" s="1789"/>
      <c r="L16" s="1789"/>
      <c r="M16" s="1789"/>
      <c r="N16" s="1780"/>
    </row>
    <row r="17" spans="1:15" s="117" customFormat="1" ht="12.4" hidden="1" customHeight="1" x14ac:dyDescent="0.2">
      <c r="A17" s="1785"/>
      <c r="B17" s="296"/>
      <c r="C17" s="1789"/>
      <c r="D17" s="1789"/>
      <c r="E17" s="1789"/>
      <c r="F17" s="1789"/>
      <c r="G17" s="1789"/>
      <c r="H17" s="1785"/>
      <c r="I17" s="296"/>
      <c r="J17" s="1789"/>
      <c r="K17" s="1789"/>
      <c r="L17" s="1789"/>
      <c r="M17" s="1789"/>
      <c r="N17" s="1780"/>
    </row>
    <row r="18" spans="1:15" s="70" customFormat="1" ht="6" customHeight="1" x14ac:dyDescent="0.2">
      <c r="A18" s="122"/>
      <c r="B18" s="122"/>
      <c r="C18" s="122"/>
      <c r="D18" s="123"/>
      <c r="E18" s="123"/>
      <c r="F18" s="123"/>
      <c r="G18" s="123"/>
      <c r="H18" s="122"/>
      <c r="I18" s="122"/>
      <c r="J18" s="123"/>
      <c r="K18" s="123"/>
      <c r="L18" s="123"/>
      <c r="M18" s="123"/>
      <c r="N18" s="123"/>
    </row>
    <row r="19" spans="1:15" s="70" customFormat="1" ht="11.25" customHeight="1" x14ac:dyDescent="0.2">
      <c r="A19" s="34"/>
      <c r="B19" s="34"/>
      <c r="C19" s="2418" t="s">
        <v>861</v>
      </c>
      <c r="D19" s="2418"/>
      <c r="E19" s="2418"/>
      <c r="F19" s="2418"/>
      <c r="G19" s="2418"/>
      <c r="H19" s="2418"/>
      <c r="I19" s="34"/>
      <c r="J19" s="252" t="s">
        <v>861</v>
      </c>
      <c r="K19" s="252"/>
      <c r="L19" s="252"/>
      <c r="M19" s="252"/>
      <c r="N19" s="252"/>
      <c r="O19" s="252"/>
    </row>
    <row r="20" spans="1:15" s="70" customFormat="1" ht="6" customHeight="1" x14ac:dyDescent="0.2">
      <c r="A20" s="34"/>
      <c r="B20" s="34"/>
      <c r="C20" s="38"/>
      <c r="D20" s="38"/>
      <c r="E20" s="38"/>
      <c r="F20" s="38"/>
      <c r="G20" s="38"/>
      <c r="H20" s="38"/>
      <c r="I20" s="34"/>
      <c r="J20" s="38"/>
      <c r="K20" s="38"/>
      <c r="L20" s="38"/>
      <c r="M20" s="38"/>
      <c r="N20" s="38"/>
      <c r="O20" s="38"/>
    </row>
    <row r="21" spans="1:15" s="70" customFormat="1" ht="11.25" hidden="1" customHeight="1" x14ac:dyDescent="0.2">
      <c r="A21" s="34"/>
      <c r="B21" s="34"/>
      <c r="C21" s="38"/>
      <c r="D21" s="38"/>
      <c r="E21" s="38"/>
      <c r="F21" s="38"/>
      <c r="G21" s="38"/>
      <c r="H21" s="38"/>
      <c r="I21" s="34"/>
      <c r="J21" s="38"/>
      <c r="K21" s="38"/>
      <c r="L21" s="38"/>
      <c r="M21" s="38"/>
      <c r="N21" s="38"/>
      <c r="O21" s="38"/>
    </row>
    <row r="22" spans="1:15" s="70" customFormat="1" ht="11.25" hidden="1" customHeight="1" x14ac:dyDescent="0.2">
      <c r="A22" s="34"/>
      <c r="B22" s="34"/>
      <c r="C22" s="38"/>
      <c r="D22" s="38"/>
      <c r="E22" s="38"/>
      <c r="F22" s="38"/>
      <c r="G22" s="38"/>
      <c r="H22" s="38"/>
      <c r="I22" s="34"/>
      <c r="J22" s="38"/>
      <c r="K22" s="38"/>
      <c r="L22" s="38"/>
      <c r="M22" s="38"/>
      <c r="N22" s="38"/>
      <c r="O22" s="38"/>
    </row>
    <row r="23" spans="1:15" s="70" customFormat="1" ht="11.25" hidden="1" customHeight="1" x14ac:dyDescent="0.2">
      <c r="A23" s="34"/>
      <c r="B23" s="34"/>
      <c r="C23" s="38"/>
      <c r="D23" s="38"/>
      <c r="E23" s="38"/>
      <c r="F23" s="38"/>
      <c r="G23" s="38"/>
      <c r="H23" s="38"/>
      <c r="I23" s="34"/>
      <c r="J23" s="38"/>
      <c r="K23" s="38"/>
      <c r="L23" s="38"/>
      <c r="M23" s="38"/>
      <c r="N23" s="38"/>
      <c r="O23" s="38"/>
    </row>
    <row r="24" spans="1:15" s="70" customFormat="1" ht="11.25" hidden="1" customHeight="1" x14ac:dyDescent="0.2">
      <c r="A24" s="34"/>
      <c r="B24" s="34"/>
      <c r="C24" s="34"/>
      <c r="D24" s="39"/>
      <c r="E24" s="39"/>
      <c r="F24" s="39"/>
      <c r="G24" s="1"/>
      <c r="H24" s="34"/>
      <c r="I24" s="34"/>
      <c r="J24" s="47"/>
      <c r="K24" s="39"/>
      <c r="L24" s="39"/>
      <c r="M24" s="39"/>
      <c r="N24" s="34"/>
    </row>
    <row r="25" spans="1:15" ht="11.25" hidden="1" customHeight="1" x14ac:dyDescent="0.2">
      <c r="A25" s="19">
        <v>2000</v>
      </c>
      <c r="B25" s="19"/>
      <c r="C25" s="41">
        <v>0</v>
      </c>
      <c r="D25" s="42"/>
      <c r="E25" s="42"/>
      <c r="F25" s="124"/>
      <c r="G25" s="42"/>
      <c r="H25" s="19">
        <v>2000</v>
      </c>
      <c r="I25" s="28"/>
      <c r="J25" s="42"/>
    </row>
    <row r="26" spans="1:15" ht="11.25" hidden="1" customHeight="1" x14ac:dyDescent="0.2">
      <c r="A26" s="19">
        <v>2001</v>
      </c>
      <c r="B26" s="19"/>
      <c r="C26" s="41">
        <v>0</v>
      </c>
      <c r="D26" s="42"/>
      <c r="E26" s="42"/>
      <c r="F26" s="42"/>
      <c r="G26" s="42"/>
      <c r="H26" s="19">
        <v>2001</v>
      </c>
      <c r="I26" s="28"/>
      <c r="J26" s="42"/>
    </row>
    <row r="27" spans="1:15" ht="11.25" hidden="1" customHeight="1" x14ac:dyDescent="0.2">
      <c r="A27" s="19">
        <v>2002</v>
      </c>
      <c r="B27" s="19"/>
      <c r="C27" s="41">
        <v>0</v>
      </c>
      <c r="D27" s="42"/>
      <c r="E27" s="42"/>
      <c r="F27" s="124"/>
      <c r="G27" s="42"/>
      <c r="H27" s="19">
        <v>2002</v>
      </c>
      <c r="I27" s="28"/>
      <c r="J27" s="42"/>
    </row>
    <row r="28" spans="1:15" ht="11.25" hidden="1" customHeight="1" x14ac:dyDescent="0.2">
      <c r="A28" s="19">
        <v>2003</v>
      </c>
      <c r="B28" s="19"/>
      <c r="C28" s="41">
        <v>0</v>
      </c>
      <c r="D28" s="42"/>
      <c r="E28" s="42"/>
      <c r="F28" s="124"/>
      <c r="G28" s="42"/>
      <c r="H28" s="19">
        <v>2003</v>
      </c>
      <c r="I28" s="28"/>
      <c r="J28" s="42"/>
    </row>
    <row r="29" spans="1:15" ht="11.25" hidden="1" customHeight="1" x14ac:dyDescent="0.2">
      <c r="A29" s="19">
        <v>2004</v>
      </c>
      <c r="B29" s="28"/>
      <c r="C29" s="41">
        <v>0</v>
      </c>
      <c r="D29" s="42"/>
      <c r="E29" s="42"/>
      <c r="F29" s="124"/>
      <c r="G29" s="42"/>
      <c r="H29" s="19">
        <v>2004</v>
      </c>
      <c r="I29" s="28"/>
      <c r="J29" s="42"/>
    </row>
    <row r="30" spans="1:15" ht="11.25" hidden="1" customHeight="1" x14ac:dyDescent="0.2">
      <c r="A30" s="19">
        <v>2005</v>
      </c>
      <c r="B30" s="28"/>
      <c r="C30" s="41">
        <v>0</v>
      </c>
      <c r="D30" s="42"/>
      <c r="E30" s="42"/>
      <c r="F30" s="124"/>
      <c r="G30" s="42"/>
      <c r="H30" s="19">
        <v>2005</v>
      </c>
      <c r="I30" s="28"/>
      <c r="J30" s="42"/>
    </row>
    <row r="31" spans="1:15" ht="11.25" hidden="1" customHeight="1" x14ac:dyDescent="0.2">
      <c r="A31" s="19">
        <v>2006</v>
      </c>
      <c r="B31" s="28"/>
      <c r="C31" s="41">
        <v>0</v>
      </c>
      <c r="D31" s="42"/>
      <c r="E31" s="42"/>
      <c r="F31" s="42"/>
      <c r="G31" s="42"/>
      <c r="H31" s="19">
        <v>2006</v>
      </c>
      <c r="I31" s="28"/>
      <c r="J31" s="42"/>
    </row>
    <row r="32" spans="1:15" ht="11.25" hidden="1" customHeight="1" x14ac:dyDescent="0.2">
      <c r="A32" s="19">
        <v>2007</v>
      </c>
      <c r="B32" s="28"/>
      <c r="C32" s="41">
        <v>0</v>
      </c>
      <c r="D32" s="43">
        <v>0</v>
      </c>
      <c r="E32" s="43">
        <v>0</v>
      </c>
      <c r="F32" s="43">
        <v>0</v>
      </c>
      <c r="G32" s="43">
        <v>0</v>
      </c>
      <c r="H32" s="19">
        <v>2007</v>
      </c>
      <c r="I32" s="28"/>
      <c r="J32" s="43">
        <v>0</v>
      </c>
      <c r="K32" s="43">
        <v>0</v>
      </c>
      <c r="L32" s="43">
        <v>0</v>
      </c>
      <c r="M32" s="43">
        <v>0</v>
      </c>
      <c r="N32" s="43">
        <v>0</v>
      </c>
    </row>
    <row r="33" spans="1:14" ht="11.25" customHeight="1" x14ac:dyDescent="0.2">
      <c r="A33" s="19">
        <v>2008</v>
      </c>
      <c r="B33" s="28"/>
      <c r="C33" s="41">
        <v>64057.306789000009</v>
      </c>
      <c r="D33" s="42">
        <v>6745.3</v>
      </c>
      <c r="E33" s="42">
        <v>8159.6999999999989</v>
      </c>
      <c r="F33" s="42">
        <v>13650.6</v>
      </c>
      <c r="G33" s="42">
        <v>3476.5</v>
      </c>
      <c r="H33" s="19">
        <v>2008</v>
      </c>
      <c r="I33" s="28"/>
      <c r="J33" s="42">
        <v>17.599999999999998</v>
      </c>
      <c r="K33" s="42">
        <v>1092.9311300000002</v>
      </c>
      <c r="L33" s="42">
        <v>9877.5</v>
      </c>
      <c r="M33" s="42">
        <v>6486.5</v>
      </c>
      <c r="N33" s="42">
        <v>1618.8</v>
      </c>
    </row>
    <row r="34" spans="1:14" ht="11.25" customHeight="1" x14ac:dyDescent="0.2">
      <c r="A34" s="2411">
        <v>2009</v>
      </c>
      <c r="B34" s="2412"/>
      <c r="C34" s="41">
        <v>55497.200000000004</v>
      </c>
      <c r="D34" s="42">
        <v>7034.1</v>
      </c>
      <c r="E34" s="42">
        <v>7354.7999999999993</v>
      </c>
      <c r="F34" s="42">
        <v>9580.3999999999978</v>
      </c>
      <c r="G34" s="42">
        <v>3634.2000000000003</v>
      </c>
      <c r="H34" s="2411">
        <v>2009</v>
      </c>
      <c r="I34" s="2412"/>
      <c r="J34" s="42">
        <v>10.4</v>
      </c>
      <c r="K34" s="42">
        <v>889.60000000000014</v>
      </c>
      <c r="L34" s="42">
        <v>9271.7000000000025</v>
      </c>
      <c r="M34" s="42">
        <v>5260.3</v>
      </c>
      <c r="N34" s="42">
        <v>1302.3</v>
      </c>
    </row>
    <row r="35" spans="1:14" ht="11.25" customHeight="1" x14ac:dyDescent="0.2">
      <c r="A35" s="2411">
        <v>2010</v>
      </c>
      <c r="B35" s="2412"/>
      <c r="C35" s="41">
        <v>62278.100000000013</v>
      </c>
      <c r="D35" s="43">
        <v>7690.5</v>
      </c>
      <c r="E35" s="43">
        <v>8514.3000000000011</v>
      </c>
      <c r="F35" s="43">
        <v>10590.800000000001</v>
      </c>
      <c r="G35" s="43">
        <v>3635.7</v>
      </c>
      <c r="H35" s="2411">
        <v>2010</v>
      </c>
      <c r="I35" s="2412"/>
      <c r="J35" s="43">
        <v>15.3</v>
      </c>
      <c r="K35" s="43">
        <v>982.00000000000011</v>
      </c>
      <c r="L35" s="43">
        <v>10027.600000000002</v>
      </c>
      <c r="M35" s="43">
        <v>6412.9999999999991</v>
      </c>
      <c r="N35" s="43">
        <v>1427.8</v>
      </c>
    </row>
    <row r="36" spans="1:14" ht="11.25" customHeight="1" x14ac:dyDescent="0.2">
      <c r="A36" s="2411">
        <v>2011</v>
      </c>
      <c r="B36" s="2412"/>
      <c r="C36" s="41">
        <v>55027.199999999997</v>
      </c>
      <c r="D36" s="43">
        <v>6170.7</v>
      </c>
      <c r="E36" s="43">
        <v>7286.3000000000011</v>
      </c>
      <c r="F36" s="43">
        <v>9764.9000000000015</v>
      </c>
      <c r="G36" s="43">
        <v>2835.2</v>
      </c>
      <c r="H36" s="2411">
        <v>2011</v>
      </c>
      <c r="I36" s="2412"/>
      <c r="J36" s="43">
        <v>6.1</v>
      </c>
      <c r="K36" s="43">
        <v>810.7</v>
      </c>
      <c r="L36" s="43">
        <v>9136.7000000000007</v>
      </c>
      <c r="M36" s="43">
        <v>6537.0999999999995</v>
      </c>
      <c r="N36" s="43">
        <v>1014.6999999999999</v>
      </c>
    </row>
    <row r="37" spans="1:14" ht="11.25" customHeight="1" x14ac:dyDescent="0.2">
      <c r="A37" s="2411">
        <v>2012</v>
      </c>
      <c r="B37" s="2412"/>
      <c r="C37" s="41">
        <v>58487.935000000005</v>
      </c>
      <c r="D37" s="43">
        <v>7143.0540000000001</v>
      </c>
      <c r="E37" s="43">
        <v>8161.5780000000004</v>
      </c>
      <c r="F37" s="43">
        <v>9484.4329999999991</v>
      </c>
      <c r="G37" s="43">
        <v>2950.1090000000004</v>
      </c>
      <c r="H37" s="2411">
        <v>2012</v>
      </c>
      <c r="I37" s="2412"/>
      <c r="J37" s="43">
        <v>5.9350000000000005</v>
      </c>
      <c r="K37" s="43">
        <v>883.42399999999998</v>
      </c>
      <c r="L37" s="43">
        <v>10272.883000000002</v>
      </c>
      <c r="M37" s="43">
        <v>6819.3620000000001</v>
      </c>
      <c r="N37" s="43">
        <v>975.66899999999987</v>
      </c>
    </row>
    <row r="38" spans="1:14" ht="11.25" customHeight="1" x14ac:dyDescent="0.2">
      <c r="A38" s="2411">
        <v>2013</v>
      </c>
      <c r="B38" s="2412"/>
      <c r="C38" s="41">
        <v>60070.278525999995</v>
      </c>
      <c r="D38" s="43">
        <v>7259.0485009999993</v>
      </c>
      <c r="E38" s="43">
        <v>8939.2171579999995</v>
      </c>
      <c r="F38" s="43">
        <v>9560.7068249999993</v>
      </c>
      <c r="G38" s="43">
        <v>2845.9604890000001</v>
      </c>
      <c r="H38" s="2411">
        <v>2013</v>
      </c>
      <c r="I38" s="2412"/>
      <c r="J38" s="43">
        <v>8.271236</v>
      </c>
      <c r="K38" s="43">
        <v>905.59931700000016</v>
      </c>
      <c r="L38" s="43">
        <v>10590.462806000001</v>
      </c>
      <c r="M38" s="43">
        <v>6768.6560529999997</v>
      </c>
      <c r="N38" s="43">
        <v>1076.096362</v>
      </c>
    </row>
    <row r="39" spans="1:14" ht="11.25" customHeight="1" x14ac:dyDescent="0.2">
      <c r="A39" s="2411">
        <v>2014</v>
      </c>
      <c r="B39" s="2412"/>
      <c r="C39" s="41">
        <v>59093.263791999991</v>
      </c>
      <c r="D39" s="43">
        <v>7030.6684070000001</v>
      </c>
      <c r="E39" s="43">
        <v>7921.3877480000001</v>
      </c>
      <c r="F39" s="43">
        <v>9753.474252</v>
      </c>
      <c r="G39" s="43">
        <v>2985.3190119999999</v>
      </c>
      <c r="H39" s="2411">
        <v>2014</v>
      </c>
      <c r="I39" s="2412"/>
      <c r="J39" s="43">
        <v>7.8198959999999991</v>
      </c>
      <c r="K39" s="43">
        <v>835.898867</v>
      </c>
      <c r="L39" s="43">
        <v>9754.9456399999999</v>
      </c>
      <c r="M39" s="43">
        <v>6852.0677569999998</v>
      </c>
      <c r="N39" s="43">
        <v>1046.4474850000001</v>
      </c>
    </row>
    <row r="40" spans="1:14" ht="11.25" customHeight="1" x14ac:dyDescent="0.2">
      <c r="A40" s="2411">
        <v>2015</v>
      </c>
      <c r="B40" s="2412"/>
      <c r="C40" s="41">
        <v>55314.913913000004</v>
      </c>
      <c r="D40" s="43">
        <v>6633.2936259999988</v>
      </c>
      <c r="E40" s="43">
        <v>7374.7822569999989</v>
      </c>
      <c r="F40" s="43">
        <v>8908.224091</v>
      </c>
      <c r="G40" s="43">
        <v>2753.7601760000002</v>
      </c>
      <c r="H40" s="2411">
        <v>2015</v>
      </c>
      <c r="I40" s="2412"/>
      <c r="J40" s="43">
        <v>16.510106</v>
      </c>
      <c r="K40" s="43">
        <v>736.56768999999997</v>
      </c>
      <c r="L40" s="43">
        <v>9901.43325</v>
      </c>
      <c r="M40" s="43">
        <v>6337.5452130000003</v>
      </c>
      <c r="N40" s="43">
        <v>935.10091199999999</v>
      </c>
    </row>
    <row r="41" spans="1:14" ht="11.25" customHeight="1" x14ac:dyDescent="0.2">
      <c r="A41" s="2411">
        <v>2016</v>
      </c>
      <c r="B41" s="2412"/>
      <c r="C41" s="41">
        <v>54346.626672999999</v>
      </c>
      <c r="D41" s="43">
        <v>5955.4455560000015</v>
      </c>
      <c r="E41" s="43">
        <v>6877.2511660000009</v>
      </c>
      <c r="F41" s="43">
        <v>8846.9000699999997</v>
      </c>
      <c r="G41" s="43">
        <v>2550.8104800000001</v>
      </c>
      <c r="H41" s="2411">
        <v>2016</v>
      </c>
      <c r="I41" s="2412"/>
      <c r="J41" s="41">
        <v>19.757691999999999</v>
      </c>
      <c r="K41" s="43">
        <v>745.56737699999996</v>
      </c>
      <c r="L41" s="43">
        <v>9518.8152420000006</v>
      </c>
      <c r="M41" s="43">
        <v>6660.6449389999998</v>
      </c>
      <c r="N41" s="43">
        <v>975.31009499999993</v>
      </c>
    </row>
    <row r="42" spans="1:14" ht="11.25" customHeight="1" x14ac:dyDescent="0.2">
      <c r="A42" s="2411">
        <v>2017</v>
      </c>
      <c r="B42" s="2414"/>
      <c r="C42" s="43">
        <f>SUM(C60:C71)</f>
        <v>55518.401364999998</v>
      </c>
      <c r="D42" s="43">
        <f t="shared" ref="D42:G42" si="0">SUM(D60:D71)</f>
        <v>5669.8743679999989</v>
      </c>
      <c r="E42" s="43">
        <f t="shared" si="0"/>
        <v>6760.565509</v>
      </c>
      <c r="F42" s="43">
        <f t="shared" si="0"/>
        <v>9655.9874310000014</v>
      </c>
      <c r="G42" s="43">
        <f t="shared" si="0"/>
        <v>2386.8452259999999</v>
      </c>
      <c r="H42" s="2411">
        <v>2017</v>
      </c>
      <c r="I42" s="2412"/>
      <c r="J42" s="43">
        <f t="shared" ref="J42:N42" si="1">SUM(J60:J71)</f>
        <v>25.410677</v>
      </c>
      <c r="K42" s="43">
        <f t="shared" si="1"/>
        <v>733.48521099999994</v>
      </c>
      <c r="L42" s="43">
        <f t="shared" si="1"/>
        <v>9640.6201659999988</v>
      </c>
      <c r="M42" s="43">
        <f t="shared" si="1"/>
        <v>6665.277564</v>
      </c>
      <c r="N42" s="43">
        <f t="shared" si="1"/>
        <v>1150.747703</v>
      </c>
    </row>
    <row r="43" spans="1:14" ht="11.25" hidden="1" customHeight="1" x14ac:dyDescent="0.2">
      <c r="A43" s="2411">
        <v>2018</v>
      </c>
      <c r="B43" s="2414"/>
      <c r="C43" s="43">
        <f>SUM(C74:C85)</f>
        <v>0</v>
      </c>
      <c r="D43" s="43">
        <f t="shared" ref="D43:G43" si="2">SUM(D74:D85)</f>
        <v>0</v>
      </c>
      <c r="E43" s="43">
        <f t="shared" si="2"/>
        <v>0</v>
      </c>
      <c r="F43" s="43">
        <f t="shared" si="2"/>
        <v>0</v>
      </c>
      <c r="G43" s="43">
        <f t="shared" si="2"/>
        <v>0</v>
      </c>
      <c r="H43" s="1780"/>
      <c r="I43" s="1782"/>
      <c r="J43" s="43"/>
      <c r="K43" s="43"/>
      <c r="L43" s="43"/>
      <c r="M43" s="43"/>
      <c r="N43" s="43"/>
    </row>
    <row r="44" spans="1:14" ht="6" customHeight="1" x14ac:dyDescent="0.2">
      <c r="A44" s="39"/>
      <c r="B44" s="46"/>
      <c r="C44" s="41"/>
      <c r="D44" s="44"/>
      <c r="E44" s="44"/>
      <c r="F44" s="44"/>
      <c r="G44" s="44"/>
      <c r="H44" s="39"/>
      <c r="I44" s="46"/>
      <c r="J44" s="44"/>
    </row>
    <row r="45" spans="1:14" ht="11.25" hidden="1" customHeight="1" x14ac:dyDescent="0.2">
      <c r="A45" s="1170">
        <v>2016</v>
      </c>
      <c r="B45" s="46"/>
      <c r="C45" s="44"/>
      <c r="D45" s="50"/>
      <c r="E45" s="50"/>
      <c r="F45" s="50"/>
      <c r="G45" s="50"/>
      <c r="H45" s="1170">
        <v>2016</v>
      </c>
      <c r="I45" s="46"/>
      <c r="J45" s="50"/>
      <c r="K45" s="44"/>
      <c r="L45" s="44"/>
      <c r="M45" s="44"/>
      <c r="N45" s="44"/>
    </row>
    <row r="46" spans="1:14" ht="11.25" hidden="1" customHeight="1" x14ac:dyDescent="0.2">
      <c r="A46" s="1170"/>
      <c r="B46" s="46" t="s">
        <v>542</v>
      </c>
      <c r="C46" s="41">
        <v>4597.4442529999997</v>
      </c>
      <c r="D46" s="858">
        <v>453.02418899999998</v>
      </c>
      <c r="E46" s="858">
        <v>670.67877199999998</v>
      </c>
      <c r="F46" s="858">
        <v>709.23988899999995</v>
      </c>
      <c r="G46" s="858">
        <v>217.42288500000001</v>
      </c>
      <c r="H46" s="1170"/>
      <c r="I46" s="981" t="s">
        <v>542</v>
      </c>
      <c r="J46" s="890">
        <v>1.6214900000000001</v>
      </c>
      <c r="K46" s="858">
        <v>66.778964999999999</v>
      </c>
      <c r="L46" s="858">
        <v>957.34611900000004</v>
      </c>
      <c r="M46" s="858">
        <v>598.60924299999999</v>
      </c>
      <c r="N46" s="858">
        <v>64.363099000000005</v>
      </c>
    </row>
    <row r="47" spans="1:14" ht="11.25" hidden="1" customHeight="1" x14ac:dyDescent="0.2">
      <c r="A47" s="1170"/>
      <c r="B47" s="46" t="s">
        <v>729</v>
      </c>
      <c r="C47" s="41">
        <v>4839.0581200000015</v>
      </c>
      <c r="D47" s="858">
        <v>507.89821599999999</v>
      </c>
      <c r="E47" s="858">
        <v>708.22896800000001</v>
      </c>
      <c r="F47" s="858">
        <v>741.583034</v>
      </c>
      <c r="G47" s="858">
        <v>234.441169</v>
      </c>
      <c r="H47" s="1170"/>
      <c r="I47" s="981" t="s">
        <v>729</v>
      </c>
      <c r="J47" s="890">
        <v>1.525477</v>
      </c>
      <c r="K47" s="858">
        <v>68.863997999999995</v>
      </c>
      <c r="L47" s="858">
        <v>852.21426899999994</v>
      </c>
      <c r="M47" s="858">
        <v>612.54658900000004</v>
      </c>
      <c r="N47" s="858">
        <v>65.133786000000001</v>
      </c>
    </row>
    <row r="48" spans="1:14" ht="11.25" hidden="1" customHeight="1" x14ac:dyDescent="0.2">
      <c r="A48" s="1170"/>
      <c r="B48" s="46" t="s">
        <v>730</v>
      </c>
      <c r="C48" s="41">
        <v>5027.5637319999996</v>
      </c>
      <c r="D48" s="858">
        <v>567.75104599999997</v>
      </c>
      <c r="E48" s="858">
        <v>662.21432400000003</v>
      </c>
      <c r="F48" s="858">
        <v>795.47520999999995</v>
      </c>
      <c r="G48" s="858">
        <v>222.07764399999999</v>
      </c>
      <c r="H48" s="1170"/>
      <c r="I48" s="981" t="s">
        <v>730</v>
      </c>
      <c r="J48" s="858">
        <v>1.1323160000000001</v>
      </c>
      <c r="K48" s="858">
        <v>73.380684000000002</v>
      </c>
      <c r="L48" s="858">
        <v>965.11122399999999</v>
      </c>
      <c r="M48" s="858">
        <v>588.08720000000005</v>
      </c>
      <c r="N48" s="858">
        <v>76.950536</v>
      </c>
    </row>
    <row r="49" spans="1:14" ht="11.25" hidden="1" customHeight="1" x14ac:dyDescent="0.2">
      <c r="A49" s="1170"/>
      <c r="B49" s="46" t="s">
        <v>731</v>
      </c>
      <c r="C49" s="41">
        <v>4579.8563780000013</v>
      </c>
      <c r="D49" s="858">
        <v>513.75413600000002</v>
      </c>
      <c r="E49" s="858">
        <v>468.42</v>
      </c>
      <c r="F49" s="858">
        <v>770.26416800000004</v>
      </c>
      <c r="G49" s="858">
        <v>160.52170000000001</v>
      </c>
      <c r="H49" s="1170"/>
      <c r="I49" s="981" t="s">
        <v>731</v>
      </c>
      <c r="J49" s="890">
        <v>1.4061189999999999</v>
      </c>
      <c r="K49" s="858">
        <v>73.665895000000006</v>
      </c>
      <c r="L49" s="858">
        <v>874.64916900000003</v>
      </c>
      <c r="M49" s="858">
        <v>512.71575900000005</v>
      </c>
      <c r="N49" s="858">
        <v>83.225532000000001</v>
      </c>
    </row>
    <row r="50" spans="1:14" ht="11.25" hidden="1" customHeight="1" x14ac:dyDescent="0.2">
      <c r="A50" s="1170"/>
      <c r="B50" s="46" t="s">
        <v>732</v>
      </c>
      <c r="C50" s="41">
        <v>4788.6136480000014</v>
      </c>
      <c r="D50" s="858">
        <v>531.82509500000003</v>
      </c>
      <c r="E50" s="858">
        <v>520.01815999999997</v>
      </c>
      <c r="F50" s="858">
        <v>835.02531399999998</v>
      </c>
      <c r="G50" s="858">
        <v>200.95938899999999</v>
      </c>
      <c r="H50" s="1170"/>
      <c r="I50" s="981" t="s">
        <v>732</v>
      </c>
      <c r="J50" s="890">
        <v>1.7104060000000001</v>
      </c>
      <c r="K50" s="858">
        <v>68.783940000000001</v>
      </c>
      <c r="L50" s="858">
        <v>828.06264099999999</v>
      </c>
      <c r="M50" s="858">
        <v>555.84246900000005</v>
      </c>
      <c r="N50" s="858">
        <v>87.690732999999994</v>
      </c>
    </row>
    <row r="51" spans="1:14" ht="11.25" hidden="1" customHeight="1" x14ac:dyDescent="0.2">
      <c r="A51" s="1170"/>
      <c r="B51" s="46" t="s">
        <v>733</v>
      </c>
      <c r="C51" s="41">
        <v>4580.2427800000005</v>
      </c>
      <c r="D51" s="858">
        <v>502.38829500000003</v>
      </c>
      <c r="E51" s="858">
        <v>531.90609600000005</v>
      </c>
      <c r="F51" s="858">
        <v>767.24084500000004</v>
      </c>
      <c r="G51" s="858">
        <v>222.038645</v>
      </c>
      <c r="H51" s="1170"/>
      <c r="I51" s="981" t="s">
        <v>733</v>
      </c>
      <c r="J51" s="858">
        <v>1.1715180000000001</v>
      </c>
      <c r="K51" s="858">
        <v>56.725603999999997</v>
      </c>
      <c r="L51" s="858">
        <v>758.98119699999995</v>
      </c>
      <c r="M51" s="858">
        <v>593.44759699999997</v>
      </c>
      <c r="N51" s="858">
        <v>108.774067</v>
      </c>
    </row>
    <row r="52" spans="1:14" ht="11.25" hidden="1" customHeight="1" x14ac:dyDescent="0.2">
      <c r="A52" s="1170"/>
      <c r="B52" s="46" t="s">
        <v>734</v>
      </c>
      <c r="C52" s="41">
        <v>4832.6592210000008</v>
      </c>
      <c r="D52" s="43">
        <v>491.80056400000001</v>
      </c>
      <c r="E52" s="43">
        <v>543.98679500000003</v>
      </c>
      <c r="F52" s="43">
        <v>855.95558600000004</v>
      </c>
      <c r="G52" s="43">
        <v>230.63690199999999</v>
      </c>
      <c r="H52" s="1662"/>
      <c r="I52" s="981" t="s">
        <v>734</v>
      </c>
      <c r="J52" s="41">
        <v>1.840341</v>
      </c>
      <c r="K52" s="43">
        <v>59.081090000000003</v>
      </c>
      <c r="L52" s="43">
        <v>795.59336299999995</v>
      </c>
      <c r="M52" s="43">
        <v>600.87452800000005</v>
      </c>
      <c r="N52" s="43">
        <v>79.101161000000005</v>
      </c>
    </row>
    <row r="53" spans="1:14" ht="11.25" hidden="1" customHeight="1" x14ac:dyDescent="0.2">
      <c r="A53" s="1170"/>
      <c r="B53" s="46" t="s">
        <v>735</v>
      </c>
      <c r="C53" s="41">
        <v>4692.2992350000004</v>
      </c>
      <c r="D53" s="858">
        <v>596.60158100000001</v>
      </c>
      <c r="E53" s="858">
        <v>572.19490900000005</v>
      </c>
      <c r="F53" s="858">
        <v>737.44548599999996</v>
      </c>
      <c r="G53" s="858">
        <v>210.77349799999999</v>
      </c>
      <c r="H53" s="1170"/>
      <c r="I53" s="981" t="s">
        <v>735</v>
      </c>
      <c r="J53" s="858">
        <v>1.826627</v>
      </c>
      <c r="K53" s="858">
        <v>61.710659</v>
      </c>
      <c r="L53" s="858">
        <v>766.68514900000002</v>
      </c>
      <c r="M53" s="858">
        <v>586.24907199999996</v>
      </c>
      <c r="N53" s="858">
        <v>86.725684999999999</v>
      </c>
    </row>
    <row r="54" spans="1:14" ht="11.25" hidden="1" customHeight="1" x14ac:dyDescent="0.2">
      <c r="A54" s="1170"/>
      <c r="B54" s="46" t="s">
        <v>736</v>
      </c>
      <c r="C54" s="41">
        <v>4348.7414349999999</v>
      </c>
      <c r="D54" s="43">
        <v>470.67440900000003</v>
      </c>
      <c r="E54" s="43">
        <v>505.32030800000001</v>
      </c>
      <c r="F54" s="43">
        <v>727.619957</v>
      </c>
      <c r="G54" s="43">
        <v>209.078318</v>
      </c>
      <c r="H54" s="1662"/>
      <c r="I54" s="981" t="s">
        <v>736</v>
      </c>
      <c r="J54" s="41">
        <v>2.0899740000000002</v>
      </c>
      <c r="K54" s="43">
        <v>49.557355999999999</v>
      </c>
      <c r="L54" s="43">
        <v>730.71916599999997</v>
      </c>
      <c r="M54" s="43">
        <v>552.32790399999999</v>
      </c>
      <c r="N54" s="43">
        <v>97.616733999999994</v>
      </c>
    </row>
    <row r="55" spans="1:14" ht="11.25" hidden="1" customHeight="1" x14ac:dyDescent="0.2">
      <c r="A55" s="1170"/>
      <c r="B55" s="46" t="s">
        <v>737</v>
      </c>
      <c r="C55" s="41">
        <v>3738.3735689999999</v>
      </c>
      <c r="D55" s="858">
        <v>419.897898</v>
      </c>
      <c r="E55" s="858">
        <v>523.73976800000003</v>
      </c>
      <c r="F55" s="858">
        <v>591.14718400000004</v>
      </c>
      <c r="G55" s="858">
        <v>203.72910300000001</v>
      </c>
      <c r="H55" s="1170"/>
      <c r="I55" s="981" t="s">
        <v>737</v>
      </c>
      <c r="J55" s="858">
        <v>3.3355519999999999</v>
      </c>
      <c r="K55" s="858">
        <v>49.515664000000001</v>
      </c>
      <c r="L55" s="858">
        <v>574.31104400000004</v>
      </c>
      <c r="M55" s="858">
        <v>440.74052</v>
      </c>
      <c r="N55" s="858">
        <v>78.692492999999999</v>
      </c>
    </row>
    <row r="56" spans="1:14" ht="11.25" hidden="1" customHeight="1" x14ac:dyDescent="0.2">
      <c r="A56" s="1170"/>
      <c r="B56" s="46" t="s">
        <v>738</v>
      </c>
      <c r="C56" s="41">
        <v>4723.4508390000001</v>
      </c>
      <c r="D56" s="858">
        <v>489.66450400000002</v>
      </c>
      <c r="E56" s="858">
        <v>700.07927199999995</v>
      </c>
      <c r="F56" s="858">
        <v>797.851766</v>
      </c>
      <c r="G56" s="858">
        <v>232.80069599999999</v>
      </c>
      <c r="H56" s="1170"/>
      <c r="I56" s="981" t="s">
        <v>738</v>
      </c>
      <c r="J56" s="858">
        <v>1.045831</v>
      </c>
      <c r="K56" s="858">
        <v>64.898238000000006</v>
      </c>
      <c r="L56" s="858">
        <v>785.81795699999998</v>
      </c>
      <c r="M56" s="858">
        <v>539.08592399999998</v>
      </c>
      <c r="N56" s="858">
        <v>81.528165999999999</v>
      </c>
    </row>
    <row r="57" spans="1:14" ht="11.25" hidden="1" customHeight="1" x14ac:dyDescent="0.2">
      <c r="A57" s="1170"/>
      <c r="B57" s="46" t="s">
        <v>739</v>
      </c>
      <c r="C57" s="41">
        <v>3598.3234629999997</v>
      </c>
      <c r="D57" s="858">
        <v>410.16562299999998</v>
      </c>
      <c r="E57" s="858">
        <v>470.46379400000001</v>
      </c>
      <c r="F57" s="858">
        <v>518.05163100000004</v>
      </c>
      <c r="G57" s="858">
        <v>206.33053100000001</v>
      </c>
      <c r="H57" s="1170"/>
      <c r="I57" s="981" t="s">
        <v>739</v>
      </c>
      <c r="J57" s="858">
        <v>1.052041</v>
      </c>
      <c r="K57" s="858">
        <v>52.605283999999997</v>
      </c>
      <c r="L57" s="858">
        <v>629.32394399999998</v>
      </c>
      <c r="M57" s="858">
        <v>480.118134</v>
      </c>
      <c r="N57" s="858">
        <v>65.508103000000006</v>
      </c>
    </row>
    <row r="58" spans="1:14" ht="11.25" hidden="1" customHeight="1" x14ac:dyDescent="0.2">
      <c r="A58" s="1170"/>
      <c r="B58" s="981"/>
      <c r="C58" s="43"/>
      <c r="D58" s="51"/>
      <c r="E58" s="51"/>
      <c r="F58" s="51"/>
      <c r="G58" s="51"/>
      <c r="H58" s="1170"/>
      <c r="I58" s="981"/>
      <c r="J58" s="44"/>
      <c r="K58" s="44"/>
      <c r="L58" s="44"/>
      <c r="M58" s="44"/>
      <c r="N58" s="44"/>
    </row>
    <row r="59" spans="1:14" ht="11.25" customHeight="1" x14ac:dyDescent="0.2">
      <c r="A59" s="1170">
        <v>2017</v>
      </c>
      <c r="B59" s="46"/>
      <c r="C59" s="890"/>
      <c r="D59" s="858"/>
      <c r="E59" s="858"/>
      <c r="F59" s="858"/>
      <c r="G59" s="858"/>
      <c r="H59" s="1170">
        <v>2017</v>
      </c>
      <c r="I59" s="981"/>
      <c r="J59" s="858"/>
      <c r="K59" s="858"/>
      <c r="L59" s="858"/>
      <c r="M59" s="858"/>
      <c r="N59" s="858"/>
    </row>
    <row r="60" spans="1:14" ht="11.25" customHeight="1" x14ac:dyDescent="0.2">
      <c r="A60" s="1170"/>
      <c r="B60" s="46" t="s">
        <v>542</v>
      </c>
      <c r="C60" s="41">
        <v>3081.8917329999999</v>
      </c>
      <c r="D60" s="858">
        <v>324.16999700000002</v>
      </c>
      <c r="E60" s="858">
        <v>492.25558899999999</v>
      </c>
      <c r="F60" s="858">
        <v>434.62244700000002</v>
      </c>
      <c r="G60" s="858">
        <v>160.537508</v>
      </c>
      <c r="H60" s="1170"/>
      <c r="I60" s="981" t="s">
        <v>542</v>
      </c>
      <c r="J60" s="858">
        <v>1.2891330000000001</v>
      </c>
      <c r="K60" s="858">
        <v>42.401668000000001</v>
      </c>
      <c r="L60" s="858">
        <v>483.48853000000003</v>
      </c>
      <c r="M60" s="858">
        <v>415.81525299999998</v>
      </c>
      <c r="N60" s="858">
        <v>70.360063999999994</v>
      </c>
    </row>
    <row r="61" spans="1:14" ht="11.25" customHeight="1" x14ac:dyDescent="0.2">
      <c r="A61" s="1170"/>
      <c r="B61" s="46" t="s">
        <v>729</v>
      </c>
      <c r="C61" s="41">
        <v>4186.9799119999998</v>
      </c>
      <c r="D61" s="858">
        <v>404.24582600000002</v>
      </c>
      <c r="E61" s="858">
        <v>680.12532799999997</v>
      </c>
      <c r="F61" s="858">
        <v>765.44588999999996</v>
      </c>
      <c r="G61" s="858">
        <v>155.592164</v>
      </c>
      <c r="H61" s="1170"/>
      <c r="I61" s="981" t="s">
        <v>729</v>
      </c>
      <c r="J61" s="858">
        <v>1.055871</v>
      </c>
      <c r="K61" s="858">
        <v>56.401448000000002</v>
      </c>
      <c r="L61" s="858">
        <v>683.19015899999999</v>
      </c>
      <c r="M61" s="858">
        <v>505.99574100000001</v>
      </c>
      <c r="N61" s="858">
        <v>90.634570999999994</v>
      </c>
    </row>
    <row r="62" spans="1:14" ht="11.25" customHeight="1" x14ac:dyDescent="0.2">
      <c r="A62" s="1170"/>
      <c r="B62" s="46" t="s">
        <v>730</v>
      </c>
      <c r="C62" s="41">
        <v>5334.297579</v>
      </c>
      <c r="D62" s="858">
        <v>485.70355999999998</v>
      </c>
      <c r="E62" s="858">
        <v>714.62359400000003</v>
      </c>
      <c r="F62" s="858">
        <v>975.012878</v>
      </c>
      <c r="G62" s="858">
        <v>199.48787799999999</v>
      </c>
      <c r="H62" s="1170"/>
      <c r="I62" s="981" t="s">
        <v>730</v>
      </c>
      <c r="J62" s="858">
        <v>1.717352</v>
      </c>
      <c r="K62" s="858">
        <v>70.408265</v>
      </c>
      <c r="L62" s="858">
        <v>946.23603700000001</v>
      </c>
      <c r="M62" s="858">
        <v>613.87298399999997</v>
      </c>
      <c r="N62" s="858">
        <v>98.679176999999996</v>
      </c>
    </row>
    <row r="63" spans="1:14" ht="11.25" customHeight="1" x14ac:dyDescent="0.2">
      <c r="A63" s="1170"/>
      <c r="B63" s="46" t="s">
        <v>731</v>
      </c>
      <c r="C63" s="41">
        <v>4398.6919930000004</v>
      </c>
      <c r="D63" s="858">
        <v>503.08203400000002</v>
      </c>
      <c r="E63" s="858">
        <v>510.16628500000002</v>
      </c>
      <c r="F63" s="858">
        <v>746.09934099999998</v>
      </c>
      <c r="G63" s="858">
        <v>187.64122599999999</v>
      </c>
      <c r="H63" s="1170"/>
      <c r="I63" s="981" t="s">
        <v>731</v>
      </c>
      <c r="J63" s="858">
        <v>1.904158</v>
      </c>
      <c r="K63" s="858">
        <v>54.955368</v>
      </c>
      <c r="L63" s="858">
        <v>780.40605800000003</v>
      </c>
      <c r="M63" s="858">
        <v>527.04223300000001</v>
      </c>
      <c r="N63" s="858">
        <v>85.553442000000004</v>
      </c>
    </row>
    <row r="64" spans="1:14" ht="11.25" customHeight="1" x14ac:dyDescent="0.2">
      <c r="A64" s="1170"/>
      <c r="B64" s="46" t="s">
        <v>732</v>
      </c>
      <c r="C64" s="41">
        <v>5308.5746010000003</v>
      </c>
      <c r="D64" s="858">
        <v>590.58923400000003</v>
      </c>
      <c r="E64" s="858">
        <v>606.61106400000006</v>
      </c>
      <c r="F64" s="858">
        <v>966.00640399999997</v>
      </c>
      <c r="G64" s="858">
        <v>226.69977800000001</v>
      </c>
      <c r="H64" s="1170"/>
      <c r="I64" s="981" t="s">
        <v>732</v>
      </c>
      <c r="J64" s="858">
        <v>1.160922</v>
      </c>
      <c r="K64" s="858">
        <v>68.461239000000006</v>
      </c>
      <c r="L64" s="858">
        <v>905.91710999999998</v>
      </c>
      <c r="M64" s="858">
        <v>567.91073400000005</v>
      </c>
      <c r="N64" s="858">
        <v>117.79079400000001</v>
      </c>
    </row>
    <row r="65" spans="1:14" ht="11.25" customHeight="1" x14ac:dyDescent="0.2">
      <c r="A65" s="1170"/>
      <c r="B65" s="46" t="s">
        <v>733</v>
      </c>
      <c r="C65" s="41">
        <v>4865.000035</v>
      </c>
      <c r="D65" s="858">
        <v>603.98168799999996</v>
      </c>
      <c r="E65" s="858">
        <v>502.81247200000001</v>
      </c>
      <c r="F65" s="858">
        <v>876.94847100000004</v>
      </c>
      <c r="G65" s="858">
        <v>203.31410500000001</v>
      </c>
      <c r="H65" s="1170"/>
      <c r="I65" s="981" t="s">
        <v>733</v>
      </c>
      <c r="J65" s="858">
        <v>2.1479059999999999</v>
      </c>
      <c r="K65" s="858">
        <v>71.634217000000007</v>
      </c>
      <c r="L65" s="858">
        <v>880.13477399999999</v>
      </c>
      <c r="M65" s="858">
        <v>555.86739699999998</v>
      </c>
      <c r="N65" s="858">
        <v>101.565473</v>
      </c>
    </row>
    <row r="66" spans="1:14" ht="11.25" customHeight="1" x14ac:dyDescent="0.2">
      <c r="A66" s="1170"/>
      <c r="B66" s="46" t="s">
        <v>734</v>
      </c>
      <c r="C66" s="41">
        <v>4777.7751120000003</v>
      </c>
      <c r="D66" s="43">
        <v>448.446459</v>
      </c>
      <c r="E66" s="43">
        <v>513.01798399999996</v>
      </c>
      <c r="F66" s="43">
        <v>885.39794400000005</v>
      </c>
      <c r="G66" s="43">
        <v>183.609972</v>
      </c>
      <c r="H66" s="1170"/>
      <c r="I66" s="981" t="s">
        <v>734</v>
      </c>
      <c r="J66" s="858">
        <v>2.4237600000000001</v>
      </c>
      <c r="K66" s="858">
        <v>60.993136999999997</v>
      </c>
      <c r="L66" s="858">
        <v>861.90248599999995</v>
      </c>
      <c r="M66" s="858">
        <v>570.95036300000004</v>
      </c>
      <c r="N66" s="858">
        <v>118.79018000000001</v>
      </c>
    </row>
    <row r="67" spans="1:14" ht="11.25" customHeight="1" x14ac:dyDescent="0.2">
      <c r="A67" s="1170"/>
      <c r="B67" s="46" t="s">
        <v>735</v>
      </c>
      <c r="C67" s="41">
        <v>4869.6667429999998</v>
      </c>
      <c r="D67" s="858">
        <v>473.57708400000001</v>
      </c>
      <c r="E67" s="858">
        <v>521.78816900000004</v>
      </c>
      <c r="F67" s="858">
        <v>817.30917099999999</v>
      </c>
      <c r="G67" s="858">
        <v>209.71353400000001</v>
      </c>
      <c r="H67" s="1170"/>
      <c r="I67" s="981" t="s">
        <v>735</v>
      </c>
      <c r="J67" s="858">
        <v>2.9898509999999998</v>
      </c>
      <c r="K67" s="858">
        <v>56.181004000000001</v>
      </c>
      <c r="L67" s="858">
        <v>908.09935399999995</v>
      </c>
      <c r="M67" s="858">
        <v>594.21670200000005</v>
      </c>
      <c r="N67" s="858">
        <v>114.111102</v>
      </c>
    </row>
    <row r="68" spans="1:14" ht="11.25" customHeight="1" x14ac:dyDescent="0.2">
      <c r="A68" s="1170"/>
      <c r="B68" s="981" t="s">
        <v>1531</v>
      </c>
      <c r="C68" s="41">
        <v>4613.5857050000004</v>
      </c>
      <c r="D68" s="43">
        <v>453.03625499999998</v>
      </c>
      <c r="E68" s="43">
        <v>501.646795</v>
      </c>
      <c r="F68" s="43">
        <v>845.06302100000005</v>
      </c>
      <c r="G68" s="43">
        <v>192.05415300000001</v>
      </c>
      <c r="H68" s="1170"/>
      <c r="I68" s="981" t="s">
        <v>1531</v>
      </c>
      <c r="J68" s="858">
        <v>3.7238359999999999</v>
      </c>
      <c r="K68" s="858">
        <v>60.027102999999997</v>
      </c>
      <c r="L68" s="858">
        <v>715.249686</v>
      </c>
      <c r="M68" s="858">
        <v>534.26586999999995</v>
      </c>
      <c r="N68" s="858">
        <v>105.79442400000001</v>
      </c>
    </row>
    <row r="69" spans="1:14" ht="11.25" customHeight="1" x14ac:dyDescent="0.2">
      <c r="A69" s="1170"/>
      <c r="B69" s="1788" t="s">
        <v>1532</v>
      </c>
      <c r="C69" s="41">
        <v>4636.3711720000001</v>
      </c>
      <c r="D69" s="858">
        <v>454.170706</v>
      </c>
      <c r="E69" s="858">
        <v>510.625606</v>
      </c>
      <c r="F69" s="858">
        <v>799.55825800000002</v>
      </c>
      <c r="G69" s="858">
        <v>233.40065200000001</v>
      </c>
      <c r="H69" s="1170"/>
      <c r="I69" s="1788" t="s">
        <v>1532</v>
      </c>
      <c r="J69" s="858">
        <v>3.1812939999999998</v>
      </c>
      <c r="K69" s="858">
        <v>68.404193000000006</v>
      </c>
      <c r="L69" s="858">
        <v>773.13802099999998</v>
      </c>
      <c r="M69" s="858">
        <v>589.35197400000004</v>
      </c>
      <c r="N69" s="858">
        <v>87.146829999999994</v>
      </c>
    </row>
    <row r="70" spans="1:14" ht="11.25" customHeight="1" x14ac:dyDescent="0.2">
      <c r="A70" s="1170"/>
      <c r="B70" s="1788" t="s">
        <v>1533</v>
      </c>
      <c r="C70" s="41">
        <v>4922.6530130000001</v>
      </c>
      <c r="D70" s="858">
        <v>484.69704200000001</v>
      </c>
      <c r="E70" s="858">
        <v>643.17243699999995</v>
      </c>
      <c r="F70" s="858">
        <v>827.92606000000001</v>
      </c>
      <c r="G70" s="858">
        <v>219.38448700000001</v>
      </c>
      <c r="H70" s="1170"/>
      <c r="I70" s="1788" t="s">
        <v>1533</v>
      </c>
      <c r="J70" s="858">
        <v>2.190229</v>
      </c>
      <c r="K70" s="858">
        <v>59.916896999999999</v>
      </c>
      <c r="L70" s="858">
        <v>824.94043599999998</v>
      </c>
      <c r="M70" s="858">
        <v>612.12411799999995</v>
      </c>
      <c r="N70" s="858">
        <v>86.811753999999993</v>
      </c>
    </row>
    <row r="71" spans="1:14" ht="11.25" customHeight="1" x14ac:dyDescent="0.2">
      <c r="A71" s="1170"/>
      <c r="B71" s="46" t="s">
        <v>739</v>
      </c>
      <c r="C71" s="41">
        <v>4522.913767</v>
      </c>
      <c r="D71" s="858">
        <v>444.17448300000001</v>
      </c>
      <c r="E71" s="858">
        <v>563.72018600000001</v>
      </c>
      <c r="F71" s="858">
        <v>716.59754599999997</v>
      </c>
      <c r="G71" s="858">
        <v>215.40976900000001</v>
      </c>
      <c r="H71" s="1170"/>
      <c r="I71" s="981" t="s">
        <v>739</v>
      </c>
      <c r="J71" s="858">
        <v>1.6263650000000001</v>
      </c>
      <c r="K71" s="858">
        <v>63.700671999999997</v>
      </c>
      <c r="L71" s="858">
        <v>877.91751499999998</v>
      </c>
      <c r="M71" s="858">
        <v>577.864195</v>
      </c>
      <c r="N71" s="858">
        <v>73.509891999999994</v>
      </c>
    </row>
    <row r="72" spans="1:14" ht="11.25" hidden="1" customHeight="1" x14ac:dyDescent="0.2">
      <c r="A72" s="1170"/>
      <c r="B72" s="981"/>
      <c r="C72" s="43"/>
      <c r="D72" s="858"/>
      <c r="E72" s="858"/>
      <c r="F72" s="858"/>
      <c r="G72" s="858"/>
      <c r="H72" s="1170"/>
      <c r="I72" s="981"/>
      <c r="J72" s="858"/>
      <c r="K72" s="858"/>
      <c r="L72" s="858"/>
      <c r="M72" s="858"/>
      <c r="N72" s="858"/>
    </row>
    <row r="73" spans="1:14" ht="11.25" hidden="1" customHeight="1" x14ac:dyDescent="0.2">
      <c r="A73" s="1170">
        <v>2018</v>
      </c>
      <c r="B73" s="46"/>
      <c r="C73" s="43"/>
      <c r="D73" s="858"/>
      <c r="E73" s="858"/>
      <c r="F73" s="858"/>
      <c r="G73" s="858"/>
      <c r="H73" s="1170">
        <v>2018</v>
      </c>
      <c r="I73" s="46"/>
      <c r="J73" s="858"/>
      <c r="K73" s="858"/>
      <c r="L73" s="858"/>
      <c r="M73" s="858"/>
      <c r="N73" s="858"/>
    </row>
    <row r="74" spans="1:14" ht="11.25" hidden="1" customHeight="1" x14ac:dyDescent="0.2">
      <c r="A74" s="1170"/>
      <c r="B74" s="46" t="s">
        <v>542</v>
      </c>
      <c r="C74" s="43"/>
      <c r="D74" s="858"/>
      <c r="E74" s="858"/>
      <c r="F74" s="858"/>
      <c r="G74" s="858"/>
      <c r="H74" s="1170"/>
      <c r="I74" s="46" t="s">
        <v>542</v>
      </c>
      <c r="J74" s="858"/>
      <c r="K74" s="858"/>
      <c r="L74" s="858"/>
      <c r="M74" s="858"/>
      <c r="N74" s="858"/>
    </row>
    <row r="75" spans="1:14" ht="11.25" hidden="1" customHeight="1" x14ac:dyDescent="0.2">
      <c r="A75" s="1170"/>
      <c r="B75" s="46" t="s">
        <v>729</v>
      </c>
      <c r="C75" s="43"/>
      <c r="D75" s="858"/>
      <c r="E75" s="858"/>
      <c r="F75" s="858"/>
      <c r="G75" s="858"/>
      <c r="H75" s="1170"/>
      <c r="I75" s="46" t="s">
        <v>729</v>
      </c>
      <c r="J75" s="858"/>
      <c r="K75" s="858"/>
      <c r="L75" s="858"/>
      <c r="M75" s="858"/>
      <c r="N75" s="858"/>
    </row>
    <row r="76" spans="1:14" ht="11.25" hidden="1" customHeight="1" x14ac:dyDescent="0.2">
      <c r="A76" s="1170"/>
      <c r="B76" s="46" t="s">
        <v>730</v>
      </c>
      <c r="C76" s="43"/>
      <c r="D76" s="858"/>
      <c r="E76" s="858"/>
      <c r="F76" s="858"/>
      <c r="G76" s="858"/>
      <c r="H76" s="1170"/>
      <c r="I76" s="46" t="s">
        <v>730</v>
      </c>
      <c r="J76" s="858"/>
      <c r="K76" s="858"/>
      <c r="L76" s="858"/>
      <c r="M76" s="858"/>
      <c r="N76" s="858"/>
    </row>
    <row r="77" spans="1:14" ht="11.25" hidden="1" customHeight="1" x14ac:dyDescent="0.2">
      <c r="A77" s="1170"/>
      <c r="B77" s="46" t="s">
        <v>731</v>
      </c>
      <c r="C77" s="43"/>
      <c r="D77" s="858"/>
      <c r="E77" s="858"/>
      <c r="F77" s="858"/>
      <c r="G77" s="858"/>
      <c r="H77" s="1170"/>
      <c r="I77" s="46" t="s">
        <v>731</v>
      </c>
      <c r="J77" s="858"/>
      <c r="K77" s="858"/>
      <c r="L77" s="858"/>
      <c r="M77" s="858"/>
      <c r="N77" s="858"/>
    </row>
    <row r="78" spans="1:14" ht="11.25" hidden="1" customHeight="1" x14ac:dyDescent="0.2">
      <c r="A78" s="1170"/>
      <c r="B78" s="46" t="s">
        <v>732</v>
      </c>
      <c r="C78" s="43"/>
      <c r="D78" s="858"/>
      <c r="E78" s="858"/>
      <c r="F78" s="858"/>
      <c r="G78" s="858"/>
      <c r="H78" s="1170"/>
      <c r="I78" s="46" t="s">
        <v>732</v>
      </c>
      <c r="J78" s="858"/>
      <c r="K78" s="858"/>
      <c r="L78" s="858"/>
      <c r="M78" s="858"/>
      <c r="N78" s="858"/>
    </row>
    <row r="79" spans="1:14" ht="11.25" hidden="1" customHeight="1" x14ac:dyDescent="0.2">
      <c r="A79" s="1170"/>
      <c r="B79" s="46" t="s">
        <v>733</v>
      </c>
      <c r="C79" s="43"/>
      <c r="D79" s="858"/>
      <c r="E79" s="858"/>
      <c r="F79" s="858"/>
      <c r="G79" s="858"/>
      <c r="H79" s="1170"/>
      <c r="I79" s="46" t="s">
        <v>733</v>
      </c>
      <c r="J79" s="858"/>
      <c r="K79" s="858"/>
      <c r="L79" s="858"/>
      <c r="M79" s="858"/>
      <c r="N79" s="858"/>
    </row>
    <row r="80" spans="1:14" ht="11.25" hidden="1" customHeight="1" x14ac:dyDescent="0.2">
      <c r="A80" s="1170"/>
      <c r="B80" s="46" t="s">
        <v>734</v>
      </c>
      <c r="C80" s="43"/>
      <c r="D80" s="858"/>
      <c r="E80" s="858"/>
      <c r="F80" s="858"/>
      <c r="G80" s="858"/>
      <c r="H80" s="1170"/>
      <c r="I80" s="46" t="s">
        <v>734</v>
      </c>
      <c r="J80" s="858"/>
      <c r="K80" s="858"/>
      <c r="L80" s="858"/>
      <c r="M80" s="858"/>
      <c r="N80" s="858"/>
    </row>
    <row r="81" spans="1:14" ht="11.25" hidden="1" customHeight="1" x14ac:dyDescent="0.2">
      <c r="A81" s="1170"/>
      <c r="B81" s="46" t="s">
        <v>735</v>
      </c>
      <c r="C81" s="43"/>
      <c r="D81" s="858"/>
      <c r="E81" s="858"/>
      <c r="F81" s="858"/>
      <c r="G81" s="858"/>
      <c r="H81" s="1170"/>
      <c r="I81" s="46" t="s">
        <v>735</v>
      </c>
      <c r="J81" s="858"/>
      <c r="K81" s="858"/>
      <c r="L81" s="858"/>
      <c r="M81" s="858"/>
      <c r="N81" s="858"/>
    </row>
    <row r="82" spans="1:14" ht="11.25" hidden="1" customHeight="1" x14ac:dyDescent="0.2">
      <c r="A82" s="1170"/>
      <c r="B82" s="46" t="s">
        <v>736</v>
      </c>
      <c r="C82" s="43"/>
      <c r="D82" s="858"/>
      <c r="E82" s="858"/>
      <c r="F82" s="858"/>
      <c r="G82" s="858"/>
      <c r="H82" s="1170"/>
      <c r="I82" s="46" t="s">
        <v>736</v>
      </c>
      <c r="J82" s="858"/>
      <c r="K82" s="858"/>
      <c r="L82" s="858"/>
      <c r="M82" s="858"/>
      <c r="N82" s="858"/>
    </row>
    <row r="83" spans="1:14" ht="11.25" hidden="1" customHeight="1" x14ac:dyDescent="0.2">
      <c r="A83" s="1170"/>
      <c r="B83" s="46" t="s">
        <v>737</v>
      </c>
      <c r="C83" s="43"/>
      <c r="D83" s="858"/>
      <c r="E83" s="858"/>
      <c r="F83" s="858"/>
      <c r="G83" s="858"/>
      <c r="H83" s="1170"/>
      <c r="I83" s="46" t="s">
        <v>737</v>
      </c>
      <c r="J83" s="858"/>
      <c r="K83" s="858"/>
      <c r="L83" s="858"/>
      <c r="M83" s="858"/>
      <c r="N83" s="858"/>
    </row>
    <row r="84" spans="1:14" ht="11.25" hidden="1" customHeight="1" x14ac:dyDescent="0.2">
      <c r="A84" s="1170"/>
      <c r="B84" s="46" t="s">
        <v>738</v>
      </c>
      <c r="C84" s="44"/>
      <c r="D84" s="44"/>
      <c r="E84" s="44"/>
      <c r="F84" s="44"/>
      <c r="G84" s="44"/>
      <c r="H84" s="1170"/>
      <c r="I84" s="46" t="s">
        <v>738</v>
      </c>
      <c r="J84" s="44"/>
    </row>
    <row r="85" spans="1:14" ht="11.25" hidden="1" customHeight="1" x14ac:dyDescent="0.2">
      <c r="A85" s="1170"/>
      <c r="B85" s="46" t="s">
        <v>739</v>
      </c>
      <c r="C85" s="44"/>
      <c r="D85" s="44"/>
      <c r="E85" s="44"/>
      <c r="F85" s="44"/>
      <c r="G85" s="44"/>
      <c r="H85" s="1170"/>
      <c r="I85" s="46" t="s">
        <v>739</v>
      </c>
      <c r="J85" s="44"/>
    </row>
    <row r="86" spans="1:14" ht="11.25" customHeight="1" x14ac:dyDescent="0.2">
      <c r="A86" s="1170"/>
      <c r="B86" s="56"/>
      <c r="C86" s="44"/>
      <c r="D86" s="44"/>
      <c r="E86" s="44"/>
      <c r="F86" s="44"/>
      <c r="G86" s="44"/>
      <c r="H86" s="1170"/>
      <c r="I86" s="56"/>
      <c r="J86" s="44"/>
    </row>
    <row r="87" spans="1:14" ht="11.25" customHeight="1" x14ac:dyDescent="0.2">
      <c r="A87" s="39"/>
      <c r="B87" s="56"/>
      <c r="C87" s="2418" t="s">
        <v>752</v>
      </c>
      <c r="D87" s="2418"/>
      <c r="E87" s="2418"/>
      <c r="F87" s="2418"/>
      <c r="G87" s="2418"/>
      <c r="H87" s="39"/>
      <c r="I87" s="56"/>
      <c r="J87" s="2418" t="s">
        <v>752</v>
      </c>
      <c r="K87" s="2418"/>
      <c r="L87" s="2418"/>
      <c r="M87" s="2418"/>
      <c r="N87" s="2418"/>
    </row>
    <row r="88" spans="1:14" ht="11.25" customHeight="1" x14ac:dyDescent="0.2">
      <c r="A88" s="39"/>
      <c r="B88" s="56"/>
      <c r="C88" s="2424" t="s">
        <v>753</v>
      </c>
      <c r="D88" s="2424"/>
      <c r="E88" s="2424"/>
      <c r="F88" s="2424"/>
      <c r="G88" s="2424"/>
      <c r="H88" s="39"/>
      <c r="I88" s="56"/>
      <c r="J88" s="2424" t="s">
        <v>753</v>
      </c>
      <c r="K88" s="2424"/>
      <c r="L88" s="2424"/>
      <c r="M88" s="2424"/>
      <c r="N88" s="2424"/>
    </row>
    <row r="89" spans="1:14" ht="11.25" customHeight="1" x14ac:dyDescent="0.2">
      <c r="A89" s="1170"/>
      <c r="B89" s="56"/>
      <c r="C89" s="1781"/>
      <c r="D89" s="1781"/>
      <c r="E89" s="1781"/>
      <c r="F89" s="1781"/>
      <c r="G89" s="1781"/>
      <c r="H89" s="1170"/>
      <c r="I89" s="56"/>
      <c r="J89" s="1781"/>
      <c r="K89" s="1781"/>
      <c r="L89" s="1781"/>
      <c r="M89" s="1781"/>
      <c r="N89" s="1781"/>
    </row>
    <row r="90" spans="1:14" ht="11.25" hidden="1" customHeight="1" x14ac:dyDescent="0.2">
      <c r="A90" s="1170"/>
      <c r="B90" s="56"/>
      <c r="C90" s="1781"/>
      <c r="D90" s="1781"/>
      <c r="E90" s="1781"/>
      <c r="F90" s="1781"/>
      <c r="G90" s="1781"/>
      <c r="H90" s="1170"/>
      <c r="I90" s="56"/>
      <c r="J90" s="1781"/>
      <c r="K90" s="1781"/>
      <c r="L90" s="1781"/>
      <c r="M90" s="1781"/>
      <c r="N90" s="1781"/>
    </row>
    <row r="91" spans="1:14" ht="11.25" hidden="1" customHeight="1" x14ac:dyDescent="0.2">
      <c r="A91" s="39"/>
      <c r="B91" s="56"/>
      <c r="C91" s="58"/>
      <c r="D91" s="58"/>
      <c r="E91" s="58"/>
      <c r="F91" s="58"/>
      <c r="G91" s="58"/>
      <c r="H91" s="39"/>
      <c r="I91" s="56"/>
      <c r="J91" s="58"/>
      <c r="K91" s="58"/>
      <c r="L91" s="58"/>
      <c r="M91" s="58"/>
      <c r="N91" s="58"/>
    </row>
    <row r="92" spans="1:14" ht="11.25" hidden="1" customHeight="1" x14ac:dyDescent="0.2">
      <c r="A92" s="39"/>
      <c r="B92" s="56"/>
      <c r="C92" s="58"/>
      <c r="D92" s="58"/>
      <c r="E92" s="58"/>
      <c r="F92" s="58"/>
      <c r="G92" s="58"/>
      <c r="H92" s="39"/>
      <c r="I92" s="56"/>
      <c r="J92" s="58"/>
      <c r="K92" s="58"/>
      <c r="L92" s="58"/>
      <c r="M92" s="58"/>
      <c r="N92" s="58"/>
    </row>
    <row r="93" spans="1:14" ht="11.25" hidden="1" customHeight="1" x14ac:dyDescent="0.2">
      <c r="A93" s="39"/>
      <c r="B93" s="56"/>
      <c r="C93" s="58"/>
      <c r="D93" s="58"/>
      <c r="E93" s="58"/>
      <c r="F93" s="58"/>
      <c r="G93" s="58"/>
      <c r="H93" s="39"/>
      <c r="I93" s="56"/>
      <c r="J93" s="58"/>
      <c r="K93" s="58"/>
      <c r="L93" s="58"/>
      <c r="M93" s="58"/>
      <c r="N93" s="58"/>
    </row>
    <row r="94" spans="1:14" ht="11.25" hidden="1" customHeight="1" x14ac:dyDescent="0.2">
      <c r="A94" s="39"/>
      <c r="B94" s="56"/>
      <c r="C94" s="58"/>
      <c r="D94" s="58"/>
      <c r="E94" s="58"/>
      <c r="F94" s="58"/>
      <c r="G94" s="58"/>
      <c r="H94" s="39"/>
      <c r="I94" s="56"/>
      <c r="J94" s="58"/>
      <c r="K94" s="58"/>
      <c r="L94" s="58"/>
      <c r="M94" s="58"/>
      <c r="N94" s="58"/>
    </row>
    <row r="95" spans="1:14" ht="11.25" hidden="1" customHeight="1" x14ac:dyDescent="0.2">
      <c r="A95" s="39"/>
      <c r="B95" s="56"/>
      <c r="C95" s="128"/>
      <c r="D95" s="128"/>
      <c r="E95" s="128"/>
      <c r="F95" s="57"/>
      <c r="G95" s="57"/>
      <c r="H95" s="39"/>
      <c r="I95" s="56"/>
      <c r="J95" s="57"/>
    </row>
    <row r="96" spans="1:14" ht="11.25" hidden="1" customHeight="1" x14ac:dyDescent="0.2">
      <c r="A96" s="19">
        <v>2001</v>
      </c>
      <c r="B96" s="19"/>
      <c r="C96" s="60" t="e">
        <f t="shared" ref="C96:G105" si="3">C26/C25*100-100</f>
        <v>#DIV/0!</v>
      </c>
      <c r="D96" s="60" t="e">
        <f t="shared" si="3"/>
        <v>#DIV/0!</v>
      </c>
      <c r="E96" s="60" t="e">
        <f t="shared" si="3"/>
        <v>#DIV/0!</v>
      </c>
      <c r="F96" s="60" t="e">
        <f t="shared" si="3"/>
        <v>#DIV/0!</v>
      </c>
      <c r="G96" s="60" t="e">
        <f t="shared" si="3"/>
        <v>#DIV/0!</v>
      </c>
      <c r="H96" s="19">
        <v>2001</v>
      </c>
      <c r="I96" s="28"/>
      <c r="J96" s="60" t="e">
        <f t="shared" ref="J96:N105" si="4">J26/J25*100-100</f>
        <v>#DIV/0!</v>
      </c>
      <c r="K96" s="60" t="e">
        <f t="shared" si="4"/>
        <v>#DIV/0!</v>
      </c>
      <c r="L96" s="60" t="e">
        <f t="shared" si="4"/>
        <v>#DIV/0!</v>
      </c>
      <c r="M96" s="60" t="e">
        <f t="shared" si="4"/>
        <v>#DIV/0!</v>
      </c>
      <c r="N96" s="60" t="e">
        <f t="shared" si="4"/>
        <v>#DIV/0!</v>
      </c>
    </row>
    <row r="97" spans="1:14" ht="11.25" hidden="1" customHeight="1" x14ac:dyDescent="0.2">
      <c r="A97" s="19">
        <v>2002</v>
      </c>
      <c r="B97" s="19"/>
      <c r="C97" s="60" t="e">
        <f t="shared" si="3"/>
        <v>#DIV/0!</v>
      </c>
      <c r="D97" s="60" t="e">
        <f t="shared" si="3"/>
        <v>#DIV/0!</v>
      </c>
      <c r="E97" s="60" t="e">
        <f t="shared" si="3"/>
        <v>#DIV/0!</v>
      </c>
      <c r="F97" s="60" t="e">
        <f t="shared" si="3"/>
        <v>#DIV/0!</v>
      </c>
      <c r="G97" s="60" t="e">
        <f t="shared" si="3"/>
        <v>#DIV/0!</v>
      </c>
      <c r="H97" s="19">
        <v>2002</v>
      </c>
      <c r="I97" s="28"/>
      <c r="J97" s="60" t="e">
        <f t="shared" si="4"/>
        <v>#DIV/0!</v>
      </c>
      <c r="K97" s="60" t="e">
        <f t="shared" si="4"/>
        <v>#DIV/0!</v>
      </c>
      <c r="L97" s="60" t="e">
        <f t="shared" si="4"/>
        <v>#DIV/0!</v>
      </c>
      <c r="M97" s="60" t="e">
        <f t="shared" si="4"/>
        <v>#DIV/0!</v>
      </c>
      <c r="N97" s="60" t="e">
        <f t="shared" si="4"/>
        <v>#DIV/0!</v>
      </c>
    </row>
    <row r="98" spans="1:14" ht="11.25" hidden="1" customHeight="1" x14ac:dyDescent="0.2">
      <c r="A98" s="19">
        <v>2003</v>
      </c>
      <c r="B98" s="19"/>
      <c r="C98" s="60" t="e">
        <f t="shared" si="3"/>
        <v>#DIV/0!</v>
      </c>
      <c r="D98" s="60" t="e">
        <f t="shared" si="3"/>
        <v>#DIV/0!</v>
      </c>
      <c r="E98" s="60" t="e">
        <f t="shared" si="3"/>
        <v>#DIV/0!</v>
      </c>
      <c r="F98" s="60" t="e">
        <f t="shared" si="3"/>
        <v>#DIV/0!</v>
      </c>
      <c r="G98" s="60" t="e">
        <f t="shared" si="3"/>
        <v>#DIV/0!</v>
      </c>
      <c r="H98" s="19">
        <v>2003</v>
      </c>
      <c r="I98" s="28"/>
      <c r="J98" s="60" t="e">
        <f t="shared" si="4"/>
        <v>#DIV/0!</v>
      </c>
      <c r="K98" s="60" t="e">
        <f t="shared" si="4"/>
        <v>#DIV/0!</v>
      </c>
      <c r="L98" s="60" t="e">
        <f t="shared" si="4"/>
        <v>#DIV/0!</v>
      </c>
      <c r="M98" s="60" t="e">
        <f t="shared" si="4"/>
        <v>#DIV/0!</v>
      </c>
      <c r="N98" s="60" t="e">
        <f t="shared" si="4"/>
        <v>#DIV/0!</v>
      </c>
    </row>
    <row r="99" spans="1:14" ht="11.25" hidden="1" customHeight="1" x14ac:dyDescent="0.2">
      <c r="A99" s="19">
        <v>2004</v>
      </c>
      <c r="B99" s="28"/>
      <c r="C99" s="60" t="e">
        <f t="shared" si="3"/>
        <v>#DIV/0!</v>
      </c>
      <c r="D99" s="60" t="e">
        <f t="shared" si="3"/>
        <v>#DIV/0!</v>
      </c>
      <c r="E99" s="60" t="e">
        <f t="shared" si="3"/>
        <v>#DIV/0!</v>
      </c>
      <c r="F99" s="60" t="e">
        <f t="shared" si="3"/>
        <v>#DIV/0!</v>
      </c>
      <c r="G99" s="60" t="e">
        <f t="shared" si="3"/>
        <v>#DIV/0!</v>
      </c>
      <c r="H99" s="19">
        <v>2004</v>
      </c>
      <c r="I99" s="28"/>
      <c r="J99" s="60" t="e">
        <f t="shared" si="4"/>
        <v>#DIV/0!</v>
      </c>
      <c r="K99" s="60" t="e">
        <f t="shared" si="4"/>
        <v>#DIV/0!</v>
      </c>
      <c r="L99" s="60" t="e">
        <f t="shared" si="4"/>
        <v>#DIV/0!</v>
      </c>
      <c r="M99" s="60" t="e">
        <f t="shared" si="4"/>
        <v>#DIV/0!</v>
      </c>
      <c r="N99" s="60" t="e">
        <f t="shared" si="4"/>
        <v>#DIV/0!</v>
      </c>
    </row>
    <row r="100" spans="1:14" ht="11.25" hidden="1" customHeight="1" x14ac:dyDescent="0.2">
      <c r="A100" s="19">
        <v>2005</v>
      </c>
      <c r="B100" s="28"/>
      <c r="C100" s="60" t="e">
        <f t="shared" si="3"/>
        <v>#DIV/0!</v>
      </c>
      <c r="D100" s="60" t="e">
        <f t="shared" si="3"/>
        <v>#DIV/0!</v>
      </c>
      <c r="E100" s="60" t="e">
        <f t="shared" si="3"/>
        <v>#DIV/0!</v>
      </c>
      <c r="F100" s="60" t="e">
        <f t="shared" si="3"/>
        <v>#DIV/0!</v>
      </c>
      <c r="G100" s="60" t="e">
        <f t="shared" si="3"/>
        <v>#DIV/0!</v>
      </c>
      <c r="H100" s="19">
        <v>2005</v>
      </c>
      <c r="I100" s="28"/>
      <c r="J100" s="60" t="e">
        <f t="shared" si="4"/>
        <v>#DIV/0!</v>
      </c>
      <c r="K100" s="60" t="e">
        <f t="shared" si="4"/>
        <v>#DIV/0!</v>
      </c>
      <c r="L100" s="60" t="e">
        <f t="shared" si="4"/>
        <v>#DIV/0!</v>
      </c>
      <c r="M100" s="60" t="e">
        <f t="shared" si="4"/>
        <v>#DIV/0!</v>
      </c>
      <c r="N100" s="60" t="e">
        <f t="shared" si="4"/>
        <v>#DIV/0!</v>
      </c>
    </row>
    <row r="101" spans="1:14" ht="11.25" hidden="1" customHeight="1" x14ac:dyDescent="0.2">
      <c r="A101" s="19">
        <v>2006</v>
      </c>
      <c r="B101" s="28"/>
      <c r="C101" s="60" t="e">
        <f t="shared" si="3"/>
        <v>#DIV/0!</v>
      </c>
      <c r="D101" s="60" t="e">
        <f t="shared" si="3"/>
        <v>#DIV/0!</v>
      </c>
      <c r="E101" s="60" t="e">
        <f t="shared" si="3"/>
        <v>#DIV/0!</v>
      </c>
      <c r="F101" s="60" t="e">
        <f t="shared" si="3"/>
        <v>#DIV/0!</v>
      </c>
      <c r="G101" s="60" t="e">
        <f t="shared" si="3"/>
        <v>#DIV/0!</v>
      </c>
      <c r="H101" s="19">
        <v>2006</v>
      </c>
      <c r="I101" s="28"/>
      <c r="J101" s="60" t="e">
        <f t="shared" si="4"/>
        <v>#DIV/0!</v>
      </c>
      <c r="K101" s="60" t="e">
        <f t="shared" si="4"/>
        <v>#DIV/0!</v>
      </c>
      <c r="L101" s="60" t="e">
        <f t="shared" si="4"/>
        <v>#DIV/0!</v>
      </c>
      <c r="M101" s="60" t="e">
        <f t="shared" si="4"/>
        <v>#DIV/0!</v>
      </c>
      <c r="N101" s="60" t="e">
        <f t="shared" si="4"/>
        <v>#DIV/0!</v>
      </c>
    </row>
    <row r="102" spans="1:14" ht="11.25" hidden="1" customHeight="1" x14ac:dyDescent="0.2">
      <c r="A102" s="19">
        <v>2007</v>
      </c>
      <c r="B102" s="28"/>
      <c r="C102" s="60" t="e">
        <f t="shared" si="3"/>
        <v>#DIV/0!</v>
      </c>
      <c r="D102" s="60" t="e">
        <f t="shared" si="3"/>
        <v>#DIV/0!</v>
      </c>
      <c r="E102" s="60" t="e">
        <f t="shared" si="3"/>
        <v>#DIV/0!</v>
      </c>
      <c r="F102" s="60" t="e">
        <f t="shared" si="3"/>
        <v>#DIV/0!</v>
      </c>
      <c r="G102" s="60" t="e">
        <f t="shared" si="3"/>
        <v>#DIV/0!</v>
      </c>
      <c r="H102" s="19">
        <v>2007</v>
      </c>
      <c r="I102" s="28"/>
      <c r="J102" s="60" t="e">
        <f t="shared" si="4"/>
        <v>#DIV/0!</v>
      </c>
      <c r="K102" s="60" t="e">
        <f t="shared" si="4"/>
        <v>#DIV/0!</v>
      </c>
      <c r="L102" s="60" t="e">
        <f t="shared" si="4"/>
        <v>#DIV/0!</v>
      </c>
      <c r="M102" s="60" t="e">
        <f t="shared" si="4"/>
        <v>#DIV/0!</v>
      </c>
      <c r="N102" s="60" t="e">
        <f t="shared" si="4"/>
        <v>#DIV/0!</v>
      </c>
    </row>
    <row r="103" spans="1:14" ht="11.25" hidden="1" customHeight="1" x14ac:dyDescent="0.2">
      <c r="A103" s="19">
        <v>2008</v>
      </c>
      <c r="B103" s="28"/>
      <c r="C103" s="60" t="e">
        <f t="shared" si="3"/>
        <v>#DIV/0!</v>
      </c>
      <c r="D103" s="60" t="e">
        <f t="shared" si="3"/>
        <v>#DIV/0!</v>
      </c>
      <c r="E103" s="60" t="e">
        <f t="shared" si="3"/>
        <v>#DIV/0!</v>
      </c>
      <c r="F103" s="60" t="e">
        <f t="shared" si="3"/>
        <v>#DIV/0!</v>
      </c>
      <c r="G103" s="60" t="e">
        <f t="shared" si="3"/>
        <v>#DIV/0!</v>
      </c>
      <c r="H103" s="19">
        <v>2008</v>
      </c>
      <c r="I103" s="28"/>
      <c r="J103" s="60" t="e">
        <f t="shared" si="4"/>
        <v>#DIV/0!</v>
      </c>
      <c r="K103" s="60" t="e">
        <f t="shared" si="4"/>
        <v>#DIV/0!</v>
      </c>
      <c r="L103" s="60" t="e">
        <f t="shared" si="4"/>
        <v>#DIV/0!</v>
      </c>
      <c r="M103" s="60" t="e">
        <f t="shared" si="4"/>
        <v>#DIV/0!</v>
      </c>
      <c r="N103" s="60" t="e">
        <f t="shared" si="4"/>
        <v>#DIV/0!</v>
      </c>
    </row>
    <row r="104" spans="1:14" ht="11.25" customHeight="1" x14ac:dyDescent="0.2">
      <c r="A104" s="2411">
        <v>2009</v>
      </c>
      <c r="B104" s="2412"/>
      <c r="C104" s="60">
        <f t="shared" si="3"/>
        <v>-13.36320119919553</v>
      </c>
      <c r="D104" s="60">
        <f t="shared" si="3"/>
        <v>4.2814997109098272</v>
      </c>
      <c r="E104" s="60">
        <f t="shared" si="3"/>
        <v>-9.8643332475458578</v>
      </c>
      <c r="F104" s="60">
        <f t="shared" si="3"/>
        <v>-29.81700438075984</v>
      </c>
      <c r="G104" s="60">
        <f t="shared" si="3"/>
        <v>4.5361714367898855</v>
      </c>
      <c r="H104" s="2411">
        <v>2009</v>
      </c>
      <c r="I104" s="2412"/>
      <c r="J104" s="60">
        <f t="shared" si="4"/>
        <v>-40.909090909090892</v>
      </c>
      <c r="K104" s="60">
        <f t="shared" si="4"/>
        <v>-18.604203359089979</v>
      </c>
      <c r="L104" s="60">
        <f t="shared" si="4"/>
        <v>-6.1331308529485966</v>
      </c>
      <c r="M104" s="60">
        <f t="shared" si="4"/>
        <v>-18.903877283588983</v>
      </c>
      <c r="N104" s="60">
        <f t="shared" si="4"/>
        <v>-19.551519644180871</v>
      </c>
    </row>
    <row r="105" spans="1:14" ht="11.25" customHeight="1" x14ac:dyDescent="0.2">
      <c r="A105" s="2411">
        <v>2010</v>
      </c>
      <c r="B105" s="2412"/>
      <c r="C105" s="60">
        <f t="shared" si="3"/>
        <v>12.218454264359309</v>
      </c>
      <c r="D105" s="60">
        <f t="shared" si="3"/>
        <v>9.3316842239945288</v>
      </c>
      <c r="E105" s="60">
        <f t="shared" si="3"/>
        <v>15.765214553760828</v>
      </c>
      <c r="F105" s="60">
        <f t="shared" si="3"/>
        <v>10.546532503862082</v>
      </c>
      <c r="G105" s="60">
        <f t="shared" si="3"/>
        <v>4.1274558362204061E-2</v>
      </c>
      <c r="H105" s="2411">
        <v>2010</v>
      </c>
      <c r="I105" s="2412"/>
      <c r="J105" s="60">
        <f t="shared" si="4"/>
        <v>47.115384615384613</v>
      </c>
      <c r="K105" s="60">
        <f t="shared" si="4"/>
        <v>10.386690647482013</v>
      </c>
      <c r="L105" s="60">
        <f t="shared" si="4"/>
        <v>8.1527659436780624</v>
      </c>
      <c r="M105" s="60">
        <f t="shared" si="4"/>
        <v>21.913198866984757</v>
      </c>
      <c r="N105" s="60">
        <f t="shared" si="4"/>
        <v>9.6367964370728743</v>
      </c>
    </row>
    <row r="106" spans="1:14" ht="11.25" customHeight="1" x14ac:dyDescent="0.2">
      <c r="A106" s="2411">
        <v>2011</v>
      </c>
      <c r="B106" s="2412"/>
      <c r="C106" s="60">
        <f t="shared" ref="C106:G113" si="5">C36/C35*100-100</f>
        <v>-11.64277651373439</v>
      </c>
      <c r="D106" s="60">
        <f t="shared" si="5"/>
        <v>-19.762044080358891</v>
      </c>
      <c r="E106" s="60">
        <f t="shared" si="5"/>
        <v>-14.422794592626516</v>
      </c>
      <c r="F106" s="60">
        <f t="shared" si="5"/>
        <v>-7.7982777505004321</v>
      </c>
      <c r="G106" s="60">
        <f t="shared" si="5"/>
        <v>-22.017768242704292</v>
      </c>
      <c r="H106" s="2411">
        <v>2011</v>
      </c>
      <c r="I106" s="2412"/>
      <c r="J106" s="60">
        <f t="shared" ref="J106:N113" si="6">J36/J35*100-100</f>
        <v>-60.130718954248366</v>
      </c>
      <c r="K106" s="60">
        <f t="shared" si="6"/>
        <v>-17.443991853360501</v>
      </c>
      <c r="L106" s="60">
        <f t="shared" si="6"/>
        <v>-8.8844788384060109</v>
      </c>
      <c r="M106" s="60">
        <f t="shared" si="6"/>
        <v>1.9351317636051846</v>
      </c>
      <c r="N106" s="60">
        <f t="shared" si="6"/>
        <v>-28.932623616753048</v>
      </c>
    </row>
    <row r="107" spans="1:14" ht="11.25" customHeight="1" x14ac:dyDescent="0.2">
      <c r="A107" s="2411">
        <v>2012</v>
      </c>
      <c r="B107" s="2412"/>
      <c r="C107" s="60">
        <f t="shared" si="5"/>
        <v>6.2891351913235667</v>
      </c>
      <c r="D107" s="60">
        <f t="shared" si="5"/>
        <v>15.757596382906328</v>
      </c>
      <c r="E107" s="60">
        <f t="shared" si="5"/>
        <v>12.01265388468768</v>
      </c>
      <c r="F107" s="60">
        <f t="shared" si="5"/>
        <v>-2.8721953117799615</v>
      </c>
      <c r="G107" s="60">
        <f t="shared" si="5"/>
        <v>4.0529415914221261</v>
      </c>
      <c r="H107" s="2411">
        <v>2012</v>
      </c>
      <c r="I107" s="2412"/>
      <c r="J107" s="60">
        <f t="shared" si="6"/>
        <v>-2.7049180327868783</v>
      </c>
      <c r="K107" s="60">
        <f t="shared" si="6"/>
        <v>8.9705193043049007</v>
      </c>
      <c r="L107" s="60">
        <f t="shared" si="6"/>
        <v>12.435376011032446</v>
      </c>
      <c r="M107" s="60">
        <f t="shared" si="6"/>
        <v>4.3178473635098129</v>
      </c>
      <c r="N107" s="60">
        <f t="shared" si="6"/>
        <v>-3.8465556322065737</v>
      </c>
    </row>
    <row r="108" spans="1:14" ht="11.25" customHeight="1" x14ac:dyDescent="0.2">
      <c r="A108" s="2411">
        <v>2013</v>
      </c>
      <c r="B108" s="2412"/>
      <c r="C108" s="60">
        <f t="shared" si="5"/>
        <v>2.7054186919062744</v>
      </c>
      <c r="D108" s="60">
        <f t="shared" si="5"/>
        <v>1.6238782599151449</v>
      </c>
      <c r="E108" s="60">
        <f t="shared" si="5"/>
        <v>9.528049085605744</v>
      </c>
      <c r="F108" s="60">
        <f t="shared" si="5"/>
        <v>0.80420015619277763</v>
      </c>
      <c r="G108" s="60">
        <f t="shared" si="5"/>
        <v>-3.5303275573885742</v>
      </c>
      <c r="H108" s="2411">
        <v>2013</v>
      </c>
      <c r="I108" s="2412"/>
      <c r="J108" s="60">
        <f t="shared" si="6"/>
        <v>39.363706823925838</v>
      </c>
      <c r="K108" s="60">
        <f t="shared" si="6"/>
        <v>2.5101555991234221</v>
      </c>
      <c r="L108" s="60">
        <f t="shared" si="6"/>
        <v>3.0914379731570989</v>
      </c>
      <c r="M108" s="60">
        <f t="shared" si="6"/>
        <v>-0.74355851764433112</v>
      </c>
      <c r="N108" s="60">
        <f t="shared" si="6"/>
        <v>10.293179551671756</v>
      </c>
    </row>
    <row r="109" spans="1:14" ht="11.25" customHeight="1" x14ac:dyDescent="0.2">
      <c r="A109" s="2411">
        <v>2014</v>
      </c>
      <c r="B109" s="2412"/>
      <c r="C109" s="60">
        <f t="shared" si="5"/>
        <v>-1.6264528115632544</v>
      </c>
      <c r="D109" s="60">
        <f t="shared" si="5"/>
        <v>-3.1461436573751769</v>
      </c>
      <c r="E109" s="60">
        <f t="shared" si="5"/>
        <v>-11.386113481862452</v>
      </c>
      <c r="F109" s="60">
        <f t="shared" si="5"/>
        <v>2.0162466073736312</v>
      </c>
      <c r="G109" s="60">
        <f t="shared" si="5"/>
        <v>4.8967132024017275</v>
      </c>
      <c r="H109" s="2411">
        <v>2014</v>
      </c>
      <c r="I109" s="2412"/>
      <c r="J109" s="60">
        <f t="shared" si="6"/>
        <v>-5.4567418944399719</v>
      </c>
      <c r="K109" s="60">
        <f t="shared" si="6"/>
        <v>-7.6966102658843027</v>
      </c>
      <c r="L109" s="60">
        <f t="shared" si="6"/>
        <v>-7.8893357288091437</v>
      </c>
      <c r="M109" s="60">
        <f t="shared" si="6"/>
        <v>1.2323229803209017</v>
      </c>
      <c r="N109" s="60">
        <f t="shared" si="6"/>
        <v>-2.7552250938657039</v>
      </c>
    </row>
    <row r="110" spans="1:14" ht="11.25" customHeight="1" x14ac:dyDescent="0.2">
      <c r="A110" s="2411">
        <v>2015</v>
      </c>
      <c r="B110" s="2412"/>
      <c r="C110" s="60">
        <f t="shared" si="5"/>
        <v>-6.3938757762631866</v>
      </c>
      <c r="D110" s="60">
        <f t="shared" si="5"/>
        <v>-5.6520199502562321</v>
      </c>
      <c r="E110" s="60">
        <f t="shared" si="5"/>
        <v>-6.9003753936677157</v>
      </c>
      <c r="F110" s="60">
        <f t="shared" si="5"/>
        <v>-8.6661443826201463</v>
      </c>
      <c r="G110" s="60">
        <f t="shared" si="5"/>
        <v>-7.7565859819071079</v>
      </c>
      <c r="H110" s="2411">
        <v>2015</v>
      </c>
      <c r="I110" s="2412"/>
      <c r="J110" s="60">
        <f t="shared" si="6"/>
        <v>111.12948305194857</v>
      </c>
      <c r="K110" s="60">
        <f t="shared" si="6"/>
        <v>-11.883157271943048</v>
      </c>
      <c r="L110" s="60">
        <f t="shared" si="6"/>
        <v>1.5016753081568197</v>
      </c>
      <c r="M110" s="60">
        <f t="shared" si="6"/>
        <v>-7.5090113269000938</v>
      </c>
      <c r="N110" s="60">
        <f t="shared" si="6"/>
        <v>-10.6404358169966</v>
      </c>
    </row>
    <row r="111" spans="1:14" ht="11.25" customHeight="1" x14ac:dyDescent="0.2">
      <c r="A111" s="2411">
        <v>2016</v>
      </c>
      <c r="B111" s="2412"/>
      <c r="C111" s="60">
        <f t="shared" si="5"/>
        <v>-1.7504994069464459</v>
      </c>
      <c r="D111" s="60">
        <f t="shared" si="5"/>
        <v>-10.218876296129721</v>
      </c>
      <c r="E111" s="60">
        <f t="shared" si="5"/>
        <v>-6.7463834681729224</v>
      </c>
      <c r="F111" s="60">
        <f t="shared" si="5"/>
        <v>-0.68839782625087764</v>
      </c>
      <c r="G111" s="60">
        <f t="shared" si="5"/>
        <v>-7.3699117943813377</v>
      </c>
      <c r="H111" s="2411">
        <v>2016</v>
      </c>
      <c r="I111" s="2412"/>
      <c r="J111" s="60">
        <f t="shared" si="6"/>
        <v>19.670291638345617</v>
      </c>
      <c r="K111" s="60">
        <f t="shared" si="6"/>
        <v>1.2218411318041973</v>
      </c>
      <c r="L111" s="60">
        <f t="shared" si="6"/>
        <v>-3.8642689228854721</v>
      </c>
      <c r="M111" s="60">
        <f t="shared" si="6"/>
        <v>5.098184157128145</v>
      </c>
      <c r="N111" s="60">
        <f t="shared" si="6"/>
        <v>4.2999832942094258</v>
      </c>
    </row>
    <row r="112" spans="1:14" ht="11.25" customHeight="1" x14ac:dyDescent="0.2">
      <c r="A112" s="2411">
        <v>2017</v>
      </c>
      <c r="B112" s="2412"/>
      <c r="C112" s="60">
        <f t="shared" si="5"/>
        <v>2.1561130170056231</v>
      </c>
      <c r="D112" s="60">
        <f t="shared" si="5"/>
        <v>-4.7951271708343484</v>
      </c>
      <c r="E112" s="60">
        <f t="shared" si="5"/>
        <v>-1.6966903517625695</v>
      </c>
      <c r="F112" s="60">
        <f t="shared" si="5"/>
        <v>9.1454334806338835</v>
      </c>
      <c r="G112" s="60">
        <f t="shared" si="5"/>
        <v>-6.4279669260258032</v>
      </c>
      <c r="H112" s="2411">
        <v>2017</v>
      </c>
      <c r="I112" s="2412"/>
      <c r="J112" s="60">
        <f t="shared" si="6"/>
        <v>28.611565561402642</v>
      </c>
      <c r="K112" s="60">
        <f t="shared" si="6"/>
        <v>-1.6205330829543527</v>
      </c>
      <c r="L112" s="60">
        <f t="shared" si="6"/>
        <v>1.2796227356379148</v>
      </c>
      <c r="M112" s="60">
        <f t="shared" si="6"/>
        <v>6.9552198659849296E-2</v>
      </c>
      <c r="N112" s="60">
        <f t="shared" si="6"/>
        <v>17.987879844512449</v>
      </c>
    </row>
    <row r="113" spans="1:14" ht="11.25" hidden="1" customHeight="1" x14ac:dyDescent="0.2">
      <c r="A113" s="2411">
        <v>2018</v>
      </c>
      <c r="B113" s="2412"/>
      <c r="C113" s="60">
        <f t="shared" si="5"/>
        <v>-100</v>
      </c>
      <c r="D113" s="60">
        <f t="shared" si="5"/>
        <v>-100</v>
      </c>
      <c r="E113" s="60">
        <f t="shared" si="5"/>
        <v>-100</v>
      </c>
      <c r="F113" s="60">
        <f t="shared" si="5"/>
        <v>-100</v>
      </c>
      <c r="G113" s="60">
        <f t="shared" si="5"/>
        <v>-100</v>
      </c>
      <c r="H113" s="2411">
        <v>2018</v>
      </c>
      <c r="I113" s="2412"/>
      <c r="J113" s="60">
        <f t="shared" si="6"/>
        <v>-100</v>
      </c>
      <c r="K113" s="60">
        <f t="shared" si="6"/>
        <v>-100</v>
      </c>
      <c r="L113" s="60">
        <f t="shared" si="6"/>
        <v>-100</v>
      </c>
      <c r="M113" s="60">
        <f t="shared" si="6"/>
        <v>-100</v>
      </c>
      <c r="N113" s="60">
        <f t="shared" si="6"/>
        <v>-100</v>
      </c>
    </row>
    <row r="114" spans="1:14" ht="11.25" customHeight="1" x14ac:dyDescent="0.2">
      <c r="A114" s="1170"/>
      <c r="B114" s="981"/>
      <c r="C114" s="59"/>
      <c r="D114" s="60"/>
      <c r="E114" s="60"/>
      <c r="F114" s="60"/>
      <c r="G114" s="60"/>
      <c r="H114" s="1170"/>
      <c r="I114" s="981"/>
      <c r="J114" s="60"/>
      <c r="K114" s="60"/>
      <c r="L114" s="60"/>
      <c r="M114" s="60"/>
      <c r="N114" s="60"/>
    </row>
    <row r="115" spans="1:14" ht="11.25" customHeight="1" x14ac:dyDescent="0.2">
      <c r="A115" s="1170">
        <v>2017</v>
      </c>
      <c r="B115" s="46"/>
      <c r="C115" s="59"/>
      <c r="D115" s="60"/>
      <c r="E115" s="60"/>
      <c r="F115" s="60"/>
      <c r="G115" s="60"/>
      <c r="H115" s="1170">
        <v>2017</v>
      </c>
      <c r="I115" s="46"/>
      <c r="J115" s="129"/>
      <c r="K115" s="129"/>
      <c r="L115" s="129"/>
      <c r="M115" s="129"/>
      <c r="N115" s="129"/>
    </row>
    <row r="116" spans="1:14" ht="11.25" customHeight="1" x14ac:dyDescent="0.2">
      <c r="A116" s="1170"/>
      <c r="B116" s="981" t="s">
        <v>542</v>
      </c>
      <c r="C116" s="60">
        <f>SUM(C60/C46*100-100)</f>
        <v>-32.965109234571941</v>
      </c>
      <c r="D116" s="60">
        <f t="shared" ref="D116:G116" si="7">SUM(D60/D46*100-100)</f>
        <v>-28.443115208578845</v>
      </c>
      <c r="E116" s="60">
        <f t="shared" si="7"/>
        <v>-26.603374141085837</v>
      </c>
      <c r="F116" s="60">
        <f t="shared" si="7"/>
        <v>-38.719965735034954</v>
      </c>
      <c r="G116" s="60">
        <f t="shared" si="7"/>
        <v>-26.163472626168129</v>
      </c>
      <c r="H116" s="1170"/>
      <c r="I116" s="981" t="s">
        <v>542</v>
      </c>
      <c r="J116" s="60">
        <f>SUM(J60/J46*100-100)</f>
        <v>-20.497012007474609</v>
      </c>
      <c r="K116" s="60">
        <f t="shared" ref="K116:N116" si="8">SUM(K60/K46*100-100)</f>
        <v>-36.504454658738716</v>
      </c>
      <c r="L116" s="60">
        <f t="shared" si="8"/>
        <v>-49.496997960880641</v>
      </c>
      <c r="M116" s="60">
        <f t="shared" si="8"/>
        <v>-30.536446294064319</v>
      </c>
      <c r="N116" s="60">
        <f t="shared" si="8"/>
        <v>9.3173962925557419</v>
      </c>
    </row>
    <row r="117" spans="1:14" ht="11.25" customHeight="1" x14ac:dyDescent="0.2">
      <c r="A117" s="1170"/>
      <c r="B117" s="981" t="s">
        <v>729</v>
      </c>
      <c r="C117" s="60">
        <f t="shared" ref="C117:G127" si="9">SUM(C61/C47*100-100)</f>
        <v>-13.475312588310089</v>
      </c>
      <c r="D117" s="60">
        <f t="shared" si="9"/>
        <v>-20.408102791997194</v>
      </c>
      <c r="E117" s="60">
        <f t="shared" si="9"/>
        <v>-3.9681573713884006</v>
      </c>
      <c r="F117" s="60">
        <f t="shared" si="9"/>
        <v>3.2178265825860279</v>
      </c>
      <c r="G117" s="60">
        <f t="shared" si="9"/>
        <v>-33.632746900353496</v>
      </c>
      <c r="H117" s="1170"/>
      <c r="I117" s="981" t="s">
        <v>729</v>
      </c>
      <c r="J117" s="60">
        <f t="shared" ref="J117:N117" si="10">SUM(J61/J47*100-100)</f>
        <v>-30.784207169298512</v>
      </c>
      <c r="K117" s="60">
        <f t="shared" si="10"/>
        <v>-18.097337305336225</v>
      </c>
      <c r="L117" s="60">
        <f t="shared" si="10"/>
        <v>-19.833522641944867</v>
      </c>
      <c r="M117" s="60">
        <f t="shared" si="10"/>
        <v>-17.394733708981605</v>
      </c>
      <c r="N117" s="60">
        <f t="shared" si="10"/>
        <v>39.15139371754006</v>
      </c>
    </row>
    <row r="118" spans="1:14" ht="11.25" customHeight="1" x14ac:dyDescent="0.2">
      <c r="A118" s="1170"/>
      <c r="B118" s="981" t="s">
        <v>730</v>
      </c>
      <c r="C118" s="60">
        <f t="shared" si="9"/>
        <v>6.1010434347687408</v>
      </c>
      <c r="D118" s="60">
        <f t="shared" si="9"/>
        <v>-14.451313930296124</v>
      </c>
      <c r="E118" s="60">
        <f t="shared" si="9"/>
        <v>7.9142459020563223</v>
      </c>
      <c r="F118" s="60">
        <f t="shared" si="9"/>
        <v>22.569863365069537</v>
      </c>
      <c r="G118" s="60">
        <f t="shared" si="9"/>
        <v>-10.172012631762257</v>
      </c>
      <c r="H118" s="1170"/>
      <c r="I118" s="981" t="s">
        <v>730</v>
      </c>
      <c r="J118" s="60">
        <f t="shared" ref="J118:N118" si="11">SUM(J62/J48*100-100)</f>
        <v>51.667202441721201</v>
      </c>
      <c r="K118" s="60">
        <f t="shared" si="11"/>
        <v>-4.0506831470799654</v>
      </c>
      <c r="L118" s="60">
        <f t="shared" si="11"/>
        <v>-1.9557525112773959</v>
      </c>
      <c r="M118" s="60">
        <f t="shared" si="11"/>
        <v>4.3846871688416229</v>
      </c>
      <c r="N118" s="60">
        <f t="shared" si="11"/>
        <v>28.237153539775193</v>
      </c>
    </row>
    <row r="119" spans="1:14" ht="11.25" customHeight="1" x14ac:dyDescent="0.2">
      <c r="A119" s="1170"/>
      <c r="B119" s="981" t="s">
        <v>731</v>
      </c>
      <c r="C119" s="60">
        <f t="shared" si="9"/>
        <v>-3.9556783018404218</v>
      </c>
      <c r="D119" s="60">
        <f t="shared" si="9"/>
        <v>-2.0772780698353301</v>
      </c>
      <c r="E119" s="60">
        <f t="shared" si="9"/>
        <v>8.912148285726488</v>
      </c>
      <c r="F119" s="60">
        <f t="shared" si="9"/>
        <v>-3.1372129204379746</v>
      </c>
      <c r="G119" s="60">
        <f t="shared" si="9"/>
        <v>16.894616740291184</v>
      </c>
      <c r="H119" s="1170"/>
      <c r="I119" s="981" t="s">
        <v>731</v>
      </c>
      <c r="J119" s="60">
        <f t="shared" ref="J119:N119" si="12">SUM(J63/J49*100-100)</f>
        <v>35.419406181126931</v>
      </c>
      <c r="K119" s="60">
        <f t="shared" si="12"/>
        <v>-25.399171489058816</v>
      </c>
      <c r="L119" s="60">
        <f t="shared" si="12"/>
        <v>-10.774961474867638</v>
      </c>
      <c r="M119" s="60">
        <f t="shared" si="12"/>
        <v>2.7942332078776673</v>
      </c>
      <c r="N119" s="60">
        <f t="shared" si="12"/>
        <v>2.7971103867500773</v>
      </c>
    </row>
    <row r="120" spans="1:14" ht="11.25" customHeight="1" x14ac:dyDescent="0.2">
      <c r="A120" s="1170"/>
      <c r="B120" s="981" t="s">
        <v>732</v>
      </c>
      <c r="C120" s="60">
        <f t="shared" si="9"/>
        <v>10.858277389264103</v>
      </c>
      <c r="D120" s="60">
        <f t="shared" si="9"/>
        <v>11.04952352803133</v>
      </c>
      <c r="E120" s="60">
        <f t="shared" si="9"/>
        <v>16.651900002876843</v>
      </c>
      <c r="F120" s="60">
        <f t="shared" si="9"/>
        <v>15.685882547987035</v>
      </c>
      <c r="G120" s="60">
        <f t="shared" si="9"/>
        <v>12.808751622946076</v>
      </c>
      <c r="H120" s="1170"/>
      <c r="I120" s="981" t="s">
        <v>732</v>
      </c>
      <c r="J120" s="60">
        <f t="shared" ref="J120:N120" si="13">SUM(J64/J50*100-100)</f>
        <v>-32.125939689173222</v>
      </c>
      <c r="K120" s="60">
        <f t="shared" si="13"/>
        <v>-0.4691516653451373</v>
      </c>
      <c r="L120" s="60">
        <f t="shared" si="13"/>
        <v>9.4020023540706887</v>
      </c>
      <c r="M120" s="60">
        <f t="shared" si="13"/>
        <v>2.1711664136984155</v>
      </c>
      <c r="N120" s="60">
        <f t="shared" si="13"/>
        <v>34.325247343981061</v>
      </c>
    </row>
    <row r="121" spans="1:14" ht="11.25" customHeight="1" x14ac:dyDescent="0.2">
      <c r="A121" s="1170"/>
      <c r="B121" s="981" t="s">
        <v>733</v>
      </c>
      <c r="C121" s="60">
        <f t="shared" si="9"/>
        <v>6.2170777549918341</v>
      </c>
      <c r="D121" s="60">
        <f t="shared" si="9"/>
        <v>20.222085986298694</v>
      </c>
      <c r="E121" s="60">
        <f t="shared" si="9"/>
        <v>-5.4696917780765659</v>
      </c>
      <c r="F121" s="60">
        <f t="shared" si="9"/>
        <v>14.298981436526617</v>
      </c>
      <c r="G121" s="60">
        <f t="shared" si="9"/>
        <v>-8.4330094880555606</v>
      </c>
      <c r="H121" s="1170"/>
      <c r="I121" s="981" t="s">
        <v>733</v>
      </c>
      <c r="J121" s="60">
        <f t="shared" ref="J121:N121" si="14">SUM(J65/J51*100-100)</f>
        <v>83.343832531809142</v>
      </c>
      <c r="K121" s="60">
        <f t="shared" si="14"/>
        <v>26.281981942404713</v>
      </c>
      <c r="L121" s="60">
        <f t="shared" si="14"/>
        <v>15.962658558457022</v>
      </c>
      <c r="M121" s="60">
        <f t="shared" si="14"/>
        <v>-6.3325220609158492</v>
      </c>
      <c r="N121" s="60">
        <f t="shared" si="14"/>
        <v>-6.6271255629340402</v>
      </c>
    </row>
    <row r="122" spans="1:14" ht="11.25" customHeight="1" x14ac:dyDescent="0.2">
      <c r="A122" s="1170"/>
      <c r="B122" s="981" t="s">
        <v>734</v>
      </c>
      <c r="C122" s="60">
        <f t="shared" si="9"/>
        <v>-1.1356916862977897</v>
      </c>
      <c r="D122" s="60">
        <f t="shared" si="9"/>
        <v>-8.8153833430740036</v>
      </c>
      <c r="E122" s="60">
        <f t="shared" si="9"/>
        <v>-5.6929343294077768</v>
      </c>
      <c r="F122" s="60">
        <f t="shared" si="9"/>
        <v>3.4397062746664488</v>
      </c>
      <c r="G122" s="60">
        <f t="shared" si="9"/>
        <v>-20.390028478617012</v>
      </c>
      <c r="H122" s="1170"/>
      <c r="I122" s="981" t="s">
        <v>734</v>
      </c>
      <c r="J122" s="60">
        <f t="shared" ref="J122:N122" si="15">SUM(J66/J52*100-100)</f>
        <v>31.701679199670053</v>
      </c>
      <c r="K122" s="60">
        <f t="shared" si="15"/>
        <v>3.2363096212341418</v>
      </c>
      <c r="L122" s="60">
        <f t="shared" si="15"/>
        <v>8.334549542993102</v>
      </c>
      <c r="M122" s="60">
        <f t="shared" si="15"/>
        <v>-4.980102102114742</v>
      </c>
      <c r="N122" s="60">
        <f t="shared" si="15"/>
        <v>50.175014498206906</v>
      </c>
    </row>
    <row r="123" spans="1:14" ht="11.25" customHeight="1" x14ac:dyDescent="0.2">
      <c r="A123" s="1170"/>
      <c r="B123" s="981" t="s">
        <v>735</v>
      </c>
      <c r="C123" s="60">
        <f t="shared" si="9"/>
        <v>3.7799700981772304</v>
      </c>
      <c r="D123" s="60">
        <f t="shared" si="9"/>
        <v>-20.620880151506</v>
      </c>
      <c r="E123" s="60">
        <f t="shared" si="9"/>
        <v>-8.8093653416269717</v>
      </c>
      <c r="F123" s="60">
        <f t="shared" si="9"/>
        <v>10.829774744868388</v>
      </c>
      <c r="G123" s="60">
        <f t="shared" si="9"/>
        <v>-0.50289244618409157</v>
      </c>
      <c r="H123" s="1170"/>
      <c r="I123" s="981" t="s">
        <v>735</v>
      </c>
      <c r="J123" s="60">
        <f t="shared" ref="J123:N123" si="16">SUM(J67/J53*100-100)</f>
        <v>63.68152885071774</v>
      </c>
      <c r="K123" s="60">
        <f t="shared" si="16"/>
        <v>-8.960615701738007</v>
      </c>
      <c r="L123" s="60">
        <f t="shared" si="16"/>
        <v>18.444886428861821</v>
      </c>
      <c r="M123" s="60">
        <f t="shared" si="16"/>
        <v>1.3590861598839581</v>
      </c>
      <c r="N123" s="60">
        <f t="shared" si="16"/>
        <v>31.577054709916666</v>
      </c>
    </row>
    <row r="124" spans="1:14" ht="11.25" customHeight="1" x14ac:dyDescent="0.2">
      <c r="A124" s="1170"/>
      <c r="B124" s="981" t="s">
        <v>736</v>
      </c>
      <c r="C124" s="60">
        <f t="shared" si="9"/>
        <v>6.0901360533521967</v>
      </c>
      <c r="D124" s="60">
        <f t="shared" si="9"/>
        <v>-3.7474215004538394</v>
      </c>
      <c r="E124" s="60">
        <f t="shared" si="9"/>
        <v>-0.72696722095720645</v>
      </c>
      <c r="F124" s="60">
        <f t="shared" si="9"/>
        <v>16.140715062877263</v>
      </c>
      <c r="G124" s="60">
        <f t="shared" si="9"/>
        <v>-8.1424822826439538</v>
      </c>
      <c r="H124" s="1170"/>
      <c r="I124" s="981" t="s">
        <v>736</v>
      </c>
      <c r="J124" s="60">
        <f t="shared" ref="J124:N124" si="17">SUM(J68/J54*100-100)</f>
        <v>78.176187837743413</v>
      </c>
      <c r="K124" s="60">
        <f t="shared" si="17"/>
        <v>21.126524586985624</v>
      </c>
      <c r="L124" s="60">
        <f t="shared" si="17"/>
        <v>-2.1170212469834127</v>
      </c>
      <c r="M124" s="60">
        <f t="shared" si="17"/>
        <v>-3.2701650358769569</v>
      </c>
      <c r="N124" s="60">
        <f t="shared" si="17"/>
        <v>8.3773444008073454</v>
      </c>
    </row>
    <row r="125" spans="1:14" ht="11.25" customHeight="1" x14ac:dyDescent="0.2">
      <c r="A125" s="1170"/>
      <c r="B125" s="981" t="s">
        <v>737</v>
      </c>
      <c r="C125" s="60">
        <f t="shared" si="9"/>
        <v>24.021077252592789</v>
      </c>
      <c r="D125" s="60">
        <f t="shared" si="9"/>
        <v>8.1621766060853105</v>
      </c>
      <c r="E125" s="60">
        <f t="shared" si="9"/>
        <v>-2.503946196424792</v>
      </c>
      <c r="F125" s="60">
        <f t="shared" si="9"/>
        <v>35.255361040508632</v>
      </c>
      <c r="G125" s="60">
        <f t="shared" si="9"/>
        <v>14.564217170288131</v>
      </c>
      <c r="H125" s="1170"/>
      <c r="I125" s="981" t="s">
        <v>737</v>
      </c>
      <c r="J125" s="60">
        <f t="shared" ref="J125:N125" si="18">SUM(J69/J55*100-100)</f>
        <v>-4.6246618250892197</v>
      </c>
      <c r="K125" s="60">
        <f t="shared" si="18"/>
        <v>38.14657317328917</v>
      </c>
      <c r="L125" s="60">
        <f t="shared" si="18"/>
        <v>34.620085940746748</v>
      </c>
      <c r="M125" s="60">
        <f t="shared" si="18"/>
        <v>33.718582080903303</v>
      </c>
      <c r="N125" s="60">
        <f t="shared" si="18"/>
        <v>10.743511455406548</v>
      </c>
    </row>
    <row r="126" spans="1:14" ht="11.25" customHeight="1" x14ac:dyDescent="0.2">
      <c r="A126" s="1170"/>
      <c r="B126" s="981" t="s">
        <v>738</v>
      </c>
      <c r="C126" s="60">
        <f t="shared" si="9"/>
        <v>4.2173017310829692</v>
      </c>
      <c r="D126" s="60">
        <f t="shared" si="9"/>
        <v>-1.0144623429759605</v>
      </c>
      <c r="E126" s="60">
        <f t="shared" si="9"/>
        <v>-8.1286273249352803</v>
      </c>
      <c r="F126" s="60">
        <f t="shared" si="9"/>
        <v>3.7694087149517088</v>
      </c>
      <c r="G126" s="60">
        <f t="shared" si="9"/>
        <v>-5.7629591451049578</v>
      </c>
      <c r="H126" s="1170"/>
      <c r="I126" s="981" t="s">
        <v>738</v>
      </c>
      <c r="J126" s="60">
        <f t="shared" ref="J126:N126" si="19">SUM(J70/J56*100-100)</f>
        <v>109.42475409506889</v>
      </c>
      <c r="K126" s="60">
        <f t="shared" si="19"/>
        <v>-7.675618250221234</v>
      </c>
      <c r="L126" s="60">
        <f t="shared" si="19"/>
        <v>4.9785677015268277</v>
      </c>
      <c r="M126" s="60">
        <f t="shared" si="19"/>
        <v>13.5485255222505</v>
      </c>
      <c r="N126" s="60">
        <f t="shared" si="19"/>
        <v>6.4806903665660656</v>
      </c>
    </row>
    <row r="127" spans="1:14" ht="11.25" customHeight="1" x14ac:dyDescent="0.2">
      <c r="A127" s="1170"/>
      <c r="B127" s="981" t="s">
        <v>739</v>
      </c>
      <c r="C127" s="60">
        <f t="shared" si="9"/>
        <v>25.695030296946925</v>
      </c>
      <c r="D127" s="60">
        <f t="shared" si="9"/>
        <v>8.2914944824617862</v>
      </c>
      <c r="E127" s="60">
        <f t="shared" si="9"/>
        <v>19.822225044590795</v>
      </c>
      <c r="F127" s="60">
        <f t="shared" si="9"/>
        <v>38.325507173241562</v>
      </c>
      <c r="G127" s="60">
        <f t="shared" si="9"/>
        <v>4.4003366617614006</v>
      </c>
      <c r="H127" s="1170"/>
      <c r="I127" s="981" t="s">
        <v>739</v>
      </c>
      <c r="J127" s="60">
        <f t="shared" ref="J127:N127" si="20">SUM(J71/J57*100-100)</f>
        <v>54.591408509744412</v>
      </c>
      <c r="K127" s="60">
        <f t="shared" si="20"/>
        <v>21.091774735024728</v>
      </c>
      <c r="L127" s="60">
        <f t="shared" si="20"/>
        <v>39.501686431940357</v>
      </c>
      <c r="M127" s="60">
        <f t="shared" si="20"/>
        <v>20.358752164941137</v>
      </c>
      <c r="N127" s="60">
        <f t="shared" si="20"/>
        <v>12.214960643876353</v>
      </c>
    </row>
    <row r="128" spans="1:14" ht="11.25" hidden="1" customHeight="1" x14ac:dyDescent="0.2">
      <c r="A128" s="1170"/>
      <c r="B128" s="981"/>
      <c r="C128" s="59"/>
      <c r="D128" s="60"/>
      <c r="E128" s="60"/>
      <c r="F128" s="60"/>
      <c r="G128" s="60"/>
      <c r="H128" s="1170"/>
      <c r="I128" s="981"/>
      <c r="J128" s="60"/>
      <c r="K128" s="60"/>
      <c r="L128" s="60"/>
      <c r="M128" s="60"/>
      <c r="N128" s="60"/>
    </row>
    <row r="129" spans="1:14" ht="11.25" hidden="1" customHeight="1" x14ac:dyDescent="0.2">
      <c r="A129" s="1170">
        <v>2018</v>
      </c>
      <c r="B129" s="46"/>
      <c r="C129" s="59"/>
      <c r="D129" s="60"/>
      <c r="E129" s="60"/>
      <c r="F129" s="60"/>
      <c r="G129" s="60"/>
      <c r="H129" s="1170">
        <v>2018</v>
      </c>
      <c r="I129" s="46"/>
      <c r="J129" s="129"/>
      <c r="K129" s="129"/>
      <c r="L129" s="129"/>
      <c r="M129" s="129"/>
      <c r="N129" s="129"/>
    </row>
    <row r="130" spans="1:14" ht="11.25" hidden="1" customHeight="1" x14ac:dyDescent="0.2">
      <c r="A130" s="1170"/>
      <c r="B130" s="981" t="s">
        <v>542</v>
      </c>
      <c r="C130" s="60">
        <f>SUM(C74/C60*100-100)</f>
        <v>-100</v>
      </c>
      <c r="D130" s="60">
        <f t="shared" ref="D130:G130" si="21">SUM(D74/D60*100-100)</f>
        <v>-100</v>
      </c>
      <c r="E130" s="60">
        <f t="shared" si="21"/>
        <v>-100</v>
      </c>
      <c r="F130" s="60">
        <f t="shared" si="21"/>
        <v>-100</v>
      </c>
      <c r="G130" s="60">
        <f t="shared" si="21"/>
        <v>-100</v>
      </c>
      <c r="H130" s="1170"/>
      <c r="I130" s="981" t="s">
        <v>542</v>
      </c>
      <c r="J130" s="60">
        <f>SUM(J74/J60*100-100)</f>
        <v>-100</v>
      </c>
      <c r="K130" s="60">
        <f t="shared" ref="K130:N130" si="22">SUM(K74/K60*100-100)</f>
        <v>-100</v>
      </c>
      <c r="L130" s="60">
        <f t="shared" si="22"/>
        <v>-100</v>
      </c>
      <c r="M130" s="60">
        <f t="shared" si="22"/>
        <v>-100</v>
      </c>
      <c r="N130" s="60">
        <f t="shared" si="22"/>
        <v>-100</v>
      </c>
    </row>
    <row r="131" spans="1:14" ht="11.25" hidden="1" customHeight="1" x14ac:dyDescent="0.2">
      <c r="A131" s="1170"/>
      <c r="B131" s="981" t="s">
        <v>729</v>
      </c>
      <c r="C131" s="60">
        <f t="shared" ref="C131:G131" si="23">SUM(C75/C61*100-100)</f>
        <v>-100</v>
      </c>
      <c r="D131" s="60">
        <f t="shared" si="23"/>
        <v>-100</v>
      </c>
      <c r="E131" s="60">
        <f t="shared" si="23"/>
        <v>-100</v>
      </c>
      <c r="F131" s="60">
        <f t="shared" si="23"/>
        <v>-100</v>
      </c>
      <c r="G131" s="60">
        <f t="shared" si="23"/>
        <v>-100</v>
      </c>
      <c r="H131" s="1170"/>
      <c r="I131" s="981" t="s">
        <v>729</v>
      </c>
      <c r="J131" s="60">
        <f t="shared" ref="J131:N131" si="24">SUM(J75/J61*100-100)</f>
        <v>-100</v>
      </c>
      <c r="K131" s="60">
        <f t="shared" si="24"/>
        <v>-100</v>
      </c>
      <c r="L131" s="60">
        <f t="shared" si="24"/>
        <v>-100</v>
      </c>
      <c r="M131" s="60">
        <f t="shared" si="24"/>
        <v>-100</v>
      </c>
      <c r="N131" s="60">
        <f t="shared" si="24"/>
        <v>-100</v>
      </c>
    </row>
    <row r="132" spans="1:14" ht="11.25" hidden="1" customHeight="1" x14ac:dyDescent="0.2">
      <c r="A132" s="1170"/>
      <c r="B132" s="981" t="s">
        <v>730</v>
      </c>
      <c r="C132" s="60">
        <f t="shared" ref="C132:G132" si="25">SUM(C76/C62*100-100)</f>
        <v>-100</v>
      </c>
      <c r="D132" s="60">
        <f t="shared" si="25"/>
        <v>-100</v>
      </c>
      <c r="E132" s="60">
        <f t="shared" si="25"/>
        <v>-100</v>
      </c>
      <c r="F132" s="60">
        <f t="shared" si="25"/>
        <v>-100</v>
      </c>
      <c r="G132" s="60">
        <f t="shared" si="25"/>
        <v>-100</v>
      </c>
      <c r="H132" s="1170"/>
      <c r="I132" s="981" t="s">
        <v>730</v>
      </c>
      <c r="J132" s="60">
        <f t="shared" ref="J132:N132" si="26">SUM(J76/J62*100-100)</f>
        <v>-100</v>
      </c>
      <c r="K132" s="60">
        <f t="shared" si="26"/>
        <v>-100</v>
      </c>
      <c r="L132" s="60">
        <f t="shared" si="26"/>
        <v>-100</v>
      </c>
      <c r="M132" s="60">
        <f t="shared" si="26"/>
        <v>-100</v>
      </c>
      <c r="N132" s="60">
        <f t="shared" si="26"/>
        <v>-100</v>
      </c>
    </row>
    <row r="133" spans="1:14" ht="11.25" hidden="1" customHeight="1" x14ac:dyDescent="0.2">
      <c r="A133" s="1170"/>
      <c r="B133" s="981" t="s">
        <v>731</v>
      </c>
      <c r="C133" s="60">
        <f t="shared" ref="C133:G133" si="27">SUM(C77/C63*100-100)</f>
        <v>-100</v>
      </c>
      <c r="D133" s="60">
        <f t="shared" si="27"/>
        <v>-100</v>
      </c>
      <c r="E133" s="60">
        <f t="shared" si="27"/>
        <v>-100</v>
      </c>
      <c r="F133" s="60">
        <f t="shared" si="27"/>
        <v>-100</v>
      </c>
      <c r="G133" s="60">
        <f t="shared" si="27"/>
        <v>-100</v>
      </c>
      <c r="H133" s="1170"/>
      <c r="I133" s="981" t="s">
        <v>731</v>
      </c>
      <c r="J133" s="60">
        <f t="shared" ref="J133:N133" si="28">SUM(J77/J63*100-100)</f>
        <v>-100</v>
      </c>
      <c r="K133" s="60">
        <f t="shared" si="28"/>
        <v>-100</v>
      </c>
      <c r="L133" s="60">
        <f t="shared" si="28"/>
        <v>-100</v>
      </c>
      <c r="M133" s="60">
        <f t="shared" si="28"/>
        <v>-100</v>
      </c>
      <c r="N133" s="60">
        <f t="shared" si="28"/>
        <v>-100</v>
      </c>
    </row>
    <row r="134" spans="1:14" ht="11.25" hidden="1" customHeight="1" x14ac:dyDescent="0.2">
      <c r="A134" s="1170"/>
      <c r="B134" s="981" t="s">
        <v>732</v>
      </c>
      <c r="C134" s="60">
        <f t="shared" ref="C134:G134" si="29">SUM(C78/C64*100-100)</f>
        <v>-100</v>
      </c>
      <c r="D134" s="60">
        <f t="shared" si="29"/>
        <v>-100</v>
      </c>
      <c r="E134" s="60">
        <f t="shared" si="29"/>
        <v>-100</v>
      </c>
      <c r="F134" s="60">
        <f t="shared" si="29"/>
        <v>-100</v>
      </c>
      <c r="G134" s="60">
        <f t="shared" si="29"/>
        <v>-100</v>
      </c>
      <c r="H134" s="1170"/>
      <c r="I134" s="981" t="s">
        <v>732</v>
      </c>
      <c r="J134" s="60">
        <f t="shared" ref="J134:N134" si="30">SUM(J78/J64*100-100)</f>
        <v>-100</v>
      </c>
      <c r="K134" s="60">
        <f t="shared" si="30"/>
        <v>-100</v>
      </c>
      <c r="L134" s="60">
        <f t="shared" si="30"/>
        <v>-100</v>
      </c>
      <c r="M134" s="60">
        <f t="shared" si="30"/>
        <v>-100</v>
      </c>
      <c r="N134" s="60">
        <f t="shared" si="30"/>
        <v>-100</v>
      </c>
    </row>
    <row r="135" spans="1:14" ht="11.25" hidden="1" customHeight="1" x14ac:dyDescent="0.2">
      <c r="A135" s="1170"/>
      <c r="B135" s="981" t="s">
        <v>733</v>
      </c>
      <c r="C135" s="60">
        <f t="shared" ref="C135:G135" si="31">SUM(C79/C65*100-100)</f>
        <v>-100</v>
      </c>
      <c r="D135" s="60">
        <f t="shared" si="31"/>
        <v>-100</v>
      </c>
      <c r="E135" s="60">
        <f t="shared" si="31"/>
        <v>-100</v>
      </c>
      <c r="F135" s="60">
        <f t="shared" si="31"/>
        <v>-100</v>
      </c>
      <c r="G135" s="60">
        <f t="shared" si="31"/>
        <v>-100</v>
      </c>
      <c r="H135" s="1170"/>
      <c r="I135" s="981" t="s">
        <v>733</v>
      </c>
      <c r="J135" s="60">
        <f t="shared" ref="J135:N135" si="32">SUM(J79/J65*100-100)</f>
        <v>-100</v>
      </c>
      <c r="K135" s="60">
        <f t="shared" si="32"/>
        <v>-100</v>
      </c>
      <c r="L135" s="60">
        <f t="shared" si="32"/>
        <v>-100</v>
      </c>
      <c r="M135" s="60">
        <f t="shared" si="32"/>
        <v>-100</v>
      </c>
      <c r="N135" s="60">
        <f t="shared" si="32"/>
        <v>-100</v>
      </c>
    </row>
    <row r="136" spans="1:14" ht="11.25" hidden="1" customHeight="1" x14ac:dyDescent="0.2">
      <c r="A136" s="1170"/>
      <c r="B136" s="981" t="s">
        <v>734</v>
      </c>
      <c r="C136" s="60">
        <f t="shared" ref="C136:G136" si="33">SUM(C80/C66*100-100)</f>
        <v>-100</v>
      </c>
      <c r="D136" s="60">
        <f t="shared" si="33"/>
        <v>-100</v>
      </c>
      <c r="E136" s="60">
        <f t="shared" si="33"/>
        <v>-100</v>
      </c>
      <c r="F136" s="60">
        <f t="shared" si="33"/>
        <v>-100</v>
      </c>
      <c r="G136" s="60">
        <f t="shared" si="33"/>
        <v>-100</v>
      </c>
      <c r="H136" s="1170"/>
      <c r="I136" s="981" t="s">
        <v>734</v>
      </c>
      <c r="J136" s="60">
        <f t="shared" ref="J136:N136" si="34">SUM(J80/J66*100-100)</f>
        <v>-100</v>
      </c>
      <c r="K136" s="60">
        <f t="shared" si="34"/>
        <v>-100</v>
      </c>
      <c r="L136" s="60">
        <f t="shared" si="34"/>
        <v>-100</v>
      </c>
      <c r="M136" s="60">
        <f t="shared" si="34"/>
        <v>-100</v>
      </c>
      <c r="N136" s="60">
        <f t="shared" si="34"/>
        <v>-100</v>
      </c>
    </row>
    <row r="137" spans="1:14" ht="11.25" hidden="1" customHeight="1" x14ac:dyDescent="0.2">
      <c r="A137" s="1170"/>
      <c r="B137" s="981" t="s">
        <v>735</v>
      </c>
      <c r="C137" s="60">
        <f t="shared" ref="C137:G137" si="35">SUM(C81/C67*100-100)</f>
        <v>-100</v>
      </c>
      <c r="D137" s="60">
        <f t="shared" si="35"/>
        <v>-100</v>
      </c>
      <c r="E137" s="60">
        <f t="shared" si="35"/>
        <v>-100</v>
      </c>
      <c r="F137" s="60">
        <f t="shared" si="35"/>
        <v>-100</v>
      </c>
      <c r="G137" s="60">
        <f t="shared" si="35"/>
        <v>-100</v>
      </c>
      <c r="H137" s="1170"/>
      <c r="I137" s="981" t="s">
        <v>735</v>
      </c>
      <c r="J137" s="60">
        <f t="shared" ref="J137:N137" si="36">SUM(J81/J67*100-100)</f>
        <v>-100</v>
      </c>
      <c r="K137" s="60">
        <f t="shared" si="36"/>
        <v>-100</v>
      </c>
      <c r="L137" s="60">
        <f t="shared" si="36"/>
        <v>-100</v>
      </c>
      <c r="M137" s="60">
        <f t="shared" si="36"/>
        <v>-100</v>
      </c>
      <c r="N137" s="60">
        <f t="shared" si="36"/>
        <v>-100</v>
      </c>
    </row>
    <row r="138" spans="1:14" ht="11.25" hidden="1" customHeight="1" x14ac:dyDescent="0.2">
      <c r="A138" s="1170"/>
      <c r="B138" s="981" t="s">
        <v>736</v>
      </c>
      <c r="C138" s="60">
        <f t="shared" ref="C138:G138" si="37">SUM(C82/C68*100-100)</f>
        <v>-100</v>
      </c>
      <c r="D138" s="60">
        <f t="shared" si="37"/>
        <v>-100</v>
      </c>
      <c r="E138" s="60">
        <f t="shared" si="37"/>
        <v>-100</v>
      </c>
      <c r="F138" s="60">
        <f t="shared" si="37"/>
        <v>-100</v>
      </c>
      <c r="G138" s="60">
        <f t="shared" si="37"/>
        <v>-100</v>
      </c>
      <c r="H138" s="1170"/>
      <c r="I138" s="981" t="s">
        <v>736</v>
      </c>
      <c r="J138" s="60">
        <f t="shared" ref="J138:N138" si="38">SUM(J82/J68*100-100)</f>
        <v>-100</v>
      </c>
      <c r="K138" s="60">
        <f t="shared" si="38"/>
        <v>-100</v>
      </c>
      <c r="L138" s="60">
        <f t="shared" si="38"/>
        <v>-100</v>
      </c>
      <c r="M138" s="60">
        <f t="shared" si="38"/>
        <v>-100</v>
      </c>
      <c r="N138" s="60">
        <f t="shared" si="38"/>
        <v>-100</v>
      </c>
    </row>
    <row r="139" spans="1:14" ht="11.25" hidden="1" customHeight="1" x14ac:dyDescent="0.2">
      <c r="A139" s="1170"/>
      <c r="B139" s="981" t="s">
        <v>737</v>
      </c>
      <c r="C139" s="60">
        <f t="shared" ref="C139:G139" si="39">SUM(C83/C69*100-100)</f>
        <v>-100</v>
      </c>
      <c r="D139" s="60">
        <f t="shared" si="39"/>
        <v>-100</v>
      </c>
      <c r="E139" s="60">
        <f t="shared" si="39"/>
        <v>-100</v>
      </c>
      <c r="F139" s="60">
        <f t="shared" si="39"/>
        <v>-100</v>
      </c>
      <c r="G139" s="60">
        <f t="shared" si="39"/>
        <v>-100</v>
      </c>
      <c r="H139" s="1170"/>
      <c r="I139" s="981" t="s">
        <v>737</v>
      </c>
      <c r="J139" s="60">
        <f t="shared" ref="J139:N139" si="40">SUM(J83/J69*100-100)</f>
        <v>-100</v>
      </c>
      <c r="K139" s="60">
        <f t="shared" si="40"/>
        <v>-100</v>
      </c>
      <c r="L139" s="60">
        <f t="shared" si="40"/>
        <v>-100</v>
      </c>
      <c r="M139" s="60">
        <f t="shared" si="40"/>
        <v>-100</v>
      </c>
      <c r="N139" s="60">
        <f t="shared" si="40"/>
        <v>-100</v>
      </c>
    </row>
    <row r="140" spans="1:14" ht="11.25" hidden="1" customHeight="1" x14ac:dyDescent="0.2">
      <c r="A140" s="1170"/>
      <c r="B140" s="981" t="s">
        <v>738</v>
      </c>
      <c r="C140" s="60">
        <f t="shared" ref="C140:G140" si="41">SUM(C84/C70*100-100)</f>
        <v>-100</v>
      </c>
      <c r="D140" s="60">
        <f t="shared" si="41"/>
        <v>-100</v>
      </c>
      <c r="E140" s="60">
        <f t="shared" si="41"/>
        <v>-100</v>
      </c>
      <c r="F140" s="60">
        <f t="shared" si="41"/>
        <v>-100</v>
      </c>
      <c r="G140" s="60">
        <f t="shared" si="41"/>
        <v>-100</v>
      </c>
      <c r="H140" s="1170"/>
      <c r="I140" s="981" t="s">
        <v>738</v>
      </c>
      <c r="J140" s="60">
        <f t="shared" ref="J140:N140" si="42">SUM(J84/J70*100-100)</f>
        <v>-100</v>
      </c>
      <c r="K140" s="60">
        <f t="shared" si="42"/>
        <v>-100</v>
      </c>
      <c r="L140" s="60">
        <f t="shared" si="42"/>
        <v>-100</v>
      </c>
      <c r="M140" s="60">
        <f t="shared" si="42"/>
        <v>-100</v>
      </c>
      <c r="N140" s="60">
        <f t="shared" si="42"/>
        <v>-100</v>
      </c>
    </row>
    <row r="141" spans="1:14" ht="11.25" hidden="1" customHeight="1" x14ac:dyDescent="0.2">
      <c r="A141" s="1170"/>
      <c r="B141" s="981" t="s">
        <v>739</v>
      </c>
      <c r="C141" s="60">
        <f t="shared" ref="C141:G141" si="43">SUM(C85/C71*100-100)</f>
        <v>-100</v>
      </c>
      <c r="D141" s="60">
        <f t="shared" si="43"/>
        <v>-100</v>
      </c>
      <c r="E141" s="60">
        <f t="shared" si="43"/>
        <v>-100</v>
      </c>
      <c r="F141" s="60">
        <f t="shared" si="43"/>
        <v>-100</v>
      </c>
      <c r="G141" s="60">
        <f t="shared" si="43"/>
        <v>-100</v>
      </c>
      <c r="H141" s="1170"/>
      <c r="I141" s="981" t="s">
        <v>739</v>
      </c>
      <c r="J141" s="60">
        <f t="shared" ref="J141:N141" si="44">SUM(J85/J71*100-100)</f>
        <v>-100</v>
      </c>
      <c r="K141" s="60">
        <f t="shared" si="44"/>
        <v>-100</v>
      </c>
      <c r="L141" s="60">
        <f t="shared" si="44"/>
        <v>-100</v>
      </c>
      <c r="M141" s="60">
        <f t="shared" si="44"/>
        <v>-100</v>
      </c>
      <c r="N141" s="60">
        <f t="shared" si="44"/>
        <v>-100</v>
      </c>
    </row>
  </sheetData>
  <mergeCells count="66">
    <mergeCell ref="A43:B43"/>
    <mergeCell ref="A113:B113"/>
    <mergeCell ref="H113:I113"/>
    <mergeCell ref="A112:B112"/>
    <mergeCell ref="H112:I112"/>
    <mergeCell ref="A107:B107"/>
    <mergeCell ref="A105:B105"/>
    <mergeCell ref="H107:I107"/>
    <mergeCell ref="H104:I104"/>
    <mergeCell ref="A41:B41"/>
    <mergeCell ref="A42:B42"/>
    <mergeCell ref="H41:I41"/>
    <mergeCell ref="H42:I42"/>
    <mergeCell ref="A111:B111"/>
    <mergeCell ref="H111:I111"/>
    <mergeCell ref="A108:B108"/>
    <mergeCell ref="A109:B109"/>
    <mergeCell ref="H108:I108"/>
    <mergeCell ref="A110:B110"/>
    <mergeCell ref="H105:I105"/>
    <mergeCell ref="H106:I106"/>
    <mergeCell ref="H109:I109"/>
    <mergeCell ref="H110:I110"/>
    <mergeCell ref="A104:B104"/>
    <mergeCell ref="A106:B106"/>
    <mergeCell ref="H1:N1"/>
    <mergeCell ref="H2:N2"/>
    <mergeCell ref="H3:N3"/>
    <mergeCell ref="H4:N4"/>
    <mergeCell ref="H6:N6"/>
    <mergeCell ref="A6:G6"/>
    <mergeCell ref="A1:G1"/>
    <mergeCell ref="A2:G2"/>
    <mergeCell ref="A3:G3"/>
    <mergeCell ref="A4:G4"/>
    <mergeCell ref="A34:B34"/>
    <mergeCell ref="D8:G8"/>
    <mergeCell ref="H34:I34"/>
    <mergeCell ref="J8:N8"/>
    <mergeCell ref="C19:H19"/>
    <mergeCell ref="N9:N15"/>
    <mergeCell ref="D9:D15"/>
    <mergeCell ref="E9:E15"/>
    <mergeCell ref="F9:F15"/>
    <mergeCell ref="G9:G15"/>
    <mergeCell ref="J9:J15"/>
    <mergeCell ref="M9:M15"/>
    <mergeCell ref="K9:K15"/>
    <mergeCell ref="L9:L15"/>
    <mergeCell ref="C8:C15"/>
    <mergeCell ref="A36:B36"/>
    <mergeCell ref="J87:N87"/>
    <mergeCell ref="J88:N88"/>
    <mergeCell ref="H35:I35"/>
    <mergeCell ref="H36:I36"/>
    <mergeCell ref="H37:I37"/>
    <mergeCell ref="H38:I38"/>
    <mergeCell ref="A38:B38"/>
    <mergeCell ref="A39:B39"/>
    <mergeCell ref="C87:G87"/>
    <mergeCell ref="C88:G88"/>
    <mergeCell ref="A37:B37"/>
    <mergeCell ref="A35:B35"/>
    <mergeCell ref="A40:B40"/>
    <mergeCell ref="H40:I40"/>
    <mergeCell ref="H39:I39"/>
  </mergeCells>
  <phoneticPr fontId="29" type="noConversion"/>
  <printOptions horizontalCentered="1"/>
  <pageMargins left="0.59055118110236227" right="0.59055118110236227" top="0.35433070866141736" bottom="0.35433070866141736" header="0.31496062992125984" footer="0.31496062992125984"/>
  <pageSetup paperSize="9" scale="90" fitToWidth="2" orientation="portrait" horizontalDpi="300" verticalDpi="300" r:id="rId1"/>
  <headerFooter alignWithMargins="0"/>
  <colBreaks count="1" manualBreakCount="1">
    <brk id="7" max="1048575" man="1"/>
  </colBreaks>
  <drawing r:id="rId2"/>
  <extLst>
    <ext xmlns:x14="http://schemas.microsoft.com/office/spreadsheetml/2009/9/main" uri="{78C0D931-6437-407d-A8EE-F0AAD7539E65}">
      <x14:conditionalFormattings>
        <x14:conditionalFormatting xmlns:xm="http://schemas.microsoft.com/office/excel/2006/main">
          <x14:cfRule type="expression" priority="1" id="{327B3A05-6BD8-4A16-8C10-624453C6A54C}">
            <xm:f>J68&lt;&gt;'\\SV-FS-08\DATA\G-E3\Daten\Verkehr aktuell -Aktualisierung-\Binnenschiffahrt\[Bischi_1_2_4.xlsx]1.2.4_BACKUP'!#REF!</xm:f>
            <x14:dxf>
              <font>
                <b/>
                <i val="0"/>
                <color theme="2"/>
              </font>
              <fill>
                <patternFill>
                  <bgColor rgb="FFC00000"/>
                </patternFill>
              </fill>
            </x14:dxf>
          </x14:cfRule>
          <xm:sqref>J68:N69</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5">
    <tabColor theme="0" tint="-0.14999847407452621"/>
  </sheetPr>
  <dimension ref="A1:P141"/>
  <sheetViews>
    <sheetView zoomScale="115" zoomScaleNormal="100" zoomScaleSheetLayoutView="55" workbookViewId="0"/>
  </sheetViews>
  <sheetFormatPr baseColWidth="10" defaultColWidth="11.28515625" defaultRowHeight="11.25" customHeight="1" x14ac:dyDescent="0.2"/>
  <cols>
    <col min="1" max="2" width="6.7109375" style="113" customWidth="1"/>
    <col min="3" max="4" width="17.7109375" style="113" customWidth="1"/>
    <col min="5" max="5" width="16.85546875" style="113" customWidth="1"/>
    <col min="6" max="6" width="16.7109375" style="113" customWidth="1"/>
    <col min="7" max="7" width="17.7109375" style="113" customWidth="1"/>
    <col min="8" max="9" width="6.7109375" style="113" customWidth="1"/>
    <col min="10" max="10" width="14.140625" style="113" customWidth="1"/>
    <col min="11" max="11" width="14.28515625" style="113" customWidth="1"/>
    <col min="12" max="12" width="17" style="113" customWidth="1"/>
    <col min="13" max="13" width="12.85546875" style="113" customWidth="1"/>
    <col min="14" max="15" width="14.28515625"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39"/>
      <c r="B1" s="39"/>
      <c r="C1" s="39"/>
      <c r="D1" s="39"/>
      <c r="E1" s="39"/>
      <c r="F1" s="39"/>
      <c r="G1" s="2264" t="s">
        <v>1574</v>
      </c>
      <c r="J1" s="39"/>
      <c r="K1" s="39"/>
      <c r="L1" s="39"/>
      <c r="M1" s="39"/>
      <c r="N1" s="2093"/>
      <c r="O1" s="2264" t="s">
        <v>1574</v>
      </c>
      <c r="P1" s="39"/>
    </row>
    <row r="2" spans="1:16" s="67" customFormat="1" ht="11.25" customHeight="1" x14ac:dyDescent="0.2">
      <c r="A2" s="2421" t="s">
        <v>510</v>
      </c>
      <c r="B2" s="2421"/>
      <c r="C2" s="2421"/>
      <c r="D2" s="2421"/>
      <c r="E2" s="2421"/>
      <c r="F2" s="2421"/>
      <c r="G2" s="2421"/>
      <c r="H2" s="2421" t="s">
        <v>510</v>
      </c>
      <c r="I2" s="2421"/>
      <c r="J2" s="2421"/>
      <c r="K2" s="2421"/>
      <c r="L2" s="2421"/>
      <c r="M2" s="2421"/>
      <c r="N2" s="2421"/>
      <c r="O2" s="2421"/>
      <c r="P2" s="145"/>
    </row>
    <row r="3" spans="1:16" s="67" customFormat="1" ht="11.25" customHeight="1" x14ac:dyDescent="0.2">
      <c r="A3" s="2490" t="s">
        <v>868</v>
      </c>
      <c r="B3" s="2490"/>
      <c r="C3" s="2490"/>
      <c r="D3" s="2490"/>
      <c r="E3" s="2490"/>
      <c r="F3" s="2490"/>
      <c r="G3" s="2490"/>
      <c r="H3" s="2490" t="s">
        <v>868</v>
      </c>
      <c r="I3" s="2490"/>
      <c r="J3" s="2490"/>
      <c r="K3" s="2490"/>
      <c r="L3" s="2490"/>
      <c r="M3" s="2490"/>
      <c r="N3" s="2490"/>
      <c r="O3" s="2490"/>
      <c r="P3" s="71"/>
    </row>
    <row r="4" spans="1:16" s="67" customFormat="1" ht="11.25" customHeight="1" x14ac:dyDescent="0.2">
      <c r="A4" s="2423" t="s">
        <v>73</v>
      </c>
      <c r="B4" s="2423"/>
      <c r="C4" s="2423"/>
      <c r="D4" s="2423"/>
      <c r="E4" s="2423"/>
      <c r="F4" s="2423"/>
      <c r="G4" s="2423"/>
      <c r="H4" s="2423" t="s">
        <v>73</v>
      </c>
      <c r="I4" s="2423"/>
      <c r="J4" s="2423"/>
      <c r="K4" s="2423"/>
      <c r="L4" s="2423"/>
      <c r="M4" s="2423"/>
      <c r="N4" s="2423"/>
      <c r="O4" s="1643"/>
      <c r="P4" s="146"/>
    </row>
    <row r="5" spans="1:16" s="70" customFormat="1" ht="11.25" customHeight="1" x14ac:dyDescent="0.2">
      <c r="P5" s="147"/>
    </row>
    <row r="6" spans="1:16" s="68" customFormat="1" ht="11.25" customHeight="1" x14ac:dyDescent="0.2">
      <c r="A6" s="2422" t="s">
        <v>906</v>
      </c>
      <c r="B6" s="2422"/>
      <c r="C6" s="2422"/>
      <c r="D6" s="2422"/>
      <c r="E6" s="2422"/>
      <c r="F6" s="2422"/>
      <c r="G6" s="2422"/>
      <c r="H6" s="2422" t="s">
        <v>906</v>
      </c>
      <c r="I6" s="2422"/>
      <c r="J6" s="2422"/>
      <c r="K6" s="2422"/>
      <c r="L6" s="2422"/>
      <c r="M6" s="2422"/>
      <c r="N6" s="2422"/>
      <c r="O6" s="2422"/>
      <c r="P6" s="148"/>
    </row>
    <row r="7" spans="1:16" s="70" customFormat="1" ht="11.25" customHeight="1" x14ac:dyDescent="0.2">
      <c r="B7" s="71"/>
      <c r="C7" s="72"/>
      <c r="D7" s="72"/>
      <c r="I7" s="71"/>
      <c r="K7" s="71"/>
      <c r="L7" s="72"/>
      <c r="M7" s="72"/>
    </row>
    <row r="8" spans="1:16" s="117" customFormat="1" ht="11.25" customHeight="1" x14ac:dyDescent="0.2">
      <c r="A8" s="18"/>
      <c r="B8" s="114"/>
      <c r="C8" s="2440" t="s">
        <v>996</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c r="P9" s="149"/>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c r="P10" s="149"/>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c r="P11" s="149"/>
    </row>
    <row r="12" spans="1:16" s="117" customFormat="1" ht="12.4" customHeight="1" x14ac:dyDescent="0.2">
      <c r="A12" s="19"/>
      <c r="B12" s="20"/>
      <c r="C12" s="2455"/>
      <c r="D12" s="2455"/>
      <c r="E12" s="2455"/>
      <c r="F12" s="2459"/>
      <c r="G12" s="2462"/>
      <c r="H12" s="19"/>
      <c r="I12" s="20"/>
      <c r="J12" s="2459"/>
      <c r="K12" s="2455"/>
      <c r="L12" s="2455"/>
      <c r="M12" s="2455"/>
      <c r="N12" s="2455"/>
      <c r="O12" s="2462"/>
      <c r="P12" s="149"/>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c r="P13" s="149"/>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c r="P14" s="149"/>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1787" customFormat="1" ht="12.4" hidden="1" customHeight="1" x14ac:dyDescent="0.2">
      <c r="A16" s="122"/>
      <c r="B16" s="122"/>
      <c r="C16" s="1789"/>
      <c r="D16" s="1789"/>
      <c r="E16" s="1789"/>
      <c r="F16" s="1789"/>
      <c r="G16" s="1789"/>
      <c r="H16" s="122"/>
      <c r="I16" s="122"/>
      <c r="J16" s="1789"/>
      <c r="K16" s="1789"/>
      <c r="L16" s="1789"/>
      <c r="M16" s="1789"/>
      <c r="N16" s="1789"/>
      <c r="O16" s="1789"/>
      <c r="P16" s="71"/>
    </row>
    <row r="17" spans="1:16" s="1787" customFormat="1" ht="12.4" hidden="1" customHeight="1" x14ac:dyDescent="0.2">
      <c r="A17" s="122"/>
      <c r="B17" s="122"/>
      <c r="C17" s="1789"/>
      <c r="D17" s="1789"/>
      <c r="E17" s="1789"/>
      <c r="F17" s="1789"/>
      <c r="G17" s="1789"/>
      <c r="H17" s="122"/>
      <c r="I17" s="122"/>
      <c r="J17" s="1789"/>
      <c r="K17" s="1789"/>
      <c r="L17" s="1789"/>
      <c r="M17" s="1789"/>
      <c r="N17" s="1789"/>
      <c r="O17" s="1789"/>
      <c r="P17" s="71"/>
    </row>
    <row r="18" spans="1:16" s="70" customFormat="1" ht="6" customHeight="1" x14ac:dyDescent="0.2">
      <c r="A18" s="122"/>
      <c r="B18" s="42"/>
      <c r="C18" s="42"/>
      <c r="D18" s="42"/>
      <c r="E18" s="42"/>
      <c r="F18" s="42"/>
      <c r="G18" s="42"/>
      <c r="H18" s="122"/>
      <c r="I18" s="42"/>
      <c r="J18" s="42"/>
      <c r="K18" s="42"/>
      <c r="L18" s="42"/>
      <c r="M18" s="42"/>
      <c r="N18" s="42"/>
      <c r="O18" s="42"/>
      <c r="P18" s="42"/>
    </row>
    <row r="19" spans="1:16" s="70" customFormat="1" ht="11.25" customHeight="1" x14ac:dyDescent="0.2">
      <c r="A19" s="34"/>
      <c r="B19" s="42"/>
      <c r="C19" s="2418" t="s">
        <v>861</v>
      </c>
      <c r="D19" s="2418"/>
      <c r="E19" s="2418"/>
      <c r="F19" s="2418"/>
      <c r="G19" s="2418"/>
      <c r="H19" s="2418"/>
      <c r="I19" s="42"/>
      <c r="J19" s="2418" t="s">
        <v>861</v>
      </c>
      <c r="K19" s="2418"/>
      <c r="L19" s="2418"/>
      <c r="M19" s="2418"/>
      <c r="N19" s="2418"/>
      <c r="O19" s="2418"/>
      <c r="P19" s="42"/>
    </row>
    <row r="20" spans="1:16" s="70" customFormat="1" ht="6" customHeight="1" x14ac:dyDescent="0.2">
      <c r="A20" s="34"/>
      <c r="B20" s="42"/>
      <c r="C20" s="38"/>
      <c r="D20" s="38"/>
      <c r="E20" s="38"/>
      <c r="F20" s="38"/>
      <c r="G20" s="38"/>
      <c r="H20" s="38"/>
      <c r="I20" s="42"/>
      <c r="J20" s="38"/>
      <c r="K20" s="38"/>
      <c r="L20" s="38"/>
      <c r="M20" s="38"/>
      <c r="N20" s="38"/>
      <c r="O20" s="38"/>
      <c r="P20" s="42"/>
    </row>
    <row r="21" spans="1:16" s="70" customFormat="1" ht="11.25" hidden="1" customHeight="1" x14ac:dyDescent="0.2">
      <c r="A21" s="34"/>
      <c r="B21" s="42"/>
      <c r="C21" s="38"/>
      <c r="D21" s="38"/>
      <c r="E21" s="38"/>
      <c r="F21" s="38"/>
      <c r="G21" s="38"/>
      <c r="H21" s="38"/>
      <c r="I21" s="42"/>
      <c r="J21" s="38"/>
      <c r="K21" s="38"/>
      <c r="L21" s="38"/>
      <c r="M21" s="38"/>
      <c r="N21" s="38"/>
      <c r="O21" s="38"/>
      <c r="P21" s="42"/>
    </row>
    <row r="22" spans="1:16" s="70" customFormat="1" ht="11.25" hidden="1" customHeight="1" x14ac:dyDescent="0.2">
      <c r="A22" s="34"/>
      <c r="B22" s="42"/>
      <c r="C22" s="38"/>
      <c r="D22" s="38"/>
      <c r="E22" s="38"/>
      <c r="F22" s="38"/>
      <c r="G22" s="38"/>
      <c r="H22" s="38"/>
      <c r="I22" s="42"/>
      <c r="J22" s="38"/>
      <c r="K22" s="38"/>
      <c r="L22" s="38"/>
      <c r="M22" s="38"/>
      <c r="N22" s="38"/>
      <c r="O22" s="38"/>
      <c r="P22" s="42"/>
    </row>
    <row r="23" spans="1:16" s="70" customFormat="1" ht="11.25" hidden="1" customHeight="1" x14ac:dyDescent="0.2">
      <c r="A23" s="34"/>
      <c r="B23" s="42"/>
      <c r="C23" s="38"/>
      <c r="D23" s="38"/>
      <c r="E23" s="38"/>
      <c r="F23" s="38"/>
      <c r="G23" s="38"/>
      <c r="H23" s="38"/>
      <c r="I23" s="42"/>
      <c r="J23" s="38"/>
      <c r="K23" s="38"/>
      <c r="L23" s="38"/>
      <c r="M23" s="38"/>
      <c r="N23" s="38"/>
      <c r="O23" s="38"/>
      <c r="P23" s="42"/>
    </row>
    <row r="24" spans="1:16" s="70" customFormat="1" ht="11.25" hidden="1" customHeight="1" x14ac:dyDescent="0.2">
      <c r="A24" s="34"/>
      <c r="B24" s="34"/>
      <c r="C24" s="34"/>
      <c r="D24" s="39"/>
      <c r="E24" s="39"/>
      <c r="F24" s="39"/>
      <c r="G24" s="1"/>
      <c r="H24" s="34"/>
      <c r="I24" s="34"/>
      <c r="J24" s="47"/>
      <c r="K24" s="39"/>
      <c r="L24" s="113"/>
      <c r="M24" s="113"/>
      <c r="N24" s="113"/>
      <c r="O24" s="113"/>
    </row>
    <row r="25" spans="1:16" ht="11.25" hidden="1" customHeight="1" x14ac:dyDescent="0.2">
      <c r="A25" s="19">
        <v>2000</v>
      </c>
      <c r="B25" s="19"/>
      <c r="C25" s="41"/>
      <c r="D25" s="42"/>
      <c r="E25" s="42"/>
      <c r="F25" s="124"/>
      <c r="G25" s="42"/>
      <c r="H25" s="19">
        <v>2000</v>
      </c>
      <c r="I25" s="28"/>
      <c r="J25" s="42"/>
    </row>
    <row r="26" spans="1:16" ht="11.25" hidden="1" customHeight="1" x14ac:dyDescent="0.2">
      <c r="A26" s="19">
        <v>2001</v>
      </c>
      <c r="B26" s="19"/>
      <c r="C26" s="41"/>
      <c r="D26" s="42"/>
      <c r="E26" s="42"/>
      <c r="F26" s="42"/>
      <c r="G26" s="42"/>
      <c r="H26" s="19">
        <v>2001</v>
      </c>
      <c r="I26" s="28"/>
      <c r="J26" s="42"/>
    </row>
    <row r="27" spans="1:16" ht="11.25" hidden="1" customHeight="1" x14ac:dyDescent="0.2">
      <c r="A27" s="19">
        <v>2002</v>
      </c>
      <c r="B27" s="19"/>
      <c r="C27" s="41"/>
      <c r="D27" s="42"/>
      <c r="E27" s="42"/>
      <c r="F27" s="124"/>
      <c r="G27" s="42"/>
      <c r="H27" s="19">
        <v>2002</v>
      </c>
      <c r="I27" s="28"/>
      <c r="J27" s="42"/>
    </row>
    <row r="28" spans="1:16" ht="11.25" hidden="1" customHeight="1" x14ac:dyDescent="0.2">
      <c r="A28" s="19">
        <v>2003</v>
      </c>
      <c r="B28" s="19"/>
      <c r="C28" s="41"/>
      <c r="D28" s="42"/>
      <c r="E28" s="42"/>
      <c r="F28" s="124"/>
      <c r="G28" s="42"/>
      <c r="H28" s="19">
        <v>2003</v>
      </c>
      <c r="I28" s="28"/>
      <c r="J28" s="42"/>
    </row>
    <row r="29" spans="1:16" ht="11.25" hidden="1" customHeight="1" x14ac:dyDescent="0.2">
      <c r="A29" s="19">
        <v>2004</v>
      </c>
      <c r="B29" s="28"/>
      <c r="C29" s="41"/>
      <c r="D29" s="42"/>
      <c r="E29" s="42"/>
      <c r="F29" s="124"/>
      <c r="G29" s="42"/>
      <c r="H29" s="19">
        <v>2004</v>
      </c>
      <c r="I29" s="28"/>
      <c r="J29" s="42"/>
    </row>
    <row r="30" spans="1:16" ht="11.25" hidden="1" customHeight="1" x14ac:dyDescent="0.2">
      <c r="A30" s="19">
        <v>2005</v>
      </c>
      <c r="B30" s="28"/>
      <c r="C30" s="41"/>
      <c r="D30" s="42"/>
      <c r="E30" s="42"/>
      <c r="F30" s="124"/>
      <c r="G30" s="42"/>
      <c r="H30" s="19">
        <v>2005</v>
      </c>
      <c r="I30" s="28"/>
      <c r="J30" s="42"/>
    </row>
    <row r="31" spans="1:16" ht="11.25" hidden="1" customHeight="1" x14ac:dyDescent="0.2">
      <c r="A31" s="19">
        <v>2006</v>
      </c>
      <c r="B31" s="28"/>
      <c r="C31" s="41"/>
      <c r="D31" s="42"/>
      <c r="E31" s="42"/>
      <c r="F31" s="42"/>
      <c r="G31" s="42"/>
      <c r="H31" s="19">
        <v>2006</v>
      </c>
      <c r="I31" s="28"/>
      <c r="J31" s="42"/>
    </row>
    <row r="32" spans="1:16" ht="11.25" hidden="1" customHeight="1" x14ac:dyDescent="0.2">
      <c r="A32" s="19">
        <v>2007</v>
      </c>
      <c r="B32" s="28"/>
      <c r="C32" s="41">
        <v>0</v>
      </c>
      <c r="D32" s="43">
        <v>0</v>
      </c>
      <c r="E32" s="43">
        <v>0</v>
      </c>
      <c r="F32" s="43">
        <v>0</v>
      </c>
      <c r="G32" s="43">
        <v>0</v>
      </c>
      <c r="H32" s="19">
        <v>2007</v>
      </c>
      <c r="I32" s="28"/>
      <c r="J32" s="43">
        <v>0</v>
      </c>
      <c r="K32" s="43">
        <v>0</v>
      </c>
      <c r="L32" s="43">
        <v>0</v>
      </c>
      <c r="M32" s="43">
        <v>0</v>
      </c>
      <c r="N32" s="43">
        <v>0</v>
      </c>
      <c r="O32" s="43">
        <v>0</v>
      </c>
    </row>
    <row r="33" spans="1:15" ht="11.25" customHeight="1" x14ac:dyDescent="0.2">
      <c r="A33" s="19">
        <v>2008</v>
      </c>
      <c r="B33" s="28"/>
      <c r="C33" s="204">
        <v>4756.3</v>
      </c>
      <c r="D33" s="42">
        <v>203.8</v>
      </c>
      <c r="E33" s="42">
        <v>267.60000000000002</v>
      </c>
      <c r="F33" s="42">
        <v>60.3</v>
      </c>
      <c r="G33" s="42">
        <v>3469.8</v>
      </c>
      <c r="H33" s="19">
        <v>2008</v>
      </c>
      <c r="I33" s="28"/>
      <c r="J33" s="136" t="s">
        <v>801</v>
      </c>
      <c r="K33" s="42">
        <v>399.9</v>
      </c>
      <c r="L33" s="42">
        <v>0.67565900000000001</v>
      </c>
      <c r="M33" s="136" t="s">
        <v>801</v>
      </c>
      <c r="N33" s="42">
        <v>2942.1</v>
      </c>
      <c r="O33" s="42">
        <v>831.4</v>
      </c>
    </row>
    <row r="34" spans="1:15" ht="11.25" customHeight="1" x14ac:dyDescent="0.2">
      <c r="A34" s="2411">
        <v>2009</v>
      </c>
      <c r="B34" s="2412"/>
      <c r="C34" s="42">
        <v>3163.4999999999995</v>
      </c>
      <c r="D34" s="42">
        <v>239.69999999999996</v>
      </c>
      <c r="E34" s="42">
        <v>214.8</v>
      </c>
      <c r="F34" s="42">
        <v>33.599999999999994</v>
      </c>
      <c r="G34" s="42">
        <v>3802.7999999999997</v>
      </c>
      <c r="H34" s="2411">
        <v>2009</v>
      </c>
      <c r="I34" s="2412"/>
      <c r="J34" s="136" t="s">
        <v>801</v>
      </c>
      <c r="K34" s="42">
        <v>453.09999999999997</v>
      </c>
      <c r="L34" s="42">
        <v>0.5</v>
      </c>
      <c r="M34" s="136" t="s">
        <v>801</v>
      </c>
      <c r="N34" s="42">
        <v>3251.4</v>
      </c>
      <c r="O34" s="136" t="s">
        <v>801</v>
      </c>
    </row>
    <row r="35" spans="1:15" ht="11.25" customHeight="1" x14ac:dyDescent="0.2">
      <c r="A35" s="2411">
        <v>2010</v>
      </c>
      <c r="B35" s="2412"/>
      <c r="C35" s="41">
        <v>3781.7000000000003</v>
      </c>
      <c r="D35" s="43">
        <v>217.39999999999998</v>
      </c>
      <c r="E35" s="43">
        <v>290.39999999999998</v>
      </c>
      <c r="F35" s="43">
        <v>43.199999999999996</v>
      </c>
      <c r="G35" s="43">
        <v>4213.4000000000005</v>
      </c>
      <c r="H35" s="2411">
        <v>2010</v>
      </c>
      <c r="I35" s="2412"/>
      <c r="J35" s="136" t="s">
        <v>801</v>
      </c>
      <c r="K35" s="43">
        <v>528.79999999999995</v>
      </c>
      <c r="L35" s="43">
        <v>1.4000000000000001</v>
      </c>
      <c r="M35" s="43">
        <v>0</v>
      </c>
      <c r="N35" s="43">
        <v>3904.7999999999997</v>
      </c>
      <c r="O35" s="43">
        <v>0</v>
      </c>
    </row>
    <row r="36" spans="1:15" ht="11.25" customHeight="1" x14ac:dyDescent="0.2">
      <c r="A36" s="2411">
        <v>2011</v>
      </c>
      <c r="B36" s="2412"/>
      <c r="C36" s="41">
        <v>3563.0999999999995</v>
      </c>
      <c r="D36" s="43">
        <v>217.99999999999997</v>
      </c>
      <c r="E36" s="43">
        <v>287</v>
      </c>
      <c r="F36" s="43">
        <v>70.7</v>
      </c>
      <c r="G36" s="43">
        <v>3452.2000000000003</v>
      </c>
      <c r="H36" s="2411">
        <v>2011</v>
      </c>
      <c r="I36" s="2412"/>
      <c r="J36" s="136" t="s">
        <v>801</v>
      </c>
      <c r="K36" s="43">
        <v>364.00000000000006</v>
      </c>
      <c r="L36" s="43">
        <v>0.9</v>
      </c>
      <c r="M36" s="43">
        <v>3.4000000000000004</v>
      </c>
      <c r="N36" s="43">
        <v>3500.2</v>
      </c>
      <c r="O36" s="43">
        <v>5.799999999999998</v>
      </c>
    </row>
    <row r="37" spans="1:15" ht="11.25" customHeight="1" x14ac:dyDescent="0.2">
      <c r="A37" s="2411">
        <v>2012</v>
      </c>
      <c r="B37" s="2412"/>
      <c r="C37" s="41">
        <v>3555.0820000000003</v>
      </c>
      <c r="D37" s="43">
        <v>241.24599999999998</v>
      </c>
      <c r="E37" s="43">
        <v>336.51499999999993</v>
      </c>
      <c r="F37" s="43">
        <v>90.046000000000006</v>
      </c>
      <c r="G37" s="43">
        <v>3681.2109999999993</v>
      </c>
      <c r="H37" s="2411">
        <v>2012</v>
      </c>
      <c r="I37" s="2412"/>
      <c r="J37" s="136" t="s">
        <v>801</v>
      </c>
      <c r="K37" s="43">
        <v>378.01600000000002</v>
      </c>
      <c r="L37" s="43">
        <v>0.14300000000000002</v>
      </c>
      <c r="M37" s="847" t="s">
        <v>908</v>
      </c>
      <c r="N37" s="43">
        <v>3507.0140000000006</v>
      </c>
      <c r="O37" s="43">
        <v>2.2149999999999999</v>
      </c>
    </row>
    <row r="38" spans="1:15" ht="11.25" customHeight="1" x14ac:dyDescent="0.2">
      <c r="A38" s="2411">
        <v>2013</v>
      </c>
      <c r="B38" s="2412"/>
      <c r="C38" s="41">
        <v>3501.9763340000004</v>
      </c>
      <c r="D38" s="43">
        <v>250.25597999999999</v>
      </c>
      <c r="E38" s="43">
        <v>362.37489000000005</v>
      </c>
      <c r="F38" s="43">
        <v>90.079949999999997</v>
      </c>
      <c r="G38" s="43">
        <v>3692.995085</v>
      </c>
      <c r="H38" s="2411">
        <v>2013</v>
      </c>
      <c r="I38" s="2412"/>
      <c r="J38" s="136" t="s">
        <v>801</v>
      </c>
      <c r="K38" s="43">
        <v>413.58596199999994</v>
      </c>
      <c r="L38" s="43">
        <v>0.5</v>
      </c>
      <c r="M38" s="136" t="s">
        <v>801</v>
      </c>
      <c r="N38" s="43">
        <v>3803.2971590000006</v>
      </c>
      <c r="O38" s="43">
        <v>1.1944189999999999</v>
      </c>
    </row>
    <row r="39" spans="1:15" ht="11.25" customHeight="1" x14ac:dyDescent="0.2">
      <c r="A39" s="2411">
        <v>2014</v>
      </c>
      <c r="B39" s="2412"/>
      <c r="C39" s="41">
        <v>3955.7622639999995</v>
      </c>
      <c r="D39" s="43">
        <v>256.67248500000005</v>
      </c>
      <c r="E39" s="43">
        <v>384.87984900000004</v>
      </c>
      <c r="F39" s="43">
        <v>143.95075100000003</v>
      </c>
      <c r="G39" s="43">
        <v>3669.2046529999993</v>
      </c>
      <c r="H39" s="2411">
        <v>2014</v>
      </c>
      <c r="I39" s="2412"/>
      <c r="J39" s="136" t="s">
        <v>801</v>
      </c>
      <c r="K39" s="43">
        <v>480.80738200000008</v>
      </c>
      <c r="L39" s="43">
        <v>1.738391</v>
      </c>
      <c r="M39" s="43">
        <v>3.5360000000000001E-3</v>
      </c>
      <c r="N39" s="43">
        <v>4011.4283770000006</v>
      </c>
      <c r="O39" s="43">
        <v>0.78703999999999996</v>
      </c>
    </row>
    <row r="40" spans="1:15" ht="11.25" customHeight="1" x14ac:dyDescent="0.2">
      <c r="A40" s="2411">
        <v>2015</v>
      </c>
      <c r="B40" s="2412"/>
      <c r="C40" s="41">
        <v>3501.2136969999997</v>
      </c>
      <c r="D40" s="43">
        <v>278.72331500000001</v>
      </c>
      <c r="E40" s="43">
        <v>419.15324399999997</v>
      </c>
      <c r="F40" s="43">
        <v>118.848564</v>
      </c>
      <c r="G40" s="43">
        <v>3204.3381059999997</v>
      </c>
      <c r="H40" s="2411">
        <v>2015</v>
      </c>
      <c r="I40" s="2412"/>
      <c r="J40" s="136" t="s">
        <v>801</v>
      </c>
      <c r="K40" s="43">
        <v>481.37827600000003</v>
      </c>
      <c r="L40" s="43">
        <v>0.31794499999999998</v>
      </c>
      <c r="M40" s="43">
        <v>1.3940000000000001E-3</v>
      </c>
      <c r="N40" s="43">
        <v>3712.7389379999995</v>
      </c>
      <c r="O40" s="43">
        <v>0.9831129999999999</v>
      </c>
    </row>
    <row r="41" spans="1:15" ht="11.25" customHeight="1" x14ac:dyDescent="0.2">
      <c r="A41" s="2411">
        <v>2016</v>
      </c>
      <c r="B41" s="2414"/>
      <c r="C41" s="43">
        <v>3461.4775890000005</v>
      </c>
      <c r="D41" s="43">
        <v>278.33121299999999</v>
      </c>
      <c r="E41" s="43">
        <v>415.76879100000002</v>
      </c>
      <c r="F41" s="43">
        <v>82.730205999999995</v>
      </c>
      <c r="G41" s="43">
        <v>3451.9853549999998</v>
      </c>
      <c r="H41" s="2411">
        <v>2016</v>
      </c>
      <c r="I41" s="2414"/>
      <c r="J41" s="136" t="s">
        <v>801</v>
      </c>
      <c r="K41" s="43">
        <v>457.76789800000006</v>
      </c>
      <c r="L41" s="43">
        <v>0.28797400000000001</v>
      </c>
      <c r="M41" s="43">
        <v>4.8984E-2</v>
      </c>
      <c r="N41" s="43">
        <v>4046.0220809999996</v>
      </c>
      <c r="O41" s="43">
        <v>1.703965</v>
      </c>
    </row>
    <row r="42" spans="1:15" ht="11.25" customHeight="1" x14ac:dyDescent="0.2">
      <c r="A42" s="2411">
        <v>2017</v>
      </c>
      <c r="B42" s="2414"/>
      <c r="C42" s="43">
        <f>SUM(C60:C71)</f>
        <v>3725.1981620000001</v>
      </c>
      <c r="D42" s="43">
        <f t="shared" ref="D42:G42" si="0">SUM(D60:D71)</f>
        <v>285.768146</v>
      </c>
      <c r="E42" s="43">
        <f t="shared" si="0"/>
        <v>510.76383300000003</v>
      </c>
      <c r="F42" s="43">
        <f t="shared" si="0"/>
        <v>103.93733800000001</v>
      </c>
      <c r="G42" s="43">
        <f t="shared" si="0"/>
        <v>3559.1392340000002</v>
      </c>
      <c r="H42" s="2411">
        <v>2017</v>
      </c>
      <c r="I42" s="2414"/>
      <c r="J42" s="136" t="s">
        <v>801</v>
      </c>
      <c r="K42" s="43">
        <f t="shared" ref="K42:O42" si="1">SUM(K60:K71)</f>
        <v>473.88543099999993</v>
      </c>
      <c r="L42" s="43">
        <f t="shared" si="1"/>
        <v>0.23870299999999997</v>
      </c>
      <c r="M42" s="43">
        <f t="shared" si="1"/>
        <v>3.8030409999999999</v>
      </c>
      <c r="N42" s="43">
        <f t="shared" si="1"/>
        <v>4165.1603779999996</v>
      </c>
      <c r="O42" s="43">
        <f t="shared" si="1"/>
        <v>1.6932530000000001</v>
      </c>
    </row>
    <row r="43" spans="1:15" ht="11.25" hidden="1" customHeight="1" x14ac:dyDescent="0.2">
      <c r="A43" s="2411">
        <v>2018</v>
      </c>
      <c r="B43" s="2414"/>
      <c r="C43" s="43">
        <f>SUM(C74:C85)</f>
        <v>0</v>
      </c>
      <c r="D43" s="43">
        <f>SUM(D74:D85)</f>
        <v>0</v>
      </c>
      <c r="E43" s="43">
        <f>SUM(E74:E85)</f>
        <v>0</v>
      </c>
      <c r="F43" s="43">
        <f>SUM(F74:F85)</f>
        <v>0</v>
      </c>
      <c r="G43" s="43">
        <f>SUM(G74:G85)</f>
        <v>0</v>
      </c>
      <c r="H43" s="2411">
        <v>2018</v>
      </c>
      <c r="I43" s="2414"/>
      <c r="J43" s="136" t="s">
        <v>801</v>
      </c>
      <c r="K43" s="43">
        <f>SUM(K74:K85)</f>
        <v>0</v>
      </c>
      <c r="L43" s="43">
        <f>SUM(L74:L85)</f>
        <v>0</v>
      </c>
      <c r="M43" s="43">
        <f>SUM(M74:M85)</f>
        <v>0</v>
      </c>
      <c r="N43" s="43">
        <f>SUM(N74:N85)</f>
        <v>0</v>
      </c>
      <c r="O43" s="43">
        <f>SUM(O74:O85)</f>
        <v>0</v>
      </c>
    </row>
    <row r="44" spans="1:15" ht="6" customHeight="1" x14ac:dyDescent="0.2">
      <c r="A44" s="39"/>
      <c r="B44" s="46"/>
      <c r="C44" s="41"/>
      <c r="D44" s="44"/>
      <c r="E44" s="44"/>
      <c r="F44" s="44"/>
      <c r="G44" s="44"/>
      <c r="H44" s="39"/>
      <c r="I44" s="46"/>
      <c r="J44" s="44"/>
    </row>
    <row r="45" spans="1:15" ht="11.25" hidden="1" customHeight="1" x14ac:dyDescent="0.2">
      <c r="A45" s="39">
        <v>2016</v>
      </c>
      <c r="B45" s="46"/>
      <c r="C45" s="41"/>
      <c r="D45" s="44"/>
      <c r="E45" s="44"/>
      <c r="F45" s="44"/>
      <c r="G45" s="44"/>
      <c r="H45" s="1170">
        <v>2016</v>
      </c>
      <c r="I45" s="46"/>
      <c r="J45" s="44"/>
    </row>
    <row r="46" spans="1:15" ht="11.25" hidden="1" customHeight="1" x14ac:dyDescent="0.2">
      <c r="A46" s="1170"/>
      <c r="B46" s="46" t="s">
        <v>542</v>
      </c>
      <c r="C46" s="858">
        <v>260.43805500000002</v>
      </c>
      <c r="D46" s="858">
        <v>13.852824999999999</v>
      </c>
      <c r="E46" s="858">
        <v>24.075181000000001</v>
      </c>
      <c r="F46" s="858">
        <v>6.7626039999999996</v>
      </c>
      <c r="G46" s="858">
        <v>229.05618899999999</v>
      </c>
      <c r="H46" s="1170"/>
      <c r="I46" s="981" t="s">
        <v>542</v>
      </c>
      <c r="J46" s="890" t="s">
        <v>908</v>
      </c>
      <c r="K46" s="858">
        <v>36.127752999999998</v>
      </c>
      <c r="L46" s="858">
        <v>1.81E-3</v>
      </c>
      <c r="M46" s="858" t="s">
        <v>908</v>
      </c>
      <c r="N46" s="858">
        <v>287.91670499999998</v>
      </c>
      <c r="O46" s="858">
        <v>0.12848000000000001</v>
      </c>
    </row>
    <row r="47" spans="1:15" ht="11.25" hidden="1" customHeight="1" x14ac:dyDescent="0.2">
      <c r="A47" s="1170"/>
      <c r="B47" s="46" t="s">
        <v>729</v>
      </c>
      <c r="C47" s="858">
        <v>314.56407999999999</v>
      </c>
      <c r="D47" s="858">
        <v>21.807289000000001</v>
      </c>
      <c r="E47" s="858">
        <v>31.643646</v>
      </c>
      <c r="F47" s="858">
        <v>12.9575</v>
      </c>
      <c r="G47" s="858">
        <v>300.86850399999997</v>
      </c>
      <c r="H47" s="1170"/>
      <c r="I47" s="981" t="s">
        <v>729</v>
      </c>
      <c r="J47" s="890" t="s">
        <v>908</v>
      </c>
      <c r="K47" s="858">
        <v>36.109160000000003</v>
      </c>
      <c r="L47" s="858">
        <v>1.2541999999999999E-2</v>
      </c>
      <c r="M47" s="858" t="s">
        <v>908</v>
      </c>
      <c r="N47" s="858">
        <v>328.559573</v>
      </c>
      <c r="O47" s="858">
        <v>0.10032000000000001</v>
      </c>
    </row>
    <row r="48" spans="1:15" ht="11.25" hidden="1" customHeight="1" x14ac:dyDescent="0.2">
      <c r="A48" s="1170"/>
      <c r="B48" s="46" t="s">
        <v>730</v>
      </c>
      <c r="C48" s="858">
        <v>297.46815199999998</v>
      </c>
      <c r="D48" s="858">
        <v>21.903946000000001</v>
      </c>
      <c r="E48" s="858">
        <v>34.183104</v>
      </c>
      <c r="F48" s="858">
        <v>12.301602000000001</v>
      </c>
      <c r="G48" s="858">
        <v>313.559461</v>
      </c>
      <c r="H48" s="1170"/>
      <c r="I48" s="981" t="s">
        <v>730</v>
      </c>
      <c r="J48" s="858" t="s">
        <v>908</v>
      </c>
      <c r="K48" s="858">
        <v>41.220641000000001</v>
      </c>
      <c r="L48" s="858">
        <v>4.3325000000000002E-2</v>
      </c>
      <c r="M48" s="858">
        <v>2.5645999999999999E-2</v>
      </c>
      <c r="N48" s="858">
        <v>354.64852100000002</v>
      </c>
      <c r="O48" s="858">
        <v>2.9149999999999999E-2</v>
      </c>
    </row>
    <row r="49" spans="1:15" ht="11.25" hidden="1" customHeight="1" x14ac:dyDescent="0.2">
      <c r="A49" s="1170"/>
      <c r="B49" s="46" t="s">
        <v>731</v>
      </c>
      <c r="C49" s="858">
        <v>299.31586700000003</v>
      </c>
      <c r="D49" s="858">
        <v>22.476970000000001</v>
      </c>
      <c r="E49" s="858">
        <v>40.529468000000001</v>
      </c>
      <c r="F49" s="858">
        <v>5.9900200000000003</v>
      </c>
      <c r="G49" s="858">
        <v>336.529132</v>
      </c>
      <c r="H49" s="1170"/>
      <c r="I49" s="981" t="s">
        <v>731</v>
      </c>
      <c r="J49" s="890" t="s">
        <v>908</v>
      </c>
      <c r="K49" s="858">
        <v>38.619633</v>
      </c>
      <c r="L49" s="858">
        <v>8.4659999999999996E-3</v>
      </c>
      <c r="M49" s="858" t="s">
        <v>908</v>
      </c>
      <c r="N49" s="858">
        <v>377.577201</v>
      </c>
      <c r="O49" s="858">
        <v>0.187143</v>
      </c>
    </row>
    <row r="50" spans="1:15" ht="11.25" hidden="1" customHeight="1" x14ac:dyDescent="0.2">
      <c r="A50" s="1170"/>
      <c r="B50" s="46" t="s">
        <v>732</v>
      </c>
      <c r="C50" s="858">
        <v>312.01012200000002</v>
      </c>
      <c r="D50" s="858">
        <v>28.292159000000002</v>
      </c>
      <c r="E50" s="858">
        <v>39.390210000000003</v>
      </c>
      <c r="F50" s="858">
        <v>4.9399519999999999</v>
      </c>
      <c r="G50" s="858">
        <v>367.16338500000001</v>
      </c>
      <c r="H50" s="1170"/>
      <c r="I50" s="981" t="s">
        <v>732</v>
      </c>
      <c r="J50" s="890" t="s">
        <v>908</v>
      </c>
      <c r="K50" s="858">
        <v>39.773018999999998</v>
      </c>
      <c r="L50" s="858">
        <v>3.5360000000000001E-3</v>
      </c>
      <c r="M50" s="858" t="s">
        <v>908</v>
      </c>
      <c r="N50" s="858">
        <v>366.96091100000001</v>
      </c>
      <c r="O50" s="858">
        <v>0.16220699999999999</v>
      </c>
    </row>
    <row r="51" spans="1:15" ht="11.25" hidden="1" customHeight="1" x14ac:dyDescent="0.2">
      <c r="A51" s="1170"/>
      <c r="B51" s="46" t="s">
        <v>733</v>
      </c>
      <c r="C51" s="858">
        <v>282.80068999999997</v>
      </c>
      <c r="D51" s="858">
        <v>22.735337999999999</v>
      </c>
      <c r="E51" s="858">
        <v>36.446705999999999</v>
      </c>
      <c r="F51" s="858">
        <v>3.22424</v>
      </c>
      <c r="G51" s="858">
        <v>326.64956100000001</v>
      </c>
      <c r="H51" s="1170"/>
      <c r="I51" s="981" t="s">
        <v>733</v>
      </c>
      <c r="J51" s="858" t="s">
        <v>908</v>
      </c>
      <c r="K51" s="858">
        <v>35.851911000000001</v>
      </c>
      <c r="L51" s="858">
        <v>5.4226000000000003E-2</v>
      </c>
      <c r="M51" s="858" t="s">
        <v>908</v>
      </c>
      <c r="N51" s="858">
        <v>329.73683399999999</v>
      </c>
      <c r="O51" s="858">
        <v>6.9409999999999999E-2</v>
      </c>
    </row>
    <row r="52" spans="1:15" ht="11.25" hidden="1" customHeight="1" x14ac:dyDescent="0.2">
      <c r="A52" s="1170"/>
      <c r="B52" s="46" t="s">
        <v>734</v>
      </c>
      <c r="C52" s="41">
        <v>302.51555300000001</v>
      </c>
      <c r="D52" s="43">
        <v>27.846164999999999</v>
      </c>
      <c r="E52" s="43">
        <v>39.839343</v>
      </c>
      <c r="F52" s="43">
        <v>3.6269300000000002</v>
      </c>
      <c r="G52" s="43">
        <v>362.211862</v>
      </c>
      <c r="H52" s="1662"/>
      <c r="I52" s="981" t="s">
        <v>734</v>
      </c>
      <c r="J52" s="1666" t="s">
        <v>908</v>
      </c>
      <c r="K52" s="43">
        <v>45.826011999999999</v>
      </c>
      <c r="L52" s="43">
        <v>3.4840000000000003E-2</v>
      </c>
      <c r="M52" s="858" t="s">
        <v>908</v>
      </c>
      <c r="N52" s="43">
        <v>391.03117400000002</v>
      </c>
      <c r="O52" s="43">
        <v>0.857012</v>
      </c>
    </row>
    <row r="53" spans="1:15" ht="11.25" hidden="1" customHeight="1" x14ac:dyDescent="0.2">
      <c r="A53" s="1170"/>
      <c r="B53" s="46" t="s">
        <v>735</v>
      </c>
      <c r="C53" s="858">
        <v>291.96990399999999</v>
      </c>
      <c r="D53" s="858">
        <v>28.310165999999999</v>
      </c>
      <c r="E53" s="858">
        <v>30.536221999999999</v>
      </c>
      <c r="F53" s="858">
        <v>5.8922179999999997</v>
      </c>
      <c r="G53" s="858">
        <v>328.94682</v>
      </c>
      <c r="H53" s="1170"/>
      <c r="I53" s="981" t="s">
        <v>735</v>
      </c>
      <c r="J53" s="858" t="s">
        <v>908</v>
      </c>
      <c r="K53" s="858">
        <v>41.117883999999997</v>
      </c>
      <c r="L53" s="858">
        <v>3.6213000000000002E-2</v>
      </c>
      <c r="M53" s="858">
        <v>7.842E-3</v>
      </c>
      <c r="N53" s="858">
        <v>345.1626</v>
      </c>
      <c r="O53" s="858">
        <v>0.1067</v>
      </c>
    </row>
    <row r="54" spans="1:15" ht="11.25" hidden="1" customHeight="1" x14ac:dyDescent="0.2">
      <c r="A54" s="1170"/>
      <c r="B54" s="46" t="s">
        <v>736</v>
      </c>
      <c r="C54" s="41">
        <v>297.19687499999998</v>
      </c>
      <c r="D54" s="43">
        <v>21.696173999999999</v>
      </c>
      <c r="E54" s="43">
        <v>42.567759000000002</v>
      </c>
      <c r="F54" s="43">
        <v>4.4650439999999998</v>
      </c>
      <c r="G54" s="43">
        <v>255.73141699999999</v>
      </c>
      <c r="H54" s="1662"/>
      <c r="I54" s="981" t="s">
        <v>736</v>
      </c>
      <c r="J54" s="1667" t="s">
        <v>908</v>
      </c>
      <c r="K54" s="43">
        <v>38.809100000000001</v>
      </c>
      <c r="L54" s="43">
        <v>3.8290999999999999E-2</v>
      </c>
      <c r="M54" s="43">
        <v>1.5495999999999999E-2</v>
      </c>
      <c r="N54" s="43">
        <v>343.21260000000001</v>
      </c>
      <c r="O54" s="43">
        <v>4.5529999999999998E-3</v>
      </c>
    </row>
    <row r="55" spans="1:15" ht="11.25" hidden="1" customHeight="1" x14ac:dyDescent="0.2">
      <c r="A55" s="1170"/>
      <c r="B55" s="46" t="s">
        <v>737</v>
      </c>
      <c r="C55" s="858">
        <v>250.10620800000001</v>
      </c>
      <c r="D55" s="858">
        <v>26.087378999999999</v>
      </c>
      <c r="E55" s="858">
        <v>33.673178999999998</v>
      </c>
      <c r="F55" s="858">
        <v>6.1625160000000001</v>
      </c>
      <c r="G55" s="858">
        <v>180.855952</v>
      </c>
      <c r="H55" s="1170"/>
      <c r="I55" s="981" t="s">
        <v>737</v>
      </c>
      <c r="J55" s="858" t="s">
        <v>908</v>
      </c>
      <c r="K55" s="858">
        <v>32.600631</v>
      </c>
      <c r="L55" s="858">
        <v>2.9973E-2</v>
      </c>
      <c r="M55" s="858" t="s">
        <v>908</v>
      </c>
      <c r="N55" s="858">
        <v>323.69347499999998</v>
      </c>
      <c r="O55" s="858">
        <v>5.5030000000000003E-2</v>
      </c>
    </row>
    <row r="56" spans="1:15" ht="11.25" hidden="1" customHeight="1" x14ac:dyDescent="0.2">
      <c r="A56" s="1170"/>
      <c r="B56" s="46" t="s">
        <v>738</v>
      </c>
      <c r="C56" s="858">
        <v>334.57840399999998</v>
      </c>
      <c r="D56" s="858">
        <v>22.908173999999999</v>
      </c>
      <c r="E56" s="858">
        <v>30.857802</v>
      </c>
      <c r="F56" s="858">
        <v>8.8905960000000004</v>
      </c>
      <c r="G56" s="858">
        <v>297.99714899999998</v>
      </c>
      <c r="H56" s="1170"/>
      <c r="I56" s="981" t="s">
        <v>738</v>
      </c>
      <c r="J56" s="858" t="s">
        <v>908</v>
      </c>
      <c r="K56" s="858">
        <v>35.979168000000001</v>
      </c>
      <c r="L56" s="858">
        <v>7.613E-3</v>
      </c>
      <c r="M56" s="858" t="s">
        <v>908</v>
      </c>
      <c r="N56" s="858">
        <v>299.45561900000001</v>
      </c>
      <c r="O56" s="858">
        <v>3.96E-3</v>
      </c>
    </row>
    <row r="57" spans="1:15" ht="11.25" hidden="1" customHeight="1" x14ac:dyDescent="0.2">
      <c r="A57" s="1170"/>
      <c r="B57" s="46" t="s">
        <v>739</v>
      </c>
      <c r="C57" s="858">
        <v>218.513679</v>
      </c>
      <c r="D57" s="858">
        <v>20.414628</v>
      </c>
      <c r="E57" s="858">
        <v>32.026170999999998</v>
      </c>
      <c r="F57" s="858">
        <v>7.5169839999999999</v>
      </c>
      <c r="G57" s="858">
        <v>152.41592299999999</v>
      </c>
      <c r="H57" s="1170"/>
      <c r="I57" s="981" t="s">
        <v>739</v>
      </c>
      <c r="J57" s="858" t="s">
        <v>908</v>
      </c>
      <c r="K57" s="858">
        <v>35.732985999999997</v>
      </c>
      <c r="L57" s="858">
        <v>1.7139000000000001E-2</v>
      </c>
      <c r="M57" s="858" t="s">
        <v>908</v>
      </c>
      <c r="N57" s="858">
        <v>298.066868</v>
      </c>
      <c r="O57" s="858" t="s">
        <v>908</v>
      </c>
    </row>
    <row r="58" spans="1:15" ht="11.25" hidden="1" customHeight="1" x14ac:dyDescent="0.2">
      <c r="A58" s="1170"/>
      <c r="B58" s="981"/>
      <c r="C58" s="51"/>
      <c r="D58" s="51"/>
      <c r="E58" s="51"/>
      <c r="F58" s="51"/>
      <c r="G58" s="51"/>
      <c r="H58" s="1170"/>
      <c r="I58" s="981"/>
      <c r="J58" s="44"/>
      <c r="K58" s="44"/>
      <c r="L58" s="44"/>
      <c r="M58" s="44"/>
      <c r="N58" s="44"/>
      <c r="O58" s="44"/>
    </row>
    <row r="59" spans="1:15" ht="11.25" customHeight="1" x14ac:dyDescent="0.2">
      <c r="A59" s="1170">
        <v>2017</v>
      </c>
      <c r="B59" s="46"/>
      <c r="C59" s="890"/>
      <c r="D59" s="890"/>
      <c r="E59" s="890"/>
      <c r="F59" s="890"/>
      <c r="G59" s="890"/>
      <c r="H59" s="1170">
        <v>2017</v>
      </c>
      <c r="I59" s="981"/>
      <c r="J59" s="858"/>
      <c r="K59" s="858"/>
      <c r="L59" s="858"/>
      <c r="M59" s="858"/>
      <c r="N59" s="858"/>
      <c r="O59" s="858"/>
    </row>
    <row r="60" spans="1:15" ht="11.25" customHeight="1" x14ac:dyDescent="0.2">
      <c r="A60" s="1170"/>
      <c r="B60" s="46" t="s">
        <v>542</v>
      </c>
      <c r="C60" s="858">
        <v>196.09315599999999</v>
      </c>
      <c r="D60" s="858">
        <v>16.213384000000001</v>
      </c>
      <c r="E60" s="858">
        <v>22.672440999999999</v>
      </c>
      <c r="F60" s="858">
        <v>7.781892</v>
      </c>
      <c r="G60" s="858">
        <v>122.280733</v>
      </c>
      <c r="H60" s="1170"/>
      <c r="I60" s="981" t="s">
        <v>542</v>
      </c>
      <c r="J60" s="858" t="s">
        <v>908</v>
      </c>
      <c r="K60" s="858">
        <v>32.776049999999998</v>
      </c>
      <c r="L60" s="858">
        <v>2.2651000000000001E-2</v>
      </c>
      <c r="M60" s="858" t="s">
        <v>908</v>
      </c>
      <c r="N60" s="858">
        <v>258.922256</v>
      </c>
      <c r="O60" s="858">
        <v>0.18898000000000001</v>
      </c>
    </row>
    <row r="61" spans="1:15" ht="11.25" customHeight="1" x14ac:dyDescent="0.2">
      <c r="A61" s="1170"/>
      <c r="B61" s="46" t="s">
        <v>729</v>
      </c>
      <c r="C61" s="858">
        <v>241.93956399999999</v>
      </c>
      <c r="D61" s="858">
        <v>20.324307999999998</v>
      </c>
      <c r="E61" s="858">
        <v>30.762543999999998</v>
      </c>
      <c r="F61" s="858">
        <v>7.6098210000000002</v>
      </c>
      <c r="G61" s="858">
        <v>234.03304600000001</v>
      </c>
      <c r="H61" s="1170"/>
      <c r="I61" s="981" t="s">
        <v>729</v>
      </c>
      <c r="J61" s="858" t="s">
        <v>908</v>
      </c>
      <c r="K61" s="858">
        <v>36.401055999999997</v>
      </c>
      <c r="L61" s="858">
        <v>1.7160000000000002E-2</v>
      </c>
      <c r="M61" s="858">
        <v>3.801523</v>
      </c>
      <c r="N61" s="858">
        <v>269.37980299999998</v>
      </c>
      <c r="O61" s="858">
        <v>2.409E-2</v>
      </c>
    </row>
    <row r="62" spans="1:15" ht="11.25" customHeight="1" x14ac:dyDescent="0.2">
      <c r="A62" s="1170"/>
      <c r="B62" s="46" t="s">
        <v>730</v>
      </c>
      <c r="C62" s="858">
        <v>348.319458</v>
      </c>
      <c r="D62" s="858">
        <v>35.36965</v>
      </c>
      <c r="E62" s="858">
        <v>43.161703000000003</v>
      </c>
      <c r="F62" s="858">
        <v>7.796367</v>
      </c>
      <c r="G62" s="858">
        <v>412.29412400000001</v>
      </c>
      <c r="H62" s="1170"/>
      <c r="I62" s="981" t="s">
        <v>730</v>
      </c>
      <c r="J62" s="858" t="s">
        <v>908</v>
      </c>
      <c r="K62" s="858">
        <v>37.693866999999997</v>
      </c>
      <c r="L62" s="858">
        <v>3.9940000000000002E-3</v>
      </c>
      <c r="M62" s="858" t="s">
        <v>908</v>
      </c>
      <c r="N62" s="858">
        <v>343.91669300000001</v>
      </c>
      <c r="O62" s="858" t="s">
        <v>908</v>
      </c>
    </row>
    <row r="63" spans="1:15" ht="11.25" customHeight="1" x14ac:dyDescent="0.2">
      <c r="A63" s="1170"/>
      <c r="B63" s="46" t="s">
        <v>731</v>
      </c>
      <c r="C63" s="858">
        <v>305.731742</v>
      </c>
      <c r="D63" s="858">
        <v>25.117471999999999</v>
      </c>
      <c r="E63" s="858">
        <v>48.535277000000001</v>
      </c>
      <c r="F63" s="858">
        <v>8.5055540000000001</v>
      </c>
      <c r="G63" s="858">
        <v>245.461771</v>
      </c>
      <c r="H63" s="1170"/>
      <c r="I63" s="981" t="s">
        <v>731</v>
      </c>
      <c r="J63" s="858" t="s">
        <v>908</v>
      </c>
      <c r="K63" s="858">
        <v>36.091704</v>
      </c>
      <c r="L63" s="858">
        <v>1.6410999999999999E-2</v>
      </c>
      <c r="M63" s="858" t="s">
        <v>908</v>
      </c>
      <c r="N63" s="858">
        <v>331.404878</v>
      </c>
      <c r="O63" s="858">
        <v>0.97704000000000002</v>
      </c>
    </row>
    <row r="64" spans="1:15" ht="11.25" customHeight="1" x14ac:dyDescent="0.2">
      <c r="A64" s="1170"/>
      <c r="B64" s="46" t="s">
        <v>732</v>
      </c>
      <c r="C64" s="858">
        <v>375.73983600000003</v>
      </c>
      <c r="D64" s="858">
        <v>24.275673999999999</v>
      </c>
      <c r="E64" s="858">
        <v>45.767707999999999</v>
      </c>
      <c r="F64" s="858">
        <v>12.880829</v>
      </c>
      <c r="G64" s="858">
        <v>410.72774199999998</v>
      </c>
      <c r="H64" s="1170"/>
      <c r="I64" s="981" t="s">
        <v>732</v>
      </c>
      <c r="J64" s="858" t="s">
        <v>908</v>
      </c>
      <c r="K64" s="858">
        <v>43.125309999999999</v>
      </c>
      <c r="L64" s="858">
        <v>1.8117000000000001E-2</v>
      </c>
      <c r="M64" s="858" t="s">
        <v>908</v>
      </c>
      <c r="N64" s="858">
        <v>344.89186799999999</v>
      </c>
      <c r="O64" s="858">
        <v>2.4000000000000001E-4</v>
      </c>
    </row>
    <row r="65" spans="1:15" ht="11.25" customHeight="1" x14ac:dyDescent="0.2">
      <c r="A65" s="1170"/>
      <c r="B65" s="46" t="s">
        <v>733</v>
      </c>
      <c r="C65" s="858">
        <v>299.36063200000001</v>
      </c>
      <c r="D65" s="858">
        <v>24.080197999999999</v>
      </c>
      <c r="E65" s="858">
        <v>40.776628000000002</v>
      </c>
      <c r="F65" s="858">
        <v>10.056148</v>
      </c>
      <c r="G65" s="858">
        <v>300.57117099999999</v>
      </c>
      <c r="H65" s="1170"/>
      <c r="I65" s="981" t="s">
        <v>733</v>
      </c>
      <c r="J65" s="858" t="s">
        <v>908</v>
      </c>
      <c r="K65" s="858">
        <v>42.605027999999997</v>
      </c>
      <c r="L65" s="858">
        <v>4.2687999999999997E-2</v>
      </c>
      <c r="M65" s="858" t="s">
        <v>908</v>
      </c>
      <c r="N65" s="858">
        <v>349.05153999999999</v>
      </c>
      <c r="O65" s="858">
        <v>4.9500000000000002E-2</v>
      </c>
    </row>
    <row r="66" spans="1:15" ht="11.25" customHeight="1" x14ac:dyDescent="0.2">
      <c r="A66" s="1170"/>
      <c r="B66" s="46" t="s">
        <v>734</v>
      </c>
      <c r="C66" s="858">
        <v>309.38857100000001</v>
      </c>
      <c r="D66" s="43">
        <v>30.861916999999998</v>
      </c>
      <c r="E66" s="43">
        <v>48.941068999999999</v>
      </c>
      <c r="F66" s="43">
        <v>7.6302180000000002</v>
      </c>
      <c r="G66" s="43">
        <v>306.46523400000001</v>
      </c>
      <c r="H66" s="1170"/>
      <c r="I66" s="981" t="s">
        <v>734</v>
      </c>
      <c r="J66" s="858" t="s">
        <v>908</v>
      </c>
      <c r="K66" s="858">
        <v>44.179986</v>
      </c>
      <c r="L66" s="858">
        <v>3.1668000000000002E-2</v>
      </c>
      <c r="M66" s="858" t="s">
        <v>908</v>
      </c>
      <c r="N66" s="858">
        <v>384.704455</v>
      </c>
      <c r="O66" s="858">
        <v>3.9710000000000002E-2</v>
      </c>
    </row>
    <row r="67" spans="1:15" ht="11.25" customHeight="1" x14ac:dyDescent="0.2">
      <c r="A67" s="1170"/>
      <c r="B67" s="46" t="s">
        <v>735</v>
      </c>
      <c r="C67" s="858">
        <v>339.08907399999998</v>
      </c>
      <c r="D67" s="858">
        <v>23.327338000000001</v>
      </c>
      <c r="E67" s="858">
        <v>42.587605000000003</v>
      </c>
      <c r="F67" s="858">
        <v>8.4087530000000008</v>
      </c>
      <c r="G67" s="858">
        <v>339.57444700000002</v>
      </c>
      <c r="H67" s="1170"/>
      <c r="I67" s="981" t="s">
        <v>735</v>
      </c>
      <c r="J67" s="858" t="s">
        <v>908</v>
      </c>
      <c r="K67" s="858">
        <v>41.003740999999998</v>
      </c>
      <c r="L67" s="858">
        <v>3.9477999999999999E-2</v>
      </c>
      <c r="M67" s="858">
        <v>1.518E-3</v>
      </c>
      <c r="N67" s="858">
        <v>377.54266799999999</v>
      </c>
      <c r="O67" s="858">
        <v>0.10614999999999999</v>
      </c>
    </row>
    <row r="68" spans="1:15" ht="11.25" customHeight="1" x14ac:dyDescent="0.2">
      <c r="A68" s="1170"/>
      <c r="B68" s="981" t="s">
        <v>1531</v>
      </c>
      <c r="C68" s="858">
        <v>344.62970300000001</v>
      </c>
      <c r="D68" s="43">
        <v>18.553657000000001</v>
      </c>
      <c r="E68" s="43">
        <v>50.008958999999997</v>
      </c>
      <c r="F68" s="43">
        <v>7.2867730000000002</v>
      </c>
      <c r="G68" s="43">
        <v>304.26933200000002</v>
      </c>
      <c r="H68" s="1170"/>
      <c r="I68" s="981" t="s">
        <v>1531</v>
      </c>
      <c r="J68" s="858" t="s">
        <v>908</v>
      </c>
      <c r="K68" s="858">
        <v>43.088755999999997</v>
      </c>
      <c r="L68" s="858">
        <v>1.9111E-2</v>
      </c>
      <c r="M68" s="858" t="s">
        <v>908</v>
      </c>
      <c r="N68" s="858">
        <v>434.73338699999999</v>
      </c>
      <c r="O68" s="858">
        <v>0.13488600000000001</v>
      </c>
    </row>
    <row r="69" spans="1:15" ht="11.25" customHeight="1" x14ac:dyDescent="0.2">
      <c r="A69" s="1170"/>
      <c r="B69" s="1788" t="s">
        <v>1532</v>
      </c>
      <c r="C69" s="858">
        <v>329.43011899999999</v>
      </c>
      <c r="D69" s="858">
        <v>23.778117999999999</v>
      </c>
      <c r="E69" s="858">
        <v>47.808078000000002</v>
      </c>
      <c r="F69" s="858">
        <v>10.997633</v>
      </c>
      <c r="G69" s="858">
        <v>289.34878099999997</v>
      </c>
      <c r="H69" s="1170"/>
      <c r="I69" s="1788" t="s">
        <v>1532</v>
      </c>
      <c r="J69" s="858" t="s">
        <v>908</v>
      </c>
      <c r="K69" s="858">
        <v>41.351664</v>
      </c>
      <c r="L69" s="858">
        <v>1.8034000000000001E-2</v>
      </c>
      <c r="M69" s="858" t="s">
        <v>908</v>
      </c>
      <c r="N69" s="858">
        <v>374.55202500000001</v>
      </c>
      <c r="O69" s="858">
        <v>0.10918700000000001</v>
      </c>
    </row>
    <row r="70" spans="1:15" ht="11.25" customHeight="1" x14ac:dyDescent="0.2">
      <c r="A70" s="1170"/>
      <c r="B70" s="1788" t="s">
        <v>1533</v>
      </c>
      <c r="C70" s="858">
        <v>354.21165100000002</v>
      </c>
      <c r="D70" s="858">
        <v>22.396125999999999</v>
      </c>
      <c r="E70" s="858">
        <v>43.251474000000002</v>
      </c>
      <c r="F70" s="858">
        <v>5.8495369999999998</v>
      </c>
      <c r="G70" s="858">
        <v>338.04799800000001</v>
      </c>
      <c r="H70" s="1170"/>
      <c r="I70" s="1788" t="s">
        <v>1533</v>
      </c>
      <c r="J70" s="858" t="s">
        <v>908</v>
      </c>
      <c r="K70" s="858">
        <v>43.050598000000001</v>
      </c>
      <c r="L70" s="858">
        <v>9.391E-3</v>
      </c>
      <c r="M70" s="858" t="s">
        <v>908</v>
      </c>
      <c r="N70" s="858">
        <v>354.65737799999999</v>
      </c>
      <c r="O70" s="858">
        <v>1.54E-2</v>
      </c>
    </row>
    <row r="71" spans="1:15" ht="11.25" customHeight="1" x14ac:dyDescent="0.2">
      <c r="A71" s="1170"/>
      <c r="B71" s="46" t="s">
        <v>739</v>
      </c>
      <c r="C71" s="858">
        <v>281.264656</v>
      </c>
      <c r="D71" s="858">
        <v>21.470303999999999</v>
      </c>
      <c r="E71" s="858">
        <v>46.490347</v>
      </c>
      <c r="F71" s="858">
        <v>9.133813</v>
      </c>
      <c r="G71" s="858">
        <v>256.06485500000002</v>
      </c>
      <c r="H71" s="1170"/>
      <c r="I71" s="981" t="s">
        <v>739</v>
      </c>
      <c r="J71" s="858" t="s">
        <v>908</v>
      </c>
      <c r="K71" s="858">
        <v>32.517671</v>
      </c>
      <c r="L71" s="858" t="s">
        <v>908</v>
      </c>
      <c r="M71" s="858" t="s">
        <v>908</v>
      </c>
      <c r="N71" s="858">
        <v>341.40342700000002</v>
      </c>
      <c r="O71" s="858">
        <v>4.8070000000000002E-2</v>
      </c>
    </row>
    <row r="72" spans="1:15" ht="11.25" hidden="1" customHeight="1" x14ac:dyDescent="0.2">
      <c r="A72" s="1170"/>
      <c r="B72" s="981"/>
      <c r="C72" s="51"/>
      <c r="D72" s="858"/>
      <c r="E72" s="858"/>
      <c r="F72" s="858"/>
      <c r="G72" s="858"/>
      <c r="H72" s="1170"/>
      <c r="I72" s="981"/>
      <c r="J72" s="858"/>
      <c r="K72" s="858"/>
      <c r="L72" s="858"/>
      <c r="M72" s="858"/>
      <c r="N72" s="858"/>
      <c r="O72" s="858"/>
    </row>
    <row r="73" spans="1:15" ht="11.25" hidden="1" customHeight="1" x14ac:dyDescent="0.2">
      <c r="A73" s="1170">
        <v>2018</v>
      </c>
      <c r="B73" s="46"/>
      <c r="C73" s="890"/>
      <c r="D73" s="858"/>
      <c r="E73" s="858"/>
      <c r="F73" s="858"/>
      <c r="G73" s="858"/>
      <c r="H73" s="1170">
        <v>2018</v>
      </c>
      <c r="I73" s="46"/>
      <c r="J73" s="858"/>
      <c r="K73" s="858"/>
      <c r="L73" s="858"/>
      <c r="M73" s="858"/>
      <c r="N73" s="858"/>
      <c r="O73" s="858"/>
    </row>
    <row r="74" spans="1:15" ht="11.25" hidden="1" customHeight="1" x14ac:dyDescent="0.2">
      <c r="A74" s="1170"/>
      <c r="B74" s="46" t="s">
        <v>542</v>
      </c>
      <c r="C74" s="858"/>
      <c r="D74" s="858"/>
      <c r="E74" s="858"/>
      <c r="F74" s="858"/>
      <c r="G74" s="858"/>
      <c r="H74" s="1170"/>
      <c r="I74" s="46" t="s">
        <v>542</v>
      </c>
      <c r="J74" s="858"/>
      <c r="K74" s="858"/>
      <c r="L74" s="858"/>
      <c r="M74" s="858"/>
      <c r="N74" s="858"/>
      <c r="O74" s="858"/>
    </row>
    <row r="75" spans="1:15" ht="11.25" hidden="1" customHeight="1" x14ac:dyDescent="0.2">
      <c r="A75" s="1170"/>
      <c r="B75" s="46" t="s">
        <v>729</v>
      </c>
      <c r="C75" s="858"/>
      <c r="D75" s="858"/>
      <c r="E75" s="858"/>
      <c r="F75" s="858"/>
      <c r="G75" s="858"/>
      <c r="H75" s="1170"/>
      <c r="I75" s="46" t="s">
        <v>729</v>
      </c>
      <c r="J75" s="858"/>
      <c r="K75" s="858"/>
      <c r="L75" s="858"/>
      <c r="M75" s="858"/>
      <c r="N75" s="858"/>
      <c r="O75" s="858"/>
    </row>
    <row r="76" spans="1:15" ht="11.25" hidden="1" customHeight="1" x14ac:dyDescent="0.2">
      <c r="A76" s="1170"/>
      <c r="B76" s="46" t="s">
        <v>730</v>
      </c>
      <c r="C76" s="858"/>
      <c r="D76" s="858"/>
      <c r="E76" s="858"/>
      <c r="F76" s="858"/>
      <c r="G76" s="858"/>
      <c r="H76" s="1170"/>
      <c r="I76" s="46" t="s">
        <v>730</v>
      </c>
      <c r="J76" s="858"/>
      <c r="K76" s="858"/>
      <c r="L76" s="858"/>
      <c r="M76" s="858"/>
      <c r="N76" s="858"/>
      <c r="O76" s="858"/>
    </row>
    <row r="77" spans="1:15" ht="11.25" hidden="1" customHeight="1" x14ac:dyDescent="0.2">
      <c r="A77" s="1170"/>
      <c r="B77" s="46" t="s">
        <v>731</v>
      </c>
      <c r="C77" s="858"/>
      <c r="D77" s="858"/>
      <c r="E77" s="858"/>
      <c r="F77" s="858"/>
      <c r="G77" s="858"/>
      <c r="H77" s="1170"/>
      <c r="I77" s="46" t="s">
        <v>731</v>
      </c>
      <c r="J77" s="858"/>
      <c r="K77" s="858"/>
      <c r="L77" s="858"/>
      <c r="M77" s="858"/>
      <c r="N77" s="858"/>
      <c r="O77" s="858"/>
    </row>
    <row r="78" spans="1:15" ht="11.25" hidden="1" customHeight="1" x14ac:dyDescent="0.2">
      <c r="A78" s="1170"/>
      <c r="B78" s="46" t="s">
        <v>732</v>
      </c>
      <c r="C78" s="858"/>
      <c r="D78" s="858"/>
      <c r="E78" s="858"/>
      <c r="F78" s="858"/>
      <c r="G78" s="858"/>
      <c r="H78" s="1170"/>
      <c r="I78" s="46" t="s">
        <v>732</v>
      </c>
      <c r="J78" s="858"/>
      <c r="K78" s="858"/>
      <c r="L78" s="858"/>
      <c r="M78" s="858"/>
      <c r="N78" s="858"/>
      <c r="O78" s="858"/>
    </row>
    <row r="79" spans="1:15" ht="11.25" hidden="1" customHeight="1" x14ac:dyDescent="0.2">
      <c r="A79" s="1170"/>
      <c r="B79" s="46" t="s">
        <v>733</v>
      </c>
      <c r="C79" s="858"/>
      <c r="D79" s="858"/>
      <c r="E79" s="858"/>
      <c r="F79" s="858"/>
      <c r="G79" s="858"/>
      <c r="H79" s="1170"/>
      <c r="I79" s="46" t="s">
        <v>733</v>
      </c>
      <c r="J79" s="858"/>
      <c r="K79" s="858"/>
      <c r="L79" s="858"/>
      <c r="M79" s="858"/>
      <c r="N79" s="858"/>
      <c r="O79" s="858"/>
    </row>
    <row r="80" spans="1:15" ht="11.25" hidden="1" customHeight="1" x14ac:dyDescent="0.2">
      <c r="A80" s="1170"/>
      <c r="B80" s="46" t="s">
        <v>734</v>
      </c>
      <c r="C80" s="858"/>
      <c r="D80" s="858"/>
      <c r="E80" s="858"/>
      <c r="F80" s="858"/>
      <c r="G80" s="858"/>
      <c r="H80" s="1170"/>
      <c r="I80" s="46" t="s">
        <v>734</v>
      </c>
      <c r="J80" s="858"/>
      <c r="K80" s="858"/>
      <c r="L80" s="858"/>
      <c r="M80" s="858"/>
      <c r="N80" s="858"/>
      <c r="O80" s="858"/>
    </row>
    <row r="81" spans="1:15" ht="11.25" hidden="1" customHeight="1" x14ac:dyDescent="0.2">
      <c r="A81" s="1170"/>
      <c r="B81" s="46" t="s">
        <v>735</v>
      </c>
      <c r="C81" s="858"/>
      <c r="D81" s="858"/>
      <c r="E81" s="858"/>
      <c r="F81" s="858"/>
      <c r="G81" s="858"/>
      <c r="H81" s="1170"/>
      <c r="I81" s="46" t="s">
        <v>735</v>
      </c>
      <c r="J81" s="858"/>
      <c r="K81" s="858"/>
      <c r="L81" s="858"/>
      <c r="M81" s="858"/>
      <c r="N81" s="858"/>
      <c r="O81" s="858"/>
    </row>
    <row r="82" spans="1:15" ht="11.25" hidden="1" customHeight="1" x14ac:dyDescent="0.2">
      <c r="A82" s="1170"/>
      <c r="B82" s="46" t="s">
        <v>736</v>
      </c>
      <c r="C82" s="858"/>
      <c r="D82" s="858"/>
      <c r="E82" s="858"/>
      <c r="F82" s="858"/>
      <c r="G82" s="858"/>
      <c r="H82" s="1170"/>
      <c r="I82" s="46" t="s">
        <v>736</v>
      </c>
      <c r="J82" s="858"/>
      <c r="K82" s="858"/>
      <c r="L82" s="858"/>
      <c r="M82" s="858"/>
      <c r="N82" s="858"/>
      <c r="O82" s="858"/>
    </row>
    <row r="83" spans="1:15" ht="11.25" hidden="1" customHeight="1" x14ac:dyDescent="0.2">
      <c r="A83" s="1170"/>
      <c r="B83" s="46" t="s">
        <v>737</v>
      </c>
      <c r="C83" s="858"/>
      <c r="D83" s="858"/>
      <c r="E83" s="858"/>
      <c r="F83" s="858"/>
      <c r="G83" s="858"/>
      <c r="H83" s="1170"/>
      <c r="I83" s="46" t="s">
        <v>737</v>
      </c>
      <c r="J83" s="858"/>
      <c r="K83" s="858"/>
      <c r="L83" s="858"/>
      <c r="M83" s="858"/>
      <c r="N83" s="858"/>
      <c r="O83" s="858"/>
    </row>
    <row r="84" spans="1:15" ht="11.25" hidden="1" customHeight="1" x14ac:dyDescent="0.2">
      <c r="A84" s="1170"/>
      <c r="B84" s="46" t="s">
        <v>738</v>
      </c>
      <c r="C84" s="858"/>
      <c r="D84" s="858"/>
      <c r="E84" s="858"/>
      <c r="F84" s="858"/>
      <c r="G84" s="858"/>
      <c r="H84" s="1170"/>
      <c r="I84" s="46" t="s">
        <v>738</v>
      </c>
      <c r="J84" s="858"/>
      <c r="K84" s="858"/>
      <c r="L84" s="858"/>
      <c r="M84" s="858"/>
      <c r="N84" s="858"/>
      <c r="O84" s="858"/>
    </row>
    <row r="85" spans="1:15" ht="11.25" hidden="1" customHeight="1" x14ac:dyDescent="0.2">
      <c r="A85" s="1170"/>
      <c r="B85" s="46" t="s">
        <v>739</v>
      </c>
      <c r="C85" s="858"/>
      <c r="D85" s="858"/>
      <c r="E85" s="858"/>
      <c r="F85" s="858"/>
      <c r="G85" s="858"/>
      <c r="H85" s="1170"/>
      <c r="I85" s="46" t="s">
        <v>739</v>
      </c>
      <c r="J85" s="858"/>
      <c r="K85" s="858"/>
      <c r="L85" s="858"/>
      <c r="M85" s="858"/>
      <c r="N85" s="858"/>
      <c r="O85" s="858"/>
    </row>
    <row r="86" spans="1:15" ht="11.25" hidden="1" customHeight="1" x14ac:dyDescent="0.2">
      <c r="A86" s="1654"/>
      <c r="B86" s="1653"/>
      <c r="C86" s="44"/>
      <c r="D86" s="44"/>
      <c r="E86" s="44"/>
      <c r="F86" s="44"/>
      <c r="G86" s="44"/>
      <c r="H86" s="1654"/>
      <c r="I86" s="1653"/>
      <c r="J86" s="44"/>
    </row>
    <row r="87" spans="1:15" ht="11.25" hidden="1" customHeight="1" x14ac:dyDescent="0.2">
      <c r="A87" s="1654"/>
      <c r="B87" s="1653"/>
      <c r="C87" s="44"/>
      <c r="D87" s="44"/>
      <c r="E87" s="44"/>
      <c r="F87" s="44"/>
      <c r="G87" s="44"/>
      <c r="H87" s="1654"/>
      <c r="I87" s="1653"/>
      <c r="J87" s="44"/>
    </row>
    <row r="88" spans="1:15" ht="6" customHeight="1" x14ac:dyDescent="0.2">
      <c r="A88" s="1654"/>
      <c r="B88" s="1653"/>
      <c r="C88" s="44"/>
      <c r="D88" s="44"/>
      <c r="E88" s="44"/>
      <c r="F88" s="44"/>
      <c r="G88" s="44"/>
      <c r="H88" s="1654"/>
      <c r="I88" s="1653"/>
      <c r="J88" s="44"/>
    </row>
    <row r="89" spans="1:15" ht="11.25" customHeight="1" x14ac:dyDescent="0.2">
      <c r="A89" s="39"/>
      <c r="B89" s="56"/>
      <c r="C89" s="2418" t="s">
        <v>752</v>
      </c>
      <c r="D89" s="2418"/>
      <c r="E89" s="2418"/>
      <c r="F89" s="2418"/>
      <c r="G89" s="2418"/>
      <c r="H89" s="39"/>
      <c r="I89" s="56"/>
      <c r="J89" s="2451" t="s">
        <v>752</v>
      </c>
      <c r="K89" s="2451"/>
      <c r="L89" s="2451"/>
      <c r="M89" s="2451"/>
      <c r="N89" s="2451"/>
      <c r="O89" s="2451"/>
    </row>
    <row r="90" spans="1:15" ht="11.25" customHeight="1" x14ac:dyDescent="0.2">
      <c r="A90" s="39"/>
      <c r="B90" s="56"/>
      <c r="C90" s="2424" t="s">
        <v>753</v>
      </c>
      <c r="D90" s="2424"/>
      <c r="E90" s="2424"/>
      <c r="F90" s="2424"/>
      <c r="G90" s="2424"/>
      <c r="H90" s="39"/>
      <c r="I90" s="56"/>
      <c r="J90" s="2471" t="s">
        <v>753</v>
      </c>
      <c r="K90" s="2471"/>
      <c r="L90" s="2471"/>
      <c r="M90" s="2471"/>
      <c r="N90" s="2471"/>
      <c r="O90" s="2471"/>
    </row>
    <row r="91" spans="1:15" ht="11.25" customHeight="1" x14ac:dyDescent="0.2">
      <c r="A91" s="39"/>
      <c r="B91" s="56"/>
      <c r="C91" s="58"/>
      <c r="D91" s="58"/>
      <c r="E91" s="58"/>
      <c r="F91" s="58"/>
      <c r="G91" s="58"/>
      <c r="H91" s="39"/>
      <c r="I91" s="56"/>
      <c r="J91" s="262"/>
      <c r="K91" s="262"/>
      <c r="L91" s="262"/>
      <c r="M91" s="262"/>
      <c r="N91" s="262"/>
      <c r="O91" s="262"/>
    </row>
    <row r="92" spans="1:15" ht="11.25" hidden="1" customHeight="1" x14ac:dyDescent="0.2">
      <c r="A92" s="39"/>
      <c r="B92" s="56"/>
      <c r="C92" s="58"/>
      <c r="D92" s="58"/>
      <c r="E92" s="58"/>
      <c r="F92" s="58"/>
      <c r="G92" s="58"/>
      <c r="H92" s="39"/>
      <c r="I92" s="56"/>
      <c r="J92" s="262"/>
      <c r="K92" s="262"/>
      <c r="L92" s="262"/>
      <c r="M92" s="262"/>
      <c r="N92" s="262"/>
      <c r="O92" s="262"/>
    </row>
    <row r="93" spans="1:15" ht="11.25" hidden="1" customHeight="1" x14ac:dyDescent="0.2">
      <c r="A93" s="39"/>
      <c r="B93" s="56"/>
      <c r="C93" s="58"/>
      <c r="D93" s="58"/>
      <c r="E93" s="58"/>
      <c r="F93" s="58"/>
      <c r="G93" s="58"/>
      <c r="H93" s="39"/>
      <c r="I93" s="56"/>
      <c r="J93" s="262"/>
      <c r="K93" s="262"/>
      <c r="L93" s="262"/>
      <c r="M93" s="262"/>
      <c r="N93" s="262"/>
      <c r="O93" s="262"/>
    </row>
    <row r="94" spans="1:15" ht="11.25" hidden="1" customHeight="1" x14ac:dyDescent="0.2">
      <c r="A94" s="39"/>
      <c r="B94" s="56"/>
      <c r="C94" s="58"/>
      <c r="D94" s="58"/>
      <c r="E94" s="58"/>
      <c r="F94" s="58"/>
      <c r="G94" s="58"/>
      <c r="H94" s="39"/>
      <c r="I94" s="56"/>
      <c r="J94" s="262"/>
      <c r="K94" s="262"/>
      <c r="L94" s="262"/>
      <c r="M94" s="262"/>
      <c r="N94" s="262"/>
      <c r="O94" s="262"/>
    </row>
    <row r="95" spans="1:15" ht="11.25" hidden="1" customHeight="1" x14ac:dyDescent="0.2">
      <c r="A95" s="39"/>
      <c r="B95" s="56"/>
      <c r="C95" s="128"/>
      <c r="D95" s="128"/>
      <c r="E95" s="128"/>
      <c r="F95" s="57"/>
      <c r="G95" s="57"/>
      <c r="H95" s="39"/>
      <c r="I95" s="56"/>
      <c r="J95" s="57"/>
    </row>
    <row r="96" spans="1:15" ht="11.25" hidden="1" customHeight="1" x14ac:dyDescent="0.2">
      <c r="A96" s="19">
        <v>2001</v>
      </c>
      <c r="B96" s="19"/>
      <c r="C96" s="59" t="e">
        <f t="shared" ref="C96:G105" si="2">C26/C25*100-100</f>
        <v>#DIV/0!</v>
      </c>
      <c r="D96" s="60" t="e">
        <f t="shared" si="2"/>
        <v>#DIV/0!</v>
      </c>
      <c r="E96" s="60" t="e">
        <f t="shared" si="2"/>
        <v>#DIV/0!</v>
      </c>
      <c r="F96" s="60" t="e">
        <f t="shared" si="2"/>
        <v>#DIV/0!</v>
      </c>
      <c r="G96" s="60" t="e">
        <f t="shared" si="2"/>
        <v>#DIV/0!</v>
      </c>
      <c r="H96" s="19">
        <v>2001</v>
      </c>
      <c r="I96" s="28"/>
      <c r="J96" s="60" t="e">
        <f t="shared" ref="J96:O103" si="3">J26/J25*100-100</f>
        <v>#DIV/0!</v>
      </c>
      <c r="K96" s="60" t="e">
        <f t="shared" si="3"/>
        <v>#DIV/0!</v>
      </c>
      <c r="L96" s="60" t="e">
        <f t="shared" si="3"/>
        <v>#DIV/0!</v>
      </c>
      <c r="M96" s="60" t="e">
        <f t="shared" si="3"/>
        <v>#DIV/0!</v>
      </c>
      <c r="N96" s="60" t="e">
        <f t="shared" si="3"/>
        <v>#DIV/0!</v>
      </c>
      <c r="O96" s="60" t="e">
        <f t="shared" si="3"/>
        <v>#DIV/0!</v>
      </c>
    </row>
    <row r="97" spans="1:15" ht="11.25" hidden="1" customHeight="1" x14ac:dyDescent="0.2">
      <c r="A97" s="19">
        <v>2002</v>
      </c>
      <c r="B97" s="19"/>
      <c r="C97" s="59" t="e">
        <f t="shared" si="2"/>
        <v>#DIV/0!</v>
      </c>
      <c r="D97" s="60" t="e">
        <f t="shared" si="2"/>
        <v>#DIV/0!</v>
      </c>
      <c r="E97" s="60" t="e">
        <f t="shared" si="2"/>
        <v>#DIV/0!</v>
      </c>
      <c r="F97" s="60" t="e">
        <f t="shared" si="2"/>
        <v>#DIV/0!</v>
      </c>
      <c r="G97" s="60" t="e">
        <f t="shared" si="2"/>
        <v>#DIV/0!</v>
      </c>
      <c r="H97" s="19">
        <v>2002</v>
      </c>
      <c r="I97" s="28"/>
      <c r="J97" s="60" t="e">
        <f t="shared" si="3"/>
        <v>#DIV/0!</v>
      </c>
      <c r="K97" s="60" t="e">
        <f t="shared" si="3"/>
        <v>#DIV/0!</v>
      </c>
      <c r="L97" s="60" t="e">
        <f t="shared" si="3"/>
        <v>#DIV/0!</v>
      </c>
      <c r="M97" s="60" t="e">
        <f t="shared" si="3"/>
        <v>#DIV/0!</v>
      </c>
      <c r="N97" s="60" t="e">
        <f t="shared" si="3"/>
        <v>#DIV/0!</v>
      </c>
      <c r="O97" s="60" t="e">
        <f t="shared" si="3"/>
        <v>#DIV/0!</v>
      </c>
    </row>
    <row r="98" spans="1:15" ht="11.25" hidden="1" customHeight="1" x14ac:dyDescent="0.2">
      <c r="A98" s="19">
        <v>2003</v>
      </c>
      <c r="B98" s="19"/>
      <c r="C98" s="59" t="e">
        <f t="shared" si="2"/>
        <v>#DIV/0!</v>
      </c>
      <c r="D98" s="60" t="e">
        <f t="shared" si="2"/>
        <v>#DIV/0!</v>
      </c>
      <c r="E98" s="60" t="e">
        <f t="shared" si="2"/>
        <v>#DIV/0!</v>
      </c>
      <c r="F98" s="60" t="e">
        <f t="shared" si="2"/>
        <v>#DIV/0!</v>
      </c>
      <c r="G98" s="60" t="e">
        <f t="shared" si="2"/>
        <v>#DIV/0!</v>
      </c>
      <c r="H98" s="19">
        <v>2003</v>
      </c>
      <c r="I98" s="28"/>
      <c r="J98" s="60" t="e">
        <f t="shared" si="3"/>
        <v>#DIV/0!</v>
      </c>
      <c r="K98" s="60" t="e">
        <f t="shared" si="3"/>
        <v>#DIV/0!</v>
      </c>
      <c r="L98" s="60" t="e">
        <f t="shared" si="3"/>
        <v>#DIV/0!</v>
      </c>
      <c r="M98" s="60" t="e">
        <f t="shared" si="3"/>
        <v>#DIV/0!</v>
      </c>
      <c r="N98" s="60" t="e">
        <f t="shared" si="3"/>
        <v>#DIV/0!</v>
      </c>
      <c r="O98" s="60" t="e">
        <f t="shared" si="3"/>
        <v>#DIV/0!</v>
      </c>
    </row>
    <row r="99" spans="1:15" ht="11.25" hidden="1" customHeight="1" x14ac:dyDescent="0.2">
      <c r="A99" s="19">
        <v>2004</v>
      </c>
      <c r="B99" s="28"/>
      <c r="C99" s="59" t="e">
        <f t="shared" si="2"/>
        <v>#DIV/0!</v>
      </c>
      <c r="D99" s="60" t="e">
        <f t="shared" si="2"/>
        <v>#DIV/0!</v>
      </c>
      <c r="E99" s="60" t="e">
        <f t="shared" si="2"/>
        <v>#DIV/0!</v>
      </c>
      <c r="F99" s="60" t="e">
        <f t="shared" si="2"/>
        <v>#DIV/0!</v>
      </c>
      <c r="G99" s="60" t="e">
        <f t="shared" si="2"/>
        <v>#DIV/0!</v>
      </c>
      <c r="H99" s="19">
        <v>2004</v>
      </c>
      <c r="I99" s="28"/>
      <c r="J99" s="60" t="e">
        <f t="shared" si="3"/>
        <v>#DIV/0!</v>
      </c>
      <c r="K99" s="60" t="e">
        <f t="shared" si="3"/>
        <v>#DIV/0!</v>
      </c>
      <c r="L99" s="60" t="e">
        <f t="shared" si="3"/>
        <v>#DIV/0!</v>
      </c>
      <c r="M99" s="60" t="e">
        <f t="shared" si="3"/>
        <v>#DIV/0!</v>
      </c>
      <c r="N99" s="60" t="e">
        <f t="shared" si="3"/>
        <v>#DIV/0!</v>
      </c>
      <c r="O99" s="60" t="e">
        <f t="shared" si="3"/>
        <v>#DIV/0!</v>
      </c>
    </row>
    <row r="100" spans="1:15" ht="11.25" hidden="1" customHeight="1" x14ac:dyDescent="0.2">
      <c r="A100" s="19">
        <v>2005</v>
      </c>
      <c r="B100" s="28"/>
      <c r="C100" s="59" t="e">
        <f t="shared" si="2"/>
        <v>#DIV/0!</v>
      </c>
      <c r="D100" s="60" t="e">
        <f t="shared" si="2"/>
        <v>#DIV/0!</v>
      </c>
      <c r="E100" s="60" t="e">
        <f t="shared" si="2"/>
        <v>#DIV/0!</v>
      </c>
      <c r="F100" s="60" t="e">
        <f t="shared" si="2"/>
        <v>#DIV/0!</v>
      </c>
      <c r="G100" s="60" t="e">
        <f t="shared" si="2"/>
        <v>#DIV/0!</v>
      </c>
      <c r="H100" s="19">
        <v>2005</v>
      </c>
      <c r="I100" s="28"/>
      <c r="J100" s="60" t="e">
        <f t="shared" si="3"/>
        <v>#DIV/0!</v>
      </c>
      <c r="K100" s="60" t="e">
        <f t="shared" si="3"/>
        <v>#DIV/0!</v>
      </c>
      <c r="L100" s="60" t="e">
        <f t="shared" si="3"/>
        <v>#DIV/0!</v>
      </c>
      <c r="M100" s="60" t="e">
        <f t="shared" si="3"/>
        <v>#DIV/0!</v>
      </c>
      <c r="N100" s="60" t="e">
        <f t="shared" si="3"/>
        <v>#DIV/0!</v>
      </c>
      <c r="O100" s="60" t="e">
        <f t="shared" si="3"/>
        <v>#DIV/0!</v>
      </c>
    </row>
    <row r="101" spans="1:15" ht="11.25" hidden="1" customHeight="1" x14ac:dyDescent="0.2">
      <c r="A101" s="19">
        <v>2006</v>
      </c>
      <c r="B101" s="28"/>
      <c r="C101" s="59" t="e">
        <f t="shared" si="2"/>
        <v>#DIV/0!</v>
      </c>
      <c r="D101" s="60" t="e">
        <f t="shared" si="2"/>
        <v>#DIV/0!</v>
      </c>
      <c r="E101" s="60" t="e">
        <f t="shared" si="2"/>
        <v>#DIV/0!</v>
      </c>
      <c r="F101" s="60" t="e">
        <f t="shared" si="2"/>
        <v>#DIV/0!</v>
      </c>
      <c r="G101" s="60" t="e">
        <f t="shared" si="2"/>
        <v>#DIV/0!</v>
      </c>
      <c r="H101" s="19">
        <v>2006</v>
      </c>
      <c r="I101" s="28"/>
      <c r="J101" s="60" t="e">
        <f t="shared" si="3"/>
        <v>#DIV/0!</v>
      </c>
      <c r="K101" s="60" t="e">
        <f t="shared" si="3"/>
        <v>#DIV/0!</v>
      </c>
      <c r="L101" s="60" t="e">
        <f t="shared" si="3"/>
        <v>#DIV/0!</v>
      </c>
      <c r="M101" s="60" t="e">
        <f t="shared" si="3"/>
        <v>#DIV/0!</v>
      </c>
      <c r="N101" s="60" t="e">
        <f t="shared" si="3"/>
        <v>#DIV/0!</v>
      </c>
      <c r="O101" s="60" t="e">
        <f t="shared" si="3"/>
        <v>#DIV/0!</v>
      </c>
    </row>
    <row r="102" spans="1:15" ht="11.25" hidden="1" customHeight="1" x14ac:dyDescent="0.2">
      <c r="A102" s="19">
        <v>2007</v>
      </c>
      <c r="B102" s="28"/>
      <c r="C102" s="59" t="e">
        <f t="shared" si="2"/>
        <v>#DIV/0!</v>
      </c>
      <c r="D102" s="60" t="e">
        <f t="shared" si="2"/>
        <v>#DIV/0!</v>
      </c>
      <c r="E102" s="60" t="e">
        <f t="shared" si="2"/>
        <v>#DIV/0!</v>
      </c>
      <c r="F102" s="60" t="e">
        <f t="shared" si="2"/>
        <v>#DIV/0!</v>
      </c>
      <c r="G102" s="60" t="e">
        <f t="shared" si="2"/>
        <v>#DIV/0!</v>
      </c>
      <c r="H102" s="19">
        <v>2007</v>
      </c>
      <c r="I102" s="28"/>
      <c r="J102" s="60" t="e">
        <f t="shared" si="3"/>
        <v>#DIV/0!</v>
      </c>
      <c r="K102" s="60" t="e">
        <f t="shared" si="3"/>
        <v>#DIV/0!</v>
      </c>
      <c r="L102" s="60" t="e">
        <f t="shared" si="3"/>
        <v>#DIV/0!</v>
      </c>
      <c r="M102" s="60" t="e">
        <f t="shared" si="3"/>
        <v>#DIV/0!</v>
      </c>
      <c r="N102" s="60" t="e">
        <f t="shared" si="3"/>
        <v>#DIV/0!</v>
      </c>
      <c r="O102" s="60" t="e">
        <f t="shared" si="3"/>
        <v>#DIV/0!</v>
      </c>
    </row>
    <row r="103" spans="1:15" ht="11.25" hidden="1" customHeight="1" x14ac:dyDescent="0.2">
      <c r="A103" s="19">
        <v>2008</v>
      </c>
      <c r="B103" s="28"/>
      <c r="C103" s="59" t="e">
        <f t="shared" si="2"/>
        <v>#DIV/0!</v>
      </c>
      <c r="D103" s="60" t="e">
        <f t="shared" si="2"/>
        <v>#DIV/0!</v>
      </c>
      <c r="E103" s="60" t="e">
        <f t="shared" si="2"/>
        <v>#DIV/0!</v>
      </c>
      <c r="F103" s="60" t="e">
        <f t="shared" si="2"/>
        <v>#DIV/0!</v>
      </c>
      <c r="G103" s="60" t="e">
        <f t="shared" si="2"/>
        <v>#DIV/0!</v>
      </c>
      <c r="H103" s="19">
        <v>2008</v>
      </c>
      <c r="I103" s="28"/>
      <c r="J103" s="60" t="e">
        <f t="shared" si="3"/>
        <v>#VALUE!</v>
      </c>
      <c r="K103" s="60" t="e">
        <f t="shared" si="3"/>
        <v>#DIV/0!</v>
      </c>
      <c r="L103" s="60" t="e">
        <f t="shared" si="3"/>
        <v>#DIV/0!</v>
      </c>
      <c r="M103" s="60" t="e">
        <f t="shared" si="3"/>
        <v>#VALUE!</v>
      </c>
      <c r="N103" s="60" t="e">
        <f t="shared" si="3"/>
        <v>#DIV/0!</v>
      </c>
      <c r="O103" s="60" t="e">
        <f t="shared" si="3"/>
        <v>#DIV/0!</v>
      </c>
    </row>
    <row r="104" spans="1:15" ht="11.25" customHeight="1" x14ac:dyDescent="0.2">
      <c r="A104" s="2411">
        <v>2009</v>
      </c>
      <c r="B104" s="2412"/>
      <c r="C104" s="59">
        <f t="shared" si="2"/>
        <v>-33.488215629796287</v>
      </c>
      <c r="D104" s="60">
        <f t="shared" si="2"/>
        <v>17.615309126594681</v>
      </c>
      <c r="E104" s="60">
        <f t="shared" si="2"/>
        <v>-19.730941704035871</v>
      </c>
      <c r="F104" s="60">
        <f t="shared" si="2"/>
        <v>-44.278606965174141</v>
      </c>
      <c r="G104" s="60">
        <f t="shared" si="2"/>
        <v>9.5970949334255522</v>
      </c>
      <c r="H104" s="2411">
        <v>2009</v>
      </c>
      <c r="I104" s="2412"/>
      <c r="J104" s="203" t="s">
        <v>800</v>
      </c>
      <c r="K104" s="60">
        <f t="shared" ref="K104:L107" si="4">K34/K33*100-100</f>
        <v>13.303325831457855</v>
      </c>
      <c r="L104" s="60">
        <f t="shared" si="4"/>
        <v>-25.998173634925308</v>
      </c>
      <c r="M104" s="203" t="s">
        <v>800</v>
      </c>
      <c r="N104" s="60">
        <f t="shared" ref="N104:N113" si="5">N34/N33*100-100</f>
        <v>10.512898949729802</v>
      </c>
      <c r="O104" s="203" t="s">
        <v>800</v>
      </c>
    </row>
    <row r="105" spans="1:15" ht="11.25" customHeight="1" x14ac:dyDescent="0.2">
      <c r="A105" s="2411">
        <v>2010</v>
      </c>
      <c r="B105" s="2412"/>
      <c r="C105" s="59">
        <f t="shared" si="2"/>
        <v>19.541646910067982</v>
      </c>
      <c r="D105" s="60">
        <f t="shared" si="2"/>
        <v>-9.3032957863996586</v>
      </c>
      <c r="E105" s="60">
        <f t="shared" si="2"/>
        <v>35.195530726256976</v>
      </c>
      <c r="F105" s="60">
        <f t="shared" si="2"/>
        <v>28.571428571428584</v>
      </c>
      <c r="G105" s="60">
        <f t="shared" si="2"/>
        <v>10.797307247291485</v>
      </c>
      <c r="H105" s="2411">
        <v>2010</v>
      </c>
      <c r="I105" s="2412"/>
      <c r="J105" s="203" t="s">
        <v>800</v>
      </c>
      <c r="K105" s="60">
        <f t="shared" si="4"/>
        <v>16.707128669167943</v>
      </c>
      <c r="L105" s="60">
        <f t="shared" si="4"/>
        <v>180</v>
      </c>
      <c r="M105" s="203" t="s">
        <v>800</v>
      </c>
      <c r="N105" s="60">
        <f t="shared" si="5"/>
        <v>20.095958663960118</v>
      </c>
      <c r="O105" s="203" t="s">
        <v>800</v>
      </c>
    </row>
    <row r="106" spans="1:15" ht="11.25" customHeight="1" x14ac:dyDescent="0.2">
      <c r="A106" s="2411">
        <v>2011</v>
      </c>
      <c r="B106" s="2412"/>
      <c r="C106" s="59">
        <f t="shared" ref="C106:G113" si="6">C36/C35*100-100</f>
        <v>-5.7804691011978946</v>
      </c>
      <c r="D106" s="60">
        <f t="shared" si="6"/>
        <v>0.27598896044158039</v>
      </c>
      <c r="E106" s="60">
        <f t="shared" si="6"/>
        <v>-1.1707988980716095</v>
      </c>
      <c r="F106" s="60">
        <f t="shared" si="6"/>
        <v>63.657407407407447</v>
      </c>
      <c r="G106" s="60">
        <f t="shared" si="6"/>
        <v>-18.066169839084836</v>
      </c>
      <c r="H106" s="2411">
        <v>2011</v>
      </c>
      <c r="I106" s="2412"/>
      <c r="J106" s="203" t="s">
        <v>800</v>
      </c>
      <c r="K106" s="60">
        <f t="shared" si="4"/>
        <v>-31.164901664145219</v>
      </c>
      <c r="L106" s="60">
        <f t="shared" si="4"/>
        <v>-35.714285714285722</v>
      </c>
      <c r="M106" s="203" t="s">
        <v>800</v>
      </c>
      <c r="N106" s="60">
        <f t="shared" si="5"/>
        <v>-10.361606228231921</v>
      </c>
      <c r="O106" s="203" t="s">
        <v>800</v>
      </c>
    </row>
    <row r="107" spans="1:15" ht="11.25" customHeight="1" x14ac:dyDescent="0.2">
      <c r="A107" s="2411">
        <v>2012</v>
      </c>
      <c r="B107" s="2412"/>
      <c r="C107" s="59">
        <f t="shared" si="6"/>
        <v>-0.22502876708480812</v>
      </c>
      <c r="D107" s="60">
        <f t="shared" si="6"/>
        <v>10.663302752293589</v>
      </c>
      <c r="E107" s="60">
        <f t="shared" si="6"/>
        <v>17.252613240418086</v>
      </c>
      <c r="F107" s="60">
        <f t="shared" si="6"/>
        <v>27.363507779349376</v>
      </c>
      <c r="G107" s="60">
        <f t="shared" si="6"/>
        <v>6.6337697700017202</v>
      </c>
      <c r="H107" s="2411">
        <v>2012</v>
      </c>
      <c r="I107" s="2412"/>
      <c r="J107" s="203" t="s">
        <v>800</v>
      </c>
      <c r="K107" s="60">
        <f t="shared" si="4"/>
        <v>3.8505494505494369</v>
      </c>
      <c r="L107" s="60">
        <f t="shared" si="4"/>
        <v>-84.111111111111114</v>
      </c>
      <c r="M107" s="203" t="s">
        <v>800</v>
      </c>
      <c r="N107" s="60">
        <f t="shared" si="5"/>
        <v>0.19467459002345322</v>
      </c>
      <c r="O107" s="203" t="s">
        <v>800</v>
      </c>
    </row>
    <row r="108" spans="1:15" ht="11.25" customHeight="1" x14ac:dyDescent="0.2">
      <c r="A108" s="2411">
        <v>2013</v>
      </c>
      <c r="B108" s="2412"/>
      <c r="C108" s="59">
        <f t="shared" si="6"/>
        <v>-1.493795811179595</v>
      </c>
      <c r="D108" s="60">
        <f t="shared" si="6"/>
        <v>3.7347686593767406</v>
      </c>
      <c r="E108" s="60">
        <f t="shared" si="6"/>
        <v>7.6846173276080094</v>
      </c>
      <c r="F108" s="60">
        <f t="shared" si="6"/>
        <v>3.7702951824613251E-2</v>
      </c>
      <c r="G108" s="60">
        <f t="shared" si="6"/>
        <v>0.32011435910629871</v>
      </c>
      <c r="H108" s="2411">
        <v>2013</v>
      </c>
      <c r="I108" s="2412"/>
      <c r="J108" s="203" t="s">
        <v>800</v>
      </c>
      <c r="K108" s="60">
        <f t="shared" ref="K108:K113" si="7">K38/K37*100-100</f>
        <v>9.4096445653093781</v>
      </c>
      <c r="L108" s="60">
        <v>228.7</v>
      </c>
      <c r="M108" s="203" t="s">
        <v>800</v>
      </c>
      <c r="N108" s="60">
        <f t="shared" si="5"/>
        <v>8.4483027156435639</v>
      </c>
      <c r="O108" s="60">
        <f t="shared" ref="O108:O113" si="8">O38/O37*100-100</f>
        <v>-46.075891647855528</v>
      </c>
    </row>
    <row r="109" spans="1:15" ht="11.25" customHeight="1" x14ac:dyDescent="0.2">
      <c r="A109" s="2411">
        <v>2014</v>
      </c>
      <c r="B109" s="2412"/>
      <c r="C109" s="59">
        <f t="shared" si="6"/>
        <v>12.95799533521344</v>
      </c>
      <c r="D109" s="60">
        <f t="shared" si="6"/>
        <v>2.5639766929845393</v>
      </c>
      <c r="E109" s="60">
        <f t="shared" si="6"/>
        <v>6.2104079562466268</v>
      </c>
      <c r="F109" s="60">
        <f t="shared" si="6"/>
        <v>59.803320272713336</v>
      </c>
      <c r="G109" s="60">
        <f t="shared" si="6"/>
        <v>-0.64420426922936258</v>
      </c>
      <c r="H109" s="2411">
        <v>2014</v>
      </c>
      <c r="I109" s="2412"/>
      <c r="J109" s="203" t="s">
        <v>800</v>
      </c>
      <c r="K109" s="60">
        <f t="shared" si="7"/>
        <v>16.253312775640126</v>
      </c>
      <c r="L109" s="60">
        <f>L39/L38*100-100</f>
        <v>247.6782</v>
      </c>
      <c r="M109" s="203" t="s">
        <v>800</v>
      </c>
      <c r="N109" s="60">
        <f t="shared" si="5"/>
        <v>5.4723890692444286</v>
      </c>
      <c r="O109" s="60">
        <f t="shared" si="8"/>
        <v>-34.106875392973492</v>
      </c>
    </row>
    <row r="110" spans="1:15" ht="11.25" customHeight="1" x14ac:dyDescent="0.2">
      <c r="A110" s="2411">
        <v>2015</v>
      </c>
      <c r="B110" s="2412"/>
      <c r="C110" s="59">
        <f t="shared" si="6"/>
        <v>-11.49079587357123</v>
      </c>
      <c r="D110" s="60">
        <f t="shared" si="6"/>
        <v>8.5910377187488507</v>
      </c>
      <c r="E110" s="60">
        <f t="shared" si="6"/>
        <v>8.9049595838933868</v>
      </c>
      <c r="F110" s="60">
        <f t="shared" si="6"/>
        <v>-17.438038235729678</v>
      </c>
      <c r="G110" s="60">
        <f t="shared" si="6"/>
        <v>-12.669409067164395</v>
      </c>
      <c r="H110" s="2411">
        <v>2015</v>
      </c>
      <c r="I110" s="2412"/>
      <c r="J110" s="203" t="s">
        <v>800</v>
      </c>
      <c r="K110" s="60">
        <f t="shared" si="7"/>
        <v>0.11873652971492277</v>
      </c>
      <c r="L110" s="60">
        <f>L40/L39*100-100</f>
        <v>-81.710386213458307</v>
      </c>
      <c r="M110" s="203" t="s">
        <v>800</v>
      </c>
      <c r="N110" s="60">
        <f t="shared" si="5"/>
        <v>-7.4459621593288858</v>
      </c>
      <c r="O110" s="60">
        <f t="shared" si="8"/>
        <v>24.912710916853015</v>
      </c>
    </row>
    <row r="111" spans="1:15" ht="11.25" customHeight="1" x14ac:dyDescent="0.2">
      <c r="A111" s="2411">
        <v>2016</v>
      </c>
      <c r="B111" s="2412"/>
      <c r="C111" s="59">
        <f t="shared" si="6"/>
        <v>-1.1349238132493014</v>
      </c>
      <c r="D111" s="60">
        <f t="shared" si="6"/>
        <v>-0.14067786184303088</v>
      </c>
      <c r="E111" s="60">
        <f t="shared" si="6"/>
        <v>-0.80745003133029059</v>
      </c>
      <c r="F111" s="60">
        <f t="shared" si="6"/>
        <v>-30.390235089420187</v>
      </c>
      <c r="G111" s="60">
        <f t="shared" si="6"/>
        <v>7.7284993283414707</v>
      </c>
      <c r="H111" s="2411">
        <v>2016</v>
      </c>
      <c r="I111" s="2412"/>
      <c r="J111" s="203" t="s">
        <v>800</v>
      </c>
      <c r="K111" s="60">
        <f t="shared" si="7"/>
        <v>-4.9047452236918048</v>
      </c>
      <c r="L111" s="60">
        <f>L41/L40*100-100</f>
        <v>-9.4264731321454889</v>
      </c>
      <c r="M111" s="203" t="s">
        <v>800</v>
      </c>
      <c r="N111" s="60">
        <f t="shared" si="5"/>
        <v>8.9767459701741075</v>
      </c>
      <c r="O111" s="60">
        <f t="shared" si="8"/>
        <v>73.323412466318729</v>
      </c>
    </row>
    <row r="112" spans="1:15" ht="11.25" customHeight="1" x14ac:dyDescent="0.2">
      <c r="A112" s="2411">
        <v>2017</v>
      </c>
      <c r="B112" s="2412"/>
      <c r="C112" s="59">
        <f t="shared" si="6"/>
        <v>7.6187283094959071</v>
      </c>
      <c r="D112" s="60">
        <f t="shared" si="6"/>
        <v>2.6719723310371251</v>
      </c>
      <c r="E112" s="60">
        <f t="shared" si="6"/>
        <v>22.848045369523646</v>
      </c>
      <c r="F112" s="60">
        <f t="shared" si="6"/>
        <v>25.634085813832044</v>
      </c>
      <c r="G112" s="60">
        <f t="shared" si="6"/>
        <v>3.1041232212875514</v>
      </c>
      <c r="H112" s="2411">
        <v>2017</v>
      </c>
      <c r="I112" s="2412"/>
      <c r="J112" s="203" t="s">
        <v>800</v>
      </c>
      <c r="K112" s="60">
        <f t="shared" si="7"/>
        <v>3.520896303654709</v>
      </c>
      <c r="L112" s="60">
        <f>L42/L41*100-100</f>
        <v>-17.109530721523484</v>
      </c>
      <c r="M112" s="203" t="s">
        <v>800</v>
      </c>
      <c r="N112" s="60">
        <f t="shared" si="5"/>
        <v>2.9445785172421495</v>
      </c>
      <c r="O112" s="60">
        <f t="shared" si="8"/>
        <v>-0.62865141009351078</v>
      </c>
    </row>
    <row r="113" spans="1:15" ht="11.25" hidden="1" customHeight="1" x14ac:dyDescent="0.2">
      <c r="A113" s="2411">
        <v>2018</v>
      </c>
      <c r="B113" s="2412"/>
      <c r="C113" s="59">
        <f t="shared" si="6"/>
        <v>-100</v>
      </c>
      <c r="D113" s="60">
        <f t="shared" si="6"/>
        <v>-100</v>
      </c>
      <c r="E113" s="60">
        <f t="shared" si="6"/>
        <v>-100</v>
      </c>
      <c r="F113" s="60">
        <f t="shared" si="6"/>
        <v>-100</v>
      </c>
      <c r="G113" s="60">
        <f t="shared" si="6"/>
        <v>-100</v>
      </c>
      <c r="H113" s="2411">
        <v>2018</v>
      </c>
      <c r="I113" s="2412"/>
      <c r="J113" s="203" t="s">
        <v>800</v>
      </c>
      <c r="K113" s="60">
        <f t="shared" si="7"/>
        <v>-100</v>
      </c>
      <c r="L113" s="60">
        <f>L43/L42*100-100</f>
        <v>-100</v>
      </c>
      <c r="M113" s="203" t="s">
        <v>800</v>
      </c>
      <c r="N113" s="60">
        <f t="shared" si="5"/>
        <v>-100</v>
      </c>
      <c r="O113" s="60">
        <f t="shared" si="8"/>
        <v>-100</v>
      </c>
    </row>
    <row r="114" spans="1:15" ht="11.25" customHeight="1" x14ac:dyDescent="0.2">
      <c r="A114" s="1170"/>
      <c r="B114" s="981"/>
      <c r="C114" s="60"/>
      <c r="D114" s="60"/>
      <c r="E114" s="60"/>
      <c r="F114" s="60"/>
      <c r="G114" s="60"/>
      <c r="H114" s="1170"/>
      <c r="I114" s="981"/>
      <c r="J114" s="60"/>
      <c r="K114" s="60"/>
      <c r="L114" s="60"/>
      <c r="M114" s="60"/>
      <c r="N114" s="60"/>
      <c r="O114" s="60"/>
    </row>
    <row r="115" spans="1:15" ht="11.25" customHeight="1" x14ac:dyDescent="0.2">
      <c r="A115" s="1170">
        <v>2017</v>
      </c>
      <c r="B115" s="46"/>
      <c r="C115" s="60"/>
      <c r="D115" s="60"/>
      <c r="E115" s="60"/>
      <c r="F115" s="60"/>
      <c r="G115" s="60"/>
      <c r="H115" s="1170">
        <v>2017</v>
      </c>
      <c r="I115" s="46"/>
      <c r="J115" s="129"/>
      <c r="K115" s="129"/>
      <c r="L115" s="129"/>
      <c r="M115" s="129"/>
      <c r="N115" s="129"/>
      <c r="O115" s="129"/>
    </row>
    <row r="116" spans="1:15" ht="11.25" customHeight="1" x14ac:dyDescent="0.2">
      <c r="A116" s="1170"/>
      <c r="B116" s="981" t="s">
        <v>542</v>
      </c>
      <c r="C116" s="60">
        <f t="shared" ref="C116:G127" si="9">SUM(C60/C46*100-100)</f>
        <v>-24.706412048730755</v>
      </c>
      <c r="D116" s="60">
        <f t="shared" si="9"/>
        <v>17.040271569156488</v>
      </c>
      <c r="E116" s="60">
        <f t="shared" si="9"/>
        <v>-5.826498251456556</v>
      </c>
      <c r="F116" s="60">
        <f t="shared" si="9"/>
        <v>15.072418849307169</v>
      </c>
      <c r="G116" s="60">
        <f t="shared" si="9"/>
        <v>-46.615398809416142</v>
      </c>
      <c r="H116" s="1170"/>
      <c r="I116" s="46" t="s">
        <v>542</v>
      </c>
      <c r="J116" s="203" t="s">
        <v>800</v>
      </c>
      <c r="K116" s="60">
        <f t="shared" ref="K116:K127" si="10">SUM(K60/K46*100-100)</f>
        <v>-9.2773635825067799</v>
      </c>
      <c r="L116" s="203" t="s">
        <v>800</v>
      </c>
      <c r="M116" s="203" t="s">
        <v>800</v>
      </c>
      <c r="N116" s="60">
        <f t="shared" ref="N116:N127" si="11">SUM(N60/N46*100-100)</f>
        <v>-10.070429570941357</v>
      </c>
      <c r="O116" s="203" t="s">
        <v>800</v>
      </c>
    </row>
    <row r="117" spans="1:15" ht="11.25" customHeight="1" x14ac:dyDescent="0.2">
      <c r="A117" s="1170"/>
      <c r="B117" s="981" t="s">
        <v>729</v>
      </c>
      <c r="C117" s="60">
        <f t="shared" si="9"/>
        <v>-23.087351868020022</v>
      </c>
      <c r="D117" s="60">
        <f t="shared" si="9"/>
        <v>-6.8003913737283028</v>
      </c>
      <c r="E117" s="60">
        <f t="shared" si="9"/>
        <v>-2.7844515767873332</v>
      </c>
      <c r="F117" s="60">
        <f t="shared" si="9"/>
        <v>-41.27091645765001</v>
      </c>
      <c r="G117" s="60">
        <f t="shared" si="9"/>
        <v>-22.214175665260044</v>
      </c>
      <c r="H117" s="1170"/>
      <c r="I117" s="46" t="s">
        <v>729</v>
      </c>
      <c r="J117" s="203" t="s">
        <v>800</v>
      </c>
      <c r="K117" s="60">
        <f t="shared" si="10"/>
        <v>0.80837106152564786</v>
      </c>
      <c r="L117" s="203" t="s">
        <v>800</v>
      </c>
      <c r="M117" s="203" t="s">
        <v>800</v>
      </c>
      <c r="N117" s="60">
        <f t="shared" si="11"/>
        <v>-18.011884255766304</v>
      </c>
      <c r="O117" s="203" t="s">
        <v>800</v>
      </c>
    </row>
    <row r="118" spans="1:15" ht="11.25" customHeight="1" x14ac:dyDescent="0.2">
      <c r="A118" s="1170"/>
      <c r="B118" s="981" t="s">
        <v>730</v>
      </c>
      <c r="C118" s="60">
        <f t="shared" si="9"/>
        <v>17.094705990576102</v>
      </c>
      <c r="D118" s="60">
        <f t="shared" si="9"/>
        <v>61.476155940121458</v>
      </c>
      <c r="E118" s="60">
        <f t="shared" si="9"/>
        <v>26.266189869708739</v>
      </c>
      <c r="F118" s="60">
        <f t="shared" si="9"/>
        <v>-36.623156886395783</v>
      </c>
      <c r="G118" s="60">
        <f t="shared" si="9"/>
        <v>31.488338028492791</v>
      </c>
      <c r="H118" s="1170"/>
      <c r="I118" s="46" t="s">
        <v>730</v>
      </c>
      <c r="J118" s="203" t="s">
        <v>800</v>
      </c>
      <c r="K118" s="60">
        <f t="shared" si="10"/>
        <v>-8.5558446313340966</v>
      </c>
      <c r="L118" s="203" t="s">
        <v>800</v>
      </c>
      <c r="M118" s="203" t="s">
        <v>800</v>
      </c>
      <c r="N118" s="60">
        <f t="shared" si="11"/>
        <v>-3.0260461737552191</v>
      </c>
      <c r="O118" s="203" t="s">
        <v>800</v>
      </c>
    </row>
    <row r="119" spans="1:15" ht="11.25" customHeight="1" x14ac:dyDescent="0.2">
      <c r="A119" s="1170"/>
      <c r="B119" s="981" t="s">
        <v>731</v>
      </c>
      <c r="C119" s="60">
        <f t="shared" si="9"/>
        <v>2.1435131602963082</v>
      </c>
      <c r="D119" s="60">
        <f t="shared" si="9"/>
        <v>11.747588754178167</v>
      </c>
      <c r="E119" s="60">
        <f t="shared" si="9"/>
        <v>19.753057207659367</v>
      </c>
      <c r="F119" s="60">
        <f t="shared" si="9"/>
        <v>41.995419047014877</v>
      </c>
      <c r="G119" s="60">
        <f t="shared" si="9"/>
        <v>-27.060766020101951</v>
      </c>
      <c r="H119" s="1170"/>
      <c r="I119" s="46" t="s">
        <v>731</v>
      </c>
      <c r="J119" s="203" t="s">
        <v>800</v>
      </c>
      <c r="K119" s="60">
        <f t="shared" si="10"/>
        <v>-6.5457095358726036</v>
      </c>
      <c r="L119" s="203" t="s">
        <v>800</v>
      </c>
      <c r="M119" s="203" t="s">
        <v>800</v>
      </c>
      <c r="N119" s="60">
        <f t="shared" si="11"/>
        <v>-12.228578123285573</v>
      </c>
      <c r="O119" s="203" t="s">
        <v>800</v>
      </c>
    </row>
    <row r="120" spans="1:15" ht="11.25" customHeight="1" x14ac:dyDescent="0.2">
      <c r="A120" s="1170"/>
      <c r="B120" s="981" t="s">
        <v>732</v>
      </c>
      <c r="C120" s="60">
        <f t="shared" si="9"/>
        <v>20.425527733359885</v>
      </c>
      <c r="D120" s="60">
        <f t="shared" si="9"/>
        <v>-14.196459874271184</v>
      </c>
      <c r="E120" s="60">
        <f t="shared" si="9"/>
        <v>16.190566133056919</v>
      </c>
      <c r="F120" s="60">
        <f t="shared" si="9"/>
        <v>160.74805990017722</v>
      </c>
      <c r="G120" s="60">
        <f t="shared" si="9"/>
        <v>11.865114763554089</v>
      </c>
      <c r="H120" s="1170"/>
      <c r="I120" s="46" t="s">
        <v>732</v>
      </c>
      <c r="J120" s="203" t="s">
        <v>800</v>
      </c>
      <c r="K120" s="60">
        <f t="shared" si="10"/>
        <v>8.4285555491777018</v>
      </c>
      <c r="L120" s="203" t="s">
        <v>800</v>
      </c>
      <c r="M120" s="203" t="s">
        <v>800</v>
      </c>
      <c r="N120" s="60">
        <f t="shared" si="11"/>
        <v>-6.0140037640139923</v>
      </c>
      <c r="O120" s="203" t="s">
        <v>800</v>
      </c>
    </row>
    <row r="121" spans="1:15" ht="11.25" customHeight="1" x14ac:dyDescent="0.2">
      <c r="A121" s="1170"/>
      <c r="B121" s="981" t="s">
        <v>733</v>
      </c>
      <c r="C121" s="60">
        <f t="shared" si="9"/>
        <v>5.8556936335622254</v>
      </c>
      <c r="D121" s="60">
        <f t="shared" si="9"/>
        <v>5.915284831041447</v>
      </c>
      <c r="E121" s="60">
        <f t="shared" si="9"/>
        <v>11.880146315554569</v>
      </c>
      <c r="F121" s="60">
        <f t="shared" si="9"/>
        <v>211.89204277597202</v>
      </c>
      <c r="G121" s="60">
        <f t="shared" si="9"/>
        <v>-7.9835986676865645</v>
      </c>
      <c r="H121" s="1170"/>
      <c r="I121" s="46" t="s">
        <v>733</v>
      </c>
      <c r="J121" s="203" t="s">
        <v>800</v>
      </c>
      <c r="K121" s="60">
        <f t="shared" si="10"/>
        <v>18.836142374670061</v>
      </c>
      <c r="L121" s="203" t="s">
        <v>800</v>
      </c>
      <c r="M121" s="203" t="s">
        <v>800</v>
      </c>
      <c r="N121" s="60">
        <f t="shared" si="11"/>
        <v>5.8576124983355555</v>
      </c>
      <c r="O121" s="203" t="s">
        <v>800</v>
      </c>
    </row>
    <row r="122" spans="1:15" ht="11.25" customHeight="1" x14ac:dyDescent="0.2">
      <c r="A122" s="1170"/>
      <c r="B122" s="981" t="s">
        <v>734</v>
      </c>
      <c r="C122" s="60">
        <f t="shared" si="9"/>
        <v>2.2719552538179784</v>
      </c>
      <c r="D122" s="60">
        <f t="shared" si="9"/>
        <v>10.830044280783355</v>
      </c>
      <c r="E122" s="60">
        <f t="shared" si="9"/>
        <v>22.84607454495422</v>
      </c>
      <c r="F122" s="60">
        <f t="shared" si="9"/>
        <v>110.37676492239993</v>
      </c>
      <c r="G122" s="60">
        <f t="shared" si="9"/>
        <v>-15.390613574107618</v>
      </c>
      <c r="H122" s="1170"/>
      <c r="I122" s="46" t="s">
        <v>734</v>
      </c>
      <c r="J122" s="203" t="s">
        <v>800</v>
      </c>
      <c r="K122" s="60">
        <f t="shared" si="10"/>
        <v>-3.5919032186348687</v>
      </c>
      <c r="L122" s="203" t="s">
        <v>800</v>
      </c>
      <c r="M122" s="203" t="s">
        <v>800</v>
      </c>
      <c r="N122" s="60">
        <f t="shared" si="11"/>
        <v>-1.6179577027789662</v>
      </c>
      <c r="O122" s="203" t="s">
        <v>800</v>
      </c>
    </row>
    <row r="123" spans="1:15" ht="11.25" customHeight="1" x14ac:dyDescent="0.2">
      <c r="A123" s="1170"/>
      <c r="B123" s="981" t="s">
        <v>735</v>
      </c>
      <c r="C123" s="60">
        <f t="shared" si="9"/>
        <v>16.138365411799427</v>
      </c>
      <c r="D123" s="60">
        <f t="shared" si="9"/>
        <v>-17.600843456728583</v>
      </c>
      <c r="E123" s="60">
        <f t="shared" si="9"/>
        <v>39.46586123194939</v>
      </c>
      <c r="F123" s="60">
        <f t="shared" si="9"/>
        <v>42.709468658491602</v>
      </c>
      <c r="G123" s="60">
        <f t="shared" si="9"/>
        <v>3.2308039943964104</v>
      </c>
      <c r="H123" s="1170"/>
      <c r="I123" s="46" t="s">
        <v>735</v>
      </c>
      <c r="J123" s="203" t="s">
        <v>800</v>
      </c>
      <c r="K123" s="60">
        <f t="shared" si="10"/>
        <v>-0.27759940175910458</v>
      </c>
      <c r="L123" s="203" t="s">
        <v>800</v>
      </c>
      <c r="M123" s="203" t="s">
        <v>800</v>
      </c>
      <c r="N123" s="60">
        <f t="shared" si="11"/>
        <v>9.3811056006647249</v>
      </c>
      <c r="O123" s="203" t="s">
        <v>800</v>
      </c>
    </row>
    <row r="124" spans="1:15" ht="11.25" customHeight="1" x14ac:dyDescent="0.2">
      <c r="A124" s="1170"/>
      <c r="B124" s="981" t="s">
        <v>736</v>
      </c>
      <c r="C124" s="60">
        <f t="shared" si="9"/>
        <v>15.960069566680346</v>
      </c>
      <c r="D124" s="60">
        <f t="shared" si="9"/>
        <v>-14.484198919127394</v>
      </c>
      <c r="E124" s="60">
        <f t="shared" si="9"/>
        <v>17.480835671899001</v>
      </c>
      <c r="F124" s="60">
        <f t="shared" si="9"/>
        <v>63.195995381008572</v>
      </c>
      <c r="G124" s="60">
        <f t="shared" si="9"/>
        <v>18.980035996124812</v>
      </c>
      <c r="H124" s="1170"/>
      <c r="I124" s="46" t="s">
        <v>736</v>
      </c>
      <c r="J124" s="203" t="s">
        <v>800</v>
      </c>
      <c r="K124" s="60">
        <f t="shared" si="10"/>
        <v>11.027454901041239</v>
      </c>
      <c r="L124" s="203" t="s">
        <v>800</v>
      </c>
      <c r="M124" s="203" t="s">
        <v>800</v>
      </c>
      <c r="N124" s="60">
        <f t="shared" si="11"/>
        <v>26.665916985565218</v>
      </c>
      <c r="O124" s="203" t="s">
        <v>800</v>
      </c>
    </row>
    <row r="125" spans="1:15" ht="11.25" customHeight="1" x14ac:dyDescent="0.2">
      <c r="A125" s="1170"/>
      <c r="B125" s="981" t="s">
        <v>737</v>
      </c>
      <c r="C125" s="60">
        <f t="shared" si="9"/>
        <v>31.716090389887484</v>
      </c>
      <c r="D125" s="60">
        <f t="shared" si="9"/>
        <v>-8.852023808141098</v>
      </c>
      <c r="E125" s="60">
        <f t="shared" si="9"/>
        <v>41.976728719316952</v>
      </c>
      <c r="F125" s="60">
        <f t="shared" si="9"/>
        <v>78.460112720194161</v>
      </c>
      <c r="G125" s="60">
        <f t="shared" si="9"/>
        <v>59.9885310935191</v>
      </c>
      <c r="H125" s="1170"/>
      <c r="I125" s="46" t="s">
        <v>737</v>
      </c>
      <c r="J125" s="203" t="s">
        <v>800</v>
      </c>
      <c r="K125" s="60">
        <f t="shared" si="10"/>
        <v>26.843139937996895</v>
      </c>
      <c r="L125" s="203" t="s">
        <v>800</v>
      </c>
      <c r="M125" s="203" t="s">
        <v>800</v>
      </c>
      <c r="N125" s="60">
        <f t="shared" si="11"/>
        <v>15.711947854370578</v>
      </c>
      <c r="O125" s="203" t="s">
        <v>800</v>
      </c>
    </row>
    <row r="126" spans="1:15" ht="11.25" customHeight="1" x14ac:dyDescent="0.2">
      <c r="A126" s="1170"/>
      <c r="B126" s="981" t="s">
        <v>738</v>
      </c>
      <c r="C126" s="60">
        <f t="shared" si="9"/>
        <v>5.8680556680520368</v>
      </c>
      <c r="D126" s="60">
        <f t="shared" si="9"/>
        <v>-2.2352196207345116</v>
      </c>
      <c r="E126" s="60">
        <f t="shared" si="9"/>
        <v>40.163819833959678</v>
      </c>
      <c r="F126" s="60">
        <f t="shared" si="9"/>
        <v>-34.205344613566965</v>
      </c>
      <c r="G126" s="60">
        <f t="shared" si="9"/>
        <v>13.440010796881822</v>
      </c>
      <c r="H126" s="1170"/>
      <c r="I126" s="46" t="s">
        <v>738</v>
      </c>
      <c r="J126" s="203" t="s">
        <v>800</v>
      </c>
      <c r="K126" s="60">
        <f t="shared" si="10"/>
        <v>19.654234361394913</v>
      </c>
      <c r="L126" s="203" t="s">
        <v>800</v>
      </c>
      <c r="M126" s="203" t="s">
        <v>800</v>
      </c>
      <c r="N126" s="60">
        <f t="shared" si="11"/>
        <v>18.434036797953681</v>
      </c>
      <c r="O126" s="203" t="s">
        <v>800</v>
      </c>
    </row>
    <row r="127" spans="1:15" ht="11.25" customHeight="1" x14ac:dyDescent="0.2">
      <c r="A127" s="1170"/>
      <c r="B127" s="981" t="s">
        <v>739</v>
      </c>
      <c r="C127" s="60">
        <f t="shared" si="9"/>
        <v>28.717184794641639</v>
      </c>
      <c r="D127" s="60">
        <f t="shared" si="9"/>
        <v>5.1711743167693243</v>
      </c>
      <c r="E127" s="60">
        <f t="shared" si="9"/>
        <v>45.163613221199626</v>
      </c>
      <c r="F127" s="60">
        <f t="shared" si="9"/>
        <v>21.509012125075699</v>
      </c>
      <c r="G127" s="60">
        <f t="shared" si="9"/>
        <v>68.004005067108409</v>
      </c>
      <c r="H127" s="1170"/>
      <c r="I127" s="46" t="s">
        <v>739</v>
      </c>
      <c r="J127" s="203" t="s">
        <v>800</v>
      </c>
      <c r="K127" s="60">
        <f t="shared" si="10"/>
        <v>-8.9981704859481937</v>
      </c>
      <c r="L127" s="203" t="s">
        <v>800</v>
      </c>
      <c r="M127" s="203" t="s">
        <v>800</v>
      </c>
      <c r="N127" s="60">
        <f t="shared" si="11"/>
        <v>14.539207021157424</v>
      </c>
      <c r="O127" s="203" t="s">
        <v>800</v>
      </c>
    </row>
    <row r="128" spans="1:15" ht="11.25" hidden="1" customHeight="1" x14ac:dyDescent="0.2">
      <c r="A128" s="1170"/>
      <c r="B128" s="981"/>
      <c r="C128" s="60"/>
      <c r="D128" s="60"/>
      <c r="E128" s="60"/>
      <c r="F128" s="60"/>
      <c r="G128" s="60"/>
      <c r="H128" s="1170"/>
      <c r="I128" s="981"/>
      <c r="J128" s="60"/>
      <c r="K128" s="60"/>
      <c r="L128" s="60"/>
      <c r="M128" s="60"/>
      <c r="N128" s="60"/>
      <c r="O128" s="60"/>
    </row>
    <row r="129" spans="1:15" ht="11.25" hidden="1" customHeight="1" x14ac:dyDescent="0.2">
      <c r="A129" s="1170">
        <v>2018</v>
      </c>
      <c r="B129" s="46"/>
      <c r="C129" s="60"/>
      <c r="D129" s="60"/>
      <c r="E129" s="60"/>
      <c r="F129" s="60"/>
      <c r="G129" s="60"/>
      <c r="H129" s="1170">
        <v>2018</v>
      </c>
      <c r="I129" s="46"/>
      <c r="J129" s="129"/>
      <c r="K129" s="129"/>
      <c r="L129" s="129"/>
      <c r="M129" s="129"/>
      <c r="N129" s="129"/>
      <c r="O129" s="129"/>
    </row>
    <row r="130" spans="1:15" ht="11.25" hidden="1" customHeight="1" x14ac:dyDescent="0.2">
      <c r="A130" s="1170"/>
      <c r="B130" s="981" t="s">
        <v>542</v>
      </c>
      <c r="C130" s="60">
        <f t="shared" ref="C130:G141" si="12">SUM(C74/C60*100-100)</f>
        <v>-100</v>
      </c>
      <c r="D130" s="60">
        <f t="shared" si="12"/>
        <v>-100</v>
      </c>
      <c r="E130" s="60">
        <f t="shared" si="12"/>
        <v>-100</v>
      </c>
      <c r="F130" s="60">
        <f t="shared" si="12"/>
        <v>-100</v>
      </c>
      <c r="G130" s="60">
        <f t="shared" si="12"/>
        <v>-100</v>
      </c>
      <c r="H130" s="1170"/>
      <c r="I130" s="46" t="s">
        <v>542</v>
      </c>
      <c r="J130" s="203" t="s">
        <v>800</v>
      </c>
      <c r="K130" s="60">
        <f t="shared" ref="K130:K141" si="13">SUM(K74/K60*100-100)</f>
        <v>-100</v>
      </c>
      <c r="L130" s="203" t="s">
        <v>800</v>
      </c>
      <c r="M130" s="203" t="s">
        <v>800</v>
      </c>
      <c r="N130" s="60">
        <f t="shared" ref="N130:N141" si="14">SUM(N74/N60*100-100)</f>
        <v>-100</v>
      </c>
      <c r="O130" s="203" t="s">
        <v>800</v>
      </c>
    </row>
    <row r="131" spans="1:15" ht="11.25" hidden="1" customHeight="1" x14ac:dyDescent="0.2">
      <c r="A131" s="1170"/>
      <c r="B131" s="981" t="s">
        <v>729</v>
      </c>
      <c r="C131" s="60">
        <f t="shared" si="12"/>
        <v>-100</v>
      </c>
      <c r="D131" s="60">
        <f t="shared" si="12"/>
        <v>-100</v>
      </c>
      <c r="E131" s="60">
        <f t="shared" si="12"/>
        <v>-100</v>
      </c>
      <c r="F131" s="60">
        <f t="shared" si="12"/>
        <v>-100</v>
      </c>
      <c r="G131" s="60">
        <f t="shared" si="12"/>
        <v>-100</v>
      </c>
      <c r="H131" s="1170"/>
      <c r="I131" s="46" t="s">
        <v>729</v>
      </c>
      <c r="J131" s="203" t="s">
        <v>800</v>
      </c>
      <c r="K131" s="60">
        <f t="shared" si="13"/>
        <v>-100</v>
      </c>
      <c r="L131" s="203" t="s">
        <v>800</v>
      </c>
      <c r="M131" s="203" t="s">
        <v>800</v>
      </c>
      <c r="N131" s="60">
        <f t="shared" si="14"/>
        <v>-100</v>
      </c>
      <c r="O131" s="203" t="s">
        <v>800</v>
      </c>
    </row>
    <row r="132" spans="1:15" ht="11.25" hidden="1" customHeight="1" x14ac:dyDescent="0.2">
      <c r="A132" s="1170"/>
      <c r="B132" s="981" t="s">
        <v>730</v>
      </c>
      <c r="C132" s="60">
        <f t="shared" si="12"/>
        <v>-100</v>
      </c>
      <c r="D132" s="60">
        <f t="shared" si="12"/>
        <v>-100</v>
      </c>
      <c r="E132" s="60">
        <f t="shared" si="12"/>
        <v>-100</v>
      </c>
      <c r="F132" s="60">
        <f t="shared" si="12"/>
        <v>-100</v>
      </c>
      <c r="G132" s="60">
        <f t="shared" si="12"/>
        <v>-100</v>
      </c>
      <c r="H132" s="1170"/>
      <c r="I132" s="46" t="s">
        <v>730</v>
      </c>
      <c r="J132" s="203" t="s">
        <v>800</v>
      </c>
      <c r="K132" s="60">
        <f t="shared" si="13"/>
        <v>-100</v>
      </c>
      <c r="L132" s="203" t="s">
        <v>800</v>
      </c>
      <c r="M132" s="203" t="s">
        <v>800</v>
      </c>
      <c r="N132" s="60">
        <f t="shared" si="14"/>
        <v>-100</v>
      </c>
      <c r="O132" s="203" t="s">
        <v>800</v>
      </c>
    </row>
    <row r="133" spans="1:15" ht="11.25" hidden="1" customHeight="1" x14ac:dyDescent="0.2">
      <c r="A133" s="1170"/>
      <c r="B133" s="981" t="s">
        <v>731</v>
      </c>
      <c r="C133" s="60">
        <f t="shared" si="12"/>
        <v>-100</v>
      </c>
      <c r="D133" s="60">
        <f t="shared" si="12"/>
        <v>-100</v>
      </c>
      <c r="E133" s="60">
        <f t="shared" si="12"/>
        <v>-100</v>
      </c>
      <c r="F133" s="60">
        <f t="shared" si="12"/>
        <v>-100</v>
      </c>
      <c r="G133" s="60">
        <f t="shared" si="12"/>
        <v>-100</v>
      </c>
      <c r="H133" s="1170"/>
      <c r="I133" s="46" t="s">
        <v>731</v>
      </c>
      <c r="J133" s="203" t="s">
        <v>800</v>
      </c>
      <c r="K133" s="60">
        <f t="shared" si="13"/>
        <v>-100</v>
      </c>
      <c r="L133" s="203" t="s">
        <v>800</v>
      </c>
      <c r="M133" s="203" t="s">
        <v>800</v>
      </c>
      <c r="N133" s="60">
        <f t="shared" si="14"/>
        <v>-100</v>
      </c>
      <c r="O133" s="203" t="s">
        <v>800</v>
      </c>
    </row>
    <row r="134" spans="1:15" ht="11.25" hidden="1" customHeight="1" x14ac:dyDescent="0.2">
      <c r="A134" s="1170"/>
      <c r="B134" s="981" t="s">
        <v>732</v>
      </c>
      <c r="C134" s="60">
        <f t="shared" si="12"/>
        <v>-100</v>
      </c>
      <c r="D134" s="60">
        <f t="shared" si="12"/>
        <v>-100</v>
      </c>
      <c r="E134" s="60">
        <f t="shared" si="12"/>
        <v>-100</v>
      </c>
      <c r="F134" s="60">
        <f t="shared" si="12"/>
        <v>-100</v>
      </c>
      <c r="G134" s="60">
        <f t="shared" si="12"/>
        <v>-100</v>
      </c>
      <c r="H134" s="1170"/>
      <c r="I134" s="46" t="s">
        <v>732</v>
      </c>
      <c r="J134" s="203" t="s">
        <v>800</v>
      </c>
      <c r="K134" s="60">
        <f t="shared" si="13"/>
        <v>-100</v>
      </c>
      <c r="L134" s="203" t="s">
        <v>800</v>
      </c>
      <c r="M134" s="203" t="s">
        <v>800</v>
      </c>
      <c r="N134" s="60">
        <f t="shared" si="14"/>
        <v>-100</v>
      </c>
      <c r="O134" s="203" t="s">
        <v>800</v>
      </c>
    </row>
    <row r="135" spans="1:15" ht="11.25" hidden="1" customHeight="1" x14ac:dyDescent="0.2">
      <c r="A135" s="1170"/>
      <c r="B135" s="981" t="s">
        <v>733</v>
      </c>
      <c r="C135" s="60">
        <f t="shared" si="12"/>
        <v>-100</v>
      </c>
      <c r="D135" s="60">
        <f t="shared" si="12"/>
        <v>-100</v>
      </c>
      <c r="E135" s="60">
        <f t="shared" si="12"/>
        <v>-100</v>
      </c>
      <c r="F135" s="60">
        <f t="shared" si="12"/>
        <v>-100</v>
      </c>
      <c r="G135" s="60">
        <f t="shared" si="12"/>
        <v>-100</v>
      </c>
      <c r="H135" s="1170"/>
      <c r="I135" s="46" t="s">
        <v>733</v>
      </c>
      <c r="J135" s="203" t="s">
        <v>800</v>
      </c>
      <c r="K135" s="60">
        <f t="shared" si="13"/>
        <v>-100</v>
      </c>
      <c r="L135" s="203" t="s">
        <v>800</v>
      </c>
      <c r="M135" s="203" t="s">
        <v>800</v>
      </c>
      <c r="N135" s="60">
        <f t="shared" si="14"/>
        <v>-100</v>
      </c>
      <c r="O135" s="203" t="s">
        <v>800</v>
      </c>
    </row>
    <row r="136" spans="1:15" ht="11.25" hidden="1" customHeight="1" x14ac:dyDescent="0.2">
      <c r="A136" s="1170"/>
      <c r="B136" s="981" t="s">
        <v>734</v>
      </c>
      <c r="C136" s="60">
        <f t="shared" si="12"/>
        <v>-100</v>
      </c>
      <c r="D136" s="60">
        <f t="shared" si="12"/>
        <v>-100</v>
      </c>
      <c r="E136" s="60">
        <f t="shared" si="12"/>
        <v>-100</v>
      </c>
      <c r="F136" s="60">
        <f t="shared" si="12"/>
        <v>-100</v>
      </c>
      <c r="G136" s="60">
        <f t="shared" si="12"/>
        <v>-100</v>
      </c>
      <c r="H136" s="1170"/>
      <c r="I136" s="46" t="s">
        <v>734</v>
      </c>
      <c r="J136" s="203" t="s">
        <v>800</v>
      </c>
      <c r="K136" s="60">
        <f t="shared" si="13"/>
        <v>-100</v>
      </c>
      <c r="L136" s="203" t="s">
        <v>800</v>
      </c>
      <c r="M136" s="203" t="s">
        <v>800</v>
      </c>
      <c r="N136" s="60">
        <f t="shared" si="14"/>
        <v>-100</v>
      </c>
      <c r="O136" s="203" t="s">
        <v>800</v>
      </c>
    </row>
    <row r="137" spans="1:15" ht="11.25" hidden="1" customHeight="1" x14ac:dyDescent="0.2">
      <c r="A137" s="1170"/>
      <c r="B137" s="981" t="s">
        <v>735</v>
      </c>
      <c r="C137" s="60">
        <f t="shared" si="12"/>
        <v>-100</v>
      </c>
      <c r="D137" s="60">
        <f t="shared" si="12"/>
        <v>-100</v>
      </c>
      <c r="E137" s="60">
        <f t="shared" si="12"/>
        <v>-100</v>
      </c>
      <c r="F137" s="60">
        <f t="shared" si="12"/>
        <v>-100</v>
      </c>
      <c r="G137" s="60">
        <f t="shared" si="12"/>
        <v>-100</v>
      </c>
      <c r="H137" s="1170"/>
      <c r="I137" s="46" t="s">
        <v>735</v>
      </c>
      <c r="J137" s="203" t="s">
        <v>800</v>
      </c>
      <c r="K137" s="60">
        <f t="shared" si="13"/>
        <v>-100</v>
      </c>
      <c r="L137" s="203" t="s">
        <v>800</v>
      </c>
      <c r="M137" s="203" t="s">
        <v>800</v>
      </c>
      <c r="N137" s="60">
        <f t="shared" si="14"/>
        <v>-100</v>
      </c>
      <c r="O137" s="203" t="s">
        <v>800</v>
      </c>
    </row>
    <row r="138" spans="1:15" ht="11.25" hidden="1" customHeight="1" x14ac:dyDescent="0.2">
      <c r="A138" s="1170"/>
      <c r="B138" s="981" t="s">
        <v>736</v>
      </c>
      <c r="C138" s="60">
        <f t="shared" si="12"/>
        <v>-100</v>
      </c>
      <c r="D138" s="60">
        <f t="shared" si="12"/>
        <v>-100</v>
      </c>
      <c r="E138" s="60">
        <f t="shared" si="12"/>
        <v>-100</v>
      </c>
      <c r="F138" s="60">
        <f t="shared" si="12"/>
        <v>-100</v>
      </c>
      <c r="G138" s="60">
        <f t="shared" si="12"/>
        <v>-100</v>
      </c>
      <c r="H138" s="1170"/>
      <c r="I138" s="46" t="s">
        <v>736</v>
      </c>
      <c r="J138" s="203" t="s">
        <v>800</v>
      </c>
      <c r="K138" s="60">
        <f t="shared" si="13"/>
        <v>-100</v>
      </c>
      <c r="L138" s="203" t="s">
        <v>800</v>
      </c>
      <c r="M138" s="203" t="s">
        <v>800</v>
      </c>
      <c r="N138" s="60">
        <f t="shared" si="14"/>
        <v>-100</v>
      </c>
      <c r="O138" s="203" t="s">
        <v>800</v>
      </c>
    </row>
    <row r="139" spans="1:15" ht="11.25" hidden="1" customHeight="1" x14ac:dyDescent="0.2">
      <c r="A139" s="1170"/>
      <c r="B139" s="981" t="s">
        <v>737</v>
      </c>
      <c r="C139" s="60">
        <f t="shared" si="12"/>
        <v>-100</v>
      </c>
      <c r="D139" s="60">
        <f t="shared" si="12"/>
        <v>-100</v>
      </c>
      <c r="E139" s="60">
        <f t="shared" si="12"/>
        <v>-100</v>
      </c>
      <c r="F139" s="60">
        <f t="shared" si="12"/>
        <v>-100</v>
      </c>
      <c r="G139" s="60">
        <f t="shared" si="12"/>
        <v>-100</v>
      </c>
      <c r="H139" s="1170"/>
      <c r="I139" s="46" t="s">
        <v>737</v>
      </c>
      <c r="J139" s="203" t="s">
        <v>800</v>
      </c>
      <c r="K139" s="60">
        <f t="shared" si="13"/>
        <v>-100</v>
      </c>
      <c r="L139" s="203" t="s">
        <v>800</v>
      </c>
      <c r="M139" s="203" t="s">
        <v>800</v>
      </c>
      <c r="N139" s="60">
        <f t="shared" si="14"/>
        <v>-100</v>
      </c>
      <c r="O139" s="203" t="s">
        <v>800</v>
      </c>
    </row>
    <row r="140" spans="1:15" ht="11.25" hidden="1" customHeight="1" x14ac:dyDescent="0.2">
      <c r="A140" s="1170"/>
      <c r="B140" s="981" t="s">
        <v>738</v>
      </c>
      <c r="C140" s="60">
        <f t="shared" si="12"/>
        <v>-100</v>
      </c>
      <c r="D140" s="60">
        <f t="shared" si="12"/>
        <v>-100</v>
      </c>
      <c r="E140" s="60">
        <f t="shared" si="12"/>
        <v>-100</v>
      </c>
      <c r="F140" s="60">
        <f t="shared" si="12"/>
        <v>-100</v>
      </c>
      <c r="G140" s="60">
        <f t="shared" si="12"/>
        <v>-100</v>
      </c>
      <c r="H140" s="1170"/>
      <c r="I140" s="46" t="s">
        <v>738</v>
      </c>
      <c r="J140" s="203" t="s">
        <v>800</v>
      </c>
      <c r="K140" s="60">
        <f t="shared" si="13"/>
        <v>-100</v>
      </c>
      <c r="L140" s="203" t="s">
        <v>800</v>
      </c>
      <c r="M140" s="203" t="s">
        <v>800</v>
      </c>
      <c r="N140" s="60">
        <f t="shared" si="14"/>
        <v>-100</v>
      </c>
      <c r="O140" s="203" t="s">
        <v>800</v>
      </c>
    </row>
    <row r="141" spans="1:15" ht="11.25" hidden="1" customHeight="1" x14ac:dyDescent="0.2">
      <c r="A141" s="1170"/>
      <c r="B141" s="981" t="s">
        <v>739</v>
      </c>
      <c r="C141" s="60">
        <f t="shared" si="12"/>
        <v>-100</v>
      </c>
      <c r="D141" s="60">
        <f t="shared" si="12"/>
        <v>-100</v>
      </c>
      <c r="E141" s="60">
        <f t="shared" si="12"/>
        <v>-100</v>
      </c>
      <c r="F141" s="60">
        <f t="shared" si="12"/>
        <v>-100</v>
      </c>
      <c r="G141" s="60">
        <f t="shared" si="12"/>
        <v>-100</v>
      </c>
      <c r="H141" s="1170"/>
      <c r="I141" s="46" t="s">
        <v>739</v>
      </c>
      <c r="J141" s="203" t="s">
        <v>800</v>
      </c>
      <c r="K141" s="60">
        <f t="shared" si="13"/>
        <v>-100</v>
      </c>
      <c r="L141" s="203" t="s">
        <v>800</v>
      </c>
      <c r="M141" s="203" t="s">
        <v>800</v>
      </c>
      <c r="N141" s="60">
        <f t="shared" si="14"/>
        <v>-100</v>
      </c>
      <c r="O141" s="203" t="s">
        <v>800</v>
      </c>
    </row>
  </sheetData>
  <mergeCells count="67">
    <mergeCell ref="A43:B43"/>
    <mergeCell ref="H43:I43"/>
    <mergeCell ref="A113:B113"/>
    <mergeCell ref="H113:I113"/>
    <mergeCell ref="A112:B112"/>
    <mergeCell ref="H112:I112"/>
    <mergeCell ref="H110:I110"/>
    <mergeCell ref="H106:I106"/>
    <mergeCell ref="C89:G89"/>
    <mergeCell ref="C90:G90"/>
    <mergeCell ref="H105:I105"/>
    <mergeCell ref="A106:B106"/>
    <mergeCell ref="A41:B41"/>
    <mergeCell ref="A42:B42"/>
    <mergeCell ref="H41:I41"/>
    <mergeCell ref="H42:I42"/>
    <mergeCell ref="A111:B111"/>
    <mergeCell ref="H111:I111"/>
    <mergeCell ref="A110:B110"/>
    <mergeCell ref="A104:B104"/>
    <mergeCell ref="A108:B108"/>
    <mergeCell ref="A109:B109"/>
    <mergeCell ref="H108:I108"/>
    <mergeCell ref="H109:I109"/>
    <mergeCell ref="A107:B107"/>
    <mergeCell ref="H104:I104"/>
    <mergeCell ref="H107:I107"/>
    <mergeCell ref="A105:B105"/>
    <mergeCell ref="H40:I40"/>
    <mergeCell ref="A39:B39"/>
    <mergeCell ref="H37:I37"/>
    <mergeCell ref="H38:I38"/>
    <mergeCell ref="H39:I39"/>
    <mergeCell ref="A2:G2"/>
    <mergeCell ref="A3:G3"/>
    <mergeCell ref="A4:G4"/>
    <mergeCell ref="A6:G6"/>
    <mergeCell ref="C9:C15"/>
    <mergeCell ref="D9:D15"/>
    <mergeCell ref="C8:G8"/>
    <mergeCell ref="H2:O2"/>
    <mergeCell ref="H3:O3"/>
    <mergeCell ref="H6:O6"/>
    <mergeCell ref="J8:O8"/>
    <mergeCell ref="H4:N4"/>
    <mergeCell ref="N9:N15"/>
    <mergeCell ref="L9:L15"/>
    <mergeCell ref="M9:M15"/>
    <mergeCell ref="E9:E15"/>
    <mergeCell ref="F9:F15"/>
    <mergeCell ref="G9:G15"/>
    <mergeCell ref="J89:O89"/>
    <mergeCell ref="J90:O90"/>
    <mergeCell ref="A38:B38"/>
    <mergeCell ref="J9:J15"/>
    <mergeCell ref="K9:K15"/>
    <mergeCell ref="J19:O19"/>
    <mergeCell ref="C19:H19"/>
    <mergeCell ref="A34:B34"/>
    <mergeCell ref="A35:B35"/>
    <mergeCell ref="A36:B36"/>
    <mergeCell ref="A37:B37"/>
    <mergeCell ref="H34:I34"/>
    <mergeCell ref="H36:I36"/>
    <mergeCell ref="H35:I35"/>
    <mergeCell ref="A40:B40"/>
    <mergeCell ref="O9:O15"/>
  </mergeCells>
  <phoneticPr fontId="29" type="noConversion"/>
  <pageMargins left="0.59055118110236227" right="0.59055118110236227" top="0.35433070866141736" bottom="0.35433070866141736" header="0.31496062992125984" footer="0.31496062992125984"/>
  <pageSetup paperSize="9" scale="90" fitToWidth="2" orientation="portrait" horizontalDpi="300" verticalDpi="300" r:id="rId1"/>
  <headerFooter alignWithMargins="0"/>
  <colBreaks count="1" manualBreakCount="1">
    <brk id="7" max="140"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tabColor theme="0" tint="-0.14999847407452621"/>
    <pageSetUpPr fitToPage="1"/>
  </sheetPr>
  <dimension ref="A1:Q424"/>
  <sheetViews>
    <sheetView zoomScale="115" zoomScaleNormal="100" zoomScaleSheetLayoutView="55" workbookViewId="0"/>
  </sheetViews>
  <sheetFormatPr baseColWidth="10" defaultColWidth="11.28515625" defaultRowHeight="11.25" customHeight="1" x14ac:dyDescent="0.2"/>
  <cols>
    <col min="1" max="1" width="4.85546875" style="66" customWidth="1"/>
    <col min="2" max="2" width="4.7109375" style="66" customWidth="1"/>
    <col min="3" max="8" width="13.28515625" style="66" customWidth="1"/>
    <col min="9" max="9" width="5.140625" style="66" customWidth="1"/>
    <col min="10" max="10" width="4.7109375" style="66" customWidth="1"/>
    <col min="11" max="12" width="13.28515625" style="66" customWidth="1"/>
    <col min="13" max="13" width="11.28515625" style="66" customWidth="1"/>
    <col min="14" max="14" width="13.28515625" style="66" customWidth="1"/>
    <col min="15" max="16" width="14.7109375" style="66" customWidth="1"/>
    <col min="17" max="17" width="18.7109375" style="66" customWidth="1"/>
    <col min="18" max="19" width="7" style="66" bestFit="1" customWidth="1"/>
    <col min="20" max="24" width="8.28515625" style="66" bestFit="1" customWidth="1"/>
    <col min="25" max="25" width="7" style="66" bestFit="1" customWidth="1"/>
    <col min="26" max="26" width="8.28515625" style="66" bestFit="1" customWidth="1"/>
    <col min="27" max="16384" width="11.28515625" style="66"/>
  </cols>
  <sheetData>
    <row r="1" spans="1:16" s="1646" customFormat="1" ht="13.5" customHeight="1" x14ac:dyDescent="0.2">
      <c r="B1" s="1644"/>
      <c r="C1" s="1644"/>
      <c r="D1" s="1644"/>
      <c r="E1" s="1644"/>
      <c r="F1" s="1644"/>
      <c r="G1" s="1644"/>
      <c r="H1" s="2264" t="s">
        <v>1574</v>
      </c>
      <c r="J1" s="1644"/>
      <c r="K1" s="1644"/>
      <c r="L1" s="1644"/>
      <c r="M1" s="1644"/>
      <c r="N1" s="1644"/>
      <c r="O1" s="1644"/>
      <c r="P1" s="2264" t="s">
        <v>1574</v>
      </c>
    </row>
    <row r="2" spans="1:16" s="1646" customFormat="1" ht="13.5" customHeight="1" x14ac:dyDescent="0.2">
      <c r="A2" s="1644" t="s">
        <v>510</v>
      </c>
      <c r="B2" s="1644"/>
      <c r="C2" s="1644"/>
      <c r="D2" s="1644"/>
      <c r="E2" s="1644"/>
      <c r="F2" s="1644"/>
      <c r="G2" s="1644"/>
      <c r="H2" s="1645"/>
      <c r="I2" s="1644" t="s">
        <v>510</v>
      </c>
      <c r="J2" s="1644"/>
      <c r="K2" s="1644"/>
      <c r="L2" s="1644"/>
      <c r="M2" s="1644"/>
      <c r="N2" s="1644"/>
      <c r="O2" s="1644"/>
      <c r="P2" s="1645"/>
    </row>
    <row r="3" spans="1:16" s="1646" customFormat="1" ht="13.5" customHeight="1" x14ac:dyDescent="0.2">
      <c r="A3" s="2495" t="s">
        <v>868</v>
      </c>
      <c r="B3" s="2495"/>
      <c r="C3" s="2495"/>
      <c r="D3" s="2495"/>
      <c r="E3" s="2495"/>
      <c r="F3" s="2495"/>
      <c r="G3" s="2495"/>
      <c r="H3" s="2495"/>
      <c r="I3" s="2495" t="s">
        <v>868</v>
      </c>
      <c r="J3" s="2495"/>
      <c r="K3" s="2495"/>
      <c r="L3" s="2495"/>
      <c r="M3" s="2495"/>
      <c r="N3" s="2495"/>
      <c r="O3" s="2495"/>
      <c r="P3" s="2495"/>
    </row>
    <row r="4" spans="1:16" s="1647" customFormat="1" ht="13.5" customHeight="1" x14ac:dyDescent="0.2">
      <c r="A4" s="2496" t="s">
        <v>544</v>
      </c>
      <c r="B4" s="2496"/>
      <c r="C4" s="2496"/>
      <c r="D4" s="2496"/>
      <c r="E4" s="2496"/>
      <c r="F4" s="2496"/>
      <c r="G4" s="2496"/>
      <c r="H4" s="2496"/>
      <c r="I4" s="2496" t="s">
        <v>544</v>
      </c>
      <c r="J4" s="2496"/>
      <c r="K4" s="2496"/>
      <c r="L4" s="2496"/>
      <c r="M4" s="2496"/>
      <c r="N4" s="2496"/>
      <c r="O4" s="2496"/>
      <c r="P4" s="2496"/>
    </row>
    <row r="5" spans="1:16" s="1647" customFormat="1" ht="13.5" customHeight="1" x14ac:dyDescent="0.2">
      <c r="A5" s="2494" t="s">
        <v>25</v>
      </c>
      <c r="B5" s="2494"/>
      <c r="C5" s="2494"/>
      <c r="D5" s="2494"/>
      <c r="E5" s="2494"/>
      <c r="F5" s="2494"/>
      <c r="G5" s="2494"/>
      <c r="H5" s="2494"/>
      <c r="I5" s="2494" t="s">
        <v>25</v>
      </c>
      <c r="J5" s="2494"/>
      <c r="K5" s="2494"/>
      <c r="L5" s="2494"/>
      <c r="M5" s="2494"/>
      <c r="N5" s="2494"/>
      <c r="O5" s="2494"/>
      <c r="P5" s="2494"/>
    </row>
    <row r="6" spans="1:16" s="70" customFormat="1" ht="6" customHeight="1" x14ac:dyDescent="0.2">
      <c r="B6" s="71"/>
      <c r="C6" s="72"/>
      <c r="D6" s="72"/>
      <c r="J6" s="71"/>
    </row>
    <row r="7" spans="1:16" s="76" customFormat="1" ht="11.25" customHeight="1" x14ac:dyDescent="0.25">
      <c r="A7" s="73"/>
      <c r="B7" s="74"/>
      <c r="C7" s="75"/>
      <c r="D7" s="2440" t="s">
        <v>755</v>
      </c>
      <c r="E7" s="2441"/>
      <c r="F7" s="2441"/>
      <c r="G7" s="2441"/>
      <c r="H7" s="2441"/>
      <c r="I7" s="73"/>
      <c r="J7" s="74"/>
      <c r="K7" s="2475" t="s">
        <v>755</v>
      </c>
      <c r="L7" s="2465"/>
      <c r="M7" s="2465"/>
      <c r="N7" s="2465"/>
      <c r="O7" s="2465"/>
      <c r="P7" s="2465"/>
    </row>
    <row r="8" spans="1:16" s="76" customFormat="1" ht="11.25" customHeight="1" x14ac:dyDescent="0.25">
      <c r="A8" s="77"/>
      <c r="B8" s="78"/>
      <c r="C8" s="79"/>
      <c r="D8" s="80"/>
      <c r="E8" s="81"/>
      <c r="F8" s="81"/>
      <c r="G8" s="81"/>
      <c r="H8" s="81"/>
      <c r="I8" s="77"/>
      <c r="J8" s="78"/>
      <c r="K8" s="79"/>
      <c r="L8" s="80"/>
      <c r="M8" s="81"/>
      <c r="N8" s="82"/>
      <c r="O8" s="2446" t="s">
        <v>756</v>
      </c>
      <c r="P8" s="2411"/>
    </row>
    <row r="9" spans="1:16" s="76" customFormat="1" ht="11.25" customHeight="1" x14ac:dyDescent="0.25">
      <c r="A9" s="77" t="s">
        <v>520</v>
      </c>
      <c r="B9" s="78"/>
      <c r="C9" s="45" t="s">
        <v>757</v>
      </c>
      <c r="D9" s="80" t="s">
        <v>758</v>
      </c>
      <c r="E9" s="81" t="s">
        <v>759</v>
      </c>
      <c r="F9" s="81" t="s">
        <v>1015</v>
      </c>
      <c r="G9" s="81" t="s">
        <v>760</v>
      </c>
      <c r="H9" s="81" t="s">
        <v>761</v>
      </c>
      <c r="I9" s="77" t="s">
        <v>520</v>
      </c>
      <c r="J9" s="78"/>
      <c r="K9" s="79" t="s">
        <v>762</v>
      </c>
      <c r="L9" s="79" t="s">
        <v>763</v>
      </c>
      <c r="M9" s="80" t="s">
        <v>764</v>
      </c>
      <c r="N9" s="81" t="s">
        <v>765</v>
      </c>
      <c r="O9" s="2481" t="s">
        <v>766</v>
      </c>
      <c r="P9" s="2482"/>
    </row>
    <row r="10" spans="1:16" s="76" customFormat="1" ht="11.25" customHeight="1" x14ac:dyDescent="0.25">
      <c r="A10" s="83" t="s">
        <v>522</v>
      </c>
      <c r="B10" s="84"/>
      <c r="C10" s="79"/>
      <c r="D10" s="80" t="s">
        <v>767</v>
      </c>
      <c r="E10" s="81" t="s">
        <v>768</v>
      </c>
      <c r="F10" s="81" t="s">
        <v>1016</v>
      </c>
      <c r="G10" s="81" t="s">
        <v>770</v>
      </c>
      <c r="H10" s="81" t="s">
        <v>771</v>
      </c>
      <c r="I10" s="83" t="s">
        <v>522</v>
      </c>
      <c r="J10" s="84"/>
      <c r="K10" s="79" t="s">
        <v>772</v>
      </c>
      <c r="L10" s="79" t="s">
        <v>773</v>
      </c>
      <c r="M10" s="80"/>
      <c r="N10" s="81" t="s">
        <v>774</v>
      </c>
      <c r="O10" s="2479" t="s">
        <v>775</v>
      </c>
      <c r="P10" s="2480"/>
    </row>
    <row r="11" spans="1:16" s="76" customFormat="1" ht="11.25" customHeight="1" x14ac:dyDescent="0.25">
      <c r="A11" s="77"/>
      <c r="B11" s="78"/>
      <c r="C11" s="79"/>
      <c r="D11" s="80" t="s">
        <v>776</v>
      </c>
      <c r="E11" s="81" t="s">
        <v>777</v>
      </c>
      <c r="F11" s="81" t="s">
        <v>769</v>
      </c>
      <c r="G11" s="81" t="s">
        <v>778</v>
      </c>
      <c r="H11" s="81"/>
      <c r="I11" s="77"/>
      <c r="J11" s="78"/>
      <c r="K11" s="79"/>
      <c r="L11" s="79"/>
      <c r="M11" s="80"/>
      <c r="N11" s="81"/>
      <c r="O11" s="2477" t="s">
        <v>780</v>
      </c>
      <c r="P11" s="2478"/>
    </row>
    <row r="12" spans="1:16" s="76" customFormat="1" ht="11.25" customHeight="1" x14ac:dyDescent="0.25">
      <c r="A12" s="77" t="s">
        <v>530</v>
      </c>
      <c r="B12" s="78"/>
      <c r="C12" s="85"/>
      <c r="D12" s="81" t="s">
        <v>774</v>
      </c>
      <c r="E12" s="81"/>
      <c r="F12" s="81"/>
      <c r="G12" s="81"/>
      <c r="H12" s="81"/>
      <c r="I12" s="77" t="s">
        <v>530</v>
      </c>
      <c r="J12" s="78"/>
      <c r="K12" s="79"/>
      <c r="L12" s="79"/>
      <c r="M12" s="80"/>
      <c r="N12" s="81"/>
      <c r="O12" s="81" t="s">
        <v>531</v>
      </c>
      <c r="P12" s="25" t="s">
        <v>852</v>
      </c>
    </row>
    <row r="13" spans="1:16" s="76" customFormat="1" ht="11.25" customHeight="1" x14ac:dyDescent="0.25">
      <c r="A13" s="83" t="s">
        <v>534</v>
      </c>
      <c r="B13" s="84"/>
      <c r="C13" s="85" t="s">
        <v>535</v>
      </c>
      <c r="D13" s="85" t="s">
        <v>781</v>
      </c>
      <c r="E13" s="85" t="s">
        <v>782</v>
      </c>
      <c r="F13" s="85" t="s">
        <v>783</v>
      </c>
      <c r="G13" s="85" t="s">
        <v>784</v>
      </c>
      <c r="H13" s="85" t="s">
        <v>785</v>
      </c>
      <c r="I13" s="83" t="s">
        <v>534</v>
      </c>
      <c r="J13" s="84"/>
      <c r="K13" s="89" t="s">
        <v>786</v>
      </c>
      <c r="L13" s="89" t="s">
        <v>787</v>
      </c>
      <c r="M13" s="86" t="s">
        <v>788</v>
      </c>
      <c r="N13" s="85" t="s">
        <v>789</v>
      </c>
      <c r="O13" s="85"/>
      <c r="P13" s="24" t="s">
        <v>790</v>
      </c>
    </row>
    <row r="14" spans="1:16" s="76" customFormat="1" ht="11.25" customHeight="1" x14ac:dyDescent="0.25">
      <c r="A14" s="86"/>
      <c r="B14" s="90"/>
      <c r="C14" s="91"/>
      <c r="D14" s="85" t="s">
        <v>791</v>
      </c>
      <c r="E14" s="85"/>
      <c r="F14" s="85" t="s">
        <v>792</v>
      </c>
      <c r="G14" s="85" t="s">
        <v>793</v>
      </c>
      <c r="H14" s="85" t="s">
        <v>794</v>
      </c>
      <c r="I14" s="86"/>
      <c r="J14" s="90"/>
      <c r="K14" s="89" t="s">
        <v>795</v>
      </c>
      <c r="L14" s="89" t="s">
        <v>796</v>
      </c>
      <c r="M14" s="86"/>
      <c r="N14" s="85" t="s">
        <v>793</v>
      </c>
      <c r="O14" s="85" t="s">
        <v>539</v>
      </c>
      <c r="P14" s="24" t="s">
        <v>1249</v>
      </c>
    </row>
    <row r="15" spans="1:16" s="76" customFormat="1" ht="11.25" customHeight="1" x14ac:dyDescent="0.25">
      <c r="A15" s="88"/>
      <c r="B15" s="92"/>
      <c r="C15" s="93"/>
      <c r="D15" s="87" t="s">
        <v>797</v>
      </c>
      <c r="E15" s="87"/>
      <c r="F15" s="87"/>
      <c r="G15" s="87" t="s">
        <v>797</v>
      </c>
      <c r="H15" s="87"/>
      <c r="I15" s="88"/>
      <c r="J15" s="94"/>
      <c r="K15" s="95"/>
      <c r="L15" s="88"/>
      <c r="M15" s="87"/>
      <c r="N15" s="87"/>
      <c r="O15" s="87"/>
      <c r="P15" s="52" t="s">
        <v>798</v>
      </c>
    </row>
    <row r="16" spans="1:16" s="2" customFormat="1" ht="6" customHeight="1" x14ac:dyDescent="0.25">
      <c r="A16" s="96"/>
      <c r="B16" s="96"/>
      <c r="C16" s="96"/>
      <c r="D16" s="96"/>
      <c r="E16" s="96"/>
      <c r="F16" s="96"/>
      <c r="G16" s="96"/>
      <c r="H16" s="96"/>
      <c r="I16" s="96"/>
      <c r="J16" s="96"/>
      <c r="K16" s="97"/>
      <c r="L16" s="97"/>
      <c r="M16" s="97"/>
      <c r="N16" s="97"/>
      <c r="O16" s="97"/>
      <c r="P16" s="97"/>
    </row>
    <row r="17" spans="1:17" s="2" customFormat="1" ht="11.25" customHeight="1" x14ac:dyDescent="0.25">
      <c r="A17" s="34"/>
      <c r="B17" s="34"/>
      <c r="C17" s="2451" t="s">
        <v>848</v>
      </c>
      <c r="D17" s="2451"/>
      <c r="E17" s="2451"/>
      <c r="F17" s="2451"/>
      <c r="G17" s="2451"/>
      <c r="H17" s="2451"/>
      <c r="I17" s="34"/>
      <c r="J17" s="34"/>
      <c r="K17" s="2451" t="s">
        <v>853</v>
      </c>
      <c r="L17" s="2451"/>
      <c r="M17" s="2451"/>
      <c r="N17" s="2451"/>
      <c r="O17" s="2451"/>
      <c r="P17" s="2451"/>
    </row>
    <row r="18" spans="1:17" s="2" customFormat="1" ht="6" customHeight="1" x14ac:dyDescent="0.25">
      <c r="A18" s="39"/>
      <c r="B18" s="34"/>
      <c r="C18" s="34"/>
      <c r="D18" s="34"/>
      <c r="E18" s="34"/>
      <c r="F18" s="34"/>
      <c r="G18" s="34"/>
      <c r="H18" s="34"/>
      <c r="I18" s="39"/>
      <c r="J18" s="34"/>
      <c r="K18" s="34"/>
      <c r="L18" s="34"/>
      <c r="M18" s="34"/>
      <c r="N18" s="34"/>
      <c r="O18" s="34"/>
      <c r="P18" s="34"/>
    </row>
    <row r="19" spans="1:17" s="2" customFormat="1" ht="11.25" customHeight="1" x14ac:dyDescent="0.25">
      <c r="A19" s="19">
        <v>1991</v>
      </c>
      <c r="B19" s="19"/>
      <c r="C19" s="207">
        <v>229967.37</v>
      </c>
      <c r="D19" s="208">
        <v>7908.7240000000002</v>
      </c>
      <c r="E19" s="208">
        <v>12268.941000000001</v>
      </c>
      <c r="F19" s="208">
        <v>26829.192999999999</v>
      </c>
      <c r="G19" s="208">
        <v>41957.743000000002</v>
      </c>
      <c r="H19" s="208">
        <v>41835.24</v>
      </c>
      <c r="I19" s="19">
        <v>1991</v>
      </c>
      <c r="J19" s="28"/>
      <c r="K19" s="42">
        <v>13094.687</v>
      </c>
      <c r="L19" s="42">
        <v>60234.074999999997</v>
      </c>
      <c r="M19" s="42">
        <v>6293.2790000000005</v>
      </c>
      <c r="N19" s="42">
        <v>15482.053</v>
      </c>
      <c r="O19" s="42">
        <v>4063.4349999999999</v>
      </c>
      <c r="P19" s="42">
        <v>2582.538</v>
      </c>
      <c r="Q19" s="198"/>
    </row>
    <row r="20" spans="1:17" s="2" customFormat="1" ht="11.25" customHeight="1" x14ac:dyDescent="0.25">
      <c r="A20" s="19">
        <v>1995</v>
      </c>
      <c r="B20" s="19"/>
      <c r="C20" s="207">
        <v>237884.302</v>
      </c>
      <c r="D20" s="208">
        <v>10228.195</v>
      </c>
      <c r="E20" s="208">
        <v>13963.487999999999</v>
      </c>
      <c r="F20" s="208">
        <v>26394.867999999999</v>
      </c>
      <c r="G20" s="208">
        <v>43300.555</v>
      </c>
      <c r="H20" s="208">
        <v>41011.981</v>
      </c>
      <c r="I20" s="19">
        <v>1995</v>
      </c>
      <c r="J20" s="28"/>
      <c r="K20" s="42">
        <v>13470.224</v>
      </c>
      <c r="L20" s="42">
        <v>59319.485999999997</v>
      </c>
      <c r="M20" s="42">
        <v>8070.8339999999998</v>
      </c>
      <c r="N20" s="42">
        <v>15241.63</v>
      </c>
      <c r="O20" s="42">
        <v>6883.0410000000002</v>
      </c>
      <c r="P20" s="42">
        <v>5114.7110000000002</v>
      </c>
      <c r="Q20" s="198"/>
    </row>
    <row r="21" spans="1:17" s="2" customFormat="1" ht="11.25" customHeight="1" x14ac:dyDescent="0.25">
      <c r="A21" s="19">
        <v>2000</v>
      </c>
      <c r="B21" s="19"/>
      <c r="C21" s="207">
        <v>242222.94899999999</v>
      </c>
      <c r="D21" s="42">
        <v>11494.146000000002</v>
      </c>
      <c r="E21" s="42">
        <v>14950.264999999999</v>
      </c>
      <c r="F21" s="42">
        <v>30482.843000000001</v>
      </c>
      <c r="G21" s="42">
        <v>39498.311999999998</v>
      </c>
      <c r="H21" s="42">
        <v>39517.418000000005</v>
      </c>
      <c r="I21" s="19">
        <v>2000</v>
      </c>
      <c r="J21" s="28"/>
      <c r="K21" s="42">
        <v>14009.752999999999</v>
      </c>
      <c r="L21" s="42">
        <v>53403.87</v>
      </c>
      <c r="M21" s="42">
        <v>7891.4489999999996</v>
      </c>
      <c r="N21" s="42">
        <v>19414.177</v>
      </c>
      <c r="O21" s="42">
        <v>11561.418</v>
      </c>
      <c r="P21" s="42">
        <v>8919.5829999999987</v>
      </c>
      <c r="Q21" s="198"/>
    </row>
    <row r="22" spans="1:17" s="2" customFormat="1" ht="11.25" hidden="1" customHeight="1" x14ac:dyDescent="0.25">
      <c r="A22" s="19">
        <v>2001</v>
      </c>
      <c r="B22" s="19"/>
      <c r="C22" s="41">
        <f t="shared" ref="C22:C30" si="0">SUM(D22:H22,K22:O22)</f>
        <v>236101.43999999997</v>
      </c>
      <c r="D22" s="42">
        <v>9896.1890000000003</v>
      </c>
      <c r="E22" s="42">
        <v>15114.743</v>
      </c>
      <c r="F22" s="42">
        <v>31172.181</v>
      </c>
      <c r="G22" s="42">
        <v>41942.692000000003</v>
      </c>
      <c r="H22" s="42">
        <v>36338.843000000001</v>
      </c>
      <c r="I22" s="19">
        <v>2001</v>
      </c>
      <c r="J22" s="28"/>
      <c r="K22" s="42">
        <v>13530.654</v>
      </c>
      <c r="L22" s="42">
        <v>51190.754000000001</v>
      </c>
      <c r="M22" s="42">
        <v>6806.0420000000004</v>
      </c>
      <c r="N22" s="42">
        <v>17583.712</v>
      </c>
      <c r="O22" s="42">
        <v>12525.63</v>
      </c>
      <c r="P22" s="42">
        <v>9725.4809999999998</v>
      </c>
      <c r="Q22" s="198"/>
    </row>
    <row r="23" spans="1:17" s="2" customFormat="1" ht="11.25" hidden="1" customHeight="1" x14ac:dyDescent="0.25">
      <c r="A23" s="19">
        <v>2002</v>
      </c>
      <c r="B23" s="19"/>
      <c r="C23" s="41">
        <f t="shared" si="0"/>
        <v>231746.34499999997</v>
      </c>
      <c r="D23" s="42">
        <v>10222.822</v>
      </c>
      <c r="E23" s="42">
        <v>15809.89</v>
      </c>
      <c r="F23" s="42">
        <v>31680.111999999997</v>
      </c>
      <c r="G23" s="42">
        <v>39680.536</v>
      </c>
      <c r="H23" s="42">
        <v>36272.695999999996</v>
      </c>
      <c r="I23" s="19">
        <v>2002</v>
      </c>
      <c r="J23" s="28"/>
      <c r="K23" s="42">
        <v>12631.32</v>
      </c>
      <c r="L23" s="42">
        <v>47412.345999999998</v>
      </c>
      <c r="M23" s="42">
        <v>6503.2240000000002</v>
      </c>
      <c r="N23" s="42">
        <v>18062.337</v>
      </c>
      <c r="O23" s="42">
        <v>13471.062</v>
      </c>
      <c r="P23" s="42">
        <v>10059.935000000001</v>
      </c>
      <c r="Q23" s="198"/>
    </row>
    <row r="24" spans="1:17" s="2" customFormat="1" ht="11.25" hidden="1" customHeight="1" x14ac:dyDescent="0.25">
      <c r="A24" s="19">
        <v>2003</v>
      </c>
      <c r="B24" s="19"/>
      <c r="C24" s="41">
        <f t="shared" si="0"/>
        <v>219998.98799999998</v>
      </c>
      <c r="D24" s="42">
        <v>9273.616</v>
      </c>
      <c r="E24" s="42">
        <v>14934.767</v>
      </c>
      <c r="F24" s="42">
        <v>30750.195</v>
      </c>
      <c r="G24" s="42">
        <v>37183.944000000003</v>
      </c>
      <c r="H24" s="42">
        <v>35287.349000000002</v>
      </c>
      <c r="I24" s="19">
        <v>2003</v>
      </c>
      <c r="J24" s="28"/>
      <c r="K24" s="42">
        <v>12238.534</v>
      </c>
      <c r="L24" s="42">
        <v>42441.004000000001</v>
      </c>
      <c r="M24" s="42">
        <v>6099.87</v>
      </c>
      <c r="N24" s="42">
        <v>17355.116999999998</v>
      </c>
      <c r="O24" s="42">
        <v>14434.592000000001</v>
      </c>
      <c r="P24" s="42">
        <v>10752.281000000001</v>
      </c>
      <c r="Q24" s="198"/>
    </row>
    <row r="25" spans="1:17" s="2" customFormat="1" ht="11.25" hidden="1" customHeight="1" x14ac:dyDescent="0.25">
      <c r="A25" s="19">
        <v>2004</v>
      </c>
      <c r="B25" s="28"/>
      <c r="C25" s="41">
        <f t="shared" si="0"/>
        <v>235860.68999999997</v>
      </c>
      <c r="D25" s="42">
        <v>8829.3709999999992</v>
      </c>
      <c r="E25" s="42">
        <v>15880.79</v>
      </c>
      <c r="F25" s="42">
        <v>34108.658000000003</v>
      </c>
      <c r="G25" s="42">
        <v>38616.587</v>
      </c>
      <c r="H25" s="42">
        <v>38157.241000000002</v>
      </c>
      <c r="I25" s="19">
        <v>2004</v>
      </c>
      <c r="J25" s="28"/>
      <c r="K25" s="42">
        <v>12950.041999999999</v>
      </c>
      <c r="L25" s="42">
        <v>45423.220999999998</v>
      </c>
      <c r="M25" s="42">
        <v>6427.067</v>
      </c>
      <c r="N25" s="42">
        <v>19129.331999999999</v>
      </c>
      <c r="O25" s="42">
        <v>16338.380999999999</v>
      </c>
      <c r="P25" s="42">
        <v>12321.88</v>
      </c>
      <c r="Q25" s="198"/>
    </row>
    <row r="26" spans="1:17" s="2" customFormat="1" ht="11.25" customHeight="1" x14ac:dyDescent="0.25">
      <c r="A26" s="19">
        <v>2005</v>
      </c>
      <c r="B26" s="28"/>
      <c r="C26" s="41">
        <f t="shared" si="0"/>
        <v>236765.22199999998</v>
      </c>
      <c r="D26" s="42">
        <v>11206.807000000001</v>
      </c>
      <c r="E26" s="42">
        <v>15774.945</v>
      </c>
      <c r="F26" s="42">
        <v>33704.9</v>
      </c>
      <c r="G26" s="42">
        <v>38824.896000000001</v>
      </c>
      <c r="H26" s="42">
        <v>35845.887000000002</v>
      </c>
      <c r="I26" s="19">
        <v>2005</v>
      </c>
      <c r="J26" s="28"/>
      <c r="K26" s="42">
        <v>13209.644</v>
      </c>
      <c r="L26" s="42">
        <v>44191.720999999998</v>
      </c>
      <c r="M26" s="42">
        <v>6110.6610000000001</v>
      </c>
      <c r="N26" s="42">
        <v>19987.058000000001</v>
      </c>
      <c r="O26" s="42">
        <v>17908.703000000001</v>
      </c>
      <c r="P26" s="42">
        <v>13847.424000000001</v>
      </c>
      <c r="Q26" s="198"/>
    </row>
    <row r="27" spans="1:17" s="2" customFormat="1" ht="11.25" customHeight="1" x14ac:dyDescent="0.25">
      <c r="A27" s="19">
        <v>2006</v>
      </c>
      <c r="B27" s="28"/>
      <c r="C27" s="41">
        <f t="shared" si="0"/>
        <v>243495.22099999999</v>
      </c>
      <c r="D27" s="42">
        <v>10790.861000000001</v>
      </c>
      <c r="E27" s="42">
        <v>14641.057000000001</v>
      </c>
      <c r="F27" s="42">
        <v>36008.671999999999</v>
      </c>
      <c r="G27" s="42">
        <v>39138.099000000002</v>
      </c>
      <c r="H27" s="42">
        <v>35963.756999999998</v>
      </c>
      <c r="I27" s="19">
        <v>2006</v>
      </c>
      <c r="J27" s="28"/>
      <c r="K27" s="42">
        <v>13829.005999999999</v>
      </c>
      <c r="L27" s="42">
        <v>49749.580999999998</v>
      </c>
      <c r="M27" s="42">
        <v>5770.9570000000003</v>
      </c>
      <c r="N27" s="42">
        <v>20085.081999999999</v>
      </c>
      <c r="O27" s="42">
        <v>17518.149000000001</v>
      </c>
      <c r="P27" s="42">
        <v>13493.358</v>
      </c>
      <c r="Q27" s="198"/>
    </row>
    <row r="28" spans="1:17" s="2" customFormat="1" ht="11.25" customHeight="1" x14ac:dyDescent="0.25">
      <c r="A28" s="19">
        <v>2007</v>
      </c>
      <c r="B28" s="28"/>
      <c r="C28" s="41">
        <f t="shared" si="0"/>
        <v>248974.15299999999</v>
      </c>
      <c r="D28" s="42">
        <f>SUM(D38:D49)</f>
        <v>10471.385999999999</v>
      </c>
      <c r="E28" s="42">
        <f>SUM(E38:E49)</f>
        <v>15249.436000000002</v>
      </c>
      <c r="F28" s="42">
        <f>SUM(F38:F49)</f>
        <v>36309.711000000003</v>
      </c>
      <c r="G28" s="42">
        <f>SUM(G38:G49)</f>
        <v>35492.538999999997</v>
      </c>
      <c r="H28" s="42">
        <f>SUM(H38:H49)</f>
        <v>37874.012000000002</v>
      </c>
      <c r="I28" s="19">
        <v>2007</v>
      </c>
      <c r="J28" s="28"/>
      <c r="K28" s="42">
        <f t="shared" ref="K28:P28" si="1">SUM(K38:K49)</f>
        <v>15860.058000000001</v>
      </c>
      <c r="L28" s="42">
        <f t="shared" si="1"/>
        <v>51277.845000000001</v>
      </c>
      <c r="M28" s="42">
        <f t="shared" si="1"/>
        <v>5731.0289999999995</v>
      </c>
      <c r="N28" s="42">
        <f t="shared" si="1"/>
        <v>21916.196</v>
      </c>
      <c r="O28" s="42">
        <f t="shared" si="1"/>
        <v>18791.940999999999</v>
      </c>
      <c r="P28" s="42">
        <f t="shared" si="1"/>
        <v>14613.262000000002</v>
      </c>
      <c r="Q28" s="198"/>
    </row>
    <row r="29" spans="1:17" s="2" customFormat="1" ht="11.25" customHeight="1" x14ac:dyDescent="0.25">
      <c r="A29" s="19">
        <v>2008</v>
      </c>
      <c r="B29" s="28"/>
      <c r="C29" s="41">
        <f t="shared" si="0"/>
        <v>245673.73100000003</v>
      </c>
      <c r="D29" s="44">
        <f>SUM(D65:D76)</f>
        <v>10157.324000000002</v>
      </c>
      <c r="E29" s="44">
        <f>SUM(E65:E76)</f>
        <v>15605.241</v>
      </c>
      <c r="F29" s="44">
        <f>SUM(F65:F76)</f>
        <v>34620.899999999994</v>
      </c>
      <c r="G29" s="44">
        <f>SUM(G65:G76)</f>
        <v>37221.426999999996</v>
      </c>
      <c r="H29" s="44">
        <f>SUM(H65:H76)</f>
        <v>37002.801000000007</v>
      </c>
      <c r="I29" s="19">
        <v>2008</v>
      </c>
      <c r="J29" s="28"/>
      <c r="K29" s="42">
        <f t="shared" ref="K29:P29" si="2">SUM(K65:K76)</f>
        <v>14488.796000000002</v>
      </c>
      <c r="L29" s="42">
        <f t="shared" si="2"/>
        <v>51785.705000000002</v>
      </c>
      <c r="M29" s="42">
        <f t="shared" si="2"/>
        <v>5744.9620000000014</v>
      </c>
      <c r="N29" s="42">
        <f t="shared" si="2"/>
        <v>21177.85</v>
      </c>
      <c r="O29" s="42">
        <f t="shared" si="2"/>
        <v>17868.724999999999</v>
      </c>
      <c r="P29" s="42">
        <f t="shared" si="2"/>
        <v>10135.405000000001</v>
      </c>
      <c r="Q29" s="198"/>
    </row>
    <row r="30" spans="1:17" s="2" customFormat="1" ht="11.25" customHeight="1" x14ac:dyDescent="0.25">
      <c r="A30" s="2411">
        <v>2009</v>
      </c>
      <c r="B30" s="2412"/>
      <c r="C30" s="41">
        <f t="shared" si="0"/>
        <v>203867.68199999997</v>
      </c>
      <c r="D30" s="42">
        <f>SUM(D92:D103)</f>
        <v>11086.681999999999</v>
      </c>
      <c r="E30" s="42">
        <f>SUM(E92:E103)</f>
        <v>13873.264999999999</v>
      </c>
      <c r="F30" s="42">
        <f>SUM(F92:F103)</f>
        <v>28697.312999999998</v>
      </c>
      <c r="G30" s="42">
        <f>SUM(G92:G103)</f>
        <v>33914.697999999997</v>
      </c>
      <c r="H30" s="42">
        <f>SUM(H92:H103)</f>
        <v>25650.853999999999</v>
      </c>
      <c r="I30" s="2411">
        <v>2009</v>
      </c>
      <c r="J30" s="2412"/>
      <c r="K30" s="42">
        <f t="shared" ref="K30:P30" si="3">SUM(K92:K103)</f>
        <v>8756.7199999999993</v>
      </c>
      <c r="L30" s="42">
        <f t="shared" si="3"/>
        <v>43183.222000000002</v>
      </c>
      <c r="M30" s="42">
        <f t="shared" si="3"/>
        <v>4200.2999999999993</v>
      </c>
      <c r="N30" s="42">
        <f t="shared" si="3"/>
        <v>18024.731</v>
      </c>
      <c r="O30" s="42">
        <f t="shared" si="3"/>
        <v>16479.897000000001</v>
      </c>
      <c r="P30" s="42">
        <f t="shared" si="3"/>
        <v>13264.127</v>
      </c>
      <c r="Q30" s="198"/>
    </row>
    <row r="31" spans="1:17" s="2" customFormat="1" ht="11.25" customHeight="1" x14ac:dyDescent="0.25">
      <c r="A31" s="2411">
        <v>2010</v>
      </c>
      <c r="B31" s="2412"/>
      <c r="C31" s="41">
        <v>229607.4</v>
      </c>
      <c r="D31" s="44">
        <f>SUM(D119:D130)</f>
        <v>12057.740000000002</v>
      </c>
      <c r="E31" s="44">
        <f>SUM(E119:E130)</f>
        <v>13668.584000000003</v>
      </c>
      <c r="F31" s="44">
        <f>SUM(F119:F130)</f>
        <v>35790.866000000002</v>
      </c>
      <c r="G31" s="44">
        <f>SUM(G119:G130)</f>
        <v>34664.624000000003</v>
      </c>
      <c r="H31" s="44">
        <f>SUM(H119:H130)</f>
        <v>34859.089</v>
      </c>
      <c r="I31" s="2411">
        <v>2010</v>
      </c>
      <c r="J31" s="2412"/>
      <c r="K31" s="42">
        <f t="shared" ref="K31:P31" si="4">SUM(K119:K130)</f>
        <v>10251.040000000001</v>
      </c>
      <c r="L31" s="42">
        <f t="shared" si="4"/>
        <v>42760.321000000004</v>
      </c>
      <c r="M31" s="42">
        <f t="shared" si="4"/>
        <v>5395.2170000000006</v>
      </c>
      <c r="N31" s="42">
        <f t="shared" si="4"/>
        <v>21059.675999999999</v>
      </c>
      <c r="O31" s="42">
        <f t="shared" si="4"/>
        <v>19100.411</v>
      </c>
      <c r="P31" s="42">
        <f t="shared" si="4"/>
        <v>15642.832999999999</v>
      </c>
      <c r="Q31" s="198"/>
    </row>
    <row r="32" spans="1:17" s="2" customFormat="1" ht="11.25" hidden="1" customHeight="1" x14ac:dyDescent="0.25">
      <c r="A32" s="2411">
        <v>2011</v>
      </c>
      <c r="B32" s="2412"/>
      <c r="C32" s="41">
        <f>SUM(D32:H32,K32:O32)</f>
        <v>0</v>
      </c>
      <c r="D32" s="42">
        <f>SUM(D146:D157)</f>
        <v>0</v>
      </c>
      <c r="E32" s="42">
        <f>SUM(E146:E157)</f>
        <v>0</v>
      </c>
      <c r="F32" s="42">
        <f>SUM(F146:F157)</f>
        <v>0</v>
      </c>
      <c r="G32" s="42">
        <f>SUM(G146:G157)</f>
        <v>0</v>
      </c>
      <c r="H32" s="42">
        <f>SUM(H146:H157)</f>
        <v>0</v>
      </c>
      <c r="I32" s="2411">
        <v>2011</v>
      </c>
      <c r="J32" s="2412"/>
      <c r="K32" s="42">
        <f t="shared" ref="K32:P32" si="5">SUM(K146:K157)</f>
        <v>0</v>
      </c>
      <c r="L32" s="42">
        <f t="shared" si="5"/>
        <v>0</v>
      </c>
      <c r="M32" s="42">
        <f t="shared" si="5"/>
        <v>0</v>
      </c>
      <c r="N32" s="42">
        <f t="shared" si="5"/>
        <v>0</v>
      </c>
      <c r="O32" s="42">
        <f t="shared" si="5"/>
        <v>0</v>
      </c>
      <c r="P32" s="42">
        <f t="shared" si="5"/>
        <v>0</v>
      </c>
      <c r="Q32" s="198"/>
    </row>
    <row r="33" spans="1:17" s="2" customFormat="1" ht="11.25" hidden="1" customHeight="1" x14ac:dyDescent="0.25">
      <c r="A33" s="2411">
        <v>2012</v>
      </c>
      <c r="B33" s="2412"/>
      <c r="C33" s="41">
        <f>SUM(D33:H33,K33:O33)</f>
        <v>0</v>
      </c>
      <c r="D33" s="44">
        <f>SUM(D173:D184)</f>
        <v>0</v>
      </c>
      <c r="E33" s="44">
        <f>SUM(E173:E184)</f>
        <v>0</v>
      </c>
      <c r="F33" s="44">
        <f>SUM(F173:F184)</f>
        <v>0</v>
      </c>
      <c r="G33" s="44">
        <f>SUM(G173:G184)</f>
        <v>0</v>
      </c>
      <c r="H33" s="44">
        <f>SUM(H173:H184)</f>
        <v>0</v>
      </c>
      <c r="I33" s="2411">
        <v>2012</v>
      </c>
      <c r="J33" s="2412"/>
      <c r="K33" s="42">
        <f t="shared" ref="K33:P33" si="6">SUM(K173:K184)</f>
        <v>0</v>
      </c>
      <c r="L33" s="42">
        <f t="shared" si="6"/>
        <v>0</v>
      </c>
      <c r="M33" s="42">
        <f t="shared" si="6"/>
        <v>0</v>
      </c>
      <c r="N33" s="42">
        <f t="shared" si="6"/>
        <v>0</v>
      </c>
      <c r="O33" s="42">
        <f t="shared" si="6"/>
        <v>0</v>
      </c>
      <c r="P33" s="42">
        <f t="shared" si="6"/>
        <v>0</v>
      </c>
      <c r="Q33" s="198"/>
    </row>
    <row r="34" spans="1:17" s="2" customFormat="1" ht="11.25" hidden="1" customHeight="1" x14ac:dyDescent="0.25">
      <c r="A34" s="2411">
        <v>2013</v>
      </c>
      <c r="B34" s="2412"/>
      <c r="C34" s="41">
        <f>SUM(D34:H34,K34:O34)</f>
        <v>0</v>
      </c>
      <c r="D34" s="42">
        <f>SUM(D200:D211)</f>
        <v>0</v>
      </c>
      <c r="E34" s="42">
        <f>SUM(E200:E211)</f>
        <v>0</v>
      </c>
      <c r="F34" s="42">
        <f>SUM(F200:F211)</f>
        <v>0</v>
      </c>
      <c r="G34" s="42">
        <f>SUM(G200:G211)</f>
        <v>0</v>
      </c>
      <c r="H34" s="42">
        <f>SUM(H200:H211)</f>
        <v>0</v>
      </c>
      <c r="I34" s="2411">
        <v>2013</v>
      </c>
      <c r="J34" s="2412"/>
      <c r="K34" s="42">
        <f t="shared" ref="K34:P34" si="7">SUM(K200:K211)</f>
        <v>0</v>
      </c>
      <c r="L34" s="42">
        <f t="shared" si="7"/>
        <v>0</v>
      </c>
      <c r="M34" s="42">
        <f t="shared" si="7"/>
        <v>0</v>
      </c>
      <c r="N34" s="42">
        <f t="shared" si="7"/>
        <v>0</v>
      </c>
      <c r="O34" s="42">
        <f t="shared" si="7"/>
        <v>0</v>
      </c>
      <c r="P34" s="42">
        <f t="shared" si="7"/>
        <v>0</v>
      </c>
      <c r="Q34" s="198"/>
    </row>
    <row r="35" spans="1:17" s="2" customFormat="1" ht="11.25" hidden="1" customHeight="1" x14ac:dyDescent="0.25">
      <c r="A35" s="2411">
        <v>2014</v>
      </c>
      <c r="B35" s="2412"/>
      <c r="C35" s="41">
        <f>SUM(D35:H35,K35:O35)</f>
        <v>0</v>
      </c>
      <c r="D35" s="44">
        <f>SUM(D227:D238)</f>
        <v>0</v>
      </c>
      <c r="E35" s="44">
        <f>SUM(E227:E238)</f>
        <v>0</v>
      </c>
      <c r="F35" s="44">
        <f>SUM(F227:F238)</f>
        <v>0</v>
      </c>
      <c r="G35" s="44">
        <f>SUM(G227:G238)</f>
        <v>0</v>
      </c>
      <c r="H35" s="44">
        <f>SUM(H227:H238)</f>
        <v>0</v>
      </c>
      <c r="I35" s="2411">
        <v>2014</v>
      </c>
      <c r="J35" s="2412"/>
      <c r="K35" s="42">
        <f t="shared" ref="K35:P35" si="8">SUM(K227:K238)</f>
        <v>0</v>
      </c>
      <c r="L35" s="42">
        <f t="shared" si="8"/>
        <v>0</v>
      </c>
      <c r="M35" s="42">
        <f t="shared" si="8"/>
        <v>0</v>
      </c>
      <c r="N35" s="42">
        <f t="shared" si="8"/>
        <v>0</v>
      </c>
      <c r="O35" s="42">
        <f t="shared" si="8"/>
        <v>0</v>
      </c>
      <c r="P35" s="42">
        <f t="shared" si="8"/>
        <v>0</v>
      </c>
      <c r="Q35" s="198"/>
    </row>
    <row r="36" spans="1:17" s="2" customFormat="1" ht="6" customHeight="1" x14ac:dyDescent="0.25">
      <c r="A36" s="39"/>
      <c r="B36" s="46"/>
      <c r="C36" s="41"/>
      <c r="D36" s="44"/>
      <c r="E36" s="44"/>
      <c r="F36" s="44"/>
      <c r="G36" s="44"/>
      <c r="H36" s="44"/>
      <c r="I36" s="39"/>
      <c r="J36" s="46"/>
      <c r="K36" s="42"/>
    </row>
    <row r="37" spans="1:17" s="2" customFormat="1" ht="11.25" hidden="1" customHeight="1" x14ac:dyDescent="0.25">
      <c r="A37" s="39">
        <v>2007</v>
      </c>
      <c r="B37" s="46"/>
      <c r="C37" s="41"/>
      <c r="D37" s="44"/>
      <c r="E37" s="44"/>
      <c r="F37" s="44"/>
      <c r="G37" s="44"/>
      <c r="H37" s="44"/>
      <c r="I37" s="39">
        <v>2007</v>
      </c>
      <c r="J37" s="46"/>
      <c r="K37" s="42"/>
    </row>
    <row r="38" spans="1:17" s="2" customFormat="1" ht="11.25" hidden="1" customHeight="1" x14ac:dyDescent="0.25">
      <c r="A38" s="39"/>
      <c r="B38" s="46" t="s">
        <v>542</v>
      </c>
      <c r="C38" s="41">
        <f t="shared" ref="C38:C49" si="9">SUM(D38:O38)</f>
        <v>20518.728000000003</v>
      </c>
      <c r="D38" s="126">
        <v>908.45</v>
      </c>
      <c r="E38" s="126">
        <v>1367.798</v>
      </c>
      <c r="F38" s="126">
        <v>3319.6570000000002</v>
      </c>
      <c r="G38" s="126">
        <v>3029.2959999999998</v>
      </c>
      <c r="H38" s="126">
        <v>3153.5120000000002</v>
      </c>
      <c r="I38" s="39"/>
      <c r="J38" s="46" t="s">
        <v>542</v>
      </c>
      <c r="K38" s="44">
        <v>1360.684</v>
      </c>
      <c r="L38" s="44">
        <v>3706.2109999999998</v>
      </c>
      <c r="M38" s="44">
        <v>439.738</v>
      </c>
      <c r="N38" s="44">
        <v>1786.6959999999999</v>
      </c>
      <c r="O38" s="44">
        <v>1446.6859999999999</v>
      </c>
      <c r="P38" s="126">
        <v>1119.43</v>
      </c>
    </row>
    <row r="39" spans="1:17" s="2" customFormat="1" ht="11.25" hidden="1" customHeight="1" x14ac:dyDescent="0.25">
      <c r="A39" s="39"/>
      <c r="B39" s="46" t="s">
        <v>729</v>
      </c>
      <c r="C39" s="41">
        <f t="shared" si="9"/>
        <v>19405.227999999996</v>
      </c>
      <c r="D39" s="126">
        <v>870.774</v>
      </c>
      <c r="E39" s="126">
        <v>1156.662</v>
      </c>
      <c r="F39" s="126">
        <v>2733.4549999999999</v>
      </c>
      <c r="G39" s="126">
        <v>2536.8200000000002</v>
      </c>
      <c r="H39" s="126">
        <v>3170.55</v>
      </c>
      <c r="I39" s="39"/>
      <c r="J39" s="46" t="s">
        <v>729</v>
      </c>
      <c r="K39" s="44">
        <v>1445.202</v>
      </c>
      <c r="L39" s="44">
        <v>3724.221</v>
      </c>
      <c r="M39" s="44">
        <v>473.05900000000003</v>
      </c>
      <c r="N39" s="44">
        <v>1835.3440000000001</v>
      </c>
      <c r="O39" s="44">
        <v>1459.1410000000001</v>
      </c>
      <c r="P39" s="126">
        <v>1136.5650000000001</v>
      </c>
    </row>
    <row r="40" spans="1:17" s="2" customFormat="1" ht="11.25" hidden="1" customHeight="1" x14ac:dyDescent="0.25">
      <c r="A40" s="39"/>
      <c r="B40" s="46" t="s">
        <v>730</v>
      </c>
      <c r="C40" s="41">
        <f t="shared" si="9"/>
        <v>21056.877</v>
      </c>
      <c r="D40" s="126">
        <v>954.76700000000005</v>
      </c>
      <c r="E40" s="126">
        <v>1228.5840000000001</v>
      </c>
      <c r="F40" s="126">
        <v>3116.9540000000002</v>
      </c>
      <c r="G40" s="126">
        <v>2852.4789999999998</v>
      </c>
      <c r="H40" s="126">
        <v>3279.3310000000001</v>
      </c>
      <c r="I40" s="39"/>
      <c r="J40" s="46" t="s">
        <v>730</v>
      </c>
      <c r="K40" s="44">
        <v>1369.646</v>
      </c>
      <c r="L40" s="44">
        <v>4335.3999999999996</v>
      </c>
      <c r="M40" s="44">
        <v>534.09100000000001</v>
      </c>
      <c r="N40" s="44">
        <v>1800.759</v>
      </c>
      <c r="O40" s="44">
        <v>1584.866</v>
      </c>
      <c r="P40" s="126">
        <v>1229.6890000000001</v>
      </c>
    </row>
    <row r="41" spans="1:17" s="2" customFormat="1" ht="11.25" hidden="1" customHeight="1" x14ac:dyDescent="0.25">
      <c r="A41" s="39"/>
      <c r="B41" s="46" t="s">
        <v>731</v>
      </c>
      <c r="C41" s="41">
        <f t="shared" si="9"/>
        <v>20246.718000000001</v>
      </c>
      <c r="D41" s="126">
        <v>847.34</v>
      </c>
      <c r="E41" s="126">
        <v>1259.864</v>
      </c>
      <c r="F41" s="126">
        <v>2968.4180000000001</v>
      </c>
      <c r="G41" s="126">
        <v>2935.4319999999998</v>
      </c>
      <c r="H41" s="126">
        <v>2928.098</v>
      </c>
      <c r="I41" s="39"/>
      <c r="J41" s="46" t="s">
        <v>731</v>
      </c>
      <c r="K41" s="44">
        <v>1306.8330000000001</v>
      </c>
      <c r="L41" s="44">
        <v>4168.2370000000001</v>
      </c>
      <c r="M41" s="44">
        <v>494.08199999999999</v>
      </c>
      <c r="N41" s="44">
        <v>1777.307</v>
      </c>
      <c r="O41" s="44">
        <v>1561.107</v>
      </c>
      <c r="P41" s="126">
        <v>1181.365</v>
      </c>
    </row>
    <row r="42" spans="1:17" s="2" customFormat="1" ht="11.25" hidden="1" customHeight="1" x14ac:dyDescent="0.25">
      <c r="A42" s="39"/>
      <c r="B42" s="46" t="s">
        <v>732</v>
      </c>
      <c r="C42" s="41">
        <f t="shared" si="9"/>
        <v>21289.264999999999</v>
      </c>
      <c r="D42" s="126">
        <v>919.66499999999996</v>
      </c>
      <c r="E42" s="126">
        <v>1224.098</v>
      </c>
      <c r="F42" s="126">
        <v>2860.415</v>
      </c>
      <c r="G42" s="126">
        <v>3064.2710000000002</v>
      </c>
      <c r="H42" s="126">
        <v>3380.942</v>
      </c>
      <c r="I42" s="39"/>
      <c r="J42" s="46" t="s">
        <v>732</v>
      </c>
      <c r="K42" s="44">
        <v>1409.5709999999999</v>
      </c>
      <c r="L42" s="44">
        <v>4613.6490000000003</v>
      </c>
      <c r="M42" s="44">
        <v>375.55799999999999</v>
      </c>
      <c r="N42" s="44">
        <v>1864.4069999999999</v>
      </c>
      <c r="O42" s="44">
        <v>1576.6890000000001</v>
      </c>
      <c r="P42" s="126">
        <v>1221.6790000000001</v>
      </c>
    </row>
    <row r="43" spans="1:17" s="2" customFormat="1" ht="11.25" hidden="1" customHeight="1" x14ac:dyDescent="0.25">
      <c r="A43" s="39"/>
      <c r="B43" s="46" t="s">
        <v>733</v>
      </c>
      <c r="C43" s="41">
        <f t="shared" si="9"/>
        <v>21232.851999999995</v>
      </c>
      <c r="D43" s="126">
        <v>952.73599999999999</v>
      </c>
      <c r="E43" s="126">
        <v>1128.7139999999999</v>
      </c>
      <c r="F43" s="126">
        <v>2762.951</v>
      </c>
      <c r="G43" s="126">
        <v>2980.9389999999999</v>
      </c>
      <c r="H43" s="126">
        <v>3135.2860000000001</v>
      </c>
      <c r="I43" s="39"/>
      <c r="J43" s="46" t="s">
        <v>733</v>
      </c>
      <c r="K43" s="44">
        <v>1407.922</v>
      </c>
      <c r="L43" s="44">
        <v>5062.2129999999997</v>
      </c>
      <c r="M43" s="44">
        <v>359.10399999999998</v>
      </c>
      <c r="N43" s="44">
        <v>1717.405</v>
      </c>
      <c r="O43" s="44">
        <v>1725.5820000000001</v>
      </c>
      <c r="P43" s="126">
        <v>1322.5119999999999</v>
      </c>
    </row>
    <row r="44" spans="1:17" s="2" customFormat="1" ht="11.25" hidden="1" customHeight="1" x14ac:dyDescent="0.25">
      <c r="A44" s="39"/>
      <c r="B44" s="46" t="s">
        <v>734</v>
      </c>
      <c r="C44" s="41">
        <f t="shared" si="9"/>
        <v>21866.522999999997</v>
      </c>
      <c r="D44" s="126">
        <v>1110.2629999999999</v>
      </c>
      <c r="E44" s="126">
        <v>1307.896</v>
      </c>
      <c r="F44" s="126">
        <v>3261.2379999999998</v>
      </c>
      <c r="G44" s="126">
        <v>3091.35</v>
      </c>
      <c r="H44" s="126">
        <v>3297.529</v>
      </c>
      <c r="I44" s="39"/>
      <c r="J44" s="46" t="s">
        <v>734</v>
      </c>
      <c r="K44" s="44">
        <v>1341.29</v>
      </c>
      <c r="L44" s="44">
        <v>4449.68</v>
      </c>
      <c r="M44" s="44">
        <v>442.12099999999998</v>
      </c>
      <c r="N44" s="44">
        <v>1883.4079999999999</v>
      </c>
      <c r="O44" s="44">
        <v>1681.748</v>
      </c>
      <c r="P44" s="126">
        <v>1305.7460000000001</v>
      </c>
    </row>
    <row r="45" spans="1:17" s="2" customFormat="1" ht="11.25" hidden="1" customHeight="1" x14ac:dyDescent="0.25">
      <c r="A45" s="39"/>
      <c r="B45" s="46" t="s">
        <v>735</v>
      </c>
      <c r="C45" s="41">
        <f t="shared" si="9"/>
        <v>21185.113000000001</v>
      </c>
      <c r="D45" s="126">
        <v>846.72199999999998</v>
      </c>
      <c r="E45" s="126">
        <v>1262.896</v>
      </c>
      <c r="F45" s="126">
        <v>3122.2809999999999</v>
      </c>
      <c r="G45" s="126">
        <v>3045.373</v>
      </c>
      <c r="H45" s="126">
        <v>3011.4560000000001</v>
      </c>
      <c r="I45" s="39"/>
      <c r="J45" s="46" t="s">
        <v>735</v>
      </c>
      <c r="K45" s="44">
        <v>1361.8579999999999</v>
      </c>
      <c r="L45" s="44">
        <v>4413.5039999999999</v>
      </c>
      <c r="M45" s="44">
        <v>511.71800000000002</v>
      </c>
      <c r="N45" s="44">
        <v>1903.4010000000001</v>
      </c>
      <c r="O45" s="44">
        <v>1705.904</v>
      </c>
      <c r="P45" s="126">
        <v>1297.932</v>
      </c>
    </row>
    <row r="46" spans="1:17" s="2" customFormat="1" ht="11.25" hidden="1" customHeight="1" x14ac:dyDescent="0.25">
      <c r="A46" s="39"/>
      <c r="B46" s="46" t="s">
        <v>736</v>
      </c>
      <c r="C46" s="41">
        <f t="shared" si="9"/>
        <v>20101.223000000002</v>
      </c>
      <c r="D46" s="126">
        <v>764.07799999999997</v>
      </c>
      <c r="E46" s="126">
        <v>1204.875</v>
      </c>
      <c r="F46" s="126">
        <v>2754.7179999999998</v>
      </c>
      <c r="G46" s="126">
        <v>3033.0250000000001</v>
      </c>
      <c r="H46" s="126">
        <v>3025.4690000000001</v>
      </c>
      <c r="I46" s="39"/>
      <c r="J46" s="46" t="s">
        <v>736</v>
      </c>
      <c r="K46" s="44">
        <v>1209.1610000000001</v>
      </c>
      <c r="L46" s="44">
        <v>4364.5460000000003</v>
      </c>
      <c r="M46" s="44">
        <v>490.16</v>
      </c>
      <c r="N46" s="44">
        <v>1714.549</v>
      </c>
      <c r="O46" s="44">
        <v>1540.6420000000001</v>
      </c>
      <c r="P46" s="126">
        <v>1213.7239999999999</v>
      </c>
    </row>
    <row r="47" spans="1:17" s="2" customFormat="1" ht="11.25" hidden="1" customHeight="1" x14ac:dyDescent="0.25">
      <c r="A47" s="39"/>
      <c r="B47" s="46" t="s">
        <v>737</v>
      </c>
      <c r="C47" s="41">
        <f t="shared" si="9"/>
        <v>21426.596000000001</v>
      </c>
      <c r="D47" s="126">
        <v>870.73199999999997</v>
      </c>
      <c r="E47" s="126">
        <v>1448.385</v>
      </c>
      <c r="F47" s="126">
        <v>3033.011</v>
      </c>
      <c r="G47" s="126">
        <v>2935.2649999999999</v>
      </c>
      <c r="H47" s="126">
        <v>3163.6979999999999</v>
      </c>
      <c r="I47" s="39"/>
      <c r="J47" s="46" t="s">
        <v>737</v>
      </c>
      <c r="K47" s="44">
        <v>1370.3009999999999</v>
      </c>
      <c r="L47" s="44">
        <v>4585.4409999999998</v>
      </c>
      <c r="M47" s="44">
        <v>580.20500000000004</v>
      </c>
      <c r="N47" s="44">
        <v>1899.597</v>
      </c>
      <c r="O47" s="44">
        <v>1539.961</v>
      </c>
      <c r="P47" s="126">
        <v>1200.5360000000001</v>
      </c>
    </row>
    <row r="48" spans="1:17" s="2" customFormat="1" ht="11.25" hidden="1" customHeight="1" x14ac:dyDescent="0.25">
      <c r="A48" s="39"/>
      <c r="B48" s="46" t="s">
        <v>738</v>
      </c>
      <c r="C48" s="41">
        <f t="shared" si="9"/>
        <v>21163.46</v>
      </c>
      <c r="D48" s="126">
        <v>770.82600000000002</v>
      </c>
      <c r="E48" s="126">
        <v>1508.0740000000001</v>
      </c>
      <c r="F48" s="126">
        <v>3363.4560000000001</v>
      </c>
      <c r="G48" s="126">
        <v>2822.4810000000002</v>
      </c>
      <c r="H48" s="126">
        <v>3090.578</v>
      </c>
      <c r="I48" s="39"/>
      <c r="J48" s="46" t="s">
        <v>738</v>
      </c>
      <c r="K48" s="44">
        <v>1211.258</v>
      </c>
      <c r="L48" s="44">
        <v>4513.9260000000004</v>
      </c>
      <c r="M48" s="44">
        <v>539.05100000000004</v>
      </c>
      <c r="N48" s="44">
        <v>1795.54</v>
      </c>
      <c r="O48" s="44">
        <v>1548.27</v>
      </c>
      <c r="P48" s="126">
        <v>1231.49</v>
      </c>
    </row>
    <row r="49" spans="1:16" s="2" customFormat="1" ht="11.25" hidden="1" customHeight="1" x14ac:dyDescent="0.25">
      <c r="A49" s="39"/>
      <c r="B49" s="46" t="s">
        <v>739</v>
      </c>
      <c r="C49" s="41">
        <f t="shared" si="9"/>
        <v>19481.570000000003</v>
      </c>
      <c r="D49" s="126">
        <v>655.03300000000002</v>
      </c>
      <c r="E49" s="126">
        <v>1151.5899999999999</v>
      </c>
      <c r="F49" s="126">
        <v>3013.1570000000002</v>
      </c>
      <c r="G49" s="126">
        <v>3165.808</v>
      </c>
      <c r="H49" s="126">
        <v>3237.5630000000001</v>
      </c>
      <c r="I49" s="39"/>
      <c r="J49" s="46" t="s">
        <v>739</v>
      </c>
      <c r="K49" s="44">
        <v>1066.3320000000001</v>
      </c>
      <c r="L49" s="44">
        <v>3340.817</v>
      </c>
      <c r="M49" s="44">
        <v>492.142</v>
      </c>
      <c r="N49" s="44">
        <v>1937.7829999999999</v>
      </c>
      <c r="O49" s="44">
        <v>1421.345</v>
      </c>
      <c r="P49" s="126">
        <v>1152.5940000000001</v>
      </c>
    </row>
    <row r="50" spans="1:16" s="2" customFormat="1" ht="11.25" hidden="1" customHeight="1" x14ac:dyDescent="0.25">
      <c r="A50" s="39"/>
      <c r="B50" s="46"/>
      <c r="C50" s="44"/>
      <c r="D50" s="44"/>
      <c r="E50" s="44"/>
      <c r="F50" s="44"/>
      <c r="G50" s="44"/>
      <c r="H50" s="44"/>
      <c r="I50" s="39"/>
      <c r="J50" s="46"/>
      <c r="K50" s="44"/>
    </row>
    <row r="51" spans="1:16" s="2" customFormat="1" ht="11.25" hidden="1" customHeight="1" x14ac:dyDescent="0.25">
      <c r="A51" s="2415" t="s">
        <v>740</v>
      </c>
      <c r="B51" s="2412"/>
      <c r="C51" s="51">
        <f t="shared" ref="C51:H51" si="10">C38</f>
        <v>20518.728000000003</v>
      </c>
      <c r="D51" s="51">
        <f t="shared" si="10"/>
        <v>908.45</v>
      </c>
      <c r="E51" s="51">
        <f t="shared" si="10"/>
        <v>1367.798</v>
      </c>
      <c r="F51" s="51">
        <f t="shared" si="10"/>
        <v>3319.6570000000002</v>
      </c>
      <c r="G51" s="51">
        <f t="shared" si="10"/>
        <v>3029.2959999999998</v>
      </c>
      <c r="H51" s="51">
        <f t="shared" si="10"/>
        <v>3153.5120000000002</v>
      </c>
      <c r="I51" s="2415" t="s">
        <v>740</v>
      </c>
      <c r="J51" s="2412"/>
      <c r="K51" s="51">
        <f t="shared" ref="K51:P51" si="11">K38</f>
        <v>1360.684</v>
      </c>
      <c r="L51" s="51">
        <f t="shared" si="11"/>
        <v>3706.2109999999998</v>
      </c>
      <c r="M51" s="51">
        <f t="shared" si="11"/>
        <v>439.738</v>
      </c>
      <c r="N51" s="51">
        <f t="shared" si="11"/>
        <v>1786.6959999999999</v>
      </c>
      <c r="O51" s="51">
        <f t="shared" si="11"/>
        <v>1446.6859999999999</v>
      </c>
      <c r="P51" s="51">
        <f t="shared" si="11"/>
        <v>1119.43</v>
      </c>
    </row>
    <row r="52" spans="1:16" s="2" customFormat="1" ht="11.25" hidden="1" customHeight="1" x14ac:dyDescent="0.25">
      <c r="A52" s="2415" t="s">
        <v>741</v>
      </c>
      <c r="B52" s="2412"/>
      <c r="C52" s="51">
        <f t="shared" ref="C52:H52" si="12">SUM(C38:C39)</f>
        <v>39923.955999999998</v>
      </c>
      <c r="D52" s="51">
        <f t="shared" si="12"/>
        <v>1779.2240000000002</v>
      </c>
      <c r="E52" s="51">
        <f t="shared" si="12"/>
        <v>2524.46</v>
      </c>
      <c r="F52" s="51">
        <f t="shared" si="12"/>
        <v>6053.1120000000001</v>
      </c>
      <c r="G52" s="51">
        <f t="shared" si="12"/>
        <v>5566.116</v>
      </c>
      <c r="H52" s="51">
        <f t="shared" si="12"/>
        <v>6324.0619999999999</v>
      </c>
      <c r="I52" s="2415" t="s">
        <v>741</v>
      </c>
      <c r="J52" s="2412"/>
      <c r="K52" s="51">
        <f t="shared" ref="K52:P52" si="13">SUM(K38:K39)</f>
        <v>2805.886</v>
      </c>
      <c r="L52" s="51">
        <f t="shared" si="13"/>
        <v>7430.4319999999998</v>
      </c>
      <c r="M52" s="51">
        <f t="shared" si="13"/>
        <v>912.79700000000003</v>
      </c>
      <c r="N52" s="51">
        <f t="shared" si="13"/>
        <v>3622.04</v>
      </c>
      <c r="O52" s="51">
        <f t="shared" si="13"/>
        <v>2905.8270000000002</v>
      </c>
      <c r="P52" s="51">
        <f t="shared" si="13"/>
        <v>2255.9949999999999</v>
      </c>
    </row>
    <row r="53" spans="1:16" s="2" customFormat="1" ht="11.25" hidden="1" customHeight="1" x14ac:dyDescent="0.25">
      <c r="A53" s="2415" t="s">
        <v>742</v>
      </c>
      <c r="B53" s="2412"/>
      <c r="C53" s="51">
        <f t="shared" ref="C53:H53" si="14">SUM(C38:C40)</f>
        <v>60980.832999999999</v>
      </c>
      <c r="D53" s="51">
        <f t="shared" si="14"/>
        <v>2733.991</v>
      </c>
      <c r="E53" s="51">
        <f t="shared" si="14"/>
        <v>3753.0439999999999</v>
      </c>
      <c r="F53" s="51">
        <f t="shared" si="14"/>
        <v>9170.0660000000007</v>
      </c>
      <c r="G53" s="51">
        <f t="shared" si="14"/>
        <v>8418.5949999999993</v>
      </c>
      <c r="H53" s="51">
        <f t="shared" si="14"/>
        <v>9603.393</v>
      </c>
      <c r="I53" s="2415" t="s">
        <v>742</v>
      </c>
      <c r="J53" s="2412"/>
      <c r="K53" s="51">
        <f t="shared" ref="K53:P53" si="15">SUM(K38:K40)</f>
        <v>4175.5320000000002</v>
      </c>
      <c r="L53" s="51">
        <f t="shared" si="15"/>
        <v>11765.831999999999</v>
      </c>
      <c r="M53" s="51">
        <f t="shared" si="15"/>
        <v>1446.8879999999999</v>
      </c>
      <c r="N53" s="51">
        <f t="shared" si="15"/>
        <v>5422.799</v>
      </c>
      <c r="O53" s="51">
        <f t="shared" si="15"/>
        <v>4490.6930000000002</v>
      </c>
      <c r="P53" s="51">
        <f t="shared" si="15"/>
        <v>3485.6840000000002</v>
      </c>
    </row>
    <row r="54" spans="1:16" s="2" customFormat="1" ht="11.25" hidden="1" customHeight="1" x14ac:dyDescent="0.25">
      <c r="A54" s="2415" t="s">
        <v>743</v>
      </c>
      <c r="B54" s="2412"/>
      <c r="C54" s="51">
        <f t="shared" ref="C54:H54" si="16">SUM(C38:C41)</f>
        <v>81227.551000000007</v>
      </c>
      <c r="D54" s="51">
        <f t="shared" si="16"/>
        <v>3581.3310000000001</v>
      </c>
      <c r="E54" s="51">
        <f t="shared" si="16"/>
        <v>5012.9079999999994</v>
      </c>
      <c r="F54" s="51">
        <f t="shared" si="16"/>
        <v>12138.484</v>
      </c>
      <c r="G54" s="51">
        <f t="shared" si="16"/>
        <v>11354.026999999998</v>
      </c>
      <c r="H54" s="51">
        <f t="shared" si="16"/>
        <v>12531.491</v>
      </c>
      <c r="I54" s="2415" t="s">
        <v>743</v>
      </c>
      <c r="J54" s="2412"/>
      <c r="K54" s="51">
        <f t="shared" ref="K54:P54" si="17">SUM(K38:K41)</f>
        <v>5482.3649999999998</v>
      </c>
      <c r="L54" s="51">
        <f t="shared" si="17"/>
        <v>15934.069</v>
      </c>
      <c r="M54" s="51">
        <f t="shared" si="17"/>
        <v>1940.9699999999998</v>
      </c>
      <c r="N54" s="51">
        <f t="shared" si="17"/>
        <v>7200.1059999999998</v>
      </c>
      <c r="O54" s="51">
        <f t="shared" si="17"/>
        <v>6051.8</v>
      </c>
      <c r="P54" s="51">
        <f t="shared" si="17"/>
        <v>4667.049</v>
      </c>
    </row>
    <row r="55" spans="1:16" s="2" customFormat="1" ht="11.25" hidden="1" customHeight="1" x14ac:dyDescent="0.25">
      <c r="A55" s="2415" t="s">
        <v>744</v>
      </c>
      <c r="B55" s="2412"/>
      <c r="C55" s="51">
        <f t="shared" ref="C55:H55" si="18">SUM(C38:C42)</f>
        <v>102516.81600000001</v>
      </c>
      <c r="D55" s="51">
        <f t="shared" si="18"/>
        <v>4500.9960000000001</v>
      </c>
      <c r="E55" s="51">
        <f t="shared" si="18"/>
        <v>6237.0059999999994</v>
      </c>
      <c r="F55" s="51">
        <f t="shared" si="18"/>
        <v>14998.899000000001</v>
      </c>
      <c r="G55" s="51">
        <f t="shared" si="18"/>
        <v>14418.297999999999</v>
      </c>
      <c r="H55" s="51">
        <f t="shared" si="18"/>
        <v>15912.433000000001</v>
      </c>
      <c r="I55" s="2415" t="s">
        <v>744</v>
      </c>
      <c r="J55" s="2412"/>
      <c r="K55" s="51">
        <f t="shared" ref="K55:P55" si="19">SUM(K38:K42)</f>
        <v>6891.9359999999997</v>
      </c>
      <c r="L55" s="51">
        <f t="shared" si="19"/>
        <v>20547.718000000001</v>
      </c>
      <c r="M55" s="51">
        <f t="shared" si="19"/>
        <v>2316.5279999999998</v>
      </c>
      <c r="N55" s="51">
        <f t="shared" si="19"/>
        <v>9064.512999999999</v>
      </c>
      <c r="O55" s="51">
        <f t="shared" si="19"/>
        <v>7628.4890000000005</v>
      </c>
      <c r="P55" s="51">
        <f t="shared" si="19"/>
        <v>5888.7280000000001</v>
      </c>
    </row>
    <row r="56" spans="1:16" s="2" customFormat="1" ht="11.25" hidden="1" customHeight="1" x14ac:dyDescent="0.25">
      <c r="A56" s="2415" t="s">
        <v>745</v>
      </c>
      <c r="B56" s="2412"/>
      <c r="C56" s="51">
        <f t="shared" ref="C56:H56" si="20">SUM(C38:C43)</f>
        <v>123749.66800000001</v>
      </c>
      <c r="D56" s="51">
        <f t="shared" si="20"/>
        <v>5453.732</v>
      </c>
      <c r="E56" s="51">
        <f t="shared" si="20"/>
        <v>7365.7199999999993</v>
      </c>
      <c r="F56" s="51">
        <f t="shared" si="20"/>
        <v>17761.850000000002</v>
      </c>
      <c r="G56" s="51">
        <f t="shared" si="20"/>
        <v>17399.236999999997</v>
      </c>
      <c r="H56" s="51">
        <f t="shared" si="20"/>
        <v>19047.719000000001</v>
      </c>
      <c r="I56" s="2415" t="s">
        <v>745</v>
      </c>
      <c r="J56" s="2412"/>
      <c r="K56" s="51">
        <f t="shared" ref="K56:P56" si="21">SUM(K38:K43)</f>
        <v>8299.8580000000002</v>
      </c>
      <c r="L56" s="51">
        <f t="shared" si="21"/>
        <v>25609.931</v>
      </c>
      <c r="M56" s="51">
        <f t="shared" si="21"/>
        <v>2675.6319999999996</v>
      </c>
      <c r="N56" s="51">
        <f t="shared" si="21"/>
        <v>10781.918</v>
      </c>
      <c r="O56" s="51">
        <f t="shared" si="21"/>
        <v>9354.0709999999999</v>
      </c>
      <c r="P56" s="51">
        <f t="shared" si="21"/>
        <v>7211.24</v>
      </c>
    </row>
    <row r="57" spans="1:16" s="2" customFormat="1" ht="11.25" hidden="1" customHeight="1" x14ac:dyDescent="0.25">
      <c r="A57" s="2415" t="s">
        <v>746</v>
      </c>
      <c r="B57" s="2412"/>
      <c r="C57" s="51">
        <f t="shared" ref="C57:H57" si="22">SUM(C38:C44)</f>
        <v>145616.19099999999</v>
      </c>
      <c r="D57" s="51">
        <f t="shared" si="22"/>
        <v>6563.9949999999999</v>
      </c>
      <c r="E57" s="51">
        <f t="shared" si="22"/>
        <v>8673.616</v>
      </c>
      <c r="F57" s="51">
        <f t="shared" si="22"/>
        <v>21023.088000000003</v>
      </c>
      <c r="G57" s="51">
        <f t="shared" si="22"/>
        <v>20490.586999999996</v>
      </c>
      <c r="H57" s="51">
        <f t="shared" si="22"/>
        <v>22345.248</v>
      </c>
      <c r="I57" s="2415" t="s">
        <v>746</v>
      </c>
      <c r="J57" s="2412"/>
      <c r="K57" s="51">
        <f t="shared" ref="K57:P57" si="23">SUM(K38:K44)</f>
        <v>9641.148000000001</v>
      </c>
      <c r="L57" s="51">
        <f t="shared" si="23"/>
        <v>30059.611000000001</v>
      </c>
      <c r="M57" s="51">
        <f t="shared" si="23"/>
        <v>3117.7529999999997</v>
      </c>
      <c r="N57" s="51">
        <f t="shared" si="23"/>
        <v>12665.325999999999</v>
      </c>
      <c r="O57" s="51">
        <f t="shared" si="23"/>
        <v>11035.819</v>
      </c>
      <c r="P57" s="51">
        <f t="shared" si="23"/>
        <v>8516.9860000000008</v>
      </c>
    </row>
    <row r="58" spans="1:16" s="2" customFormat="1" ht="11.25" hidden="1" customHeight="1" x14ac:dyDescent="0.25">
      <c r="A58" s="2415" t="s">
        <v>747</v>
      </c>
      <c r="B58" s="2412"/>
      <c r="C58" s="51">
        <f t="shared" ref="C58:H58" si="24">SUM(C38:C45)</f>
        <v>166801.304</v>
      </c>
      <c r="D58" s="51">
        <f t="shared" si="24"/>
        <v>7410.7169999999996</v>
      </c>
      <c r="E58" s="51">
        <f t="shared" si="24"/>
        <v>9936.5120000000006</v>
      </c>
      <c r="F58" s="51">
        <f t="shared" si="24"/>
        <v>24145.369000000002</v>
      </c>
      <c r="G58" s="51">
        <f t="shared" si="24"/>
        <v>23535.959999999995</v>
      </c>
      <c r="H58" s="51">
        <f t="shared" si="24"/>
        <v>25356.703999999998</v>
      </c>
      <c r="I58" s="2415" t="s">
        <v>747</v>
      </c>
      <c r="J58" s="2412"/>
      <c r="K58" s="51">
        <f t="shared" ref="K58:P58" si="25">SUM(K38:K45)</f>
        <v>11003.006000000001</v>
      </c>
      <c r="L58" s="51">
        <f t="shared" si="25"/>
        <v>34473.114999999998</v>
      </c>
      <c r="M58" s="51">
        <f t="shared" si="25"/>
        <v>3629.4709999999995</v>
      </c>
      <c r="N58" s="51">
        <f t="shared" si="25"/>
        <v>14568.726999999999</v>
      </c>
      <c r="O58" s="51">
        <f t="shared" si="25"/>
        <v>12741.723</v>
      </c>
      <c r="P58" s="51">
        <f t="shared" si="25"/>
        <v>9814.9180000000015</v>
      </c>
    </row>
    <row r="59" spans="1:16" s="2" customFormat="1" ht="11.25" hidden="1" customHeight="1" x14ac:dyDescent="0.25">
      <c r="A59" s="2415" t="s">
        <v>748</v>
      </c>
      <c r="B59" s="2412"/>
      <c r="C59" s="51">
        <f t="shared" ref="C59:H59" si="26">SUM(C38:C46)</f>
        <v>186902.527</v>
      </c>
      <c r="D59" s="51">
        <f t="shared" si="26"/>
        <v>8174.7950000000001</v>
      </c>
      <c r="E59" s="51">
        <f t="shared" si="26"/>
        <v>11141.387000000001</v>
      </c>
      <c r="F59" s="51">
        <f t="shared" si="26"/>
        <v>26900.087000000003</v>
      </c>
      <c r="G59" s="51">
        <f t="shared" si="26"/>
        <v>26568.984999999997</v>
      </c>
      <c r="H59" s="51">
        <f t="shared" si="26"/>
        <v>28382.172999999999</v>
      </c>
      <c r="I59" s="2415" t="s">
        <v>748</v>
      </c>
      <c r="J59" s="2412"/>
      <c r="K59" s="51">
        <f t="shared" ref="K59:P59" si="27">SUM(K38:K46)</f>
        <v>12212.167000000001</v>
      </c>
      <c r="L59" s="51">
        <f t="shared" si="27"/>
        <v>38837.661</v>
      </c>
      <c r="M59" s="51">
        <f t="shared" si="27"/>
        <v>4119.6309999999994</v>
      </c>
      <c r="N59" s="51">
        <f t="shared" si="27"/>
        <v>16283.275999999998</v>
      </c>
      <c r="O59" s="51">
        <f t="shared" si="27"/>
        <v>14282.365</v>
      </c>
      <c r="P59" s="51">
        <f t="shared" si="27"/>
        <v>11028.642000000002</v>
      </c>
    </row>
    <row r="60" spans="1:16" s="2" customFormat="1" ht="11.25" hidden="1" customHeight="1" x14ac:dyDescent="0.25">
      <c r="A60" s="2415" t="s">
        <v>749</v>
      </c>
      <c r="B60" s="2412"/>
      <c r="C60" s="51">
        <f t="shared" ref="C60:H60" si="28">SUM(C38:C47)</f>
        <v>208329.12299999999</v>
      </c>
      <c r="D60" s="51">
        <f t="shared" si="28"/>
        <v>9045.527</v>
      </c>
      <c r="E60" s="51">
        <f t="shared" si="28"/>
        <v>12589.772000000001</v>
      </c>
      <c r="F60" s="51">
        <f t="shared" si="28"/>
        <v>29933.098000000002</v>
      </c>
      <c r="G60" s="51">
        <f t="shared" si="28"/>
        <v>29504.249999999996</v>
      </c>
      <c r="H60" s="51">
        <f t="shared" si="28"/>
        <v>31545.870999999999</v>
      </c>
      <c r="I60" s="2415" t="s">
        <v>749</v>
      </c>
      <c r="J60" s="2412"/>
      <c r="K60" s="51">
        <f t="shared" ref="K60:P60" si="29">SUM(K38:K47)</f>
        <v>13582.468000000001</v>
      </c>
      <c r="L60" s="51">
        <f t="shared" si="29"/>
        <v>43423.101999999999</v>
      </c>
      <c r="M60" s="51">
        <f t="shared" si="29"/>
        <v>4699.8359999999993</v>
      </c>
      <c r="N60" s="51">
        <f t="shared" si="29"/>
        <v>18182.873</v>
      </c>
      <c r="O60" s="51">
        <f t="shared" si="29"/>
        <v>15822.325999999999</v>
      </c>
      <c r="P60" s="51">
        <f t="shared" si="29"/>
        <v>12229.178000000002</v>
      </c>
    </row>
    <row r="61" spans="1:16" s="2" customFormat="1" ht="11.25" hidden="1" customHeight="1" x14ac:dyDescent="0.25">
      <c r="A61" s="2415" t="s">
        <v>750</v>
      </c>
      <c r="B61" s="2412"/>
      <c r="C61" s="51">
        <f t="shared" ref="C61:H61" si="30">SUM(C38:C48)</f>
        <v>229492.58299999998</v>
      </c>
      <c r="D61" s="51">
        <f t="shared" si="30"/>
        <v>9816.3529999999992</v>
      </c>
      <c r="E61" s="51">
        <f t="shared" si="30"/>
        <v>14097.846000000001</v>
      </c>
      <c r="F61" s="51">
        <f t="shared" si="30"/>
        <v>33296.554000000004</v>
      </c>
      <c r="G61" s="51">
        <f t="shared" si="30"/>
        <v>32326.730999999996</v>
      </c>
      <c r="H61" s="51">
        <f t="shared" si="30"/>
        <v>34636.449000000001</v>
      </c>
      <c r="I61" s="2415" t="s">
        <v>750</v>
      </c>
      <c r="J61" s="2412"/>
      <c r="K61" s="51">
        <f t="shared" ref="K61:P61" si="31">SUM(K38:K48)</f>
        <v>14793.726000000001</v>
      </c>
      <c r="L61" s="51">
        <f t="shared" si="31"/>
        <v>47937.027999999998</v>
      </c>
      <c r="M61" s="51">
        <f t="shared" si="31"/>
        <v>5238.8869999999997</v>
      </c>
      <c r="N61" s="51">
        <f t="shared" si="31"/>
        <v>19978.413</v>
      </c>
      <c r="O61" s="51">
        <f t="shared" si="31"/>
        <v>17370.595999999998</v>
      </c>
      <c r="P61" s="51">
        <f t="shared" si="31"/>
        <v>13460.668000000001</v>
      </c>
    </row>
    <row r="62" spans="1:16" s="2" customFormat="1" ht="11.25" hidden="1" customHeight="1" x14ac:dyDescent="0.25">
      <c r="A62" s="2415" t="s">
        <v>751</v>
      </c>
      <c r="B62" s="2412"/>
      <c r="C62" s="51">
        <f t="shared" ref="C62:H62" si="32">SUM(C38:C49)</f>
        <v>248974.15299999999</v>
      </c>
      <c r="D62" s="51">
        <f t="shared" si="32"/>
        <v>10471.385999999999</v>
      </c>
      <c r="E62" s="51">
        <f t="shared" si="32"/>
        <v>15249.436000000002</v>
      </c>
      <c r="F62" s="51">
        <f t="shared" si="32"/>
        <v>36309.711000000003</v>
      </c>
      <c r="G62" s="51">
        <f t="shared" si="32"/>
        <v>35492.538999999997</v>
      </c>
      <c r="H62" s="51">
        <f t="shared" si="32"/>
        <v>37874.012000000002</v>
      </c>
      <c r="I62" s="2415" t="s">
        <v>751</v>
      </c>
      <c r="J62" s="2412"/>
      <c r="K62" s="51">
        <f t="shared" ref="K62:P62" si="33">SUM(K38:K49)</f>
        <v>15860.058000000001</v>
      </c>
      <c r="L62" s="51">
        <f t="shared" si="33"/>
        <v>51277.845000000001</v>
      </c>
      <c r="M62" s="51">
        <f t="shared" si="33"/>
        <v>5731.0289999999995</v>
      </c>
      <c r="N62" s="51">
        <f t="shared" si="33"/>
        <v>21916.196</v>
      </c>
      <c r="O62" s="51">
        <f t="shared" si="33"/>
        <v>18791.940999999999</v>
      </c>
      <c r="P62" s="51">
        <f t="shared" si="33"/>
        <v>14613.262000000002</v>
      </c>
    </row>
    <row r="63" spans="1:16" s="2" customFormat="1" ht="11.25" hidden="1" customHeight="1" x14ac:dyDescent="0.25">
      <c r="A63" s="39"/>
      <c r="B63" s="46"/>
      <c r="C63" s="44"/>
      <c r="D63" s="50"/>
      <c r="E63" s="50"/>
      <c r="F63" s="50"/>
      <c r="G63" s="50"/>
      <c r="H63" s="50"/>
      <c r="I63" s="39"/>
      <c r="J63" s="46"/>
      <c r="K63" s="44"/>
    </row>
    <row r="64" spans="1:16" s="2" customFormat="1" ht="11.25" hidden="1" customHeight="1" x14ac:dyDescent="0.25">
      <c r="A64" s="39">
        <v>2008</v>
      </c>
      <c r="B64" s="46"/>
      <c r="C64" s="44"/>
      <c r="D64" s="50"/>
      <c r="E64" s="50"/>
      <c r="F64" s="50"/>
      <c r="G64" s="50"/>
      <c r="H64" s="50"/>
      <c r="I64" s="39">
        <v>2008</v>
      </c>
      <c r="J64" s="46"/>
      <c r="K64" s="44"/>
    </row>
    <row r="65" spans="1:16" s="2" customFormat="1" ht="11.25" hidden="1" customHeight="1" x14ac:dyDescent="0.25">
      <c r="A65" s="39"/>
      <c r="B65" s="46" t="s">
        <v>542</v>
      </c>
      <c r="C65" s="51">
        <f t="shared" ref="C65:C76" si="34">SUM(D65:O65)</f>
        <v>21166.242999999999</v>
      </c>
      <c r="D65" s="126">
        <v>677.26300000000003</v>
      </c>
      <c r="E65" s="126">
        <v>1368.9939999999999</v>
      </c>
      <c r="F65" s="126">
        <v>3239.2579999999998</v>
      </c>
      <c r="G65" s="126">
        <v>3132.0949999999998</v>
      </c>
      <c r="H65" s="126">
        <v>3428.4940000000001</v>
      </c>
      <c r="I65" s="39"/>
      <c r="J65" s="46" t="s">
        <v>542</v>
      </c>
      <c r="K65" s="126">
        <v>1298.1569999999999</v>
      </c>
      <c r="L65" s="126">
        <v>3957.3760000000002</v>
      </c>
      <c r="M65" s="126">
        <v>596.10599999999999</v>
      </c>
      <c r="N65" s="126">
        <v>1969.1890000000001</v>
      </c>
      <c r="O65" s="126">
        <v>1499.3109999999999</v>
      </c>
      <c r="P65" s="126">
        <v>843.66</v>
      </c>
    </row>
    <row r="66" spans="1:16" s="2" customFormat="1" ht="11.25" hidden="1" customHeight="1" x14ac:dyDescent="0.25">
      <c r="A66" s="39"/>
      <c r="B66" s="46" t="s">
        <v>729</v>
      </c>
      <c r="C66" s="51">
        <f t="shared" si="34"/>
        <v>20108.213000000003</v>
      </c>
      <c r="D66" s="126">
        <v>815.93200000000002</v>
      </c>
      <c r="E66" s="126">
        <v>1276.3430000000001</v>
      </c>
      <c r="F66" s="126">
        <v>2990.74</v>
      </c>
      <c r="G66" s="126">
        <v>2822.1129999999998</v>
      </c>
      <c r="H66" s="126">
        <v>2905.1779999999999</v>
      </c>
      <c r="I66" s="39"/>
      <c r="J66" s="46" t="s">
        <v>729</v>
      </c>
      <c r="K66" s="126">
        <v>1280.2360000000001</v>
      </c>
      <c r="L66" s="126">
        <v>4079.877</v>
      </c>
      <c r="M66" s="126">
        <v>597.154</v>
      </c>
      <c r="N66" s="126">
        <v>1718.345</v>
      </c>
      <c r="O66" s="126">
        <v>1622.2950000000001</v>
      </c>
      <c r="P66" s="126">
        <v>925.25900000000001</v>
      </c>
    </row>
    <row r="67" spans="1:16" s="2" customFormat="1" ht="11.25" hidden="1" customHeight="1" x14ac:dyDescent="0.25">
      <c r="A67" s="39"/>
      <c r="B67" s="46" t="s">
        <v>730</v>
      </c>
      <c r="C67" s="51">
        <f t="shared" si="34"/>
        <v>20801.713999999996</v>
      </c>
      <c r="D67" s="126">
        <v>828.42700000000002</v>
      </c>
      <c r="E67" s="126">
        <v>1190.597</v>
      </c>
      <c r="F67" s="126">
        <v>2877.7669999999998</v>
      </c>
      <c r="G67" s="126">
        <v>2985.7069999999999</v>
      </c>
      <c r="H67" s="126">
        <v>3057.549</v>
      </c>
      <c r="I67" s="39"/>
      <c r="J67" s="46" t="s">
        <v>730</v>
      </c>
      <c r="K67" s="126">
        <v>1358.354</v>
      </c>
      <c r="L67" s="126">
        <v>4504.3860000000004</v>
      </c>
      <c r="M67" s="126">
        <v>497.59399999999999</v>
      </c>
      <c r="N67" s="126">
        <v>1869.066</v>
      </c>
      <c r="O67" s="126">
        <v>1632.2670000000001</v>
      </c>
      <c r="P67" s="126">
        <v>928.52599999999995</v>
      </c>
    </row>
    <row r="68" spans="1:16" s="2" customFormat="1" ht="11.25" hidden="1" customHeight="1" x14ac:dyDescent="0.25">
      <c r="A68" s="39"/>
      <c r="B68" s="46" t="s">
        <v>731</v>
      </c>
      <c r="C68" s="51">
        <f t="shared" si="34"/>
        <v>21683.260999999999</v>
      </c>
      <c r="D68" s="126">
        <v>897.37800000000004</v>
      </c>
      <c r="E68" s="126">
        <v>1231.2940000000001</v>
      </c>
      <c r="F68" s="126">
        <v>3441.0810000000001</v>
      </c>
      <c r="G68" s="126">
        <v>2871.6379999999999</v>
      </c>
      <c r="H68" s="126">
        <v>2959.7959999999998</v>
      </c>
      <c r="I68" s="39"/>
      <c r="J68" s="46" t="s">
        <v>731</v>
      </c>
      <c r="K68" s="126">
        <v>1352.356</v>
      </c>
      <c r="L68" s="126">
        <v>4785.8419999999996</v>
      </c>
      <c r="M68" s="126">
        <v>509.625</v>
      </c>
      <c r="N68" s="126">
        <v>1914.1110000000001</v>
      </c>
      <c r="O68" s="126">
        <v>1720.14</v>
      </c>
      <c r="P68" s="126">
        <v>990.3</v>
      </c>
    </row>
    <row r="69" spans="1:16" s="2" customFormat="1" ht="11.25" hidden="1" customHeight="1" x14ac:dyDescent="0.25">
      <c r="A69" s="39"/>
      <c r="B69" s="46" t="s">
        <v>732</v>
      </c>
      <c r="C69" s="51">
        <f t="shared" si="34"/>
        <v>20788.073</v>
      </c>
      <c r="D69" s="126">
        <v>951.78700000000003</v>
      </c>
      <c r="E69" s="126">
        <v>1304.393</v>
      </c>
      <c r="F69" s="126">
        <v>2675.2869999999998</v>
      </c>
      <c r="G69" s="126">
        <v>3003.306</v>
      </c>
      <c r="H69" s="126">
        <v>3155.2510000000002</v>
      </c>
      <c r="I69" s="39"/>
      <c r="J69" s="46" t="s">
        <v>732</v>
      </c>
      <c r="K69" s="126">
        <v>1161.9829999999999</v>
      </c>
      <c r="L69" s="126">
        <v>4525.3429999999998</v>
      </c>
      <c r="M69" s="126">
        <v>486.577</v>
      </c>
      <c r="N69" s="126">
        <v>1905.598</v>
      </c>
      <c r="O69" s="126">
        <v>1618.548</v>
      </c>
      <c r="P69" s="126">
        <v>929.81200000000001</v>
      </c>
    </row>
    <row r="70" spans="1:16" s="2" customFormat="1" ht="11.25" hidden="1" customHeight="1" x14ac:dyDescent="0.25">
      <c r="A70" s="39"/>
      <c r="B70" s="46" t="s">
        <v>733</v>
      </c>
      <c r="C70" s="51">
        <f t="shared" si="34"/>
        <v>20521.167000000001</v>
      </c>
      <c r="D70" s="126">
        <v>774.29600000000005</v>
      </c>
      <c r="E70" s="126">
        <v>1249.7460000000001</v>
      </c>
      <c r="F70" s="126">
        <v>2453.0639999999999</v>
      </c>
      <c r="G70" s="126">
        <v>2784.944</v>
      </c>
      <c r="H70" s="126">
        <v>3194.5340000000001</v>
      </c>
      <c r="I70" s="39"/>
      <c r="J70" s="46" t="s">
        <v>733</v>
      </c>
      <c r="K70" s="126">
        <v>1275.405</v>
      </c>
      <c r="L70" s="126">
        <v>4903.8599999999997</v>
      </c>
      <c r="M70" s="126">
        <v>474.613</v>
      </c>
      <c r="N70" s="126">
        <v>1842.3130000000001</v>
      </c>
      <c r="O70" s="126">
        <v>1568.3920000000001</v>
      </c>
      <c r="P70" s="126">
        <v>875.649</v>
      </c>
    </row>
    <row r="71" spans="1:16" s="2" customFormat="1" ht="11.25" hidden="1" customHeight="1" x14ac:dyDescent="0.25">
      <c r="A71" s="39"/>
      <c r="B71" s="46" t="s">
        <v>734</v>
      </c>
      <c r="C71" s="51">
        <f t="shared" si="34"/>
        <v>20967.128000000001</v>
      </c>
      <c r="D71" s="126">
        <v>773.27099999999996</v>
      </c>
      <c r="E71" s="126">
        <v>1310.028</v>
      </c>
      <c r="F71" s="126">
        <v>2772.5619999999999</v>
      </c>
      <c r="G71" s="126">
        <v>3217.72</v>
      </c>
      <c r="H71" s="126">
        <v>3098.0309999999999</v>
      </c>
      <c r="I71" s="39"/>
      <c r="J71" s="46" t="s">
        <v>734</v>
      </c>
      <c r="K71" s="126">
        <v>1272.1369999999999</v>
      </c>
      <c r="L71" s="126">
        <v>4558.7129999999997</v>
      </c>
      <c r="M71" s="126">
        <v>512.69899999999996</v>
      </c>
      <c r="N71" s="126">
        <v>1951.3810000000001</v>
      </c>
      <c r="O71" s="126">
        <v>1500.586</v>
      </c>
      <c r="P71" s="126">
        <v>841.899</v>
      </c>
    </row>
    <row r="72" spans="1:16" s="2" customFormat="1" ht="11.25" hidden="1" customHeight="1" x14ac:dyDescent="0.25">
      <c r="A72" s="39"/>
      <c r="B72" s="46" t="s">
        <v>735</v>
      </c>
      <c r="C72" s="51">
        <f t="shared" si="34"/>
        <v>20142.651000000005</v>
      </c>
      <c r="D72" s="126">
        <v>769.995</v>
      </c>
      <c r="E72" s="126">
        <v>1365.703</v>
      </c>
      <c r="F72" s="126">
        <v>2391.1790000000001</v>
      </c>
      <c r="G72" s="126">
        <v>3411.8119999999999</v>
      </c>
      <c r="H72" s="126">
        <v>3120.8580000000002</v>
      </c>
      <c r="I72" s="39"/>
      <c r="J72" s="46" t="s">
        <v>735</v>
      </c>
      <c r="K72" s="126">
        <v>1138.3040000000001</v>
      </c>
      <c r="L72" s="126">
        <v>4056.8180000000002</v>
      </c>
      <c r="M72" s="126">
        <v>504.78800000000001</v>
      </c>
      <c r="N72" s="126">
        <v>1864.06</v>
      </c>
      <c r="O72" s="126">
        <v>1519.134</v>
      </c>
      <c r="P72" s="126">
        <v>858.74800000000005</v>
      </c>
    </row>
    <row r="73" spans="1:16" s="2" customFormat="1" ht="11.25" hidden="1" customHeight="1" x14ac:dyDescent="0.25">
      <c r="A73" s="39"/>
      <c r="B73" s="46" t="s">
        <v>736</v>
      </c>
      <c r="C73" s="51">
        <f t="shared" si="34"/>
        <v>20585.052000000003</v>
      </c>
      <c r="D73" s="126">
        <v>846.74199999999996</v>
      </c>
      <c r="E73" s="126">
        <v>1333.059</v>
      </c>
      <c r="F73" s="126">
        <v>2716.0749999999998</v>
      </c>
      <c r="G73" s="126">
        <v>3166.7539999999999</v>
      </c>
      <c r="H73" s="126">
        <v>3200.3310000000001</v>
      </c>
      <c r="I73" s="39"/>
      <c r="J73" s="46" t="s">
        <v>736</v>
      </c>
      <c r="K73" s="126">
        <v>1252.761</v>
      </c>
      <c r="L73" s="126">
        <v>4472.3860000000004</v>
      </c>
      <c r="M73" s="126">
        <v>484.88</v>
      </c>
      <c r="N73" s="126">
        <v>1695.684</v>
      </c>
      <c r="O73" s="126">
        <v>1416.38</v>
      </c>
      <c r="P73" s="126">
        <v>794.14599999999996</v>
      </c>
    </row>
    <row r="74" spans="1:16" s="2" customFormat="1" ht="11.25" hidden="1" customHeight="1" x14ac:dyDescent="0.25">
      <c r="A74" s="39"/>
      <c r="B74" s="46" t="s">
        <v>737</v>
      </c>
      <c r="C74" s="51">
        <f t="shared" si="34"/>
        <v>21404.031000000003</v>
      </c>
      <c r="D74" s="126">
        <v>1048.4860000000001</v>
      </c>
      <c r="E74" s="126">
        <v>1368.107</v>
      </c>
      <c r="F74" s="126">
        <v>2980.5819999999999</v>
      </c>
      <c r="G74" s="126">
        <v>3361.0360000000001</v>
      </c>
      <c r="H74" s="126">
        <v>3389.83</v>
      </c>
      <c r="I74" s="39"/>
      <c r="J74" s="46" t="s">
        <v>737</v>
      </c>
      <c r="K74" s="126">
        <v>1200.172</v>
      </c>
      <c r="L74" s="126">
        <v>4520.5950000000003</v>
      </c>
      <c r="M74" s="126">
        <v>458.91699999999997</v>
      </c>
      <c r="N74" s="126">
        <v>1695.588</v>
      </c>
      <c r="O74" s="126">
        <v>1380.7180000000001</v>
      </c>
      <c r="P74" s="126">
        <v>786.54</v>
      </c>
    </row>
    <row r="75" spans="1:16" s="2" customFormat="1" ht="11.25" hidden="1" customHeight="1" x14ac:dyDescent="0.25">
      <c r="A75" s="39"/>
      <c r="B75" s="46" t="s">
        <v>738</v>
      </c>
      <c r="C75" s="51">
        <f t="shared" si="34"/>
        <v>19960.942000000003</v>
      </c>
      <c r="D75" s="126">
        <v>955.37900000000002</v>
      </c>
      <c r="E75" s="126">
        <v>1316.9490000000001</v>
      </c>
      <c r="F75" s="126">
        <v>3131.194</v>
      </c>
      <c r="G75" s="126">
        <v>3155.4180000000001</v>
      </c>
      <c r="H75" s="126">
        <v>3046</v>
      </c>
      <c r="I75" s="39"/>
      <c r="J75" s="46" t="s">
        <v>738</v>
      </c>
      <c r="K75" s="126">
        <v>1068.94</v>
      </c>
      <c r="L75" s="126">
        <v>4225.5110000000004</v>
      </c>
      <c r="M75" s="126">
        <v>341.73</v>
      </c>
      <c r="N75" s="126">
        <v>1449.29</v>
      </c>
      <c r="O75" s="126">
        <v>1270.5309999999999</v>
      </c>
      <c r="P75" s="126">
        <v>731.81200000000001</v>
      </c>
    </row>
    <row r="76" spans="1:16" s="2" customFormat="1" ht="11.25" hidden="1" customHeight="1" x14ac:dyDescent="0.25">
      <c r="A76" s="39"/>
      <c r="B76" s="46" t="s">
        <v>739</v>
      </c>
      <c r="C76" s="51">
        <f t="shared" si="34"/>
        <v>17545.255999999998</v>
      </c>
      <c r="D76" s="126">
        <v>818.36800000000005</v>
      </c>
      <c r="E76" s="126">
        <v>1290.028</v>
      </c>
      <c r="F76" s="126">
        <v>2952.1109999999999</v>
      </c>
      <c r="G76" s="126">
        <v>3308.884</v>
      </c>
      <c r="H76" s="126">
        <v>2446.9490000000001</v>
      </c>
      <c r="I76" s="39"/>
      <c r="J76" s="46" t="s">
        <v>739</v>
      </c>
      <c r="K76" s="126">
        <v>829.99099999999999</v>
      </c>
      <c r="L76" s="126">
        <v>3194.998</v>
      </c>
      <c r="M76" s="126">
        <v>280.279</v>
      </c>
      <c r="N76" s="126">
        <v>1303.2249999999999</v>
      </c>
      <c r="O76" s="126">
        <v>1120.423</v>
      </c>
      <c r="P76" s="126">
        <v>629.05399999999997</v>
      </c>
    </row>
    <row r="77" spans="1:16" s="2" customFormat="1" ht="11.25" hidden="1" customHeight="1" x14ac:dyDescent="0.25">
      <c r="A77" s="39"/>
      <c r="B77" s="46"/>
      <c r="C77" s="44"/>
      <c r="D77" s="50"/>
      <c r="E77" s="50"/>
      <c r="F77" s="50"/>
      <c r="G77" s="50"/>
      <c r="H77" s="50"/>
      <c r="I77" s="39"/>
      <c r="J77" s="46"/>
      <c r="K77" s="44"/>
    </row>
    <row r="78" spans="1:16" s="2" customFormat="1" ht="11.25" hidden="1" customHeight="1" x14ac:dyDescent="0.25">
      <c r="A78" s="2415" t="s">
        <v>740</v>
      </c>
      <c r="B78" s="2412"/>
      <c r="C78" s="51">
        <f t="shared" ref="C78:H78" si="35">C65</f>
        <v>21166.242999999999</v>
      </c>
      <c r="D78" s="51">
        <f t="shared" si="35"/>
        <v>677.26300000000003</v>
      </c>
      <c r="E78" s="51">
        <f t="shared" si="35"/>
        <v>1368.9939999999999</v>
      </c>
      <c r="F78" s="51">
        <f t="shared" si="35"/>
        <v>3239.2579999999998</v>
      </c>
      <c r="G78" s="51">
        <f t="shared" si="35"/>
        <v>3132.0949999999998</v>
      </c>
      <c r="H78" s="51">
        <f t="shared" si="35"/>
        <v>3428.4940000000001</v>
      </c>
      <c r="I78" s="2415" t="s">
        <v>740</v>
      </c>
      <c r="J78" s="2412"/>
      <c r="K78" s="51">
        <f t="shared" ref="K78:P78" si="36">K65</f>
        <v>1298.1569999999999</v>
      </c>
      <c r="L78" s="51">
        <f t="shared" si="36"/>
        <v>3957.3760000000002</v>
      </c>
      <c r="M78" s="51">
        <f t="shared" si="36"/>
        <v>596.10599999999999</v>
      </c>
      <c r="N78" s="51">
        <f t="shared" si="36"/>
        <v>1969.1890000000001</v>
      </c>
      <c r="O78" s="51">
        <f t="shared" si="36"/>
        <v>1499.3109999999999</v>
      </c>
      <c r="P78" s="51">
        <f t="shared" si="36"/>
        <v>843.66</v>
      </c>
    </row>
    <row r="79" spans="1:16" s="2" customFormat="1" ht="11.25" hidden="1" customHeight="1" x14ac:dyDescent="0.25">
      <c r="A79" s="2415" t="s">
        <v>741</v>
      </c>
      <c r="B79" s="2412"/>
      <c r="C79" s="51">
        <f t="shared" ref="C79:H79" si="37">SUM(C65:C66)</f>
        <v>41274.456000000006</v>
      </c>
      <c r="D79" s="51">
        <f t="shared" si="37"/>
        <v>1493.1950000000002</v>
      </c>
      <c r="E79" s="51">
        <f t="shared" si="37"/>
        <v>2645.337</v>
      </c>
      <c r="F79" s="51">
        <f t="shared" si="37"/>
        <v>6229.9979999999996</v>
      </c>
      <c r="G79" s="51">
        <f t="shared" si="37"/>
        <v>5954.2079999999996</v>
      </c>
      <c r="H79" s="51">
        <f t="shared" si="37"/>
        <v>6333.6720000000005</v>
      </c>
      <c r="I79" s="2415" t="s">
        <v>741</v>
      </c>
      <c r="J79" s="2412"/>
      <c r="K79" s="51">
        <f t="shared" ref="K79:P79" si="38">SUM(K65:K66)</f>
        <v>2578.393</v>
      </c>
      <c r="L79" s="51">
        <f t="shared" si="38"/>
        <v>8037.2530000000006</v>
      </c>
      <c r="M79" s="51">
        <f t="shared" si="38"/>
        <v>1193.26</v>
      </c>
      <c r="N79" s="51">
        <f t="shared" si="38"/>
        <v>3687.5340000000001</v>
      </c>
      <c r="O79" s="51">
        <f t="shared" si="38"/>
        <v>3121.6059999999998</v>
      </c>
      <c r="P79" s="51">
        <f t="shared" si="38"/>
        <v>1768.9189999999999</v>
      </c>
    </row>
    <row r="80" spans="1:16" s="2" customFormat="1" ht="11.25" hidden="1" customHeight="1" x14ac:dyDescent="0.25">
      <c r="A80" s="2415" t="s">
        <v>742</v>
      </c>
      <c r="B80" s="2412"/>
      <c r="C80" s="51">
        <f t="shared" ref="C80:H80" si="39">SUM(C65:C67)</f>
        <v>62076.17</v>
      </c>
      <c r="D80" s="51">
        <f t="shared" si="39"/>
        <v>2321.6220000000003</v>
      </c>
      <c r="E80" s="51">
        <f t="shared" si="39"/>
        <v>3835.9340000000002</v>
      </c>
      <c r="F80" s="51">
        <f t="shared" si="39"/>
        <v>9107.7649999999994</v>
      </c>
      <c r="G80" s="51">
        <f t="shared" si="39"/>
        <v>8939.9149999999991</v>
      </c>
      <c r="H80" s="51">
        <f t="shared" si="39"/>
        <v>9391.2210000000014</v>
      </c>
      <c r="I80" s="2415" t="s">
        <v>742</v>
      </c>
      <c r="J80" s="2412"/>
      <c r="K80" s="51">
        <f t="shared" ref="K80:P80" si="40">SUM(K65:K67)</f>
        <v>3936.7470000000003</v>
      </c>
      <c r="L80" s="51">
        <f t="shared" si="40"/>
        <v>12541.639000000001</v>
      </c>
      <c r="M80" s="51">
        <f t="shared" si="40"/>
        <v>1690.854</v>
      </c>
      <c r="N80" s="51">
        <f t="shared" si="40"/>
        <v>5556.6</v>
      </c>
      <c r="O80" s="51">
        <f t="shared" si="40"/>
        <v>4753.8729999999996</v>
      </c>
      <c r="P80" s="51">
        <f t="shared" si="40"/>
        <v>2697.4449999999997</v>
      </c>
    </row>
    <row r="81" spans="1:16" s="2" customFormat="1" ht="11.25" hidden="1" customHeight="1" x14ac:dyDescent="0.25">
      <c r="A81" s="2415" t="s">
        <v>743</v>
      </c>
      <c r="B81" s="2412"/>
      <c r="C81" s="51">
        <f t="shared" ref="C81:H81" si="41">SUM(C65:C68)</f>
        <v>83759.430999999997</v>
      </c>
      <c r="D81" s="51">
        <f t="shared" si="41"/>
        <v>3219.0000000000005</v>
      </c>
      <c r="E81" s="51">
        <f t="shared" si="41"/>
        <v>5067.2280000000001</v>
      </c>
      <c r="F81" s="51">
        <f t="shared" si="41"/>
        <v>12548.846</v>
      </c>
      <c r="G81" s="51">
        <f t="shared" si="41"/>
        <v>11811.553</v>
      </c>
      <c r="H81" s="51">
        <f t="shared" si="41"/>
        <v>12351.017000000002</v>
      </c>
      <c r="I81" s="2415" t="s">
        <v>743</v>
      </c>
      <c r="J81" s="2412"/>
      <c r="K81" s="51">
        <f t="shared" ref="K81:P81" si="42">SUM(K65:K68)</f>
        <v>5289.1030000000001</v>
      </c>
      <c r="L81" s="51">
        <f t="shared" si="42"/>
        <v>17327.481</v>
      </c>
      <c r="M81" s="51">
        <f t="shared" si="42"/>
        <v>2200.4790000000003</v>
      </c>
      <c r="N81" s="51">
        <f t="shared" si="42"/>
        <v>7470.7110000000002</v>
      </c>
      <c r="O81" s="51">
        <f t="shared" si="42"/>
        <v>6474.0129999999999</v>
      </c>
      <c r="P81" s="51">
        <f t="shared" si="42"/>
        <v>3687.7449999999999</v>
      </c>
    </row>
    <row r="82" spans="1:16" s="2" customFormat="1" ht="11.25" hidden="1" customHeight="1" x14ac:dyDescent="0.25">
      <c r="A82" s="2415" t="s">
        <v>744</v>
      </c>
      <c r="B82" s="2412"/>
      <c r="C82" s="51">
        <f t="shared" ref="C82:H82" si="43">SUM(C65:C69)</f>
        <v>104547.504</v>
      </c>
      <c r="D82" s="51">
        <f t="shared" si="43"/>
        <v>4170.7870000000003</v>
      </c>
      <c r="E82" s="51">
        <f t="shared" si="43"/>
        <v>6371.6210000000001</v>
      </c>
      <c r="F82" s="51">
        <f t="shared" si="43"/>
        <v>15224.133</v>
      </c>
      <c r="G82" s="51">
        <f t="shared" si="43"/>
        <v>14814.859</v>
      </c>
      <c r="H82" s="51">
        <f t="shared" si="43"/>
        <v>15506.268000000002</v>
      </c>
      <c r="I82" s="2415" t="s">
        <v>744</v>
      </c>
      <c r="J82" s="2412"/>
      <c r="K82" s="51">
        <f t="shared" ref="K82:P82" si="44">SUM(K65:K69)</f>
        <v>6451.0860000000002</v>
      </c>
      <c r="L82" s="51">
        <f t="shared" si="44"/>
        <v>21852.824000000001</v>
      </c>
      <c r="M82" s="51">
        <f t="shared" si="44"/>
        <v>2687.0560000000005</v>
      </c>
      <c r="N82" s="51">
        <f t="shared" si="44"/>
        <v>9376.3090000000011</v>
      </c>
      <c r="O82" s="51">
        <f t="shared" si="44"/>
        <v>8092.5609999999997</v>
      </c>
      <c r="P82" s="51">
        <f t="shared" si="44"/>
        <v>4617.5569999999998</v>
      </c>
    </row>
    <row r="83" spans="1:16" s="2" customFormat="1" ht="11.25" hidden="1" customHeight="1" x14ac:dyDescent="0.25">
      <c r="A83" s="2415" t="s">
        <v>745</v>
      </c>
      <c r="B83" s="2412"/>
      <c r="C83" s="51">
        <f t="shared" ref="C83:H83" si="45">SUM(C65:C70)</f>
        <v>125068.671</v>
      </c>
      <c r="D83" s="51">
        <f t="shared" si="45"/>
        <v>4945.0830000000005</v>
      </c>
      <c r="E83" s="51">
        <f t="shared" si="45"/>
        <v>7621.3670000000002</v>
      </c>
      <c r="F83" s="51">
        <f t="shared" si="45"/>
        <v>17677.197</v>
      </c>
      <c r="G83" s="51">
        <f t="shared" si="45"/>
        <v>17599.803</v>
      </c>
      <c r="H83" s="51">
        <f t="shared" si="45"/>
        <v>18700.802000000003</v>
      </c>
      <c r="I83" s="2415" t="s">
        <v>745</v>
      </c>
      <c r="J83" s="2412"/>
      <c r="K83" s="51">
        <f t="shared" ref="K83:P83" si="46">SUM(K65:K70)</f>
        <v>7726.491</v>
      </c>
      <c r="L83" s="51">
        <f t="shared" si="46"/>
        <v>26756.684000000001</v>
      </c>
      <c r="M83" s="51">
        <f t="shared" si="46"/>
        <v>3161.6690000000003</v>
      </c>
      <c r="N83" s="51">
        <f t="shared" si="46"/>
        <v>11218.622000000001</v>
      </c>
      <c r="O83" s="51">
        <f t="shared" si="46"/>
        <v>9660.9529999999995</v>
      </c>
      <c r="P83" s="51">
        <f t="shared" si="46"/>
        <v>5493.2060000000001</v>
      </c>
    </row>
    <row r="84" spans="1:16" s="2" customFormat="1" ht="11.25" hidden="1" customHeight="1" x14ac:dyDescent="0.25">
      <c r="A84" s="2415" t="s">
        <v>746</v>
      </c>
      <c r="B84" s="2412"/>
      <c r="C84" s="51">
        <f t="shared" ref="C84:H84" si="47">SUM(C65:C71)</f>
        <v>146035.799</v>
      </c>
      <c r="D84" s="51">
        <f t="shared" si="47"/>
        <v>5718.3540000000003</v>
      </c>
      <c r="E84" s="51">
        <f t="shared" si="47"/>
        <v>8931.3950000000004</v>
      </c>
      <c r="F84" s="51">
        <f t="shared" si="47"/>
        <v>20449.758999999998</v>
      </c>
      <c r="G84" s="51">
        <f t="shared" si="47"/>
        <v>20817.523000000001</v>
      </c>
      <c r="H84" s="51">
        <f t="shared" si="47"/>
        <v>21798.833000000002</v>
      </c>
      <c r="I84" s="2415" t="s">
        <v>746</v>
      </c>
      <c r="J84" s="2412"/>
      <c r="K84" s="51">
        <f t="shared" ref="K84:P84" si="48">SUM(K65:K71)</f>
        <v>8998.6280000000006</v>
      </c>
      <c r="L84" s="51">
        <f t="shared" si="48"/>
        <v>31315.397000000001</v>
      </c>
      <c r="M84" s="51">
        <f t="shared" si="48"/>
        <v>3674.3680000000004</v>
      </c>
      <c r="N84" s="51">
        <f t="shared" si="48"/>
        <v>13170.003000000001</v>
      </c>
      <c r="O84" s="51">
        <f t="shared" si="48"/>
        <v>11161.538999999999</v>
      </c>
      <c r="P84" s="51">
        <f t="shared" si="48"/>
        <v>6335.1050000000005</v>
      </c>
    </row>
    <row r="85" spans="1:16" s="2" customFormat="1" ht="11.25" hidden="1" customHeight="1" x14ac:dyDescent="0.25">
      <c r="A85" s="2415" t="s">
        <v>747</v>
      </c>
      <c r="B85" s="2412"/>
      <c r="C85" s="51">
        <f t="shared" ref="C85:H85" si="49">SUM(C65:C72)</f>
        <v>166178.45000000001</v>
      </c>
      <c r="D85" s="51">
        <f t="shared" si="49"/>
        <v>6488.3490000000002</v>
      </c>
      <c r="E85" s="51">
        <f t="shared" si="49"/>
        <v>10297.098</v>
      </c>
      <c r="F85" s="51">
        <f t="shared" si="49"/>
        <v>22840.937999999998</v>
      </c>
      <c r="G85" s="51">
        <f t="shared" si="49"/>
        <v>24229.334999999999</v>
      </c>
      <c r="H85" s="51">
        <f t="shared" si="49"/>
        <v>24919.691000000003</v>
      </c>
      <c r="I85" s="2415" t="s">
        <v>747</v>
      </c>
      <c r="J85" s="2412"/>
      <c r="K85" s="51">
        <f t="shared" ref="K85:P85" si="50">SUM(K65:K72)</f>
        <v>10136.932000000001</v>
      </c>
      <c r="L85" s="51">
        <f t="shared" si="50"/>
        <v>35372.215000000004</v>
      </c>
      <c r="M85" s="51">
        <f t="shared" si="50"/>
        <v>4179.1560000000009</v>
      </c>
      <c r="N85" s="51">
        <f t="shared" si="50"/>
        <v>15034.063</v>
      </c>
      <c r="O85" s="51">
        <f t="shared" si="50"/>
        <v>12680.672999999999</v>
      </c>
      <c r="P85" s="51">
        <f t="shared" si="50"/>
        <v>7193.853000000001</v>
      </c>
    </row>
    <row r="86" spans="1:16" s="2" customFormat="1" ht="11.25" hidden="1" customHeight="1" x14ac:dyDescent="0.25">
      <c r="A86" s="2415" t="s">
        <v>748</v>
      </c>
      <c r="B86" s="2412"/>
      <c r="C86" s="51">
        <f t="shared" ref="C86:H86" si="51">SUM(C65:C73)</f>
        <v>186763.50200000001</v>
      </c>
      <c r="D86" s="51">
        <f t="shared" si="51"/>
        <v>7335.0910000000003</v>
      </c>
      <c r="E86" s="51">
        <f t="shared" si="51"/>
        <v>11630.156999999999</v>
      </c>
      <c r="F86" s="51">
        <f t="shared" si="51"/>
        <v>25557.012999999999</v>
      </c>
      <c r="G86" s="51">
        <f t="shared" si="51"/>
        <v>27396.089</v>
      </c>
      <c r="H86" s="51">
        <f t="shared" si="51"/>
        <v>28120.022000000004</v>
      </c>
      <c r="I86" s="2415" t="s">
        <v>748</v>
      </c>
      <c r="J86" s="2412"/>
      <c r="K86" s="51">
        <f t="shared" ref="K86:P86" si="52">SUM(K65:K73)</f>
        <v>11389.693000000001</v>
      </c>
      <c r="L86" s="51">
        <f t="shared" si="52"/>
        <v>39844.601000000002</v>
      </c>
      <c r="M86" s="51">
        <f t="shared" si="52"/>
        <v>4664.036000000001</v>
      </c>
      <c r="N86" s="51">
        <f t="shared" si="52"/>
        <v>16729.746999999999</v>
      </c>
      <c r="O86" s="51">
        <f t="shared" si="52"/>
        <v>14097.053</v>
      </c>
      <c r="P86" s="51">
        <f t="shared" si="52"/>
        <v>7987.9990000000007</v>
      </c>
    </row>
    <row r="87" spans="1:16" s="2" customFormat="1" ht="11.25" hidden="1" customHeight="1" x14ac:dyDescent="0.25">
      <c r="A87" s="2415" t="s">
        <v>749</v>
      </c>
      <c r="B87" s="2412"/>
      <c r="C87" s="51">
        <f t="shared" ref="C87:H87" si="53">SUM(C65:C74)</f>
        <v>208167.533</v>
      </c>
      <c r="D87" s="51">
        <f t="shared" si="53"/>
        <v>8383.5770000000011</v>
      </c>
      <c r="E87" s="51">
        <f t="shared" si="53"/>
        <v>12998.263999999999</v>
      </c>
      <c r="F87" s="51">
        <f t="shared" si="53"/>
        <v>28537.594999999998</v>
      </c>
      <c r="G87" s="51">
        <f t="shared" si="53"/>
        <v>30757.125</v>
      </c>
      <c r="H87" s="51">
        <f t="shared" si="53"/>
        <v>31509.852000000006</v>
      </c>
      <c r="I87" s="2415" t="s">
        <v>749</v>
      </c>
      <c r="J87" s="2412"/>
      <c r="K87" s="51">
        <f t="shared" ref="K87:P87" si="54">SUM(K65:K74)</f>
        <v>12589.865000000002</v>
      </c>
      <c r="L87" s="51">
        <f t="shared" si="54"/>
        <v>44365.196000000004</v>
      </c>
      <c r="M87" s="51">
        <f t="shared" si="54"/>
        <v>5122.9530000000013</v>
      </c>
      <c r="N87" s="51">
        <f t="shared" si="54"/>
        <v>18425.334999999999</v>
      </c>
      <c r="O87" s="51">
        <f t="shared" si="54"/>
        <v>15477.771000000001</v>
      </c>
      <c r="P87" s="51">
        <f t="shared" si="54"/>
        <v>8774.5390000000007</v>
      </c>
    </row>
    <row r="88" spans="1:16" s="2" customFormat="1" ht="11.25" hidden="1" customHeight="1" x14ac:dyDescent="0.25">
      <c r="A88" s="2415" t="s">
        <v>750</v>
      </c>
      <c r="B88" s="2412"/>
      <c r="C88" s="51">
        <f t="shared" ref="C88:H88" si="55">SUM(C65:C75)</f>
        <v>228128.47500000001</v>
      </c>
      <c r="D88" s="51">
        <f t="shared" si="55"/>
        <v>9338.9560000000019</v>
      </c>
      <c r="E88" s="51">
        <f t="shared" si="55"/>
        <v>14315.213</v>
      </c>
      <c r="F88" s="51">
        <f t="shared" si="55"/>
        <v>31668.788999999997</v>
      </c>
      <c r="G88" s="51">
        <f t="shared" si="55"/>
        <v>33912.542999999998</v>
      </c>
      <c r="H88" s="51">
        <f t="shared" si="55"/>
        <v>34555.852000000006</v>
      </c>
      <c r="I88" s="2415" t="s">
        <v>750</v>
      </c>
      <c r="J88" s="2412"/>
      <c r="K88" s="51">
        <f t="shared" ref="K88:P88" si="56">SUM(K65:K75)</f>
        <v>13658.805000000002</v>
      </c>
      <c r="L88" s="51">
        <f t="shared" si="56"/>
        <v>48590.707000000002</v>
      </c>
      <c r="M88" s="51">
        <f t="shared" si="56"/>
        <v>5464.6830000000009</v>
      </c>
      <c r="N88" s="51">
        <f t="shared" si="56"/>
        <v>19874.625</v>
      </c>
      <c r="O88" s="51">
        <f t="shared" si="56"/>
        <v>16748.302</v>
      </c>
      <c r="P88" s="51">
        <f t="shared" si="56"/>
        <v>9506.3510000000006</v>
      </c>
    </row>
    <row r="89" spans="1:16" s="2" customFormat="1" ht="11.25" hidden="1" customHeight="1" x14ac:dyDescent="0.25">
      <c r="A89" s="2415" t="s">
        <v>751</v>
      </c>
      <c r="B89" s="2412"/>
      <c r="C89" s="51">
        <f t="shared" ref="C89:H89" si="57">SUM(C65:C76)</f>
        <v>245673.731</v>
      </c>
      <c r="D89" s="51">
        <f t="shared" si="57"/>
        <v>10157.324000000002</v>
      </c>
      <c r="E89" s="51">
        <f t="shared" si="57"/>
        <v>15605.241</v>
      </c>
      <c r="F89" s="51">
        <f t="shared" si="57"/>
        <v>34620.899999999994</v>
      </c>
      <c r="G89" s="51">
        <f t="shared" si="57"/>
        <v>37221.426999999996</v>
      </c>
      <c r="H89" s="51">
        <f t="shared" si="57"/>
        <v>37002.801000000007</v>
      </c>
      <c r="I89" s="2415" t="s">
        <v>751</v>
      </c>
      <c r="J89" s="2412"/>
      <c r="K89" s="51">
        <f t="shared" ref="K89:P89" si="58">SUM(K65:K76)</f>
        <v>14488.796000000002</v>
      </c>
      <c r="L89" s="51">
        <f t="shared" si="58"/>
        <v>51785.705000000002</v>
      </c>
      <c r="M89" s="51">
        <f t="shared" si="58"/>
        <v>5744.9620000000014</v>
      </c>
      <c r="N89" s="51">
        <f t="shared" si="58"/>
        <v>21177.85</v>
      </c>
      <c r="O89" s="51">
        <f t="shared" si="58"/>
        <v>17868.724999999999</v>
      </c>
      <c r="P89" s="51">
        <f t="shared" si="58"/>
        <v>10135.405000000001</v>
      </c>
    </row>
    <row r="90" spans="1:16" s="2" customFormat="1" ht="11.25" hidden="1" customHeight="1" x14ac:dyDescent="0.25">
      <c r="A90" s="54"/>
      <c r="B90" s="55"/>
      <c r="C90" s="44"/>
      <c r="D90" s="44"/>
      <c r="E90" s="44"/>
      <c r="F90" s="44"/>
      <c r="G90" s="44"/>
      <c r="H90" s="44"/>
      <c r="I90" s="54"/>
      <c r="J90" s="55"/>
      <c r="K90" s="44"/>
    </row>
    <row r="91" spans="1:16" s="2" customFormat="1" ht="11.25" hidden="1" customHeight="1" x14ac:dyDescent="0.25">
      <c r="A91" s="39">
        <v>2009</v>
      </c>
      <c r="B91" s="46"/>
      <c r="C91" s="44"/>
      <c r="D91" s="50"/>
      <c r="E91" s="50"/>
      <c r="F91" s="50"/>
      <c r="G91" s="50"/>
      <c r="H91" s="50"/>
      <c r="I91" s="39">
        <v>2009</v>
      </c>
      <c r="J91" s="46"/>
      <c r="K91" s="44"/>
    </row>
    <row r="92" spans="1:16" s="2" customFormat="1" ht="11.25" hidden="1" customHeight="1" x14ac:dyDescent="0.25">
      <c r="A92" s="39"/>
      <c r="B92" s="46" t="s">
        <v>542</v>
      </c>
      <c r="C92" s="51">
        <f t="shared" ref="C92:C103" si="59">SUM(D92:O92)</f>
        <v>14874.444000000001</v>
      </c>
      <c r="D92" s="44">
        <v>552.24800000000005</v>
      </c>
      <c r="E92" s="44">
        <v>993.11900000000003</v>
      </c>
      <c r="F92" s="44">
        <v>2710.3910000000001</v>
      </c>
      <c r="G92" s="44">
        <v>2748.556</v>
      </c>
      <c r="H92" s="44">
        <v>2080.4270000000001</v>
      </c>
      <c r="I92" s="39"/>
      <c r="J92" s="46" t="s">
        <v>542</v>
      </c>
      <c r="K92" s="126">
        <v>777.13400000000001</v>
      </c>
      <c r="L92" s="126">
        <v>2381.5219999999999</v>
      </c>
      <c r="M92" s="126">
        <v>229.93199999999999</v>
      </c>
      <c r="N92" s="126">
        <v>1221.6590000000001</v>
      </c>
      <c r="O92" s="126">
        <v>1179.4559999999999</v>
      </c>
      <c r="P92" s="126">
        <v>996.00699999999995</v>
      </c>
    </row>
    <row r="93" spans="1:16" s="2" customFormat="1" ht="11.25" hidden="1" customHeight="1" x14ac:dyDescent="0.25">
      <c r="A93" s="39"/>
      <c r="B93" s="46" t="s">
        <v>729</v>
      </c>
      <c r="C93" s="51">
        <f t="shared" si="59"/>
        <v>16666.240000000002</v>
      </c>
      <c r="D93" s="44">
        <v>733.37099999999998</v>
      </c>
      <c r="E93" s="44">
        <v>1040.481</v>
      </c>
      <c r="F93" s="44">
        <v>2818.6909999999998</v>
      </c>
      <c r="G93" s="44">
        <v>3112.6550000000002</v>
      </c>
      <c r="H93" s="44">
        <v>1961.018</v>
      </c>
      <c r="I93" s="39"/>
      <c r="J93" s="46" t="s">
        <v>729</v>
      </c>
      <c r="K93" s="126">
        <v>871.86900000000003</v>
      </c>
      <c r="L93" s="126">
        <v>3192.752</v>
      </c>
      <c r="M93" s="126">
        <v>296.57100000000003</v>
      </c>
      <c r="N93" s="126">
        <v>1362.2629999999999</v>
      </c>
      <c r="O93" s="126">
        <v>1276.569</v>
      </c>
      <c r="P93" s="126">
        <v>1062.0940000000001</v>
      </c>
    </row>
    <row r="94" spans="1:16" s="2" customFormat="1" ht="11.25" hidden="1" customHeight="1" x14ac:dyDescent="0.25">
      <c r="A94" s="39"/>
      <c r="B94" s="46" t="s">
        <v>730</v>
      </c>
      <c r="C94" s="51">
        <f t="shared" si="59"/>
        <v>18424.186000000002</v>
      </c>
      <c r="D94" s="44">
        <v>1047.3320000000001</v>
      </c>
      <c r="E94" s="44">
        <v>1048.5450000000001</v>
      </c>
      <c r="F94" s="44">
        <v>2805.873</v>
      </c>
      <c r="G94" s="44">
        <v>3609.3110000000001</v>
      </c>
      <c r="H94" s="44">
        <v>1763.269</v>
      </c>
      <c r="I94" s="39"/>
      <c r="J94" s="46" t="s">
        <v>730</v>
      </c>
      <c r="K94" s="126">
        <v>866.03099999999995</v>
      </c>
      <c r="L94" s="126">
        <v>4108.9610000000002</v>
      </c>
      <c r="M94" s="126">
        <v>368.66399999999999</v>
      </c>
      <c r="N94" s="126">
        <v>1481.9860000000001</v>
      </c>
      <c r="O94" s="126">
        <v>1324.2139999999999</v>
      </c>
      <c r="P94" s="126">
        <v>1034.818</v>
      </c>
    </row>
    <row r="95" spans="1:16" s="2" customFormat="1" ht="11.25" hidden="1" customHeight="1" x14ac:dyDescent="0.25">
      <c r="A95" s="39"/>
      <c r="B95" s="46" t="s">
        <v>731</v>
      </c>
      <c r="C95" s="51">
        <f t="shared" si="59"/>
        <v>16512.073</v>
      </c>
      <c r="D95" s="44">
        <v>1069.7460000000001</v>
      </c>
      <c r="E95" s="44">
        <v>1218.521</v>
      </c>
      <c r="F95" s="44">
        <v>2091.2139999999999</v>
      </c>
      <c r="G95" s="44">
        <v>3165.9250000000002</v>
      </c>
      <c r="H95" s="44">
        <v>1485.7639999999999</v>
      </c>
      <c r="I95" s="39"/>
      <c r="J95" s="46" t="s">
        <v>731</v>
      </c>
      <c r="K95" s="126">
        <v>665.50099999999998</v>
      </c>
      <c r="L95" s="126">
        <v>3818.259</v>
      </c>
      <c r="M95" s="126">
        <v>298.72300000000001</v>
      </c>
      <c r="N95" s="126">
        <v>1459.212</v>
      </c>
      <c r="O95" s="126">
        <v>1239.2080000000001</v>
      </c>
      <c r="P95" s="126">
        <v>997.26199999999994</v>
      </c>
    </row>
    <row r="96" spans="1:16" s="2" customFormat="1" ht="11.25" hidden="1" customHeight="1" x14ac:dyDescent="0.25">
      <c r="A96" s="39"/>
      <c r="B96" s="46" t="s">
        <v>732</v>
      </c>
      <c r="C96" s="51">
        <f t="shared" si="59"/>
        <v>16367.669</v>
      </c>
      <c r="D96" s="44">
        <v>1077.3109999999999</v>
      </c>
      <c r="E96" s="44">
        <v>1173.1030000000001</v>
      </c>
      <c r="F96" s="44">
        <v>1832.5409999999999</v>
      </c>
      <c r="G96" s="44">
        <v>2912.3560000000002</v>
      </c>
      <c r="H96" s="44">
        <v>1610.8009999999999</v>
      </c>
      <c r="I96" s="39"/>
      <c r="J96" s="46" t="s">
        <v>732</v>
      </c>
      <c r="K96" s="126">
        <v>675.89499999999998</v>
      </c>
      <c r="L96" s="126">
        <v>3804.2739999999999</v>
      </c>
      <c r="M96" s="126">
        <v>305.58100000000002</v>
      </c>
      <c r="N96" s="126">
        <v>1534.4929999999999</v>
      </c>
      <c r="O96" s="126">
        <v>1441.3140000000001</v>
      </c>
      <c r="P96" s="126">
        <v>1164.751</v>
      </c>
    </row>
    <row r="97" spans="1:16" s="2" customFormat="1" ht="11.25" hidden="1" customHeight="1" x14ac:dyDescent="0.25">
      <c r="A97" s="39"/>
      <c r="B97" s="46" t="s">
        <v>733</v>
      </c>
      <c r="C97" s="51">
        <f t="shared" si="59"/>
        <v>16895.364000000001</v>
      </c>
      <c r="D97" s="44">
        <v>1228.2850000000001</v>
      </c>
      <c r="E97" s="44">
        <v>958.63499999999999</v>
      </c>
      <c r="F97" s="44">
        <v>1765.4949999999999</v>
      </c>
      <c r="G97" s="44">
        <v>2656.165</v>
      </c>
      <c r="H97" s="44">
        <v>1868.8219999999999</v>
      </c>
      <c r="I97" s="39"/>
      <c r="J97" s="46" t="s">
        <v>733</v>
      </c>
      <c r="K97" s="126">
        <v>767.44399999999996</v>
      </c>
      <c r="L97" s="126">
        <v>4275.3230000000003</v>
      </c>
      <c r="M97" s="126">
        <v>423.37900000000002</v>
      </c>
      <c r="N97" s="126">
        <v>1497.6210000000001</v>
      </c>
      <c r="O97" s="126">
        <v>1454.1949999999999</v>
      </c>
      <c r="P97" s="126">
        <v>1149.8720000000001</v>
      </c>
    </row>
    <row r="98" spans="1:16" s="2" customFormat="1" ht="11.25" hidden="1" customHeight="1" x14ac:dyDescent="0.25">
      <c r="A98" s="39"/>
      <c r="B98" s="46" t="s">
        <v>734</v>
      </c>
      <c r="C98" s="51">
        <f t="shared" si="59"/>
        <v>17586.296999999995</v>
      </c>
      <c r="D98" s="44">
        <v>1035.9349999999999</v>
      </c>
      <c r="E98" s="44">
        <v>1176.8620000000001</v>
      </c>
      <c r="F98" s="44">
        <v>2083.221</v>
      </c>
      <c r="G98" s="44">
        <v>2881.7979999999998</v>
      </c>
      <c r="H98" s="44">
        <v>2169.6239999999998</v>
      </c>
      <c r="I98" s="39"/>
      <c r="J98" s="46" t="s">
        <v>734</v>
      </c>
      <c r="K98" s="126">
        <v>681.19600000000003</v>
      </c>
      <c r="L98" s="126">
        <v>3955.085</v>
      </c>
      <c r="M98" s="126">
        <v>424.83600000000001</v>
      </c>
      <c r="N98" s="126">
        <v>1672.998</v>
      </c>
      <c r="O98" s="126">
        <v>1504.742</v>
      </c>
      <c r="P98" s="126">
        <v>1194.998</v>
      </c>
    </row>
    <row r="99" spans="1:16" s="2" customFormat="1" ht="11.25" hidden="1" customHeight="1" x14ac:dyDescent="0.25">
      <c r="A99" s="39"/>
      <c r="B99" s="46" t="s">
        <v>735</v>
      </c>
      <c r="C99" s="51">
        <f t="shared" si="59"/>
        <v>17038.048999999999</v>
      </c>
      <c r="D99" s="44">
        <v>1046.249</v>
      </c>
      <c r="E99" s="44">
        <v>1285.403</v>
      </c>
      <c r="F99" s="44">
        <v>1974.0530000000001</v>
      </c>
      <c r="G99" s="44">
        <v>2614.9470000000001</v>
      </c>
      <c r="H99" s="44">
        <v>2360.087</v>
      </c>
      <c r="I99" s="39"/>
      <c r="J99" s="46" t="s">
        <v>735</v>
      </c>
      <c r="K99" s="126">
        <v>680.95500000000004</v>
      </c>
      <c r="L99" s="126">
        <v>3483.6379999999999</v>
      </c>
      <c r="M99" s="126">
        <v>441.45100000000002</v>
      </c>
      <c r="N99" s="126">
        <v>1667.5509999999999</v>
      </c>
      <c r="O99" s="126">
        <v>1483.7149999999999</v>
      </c>
      <c r="P99" s="126">
        <v>1195.9469999999999</v>
      </c>
    </row>
    <row r="100" spans="1:16" s="2" customFormat="1" ht="11.25" hidden="1" customHeight="1" x14ac:dyDescent="0.25">
      <c r="A100" s="39"/>
      <c r="B100" s="46" t="s">
        <v>736</v>
      </c>
      <c r="C100" s="51">
        <f t="shared" si="59"/>
        <v>16989.666999999998</v>
      </c>
      <c r="D100" s="44">
        <v>864.55499999999995</v>
      </c>
      <c r="E100" s="44">
        <v>1262.6179999999999</v>
      </c>
      <c r="F100" s="44">
        <v>2152.9630000000002</v>
      </c>
      <c r="G100" s="44">
        <v>2536.12</v>
      </c>
      <c r="H100" s="44">
        <v>2411.2280000000001</v>
      </c>
      <c r="I100" s="39"/>
      <c r="J100" s="46" t="s">
        <v>736</v>
      </c>
      <c r="K100" s="126">
        <v>785.096</v>
      </c>
      <c r="L100" s="126">
        <v>3588.989</v>
      </c>
      <c r="M100" s="126">
        <v>358.22300000000001</v>
      </c>
      <c r="N100" s="126">
        <v>1532.6469999999999</v>
      </c>
      <c r="O100" s="126">
        <v>1497.2280000000001</v>
      </c>
      <c r="P100" s="126">
        <v>1190.0709999999999</v>
      </c>
    </row>
    <row r="101" spans="1:16" s="2" customFormat="1" ht="11.25" hidden="1" customHeight="1" x14ac:dyDescent="0.25">
      <c r="A101" s="39"/>
      <c r="B101" s="46" t="s">
        <v>737</v>
      </c>
      <c r="C101" s="51">
        <f t="shared" si="59"/>
        <v>16865.438000000002</v>
      </c>
      <c r="D101" s="44">
        <v>760.827</v>
      </c>
      <c r="E101" s="44">
        <v>1179.5340000000001</v>
      </c>
      <c r="F101" s="44">
        <v>2551.1179999999999</v>
      </c>
      <c r="G101" s="44">
        <v>2397.1590000000001</v>
      </c>
      <c r="H101" s="44">
        <v>2505.944</v>
      </c>
      <c r="I101" s="39"/>
      <c r="J101" s="46" t="s">
        <v>737</v>
      </c>
      <c r="K101" s="126">
        <v>632.65599999999995</v>
      </c>
      <c r="L101" s="126">
        <v>3734.3409999999999</v>
      </c>
      <c r="M101" s="126">
        <v>304.791</v>
      </c>
      <c r="N101" s="126">
        <v>1384.423</v>
      </c>
      <c r="O101" s="126">
        <v>1414.645</v>
      </c>
      <c r="P101" s="126">
        <v>1124.6880000000001</v>
      </c>
    </row>
    <row r="102" spans="1:16" s="2" customFormat="1" ht="11.25" hidden="1" customHeight="1" x14ac:dyDescent="0.25">
      <c r="A102" s="39"/>
      <c r="B102" s="46" t="s">
        <v>738</v>
      </c>
      <c r="C102" s="51">
        <f t="shared" si="59"/>
        <v>18339.550999999999</v>
      </c>
      <c r="D102" s="44">
        <v>836.22199999999998</v>
      </c>
      <c r="E102" s="44">
        <v>1238.4749999999999</v>
      </c>
      <c r="F102" s="44">
        <v>2942.721</v>
      </c>
      <c r="G102" s="44">
        <v>2649.4009999999998</v>
      </c>
      <c r="H102" s="44">
        <v>2611.9630000000002</v>
      </c>
      <c r="I102" s="39"/>
      <c r="J102" s="46" t="s">
        <v>738</v>
      </c>
      <c r="K102" s="126">
        <v>709.91099999999994</v>
      </c>
      <c r="L102" s="126">
        <v>4055.4490000000001</v>
      </c>
      <c r="M102" s="126">
        <v>355.46600000000001</v>
      </c>
      <c r="N102" s="126">
        <v>1613.011</v>
      </c>
      <c r="O102" s="126">
        <v>1326.932</v>
      </c>
      <c r="P102" s="126">
        <v>1068.491</v>
      </c>
    </row>
    <row r="103" spans="1:16" s="2" customFormat="1" ht="11.25" hidden="1" customHeight="1" x14ac:dyDescent="0.25">
      <c r="A103" s="39"/>
      <c r="B103" s="46" t="s">
        <v>739</v>
      </c>
      <c r="C103" s="51">
        <f t="shared" si="59"/>
        <v>17308.704000000005</v>
      </c>
      <c r="D103" s="44">
        <v>834.601</v>
      </c>
      <c r="E103" s="44">
        <v>1297.9690000000001</v>
      </c>
      <c r="F103" s="44">
        <v>2969.0320000000002</v>
      </c>
      <c r="G103" s="44">
        <v>2630.3049999999998</v>
      </c>
      <c r="H103" s="44">
        <v>2821.9070000000002</v>
      </c>
      <c r="I103" s="39"/>
      <c r="J103" s="46" t="s">
        <v>739</v>
      </c>
      <c r="K103" s="126">
        <v>643.03200000000004</v>
      </c>
      <c r="L103" s="126">
        <v>2784.6289999999999</v>
      </c>
      <c r="M103" s="126">
        <v>392.68299999999999</v>
      </c>
      <c r="N103" s="126">
        <v>1596.867</v>
      </c>
      <c r="O103" s="126">
        <v>1337.6790000000001</v>
      </c>
      <c r="P103" s="126">
        <v>1085.1279999999999</v>
      </c>
    </row>
    <row r="104" spans="1:16" s="2" customFormat="1" ht="6" hidden="1" customHeight="1" x14ac:dyDescent="0.25">
      <c r="A104" s="39"/>
      <c r="B104" s="46"/>
      <c r="C104" s="44"/>
      <c r="D104" s="50"/>
      <c r="E104" s="50"/>
      <c r="F104" s="50"/>
      <c r="G104" s="50"/>
      <c r="H104" s="50"/>
      <c r="I104" s="39"/>
      <c r="J104" s="46"/>
      <c r="K104" s="44"/>
    </row>
    <row r="105" spans="1:16" s="2" customFormat="1" ht="11.25" hidden="1" customHeight="1" x14ac:dyDescent="0.25">
      <c r="A105" s="2415" t="s">
        <v>740</v>
      </c>
      <c r="B105" s="2412"/>
      <c r="C105" s="51">
        <f t="shared" ref="C105:H105" si="60">C92</f>
        <v>14874.444000000001</v>
      </c>
      <c r="D105" s="51">
        <f t="shared" si="60"/>
        <v>552.24800000000005</v>
      </c>
      <c r="E105" s="51">
        <f t="shared" si="60"/>
        <v>993.11900000000003</v>
      </c>
      <c r="F105" s="51">
        <f t="shared" si="60"/>
        <v>2710.3910000000001</v>
      </c>
      <c r="G105" s="51">
        <f t="shared" si="60"/>
        <v>2748.556</v>
      </c>
      <c r="H105" s="51">
        <f t="shared" si="60"/>
        <v>2080.4270000000001</v>
      </c>
      <c r="I105" s="2415" t="s">
        <v>740</v>
      </c>
      <c r="J105" s="2412"/>
      <c r="K105" s="51">
        <f t="shared" ref="K105:P105" si="61">K92</f>
        <v>777.13400000000001</v>
      </c>
      <c r="L105" s="51">
        <f t="shared" si="61"/>
        <v>2381.5219999999999</v>
      </c>
      <c r="M105" s="51">
        <f t="shared" si="61"/>
        <v>229.93199999999999</v>
      </c>
      <c r="N105" s="51">
        <f t="shared" si="61"/>
        <v>1221.6590000000001</v>
      </c>
      <c r="O105" s="51">
        <f t="shared" si="61"/>
        <v>1179.4559999999999</v>
      </c>
      <c r="P105" s="51">
        <f t="shared" si="61"/>
        <v>996.00699999999995</v>
      </c>
    </row>
    <row r="106" spans="1:16" s="2" customFormat="1" ht="11.25" hidden="1" customHeight="1" x14ac:dyDescent="0.25">
      <c r="A106" s="2415" t="s">
        <v>741</v>
      </c>
      <c r="B106" s="2412"/>
      <c r="C106" s="51">
        <f t="shared" ref="C106:H106" si="62">SUM(C92:C93)</f>
        <v>31540.684000000001</v>
      </c>
      <c r="D106" s="51">
        <f t="shared" si="62"/>
        <v>1285.6190000000001</v>
      </c>
      <c r="E106" s="51">
        <f t="shared" si="62"/>
        <v>2033.6</v>
      </c>
      <c r="F106" s="51">
        <f t="shared" si="62"/>
        <v>5529.0820000000003</v>
      </c>
      <c r="G106" s="51">
        <f t="shared" si="62"/>
        <v>5861.2110000000002</v>
      </c>
      <c r="H106" s="51">
        <f t="shared" si="62"/>
        <v>4041.4450000000002</v>
      </c>
      <c r="I106" s="2415" t="s">
        <v>741</v>
      </c>
      <c r="J106" s="2412"/>
      <c r="K106" s="51">
        <f t="shared" ref="K106:P106" si="63">SUM(K92:K93)</f>
        <v>1649.0030000000002</v>
      </c>
      <c r="L106" s="51">
        <f t="shared" si="63"/>
        <v>5574.2739999999994</v>
      </c>
      <c r="M106" s="51">
        <f t="shared" si="63"/>
        <v>526.50300000000004</v>
      </c>
      <c r="N106" s="51">
        <f t="shared" si="63"/>
        <v>2583.922</v>
      </c>
      <c r="O106" s="51">
        <f t="shared" si="63"/>
        <v>2456.0249999999996</v>
      </c>
      <c r="P106" s="51">
        <f t="shared" si="63"/>
        <v>2058.1010000000001</v>
      </c>
    </row>
    <row r="107" spans="1:16" s="2" customFormat="1" ht="11.25" hidden="1" customHeight="1" x14ac:dyDescent="0.25">
      <c r="A107" s="2415" t="s">
        <v>742</v>
      </c>
      <c r="B107" s="2412"/>
      <c r="C107" s="51">
        <f t="shared" ref="C107:H107" si="64">SUM(C92:C94)</f>
        <v>49964.87</v>
      </c>
      <c r="D107" s="51">
        <f t="shared" si="64"/>
        <v>2332.951</v>
      </c>
      <c r="E107" s="51">
        <f t="shared" si="64"/>
        <v>3082.145</v>
      </c>
      <c r="F107" s="51">
        <f t="shared" si="64"/>
        <v>8334.9549999999999</v>
      </c>
      <c r="G107" s="51">
        <f t="shared" si="64"/>
        <v>9470.5220000000008</v>
      </c>
      <c r="H107" s="51">
        <f t="shared" si="64"/>
        <v>5804.7139999999999</v>
      </c>
      <c r="I107" s="2415" t="s">
        <v>742</v>
      </c>
      <c r="J107" s="2412"/>
      <c r="K107" s="51">
        <f t="shared" ref="K107:P107" si="65">SUM(K92:K94)</f>
        <v>2515.0340000000001</v>
      </c>
      <c r="L107" s="51">
        <f t="shared" si="65"/>
        <v>9683.2350000000006</v>
      </c>
      <c r="M107" s="51">
        <f t="shared" si="65"/>
        <v>895.16700000000003</v>
      </c>
      <c r="N107" s="51">
        <f t="shared" si="65"/>
        <v>4065.9080000000004</v>
      </c>
      <c r="O107" s="51">
        <f t="shared" si="65"/>
        <v>3780.2389999999996</v>
      </c>
      <c r="P107" s="51">
        <f t="shared" si="65"/>
        <v>3092.9189999999999</v>
      </c>
    </row>
    <row r="108" spans="1:16" s="2" customFormat="1" ht="11.25" hidden="1" customHeight="1" x14ac:dyDescent="0.25">
      <c r="A108" s="2415" t="s">
        <v>743</v>
      </c>
      <c r="B108" s="2412"/>
      <c r="C108" s="51">
        <f t="shared" ref="C108:H108" si="66">SUM(C92:C95)</f>
        <v>66476.942999999999</v>
      </c>
      <c r="D108" s="51">
        <f t="shared" si="66"/>
        <v>3402.6970000000001</v>
      </c>
      <c r="E108" s="51">
        <f t="shared" si="66"/>
        <v>4300.6660000000002</v>
      </c>
      <c r="F108" s="51">
        <f t="shared" si="66"/>
        <v>10426.169</v>
      </c>
      <c r="G108" s="51">
        <f t="shared" si="66"/>
        <v>12636.447</v>
      </c>
      <c r="H108" s="51">
        <f t="shared" si="66"/>
        <v>7290.4780000000001</v>
      </c>
      <c r="I108" s="2415" t="s">
        <v>743</v>
      </c>
      <c r="J108" s="2412"/>
      <c r="K108" s="51">
        <f t="shared" ref="K108:P108" si="67">SUM(K92:K95)</f>
        <v>3180.5349999999999</v>
      </c>
      <c r="L108" s="51">
        <f t="shared" si="67"/>
        <v>13501.494000000001</v>
      </c>
      <c r="M108" s="51">
        <f t="shared" si="67"/>
        <v>1193.8900000000001</v>
      </c>
      <c r="N108" s="51">
        <f t="shared" si="67"/>
        <v>5525.1200000000008</v>
      </c>
      <c r="O108" s="51">
        <f t="shared" si="67"/>
        <v>5019.4470000000001</v>
      </c>
      <c r="P108" s="51">
        <f t="shared" si="67"/>
        <v>4090.1809999999996</v>
      </c>
    </row>
    <row r="109" spans="1:16" s="2" customFormat="1" ht="11.25" hidden="1" customHeight="1" x14ac:dyDescent="0.25">
      <c r="A109" s="2415" t="s">
        <v>744</v>
      </c>
      <c r="B109" s="2412"/>
      <c r="C109" s="51">
        <f t="shared" ref="C109:H109" si="68">SUM(C92:C96)</f>
        <v>82844.611999999994</v>
      </c>
      <c r="D109" s="51">
        <f t="shared" si="68"/>
        <v>4480.0079999999998</v>
      </c>
      <c r="E109" s="51">
        <f t="shared" si="68"/>
        <v>5473.7690000000002</v>
      </c>
      <c r="F109" s="51">
        <f t="shared" si="68"/>
        <v>12258.71</v>
      </c>
      <c r="G109" s="51">
        <f t="shared" si="68"/>
        <v>15548.803</v>
      </c>
      <c r="H109" s="51">
        <f t="shared" si="68"/>
        <v>8901.2790000000005</v>
      </c>
      <c r="I109" s="2415" t="s">
        <v>744</v>
      </c>
      <c r="J109" s="2412"/>
      <c r="K109" s="51">
        <f t="shared" ref="K109:P109" si="69">SUM(K92:K96)</f>
        <v>3856.43</v>
      </c>
      <c r="L109" s="51">
        <f t="shared" si="69"/>
        <v>17305.768</v>
      </c>
      <c r="M109" s="51">
        <f t="shared" si="69"/>
        <v>1499.471</v>
      </c>
      <c r="N109" s="51">
        <f t="shared" si="69"/>
        <v>7059.6130000000012</v>
      </c>
      <c r="O109" s="51">
        <f t="shared" si="69"/>
        <v>6460.7610000000004</v>
      </c>
      <c r="P109" s="51">
        <f t="shared" si="69"/>
        <v>5254.9319999999998</v>
      </c>
    </row>
    <row r="110" spans="1:16" s="2" customFormat="1" ht="11.25" hidden="1" customHeight="1" x14ac:dyDescent="0.25">
      <c r="A110" s="2415" t="s">
        <v>745</v>
      </c>
      <c r="B110" s="2412"/>
      <c r="C110" s="51">
        <f t="shared" ref="C110:H110" si="70">SUM(C92:C97)</f>
        <v>99739.975999999995</v>
      </c>
      <c r="D110" s="51">
        <f t="shared" si="70"/>
        <v>5708.2929999999997</v>
      </c>
      <c r="E110" s="51">
        <f t="shared" si="70"/>
        <v>6432.4040000000005</v>
      </c>
      <c r="F110" s="51">
        <f t="shared" si="70"/>
        <v>14024.204999999998</v>
      </c>
      <c r="G110" s="51">
        <f t="shared" si="70"/>
        <v>18204.968000000001</v>
      </c>
      <c r="H110" s="51">
        <f t="shared" si="70"/>
        <v>10770.101000000001</v>
      </c>
      <c r="I110" s="2415" t="s">
        <v>745</v>
      </c>
      <c r="J110" s="2412"/>
      <c r="K110" s="51">
        <f t="shared" ref="K110:P110" si="71">SUM(K92:K97)</f>
        <v>4623.8739999999998</v>
      </c>
      <c r="L110" s="51">
        <f t="shared" si="71"/>
        <v>21581.091</v>
      </c>
      <c r="M110" s="51">
        <f t="shared" si="71"/>
        <v>1922.85</v>
      </c>
      <c r="N110" s="51">
        <f t="shared" si="71"/>
        <v>8557.2340000000004</v>
      </c>
      <c r="O110" s="51">
        <f t="shared" si="71"/>
        <v>7914.9560000000001</v>
      </c>
      <c r="P110" s="51">
        <f t="shared" si="71"/>
        <v>6404.8040000000001</v>
      </c>
    </row>
    <row r="111" spans="1:16" s="2" customFormat="1" ht="11.25" hidden="1" customHeight="1" x14ac:dyDescent="0.25">
      <c r="A111" s="2415" t="s">
        <v>746</v>
      </c>
      <c r="B111" s="2412"/>
      <c r="C111" s="51">
        <f t="shared" ref="C111:H111" si="72">SUM(C92:C98)</f>
        <v>117326.27299999999</v>
      </c>
      <c r="D111" s="51">
        <f t="shared" si="72"/>
        <v>6744.2279999999992</v>
      </c>
      <c r="E111" s="51">
        <f t="shared" si="72"/>
        <v>7609.2660000000005</v>
      </c>
      <c r="F111" s="51">
        <f t="shared" si="72"/>
        <v>16107.425999999998</v>
      </c>
      <c r="G111" s="51">
        <f t="shared" si="72"/>
        <v>21086.766</v>
      </c>
      <c r="H111" s="51">
        <f t="shared" si="72"/>
        <v>12939.725</v>
      </c>
      <c r="I111" s="2415" t="s">
        <v>746</v>
      </c>
      <c r="J111" s="2412"/>
      <c r="K111" s="51">
        <f t="shared" ref="K111:P111" si="73">SUM(K92:K98)</f>
        <v>5305.07</v>
      </c>
      <c r="L111" s="51">
        <f t="shared" si="73"/>
        <v>25536.175999999999</v>
      </c>
      <c r="M111" s="51">
        <f t="shared" si="73"/>
        <v>2347.6859999999997</v>
      </c>
      <c r="N111" s="51">
        <f t="shared" si="73"/>
        <v>10230.232</v>
      </c>
      <c r="O111" s="51">
        <f t="shared" si="73"/>
        <v>9419.6980000000003</v>
      </c>
      <c r="P111" s="51">
        <f t="shared" si="73"/>
        <v>7599.8019999999997</v>
      </c>
    </row>
    <row r="112" spans="1:16" s="2" customFormat="1" ht="11.25" hidden="1" customHeight="1" x14ac:dyDescent="0.25">
      <c r="A112" s="2415" t="s">
        <v>747</v>
      </c>
      <c r="B112" s="2412"/>
      <c r="C112" s="51">
        <f t="shared" ref="C112:H112" si="74">SUM(C92:C99)</f>
        <v>134364.32199999999</v>
      </c>
      <c r="D112" s="51">
        <f t="shared" si="74"/>
        <v>7790.476999999999</v>
      </c>
      <c r="E112" s="51">
        <f t="shared" si="74"/>
        <v>8894.6689999999999</v>
      </c>
      <c r="F112" s="51">
        <f t="shared" si="74"/>
        <v>18081.478999999999</v>
      </c>
      <c r="G112" s="51">
        <f t="shared" si="74"/>
        <v>23701.713</v>
      </c>
      <c r="H112" s="51">
        <f t="shared" si="74"/>
        <v>15299.812</v>
      </c>
      <c r="I112" s="2415" t="s">
        <v>747</v>
      </c>
      <c r="J112" s="2412"/>
      <c r="K112" s="51">
        <f t="shared" ref="K112:P112" si="75">SUM(K92:K99)</f>
        <v>5986.0249999999996</v>
      </c>
      <c r="L112" s="51">
        <f t="shared" si="75"/>
        <v>29019.813999999998</v>
      </c>
      <c r="M112" s="51">
        <f t="shared" si="75"/>
        <v>2789.1369999999997</v>
      </c>
      <c r="N112" s="51">
        <f t="shared" si="75"/>
        <v>11897.782999999999</v>
      </c>
      <c r="O112" s="51">
        <f t="shared" si="75"/>
        <v>10903.413</v>
      </c>
      <c r="P112" s="51">
        <f t="shared" si="75"/>
        <v>8795.7489999999998</v>
      </c>
    </row>
    <row r="113" spans="1:16" s="2" customFormat="1" ht="11.25" hidden="1" customHeight="1" x14ac:dyDescent="0.25">
      <c r="A113" s="2415" t="s">
        <v>748</v>
      </c>
      <c r="B113" s="2412"/>
      <c r="C113" s="51">
        <f t="shared" ref="C113:H113" si="76">SUM(C92:C100)</f>
        <v>151353.98899999997</v>
      </c>
      <c r="D113" s="51">
        <f t="shared" si="76"/>
        <v>8655.0319999999992</v>
      </c>
      <c r="E113" s="51">
        <f t="shared" si="76"/>
        <v>10157.287</v>
      </c>
      <c r="F113" s="51">
        <f t="shared" si="76"/>
        <v>20234.441999999999</v>
      </c>
      <c r="G113" s="51">
        <f t="shared" si="76"/>
        <v>26237.832999999999</v>
      </c>
      <c r="H113" s="51">
        <f t="shared" si="76"/>
        <v>17711.04</v>
      </c>
      <c r="I113" s="2415" t="s">
        <v>748</v>
      </c>
      <c r="J113" s="2412"/>
      <c r="K113" s="51">
        <f t="shared" ref="K113:P113" si="77">SUM(K92:K100)</f>
        <v>6771.1209999999992</v>
      </c>
      <c r="L113" s="51">
        <f t="shared" si="77"/>
        <v>32608.803</v>
      </c>
      <c r="M113" s="51">
        <f t="shared" si="77"/>
        <v>3147.3599999999997</v>
      </c>
      <c r="N113" s="51">
        <f t="shared" si="77"/>
        <v>13430.43</v>
      </c>
      <c r="O113" s="51">
        <f t="shared" si="77"/>
        <v>12400.641</v>
      </c>
      <c r="P113" s="51">
        <f t="shared" si="77"/>
        <v>9985.82</v>
      </c>
    </row>
    <row r="114" spans="1:16" s="2" customFormat="1" ht="11.25" hidden="1" customHeight="1" x14ac:dyDescent="0.25">
      <c r="A114" s="2415" t="s">
        <v>749</v>
      </c>
      <c r="B114" s="2412"/>
      <c r="C114" s="51">
        <f t="shared" ref="C114:H114" si="78">SUM(C92:C101)</f>
        <v>168219.42699999997</v>
      </c>
      <c r="D114" s="51">
        <f t="shared" si="78"/>
        <v>9415.8589999999986</v>
      </c>
      <c r="E114" s="51">
        <f t="shared" si="78"/>
        <v>11336.821</v>
      </c>
      <c r="F114" s="51">
        <f t="shared" si="78"/>
        <v>22785.559999999998</v>
      </c>
      <c r="G114" s="51">
        <f t="shared" si="78"/>
        <v>28634.991999999998</v>
      </c>
      <c r="H114" s="51">
        <f t="shared" si="78"/>
        <v>20216.984</v>
      </c>
      <c r="I114" s="2415" t="s">
        <v>749</v>
      </c>
      <c r="J114" s="2412"/>
      <c r="K114" s="51">
        <f t="shared" ref="K114:P114" si="79">SUM(K92:K101)</f>
        <v>7403.7769999999991</v>
      </c>
      <c r="L114" s="51">
        <f t="shared" si="79"/>
        <v>36343.144</v>
      </c>
      <c r="M114" s="51">
        <f t="shared" si="79"/>
        <v>3452.1509999999998</v>
      </c>
      <c r="N114" s="51">
        <f t="shared" si="79"/>
        <v>14814.853000000001</v>
      </c>
      <c r="O114" s="51">
        <f t="shared" si="79"/>
        <v>13815.286</v>
      </c>
      <c r="P114" s="51">
        <f t="shared" si="79"/>
        <v>11110.508</v>
      </c>
    </row>
    <row r="115" spans="1:16" s="2" customFormat="1" ht="11.25" hidden="1" customHeight="1" x14ac:dyDescent="0.25">
      <c r="A115" s="2415" t="s">
        <v>750</v>
      </c>
      <c r="B115" s="2412"/>
      <c r="C115" s="51">
        <f t="shared" ref="C115:H115" si="80">SUM(C92:C102)</f>
        <v>186558.97799999997</v>
      </c>
      <c r="D115" s="51">
        <f t="shared" si="80"/>
        <v>10252.080999999998</v>
      </c>
      <c r="E115" s="51">
        <f t="shared" si="80"/>
        <v>12575.296</v>
      </c>
      <c r="F115" s="51">
        <f t="shared" si="80"/>
        <v>25728.280999999999</v>
      </c>
      <c r="G115" s="51">
        <f t="shared" si="80"/>
        <v>31284.392999999996</v>
      </c>
      <c r="H115" s="51">
        <f t="shared" si="80"/>
        <v>22828.947</v>
      </c>
      <c r="I115" s="2415" t="s">
        <v>750</v>
      </c>
      <c r="J115" s="2412"/>
      <c r="K115" s="51">
        <f t="shared" ref="K115:P115" si="81">SUM(K92:K102)</f>
        <v>8113.6879999999992</v>
      </c>
      <c r="L115" s="51">
        <f t="shared" si="81"/>
        <v>40398.593000000001</v>
      </c>
      <c r="M115" s="51">
        <f t="shared" si="81"/>
        <v>3807.6169999999997</v>
      </c>
      <c r="N115" s="51">
        <f t="shared" si="81"/>
        <v>16427.864000000001</v>
      </c>
      <c r="O115" s="51">
        <f t="shared" si="81"/>
        <v>15142.218000000001</v>
      </c>
      <c r="P115" s="51">
        <f t="shared" si="81"/>
        <v>12178.999</v>
      </c>
    </row>
    <row r="116" spans="1:16" s="2" customFormat="1" ht="11.25" hidden="1" customHeight="1" x14ac:dyDescent="0.25">
      <c r="A116" s="2415" t="s">
        <v>751</v>
      </c>
      <c r="B116" s="2412"/>
      <c r="C116" s="51">
        <f t="shared" ref="C116:H116" si="82">SUM(C92:C103)</f>
        <v>203867.68199999997</v>
      </c>
      <c r="D116" s="51">
        <f t="shared" si="82"/>
        <v>11086.681999999999</v>
      </c>
      <c r="E116" s="51">
        <f t="shared" si="82"/>
        <v>13873.264999999999</v>
      </c>
      <c r="F116" s="51">
        <f t="shared" si="82"/>
        <v>28697.312999999998</v>
      </c>
      <c r="G116" s="51">
        <f t="shared" si="82"/>
        <v>33914.697999999997</v>
      </c>
      <c r="H116" s="51">
        <f t="shared" si="82"/>
        <v>25650.853999999999</v>
      </c>
      <c r="I116" s="2415" t="s">
        <v>751</v>
      </c>
      <c r="J116" s="2412"/>
      <c r="K116" s="51">
        <f t="shared" ref="K116:P116" si="83">SUM(K92:K103)</f>
        <v>8756.7199999999993</v>
      </c>
      <c r="L116" s="51">
        <f t="shared" si="83"/>
        <v>43183.222000000002</v>
      </c>
      <c r="M116" s="51">
        <f t="shared" si="83"/>
        <v>4200.2999999999993</v>
      </c>
      <c r="N116" s="51">
        <f t="shared" si="83"/>
        <v>18024.731</v>
      </c>
      <c r="O116" s="51">
        <f t="shared" si="83"/>
        <v>16479.897000000001</v>
      </c>
      <c r="P116" s="51">
        <f t="shared" si="83"/>
        <v>13264.127</v>
      </c>
    </row>
    <row r="117" spans="1:16" s="2" customFormat="1" ht="11.25" hidden="1" customHeight="1" x14ac:dyDescent="0.25">
      <c r="A117" s="54"/>
      <c r="B117" s="55"/>
      <c r="C117" s="44"/>
      <c r="D117" s="44"/>
      <c r="E117" s="44"/>
      <c r="F117" s="44"/>
      <c r="G117" s="44"/>
      <c r="H117" s="44"/>
      <c r="I117" s="54"/>
      <c r="J117" s="55"/>
      <c r="K117" s="44"/>
    </row>
    <row r="118" spans="1:16" s="2" customFormat="1" ht="11.25" customHeight="1" x14ac:dyDescent="0.25">
      <c r="A118" s="39">
        <v>2010</v>
      </c>
      <c r="B118" s="46"/>
      <c r="C118" s="44"/>
      <c r="D118" s="50"/>
      <c r="E118" s="50"/>
      <c r="F118" s="50"/>
      <c r="G118" s="50"/>
      <c r="H118" s="50"/>
      <c r="I118" s="39">
        <v>2010</v>
      </c>
      <c r="J118" s="46"/>
      <c r="K118" s="44"/>
    </row>
    <row r="119" spans="1:16" s="2" customFormat="1" ht="11.25" customHeight="1" x14ac:dyDescent="0.25">
      <c r="A119" s="39"/>
      <c r="B119" s="46" t="s">
        <v>542</v>
      </c>
      <c r="C119" s="51">
        <f t="shared" ref="C119:C130" si="84">SUM(D119:O119)</f>
        <v>15471.013999999999</v>
      </c>
      <c r="D119" s="126">
        <v>636.55700000000002</v>
      </c>
      <c r="E119" s="126">
        <v>1133.97</v>
      </c>
      <c r="F119" s="126">
        <v>2869.6309999999999</v>
      </c>
      <c r="G119" s="126">
        <v>2592.049</v>
      </c>
      <c r="H119" s="126">
        <v>2590.0129999999999</v>
      </c>
      <c r="I119" s="39"/>
      <c r="J119" s="46" t="s">
        <v>542</v>
      </c>
      <c r="K119" s="126">
        <v>650.33600000000001</v>
      </c>
      <c r="L119" s="126">
        <v>1623.21</v>
      </c>
      <c r="M119" s="126">
        <v>404.19900000000001</v>
      </c>
      <c r="N119" s="126">
        <v>1592.6579999999999</v>
      </c>
      <c r="O119" s="126">
        <v>1378.3910000000001</v>
      </c>
      <c r="P119" s="126">
        <v>1153.5419999999999</v>
      </c>
    </row>
    <row r="120" spans="1:16" s="2" customFormat="1" ht="11.25" customHeight="1" x14ac:dyDescent="0.25">
      <c r="A120" s="39"/>
      <c r="B120" s="46" t="s">
        <v>729</v>
      </c>
      <c r="C120" s="51">
        <f t="shared" si="84"/>
        <v>14967.731999999998</v>
      </c>
      <c r="D120" s="126">
        <v>595.27499999999998</v>
      </c>
      <c r="E120" s="126">
        <v>907.83</v>
      </c>
      <c r="F120" s="126">
        <v>2767.2649999999999</v>
      </c>
      <c r="G120" s="126">
        <v>2200.61</v>
      </c>
      <c r="H120" s="126">
        <v>2522.529</v>
      </c>
      <c r="I120" s="39"/>
      <c r="J120" s="46" t="s">
        <v>729</v>
      </c>
      <c r="K120" s="126">
        <v>556.61199999999997</v>
      </c>
      <c r="L120" s="126">
        <v>2173.4989999999998</v>
      </c>
      <c r="M120" s="126">
        <v>303.892</v>
      </c>
      <c r="N120" s="126">
        <v>1548.5360000000001</v>
      </c>
      <c r="O120" s="126">
        <v>1391.684</v>
      </c>
      <c r="P120" s="126">
        <v>1158.2739999999999</v>
      </c>
    </row>
    <row r="121" spans="1:16" s="2" customFormat="1" ht="11.25" customHeight="1" x14ac:dyDescent="0.25">
      <c r="A121" s="39"/>
      <c r="B121" s="46" t="s">
        <v>730</v>
      </c>
      <c r="C121" s="51">
        <f t="shared" si="84"/>
        <v>20936.124000000003</v>
      </c>
      <c r="D121" s="126">
        <v>1024.44</v>
      </c>
      <c r="E121" s="126">
        <v>1312.9570000000001</v>
      </c>
      <c r="F121" s="126">
        <v>3126.018</v>
      </c>
      <c r="G121" s="126">
        <v>3084.0859999999998</v>
      </c>
      <c r="H121" s="126">
        <v>3326.1849999999999</v>
      </c>
      <c r="I121" s="39"/>
      <c r="J121" s="46" t="s">
        <v>730</v>
      </c>
      <c r="K121" s="126">
        <v>830.59299999999996</v>
      </c>
      <c r="L121" s="126">
        <v>4055.799</v>
      </c>
      <c r="M121" s="126">
        <v>619.28700000000003</v>
      </c>
      <c r="N121" s="126">
        <v>1849.143</v>
      </c>
      <c r="O121" s="126">
        <v>1707.616</v>
      </c>
      <c r="P121" s="126">
        <v>1391.758</v>
      </c>
    </row>
    <row r="122" spans="1:16" s="2" customFormat="1" ht="11.25" customHeight="1" x14ac:dyDescent="0.25">
      <c r="A122" s="39"/>
      <c r="B122" s="46" t="s">
        <v>731</v>
      </c>
      <c r="C122" s="51">
        <f t="shared" si="84"/>
        <v>19662.355999999996</v>
      </c>
      <c r="D122" s="126">
        <v>1018.3</v>
      </c>
      <c r="E122" s="126">
        <v>1243.4469999999999</v>
      </c>
      <c r="F122" s="126">
        <v>3158.11</v>
      </c>
      <c r="G122" s="126">
        <v>2736.4879999999998</v>
      </c>
      <c r="H122" s="126">
        <v>3032.1660000000002</v>
      </c>
      <c r="I122" s="39"/>
      <c r="J122" s="46" t="s">
        <v>731</v>
      </c>
      <c r="K122" s="126">
        <v>877.23900000000003</v>
      </c>
      <c r="L122" s="126">
        <v>3881.7330000000002</v>
      </c>
      <c r="M122" s="126">
        <v>365.726</v>
      </c>
      <c r="N122" s="126">
        <v>1699.7260000000001</v>
      </c>
      <c r="O122" s="126">
        <v>1649.421</v>
      </c>
      <c r="P122" s="126">
        <v>1361.08</v>
      </c>
    </row>
    <row r="123" spans="1:16" s="2" customFormat="1" ht="11.25" customHeight="1" x14ac:dyDescent="0.25">
      <c r="A123" s="39"/>
      <c r="B123" s="46" t="s">
        <v>732</v>
      </c>
      <c r="C123" s="51">
        <f t="shared" si="84"/>
        <v>20206.310999999998</v>
      </c>
      <c r="D123" s="126">
        <v>1040.6010000000001</v>
      </c>
      <c r="E123" s="126">
        <v>1211.2139999999999</v>
      </c>
      <c r="F123" s="126">
        <v>3142.5</v>
      </c>
      <c r="G123" s="126">
        <v>2882.46</v>
      </c>
      <c r="H123" s="126">
        <v>3108.857</v>
      </c>
      <c r="I123" s="39"/>
      <c r="J123" s="46" t="s">
        <v>732</v>
      </c>
      <c r="K123" s="126">
        <v>902.077</v>
      </c>
      <c r="L123" s="126">
        <v>4139.4189999999999</v>
      </c>
      <c r="M123" s="126">
        <v>369.245</v>
      </c>
      <c r="N123" s="126">
        <v>1764.6759999999999</v>
      </c>
      <c r="O123" s="126">
        <v>1645.2619999999999</v>
      </c>
      <c r="P123" s="126">
        <v>1349.8140000000001</v>
      </c>
    </row>
    <row r="124" spans="1:16" s="2" customFormat="1" ht="11.25" customHeight="1" x14ac:dyDescent="0.25">
      <c r="A124" s="39"/>
      <c r="B124" s="46" t="s">
        <v>733</v>
      </c>
      <c r="C124" s="51">
        <f t="shared" si="84"/>
        <v>20147.418999999998</v>
      </c>
      <c r="D124" s="126">
        <v>1220.3219999999999</v>
      </c>
      <c r="E124" s="126">
        <v>1066.5719999999999</v>
      </c>
      <c r="F124" s="126">
        <v>2674.1309999999999</v>
      </c>
      <c r="G124" s="126">
        <v>2930.7159999999999</v>
      </c>
      <c r="H124" s="126">
        <v>2998.0360000000001</v>
      </c>
      <c r="I124" s="39"/>
      <c r="J124" s="46" t="s">
        <v>733</v>
      </c>
      <c r="K124" s="126">
        <v>901.58299999999997</v>
      </c>
      <c r="L124" s="126">
        <v>4432.3729999999996</v>
      </c>
      <c r="M124" s="126">
        <v>387.68299999999999</v>
      </c>
      <c r="N124" s="126">
        <v>1840.011</v>
      </c>
      <c r="O124" s="126">
        <v>1695.992</v>
      </c>
      <c r="P124" s="126">
        <v>1385.915</v>
      </c>
    </row>
    <row r="125" spans="1:16" s="2" customFormat="1" ht="11.25" customHeight="1" x14ac:dyDescent="0.25">
      <c r="A125" s="39"/>
      <c r="B125" s="46" t="s">
        <v>734</v>
      </c>
      <c r="C125" s="51">
        <f t="shared" si="84"/>
        <v>19916.507000000001</v>
      </c>
      <c r="D125" s="202">
        <v>1041.6569999999999</v>
      </c>
      <c r="E125" s="202">
        <v>1031.046</v>
      </c>
      <c r="F125" s="202">
        <v>2863.123</v>
      </c>
      <c r="G125" s="202">
        <v>2898.97</v>
      </c>
      <c r="H125" s="202">
        <v>2889.098</v>
      </c>
      <c r="I125" s="39"/>
      <c r="J125" s="46" t="s">
        <v>734</v>
      </c>
      <c r="K125" s="202">
        <v>919.06600000000003</v>
      </c>
      <c r="L125" s="202">
        <v>4279.598</v>
      </c>
      <c r="M125" s="202">
        <v>400.31299999999999</v>
      </c>
      <c r="N125" s="202">
        <v>1845.883</v>
      </c>
      <c r="O125" s="202">
        <v>1747.7529999999999</v>
      </c>
      <c r="P125" s="202">
        <v>1438.88</v>
      </c>
    </row>
    <row r="126" spans="1:16" s="2" customFormat="1" ht="11.25" customHeight="1" x14ac:dyDescent="0.25">
      <c r="A126" s="39"/>
      <c r="B126" s="46" t="s">
        <v>735</v>
      </c>
      <c r="C126" s="51">
        <f t="shared" si="84"/>
        <v>19703.780999999999</v>
      </c>
      <c r="D126" s="202">
        <v>1017.194</v>
      </c>
      <c r="E126" s="202">
        <v>1176.2850000000001</v>
      </c>
      <c r="F126" s="202">
        <v>2512.14</v>
      </c>
      <c r="G126" s="202">
        <v>3238.16</v>
      </c>
      <c r="H126" s="202">
        <v>3037.7930000000001</v>
      </c>
      <c r="I126" s="39"/>
      <c r="J126" s="46" t="s">
        <v>735</v>
      </c>
      <c r="K126" s="202">
        <v>887.71600000000001</v>
      </c>
      <c r="L126" s="202">
        <v>3815.1309999999999</v>
      </c>
      <c r="M126" s="202">
        <v>489.60899999999998</v>
      </c>
      <c r="N126" s="202">
        <v>1912.452</v>
      </c>
      <c r="O126" s="202">
        <v>1617.3009999999999</v>
      </c>
      <c r="P126" s="202">
        <v>1322.777</v>
      </c>
    </row>
    <row r="127" spans="1:16" s="2" customFormat="1" ht="11.25" customHeight="1" x14ac:dyDescent="0.25">
      <c r="A127" s="39"/>
      <c r="B127" s="46" t="s">
        <v>736</v>
      </c>
      <c r="C127" s="51">
        <f t="shared" si="84"/>
        <v>20313.514999999996</v>
      </c>
      <c r="D127" s="44">
        <v>1132.6780000000001</v>
      </c>
      <c r="E127" s="44">
        <v>1166.604</v>
      </c>
      <c r="F127" s="44">
        <v>2809.5659999999998</v>
      </c>
      <c r="G127" s="44">
        <v>3099.5169999999998</v>
      </c>
      <c r="H127" s="44">
        <v>3110.6109999999999</v>
      </c>
      <c r="I127" s="39"/>
      <c r="J127" s="46" t="s">
        <v>736</v>
      </c>
      <c r="K127" s="44">
        <v>1024.6079999999999</v>
      </c>
      <c r="L127" s="44">
        <v>3952.049</v>
      </c>
      <c r="M127" s="44">
        <v>546.13499999999999</v>
      </c>
      <c r="N127" s="44">
        <v>1828.0319999999999</v>
      </c>
      <c r="O127" s="44">
        <v>1643.7149999999999</v>
      </c>
      <c r="P127" s="44">
        <v>1316.28</v>
      </c>
    </row>
    <row r="128" spans="1:16" s="2" customFormat="1" ht="11.25" customHeight="1" x14ac:dyDescent="0.25">
      <c r="A128" s="39"/>
      <c r="B128" s="46" t="s">
        <v>737</v>
      </c>
      <c r="C128" s="51">
        <f t="shared" si="84"/>
        <v>20182.246999999999</v>
      </c>
      <c r="D128" s="44">
        <v>1161.7940000000001</v>
      </c>
      <c r="E128" s="44">
        <v>1207.3340000000001</v>
      </c>
      <c r="F128" s="44">
        <v>3125.2040000000002</v>
      </c>
      <c r="G128" s="44">
        <v>3024.6860000000001</v>
      </c>
      <c r="H128" s="44">
        <v>2796.0239999999999</v>
      </c>
      <c r="I128" s="39"/>
      <c r="J128" s="46" t="s">
        <v>737</v>
      </c>
      <c r="K128" s="44">
        <v>851.51</v>
      </c>
      <c r="L128" s="44">
        <v>4025.6350000000002</v>
      </c>
      <c r="M128" s="44">
        <v>525.452</v>
      </c>
      <c r="N128" s="44">
        <v>1802.11</v>
      </c>
      <c r="O128" s="44">
        <v>1662.498</v>
      </c>
      <c r="P128" s="44">
        <v>1373.309</v>
      </c>
    </row>
    <row r="129" spans="1:16" s="2" customFormat="1" ht="11.25" customHeight="1" x14ac:dyDescent="0.25">
      <c r="A129" s="39"/>
      <c r="B129" s="46" t="s">
        <v>738</v>
      </c>
      <c r="C129" s="51">
        <f t="shared" si="84"/>
        <v>20590.25</v>
      </c>
      <c r="D129" s="44">
        <v>1168.3520000000001</v>
      </c>
      <c r="E129" s="44">
        <v>1158.223</v>
      </c>
      <c r="F129" s="44">
        <v>3461.9639999999999</v>
      </c>
      <c r="G129" s="44">
        <v>3074.5050000000001</v>
      </c>
      <c r="H129" s="44">
        <v>2881.9650000000001</v>
      </c>
      <c r="I129" s="39"/>
      <c r="J129" s="46" t="s">
        <v>738</v>
      </c>
      <c r="K129" s="44">
        <v>1053.028</v>
      </c>
      <c r="L129" s="44">
        <v>4045.5810000000001</v>
      </c>
      <c r="M129" s="44">
        <v>545.88900000000001</v>
      </c>
      <c r="N129" s="44">
        <v>1706.78</v>
      </c>
      <c r="O129" s="44">
        <v>1493.963</v>
      </c>
      <c r="P129" s="44">
        <v>1206.296</v>
      </c>
    </row>
    <row r="130" spans="1:16" s="2" customFormat="1" ht="11.25" customHeight="1" x14ac:dyDescent="0.25">
      <c r="A130" s="39"/>
      <c r="B130" s="46" t="s">
        <v>739</v>
      </c>
      <c r="C130" s="51">
        <f t="shared" si="84"/>
        <v>17510.312000000002</v>
      </c>
      <c r="D130" s="44">
        <v>1000.57</v>
      </c>
      <c r="E130" s="44">
        <v>1053.1020000000001</v>
      </c>
      <c r="F130" s="44">
        <v>3281.2139999999999</v>
      </c>
      <c r="G130" s="44">
        <v>2902.377</v>
      </c>
      <c r="H130" s="44">
        <v>2565.8119999999999</v>
      </c>
      <c r="I130" s="39"/>
      <c r="J130" s="46" t="s">
        <v>739</v>
      </c>
      <c r="K130" s="44">
        <v>796.67200000000003</v>
      </c>
      <c r="L130" s="44">
        <v>2336.2939999999999</v>
      </c>
      <c r="M130" s="44">
        <v>437.78699999999998</v>
      </c>
      <c r="N130" s="44">
        <v>1669.6690000000001</v>
      </c>
      <c r="O130" s="44">
        <v>1466.8150000000001</v>
      </c>
      <c r="P130" s="44">
        <v>1184.9079999999999</v>
      </c>
    </row>
    <row r="131" spans="1:16" s="2" customFormat="1" ht="6" hidden="1" customHeight="1" x14ac:dyDescent="0.25">
      <c r="A131" s="39"/>
      <c r="B131" s="46"/>
      <c r="C131" s="44"/>
      <c r="D131" s="50"/>
      <c r="E131" s="50"/>
      <c r="F131" s="50"/>
      <c r="G131" s="50"/>
      <c r="H131" s="50"/>
      <c r="I131" s="39"/>
      <c r="J131" s="46"/>
      <c r="K131" s="44"/>
    </row>
    <row r="132" spans="1:16" s="2" customFormat="1" ht="11.25" hidden="1" customHeight="1" x14ac:dyDescent="0.25">
      <c r="A132" s="2415" t="s">
        <v>740</v>
      </c>
      <c r="B132" s="2412"/>
      <c r="C132" s="51">
        <f t="shared" ref="C132:H132" si="85">C119</f>
        <v>15471.013999999999</v>
      </c>
      <c r="D132" s="51">
        <f t="shared" si="85"/>
        <v>636.55700000000002</v>
      </c>
      <c r="E132" s="51">
        <f t="shared" si="85"/>
        <v>1133.97</v>
      </c>
      <c r="F132" s="51">
        <f t="shared" si="85"/>
        <v>2869.6309999999999</v>
      </c>
      <c r="G132" s="51">
        <f t="shared" si="85"/>
        <v>2592.049</v>
      </c>
      <c r="H132" s="51">
        <f t="shared" si="85"/>
        <v>2590.0129999999999</v>
      </c>
      <c r="I132" s="2415" t="s">
        <v>740</v>
      </c>
      <c r="J132" s="2412"/>
      <c r="K132" s="51">
        <f t="shared" ref="K132:P132" si="86">K119</f>
        <v>650.33600000000001</v>
      </c>
      <c r="L132" s="51">
        <f t="shared" si="86"/>
        <v>1623.21</v>
      </c>
      <c r="M132" s="51">
        <f t="shared" si="86"/>
        <v>404.19900000000001</v>
      </c>
      <c r="N132" s="51">
        <f t="shared" si="86"/>
        <v>1592.6579999999999</v>
      </c>
      <c r="O132" s="51">
        <f t="shared" si="86"/>
        <v>1378.3910000000001</v>
      </c>
      <c r="P132" s="51">
        <f t="shared" si="86"/>
        <v>1153.5419999999999</v>
      </c>
    </row>
    <row r="133" spans="1:16" s="2" customFormat="1" ht="11.25" hidden="1" customHeight="1" x14ac:dyDescent="0.25">
      <c r="A133" s="2415" t="s">
        <v>741</v>
      </c>
      <c r="B133" s="2412"/>
      <c r="C133" s="51">
        <f t="shared" ref="C133:H133" si="87">SUM(C119:C120)</f>
        <v>30438.745999999999</v>
      </c>
      <c r="D133" s="51">
        <f t="shared" si="87"/>
        <v>1231.8319999999999</v>
      </c>
      <c r="E133" s="51">
        <f t="shared" si="87"/>
        <v>2041.8000000000002</v>
      </c>
      <c r="F133" s="51">
        <f t="shared" si="87"/>
        <v>5636.8959999999997</v>
      </c>
      <c r="G133" s="51">
        <f t="shared" si="87"/>
        <v>4792.6589999999997</v>
      </c>
      <c r="H133" s="51">
        <f t="shared" si="87"/>
        <v>5112.5419999999995</v>
      </c>
      <c r="I133" s="2415" t="s">
        <v>741</v>
      </c>
      <c r="J133" s="2412"/>
      <c r="K133" s="51">
        <f t="shared" ref="K133:P133" si="88">SUM(K119:K120)</f>
        <v>1206.9479999999999</v>
      </c>
      <c r="L133" s="51">
        <f t="shared" si="88"/>
        <v>3796.7089999999998</v>
      </c>
      <c r="M133" s="51">
        <f t="shared" si="88"/>
        <v>708.09100000000001</v>
      </c>
      <c r="N133" s="51">
        <f t="shared" si="88"/>
        <v>3141.194</v>
      </c>
      <c r="O133" s="51">
        <f t="shared" si="88"/>
        <v>2770.0749999999998</v>
      </c>
      <c r="P133" s="51">
        <f t="shared" si="88"/>
        <v>2311.8159999999998</v>
      </c>
    </row>
    <row r="134" spans="1:16" s="2" customFormat="1" ht="11.25" hidden="1" customHeight="1" x14ac:dyDescent="0.25">
      <c r="A134" s="2415" t="s">
        <v>742</v>
      </c>
      <c r="B134" s="2412"/>
      <c r="C134" s="51">
        <f t="shared" ref="C134:H134" si="89">SUM(C119:C121)</f>
        <v>51374.87</v>
      </c>
      <c r="D134" s="51">
        <f t="shared" si="89"/>
        <v>2256.2719999999999</v>
      </c>
      <c r="E134" s="51">
        <f t="shared" si="89"/>
        <v>3354.7570000000005</v>
      </c>
      <c r="F134" s="51">
        <f t="shared" si="89"/>
        <v>8762.9140000000007</v>
      </c>
      <c r="G134" s="51">
        <f t="shared" si="89"/>
        <v>7876.744999999999</v>
      </c>
      <c r="H134" s="51">
        <f t="shared" si="89"/>
        <v>8438.726999999999</v>
      </c>
      <c r="I134" s="2415" t="s">
        <v>742</v>
      </c>
      <c r="J134" s="2412"/>
      <c r="K134" s="51">
        <f t="shared" ref="K134:P134" si="90">SUM(K119:K121)</f>
        <v>2037.5409999999997</v>
      </c>
      <c r="L134" s="51">
        <f t="shared" si="90"/>
        <v>7852.5079999999998</v>
      </c>
      <c r="M134" s="51">
        <f t="shared" si="90"/>
        <v>1327.3780000000002</v>
      </c>
      <c r="N134" s="51">
        <f t="shared" si="90"/>
        <v>4990.3369999999995</v>
      </c>
      <c r="O134" s="51">
        <f t="shared" si="90"/>
        <v>4477.6909999999998</v>
      </c>
      <c r="P134" s="51">
        <f t="shared" si="90"/>
        <v>3703.5739999999996</v>
      </c>
    </row>
    <row r="135" spans="1:16" s="2" customFormat="1" ht="11.25" hidden="1" customHeight="1" x14ac:dyDescent="0.25">
      <c r="A135" s="2415" t="s">
        <v>743</v>
      </c>
      <c r="B135" s="2412"/>
      <c r="C135" s="51">
        <f t="shared" ref="C135:H135" si="91">SUM(C119:C122)</f>
        <v>71037.225999999995</v>
      </c>
      <c r="D135" s="51">
        <f t="shared" si="91"/>
        <v>3274.5720000000001</v>
      </c>
      <c r="E135" s="51">
        <f t="shared" si="91"/>
        <v>4598.2040000000006</v>
      </c>
      <c r="F135" s="51">
        <f t="shared" si="91"/>
        <v>11921.024000000001</v>
      </c>
      <c r="G135" s="51">
        <f t="shared" si="91"/>
        <v>10613.232999999998</v>
      </c>
      <c r="H135" s="51">
        <f t="shared" si="91"/>
        <v>11470.893</v>
      </c>
      <c r="I135" s="2415" t="s">
        <v>743</v>
      </c>
      <c r="J135" s="2412"/>
      <c r="K135" s="51">
        <f t="shared" ref="K135:P135" si="92">SUM(K119:K122)</f>
        <v>2914.7799999999997</v>
      </c>
      <c r="L135" s="51">
        <f t="shared" si="92"/>
        <v>11734.241</v>
      </c>
      <c r="M135" s="51">
        <f t="shared" si="92"/>
        <v>1693.1040000000003</v>
      </c>
      <c r="N135" s="51">
        <f t="shared" si="92"/>
        <v>6690.0630000000001</v>
      </c>
      <c r="O135" s="51">
        <f t="shared" si="92"/>
        <v>6127.1120000000001</v>
      </c>
      <c r="P135" s="51">
        <f t="shared" si="92"/>
        <v>5064.6539999999995</v>
      </c>
    </row>
    <row r="136" spans="1:16" s="2" customFormat="1" ht="11.25" hidden="1" customHeight="1" x14ac:dyDescent="0.25">
      <c r="A136" s="2415" t="s">
        <v>744</v>
      </c>
      <c r="B136" s="2412"/>
      <c r="C136" s="51">
        <f t="shared" ref="C136:H136" si="93">SUM(C119:C123)</f>
        <v>91243.536999999997</v>
      </c>
      <c r="D136" s="51">
        <f t="shared" si="93"/>
        <v>4315.1730000000007</v>
      </c>
      <c r="E136" s="51">
        <f t="shared" si="93"/>
        <v>5809.4180000000006</v>
      </c>
      <c r="F136" s="51">
        <f t="shared" si="93"/>
        <v>15063.524000000001</v>
      </c>
      <c r="G136" s="51">
        <f t="shared" si="93"/>
        <v>13495.692999999999</v>
      </c>
      <c r="H136" s="51">
        <f t="shared" si="93"/>
        <v>14579.75</v>
      </c>
      <c r="I136" s="2415" t="s">
        <v>744</v>
      </c>
      <c r="J136" s="2412"/>
      <c r="K136" s="51">
        <f t="shared" ref="K136:P136" si="94">SUM(K119:K123)</f>
        <v>3816.857</v>
      </c>
      <c r="L136" s="51">
        <f t="shared" si="94"/>
        <v>15873.66</v>
      </c>
      <c r="M136" s="51">
        <f t="shared" si="94"/>
        <v>2062.3490000000002</v>
      </c>
      <c r="N136" s="51">
        <f t="shared" si="94"/>
        <v>8454.7389999999996</v>
      </c>
      <c r="O136" s="51">
        <f t="shared" si="94"/>
        <v>7772.3739999999998</v>
      </c>
      <c r="P136" s="51">
        <f t="shared" si="94"/>
        <v>6414.4679999999998</v>
      </c>
    </row>
    <row r="137" spans="1:16" s="2" customFormat="1" ht="11.25" hidden="1" customHeight="1" x14ac:dyDescent="0.25">
      <c r="A137" s="2415" t="s">
        <v>745</v>
      </c>
      <c r="B137" s="2412"/>
      <c r="C137" s="51">
        <f t="shared" ref="C137:H137" si="95">SUM(C119:C124)</f>
        <v>111390.95599999999</v>
      </c>
      <c r="D137" s="51">
        <f t="shared" si="95"/>
        <v>5535.4950000000008</v>
      </c>
      <c r="E137" s="51">
        <f t="shared" si="95"/>
        <v>6875.9900000000007</v>
      </c>
      <c r="F137" s="51">
        <f t="shared" si="95"/>
        <v>17737.655000000002</v>
      </c>
      <c r="G137" s="51">
        <f t="shared" si="95"/>
        <v>16426.409</v>
      </c>
      <c r="H137" s="51">
        <f t="shared" si="95"/>
        <v>17577.786</v>
      </c>
      <c r="I137" s="2415" t="s">
        <v>745</v>
      </c>
      <c r="J137" s="2412"/>
      <c r="K137" s="51">
        <f t="shared" ref="K137:P137" si="96">SUM(K119:K124)</f>
        <v>4718.4399999999996</v>
      </c>
      <c r="L137" s="51">
        <f t="shared" si="96"/>
        <v>20306.032999999999</v>
      </c>
      <c r="M137" s="51">
        <f t="shared" si="96"/>
        <v>2450.0320000000002</v>
      </c>
      <c r="N137" s="51">
        <f t="shared" si="96"/>
        <v>10294.75</v>
      </c>
      <c r="O137" s="51">
        <f t="shared" si="96"/>
        <v>9468.366</v>
      </c>
      <c r="P137" s="51">
        <f t="shared" si="96"/>
        <v>7800.3829999999998</v>
      </c>
    </row>
    <row r="138" spans="1:16" s="2" customFormat="1" ht="11.25" hidden="1" customHeight="1" x14ac:dyDescent="0.25">
      <c r="A138" s="2415" t="s">
        <v>746</v>
      </c>
      <c r="B138" s="2412"/>
      <c r="C138" s="51">
        <f t="shared" ref="C138:H138" si="97">SUM(C119:C125)</f>
        <v>131307.46299999999</v>
      </c>
      <c r="D138" s="51">
        <f t="shared" si="97"/>
        <v>6577.152000000001</v>
      </c>
      <c r="E138" s="51">
        <f t="shared" si="97"/>
        <v>7907.036000000001</v>
      </c>
      <c r="F138" s="51">
        <f t="shared" si="97"/>
        <v>20600.778000000002</v>
      </c>
      <c r="G138" s="51">
        <f t="shared" si="97"/>
        <v>19325.379000000001</v>
      </c>
      <c r="H138" s="51">
        <f t="shared" si="97"/>
        <v>20466.883999999998</v>
      </c>
      <c r="I138" s="2415" t="s">
        <v>746</v>
      </c>
      <c r="J138" s="2412"/>
      <c r="K138" s="51">
        <f t="shared" ref="K138:P138" si="98">SUM(K119:K125)</f>
        <v>5637.5059999999994</v>
      </c>
      <c r="L138" s="51">
        <f t="shared" si="98"/>
        <v>24585.631000000001</v>
      </c>
      <c r="M138" s="51">
        <f t="shared" si="98"/>
        <v>2850.3450000000003</v>
      </c>
      <c r="N138" s="51">
        <f t="shared" si="98"/>
        <v>12140.633</v>
      </c>
      <c r="O138" s="51">
        <f t="shared" si="98"/>
        <v>11216.119000000001</v>
      </c>
      <c r="P138" s="51">
        <f t="shared" si="98"/>
        <v>9239.262999999999</v>
      </c>
    </row>
    <row r="139" spans="1:16" s="2" customFormat="1" ht="11.25" hidden="1" customHeight="1" x14ac:dyDescent="0.25">
      <c r="A139" s="2415" t="s">
        <v>747</v>
      </c>
      <c r="B139" s="2412"/>
      <c r="C139" s="51">
        <f t="shared" ref="C139:H139" si="99">SUM(C119:C126)</f>
        <v>151011.24399999998</v>
      </c>
      <c r="D139" s="51">
        <f t="shared" si="99"/>
        <v>7594.3460000000014</v>
      </c>
      <c r="E139" s="51">
        <f t="shared" si="99"/>
        <v>9083.3210000000017</v>
      </c>
      <c r="F139" s="51">
        <f t="shared" si="99"/>
        <v>23112.918000000001</v>
      </c>
      <c r="G139" s="51">
        <f t="shared" si="99"/>
        <v>22563.539000000001</v>
      </c>
      <c r="H139" s="51">
        <f t="shared" si="99"/>
        <v>23504.677</v>
      </c>
      <c r="I139" s="2415" t="s">
        <v>747</v>
      </c>
      <c r="J139" s="2412"/>
      <c r="K139" s="51">
        <f t="shared" ref="K139:P139" si="100">SUM(K119:K126)</f>
        <v>6525.2219999999998</v>
      </c>
      <c r="L139" s="51">
        <f t="shared" si="100"/>
        <v>28400.762000000002</v>
      </c>
      <c r="M139" s="51">
        <f t="shared" si="100"/>
        <v>3339.9540000000002</v>
      </c>
      <c r="N139" s="51">
        <f t="shared" si="100"/>
        <v>14053.084999999999</v>
      </c>
      <c r="O139" s="51">
        <f t="shared" si="100"/>
        <v>12833.42</v>
      </c>
      <c r="P139" s="51">
        <f t="shared" si="100"/>
        <v>10562.039999999999</v>
      </c>
    </row>
    <row r="140" spans="1:16" s="2" customFormat="1" ht="11.25" hidden="1" customHeight="1" x14ac:dyDescent="0.25">
      <c r="A140" s="2415" t="s">
        <v>748</v>
      </c>
      <c r="B140" s="2412"/>
      <c r="C140" s="51">
        <f t="shared" ref="C140:H140" si="101">SUM(C119:C127)</f>
        <v>171324.75899999996</v>
      </c>
      <c r="D140" s="51">
        <f t="shared" si="101"/>
        <v>8727.0240000000013</v>
      </c>
      <c r="E140" s="51">
        <f t="shared" si="101"/>
        <v>10249.925000000001</v>
      </c>
      <c r="F140" s="51">
        <f t="shared" si="101"/>
        <v>25922.484</v>
      </c>
      <c r="G140" s="51">
        <f t="shared" si="101"/>
        <v>25663.056</v>
      </c>
      <c r="H140" s="51">
        <f t="shared" si="101"/>
        <v>26615.288</v>
      </c>
      <c r="I140" s="2415" t="s">
        <v>748</v>
      </c>
      <c r="J140" s="2412"/>
      <c r="K140" s="51">
        <f t="shared" ref="K140:P140" si="102">SUM(K119:K127)</f>
        <v>7549.83</v>
      </c>
      <c r="L140" s="51">
        <f t="shared" si="102"/>
        <v>32352.811000000002</v>
      </c>
      <c r="M140" s="51">
        <f t="shared" si="102"/>
        <v>3886.0889999999999</v>
      </c>
      <c r="N140" s="51">
        <f t="shared" si="102"/>
        <v>15881.116999999998</v>
      </c>
      <c r="O140" s="51">
        <f t="shared" si="102"/>
        <v>14477.135</v>
      </c>
      <c r="P140" s="51">
        <f t="shared" si="102"/>
        <v>11878.32</v>
      </c>
    </row>
    <row r="141" spans="1:16" s="2" customFormat="1" ht="11.25" hidden="1" customHeight="1" x14ac:dyDescent="0.25">
      <c r="A141" s="2415" t="s">
        <v>749</v>
      </c>
      <c r="B141" s="2412"/>
      <c r="C141" s="51">
        <f t="shared" ref="C141:H141" si="103">SUM(C119:C128)</f>
        <v>191507.00599999996</v>
      </c>
      <c r="D141" s="51">
        <f t="shared" si="103"/>
        <v>9888.8180000000011</v>
      </c>
      <c r="E141" s="51">
        <f t="shared" si="103"/>
        <v>11457.259000000002</v>
      </c>
      <c r="F141" s="51">
        <f t="shared" si="103"/>
        <v>29047.688000000002</v>
      </c>
      <c r="G141" s="51">
        <f t="shared" si="103"/>
        <v>28687.742000000002</v>
      </c>
      <c r="H141" s="51">
        <f t="shared" si="103"/>
        <v>29411.312000000002</v>
      </c>
      <c r="I141" s="2415" t="s">
        <v>749</v>
      </c>
      <c r="J141" s="2412"/>
      <c r="K141" s="51">
        <f t="shared" ref="K141:P141" si="104">SUM(K119:K128)</f>
        <v>8401.34</v>
      </c>
      <c r="L141" s="51">
        <f t="shared" si="104"/>
        <v>36378.446000000004</v>
      </c>
      <c r="M141" s="51">
        <f t="shared" si="104"/>
        <v>4411.5410000000002</v>
      </c>
      <c r="N141" s="51">
        <f t="shared" si="104"/>
        <v>17683.226999999999</v>
      </c>
      <c r="O141" s="51">
        <f t="shared" si="104"/>
        <v>16139.633</v>
      </c>
      <c r="P141" s="51">
        <f t="shared" si="104"/>
        <v>13251.628999999999</v>
      </c>
    </row>
    <row r="142" spans="1:16" s="2" customFormat="1" ht="11.25" hidden="1" customHeight="1" x14ac:dyDescent="0.25">
      <c r="A142" s="2415" t="s">
        <v>750</v>
      </c>
      <c r="B142" s="2412"/>
      <c r="C142" s="51">
        <f t="shared" ref="C142:H142" si="105">SUM(C119:C129)</f>
        <v>212097.25599999996</v>
      </c>
      <c r="D142" s="51">
        <f t="shared" si="105"/>
        <v>11057.170000000002</v>
      </c>
      <c r="E142" s="51">
        <f t="shared" si="105"/>
        <v>12615.482000000002</v>
      </c>
      <c r="F142" s="51">
        <f t="shared" si="105"/>
        <v>32509.652000000002</v>
      </c>
      <c r="G142" s="51">
        <f t="shared" si="105"/>
        <v>31762.247000000003</v>
      </c>
      <c r="H142" s="51">
        <f t="shared" si="105"/>
        <v>32293.277000000002</v>
      </c>
      <c r="I142" s="2415" t="s">
        <v>750</v>
      </c>
      <c r="J142" s="2412"/>
      <c r="K142" s="51">
        <f t="shared" ref="K142:P142" si="106">SUM(K119:K129)</f>
        <v>9454.3680000000004</v>
      </c>
      <c r="L142" s="51">
        <f t="shared" si="106"/>
        <v>40424.027000000002</v>
      </c>
      <c r="M142" s="51">
        <f t="shared" si="106"/>
        <v>4957.43</v>
      </c>
      <c r="N142" s="51">
        <f t="shared" si="106"/>
        <v>19390.006999999998</v>
      </c>
      <c r="O142" s="51">
        <f t="shared" si="106"/>
        <v>17633.596000000001</v>
      </c>
      <c r="P142" s="51">
        <f t="shared" si="106"/>
        <v>14457.924999999999</v>
      </c>
    </row>
    <row r="143" spans="1:16" s="2" customFormat="1" ht="11.25" hidden="1" customHeight="1" x14ac:dyDescent="0.25">
      <c r="A143" s="2415" t="s">
        <v>751</v>
      </c>
      <c r="B143" s="2412"/>
      <c r="C143" s="51">
        <f t="shared" ref="C143:H143" si="107">SUM(C119:C130)</f>
        <v>229607.56799999997</v>
      </c>
      <c r="D143" s="51">
        <f t="shared" si="107"/>
        <v>12057.740000000002</v>
      </c>
      <c r="E143" s="51">
        <f t="shared" si="107"/>
        <v>13668.584000000003</v>
      </c>
      <c r="F143" s="51">
        <f t="shared" si="107"/>
        <v>35790.866000000002</v>
      </c>
      <c r="G143" s="51">
        <f t="shared" si="107"/>
        <v>34664.624000000003</v>
      </c>
      <c r="H143" s="51">
        <f t="shared" si="107"/>
        <v>34859.089</v>
      </c>
      <c r="I143" s="2415" t="s">
        <v>751</v>
      </c>
      <c r="J143" s="2412"/>
      <c r="K143" s="51">
        <f t="shared" ref="K143:P143" si="108">SUM(K119:K130)</f>
        <v>10251.040000000001</v>
      </c>
      <c r="L143" s="51">
        <f t="shared" si="108"/>
        <v>42760.321000000004</v>
      </c>
      <c r="M143" s="51">
        <f t="shared" si="108"/>
        <v>5395.2170000000006</v>
      </c>
      <c r="N143" s="51">
        <f t="shared" si="108"/>
        <v>21059.675999999999</v>
      </c>
      <c r="O143" s="51">
        <f t="shared" si="108"/>
        <v>19100.411</v>
      </c>
      <c r="P143" s="51">
        <f t="shared" si="108"/>
        <v>15642.832999999999</v>
      </c>
    </row>
    <row r="144" spans="1:16" s="2" customFormat="1" ht="6" hidden="1" customHeight="1" x14ac:dyDescent="0.25">
      <c r="A144" s="54"/>
      <c r="B144" s="55"/>
      <c r="C144" s="44"/>
      <c r="D144" s="50"/>
      <c r="E144" s="50"/>
      <c r="F144" s="50"/>
      <c r="G144" s="50"/>
      <c r="H144" s="50"/>
      <c r="I144" s="54"/>
      <c r="J144" s="55"/>
      <c r="K144" s="44"/>
    </row>
    <row r="145" spans="1:16" s="2" customFormat="1" ht="11.25" hidden="1" customHeight="1" x14ac:dyDescent="0.25">
      <c r="A145" s="39">
        <v>2011</v>
      </c>
      <c r="B145" s="46"/>
      <c r="C145" s="44"/>
      <c r="D145" s="44"/>
      <c r="E145" s="44"/>
      <c r="F145" s="44"/>
      <c r="G145" s="44"/>
      <c r="H145" s="44"/>
      <c r="I145" s="39">
        <v>2011</v>
      </c>
      <c r="J145" s="46"/>
      <c r="K145" s="42"/>
    </row>
    <row r="146" spans="1:16" s="2" customFormat="1" ht="11.25" hidden="1" customHeight="1" x14ac:dyDescent="0.25">
      <c r="A146" s="39"/>
      <c r="B146" s="46" t="s">
        <v>542</v>
      </c>
      <c r="C146" s="51">
        <f t="shared" ref="C146:C157" si="109">SUM(D146:O146)</f>
        <v>0</v>
      </c>
      <c r="D146" s="44"/>
      <c r="E146" s="44"/>
      <c r="F146" s="44"/>
      <c r="G146" s="44"/>
      <c r="H146" s="44"/>
      <c r="I146" s="39"/>
      <c r="J146" s="46" t="s">
        <v>542</v>
      </c>
      <c r="K146" s="44"/>
      <c r="L146" s="44"/>
      <c r="M146" s="44"/>
      <c r="N146" s="44"/>
      <c r="O146" s="44"/>
      <c r="P146" s="44"/>
    </row>
    <row r="147" spans="1:16" s="2" customFormat="1" ht="11.25" hidden="1" customHeight="1" x14ac:dyDescent="0.25">
      <c r="A147" s="39"/>
      <c r="B147" s="46" t="s">
        <v>729</v>
      </c>
      <c r="C147" s="51">
        <f t="shared" si="109"/>
        <v>0</v>
      </c>
      <c r="D147" s="44"/>
      <c r="E147" s="44"/>
      <c r="F147" s="44"/>
      <c r="G147" s="44"/>
      <c r="H147" s="44"/>
      <c r="I147" s="39"/>
      <c r="J147" s="46" t="s">
        <v>729</v>
      </c>
      <c r="K147" s="44"/>
      <c r="L147" s="44"/>
      <c r="M147" s="44"/>
      <c r="N147" s="44"/>
      <c r="O147" s="44"/>
      <c r="P147" s="44"/>
    </row>
    <row r="148" spans="1:16" s="2" customFormat="1" ht="11.25" hidden="1" customHeight="1" x14ac:dyDescent="0.25">
      <c r="A148" s="39"/>
      <c r="B148" s="46" t="s">
        <v>730</v>
      </c>
      <c r="C148" s="51">
        <f t="shared" si="109"/>
        <v>0</v>
      </c>
      <c r="D148" s="44"/>
      <c r="E148" s="44"/>
      <c r="F148" s="44"/>
      <c r="G148" s="44"/>
      <c r="H148" s="44"/>
      <c r="I148" s="39"/>
      <c r="J148" s="46" t="s">
        <v>730</v>
      </c>
      <c r="K148" s="44"/>
      <c r="L148" s="44"/>
      <c r="M148" s="44"/>
      <c r="N148" s="44"/>
      <c r="O148" s="44"/>
      <c r="P148" s="44"/>
    </row>
    <row r="149" spans="1:16" s="2" customFormat="1" ht="11.25" hidden="1" customHeight="1" x14ac:dyDescent="0.25">
      <c r="A149" s="39"/>
      <c r="B149" s="46" t="s">
        <v>731</v>
      </c>
      <c r="C149" s="51">
        <f t="shared" si="109"/>
        <v>0</v>
      </c>
      <c r="D149" s="44"/>
      <c r="E149" s="44"/>
      <c r="F149" s="44"/>
      <c r="G149" s="44"/>
      <c r="H149" s="44"/>
      <c r="I149" s="39"/>
      <c r="J149" s="46" t="s">
        <v>731</v>
      </c>
      <c r="K149" s="44"/>
      <c r="L149" s="44"/>
      <c r="M149" s="44"/>
      <c r="N149" s="44"/>
      <c r="O149" s="44"/>
      <c r="P149" s="44"/>
    </row>
    <row r="150" spans="1:16" s="2" customFormat="1" ht="11.25" hidden="1" customHeight="1" x14ac:dyDescent="0.25">
      <c r="A150" s="39"/>
      <c r="B150" s="46" t="s">
        <v>732</v>
      </c>
      <c r="C150" s="51">
        <f t="shared" si="109"/>
        <v>0</v>
      </c>
      <c r="D150" s="44"/>
      <c r="E150" s="44"/>
      <c r="F150" s="44"/>
      <c r="G150" s="44"/>
      <c r="H150" s="44"/>
      <c r="I150" s="39"/>
      <c r="J150" s="46" t="s">
        <v>732</v>
      </c>
      <c r="K150" s="44"/>
      <c r="L150" s="44"/>
      <c r="M150" s="44"/>
      <c r="N150" s="44"/>
      <c r="O150" s="44"/>
      <c r="P150" s="44"/>
    </row>
    <row r="151" spans="1:16" s="2" customFormat="1" ht="11.25" hidden="1" customHeight="1" x14ac:dyDescent="0.25">
      <c r="A151" s="39"/>
      <c r="B151" s="46" t="s">
        <v>733</v>
      </c>
      <c r="C151" s="51">
        <f t="shared" si="109"/>
        <v>0</v>
      </c>
      <c r="D151" s="44"/>
      <c r="E151" s="44"/>
      <c r="F151" s="44"/>
      <c r="G151" s="44"/>
      <c r="H151" s="44"/>
      <c r="I151" s="39"/>
      <c r="J151" s="46" t="s">
        <v>733</v>
      </c>
      <c r="K151" s="44"/>
      <c r="L151" s="44"/>
      <c r="M151" s="44"/>
      <c r="N151" s="44"/>
      <c r="O151" s="44"/>
      <c r="P151" s="44"/>
    </row>
    <row r="152" spans="1:16" s="2" customFormat="1" ht="11.25" hidden="1" customHeight="1" x14ac:dyDescent="0.25">
      <c r="A152" s="39"/>
      <c r="B152" s="46" t="s">
        <v>734</v>
      </c>
      <c r="C152" s="51">
        <f t="shared" si="109"/>
        <v>0</v>
      </c>
      <c r="D152" s="44"/>
      <c r="E152" s="44"/>
      <c r="F152" s="44"/>
      <c r="G152" s="44"/>
      <c r="H152" s="44"/>
      <c r="I152" s="39"/>
      <c r="J152" s="46" t="s">
        <v>734</v>
      </c>
      <c r="K152" s="44"/>
      <c r="L152" s="44"/>
      <c r="M152" s="44"/>
      <c r="N152" s="44"/>
      <c r="O152" s="44"/>
      <c r="P152" s="44"/>
    </row>
    <row r="153" spans="1:16" s="2" customFormat="1" ht="11.25" hidden="1" customHeight="1" x14ac:dyDescent="0.25">
      <c r="A153" s="39"/>
      <c r="B153" s="46" t="s">
        <v>735</v>
      </c>
      <c r="C153" s="51">
        <f t="shared" si="109"/>
        <v>0</v>
      </c>
      <c r="D153" s="44"/>
      <c r="E153" s="44"/>
      <c r="F153" s="44"/>
      <c r="G153" s="44"/>
      <c r="H153" s="44"/>
      <c r="I153" s="39"/>
      <c r="J153" s="46" t="s">
        <v>735</v>
      </c>
      <c r="K153" s="44"/>
      <c r="L153" s="44"/>
      <c r="M153" s="44"/>
      <c r="N153" s="44"/>
      <c r="O153" s="44"/>
      <c r="P153" s="44"/>
    </row>
    <row r="154" spans="1:16" s="2" customFormat="1" ht="11.25" hidden="1" customHeight="1" x14ac:dyDescent="0.25">
      <c r="A154" s="39"/>
      <c r="B154" s="46" t="s">
        <v>736</v>
      </c>
      <c r="C154" s="51">
        <f t="shared" si="109"/>
        <v>0</v>
      </c>
      <c r="D154" s="44"/>
      <c r="E154" s="44"/>
      <c r="F154" s="44"/>
      <c r="G154" s="44"/>
      <c r="H154" s="44"/>
      <c r="I154" s="39"/>
      <c r="J154" s="46" t="s">
        <v>736</v>
      </c>
      <c r="K154" s="44"/>
      <c r="L154" s="44"/>
      <c r="M154" s="44"/>
      <c r="N154" s="44"/>
      <c r="O154" s="44"/>
      <c r="P154" s="44"/>
    </row>
    <row r="155" spans="1:16" s="2" customFormat="1" ht="11.25" hidden="1" customHeight="1" x14ac:dyDescent="0.25">
      <c r="A155" s="39"/>
      <c r="B155" s="46" t="s">
        <v>737</v>
      </c>
      <c r="C155" s="51">
        <f t="shared" si="109"/>
        <v>0</v>
      </c>
      <c r="D155" s="44"/>
      <c r="E155" s="44"/>
      <c r="F155" s="44"/>
      <c r="G155" s="44"/>
      <c r="H155" s="44"/>
      <c r="I155" s="39"/>
      <c r="J155" s="46" t="s">
        <v>737</v>
      </c>
      <c r="K155" s="44"/>
      <c r="L155" s="44"/>
      <c r="M155" s="44"/>
      <c r="N155" s="44"/>
      <c r="O155" s="44"/>
      <c r="P155" s="44"/>
    </row>
    <row r="156" spans="1:16" s="2" customFormat="1" ht="11.25" hidden="1" customHeight="1" x14ac:dyDescent="0.25">
      <c r="A156" s="39"/>
      <c r="B156" s="46" t="s">
        <v>738</v>
      </c>
      <c r="C156" s="51">
        <f t="shared" si="109"/>
        <v>0</v>
      </c>
      <c r="D156" s="44"/>
      <c r="E156" s="44"/>
      <c r="F156" s="44"/>
      <c r="G156" s="44"/>
      <c r="H156" s="44"/>
      <c r="I156" s="39"/>
      <c r="J156" s="46" t="s">
        <v>738</v>
      </c>
      <c r="K156" s="44"/>
      <c r="L156" s="44"/>
      <c r="M156" s="44"/>
      <c r="N156" s="44"/>
      <c r="O156" s="44"/>
      <c r="P156" s="44"/>
    </row>
    <row r="157" spans="1:16" s="2" customFormat="1" ht="11.25" hidden="1" customHeight="1" x14ac:dyDescent="0.25">
      <c r="A157" s="39"/>
      <c r="B157" s="46" t="s">
        <v>739</v>
      </c>
      <c r="C157" s="51">
        <f t="shared" si="109"/>
        <v>0</v>
      </c>
      <c r="D157" s="44"/>
      <c r="E157" s="44"/>
      <c r="F157" s="44"/>
      <c r="G157" s="44"/>
      <c r="H157" s="44"/>
      <c r="I157" s="39"/>
      <c r="J157" s="46" t="s">
        <v>739</v>
      </c>
      <c r="K157" s="44"/>
      <c r="L157" s="44"/>
      <c r="M157" s="44"/>
      <c r="N157" s="44"/>
      <c r="O157" s="44"/>
      <c r="P157" s="44"/>
    </row>
    <row r="158" spans="1:16" s="2" customFormat="1" ht="11.25" hidden="1" customHeight="1" x14ac:dyDescent="0.25">
      <c r="A158" s="39"/>
      <c r="B158" s="46"/>
      <c r="C158" s="44"/>
      <c r="D158" s="44"/>
      <c r="E158" s="44"/>
      <c r="F158" s="44"/>
      <c r="G158" s="44"/>
      <c r="H158" s="44"/>
      <c r="I158" s="39"/>
      <c r="J158" s="46"/>
      <c r="K158" s="44"/>
    </row>
    <row r="159" spans="1:16" s="2" customFormat="1" ht="11.25" hidden="1" customHeight="1" x14ac:dyDescent="0.25">
      <c r="A159" s="2415" t="s">
        <v>740</v>
      </c>
      <c r="B159" s="2412"/>
      <c r="C159" s="51">
        <f t="shared" ref="C159:H159" si="110">C146</f>
        <v>0</v>
      </c>
      <c r="D159" s="51">
        <f t="shared" si="110"/>
        <v>0</v>
      </c>
      <c r="E159" s="51">
        <f t="shared" si="110"/>
        <v>0</v>
      </c>
      <c r="F159" s="51">
        <f t="shared" si="110"/>
        <v>0</v>
      </c>
      <c r="G159" s="51">
        <f t="shared" si="110"/>
        <v>0</v>
      </c>
      <c r="H159" s="51">
        <f t="shared" si="110"/>
        <v>0</v>
      </c>
      <c r="I159" s="2415" t="s">
        <v>740</v>
      </c>
      <c r="J159" s="2412"/>
      <c r="K159" s="51">
        <f t="shared" ref="K159:P159" si="111">K146</f>
        <v>0</v>
      </c>
      <c r="L159" s="51">
        <f t="shared" si="111"/>
        <v>0</v>
      </c>
      <c r="M159" s="51">
        <f t="shared" si="111"/>
        <v>0</v>
      </c>
      <c r="N159" s="51">
        <f t="shared" si="111"/>
        <v>0</v>
      </c>
      <c r="O159" s="51">
        <f t="shared" si="111"/>
        <v>0</v>
      </c>
      <c r="P159" s="51">
        <f t="shared" si="111"/>
        <v>0</v>
      </c>
    </row>
    <row r="160" spans="1:16" s="2" customFormat="1" ht="11.25" hidden="1" customHeight="1" x14ac:dyDescent="0.25">
      <c r="A160" s="2415" t="s">
        <v>741</v>
      </c>
      <c r="B160" s="2412"/>
      <c r="C160" s="51">
        <f t="shared" ref="C160:H160" si="112">SUM(C146:C147)</f>
        <v>0</v>
      </c>
      <c r="D160" s="51">
        <f t="shared" si="112"/>
        <v>0</v>
      </c>
      <c r="E160" s="51">
        <f t="shared" si="112"/>
        <v>0</v>
      </c>
      <c r="F160" s="51">
        <f t="shared" si="112"/>
        <v>0</v>
      </c>
      <c r="G160" s="51">
        <f t="shared" si="112"/>
        <v>0</v>
      </c>
      <c r="H160" s="51">
        <f t="shared" si="112"/>
        <v>0</v>
      </c>
      <c r="I160" s="2415" t="s">
        <v>741</v>
      </c>
      <c r="J160" s="2412"/>
      <c r="K160" s="51">
        <f t="shared" ref="K160:P160" si="113">SUM(K146:K147)</f>
        <v>0</v>
      </c>
      <c r="L160" s="51">
        <f t="shared" si="113"/>
        <v>0</v>
      </c>
      <c r="M160" s="51">
        <f t="shared" si="113"/>
        <v>0</v>
      </c>
      <c r="N160" s="51">
        <f t="shared" si="113"/>
        <v>0</v>
      </c>
      <c r="O160" s="51">
        <f t="shared" si="113"/>
        <v>0</v>
      </c>
      <c r="P160" s="51">
        <f t="shared" si="113"/>
        <v>0</v>
      </c>
    </row>
    <row r="161" spans="1:16" s="2" customFormat="1" ht="11.25" hidden="1" customHeight="1" x14ac:dyDescent="0.25">
      <c r="A161" s="2415" t="s">
        <v>742</v>
      </c>
      <c r="B161" s="2412"/>
      <c r="C161" s="51">
        <f t="shared" ref="C161:H161" si="114">SUM(C146:C148)</f>
        <v>0</v>
      </c>
      <c r="D161" s="51">
        <f t="shared" si="114"/>
        <v>0</v>
      </c>
      <c r="E161" s="51">
        <f t="shared" si="114"/>
        <v>0</v>
      </c>
      <c r="F161" s="51">
        <f t="shared" si="114"/>
        <v>0</v>
      </c>
      <c r="G161" s="51">
        <f t="shared" si="114"/>
        <v>0</v>
      </c>
      <c r="H161" s="51">
        <f t="shared" si="114"/>
        <v>0</v>
      </c>
      <c r="I161" s="2415" t="s">
        <v>742</v>
      </c>
      <c r="J161" s="2412"/>
      <c r="K161" s="51">
        <f t="shared" ref="K161:P161" si="115">SUM(K146:K148)</f>
        <v>0</v>
      </c>
      <c r="L161" s="51">
        <f t="shared" si="115"/>
        <v>0</v>
      </c>
      <c r="M161" s="51">
        <f t="shared" si="115"/>
        <v>0</v>
      </c>
      <c r="N161" s="51">
        <f t="shared" si="115"/>
        <v>0</v>
      </c>
      <c r="O161" s="51">
        <f t="shared" si="115"/>
        <v>0</v>
      </c>
      <c r="P161" s="51">
        <f t="shared" si="115"/>
        <v>0</v>
      </c>
    </row>
    <row r="162" spans="1:16" s="2" customFormat="1" ht="11.25" hidden="1" customHeight="1" x14ac:dyDescent="0.25">
      <c r="A162" s="2415" t="s">
        <v>743</v>
      </c>
      <c r="B162" s="2412"/>
      <c r="C162" s="51">
        <f t="shared" ref="C162:H162" si="116">SUM(C146:C149)</f>
        <v>0</v>
      </c>
      <c r="D162" s="51">
        <f t="shared" si="116"/>
        <v>0</v>
      </c>
      <c r="E162" s="51">
        <f t="shared" si="116"/>
        <v>0</v>
      </c>
      <c r="F162" s="51">
        <f t="shared" si="116"/>
        <v>0</v>
      </c>
      <c r="G162" s="51">
        <f t="shared" si="116"/>
        <v>0</v>
      </c>
      <c r="H162" s="51">
        <f t="shared" si="116"/>
        <v>0</v>
      </c>
      <c r="I162" s="2415" t="s">
        <v>743</v>
      </c>
      <c r="J162" s="2412"/>
      <c r="K162" s="51">
        <f t="shared" ref="K162:P162" si="117">SUM(K146:K149)</f>
        <v>0</v>
      </c>
      <c r="L162" s="51">
        <f t="shared" si="117"/>
        <v>0</v>
      </c>
      <c r="M162" s="51">
        <f t="shared" si="117"/>
        <v>0</v>
      </c>
      <c r="N162" s="51">
        <f t="shared" si="117"/>
        <v>0</v>
      </c>
      <c r="O162" s="51">
        <f t="shared" si="117"/>
        <v>0</v>
      </c>
      <c r="P162" s="51">
        <f t="shared" si="117"/>
        <v>0</v>
      </c>
    </row>
    <row r="163" spans="1:16" s="2" customFormat="1" ht="11.25" hidden="1" customHeight="1" x14ac:dyDescent="0.25">
      <c r="A163" s="2415" t="s">
        <v>744</v>
      </c>
      <c r="B163" s="2412"/>
      <c r="C163" s="51">
        <f t="shared" ref="C163:H163" si="118">SUM(C146:C150)</f>
        <v>0</v>
      </c>
      <c r="D163" s="51">
        <f t="shared" si="118"/>
        <v>0</v>
      </c>
      <c r="E163" s="51">
        <f t="shared" si="118"/>
        <v>0</v>
      </c>
      <c r="F163" s="51">
        <f t="shared" si="118"/>
        <v>0</v>
      </c>
      <c r="G163" s="51">
        <f t="shared" si="118"/>
        <v>0</v>
      </c>
      <c r="H163" s="51">
        <f t="shared" si="118"/>
        <v>0</v>
      </c>
      <c r="I163" s="2415" t="s">
        <v>744</v>
      </c>
      <c r="J163" s="2412"/>
      <c r="K163" s="51">
        <f t="shared" ref="K163:P163" si="119">SUM(K146:K150)</f>
        <v>0</v>
      </c>
      <c r="L163" s="51">
        <f t="shared" si="119"/>
        <v>0</v>
      </c>
      <c r="M163" s="51">
        <f t="shared" si="119"/>
        <v>0</v>
      </c>
      <c r="N163" s="51">
        <f t="shared" si="119"/>
        <v>0</v>
      </c>
      <c r="O163" s="51">
        <f t="shared" si="119"/>
        <v>0</v>
      </c>
      <c r="P163" s="51">
        <f t="shared" si="119"/>
        <v>0</v>
      </c>
    </row>
    <row r="164" spans="1:16" s="2" customFormat="1" ht="11.25" hidden="1" customHeight="1" x14ac:dyDescent="0.25">
      <c r="A164" s="2415" t="s">
        <v>745</v>
      </c>
      <c r="B164" s="2412"/>
      <c r="C164" s="51">
        <f t="shared" ref="C164:H164" si="120">SUM(C146:C151)</f>
        <v>0</v>
      </c>
      <c r="D164" s="51">
        <f t="shared" si="120"/>
        <v>0</v>
      </c>
      <c r="E164" s="51">
        <f t="shared" si="120"/>
        <v>0</v>
      </c>
      <c r="F164" s="51">
        <f t="shared" si="120"/>
        <v>0</v>
      </c>
      <c r="G164" s="51">
        <f t="shared" si="120"/>
        <v>0</v>
      </c>
      <c r="H164" s="51">
        <f t="shared" si="120"/>
        <v>0</v>
      </c>
      <c r="I164" s="2415" t="s">
        <v>745</v>
      </c>
      <c r="J164" s="2412"/>
      <c r="K164" s="51">
        <f t="shared" ref="K164:P164" si="121">SUM(K146:K151)</f>
        <v>0</v>
      </c>
      <c r="L164" s="51">
        <f t="shared" si="121"/>
        <v>0</v>
      </c>
      <c r="M164" s="51">
        <f t="shared" si="121"/>
        <v>0</v>
      </c>
      <c r="N164" s="51">
        <f t="shared" si="121"/>
        <v>0</v>
      </c>
      <c r="O164" s="51">
        <f t="shared" si="121"/>
        <v>0</v>
      </c>
      <c r="P164" s="51">
        <f t="shared" si="121"/>
        <v>0</v>
      </c>
    </row>
    <row r="165" spans="1:16" s="2" customFormat="1" ht="11.25" hidden="1" customHeight="1" x14ac:dyDescent="0.25">
      <c r="A165" s="2415" t="s">
        <v>746</v>
      </c>
      <c r="B165" s="2412"/>
      <c r="C165" s="51">
        <f t="shared" ref="C165:H165" si="122">SUM(C146:C152)</f>
        <v>0</v>
      </c>
      <c r="D165" s="51">
        <f t="shared" si="122"/>
        <v>0</v>
      </c>
      <c r="E165" s="51">
        <f t="shared" si="122"/>
        <v>0</v>
      </c>
      <c r="F165" s="51">
        <f t="shared" si="122"/>
        <v>0</v>
      </c>
      <c r="G165" s="51">
        <f t="shared" si="122"/>
        <v>0</v>
      </c>
      <c r="H165" s="51">
        <f t="shared" si="122"/>
        <v>0</v>
      </c>
      <c r="I165" s="2415" t="s">
        <v>746</v>
      </c>
      <c r="J165" s="2412"/>
      <c r="K165" s="51">
        <f t="shared" ref="K165:P165" si="123">SUM(K146:K152)</f>
        <v>0</v>
      </c>
      <c r="L165" s="51">
        <f t="shared" si="123"/>
        <v>0</v>
      </c>
      <c r="M165" s="51">
        <f t="shared" si="123"/>
        <v>0</v>
      </c>
      <c r="N165" s="51">
        <f t="shared" si="123"/>
        <v>0</v>
      </c>
      <c r="O165" s="51">
        <f t="shared" si="123"/>
        <v>0</v>
      </c>
      <c r="P165" s="51">
        <f t="shared" si="123"/>
        <v>0</v>
      </c>
    </row>
    <row r="166" spans="1:16" s="2" customFormat="1" ht="11.25" hidden="1" customHeight="1" x14ac:dyDescent="0.25">
      <c r="A166" s="2415" t="s">
        <v>747</v>
      </c>
      <c r="B166" s="2412"/>
      <c r="C166" s="51">
        <f t="shared" ref="C166:H166" si="124">SUM(C146:C153)</f>
        <v>0</v>
      </c>
      <c r="D166" s="51">
        <f t="shared" si="124"/>
        <v>0</v>
      </c>
      <c r="E166" s="51">
        <f t="shared" si="124"/>
        <v>0</v>
      </c>
      <c r="F166" s="51">
        <f t="shared" si="124"/>
        <v>0</v>
      </c>
      <c r="G166" s="51">
        <f t="shared" si="124"/>
        <v>0</v>
      </c>
      <c r="H166" s="51">
        <f t="shared" si="124"/>
        <v>0</v>
      </c>
      <c r="I166" s="2415" t="s">
        <v>747</v>
      </c>
      <c r="J166" s="2412"/>
      <c r="K166" s="51">
        <f t="shared" ref="K166:P166" si="125">SUM(K146:K153)</f>
        <v>0</v>
      </c>
      <c r="L166" s="51">
        <f t="shared" si="125"/>
        <v>0</v>
      </c>
      <c r="M166" s="51">
        <f t="shared" si="125"/>
        <v>0</v>
      </c>
      <c r="N166" s="51">
        <f t="shared" si="125"/>
        <v>0</v>
      </c>
      <c r="O166" s="51">
        <f t="shared" si="125"/>
        <v>0</v>
      </c>
      <c r="P166" s="51">
        <f t="shared" si="125"/>
        <v>0</v>
      </c>
    </row>
    <row r="167" spans="1:16" s="2" customFormat="1" ht="11.25" hidden="1" customHeight="1" x14ac:dyDescent="0.25">
      <c r="A167" s="2415" t="s">
        <v>748</v>
      </c>
      <c r="B167" s="2412"/>
      <c r="C167" s="51">
        <f t="shared" ref="C167:H167" si="126">SUM(C146:C154)</f>
        <v>0</v>
      </c>
      <c r="D167" s="51">
        <f t="shared" si="126"/>
        <v>0</v>
      </c>
      <c r="E167" s="51">
        <f t="shared" si="126"/>
        <v>0</v>
      </c>
      <c r="F167" s="51">
        <f t="shared" si="126"/>
        <v>0</v>
      </c>
      <c r="G167" s="51">
        <f t="shared" si="126"/>
        <v>0</v>
      </c>
      <c r="H167" s="51">
        <f t="shared" si="126"/>
        <v>0</v>
      </c>
      <c r="I167" s="2415" t="s">
        <v>748</v>
      </c>
      <c r="J167" s="2412"/>
      <c r="K167" s="51">
        <f t="shared" ref="K167:P167" si="127">SUM(K146:K154)</f>
        <v>0</v>
      </c>
      <c r="L167" s="51">
        <f t="shared" si="127"/>
        <v>0</v>
      </c>
      <c r="M167" s="51">
        <f t="shared" si="127"/>
        <v>0</v>
      </c>
      <c r="N167" s="51">
        <f t="shared" si="127"/>
        <v>0</v>
      </c>
      <c r="O167" s="51">
        <f t="shared" si="127"/>
        <v>0</v>
      </c>
      <c r="P167" s="51">
        <f t="shared" si="127"/>
        <v>0</v>
      </c>
    </row>
    <row r="168" spans="1:16" s="2" customFormat="1" ht="11.25" hidden="1" customHeight="1" x14ac:dyDescent="0.25">
      <c r="A168" s="2415" t="s">
        <v>749</v>
      </c>
      <c r="B168" s="2412"/>
      <c r="C168" s="51">
        <f t="shared" ref="C168:H168" si="128">SUM(C146:C155)</f>
        <v>0</v>
      </c>
      <c r="D168" s="51">
        <f t="shared" si="128"/>
        <v>0</v>
      </c>
      <c r="E168" s="51">
        <f t="shared" si="128"/>
        <v>0</v>
      </c>
      <c r="F168" s="51">
        <f t="shared" si="128"/>
        <v>0</v>
      </c>
      <c r="G168" s="51">
        <f t="shared" si="128"/>
        <v>0</v>
      </c>
      <c r="H168" s="51">
        <f t="shared" si="128"/>
        <v>0</v>
      </c>
      <c r="I168" s="2415" t="s">
        <v>749</v>
      </c>
      <c r="J168" s="2412"/>
      <c r="K168" s="51">
        <f t="shared" ref="K168:P168" si="129">SUM(K146:K155)</f>
        <v>0</v>
      </c>
      <c r="L168" s="51">
        <f t="shared" si="129"/>
        <v>0</v>
      </c>
      <c r="M168" s="51">
        <f t="shared" si="129"/>
        <v>0</v>
      </c>
      <c r="N168" s="51">
        <f t="shared" si="129"/>
        <v>0</v>
      </c>
      <c r="O168" s="51">
        <f t="shared" si="129"/>
        <v>0</v>
      </c>
      <c r="P168" s="51">
        <f t="shared" si="129"/>
        <v>0</v>
      </c>
    </row>
    <row r="169" spans="1:16" s="2" customFormat="1" ht="11.25" hidden="1" customHeight="1" x14ac:dyDescent="0.25">
      <c r="A169" s="2415" t="s">
        <v>750</v>
      </c>
      <c r="B169" s="2412"/>
      <c r="C169" s="51">
        <f t="shared" ref="C169:H169" si="130">SUM(C146:C156)</f>
        <v>0</v>
      </c>
      <c r="D169" s="51">
        <f t="shared" si="130"/>
        <v>0</v>
      </c>
      <c r="E169" s="51">
        <f t="shared" si="130"/>
        <v>0</v>
      </c>
      <c r="F169" s="51">
        <f t="shared" si="130"/>
        <v>0</v>
      </c>
      <c r="G169" s="51">
        <f t="shared" si="130"/>
        <v>0</v>
      </c>
      <c r="H169" s="51">
        <f t="shared" si="130"/>
        <v>0</v>
      </c>
      <c r="I169" s="2415" t="s">
        <v>750</v>
      </c>
      <c r="J169" s="2412"/>
      <c r="K169" s="51">
        <f t="shared" ref="K169:P169" si="131">SUM(K146:K156)</f>
        <v>0</v>
      </c>
      <c r="L169" s="51">
        <f t="shared" si="131"/>
        <v>0</v>
      </c>
      <c r="M169" s="51">
        <f t="shared" si="131"/>
        <v>0</v>
      </c>
      <c r="N169" s="51">
        <f t="shared" si="131"/>
        <v>0</v>
      </c>
      <c r="O169" s="51">
        <f t="shared" si="131"/>
        <v>0</v>
      </c>
      <c r="P169" s="51">
        <f t="shared" si="131"/>
        <v>0</v>
      </c>
    </row>
    <row r="170" spans="1:16" s="2" customFormat="1" ht="11.25" hidden="1" customHeight="1" x14ac:dyDescent="0.25">
      <c r="A170" s="2415" t="s">
        <v>751</v>
      </c>
      <c r="B170" s="2412"/>
      <c r="C170" s="51">
        <f t="shared" ref="C170:H170" si="132">SUM(C146:C157)</f>
        <v>0</v>
      </c>
      <c r="D170" s="51">
        <f t="shared" si="132"/>
        <v>0</v>
      </c>
      <c r="E170" s="51">
        <f t="shared" si="132"/>
        <v>0</v>
      </c>
      <c r="F170" s="51">
        <f t="shared" si="132"/>
        <v>0</v>
      </c>
      <c r="G170" s="51">
        <f t="shared" si="132"/>
        <v>0</v>
      </c>
      <c r="H170" s="51">
        <f t="shared" si="132"/>
        <v>0</v>
      </c>
      <c r="I170" s="2415" t="s">
        <v>751</v>
      </c>
      <c r="J170" s="2412"/>
      <c r="K170" s="51">
        <f t="shared" ref="K170:P170" si="133">SUM(K146:K157)</f>
        <v>0</v>
      </c>
      <c r="L170" s="51">
        <f t="shared" si="133"/>
        <v>0</v>
      </c>
      <c r="M170" s="51">
        <f t="shared" si="133"/>
        <v>0</v>
      </c>
      <c r="N170" s="51">
        <f t="shared" si="133"/>
        <v>0</v>
      </c>
      <c r="O170" s="51">
        <f t="shared" si="133"/>
        <v>0</v>
      </c>
      <c r="P170" s="51">
        <f t="shared" si="133"/>
        <v>0</v>
      </c>
    </row>
    <row r="171" spans="1:16" s="2" customFormat="1" ht="11.25" hidden="1" customHeight="1" x14ac:dyDescent="0.25">
      <c r="A171" s="39"/>
      <c r="B171" s="46"/>
      <c r="C171" s="44"/>
      <c r="D171" s="50"/>
      <c r="E171" s="50"/>
      <c r="F171" s="50"/>
      <c r="G171" s="50"/>
      <c r="H171" s="50"/>
      <c r="I171" s="39"/>
      <c r="J171" s="46"/>
      <c r="K171" s="44"/>
    </row>
    <row r="172" spans="1:16" s="2" customFormat="1" ht="11.25" hidden="1" customHeight="1" x14ac:dyDescent="0.25">
      <c r="A172" s="39">
        <v>2012</v>
      </c>
      <c r="B172" s="46"/>
      <c r="C172" s="44"/>
      <c r="D172" s="50"/>
      <c r="E172" s="50"/>
      <c r="F172" s="50"/>
      <c r="G172" s="50"/>
      <c r="H172" s="50"/>
      <c r="I172" s="39">
        <v>2012</v>
      </c>
      <c r="J172" s="46"/>
      <c r="K172" s="44"/>
    </row>
    <row r="173" spans="1:16" s="2" customFormat="1" ht="11.25" hidden="1" customHeight="1" x14ac:dyDescent="0.25">
      <c r="A173" s="39"/>
      <c r="B173" s="46" t="s">
        <v>542</v>
      </c>
      <c r="C173" s="51">
        <f t="shared" ref="C173:C184" si="134">SUM(D173:O173)</f>
        <v>0</v>
      </c>
      <c r="D173" s="44"/>
      <c r="E173" s="44"/>
      <c r="F173" s="44"/>
      <c r="G173" s="44"/>
      <c r="H173" s="44"/>
      <c r="I173" s="39"/>
      <c r="J173" s="46" t="s">
        <v>542</v>
      </c>
      <c r="K173" s="44"/>
      <c r="L173" s="44"/>
      <c r="M173" s="44"/>
      <c r="N173" s="44"/>
      <c r="O173" s="44"/>
      <c r="P173" s="44"/>
    </row>
    <row r="174" spans="1:16" s="2" customFormat="1" ht="11.25" hidden="1" customHeight="1" x14ac:dyDescent="0.25">
      <c r="A174" s="39"/>
      <c r="B174" s="46" t="s">
        <v>729</v>
      </c>
      <c r="C174" s="51">
        <f t="shared" si="134"/>
        <v>0</v>
      </c>
      <c r="D174" s="44"/>
      <c r="E174" s="44"/>
      <c r="F174" s="44"/>
      <c r="G174" s="44"/>
      <c r="H174" s="44"/>
      <c r="I174" s="39"/>
      <c r="J174" s="46" t="s">
        <v>729</v>
      </c>
      <c r="K174" s="44"/>
      <c r="L174" s="44"/>
      <c r="M174" s="44"/>
      <c r="N174" s="44"/>
      <c r="O174" s="44"/>
      <c r="P174" s="44"/>
    </row>
    <row r="175" spans="1:16" s="2" customFormat="1" ht="11.25" hidden="1" customHeight="1" x14ac:dyDescent="0.25">
      <c r="A175" s="39"/>
      <c r="B175" s="46" t="s">
        <v>730</v>
      </c>
      <c r="C175" s="51">
        <f t="shared" si="134"/>
        <v>0</v>
      </c>
      <c r="D175" s="44"/>
      <c r="E175" s="44"/>
      <c r="F175" s="44"/>
      <c r="G175" s="44"/>
      <c r="H175" s="44"/>
      <c r="I175" s="39"/>
      <c r="J175" s="46" t="s">
        <v>730</v>
      </c>
      <c r="K175" s="44"/>
      <c r="L175" s="44"/>
      <c r="M175" s="44"/>
      <c r="N175" s="44"/>
      <c r="O175" s="44"/>
      <c r="P175" s="44"/>
    </row>
    <row r="176" spans="1:16" s="2" customFormat="1" ht="11.25" hidden="1" customHeight="1" x14ac:dyDescent="0.25">
      <c r="A176" s="39"/>
      <c r="B176" s="46" t="s">
        <v>731</v>
      </c>
      <c r="C176" s="51">
        <f t="shared" si="134"/>
        <v>0</v>
      </c>
      <c r="D176" s="44"/>
      <c r="E176" s="44"/>
      <c r="F176" s="44"/>
      <c r="G176" s="44"/>
      <c r="H176" s="44"/>
      <c r="I176" s="39"/>
      <c r="J176" s="46" t="s">
        <v>731</v>
      </c>
      <c r="K176" s="44"/>
      <c r="L176" s="44"/>
      <c r="M176" s="44"/>
      <c r="N176" s="44"/>
      <c r="O176" s="44"/>
      <c r="P176" s="44"/>
    </row>
    <row r="177" spans="1:16" s="2" customFormat="1" ht="11.25" hidden="1" customHeight="1" x14ac:dyDescent="0.25">
      <c r="A177" s="39"/>
      <c r="B177" s="46" t="s">
        <v>732</v>
      </c>
      <c r="C177" s="51">
        <f t="shared" si="134"/>
        <v>0</v>
      </c>
      <c r="D177" s="44"/>
      <c r="E177" s="44"/>
      <c r="F177" s="44"/>
      <c r="G177" s="44"/>
      <c r="H177" s="44"/>
      <c r="I177" s="39"/>
      <c r="J177" s="46" t="s">
        <v>732</v>
      </c>
      <c r="K177" s="44"/>
      <c r="L177" s="44"/>
      <c r="M177" s="44"/>
      <c r="N177" s="44"/>
      <c r="O177" s="44"/>
      <c r="P177" s="44"/>
    </row>
    <row r="178" spans="1:16" s="2" customFormat="1" ht="11.25" hidden="1" customHeight="1" x14ac:dyDescent="0.25">
      <c r="A178" s="39"/>
      <c r="B178" s="46" t="s">
        <v>733</v>
      </c>
      <c r="C178" s="51">
        <f t="shared" si="134"/>
        <v>0</v>
      </c>
      <c r="D178" s="44"/>
      <c r="E178" s="44"/>
      <c r="F178" s="44"/>
      <c r="G178" s="44"/>
      <c r="H178" s="44"/>
      <c r="I178" s="39"/>
      <c r="J178" s="46" t="s">
        <v>733</v>
      </c>
      <c r="K178" s="44"/>
      <c r="L178" s="44"/>
      <c r="M178" s="44"/>
      <c r="N178" s="44"/>
      <c r="O178" s="44"/>
      <c r="P178" s="44"/>
    </row>
    <row r="179" spans="1:16" s="2" customFormat="1" ht="11.25" hidden="1" customHeight="1" x14ac:dyDescent="0.25">
      <c r="A179" s="39"/>
      <c r="B179" s="46" t="s">
        <v>734</v>
      </c>
      <c r="C179" s="51">
        <f t="shared" si="134"/>
        <v>0</v>
      </c>
      <c r="D179" s="44"/>
      <c r="E179" s="44"/>
      <c r="F179" s="44"/>
      <c r="G179" s="44"/>
      <c r="H179" s="44"/>
      <c r="I179" s="39"/>
      <c r="J179" s="46" t="s">
        <v>734</v>
      </c>
      <c r="K179" s="44"/>
      <c r="L179" s="44"/>
      <c r="M179" s="44"/>
      <c r="N179" s="44"/>
      <c r="O179" s="44"/>
      <c r="P179" s="44"/>
    </row>
    <row r="180" spans="1:16" s="2" customFormat="1" ht="11.25" hidden="1" customHeight="1" x14ac:dyDescent="0.25">
      <c r="A180" s="39"/>
      <c r="B180" s="46" t="s">
        <v>735</v>
      </c>
      <c r="C180" s="51">
        <f t="shared" si="134"/>
        <v>0</v>
      </c>
      <c r="D180" s="44"/>
      <c r="E180" s="44"/>
      <c r="F180" s="44"/>
      <c r="G180" s="44"/>
      <c r="H180" s="44"/>
      <c r="I180" s="39"/>
      <c r="J180" s="46" t="s">
        <v>735</v>
      </c>
      <c r="K180" s="44"/>
      <c r="L180" s="44"/>
      <c r="M180" s="44"/>
      <c r="N180" s="44"/>
      <c r="O180" s="44"/>
      <c r="P180" s="44"/>
    </row>
    <row r="181" spans="1:16" s="2" customFormat="1" ht="11.25" hidden="1" customHeight="1" x14ac:dyDescent="0.25">
      <c r="A181" s="39"/>
      <c r="B181" s="46" t="s">
        <v>736</v>
      </c>
      <c r="C181" s="51">
        <f t="shared" si="134"/>
        <v>0</v>
      </c>
      <c r="D181" s="44"/>
      <c r="E181" s="44"/>
      <c r="F181" s="44"/>
      <c r="G181" s="44"/>
      <c r="H181" s="44"/>
      <c r="I181" s="39"/>
      <c r="J181" s="46" t="s">
        <v>736</v>
      </c>
      <c r="K181" s="44"/>
      <c r="L181" s="44"/>
      <c r="M181" s="44"/>
      <c r="N181" s="44"/>
      <c r="O181" s="44"/>
      <c r="P181" s="44"/>
    </row>
    <row r="182" spans="1:16" s="2" customFormat="1" ht="11.25" hidden="1" customHeight="1" x14ac:dyDescent="0.25">
      <c r="A182" s="39"/>
      <c r="B182" s="46" t="s">
        <v>737</v>
      </c>
      <c r="C182" s="51">
        <f t="shared" si="134"/>
        <v>0</v>
      </c>
      <c r="D182" s="44"/>
      <c r="E182" s="44"/>
      <c r="F182" s="44"/>
      <c r="G182" s="44"/>
      <c r="H182" s="44"/>
      <c r="I182" s="39"/>
      <c r="J182" s="46" t="s">
        <v>737</v>
      </c>
      <c r="K182" s="44"/>
      <c r="L182" s="44"/>
      <c r="M182" s="44"/>
      <c r="N182" s="44"/>
      <c r="O182" s="44"/>
      <c r="P182" s="44"/>
    </row>
    <row r="183" spans="1:16" s="2" customFormat="1" ht="11.25" hidden="1" customHeight="1" x14ac:dyDescent="0.25">
      <c r="A183" s="39"/>
      <c r="B183" s="46" t="s">
        <v>738</v>
      </c>
      <c r="C183" s="51">
        <f t="shared" si="134"/>
        <v>0</v>
      </c>
      <c r="D183" s="44"/>
      <c r="E183" s="44"/>
      <c r="F183" s="44"/>
      <c r="G183" s="44"/>
      <c r="H183" s="44"/>
      <c r="I183" s="39"/>
      <c r="J183" s="46" t="s">
        <v>738</v>
      </c>
      <c r="K183" s="44"/>
      <c r="L183" s="44"/>
      <c r="M183" s="44"/>
      <c r="N183" s="44"/>
      <c r="O183" s="44"/>
      <c r="P183" s="44"/>
    </row>
    <row r="184" spans="1:16" s="2" customFormat="1" ht="11.25" hidden="1" customHeight="1" x14ac:dyDescent="0.25">
      <c r="A184" s="39"/>
      <c r="B184" s="46" t="s">
        <v>739</v>
      </c>
      <c r="C184" s="51">
        <f t="shared" si="134"/>
        <v>0</v>
      </c>
      <c r="D184" s="44"/>
      <c r="E184" s="44"/>
      <c r="F184" s="44"/>
      <c r="G184" s="44"/>
      <c r="H184" s="44"/>
      <c r="I184" s="39"/>
      <c r="J184" s="46" t="s">
        <v>739</v>
      </c>
      <c r="K184" s="44"/>
      <c r="L184" s="44"/>
      <c r="M184" s="44"/>
      <c r="N184" s="44"/>
      <c r="O184" s="44"/>
      <c r="P184" s="44"/>
    </row>
    <row r="185" spans="1:16" s="2" customFormat="1" ht="11.25" hidden="1" customHeight="1" x14ac:dyDescent="0.25">
      <c r="A185" s="39"/>
      <c r="B185" s="46"/>
      <c r="C185" s="44"/>
      <c r="D185" s="50"/>
      <c r="E185" s="50"/>
      <c r="F185" s="50"/>
      <c r="G185" s="50"/>
      <c r="H185" s="50"/>
      <c r="I185" s="39"/>
      <c r="J185" s="46"/>
      <c r="K185" s="44"/>
    </row>
    <row r="186" spans="1:16" s="2" customFormat="1" ht="11.25" hidden="1" customHeight="1" x14ac:dyDescent="0.25">
      <c r="A186" s="2415" t="s">
        <v>740</v>
      </c>
      <c r="B186" s="2412"/>
      <c r="C186" s="51">
        <f t="shared" ref="C186:H186" si="135">C173</f>
        <v>0</v>
      </c>
      <c r="D186" s="51">
        <f t="shared" si="135"/>
        <v>0</v>
      </c>
      <c r="E186" s="51">
        <f t="shared" si="135"/>
        <v>0</v>
      </c>
      <c r="F186" s="51">
        <f t="shared" si="135"/>
        <v>0</v>
      </c>
      <c r="G186" s="51">
        <f t="shared" si="135"/>
        <v>0</v>
      </c>
      <c r="H186" s="51">
        <f t="shared" si="135"/>
        <v>0</v>
      </c>
      <c r="I186" s="2415" t="s">
        <v>740</v>
      </c>
      <c r="J186" s="2412"/>
      <c r="K186" s="51">
        <f t="shared" ref="K186:P186" si="136">K173</f>
        <v>0</v>
      </c>
      <c r="L186" s="51">
        <f t="shared" si="136"/>
        <v>0</v>
      </c>
      <c r="M186" s="51">
        <f t="shared" si="136"/>
        <v>0</v>
      </c>
      <c r="N186" s="51">
        <f t="shared" si="136"/>
        <v>0</v>
      </c>
      <c r="O186" s="51">
        <f t="shared" si="136"/>
        <v>0</v>
      </c>
      <c r="P186" s="51">
        <f t="shared" si="136"/>
        <v>0</v>
      </c>
    </row>
    <row r="187" spans="1:16" s="2" customFormat="1" ht="11.25" hidden="1" customHeight="1" x14ac:dyDescent="0.25">
      <c r="A187" s="2415" t="s">
        <v>741</v>
      </c>
      <c r="B187" s="2412"/>
      <c r="C187" s="51">
        <f t="shared" ref="C187:H187" si="137">SUM(C173:C174)</f>
        <v>0</v>
      </c>
      <c r="D187" s="51">
        <f t="shared" si="137"/>
        <v>0</v>
      </c>
      <c r="E187" s="51">
        <f t="shared" si="137"/>
        <v>0</v>
      </c>
      <c r="F187" s="51">
        <f t="shared" si="137"/>
        <v>0</v>
      </c>
      <c r="G187" s="51">
        <f t="shared" si="137"/>
        <v>0</v>
      </c>
      <c r="H187" s="51">
        <f t="shared" si="137"/>
        <v>0</v>
      </c>
      <c r="I187" s="2415" t="s">
        <v>741</v>
      </c>
      <c r="J187" s="2412"/>
      <c r="K187" s="51">
        <f t="shared" ref="K187:P187" si="138">SUM(K173:K174)</f>
        <v>0</v>
      </c>
      <c r="L187" s="51">
        <f t="shared" si="138"/>
        <v>0</v>
      </c>
      <c r="M187" s="51">
        <f t="shared" si="138"/>
        <v>0</v>
      </c>
      <c r="N187" s="51">
        <f t="shared" si="138"/>
        <v>0</v>
      </c>
      <c r="O187" s="51">
        <f t="shared" si="138"/>
        <v>0</v>
      </c>
      <c r="P187" s="51">
        <f t="shared" si="138"/>
        <v>0</v>
      </c>
    </row>
    <row r="188" spans="1:16" s="2" customFormat="1" ht="11.25" hidden="1" customHeight="1" x14ac:dyDescent="0.25">
      <c r="A188" s="2415" t="s">
        <v>742</v>
      </c>
      <c r="B188" s="2412"/>
      <c r="C188" s="51">
        <f t="shared" ref="C188:H188" si="139">SUM(C173:C175)</f>
        <v>0</v>
      </c>
      <c r="D188" s="51">
        <f t="shared" si="139"/>
        <v>0</v>
      </c>
      <c r="E188" s="51">
        <f t="shared" si="139"/>
        <v>0</v>
      </c>
      <c r="F188" s="51">
        <f t="shared" si="139"/>
        <v>0</v>
      </c>
      <c r="G188" s="51">
        <f t="shared" si="139"/>
        <v>0</v>
      </c>
      <c r="H188" s="51">
        <f t="shared" si="139"/>
        <v>0</v>
      </c>
      <c r="I188" s="2415" t="s">
        <v>742</v>
      </c>
      <c r="J188" s="2412"/>
      <c r="K188" s="51">
        <f t="shared" ref="K188:P188" si="140">SUM(K173:K175)</f>
        <v>0</v>
      </c>
      <c r="L188" s="51">
        <f t="shared" si="140"/>
        <v>0</v>
      </c>
      <c r="M188" s="51">
        <f t="shared" si="140"/>
        <v>0</v>
      </c>
      <c r="N188" s="51">
        <f t="shared" si="140"/>
        <v>0</v>
      </c>
      <c r="O188" s="51">
        <f t="shared" si="140"/>
        <v>0</v>
      </c>
      <c r="P188" s="51">
        <f t="shared" si="140"/>
        <v>0</v>
      </c>
    </row>
    <row r="189" spans="1:16" s="2" customFormat="1" ht="11.25" hidden="1" customHeight="1" x14ac:dyDescent="0.25">
      <c r="A189" s="2415" t="s">
        <v>743</v>
      </c>
      <c r="B189" s="2412"/>
      <c r="C189" s="51">
        <f t="shared" ref="C189:H189" si="141">SUM(C173:C176)</f>
        <v>0</v>
      </c>
      <c r="D189" s="51">
        <f t="shared" si="141"/>
        <v>0</v>
      </c>
      <c r="E189" s="51">
        <f t="shared" si="141"/>
        <v>0</v>
      </c>
      <c r="F189" s="51">
        <f t="shared" si="141"/>
        <v>0</v>
      </c>
      <c r="G189" s="51">
        <f t="shared" si="141"/>
        <v>0</v>
      </c>
      <c r="H189" s="51">
        <f t="shared" si="141"/>
        <v>0</v>
      </c>
      <c r="I189" s="2415" t="s">
        <v>743</v>
      </c>
      <c r="J189" s="2412"/>
      <c r="K189" s="51">
        <f t="shared" ref="K189:P189" si="142">SUM(K173:K176)</f>
        <v>0</v>
      </c>
      <c r="L189" s="51">
        <f t="shared" si="142"/>
        <v>0</v>
      </c>
      <c r="M189" s="51">
        <f t="shared" si="142"/>
        <v>0</v>
      </c>
      <c r="N189" s="51">
        <f t="shared" si="142"/>
        <v>0</v>
      </c>
      <c r="O189" s="51">
        <f t="shared" si="142"/>
        <v>0</v>
      </c>
      <c r="P189" s="51">
        <f t="shared" si="142"/>
        <v>0</v>
      </c>
    </row>
    <row r="190" spans="1:16" s="2" customFormat="1" ht="11.25" hidden="1" customHeight="1" x14ac:dyDescent="0.25">
      <c r="A190" s="2415" t="s">
        <v>744</v>
      </c>
      <c r="B190" s="2412"/>
      <c r="C190" s="51">
        <f t="shared" ref="C190:H190" si="143">SUM(C173:C177)</f>
        <v>0</v>
      </c>
      <c r="D190" s="51">
        <f t="shared" si="143"/>
        <v>0</v>
      </c>
      <c r="E190" s="51">
        <f t="shared" si="143"/>
        <v>0</v>
      </c>
      <c r="F190" s="51">
        <f t="shared" si="143"/>
        <v>0</v>
      </c>
      <c r="G190" s="51">
        <f t="shared" si="143"/>
        <v>0</v>
      </c>
      <c r="H190" s="51">
        <f t="shared" si="143"/>
        <v>0</v>
      </c>
      <c r="I190" s="2415" t="s">
        <v>744</v>
      </c>
      <c r="J190" s="2412"/>
      <c r="K190" s="51">
        <f t="shared" ref="K190:P190" si="144">SUM(K173:K177)</f>
        <v>0</v>
      </c>
      <c r="L190" s="51">
        <f t="shared" si="144"/>
        <v>0</v>
      </c>
      <c r="M190" s="51">
        <f t="shared" si="144"/>
        <v>0</v>
      </c>
      <c r="N190" s="51">
        <f t="shared" si="144"/>
        <v>0</v>
      </c>
      <c r="O190" s="51">
        <f t="shared" si="144"/>
        <v>0</v>
      </c>
      <c r="P190" s="51">
        <f t="shared" si="144"/>
        <v>0</v>
      </c>
    </row>
    <row r="191" spans="1:16" s="2" customFormat="1" ht="11.25" hidden="1" customHeight="1" x14ac:dyDescent="0.25">
      <c r="A191" s="2415" t="s">
        <v>745</v>
      </c>
      <c r="B191" s="2412"/>
      <c r="C191" s="51">
        <f t="shared" ref="C191:H191" si="145">SUM(C173:C178)</f>
        <v>0</v>
      </c>
      <c r="D191" s="51">
        <f t="shared" si="145"/>
        <v>0</v>
      </c>
      <c r="E191" s="51">
        <f t="shared" si="145"/>
        <v>0</v>
      </c>
      <c r="F191" s="51">
        <f t="shared" si="145"/>
        <v>0</v>
      </c>
      <c r="G191" s="51">
        <f t="shared" si="145"/>
        <v>0</v>
      </c>
      <c r="H191" s="51">
        <f t="shared" si="145"/>
        <v>0</v>
      </c>
      <c r="I191" s="2415" t="s">
        <v>745</v>
      </c>
      <c r="J191" s="2412"/>
      <c r="K191" s="51">
        <f t="shared" ref="K191:P191" si="146">SUM(K173:K178)</f>
        <v>0</v>
      </c>
      <c r="L191" s="51">
        <f t="shared" si="146"/>
        <v>0</v>
      </c>
      <c r="M191" s="51">
        <f t="shared" si="146"/>
        <v>0</v>
      </c>
      <c r="N191" s="51">
        <f t="shared" si="146"/>
        <v>0</v>
      </c>
      <c r="O191" s="51">
        <f t="shared" si="146"/>
        <v>0</v>
      </c>
      <c r="P191" s="51">
        <f t="shared" si="146"/>
        <v>0</v>
      </c>
    </row>
    <row r="192" spans="1:16" s="2" customFormat="1" ht="11.25" hidden="1" customHeight="1" x14ac:dyDescent="0.25">
      <c r="A192" s="2415" t="s">
        <v>746</v>
      </c>
      <c r="B192" s="2412"/>
      <c r="C192" s="51">
        <f t="shared" ref="C192:H192" si="147">SUM(C173:C179)</f>
        <v>0</v>
      </c>
      <c r="D192" s="51">
        <f t="shared" si="147"/>
        <v>0</v>
      </c>
      <c r="E192" s="51">
        <f t="shared" si="147"/>
        <v>0</v>
      </c>
      <c r="F192" s="51">
        <f t="shared" si="147"/>
        <v>0</v>
      </c>
      <c r="G192" s="51">
        <f t="shared" si="147"/>
        <v>0</v>
      </c>
      <c r="H192" s="51">
        <f t="shared" si="147"/>
        <v>0</v>
      </c>
      <c r="I192" s="2415" t="s">
        <v>746</v>
      </c>
      <c r="J192" s="2412"/>
      <c r="K192" s="51">
        <f t="shared" ref="K192:P192" si="148">SUM(K173:K179)</f>
        <v>0</v>
      </c>
      <c r="L192" s="51">
        <f t="shared" si="148"/>
        <v>0</v>
      </c>
      <c r="M192" s="51">
        <f t="shared" si="148"/>
        <v>0</v>
      </c>
      <c r="N192" s="51">
        <f t="shared" si="148"/>
        <v>0</v>
      </c>
      <c r="O192" s="51">
        <f t="shared" si="148"/>
        <v>0</v>
      </c>
      <c r="P192" s="51">
        <f t="shared" si="148"/>
        <v>0</v>
      </c>
    </row>
    <row r="193" spans="1:16" s="2" customFormat="1" ht="11.25" hidden="1" customHeight="1" x14ac:dyDescent="0.25">
      <c r="A193" s="2415" t="s">
        <v>747</v>
      </c>
      <c r="B193" s="2412"/>
      <c r="C193" s="51">
        <f t="shared" ref="C193:H193" si="149">SUM(C173:C180)</f>
        <v>0</v>
      </c>
      <c r="D193" s="51">
        <f t="shared" si="149"/>
        <v>0</v>
      </c>
      <c r="E193" s="51">
        <f t="shared" si="149"/>
        <v>0</v>
      </c>
      <c r="F193" s="51">
        <f t="shared" si="149"/>
        <v>0</v>
      </c>
      <c r="G193" s="51">
        <f t="shared" si="149"/>
        <v>0</v>
      </c>
      <c r="H193" s="51">
        <f t="shared" si="149"/>
        <v>0</v>
      </c>
      <c r="I193" s="2415" t="s">
        <v>747</v>
      </c>
      <c r="J193" s="2412"/>
      <c r="K193" s="51">
        <f t="shared" ref="K193:P193" si="150">SUM(K173:K180)</f>
        <v>0</v>
      </c>
      <c r="L193" s="51">
        <f t="shared" si="150"/>
        <v>0</v>
      </c>
      <c r="M193" s="51">
        <f t="shared" si="150"/>
        <v>0</v>
      </c>
      <c r="N193" s="51">
        <f t="shared" si="150"/>
        <v>0</v>
      </c>
      <c r="O193" s="51">
        <f t="shared" si="150"/>
        <v>0</v>
      </c>
      <c r="P193" s="51">
        <f t="shared" si="150"/>
        <v>0</v>
      </c>
    </row>
    <row r="194" spans="1:16" s="2" customFormat="1" ht="11.25" hidden="1" customHeight="1" x14ac:dyDescent="0.25">
      <c r="A194" s="2415" t="s">
        <v>748</v>
      </c>
      <c r="B194" s="2412"/>
      <c r="C194" s="51">
        <f t="shared" ref="C194:H194" si="151">SUM(C173:C181)</f>
        <v>0</v>
      </c>
      <c r="D194" s="51">
        <f t="shared" si="151"/>
        <v>0</v>
      </c>
      <c r="E194" s="51">
        <f t="shared" si="151"/>
        <v>0</v>
      </c>
      <c r="F194" s="51">
        <f t="shared" si="151"/>
        <v>0</v>
      </c>
      <c r="G194" s="51">
        <f t="shared" si="151"/>
        <v>0</v>
      </c>
      <c r="H194" s="51">
        <f t="shared" si="151"/>
        <v>0</v>
      </c>
      <c r="I194" s="2415" t="s">
        <v>748</v>
      </c>
      <c r="J194" s="2412"/>
      <c r="K194" s="51">
        <f t="shared" ref="K194:P194" si="152">SUM(K173:K181)</f>
        <v>0</v>
      </c>
      <c r="L194" s="51">
        <f t="shared" si="152"/>
        <v>0</v>
      </c>
      <c r="M194" s="51">
        <f t="shared" si="152"/>
        <v>0</v>
      </c>
      <c r="N194" s="51">
        <f t="shared" si="152"/>
        <v>0</v>
      </c>
      <c r="O194" s="51">
        <f t="shared" si="152"/>
        <v>0</v>
      </c>
      <c r="P194" s="51">
        <f t="shared" si="152"/>
        <v>0</v>
      </c>
    </row>
    <row r="195" spans="1:16" s="2" customFormat="1" ht="11.25" hidden="1" customHeight="1" x14ac:dyDescent="0.25">
      <c r="A195" s="2415" t="s">
        <v>749</v>
      </c>
      <c r="B195" s="2412"/>
      <c r="C195" s="51">
        <f t="shared" ref="C195:H195" si="153">SUM(C173:C182)</f>
        <v>0</v>
      </c>
      <c r="D195" s="51">
        <f t="shared" si="153"/>
        <v>0</v>
      </c>
      <c r="E195" s="51">
        <f t="shared" si="153"/>
        <v>0</v>
      </c>
      <c r="F195" s="51">
        <f t="shared" si="153"/>
        <v>0</v>
      </c>
      <c r="G195" s="51">
        <f t="shared" si="153"/>
        <v>0</v>
      </c>
      <c r="H195" s="51">
        <f t="shared" si="153"/>
        <v>0</v>
      </c>
      <c r="I195" s="2415" t="s">
        <v>749</v>
      </c>
      <c r="J195" s="2412"/>
      <c r="K195" s="51">
        <f t="shared" ref="K195:P195" si="154">SUM(K173:K182)</f>
        <v>0</v>
      </c>
      <c r="L195" s="51">
        <f t="shared" si="154"/>
        <v>0</v>
      </c>
      <c r="M195" s="51">
        <f t="shared" si="154"/>
        <v>0</v>
      </c>
      <c r="N195" s="51">
        <f t="shared" si="154"/>
        <v>0</v>
      </c>
      <c r="O195" s="51">
        <f t="shared" si="154"/>
        <v>0</v>
      </c>
      <c r="P195" s="51">
        <f t="shared" si="154"/>
        <v>0</v>
      </c>
    </row>
    <row r="196" spans="1:16" s="2" customFormat="1" ht="11.25" hidden="1" customHeight="1" x14ac:dyDescent="0.25">
      <c r="A196" s="2415" t="s">
        <v>750</v>
      </c>
      <c r="B196" s="2412"/>
      <c r="C196" s="51">
        <f t="shared" ref="C196:H196" si="155">SUM(C173:C183)</f>
        <v>0</v>
      </c>
      <c r="D196" s="51">
        <f t="shared" si="155"/>
        <v>0</v>
      </c>
      <c r="E196" s="51">
        <f t="shared" si="155"/>
        <v>0</v>
      </c>
      <c r="F196" s="51">
        <f t="shared" si="155"/>
        <v>0</v>
      </c>
      <c r="G196" s="51">
        <f t="shared" si="155"/>
        <v>0</v>
      </c>
      <c r="H196" s="51">
        <f t="shared" si="155"/>
        <v>0</v>
      </c>
      <c r="I196" s="2415" t="s">
        <v>750</v>
      </c>
      <c r="J196" s="2412"/>
      <c r="K196" s="51">
        <f t="shared" ref="K196:P196" si="156">SUM(K173:K183)</f>
        <v>0</v>
      </c>
      <c r="L196" s="51">
        <f t="shared" si="156"/>
        <v>0</v>
      </c>
      <c r="M196" s="51">
        <f t="shared" si="156"/>
        <v>0</v>
      </c>
      <c r="N196" s="51">
        <f t="shared" si="156"/>
        <v>0</v>
      </c>
      <c r="O196" s="51">
        <f t="shared" si="156"/>
        <v>0</v>
      </c>
      <c r="P196" s="51">
        <f t="shared" si="156"/>
        <v>0</v>
      </c>
    </row>
    <row r="197" spans="1:16" s="2" customFormat="1" ht="11.25" hidden="1" customHeight="1" x14ac:dyDescent="0.25">
      <c r="A197" s="2415" t="s">
        <v>751</v>
      </c>
      <c r="B197" s="2412"/>
      <c r="C197" s="51">
        <f t="shared" ref="C197:H197" si="157">SUM(C173:C184)</f>
        <v>0</v>
      </c>
      <c r="D197" s="51">
        <f t="shared" si="157"/>
        <v>0</v>
      </c>
      <c r="E197" s="51">
        <f t="shared" si="157"/>
        <v>0</v>
      </c>
      <c r="F197" s="51">
        <f t="shared" si="157"/>
        <v>0</v>
      </c>
      <c r="G197" s="51">
        <f t="shared" si="157"/>
        <v>0</v>
      </c>
      <c r="H197" s="51">
        <f t="shared" si="157"/>
        <v>0</v>
      </c>
      <c r="I197" s="2415" t="s">
        <v>751</v>
      </c>
      <c r="J197" s="2412"/>
      <c r="K197" s="51">
        <f t="shared" ref="K197:P197" si="158">SUM(K173:K184)</f>
        <v>0</v>
      </c>
      <c r="L197" s="51">
        <f t="shared" si="158"/>
        <v>0</v>
      </c>
      <c r="M197" s="51">
        <f t="shared" si="158"/>
        <v>0</v>
      </c>
      <c r="N197" s="51">
        <f t="shared" si="158"/>
        <v>0</v>
      </c>
      <c r="O197" s="51">
        <f t="shared" si="158"/>
        <v>0</v>
      </c>
      <c r="P197" s="51">
        <f t="shared" si="158"/>
        <v>0</v>
      </c>
    </row>
    <row r="198" spans="1:16" s="2" customFormat="1" ht="11.25" hidden="1" customHeight="1" x14ac:dyDescent="0.25">
      <c r="A198" s="54"/>
      <c r="B198" s="55"/>
      <c r="C198" s="44"/>
      <c r="D198" s="44"/>
      <c r="E198" s="44"/>
      <c r="F198" s="44"/>
      <c r="G198" s="44"/>
      <c r="H198" s="44"/>
      <c r="I198" s="54"/>
      <c r="J198" s="55"/>
      <c r="K198" s="44"/>
    </row>
    <row r="199" spans="1:16" s="2" customFormat="1" ht="11.25" hidden="1" customHeight="1" x14ac:dyDescent="0.25">
      <c r="A199" s="39">
        <v>2013</v>
      </c>
      <c r="B199" s="46"/>
      <c r="C199" s="44"/>
      <c r="D199" s="50"/>
      <c r="E199" s="50"/>
      <c r="F199" s="50"/>
      <c r="G199" s="50"/>
      <c r="H199" s="50"/>
      <c r="I199" s="39">
        <v>2013</v>
      </c>
      <c r="J199" s="46"/>
      <c r="K199" s="44"/>
    </row>
    <row r="200" spans="1:16" s="2" customFormat="1" ht="11.25" hidden="1" customHeight="1" x14ac:dyDescent="0.25">
      <c r="A200" s="39"/>
      <c r="B200" s="46" t="s">
        <v>542</v>
      </c>
      <c r="C200" s="51">
        <f t="shared" ref="C200:C211" si="159">SUM(D200:O200)</f>
        <v>0</v>
      </c>
      <c r="D200" s="44"/>
      <c r="E200" s="44"/>
      <c r="F200" s="44"/>
      <c r="G200" s="44"/>
      <c r="H200" s="44"/>
      <c r="I200" s="39"/>
      <c r="J200" s="46" t="s">
        <v>542</v>
      </c>
      <c r="K200" s="44"/>
      <c r="L200" s="44"/>
      <c r="M200" s="44"/>
      <c r="N200" s="44"/>
      <c r="O200" s="44"/>
      <c r="P200" s="44"/>
    </row>
    <row r="201" spans="1:16" s="2" customFormat="1" ht="11.25" hidden="1" customHeight="1" x14ac:dyDescent="0.25">
      <c r="A201" s="39"/>
      <c r="B201" s="46" t="s">
        <v>729</v>
      </c>
      <c r="C201" s="51">
        <f t="shared" si="159"/>
        <v>0</v>
      </c>
      <c r="D201" s="44"/>
      <c r="E201" s="44"/>
      <c r="F201" s="44"/>
      <c r="G201" s="44"/>
      <c r="H201" s="44"/>
      <c r="I201" s="39"/>
      <c r="J201" s="46" t="s">
        <v>729</v>
      </c>
      <c r="K201" s="44"/>
      <c r="L201" s="44"/>
      <c r="M201" s="44"/>
      <c r="N201" s="44"/>
      <c r="O201" s="44"/>
      <c r="P201" s="44"/>
    </row>
    <row r="202" spans="1:16" s="2" customFormat="1" ht="11.25" hidden="1" customHeight="1" x14ac:dyDescent="0.25">
      <c r="A202" s="39"/>
      <c r="B202" s="46" t="s">
        <v>730</v>
      </c>
      <c r="C202" s="51">
        <f t="shared" si="159"/>
        <v>0</v>
      </c>
      <c r="D202" s="44"/>
      <c r="E202" s="44"/>
      <c r="F202" s="44"/>
      <c r="G202" s="44"/>
      <c r="H202" s="44"/>
      <c r="I202" s="39"/>
      <c r="J202" s="46" t="s">
        <v>730</v>
      </c>
      <c r="K202" s="44"/>
      <c r="L202" s="44"/>
      <c r="M202" s="44"/>
      <c r="N202" s="44"/>
      <c r="O202" s="44"/>
      <c r="P202" s="44"/>
    </row>
    <row r="203" spans="1:16" s="2" customFormat="1" ht="11.25" hidden="1" customHeight="1" x14ac:dyDescent="0.25">
      <c r="A203" s="39"/>
      <c r="B203" s="46" t="s">
        <v>731</v>
      </c>
      <c r="C203" s="51">
        <f t="shared" si="159"/>
        <v>0</v>
      </c>
      <c r="D203" s="44"/>
      <c r="E203" s="44"/>
      <c r="F203" s="44"/>
      <c r="G203" s="44"/>
      <c r="H203" s="44"/>
      <c r="I203" s="39"/>
      <c r="J203" s="46" t="s">
        <v>731</v>
      </c>
      <c r="K203" s="44"/>
      <c r="L203" s="44"/>
      <c r="M203" s="44"/>
      <c r="N203" s="44"/>
      <c r="O203" s="44"/>
      <c r="P203" s="44"/>
    </row>
    <row r="204" spans="1:16" s="2" customFormat="1" ht="11.25" hidden="1" customHeight="1" x14ac:dyDescent="0.25">
      <c r="A204" s="39"/>
      <c r="B204" s="46" t="s">
        <v>732</v>
      </c>
      <c r="C204" s="51">
        <f t="shared" si="159"/>
        <v>0</v>
      </c>
      <c r="D204" s="44"/>
      <c r="E204" s="44"/>
      <c r="F204" s="44"/>
      <c r="G204" s="44"/>
      <c r="H204" s="44"/>
      <c r="I204" s="39"/>
      <c r="J204" s="46" t="s">
        <v>732</v>
      </c>
      <c r="K204" s="44"/>
      <c r="L204" s="44"/>
      <c r="M204" s="44"/>
      <c r="N204" s="44"/>
      <c r="O204" s="44"/>
      <c r="P204" s="44"/>
    </row>
    <row r="205" spans="1:16" s="2" customFormat="1" ht="11.25" hidden="1" customHeight="1" x14ac:dyDescent="0.25">
      <c r="A205" s="39"/>
      <c r="B205" s="46" t="s">
        <v>733</v>
      </c>
      <c r="C205" s="51">
        <f t="shared" si="159"/>
        <v>0</v>
      </c>
      <c r="D205" s="44"/>
      <c r="E205" s="44"/>
      <c r="F205" s="44"/>
      <c r="G205" s="44"/>
      <c r="H205" s="44"/>
      <c r="I205" s="39"/>
      <c r="J205" s="46" t="s">
        <v>733</v>
      </c>
      <c r="K205" s="44"/>
      <c r="L205" s="44"/>
      <c r="M205" s="44"/>
      <c r="N205" s="44"/>
      <c r="O205" s="44"/>
      <c r="P205" s="44"/>
    </row>
    <row r="206" spans="1:16" s="2" customFormat="1" ht="11.25" hidden="1" customHeight="1" x14ac:dyDescent="0.25">
      <c r="A206" s="39"/>
      <c r="B206" s="46" t="s">
        <v>734</v>
      </c>
      <c r="C206" s="51">
        <f t="shared" si="159"/>
        <v>0</v>
      </c>
      <c r="D206" s="44"/>
      <c r="E206" s="44"/>
      <c r="F206" s="44"/>
      <c r="G206" s="44"/>
      <c r="H206" s="44"/>
      <c r="I206" s="39"/>
      <c r="J206" s="46" t="s">
        <v>734</v>
      </c>
      <c r="K206" s="44"/>
      <c r="L206" s="44"/>
      <c r="M206" s="44"/>
      <c r="N206" s="44"/>
      <c r="O206" s="44"/>
      <c r="P206" s="44"/>
    </row>
    <row r="207" spans="1:16" s="2" customFormat="1" ht="11.25" hidden="1" customHeight="1" x14ac:dyDescent="0.25">
      <c r="A207" s="39"/>
      <c r="B207" s="46" t="s">
        <v>735</v>
      </c>
      <c r="C207" s="51">
        <f t="shared" si="159"/>
        <v>0</v>
      </c>
      <c r="D207" s="44"/>
      <c r="E207" s="44"/>
      <c r="F207" s="44"/>
      <c r="G207" s="44"/>
      <c r="H207" s="44"/>
      <c r="I207" s="39"/>
      <c r="J207" s="46" t="s">
        <v>735</v>
      </c>
      <c r="K207" s="44"/>
      <c r="L207" s="44"/>
      <c r="M207" s="44"/>
      <c r="N207" s="44"/>
      <c r="O207" s="44"/>
      <c r="P207" s="44"/>
    </row>
    <row r="208" spans="1:16" s="2" customFormat="1" ht="11.25" hidden="1" customHeight="1" x14ac:dyDescent="0.25">
      <c r="A208" s="39"/>
      <c r="B208" s="46" t="s">
        <v>736</v>
      </c>
      <c r="C208" s="51">
        <f t="shared" si="159"/>
        <v>0</v>
      </c>
      <c r="D208" s="44"/>
      <c r="E208" s="44"/>
      <c r="F208" s="44"/>
      <c r="G208" s="44"/>
      <c r="H208" s="44"/>
      <c r="I208" s="39"/>
      <c r="J208" s="46" t="s">
        <v>736</v>
      </c>
      <c r="K208" s="44"/>
      <c r="L208" s="44"/>
      <c r="M208" s="44"/>
      <c r="N208" s="44"/>
      <c r="O208" s="44"/>
      <c r="P208" s="44"/>
    </row>
    <row r="209" spans="1:16" s="2" customFormat="1" ht="11.25" hidden="1" customHeight="1" x14ac:dyDescent="0.25">
      <c r="A209" s="39"/>
      <c r="B209" s="46" t="s">
        <v>737</v>
      </c>
      <c r="C209" s="51">
        <f t="shared" si="159"/>
        <v>0</v>
      </c>
      <c r="D209" s="44"/>
      <c r="E209" s="44"/>
      <c r="F209" s="44"/>
      <c r="G209" s="44"/>
      <c r="H209" s="44"/>
      <c r="I209" s="39"/>
      <c r="J209" s="46" t="s">
        <v>737</v>
      </c>
      <c r="K209" s="44"/>
      <c r="L209" s="44"/>
      <c r="M209" s="44"/>
      <c r="N209" s="44"/>
      <c r="O209" s="44"/>
      <c r="P209" s="44"/>
    </row>
    <row r="210" spans="1:16" s="2" customFormat="1" ht="11.25" hidden="1" customHeight="1" x14ac:dyDescent="0.25">
      <c r="A210" s="39"/>
      <c r="B210" s="46" t="s">
        <v>738</v>
      </c>
      <c r="C210" s="51">
        <f t="shared" si="159"/>
        <v>0</v>
      </c>
      <c r="D210" s="44"/>
      <c r="E210" s="44"/>
      <c r="F210" s="44"/>
      <c r="G210" s="44"/>
      <c r="H210" s="44"/>
      <c r="I210" s="39"/>
      <c r="J210" s="46" t="s">
        <v>738</v>
      </c>
      <c r="K210" s="44"/>
      <c r="L210" s="44"/>
      <c r="M210" s="44"/>
      <c r="N210" s="44"/>
      <c r="O210" s="44"/>
      <c r="P210" s="44"/>
    </row>
    <row r="211" spans="1:16" s="2" customFormat="1" ht="11.25" hidden="1" customHeight="1" x14ac:dyDescent="0.25">
      <c r="A211" s="39"/>
      <c r="B211" s="46" t="s">
        <v>739</v>
      </c>
      <c r="C211" s="51">
        <f t="shared" si="159"/>
        <v>0</v>
      </c>
      <c r="D211" s="44"/>
      <c r="E211" s="44"/>
      <c r="F211" s="44"/>
      <c r="G211" s="44"/>
      <c r="H211" s="44"/>
      <c r="I211" s="39"/>
      <c r="J211" s="46" t="s">
        <v>739</v>
      </c>
      <c r="K211" s="44"/>
      <c r="L211" s="44"/>
      <c r="M211" s="44"/>
      <c r="N211" s="44"/>
      <c r="O211" s="44"/>
      <c r="P211" s="44"/>
    </row>
    <row r="212" spans="1:16" s="2" customFormat="1" ht="11.25" hidden="1" customHeight="1" x14ac:dyDescent="0.25">
      <c r="A212" s="39"/>
      <c r="B212" s="46"/>
      <c r="C212" s="44"/>
      <c r="D212" s="50"/>
      <c r="E212" s="50"/>
      <c r="F212" s="50"/>
      <c r="G212" s="50"/>
      <c r="H212" s="50"/>
      <c r="I212" s="39"/>
      <c r="J212" s="46"/>
      <c r="K212" s="44"/>
    </row>
    <row r="213" spans="1:16" s="2" customFormat="1" ht="11.25" hidden="1" customHeight="1" x14ac:dyDescent="0.25">
      <c r="A213" s="2415" t="s">
        <v>740</v>
      </c>
      <c r="B213" s="2412"/>
      <c r="C213" s="51">
        <f t="shared" ref="C213:H213" si="160">C200</f>
        <v>0</v>
      </c>
      <c r="D213" s="51">
        <f t="shared" si="160"/>
        <v>0</v>
      </c>
      <c r="E213" s="51">
        <f t="shared" si="160"/>
        <v>0</v>
      </c>
      <c r="F213" s="51">
        <f t="shared" si="160"/>
        <v>0</v>
      </c>
      <c r="G213" s="51">
        <f t="shared" si="160"/>
        <v>0</v>
      </c>
      <c r="H213" s="51">
        <f t="shared" si="160"/>
        <v>0</v>
      </c>
      <c r="I213" s="2415" t="s">
        <v>740</v>
      </c>
      <c r="J213" s="2412"/>
      <c r="K213" s="51">
        <f t="shared" ref="K213:P213" si="161">K200</f>
        <v>0</v>
      </c>
      <c r="L213" s="51">
        <f t="shared" si="161"/>
        <v>0</v>
      </c>
      <c r="M213" s="51">
        <f t="shared" si="161"/>
        <v>0</v>
      </c>
      <c r="N213" s="51">
        <f t="shared" si="161"/>
        <v>0</v>
      </c>
      <c r="O213" s="51">
        <f t="shared" si="161"/>
        <v>0</v>
      </c>
      <c r="P213" s="51">
        <f t="shared" si="161"/>
        <v>0</v>
      </c>
    </row>
    <row r="214" spans="1:16" s="2" customFormat="1" ht="11.25" hidden="1" customHeight="1" x14ac:dyDescent="0.25">
      <c r="A214" s="2415" t="s">
        <v>741</v>
      </c>
      <c r="B214" s="2412"/>
      <c r="C214" s="51">
        <f t="shared" ref="C214:H214" si="162">SUM(C200:C201)</f>
        <v>0</v>
      </c>
      <c r="D214" s="51">
        <f t="shared" si="162"/>
        <v>0</v>
      </c>
      <c r="E214" s="51">
        <f t="shared" si="162"/>
        <v>0</v>
      </c>
      <c r="F214" s="51">
        <f t="shared" si="162"/>
        <v>0</v>
      </c>
      <c r="G214" s="51">
        <f t="shared" si="162"/>
        <v>0</v>
      </c>
      <c r="H214" s="51">
        <f t="shared" si="162"/>
        <v>0</v>
      </c>
      <c r="I214" s="2415" t="s">
        <v>741</v>
      </c>
      <c r="J214" s="2412"/>
      <c r="K214" s="51">
        <f t="shared" ref="K214:P214" si="163">SUM(K200:K201)</f>
        <v>0</v>
      </c>
      <c r="L214" s="51">
        <f t="shared" si="163"/>
        <v>0</v>
      </c>
      <c r="M214" s="51">
        <f t="shared" si="163"/>
        <v>0</v>
      </c>
      <c r="N214" s="51">
        <f t="shared" si="163"/>
        <v>0</v>
      </c>
      <c r="O214" s="51">
        <f t="shared" si="163"/>
        <v>0</v>
      </c>
      <c r="P214" s="51">
        <f t="shared" si="163"/>
        <v>0</v>
      </c>
    </row>
    <row r="215" spans="1:16" s="2" customFormat="1" ht="11.25" hidden="1" customHeight="1" x14ac:dyDescent="0.25">
      <c r="A215" s="2415" t="s">
        <v>742</v>
      </c>
      <c r="B215" s="2412"/>
      <c r="C215" s="51">
        <f t="shared" ref="C215:H215" si="164">SUM(C200:C202)</f>
        <v>0</v>
      </c>
      <c r="D215" s="51">
        <f t="shared" si="164"/>
        <v>0</v>
      </c>
      <c r="E215" s="51">
        <f t="shared" si="164"/>
        <v>0</v>
      </c>
      <c r="F215" s="51">
        <f t="shared" si="164"/>
        <v>0</v>
      </c>
      <c r="G215" s="51">
        <f t="shared" si="164"/>
        <v>0</v>
      </c>
      <c r="H215" s="51">
        <f t="shared" si="164"/>
        <v>0</v>
      </c>
      <c r="I215" s="2415" t="s">
        <v>742</v>
      </c>
      <c r="J215" s="2412"/>
      <c r="K215" s="51">
        <f t="shared" ref="K215:P215" si="165">SUM(K200:K202)</f>
        <v>0</v>
      </c>
      <c r="L215" s="51">
        <f t="shared" si="165"/>
        <v>0</v>
      </c>
      <c r="M215" s="51">
        <f t="shared" si="165"/>
        <v>0</v>
      </c>
      <c r="N215" s="51">
        <f t="shared" si="165"/>
        <v>0</v>
      </c>
      <c r="O215" s="51">
        <f t="shared" si="165"/>
        <v>0</v>
      </c>
      <c r="P215" s="51">
        <f t="shared" si="165"/>
        <v>0</v>
      </c>
    </row>
    <row r="216" spans="1:16" s="2" customFormat="1" ht="11.25" hidden="1" customHeight="1" x14ac:dyDescent="0.25">
      <c r="A216" s="2415" t="s">
        <v>743</v>
      </c>
      <c r="B216" s="2412"/>
      <c r="C216" s="51">
        <f t="shared" ref="C216:H216" si="166">SUM(C200:C203)</f>
        <v>0</v>
      </c>
      <c r="D216" s="51">
        <f t="shared" si="166"/>
        <v>0</v>
      </c>
      <c r="E216" s="51">
        <f t="shared" si="166"/>
        <v>0</v>
      </c>
      <c r="F216" s="51">
        <f t="shared" si="166"/>
        <v>0</v>
      </c>
      <c r="G216" s="51">
        <f t="shared" si="166"/>
        <v>0</v>
      </c>
      <c r="H216" s="51">
        <f t="shared" si="166"/>
        <v>0</v>
      </c>
      <c r="I216" s="2415" t="s">
        <v>743</v>
      </c>
      <c r="J216" s="2412"/>
      <c r="K216" s="51">
        <f t="shared" ref="K216:P216" si="167">SUM(K200:K203)</f>
        <v>0</v>
      </c>
      <c r="L216" s="51">
        <f t="shared" si="167"/>
        <v>0</v>
      </c>
      <c r="M216" s="51">
        <f t="shared" si="167"/>
        <v>0</v>
      </c>
      <c r="N216" s="51">
        <f t="shared" si="167"/>
        <v>0</v>
      </c>
      <c r="O216" s="51">
        <f t="shared" si="167"/>
        <v>0</v>
      </c>
      <c r="P216" s="51">
        <f t="shared" si="167"/>
        <v>0</v>
      </c>
    </row>
    <row r="217" spans="1:16" s="2" customFormat="1" ht="11.25" hidden="1" customHeight="1" x14ac:dyDescent="0.25">
      <c r="A217" s="2415" t="s">
        <v>744</v>
      </c>
      <c r="B217" s="2412"/>
      <c r="C217" s="51">
        <f t="shared" ref="C217:H217" si="168">SUM(C200:C204)</f>
        <v>0</v>
      </c>
      <c r="D217" s="51">
        <f t="shared" si="168"/>
        <v>0</v>
      </c>
      <c r="E217" s="51">
        <f t="shared" si="168"/>
        <v>0</v>
      </c>
      <c r="F217" s="51">
        <f t="shared" si="168"/>
        <v>0</v>
      </c>
      <c r="G217" s="51">
        <f t="shared" si="168"/>
        <v>0</v>
      </c>
      <c r="H217" s="51">
        <f t="shared" si="168"/>
        <v>0</v>
      </c>
      <c r="I217" s="2415" t="s">
        <v>744</v>
      </c>
      <c r="J217" s="2412"/>
      <c r="K217" s="51">
        <f t="shared" ref="K217:P217" si="169">SUM(K200:K204)</f>
        <v>0</v>
      </c>
      <c r="L217" s="51">
        <f t="shared" si="169"/>
        <v>0</v>
      </c>
      <c r="M217" s="51">
        <f t="shared" si="169"/>
        <v>0</v>
      </c>
      <c r="N217" s="51">
        <f t="shared" si="169"/>
        <v>0</v>
      </c>
      <c r="O217" s="51">
        <f t="shared" si="169"/>
        <v>0</v>
      </c>
      <c r="P217" s="51">
        <f t="shared" si="169"/>
        <v>0</v>
      </c>
    </row>
    <row r="218" spans="1:16" s="2" customFormat="1" ht="11.25" hidden="1" customHeight="1" x14ac:dyDescent="0.25">
      <c r="A218" s="2415" t="s">
        <v>745</v>
      </c>
      <c r="B218" s="2412"/>
      <c r="C218" s="51">
        <f t="shared" ref="C218:H218" si="170">SUM(C200:C205)</f>
        <v>0</v>
      </c>
      <c r="D218" s="51">
        <f t="shared" si="170"/>
        <v>0</v>
      </c>
      <c r="E218" s="51">
        <f t="shared" si="170"/>
        <v>0</v>
      </c>
      <c r="F218" s="51">
        <f t="shared" si="170"/>
        <v>0</v>
      </c>
      <c r="G218" s="51">
        <f t="shared" si="170"/>
        <v>0</v>
      </c>
      <c r="H218" s="51">
        <f t="shared" si="170"/>
        <v>0</v>
      </c>
      <c r="I218" s="2415" t="s">
        <v>745</v>
      </c>
      <c r="J218" s="2412"/>
      <c r="K218" s="51">
        <f t="shared" ref="K218:P218" si="171">SUM(K200:K205)</f>
        <v>0</v>
      </c>
      <c r="L218" s="51">
        <f t="shared" si="171"/>
        <v>0</v>
      </c>
      <c r="M218" s="51">
        <f t="shared" si="171"/>
        <v>0</v>
      </c>
      <c r="N218" s="51">
        <f t="shared" si="171"/>
        <v>0</v>
      </c>
      <c r="O218" s="51">
        <f t="shared" si="171"/>
        <v>0</v>
      </c>
      <c r="P218" s="51">
        <f t="shared" si="171"/>
        <v>0</v>
      </c>
    </row>
    <row r="219" spans="1:16" s="2" customFormat="1" ht="11.25" hidden="1" customHeight="1" x14ac:dyDescent="0.25">
      <c r="A219" s="2415" t="s">
        <v>746</v>
      </c>
      <c r="B219" s="2412"/>
      <c r="C219" s="51">
        <f t="shared" ref="C219:H219" si="172">SUM(C200:C206)</f>
        <v>0</v>
      </c>
      <c r="D219" s="51">
        <f t="shared" si="172"/>
        <v>0</v>
      </c>
      <c r="E219" s="51">
        <f t="shared" si="172"/>
        <v>0</v>
      </c>
      <c r="F219" s="51">
        <f t="shared" si="172"/>
        <v>0</v>
      </c>
      <c r="G219" s="51">
        <f t="shared" si="172"/>
        <v>0</v>
      </c>
      <c r="H219" s="51">
        <f t="shared" si="172"/>
        <v>0</v>
      </c>
      <c r="I219" s="2415" t="s">
        <v>746</v>
      </c>
      <c r="J219" s="2412"/>
      <c r="K219" s="51">
        <f t="shared" ref="K219:P219" si="173">SUM(K200:K206)</f>
        <v>0</v>
      </c>
      <c r="L219" s="51">
        <f t="shared" si="173"/>
        <v>0</v>
      </c>
      <c r="M219" s="51">
        <f t="shared" si="173"/>
        <v>0</v>
      </c>
      <c r="N219" s="51">
        <f t="shared" si="173"/>
        <v>0</v>
      </c>
      <c r="O219" s="51">
        <f t="shared" si="173"/>
        <v>0</v>
      </c>
      <c r="P219" s="51">
        <f t="shared" si="173"/>
        <v>0</v>
      </c>
    </row>
    <row r="220" spans="1:16" s="2" customFormat="1" ht="11.25" hidden="1" customHeight="1" x14ac:dyDescent="0.25">
      <c r="A220" s="2415" t="s">
        <v>747</v>
      </c>
      <c r="B220" s="2412"/>
      <c r="C220" s="51">
        <f t="shared" ref="C220:H220" si="174">SUM(C200:C207)</f>
        <v>0</v>
      </c>
      <c r="D220" s="51">
        <f t="shared" si="174"/>
        <v>0</v>
      </c>
      <c r="E220" s="51">
        <f t="shared" si="174"/>
        <v>0</v>
      </c>
      <c r="F220" s="51">
        <f t="shared" si="174"/>
        <v>0</v>
      </c>
      <c r="G220" s="51">
        <f t="shared" si="174"/>
        <v>0</v>
      </c>
      <c r="H220" s="51">
        <f t="shared" si="174"/>
        <v>0</v>
      </c>
      <c r="I220" s="2415" t="s">
        <v>747</v>
      </c>
      <c r="J220" s="2412"/>
      <c r="K220" s="51">
        <f t="shared" ref="K220:P220" si="175">SUM(K200:K207)</f>
        <v>0</v>
      </c>
      <c r="L220" s="51">
        <f t="shared" si="175"/>
        <v>0</v>
      </c>
      <c r="M220" s="51">
        <f t="shared" si="175"/>
        <v>0</v>
      </c>
      <c r="N220" s="51">
        <f t="shared" si="175"/>
        <v>0</v>
      </c>
      <c r="O220" s="51">
        <f t="shared" si="175"/>
        <v>0</v>
      </c>
      <c r="P220" s="51">
        <f t="shared" si="175"/>
        <v>0</v>
      </c>
    </row>
    <row r="221" spans="1:16" s="2" customFormat="1" ht="11.25" hidden="1" customHeight="1" x14ac:dyDescent="0.25">
      <c r="A221" s="2415" t="s">
        <v>748</v>
      </c>
      <c r="B221" s="2412"/>
      <c r="C221" s="51">
        <f t="shared" ref="C221:H221" si="176">SUM(C200:C208)</f>
        <v>0</v>
      </c>
      <c r="D221" s="51">
        <f t="shared" si="176"/>
        <v>0</v>
      </c>
      <c r="E221" s="51">
        <f t="shared" si="176"/>
        <v>0</v>
      </c>
      <c r="F221" s="51">
        <f t="shared" si="176"/>
        <v>0</v>
      </c>
      <c r="G221" s="51">
        <f t="shared" si="176"/>
        <v>0</v>
      </c>
      <c r="H221" s="51">
        <f t="shared" si="176"/>
        <v>0</v>
      </c>
      <c r="I221" s="2415" t="s">
        <v>748</v>
      </c>
      <c r="J221" s="2412"/>
      <c r="K221" s="51">
        <f t="shared" ref="K221:P221" si="177">SUM(K200:K208)</f>
        <v>0</v>
      </c>
      <c r="L221" s="51">
        <f t="shared" si="177"/>
        <v>0</v>
      </c>
      <c r="M221" s="51">
        <f t="shared" si="177"/>
        <v>0</v>
      </c>
      <c r="N221" s="51">
        <f t="shared" si="177"/>
        <v>0</v>
      </c>
      <c r="O221" s="51">
        <f t="shared" si="177"/>
        <v>0</v>
      </c>
      <c r="P221" s="51">
        <f t="shared" si="177"/>
        <v>0</v>
      </c>
    </row>
    <row r="222" spans="1:16" s="2" customFormat="1" ht="11.25" hidden="1" customHeight="1" x14ac:dyDescent="0.25">
      <c r="A222" s="2415" t="s">
        <v>749</v>
      </c>
      <c r="B222" s="2412"/>
      <c r="C222" s="51">
        <f t="shared" ref="C222:H222" si="178">SUM(C200:C209)</f>
        <v>0</v>
      </c>
      <c r="D222" s="51">
        <f t="shared" si="178"/>
        <v>0</v>
      </c>
      <c r="E222" s="51">
        <f t="shared" si="178"/>
        <v>0</v>
      </c>
      <c r="F222" s="51">
        <f t="shared" si="178"/>
        <v>0</v>
      </c>
      <c r="G222" s="51">
        <f t="shared" si="178"/>
        <v>0</v>
      </c>
      <c r="H222" s="51">
        <f t="shared" si="178"/>
        <v>0</v>
      </c>
      <c r="I222" s="2415" t="s">
        <v>749</v>
      </c>
      <c r="J222" s="2412"/>
      <c r="K222" s="51">
        <f t="shared" ref="K222:P222" si="179">SUM(K200:K209)</f>
        <v>0</v>
      </c>
      <c r="L222" s="51">
        <f t="shared" si="179"/>
        <v>0</v>
      </c>
      <c r="M222" s="51">
        <f t="shared" si="179"/>
        <v>0</v>
      </c>
      <c r="N222" s="51">
        <f t="shared" si="179"/>
        <v>0</v>
      </c>
      <c r="O222" s="51">
        <f t="shared" si="179"/>
        <v>0</v>
      </c>
      <c r="P222" s="51">
        <f t="shared" si="179"/>
        <v>0</v>
      </c>
    </row>
    <row r="223" spans="1:16" s="2" customFormat="1" ht="11.25" hidden="1" customHeight="1" x14ac:dyDescent="0.25">
      <c r="A223" s="2415" t="s">
        <v>750</v>
      </c>
      <c r="B223" s="2412"/>
      <c r="C223" s="51">
        <f t="shared" ref="C223:H223" si="180">SUM(C200:C210)</f>
        <v>0</v>
      </c>
      <c r="D223" s="51">
        <f t="shared" si="180"/>
        <v>0</v>
      </c>
      <c r="E223" s="51">
        <f t="shared" si="180"/>
        <v>0</v>
      </c>
      <c r="F223" s="51">
        <f t="shared" si="180"/>
        <v>0</v>
      </c>
      <c r="G223" s="51">
        <f t="shared" si="180"/>
        <v>0</v>
      </c>
      <c r="H223" s="51">
        <f t="shared" si="180"/>
        <v>0</v>
      </c>
      <c r="I223" s="2415" t="s">
        <v>750</v>
      </c>
      <c r="J223" s="2412"/>
      <c r="K223" s="51">
        <f t="shared" ref="K223:P223" si="181">SUM(K200:K210)</f>
        <v>0</v>
      </c>
      <c r="L223" s="51">
        <f t="shared" si="181"/>
        <v>0</v>
      </c>
      <c r="M223" s="51">
        <f t="shared" si="181"/>
        <v>0</v>
      </c>
      <c r="N223" s="51">
        <f t="shared" si="181"/>
        <v>0</v>
      </c>
      <c r="O223" s="51">
        <f t="shared" si="181"/>
        <v>0</v>
      </c>
      <c r="P223" s="51">
        <f t="shared" si="181"/>
        <v>0</v>
      </c>
    </row>
    <row r="224" spans="1:16" s="2" customFormat="1" ht="11.25" hidden="1" customHeight="1" x14ac:dyDescent="0.25">
      <c r="A224" s="2415" t="s">
        <v>751</v>
      </c>
      <c r="B224" s="2412"/>
      <c r="C224" s="51">
        <f t="shared" ref="C224:H224" si="182">SUM(C200:C211)</f>
        <v>0</v>
      </c>
      <c r="D224" s="51">
        <f t="shared" si="182"/>
        <v>0</v>
      </c>
      <c r="E224" s="51">
        <f t="shared" si="182"/>
        <v>0</v>
      </c>
      <c r="F224" s="51">
        <f t="shared" si="182"/>
        <v>0</v>
      </c>
      <c r="G224" s="51">
        <f t="shared" si="182"/>
        <v>0</v>
      </c>
      <c r="H224" s="51">
        <f t="shared" si="182"/>
        <v>0</v>
      </c>
      <c r="I224" s="2415" t="s">
        <v>751</v>
      </c>
      <c r="J224" s="2412"/>
      <c r="K224" s="51">
        <f t="shared" ref="K224:P224" si="183">SUM(K200:K211)</f>
        <v>0</v>
      </c>
      <c r="L224" s="51">
        <f t="shared" si="183"/>
        <v>0</v>
      </c>
      <c r="M224" s="51">
        <f t="shared" si="183"/>
        <v>0</v>
      </c>
      <c r="N224" s="51">
        <f t="shared" si="183"/>
        <v>0</v>
      </c>
      <c r="O224" s="51">
        <f t="shared" si="183"/>
        <v>0</v>
      </c>
      <c r="P224" s="51">
        <f t="shared" si="183"/>
        <v>0</v>
      </c>
    </row>
    <row r="225" spans="1:16" s="2" customFormat="1" ht="11.25" hidden="1" customHeight="1" x14ac:dyDescent="0.25">
      <c r="A225" s="54"/>
      <c r="B225" s="55"/>
      <c r="C225" s="44"/>
      <c r="D225" s="44"/>
      <c r="E225" s="44"/>
      <c r="F225" s="44"/>
      <c r="G225" s="44"/>
      <c r="H225" s="44"/>
      <c r="I225" s="54"/>
      <c r="J225" s="55"/>
      <c r="K225" s="44"/>
    </row>
    <row r="226" spans="1:16" s="2" customFormat="1" ht="11.25" hidden="1" customHeight="1" x14ac:dyDescent="0.25">
      <c r="A226" s="39">
        <v>2014</v>
      </c>
      <c r="B226" s="46"/>
      <c r="C226" s="44"/>
      <c r="D226" s="50"/>
      <c r="E226" s="50"/>
      <c r="F226" s="50"/>
      <c r="G226" s="50"/>
      <c r="H226" s="50"/>
      <c r="I226" s="39">
        <v>2014</v>
      </c>
      <c r="J226" s="46"/>
      <c r="K226" s="44"/>
    </row>
    <row r="227" spans="1:16" s="2" customFormat="1" ht="11.25" hidden="1" customHeight="1" x14ac:dyDescent="0.25">
      <c r="A227" s="39"/>
      <c r="B227" s="46" t="s">
        <v>542</v>
      </c>
      <c r="C227" s="51">
        <f t="shared" ref="C227:C238" si="184">SUM(D227:O227)</f>
        <v>0</v>
      </c>
      <c r="D227" s="44"/>
      <c r="E227" s="44"/>
      <c r="F227" s="44"/>
      <c r="G227" s="44"/>
      <c r="H227" s="44"/>
      <c r="I227" s="39"/>
      <c r="J227" s="46" t="s">
        <v>542</v>
      </c>
      <c r="K227" s="44"/>
      <c r="L227" s="44"/>
      <c r="M227" s="44"/>
      <c r="N227" s="44"/>
      <c r="O227" s="44"/>
      <c r="P227" s="44"/>
    </row>
    <row r="228" spans="1:16" s="2" customFormat="1" ht="11.25" hidden="1" customHeight="1" x14ac:dyDescent="0.25">
      <c r="A228" s="39"/>
      <c r="B228" s="46" t="s">
        <v>729</v>
      </c>
      <c r="C228" s="51">
        <f t="shared" si="184"/>
        <v>0</v>
      </c>
      <c r="D228" s="44"/>
      <c r="E228" s="44"/>
      <c r="F228" s="44"/>
      <c r="G228" s="44"/>
      <c r="H228" s="44"/>
      <c r="I228" s="39"/>
      <c r="J228" s="46" t="s">
        <v>729</v>
      </c>
      <c r="K228" s="44"/>
      <c r="L228" s="44"/>
      <c r="M228" s="44"/>
      <c r="N228" s="44"/>
      <c r="O228" s="44"/>
      <c r="P228" s="44"/>
    </row>
    <row r="229" spans="1:16" s="2" customFormat="1" ht="11.25" hidden="1" customHeight="1" x14ac:dyDescent="0.25">
      <c r="A229" s="39"/>
      <c r="B229" s="46" t="s">
        <v>730</v>
      </c>
      <c r="C229" s="51">
        <f t="shared" si="184"/>
        <v>0</v>
      </c>
      <c r="D229" s="44"/>
      <c r="E229" s="44"/>
      <c r="F229" s="44"/>
      <c r="G229" s="44"/>
      <c r="H229" s="44"/>
      <c r="I229" s="39"/>
      <c r="J229" s="46" t="s">
        <v>730</v>
      </c>
      <c r="K229" s="44"/>
      <c r="L229" s="44"/>
      <c r="M229" s="44"/>
      <c r="N229" s="44"/>
      <c r="O229" s="44"/>
      <c r="P229" s="44"/>
    </row>
    <row r="230" spans="1:16" s="2" customFormat="1" ht="11.25" hidden="1" customHeight="1" x14ac:dyDescent="0.25">
      <c r="A230" s="39"/>
      <c r="B230" s="46" t="s">
        <v>731</v>
      </c>
      <c r="C230" s="51">
        <f t="shared" si="184"/>
        <v>0</v>
      </c>
      <c r="D230" s="44"/>
      <c r="E230" s="44"/>
      <c r="F230" s="44"/>
      <c r="G230" s="44"/>
      <c r="H230" s="44"/>
      <c r="I230" s="39"/>
      <c r="J230" s="46" t="s">
        <v>731</v>
      </c>
      <c r="K230" s="44"/>
      <c r="L230" s="44"/>
      <c r="M230" s="44"/>
      <c r="N230" s="44"/>
      <c r="O230" s="44"/>
      <c r="P230" s="44"/>
    </row>
    <row r="231" spans="1:16" s="2" customFormat="1" ht="11.25" hidden="1" customHeight="1" x14ac:dyDescent="0.25">
      <c r="A231" s="39"/>
      <c r="B231" s="46" t="s">
        <v>732</v>
      </c>
      <c r="C231" s="51">
        <f t="shared" si="184"/>
        <v>0</v>
      </c>
      <c r="D231" s="44"/>
      <c r="E231" s="44"/>
      <c r="F231" s="44"/>
      <c r="G231" s="44"/>
      <c r="H231" s="44"/>
      <c r="I231" s="39"/>
      <c r="J231" s="46" t="s">
        <v>732</v>
      </c>
      <c r="K231" s="44"/>
      <c r="L231" s="44"/>
      <c r="M231" s="44"/>
      <c r="N231" s="44"/>
      <c r="O231" s="44"/>
      <c r="P231" s="44"/>
    </row>
    <row r="232" spans="1:16" s="2" customFormat="1" ht="11.25" hidden="1" customHeight="1" x14ac:dyDescent="0.25">
      <c r="A232" s="39"/>
      <c r="B232" s="46" t="s">
        <v>733</v>
      </c>
      <c r="C232" s="51">
        <f t="shared" si="184"/>
        <v>0</v>
      </c>
      <c r="D232" s="44"/>
      <c r="E232" s="44"/>
      <c r="F232" s="44"/>
      <c r="G232" s="44"/>
      <c r="H232" s="44"/>
      <c r="I232" s="39"/>
      <c r="J232" s="46" t="s">
        <v>733</v>
      </c>
      <c r="K232" s="44"/>
      <c r="L232" s="44"/>
      <c r="M232" s="44"/>
      <c r="N232" s="44"/>
      <c r="O232" s="44"/>
      <c r="P232" s="44"/>
    </row>
    <row r="233" spans="1:16" s="2" customFormat="1" ht="11.25" hidden="1" customHeight="1" x14ac:dyDescent="0.25">
      <c r="A233" s="39"/>
      <c r="B233" s="46" t="s">
        <v>734</v>
      </c>
      <c r="C233" s="51">
        <f t="shared" si="184"/>
        <v>0</v>
      </c>
      <c r="D233" s="44"/>
      <c r="E233" s="44"/>
      <c r="F233" s="44"/>
      <c r="G233" s="44"/>
      <c r="H233" s="44"/>
      <c r="I233" s="39"/>
      <c r="J233" s="46" t="s">
        <v>734</v>
      </c>
      <c r="K233" s="44"/>
      <c r="L233" s="44"/>
      <c r="M233" s="44"/>
      <c r="N233" s="44"/>
      <c r="O233" s="44"/>
      <c r="P233" s="44"/>
    </row>
    <row r="234" spans="1:16" s="2" customFormat="1" ht="11.25" hidden="1" customHeight="1" x14ac:dyDescent="0.25">
      <c r="A234" s="39"/>
      <c r="B234" s="46" t="s">
        <v>735</v>
      </c>
      <c r="C234" s="51">
        <f t="shared" si="184"/>
        <v>0</v>
      </c>
      <c r="D234" s="44"/>
      <c r="E234" s="44"/>
      <c r="F234" s="44"/>
      <c r="G234" s="44"/>
      <c r="H234" s="44"/>
      <c r="I234" s="39"/>
      <c r="J234" s="46" t="s">
        <v>735</v>
      </c>
      <c r="K234" s="44"/>
      <c r="L234" s="44"/>
      <c r="M234" s="44"/>
      <c r="N234" s="44"/>
      <c r="O234" s="44"/>
      <c r="P234" s="44"/>
    </row>
    <row r="235" spans="1:16" s="2" customFormat="1" ht="11.25" hidden="1" customHeight="1" x14ac:dyDescent="0.25">
      <c r="A235" s="39"/>
      <c r="B235" s="46" t="s">
        <v>736</v>
      </c>
      <c r="C235" s="51">
        <f t="shared" si="184"/>
        <v>0</v>
      </c>
      <c r="D235" s="44"/>
      <c r="E235" s="44"/>
      <c r="F235" s="44"/>
      <c r="G235" s="44"/>
      <c r="H235" s="44"/>
      <c r="I235" s="39"/>
      <c r="J235" s="46" t="s">
        <v>736</v>
      </c>
      <c r="K235" s="44"/>
      <c r="L235" s="44"/>
      <c r="M235" s="44"/>
      <c r="N235" s="44"/>
      <c r="O235" s="44"/>
      <c r="P235" s="44"/>
    </row>
    <row r="236" spans="1:16" s="2" customFormat="1" ht="11.25" hidden="1" customHeight="1" x14ac:dyDescent="0.25">
      <c r="A236" s="39"/>
      <c r="B236" s="46" t="s">
        <v>737</v>
      </c>
      <c r="C236" s="51">
        <f t="shared" si="184"/>
        <v>0</v>
      </c>
      <c r="D236" s="44"/>
      <c r="E236" s="44"/>
      <c r="F236" s="44"/>
      <c r="G236" s="44"/>
      <c r="H236" s="44"/>
      <c r="I236" s="39"/>
      <c r="J236" s="46" t="s">
        <v>737</v>
      </c>
      <c r="K236" s="44"/>
      <c r="L236" s="44"/>
      <c r="M236" s="44"/>
      <c r="N236" s="44"/>
      <c r="O236" s="44"/>
      <c r="P236" s="44"/>
    </row>
    <row r="237" spans="1:16" s="2" customFormat="1" ht="11.25" hidden="1" customHeight="1" x14ac:dyDescent="0.25">
      <c r="A237" s="39"/>
      <c r="B237" s="46" t="s">
        <v>738</v>
      </c>
      <c r="C237" s="51">
        <f t="shared" si="184"/>
        <v>0</v>
      </c>
      <c r="D237" s="44"/>
      <c r="E237" s="44"/>
      <c r="F237" s="44"/>
      <c r="G237" s="44"/>
      <c r="H237" s="44"/>
      <c r="I237" s="39"/>
      <c r="J237" s="46" t="s">
        <v>738</v>
      </c>
      <c r="K237" s="44"/>
      <c r="L237" s="44"/>
      <c r="M237" s="44"/>
      <c r="N237" s="44"/>
      <c r="O237" s="44"/>
      <c r="P237" s="44"/>
    </row>
    <row r="238" spans="1:16" s="2" customFormat="1" ht="11.25" hidden="1" customHeight="1" x14ac:dyDescent="0.25">
      <c r="A238" s="39"/>
      <c r="B238" s="46" t="s">
        <v>739</v>
      </c>
      <c r="C238" s="51">
        <f t="shared" si="184"/>
        <v>0</v>
      </c>
      <c r="D238" s="44"/>
      <c r="E238" s="44"/>
      <c r="F238" s="44"/>
      <c r="G238" s="44"/>
      <c r="H238" s="44"/>
      <c r="I238" s="39"/>
      <c r="J238" s="46" t="s">
        <v>739</v>
      </c>
      <c r="K238" s="44"/>
      <c r="L238" s="44"/>
      <c r="M238" s="44"/>
      <c r="N238" s="44"/>
      <c r="O238" s="44"/>
      <c r="P238" s="44"/>
    </row>
    <row r="239" spans="1:16" s="2" customFormat="1" ht="11.25" hidden="1" customHeight="1" x14ac:dyDescent="0.25">
      <c r="A239" s="39"/>
      <c r="B239" s="46"/>
      <c r="C239" s="44"/>
      <c r="D239" s="50"/>
      <c r="E239" s="50"/>
      <c r="F239" s="50"/>
      <c r="G239" s="50"/>
      <c r="H239" s="50"/>
      <c r="I239" s="39"/>
      <c r="J239" s="46"/>
      <c r="K239" s="44"/>
    </row>
    <row r="240" spans="1:16" s="2" customFormat="1" ht="11.25" hidden="1" customHeight="1" x14ac:dyDescent="0.25">
      <c r="A240" s="2415" t="s">
        <v>740</v>
      </c>
      <c r="B240" s="2412"/>
      <c r="C240" s="51">
        <f t="shared" ref="C240:H240" si="185">C227</f>
        <v>0</v>
      </c>
      <c r="D240" s="51">
        <f t="shared" si="185"/>
        <v>0</v>
      </c>
      <c r="E240" s="51">
        <f t="shared" si="185"/>
        <v>0</v>
      </c>
      <c r="F240" s="51">
        <f t="shared" si="185"/>
        <v>0</v>
      </c>
      <c r="G240" s="51">
        <f t="shared" si="185"/>
        <v>0</v>
      </c>
      <c r="H240" s="51">
        <f t="shared" si="185"/>
        <v>0</v>
      </c>
      <c r="I240" s="2415" t="s">
        <v>740</v>
      </c>
      <c r="J240" s="2412"/>
      <c r="K240" s="51">
        <f t="shared" ref="K240:P240" si="186">K227</f>
        <v>0</v>
      </c>
      <c r="L240" s="51">
        <f t="shared" si="186"/>
        <v>0</v>
      </c>
      <c r="M240" s="51">
        <f t="shared" si="186"/>
        <v>0</v>
      </c>
      <c r="N240" s="51">
        <f t="shared" si="186"/>
        <v>0</v>
      </c>
      <c r="O240" s="51">
        <f t="shared" si="186"/>
        <v>0</v>
      </c>
      <c r="P240" s="51">
        <f t="shared" si="186"/>
        <v>0</v>
      </c>
    </row>
    <row r="241" spans="1:16" s="2" customFormat="1" ht="11.25" hidden="1" customHeight="1" x14ac:dyDescent="0.25">
      <c r="A241" s="2415" t="s">
        <v>741</v>
      </c>
      <c r="B241" s="2412"/>
      <c r="C241" s="51">
        <f t="shared" ref="C241:H241" si="187">SUM(C227:C228)</f>
        <v>0</v>
      </c>
      <c r="D241" s="51">
        <f t="shared" si="187"/>
        <v>0</v>
      </c>
      <c r="E241" s="51">
        <f t="shared" si="187"/>
        <v>0</v>
      </c>
      <c r="F241" s="51">
        <f t="shared" si="187"/>
        <v>0</v>
      </c>
      <c r="G241" s="51">
        <f t="shared" si="187"/>
        <v>0</v>
      </c>
      <c r="H241" s="51">
        <f t="shared" si="187"/>
        <v>0</v>
      </c>
      <c r="I241" s="2415" t="s">
        <v>741</v>
      </c>
      <c r="J241" s="2412"/>
      <c r="K241" s="51">
        <f t="shared" ref="K241:P241" si="188">SUM(K227:K228)</f>
        <v>0</v>
      </c>
      <c r="L241" s="51">
        <f t="shared" si="188"/>
        <v>0</v>
      </c>
      <c r="M241" s="51">
        <f t="shared" si="188"/>
        <v>0</v>
      </c>
      <c r="N241" s="51">
        <f t="shared" si="188"/>
        <v>0</v>
      </c>
      <c r="O241" s="51">
        <f t="shared" si="188"/>
        <v>0</v>
      </c>
      <c r="P241" s="51">
        <f t="shared" si="188"/>
        <v>0</v>
      </c>
    </row>
    <row r="242" spans="1:16" s="2" customFormat="1" ht="11.25" hidden="1" customHeight="1" x14ac:dyDescent="0.25">
      <c r="A242" s="2415" t="s">
        <v>742</v>
      </c>
      <c r="B242" s="2412"/>
      <c r="C242" s="51">
        <f t="shared" ref="C242:H242" si="189">SUM(C227:C229)</f>
        <v>0</v>
      </c>
      <c r="D242" s="51">
        <f t="shared" si="189"/>
        <v>0</v>
      </c>
      <c r="E242" s="51">
        <f t="shared" si="189"/>
        <v>0</v>
      </c>
      <c r="F242" s="51">
        <f t="shared" si="189"/>
        <v>0</v>
      </c>
      <c r="G242" s="51">
        <f t="shared" si="189"/>
        <v>0</v>
      </c>
      <c r="H242" s="51">
        <f t="shared" si="189"/>
        <v>0</v>
      </c>
      <c r="I242" s="2415" t="s">
        <v>742</v>
      </c>
      <c r="J242" s="2412"/>
      <c r="K242" s="51">
        <f t="shared" ref="K242:P242" si="190">SUM(K227:K229)</f>
        <v>0</v>
      </c>
      <c r="L242" s="51">
        <f t="shared" si="190"/>
        <v>0</v>
      </c>
      <c r="M242" s="51">
        <f t="shared" si="190"/>
        <v>0</v>
      </c>
      <c r="N242" s="51">
        <f t="shared" si="190"/>
        <v>0</v>
      </c>
      <c r="O242" s="51">
        <f t="shared" si="190"/>
        <v>0</v>
      </c>
      <c r="P242" s="51">
        <f t="shared" si="190"/>
        <v>0</v>
      </c>
    </row>
    <row r="243" spans="1:16" s="2" customFormat="1" ht="11.25" hidden="1" customHeight="1" x14ac:dyDescent="0.25">
      <c r="A243" s="2415" t="s">
        <v>743</v>
      </c>
      <c r="B243" s="2412"/>
      <c r="C243" s="51">
        <f t="shared" ref="C243:H243" si="191">SUM(C227:C230)</f>
        <v>0</v>
      </c>
      <c r="D243" s="51">
        <f t="shared" si="191"/>
        <v>0</v>
      </c>
      <c r="E243" s="51">
        <f t="shared" si="191"/>
        <v>0</v>
      </c>
      <c r="F243" s="51">
        <f t="shared" si="191"/>
        <v>0</v>
      </c>
      <c r="G243" s="51">
        <f t="shared" si="191"/>
        <v>0</v>
      </c>
      <c r="H243" s="51">
        <f t="shared" si="191"/>
        <v>0</v>
      </c>
      <c r="I243" s="2415" t="s">
        <v>743</v>
      </c>
      <c r="J243" s="2412"/>
      <c r="K243" s="51">
        <f t="shared" ref="K243:P243" si="192">SUM(K227:K230)</f>
        <v>0</v>
      </c>
      <c r="L243" s="51">
        <f t="shared" si="192"/>
        <v>0</v>
      </c>
      <c r="M243" s="51">
        <f t="shared" si="192"/>
        <v>0</v>
      </c>
      <c r="N243" s="51">
        <f t="shared" si="192"/>
        <v>0</v>
      </c>
      <c r="O243" s="51">
        <f t="shared" si="192"/>
        <v>0</v>
      </c>
      <c r="P243" s="51">
        <f t="shared" si="192"/>
        <v>0</v>
      </c>
    </row>
    <row r="244" spans="1:16" s="2" customFormat="1" ht="11.25" hidden="1" customHeight="1" x14ac:dyDescent="0.25">
      <c r="A244" s="2415" t="s">
        <v>744</v>
      </c>
      <c r="B244" s="2412"/>
      <c r="C244" s="51">
        <f t="shared" ref="C244:H244" si="193">SUM(C227:C231)</f>
        <v>0</v>
      </c>
      <c r="D244" s="51">
        <f t="shared" si="193"/>
        <v>0</v>
      </c>
      <c r="E244" s="51">
        <f t="shared" si="193"/>
        <v>0</v>
      </c>
      <c r="F244" s="51">
        <f t="shared" si="193"/>
        <v>0</v>
      </c>
      <c r="G244" s="51">
        <f t="shared" si="193"/>
        <v>0</v>
      </c>
      <c r="H244" s="51">
        <f t="shared" si="193"/>
        <v>0</v>
      </c>
      <c r="I244" s="2415" t="s">
        <v>744</v>
      </c>
      <c r="J244" s="2412"/>
      <c r="K244" s="51">
        <f t="shared" ref="K244:P244" si="194">SUM(K227:K231)</f>
        <v>0</v>
      </c>
      <c r="L244" s="51">
        <f t="shared" si="194"/>
        <v>0</v>
      </c>
      <c r="M244" s="51">
        <f t="shared" si="194"/>
        <v>0</v>
      </c>
      <c r="N244" s="51">
        <f t="shared" si="194"/>
        <v>0</v>
      </c>
      <c r="O244" s="51">
        <f t="shared" si="194"/>
        <v>0</v>
      </c>
      <c r="P244" s="51">
        <f t="shared" si="194"/>
        <v>0</v>
      </c>
    </row>
    <row r="245" spans="1:16" s="2" customFormat="1" ht="11.25" hidden="1" customHeight="1" x14ac:dyDescent="0.25">
      <c r="A245" s="2415" t="s">
        <v>745</v>
      </c>
      <c r="B245" s="2412"/>
      <c r="C245" s="51">
        <f t="shared" ref="C245:H245" si="195">SUM(C227:C232)</f>
        <v>0</v>
      </c>
      <c r="D245" s="51">
        <f t="shared" si="195"/>
        <v>0</v>
      </c>
      <c r="E245" s="51">
        <f t="shared" si="195"/>
        <v>0</v>
      </c>
      <c r="F245" s="51">
        <f t="shared" si="195"/>
        <v>0</v>
      </c>
      <c r="G245" s="51">
        <f t="shared" si="195"/>
        <v>0</v>
      </c>
      <c r="H245" s="51">
        <f t="shared" si="195"/>
        <v>0</v>
      </c>
      <c r="I245" s="2415" t="s">
        <v>745</v>
      </c>
      <c r="J245" s="2412"/>
      <c r="K245" s="51">
        <f t="shared" ref="K245:P245" si="196">SUM(K227:K232)</f>
        <v>0</v>
      </c>
      <c r="L245" s="51">
        <f t="shared" si="196"/>
        <v>0</v>
      </c>
      <c r="M245" s="51">
        <f t="shared" si="196"/>
        <v>0</v>
      </c>
      <c r="N245" s="51">
        <f t="shared" si="196"/>
        <v>0</v>
      </c>
      <c r="O245" s="51">
        <f t="shared" si="196"/>
        <v>0</v>
      </c>
      <c r="P245" s="51">
        <f t="shared" si="196"/>
        <v>0</v>
      </c>
    </row>
    <row r="246" spans="1:16" s="2" customFormat="1" ht="11.25" hidden="1" customHeight="1" x14ac:dyDescent="0.25">
      <c r="A246" s="2415" t="s">
        <v>746</v>
      </c>
      <c r="B246" s="2412"/>
      <c r="C246" s="51">
        <f t="shared" ref="C246:H246" si="197">SUM(C227:C233)</f>
        <v>0</v>
      </c>
      <c r="D246" s="51">
        <f t="shared" si="197"/>
        <v>0</v>
      </c>
      <c r="E246" s="51">
        <f t="shared" si="197"/>
        <v>0</v>
      </c>
      <c r="F246" s="51">
        <f t="shared" si="197"/>
        <v>0</v>
      </c>
      <c r="G246" s="51">
        <f t="shared" si="197"/>
        <v>0</v>
      </c>
      <c r="H246" s="51">
        <f t="shared" si="197"/>
        <v>0</v>
      </c>
      <c r="I246" s="2415" t="s">
        <v>746</v>
      </c>
      <c r="J246" s="2412"/>
      <c r="K246" s="51">
        <f t="shared" ref="K246:P246" si="198">SUM(K227:K233)</f>
        <v>0</v>
      </c>
      <c r="L246" s="51">
        <f t="shared" si="198"/>
        <v>0</v>
      </c>
      <c r="M246" s="51">
        <f t="shared" si="198"/>
        <v>0</v>
      </c>
      <c r="N246" s="51">
        <f t="shared" si="198"/>
        <v>0</v>
      </c>
      <c r="O246" s="51">
        <f t="shared" si="198"/>
        <v>0</v>
      </c>
      <c r="P246" s="51">
        <f t="shared" si="198"/>
        <v>0</v>
      </c>
    </row>
    <row r="247" spans="1:16" s="2" customFormat="1" ht="11.25" hidden="1" customHeight="1" x14ac:dyDescent="0.25">
      <c r="A247" s="2415" t="s">
        <v>747</v>
      </c>
      <c r="B247" s="2412"/>
      <c r="C247" s="51">
        <f t="shared" ref="C247:H247" si="199">SUM(C227:C234)</f>
        <v>0</v>
      </c>
      <c r="D247" s="51">
        <f t="shared" si="199"/>
        <v>0</v>
      </c>
      <c r="E247" s="51">
        <f t="shared" si="199"/>
        <v>0</v>
      </c>
      <c r="F247" s="51">
        <f t="shared" si="199"/>
        <v>0</v>
      </c>
      <c r="G247" s="51">
        <f t="shared" si="199"/>
        <v>0</v>
      </c>
      <c r="H247" s="51">
        <f t="shared" si="199"/>
        <v>0</v>
      </c>
      <c r="I247" s="2415" t="s">
        <v>747</v>
      </c>
      <c r="J247" s="2412"/>
      <c r="K247" s="51">
        <f t="shared" ref="K247:P247" si="200">SUM(K227:K234)</f>
        <v>0</v>
      </c>
      <c r="L247" s="51">
        <f t="shared" si="200"/>
        <v>0</v>
      </c>
      <c r="M247" s="51">
        <f t="shared" si="200"/>
        <v>0</v>
      </c>
      <c r="N247" s="51">
        <f t="shared" si="200"/>
        <v>0</v>
      </c>
      <c r="O247" s="51">
        <f t="shared" si="200"/>
        <v>0</v>
      </c>
      <c r="P247" s="51">
        <f t="shared" si="200"/>
        <v>0</v>
      </c>
    </row>
    <row r="248" spans="1:16" s="2" customFormat="1" ht="11.25" hidden="1" customHeight="1" x14ac:dyDescent="0.25">
      <c r="A248" s="2415" t="s">
        <v>748</v>
      </c>
      <c r="B248" s="2412"/>
      <c r="C248" s="51">
        <f t="shared" ref="C248:H248" si="201">SUM(C227:C235)</f>
        <v>0</v>
      </c>
      <c r="D248" s="51">
        <f t="shared" si="201"/>
        <v>0</v>
      </c>
      <c r="E248" s="51">
        <f t="shared" si="201"/>
        <v>0</v>
      </c>
      <c r="F248" s="51">
        <f t="shared" si="201"/>
        <v>0</v>
      </c>
      <c r="G248" s="51">
        <f t="shared" si="201"/>
        <v>0</v>
      </c>
      <c r="H248" s="51">
        <f t="shared" si="201"/>
        <v>0</v>
      </c>
      <c r="I248" s="2415" t="s">
        <v>748</v>
      </c>
      <c r="J248" s="2412"/>
      <c r="K248" s="51">
        <f t="shared" ref="K248:P248" si="202">SUM(K227:K235)</f>
        <v>0</v>
      </c>
      <c r="L248" s="51">
        <f t="shared" si="202"/>
        <v>0</v>
      </c>
      <c r="M248" s="51">
        <f t="shared" si="202"/>
        <v>0</v>
      </c>
      <c r="N248" s="51">
        <f t="shared" si="202"/>
        <v>0</v>
      </c>
      <c r="O248" s="51">
        <f t="shared" si="202"/>
        <v>0</v>
      </c>
      <c r="P248" s="51">
        <f t="shared" si="202"/>
        <v>0</v>
      </c>
    </row>
    <row r="249" spans="1:16" s="2" customFormat="1" ht="11.25" hidden="1" customHeight="1" x14ac:dyDescent="0.25">
      <c r="A249" s="2415" t="s">
        <v>749</v>
      </c>
      <c r="B249" s="2412"/>
      <c r="C249" s="51">
        <f t="shared" ref="C249:H249" si="203">SUM(C227:C236)</f>
        <v>0</v>
      </c>
      <c r="D249" s="51">
        <f t="shared" si="203"/>
        <v>0</v>
      </c>
      <c r="E249" s="51">
        <f t="shared" si="203"/>
        <v>0</v>
      </c>
      <c r="F249" s="51">
        <f t="shared" si="203"/>
        <v>0</v>
      </c>
      <c r="G249" s="51">
        <f t="shared" si="203"/>
        <v>0</v>
      </c>
      <c r="H249" s="51">
        <f t="shared" si="203"/>
        <v>0</v>
      </c>
      <c r="I249" s="2415" t="s">
        <v>749</v>
      </c>
      <c r="J249" s="2412"/>
      <c r="K249" s="51">
        <f t="shared" ref="K249:P249" si="204">SUM(K227:K236)</f>
        <v>0</v>
      </c>
      <c r="L249" s="51">
        <f t="shared" si="204"/>
        <v>0</v>
      </c>
      <c r="M249" s="51">
        <f t="shared" si="204"/>
        <v>0</v>
      </c>
      <c r="N249" s="51">
        <f t="shared" si="204"/>
        <v>0</v>
      </c>
      <c r="O249" s="51">
        <f t="shared" si="204"/>
        <v>0</v>
      </c>
      <c r="P249" s="51">
        <f t="shared" si="204"/>
        <v>0</v>
      </c>
    </row>
    <row r="250" spans="1:16" s="2" customFormat="1" ht="11.25" hidden="1" customHeight="1" x14ac:dyDescent="0.25">
      <c r="A250" s="2415" t="s">
        <v>750</v>
      </c>
      <c r="B250" s="2412"/>
      <c r="C250" s="51">
        <f t="shared" ref="C250:H250" si="205">SUM(C227:C237)</f>
        <v>0</v>
      </c>
      <c r="D250" s="51">
        <f t="shared" si="205"/>
        <v>0</v>
      </c>
      <c r="E250" s="51">
        <f t="shared" si="205"/>
        <v>0</v>
      </c>
      <c r="F250" s="51">
        <f t="shared" si="205"/>
        <v>0</v>
      </c>
      <c r="G250" s="51">
        <f t="shared" si="205"/>
        <v>0</v>
      </c>
      <c r="H250" s="51">
        <f t="shared" si="205"/>
        <v>0</v>
      </c>
      <c r="I250" s="2415" t="s">
        <v>750</v>
      </c>
      <c r="J250" s="2412"/>
      <c r="K250" s="51">
        <f t="shared" ref="K250:P250" si="206">SUM(K227:K237)</f>
        <v>0</v>
      </c>
      <c r="L250" s="51">
        <f t="shared" si="206"/>
        <v>0</v>
      </c>
      <c r="M250" s="51">
        <f t="shared" si="206"/>
        <v>0</v>
      </c>
      <c r="N250" s="51">
        <f t="shared" si="206"/>
        <v>0</v>
      </c>
      <c r="O250" s="51">
        <f t="shared" si="206"/>
        <v>0</v>
      </c>
      <c r="P250" s="51">
        <f t="shared" si="206"/>
        <v>0</v>
      </c>
    </row>
    <row r="251" spans="1:16" s="2" customFormat="1" ht="11.25" hidden="1" customHeight="1" x14ac:dyDescent="0.25">
      <c r="A251" s="2415" t="s">
        <v>751</v>
      </c>
      <c r="B251" s="2412"/>
      <c r="C251" s="51">
        <f t="shared" ref="C251:H251" si="207">SUM(C227:C238)</f>
        <v>0</v>
      </c>
      <c r="D251" s="51">
        <f t="shared" si="207"/>
        <v>0</v>
      </c>
      <c r="E251" s="51">
        <f t="shared" si="207"/>
        <v>0</v>
      </c>
      <c r="F251" s="51">
        <f t="shared" si="207"/>
        <v>0</v>
      </c>
      <c r="G251" s="51">
        <f t="shared" si="207"/>
        <v>0</v>
      </c>
      <c r="H251" s="51">
        <f t="shared" si="207"/>
        <v>0</v>
      </c>
      <c r="I251" s="2415" t="s">
        <v>751</v>
      </c>
      <c r="J251" s="2412"/>
      <c r="K251" s="51">
        <f t="shared" ref="K251:P251" si="208">SUM(K227:K238)</f>
        <v>0</v>
      </c>
      <c r="L251" s="51">
        <f t="shared" si="208"/>
        <v>0</v>
      </c>
      <c r="M251" s="51">
        <f t="shared" si="208"/>
        <v>0</v>
      </c>
      <c r="N251" s="51">
        <f t="shared" si="208"/>
        <v>0</v>
      </c>
      <c r="O251" s="51">
        <f t="shared" si="208"/>
        <v>0</v>
      </c>
      <c r="P251" s="51">
        <f t="shared" si="208"/>
        <v>0</v>
      </c>
    </row>
    <row r="252" spans="1:16" s="2" customFormat="1" ht="11.25" hidden="1" customHeight="1" x14ac:dyDescent="0.25">
      <c r="A252" s="49"/>
      <c r="B252" s="37"/>
      <c r="C252" s="44"/>
      <c r="D252" s="44"/>
      <c r="E252" s="44"/>
      <c r="F252" s="44"/>
      <c r="G252" s="44"/>
      <c r="H252" s="44"/>
      <c r="I252" s="49"/>
      <c r="J252" s="37"/>
      <c r="K252" s="44"/>
    </row>
    <row r="253" spans="1:16" s="2" customFormat="1" ht="6" customHeight="1" x14ac:dyDescent="0.25">
      <c r="A253" s="49"/>
      <c r="B253" s="37"/>
      <c r="C253" s="44"/>
      <c r="D253" s="44"/>
      <c r="E253" s="44"/>
      <c r="F253" s="44"/>
      <c r="G253" s="44"/>
      <c r="H253" s="44"/>
      <c r="I253" s="49"/>
      <c r="J253" s="37"/>
      <c r="K253" s="44"/>
    </row>
    <row r="254" spans="1:16" s="2" customFormat="1" ht="11.25" customHeight="1" x14ac:dyDescent="0.25">
      <c r="A254" s="39"/>
      <c r="B254" s="56"/>
      <c r="C254" s="2418" t="s">
        <v>752</v>
      </c>
      <c r="D254" s="2418"/>
      <c r="E254" s="2418"/>
      <c r="F254" s="2418"/>
      <c r="G254" s="2418"/>
      <c r="H254" s="2418"/>
      <c r="I254" s="39"/>
      <c r="J254" s="56"/>
      <c r="K254" s="2418" t="s">
        <v>752</v>
      </c>
      <c r="L254" s="2418"/>
      <c r="M254" s="2418"/>
      <c r="N254" s="2418"/>
      <c r="O254" s="2418"/>
      <c r="P254" s="2418"/>
    </row>
    <row r="255" spans="1:16" s="2" customFormat="1" ht="11.25" customHeight="1" x14ac:dyDescent="0.25">
      <c r="A255" s="39"/>
      <c r="B255" s="56"/>
      <c r="C255" s="2424" t="s">
        <v>753</v>
      </c>
      <c r="D255" s="2424"/>
      <c r="E255" s="2424"/>
      <c r="F255" s="2424"/>
      <c r="G255" s="2424"/>
      <c r="H255" s="2424"/>
      <c r="I255" s="39"/>
      <c r="J255" s="56"/>
      <c r="K255" s="2424" t="s">
        <v>753</v>
      </c>
      <c r="L255" s="2424"/>
      <c r="M255" s="2424"/>
      <c r="N255" s="2424"/>
      <c r="O255" s="2424"/>
      <c r="P255" s="2424"/>
    </row>
    <row r="256" spans="1:16" s="2" customFormat="1" ht="6" customHeight="1" x14ac:dyDescent="0.25">
      <c r="A256" s="39"/>
      <c r="B256" s="56"/>
      <c r="C256" s="57"/>
      <c r="D256" s="57"/>
      <c r="E256" s="57"/>
      <c r="F256" s="57"/>
      <c r="G256" s="57"/>
      <c r="H256" s="57"/>
      <c r="I256" s="39"/>
      <c r="J256" s="56"/>
    </row>
    <row r="257" spans="1:16" s="2" customFormat="1" ht="11.25" customHeight="1" x14ac:dyDescent="0.25">
      <c r="A257" s="19">
        <v>1992</v>
      </c>
      <c r="B257" s="19"/>
      <c r="C257" s="59">
        <v>-1.9070966459295846E-2</v>
      </c>
      <c r="D257" s="60">
        <v>10.76058539911115</v>
      </c>
      <c r="E257" s="60">
        <v>-0.82224700567067543</v>
      </c>
      <c r="F257" s="60">
        <v>-1.7268055733170939</v>
      </c>
      <c r="G257" s="60">
        <v>4.1046297461710566</v>
      </c>
      <c r="H257" s="60">
        <v>-3.7816802293951071</v>
      </c>
      <c r="I257" s="19">
        <v>1992</v>
      </c>
      <c r="J257" s="28"/>
      <c r="K257" s="60">
        <v>-4.4773731514163018</v>
      </c>
      <c r="L257" s="60">
        <v>0.12127686861632014</v>
      </c>
      <c r="M257" s="60">
        <v>5.5018059742782697</v>
      </c>
      <c r="N257" s="60">
        <v>-3.1810509885220029</v>
      </c>
      <c r="O257" s="60">
        <v>4.6425745705296322</v>
      </c>
      <c r="P257" s="60">
        <v>4.4058209404856967</v>
      </c>
    </row>
    <row r="258" spans="1:16" s="2" customFormat="1" ht="11.25" customHeight="1" x14ac:dyDescent="0.25">
      <c r="A258" s="19">
        <v>1996</v>
      </c>
      <c r="B258" s="19"/>
      <c r="C258" s="59">
        <v>-4.5673093636922601</v>
      </c>
      <c r="D258" s="60">
        <v>-14.343791842060099</v>
      </c>
      <c r="E258" s="60">
        <v>-9.7240961570633289</v>
      </c>
      <c r="F258" s="60">
        <v>-0.76873655894016224</v>
      </c>
      <c r="G258" s="60">
        <v>1.0524507133915506</v>
      </c>
      <c r="H258" s="60">
        <v>-6.4272169637452947</v>
      </c>
      <c r="I258" s="19">
        <v>1996</v>
      </c>
      <c r="J258" s="28"/>
      <c r="K258" s="60">
        <v>-11.361592799050712</v>
      </c>
      <c r="L258" s="60">
        <v>-7.6790719326192232</v>
      </c>
      <c r="M258" s="60">
        <v>-8.0303225168551222</v>
      </c>
      <c r="N258" s="60">
        <v>1.5409113067303366</v>
      </c>
      <c r="O258" s="60">
        <v>12.233153921355395</v>
      </c>
      <c r="P258" s="60">
        <v>13.222096028495073</v>
      </c>
    </row>
    <row r="259" spans="1:16" s="2" customFormat="1" ht="11.25" customHeight="1" x14ac:dyDescent="0.25">
      <c r="A259" s="19">
        <v>2001</v>
      </c>
      <c r="B259" s="19"/>
      <c r="C259" s="59">
        <v>-2.5272209034165343</v>
      </c>
      <c r="D259" s="60">
        <v>-13.908751631143986</v>
      </c>
      <c r="E259" s="60">
        <v>1.1001677896679496</v>
      </c>
      <c r="F259" s="60">
        <v>2.2642247883997157</v>
      </c>
      <c r="G259" s="60">
        <v>6.1885682608411372</v>
      </c>
      <c r="H259" s="60">
        <v>-8.0434784479087256</v>
      </c>
      <c r="I259" s="19">
        <v>2001</v>
      </c>
      <c r="J259" s="28"/>
      <c r="K259" s="60">
        <v>-3.4197533675290259</v>
      </c>
      <c r="L259" s="60">
        <v>-4.1441116533314926</v>
      </c>
      <c r="M259" s="60">
        <v>-13.754216747773441</v>
      </c>
      <c r="N259" s="60">
        <v>-9.4276707530648025</v>
      </c>
      <c r="O259" s="60">
        <v>8.3344577062791814</v>
      </c>
      <c r="P259" s="60">
        <v>9.0351533249928906</v>
      </c>
    </row>
    <row r="260" spans="1:16" s="2" customFormat="1" ht="11.25" hidden="1" customHeight="1" x14ac:dyDescent="0.25">
      <c r="A260" s="19">
        <v>2002</v>
      </c>
      <c r="B260" s="19"/>
      <c r="C260" s="59">
        <f t="shared" ref="C260:H265" si="209">SUM(C23/C22*100-100)</f>
        <v>-1.8445863777874507</v>
      </c>
      <c r="D260" s="60">
        <f t="shared" si="209"/>
        <v>3.3005937942373436</v>
      </c>
      <c r="E260" s="60">
        <f t="shared" si="209"/>
        <v>4.599132118885521</v>
      </c>
      <c r="F260" s="60">
        <f t="shared" si="209"/>
        <v>1.629436836646093</v>
      </c>
      <c r="G260" s="60">
        <f t="shared" si="209"/>
        <v>-5.3934449414930299</v>
      </c>
      <c r="H260" s="60">
        <f t="shared" si="209"/>
        <v>-0.18202836012144985</v>
      </c>
      <c r="I260" s="19">
        <v>2002</v>
      </c>
      <c r="J260" s="28"/>
      <c r="K260" s="60">
        <f t="shared" ref="K260:P265" si="210">SUM(K23/K22*100-100)</f>
        <v>-6.6466410271077905</v>
      </c>
      <c r="L260" s="60">
        <f t="shared" si="210"/>
        <v>-7.3810360363123522</v>
      </c>
      <c r="M260" s="60">
        <f t="shared" si="210"/>
        <v>-4.4492525905658624</v>
      </c>
      <c r="N260" s="60">
        <f t="shared" si="210"/>
        <v>2.7219792953842727</v>
      </c>
      <c r="O260" s="60">
        <f t="shared" si="210"/>
        <v>7.5479796225818632</v>
      </c>
      <c r="P260" s="60">
        <f t="shared" si="210"/>
        <v>3.4389455904546082</v>
      </c>
    </row>
    <row r="261" spans="1:16" s="2" customFormat="1" ht="11.25" hidden="1" customHeight="1" x14ac:dyDescent="0.25">
      <c r="A261" s="19">
        <v>2003</v>
      </c>
      <c r="B261" s="19"/>
      <c r="C261" s="59">
        <f t="shared" si="209"/>
        <v>-5.0690581549409046</v>
      </c>
      <c r="D261" s="60">
        <f t="shared" si="209"/>
        <v>-9.2851660725384875</v>
      </c>
      <c r="E261" s="60">
        <f t="shared" si="209"/>
        <v>-5.5352883543149289</v>
      </c>
      <c r="F261" s="60">
        <f t="shared" si="209"/>
        <v>-2.9353336882142287</v>
      </c>
      <c r="G261" s="60">
        <f t="shared" si="209"/>
        <v>-6.2917295270406584</v>
      </c>
      <c r="H261" s="60">
        <f t="shared" si="209"/>
        <v>-2.7164978307650358</v>
      </c>
      <c r="I261" s="19">
        <v>2003</v>
      </c>
      <c r="J261" s="28"/>
      <c r="K261" s="60">
        <f t="shared" si="210"/>
        <v>-3.1096195805347406</v>
      </c>
      <c r="L261" s="60">
        <f t="shared" si="210"/>
        <v>-10.485332238147421</v>
      </c>
      <c r="M261" s="60">
        <f t="shared" si="210"/>
        <v>-6.2023697784360508</v>
      </c>
      <c r="N261" s="60">
        <f t="shared" si="210"/>
        <v>-3.9154401780899093</v>
      </c>
      <c r="O261" s="60">
        <f t="shared" si="210"/>
        <v>7.1525912359396813</v>
      </c>
      <c r="P261" s="60">
        <f t="shared" si="210"/>
        <v>6.8822114655810367</v>
      </c>
    </row>
    <row r="262" spans="1:16" s="2" customFormat="1" ht="11.25" hidden="1" customHeight="1" x14ac:dyDescent="0.25">
      <c r="A262" s="19">
        <v>2004</v>
      </c>
      <c r="B262" s="28"/>
      <c r="C262" s="59">
        <f t="shared" si="209"/>
        <v>7.2098977109840092</v>
      </c>
      <c r="D262" s="60">
        <f t="shared" si="209"/>
        <v>-4.7904183222596401</v>
      </c>
      <c r="E262" s="60">
        <f t="shared" si="209"/>
        <v>6.3343673188875442</v>
      </c>
      <c r="F262" s="60">
        <f t="shared" si="209"/>
        <v>10.921761634357125</v>
      </c>
      <c r="G262" s="60">
        <f t="shared" si="209"/>
        <v>3.8528538016300757</v>
      </c>
      <c r="H262" s="60">
        <f t="shared" si="209"/>
        <v>8.1329203845831586</v>
      </c>
      <c r="I262" s="19">
        <v>2004</v>
      </c>
      <c r="J262" s="28"/>
      <c r="K262" s="60">
        <f t="shared" si="210"/>
        <v>5.8136701667045969</v>
      </c>
      <c r="L262" s="60">
        <f t="shared" si="210"/>
        <v>7.026735277044807</v>
      </c>
      <c r="M262" s="60">
        <f t="shared" si="210"/>
        <v>5.3639995606463771</v>
      </c>
      <c r="N262" s="60">
        <f t="shared" si="210"/>
        <v>10.223008003921848</v>
      </c>
      <c r="O262" s="60">
        <f t="shared" si="210"/>
        <v>13.189073858131906</v>
      </c>
      <c r="P262" s="60">
        <f t="shared" si="210"/>
        <v>14.597823475781539</v>
      </c>
    </row>
    <row r="263" spans="1:16" s="2" customFormat="1" ht="11.25" hidden="1" customHeight="1" x14ac:dyDescent="0.25">
      <c r="A263" s="19">
        <v>2005</v>
      </c>
      <c r="B263" s="28"/>
      <c r="C263" s="59">
        <f t="shared" si="209"/>
        <v>0.38350265150161533</v>
      </c>
      <c r="D263" s="60">
        <f t="shared" si="209"/>
        <v>26.926448101455946</v>
      </c>
      <c r="E263" s="60">
        <f t="shared" si="209"/>
        <v>-0.66649706973016976</v>
      </c>
      <c r="F263" s="60">
        <f t="shared" si="209"/>
        <v>-1.1837405036574609</v>
      </c>
      <c r="G263" s="60">
        <f t="shared" si="209"/>
        <v>0.53942882109183188</v>
      </c>
      <c r="H263" s="60">
        <f t="shared" si="209"/>
        <v>-6.0574452959007203</v>
      </c>
      <c r="I263" s="19">
        <v>2005</v>
      </c>
      <c r="J263" s="28"/>
      <c r="K263" s="60">
        <f t="shared" si="210"/>
        <v>2.0046421471065656</v>
      </c>
      <c r="L263" s="60">
        <f t="shared" si="210"/>
        <v>-2.7111683691475719</v>
      </c>
      <c r="M263" s="60">
        <f t="shared" si="210"/>
        <v>-4.9230232079422933</v>
      </c>
      <c r="N263" s="60">
        <f t="shared" si="210"/>
        <v>4.4838261994721194</v>
      </c>
      <c r="O263" s="60">
        <f t="shared" si="210"/>
        <v>9.6112460592025855</v>
      </c>
      <c r="P263" s="60">
        <f t="shared" si="210"/>
        <v>12.380773063850654</v>
      </c>
    </row>
    <row r="264" spans="1:16" s="2" customFormat="1" ht="11.25" customHeight="1" x14ac:dyDescent="0.25">
      <c r="A264" s="19">
        <v>2006</v>
      </c>
      <c r="B264" s="28"/>
      <c r="C264" s="59">
        <f t="shared" si="209"/>
        <v>2.8424778534408262</v>
      </c>
      <c r="D264" s="60">
        <f t="shared" si="209"/>
        <v>-3.7115478119682024</v>
      </c>
      <c r="E264" s="60">
        <f t="shared" si="209"/>
        <v>-7.187904617100088</v>
      </c>
      <c r="F264" s="60">
        <f t="shared" si="209"/>
        <v>6.8351248631504546</v>
      </c>
      <c r="G264" s="60">
        <f t="shared" si="209"/>
        <v>0.80670660392753746</v>
      </c>
      <c r="H264" s="60">
        <f t="shared" si="209"/>
        <v>0.32882433624810403</v>
      </c>
      <c r="I264" s="19">
        <v>2006</v>
      </c>
      <c r="J264" s="28"/>
      <c r="K264" s="60">
        <f t="shared" si="210"/>
        <v>4.6887107631363705</v>
      </c>
      <c r="L264" s="60">
        <f t="shared" si="210"/>
        <v>12.576699603982377</v>
      </c>
      <c r="M264" s="60">
        <f t="shared" si="210"/>
        <v>-5.559202187782958</v>
      </c>
      <c r="N264" s="60">
        <f t="shared" si="210"/>
        <v>0.49043736201694799</v>
      </c>
      <c r="O264" s="60">
        <f t="shared" si="210"/>
        <v>-2.1808056116626631</v>
      </c>
      <c r="P264" s="60">
        <f t="shared" si="210"/>
        <v>-2.5569087795679621</v>
      </c>
    </row>
    <row r="265" spans="1:16" s="2" customFormat="1" ht="11.25" customHeight="1" x14ac:dyDescent="0.25">
      <c r="A265" s="19">
        <v>2007</v>
      </c>
      <c r="B265" s="28"/>
      <c r="C265" s="59">
        <f t="shared" si="209"/>
        <v>2.2501189047977164</v>
      </c>
      <c r="D265" s="60">
        <f t="shared" si="209"/>
        <v>-2.9606071285692792</v>
      </c>
      <c r="E265" s="60">
        <f t="shared" si="209"/>
        <v>4.1552942523207292</v>
      </c>
      <c r="F265" s="60">
        <f t="shared" si="209"/>
        <v>0.83601805698361886</v>
      </c>
      <c r="G265" s="60">
        <f t="shared" si="209"/>
        <v>-9.3146067211900174</v>
      </c>
      <c r="H265" s="60">
        <f t="shared" si="209"/>
        <v>5.3116113536191563</v>
      </c>
      <c r="I265" s="19">
        <v>2007</v>
      </c>
      <c r="J265" s="28"/>
      <c r="K265" s="60">
        <f t="shared" si="210"/>
        <v>14.686897959260421</v>
      </c>
      <c r="L265" s="60">
        <f t="shared" si="210"/>
        <v>3.0719133091794362</v>
      </c>
      <c r="M265" s="60">
        <f t="shared" si="210"/>
        <v>-0.69187831411672107</v>
      </c>
      <c r="N265" s="60">
        <f t="shared" si="210"/>
        <v>9.1167862794884371</v>
      </c>
      <c r="O265" s="60">
        <f t="shared" si="210"/>
        <v>7.2712704978134184</v>
      </c>
      <c r="P265" s="60">
        <f t="shared" si="210"/>
        <v>8.2996686221473084</v>
      </c>
    </row>
    <row r="266" spans="1:16" s="2" customFormat="1" ht="11.25" customHeight="1" x14ac:dyDescent="0.25">
      <c r="A266" s="19">
        <v>2008</v>
      </c>
      <c r="B266" s="28"/>
      <c r="C266" s="59">
        <f t="shared" ref="C266:H272" si="211">C29/C28*100-100</f>
        <v>-1.3256082851298885</v>
      </c>
      <c r="D266" s="60">
        <f t="shared" si="211"/>
        <v>-2.99924002419543</v>
      </c>
      <c r="E266" s="60">
        <f t="shared" si="211"/>
        <v>2.333233832385659</v>
      </c>
      <c r="F266" s="60">
        <f t="shared" si="211"/>
        <v>-4.6511276280882754</v>
      </c>
      <c r="G266" s="60">
        <f t="shared" si="211"/>
        <v>4.8711308030118659</v>
      </c>
      <c r="H266" s="60">
        <f t="shared" si="211"/>
        <v>-2.300287067554379</v>
      </c>
      <c r="I266" s="19">
        <v>2008</v>
      </c>
      <c r="J266" s="28"/>
      <c r="K266" s="60">
        <f t="shared" ref="K266:P272" si="212">K29/K28*100-100</f>
        <v>-8.646008734646486</v>
      </c>
      <c r="L266" s="60">
        <f t="shared" si="212"/>
        <v>0.99040823575950299</v>
      </c>
      <c r="M266" s="60">
        <f t="shared" si="212"/>
        <v>0.24311515436410502</v>
      </c>
      <c r="N266" s="60">
        <f t="shared" si="212"/>
        <v>-3.3689514366453039</v>
      </c>
      <c r="O266" s="60">
        <f t="shared" si="212"/>
        <v>-4.9128293878743108</v>
      </c>
      <c r="P266" s="60">
        <f t="shared" si="212"/>
        <v>-30.642419194290781</v>
      </c>
    </row>
    <row r="267" spans="1:16" s="2" customFormat="1" ht="11.25" customHeight="1" x14ac:dyDescent="0.25">
      <c r="A267" s="2411">
        <v>2009</v>
      </c>
      <c r="B267" s="2412"/>
      <c r="C267" s="59">
        <f t="shared" si="211"/>
        <v>-17.016898318689215</v>
      </c>
      <c r="D267" s="60">
        <f t="shared" si="211"/>
        <v>9.1496342934418209</v>
      </c>
      <c r="E267" s="60">
        <f t="shared" si="211"/>
        <v>-11.098681526289795</v>
      </c>
      <c r="F267" s="60">
        <f t="shared" si="211"/>
        <v>-17.109858495879649</v>
      </c>
      <c r="G267" s="60">
        <f t="shared" si="211"/>
        <v>-8.8839393503102428</v>
      </c>
      <c r="H267" s="60">
        <f t="shared" si="211"/>
        <v>-30.678615383738133</v>
      </c>
      <c r="I267" s="2411">
        <v>2009</v>
      </c>
      <c r="J267" s="2412"/>
      <c r="K267" s="60">
        <f t="shared" si="212"/>
        <v>-39.562127867629592</v>
      </c>
      <c r="L267" s="60">
        <f t="shared" si="212"/>
        <v>-16.611694288993462</v>
      </c>
      <c r="M267" s="60">
        <f t="shared" si="212"/>
        <v>-26.887244859060885</v>
      </c>
      <c r="N267" s="60">
        <f t="shared" si="212"/>
        <v>-14.888758773907639</v>
      </c>
      <c r="O267" s="60">
        <f t="shared" si="212"/>
        <v>-7.7723956241981398</v>
      </c>
      <c r="P267" s="60">
        <f t="shared" si="212"/>
        <v>30.869235121832816</v>
      </c>
    </row>
    <row r="268" spans="1:16" s="2" customFormat="1" ht="11.25" customHeight="1" x14ac:dyDescent="0.25">
      <c r="A268" s="2411">
        <v>2010</v>
      </c>
      <c r="B268" s="2412"/>
      <c r="C268" s="59">
        <f t="shared" si="211"/>
        <v>12.625698074106722</v>
      </c>
      <c r="D268" s="60">
        <f t="shared" si="211"/>
        <v>8.7587792271844904</v>
      </c>
      <c r="E268" s="60">
        <f t="shared" si="211"/>
        <v>-1.4753628651942989</v>
      </c>
      <c r="F268" s="60">
        <f t="shared" si="211"/>
        <v>24.718526783326382</v>
      </c>
      <c r="G268" s="60">
        <f t="shared" si="211"/>
        <v>2.2112123775951176</v>
      </c>
      <c r="H268" s="60">
        <f t="shared" si="211"/>
        <v>35.898356444584664</v>
      </c>
      <c r="I268" s="2411">
        <v>2010</v>
      </c>
      <c r="J268" s="2412"/>
      <c r="K268" s="60">
        <f t="shared" si="212"/>
        <v>17.06483706227904</v>
      </c>
      <c r="L268" s="60">
        <f t="shared" si="212"/>
        <v>-0.97931784710274883</v>
      </c>
      <c r="M268" s="60">
        <f t="shared" si="212"/>
        <v>28.448372735280856</v>
      </c>
      <c r="N268" s="60">
        <f t="shared" si="212"/>
        <v>16.837671530299119</v>
      </c>
      <c r="O268" s="60">
        <f t="shared" si="212"/>
        <v>15.901276567444555</v>
      </c>
      <c r="P268" s="60">
        <f t="shared" si="212"/>
        <v>17.933377748871052</v>
      </c>
    </row>
    <row r="269" spans="1:16" s="2" customFormat="1" ht="11.25" hidden="1" customHeight="1" x14ac:dyDescent="0.25">
      <c r="A269" s="2411">
        <v>2011</v>
      </c>
      <c r="B269" s="2412"/>
      <c r="C269" s="59">
        <f t="shared" si="211"/>
        <v>-100</v>
      </c>
      <c r="D269" s="60">
        <f t="shared" si="211"/>
        <v>-100</v>
      </c>
      <c r="E269" s="60">
        <f t="shared" si="211"/>
        <v>-100</v>
      </c>
      <c r="F269" s="60">
        <f t="shared" si="211"/>
        <v>-100</v>
      </c>
      <c r="G269" s="60">
        <f t="shared" si="211"/>
        <v>-100</v>
      </c>
      <c r="H269" s="60">
        <f t="shared" si="211"/>
        <v>-100</v>
      </c>
      <c r="I269" s="2411">
        <v>2011</v>
      </c>
      <c r="J269" s="2412"/>
      <c r="K269" s="60">
        <f t="shared" si="212"/>
        <v>-100</v>
      </c>
      <c r="L269" s="60">
        <f t="shared" si="212"/>
        <v>-100</v>
      </c>
      <c r="M269" s="60">
        <f t="shared" si="212"/>
        <v>-100</v>
      </c>
      <c r="N269" s="60">
        <f t="shared" si="212"/>
        <v>-100</v>
      </c>
      <c r="O269" s="60">
        <f t="shared" si="212"/>
        <v>-100</v>
      </c>
      <c r="P269" s="60">
        <f t="shared" si="212"/>
        <v>-100</v>
      </c>
    </row>
    <row r="270" spans="1:16" s="2" customFormat="1" ht="11.25" hidden="1" customHeight="1" x14ac:dyDescent="0.25">
      <c r="A270" s="2411">
        <v>2012</v>
      </c>
      <c r="B270" s="2412"/>
      <c r="C270" s="59" t="e">
        <f t="shared" si="211"/>
        <v>#DIV/0!</v>
      </c>
      <c r="D270" s="60" t="e">
        <f t="shared" si="211"/>
        <v>#DIV/0!</v>
      </c>
      <c r="E270" s="60" t="e">
        <f t="shared" si="211"/>
        <v>#DIV/0!</v>
      </c>
      <c r="F270" s="60" t="e">
        <f t="shared" si="211"/>
        <v>#DIV/0!</v>
      </c>
      <c r="G270" s="60" t="e">
        <f t="shared" si="211"/>
        <v>#DIV/0!</v>
      </c>
      <c r="H270" s="60" t="e">
        <f t="shared" si="211"/>
        <v>#DIV/0!</v>
      </c>
      <c r="I270" s="2411">
        <v>2012</v>
      </c>
      <c r="J270" s="2412"/>
      <c r="K270" s="60" t="e">
        <f t="shared" si="212"/>
        <v>#DIV/0!</v>
      </c>
      <c r="L270" s="60" t="e">
        <f t="shared" si="212"/>
        <v>#DIV/0!</v>
      </c>
      <c r="M270" s="60" t="e">
        <f t="shared" si="212"/>
        <v>#DIV/0!</v>
      </c>
      <c r="N270" s="60" t="e">
        <f t="shared" si="212"/>
        <v>#DIV/0!</v>
      </c>
      <c r="O270" s="60" t="e">
        <f t="shared" si="212"/>
        <v>#DIV/0!</v>
      </c>
      <c r="P270" s="60" t="e">
        <f t="shared" si="212"/>
        <v>#DIV/0!</v>
      </c>
    </row>
    <row r="271" spans="1:16" s="2" customFormat="1" ht="11.25" hidden="1" customHeight="1" x14ac:dyDescent="0.25">
      <c r="A271" s="2411">
        <v>2013</v>
      </c>
      <c r="B271" s="2412"/>
      <c r="C271" s="59" t="e">
        <f t="shared" si="211"/>
        <v>#DIV/0!</v>
      </c>
      <c r="D271" s="60" t="e">
        <f t="shared" si="211"/>
        <v>#DIV/0!</v>
      </c>
      <c r="E271" s="60" t="e">
        <f t="shared" si="211"/>
        <v>#DIV/0!</v>
      </c>
      <c r="F271" s="60" t="e">
        <f t="shared" si="211"/>
        <v>#DIV/0!</v>
      </c>
      <c r="G271" s="60" t="e">
        <f t="shared" si="211"/>
        <v>#DIV/0!</v>
      </c>
      <c r="H271" s="60" t="e">
        <f t="shared" si="211"/>
        <v>#DIV/0!</v>
      </c>
      <c r="I271" s="2411">
        <v>2013</v>
      </c>
      <c r="J271" s="2412"/>
      <c r="K271" s="60" t="e">
        <f t="shared" si="212"/>
        <v>#DIV/0!</v>
      </c>
      <c r="L271" s="60" t="e">
        <f t="shared" si="212"/>
        <v>#DIV/0!</v>
      </c>
      <c r="M271" s="60" t="e">
        <f t="shared" si="212"/>
        <v>#DIV/0!</v>
      </c>
      <c r="N271" s="60" t="e">
        <f t="shared" si="212"/>
        <v>#DIV/0!</v>
      </c>
      <c r="O271" s="60" t="e">
        <f t="shared" si="212"/>
        <v>#DIV/0!</v>
      </c>
      <c r="P271" s="60" t="e">
        <f t="shared" si="212"/>
        <v>#DIV/0!</v>
      </c>
    </row>
    <row r="272" spans="1:16" s="2" customFormat="1" ht="11.25" hidden="1" customHeight="1" x14ac:dyDescent="0.25">
      <c r="A272" s="2411">
        <v>2014</v>
      </c>
      <c r="B272" s="2412"/>
      <c r="C272" s="59" t="e">
        <f t="shared" si="211"/>
        <v>#DIV/0!</v>
      </c>
      <c r="D272" s="60" t="e">
        <f t="shared" si="211"/>
        <v>#DIV/0!</v>
      </c>
      <c r="E272" s="60" t="e">
        <f t="shared" si="211"/>
        <v>#DIV/0!</v>
      </c>
      <c r="F272" s="60" t="e">
        <f t="shared" si="211"/>
        <v>#DIV/0!</v>
      </c>
      <c r="G272" s="60" t="e">
        <f t="shared" si="211"/>
        <v>#DIV/0!</v>
      </c>
      <c r="H272" s="60" t="e">
        <f t="shared" si="211"/>
        <v>#DIV/0!</v>
      </c>
      <c r="I272" s="2411">
        <v>2014</v>
      </c>
      <c r="J272" s="2412"/>
      <c r="K272" s="60" t="e">
        <f t="shared" si="212"/>
        <v>#DIV/0!</v>
      </c>
      <c r="L272" s="60" t="e">
        <f t="shared" si="212"/>
        <v>#DIV/0!</v>
      </c>
      <c r="M272" s="60" t="e">
        <f t="shared" si="212"/>
        <v>#DIV/0!</v>
      </c>
      <c r="N272" s="60" t="e">
        <f t="shared" si="212"/>
        <v>#DIV/0!</v>
      </c>
      <c r="O272" s="60" t="e">
        <f t="shared" si="212"/>
        <v>#DIV/0!</v>
      </c>
      <c r="P272" s="60" t="e">
        <f t="shared" si="212"/>
        <v>#DIV/0!</v>
      </c>
    </row>
    <row r="273" spans="1:16" s="2" customFormat="1" ht="11.25" hidden="1" customHeight="1" x14ac:dyDescent="0.25">
      <c r="A273" s="2415" t="s">
        <v>740</v>
      </c>
      <c r="B273" s="2412"/>
      <c r="C273" s="59">
        <f t="shared" ref="C273:H284" si="213">SUM(C105/C78*100-100)</f>
        <v>-29.725629626381959</v>
      </c>
      <c r="D273" s="60">
        <f t="shared" si="213"/>
        <v>-18.458855717793526</v>
      </c>
      <c r="E273" s="60">
        <f t="shared" si="213"/>
        <v>-27.456292722977594</v>
      </c>
      <c r="F273" s="60">
        <f t="shared" si="213"/>
        <v>-16.326794593082724</v>
      </c>
      <c r="G273" s="60">
        <f t="shared" si="213"/>
        <v>-12.245445939538868</v>
      </c>
      <c r="H273" s="60">
        <f t="shared" si="213"/>
        <v>-39.319508798907044</v>
      </c>
      <c r="I273" s="2415" t="s">
        <v>740</v>
      </c>
      <c r="J273" s="2412"/>
      <c r="K273" s="60">
        <f t="shared" ref="K273:P284" si="214">SUM(K105/K78*100-100)</f>
        <v>-40.135592228058691</v>
      </c>
      <c r="L273" s="60">
        <f t="shared" si="214"/>
        <v>-39.820679157098041</v>
      </c>
      <c r="M273" s="60">
        <f t="shared" si="214"/>
        <v>-61.427665549415714</v>
      </c>
      <c r="N273" s="60">
        <f t="shared" si="214"/>
        <v>-37.961313007537626</v>
      </c>
      <c r="O273" s="60">
        <f t="shared" si="214"/>
        <v>-21.333465838641885</v>
      </c>
      <c r="P273" s="60">
        <f t="shared" si="214"/>
        <v>18.05786691321147</v>
      </c>
    </row>
    <row r="274" spans="1:16" s="2" customFormat="1" ht="11.25" hidden="1" customHeight="1" x14ac:dyDescent="0.25">
      <c r="A274" s="2415" t="s">
        <v>741</v>
      </c>
      <c r="B274" s="2412"/>
      <c r="C274" s="59">
        <f t="shared" si="213"/>
        <v>-23.583041288297053</v>
      </c>
      <c r="D274" s="60">
        <f t="shared" si="213"/>
        <v>-13.901466318866596</v>
      </c>
      <c r="E274" s="60">
        <f t="shared" si="213"/>
        <v>-23.125106555421866</v>
      </c>
      <c r="F274" s="60">
        <f t="shared" si="213"/>
        <v>-11.250661717708411</v>
      </c>
      <c r="G274" s="60">
        <f t="shared" si="213"/>
        <v>-1.5618701933153716</v>
      </c>
      <c r="H274" s="60">
        <f t="shared" si="213"/>
        <v>-36.191122622074523</v>
      </c>
      <c r="I274" s="2415" t="s">
        <v>741</v>
      </c>
      <c r="J274" s="2412"/>
      <c r="K274" s="60">
        <f t="shared" si="214"/>
        <v>-36.045319701069609</v>
      </c>
      <c r="L274" s="60">
        <f t="shared" si="214"/>
        <v>-30.644537381117658</v>
      </c>
      <c r="M274" s="60">
        <f t="shared" si="214"/>
        <v>-55.876925397650126</v>
      </c>
      <c r="N274" s="60">
        <f t="shared" si="214"/>
        <v>-29.92818506893768</v>
      </c>
      <c r="O274" s="60">
        <f t="shared" si="214"/>
        <v>-21.321749125289998</v>
      </c>
      <c r="P274" s="60">
        <f t="shared" si="214"/>
        <v>16.347950358382718</v>
      </c>
    </row>
    <row r="275" spans="1:16" s="2" customFormat="1" ht="11.25" hidden="1" customHeight="1" x14ac:dyDescent="0.25">
      <c r="A275" s="2415" t="s">
        <v>742</v>
      </c>
      <c r="B275" s="2412"/>
      <c r="C275" s="59">
        <f t="shared" si="213"/>
        <v>-19.510385386211809</v>
      </c>
      <c r="D275" s="60">
        <f t="shared" si="213"/>
        <v>0.48797780172652949</v>
      </c>
      <c r="E275" s="60">
        <f t="shared" si="213"/>
        <v>-19.650729131418842</v>
      </c>
      <c r="F275" s="60">
        <f t="shared" si="213"/>
        <v>-8.4851772086785218</v>
      </c>
      <c r="G275" s="60">
        <f t="shared" si="213"/>
        <v>5.9352577737036967</v>
      </c>
      <c r="H275" s="60">
        <f t="shared" si="213"/>
        <v>-38.189996806592042</v>
      </c>
      <c r="I275" s="2415" t="s">
        <v>742</v>
      </c>
      <c r="J275" s="2412"/>
      <c r="K275" s="60">
        <f t="shared" si="214"/>
        <v>-36.113903179452478</v>
      </c>
      <c r="L275" s="60">
        <f t="shared" si="214"/>
        <v>-22.791311406746757</v>
      </c>
      <c r="M275" s="60">
        <f t="shared" si="214"/>
        <v>-47.058291254005368</v>
      </c>
      <c r="N275" s="60">
        <f t="shared" si="214"/>
        <v>-26.827412446460059</v>
      </c>
      <c r="O275" s="60">
        <f t="shared" si="214"/>
        <v>-20.480858449521051</v>
      </c>
      <c r="P275" s="60">
        <f t="shared" si="214"/>
        <v>14.661058890913452</v>
      </c>
    </row>
    <row r="276" spans="1:16" s="2" customFormat="1" ht="11.25" hidden="1" customHeight="1" x14ac:dyDescent="0.25">
      <c r="A276" s="2415" t="s">
        <v>743</v>
      </c>
      <c r="B276" s="2412"/>
      <c r="C276" s="59">
        <f t="shared" si="213"/>
        <v>-20.633483052195032</v>
      </c>
      <c r="D276" s="60">
        <f t="shared" si="213"/>
        <v>5.7066480273376641</v>
      </c>
      <c r="E276" s="60">
        <f t="shared" si="213"/>
        <v>-15.127837152778596</v>
      </c>
      <c r="F276" s="60">
        <f t="shared" si="213"/>
        <v>-16.915316356579723</v>
      </c>
      <c r="G276" s="60">
        <f t="shared" si="213"/>
        <v>6.9837895152313934</v>
      </c>
      <c r="H276" s="60">
        <f t="shared" si="213"/>
        <v>-40.972650268394908</v>
      </c>
      <c r="I276" s="2415" t="s">
        <v>743</v>
      </c>
      <c r="J276" s="2412"/>
      <c r="K276" s="60">
        <f t="shared" si="214"/>
        <v>-39.86626843909071</v>
      </c>
      <c r="L276" s="60">
        <f t="shared" si="214"/>
        <v>-22.080457049700414</v>
      </c>
      <c r="M276" s="60">
        <f t="shared" si="214"/>
        <v>-45.744085719518345</v>
      </c>
      <c r="N276" s="60">
        <f t="shared" si="214"/>
        <v>-26.04291612940186</v>
      </c>
      <c r="O276" s="60">
        <f t="shared" si="214"/>
        <v>-22.467764584346668</v>
      </c>
      <c r="P276" s="60">
        <f t="shared" si="214"/>
        <v>10.912793590663128</v>
      </c>
    </row>
    <row r="277" spans="1:16" s="2" customFormat="1" ht="11.25" hidden="1" customHeight="1" x14ac:dyDescent="0.25">
      <c r="A277" s="2415" t="s">
        <v>744</v>
      </c>
      <c r="B277" s="2412"/>
      <c r="C277" s="59">
        <f t="shared" si="213"/>
        <v>-20.758881053726554</v>
      </c>
      <c r="D277" s="60">
        <f t="shared" si="213"/>
        <v>7.4139724709029622</v>
      </c>
      <c r="E277" s="60">
        <f t="shared" si="213"/>
        <v>-14.09142194741338</v>
      </c>
      <c r="F277" s="60">
        <f t="shared" si="213"/>
        <v>-19.478435980557975</v>
      </c>
      <c r="G277" s="60">
        <f t="shared" si="213"/>
        <v>4.9541072243751927</v>
      </c>
      <c r="H277" s="60">
        <f t="shared" si="213"/>
        <v>-42.595607144156155</v>
      </c>
      <c r="I277" s="2415" t="s">
        <v>744</v>
      </c>
      <c r="J277" s="2412"/>
      <c r="K277" s="60">
        <f t="shared" si="214"/>
        <v>-40.220452804380535</v>
      </c>
      <c r="L277" s="60">
        <f t="shared" si="214"/>
        <v>-20.807635663015461</v>
      </c>
      <c r="M277" s="60">
        <f t="shared" si="214"/>
        <v>-44.196510977069337</v>
      </c>
      <c r="N277" s="60">
        <f t="shared" si="214"/>
        <v>-24.707974107935215</v>
      </c>
      <c r="O277" s="60">
        <f t="shared" si="214"/>
        <v>-20.164197711948034</v>
      </c>
      <c r="P277" s="60">
        <f t="shared" si="214"/>
        <v>13.803294685912931</v>
      </c>
    </row>
    <row r="278" spans="1:16" s="2" customFormat="1" ht="11.25" hidden="1" customHeight="1" x14ac:dyDescent="0.25">
      <c r="A278" s="2415" t="s">
        <v>745</v>
      </c>
      <c r="B278" s="2412"/>
      <c r="C278" s="59">
        <f t="shared" si="213"/>
        <v>-20.251830292495882</v>
      </c>
      <c r="D278" s="60">
        <f t="shared" si="213"/>
        <v>15.43371466161436</v>
      </c>
      <c r="E278" s="60">
        <f t="shared" si="213"/>
        <v>-15.600390323678141</v>
      </c>
      <c r="F278" s="60">
        <f t="shared" si="213"/>
        <v>-20.664995700393007</v>
      </c>
      <c r="G278" s="60">
        <f t="shared" si="213"/>
        <v>3.4384759874868962</v>
      </c>
      <c r="H278" s="60">
        <f t="shared" si="213"/>
        <v>-42.408346978915667</v>
      </c>
      <c r="I278" s="2415" t="s">
        <v>745</v>
      </c>
      <c r="J278" s="2412"/>
      <c r="K278" s="60">
        <f t="shared" si="214"/>
        <v>-40.155576444727629</v>
      </c>
      <c r="L278" s="60">
        <f t="shared" si="214"/>
        <v>-19.343177951348537</v>
      </c>
      <c r="M278" s="60">
        <f t="shared" si="214"/>
        <v>-39.182438136313458</v>
      </c>
      <c r="N278" s="60">
        <f t="shared" si="214"/>
        <v>-23.722949217827292</v>
      </c>
      <c r="O278" s="60">
        <f t="shared" si="214"/>
        <v>-18.072720155040599</v>
      </c>
      <c r="P278" s="60">
        <f t="shared" si="214"/>
        <v>16.595008452259037</v>
      </c>
    </row>
    <row r="279" spans="1:16" s="2" customFormat="1" ht="11.25" hidden="1" customHeight="1" x14ac:dyDescent="0.25">
      <c r="A279" s="2415" t="s">
        <v>746</v>
      </c>
      <c r="B279" s="2412"/>
      <c r="C279" s="59">
        <f t="shared" si="213"/>
        <v>-19.659238485763353</v>
      </c>
      <c r="D279" s="60">
        <f t="shared" si="213"/>
        <v>17.940022600909259</v>
      </c>
      <c r="E279" s="60">
        <f t="shared" si="213"/>
        <v>-14.803163447591331</v>
      </c>
      <c r="F279" s="60">
        <f t="shared" si="213"/>
        <v>-21.234152441600912</v>
      </c>
      <c r="G279" s="60">
        <f t="shared" si="213"/>
        <v>1.293347916560478</v>
      </c>
      <c r="H279" s="60">
        <f t="shared" si="213"/>
        <v>-40.640285651988805</v>
      </c>
      <c r="I279" s="2415" t="s">
        <v>746</v>
      </c>
      <c r="J279" s="2412"/>
      <c r="K279" s="60">
        <f t="shared" si="214"/>
        <v>-41.045790536068395</v>
      </c>
      <c r="L279" s="60">
        <f t="shared" si="214"/>
        <v>-18.454886585023971</v>
      </c>
      <c r="M279" s="60">
        <f t="shared" si="214"/>
        <v>-36.106399794468068</v>
      </c>
      <c r="N279" s="60">
        <f t="shared" si="214"/>
        <v>-22.321718529600943</v>
      </c>
      <c r="O279" s="60">
        <f t="shared" si="214"/>
        <v>-15.605742183044811</v>
      </c>
      <c r="P279" s="60">
        <f t="shared" si="214"/>
        <v>19.963315525157014</v>
      </c>
    </row>
    <row r="280" spans="1:16" s="2" customFormat="1" ht="11.25" hidden="1" customHeight="1" x14ac:dyDescent="0.25">
      <c r="A280" s="2415" t="s">
        <v>747</v>
      </c>
      <c r="B280" s="2412"/>
      <c r="C280" s="59">
        <f t="shared" si="213"/>
        <v>-19.144556950675621</v>
      </c>
      <c r="D280" s="60">
        <f t="shared" si="213"/>
        <v>20.068710853870513</v>
      </c>
      <c r="E280" s="60">
        <f t="shared" si="213"/>
        <v>-13.619652838110312</v>
      </c>
      <c r="F280" s="60">
        <f t="shared" si="213"/>
        <v>-20.837406064497003</v>
      </c>
      <c r="G280" s="60">
        <f t="shared" si="213"/>
        <v>-2.1776165132059901</v>
      </c>
      <c r="H280" s="60">
        <f t="shared" si="213"/>
        <v>-38.603524417698445</v>
      </c>
      <c r="I280" s="2415" t="s">
        <v>747</v>
      </c>
      <c r="J280" s="2412"/>
      <c r="K280" s="60">
        <f t="shared" si="214"/>
        <v>-40.948355972004158</v>
      </c>
      <c r="L280" s="60">
        <f t="shared" si="214"/>
        <v>-17.958731167952038</v>
      </c>
      <c r="M280" s="60">
        <f t="shared" si="214"/>
        <v>-33.260758870929948</v>
      </c>
      <c r="N280" s="60">
        <f t="shared" si="214"/>
        <v>-20.861160419508678</v>
      </c>
      <c r="O280" s="60">
        <f t="shared" si="214"/>
        <v>-14.015502174056522</v>
      </c>
      <c r="P280" s="60">
        <f t="shared" si="214"/>
        <v>22.26756649044674</v>
      </c>
    </row>
    <row r="281" spans="1:16" s="2" customFormat="1" ht="11.25" hidden="1" customHeight="1" x14ac:dyDescent="0.25">
      <c r="A281" s="2415" t="s">
        <v>748</v>
      </c>
      <c r="B281" s="2412"/>
      <c r="C281" s="59">
        <f t="shared" si="213"/>
        <v>-18.959546496402723</v>
      </c>
      <c r="D281" s="60">
        <f t="shared" si="213"/>
        <v>17.994882408411826</v>
      </c>
      <c r="E281" s="60">
        <f t="shared" si="213"/>
        <v>-12.664231445886756</v>
      </c>
      <c r="F281" s="60">
        <f t="shared" si="213"/>
        <v>-20.82626400823915</v>
      </c>
      <c r="G281" s="60">
        <f t="shared" si="213"/>
        <v>-4.2278151454391946</v>
      </c>
      <c r="H281" s="60">
        <f t="shared" si="213"/>
        <v>-37.016265492253176</v>
      </c>
      <c r="I281" s="2415" t="s">
        <v>748</v>
      </c>
      <c r="J281" s="2412"/>
      <c r="K281" s="60">
        <f t="shared" si="214"/>
        <v>-40.550452062228558</v>
      </c>
      <c r="L281" s="60">
        <f t="shared" si="214"/>
        <v>-18.160046325975259</v>
      </c>
      <c r="M281" s="60">
        <f t="shared" si="214"/>
        <v>-32.518531160565672</v>
      </c>
      <c r="N281" s="60">
        <f t="shared" si="214"/>
        <v>-19.721260578537141</v>
      </c>
      <c r="O281" s="60">
        <f t="shared" si="214"/>
        <v>-12.033805930927556</v>
      </c>
      <c r="P281" s="60">
        <f t="shared" si="214"/>
        <v>25.010281047856893</v>
      </c>
    </row>
    <row r="282" spans="1:16" s="2" customFormat="1" ht="11.25" hidden="1" customHeight="1" x14ac:dyDescent="0.25">
      <c r="A282" s="2415" t="s">
        <v>749</v>
      </c>
      <c r="B282" s="2412"/>
      <c r="C282" s="59">
        <f t="shared" si="213"/>
        <v>-19.190363369488566</v>
      </c>
      <c r="D282" s="60">
        <f t="shared" si="213"/>
        <v>12.313145093078973</v>
      </c>
      <c r="E282" s="60">
        <f t="shared" si="213"/>
        <v>-12.782037662875595</v>
      </c>
      <c r="F282" s="60">
        <f t="shared" si="213"/>
        <v>-20.155990720311223</v>
      </c>
      <c r="G282" s="60">
        <f t="shared" si="213"/>
        <v>-6.8996468297995932</v>
      </c>
      <c r="H282" s="60">
        <f t="shared" si="213"/>
        <v>-35.839165477514783</v>
      </c>
      <c r="I282" s="2415" t="s">
        <v>749</v>
      </c>
      <c r="J282" s="2412"/>
      <c r="K282" s="60">
        <f t="shared" si="214"/>
        <v>-41.192562430176984</v>
      </c>
      <c r="L282" s="60">
        <f t="shared" si="214"/>
        <v>-18.081858581217588</v>
      </c>
      <c r="M282" s="60">
        <f t="shared" si="214"/>
        <v>-32.614041159464108</v>
      </c>
      <c r="N282" s="60">
        <f t="shared" si="214"/>
        <v>-19.595204103480341</v>
      </c>
      <c r="O282" s="60">
        <f t="shared" si="214"/>
        <v>-10.741113820588254</v>
      </c>
      <c r="P282" s="60">
        <f t="shared" si="214"/>
        <v>26.622127954528423</v>
      </c>
    </row>
    <row r="283" spans="1:16" s="2" customFormat="1" ht="11.25" hidden="1" customHeight="1" x14ac:dyDescent="0.25">
      <c r="A283" s="2415" t="s">
        <v>750</v>
      </c>
      <c r="B283" s="2412"/>
      <c r="C283" s="59">
        <f t="shared" si="213"/>
        <v>-18.22196768728675</v>
      </c>
      <c r="D283" s="60">
        <f t="shared" si="213"/>
        <v>9.777591842171617</v>
      </c>
      <c r="E283" s="60">
        <f t="shared" si="213"/>
        <v>-12.154321420156293</v>
      </c>
      <c r="F283" s="60">
        <f t="shared" si="213"/>
        <v>-18.758241750260794</v>
      </c>
      <c r="G283" s="60">
        <f t="shared" si="213"/>
        <v>-7.74978744590166</v>
      </c>
      <c r="H283" s="60">
        <f t="shared" si="213"/>
        <v>-33.936089898752911</v>
      </c>
      <c r="I283" s="2415" t="s">
        <v>750</v>
      </c>
      <c r="J283" s="2412"/>
      <c r="K283" s="60">
        <f t="shared" si="214"/>
        <v>-40.597380224697567</v>
      </c>
      <c r="L283" s="60">
        <f t="shared" si="214"/>
        <v>-16.859425404120998</v>
      </c>
      <c r="M283" s="60">
        <f t="shared" si="214"/>
        <v>-30.323186175666564</v>
      </c>
      <c r="N283" s="60">
        <f t="shared" si="214"/>
        <v>-17.342520928067813</v>
      </c>
      <c r="O283" s="60">
        <f t="shared" si="214"/>
        <v>-9.5895333150787394</v>
      </c>
      <c r="P283" s="60">
        <f t="shared" si="214"/>
        <v>28.114341664851196</v>
      </c>
    </row>
    <row r="284" spans="1:16" s="2" customFormat="1" ht="11.25" hidden="1" customHeight="1" x14ac:dyDescent="0.25">
      <c r="A284" s="2415" t="s">
        <v>751</v>
      </c>
      <c r="B284" s="2412"/>
      <c r="C284" s="59">
        <f t="shared" si="213"/>
        <v>-17.016898318689201</v>
      </c>
      <c r="D284" s="60">
        <f t="shared" si="213"/>
        <v>9.1496342934418209</v>
      </c>
      <c r="E284" s="60">
        <f t="shared" si="213"/>
        <v>-11.098681526289795</v>
      </c>
      <c r="F284" s="60">
        <f t="shared" si="213"/>
        <v>-17.109858495879649</v>
      </c>
      <c r="G284" s="60">
        <f t="shared" si="213"/>
        <v>-8.8839393503102428</v>
      </c>
      <c r="H284" s="60">
        <f t="shared" si="213"/>
        <v>-30.678615383738133</v>
      </c>
      <c r="I284" s="2415" t="s">
        <v>751</v>
      </c>
      <c r="J284" s="2412"/>
      <c r="K284" s="60">
        <f t="shared" si="214"/>
        <v>-39.562127867629592</v>
      </c>
      <c r="L284" s="60">
        <f t="shared" si="214"/>
        <v>-16.611694288993462</v>
      </c>
      <c r="M284" s="60">
        <f t="shared" si="214"/>
        <v>-26.887244859060885</v>
      </c>
      <c r="N284" s="60">
        <f t="shared" si="214"/>
        <v>-14.888758773907639</v>
      </c>
      <c r="O284" s="60">
        <f t="shared" si="214"/>
        <v>-7.7723956241981398</v>
      </c>
      <c r="P284" s="60">
        <f t="shared" si="214"/>
        <v>30.869235121832816</v>
      </c>
    </row>
    <row r="285" spans="1:16" s="2" customFormat="1" ht="11.25" hidden="1" customHeight="1" x14ac:dyDescent="0.25">
      <c r="A285" s="54"/>
      <c r="B285" s="55"/>
      <c r="C285" s="59"/>
      <c r="D285" s="60"/>
      <c r="E285" s="60"/>
      <c r="F285" s="60"/>
      <c r="G285" s="60"/>
      <c r="H285" s="60"/>
      <c r="I285" s="54"/>
      <c r="J285" s="55"/>
      <c r="K285" s="60"/>
      <c r="L285" s="60"/>
      <c r="M285" s="60"/>
      <c r="N285" s="60"/>
      <c r="O285" s="60"/>
      <c r="P285" s="60"/>
    </row>
    <row r="286" spans="1:16" s="2" customFormat="1" ht="6" customHeight="1" x14ac:dyDescent="0.25">
      <c r="A286" s="54"/>
      <c r="B286" s="55"/>
      <c r="C286" s="59"/>
      <c r="D286" s="60"/>
      <c r="E286" s="60"/>
      <c r="F286" s="60"/>
      <c r="G286" s="60"/>
      <c r="H286" s="60"/>
      <c r="I286" s="54"/>
      <c r="J286" s="55"/>
      <c r="K286" s="60"/>
      <c r="L286" s="60"/>
      <c r="M286" s="60"/>
      <c r="N286" s="60"/>
      <c r="O286" s="60"/>
      <c r="P286" s="60"/>
    </row>
    <row r="287" spans="1:16" s="2" customFormat="1" ht="11.25" customHeight="1" x14ac:dyDescent="0.25">
      <c r="A287" s="39">
        <v>2010</v>
      </c>
      <c r="B287" s="46"/>
      <c r="C287" s="59"/>
      <c r="D287" s="60"/>
      <c r="E287" s="60"/>
      <c r="F287" s="60"/>
      <c r="G287" s="60"/>
      <c r="H287" s="60"/>
      <c r="I287" s="39">
        <v>2010</v>
      </c>
      <c r="J287" s="46"/>
      <c r="K287" s="60"/>
      <c r="L287" s="60"/>
      <c r="M287" s="60"/>
      <c r="N287" s="60"/>
      <c r="O287" s="60"/>
      <c r="P287" s="60"/>
    </row>
    <row r="288" spans="1:16" s="2" customFormat="1" ht="11.25" customHeight="1" x14ac:dyDescent="0.25">
      <c r="A288" s="39"/>
      <c r="B288" s="46" t="s">
        <v>542</v>
      </c>
      <c r="C288" s="59">
        <f t="shared" ref="C288:H299" si="215">SUM(C119/C92*100-100)</f>
        <v>4.0107045345694843</v>
      </c>
      <c r="D288" s="60">
        <f t="shared" si="215"/>
        <v>15.266510698092148</v>
      </c>
      <c r="E288" s="60">
        <f t="shared" si="215"/>
        <v>14.182691097441506</v>
      </c>
      <c r="F288" s="60">
        <f t="shared" si="215"/>
        <v>5.8751670884385163</v>
      </c>
      <c r="G288" s="60">
        <f t="shared" si="215"/>
        <v>-5.6941535846459033</v>
      </c>
      <c r="H288" s="60">
        <f t="shared" si="215"/>
        <v>24.494298526216014</v>
      </c>
      <c r="I288" s="39"/>
      <c r="J288" s="46" t="s">
        <v>542</v>
      </c>
      <c r="K288" s="60">
        <f t="shared" ref="K288:P299" si="216">SUM(K119/K92*100-100)</f>
        <v>-16.316105073256352</v>
      </c>
      <c r="L288" s="60">
        <f t="shared" si="216"/>
        <v>-31.841486242831266</v>
      </c>
      <c r="M288" s="60">
        <f t="shared" si="216"/>
        <v>75.790668545483015</v>
      </c>
      <c r="N288" s="60">
        <f t="shared" si="216"/>
        <v>30.368457973951791</v>
      </c>
      <c r="O288" s="60">
        <f t="shared" si="216"/>
        <v>16.866674127733489</v>
      </c>
      <c r="P288" s="60">
        <f t="shared" si="216"/>
        <v>15.816655907036804</v>
      </c>
    </row>
    <row r="289" spans="1:16" s="2" customFormat="1" ht="11.25" customHeight="1" x14ac:dyDescent="0.25">
      <c r="A289" s="39"/>
      <c r="B289" s="46" t="s">
        <v>729</v>
      </c>
      <c r="C289" s="59">
        <f t="shared" si="215"/>
        <v>-10.191308897507795</v>
      </c>
      <c r="D289" s="60">
        <f t="shared" si="215"/>
        <v>-18.830305534306646</v>
      </c>
      <c r="E289" s="60">
        <f t="shared" si="215"/>
        <v>-12.749007430217361</v>
      </c>
      <c r="F289" s="60">
        <f t="shared" si="215"/>
        <v>-1.8244639089563179</v>
      </c>
      <c r="G289" s="60">
        <f t="shared" si="215"/>
        <v>-29.30119142661168</v>
      </c>
      <c r="H289" s="60">
        <f t="shared" si="215"/>
        <v>28.633648441778718</v>
      </c>
      <c r="I289" s="39"/>
      <c r="J289" s="46" t="s">
        <v>729</v>
      </c>
      <c r="K289" s="60">
        <f t="shared" si="216"/>
        <v>-36.158757795035726</v>
      </c>
      <c r="L289" s="60">
        <f t="shared" si="216"/>
        <v>-31.923964028524608</v>
      </c>
      <c r="M289" s="60">
        <f t="shared" si="216"/>
        <v>2.4685488466505348</v>
      </c>
      <c r="N289" s="60">
        <f t="shared" si="216"/>
        <v>13.673791331042537</v>
      </c>
      <c r="O289" s="60">
        <f t="shared" si="216"/>
        <v>9.0175305839323983</v>
      </c>
      <c r="P289" s="60">
        <f t="shared" si="216"/>
        <v>9.055695635226229</v>
      </c>
    </row>
    <row r="290" spans="1:16" s="2" customFormat="1" ht="11.25" customHeight="1" x14ac:dyDescent="0.25">
      <c r="A290" s="39"/>
      <c r="B290" s="46" t="s">
        <v>730</v>
      </c>
      <c r="C290" s="59">
        <f t="shared" si="215"/>
        <v>13.633915767024945</v>
      </c>
      <c r="D290" s="60">
        <f t="shared" si="215"/>
        <v>-2.1857443484969394</v>
      </c>
      <c r="E290" s="60">
        <f t="shared" si="215"/>
        <v>25.217038849071798</v>
      </c>
      <c r="F290" s="60">
        <f t="shared" si="215"/>
        <v>11.409817906940205</v>
      </c>
      <c r="G290" s="60">
        <f t="shared" si="215"/>
        <v>-14.551946341005262</v>
      </c>
      <c r="H290" s="60">
        <f t="shared" si="215"/>
        <v>88.637411535052223</v>
      </c>
      <c r="I290" s="39"/>
      <c r="J290" s="46" t="s">
        <v>730</v>
      </c>
      <c r="K290" s="60">
        <f t="shared" si="216"/>
        <v>-4.0920013255876455</v>
      </c>
      <c r="L290" s="60">
        <f t="shared" si="216"/>
        <v>-1.293806390471957</v>
      </c>
      <c r="M290" s="60">
        <f t="shared" si="216"/>
        <v>67.981413970444635</v>
      </c>
      <c r="N290" s="60">
        <f t="shared" si="216"/>
        <v>24.774660489370333</v>
      </c>
      <c r="O290" s="60">
        <f t="shared" si="216"/>
        <v>28.953175242068141</v>
      </c>
      <c r="P290" s="60">
        <f t="shared" si="216"/>
        <v>34.49302196134974</v>
      </c>
    </row>
    <row r="291" spans="1:16" s="2" customFormat="1" ht="11.25" customHeight="1" x14ac:dyDescent="0.25">
      <c r="A291" s="39"/>
      <c r="B291" s="46" t="s">
        <v>731</v>
      </c>
      <c r="C291" s="59">
        <f t="shared" si="215"/>
        <v>19.078664441466529</v>
      </c>
      <c r="D291" s="60">
        <f t="shared" si="215"/>
        <v>-4.8091790013704383</v>
      </c>
      <c r="E291" s="60">
        <f t="shared" si="215"/>
        <v>2.0455946183939346</v>
      </c>
      <c r="F291" s="60">
        <f t="shared" si="215"/>
        <v>51.018021111182321</v>
      </c>
      <c r="G291" s="60">
        <f t="shared" si="215"/>
        <v>-13.564345333512335</v>
      </c>
      <c r="H291" s="60">
        <f t="shared" si="215"/>
        <v>104.08126728067177</v>
      </c>
      <c r="I291" s="39"/>
      <c r="J291" s="46" t="s">
        <v>731</v>
      </c>
      <c r="K291" s="60">
        <f t="shared" si="216"/>
        <v>31.816330854499114</v>
      </c>
      <c r="L291" s="60">
        <f t="shared" si="216"/>
        <v>1.662380681876229</v>
      </c>
      <c r="M291" s="60">
        <f t="shared" si="216"/>
        <v>22.429809556010085</v>
      </c>
      <c r="N291" s="60">
        <f t="shared" si="216"/>
        <v>16.48245765522762</v>
      </c>
      <c r="O291" s="60">
        <f t="shared" si="216"/>
        <v>33.102836650505793</v>
      </c>
      <c r="P291" s="60">
        <f t="shared" si="216"/>
        <v>36.4816868586189</v>
      </c>
    </row>
    <row r="292" spans="1:16" s="2" customFormat="1" ht="11.25" customHeight="1" x14ac:dyDescent="0.25">
      <c r="A292" s="39"/>
      <c r="B292" s="46" t="s">
        <v>732</v>
      </c>
      <c r="C292" s="59">
        <f t="shared" si="215"/>
        <v>23.452588148013007</v>
      </c>
      <c r="D292" s="60">
        <f t="shared" si="215"/>
        <v>-3.4075582631199097</v>
      </c>
      <c r="E292" s="60">
        <f t="shared" si="215"/>
        <v>3.2487343396104222</v>
      </c>
      <c r="F292" s="60">
        <f t="shared" si="215"/>
        <v>71.483202831478252</v>
      </c>
      <c r="G292" s="60">
        <f t="shared" si="215"/>
        <v>-1.0265228564090449</v>
      </c>
      <c r="H292" s="60">
        <f t="shared" si="215"/>
        <v>93.000687235729316</v>
      </c>
      <c r="I292" s="39"/>
      <c r="J292" s="46" t="s">
        <v>732</v>
      </c>
      <c r="K292" s="60">
        <f t="shared" si="216"/>
        <v>33.464073561721875</v>
      </c>
      <c r="L292" s="60">
        <f t="shared" si="216"/>
        <v>8.809696672742291</v>
      </c>
      <c r="M292" s="60">
        <f t="shared" si="216"/>
        <v>20.83375602540734</v>
      </c>
      <c r="N292" s="60">
        <f t="shared" si="216"/>
        <v>15.000589771344664</v>
      </c>
      <c r="O292" s="60">
        <f t="shared" si="216"/>
        <v>14.150143549566565</v>
      </c>
      <c r="P292" s="60">
        <f t="shared" si="216"/>
        <v>15.888631990871872</v>
      </c>
    </row>
    <row r="293" spans="1:16" s="2" customFormat="1" ht="11.25" customHeight="1" x14ac:dyDescent="0.25">
      <c r="A293" s="39"/>
      <c r="B293" s="46" t="s">
        <v>733</v>
      </c>
      <c r="C293" s="59">
        <f t="shared" si="215"/>
        <v>19.248209153706284</v>
      </c>
      <c r="D293" s="60">
        <f t="shared" si="215"/>
        <v>-0.6483023076891925</v>
      </c>
      <c r="E293" s="60">
        <f t="shared" si="215"/>
        <v>11.259447026240423</v>
      </c>
      <c r="F293" s="60">
        <f t="shared" si="215"/>
        <v>51.466359293002796</v>
      </c>
      <c r="G293" s="60">
        <f t="shared" si="215"/>
        <v>10.336368410847967</v>
      </c>
      <c r="H293" s="60">
        <f t="shared" si="215"/>
        <v>60.423839188536959</v>
      </c>
      <c r="I293" s="39"/>
      <c r="J293" s="46" t="s">
        <v>733</v>
      </c>
      <c r="K293" s="60">
        <f t="shared" si="216"/>
        <v>17.478669453406368</v>
      </c>
      <c r="L293" s="60">
        <f t="shared" si="216"/>
        <v>3.6734066642450074</v>
      </c>
      <c r="M293" s="60">
        <f t="shared" si="216"/>
        <v>-8.4312164750731711</v>
      </c>
      <c r="N293" s="60">
        <f t="shared" si="216"/>
        <v>22.862259543636185</v>
      </c>
      <c r="O293" s="60">
        <f t="shared" si="216"/>
        <v>16.627549950316165</v>
      </c>
      <c r="P293" s="60">
        <f t="shared" si="216"/>
        <v>20.527763090152632</v>
      </c>
    </row>
    <row r="294" spans="1:16" s="2" customFormat="1" ht="11.25" customHeight="1" x14ac:dyDescent="0.25">
      <c r="A294" s="39"/>
      <c r="B294" s="46" t="s">
        <v>734</v>
      </c>
      <c r="C294" s="59">
        <f t="shared" si="215"/>
        <v>13.250145837978323</v>
      </c>
      <c r="D294" s="60">
        <f t="shared" si="215"/>
        <v>0.55235125755959302</v>
      </c>
      <c r="E294" s="60">
        <f t="shared" si="215"/>
        <v>-12.390237767894618</v>
      </c>
      <c r="F294" s="60">
        <f t="shared" si="215"/>
        <v>37.437314620004315</v>
      </c>
      <c r="G294" s="60">
        <f t="shared" si="215"/>
        <v>0.59587799006037301</v>
      </c>
      <c r="H294" s="60">
        <f t="shared" si="215"/>
        <v>33.161229779906563</v>
      </c>
      <c r="I294" s="39"/>
      <c r="J294" s="46" t="s">
        <v>734</v>
      </c>
      <c r="K294" s="60">
        <f t="shared" si="216"/>
        <v>34.919465175955224</v>
      </c>
      <c r="L294" s="60">
        <f t="shared" si="216"/>
        <v>8.2049564042239211</v>
      </c>
      <c r="M294" s="60">
        <f t="shared" si="216"/>
        <v>-5.7723450931653701</v>
      </c>
      <c r="N294" s="60">
        <f t="shared" si="216"/>
        <v>10.333843794194621</v>
      </c>
      <c r="O294" s="60">
        <f t="shared" si="216"/>
        <v>16.149678815371658</v>
      </c>
      <c r="P294" s="60">
        <f t="shared" si="216"/>
        <v>20.408569721455621</v>
      </c>
    </row>
    <row r="295" spans="1:16" s="2" customFormat="1" ht="11.25" customHeight="1" x14ac:dyDescent="0.25">
      <c r="A295" s="39"/>
      <c r="B295" s="46" t="s">
        <v>735</v>
      </c>
      <c r="C295" s="59">
        <f t="shared" si="215"/>
        <v>15.645758502044458</v>
      </c>
      <c r="D295" s="60">
        <f t="shared" si="215"/>
        <v>-2.7770635862017627</v>
      </c>
      <c r="E295" s="60">
        <f t="shared" si="215"/>
        <v>-8.4890108394021127</v>
      </c>
      <c r="F295" s="60">
        <f t="shared" si="215"/>
        <v>27.257981421978016</v>
      </c>
      <c r="G295" s="60">
        <f t="shared" si="215"/>
        <v>23.832720127788434</v>
      </c>
      <c r="H295" s="60">
        <f t="shared" si="215"/>
        <v>28.715297359800729</v>
      </c>
      <c r="I295" s="39"/>
      <c r="J295" s="46" t="s">
        <v>735</v>
      </c>
      <c r="K295" s="60">
        <f t="shared" si="216"/>
        <v>30.3633867142469</v>
      </c>
      <c r="L295" s="60">
        <f t="shared" si="216"/>
        <v>9.5157131711159479</v>
      </c>
      <c r="M295" s="60">
        <f t="shared" si="216"/>
        <v>10.909025010703317</v>
      </c>
      <c r="N295" s="60">
        <f t="shared" si="216"/>
        <v>14.686267466482292</v>
      </c>
      <c r="O295" s="60">
        <f t="shared" si="216"/>
        <v>9.0034811267662604</v>
      </c>
      <c r="P295" s="60">
        <f t="shared" si="216"/>
        <v>10.604985003516049</v>
      </c>
    </row>
    <row r="296" spans="1:16" s="2" customFormat="1" ht="11.25" customHeight="1" x14ac:dyDescent="0.25">
      <c r="A296" s="39"/>
      <c r="B296" s="46" t="s">
        <v>736</v>
      </c>
      <c r="C296" s="59">
        <f t="shared" si="215"/>
        <v>19.563938480960203</v>
      </c>
      <c r="D296" s="60">
        <f t="shared" si="215"/>
        <v>31.01283319164196</v>
      </c>
      <c r="E296" s="60">
        <f t="shared" si="215"/>
        <v>-7.6043585629224282</v>
      </c>
      <c r="F296" s="60">
        <f t="shared" si="215"/>
        <v>30.497644409123581</v>
      </c>
      <c r="G296" s="60">
        <f t="shared" si="215"/>
        <v>22.21491885242024</v>
      </c>
      <c r="H296" s="60">
        <f t="shared" si="215"/>
        <v>29.005262049047218</v>
      </c>
      <c r="I296" s="39"/>
      <c r="J296" s="46" t="s">
        <v>736</v>
      </c>
      <c r="K296" s="60">
        <f t="shared" si="216"/>
        <v>30.507351967147969</v>
      </c>
      <c r="L296" s="60">
        <f t="shared" si="216"/>
        <v>10.115940728712175</v>
      </c>
      <c r="M296" s="60">
        <f t="shared" si="216"/>
        <v>52.456709926498291</v>
      </c>
      <c r="N296" s="60">
        <f t="shared" si="216"/>
        <v>19.272865832771686</v>
      </c>
      <c r="O296" s="60">
        <f t="shared" si="216"/>
        <v>9.7838806113698098</v>
      </c>
      <c r="P296" s="60">
        <f t="shared" si="216"/>
        <v>10.605165574154825</v>
      </c>
    </row>
    <row r="297" spans="1:16" s="2" customFormat="1" ht="11.25" customHeight="1" x14ac:dyDescent="0.25">
      <c r="A297" s="39"/>
      <c r="B297" s="46" t="s">
        <v>737</v>
      </c>
      <c r="C297" s="59">
        <f t="shared" si="215"/>
        <v>19.666308102997363</v>
      </c>
      <c r="D297" s="60">
        <f t="shared" si="215"/>
        <v>52.701468270710706</v>
      </c>
      <c r="E297" s="60">
        <f t="shared" si="215"/>
        <v>2.3568629645266697</v>
      </c>
      <c r="F297" s="60">
        <f t="shared" si="215"/>
        <v>22.503310313360657</v>
      </c>
      <c r="G297" s="60">
        <f t="shared" si="215"/>
        <v>26.177946477476041</v>
      </c>
      <c r="H297" s="60">
        <f t="shared" si="215"/>
        <v>11.575677668774716</v>
      </c>
      <c r="I297" s="39"/>
      <c r="J297" s="46" t="s">
        <v>737</v>
      </c>
      <c r="K297" s="60">
        <f t="shared" si="216"/>
        <v>34.592890923345379</v>
      </c>
      <c r="L297" s="60">
        <f t="shared" si="216"/>
        <v>7.8004124422488559</v>
      </c>
      <c r="M297" s="60">
        <f t="shared" si="216"/>
        <v>72.397478928183574</v>
      </c>
      <c r="N297" s="60">
        <f t="shared" si="216"/>
        <v>30.170475353269921</v>
      </c>
      <c r="O297" s="60">
        <f t="shared" si="216"/>
        <v>17.520508678855833</v>
      </c>
      <c r="P297" s="60">
        <f t="shared" si="216"/>
        <v>22.105775112742364</v>
      </c>
    </row>
    <row r="298" spans="1:16" s="2" customFormat="1" ht="11.25" customHeight="1" x14ac:dyDescent="0.25">
      <c r="A298" s="39"/>
      <c r="B298" s="46" t="s">
        <v>738</v>
      </c>
      <c r="C298" s="59">
        <f t="shared" si="215"/>
        <v>12.272377878825935</v>
      </c>
      <c r="D298" s="60">
        <f t="shared" si="215"/>
        <v>39.717921795886753</v>
      </c>
      <c r="E298" s="60">
        <f t="shared" si="215"/>
        <v>-6.4799047215325203</v>
      </c>
      <c r="F298" s="60">
        <f t="shared" si="215"/>
        <v>17.644995906849473</v>
      </c>
      <c r="G298" s="60">
        <f t="shared" si="215"/>
        <v>16.045287217752247</v>
      </c>
      <c r="H298" s="60">
        <f t="shared" si="215"/>
        <v>10.337129584148002</v>
      </c>
      <c r="I298" s="39"/>
      <c r="J298" s="46" t="s">
        <v>738</v>
      </c>
      <c r="K298" s="60">
        <f t="shared" si="216"/>
        <v>48.332396596193064</v>
      </c>
      <c r="L298" s="60">
        <f t="shared" si="216"/>
        <v>-0.24332694111059538</v>
      </c>
      <c r="M298" s="60">
        <f t="shared" si="216"/>
        <v>53.569961684099184</v>
      </c>
      <c r="N298" s="60">
        <f t="shared" si="216"/>
        <v>5.8132895559918722</v>
      </c>
      <c r="O298" s="60">
        <f t="shared" si="216"/>
        <v>12.587758830143514</v>
      </c>
      <c r="P298" s="60">
        <f t="shared" si="216"/>
        <v>12.897160575053988</v>
      </c>
    </row>
    <row r="299" spans="1:16" s="2" customFormat="1" ht="11.25" customHeight="1" x14ac:dyDescent="0.25">
      <c r="A299" s="39"/>
      <c r="B299" s="46" t="s">
        <v>739</v>
      </c>
      <c r="C299" s="59">
        <f t="shared" si="215"/>
        <v>1.1647781370574819</v>
      </c>
      <c r="D299" s="60">
        <f t="shared" si="215"/>
        <v>19.88602937211914</v>
      </c>
      <c r="E299" s="60">
        <f t="shared" si="215"/>
        <v>-18.865396631198422</v>
      </c>
      <c r="F299" s="60">
        <f t="shared" si="215"/>
        <v>10.514605433690164</v>
      </c>
      <c r="G299" s="60">
        <f t="shared" si="215"/>
        <v>10.343743406182938</v>
      </c>
      <c r="H299" s="60">
        <f t="shared" si="215"/>
        <v>-9.075245924121532</v>
      </c>
      <c r="I299" s="39"/>
      <c r="J299" s="46" t="s">
        <v>739</v>
      </c>
      <c r="K299" s="60">
        <f t="shared" si="216"/>
        <v>23.893056644148331</v>
      </c>
      <c r="L299" s="60">
        <f t="shared" si="216"/>
        <v>-16.100349454092452</v>
      </c>
      <c r="M299" s="60">
        <f t="shared" si="216"/>
        <v>11.486109660973341</v>
      </c>
      <c r="N299" s="60">
        <f t="shared" si="216"/>
        <v>4.5590521940775233</v>
      </c>
      <c r="O299" s="60">
        <f t="shared" si="216"/>
        <v>9.6537360607440235</v>
      </c>
      <c r="P299" s="60">
        <f t="shared" si="216"/>
        <v>9.1952285813286636</v>
      </c>
    </row>
    <row r="300" spans="1:16" s="2" customFormat="1" ht="6" hidden="1" customHeight="1" x14ac:dyDescent="0.25">
      <c r="A300" s="39"/>
      <c r="B300" s="46"/>
      <c r="C300" s="59"/>
      <c r="D300" s="60"/>
      <c r="E300" s="60"/>
      <c r="F300" s="60"/>
      <c r="G300" s="60"/>
      <c r="H300" s="60"/>
      <c r="I300" s="39"/>
      <c r="J300" s="46"/>
      <c r="K300" s="60"/>
      <c r="L300" s="60"/>
      <c r="M300" s="60"/>
      <c r="N300" s="60"/>
      <c r="O300" s="60"/>
      <c r="P300" s="60"/>
    </row>
    <row r="301" spans="1:16" s="2" customFormat="1" ht="11.25" hidden="1" customHeight="1" x14ac:dyDescent="0.25">
      <c r="A301" s="2415" t="s">
        <v>740</v>
      </c>
      <c r="B301" s="2412"/>
      <c r="C301" s="59">
        <f t="shared" ref="C301:H312" si="217">SUM(C132/C105*100-100)</f>
        <v>4.0107045345694843</v>
      </c>
      <c r="D301" s="60">
        <f t="shared" si="217"/>
        <v>15.266510698092148</v>
      </c>
      <c r="E301" s="60">
        <f t="shared" si="217"/>
        <v>14.182691097441506</v>
      </c>
      <c r="F301" s="60">
        <f t="shared" si="217"/>
        <v>5.8751670884385163</v>
      </c>
      <c r="G301" s="60">
        <f t="shared" si="217"/>
        <v>-5.6941535846459033</v>
      </c>
      <c r="H301" s="60">
        <f t="shared" si="217"/>
        <v>24.494298526216014</v>
      </c>
      <c r="I301" s="2415" t="s">
        <v>740</v>
      </c>
      <c r="J301" s="2412"/>
      <c r="K301" s="60">
        <f t="shared" ref="K301:P312" si="218">SUM(K132/K105*100-100)</f>
        <v>-16.316105073256352</v>
      </c>
      <c r="L301" s="60">
        <f t="shared" si="218"/>
        <v>-31.841486242831266</v>
      </c>
      <c r="M301" s="60">
        <f t="shared" si="218"/>
        <v>75.790668545483015</v>
      </c>
      <c r="N301" s="60">
        <f t="shared" si="218"/>
        <v>30.368457973951791</v>
      </c>
      <c r="O301" s="60">
        <f t="shared" si="218"/>
        <v>16.866674127733489</v>
      </c>
      <c r="P301" s="60">
        <f t="shared" si="218"/>
        <v>15.816655907036804</v>
      </c>
    </row>
    <row r="302" spans="1:16" s="2" customFormat="1" ht="11.25" hidden="1" customHeight="1" x14ac:dyDescent="0.25">
      <c r="A302" s="2415" t="s">
        <v>741</v>
      </c>
      <c r="B302" s="2412"/>
      <c r="C302" s="59">
        <f t="shared" si="217"/>
        <v>-3.4937035607725022</v>
      </c>
      <c r="D302" s="60">
        <f t="shared" si="217"/>
        <v>-4.1837433952049707</v>
      </c>
      <c r="E302" s="60">
        <f t="shared" si="217"/>
        <v>0.40322580645162986</v>
      </c>
      <c r="F302" s="60">
        <f t="shared" si="217"/>
        <v>1.9499439509126404</v>
      </c>
      <c r="G302" s="60">
        <f t="shared" si="217"/>
        <v>-18.230908254283989</v>
      </c>
      <c r="H302" s="60">
        <f t="shared" si="217"/>
        <v>26.502822629034895</v>
      </c>
      <c r="I302" s="2415" t="s">
        <v>741</v>
      </c>
      <c r="J302" s="2412"/>
      <c r="K302" s="60">
        <f t="shared" si="218"/>
        <v>-26.807410295796927</v>
      </c>
      <c r="L302" s="60">
        <f t="shared" si="218"/>
        <v>-31.888726675437908</v>
      </c>
      <c r="M302" s="60">
        <f t="shared" si="218"/>
        <v>34.489452101887338</v>
      </c>
      <c r="N302" s="60">
        <f t="shared" si="218"/>
        <v>21.566904883351739</v>
      </c>
      <c r="O302" s="60">
        <f t="shared" si="218"/>
        <v>12.786921957227634</v>
      </c>
      <c r="P302" s="60">
        <f t="shared" si="218"/>
        <v>12.327626292392836</v>
      </c>
    </row>
    <row r="303" spans="1:16" s="2" customFormat="1" ht="11.25" hidden="1" customHeight="1" x14ac:dyDescent="0.25">
      <c r="A303" s="2415" t="s">
        <v>742</v>
      </c>
      <c r="B303" s="2412"/>
      <c r="C303" s="59">
        <f t="shared" si="217"/>
        <v>2.8219827250626253</v>
      </c>
      <c r="D303" s="60">
        <f t="shared" si="217"/>
        <v>-3.2867814197554992</v>
      </c>
      <c r="E303" s="60">
        <f t="shared" si="217"/>
        <v>8.8448791344988678</v>
      </c>
      <c r="F303" s="60">
        <f t="shared" si="217"/>
        <v>5.1345088245827526</v>
      </c>
      <c r="G303" s="60">
        <f t="shared" si="217"/>
        <v>-16.828818939441788</v>
      </c>
      <c r="H303" s="60">
        <f t="shared" si="217"/>
        <v>45.377136582439704</v>
      </c>
      <c r="I303" s="2415" t="s">
        <v>742</v>
      </c>
      <c r="J303" s="2412"/>
      <c r="K303" s="60">
        <f t="shared" si="218"/>
        <v>-18.985548505507296</v>
      </c>
      <c r="L303" s="60">
        <f t="shared" si="218"/>
        <v>-18.906150682080948</v>
      </c>
      <c r="M303" s="60">
        <f t="shared" si="218"/>
        <v>48.282722665156342</v>
      </c>
      <c r="N303" s="60">
        <f t="shared" si="218"/>
        <v>22.736102243336532</v>
      </c>
      <c r="O303" s="60">
        <f t="shared" si="218"/>
        <v>18.449944566996962</v>
      </c>
      <c r="P303" s="60">
        <f t="shared" si="218"/>
        <v>19.743646697504829</v>
      </c>
    </row>
    <row r="304" spans="1:16" s="2" customFormat="1" ht="11.25" hidden="1" customHeight="1" x14ac:dyDescent="0.25">
      <c r="A304" s="2415" t="s">
        <v>743</v>
      </c>
      <c r="B304" s="2412"/>
      <c r="C304" s="59">
        <f t="shared" si="217"/>
        <v>6.8599469142255742</v>
      </c>
      <c r="D304" s="60">
        <f t="shared" si="217"/>
        <v>-3.7653955083276571</v>
      </c>
      <c r="E304" s="60">
        <f t="shared" si="217"/>
        <v>6.918416821952718</v>
      </c>
      <c r="F304" s="60">
        <f t="shared" si="217"/>
        <v>14.337528961980198</v>
      </c>
      <c r="G304" s="60">
        <f t="shared" si="217"/>
        <v>-16.010940417033382</v>
      </c>
      <c r="H304" s="60">
        <f t="shared" si="217"/>
        <v>57.340753240048201</v>
      </c>
      <c r="I304" s="2415" t="s">
        <v>743</v>
      </c>
      <c r="J304" s="2412"/>
      <c r="K304" s="60">
        <f t="shared" si="218"/>
        <v>-8.3556697222322782</v>
      </c>
      <c r="L304" s="60">
        <f t="shared" si="218"/>
        <v>-13.089314412168022</v>
      </c>
      <c r="M304" s="60">
        <f t="shared" si="218"/>
        <v>41.814069972945589</v>
      </c>
      <c r="N304" s="60">
        <f t="shared" si="218"/>
        <v>21.084483232943342</v>
      </c>
      <c r="O304" s="60">
        <f t="shared" si="218"/>
        <v>22.067470779151563</v>
      </c>
      <c r="P304" s="60">
        <f t="shared" si="218"/>
        <v>23.824691376738599</v>
      </c>
    </row>
    <row r="305" spans="1:16" s="2" customFormat="1" ht="11.25" hidden="1" customHeight="1" x14ac:dyDescent="0.25">
      <c r="A305" s="2415" t="s">
        <v>744</v>
      </c>
      <c r="B305" s="2412"/>
      <c r="C305" s="59">
        <f t="shared" si="217"/>
        <v>10.138166861111017</v>
      </c>
      <c r="D305" s="60">
        <f t="shared" si="217"/>
        <v>-3.6793461083104972</v>
      </c>
      <c r="E305" s="60">
        <f t="shared" si="217"/>
        <v>6.1319540521348301</v>
      </c>
      <c r="F305" s="60">
        <f t="shared" si="217"/>
        <v>22.880172546703534</v>
      </c>
      <c r="G305" s="60">
        <f t="shared" si="217"/>
        <v>-13.204296176368047</v>
      </c>
      <c r="H305" s="60">
        <f t="shared" si="217"/>
        <v>63.793877261908079</v>
      </c>
      <c r="I305" s="2415" t="s">
        <v>744</v>
      </c>
      <c r="J305" s="2412"/>
      <c r="K305" s="60">
        <f t="shared" si="218"/>
        <v>-1.0261563155560935</v>
      </c>
      <c r="L305" s="60">
        <f t="shared" si="218"/>
        <v>-8.275321846450268</v>
      </c>
      <c r="M305" s="60">
        <f t="shared" si="218"/>
        <v>37.538438555997431</v>
      </c>
      <c r="N305" s="60">
        <f t="shared" si="218"/>
        <v>19.762074776620182</v>
      </c>
      <c r="O305" s="60">
        <f t="shared" si="218"/>
        <v>20.301215290273063</v>
      </c>
      <c r="P305" s="60">
        <f t="shared" si="218"/>
        <v>22.065670878329158</v>
      </c>
    </row>
    <row r="306" spans="1:16" s="2" customFormat="1" ht="11.25" hidden="1" customHeight="1" x14ac:dyDescent="0.25">
      <c r="A306" s="2415" t="s">
        <v>745</v>
      </c>
      <c r="B306" s="2412"/>
      <c r="C306" s="59">
        <f t="shared" si="217"/>
        <v>11.681354324769444</v>
      </c>
      <c r="D306" s="60">
        <f t="shared" si="217"/>
        <v>-3.0271396370158072</v>
      </c>
      <c r="E306" s="60">
        <f t="shared" si="217"/>
        <v>6.8961153559384627</v>
      </c>
      <c r="F306" s="60">
        <f t="shared" si="217"/>
        <v>26.478862794718168</v>
      </c>
      <c r="G306" s="60">
        <f t="shared" si="217"/>
        <v>-9.7696354094113218</v>
      </c>
      <c r="H306" s="60">
        <f t="shared" si="217"/>
        <v>63.209110109552341</v>
      </c>
      <c r="I306" s="2415" t="s">
        <v>745</v>
      </c>
      <c r="J306" s="2412"/>
      <c r="K306" s="60">
        <f t="shared" si="218"/>
        <v>2.045168185811292</v>
      </c>
      <c r="L306" s="60">
        <f t="shared" si="218"/>
        <v>-5.9082184491970366</v>
      </c>
      <c r="M306" s="60">
        <f t="shared" si="218"/>
        <v>27.416699170502142</v>
      </c>
      <c r="N306" s="60">
        <f t="shared" si="218"/>
        <v>20.304645169221729</v>
      </c>
      <c r="O306" s="60">
        <f t="shared" si="218"/>
        <v>19.626261977956673</v>
      </c>
      <c r="P306" s="60">
        <f t="shared" si="218"/>
        <v>21.78956608195972</v>
      </c>
    </row>
    <row r="307" spans="1:16" s="2" customFormat="1" ht="11.25" hidden="1" customHeight="1" x14ac:dyDescent="0.25">
      <c r="A307" s="2415" t="s">
        <v>746</v>
      </c>
      <c r="B307" s="2412"/>
      <c r="C307" s="59">
        <f t="shared" si="217"/>
        <v>11.916503987133396</v>
      </c>
      <c r="D307" s="60">
        <f t="shared" si="217"/>
        <v>-2.4773183824745928</v>
      </c>
      <c r="E307" s="60">
        <f t="shared" si="217"/>
        <v>3.9132552338162441</v>
      </c>
      <c r="F307" s="60">
        <f t="shared" si="217"/>
        <v>27.896151750130699</v>
      </c>
      <c r="G307" s="60">
        <f t="shared" si="217"/>
        <v>-8.353044748540384</v>
      </c>
      <c r="H307" s="60">
        <f t="shared" si="217"/>
        <v>58.170934853715949</v>
      </c>
      <c r="I307" s="2415" t="s">
        <v>746</v>
      </c>
      <c r="J307" s="2412"/>
      <c r="K307" s="60">
        <f t="shared" si="218"/>
        <v>6.2663829129492967</v>
      </c>
      <c r="L307" s="60">
        <f t="shared" si="218"/>
        <v>-3.7223466818211079</v>
      </c>
      <c r="M307" s="60">
        <f t="shared" si="218"/>
        <v>21.410827512708281</v>
      </c>
      <c r="N307" s="60">
        <f t="shared" si="218"/>
        <v>18.674073080649592</v>
      </c>
      <c r="O307" s="60">
        <f t="shared" si="218"/>
        <v>19.070898026667109</v>
      </c>
      <c r="P307" s="60">
        <f t="shared" si="218"/>
        <v>21.572417281397577</v>
      </c>
    </row>
    <row r="308" spans="1:16" s="2" customFormat="1" ht="11.25" hidden="1" customHeight="1" x14ac:dyDescent="0.25">
      <c r="A308" s="2415" t="s">
        <v>747</v>
      </c>
      <c r="B308" s="2412"/>
      <c r="C308" s="59">
        <f t="shared" si="217"/>
        <v>12.389391582685178</v>
      </c>
      <c r="D308" s="60">
        <f t="shared" si="217"/>
        <v>-2.5175736992740951</v>
      </c>
      <c r="E308" s="60">
        <f t="shared" si="217"/>
        <v>2.1209558219648272</v>
      </c>
      <c r="F308" s="60">
        <f t="shared" si="217"/>
        <v>27.82647923878352</v>
      </c>
      <c r="G308" s="60">
        <f t="shared" si="217"/>
        <v>-4.8020748542520977</v>
      </c>
      <c r="H308" s="60">
        <f t="shared" si="217"/>
        <v>53.627227576391135</v>
      </c>
      <c r="I308" s="2415" t="s">
        <v>747</v>
      </c>
      <c r="J308" s="2412"/>
      <c r="K308" s="60">
        <f t="shared" si="218"/>
        <v>9.0075968610221224</v>
      </c>
      <c r="L308" s="60">
        <f t="shared" si="218"/>
        <v>-2.1332045753291027</v>
      </c>
      <c r="M308" s="60">
        <f t="shared" si="218"/>
        <v>19.748653436528969</v>
      </c>
      <c r="N308" s="60">
        <f t="shared" si="218"/>
        <v>18.115156411913034</v>
      </c>
      <c r="O308" s="60">
        <f t="shared" si="218"/>
        <v>17.700943732022239</v>
      </c>
      <c r="P308" s="60">
        <f t="shared" si="218"/>
        <v>20.081189219928859</v>
      </c>
    </row>
    <row r="309" spans="1:16" s="2" customFormat="1" ht="11.25" hidden="1" customHeight="1" x14ac:dyDescent="0.25">
      <c r="A309" s="2415" t="s">
        <v>748</v>
      </c>
      <c r="B309" s="2412"/>
      <c r="C309" s="59">
        <f t="shared" si="217"/>
        <v>13.194743086685335</v>
      </c>
      <c r="D309" s="60">
        <f t="shared" si="217"/>
        <v>0.83179357395792408</v>
      </c>
      <c r="E309" s="60">
        <f t="shared" si="217"/>
        <v>0.91203487702966868</v>
      </c>
      <c r="F309" s="60">
        <f t="shared" si="217"/>
        <v>28.110693638104777</v>
      </c>
      <c r="G309" s="60">
        <f t="shared" si="217"/>
        <v>-2.1906420396836808</v>
      </c>
      <c r="H309" s="60">
        <f t="shared" si="217"/>
        <v>50.275127829873327</v>
      </c>
      <c r="I309" s="2415" t="s">
        <v>748</v>
      </c>
      <c r="J309" s="2412"/>
      <c r="K309" s="60">
        <f t="shared" si="218"/>
        <v>11.500444313430535</v>
      </c>
      <c r="L309" s="60">
        <f t="shared" si="218"/>
        <v>-0.78503954898313566</v>
      </c>
      <c r="M309" s="60">
        <f t="shared" si="218"/>
        <v>23.471385542168676</v>
      </c>
      <c r="N309" s="60">
        <f t="shared" si="218"/>
        <v>18.247271308513561</v>
      </c>
      <c r="O309" s="60">
        <f t="shared" si="218"/>
        <v>16.745053743592791</v>
      </c>
      <c r="P309" s="60">
        <f t="shared" si="218"/>
        <v>18.951873756987411</v>
      </c>
    </row>
    <row r="310" spans="1:16" s="2" customFormat="1" ht="11.25" hidden="1" customHeight="1" x14ac:dyDescent="0.25">
      <c r="A310" s="2415" t="s">
        <v>749</v>
      </c>
      <c r="B310" s="2412"/>
      <c r="C310" s="59">
        <f t="shared" si="217"/>
        <v>13.843572894823851</v>
      </c>
      <c r="D310" s="60">
        <f t="shared" si="217"/>
        <v>5.0230042739595149</v>
      </c>
      <c r="E310" s="60">
        <f t="shared" si="217"/>
        <v>1.0623613092241868</v>
      </c>
      <c r="F310" s="60">
        <f t="shared" si="217"/>
        <v>27.4828795078989</v>
      </c>
      <c r="G310" s="60">
        <f t="shared" si="217"/>
        <v>0.18421517282074262</v>
      </c>
      <c r="H310" s="60">
        <f t="shared" si="217"/>
        <v>45.478237505653681</v>
      </c>
      <c r="I310" s="2415" t="s">
        <v>749</v>
      </c>
      <c r="J310" s="2412"/>
      <c r="K310" s="60">
        <f t="shared" si="218"/>
        <v>13.473704029713502</v>
      </c>
      <c r="L310" s="60">
        <f t="shared" si="218"/>
        <v>9.7135239592944345E-2</v>
      </c>
      <c r="M310" s="60">
        <f t="shared" si="218"/>
        <v>27.791078663708518</v>
      </c>
      <c r="N310" s="60">
        <f t="shared" si="218"/>
        <v>19.361474595799223</v>
      </c>
      <c r="O310" s="60">
        <f t="shared" si="218"/>
        <v>16.824458067679515</v>
      </c>
      <c r="P310" s="60">
        <f t="shared" si="218"/>
        <v>19.271135037209802</v>
      </c>
    </row>
    <row r="311" spans="1:16" s="2" customFormat="1" ht="11.25" hidden="1" customHeight="1" x14ac:dyDescent="0.25">
      <c r="A311" s="2415" t="s">
        <v>750</v>
      </c>
      <c r="B311" s="2412"/>
      <c r="C311" s="59">
        <f t="shared" si="217"/>
        <v>13.689117658009465</v>
      </c>
      <c r="D311" s="60">
        <f t="shared" si="217"/>
        <v>7.852932492437418</v>
      </c>
      <c r="E311" s="60">
        <f t="shared" si="217"/>
        <v>0.31956305442035671</v>
      </c>
      <c r="F311" s="60">
        <f t="shared" si="217"/>
        <v>26.357652887886303</v>
      </c>
      <c r="G311" s="60">
        <f t="shared" si="217"/>
        <v>1.5274517232922022</v>
      </c>
      <c r="H311" s="60">
        <f t="shared" si="217"/>
        <v>41.457584530727587</v>
      </c>
      <c r="I311" s="2415" t="s">
        <v>750</v>
      </c>
      <c r="J311" s="2412"/>
      <c r="K311" s="60">
        <f t="shared" si="218"/>
        <v>16.52368195572717</v>
      </c>
      <c r="L311" s="60">
        <f t="shared" si="218"/>
        <v>6.295763815337807E-2</v>
      </c>
      <c r="M311" s="60">
        <f t="shared" si="218"/>
        <v>30.1977063344344</v>
      </c>
      <c r="N311" s="60">
        <f t="shared" si="218"/>
        <v>18.031212091845887</v>
      </c>
      <c r="O311" s="60">
        <f t="shared" si="218"/>
        <v>16.453190675236613</v>
      </c>
      <c r="P311" s="60">
        <f t="shared" si="218"/>
        <v>18.711931908361265</v>
      </c>
    </row>
    <row r="312" spans="1:16" s="2" customFormat="1" ht="11.25" hidden="1" customHeight="1" x14ac:dyDescent="0.25">
      <c r="A312" s="2415" t="s">
        <v>751</v>
      </c>
      <c r="B312" s="2412"/>
      <c r="C312" s="59">
        <f t="shared" si="217"/>
        <v>12.625780480498136</v>
      </c>
      <c r="D312" s="60">
        <f t="shared" si="217"/>
        <v>8.7587792271844904</v>
      </c>
      <c r="E312" s="60">
        <f t="shared" si="217"/>
        <v>-1.4753628651942989</v>
      </c>
      <c r="F312" s="60">
        <f t="shared" si="217"/>
        <v>24.718526783326382</v>
      </c>
      <c r="G312" s="60">
        <f t="shared" si="217"/>
        <v>2.2112123775951176</v>
      </c>
      <c r="H312" s="60">
        <f t="shared" si="217"/>
        <v>35.898356444584664</v>
      </c>
      <c r="I312" s="2415" t="s">
        <v>751</v>
      </c>
      <c r="J312" s="2412"/>
      <c r="K312" s="60">
        <f t="shared" si="218"/>
        <v>17.06483706227904</v>
      </c>
      <c r="L312" s="60">
        <f t="shared" si="218"/>
        <v>-0.97931784710274883</v>
      </c>
      <c r="M312" s="60">
        <f t="shared" si="218"/>
        <v>28.448372735280856</v>
      </c>
      <c r="N312" s="60">
        <f t="shared" si="218"/>
        <v>16.837671530299119</v>
      </c>
      <c r="O312" s="60">
        <f t="shared" si="218"/>
        <v>15.901276567444555</v>
      </c>
      <c r="P312" s="60">
        <f t="shared" si="218"/>
        <v>17.933377748871052</v>
      </c>
    </row>
    <row r="313" spans="1:16" s="2" customFormat="1" ht="11.25" hidden="1" customHeight="1" x14ac:dyDescent="0.25">
      <c r="A313" s="54"/>
      <c r="B313" s="55"/>
      <c r="C313" s="59"/>
      <c r="D313" s="60"/>
      <c r="E313" s="60"/>
      <c r="F313" s="60"/>
      <c r="G313" s="60"/>
      <c r="H313" s="60"/>
      <c r="I313" s="54"/>
      <c r="J313" s="55"/>
      <c r="K313" s="60"/>
      <c r="L313" s="60"/>
      <c r="M313" s="60"/>
      <c r="N313" s="60"/>
      <c r="O313" s="60"/>
      <c r="P313" s="60"/>
    </row>
    <row r="314" spans="1:16" s="2" customFormat="1" ht="11.25" hidden="1" customHeight="1" x14ac:dyDescent="0.25">
      <c r="A314" s="39">
        <v>2011</v>
      </c>
      <c r="B314" s="46"/>
      <c r="C314" s="59"/>
      <c r="D314" s="60"/>
      <c r="E314" s="60"/>
      <c r="F314" s="60"/>
      <c r="G314" s="60"/>
      <c r="H314" s="60"/>
      <c r="I314" s="39">
        <v>2011</v>
      </c>
      <c r="J314" s="46"/>
      <c r="K314" s="60"/>
      <c r="L314" s="60"/>
      <c r="M314" s="60"/>
      <c r="N314" s="60"/>
      <c r="O314" s="60"/>
      <c r="P314" s="60"/>
    </row>
    <row r="315" spans="1:16" s="2" customFormat="1" ht="11.25" hidden="1" customHeight="1" x14ac:dyDescent="0.25">
      <c r="A315" s="39"/>
      <c r="B315" s="46" t="s">
        <v>542</v>
      </c>
      <c r="C315" s="59">
        <f t="shared" ref="C315:H326" si="219">SUM(C146/C119*100-100)</f>
        <v>-100</v>
      </c>
      <c r="D315" s="60">
        <f t="shared" si="219"/>
        <v>-100</v>
      </c>
      <c r="E315" s="60">
        <f t="shared" si="219"/>
        <v>-100</v>
      </c>
      <c r="F315" s="60">
        <f t="shared" si="219"/>
        <v>-100</v>
      </c>
      <c r="G315" s="60">
        <f t="shared" si="219"/>
        <v>-100</v>
      </c>
      <c r="H315" s="60">
        <f t="shared" si="219"/>
        <v>-100</v>
      </c>
      <c r="I315" s="39"/>
      <c r="J315" s="46" t="s">
        <v>542</v>
      </c>
      <c r="K315" s="60">
        <f t="shared" ref="K315:P326" si="220">SUM(K146/K119*100-100)</f>
        <v>-100</v>
      </c>
      <c r="L315" s="60">
        <f t="shared" si="220"/>
        <v>-100</v>
      </c>
      <c r="M315" s="60">
        <f t="shared" si="220"/>
        <v>-100</v>
      </c>
      <c r="N315" s="60">
        <f t="shared" si="220"/>
        <v>-100</v>
      </c>
      <c r="O315" s="60">
        <f t="shared" si="220"/>
        <v>-100</v>
      </c>
      <c r="P315" s="60">
        <f t="shared" si="220"/>
        <v>-100</v>
      </c>
    </row>
    <row r="316" spans="1:16" s="2" customFormat="1" ht="11.25" hidden="1" customHeight="1" x14ac:dyDescent="0.25">
      <c r="A316" s="39"/>
      <c r="B316" s="46" t="s">
        <v>729</v>
      </c>
      <c r="C316" s="59">
        <f t="shared" si="219"/>
        <v>-100</v>
      </c>
      <c r="D316" s="60">
        <f t="shared" si="219"/>
        <v>-100</v>
      </c>
      <c r="E316" s="60">
        <f t="shared" si="219"/>
        <v>-100</v>
      </c>
      <c r="F316" s="60">
        <f t="shared" si="219"/>
        <v>-100</v>
      </c>
      <c r="G316" s="60">
        <f t="shared" si="219"/>
        <v>-100</v>
      </c>
      <c r="H316" s="60">
        <f t="shared" si="219"/>
        <v>-100</v>
      </c>
      <c r="I316" s="39"/>
      <c r="J316" s="46" t="s">
        <v>729</v>
      </c>
      <c r="K316" s="60">
        <f t="shared" si="220"/>
        <v>-100</v>
      </c>
      <c r="L316" s="60">
        <f t="shared" si="220"/>
        <v>-100</v>
      </c>
      <c r="M316" s="60">
        <f t="shared" si="220"/>
        <v>-100</v>
      </c>
      <c r="N316" s="60">
        <f t="shared" si="220"/>
        <v>-100</v>
      </c>
      <c r="O316" s="60">
        <f t="shared" si="220"/>
        <v>-100</v>
      </c>
      <c r="P316" s="60">
        <f t="shared" si="220"/>
        <v>-100</v>
      </c>
    </row>
    <row r="317" spans="1:16" s="2" customFormat="1" ht="11.25" hidden="1" customHeight="1" x14ac:dyDescent="0.25">
      <c r="A317" s="39"/>
      <c r="B317" s="46" t="s">
        <v>730</v>
      </c>
      <c r="C317" s="59">
        <f t="shared" si="219"/>
        <v>-100</v>
      </c>
      <c r="D317" s="60">
        <f t="shared" si="219"/>
        <v>-100</v>
      </c>
      <c r="E317" s="60">
        <f t="shared" si="219"/>
        <v>-100</v>
      </c>
      <c r="F317" s="60">
        <f t="shared" si="219"/>
        <v>-100</v>
      </c>
      <c r="G317" s="60">
        <f t="shared" si="219"/>
        <v>-100</v>
      </c>
      <c r="H317" s="60">
        <f t="shared" si="219"/>
        <v>-100</v>
      </c>
      <c r="I317" s="39"/>
      <c r="J317" s="46" t="s">
        <v>730</v>
      </c>
      <c r="K317" s="60">
        <f t="shared" si="220"/>
        <v>-100</v>
      </c>
      <c r="L317" s="60">
        <f t="shared" si="220"/>
        <v>-100</v>
      </c>
      <c r="M317" s="60">
        <f t="shared" si="220"/>
        <v>-100</v>
      </c>
      <c r="N317" s="60">
        <f t="shared" si="220"/>
        <v>-100</v>
      </c>
      <c r="O317" s="60">
        <f t="shared" si="220"/>
        <v>-100</v>
      </c>
      <c r="P317" s="60">
        <f t="shared" si="220"/>
        <v>-100</v>
      </c>
    </row>
    <row r="318" spans="1:16" s="2" customFormat="1" ht="11.25" hidden="1" customHeight="1" x14ac:dyDescent="0.25">
      <c r="A318" s="39"/>
      <c r="B318" s="46" t="s">
        <v>731</v>
      </c>
      <c r="C318" s="59">
        <f t="shared" si="219"/>
        <v>-100</v>
      </c>
      <c r="D318" s="60">
        <f t="shared" si="219"/>
        <v>-100</v>
      </c>
      <c r="E318" s="60">
        <f t="shared" si="219"/>
        <v>-100</v>
      </c>
      <c r="F318" s="60">
        <f t="shared" si="219"/>
        <v>-100</v>
      </c>
      <c r="G318" s="60">
        <f t="shared" si="219"/>
        <v>-100</v>
      </c>
      <c r="H318" s="60">
        <f t="shared" si="219"/>
        <v>-100</v>
      </c>
      <c r="I318" s="39"/>
      <c r="J318" s="46" t="s">
        <v>731</v>
      </c>
      <c r="K318" s="60">
        <f t="shared" si="220"/>
        <v>-100</v>
      </c>
      <c r="L318" s="60">
        <f t="shared" si="220"/>
        <v>-100</v>
      </c>
      <c r="M318" s="60">
        <f t="shared" si="220"/>
        <v>-100</v>
      </c>
      <c r="N318" s="60">
        <f t="shared" si="220"/>
        <v>-100</v>
      </c>
      <c r="O318" s="60">
        <f t="shared" si="220"/>
        <v>-100</v>
      </c>
      <c r="P318" s="60">
        <f t="shared" si="220"/>
        <v>-100</v>
      </c>
    </row>
    <row r="319" spans="1:16" s="2" customFormat="1" ht="11.25" hidden="1" customHeight="1" x14ac:dyDescent="0.25">
      <c r="A319" s="39"/>
      <c r="B319" s="46" t="s">
        <v>732</v>
      </c>
      <c r="C319" s="59">
        <f t="shared" si="219"/>
        <v>-100</v>
      </c>
      <c r="D319" s="60">
        <f t="shared" si="219"/>
        <v>-100</v>
      </c>
      <c r="E319" s="60">
        <f t="shared" si="219"/>
        <v>-100</v>
      </c>
      <c r="F319" s="60">
        <f t="shared" si="219"/>
        <v>-100</v>
      </c>
      <c r="G319" s="60">
        <f t="shared" si="219"/>
        <v>-100</v>
      </c>
      <c r="H319" s="60">
        <f t="shared" si="219"/>
        <v>-100</v>
      </c>
      <c r="I319" s="39"/>
      <c r="J319" s="46" t="s">
        <v>732</v>
      </c>
      <c r="K319" s="60">
        <f t="shared" si="220"/>
        <v>-100</v>
      </c>
      <c r="L319" s="60">
        <f t="shared" si="220"/>
        <v>-100</v>
      </c>
      <c r="M319" s="60">
        <f t="shared" si="220"/>
        <v>-100</v>
      </c>
      <c r="N319" s="60">
        <f t="shared" si="220"/>
        <v>-100</v>
      </c>
      <c r="O319" s="60">
        <f t="shared" si="220"/>
        <v>-100</v>
      </c>
      <c r="P319" s="60">
        <f t="shared" si="220"/>
        <v>-100</v>
      </c>
    </row>
    <row r="320" spans="1:16" s="2" customFormat="1" ht="11.25" hidden="1" customHeight="1" x14ac:dyDescent="0.25">
      <c r="A320" s="39"/>
      <c r="B320" s="46" t="s">
        <v>733</v>
      </c>
      <c r="C320" s="59">
        <f t="shared" si="219"/>
        <v>-100</v>
      </c>
      <c r="D320" s="60">
        <f t="shared" si="219"/>
        <v>-100</v>
      </c>
      <c r="E320" s="60">
        <f t="shared" si="219"/>
        <v>-100</v>
      </c>
      <c r="F320" s="60">
        <f t="shared" si="219"/>
        <v>-100</v>
      </c>
      <c r="G320" s="60">
        <f t="shared" si="219"/>
        <v>-100</v>
      </c>
      <c r="H320" s="60">
        <f t="shared" si="219"/>
        <v>-100</v>
      </c>
      <c r="I320" s="39"/>
      <c r="J320" s="46" t="s">
        <v>733</v>
      </c>
      <c r="K320" s="60">
        <f t="shared" si="220"/>
        <v>-100</v>
      </c>
      <c r="L320" s="60">
        <f t="shared" si="220"/>
        <v>-100</v>
      </c>
      <c r="M320" s="60">
        <f t="shared" si="220"/>
        <v>-100</v>
      </c>
      <c r="N320" s="60">
        <f t="shared" si="220"/>
        <v>-100</v>
      </c>
      <c r="O320" s="60">
        <f t="shared" si="220"/>
        <v>-100</v>
      </c>
      <c r="P320" s="60">
        <f t="shared" si="220"/>
        <v>-100</v>
      </c>
    </row>
    <row r="321" spans="1:16" s="2" customFormat="1" ht="11.25" hidden="1" customHeight="1" x14ac:dyDescent="0.25">
      <c r="A321" s="39"/>
      <c r="B321" s="46" t="s">
        <v>734</v>
      </c>
      <c r="C321" s="59">
        <f t="shared" si="219"/>
        <v>-100</v>
      </c>
      <c r="D321" s="60">
        <f t="shared" si="219"/>
        <v>-100</v>
      </c>
      <c r="E321" s="60">
        <f t="shared" si="219"/>
        <v>-100</v>
      </c>
      <c r="F321" s="60">
        <f t="shared" si="219"/>
        <v>-100</v>
      </c>
      <c r="G321" s="60">
        <f t="shared" si="219"/>
        <v>-100</v>
      </c>
      <c r="H321" s="60">
        <f t="shared" si="219"/>
        <v>-100</v>
      </c>
      <c r="I321" s="39"/>
      <c r="J321" s="46" t="s">
        <v>734</v>
      </c>
      <c r="K321" s="60">
        <f t="shared" si="220"/>
        <v>-100</v>
      </c>
      <c r="L321" s="60">
        <f t="shared" si="220"/>
        <v>-100</v>
      </c>
      <c r="M321" s="60">
        <f t="shared" si="220"/>
        <v>-100</v>
      </c>
      <c r="N321" s="60">
        <f t="shared" si="220"/>
        <v>-100</v>
      </c>
      <c r="O321" s="60">
        <f t="shared" si="220"/>
        <v>-100</v>
      </c>
      <c r="P321" s="60">
        <f t="shared" si="220"/>
        <v>-100</v>
      </c>
    </row>
    <row r="322" spans="1:16" s="2" customFormat="1" ht="11.25" hidden="1" customHeight="1" x14ac:dyDescent="0.25">
      <c r="A322" s="39"/>
      <c r="B322" s="46" t="s">
        <v>735</v>
      </c>
      <c r="C322" s="59">
        <f t="shared" si="219"/>
        <v>-100</v>
      </c>
      <c r="D322" s="60">
        <f t="shared" si="219"/>
        <v>-100</v>
      </c>
      <c r="E322" s="60">
        <f t="shared" si="219"/>
        <v>-100</v>
      </c>
      <c r="F322" s="60">
        <f t="shared" si="219"/>
        <v>-100</v>
      </c>
      <c r="G322" s="60">
        <f t="shared" si="219"/>
        <v>-100</v>
      </c>
      <c r="H322" s="60">
        <f t="shared" si="219"/>
        <v>-100</v>
      </c>
      <c r="I322" s="39"/>
      <c r="J322" s="46" t="s">
        <v>735</v>
      </c>
      <c r="K322" s="60">
        <f t="shared" si="220"/>
        <v>-100</v>
      </c>
      <c r="L322" s="60">
        <f t="shared" si="220"/>
        <v>-100</v>
      </c>
      <c r="M322" s="60">
        <f t="shared" si="220"/>
        <v>-100</v>
      </c>
      <c r="N322" s="60">
        <f t="shared" si="220"/>
        <v>-100</v>
      </c>
      <c r="O322" s="60">
        <f t="shared" si="220"/>
        <v>-100</v>
      </c>
      <c r="P322" s="60">
        <f t="shared" si="220"/>
        <v>-100</v>
      </c>
    </row>
    <row r="323" spans="1:16" s="2" customFormat="1" ht="11.25" hidden="1" customHeight="1" x14ac:dyDescent="0.25">
      <c r="A323" s="39"/>
      <c r="B323" s="46" t="s">
        <v>736</v>
      </c>
      <c r="C323" s="59">
        <f t="shared" si="219"/>
        <v>-100</v>
      </c>
      <c r="D323" s="60">
        <f t="shared" si="219"/>
        <v>-100</v>
      </c>
      <c r="E323" s="60">
        <f t="shared" si="219"/>
        <v>-100</v>
      </c>
      <c r="F323" s="60">
        <f t="shared" si="219"/>
        <v>-100</v>
      </c>
      <c r="G323" s="60">
        <f t="shared" si="219"/>
        <v>-100</v>
      </c>
      <c r="H323" s="60">
        <f t="shared" si="219"/>
        <v>-100</v>
      </c>
      <c r="I323" s="39"/>
      <c r="J323" s="46" t="s">
        <v>736</v>
      </c>
      <c r="K323" s="60">
        <f t="shared" si="220"/>
        <v>-100</v>
      </c>
      <c r="L323" s="60">
        <f t="shared" si="220"/>
        <v>-100</v>
      </c>
      <c r="M323" s="60">
        <f t="shared" si="220"/>
        <v>-100</v>
      </c>
      <c r="N323" s="60">
        <f t="shared" si="220"/>
        <v>-100</v>
      </c>
      <c r="O323" s="60">
        <f t="shared" si="220"/>
        <v>-100</v>
      </c>
      <c r="P323" s="60">
        <f t="shared" si="220"/>
        <v>-100</v>
      </c>
    </row>
    <row r="324" spans="1:16" s="2" customFormat="1" ht="11.25" hidden="1" customHeight="1" x14ac:dyDescent="0.25">
      <c r="A324" s="39"/>
      <c r="B324" s="46" t="s">
        <v>737</v>
      </c>
      <c r="C324" s="59">
        <f t="shared" si="219"/>
        <v>-100</v>
      </c>
      <c r="D324" s="60">
        <f t="shared" si="219"/>
        <v>-100</v>
      </c>
      <c r="E324" s="60">
        <f t="shared" si="219"/>
        <v>-100</v>
      </c>
      <c r="F324" s="60">
        <f t="shared" si="219"/>
        <v>-100</v>
      </c>
      <c r="G324" s="60">
        <f t="shared" si="219"/>
        <v>-100</v>
      </c>
      <c r="H324" s="60">
        <f t="shared" si="219"/>
        <v>-100</v>
      </c>
      <c r="I324" s="39"/>
      <c r="J324" s="46" t="s">
        <v>737</v>
      </c>
      <c r="K324" s="60">
        <f t="shared" si="220"/>
        <v>-100</v>
      </c>
      <c r="L324" s="60">
        <f t="shared" si="220"/>
        <v>-100</v>
      </c>
      <c r="M324" s="60">
        <f t="shared" si="220"/>
        <v>-100</v>
      </c>
      <c r="N324" s="60">
        <f t="shared" si="220"/>
        <v>-100</v>
      </c>
      <c r="O324" s="60">
        <f t="shared" si="220"/>
        <v>-100</v>
      </c>
      <c r="P324" s="60">
        <f t="shared" si="220"/>
        <v>-100</v>
      </c>
    </row>
    <row r="325" spans="1:16" s="2" customFormat="1" ht="11.25" hidden="1" customHeight="1" x14ac:dyDescent="0.25">
      <c r="A325" s="39"/>
      <c r="B325" s="46" t="s">
        <v>738</v>
      </c>
      <c r="C325" s="59">
        <f t="shared" si="219"/>
        <v>-100</v>
      </c>
      <c r="D325" s="60">
        <f t="shared" si="219"/>
        <v>-100</v>
      </c>
      <c r="E325" s="60">
        <f t="shared" si="219"/>
        <v>-100</v>
      </c>
      <c r="F325" s="60">
        <f t="shared" si="219"/>
        <v>-100</v>
      </c>
      <c r="G325" s="60">
        <f t="shared" si="219"/>
        <v>-100</v>
      </c>
      <c r="H325" s="60">
        <f t="shared" si="219"/>
        <v>-100</v>
      </c>
      <c r="I325" s="39"/>
      <c r="J325" s="46" t="s">
        <v>738</v>
      </c>
      <c r="K325" s="60">
        <f t="shared" si="220"/>
        <v>-100</v>
      </c>
      <c r="L325" s="60">
        <f t="shared" si="220"/>
        <v>-100</v>
      </c>
      <c r="M325" s="60">
        <f t="shared" si="220"/>
        <v>-100</v>
      </c>
      <c r="N325" s="60">
        <f t="shared" si="220"/>
        <v>-100</v>
      </c>
      <c r="O325" s="60">
        <f t="shared" si="220"/>
        <v>-100</v>
      </c>
      <c r="P325" s="60">
        <f t="shared" si="220"/>
        <v>-100</v>
      </c>
    </row>
    <row r="326" spans="1:16" s="2" customFormat="1" ht="11.25" hidden="1" customHeight="1" x14ac:dyDescent="0.25">
      <c r="A326" s="39"/>
      <c r="B326" s="46" t="s">
        <v>739</v>
      </c>
      <c r="C326" s="59">
        <f t="shared" si="219"/>
        <v>-100</v>
      </c>
      <c r="D326" s="60">
        <f t="shared" si="219"/>
        <v>-100</v>
      </c>
      <c r="E326" s="60">
        <f t="shared" si="219"/>
        <v>-100</v>
      </c>
      <c r="F326" s="60">
        <f t="shared" si="219"/>
        <v>-100</v>
      </c>
      <c r="G326" s="60">
        <f t="shared" si="219"/>
        <v>-100</v>
      </c>
      <c r="H326" s="60">
        <f t="shared" si="219"/>
        <v>-100</v>
      </c>
      <c r="I326" s="39"/>
      <c r="J326" s="46" t="s">
        <v>739</v>
      </c>
      <c r="K326" s="60">
        <f t="shared" si="220"/>
        <v>-100</v>
      </c>
      <c r="L326" s="60">
        <f t="shared" si="220"/>
        <v>-100</v>
      </c>
      <c r="M326" s="60">
        <f t="shared" si="220"/>
        <v>-100</v>
      </c>
      <c r="N326" s="60">
        <f t="shared" si="220"/>
        <v>-100</v>
      </c>
      <c r="O326" s="60">
        <f t="shared" si="220"/>
        <v>-100</v>
      </c>
      <c r="P326" s="60">
        <f t="shared" si="220"/>
        <v>-100</v>
      </c>
    </row>
    <row r="327" spans="1:16" s="2" customFormat="1" ht="11.25" hidden="1" customHeight="1" x14ac:dyDescent="0.25">
      <c r="A327" s="39"/>
      <c r="B327" s="46"/>
      <c r="C327" s="59"/>
      <c r="D327" s="60"/>
      <c r="E327" s="60"/>
      <c r="F327" s="60"/>
      <c r="G327" s="60"/>
      <c r="H327" s="60"/>
      <c r="I327" s="39"/>
      <c r="J327" s="46"/>
      <c r="K327" s="60"/>
      <c r="L327" s="60"/>
      <c r="M327" s="60"/>
      <c r="N327" s="60"/>
      <c r="O327" s="60"/>
      <c r="P327" s="60"/>
    </row>
    <row r="328" spans="1:16" s="2" customFormat="1" ht="11.25" hidden="1" customHeight="1" x14ac:dyDescent="0.25">
      <c r="A328" s="2415" t="s">
        <v>740</v>
      </c>
      <c r="B328" s="2412"/>
      <c r="C328" s="59">
        <f t="shared" ref="C328:H339" si="221">SUM(C159/C132*100-100)</f>
        <v>-100</v>
      </c>
      <c r="D328" s="60">
        <f t="shared" si="221"/>
        <v>-100</v>
      </c>
      <c r="E328" s="60">
        <f t="shared" si="221"/>
        <v>-100</v>
      </c>
      <c r="F328" s="60">
        <f t="shared" si="221"/>
        <v>-100</v>
      </c>
      <c r="G328" s="60">
        <f t="shared" si="221"/>
        <v>-100</v>
      </c>
      <c r="H328" s="60">
        <f t="shared" si="221"/>
        <v>-100</v>
      </c>
      <c r="I328" s="2415" t="s">
        <v>740</v>
      </c>
      <c r="J328" s="2412"/>
      <c r="K328" s="60">
        <f t="shared" ref="K328:P339" si="222">SUM(K159/K132*100-100)</f>
        <v>-100</v>
      </c>
      <c r="L328" s="60">
        <f t="shared" si="222"/>
        <v>-100</v>
      </c>
      <c r="M328" s="60">
        <f t="shared" si="222"/>
        <v>-100</v>
      </c>
      <c r="N328" s="60">
        <f t="shared" si="222"/>
        <v>-100</v>
      </c>
      <c r="O328" s="60">
        <f t="shared" si="222"/>
        <v>-100</v>
      </c>
      <c r="P328" s="60">
        <f t="shared" si="222"/>
        <v>-100</v>
      </c>
    </row>
    <row r="329" spans="1:16" s="2" customFormat="1" ht="11.25" hidden="1" customHeight="1" x14ac:dyDescent="0.25">
      <c r="A329" s="2415" t="s">
        <v>741</v>
      </c>
      <c r="B329" s="2412"/>
      <c r="C329" s="59">
        <f t="shared" si="221"/>
        <v>-100</v>
      </c>
      <c r="D329" s="60">
        <f t="shared" si="221"/>
        <v>-100</v>
      </c>
      <c r="E329" s="60">
        <f t="shared" si="221"/>
        <v>-100</v>
      </c>
      <c r="F329" s="60">
        <f t="shared" si="221"/>
        <v>-100</v>
      </c>
      <c r="G329" s="60">
        <f t="shared" si="221"/>
        <v>-100</v>
      </c>
      <c r="H329" s="60">
        <f t="shared" si="221"/>
        <v>-100</v>
      </c>
      <c r="I329" s="2415" t="s">
        <v>741</v>
      </c>
      <c r="J329" s="2412"/>
      <c r="K329" s="60">
        <f t="shared" si="222"/>
        <v>-100</v>
      </c>
      <c r="L329" s="60">
        <f t="shared" si="222"/>
        <v>-100</v>
      </c>
      <c r="M329" s="60">
        <f t="shared" si="222"/>
        <v>-100</v>
      </c>
      <c r="N329" s="60">
        <f t="shared" si="222"/>
        <v>-100</v>
      </c>
      <c r="O329" s="60">
        <f t="shared" si="222"/>
        <v>-100</v>
      </c>
      <c r="P329" s="60">
        <f t="shared" si="222"/>
        <v>-100</v>
      </c>
    </row>
    <row r="330" spans="1:16" s="2" customFormat="1" ht="11.25" hidden="1" customHeight="1" x14ac:dyDescent="0.25">
      <c r="A330" s="2415" t="s">
        <v>742</v>
      </c>
      <c r="B330" s="2412"/>
      <c r="C330" s="59">
        <f t="shared" si="221"/>
        <v>-100</v>
      </c>
      <c r="D330" s="60">
        <f t="shared" si="221"/>
        <v>-100</v>
      </c>
      <c r="E330" s="60">
        <f t="shared" si="221"/>
        <v>-100</v>
      </c>
      <c r="F330" s="60">
        <f t="shared" si="221"/>
        <v>-100</v>
      </c>
      <c r="G330" s="60">
        <f t="shared" si="221"/>
        <v>-100</v>
      </c>
      <c r="H330" s="60">
        <f t="shared" si="221"/>
        <v>-100</v>
      </c>
      <c r="I330" s="2415" t="s">
        <v>742</v>
      </c>
      <c r="J330" s="2412"/>
      <c r="K330" s="60">
        <f t="shared" si="222"/>
        <v>-100</v>
      </c>
      <c r="L330" s="60">
        <f t="shared" si="222"/>
        <v>-100</v>
      </c>
      <c r="M330" s="60">
        <f t="shared" si="222"/>
        <v>-100</v>
      </c>
      <c r="N330" s="60">
        <f t="shared" si="222"/>
        <v>-100</v>
      </c>
      <c r="O330" s="60">
        <f t="shared" si="222"/>
        <v>-100</v>
      </c>
      <c r="P330" s="60">
        <f t="shared" si="222"/>
        <v>-100</v>
      </c>
    </row>
    <row r="331" spans="1:16" s="2" customFormat="1" ht="11.25" hidden="1" customHeight="1" x14ac:dyDescent="0.25">
      <c r="A331" s="2415" t="s">
        <v>743</v>
      </c>
      <c r="B331" s="2412"/>
      <c r="C331" s="59">
        <f t="shared" si="221"/>
        <v>-100</v>
      </c>
      <c r="D331" s="60">
        <f t="shared" si="221"/>
        <v>-100</v>
      </c>
      <c r="E331" s="60">
        <f t="shared" si="221"/>
        <v>-100</v>
      </c>
      <c r="F331" s="60">
        <f t="shared" si="221"/>
        <v>-100</v>
      </c>
      <c r="G331" s="60">
        <f t="shared" si="221"/>
        <v>-100</v>
      </c>
      <c r="H331" s="60">
        <f t="shared" si="221"/>
        <v>-100</v>
      </c>
      <c r="I331" s="2415" t="s">
        <v>743</v>
      </c>
      <c r="J331" s="2412"/>
      <c r="K331" s="60">
        <f t="shared" si="222"/>
        <v>-100</v>
      </c>
      <c r="L331" s="60">
        <f t="shared" si="222"/>
        <v>-100</v>
      </c>
      <c r="M331" s="60">
        <f t="shared" si="222"/>
        <v>-100</v>
      </c>
      <c r="N331" s="60">
        <f t="shared" si="222"/>
        <v>-100</v>
      </c>
      <c r="O331" s="60">
        <f t="shared" si="222"/>
        <v>-100</v>
      </c>
      <c r="P331" s="60">
        <f t="shared" si="222"/>
        <v>-100</v>
      </c>
    </row>
    <row r="332" spans="1:16" s="2" customFormat="1" ht="11.25" hidden="1" customHeight="1" x14ac:dyDescent="0.25">
      <c r="A332" s="2415" t="s">
        <v>744</v>
      </c>
      <c r="B332" s="2412"/>
      <c r="C332" s="59">
        <f t="shared" si="221"/>
        <v>-100</v>
      </c>
      <c r="D332" s="60">
        <f t="shared" si="221"/>
        <v>-100</v>
      </c>
      <c r="E332" s="60">
        <f t="shared" si="221"/>
        <v>-100</v>
      </c>
      <c r="F332" s="60">
        <f t="shared" si="221"/>
        <v>-100</v>
      </c>
      <c r="G332" s="60">
        <f t="shared" si="221"/>
        <v>-100</v>
      </c>
      <c r="H332" s="60">
        <f t="shared" si="221"/>
        <v>-100</v>
      </c>
      <c r="I332" s="2415" t="s">
        <v>744</v>
      </c>
      <c r="J332" s="2412"/>
      <c r="K332" s="60">
        <f t="shared" si="222"/>
        <v>-100</v>
      </c>
      <c r="L332" s="60">
        <f t="shared" si="222"/>
        <v>-100</v>
      </c>
      <c r="M332" s="60">
        <f t="shared" si="222"/>
        <v>-100</v>
      </c>
      <c r="N332" s="60">
        <f t="shared" si="222"/>
        <v>-100</v>
      </c>
      <c r="O332" s="60">
        <f t="shared" si="222"/>
        <v>-100</v>
      </c>
      <c r="P332" s="60">
        <f t="shared" si="222"/>
        <v>-100</v>
      </c>
    </row>
    <row r="333" spans="1:16" s="2" customFormat="1" ht="11.25" hidden="1" customHeight="1" x14ac:dyDescent="0.25">
      <c r="A333" s="2415" t="s">
        <v>745</v>
      </c>
      <c r="B333" s="2412"/>
      <c r="C333" s="59">
        <f t="shared" si="221"/>
        <v>-100</v>
      </c>
      <c r="D333" s="60">
        <f t="shared" si="221"/>
        <v>-100</v>
      </c>
      <c r="E333" s="60">
        <f t="shared" si="221"/>
        <v>-100</v>
      </c>
      <c r="F333" s="60">
        <f t="shared" si="221"/>
        <v>-100</v>
      </c>
      <c r="G333" s="60">
        <f t="shared" si="221"/>
        <v>-100</v>
      </c>
      <c r="H333" s="60">
        <f t="shared" si="221"/>
        <v>-100</v>
      </c>
      <c r="I333" s="2415" t="s">
        <v>745</v>
      </c>
      <c r="J333" s="2412"/>
      <c r="K333" s="60">
        <f t="shared" si="222"/>
        <v>-100</v>
      </c>
      <c r="L333" s="60">
        <f t="shared" si="222"/>
        <v>-100</v>
      </c>
      <c r="M333" s="60">
        <f t="shared" si="222"/>
        <v>-100</v>
      </c>
      <c r="N333" s="60">
        <f t="shared" si="222"/>
        <v>-100</v>
      </c>
      <c r="O333" s="60">
        <f t="shared" si="222"/>
        <v>-100</v>
      </c>
      <c r="P333" s="60">
        <f t="shared" si="222"/>
        <v>-100</v>
      </c>
    </row>
    <row r="334" spans="1:16" s="2" customFormat="1" ht="11.25" hidden="1" customHeight="1" x14ac:dyDescent="0.25">
      <c r="A334" s="2415" t="s">
        <v>746</v>
      </c>
      <c r="B334" s="2412"/>
      <c r="C334" s="59">
        <f t="shared" si="221"/>
        <v>-100</v>
      </c>
      <c r="D334" s="60">
        <f t="shared" si="221"/>
        <v>-100</v>
      </c>
      <c r="E334" s="60">
        <f t="shared" si="221"/>
        <v>-100</v>
      </c>
      <c r="F334" s="60">
        <f t="shared" si="221"/>
        <v>-100</v>
      </c>
      <c r="G334" s="60">
        <f t="shared" si="221"/>
        <v>-100</v>
      </c>
      <c r="H334" s="60">
        <f t="shared" si="221"/>
        <v>-100</v>
      </c>
      <c r="I334" s="2415" t="s">
        <v>746</v>
      </c>
      <c r="J334" s="2412"/>
      <c r="K334" s="60">
        <f t="shared" si="222"/>
        <v>-100</v>
      </c>
      <c r="L334" s="60">
        <f t="shared" si="222"/>
        <v>-100</v>
      </c>
      <c r="M334" s="60">
        <f t="shared" si="222"/>
        <v>-100</v>
      </c>
      <c r="N334" s="60">
        <f t="shared" si="222"/>
        <v>-100</v>
      </c>
      <c r="O334" s="60">
        <f t="shared" si="222"/>
        <v>-100</v>
      </c>
      <c r="P334" s="60">
        <f t="shared" si="222"/>
        <v>-100</v>
      </c>
    </row>
    <row r="335" spans="1:16" s="2" customFormat="1" ht="11.25" hidden="1" customHeight="1" x14ac:dyDescent="0.25">
      <c r="A335" s="2415" t="s">
        <v>747</v>
      </c>
      <c r="B335" s="2412"/>
      <c r="C335" s="59">
        <f t="shared" si="221"/>
        <v>-100</v>
      </c>
      <c r="D335" s="60">
        <f t="shared" si="221"/>
        <v>-100</v>
      </c>
      <c r="E335" s="60">
        <f t="shared" si="221"/>
        <v>-100</v>
      </c>
      <c r="F335" s="60">
        <f t="shared" si="221"/>
        <v>-100</v>
      </c>
      <c r="G335" s="60">
        <f t="shared" si="221"/>
        <v>-100</v>
      </c>
      <c r="H335" s="60">
        <f t="shared" si="221"/>
        <v>-100</v>
      </c>
      <c r="I335" s="2415" t="s">
        <v>747</v>
      </c>
      <c r="J335" s="2412"/>
      <c r="K335" s="60">
        <f t="shared" si="222"/>
        <v>-100</v>
      </c>
      <c r="L335" s="60">
        <f t="shared" si="222"/>
        <v>-100</v>
      </c>
      <c r="M335" s="60">
        <f t="shared" si="222"/>
        <v>-100</v>
      </c>
      <c r="N335" s="60">
        <f t="shared" si="222"/>
        <v>-100</v>
      </c>
      <c r="O335" s="60">
        <f t="shared" si="222"/>
        <v>-100</v>
      </c>
      <c r="P335" s="60">
        <f t="shared" si="222"/>
        <v>-100</v>
      </c>
    </row>
    <row r="336" spans="1:16" s="2" customFormat="1" ht="11.25" hidden="1" customHeight="1" x14ac:dyDescent="0.25">
      <c r="A336" s="2415" t="s">
        <v>748</v>
      </c>
      <c r="B336" s="2412"/>
      <c r="C336" s="59">
        <f t="shared" si="221"/>
        <v>-100</v>
      </c>
      <c r="D336" s="60">
        <f t="shared" si="221"/>
        <v>-100</v>
      </c>
      <c r="E336" s="60">
        <f t="shared" si="221"/>
        <v>-100</v>
      </c>
      <c r="F336" s="60">
        <f t="shared" si="221"/>
        <v>-100</v>
      </c>
      <c r="G336" s="60">
        <f t="shared" si="221"/>
        <v>-100</v>
      </c>
      <c r="H336" s="60">
        <f t="shared" si="221"/>
        <v>-100</v>
      </c>
      <c r="I336" s="2415" t="s">
        <v>748</v>
      </c>
      <c r="J336" s="2412"/>
      <c r="K336" s="60">
        <f t="shared" si="222"/>
        <v>-100</v>
      </c>
      <c r="L336" s="60">
        <f t="shared" si="222"/>
        <v>-100</v>
      </c>
      <c r="M336" s="60">
        <f t="shared" si="222"/>
        <v>-100</v>
      </c>
      <c r="N336" s="60">
        <f t="shared" si="222"/>
        <v>-100</v>
      </c>
      <c r="O336" s="60">
        <f t="shared" si="222"/>
        <v>-100</v>
      </c>
      <c r="P336" s="60">
        <f t="shared" si="222"/>
        <v>-100</v>
      </c>
    </row>
    <row r="337" spans="1:16" s="2" customFormat="1" ht="11.25" hidden="1" customHeight="1" x14ac:dyDescent="0.25">
      <c r="A337" s="2415" t="s">
        <v>749</v>
      </c>
      <c r="B337" s="2412"/>
      <c r="C337" s="59">
        <f t="shared" si="221"/>
        <v>-100</v>
      </c>
      <c r="D337" s="60">
        <f t="shared" si="221"/>
        <v>-100</v>
      </c>
      <c r="E337" s="60">
        <f t="shared" si="221"/>
        <v>-100</v>
      </c>
      <c r="F337" s="60">
        <f t="shared" si="221"/>
        <v>-100</v>
      </c>
      <c r="G337" s="60">
        <f t="shared" si="221"/>
        <v>-100</v>
      </c>
      <c r="H337" s="60">
        <f t="shared" si="221"/>
        <v>-100</v>
      </c>
      <c r="I337" s="2415" t="s">
        <v>749</v>
      </c>
      <c r="J337" s="2412"/>
      <c r="K337" s="60">
        <f t="shared" si="222"/>
        <v>-100</v>
      </c>
      <c r="L337" s="60">
        <f t="shared" si="222"/>
        <v>-100</v>
      </c>
      <c r="M337" s="60">
        <f t="shared" si="222"/>
        <v>-100</v>
      </c>
      <c r="N337" s="60">
        <f t="shared" si="222"/>
        <v>-100</v>
      </c>
      <c r="O337" s="60">
        <f t="shared" si="222"/>
        <v>-100</v>
      </c>
      <c r="P337" s="60">
        <f t="shared" si="222"/>
        <v>-100</v>
      </c>
    </row>
    <row r="338" spans="1:16" s="2" customFormat="1" ht="11.25" hidden="1" customHeight="1" x14ac:dyDescent="0.25">
      <c r="A338" s="2415" t="s">
        <v>750</v>
      </c>
      <c r="B338" s="2412"/>
      <c r="C338" s="59">
        <f t="shared" si="221"/>
        <v>-100</v>
      </c>
      <c r="D338" s="60">
        <f t="shared" si="221"/>
        <v>-100</v>
      </c>
      <c r="E338" s="60">
        <f t="shared" si="221"/>
        <v>-100</v>
      </c>
      <c r="F338" s="60">
        <f t="shared" si="221"/>
        <v>-100</v>
      </c>
      <c r="G338" s="60">
        <f t="shared" si="221"/>
        <v>-100</v>
      </c>
      <c r="H338" s="60">
        <f t="shared" si="221"/>
        <v>-100</v>
      </c>
      <c r="I338" s="2415" t="s">
        <v>750</v>
      </c>
      <c r="J338" s="2412"/>
      <c r="K338" s="60">
        <f t="shared" si="222"/>
        <v>-100</v>
      </c>
      <c r="L338" s="60">
        <f t="shared" si="222"/>
        <v>-100</v>
      </c>
      <c r="M338" s="60">
        <f t="shared" si="222"/>
        <v>-100</v>
      </c>
      <c r="N338" s="60">
        <f t="shared" si="222"/>
        <v>-100</v>
      </c>
      <c r="O338" s="60">
        <f t="shared" si="222"/>
        <v>-100</v>
      </c>
      <c r="P338" s="60">
        <f t="shared" si="222"/>
        <v>-100</v>
      </c>
    </row>
    <row r="339" spans="1:16" s="2" customFormat="1" ht="11.25" hidden="1" customHeight="1" x14ac:dyDescent="0.25">
      <c r="A339" s="2415" t="s">
        <v>751</v>
      </c>
      <c r="B339" s="2412"/>
      <c r="C339" s="59">
        <f t="shared" si="221"/>
        <v>-100</v>
      </c>
      <c r="D339" s="60">
        <f t="shared" si="221"/>
        <v>-100</v>
      </c>
      <c r="E339" s="60">
        <f t="shared" si="221"/>
        <v>-100</v>
      </c>
      <c r="F339" s="60">
        <f t="shared" si="221"/>
        <v>-100</v>
      </c>
      <c r="G339" s="60">
        <f t="shared" si="221"/>
        <v>-100</v>
      </c>
      <c r="H339" s="60">
        <f t="shared" si="221"/>
        <v>-100</v>
      </c>
      <c r="I339" s="2415" t="s">
        <v>751</v>
      </c>
      <c r="J339" s="2412"/>
      <c r="K339" s="60">
        <f t="shared" si="222"/>
        <v>-100</v>
      </c>
      <c r="L339" s="60">
        <f t="shared" si="222"/>
        <v>-100</v>
      </c>
      <c r="M339" s="60">
        <f t="shared" si="222"/>
        <v>-100</v>
      </c>
      <c r="N339" s="60">
        <f t="shared" si="222"/>
        <v>-100</v>
      </c>
      <c r="O339" s="60">
        <f t="shared" si="222"/>
        <v>-100</v>
      </c>
      <c r="P339" s="60">
        <f t="shared" si="222"/>
        <v>-100</v>
      </c>
    </row>
    <row r="340" spans="1:16" s="2" customFormat="1" ht="11.25" hidden="1" customHeight="1" x14ac:dyDescent="0.25">
      <c r="A340" s="39"/>
      <c r="B340" s="46"/>
      <c r="C340" s="59"/>
      <c r="D340" s="60"/>
      <c r="E340" s="60"/>
      <c r="F340" s="60"/>
      <c r="G340" s="60"/>
      <c r="H340" s="60"/>
      <c r="I340" s="39"/>
      <c r="J340" s="46"/>
      <c r="K340" s="60"/>
      <c r="L340" s="60"/>
      <c r="M340" s="60"/>
      <c r="N340" s="60"/>
      <c r="O340" s="60"/>
      <c r="P340" s="60"/>
    </row>
    <row r="341" spans="1:16" s="2" customFormat="1" ht="11.25" hidden="1" customHeight="1" x14ac:dyDescent="0.25">
      <c r="A341" s="39">
        <v>2012</v>
      </c>
      <c r="B341" s="46"/>
      <c r="C341" s="59"/>
      <c r="D341" s="60"/>
      <c r="E341" s="60"/>
      <c r="F341" s="60"/>
      <c r="G341" s="60"/>
      <c r="H341" s="60"/>
      <c r="I341" s="39">
        <v>2012</v>
      </c>
      <c r="J341" s="46"/>
      <c r="K341" s="60"/>
      <c r="L341" s="60"/>
      <c r="M341" s="60"/>
      <c r="N341" s="60"/>
      <c r="O341" s="60"/>
      <c r="P341" s="60"/>
    </row>
    <row r="342" spans="1:16" s="2" customFormat="1" ht="11.25" hidden="1" customHeight="1" x14ac:dyDescent="0.25">
      <c r="A342" s="39"/>
      <c r="B342" s="46" t="s">
        <v>542</v>
      </c>
      <c r="C342" s="59" t="e">
        <f t="shared" ref="C342:H353" si="223">SUM(C173/C146*100-100)</f>
        <v>#DIV/0!</v>
      </c>
      <c r="D342" s="60" t="e">
        <f t="shared" si="223"/>
        <v>#DIV/0!</v>
      </c>
      <c r="E342" s="60" t="e">
        <f t="shared" si="223"/>
        <v>#DIV/0!</v>
      </c>
      <c r="F342" s="60" t="e">
        <f t="shared" si="223"/>
        <v>#DIV/0!</v>
      </c>
      <c r="G342" s="60" t="e">
        <f t="shared" si="223"/>
        <v>#DIV/0!</v>
      </c>
      <c r="H342" s="60" t="e">
        <f t="shared" si="223"/>
        <v>#DIV/0!</v>
      </c>
      <c r="I342" s="39"/>
      <c r="J342" s="46" t="s">
        <v>542</v>
      </c>
      <c r="K342" s="60" t="e">
        <f t="shared" ref="K342:P353" si="224">SUM(K173/K146*100-100)</f>
        <v>#DIV/0!</v>
      </c>
      <c r="L342" s="60" t="e">
        <f t="shared" si="224"/>
        <v>#DIV/0!</v>
      </c>
      <c r="M342" s="60" t="e">
        <f t="shared" si="224"/>
        <v>#DIV/0!</v>
      </c>
      <c r="N342" s="60" t="e">
        <f t="shared" si="224"/>
        <v>#DIV/0!</v>
      </c>
      <c r="O342" s="60" t="e">
        <f t="shared" si="224"/>
        <v>#DIV/0!</v>
      </c>
      <c r="P342" s="60" t="e">
        <f t="shared" si="224"/>
        <v>#DIV/0!</v>
      </c>
    </row>
    <row r="343" spans="1:16" s="2" customFormat="1" ht="11.25" hidden="1" customHeight="1" x14ac:dyDescent="0.25">
      <c r="A343" s="39"/>
      <c r="B343" s="46" t="s">
        <v>729</v>
      </c>
      <c r="C343" s="59" t="e">
        <f t="shared" si="223"/>
        <v>#DIV/0!</v>
      </c>
      <c r="D343" s="60" t="e">
        <f t="shared" si="223"/>
        <v>#DIV/0!</v>
      </c>
      <c r="E343" s="60" t="e">
        <f t="shared" si="223"/>
        <v>#DIV/0!</v>
      </c>
      <c r="F343" s="60" t="e">
        <f t="shared" si="223"/>
        <v>#DIV/0!</v>
      </c>
      <c r="G343" s="60" t="e">
        <f t="shared" si="223"/>
        <v>#DIV/0!</v>
      </c>
      <c r="H343" s="60" t="e">
        <f t="shared" si="223"/>
        <v>#DIV/0!</v>
      </c>
      <c r="I343" s="39"/>
      <c r="J343" s="46" t="s">
        <v>729</v>
      </c>
      <c r="K343" s="60" t="e">
        <f t="shared" si="224"/>
        <v>#DIV/0!</v>
      </c>
      <c r="L343" s="60" t="e">
        <f t="shared" si="224"/>
        <v>#DIV/0!</v>
      </c>
      <c r="M343" s="60" t="e">
        <f t="shared" si="224"/>
        <v>#DIV/0!</v>
      </c>
      <c r="N343" s="60" t="e">
        <f t="shared" si="224"/>
        <v>#DIV/0!</v>
      </c>
      <c r="O343" s="60" t="e">
        <f t="shared" si="224"/>
        <v>#DIV/0!</v>
      </c>
      <c r="P343" s="60" t="e">
        <f t="shared" si="224"/>
        <v>#DIV/0!</v>
      </c>
    </row>
    <row r="344" spans="1:16" s="2" customFormat="1" ht="11.25" hidden="1" customHeight="1" x14ac:dyDescent="0.25">
      <c r="A344" s="39"/>
      <c r="B344" s="46" t="s">
        <v>730</v>
      </c>
      <c r="C344" s="59" t="e">
        <f t="shared" si="223"/>
        <v>#DIV/0!</v>
      </c>
      <c r="D344" s="60" t="e">
        <f t="shared" si="223"/>
        <v>#DIV/0!</v>
      </c>
      <c r="E344" s="60" t="e">
        <f t="shared" si="223"/>
        <v>#DIV/0!</v>
      </c>
      <c r="F344" s="60" t="e">
        <f t="shared" si="223"/>
        <v>#DIV/0!</v>
      </c>
      <c r="G344" s="60" t="e">
        <f t="shared" si="223"/>
        <v>#DIV/0!</v>
      </c>
      <c r="H344" s="60" t="e">
        <f t="shared" si="223"/>
        <v>#DIV/0!</v>
      </c>
      <c r="I344" s="39"/>
      <c r="J344" s="46" t="s">
        <v>730</v>
      </c>
      <c r="K344" s="60" t="e">
        <f t="shared" si="224"/>
        <v>#DIV/0!</v>
      </c>
      <c r="L344" s="60" t="e">
        <f t="shared" si="224"/>
        <v>#DIV/0!</v>
      </c>
      <c r="M344" s="60" t="e">
        <f t="shared" si="224"/>
        <v>#DIV/0!</v>
      </c>
      <c r="N344" s="60" t="e">
        <f t="shared" si="224"/>
        <v>#DIV/0!</v>
      </c>
      <c r="O344" s="60" t="e">
        <f t="shared" si="224"/>
        <v>#DIV/0!</v>
      </c>
      <c r="P344" s="60" t="e">
        <f t="shared" si="224"/>
        <v>#DIV/0!</v>
      </c>
    </row>
    <row r="345" spans="1:16" s="2" customFormat="1" ht="11.25" hidden="1" customHeight="1" x14ac:dyDescent="0.25">
      <c r="A345" s="39"/>
      <c r="B345" s="46" t="s">
        <v>731</v>
      </c>
      <c r="C345" s="59" t="e">
        <f t="shared" si="223"/>
        <v>#DIV/0!</v>
      </c>
      <c r="D345" s="60" t="e">
        <f t="shared" si="223"/>
        <v>#DIV/0!</v>
      </c>
      <c r="E345" s="60" t="e">
        <f t="shared" si="223"/>
        <v>#DIV/0!</v>
      </c>
      <c r="F345" s="60" t="e">
        <f t="shared" si="223"/>
        <v>#DIV/0!</v>
      </c>
      <c r="G345" s="60" t="e">
        <f t="shared" si="223"/>
        <v>#DIV/0!</v>
      </c>
      <c r="H345" s="60" t="e">
        <f t="shared" si="223"/>
        <v>#DIV/0!</v>
      </c>
      <c r="I345" s="39"/>
      <c r="J345" s="46" t="s">
        <v>731</v>
      </c>
      <c r="K345" s="60" t="e">
        <f t="shared" si="224"/>
        <v>#DIV/0!</v>
      </c>
      <c r="L345" s="60" t="e">
        <f t="shared" si="224"/>
        <v>#DIV/0!</v>
      </c>
      <c r="M345" s="60" t="e">
        <f t="shared" si="224"/>
        <v>#DIV/0!</v>
      </c>
      <c r="N345" s="60" t="e">
        <f t="shared" si="224"/>
        <v>#DIV/0!</v>
      </c>
      <c r="O345" s="60" t="e">
        <f t="shared" si="224"/>
        <v>#DIV/0!</v>
      </c>
      <c r="P345" s="60" t="e">
        <f t="shared" si="224"/>
        <v>#DIV/0!</v>
      </c>
    </row>
    <row r="346" spans="1:16" s="2" customFormat="1" ht="11.25" hidden="1" customHeight="1" x14ac:dyDescent="0.25">
      <c r="A346" s="39"/>
      <c r="B346" s="46" t="s">
        <v>732</v>
      </c>
      <c r="C346" s="59" t="e">
        <f t="shared" si="223"/>
        <v>#DIV/0!</v>
      </c>
      <c r="D346" s="60" t="e">
        <f t="shared" si="223"/>
        <v>#DIV/0!</v>
      </c>
      <c r="E346" s="60" t="e">
        <f t="shared" si="223"/>
        <v>#DIV/0!</v>
      </c>
      <c r="F346" s="60" t="e">
        <f t="shared" si="223"/>
        <v>#DIV/0!</v>
      </c>
      <c r="G346" s="60" t="e">
        <f t="shared" si="223"/>
        <v>#DIV/0!</v>
      </c>
      <c r="H346" s="60" t="e">
        <f t="shared" si="223"/>
        <v>#DIV/0!</v>
      </c>
      <c r="I346" s="39"/>
      <c r="J346" s="46" t="s">
        <v>732</v>
      </c>
      <c r="K346" s="60" t="e">
        <f t="shared" si="224"/>
        <v>#DIV/0!</v>
      </c>
      <c r="L346" s="60" t="e">
        <f t="shared" si="224"/>
        <v>#DIV/0!</v>
      </c>
      <c r="M346" s="60" t="e">
        <f t="shared" si="224"/>
        <v>#DIV/0!</v>
      </c>
      <c r="N346" s="60" t="e">
        <f t="shared" si="224"/>
        <v>#DIV/0!</v>
      </c>
      <c r="O346" s="60" t="e">
        <f t="shared" si="224"/>
        <v>#DIV/0!</v>
      </c>
      <c r="P346" s="60" t="e">
        <f t="shared" si="224"/>
        <v>#DIV/0!</v>
      </c>
    </row>
    <row r="347" spans="1:16" s="2" customFormat="1" ht="11.25" hidden="1" customHeight="1" x14ac:dyDescent="0.25">
      <c r="A347" s="39"/>
      <c r="B347" s="46" t="s">
        <v>733</v>
      </c>
      <c r="C347" s="59" t="e">
        <f t="shared" si="223"/>
        <v>#DIV/0!</v>
      </c>
      <c r="D347" s="60" t="e">
        <f t="shared" si="223"/>
        <v>#DIV/0!</v>
      </c>
      <c r="E347" s="60" t="e">
        <f t="shared" si="223"/>
        <v>#DIV/0!</v>
      </c>
      <c r="F347" s="60" t="e">
        <f t="shared" si="223"/>
        <v>#DIV/0!</v>
      </c>
      <c r="G347" s="60" t="e">
        <f t="shared" si="223"/>
        <v>#DIV/0!</v>
      </c>
      <c r="H347" s="60" t="e">
        <f t="shared" si="223"/>
        <v>#DIV/0!</v>
      </c>
      <c r="I347" s="39"/>
      <c r="J347" s="46" t="s">
        <v>733</v>
      </c>
      <c r="K347" s="60" t="e">
        <f t="shared" si="224"/>
        <v>#DIV/0!</v>
      </c>
      <c r="L347" s="60" t="e">
        <f t="shared" si="224"/>
        <v>#DIV/0!</v>
      </c>
      <c r="M347" s="60" t="e">
        <f t="shared" si="224"/>
        <v>#DIV/0!</v>
      </c>
      <c r="N347" s="60" t="e">
        <f t="shared" si="224"/>
        <v>#DIV/0!</v>
      </c>
      <c r="O347" s="60" t="e">
        <f t="shared" si="224"/>
        <v>#DIV/0!</v>
      </c>
      <c r="P347" s="60" t="e">
        <f t="shared" si="224"/>
        <v>#DIV/0!</v>
      </c>
    </row>
    <row r="348" spans="1:16" s="2" customFormat="1" ht="11.25" hidden="1" customHeight="1" x14ac:dyDescent="0.25">
      <c r="A348" s="39"/>
      <c r="B348" s="46" t="s">
        <v>734</v>
      </c>
      <c r="C348" s="59" t="e">
        <f t="shared" si="223"/>
        <v>#DIV/0!</v>
      </c>
      <c r="D348" s="60" t="e">
        <f t="shared" si="223"/>
        <v>#DIV/0!</v>
      </c>
      <c r="E348" s="60" t="e">
        <f t="shared" si="223"/>
        <v>#DIV/0!</v>
      </c>
      <c r="F348" s="60" t="e">
        <f t="shared" si="223"/>
        <v>#DIV/0!</v>
      </c>
      <c r="G348" s="60" t="e">
        <f t="shared" si="223"/>
        <v>#DIV/0!</v>
      </c>
      <c r="H348" s="60" t="e">
        <f t="shared" si="223"/>
        <v>#DIV/0!</v>
      </c>
      <c r="I348" s="39"/>
      <c r="J348" s="46" t="s">
        <v>734</v>
      </c>
      <c r="K348" s="60" t="e">
        <f t="shared" si="224"/>
        <v>#DIV/0!</v>
      </c>
      <c r="L348" s="60" t="e">
        <f t="shared" si="224"/>
        <v>#DIV/0!</v>
      </c>
      <c r="M348" s="60" t="e">
        <f t="shared" si="224"/>
        <v>#DIV/0!</v>
      </c>
      <c r="N348" s="60" t="e">
        <f t="shared" si="224"/>
        <v>#DIV/0!</v>
      </c>
      <c r="O348" s="60" t="e">
        <f t="shared" si="224"/>
        <v>#DIV/0!</v>
      </c>
      <c r="P348" s="60" t="e">
        <f t="shared" si="224"/>
        <v>#DIV/0!</v>
      </c>
    </row>
    <row r="349" spans="1:16" s="2" customFormat="1" ht="11.25" hidden="1" customHeight="1" x14ac:dyDescent="0.25">
      <c r="A349" s="39"/>
      <c r="B349" s="46" t="s">
        <v>735</v>
      </c>
      <c r="C349" s="59" t="e">
        <f t="shared" si="223"/>
        <v>#DIV/0!</v>
      </c>
      <c r="D349" s="60" t="e">
        <f t="shared" si="223"/>
        <v>#DIV/0!</v>
      </c>
      <c r="E349" s="60" t="e">
        <f t="shared" si="223"/>
        <v>#DIV/0!</v>
      </c>
      <c r="F349" s="60" t="e">
        <f t="shared" si="223"/>
        <v>#DIV/0!</v>
      </c>
      <c r="G349" s="60" t="e">
        <f t="shared" si="223"/>
        <v>#DIV/0!</v>
      </c>
      <c r="H349" s="60" t="e">
        <f t="shared" si="223"/>
        <v>#DIV/0!</v>
      </c>
      <c r="I349" s="39"/>
      <c r="J349" s="46" t="s">
        <v>735</v>
      </c>
      <c r="K349" s="60" t="e">
        <f t="shared" si="224"/>
        <v>#DIV/0!</v>
      </c>
      <c r="L349" s="60" t="e">
        <f t="shared" si="224"/>
        <v>#DIV/0!</v>
      </c>
      <c r="M349" s="60" t="e">
        <f t="shared" si="224"/>
        <v>#DIV/0!</v>
      </c>
      <c r="N349" s="60" t="e">
        <f t="shared" si="224"/>
        <v>#DIV/0!</v>
      </c>
      <c r="O349" s="60" t="e">
        <f t="shared" si="224"/>
        <v>#DIV/0!</v>
      </c>
      <c r="P349" s="60" t="e">
        <f t="shared" si="224"/>
        <v>#DIV/0!</v>
      </c>
    </row>
    <row r="350" spans="1:16" s="2" customFormat="1" ht="11.25" hidden="1" customHeight="1" x14ac:dyDescent="0.25">
      <c r="A350" s="39"/>
      <c r="B350" s="46" t="s">
        <v>736</v>
      </c>
      <c r="C350" s="59" t="e">
        <f t="shared" si="223"/>
        <v>#DIV/0!</v>
      </c>
      <c r="D350" s="60" t="e">
        <f t="shared" si="223"/>
        <v>#DIV/0!</v>
      </c>
      <c r="E350" s="60" t="e">
        <f t="shared" si="223"/>
        <v>#DIV/0!</v>
      </c>
      <c r="F350" s="60" t="e">
        <f t="shared" si="223"/>
        <v>#DIV/0!</v>
      </c>
      <c r="G350" s="60" t="e">
        <f t="shared" si="223"/>
        <v>#DIV/0!</v>
      </c>
      <c r="H350" s="60" t="e">
        <f t="shared" si="223"/>
        <v>#DIV/0!</v>
      </c>
      <c r="I350" s="39"/>
      <c r="J350" s="46" t="s">
        <v>736</v>
      </c>
      <c r="K350" s="60" t="e">
        <f t="shared" si="224"/>
        <v>#DIV/0!</v>
      </c>
      <c r="L350" s="60" t="e">
        <f t="shared" si="224"/>
        <v>#DIV/0!</v>
      </c>
      <c r="M350" s="60" t="e">
        <f t="shared" si="224"/>
        <v>#DIV/0!</v>
      </c>
      <c r="N350" s="60" t="e">
        <f t="shared" si="224"/>
        <v>#DIV/0!</v>
      </c>
      <c r="O350" s="60" t="e">
        <f t="shared" si="224"/>
        <v>#DIV/0!</v>
      </c>
      <c r="P350" s="60" t="e">
        <f t="shared" si="224"/>
        <v>#DIV/0!</v>
      </c>
    </row>
    <row r="351" spans="1:16" s="2" customFormat="1" ht="11.25" hidden="1" customHeight="1" x14ac:dyDescent="0.25">
      <c r="A351" s="39"/>
      <c r="B351" s="46" t="s">
        <v>737</v>
      </c>
      <c r="C351" s="59" t="e">
        <f t="shared" si="223"/>
        <v>#DIV/0!</v>
      </c>
      <c r="D351" s="60" t="e">
        <f t="shared" si="223"/>
        <v>#DIV/0!</v>
      </c>
      <c r="E351" s="60" t="e">
        <f t="shared" si="223"/>
        <v>#DIV/0!</v>
      </c>
      <c r="F351" s="60" t="e">
        <f t="shared" si="223"/>
        <v>#DIV/0!</v>
      </c>
      <c r="G351" s="60" t="e">
        <f t="shared" si="223"/>
        <v>#DIV/0!</v>
      </c>
      <c r="H351" s="60" t="e">
        <f t="shared" si="223"/>
        <v>#DIV/0!</v>
      </c>
      <c r="I351" s="39"/>
      <c r="J351" s="46" t="s">
        <v>737</v>
      </c>
      <c r="K351" s="60" t="e">
        <f t="shared" si="224"/>
        <v>#DIV/0!</v>
      </c>
      <c r="L351" s="60" t="e">
        <f t="shared" si="224"/>
        <v>#DIV/0!</v>
      </c>
      <c r="M351" s="60" t="e">
        <f t="shared" si="224"/>
        <v>#DIV/0!</v>
      </c>
      <c r="N351" s="60" t="e">
        <f t="shared" si="224"/>
        <v>#DIV/0!</v>
      </c>
      <c r="O351" s="60" t="e">
        <f t="shared" si="224"/>
        <v>#DIV/0!</v>
      </c>
      <c r="P351" s="60" t="e">
        <f t="shared" si="224"/>
        <v>#DIV/0!</v>
      </c>
    </row>
    <row r="352" spans="1:16" s="2" customFormat="1" ht="11.25" hidden="1" customHeight="1" x14ac:dyDescent="0.25">
      <c r="A352" s="39"/>
      <c r="B352" s="46" t="s">
        <v>738</v>
      </c>
      <c r="C352" s="59" t="e">
        <f t="shared" si="223"/>
        <v>#DIV/0!</v>
      </c>
      <c r="D352" s="60" t="e">
        <f t="shared" si="223"/>
        <v>#DIV/0!</v>
      </c>
      <c r="E352" s="60" t="e">
        <f t="shared" si="223"/>
        <v>#DIV/0!</v>
      </c>
      <c r="F352" s="60" t="e">
        <f t="shared" si="223"/>
        <v>#DIV/0!</v>
      </c>
      <c r="G352" s="60" t="e">
        <f t="shared" si="223"/>
        <v>#DIV/0!</v>
      </c>
      <c r="H352" s="60" t="e">
        <f t="shared" si="223"/>
        <v>#DIV/0!</v>
      </c>
      <c r="I352" s="39"/>
      <c r="J352" s="46" t="s">
        <v>738</v>
      </c>
      <c r="K352" s="60" t="e">
        <f t="shared" si="224"/>
        <v>#DIV/0!</v>
      </c>
      <c r="L352" s="60" t="e">
        <f t="shared" si="224"/>
        <v>#DIV/0!</v>
      </c>
      <c r="M352" s="60" t="e">
        <f t="shared" si="224"/>
        <v>#DIV/0!</v>
      </c>
      <c r="N352" s="60" t="e">
        <f t="shared" si="224"/>
        <v>#DIV/0!</v>
      </c>
      <c r="O352" s="60" t="e">
        <f t="shared" si="224"/>
        <v>#DIV/0!</v>
      </c>
      <c r="P352" s="60" t="e">
        <f t="shared" si="224"/>
        <v>#DIV/0!</v>
      </c>
    </row>
    <row r="353" spans="1:16" s="2" customFormat="1" ht="11.25" hidden="1" customHeight="1" x14ac:dyDescent="0.25">
      <c r="A353" s="39"/>
      <c r="B353" s="46" t="s">
        <v>739</v>
      </c>
      <c r="C353" s="59" t="e">
        <f t="shared" si="223"/>
        <v>#DIV/0!</v>
      </c>
      <c r="D353" s="60" t="e">
        <f t="shared" si="223"/>
        <v>#DIV/0!</v>
      </c>
      <c r="E353" s="60" t="e">
        <f t="shared" si="223"/>
        <v>#DIV/0!</v>
      </c>
      <c r="F353" s="60" t="e">
        <f t="shared" si="223"/>
        <v>#DIV/0!</v>
      </c>
      <c r="G353" s="60" t="e">
        <f t="shared" si="223"/>
        <v>#DIV/0!</v>
      </c>
      <c r="H353" s="60" t="e">
        <f t="shared" si="223"/>
        <v>#DIV/0!</v>
      </c>
      <c r="I353" s="39"/>
      <c r="J353" s="46" t="s">
        <v>739</v>
      </c>
      <c r="K353" s="60" t="e">
        <f t="shared" si="224"/>
        <v>#DIV/0!</v>
      </c>
      <c r="L353" s="60" t="e">
        <f t="shared" si="224"/>
        <v>#DIV/0!</v>
      </c>
      <c r="M353" s="60" t="e">
        <f t="shared" si="224"/>
        <v>#DIV/0!</v>
      </c>
      <c r="N353" s="60" t="e">
        <f t="shared" si="224"/>
        <v>#DIV/0!</v>
      </c>
      <c r="O353" s="60" t="e">
        <f t="shared" si="224"/>
        <v>#DIV/0!</v>
      </c>
      <c r="P353" s="60" t="e">
        <f t="shared" si="224"/>
        <v>#DIV/0!</v>
      </c>
    </row>
    <row r="354" spans="1:16" s="2" customFormat="1" ht="11.25" hidden="1" customHeight="1" x14ac:dyDescent="0.25">
      <c r="A354" s="39"/>
      <c r="B354" s="46"/>
      <c r="C354" s="59"/>
      <c r="D354" s="60"/>
      <c r="E354" s="60"/>
      <c r="F354" s="60"/>
      <c r="G354" s="60"/>
      <c r="H354" s="60"/>
      <c r="I354" s="39"/>
      <c r="J354" s="46"/>
      <c r="K354" s="60"/>
      <c r="L354" s="60"/>
      <c r="M354" s="60"/>
      <c r="N354" s="60"/>
      <c r="O354" s="60"/>
      <c r="P354" s="60"/>
    </row>
    <row r="355" spans="1:16" s="2" customFormat="1" ht="11.25" hidden="1" customHeight="1" x14ac:dyDescent="0.25">
      <c r="A355" s="2415" t="s">
        <v>740</v>
      </c>
      <c r="B355" s="2412"/>
      <c r="C355" s="59" t="e">
        <f t="shared" ref="C355:H366" si="225">SUM(C186/C159*100-100)</f>
        <v>#DIV/0!</v>
      </c>
      <c r="D355" s="60" t="e">
        <f t="shared" si="225"/>
        <v>#DIV/0!</v>
      </c>
      <c r="E355" s="60" t="e">
        <f t="shared" si="225"/>
        <v>#DIV/0!</v>
      </c>
      <c r="F355" s="60" t="e">
        <f t="shared" si="225"/>
        <v>#DIV/0!</v>
      </c>
      <c r="G355" s="60" t="e">
        <f t="shared" si="225"/>
        <v>#DIV/0!</v>
      </c>
      <c r="H355" s="60" t="e">
        <f t="shared" si="225"/>
        <v>#DIV/0!</v>
      </c>
      <c r="I355" s="2415" t="s">
        <v>740</v>
      </c>
      <c r="J355" s="2412"/>
      <c r="K355" s="60" t="e">
        <f t="shared" ref="K355:P366" si="226">SUM(K186/K159*100-100)</f>
        <v>#DIV/0!</v>
      </c>
      <c r="L355" s="60" t="e">
        <f t="shared" si="226"/>
        <v>#DIV/0!</v>
      </c>
      <c r="M355" s="60" t="e">
        <f t="shared" si="226"/>
        <v>#DIV/0!</v>
      </c>
      <c r="N355" s="60" t="e">
        <f t="shared" si="226"/>
        <v>#DIV/0!</v>
      </c>
      <c r="O355" s="60" t="e">
        <f t="shared" si="226"/>
        <v>#DIV/0!</v>
      </c>
      <c r="P355" s="60" t="e">
        <f t="shared" si="226"/>
        <v>#DIV/0!</v>
      </c>
    </row>
    <row r="356" spans="1:16" s="2" customFormat="1" ht="11.25" hidden="1" customHeight="1" x14ac:dyDescent="0.25">
      <c r="A356" s="2415" t="s">
        <v>741</v>
      </c>
      <c r="B356" s="2412"/>
      <c r="C356" s="59" t="e">
        <f t="shared" si="225"/>
        <v>#DIV/0!</v>
      </c>
      <c r="D356" s="60" t="e">
        <f t="shared" si="225"/>
        <v>#DIV/0!</v>
      </c>
      <c r="E356" s="60" t="e">
        <f t="shared" si="225"/>
        <v>#DIV/0!</v>
      </c>
      <c r="F356" s="60" t="e">
        <f t="shared" si="225"/>
        <v>#DIV/0!</v>
      </c>
      <c r="G356" s="60" t="e">
        <f t="shared" si="225"/>
        <v>#DIV/0!</v>
      </c>
      <c r="H356" s="60" t="e">
        <f t="shared" si="225"/>
        <v>#DIV/0!</v>
      </c>
      <c r="I356" s="2415" t="s">
        <v>741</v>
      </c>
      <c r="J356" s="2412"/>
      <c r="K356" s="60" t="e">
        <f t="shared" si="226"/>
        <v>#DIV/0!</v>
      </c>
      <c r="L356" s="60" t="e">
        <f t="shared" si="226"/>
        <v>#DIV/0!</v>
      </c>
      <c r="M356" s="60" t="e">
        <f t="shared" si="226"/>
        <v>#DIV/0!</v>
      </c>
      <c r="N356" s="60" t="e">
        <f t="shared" si="226"/>
        <v>#DIV/0!</v>
      </c>
      <c r="O356" s="60" t="e">
        <f t="shared" si="226"/>
        <v>#DIV/0!</v>
      </c>
      <c r="P356" s="60" t="e">
        <f t="shared" si="226"/>
        <v>#DIV/0!</v>
      </c>
    </row>
    <row r="357" spans="1:16" s="2" customFormat="1" ht="11.25" hidden="1" customHeight="1" x14ac:dyDescent="0.25">
      <c r="A357" s="2415" t="s">
        <v>742</v>
      </c>
      <c r="B357" s="2412"/>
      <c r="C357" s="59" t="e">
        <f t="shared" si="225"/>
        <v>#DIV/0!</v>
      </c>
      <c r="D357" s="60" t="e">
        <f t="shared" si="225"/>
        <v>#DIV/0!</v>
      </c>
      <c r="E357" s="60" t="e">
        <f t="shared" si="225"/>
        <v>#DIV/0!</v>
      </c>
      <c r="F357" s="60" t="e">
        <f t="shared" si="225"/>
        <v>#DIV/0!</v>
      </c>
      <c r="G357" s="60" t="e">
        <f t="shared" si="225"/>
        <v>#DIV/0!</v>
      </c>
      <c r="H357" s="60" t="e">
        <f t="shared" si="225"/>
        <v>#DIV/0!</v>
      </c>
      <c r="I357" s="2415" t="s">
        <v>742</v>
      </c>
      <c r="J357" s="2412"/>
      <c r="K357" s="60" t="e">
        <f t="shared" si="226"/>
        <v>#DIV/0!</v>
      </c>
      <c r="L357" s="60" t="e">
        <f t="shared" si="226"/>
        <v>#DIV/0!</v>
      </c>
      <c r="M357" s="60" t="e">
        <f t="shared" si="226"/>
        <v>#DIV/0!</v>
      </c>
      <c r="N357" s="60" t="e">
        <f t="shared" si="226"/>
        <v>#DIV/0!</v>
      </c>
      <c r="O357" s="60" t="e">
        <f t="shared" si="226"/>
        <v>#DIV/0!</v>
      </c>
      <c r="P357" s="60" t="e">
        <f t="shared" si="226"/>
        <v>#DIV/0!</v>
      </c>
    </row>
    <row r="358" spans="1:16" s="2" customFormat="1" ht="11.25" hidden="1" customHeight="1" x14ac:dyDescent="0.25">
      <c r="A358" s="2415" t="s">
        <v>743</v>
      </c>
      <c r="B358" s="2412"/>
      <c r="C358" s="59" t="e">
        <f t="shared" si="225"/>
        <v>#DIV/0!</v>
      </c>
      <c r="D358" s="60" t="e">
        <f t="shared" si="225"/>
        <v>#DIV/0!</v>
      </c>
      <c r="E358" s="60" t="e">
        <f t="shared" si="225"/>
        <v>#DIV/0!</v>
      </c>
      <c r="F358" s="60" t="e">
        <f t="shared" si="225"/>
        <v>#DIV/0!</v>
      </c>
      <c r="G358" s="60" t="e">
        <f t="shared" si="225"/>
        <v>#DIV/0!</v>
      </c>
      <c r="H358" s="60" t="e">
        <f t="shared" si="225"/>
        <v>#DIV/0!</v>
      </c>
      <c r="I358" s="2415" t="s">
        <v>743</v>
      </c>
      <c r="J358" s="2412"/>
      <c r="K358" s="60" t="e">
        <f t="shared" si="226"/>
        <v>#DIV/0!</v>
      </c>
      <c r="L358" s="60" t="e">
        <f t="shared" si="226"/>
        <v>#DIV/0!</v>
      </c>
      <c r="M358" s="60" t="e">
        <f t="shared" si="226"/>
        <v>#DIV/0!</v>
      </c>
      <c r="N358" s="60" t="e">
        <f t="shared" si="226"/>
        <v>#DIV/0!</v>
      </c>
      <c r="O358" s="60" t="e">
        <f t="shared" si="226"/>
        <v>#DIV/0!</v>
      </c>
      <c r="P358" s="60" t="e">
        <f t="shared" si="226"/>
        <v>#DIV/0!</v>
      </c>
    </row>
    <row r="359" spans="1:16" s="2" customFormat="1" ht="11.25" hidden="1" customHeight="1" x14ac:dyDescent="0.25">
      <c r="A359" s="2415" t="s">
        <v>744</v>
      </c>
      <c r="B359" s="2412"/>
      <c r="C359" s="59" t="e">
        <f t="shared" si="225"/>
        <v>#DIV/0!</v>
      </c>
      <c r="D359" s="60" t="e">
        <f t="shared" si="225"/>
        <v>#DIV/0!</v>
      </c>
      <c r="E359" s="60" t="e">
        <f t="shared" si="225"/>
        <v>#DIV/0!</v>
      </c>
      <c r="F359" s="60" t="e">
        <f t="shared" si="225"/>
        <v>#DIV/0!</v>
      </c>
      <c r="G359" s="60" t="e">
        <f t="shared" si="225"/>
        <v>#DIV/0!</v>
      </c>
      <c r="H359" s="60" t="e">
        <f t="shared" si="225"/>
        <v>#DIV/0!</v>
      </c>
      <c r="I359" s="2415" t="s">
        <v>744</v>
      </c>
      <c r="J359" s="2412"/>
      <c r="K359" s="60" t="e">
        <f t="shared" si="226"/>
        <v>#DIV/0!</v>
      </c>
      <c r="L359" s="60" t="e">
        <f t="shared" si="226"/>
        <v>#DIV/0!</v>
      </c>
      <c r="M359" s="60" t="e">
        <f t="shared" si="226"/>
        <v>#DIV/0!</v>
      </c>
      <c r="N359" s="60" t="e">
        <f t="shared" si="226"/>
        <v>#DIV/0!</v>
      </c>
      <c r="O359" s="60" t="e">
        <f t="shared" si="226"/>
        <v>#DIV/0!</v>
      </c>
      <c r="P359" s="60" t="e">
        <f t="shared" si="226"/>
        <v>#DIV/0!</v>
      </c>
    </row>
    <row r="360" spans="1:16" s="2" customFormat="1" ht="11.25" hidden="1" customHeight="1" x14ac:dyDescent="0.25">
      <c r="A360" s="2415" t="s">
        <v>745</v>
      </c>
      <c r="B360" s="2412"/>
      <c r="C360" s="59" t="e">
        <f t="shared" si="225"/>
        <v>#DIV/0!</v>
      </c>
      <c r="D360" s="60" t="e">
        <f t="shared" si="225"/>
        <v>#DIV/0!</v>
      </c>
      <c r="E360" s="60" t="e">
        <f t="shared" si="225"/>
        <v>#DIV/0!</v>
      </c>
      <c r="F360" s="60" t="e">
        <f t="shared" si="225"/>
        <v>#DIV/0!</v>
      </c>
      <c r="G360" s="60" t="e">
        <f t="shared" si="225"/>
        <v>#DIV/0!</v>
      </c>
      <c r="H360" s="60" t="e">
        <f t="shared" si="225"/>
        <v>#DIV/0!</v>
      </c>
      <c r="I360" s="2415" t="s">
        <v>745</v>
      </c>
      <c r="J360" s="2412"/>
      <c r="K360" s="60" t="e">
        <f t="shared" si="226"/>
        <v>#DIV/0!</v>
      </c>
      <c r="L360" s="60" t="e">
        <f t="shared" si="226"/>
        <v>#DIV/0!</v>
      </c>
      <c r="M360" s="60" t="e">
        <f t="shared" si="226"/>
        <v>#DIV/0!</v>
      </c>
      <c r="N360" s="60" t="e">
        <f t="shared" si="226"/>
        <v>#DIV/0!</v>
      </c>
      <c r="O360" s="60" t="e">
        <f t="shared" si="226"/>
        <v>#DIV/0!</v>
      </c>
      <c r="P360" s="60" t="e">
        <f t="shared" si="226"/>
        <v>#DIV/0!</v>
      </c>
    </row>
    <row r="361" spans="1:16" s="2" customFormat="1" ht="11.25" hidden="1" customHeight="1" x14ac:dyDescent="0.25">
      <c r="A361" s="2415" t="s">
        <v>746</v>
      </c>
      <c r="B361" s="2412"/>
      <c r="C361" s="59" t="e">
        <f t="shared" si="225"/>
        <v>#DIV/0!</v>
      </c>
      <c r="D361" s="60" t="e">
        <f t="shared" si="225"/>
        <v>#DIV/0!</v>
      </c>
      <c r="E361" s="60" t="e">
        <f t="shared" si="225"/>
        <v>#DIV/0!</v>
      </c>
      <c r="F361" s="60" t="e">
        <f t="shared" si="225"/>
        <v>#DIV/0!</v>
      </c>
      <c r="G361" s="60" t="e">
        <f t="shared" si="225"/>
        <v>#DIV/0!</v>
      </c>
      <c r="H361" s="60" t="e">
        <f t="shared" si="225"/>
        <v>#DIV/0!</v>
      </c>
      <c r="I361" s="2415" t="s">
        <v>746</v>
      </c>
      <c r="J361" s="2412"/>
      <c r="K361" s="60" t="e">
        <f t="shared" si="226"/>
        <v>#DIV/0!</v>
      </c>
      <c r="L361" s="60" t="e">
        <f t="shared" si="226"/>
        <v>#DIV/0!</v>
      </c>
      <c r="M361" s="60" t="e">
        <f t="shared" si="226"/>
        <v>#DIV/0!</v>
      </c>
      <c r="N361" s="60" t="e">
        <f t="shared" si="226"/>
        <v>#DIV/0!</v>
      </c>
      <c r="O361" s="60" t="e">
        <f t="shared" si="226"/>
        <v>#DIV/0!</v>
      </c>
      <c r="P361" s="60" t="e">
        <f t="shared" si="226"/>
        <v>#DIV/0!</v>
      </c>
    </row>
    <row r="362" spans="1:16" s="2" customFormat="1" ht="11.25" hidden="1" customHeight="1" x14ac:dyDescent="0.25">
      <c r="A362" s="2415" t="s">
        <v>747</v>
      </c>
      <c r="B362" s="2412"/>
      <c r="C362" s="59" t="e">
        <f t="shared" si="225"/>
        <v>#DIV/0!</v>
      </c>
      <c r="D362" s="60" t="e">
        <f t="shared" si="225"/>
        <v>#DIV/0!</v>
      </c>
      <c r="E362" s="60" t="e">
        <f t="shared" si="225"/>
        <v>#DIV/0!</v>
      </c>
      <c r="F362" s="60" t="e">
        <f t="shared" si="225"/>
        <v>#DIV/0!</v>
      </c>
      <c r="G362" s="60" t="e">
        <f t="shared" si="225"/>
        <v>#DIV/0!</v>
      </c>
      <c r="H362" s="60" t="e">
        <f t="shared" si="225"/>
        <v>#DIV/0!</v>
      </c>
      <c r="I362" s="2415" t="s">
        <v>747</v>
      </c>
      <c r="J362" s="2412"/>
      <c r="K362" s="60" t="e">
        <f t="shared" si="226"/>
        <v>#DIV/0!</v>
      </c>
      <c r="L362" s="60" t="e">
        <f t="shared" si="226"/>
        <v>#DIV/0!</v>
      </c>
      <c r="M362" s="60" t="e">
        <f t="shared" si="226"/>
        <v>#DIV/0!</v>
      </c>
      <c r="N362" s="60" t="e">
        <f t="shared" si="226"/>
        <v>#DIV/0!</v>
      </c>
      <c r="O362" s="60" t="e">
        <f t="shared" si="226"/>
        <v>#DIV/0!</v>
      </c>
      <c r="P362" s="60" t="e">
        <f t="shared" si="226"/>
        <v>#DIV/0!</v>
      </c>
    </row>
    <row r="363" spans="1:16" s="2" customFormat="1" ht="11.25" hidden="1" customHeight="1" x14ac:dyDescent="0.25">
      <c r="A363" s="2415" t="s">
        <v>748</v>
      </c>
      <c r="B363" s="2412"/>
      <c r="C363" s="59" t="e">
        <f t="shared" si="225"/>
        <v>#DIV/0!</v>
      </c>
      <c r="D363" s="60" t="e">
        <f t="shared" si="225"/>
        <v>#DIV/0!</v>
      </c>
      <c r="E363" s="60" t="e">
        <f t="shared" si="225"/>
        <v>#DIV/0!</v>
      </c>
      <c r="F363" s="60" t="e">
        <f t="shared" si="225"/>
        <v>#DIV/0!</v>
      </c>
      <c r="G363" s="60" t="e">
        <f t="shared" si="225"/>
        <v>#DIV/0!</v>
      </c>
      <c r="H363" s="60" t="e">
        <f t="shared" si="225"/>
        <v>#DIV/0!</v>
      </c>
      <c r="I363" s="2415" t="s">
        <v>748</v>
      </c>
      <c r="J363" s="2412"/>
      <c r="K363" s="60" t="e">
        <f t="shared" si="226"/>
        <v>#DIV/0!</v>
      </c>
      <c r="L363" s="60" t="e">
        <f t="shared" si="226"/>
        <v>#DIV/0!</v>
      </c>
      <c r="M363" s="60" t="e">
        <f t="shared" si="226"/>
        <v>#DIV/0!</v>
      </c>
      <c r="N363" s="60" t="e">
        <f t="shared" si="226"/>
        <v>#DIV/0!</v>
      </c>
      <c r="O363" s="60" t="e">
        <f t="shared" si="226"/>
        <v>#DIV/0!</v>
      </c>
      <c r="P363" s="60" t="e">
        <f t="shared" si="226"/>
        <v>#DIV/0!</v>
      </c>
    </row>
    <row r="364" spans="1:16" s="2" customFormat="1" ht="11.25" hidden="1" customHeight="1" x14ac:dyDescent="0.25">
      <c r="A364" s="2415" t="s">
        <v>749</v>
      </c>
      <c r="B364" s="2412"/>
      <c r="C364" s="59" t="e">
        <f t="shared" si="225"/>
        <v>#DIV/0!</v>
      </c>
      <c r="D364" s="60" t="e">
        <f t="shared" si="225"/>
        <v>#DIV/0!</v>
      </c>
      <c r="E364" s="60" t="e">
        <f t="shared" si="225"/>
        <v>#DIV/0!</v>
      </c>
      <c r="F364" s="60" t="e">
        <f t="shared" si="225"/>
        <v>#DIV/0!</v>
      </c>
      <c r="G364" s="60" t="e">
        <f t="shared" si="225"/>
        <v>#DIV/0!</v>
      </c>
      <c r="H364" s="60" t="e">
        <f t="shared" si="225"/>
        <v>#DIV/0!</v>
      </c>
      <c r="I364" s="2415" t="s">
        <v>749</v>
      </c>
      <c r="J364" s="2412"/>
      <c r="K364" s="60" t="e">
        <f t="shared" si="226"/>
        <v>#DIV/0!</v>
      </c>
      <c r="L364" s="60" t="e">
        <f t="shared" si="226"/>
        <v>#DIV/0!</v>
      </c>
      <c r="M364" s="60" t="e">
        <f t="shared" si="226"/>
        <v>#DIV/0!</v>
      </c>
      <c r="N364" s="60" t="e">
        <f t="shared" si="226"/>
        <v>#DIV/0!</v>
      </c>
      <c r="O364" s="60" t="e">
        <f t="shared" si="226"/>
        <v>#DIV/0!</v>
      </c>
      <c r="P364" s="60" t="e">
        <f t="shared" si="226"/>
        <v>#DIV/0!</v>
      </c>
    </row>
    <row r="365" spans="1:16" s="2" customFormat="1" ht="11.25" hidden="1" customHeight="1" x14ac:dyDescent="0.25">
      <c r="A365" s="2415" t="s">
        <v>750</v>
      </c>
      <c r="B365" s="2412"/>
      <c r="C365" s="59" t="e">
        <f t="shared" si="225"/>
        <v>#DIV/0!</v>
      </c>
      <c r="D365" s="60" t="e">
        <f t="shared" si="225"/>
        <v>#DIV/0!</v>
      </c>
      <c r="E365" s="60" t="e">
        <f t="shared" si="225"/>
        <v>#DIV/0!</v>
      </c>
      <c r="F365" s="60" t="e">
        <f t="shared" si="225"/>
        <v>#DIV/0!</v>
      </c>
      <c r="G365" s="60" t="e">
        <f t="shared" si="225"/>
        <v>#DIV/0!</v>
      </c>
      <c r="H365" s="60" t="e">
        <f t="shared" si="225"/>
        <v>#DIV/0!</v>
      </c>
      <c r="I365" s="2415" t="s">
        <v>750</v>
      </c>
      <c r="J365" s="2412"/>
      <c r="K365" s="60" t="e">
        <f t="shared" si="226"/>
        <v>#DIV/0!</v>
      </c>
      <c r="L365" s="60" t="e">
        <f t="shared" si="226"/>
        <v>#DIV/0!</v>
      </c>
      <c r="M365" s="60" t="e">
        <f t="shared" si="226"/>
        <v>#DIV/0!</v>
      </c>
      <c r="N365" s="60" t="e">
        <f t="shared" si="226"/>
        <v>#DIV/0!</v>
      </c>
      <c r="O365" s="60" t="e">
        <f t="shared" si="226"/>
        <v>#DIV/0!</v>
      </c>
      <c r="P365" s="60" t="e">
        <f t="shared" si="226"/>
        <v>#DIV/0!</v>
      </c>
    </row>
    <row r="366" spans="1:16" s="2" customFormat="1" ht="11.25" hidden="1" customHeight="1" x14ac:dyDescent="0.25">
      <c r="A366" s="2415" t="s">
        <v>751</v>
      </c>
      <c r="B366" s="2412"/>
      <c r="C366" s="59" t="e">
        <f t="shared" si="225"/>
        <v>#DIV/0!</v>
      </c>
      <c r="D366" s="60" t="e">
        <f t="shared" si="225"/>
        <v>#DIV/0!</v>
      </c>
      <c r="E366" s="60" t="e">
        <f t="shared" si="225"/>
        <v>#DIV/0!</v>
      </c>
      <c r="F366" s="60" t="e">
        <f t="shared" si="225"/>
        <v>#DIV/0!</v>
      </c>
      <c r="G366" s="60" t="e">
        <f t="shared" si="225"/>
        <v>#DIV/0!</v>
      </c>
      <c r="H366" s="60" t="e">
        <f t="shared" si="225"/>
        <v>#DIV/0!</v>
      </c>
      <c r="I366" s="2415" t="s">
        <v>751</v>
      </c>
      <c r="J366" s="2412"/>
      <c r="K366" s="60" t="e">
        <f t="shared" si="226"/>
        <v>#DIV/0!</v>
      </c>
      <c r="L366" s="60" t="e">
        <f t="shared" si="226"/>
        <v>#DIV/0!</v>
      </c>
      <c r="M366" s="60" t="e">
        <f t="shared" si="226"/>
        <v>#DIV/0!</v>
      </c>
      <c r="N366" s="60" t="e">
        <f t="shared" si="226"/>
        <v>#DIV/0!</v>
      </c>
      <c r="O366" s="60" t="e">
        <f t="shared" si="226"/>
        <v>#DIV/0!</v>
      </c>
      <c r="P366" s="60" t="e">
        <f t="shared" si="226"/>
        <v>#DIV/0!</v>
      </c>
    </row>
    <row r="367" spans="1:16" s="2" customFormat="1" ht="11.25" hidden="1" customHeight="1" x14ac:dyDescent="0.25">
      <c r="A367" s="54"/>
      <c r="B367" s="55"/>
      <c r="C367" s="59"/>
      <c r="D367" s="60"/>
      <c r="E367" s="60"/>
      <c r="F367" s="60"/>
      <c r="G367" s="60"/>
      <c r="H367" s="60"/>
      <c r="I367" s="54"/>
      <c r="J367" s="55"/>
      <c r="K367" s="60"/>
      <c r="L367" s="60"/>
      <c r="M367" s="60"/>
      <c r="N367" s="60"/>
      <c r="O367" s="60"/>
      <c r="P367" s="60"/>
    </row>
    <row r="368" spans="1:16" s="2" customFormat="1" ht="11.25" hidden="1" customHeight="1" x14ac:dyDescent="0.25">
      <c r="A368" s="39">
        <v>2013</v>
      </c>
      <c r="B368" s="46"/>
      <c r="C368" s="59"/>
      <c r="D368" s="60"/>
      <c r="E368" s="60"/>
      <c r="F368" s="60"/>
      <c r="G368" s="60"/>
      <c r="H368" s="60"/>
      <c r="I368" s="39">
        <v>2013</v>
      </c>
      <c r="J368" s="46"/>
      <c r="K368" s="60"/>
      <c r="L368" s="60"/>
      <c r="M368" s="60"/>
      <c r="N368" s="60"/>
      <c r="O368" s="60"/>
      <c r="P368" s="60"/>
    </row>
    <row r="369" spans="1:16" s="2" customFormat="1" ht="11.25" hidden="1" customHeight="1" x14ac:dyDescent="0.25">
      <c r="A369" s="39"/>
      <c r="B369" s="46" t="s">
        <v>542</v>
      </c>
      <c r="C369" s="59" t="e">
        <f t="shared" ref="C369:H380" si="227">SUM(C200/C173*100-100)</f>
        <v>#DIV/0!</v>
      </c>
      <c r="D369" s="60" t="e">
        <f t="shared" si="227"/>
        <v>#DIV/0!</v>
      </c>
      <c r="E369" s="60" t="e">
        <f t="shared" si="227"/>
        <v>#DIV/0!</v>
      </c>
      <c r="F369" s="60" t="e">
        <f t="shared" si="227"/>
        <v>#DIV/0!</v>
      </c>
      <c r="G369" s="60" t="e">
        <f t="shared" si="227"/>
        <v>#DIV/0!</v>
      </c>
      <c r="H369" s="60" t="e">
        <f t="shared" si="227"/>
        <v>#DIV/0!</v>
      </c>
      <c r="I369" s="39"/>
      <c r="J369" s="46" t="s">
        <v>542</v>
      </c>
      <c r="K369" s="60" t="e">
        <f t="shared" ref="K369:P380" si="228">SUM(K200/K173*100-100)</f>
        <v>#DIV/0!</v>
      </c>
      <c r="L369" s="60" t="e">
        <f t="shared" si="228"/>
        <v>#DIV/0!</v>
      </c>
      <c r="M369" s="60" t="e">
        <f t="shared" si="228"/>
        <v>#DIV/0!</v>
      </c>
      <c r="N369" s="60" t="e">
        <f t="shared" si="228"/>
        <v>#DIV/0!</v>
      </c>
      <c r="O369" s="60" t="e">
        <f t="shared" si="228"/>
        <v>#DIV/0!</v>
      </c>
      <c r="P369" s="60" t="e">
        <f t="shared" si="228"/>
        <v>#DIV/0!</v>
      </c>
    </row>
    <row r="370" spans="1:16" s="2" customFormat="1" ht="11.25" hidden="1" customHeight="1" x14ac:dyDescent="0.25">
      <c r="A370" s="39"/>
      <c r="B370" s="46" t="s">
        <v>729</v>
      </c>
      <c r="C370" s="59" t="e">
        <f t="shared" si="227"/>
        <v>#DIV/0!</v>
      </c>
      <c r="D370" s="60" t="e">
        <f t="shared" si="227"/>
        <v>#DIV/0!</v>
      </c>
      <c r="E370" s="60" t="e">
        <f t="shared" si="227"/>
        <v>#DIV/0!</v>
      </c>
      <c r="F370" s="60" t="e">
        <f t="shared" si="227"/>
        <v>#DIV/0!</v>
      </c>
      <c r="G370" s="60" t="e">
        <f t="shared" si="227"/>
        <v>#DIV/0!</v>
      </c>
      <c r="H370" s="60" t="e">
        <f t="shared" si="227"/>
        <v>#DIV/0!</v>
      </c>
      <c r="I370" s="39"/>
      <c r="J370" s="46" t="s">
        <v>729</v>
      </c>
      <c r="K370" s="60" t="e">
        <f t="shared" si="228"/>
        <v>#DIV/0!</v>
      </c>
      <c r="L370" s="60" t="e">
        <f t="shared" si="228"/>
        <v>#DIV/0!</v>
      </c>
      <c r="M370" s="60" t="e">
        <f t="shared" si="228"/>
        <v>#DIV/0!</v>
      </c>
      <c r="N370" s="60" t="e">
        <f t="shared" si="228"/>
        <v>#DIV/0!</v>
      </c>
      <c r="O370" s="60" t="e">
        <f t="shared" si="228"/>
        <v>#DIV/0!</v>
      </c>
      <c r="P370" s="60" t="e">
        <f t="shared" si="228"/>
        <v>#DIV/0!</v>
      </c>
    </row>
    <row r="371" spans="1:16" s="2" customFormat="1" ht="11.25" hidden="1" customHeight="1" x14ac:dyDescent="0.25">
      <c r="A371" s="39"/>
      <c r="B371" s="46" t="s">
        <v>730</v>
      </c>
      <c r="C371" s="59" t="e">
        <f t="shared" si="227"/>
        <v>#DIV/0!</v>
      </c>
      <c r="D371" s="60" t="e">
        <f t="shared" si="227"/>
        <v>#DIV/0!</v>
      </c>
      <c r="E371" s="60" t="e">
        <f t="shared" si="227"/>
        <v>#DIV/0!</v>
      </c>
      <c r="F371" s="60" t="e">
        <f t="shared" si="227"/>
        <v>#DIV/0!</v>
      </c>
      <c r="G371" s="60" t="e">
        <f t="shared" si="227"/>
        <v>#DIV/0!</v>
      </c>
      <c r="H371" s="60" t="e">
        <f t="shared" si="227"/>
        <v>#DIV/0!</v>
      </c>
      <c r="I371" s="39"/>
      <c r="J371" s="46" t="s">
        <v>730</v>
      </c>
      <c r="K371" s="60" t="e">
        <f t="shared" si="228"/>
        <v>#DIV/0!</v>
      </c>
      <c r="L371" s="60" t="e">
        <f t="shared" si="228"/>
        <v>#DIV/0!</v>
      </c>
      <c r="M371" s="60" t="e">
        <f t="shared" si="228"/>
        <v>#DIV/0!</v>
      </c>
      <c r="N371" s="60" t="e">
        <f t="shared" si="228"/>
        <v>#DIV/0!</v>
      </c>
      <c r="O371" s="60" t="e">
        <f t="shared" si="228"/>
        <v>#DIV/0!</v>
      </c>
      <c r="P371" s="60" t="e">
        <f t="shared" si="228"/>
        <v>#DIV/0!</v>
      </c>
    </row>
    <row r="372" spans="1:16" s="2" customFormat="1" ht="11.25" hidden="1" customHeight="1" x14ac:dyDescent="0.25">
      <c r="A372" s="39"/>
      <c r="B372" s="46" t="s">
        <v>731</v>
      </c>
      <c r="C372" s="59" t="e">
        <f t="shared" si="227"/>
        <v>#DIV/0!</v>
      </c>
      <c r="D372" s="60" t="e">
        <f t="shared" si="227"/>
        <v>#DIV/0!</v>
      </c>
      <c r="E372" s="60" t="e">
        <f t="shared" si="227"/>
        <v>#DIV/0!</v>
      </c>
      <c r="F372" s="60" t="e">
        <f t="shared" si="227"/>
        <v>#DIV/0!</v>
      </c>
      <c r="G372" s="60" t="e">
        <f t="shared" si="227"/>
        <v>#DIV/0!</v>
      </c>
      <c r="H372" s="60" t="e">
        <f t="shared" si="227"/>
        <v>#DIV/0!</v>
      </c>
      <c r="I372" s="39"/>
      <c r="J372" s="46" t="s">
        <v>731</v>
      </c>
      <c r="K372" s="60" t="e">
        <f t="shared" si="228"/>
        <v>#DIV/0!</v>
      </c>
      <c r="L372" s="60" t="e">
        <f t="shared" si="228"/>
        <v>#DIV/0!</v>
      </c>
      <c r="M372" s="60" t="e">
        <f t="shared" si="228"/>
        <v>#DIV/0!</v>
      </c>
      <c r="N372" s="60" t="e">
        <f t="shared" si="228"/>
        <v>#DIV/0!</v>
      </c>
      <c r="O372" s="60" t="e">
        <f t="shared" si="228"/>
        <v>#DIV/0!</v>
      </c>
      <c r="P372" s="60" t="e">
        <f t="shared" si="228"/>
        <v>#DIV/0!</v>
      </c>
    </row>
    <row r="373" spans="1:16" s="2" customFormat="1" ht="11.25" hidden="1" customHeight="1" x14ac:dyDescent="0.25">
      <c r="A373" s="39"/>
      <c r="B373" s="46" t="s">
        <v>732</v>
      </c>
      <c r="C373" s="59" t="e">
        <f t="shared" si="227"/>
        <v>#DIV/0!</v>
      </c>
      <c r="D373" s="60" t="e">
        <f t="shared" si="227"/>
        <v>#DIV/0!</v>
      </c>
      <c r="E373" s="60" t="e">
        <f t="shared" si="227"/>
        <v>#DIV/0!</v>
      </c>
      <c r="F373" s="60" t="e">
        <f t="shared" si="227"/>
        <v>#DIV/0!</v>
      </c>
      <c r="G373" s="60" t="e">
        <f t="shared" si="227"/>
        <v>#DIV/0!</v>
      </c>
      <c r="H373" s="60" t="e">
        <f t="shared" si="227"/>
        <v>#DIV/0!</v>
      </c>
      <c r="I373" s="39"/>
      <c r="J373" s="46" t="s">
        <v>732</v>
      </c>
      <c r="K373" s="60" t="e">
        <f t="shared" si="228"/>
        <v>#DIV/0!</v>
      </c>
      <c r="L373" s="60" t="e">
        <f t="shared" si="228"/>
        <v>#DIV/0!</v>
      </c>
      <c r="M373" s="60" t="e">
        <f t="shared" si="228"/>
        <v>#DIV/0!</v>
      </c>
      <c r="N373" s="60" t="e">
        <f t="shared" si="228"/>
        <v>#DIV/0!</v>
      </c>
      <c r="O373" s="60" t="e">
        <f t="shared" si="228"/>
        <v>#DIV/0!</v>
      </c>
      <c r="P373" s="60" t="e">
        <f t="shared" si="228"/>
        <v>#DIV/0!</v>
      </c>
    </row>
    <row r="374" spans="1:16" s="2" customFormat="1" ht="11.25" hidden="1" customHeight="1" x14ac:dyDescent="0.25">
      <c r="A374" s="39"/>
      <c r="B374" s="46" t="s">
        <v>733</v>
      </c>
      <c r="C374" s="59" t="e">
        <f t="shared" si="227"/>
        <v>#DIV/0!</v>
      </c>
      <c r="D374" s="60" t="e">
        <f t="shared" si="227"/>
        <v>#DIV/0!</v>
      </c>
      <c r="E374" s="60" t="e">
        <f t="shared" si="227"/>
        <v>#DIV/0!</v>
      </c>
      <c r="F374" s="60" t="e">
        <f t="shared" si="227"/>
        <v>#DIV/0!</v>
      </c>
      <c r="G374" s="60" t="e">
        <f t="shared" si="227"/>
        <v>#DIV/0!</v>
      </c>
      <c r="H374" s="60" t="e">
        <f t="shared" si="227"/>
        <v>#DIV/0!</v>
      </c>
      <c r="I374" s="39"/>
      <c r="J374" s="46" t="s">
        <v>733</v>
      </c>
      <c r="K374" s="60" t="e">
        <f t="shared" si="228"/>
        <v>#DIV/0!</v>
      </c>
      <c r="L374" s="60" t="e">
        <f t="shared" si="228"/>
        <v>#DIV/0!</v>
      </c>
      <c r="M374" s="60" t="e">
        <f t="shared" si="228"/>
        <v>#DIV/0!</v>
      </c>
      <c r="N374" s="60" t="e">
        <f t="shared" si="228"/>
        <v>#DIV/0!</v>
      </c>
      <c r="O374" s="60" t="e">
        <f t="shared" si="228"/>
        <v>#DIV/0!</v>
      </c>
      <c r="P374" s="60" t="e">
        <f t="shared" si="228"/>
        <v>#DIV/0!</v>
      </c>
    </row>
    <row r="375" spans="1:16" s="2" customFormat="1" ht="11.25" hidden="1" customHeight="1" x14ac:dyDescent="0.25">
      <c r="A375" s="39"/>
      <c r="B375" s="46" t="s">
        <v>734</v>
      </c>
      <c r="C375" s="59" t="e">
        <f t="shared" si="227"/>
        <v>#DIV/0!</v>
      </c>
      <c r="D375" s="60" t="e">
        <f t="shared" si="227"/>
        <v>#DIV/0!</v>
      </c>
      <c r="E375" s="60" t="e">
        <f t="shared" si="227"/>
        <v>#DIV/0!</v>
      </c>
      <c r="F375" s="60" t="e">
        <f t="shared" si="227"/>
        <v>#DIV/0!</v>
      </c>
      <c r="G375" s="60" t="e">
        <f t="shared" si="227"/>
        <v>#DIV/0!</v>
      </c>
      <c r="H375" s="60" t="e">
        <f t="shared" si="227"/>
        <v>#DIV/0!</v>
      </c>
      <c r="I375" s="39"/>
      <c r="J375" s="46" t="s">
        <v>734</v>
      </c>
      <c r="K375" s="60" t="e">
        <f t="shared" si="228"/>
        <v>#DIV/0!</v>
      </c>
      <c r="L375" s="60" t="e">
        <f t="shared" si="228"/>
        <v>#DIV/0!</v>
      </c>
      <c r="M375" s="60" t="e">
        <f t="shared" si="228"/>
        <v>#DIV/0!</v>
      </c>
      <c r="N375" s="60" t="e">
        <f t="shared" si="228"/>
        <v>#DIV/0!</v>
      </c>
      <c r="O375" s="60" t="e">
        <f t="shared" si="228"/>
        <v>#DIV/0!</v>
      </c>
      <c r="P375" s="60" t="e">
        <f t="shared" si="228"/>
        <v>#DIV/0!</v>
      </c>
    </row>
    <row r="376" spans="1:16" s="2" customFormat="1" ht="11.25" hidden="1" customHeight="1" x14ac:dyDescent="0.25">
      <c r="A376" s="39"/>
      <c r="B376" s="46" t="s">
        <v>735</v>
      </c>
      <c r="C376" s="59" t="e">
        <f t="shared" si="227"/>
        <v>#DIV/0!</v>
      </c>
      <c r="D376" s="60" t="e">
        <f t="shared" si="227"/>
        <v>#DIV/0!</v>
      </c>
      <c r="E376" s="60" t="e">
        <f t="shared" si="227"/>
        <v>#DIV/0!</v>
      </c>
      <c r="F376" s="60" t="e">
        <f t="shared" si="227"/>
        <v>#DIV/0!</v>
      </c>
      <c r="G376" s="60" t="e">
        <f t="shared" si="227"/>
        <v>#DIV/0!</v>
      </c>
      <c r="H376" s="60" t="e">
        <f t="shared" si="227"/>
        <v>#DIV/0!</v>
      </c>
      <c r="I376" s="39"/>
      <c r="J376" s="46" t="s">
        <v>735</v>
      </c>
      <c r="K376" s="60" t="e">
        <f t="shared" si="228"/>
        <v>#DIV/0!</v>
      </c>
      <c r="L376" s="60" t="e">
        <f t="shared" si="228"/>
        <v>#DIV/0!</v>
      </c>
      <c r="M376" s="60" t="e">
        <f t="shared" si="228"/>
        <v>#DIV/0!</v>
      </c>
      <c r="N376" s="60" t="e">
        <f t="shared" si="228"/>
        <v>#DIV/0!</v>
      </c>
      <c r="O376" s="60" t="e">
        <f t="shared" si="228"/>
        <v>#DIV/0!</v>
      </c>
      <c r="P376" s="60" t="e">
        <f t="shared" si="228"/>
        <v>#DIV/0!</v>
      </c>
    </row>
    <row r="377" spans="1:16" s="2" customFormat="1" ht="11.25" hidden="1" customHeight="1" x14ac:dyDescent="0.25">
      <c r="A377" s="39"/>
      <c r="B377" s="46" t="s">
        <v>736</v>
      </c>
      <c r="C377" s="59" t="e">
        <f t="shared" si="227"/>
        <v>#DIV/0!</v>
      </c>
      <c r="D377" s="60" t="e">
        <f t="shared" si="227"/>
        <v>#DIV/0!</v>
      </c>
      <c r="E377" s="60" t="e">
        <f t="shared" si="227"/>
        <v>#DIV/0!</v>
      </c>
      <c r="F377" s="60" t="e">
        <f t="shared" si="227"/>
        <v>#DIV/0!</v>
      </c>
      <c r="G377" s="60" t="e">
        <f t="shared" si="227"/>
        <v>#DIV/0!</v>
      </c>
      <c r="H377" s="60" t="e">
        <f t="shared" si="227"/>
        <v>#DIV/0!</v>
      </c>
      <c r="I377" s="39"/>
      <c r="J377" s="46" t="s">
        <v>736</v>
      </c>
      <c r="K377" s="60" t="e">
        <f t="shared" si="228"/>
        <v>#DIV/0!</v>
      </c>
      <c r="L377" s="60" t="e">
        <f t="shared" si="228"/>
        <v>#DIV/0!</v>
      </c>
      <c r="M377" s="60" t="e">
        <f t="shared" si="228"/>
        <v>#DIV/0!</v>
      </c>
      <c r="N377" s="60" t="e">
        <f t="shared" si="228"/>
        <v>#DIV/0!</v>
      </c>
      <c r="O377" s="60" t="e">
        <f t="shared" si="228"/>
        <v>#DIV/0!</v>
      </c>
      <c r="P377" s="60" t="e">
        <f t="shared" si="228"/>
        <v>#DIV/0!</v>
      </c>
    </row>
    <row r="378" spans="1:16" s="2" customFormat="1" ht="11.25" hidden="1" customHeight="1" x14ac:dyDescent="0.25">
      <c r="A378" s="39"/>
      <c r="B378" s="46" t="s">
        <v>737</v>
      </c>
      <c r="C378" s="59" t="e">
        <f t="shared" si="227"/>
        <v>#DIV/0!</v>
      </c>
      <c r="D378" s="60" t="e">
        <f t="shared" si="227"/>
        <v>#DIV/0!</v>
      </c>
      <c r="E378" s="60" t="e">
        <f t="shared" si="227"/>
        <v>#DIV/0!</v>
      </c>
      <c r="F378" s="60" t="e">
        <f t="shared" si="227"/>
        <v>#DIV/0!</v>
      </c>
      <c r="G378" s="60" t="e">
        <f t="shared" si="227"/>
        <v>#DIV/0!</v>
      </c>
      <c r="H378" s="60" t="e">
        <f t="shared" si="227"/>
        <v>#DIV/0!</v>
      </c>
      <c r="I378" s="39"/>
      <c r="J378" s="46" t="s">
        <v>737</v>
      </c>
      <c r="K378" s="60" t="e">
        <f t="shared" si="228"/>
        <v>#DIV/0!</v>
      </c>
      <c r="L378" s="60" t="e">
        <f t="shared" si="228"/>
        <v>#DIV/0!</v>
      </c>
      <c r="M378" s="60" t="e">
        <f t="shared" si="228"/>
        <v>#DIV/0!</v>
      </c>
      <c r="N378" s="60" t="e">
        <f t="shared" si="228"/>
        <v>#DIV/0!</v>
      </c>
      <c r="O378" s="60" t="e">
        <f t="shared" si="228"/>
        <v>#DIV/0!</v>
      </c>
      <c r="P378" s="60" t="e">
        <f t="shared" si="228"/>
        <v>#DIV/0!</v>
      </c>
    </row>
    <row r="379" spans="1:16" s="2" customFormat="1" ht="11.25" hidden="1" customHeight="1" x14ac:dyDescent="0.25">
      <c r="A379" s="39"/>
      <c r="B379" s="46" t="s">
        <v>738</v>
      </c>
      <c r="C379" s="59" t="e">
        <f t="shared" si="227"/>
        <v>#DIV/0!</v>
      </c>
      <c r="D379" s="60" t="e">
        <f t="shared" si="227"/>
        <v>#DIV/0!</v>
      </c>
      <c r="E379" s="60" t="e">
        <f t="shared" si="227"/>
        <v>#DIV/0!</v>
      </c>
      <c r="F379" s="60" t="e">
        <f t="shared" si="227"/>
        <v>#DIV/0!</v>
      </c>
      <c r="G379" s="60" t="e">
        <f t="shared" si="227"/>
        <v>#DIV/0!</v>
      </c>
      <c r="H379" s="60" t="e">
        <f t="shared" si="227"/>
        <v>#DIV/0!</v>
      </c>
      <c r="I379" s="39"/>
      <c r="J379" s="46" t="s">
        <v>738</v>
      </c>
      <c r="K379" s="60" t="e">
        <f t="shared" si="228"/>
        <v>#DIV/0!</v>
      </c>
      <c r="L379" s="60" t="e">
        <f t="shared" si="228"/>
        <v>#DIV/0!</v>
      </c>
      <c r="M379" s="60" t="e">
        <f t="shared" si="228"/>
        <v>#DIV/0!</v>
      </c>
      <c r="N379" s="60" t="e">
        <f t="shared" si="228"/>
        <v>#DIV/0!</v>
      </c>
      <c r="O379" s="60" t="e">
        <f t="shared" si="228"/>
        <v>#DIV/0!</v>
      </c>
      <c r="P379" s="60" t="e">
        <f t="shared" si="228"/>
        <v>#DIV/0!</v>
      </c>
    </row>
    <row r="380" spans="1:16" s="2" customFormat="1" ht="11.25" hidden="1" customHeight="1" x14ac:dyDescent="0.25">
      <c r="A380" s="39"/>
      <c r="B380" s="46" t="s">
        <v>739</v>
      </c>
      <c r="C380" s="59" t="e">
        <f t="shared" si="227"/>
        <v>#DIV/0!</v>
      </c>
      <c r="D380" s="60" t="e">
        <f t="shared" si="227"/>
        <v>#DIV/0!</v>
      </c>
      <c r="E380" s="60" t="e">
        <f t="shared" si="227"/>
        <v>#DIV/0!</v>
      </c>
      <c r="F380" s="60" t="e">
        <f t="shared" si="227"/>
        <v>#DIV/0!</v>
      </c>
      <c r="G380" s="60" t="e">
        <f t="shared" si="227"/>
        <v>#DIV/0!</v>
      </c>
      <c r="H380" s="60" t="e">
        <f t="shared" si="227"/>
        <v>#DIV/0!</v>
      </c>
      <c r="I380" s="39"/>
      <c r="J380" s="46" t="s">
        <v>739</v>
      </c>
      <c r="K380" s="60" t="e">
        <f t="shared" si="228"/>
        <v>#DIV/0!</v>
      </c>
      <c r="L380" s="60" t="e">
        <f t="shared" si="228"/>
        <v>#DIV/0!</v>
      </c>
      <c r="M380" s="60" t="e">
        <f t="shared" si="228"/>
        <v>#DIV/0!</v>
      </c>
      <c r="N380" s="60" t="e">
        <f t="shared" si="228"/>
        <v>#DIV/0!</v>
      </c>
      <c r="O380" s="60" t="e">
        <f t="shared" si="228"/>
        <v>#DIV/0!</v>
      </c>
      <c r="P380" s="60" t="e">
        <f t="shared" si="228"/>
        <v>#DIV/0!</v>
      </c>
    </row>
    <row r="381" spans="1:16" s="2" customFormat="1" ht="11.25" hidden="1" customHeight="1" x14ac:dyDescent="0.25">
      <c r="A381" s="39"/>
      <c r="B381" s="46"/>
      <c r="C381" s="59"/>
      <c r="D381" s="60"/>
      <c r="E381" s="60"/>
      <c r="F381" s="60"/>
      <c r="G381" s="60"/>
      <c r="H381" s="60"/>
      <c r="I381" s="39"/>
      <c r="J381" s="46"/>
      <c r="K381" s="60"/>
      <c r="L381" s="60"/>
      <c r="M381" s="60"/>
      <c r="N381" s="60"/>
      <c r="O381" s="60"/>
      <c r="P381" s="60"/>
    </row>
    <row r="382" spans="1:16" s="2" customFormat="1" ht="11.25" hidden="1" customHeight="1" x14ac:dyDescent="0.25">
      <c r="A382" s="2415" t="s">
        <v>740</v>
      </c>
      <c r="B382" s="2412"/>
      <c r="C382" s="59" t="e">
        <f t="shared" ref="C382:H393" si="229">SUM(C213/C186*100-100)</f>
        <v>#DIV/0!</v>
      </c>
      <c r="D382" s="60" t="e">
        <f t="shared" si="229"/>
        <v>#DIV/0!</v>
      </c>
      <c r="E382" s="60" t="e">
        <f t="shared" si="229"/>
        <v>#DIV/0!</v>
      </c>
      <c r="F382" s="60" t="e">
        <f t="shared" si="229"/>
        <v>#DIV/0!</v>
      </c>
      <c r="G382" s="60" t="e">
        <f t="shared" si="229"/>
        <v>#DIV/0!</v>
      </c>
      <c r="H382" s="60" t="e">
        <f t="shared" si="229"/>
        <v>#DIV/0!</v>
      </c>
      <c r="I382" s="2415" t="s">
        <v>740</v>
      </c>
      <c r="J382" s="2412"/>
      <c r="K382" s="60" t="e">
        <f t="shared" ref="K382:P393" si="230">SUM(K213/K186*100-100)</f>
        <v>#DIV/0!</v>
      </c>
      <c r="L382" s="60" t="e">
        <f t="shared" si="230"/>
        <v>#DIV/0!</v>
      </c>
      <c r="M382" s="60" t="e">
        <f t="shared" si="230"/>
        <v>#DIV/0!</v>
      </c>
      <c r="N382" s="60" t="e">
        <f t="shared" si="230"/>
        <v>#DIV/0!</v>
      </c>
      <c r="O382" s="60" t="e">
        <f t="shared" si="230"/>
        <v>#DIV/0!</v>
      </c>
      <c r="P382" s="60" t="e">
        <f t="shared" si="230"/>
        <v>#DIV/0!</v>
      </c>
    </row>
    <row r="383" spans="1:16" s="2" customFormat="1" ht="11.25" hidden="1" customHeight="1" x14ac:dyDescent="0.25">
      <c r="A383" s="2415" t="s">
        <v>741</v>
      </c>
      <c r="B383" s="2412"/>
      <c r="C383" s="59" t="e">
        <f t="shared" si="229"/>
        <v>#DIV/0!</v>
      </c>
      <c r="D383" s="60" t="e">
        <f t="shared" si="229"/>
        <v>#DIV/0!</v>
      </c>
      <c r="E383" s="60" t="e">
        <f t="shared" si="229"/>
        <v>#DIV/0!</v>
      </c>
      <c r="F383" s="60" t="e">
        <f t="shared" si="229"/>
        <v>#DIV/0!</v>
      </c>
      <c r="G383" s="60" t="e">
        <f t="shared" si="229"/>
        <v>#DIV/0!</v>
      </c>
      <c r="H383" s="60" t="e">
        <f t="shared" si="229"/>
        <v>#DIV/0!</v>
      </c>
      <c r="I383" s="2415" t="s">
        <v>741</v>
      </c>
      <c r="J383" s="2412"/>
      <c r="K383" s="60" t="e">
        <f t="shared" si="230"/>
        <v>#DIV/0!</v>
      </c>
      <c r="L383" s="60" t="e">
        <f t="shared" si="230"/>
        <v>#DIV/0!</v>
      </c>
      <c r="M383" s="60" t="e">
        <f t="shared" si="230"/>
        <v>#DIV/0!</v>
      </c>
      <c r="N383" s="60" t="e">
        <f t="shared" si="230"/>
        <v>#DIV/0!</v>
      </c>
      <c r="O383" s="60" t="e">
        <f t="shared" si="230"/>
        <v>#DIV/0!</v>
      </c>
      <c r="P383" s="60" t="e">
        <f t="shared" si="230"/>
        <v>#DIV/0!</v>
      </c>
    </row>
    <row r="384" spans="1:16" s="2" customFormat="1" ht="11.25" hidden="1" customHeight="1" x14ac:dyDescent="0.25">
      <c r="A384" s="2415" t="s">
        <v>742</v>
      </c>
      <c r="B384" s="2412"/>
      <c r="C384" s="59" t="e">
        <f t="shared" si="229"/>
        <v>#DIV/0!</v>
      </c>
      <c r="D384" s="60" t="e">
        <f t="shared" si="229"/>
        <v>#DIV/0!</v>
      </c>
      <c r="E384" s="60" t="e">
        <f t="shared" si="229"/>
        <v>#DIV/0!</v>
      </c>
      <c r="F384" s="60" t="e">
        <f t="shared" si="229"/>
        <v>#DIV/0!</v>
      </c>
      <c r="G384" s="60" t="e">
        <f t="shared" si="229"/>
        <v>#DIV/0!</v>
      </c>
      <c r="H384" s="60" t="e">
        <f t="shared" si="229"/>
        <v>#DIV/0!</v>
      </c>
      <c r="I384" s="2415" t="s">
        <v>742</v>
      </c>
      <c r="J384" s="2412"/>
      <c r="K384" s="60" t="e">
        <f t="shared" si="230"/>
        <v>#DIV/0!</v>
      </c>
      <c r="L384" s="60" t="e">
        <f t="shared" si="230"/>
        <v>#DIV/0!</v>
      </c>
      <c r="M384" s="60" t="e">
        <f t="shared" si="230"/>
        <v>#DIV/0!</v>
      </c>
      <c r="N384" s="60" t="e">
        <f t="shared" si="230"/>
        <v>#DIV/0!</v>
      </c>
      <c r="O384" s="60" t="e">
        <f t="shared" si="230"/>
        <v>#DIV/0!</v>
      </c>
      <c r="P384" s="60" t="e">
        <f t="shared" si="230"/>
        <v>#DIV/0!</v>
      </c>
    </row>
    <row r="385" spans="1:16" s="2" customFormat="1" ht="11.25" hidden="1" customHeight="1" x14ac:dyDescent="0.25">
      <c r="A385" s="2415" t="s">
        <v>743</v>
      </c>
      <c r="B385" s="2412"/>
      <c r="C385" s="59" t="e">
        <f t="shared" si="229"/>
        <v>#DIV/0!</v>
      </c>
      <c r="D385" s="60" t="e">
        <f t="shared" si="229"/>
        <v>#DIV/0!</v>
      </c>
      <c r="E385" s="60" t="e">
        <f t="shared" si="229"/>
        <v>#DIV/0!</v>
      </c>
      <c r="F385" s="60" t="e">
        <f t="shared" si="229"/>
        <v>#DIV/0!</v>
      </c>
      <c r="G385" s="60" t="e">
        <f t="shared" si="229"/>
        <v>#DIV/0!</v>
      </c>
      <c r="H385" s="60" t="e">
        <f t="shared" si="229"/>
        <v>#DIV/0!</v>
      </c>
      <c r="I385" s="2415" t="s">
        <v>743</v>
      </c>
      <c r="J385" s="2412"/>
      <c r="K385" s="60" t="e">
        <f t="shared" si="230"/>
        <v>#DIV/0!</v>
      </c>
      <c r="L385" s="60" t="e">
        <f t="shared" si="230"/>
        <v>#DIV/0!</v>
      </c>
      <c r="M385" s="60" t="e">
        <f t="shared" si="230"/>
        <v>#DIV/0!</v>
      </c>
      <c r="N385" s="60" t="e">
        <f t="shared" si="230"/>
        <v>#DIV/0!</v>
      </c>
      <c r="O385" s="60" t="e">
        <f t="shared" si="230"/>
        <v>#DIV/0!</v>
      </c>
      <c r="P385" s="60" t="e">
        <f t="shared" si="230"/>
        <v>#DIV/0!</v>
      </c>
    </row>
    <row r="386" spans="1:16" s="2" customFormat="1" ht="11.25" hidden="1" customHeight="1" x14ac:dyDescent="0.25">
      <c r="A386" s="2415" t="s">
        <v>744</v>
      </c>
      <c r="B386" s="2412"/>
      <c r="C386" s="59" t="e">
        <f t="shared" si="229"/>
        <v>#DIV/0!</v>
      </c>
      <c r="D386" s="60" t="e">
        <f t="shared" si="229"/>
        <v>#DIV/0!</v>
      </c>
      <c r="E386" s="60" t="e">
        <f t="shared" si="229"/>
        <v>#DIV/0!</v>
      </c>
      <c r="F386" s="60" t="e">
        <f t="shared" si="229"/>
        <v>#DIV/0!</v>
      </c>
      <c r="G386" s="60" t="e">
        <f t="shared" si="229"/>
        <v>#DIV/0!</v>
      </c>
      <c r="H386" s="60" t="e">
        <f t="shared" si="229"/>
        <v>#DIV/0!</v>
      </c>
      <c r="I386" s="2415" t="s">
        <v>744</v>
      </c>
      <c r="J386" s="2412"/>
      <c r="K386" s="60" t="e">
        <f t="shared" si="230"/>
        <v>#DIV/0!</v>
      </c>
      <c r="L386" s="60" t="e">
        <f t="shared" si="230"/>
        <v>#DIV/0!</v>
      </c>
      <c r="M386" s="60" t="e">
        <f t="shared" si="230"/>
        <v>#DIV/0!</v>
      </c>
      <c r="N386" s="60" t="e">
        <f t="shared" si="230"/>
        <v>#DIV/0!</v>
      </c>
      <c r="O386" s="60" t="e">
        <f t="shared" si="230"/>
        <v>#DIV/0!</v>
      </c>
      <c r="P386" s="60" t="e">
        <f t="shared" si="230"/>
        <v>#DIV/0!</v>
      </c>
    </row>
    <row r="387" spans="1:16" s="2" customFormat="1" ht="11.25" hidden="1" customHeight="1" x14ac:dyDescent="0.25">
      <c r="A387" s="2415" t="s">
        <v>745</v>
      </c>
      <c r="B387" s="2412"/>
      <c r="C387" s="59" t="e">
        <f t="shared" si="229"/>
        <v>#DIV/0!</v>
      </c>
      <c r="D387" s="60" t="e">
        <f t="shared" si="229"/>
        <v>#DIV/0!</v>
      </c>
      <c r="E387" s="60" t="e">
        <f t="shared" si="229"/>
        <v>#DIV/0!</v>
      </c>
      <c r="F387" s="60" t="e">
        <f t="shared" si="229"/>
        <v>#DIV/0!</v>
      </c>
      <c r="G387" s="60" t="e">
        <f t="shared" si="229"/>
        <v>#DIV/0!</v>
      </c>
      <c r="H387" s="60" t="e">
        <f t="shared" si="229"/>
        <v>#DIV/0!</v>
      </c>
      <c r="I387" s="2415" t="s">
        <v>745</v>
      </c>
      <c r="J387" s="2412"/>
      <c r="K387" s="60" t="e">
        <f t="shared" si="230"/>
        <v>#DIV/0!</v>
      </c>
      <c r="L387" s="60" t="e">
        <f t="shared" si="230"/>
        <v>#DIV/0!</v>
      </c>
      <c r="M387" s="60" t="e">
        <f t="shared" si="230"/>
        <v>#DIV/0!</v>
      </c>
      <c r="N387" s="60" t="e">
        <f t="shared" si="230"/>
        <v>#DIV/0!</v>
      </c>
      <c r="O387" s="60" t="e">
        <f t="shared" si="230"/>
        <v>#DIV/0!</v>
      </c>
      <c r="P387" s="60" t="e">
        <f t="shared" si="230"/>
        <v>#DIV/0!</v>
      </c>
    </row>
    <row r="388" spans="1:16" s="2" customFormat="1" ht="11.25" hidden="1" customHeight="1" x14ac:dyDescent="0.25">
      <c r="A388" s="2415" t="s">
        <v>746</v>
      </c>
      <c r="B388" s="2412"/>
      <c r="C388" s="59" t="e">
        <f t="shared" si="229"/>
        <v>#DIV/0!</v>
      </c>
      <c r="D388" s="60" t="e">
        <f t="shared" si="229"/>
        <v>#DIV/0!</v>
      </c>
      <c r="E388" s="60" t="e">
        <f t="shared" si="229"/>
        <v>#DIV/0!</v>
      </c>
      <c r="F388" s="60" t="e">
        <f t="shared" si="229"/>
        <v>#DIV/0!</v>
      </c>
      <c r="G388" s="60" t="e">
        <f t="shared" si="229"/>
        <v>#DIV/0!</v>
      </c>
      <c r="H388" s="60" t="e">
        <f t="shared" si="229"/>
        <v>#DIV/0!</v>
      </c>
      <c r="I388" s="2415" t="s">
        <v>746</v>
      </c>
      <c r="J388" s="2412"/>
      <c r="K388" s="60" t="e">
        <f t="shared" si="230"/>
        <v>#DIV/0!</v>
      </c>
      <c r="L388" s="60" t="e">
        <f t="shared" si="230"/>
        <v>#DIV/0!</v>
      </c>
      <c r="M388" s="60" t="e">
        <f t="shared" si="230"/>
        <v>#DIV/0!</v>
      </c>
      <c r="N388" s="60" t="e">
        <f t="shared" si="230"/>
        <v>#DIV/0!</v>
      </c>
      <c r="O388" s="60" t="e">
        <f t="shared" si="230"/>
        <v>#DIV/0!</v>
      </c>
      <c r="P388" s="60" t="e">
        <f t="shared" si="230"/>
        <v>#DIV/0!</v>
      </c>
    </row>
    <row r="389" spans="1:16" s="2" customFormat="1" ht="11.25" hidden="1" customHeight="1" x14ac:dyDescent="0.25">
      <c r="A389" s="2415" t="s">
        <v>747</v>
      </c>
      <c r="B389" s="2412"/>
      <c r="C389" s="59" t="e">
        <f t="shared" si="229"/>
        <v>#DIV/0!</v>
      </c>
      <c r="D389" s="60" t="e">
        <f t="shared" si="229"/>
        <v>#DIV/0!</v>
      </c>
      <c r="E389" s="60" t="e">
        <f t="shared" si="229"/>
        <v>#DIV/0!</v>
      </c>
      <c r="F389" s="60" t="e">
        <f t="shared" si="229"/>
        <v>#DIV/0!</v>
      </c>
      <c r="G389" s="60" t="e">
        <f t="shared" si="229"/>
        <v>#DIV/0!</v>
      </c>
      <c r="H389" s="60" t="e">
        <f t="shared" si="229"/>
        <v>#DIV/0!</v>
      </c>
      <c r="I389" s="2415" t="s">
        <v>747</v>
      </c>
      <c r="J389" s="2412"/>
      <c r="K389" s="60" t="e">
        <f t="shared" si="230"/>
        <v>#DIV/0!</v>
      </c>
      <c r="L389" s="60" t="e">
        <f t="shared" si="230"/>
        <v>#DIV/0!</v>
      </c>
      <c r="M389" s="60" t="e">
        <f t="shared" si="230"/>
        <v>#DIV/0!</v>
      </c>
      <c r="N389" s="60" t="e">
        <f t="shared" si="230"/>
        <v>#DIV/0!</v>
      </c>
      <c r="O389" s="60" t="e">
        <f t="shared" si="230"/>
        <v>#DIV/0!</v>
      </c>
      <c r="P389" s="60" t="e">
        <f t="shared" si="230"/>
        <v>#DIV/0!</v>
      </c>
    </row>
    <row r="390" spans="1:16" s="2" customFormat="1" ht="11.25" hidden="1" customHeight="1" x14ac:dyDescent="0.25">
      <c r="A390" s="2415" t="s">
        <v>748</v>
      </c>
      <c r="B390" s="2412"/>
      <c r="C390" s="59" t="e">
        <f t="shared" si="229"/>
        <v>#DIV/0!</v>
      </c>
      <c r="D390" s="60" t="e">
        <f t="shared" si="229"/>
        <v>#DIV/0!</v>
      </c>
      <c r="E390" s="60" t="e">
        <f t="shared" si="229"/>
        <v>#DIV/0!</v>
      </c>
      <c r="F390" s="60" t="e">
        <f t="shared" si="229"/>
        <v>#DIV/0!</v>
      </c>
      <c r="G390" s="60" t="e">
        <f t="shared" si="229"/>
        <v>#DIV/0!</v>
      </c>
      <c r="H390" s="60" t="e">
        <f t="shared" si="229"/>
        <v>#DIV/0!</v>
      </c>
      <c r="I390" s="2415" t="s">
        <v>748</v>
      </c>
      <c r="J390" s="2412"/>
      <c r="K390" s="60" t="e">
        <f t="shared" si="230"/>
        <v>#DIV/0!</v>
      </c>
      <c r="L390" s="60" t="e">
        <f t="shared" si="230"/>
        <v>#DIV/0!</v>
      </c>
      <c r="M390" s="60" t="e">
        <f t="shared" si="230"/>
        <v>#DIV/0!</v>
      </c>
      <c r="N390" s="60" t="e">
        <f t="shared" si="230"/>
        <v>#DIV/0!</v>
      </c>
      <c r="O390" s="60" t="e">
        <f t="shared" si="230"/>
        <v>#DIV/0!</v>
      </c>
      <c r="P390" s="60" t="e">
        <f t="shared" si="230"/>
        <v>#DIV/0!</v>
      </c>
    </row>
    <row r="391" spans="1:16" s="2" customFormat="1" ht="11.25" hidden="1" customHeight="1" x14ac:dyDescent="0.25">
      <c r="A391" s="2415" t="s">
        <v>749</v>
      </c>
      <c r="B391" s="2412"/>
      <c r="C391" s="59" t="e">
        <f t="shared" si="229"/>
        <v>#DIV/0!</v>
      </c>
      <c r="D391" s="60" t="e">
        <f t="shared" si="229"/>
        <v>#DIV/0!</v>
      </c>
      <c r="E391" s="60" t="e">
        <f t="shared" si="229"/>
        <v>#DIV/0!</v>
      </c>
      <c r="F391" s="60" t="e">
        <f t="shared" si="229"/>
        <v>#DIV/0!</v>
      </c>
      <c r="G391" s="60" t="e">
        <f t="shared" si="229"/>
        <v>#DIV/0!</v>
      </c>
      <c r="H391" s="60" t="e">
        <f t="shared" si="229"/>
        <v>#DIV/0!</v>
      </c>
      <c r="I391" s="2415" t="s">
        <v>749</v>
      </c>
      <c r="J391" s="2412"/>
      <c r="K391" s="60" t="e">
        <f t="shared" si="230"/>
        <v>#DIV/0!</v>
      </c>
      <c r="L391" s="60" t="e">
        <f t="shared" si="230"/>
        <v>#DIV/0!</v>
      </c>
      <c r="M391" s="60" t="e">
        <f t="shared" si="230"/>
        <v>#DIV/0!</v>
      </c>
      <c r="N391" s="60" t="e">
        <f t="shared" si="230"/>
        <v>#DIV/0!</v>
      </c>
      <c r="O391" s="60" t="e">
        <f t="shared" si="230"/>
        <v>#DIV/0!</v>
      </c>
      <c r="P391" s="60" t="e">
        <f t="shared" si="230"/>
        <v>#DIV/0!</v>
      </c>
    </row>
    <row r="392" spans="1:16" s="2" customFormat="1" ht="11.25" hidden="1" customHeight="1" x14ac:dyDescent="0.25">
      <c r="A392" s="2415" t="s">
        <v>750</v>
      </c>
      <c r="B392" s="2412"/>
      <c r="C392" s="59" t="e">
        <f t="shared" si="229"/>
        <v>#DIV/0!</v>
      </c>
      <c r="D392" s="60" t="e">
        <f t="shared" si="229"/>
        <v>#DIV/0!</v>
      </c>
      <c r="E392" s="60" t="e">
        <f t="shared" si="229"/>
        <v>#DIV/0!</v>
      </c>
      <c r="F392" s="60" t="e">
        <f t="shared" si="229"/>
        <v>#DIV/0!</v>
      </c>
      <c r="G392" s="60" t="e">
        <f t="shared" si="229"/>
        <v>#DIV/0!</v>
      </c>
      <c r="H392" s="60" t="e">
        <f t="shared" si="229"/>
        <v>#DIV/0!</v>
      </c>
      <c r="I392" s="2415" t="s">
        <v>750</v>
      </c>
      <c r="J392" s="2412"/>
      <c r="K392" s="60" t="e">
        <f t="shared" si="230"/>
        <v>#DIV/0!</v>
      </c>
      <c r="L392" s="60" t="e">
        <f t="shared" si="230"/>
        <v>#DIV/0!</v>
      </c>
      <c r="M392" s="60" t="e">
        <f t="shared" si="230"/>
        <v>#DIV/0!</v>
      </c>
      <c r="N392" s="60" t="e">
        <f t="shared" si="230"/>
        <v>#DIV/0!</v>
      </c>
      <c r="O392" s="60" t="e">
        <f t="shared" si="230"/>
        <v>#DIV/0!</v>
      </c>
      <c r="P392" s="60" t="e">
        <f t="shared" si="230"/>
        <v>#DIV/0!</v>
      </c>
    </row>
    <row r="393" spans="1:16" s="2" customFormat="1" ht="11.25" hidden="1" customHeight="1" x14ac:dyDescent="0.25">
      <c r="A393" s="2415" t="s">
        <v>751</v>
      </c>
      <c r="B393" s="2412"/>
      <c r="C393" s="59" t="e">
        <f t="shared" si="229"/>
        <v>#DIV/0!</v>
      </c>
      <c r="D393" s="60" t="e">
        <f t="shared" si="229"/>
        <v>#DIV/0!</v>
      </c>
      <c r="E393" s="60" t="e">
        <f t="shared" si="229"/>
        <v>#DIV/0!</v>
      </c>
      <c r="F393" s="60" t="e">
        <f t="shared" si="229"/>
        <v>#DIV/0!</v>
      </c>
      <c r="G393" s="60" t="e">
        <f t="shared" si="229"/>
        <v>#DIV/0!</v>
      </c>
      <c r="H393" s="60" t="e">
        <f t="shared" si="229"/>
        <v>#DIV/0!</v>
      </c>
      <c r="I393" s="2415" t="s">
        <v>751</v>
      </c>
      <c r="J393" s="2412"/>
      <c r="K393" s="60" t="e">
        <f t="shared" si="230"/>
        <v>#DIV/0!</v>
      </c>
      <c r="L393" s="60" t="e">
        <f t="shared" si="230"/>
        <v>#DIV/0!</v>
      </c>
      <c r="M393" s="60" t="e">
        <f t="shared" si="230"/>
        <v>#DIV/0!</v>
      </c>
      <c r="N393" s="60" t="e">
        <f t="shared" si="230"/>
        <v>#DIV/0!</v>
      </c>
      <c r="O393" s="60" t="e">
        <f t="shared" si="230"/>
        <v>#DIV/0!</v>
      </c>
      <c r="P393" s="60" t="e">
        <f t="shared" si="230"/>
        <v>#DIV/0!</v>
      </c>
    </row>
    <row r="394" spans="1:16" s="2" customFormat="1" ht="11.25" hidden="1" customHeight="1" x14ac:dyDescent="0.25">
      <c r="A394" s="54"/>
      <c r="B394" s="55"/>
      <c r="C394" s="59"/>
      <c r="D394" s="60"/>
      <c r="E394" s="60"/>
      <c r="F394" s="60"/>
      <c r="G394" s="60"/>
      <c r="H394" s="60"/>
      <c r="I394" s="54"/>
      <c r="J394" s="55"/>
      <c r="K394" s="60"/>
      <c r="L394" s="60"/>
      <c r="M394" s="60"/>
      <c r="N394" s="60"/>
      <c r="O394" s="60"/>
      <c r="P394" s="60"/>
    </row>
    <row r="395" spans="1:16" s="2" customFormat="1" ht="11.25" hidden="1" customHeight="1" x14ac:dyDescent="0.25">
      <c r="A395" s="39">
        <v>2014</v>
      </c>
      <c r="B395" s="46"/>
      <c r="C395" s="59"/>
      <c r="D395" s="60"/>
      <c r="E395" s="60"/>
      <c r="F395" s="60"/>
      <c r="G395" s="60"/>
      <c r="H395" s="60"/>
      <c r="I395" s="39">
        <v>2014</v>
      </c>
      <c r="J395" s="46"/>
      <c r="K395" s="60"/>
      <c r="L395" s="60"/>
      <c r="M395" s="60"/>
      <c r="N395" s="60"/>
      <c r="O395" s="60"/>
      <c r="P395" s="60"/>
    </row>
    <row r="396" spans="1:16" s="2" customFormat="1" ht="11.25" hidden="1" customHeight="1" x14ac:dyDescent="0.25">
      <c r="A396" s="39"/>
      <c r="B396" s="46" t="s">
        <v>542</v>
      </c>
      <c r="C396" s="59" t="e">
        <f t="shared" ref="C396:H407" si="231">SUM(C227/C200*100-100)</f>
        <v>#DIV/0!</v>
      </c>
      <c r="D396" s="60" t="e">
        <f t="shared" si="231"/>
        <v>#DIV/0!</v>
      </c>
      <c r="E396" s="60" t="e">
        <f t="shared" si="231"/>
        <v>#DIV/0!</v>
      </c>
      <c r="F396" s="60" t="e">
        <f t="shared" si="231"/>
        <v>#DIV/0!</v>
      </c>
      <c r="G396" s="60" t="e">
        <f t="shared" si="231"/>
        <v>#DIV/0!</v>
      </c>
      <c r="H396" s="60" t="e">
        <f t="shared" si="231"/>
        <v>#DIV/0!</v>
      </c>
      <c r="I396" s="39"/>
      <c r="J396" s="46" t="s">
        <v>542</v>
      </c>
      <c r="K396" s="60" t="e">
        <f t="shared" ref="K396:P407" si="232">SUM(K227/K200*100-100)</f>
        <v>#DIV/0!</v>
      </c>
      <c r="L396" s="60" t="e">
        <f t="shared" si="232"/>
        <v>#DIV/0!</v>
      </c>
      <c r="M396" s="60" t="e">
        <f t="shared" si="232"/>
        <v>#DIV/0!</v>
      </c>
      <c r="N396" s="60" t="e">
        <f t="shared" si="232"/>
        <v>#DIV/0!</v>
      </c>
      <c r="O396" s="60" t="e">
        <f t="shared" si="232"/>
        <v>#DIV/0!</v>
      </c>
      <c r="P396" s="60" t="e">
        <f t="shared" si="232"/>
        <v>#DIV/0!</v>
      </c>
    </row>
    <row r="397" spans="1:16" s="2" customFormat="1" ht="11.25" hidden="1" customHeight="1" x14ac:dyDescent="0.25">
      <c r="A397" s="39"/>
      <c r="B397" s="46" t="s">
        <v>729</v>
      </c>
      <c r="C397" s="59" t="e">
        <f t="shared" si="231"/>
        <v>#DIV/0!</v>
      </c>
      <c r="D397" s="60" t="e">
        <f t="shared" si="231"/>
        <v>#DIV/0!</v>
      </c>
      <c r="E397" s="60" t="e">
        <f t="shared" si="231"/>
        <v>#DIV/0!</v>
      </c>
      <c r="F397" s="60" t="e">
        <f t="shared" si="231"/>
        <v>#DIV/0!</v>
      </c>
      <c r="G397" s="60" t="e">
        <f t="shared" si="231"/>
        <v>#DIV/0!</v>
      </c>
      <c r="H397" s="60" t="e">
        <f t="shared" si="231"/>
        <v>#DIV/0!</v>
      </c>
      <c r="I397" s="39"/>
      <c r="J397" s="46" t="s">
        <v>729</v>
      </c>
      <c r="K397" s="60" t="e">
        <f t="shared" si="232"/>
        <v>#DIV/0!</v>
      </c>
      <c r="L397" s="60" t="e">
        <f t="shared" si="232"/>
        <v>#DIV/0!</v>
      </c>
      <c r="M397" s="60" t="e">
        <f t="shared" si="232"/>
        <v>#DIV/0!</v>
      </c>
      <c r="N397" s="60" t="e">
        <f t="shared" si="232"/>
        <v>#DIV/0!</v>
      </c>
      <c r="O397" s="60" t="e">
        <f t="shared" si="232"/>
        <v>#DIV/0!</v>
      </c>
      <c r="P397" s="60" t="e">
        <f t="shared" si="232"/>
        <v>#DIV/0!</v>
      </c>
    </row>
    <row r="398" spans="1:16" s="2" customFormat="1" ht="11.25" hidden="1" customHeight="1" x14ac:dyDescent="0.25">
      <c r="A398" s="39"/>
      <c r="B398" s="46" t="s">
        <v>730</v>
      </c>
      <c r="C398" s="59" t="e">
        <f t="shared" si="231"/>
        <v>#DIV/0!</v>
      </c>
      <c r="D398" s="60" t="e">
        <f t="shared" si="231"/>
        <v>#DIV/0!</v>
      </c>
      <c r="E398" s="60" t="e">
        <f t="shared" si="231"/>
        <v>#DIV/0!</v>
      </c>
      <c r="F398" s="60" t="e">
        <f t="shared" si="231"/>
        <v>#DIV/0!</v>
      </c>
      <c r="G398" s="60" t="e">
        <f t="shared" si="231"/>
        <v>#DIV/0!</v>
      </c>
      <c r="H398" s="60" t="e">
        <f t="shared" si="231"/>
        <v>#DIV/0!</v>
      </c>
      <c r="I398" s="39"/>
      <c r="J398" s="46" t="s">
        <v>730</v>
      </c>
      <c r="K398" s="60" t="e">
        <f t="shared" si="232"/>
        <v>#DIV/0!</v>
      </c>
      <c r="L398" s="60" t="e">
        <f t="shared" si="232"/>
        <v>#DIV/0!</v>
      </c>
      <c r="M398" s="60" t="e">
        <f t="shared" si="232"/>
        <v>#DIV/0!</v>
      </c>
      <c r="N398" s="60" t="e">
        <f t="shared" si="232"/>
        <v>#DIV/0!</v>
      </c>
      <c r="O398" s="60" t="e">
        <f t="shared" si="232"/>
        <v>#DIV/0!</v>
      </c>
      <c r="P398" s="60" t="e">
        <f t="shared" si="232"/>
        <v>#DIV/0!</v>
      </c>
    </row>
    <row r="399" spans="1:16" s="2" customFormat="1" ht="11.25" hidden="1" customHeight="1" x14ac:dyDescent="0.25">
      <c r="A399" s="39"/>
      <c r="B399" s="46" t="s">
        <v>731</v>
      </c>
      <c r="C399" s="59" t="e">
        <f t="shared" si="231"/>
        <v>#DIV/0!</v>
      </c>
      <c r="D399" s="60" t="e">
        <f t="shared" si="231"/>
        <v>#DIV/0!</v>
      </c>
      <c r="E399" s="60" t="e">
        <f t="shared" si="231"/>
        <v>#DIV/0!</v>
      </c>
      <c r="F399" s="60" t="e">
        <f t="shared" si="231"/>
        <v>#DIV/0!</v>
      </c>
      <c r="G399" s="60" t="e">
        <f t="shared" si="231"/>
        <v>#DIV/0!</v>
      </c>
      <c r="H399" s="60" t="e">
        <f t="shared" si="231"/>
        <v>#DIV/0!</v>
      </c>
      <c r="I399" s="39"/>
      <c r="J399" s="46" t="s">
        <v>731</v>
      </c>
      <c r="K399" s="60" t="e">
        <f t="shared" si="232"/>
        <v>#DIV/0!</v>
      </c>
      <c r="L399" s="60" t="e">
        <f t="shared" si="232"/>
        <v>#DIV/0!</v>
      </c>
      <c r="M399" s="60" t="e">
        <f t="shared" si="232"/>
        <v>#DIV/0!</v>
      </c>
      <c r="N399" s="60" t="e">
        <f t="shared" si="232"/>
        <v>#DIV/0!</v>
      </c>
      <c r="O399" s="60" t="e">
        <f t="shared" si="232"/>
        <v>#DIV/0!</v>
      </c>
      <c r="P399" s="60" t="e">
        <f t="shared" si="232"/>
        <v>#DIV/0!</v>
      </c>
    </row>
    <row r="400" spans="1:16" s="2" customFormat="1" ht="11.25" hidden="1" customHeight="1" x14ac:dyDescent="0.25">
      <c r="A400" s="39"/>
      <c r="B400" s="46" t="s">
        <v>732</v>
      </c>
      <c r="C400" s="59" t="e">
        <f t="shared" si="231"/>
        <v>#DIV/0!</v>
      </c>
      <c r="D400" s="60" t="e">
        <f t="shared" si="231"/>
        <v>#DIV/0!</v>
      </c>
      <c r="E400" s="60" t="e">
        <f t="shared" si="231"/>
        <v>#DIV/0!</v>
      </c>
      <c r="F400" s="60" t="e">
        <f t="shared" si="231"/>
        <v>#DIV/0!</v>
      </c>
      <c r="G400" s="60" t="e">
        <f t="shared" si="231"/>
        <v>#DIV/0!</v>
      </c>
      <c r="H400" s="60" t="e">
        <f t="shared" si="231"/>
        <v>#DIV/0!</v>
      </c>
      <c r="I400" s="39"/>
      <c r="J400" s="46" t="s">
        <v>732</v>
      </c>
      <c r="K400" s="60" t="e">
        <f t="shared" si="232"/>
        <v>#DIV/0!</v>
      </c>
      <c r="L400" s="60" t="e">
        <f t="shared" si="232"/>
        <v>#DIV/0!</v>
      </c>
      <c r="M400" s="60" t="e">
        <f t="shared" si="232"/>
        <v>#DIV/0!</v>
      </c>
      <c r="N400" s="60" t="e">
        <f t="shared" si="232"/>
        <v>#DIV/0!</v>
      </c>
      <c r="O400" s="60" t="e">
        <f t="shared" si="232"/>
        <v>#DIV/0!</v>
      </c>
      <c r="P400" s="60" t="e">
        <f t="shared" si="232"/>
        <v>#DIV/0!</v>
      </c>
    </row>
    <row r="401" spans="1:16" s="2" customFormat="1" ht="11.25" hidden="1" customHeight="1" x14ac:dyDescent="0.25">
      <c r="A401" s="39"/>
      <c r="B401" s="46" t="s">
        <v>733</v>
      </c>
      <c r="C401" s="59" t="e">
        <f t="shared" si="231"/>
        <v>#DIV/0!</v>
      </c>
      <c r="D401" s="60" t="e">
        <f t="shared" si="231"/>
        <v>#DIV/0!</v>
      </c>
      <c r="E401" s="60" t="e">
        <f t="shared" si="231"/>
        <v>#DIV/0!</v>
      </c>
      <c r="F401" s="60" t="e">
        <f t="shared" si="231"/>
        <v>#DIV/0!</v>
      </c>
      <c r="G401" s="60" t="e">
        <f t="shared" si="231"/>
        <v>#DIV/0!</v>
      </c>
      <c r="H401" s="60" t="e">
        <f t="shared" si="231"/>
        <v>#DIV/0!</v>
      </c>
      <c r="I401" s="39"/>
      <c r="J401" s="46" t="s">
        <v>733</v>
      </c>
      <c r="K401" s="60" t="e">
        <f t="shared" si="232"/>
        <v>#DIV/0!</v>
      </c>
      <c r="L401" s="60" t="e">
        <f t="shared" si="232"/>
        <v>#DIV/0!</v>
      </c>
      <c r="M401" s="60" t="e">
        <f t="shared" si="232"/>
        <v>#DIV/0!</v>
      </c>
      <c r="N401" s="60" t="e">
        <f t="shared" si="232"/>
        <v>#DIV/0!</v>
      </c>
      <c r="O401" s="60" t="e">
        <f t="shared" si="232"/>
        <v>#DIV/0!</v>
      </c>
      <c r="P401" s="60" t="e">
        <f t="shared" si="232"/>
        <v>#DIV/0!</v>
      </c>
    </row>
    <row r="402" spans="1:16" s="2" customFormat="1" ht="11.25" hidden="1" customHeight="1" x14ac:dyDescent="0.25">
      <c r="A402" s="39"/>
      <c r="B402" s="46" t="s">
        <v>734</v>
      </c>
      <c r="C402" s="59" t="e">
        <f t="shared" si="231"/>
        <v>#DIV/0!</v>
      </c>
      <c r="D402" s="60" t="e">
        <f t="shared" si="231"/>
        <v>#DIV/0!</v>
      </c>
      <c r="E402" s="60" t="e">
        <f t="shared" si="231"/>
        <v>#DIV/0!</v>
      </c>
      <c r="F402" s="60" t="e">
        <f t="shared" si="231"/>
        <v>#DIV/0!</v>
      </c>
      <c r="G402" s="60" t="e">
        <f t="shared" si="231"/>
        <v>#DIV/0!</v>
      </c>
      <c r="H402" s="60" t="e">
        <f t="shared" si="231"/>
        <v>#DIV/0!</v>
      </c>
      <c r="I402" s="39"/>
      <c r="J402" s="46" t="s">
        <v>734</v>
      </c>
      <c r="K402" s="60" t="e">
        <f t="shared" si="232"/>
        <v>#DIV/0!</v>
      </c>
      <c r="L402" s="60" t="e">
        <f t="shared" si="232"/>
        <v>#DIV/0!</v>
      </c>
      <c r="M402" s="60" t="e">
        <f t="shared" si="232"/>
        <v>#DIV/0!</v>
      </c>
      <c r="N402" s="60" t="e">
        <f t="shared" si="232"/>
        <v>#DIV/0!</v>
      </c>
      <c r="O402" s="60" t="e">
        <f t="shared" si="232"/>
        <v>#DIV/0!</v>
      </c>
      <c r="P402" s="60" t="e">
        <f t="shared" si="232"/>
        <v>#DIV/0!</v>
      </c>
    </row>
    <row r="403" spans="1:16" s="2" customFormat="1" ht="11.25" hidden="1" customHeight="1" x14ac:dyDescent="0.25">
      <c r="A403" s="39"/>
      <c r="B403" s="46" t="s">
        <v>735</v>
      </c>
      <c r="C403" s="59" t="e">
        <f t="shared" si="231"/>
        <v>#DIV/0!</v>
      </c>
      <c r="D403" s="60" t="e">
        <f t="shared" si="231"/>
        <v>#DIV/0!</v>
      </c>
      <c r="E403" s="60" t="e">
        <f t="shared" si="231"/>
        <v>#DIV/0!</v>
      </c>
      <c r="F403" s="60" t="e">
        <f t="shared" si="231"/>
        <v>#DIV/0!</v>
      </c>
      <c r="G403" s="60" t="e">
        <f t="shared" si="231"/>
        <v>#DIV/0!</v>
      </c>
      <c r="H403" s="60" t="e">
        <f t="shared" si="231"/>
        <v>#DIV/0!</v>
      </c>
      <c r="I403" s="39"/>
      <c r="J403" s="46" t="s">
        <v>735</v>
      </c>
      <c r="K403" s="60" t="e">
        <f t="shared" si="232"/>
        <v>#DIV/0!</v>
      </c>
      <c r="L403" s="60" t="e">
        <f t="shared" si="232"/>
        <v>#DIV/0!</v>
      </c>
      <c r="M403" s="60" t="e">
        <f t="shared" si="232"/>
        <v>#DIV/0!</v>
      </c>
      <c r="N403" s="60" t="e">
        <f t="shared" si="232"/>
        <v>#DIV/0!</v>
      </c>
      <c r="O403" s="60" t="e">
        <f t="shared" si="232"/>
        <v>#DIV/0!</v>
      </c>
      <c r="P403" s="60" t="e">
        <f t="shared" si="232"/>
        <v>#DIV/0!</v>
      </c>
    </row>
    <row r="404" spans="1:16" s="2" customFormat="1" ht="11.25" hidden="1" customHeight="1" x14ac:dyDescent="0.25">
      <c r="A404" s="39"/>
      <c r="B404" s="46" t="s">
        <v>736</v>
      </c>
      <c r="C404" s="59" t="e">
        <f t="shared" si="231"/>
        <v>#DIV/0!</v>
      </c>
      <c r="D404" s="60" t="e">
        <f t="shared" si="231"/>
        <v>#DIV/0!</v>
      </c>
      <c r="E404" s="60" t="e">
        <f t="shared" si="231"/>
        <v>#DIV/0!</v>
      </c>
      <c r="F404" s="60" t="e">
        <f t="shared" si="231"/>
        <v>#DIV/0!</v>
      </c>
      <c r="G404" s="60" t="e">
        <f t="shared" si="231"/>
        <v>#DIV/0!</v>
      </c>
      <c r="H404" s="60" t="e">
        <f t="shared" si="231"/>
        <v>#DIV/0!</v>
      </c>
      <c r="I404" s="39"/>
      <c r="J404" s="46" t="s">
        <v>736</v>
      </c>
      <c r="K404" s="60" t="e">
        <f t="shared" si="232"/>
        <v>#DIV/0!</v>
      </c>
      <c r="L404" s="60" t="e">
        <f t="shared" si="232"/>
        <v>#DIV/0!</v>
      </c>
      <c r="M404" s="60" t="e">
        <f t="shared" si="232"/>
        <v>#DIV/0!</v>
      </c>
      <c r="N404" s="60" t="e">
        <f t="shared" si="232"/>
        <v>#DIV/0!</v>
      </c>
      <c r="O404" s="60" t="e">
        <f t="shared" si="232"/>
        <v>#DIV/0!</v>
      </c>
      <c r="P404" s="60" t="e">
        <f t="shared" si="232"/>
        <v>#DIV/0!</v>
      </c>
    </row>
    <row r="405" spans="1:16" s="2" customFormat="1" ht="11.25" hidden="1" customHeight="1" x14ac:dyDescent="0.25">
      <c r="A405" s="39"/>
      <c r="B405" s="46" t="s">
        <v>737</v>
      </c>
      <c r="C405" s="59" t="e">
        <f t="shared" si="231"/>
        <v>#DIV/0!</v>
      </c>
      <c r="D405" s="60" t="e">
        <f t="shared" si="231"/>
        <v>#DIV/0!</v>
      </c>
      <c r="E405" s="60" t="e">
        <f t="shared" si="231"/>
        <v>#DIV/0!</v>
      </c>
      <c r="F405" s="60" t="e">
        <f t="shared" si="231"/>
        <v>#DIV/0!</v>
      </c>
      <c r="G405" s="60" t="e">
        <f t="shared" si="231"/>
        <v>#DIV/0!</v>
      </c>
      <c r="H405" s="60" t="e">
        <f t="shared" si="231"/>
        <v>#DIV/0!</v>
      </c>
      <c r="I405" s="39"/>
      <c r="J405" s="46" t="s">
        <v>737</v>
      </c>
      <c r="K405" s="60" t="e">
        <f t="shared" si="232"/>
        <v>#DIV/0!</v>
      </c>
      <c r="L405" s="60" t="e">
        <f t="shared" si="232"/>
        <v>#DIV/0!</v>
      </c>
      <c r="M405" s="60" t="e">
        <f t="shared" si="232"/>
        <v>#DIV/0!</v>
      </c>
      <c r="N405" s="60" t="e">
        <f t="shared" si="232"/>
        <v>#DIV/0!</v>
      </c>
      <c r="O405" s="60" t="e">
        <f t="shared" si="232"/>
        <v>#DIV/0!</v>
      </c>
      <c r="P405" s="60" t="e">
        <f t="shared" si="232"/>
        <v>#DIV/0!</v>
      </c>
    </row>
    <row r="406" spans="1:16" s="2" customFormat="1" ht="11.25" hidden="1" customHeight="1" x14ac:dyDescent="0.25">
      <c r="A406" s="39"/>
      <c r="B406" s="46" t="s">
        <v>738</v>
      </c>
      <c r="C406" s="59" t="e">
        <f t="shared" si="231"/>
        <v>#DIV/0!</v>
      </c>
      <c r="D406" s="60" t="e">
        <f t="shared" si="231"/>
        <v>#DIV/0!</v>
      </c>
      <c r="E406" s="60" t="e">
        <f t="shared" si="231"/>
        <v>#DIV/0!</v>
      </c>
      <c r="F406" s="60" t="e">
        <f t="shared" si="231"/>
        <v>#DIV/0!</v>
      </c>
      <c r="G406" s="60" t="e">
        <f t="shared" si="231"/>
        <v>#DIV/0!</v>
      </c>
      <c r="H406" s="60" t="e">
        <f t="shared" si="231"/>
        <v>#DIV/0!</v>
      </c>
      <c r="I406" s="39"/>
      <c r="J406" s="46" t="s">
        <v>738</v>
      </c>
      <c r="K406" s="60" t="e">
        <f t="shared" si="232"/>
        <v>#DIV/0!</v>
      </c>
      <c r="L406" s="60" t="e">
        <f t="shared" si="232"/>
        <v>#DIV/0!</v>
      </c>
      <c r="M406" s="60" t="e">
        <f t="shared" si="232"/>
        <v>#DIV/0!</v>
      </c>
      <c r="N406" s="60" t="e">
        <f t="shared" si="232"/>
        <v>#DIV/0!</v>
      </c>
      <c r="O406" s="60" t="e">
        <f t="shared" si="232"/>
        <v>#DIV/0!</v>
      </c>
      <c r="P406" s="60" t="e">
        <f t="shared" si="232"/>
        <v>#DIV/0!</v>
      </c>
    </row>
    <row r="407" spans="1:16" s="2" customFormat="1" ht="11.25" hidden="1" customHeight="1" x14ac:dyDescent="0.25">
      <c r="A407" s="39"/>
      <c r="B407" s="46" t="s">
        <v>739</v>
      </c>
      <c r="C407" s="59" t="e">
        <f t="shared" si="231"/>
        <v>#DIV/0!</v>
      </c>
      <c r="D407" s="60" t="e">
        <f t="shared" si="231"/>
        <v>#DIV/0!</v>
      </c>
      <c r="E407" s="60" t="e">
        <f t="shared" si="231"/>
        <v>#DIV/0!</v>
      </c>
      <c r="F407" s="60" t="e">
        <f t="shared" si="231"/>
        <v>#DIV/0!</v>
      </c>
      <c r="G407" s="60" t="e">
        <f t="shared" si="231"/>
        <v>#DIV/0!</v>
      </c>
      <c r="H407" s="60" t="e">
        <f t="shared" si="231"/>
        <v>#DIV/0!</v>
      </c>
      <c r="I407" s="39"/>
      <c r="J407" s="46" t="s">
        <v>739</v>
      </c>
      <c r="K407" s="60" t="e">
        <f t="shared" si="232"/>
        <v>#DIV/0!</v>
      </c>
      <c r="L407" s="60" t="e">
        <f t="shared" si="232"/>
        <v>#DIV/0!</v>
      </c>
      <c r="M407" s="60" t="e">
        <f t="shared" si="232"/>
        <v>#DIV/0!</v>
      </c>
      <c r="N407" s="60" t="e">
        <f t="shared" si="232"/>
        <v>#DIV/0!</v>
      </c>
      <c r="O407" s="60" t="e">
        <f t="shared" si="232"/>
        <v>#DIV/0!</v>
      </c>
      <c r="P407" s="60" t="e">
        <f t="shared" si="232"/>
        <v>#DIV/0!</v>
      </c>
    </row>
    <row r="408" spans="1:16" s="2" customFormat="1" ht="11.25" hidden="1" customHeight="1" x14ac:dyDescent="0.25">
      <c r="A408" s="39"/>
      <c r="B408" s="46"/>
      <c r="C408" s="59"/>
      <c r="D408" s="60"/>
      <c r="E408" s="60"/>
      <c r="F408" s="60"/>
      <c r="G408" s="60"/>
      <c r="H408" s="60"/>
      <c r="I408" s="39"/>
      <c r="J408" s="46"/>
      <c r="K408" s="60"/>
      <c r="L408" s="60"/>
      <c r="M408" s="60"/>
      <c r="N408" s="60"/>
      <c r="O408" s="60"/>
      <c r="P408" s="60"/>
    </row>
    <row r="409" spans="1:16" s="2" customFormat="1" ht="11.25" hidden="1" customHeight="1" x14ac:dyDescent="0.25">
      <c r="A409" s="2415" t="s">
        <v>740</v>
      </c>
      <c r="B409" s="2412"/>
      <c r="C409" s="59" t="e">
        <f t="shared" ref="C409:H420" si="233">SUM(C240/C213*100-100)</f>
        <v>#DIV/0!</v>
      </c>
      <c r="D409" s="60" t="e">
        <f t="shared" si="233"/>
        <v>#DIV/0!</v>
      </c>
      <c r="E409" s="60" t="e">
        <f t="shared" si="233"/>
        <v>#DIV/0!</v>
      </c>
      <c r="F409" s="60" t="e">
        <f t="shared" si="233"/>
        <v>#DIV/0!</v>
      </c>
      <c r="G409" s="60" t="e">
        <f t="shared" si="233"/>
        <v>#DIV/0!</v>
      </c>
      <c r="H409" s="60" t="e">
        <f t="shared" si="233"/>
        <v>#DIV/0!</v>
      </c>
      <c r="I409" s="2415" t="s">
        <v>740</v>
      </c>
      <c r="J409" s="2412"/>
      <c r="K409" s="60" t="e">
        <f t="shared" ref="K409:P420" si="234">SUM(K240/K213*100-100)</f>
        <v>#DIV/0!</v>
      </c>
      <c r="L409" s="60" t="e">
        <f t="shared" si="234"/>
        <v>#DIV/0!</v>
      </c>
      <c r="M409" s="60" t="e">
        <f t="shared" si="234"/>
        <v>#DIV/0!</v>
      </c>
      <c r="N409" s="60" t="e">
        <f t="shared" si="234"/>
        <v>#DIV/0!</v>
      </c>
      <c r="O409" s="60" t="e">
        <f t="shared" si="234"/>
        <v>#DIV/0!</v>
      </c>
      <c r="P409" s="60" t="e">
        <f t="shared" si="234"/>
        <v>#DIV/0!</v>
      </c>
    </row>
    <row r="410" spans="1:16" s="2" customFormat="1" ht="11.25" hidden="1" customHeight="1" x14ac:dyDescent="0.25">
      <c r="A410" s="2415" t="s">
        <v>741</v>
      </c>
      <c r="B410" s="2412"/>
      <c r="C410" s="59" t="e">
        <f t="shared" si="233"/>
        <v>#DIV/0!</v>
      </c>
      <c r="D410" s="60" t="e">
        <f t="shared" si="233"/>
        <v>#DIV/0!</v>
      </c>
      <c r="E410" s="60" t="e">
        <f t="shared" si="233"/>
        <v>#DIV/0!</v>
      </c>
      <c r="F410" s="60" t="e">
        <f t="shared" si="233"/>
        <v>#DIV/0!</v>
      </c>
      <c r="G410" s="60" t="e">
        <f t="shared" si="233"/>
        <v>#DIV/0!</v>
      </c>
      <c r="H410" s="60" t="e">
        <f t="shared" si="233"/>
        <v>#DIV/0!</v>
      </c>
      <c r="I410" s="2415" t="s">
        <v>741</v>
      </c>
      <c r="J410" s="2412"/>
      <c r="K410" s="60" t="e">
        <f t="shared" si="234"/>
        <v>#DIV/0!</v>
      </c>
      <c r="L410" s="60" t="e">
        <f t="shared" si="234"/>
        <v>#DIV/0!</v>
      </c>
      <c r="M410" s="60" t="e">
        <f t="shared" si="234"/>
        <v>#DIV/0!</v>
      </c>
      <c r="N410" s="60" t="e">
        <f t="shared" si="234"/>
        <v>#DIV/0!</v>
      </c>
      <c r="O410" s="60" t="e">
        <f t="shared" si="234"/>
        <v>#DIV/0!</v>
      </c>
      <c r="P410" s="60" t="e">
        <f t="shared" si="234"/>
        <v>#DIV/0!</v>
      </c>
    </row>
    <row r="411" spans="1:16" s="2" customFormat="1" ht="11.25" hidden="1" customHeight="1" x14ac:dyDescent="0.25">
      <c r="A411" s="2415" t="s">
        <v>742</v>
      </c>
      <c r="B411" s="2412"/>
      <c r="C411" s="59" t="e">
        <f t="shared" si="233"/>
        <v>#DIV/0!</v>
      </c>
      <c r="D411" s="60" t="e">
        <f t="shared" si="233"/>
        <v>#DIV/0!</v>
      </c>
      <c r="E411" s="60" t="e">
        <f t="shared" si="233"/>
        <v>#DIV/0!</v>
      </c>
      <c r="F411" s="60" t="e">
        <f t="shared" si="233"/>
        <v>#DIV/0!</v>
      </c>
      <c r="G411" s="60" t="e">
        <f t="shared" si="233"/>
        <v>#DIV/0!</v>
      </c>
      <c r="H411" s="60" t="e">
        <f t="shared" si="233"/>
        <v>#DIV/0!</v>
      </c>
      <c r="I411" s="2415" t="s">
        <v>742</v>
      </c>
      <c r="J411" s="2412"/>
      <c r="K411" s="60" t="e">
        <f t="shared" si="234"/>
        <v>#DIV/0!</v>
      </c>
      <c r="L411" s="60" t="e">
        <f t="shared" si="234"/>
        <v>#DIV/0!</v>
      </c>
      <c r="M411" s="60" t="e">
        <f t="shared" si="234"/>
        <v>#DIV/0!</v>
      </c>
      <c r="N411" s="60" t="e">
        <f t="shared" si="234"/>
        <v>#DIV/0!</v>
      </c>
      <c r="O411" s="60" t="e">
        <f t="shared" si="234"/>
        <v>#DIV/0!</v>
      </c>
      <c r="P411" s="60" t="e">
        <f t="shared" si="234"/>
        <v>#DIV/0!</v>
      </c>
    </row>
    <row r="412" spans="1:16" s="2" customFormat="1" ht="11.25" hidden="1" customHeight="1" x14ac:dyDescent="0.25">
      <c r="A412" s="2415" t="s">
        <v>743</v>
      </c>
      <c r="B412" s="2412"/>
      <c r="C412" s="59" t="e">
        <f t="shared" si="233"/>
        <v>#DIV/0!</v>
      </c>
      <c r="D412" s="60" t="e">
        <f t="shared" si="233"/>
        <v>#DIV/0!</v>
      </c>
      <c r="E412" s="60" t="e">
        <f t="shared" si="233"/>
        <v>#DIV/0!</v>
      </c>
      <c r="F412" s="60" t="e">
        <f t="shared" si="233"/>
        <v>#DIV/0!</v>
      </c>
      <c r="G412" s="60" t="e">
        <f t="shared" si="233"/>
        <v>#DIV/0!</v>
      </c>
      <c r="H412" s="60" t="e">
        <f t="shared" si="233"/>
        <v>#DIV/0!</v>
      </c>
      <c r="I412" s="2415" t="s">
        <v>743</v>
      </c>
      <c r="J412" s="2412"/>
      <c r="K412" s="60" t="e">
        <f t="shared" si="234"/>
        <v>#DIV/0!</v>
      </c>
      <c r="L412" s="60" t="e">
        <f t="shared" si="234"/>
        <v>#DIV/0!</v>
      </c>
      <c r="M412" s="60" t="e">
        <f t="shared" si="234"/>
        <v>#DIV/0!</v>
      </c>
      <c r="N412" s="60" t="e">
        <f t="shared" si="234"/>
        <v>#DIV/0!</v>
      </c>
      <c r="O412" s="60" t="e">
        <f t="shared" si="234"/>
        <v>#DIV/0!</v>
      </c>
      <c r="P412" s="60" t="e">
        <f t="shared" si="234"/>
        <v>#DIV/0!</v>
      </c>
    </row>
    <row r="413" spans="1:16" s="2" customFormat="1" ht="11.25" hidden="1" customHeight="1" x14ac:dyDescent="0.25">
      <c r="A413" s="2415" t="s">
        <v>744</v>
      </c>
      <c r="B413" s="2412"/>
      <c r="C413" s="59" t="e">
        <f t="shared" si="233"/>
        <v>#DIV/0!</v>
      </c>
      <c r="D413" s="60" t="e">
        <f t="shared" si="233"/>
        <v>#DIV/0!</v>
      </c>
      <c r="E413" s="60" t="e">
        <f t="shared" si="233"/>
        <v>#DIV/0!</v>
      </c>
      <c r="F413" s="60" t="e">
        <f t="shared" si="233"/>
        <v>#DIV/0!</v>
      </c>
      <c r="G413" s="60" t="e">
        <f t="shared" si="233"/>
        <v>#DIV/0!</v>
      </c>
      <c r="H413" s="60" t="e">
        <f t="shared" si="233"/>
        <v>#DIV/0!</v>
      </c>
      <c r="I413" s="2415" t="s">
        <v>744</v>
      </c>
      <c r="J413" s="2412"/>
      <c r="K413" s="60" t="e">
        <f t="shared" si="234"/>
        <v>#DIV/0!</v>
      </c>
      <c r="L413" s="60" t="e">
        <f t="shared" si="234"/>
        <v>#DIV/0!</v>
      </c>
      <c r="M413" s="60" t="e">
        <f t="shared" si="234"/>
        <v>#DIV/0!</v>
      </c>
      <c r="N413" s="60" t="e">
        <f t="shared" si="234"/>
        <v>#DIV/0!</v>
      </c>
      <c r="O413" s="60" t="e">
        <f t="shared" si="234"/>
        <v>#DIV/0!</v>
      </c>
      <c r="P413" s="60" t="e">
        <f t="shared" si="234"/>
        <v>#DIV/0!</v>
      </c>
    </row>
    <row r="414" spans="1:16" s="2" customFormat="1" ht="11.25" hidden="1" customHeight="1" x14ac:dyDescent="0.25">
      <c r="A414" s="2415" t="s">
        <v>745</v>
      </c>
      <c r="B414" s="2412"/>
      <c r="C414" s="59" t="e">
        <f t="shared" si="233"/>
        <v>#DIV/0!</v>
      </c>
      <c r="D414" s="60" t="e">
        <f t="shared" si="233"/>
        <v>#DIV/0!</v>
      </c>
      <c r="E414" s="60" t="e">
        <f t="shared" si="233"/>
        <v>#DIV/0!</v>
      </c>
      <c r="F414" s="60" t="e">
        <f t="shared" si="233"/>
        <v>#DIV/0!</v>
      </c>
      <c r="G414" s="60" t="e">
        <f t="shared" si="233"/>
        <v>#DIV/0!</v>
      </c>
      <c r="H414" s="60" t="e">
        <f t="shared" si="233"/>
        <v>#DIV/0!</v>
      </c>
      <c r="I414" s="2415" t="s">
        <v>745</v>
      </c>
      <c r="J414" s="2412"/>
      <c r="K414" s="60" t="e">
        <f t="shared" si="234"/>
        <v>#DIV/0!</v>
      </c>
      <c r="L414" s="60" t="e">
        <f t="shared" si="234"/>
        <v>#DIV/0!</v>
      </c>
      <c r="M414" s="60" t="e">
        <f t="shared" si="234"/>
        <v>#DIV/0!</v>
      </c>
      <c r="N414" s="60" t="e">
        <f t="shared" si="234"/>
        <v>#DIV/0!</v>
      </c>
      <c r="O414" s="60" t="e">
        <f t="shared" si="234"/>
        <v>#DIV/0!</v>
      </c>
      <c r="P414" s="60" t="e">
        <f t="shared" si="234"/>
        <v>#DIV/0!</v>
      </c>
    </row>
    <row r="415" spans="1:16" s="2" customFormat="1" ht="11.25" hidden="1" customHeight="1" x14ac:dyDescent="0.25">
      <c r="A415" s="2415" t="s">
        <v>746</v>
      </c>
      <c r="B415" s="2412"/>
      <c r="C415" s="59" t="e">
        <f t="shared" si="233"/>
        <v>#DIV/0!</v>
      </c>
      <c r="D415" s="60" t="e">
        <f t="shared" si="233"/>
        <v>#DIV/0!</v>
      </c>
      <c r="E415" s="60" t="e">
        <f t="shared" si="233"/>
        <v>#DIV/0!</v>
      </c>
      <c r="F415" s="60" t="e">
        <f t="shared" si="233"/>
        <v>#DIV/0!</v>
      </c>
      <c r="G415" s="60" t="e">
        <f t="shared" si="233"/>
        <v>#DIV/0!</v>
      </c>
      <c r="H415" s="60" t="e">
        <f t="shared" si="233"/>
        <v>#DIV/0!</v>
      </c>
      <c r="I415" s="2415" t="s">
        <v>746</v>
      </c>
      <c r="J415" s="2412"/>
      <c r="K415" s="60" t="e">
        <f t="shared" si="234"/>
        <v>#DIV/0!</v>
      </c>
      <c r="L415" s="60" t="e">
        <f t="shared" si="234"/>
        <v>#DIV/0!</v>
      </c>
      <c r="M415" s="60" t="e">
        <f t="shared" si="234"/>
        <v>#DIV/0!</v>
      </c>
      <c r="N415" s="60" t="e">
        <f t="shared" si="234"/>
        <v>#DIV/0!</v>
      </c>
      <c r="O415" s="60" t="e">
        <f t="shared" si="234"/>
        <v>#DIV/0!</v>
      </c>
      <c r="P415" s="60" t="e">
        <f t="shared" si="234"/>
        <v>#DIV/0!</v>
      </c>
    </row>
    <row r="416" spans="1:16" s="2" customFormat="1" ht="11.25" hidden="1" customHeight="1" x14ac:dyDescent="0.25">
      <c r="A416" s="2415" t="s">
        <v>747</v>
      </c>
      <c r="B416" s="2412"/>
      <c r="C416" s="59" t="e">
        <f t="shared" si="233"/>
        <v>#DIV/0!</v>
      </c>
      <c r="D416" s="60" t="e">
        <f t="shared" si="233"/>
        <v>#DIV/0!</v>
      </c>
      <c r="E416" s="60" t="e">
        <f t="shared" si="233"/>
        <v>#DIV/0!</v>
      </c>
      <c r="F416" s="60" t="e">
        <f t="shared" si="233"/>
        <v>#DIV/0!</v>
      </c>
      <c r="G416" s="60" t="e">
        <f t="shared" si="233"/>
        <v>#DIV/0!</v>
      </c>
      <c r="H416" s="60" t="e">
        <f t="shared" si="233"/>
        <v>#DIV/0!</v>
      </c>
      <c r="I416" s="2415" t="s">
        <v>747</v>
      </c>
      <c r="J416" s="2412"/>
      <c r="K416" s="60" t="e">
        <f t="shared" si="234"/>
        <v>#DIV/0!</v>
      </c>
      <c r="L416" s="60" t="e">
        <f t="shared" si="234"/>
        <v>#DIV/0!</v>
      </c>
      <c r="M416" s="60" t="e">
        <f t="shared" si="234"/>
        <v>#DIV/0!</v>
      </c>
      <c r="N416" s="60" t="e">
        <f t="shared" si="234"/>
        <v>#DIV/0!</v>
      </c>
      <c r="O416" s="60" t="e">
        <f t="shared" si="234"/>
        <v>#DIV/0!</v>
      </c>
      <c r="P416" s="60" t="e">
        <f t="shared" si="234"/>
        <v>#DIV/0!</v>
      </c>
    </row>
    <row r="417" spans="1:16" s="2" customFormat="1" ht="11.25" hidden="1" customHeight="1" x14ac:dyDescent="0.25">
      <c r="A417" s="2415" t="s">
        <v>748</v>
      </c>
      <c r="B417" s="2412"/>
      <c r="C417" s="59" t="e">
        <f t="shared" si="233"/>
        <v>#DIV/0!</v>
      </c>
      <c r="D417" s="60" t="e">
        <f t="shared" si="233"/>
        <v>#DIV/0!</v>
      </c>
      <c r="E417" s="60" t="e">
        <f t="shared" si="233"/>
        <v>#DIV/0!</v>
      </c>
      <c r="F417" s="60" t="e">
        <f t="shared" si="233"/>
        <v>#DIV/0!</v>
      </c>
      <c r="G417" s="60" t="e">
        <f t="shared" si="233"/>
        <v>#DIV/0!</v>
      </c>
      <c r="H417" s="60" t="e">
        <f t="shared" si="233"/>
        <v>#DIV/0!</v>
      </c>
      <c r="I417" s="2415" t="s">
        <v>748</v>
      </c>
      <c r="J417" s="2412"/>
      <c r="K417" s="60" t="e">
        <f t="shared" si="234"/>
        <v>#DIV/0!</v>
      </c>
      <c r="L417" s="60" t="e">
        <f t="shared" si="234"/>
        <v>#DIV/0!</v>
      </c>
      <c r="M417" s="60" t="e">
        <f t="shared" si="234"/>
        <v>#DIV/0!</v>
      </c>
      <c r="N417" s="60" t="e">
        <f t="shared" si="234"/>
        <v>#DIV/0!</v>
      </c>
      <c r="O417" s="60" t="e">
        <f t="shared" si="234"/>
        <v>#DIV/0!</v>
      </c>
      <c r="P417" s="60" t="e">
        <f t="shared" si="234"/>
        <v>#DIV/0!</v>
      </c>
    </row>
    <row r="418" spans="1:16" s="2" customFormat="1" ht="11.25" hidden="1" customHeight="1" x14ac:dyDescent="0.25">
      <c r="A418" s="2415" t="s">
        <v>749</v>
      </c>
      <c r="B418" s="2412"/>
      <c r="C418" s="59" t="e">
        <f t="shared" si="233"/>
        <v>#DIV/0!</v>
      </c>
      <c r="D418" s="60" t="e">
        <f t="shared" si="233"/>
        <v>#DIV/0!</v>
      </c>
      <c r="E418" s="60" t="e">
        <f t="shared" si="233"/>
        <v>#DIV/0!</v>
      </c>
      <c r="F418" s="60" t="e">
        <f t="shared" si="233"/>
        <v>#DIV/0!</v>
      </c>
      <c r="G418" s="60" t="e">
        <f t="shared" si="233"/>
        <v>#DIV/0!</v>
      </c>
      <c r="H418" s="60" t="e">
        <f t="shared" si="233"/>
        <v>#DIV/0!</v>
      </c>
      <c r="I418" s="2415" t="s">
        <v>749</v>
      </c>
      <c r="J418" s="2412"/>
      <c r="K418" s="60" t="e">
        <f t="shared" si="234"/>
        <v>#DIV/0!</v>
      </c>
      <c r="L418" s="60" t="e">
        <f t="shared" si="234"/>
        <v>#DIV/0!</v>
      </c>
      <c r="M418" s="60" t="e">
        <f t="shared" si="234"/>
        <v>#DIV/0!</v>
      </c>
      <c r="N418" s="60" t="e">
        <f t="shared" si="234"/>
        <v>#DIV/0!</v>
      </c>
      <c r="O418" s="60" t="e">
        <f t="shared" si="234"/>
        <v>#DIV/0!</v>
      </c>
      <c r="P418" s="60" t="e">
        <f t="shared" si="234"/>
        <v>#DIV/0!</v>
      </c>
    </row>
    <row r="419" spans="1:16" s="2" customFormat="1" ht="11.25" hidden="1" customHeight="1" x14ac:dyDescent="0.25">
      <c r="A419" s="2415" t="s">
        <v>750</v>
      </c>
      <c r="B419" s="2412"/>
      <c r="C419" s="59" t="e">
        <f t="shared" si="233"/>
        <v>#DIV/0!</v>
      </c>
      <c r="D419" s="60" t="e">
        <f t="shared" si="233"/>
        <v>#DIV/0!</v>
      </c>
      <c r="E419" s="60" t="e">
        <f t="shared" si="233"/>
        <v>#DIV/0!</v>
      </c>
      <c r="F419" s="60" t="e">
        <f t="shared" si="233"/>
        <v>#DIV/0!</v>
      </c>
      <c r="G419" s="60" t="e">
        <f t="shared" si="233"/>
        <v>#DIV/0!</v>
      </c>
      <c r="H419" s="60" t="e">
        <f t="shared" si="233"/>
        <v>#DIV/0!</v>
      </c>
      <c r="I419" s="2415" t="s">
        <v>750</v>
      </c>
      <c r="J419" s="2412"/>
      <c r="K419" s="60" t="e">
        <f t="shared" si="234"/>
        <v>#DIV/0!</v>
      </c>
      <c r="L419" s="60" t="e">
        <f t="shared" si="234"/>
        <v>#DIV/0!</v>
      </c>
      <c r="M419" s="60" t="e">
        <f t="shared" si="234"/>
        <v>#DIV/0!</v>
      </c>
      <c r="N419" s="60" t="e">
        <f t="shared" si="234"/>
        <v>#DIV/0!</v>
      </c>
      <c r="O419" s="60" t="e">
        <f t="shared" si="234"/>
        <v>#DIV/0!</v>
      </c>
      <c r="P419" s="60" t="e">
        <f t="shared" si="234"/>
        <v>#DIV/0!</v>
      </c>
    </row>
    <row r="420" spans="1:16" s="2" customFormat="1" ht="11.25" hidden="1" customHeight="1" x14ac:dyDescent="0.25">
      <c r="A420" s="2415" t="s">
        <v>751</v>
      </c>
      <c r="B420" s="2412"/>
      <c r="C420" s="59" t="e">
        <f t="shared" si="233"/>
        <v>#DIV/0!</v>
      </c>
      <c r="D420" s="60" t="e">
        <f t="shared" si="233"/>
        <v>#DIV/0!</v>
      </c>
      <c r="E420" s="60" t="e">
        <f t="shared" si="233"/>
        <v>#DIV/0!</v>
      </c>
      <c r="F420" s="60" t="e">
        <f t="shared" si="233"/>
        <v>#DIV/0!</v>
      </c>
      <c r="G420" s="60" t="e">
        <f t="shared" si="233"/>
        <v>#DIV/0!</v>
      </c>
      <c r="H420" s="60" t="e">
        <f t="shared" si="233"/>
        <v>#DIV/0!</v>
      </c>
      <c r="I420" s="2415" t="s">
        <v>751</v>
      </c>
      <c r="J420" s="2412"/>
      <c r="K420" s="60" t="e">
        <f t="shared" si="234"/>
        <v>#DIV/0!</v>
      </c>
      <c r="L420" s="60" t="e">
        <f t="shared" si="234"/>
        <v>#DIV/0!</v>
      </c>
      <c r="M420" s="60" t="e">
        <f t="shared" si="234"/>
        <v>#DIV/0!</v>
      </c>
      <c r="N420" s="60" t="e">
        <f t="shared" si="234"/>
        <v>#DIV/0!</v>
      </c>
      <c r="O420" s="60" t="e">
        <f t="shared" si="234"/>
        <v>#DIV/0!</v>
      </c>
      <c r="P420" s="60" t="e">
        <f t="shared" si="234"/>
        <v>#DIV/0!</v>
      </c>
    </row>
    <row r="421" spans="1:16" ht="6" customHeight="1" x14ac:dyDescent="0.2">
      <c r="P421" s="109"/>
    </row>
    <row r="422" spans="1:16" ht="12.4" customHeight="1" x14ac:dyDescent="0.2">
      <c r="A422" s="1170" t="s">
        <v>1248</v>
      </c>
      <c r="P422" s="109"/>
    </row>
    <row r="423" spans="1:16" ht="11.25" customHeight="1" x14ac:dyDescent="0.2">
      <c r="P423" s="109"/>
    </row>
    <row r="424" spans="1:16" ht="11.25" customHeight="1" x14ac:dyDescent="0.2">
      <c r="P424" s="109"/>
    </row>
  </sheetData>
  <mergeCells count="378">
    <mergeCell ref="K7:P7"/>
    <mergeCell ref="D7:H7"/>
    <mergeCell ref="A5:H5"/>
    <mergeCell ref="C17:H17"/>
    <mergeCell ref="K17:P17"/>
    <mergeCell ref="I3:P3"/>
    <mergeCell ref="I4:P4"/>
    <mergeCell ref="I5:P5"/>
    <mergeCell ref="A3:H3"/>
    <mergeCell ref="A4:H4"/>
    <mergeCell ref="I417:J417"/>
    <mergeCell ref="I418:J418"/>
    <mergeCell ref="I419:J419"/>
    <mergeCell ref="I420:J420"/>
    <mergeCell ref="I413:J413"/>
    <mergeCell ref="I414:J414"/>
    <mergeCell ref="I415:J415"/>
    <mergeCell ref="I416:J416"/>
    <mergeCell ref="I409:J409"/>
    <mergeCell ref="I410:J410"/>
    <mergeCell ref="I411:J411"/>
    <mergeCell ref="I412:J412"/>
    <mergeCell ref="I390:J390"/>
    <mergeCell ref="I391:J391"/>
    <mergeCell ref="I392:J392"/>
    <mergeCell ref="I393:J393"/>
    <mergeCell ref="I386:J386"/>
    <mergeCell ref="I387:J387"/>
    <mergeCell ref="I388:J388"/>
    <mergeCell ref="I389:J389"/>
    <mergeCell ref="I382:J382"/>
    <mergeCell ref="I383:J383"/>
    <mergeCell ref="I384:J384"/>
    <mergeCell ref="I385:J385"/>
    <mergeCell ref="I363:J363"/>
    <mergeCell ref="I364:J364"/>
    <mergeCell ref="I365:J365"/>
    <mergeCell ref="I366:J366"/>
    <mergeCell ref="I359:J359"/>
    <mergeCell ref="I360:J360"/>
    <mergeCell ref="I361:J361"/>
    <mergeCell ref="I362:J362"/>
    <mergeCell ref="I355:J355"/>
    <mergeCell ref="I356:J356"/>
    <mergeCell ref="I357:J357"/>
    <mergeCell ref="I358:J358"/>
    <mergeCell ref="I336:J336"/>
    <mergeCell ref="I337:J337"/>
    <mergeCell ref="I338:J338"/>
    <mergeCell ref="I339:J339"/>
    <mergeCell ref="I332:J332"/>
    <mergeCell ref="I333:J333"/>
    <mergeCell ref="I334:J334"/>
    <mergeCell ref="I335:J335"/>
    <mergeCell ref="I328:J328"/>
    <mergeCell ref="I329:J329"/>
    <mergeCell ref="I330:J330"/>
    <mergeCell ref="I331:J331"/>
    <mergeCell ref="I309:J309"/>
    <mergeCell ref="I310:J310"/>
    <mergeCell ref="I311:J311"/>
    <mergeCell ref="I312:J312"/>
    <mergeCell ref="I305:J305"/>
    <mergeCell ref="I306:J306"/>
    <mergeCell ref="I307:J307"/>
    <mergeCell ref="I308:J308"/>
    <mergeCell ref="I301:J301"/>
    <mergeCell ref="I302:J302"/>
    <mergeCell ref="I303:J303"/>
    <mergeCell ref="I304:J304"/>
    <mergeCell ref="I281:J281"/>
    <mergeCell ref="I282:J282"/>
    <mergeCell ref="I283:J283"/>
    <mergeCell ref="I284:J284"/>
    <mergeCell ref="I277:J277"/>
    <mergeCell ref="I278:J278"/>
    <mergeCell ref="I279:J279"/>
    <mergeCell ref="I280:J280"/>
    <mergeCell ref="I273:J273"/>
    <mergeCell ref="I274:J274"/>
    <mergeCell ref="I275:J275"/>
    <mergeCell ref="I276:J276"/>
    <mergeCell ref="I269:J269"/>
    <mergeCell ref="I270:J270"/>
    <mergeCell ref="I271:J271"/>
    <mergeCell ref="I272:J272"/>
    <mergeCell ref="I250:J250"/>
    <mergeCell ref="I251:J251"/>
    <mergeCell ref="I267:J267"/>
    <mergeCell ref="I268:J268"/>
    <mergeCell ref="I246:J246"/>
    <mergeCell ref="I247:J247"/>
    <mergeCell ref="I248:J248"/>
    <mergeCell ref="I249:J249"/>
    <mergeCell ref="I242:J242"/>
    <mergeCell ref="I243:J243"/>
    <mergeCell ref="I244:J244"/>
    <mergeCell ref="I245:J245"/>
    <mergeCell ref="I223:J223"/>
    <mergeCell ref="I224:J224"/>
    <mergeCell ref="I240:J240"/>
    <mergeCell ref="I241:J241"/>
    <mergeCell ref="I219:J219"/>
    <mergeCell ref="I220:J220"/>
    <mergeCell ref="I221:J221"/>
    <mergeCell ref="I222:J222"/>
    <mergeCell ref="I215:J215"/>
    <mergeCell ref="I216:J216"/>
    <mergeCell ref="I217:J217"/>
    <mergeCell ref="I218:J218"/>
    <mergeCell ref="I196:J196"/>
    <mergeCell ref="I197:J197"/>
    <mergeCell ref="I213:J213"/>
    <mergeCell ref="I214:J214"/>
    <mergeCell ref="I192:J192"/>
    <mergeCell ref="I193:J193"/>
    <mergeCell ref="I194:J194"/>
    <mergeCell ref="I195:J195"/>
    <mergeCell ref="I188:J188"/>
    <mergeCell ref="I189:J189"/>
    <mergeCell ref="I190:J190"/>
    <mergeCell ref="I191:J191"/>
    <mergeCell ref="I169:J169"/>
    <mergeCell ref="I170:J170"/>
    <mergeCell ref="I186:J186"/>
    <mergeCell ref="I187:J187"/>
    <mergeCell ref="I165:J165"/>
    <mergeCell ref="I166:J166"/>
    <mergeCell ref="I167:J167"/>
    <mergeCell ref="I168:J168"/>
    <mergeCell ref="I161:J161"/>
    <mergeCell ref="I162:J162"/>
    <mergeCell ref="I163:J163"/>
    <mergeCell ref="I164:J164"/>
    <mergeCell ref="I142:J142"/>
    <mergeCell ref="I143:J143"/>
    <mergeCell ref="I159:J159"/>
    <mergeCell ref="I160:J160"/>
    <mergeCell ref="I138:J138"/>
    <mergeCell ref="I139:J139"/>
    <mergeCell ref="I140:J140"/>
    <mergeCell ref="I141:J141"/>
    <mergeCell ref="I134:J134"/>
    <mergeCell ref="I135:J135"/>
    <mergeCell ref="I136:J136"/>
    <mergeCell ref="I137:J137"/>
    <mergeCell ref="I115:J115"/>
    <mergeCell ref="I116:J116"/>
    <mergeCell ref="I132:J132"/>
    <mergeCell ref="I133:J133"/>
    <mergeCell ref="I111:J111"/>
    <mergeCell ref="I112:J112"/>
    <mergeCell ref="I113:J113"/>
    <mergeCell ref="I114:J114"/>
    <mergeCell ref="I110:J110"/>
    <mergeCell ref="I88:J88"/>
    <mergeCell ref="I89:J89"/>
    <mergeCell ref="I105:J105"/>
    <mergeCell ref="I106:J106"/>
    <mergeCell ref="I84:J84"/>
    <mergeCell ref="I85:J85"/>
    <mergeCell ref="I86:J86"/>
    <mergeCell ref="I87:J87"/>
    <mergeCell ref="I53:J53"/>
    <mergeCell ref="I54:J54"/>
    <mergeCell ref="I55:J55"/>
    <mergeCell ref="I56:J56"/>
    <mergeCell ref="I34:J34"/>
    <mergeCell ref="I35:J35"/>
    <mergeCell ref="I51:J51"/>
    <mergeCell ref="I52:J52"/>
    <mergeCell ref="K254:P254"/>
    <mergeCell ref="I80:J80"/>
    <mergeCell ref="I81:J81"/>
    <mergeCell ref="I82:J82"/>
    <mergeCell ref="I83:J83"/>
    <mergeCell ref="I61:J61"/>
    <mergeCell ref="I62:J62"/>
    <mergeCell ref="I78:J78"/>
    <mergeCell ref="I79:J79"/>
    <mergeCell ref="I57:J57"/>
    <mergeCell ref="I58:J58"/>
    <mergeCell ref="I59:J59"/>
    <mergeCell ref="I60:J60"/>
    <mergeCell ref="I107:J107"/>
    <mergeCell ref="I108:J108"/>
    <mergeCell ref="I109:J109"/>
    <mergeCell ref="K255:P255"/>
    <mergeCell ref="A186:B186"/>
    <mergeCell ref="A168:B168"/>
    <mergeCell ref="A169:B169"/>
    <mergeCell ref="A170:B170"/>
    <mergeCell ref="A189:B189"/>
    <mergeCell ref="A190:B190"/>
    <mergeCell ref="A191:B191"/>
    <mergeCell ref="A192:B192"/>
    <mergeCell ref="A220:B220"/>
    <mergeCell ref="A223:B223"/>
    <mergeCell ref="A193:B193"/>
    <mergeCell ref="A194:B194"/>
    <mergeCell ref="A195:B195"/>
    <mergeCell ref="A196:B196"/>
    <mergeCell ref="A197:B197"/>
    <mergeCell ref="A213:B213"/>
    <mergeCell ref="A221:B221"/>
    <mergeCell ref="A222:B222"/>
    <mergeCell ref="A214:B214"/>
    <mergeCell ref="A215:B215"/>
    <mergeCell ref="A216:B216"/>
    <mergeCell ref="A217:B217"/>
    <mergeCell ref="A218:B218"/>
    <mergeCell ref="A32:B32"/>
    <mergeCell ref="A33:B33"/>
    <mergeCell ref="O8:P8"/>
    <mergeCell ref="O11:P11"/>
    <mergeCell ref="O10:P10"/>
    <mergeCell ref="O9:P9"/>
    <mergeCell ref="I30:J30"/>
    <mergeCell ref="I31:J31"/>
    <mergeCell ref="I32:J32"/>
    <mergeCell ref="I33:J33"/>
    <mergeCell ref="A30:B30"/>
    <mergeCell ref="A31:B31"/>
    <mergeCell ref="A51:B51"/>
    <mergeCell ref="A83:B83"/>
    <mergeCell ref="A115:B115"/>
    <mergeCell ref="A34:B34"/>
    <mergeCell ref="A35:B35"/>
    <mergeCell ref="A58:B58"/>
    <mergeCell ref="A59:B59"/>
    <mergeCell ref="A60:B60"/>
    <mergeCell ref="A61:B61"/>
    <mergeCell ref="A62:B62"/>
    <mergeCell ref="A52:B52"/>
    <mergeCell ref="A53:B53"/>
    <mergeCell ref="A54:B54"/>
    <mergeCell ref="A55:B55"/>
    <mergeCell ref="A56:B56"/>
    <mergeCell ref="A57:B57"/>
    <mergeCell ref="A78:B78"/>
    <mergeCell ref="A79:B79"/>
    <mergeCell ref="A80:B80"/>
    <mergeCell ref="A81:B81"/>
    <mergeCell ref="A82:B82"/>
    <mergeCell ref="A84:B84"/>
    <mergeCell ref="A85:B85"/>
    <mergeCell ref="A86:B86"/>
    <mergeCell ref="A87:B87"/>
    <mergeCell ref="A88:B88"/>
    <mergeCell ref="A89:B89"/>
    <mergeCell ref="A105:B105"/>
    <mergeCell ref="A106:B106"/>
    <mergeCell ref="A107:B107"/>
    <mergeCell ref="A108:B108"/>
    <mergeCell ref="A109:B109"/>
    <mergeCell ref="A110:B110"/>
    <mergeCell ref="A111:B111"/>
    <mergeCell ref="A112:B112"/>
    <mergeCell ref="A113:B113"/>
    <mergeCell ref="A114:B114"/>
    <mergeCell ref="A116:B116"/>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59:B159"/>
    <mergeCell ref="A160:B160"/>
    <mergeCell ref="A161:B161"/>
    <mergeCell ref="A187:B187"/>
    <mergeCell ref="A188:B188"/>
    <mergeCell ref="A164:B164"/>
    <mergeCell ref="A165:B165"/>
    <mergeCell ref="A166:B166"/>
    <mergeCell ref="A167:B167"/>
    <mergeCell ref="A163:B163"/>
    <mergeCell ref="A162:B162"/>
    <mergeCell ref="A219:B219"/>
    <mergeCell ref="A224:B224"/>
    <mergeCell ref="A240:B240"/>
    <mergeCell ref="A241:B241"/>
    <mergeCell ref="A242:B242"/>
    <mergeCell ref="A243:B243"/>
    <mergeCell ref="A244:B244"/>
    <mergeCell ref="A245:B245"/>
    <mergeCell ref="A246:B246"/>
    <mergeCell ref="A247:B247"/>
    <mergeCell ref="A248:B248"/>
    <mergeCell ref="A249:B249"/>
    <mergeCell ref="A251:B251"/>
    <mergeCell ref="A250:B250"/>
    <mergeCell ref="C254:H254"/>
    <mergeCell ref="C255:H255"/>
    <mergeCell ref="A267:B267"/>
    <mergeCell ref="A268:B268"/>
    <mergeCell ref="A269:B269"/>
    <mergeCell ref="A272:B272"/>
    <mergeCell ref="A270:B270"/>
    <mergeCell ref="A271:B271"/>
    <mergeCell ref="A273:B273"/>
    <mergeCell ref="A274:B274"/>
    <mergeCell ref="A275:B275"/>
    <mergeCell ref="A276:B276"/>
    <mergeCell ref="A277:B277"/>
    <mergeCell ref="A278:B278"/>
    <mergeCell ref="A279:B279"/>
    <mergeCell ref="A280:B280"/>
    <mergeCell ref="A281:B281"/>
    <mergeCell ref="A282:B282"/>
    <mergeCell ref="A283:B283"/>
    <mergeCell ref="A284:B284"/>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82:B382"/>
    <mergeCell ref="A383:B383"/>
    <mergeCell ref="A384:B384"/>
    <mergeCell ref="A385:B385"/>
    <mergeCell ref="A386:B386"/>
    <mergeCell ref="A387:B387"/>
    <mergeCell ref="A388:B388"/>
    <mergeCell ref="A389:B389"/>
    <mergeCell ref="A390:B390"/>
    <mergeCell ref="A391:B391"/>
    <mergeCell ref="A392:B392"/>
    <mergeCell ref="A393:B393"/>
    <mergeCell ref="A409:B409"/>
    <mergeCell ref="A410:B410"/>
    <mergeCell ref="A411:B411"/>
    <mergeCell ref="A412:B412"/>
    <mergeCell ref="A413:B413"/>
    <mergeCell ref="A414:B414"/>
    <mergeCell ref="A415:B415"/>
    <mergeCell ref="A420:B420"/>
    <mergeCell ref="A416:B416"/>
    <mergeCell ref="A417:B417"/>
    <mergeCell ref="A418:B418"/>
    <mergeCell ref="A419:B419"/>
  </mergeCells>
  <phoneticPr fontId="29" type="noConversion"/>
  <pageMargins left="0.59055118110236227" right="0.59055118110236227" top="0.35433070866141736" bottom="0.35433070866141736" header="0.31496062992125984" footer="0.31496062992125984"/>
  <pageSetup paperSize="9" fitToWidth="2" orientation="portrait" horizontalDpi="300" verticalDpi="300" r:id="rId1"/>
  <headerFooter alignWithMargins="0"/>
  <colBreaks count="1" manualBreakCount="1">
    <brk id="8" max="421"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tabColor theme="0" tint="-0.14999847407452621"/>
  </sheetPr>
  <dimension ref="A1:P424"/>
  <sheetViews>
    <sheetView zoomScale="115" zoomScaleNormal="100" zoomScaleSheetLayoutView="55" workbookViewId="0">
      <selection sqref="A1:H1"/>
    </sheetView>
  </sheetViews>
  <sheetFormatPr baseColWidth="10" defaultColWidth="11.28515625" defaultRowHeight="11.25" customHeight="1" x14ac:dyDescent="0.2"/>
  <cols>
    <col min="1" max="1" width="4.85546875" style="66" customWidth="1"/>
    <col min="2" max="2" width="4.7109375" style="66" customWidth="1"/>
    <col min="3" max="8" width="13.28515625" style="66" customWidth="1"/>
    <col min="9" max="9" width="5.140625" style="66" customWidth="1"/>
    <col min="10" max="10" width="4.7109375" style="66" customWidth="1"/>
    <col min="11" max="14" width="13.28515625" style="66" customWidth="1"/>
    <col min="15" max="16" width="14.7109375" style="66" customWidth="1"/>
    <col min="17" max="17" width="18.7109375" style="66" customWidth="1"/>
    <col min="18" max="19" width="7" style="66" bestFit="1" customWidth="1"/>
    <col min="20" max="24" width="8.28515625" style="66" bestFit="1" customWidth="1"/>
    <col min="25" max="25" width="7" style="66" bestFit="1" customWidth="1"/>
    <col min="26" max="26" width="8.28515625" style="66" bestFit="1" customWidth="1"/>
    <col min="27" max="16384" width="11.28515625" style="66"/>
  </cols>
  <sheetData>
    <row r="1" spans="1:16" s="1648" customFormat="1" ht="13.5" customHeight="1" x14ac:dyDescent="0.2">
      <c r="A1" s="2497" t="s">
        <v>1574</v>
      </c>
      <c r="B1" s="2497"/>
      <c r="C1" s="2497"/>
      <c r="D1" s="2497"/>
      <c r="E1" s="2497"/>
      <c r="F1" s="2497"/>
      <c r="G1" s="2497"/>
      <c r="H1" s="2497"/>
      <c r="I1" s="2497" t="s">
        <v>1574</v>
      </c>
      <c r="J1" s="2497"/>
      <c r="K1" s="2497"/>
      <c r="L1" s="2497"/>
      <c r="M1" s="2497"/>
      <c r="N1" s="2497"/>
      <c r="O1" s="2497"/>
      <c r="P1" s="2497"/>
    </row>
    <row r="2" spans="1:16" s="1646" customFormat="1" ht="13.5" customHeight="1" x14ac:dyDescent="0.2">
      <c r="A2" s="2498" t="s">
        <v>510</v>
      </c>
      <c r="B2" s="2498"/>
      <c r="C2" s="2498"/>
      <c r="D2" s="2498"/>
      <c r="E2" s="2498"/>
      <c r="F2" s="2498"/>
      <c r="G2" s="2498"/>
      <c r="H2" s="2498"/>
      <c r="I2" s="2498" t="s">
        <v>510</v>
      </c>
      <c r="J2" s="2498"/>
      <c r="K2" s="2498"/>
      <c r="L2" s="2498"/>
      <c r="M2" s="2498"/>
      <c r="N2" s="2498"/>
      <c r="O2" s="2498"/>
      <c r="P2" s="2498"/>
    </row>
    <row r="3" spans="1:16" s="1646" customFormat="1" ht="13.5" customHeight="1" x14ac:dyDescent="0.2">
      <c r="A3" s="2495" t="s">
        <v>868</v>
      </c>
      <c r="B3" s="2495"/>
      <c r="C3" s="2495"/>
      <c r="D3" s="2495"/>
      <c r="E3" s="2495"/>
      <c r="F3" s="2495"/>
      <c r="G3" s="2495"/>
      <c r="H3" s="2495"/>
      <c r="I3" s="2495" t="s">
        <v>868</v>
      </c>
      <c r="J3" s="2495"/>
      <c r="K3" s="2495"/>
      <c r="L3" s="2495"/>
      <c r="M3" s="2495"/>
      <c r="N3" s="2495"/>
      <c r="O3" s="2495"/>
      <c r="P3" s="2495"/>
    </row>
    <row r="4" spans="1:16" s="1647" customFormat="1" ht="13.5" customHeight="1" x14ac:dyDescent="0.2">
      <c r="A4" s="2496" t="s">
        <v>545</v>
      </c>
      <c r="B4" s="2496"/>
      <c r="C4" s="2496"/>
      <c r="D4" s="2496"/>
      <c r="E4" s="2496"/>
      <c r="F4" s="2496"/>
      <c r="G4" s="2496"/>
      <c r="H4" s="2496"/>
      <c r="I4" s="2496" t="s">
        <v>545</v>
      </c>
      <c r="J4" s="2496"/>
      <c r="K4" s="2496"/>
      <c r="L4" s="2496"/>
      <c r="M4" s="2496"/>
      <c r="N4" s="2496"/>
      <c r="O4" s="2496"/>
      <c r="P4" s="2496"/>
    </row>
    <row r="5" spans="1:16" s="68" customFormat="1" ht="11.25" customHeight="1" x14ac:dyDescent="0.2">
      <c r="A5" s="2476" t="s">
        <v>27</v>
      </c>
      <c r="B5" s="2476"/>
      <c r="C5" s="2476"/>
      <c r="D5" s="2476"/>
      <c r="E5" s="2476"/>
      <c r="F5" s="2476"/>
      <c r="G5" s="2476"/>
      <c r="H5" s="2476"/>
      <c r="I5" s="2476" t="s">
        <v>27</v>
      </c>
      <c r="J5" s="2476"/>
      <c r="K5" s="2476"/>
      <c r="L5" s="2476"/>
      <c r="M5" s="2476"/>
      <c r="N5" s="2476"/>
      <c r="O5" s="2476"/>
      <c r="P5" s="2476"/>
    </row>
    <row r="6" spans="1:16" s="70" customFormat="1" ht="11.25" customHeight="1" x14ac:dyDescent="0.2">
      <c r="B6" s="71"/>
      <c r="C6" s="72"/>
      <c r="D6" s="72"/>
      <c r="J6" s="71"/>
    </row>
    <row r="7" spans="1:16" s="76" customFormat="1" ht="11.25" customHeight="1" x14ac:dyDescent="0.25">
      <c r="A7" s="73"/>
      <c r="B7" s="74"/>
      <c r="C7" s="75"/>
      <c r="D7" s="2440" t="s">
        <v>755</v>
      </c>
      <c r="E7" s="2441"/>
      <c r="F7" s="2441"/>
      <c r="G7" s="2441"/>
      <c r="H7" s="2441"/>
      <c r="I7" s="73"/>
      <c r="J7" s="74"/>
      <c r="K7" s="2475" t="s">
        <v>755</v>
      </c>
      <c r="L7" s="2465"/>
      <c r="M7" s="2465"/>
      <c r="N7" s="2465"/>
      <c r="O7" s="2465"/>
      <c r="P7" s="2465"/>
    </row>
    <row r="8" spans="1:16" s="76" customFormat="1" ht="11.25" customHeight="1" x14ac:dyDescent="0.25">
      <c r="A8" s="77"/>
      <c r="B8" s="78"/>
      <c r="C8" s="79"/>
      <c r="D8" s="80"/>
      <c r="E8" s="81"/>
      <c r="F8" s="81"/>
      <c r="G8" s="81"/>
      <c r="H8" s="81"/>
      <c r="I8" s="77"/>
      <c r="J8" s="78"/>
      <c r="K8" s="79"/>
      <c r="L8" s="80"/>
      <c r="M8" s="81"/>
      <c r="N8" s="82"/>
      <c r="O8" s="2446" t="s">
        <v>756</v>
      </c>
      <c r="P8" s="2411"/>
    </row>
    <row r="9" spans="1:16" s="76" customFormat="1" ht="11.25" customHeight="1" x14ac:dyDescent="0.25">
      <c r="A9" s="77" t="s">
        <v>520</v>
      </c>
      <c r="B9" s="78"/>
      <c r="C9" s="45" t="s">
        <v>757</v>
      </c>
      <c r="D9" s="80" t="s">
        <v>758</v>
      </c>
      <c r="E9" s="81" t="s">
        <v>759</v>
      </c>
      <c r="F9" s="81" t="s">
        <v>1015</v>
      </c>
      <c r="G9" s="81" t="s">
        <v>760</v>
      </c>
      <c r="H9" s="81" t="s">
        <v>761</v>
      </c>
      <c r="I9" s="77" t="s">
        <v>520</v>
      </c>
      <c r="J9" s="78"/>
      <c r="K9" s="79" t="s">
        <v>762</v>
      </c>
      <c r="L9" s="79" t="s">
        <v>763</v>
      </c>
      <c r="M9" s="80" t="s">
        <v>764</v>
      </c>
      <c r="N9" s="81" t="s">
        <v>765</v>
      </c>
      <c r="O9" s="2481" t="s">
        <v>766</v>
      </c>
      <c r="P9" s="2482"/>
    </row>
    <row r="10" spans="1:16" s="76" customFormat="1" ht="11.25" customHeight="1" x14ac:dyDescent="0.25">
      <c r="A10" s="83" t="s">
        <v>522</v>
      </c>
      <c r="B10" s="84"/>
      <c r="C10" s="79"/>
      <c r="D10" s="80" t="s">
        <v>767</v>
      </c>
      <c r="E10" s="81" t="s">
        <v>768</v>
      </c>
      <c r="F10" s="81" t="s">
        <v>1016</v>
      </c>
      <c r="G10" s="81" t="s">
        <v>770</v>
      </c>
      <c r="H10" s="81" t="s">
        <v>771</v>
      </c>
      <c r="I10" s="83" t="s">
        <v>522</v>
      </c>
      <c r="J10" s="84"/>
      <c r="K10" s="79" t="s">
        <v>772</v>
      </c>
      <c r="L10" s="79" t="s">
        <v>773</v>
      </c>
      <c r="M10" s="80"/>
      <c r="N10" s="81" t="s">
        <v>774</v>
      </c>
      <c r="O10" s="2479" t="s">
        <v>775</v>
      </c>
      <c r="P10" s="2480"/>
    </row>
    <row r="11" spans="1:16" s="76" customFormat="1" ht="11.25" customHeight="1" x14ac:dyDescent="0.25">
      <c r="A11" s="77"/>
      <c r="B11" s="78"/>
      <c r="C11" s="79"/>
      <c r="D11" s="80" t="s">
        <v>776</v>
      </c>
      <c r="E11" s="81" t="s">
        <v>777</v>
      </c>
      <c r="F11" s="81" t="s">
        <v>769</v>
      </c>
      <c r="G11" s="81" t="s">
        <v>778</v>
      </c>
      <c r="H11" s="81"/>
      <c r="I11" s="77"/>
      <c r="J11" s="78"/>
      <c r="K11" s="79"/>
      <c r="L11" s="79"/>
      <c r="M11" s="80"/>
      <c r="N11" s="81"/>
      <c r="O11" s="2477" t="s">
        <v>780</v>
      </c>
      <c r="P11" s="2478"/>
    </row>
    <row r="12" spans="1:16" s="76" customFormat="1" ht="11.25" customHeight="1" x14ac:dyDescent="0.25">
      <c r="A12" s="77" t="s">
        <v>530</v>
      </c>
      <c r="B12" s="78"/>
      <c r="C12" s="85"/>
      <c r="D12" s="81" t="s">
        <v>774</v>
      </c>
      <c r="E12" s="81"/>
      <c r="F12" s="81"/>
      <c r="G12" s="81"/>
      <c r="H12" s="81"/>
      <c r="I12" s="77" t="s">
        <v>530</v>
      </c>
      <c r="J12" s="78"/>
      <c r="K12" s="79"/>
      <c r="L12" s="79"/>
      <c r="M12" s="80"/>
      <c r="N12" s="81"/>
      <c r="O12" s="81" t="s">
        <v>531</v>
      </c>
      <c r="P12" s="25" t="s">
        <v>852</v>
      </c>
    </row>
    <row r="13" spans="1:16" s="76" customFormat="1" ht="11.25" customHeight="1" x14ac:dyDescent="0.25">
      <c r="A13" s="83" t="s">
        <v>534</v>
      </c>
      <c r="B13" s="84"/>
      <c r="C13" s="85" t="s">
        <v>535</v>
      </c>
      <c r="D13" s="85" t="s">
        <v>781</v>
      </c>
      <c r="E13" s="85" t="s">
        <v>782</v>
      </c>
      <c r="F13" s="85" t="s">
        <v>783</v>
      </c>
      <c r="G13" s="85" t="s">
        <v>784</v>
      </c>
      <c r="H13" s="85" t="s">
        <v>785</v>
      </c>
      <c r="I13" s="83" t="s">
        <v>534</v>
      </c>
      <c r="J13" s="84"/>
      <c r="K13" s="89" t="s">
        <v>786</v>
      </c>
      <c r="L13" s="89" t="s">
        <v>787</v>
      </c>
      <c r="M13" s="86" t="s">
        <v>788</v>
      </c>
      <c r="N13" s="85" t="s">
        <v>789</v>
      </c>
      <c r="O13" s="85"/>
      <c r="P13" s="24" t="s">
        <v>790</v>
      </c>
    </row>
    <row r="14" spans="1:16" s="76" customFormat="1" ht="11.25" customHeight="1" x14ac:dyDescent="0.25">
      <c r="A14" s="86"/>
      <c r="B14" s="90"/>
      <c r="C14" s="91"/>
      <c r="D14" s="85" t="s">
        <v>791</v>
      </c>
      <c r="E14" s="85"/>
      <c r="F14" s="85" t="s">
        <v>792</v>
      </c>
      <c r="G14" s="85" t="s">
        <v>793</v>
      </c>
      <c r="H14" s="85" t="s">
        <v>794</v>
      </c>
      <c r="I14" s="86"/>
      <c r="J14" s="90"/>
      <c r="K14" s="89" t="s">
        <v>795</v>
      </c>
      <c r="L14" s="89" t="s">
        <v>796</v>
      </c>
      <c r="M14" s="86"/>
      <c r="N14" s="85" t="s">
        <v>793</v>
      </c>
      <c r="O14" s="85" t="s">
        <v>539</v>
      </c>
      <c r="P14" s="24" t="s">
        <v>1250</v>
      </c>
    </row>
    <row r="15" spans="1:16" s="76" customFormat="1" ht="11.25" customHeight="1" x14ac:dyDescent="0.25">
      <c r="A15" s="88"/>
      <c r="B15" s="92"/>
      <c r="C15" s="93"/>
      <c r="D15" s="87" t="s">
        <v>797</v>
      </c>
      <c r="E15" s="87"/>
      <c r="F15" s="87"/>
      <c r="G15" s="87" t="s">
        <v>797</v>
      </c>
      <c r="H15" s="87"/>
      <c r="I15" s="88"/>
      <c r="J15" s="94"/>
      <c r="K15" s="95"/>
      <c r="L15" s="88"/>
      <c r="M15" s="87"/>
      <c r="N15" s="87"/>
      <c r="O15" s="87"/>
      <c r="P15" s="52" t="s">
        <v>798</v>
      </c>
    </row>
    <row r="16" spans="1:16" s="2" customFormat="1" ht="6" customHeight="1" x14ac:dyDescent="0.25">
      <c r="A16" s="96"/>
      <c r="B16" s="96"/>
      <c r="C16" s="96"/>
      <c r="D16" s="96"/>
      <c r="E16" s="96"/>
      <c r="F16" s="96"/>
      <c r="G16" s="96"/>
      <c r="H16" s="96"/>
      <c r="I16" s="96"/>
      <c r="J16" s="96"/>
      <c r="K16" s="97"/>
      <c r="L16" s="97"/>
      <c r="M16" s="97"/>
      <c r="N16" s="97"/>
      <c r="O16" s="97"/>
      <c r="P16" s="97"/>
    </row>
    <row r="17" spans="1:16" s="2" customFormat="1" ht="11.25" customHeight="1" x14ac:dyDescent="0.25">
      <c r="A17" s="34"/>
      <c r="B17" s="34"/>
      <c r="C17" s="2418" t="s">
        <v>851</v>
      </c>
      <c r="D17" s="2418"/>
      <c r="E17" s="2418"/>
      <c r="F17" s="2418"/>
      <c r="G17" s="2418"/>
      <c r="H17" s="2418"/>
      <c r="I17" s="34"/>
      <c r="J17" s="34"/>
      <c r="K17" s="2418" t="s">
        <v>851</v>
      </c>
      <c r="L17" s="2418"/>
      <c r="M17" s="2418"/>
      <c r="N17" s="2418"/>
      <c r="O17" s="2418"/>
      <c r="P17" s="2418"/>
    </row>
    <row r="18" spans="1:16" s="2" customFormat="1" ht="6" customHeight="1" x14ac:dyDescent="0.25">
      <c r="A18" s="39"/>
      <c r="B18" s="34"/>
      <c r="C18" s="34"/>
      <c r="D18" s="34"/>
      <c r="E18" s="34"/>
      <c r="F18" s="34"/>
      <c r="G18" s="34"/>
      <c r="H18" s="34"/>
      <c r="I18" s="39"/>
      <c r="J18" s="34"/>
      <c r="K18" s="34"/>
      <c r="L18" s="34"/>
      <c r="M18" s="34"/>
      <c r="N18" s="34"/>
      <c r="O18" s="34"/>
      <c r="P18" s="34"/>
    </row>
    <row r="19" spans="1:16" s="2" customFormat="1" ht="11.25" customHeight="1" x14ac:dyDescent="0.25">
      <c r="A19" s="19">
        <v>1991</v>
      </c>
      <c r="B19" s="19"/>
      <c r="C19" s="41">
        <v>55973.4</v>
      </c>
      <c r="D19" s="42">
        <v>3129.9</v>
      </c>
      <c r="E19" s="42">
        <v>3791.1</v>
      </c>
      <c r="F19" s="42">
        <v>8184</v>
      </c>
      <c r="G19" s="42">
        <v>10774.7</v>
      </c>
      <c r="H19" s="42">
        <v>6970.1</v>
      </c>
      <c r="I19" s="19">
        <v>1991</v>
      </c>
      <c r="J19" s="28"/>
      <c r="K19" s="139">
        <v>4033</v>
      </c>
      <c r="L19" s="139">
        <v>11777.1</v>
      </c>
      <c r="M19" s="139">
        <v>2266</v>
      </c>
      <c r="N19" s="139">
        <v>3717.5</v>
      </c>
      <c r="O19" s="139">
        <v>1330</v>
      </c>
      <c r="P19" s="139">
        <v>786.5</v>
      </c>
    </row>
    <row r="20" spans="1:16" s="2" customFormat="1" ht="11.25" customHeight="1" x14ac:dyDescent="0.25">
      <c r="A20" s="19">
        <v>1995</v>
      </c>
      <c r="B20" s="19"/>
      <c r="C20" s="41">
        <v>63982</v>
      </c>
      <c r="D20" s="42">
        <v>4354.1000000000004</v>
      </c>
      <c r="E20" s="42">
        <v>5000.8999999999996</v>
      </c>
      <c r="F20" s="42">
        <v>8480.2999999999993</v>
      </c>
      <c r="G20" s="42">
        <v>11836.8</v>
      </c>
      <c r="H20" s="42">
        <v>8100.7</v>
      </c>
      <c r="I20" s="19">
        <v>1995</v>
      </c>
      <c r="J20" s="28"/>
      <c r="K20" s="139">
        <v>4263</v>
      </c>
      <c r="L20" s="139">
        <v>12569.2</v>
      </c>
      <c r="M20" s="139">
        <v>3270.8</v>
      </c>
      <c r="N20" s="139">
        <v>3610.4</v>
      </c>
      <c r="O20" s="139">
        <v>2495.6999999999998</v>
      </c>
      <c r="P20" s="139">
        <v>1903.2</v>
      </c>
    </row>
    <row r="21" spans="1:16" s="2" customFormat="1" ht="11.25" customHeight="1" x14ac:dyDescent="0.25">
      <c r="A21" s="19">
        <v>2000</v>
      </c>
      <c r="B21" s="28"/>
      <c r="C21" s="139">
        <v>66465</v>
      </c>
      <c r="D21" s="42">
        <v>5260</v>
      </c>
      <c r="E21" s="42">
        <v>5677</v>
      </c>
      <c r="F21" s="42">
        <v>8296.1</v>
      </c>
      <c r="G21" s="42">
        <v>11555.1</v>
      </c>
      <c r="H21" s="42">
        <v>7170.1</v>
      </c>
      <c r="I21" s="19">
        <v>2000</v>
      </c>
      <c r="J21" s="28"/>
      <c r="K21" s="139">
        <v>4460.8999999999996</v>
      </c>
      <c r="L21" s="139">
        <v>11934.3</v>
      </c>
      <c r="M21" s="139">
        <v>3300.8</v>
      </c>
      <c r="N21" s="139">
        <v>4805.2</v>
      </c>
      <c r="O21" s="139">
        <v>4007.4</v>
      </c>
      <c r="P21" s="139">
        <v>3197.9</v>
      </c>
    </row>
    <row r="22" spans="1:16" s="2" customFormat="1" ht="11.25" hidden="1" customHeight="1" x14ac:dyDescent="0.25">
      <c r="A22" s="19">
        <v>2001</v>
      </c>
      <c r="B22" s="19"/>
      <c r="C22" s="41">
        <f t="shared" ref="C22:C29" si="0">SUM(D22:H22,K22:O22)</f>
        <v>64818.400000000001</v>
      </c>
      <c r="D22" s="42">
        <v>4485.7</v>
      </c>
      <c r="E22" s="42">
        <v>5782.7</v>
      </c>
      <c r="F22" s="42">
        <v>8476.1</v>
      </c>
      <c r="G22" s="42">
        <v>12263.3</v>
      </c>
      <c r="H22" s="42">
        <v>6681.7</v>
      </c>
      <c r="I22" s="19">
        <v>2001</v>
      </c>
      <c r="J22" s="28"/>
      <c r="K22" s="139">
        <v>4397.3999999999996</v>
      </c>
      <c r="L22" s="139">
        <v>11440</v>
      </c>
      <c r="M22" s="139">
        <v>2847.3</v>
      </c>
      <c r="N22" s="139">
        <v>4293.7</v>
      </c>
      <c r="O22" s="139">
        <v>4150.5</v>
      </c>
      <c r="P22" s="139">
        <v>3382.3</v>
      </c>
    </row>
    <row r="23" spans="1:16" s="2" customFormat="1" ht="11.25" hidden="1" customHeight="1" x14ac:dyDescent="0.25">
      <c r="A23" s="19">
        <v>2002</v>
      </c>
      <c r="B23" s="19"/>
      <c r="C23" s="41">
        <f t="shared" si="0"/>
        <v>64165.700000000004</v>
      </c>
      <c r="D23" s="42">
        <v>4977.6000000000004</v>
      </c>
      <c r="E23" s="42">
        <v>6303.4</v>
      </c>
      <c r="F23" s="42">
        <v>8955.9</v>
      </c>
      <c r="G23" s="42">
        <v>11438.9</v>
      </c>
      <c r="H23" s="42">
        <v>6269.8</v>
      </c>
      <c r="I23" s="19">
        <v>2002</v>
      </c>
      <c r="J23" s="28"/>
      <c r="K23" s="139">
        <v>3861.1</v>
      </c>
      <c r="L23" s="139">
        <v>10815.6</v>
      </c>
      <c r="M23" s="139">
        <v>2770.4</v>
      </c>
      <c r="N23" s="139">
        <v>4489.2</v>
      </c>
      <c r="O23" s="139">
        <v>4283.8</v>
      </c>
      <c r="P23" s="139">
        <v>3406.8</v>
      </c>
    </row>
    <row r="24" spans="1:16" s="2" customFormat="1" ht="11.25" hidden="1" customHeight="1" x14ac:dyDescent="0.25">
      <c r="A24" s="19">
        <v>2003</v>
      </c>
      <c r="B24" s="19"/>
      <c r="C24" s="41">
        <f t="shared" si="0"/>
        <v>58154.2</v>
      </c>
      <c r="D24" s="42">
        <v>4151.6000000000004</v>
      </c>
      <c r="E24" s="42">
        <v>5594.5</v>
      </c>
      <c r="F24" s="42">
        <v>7696.9</v>
      </c>
      <c r="G24" s="42">
        <v>10271.299999999999</v>
      </c>
      <c r="H24" s="42">
        <v>5977.9</v>
      </c>
      <c r="I24" s="19">
        <v>2003</v>
      </c>
      <c r="J24" s="28"/>
      <c r="K24" s="139">
        <v>3641.7</v>
      </c>
      <c r="L24" s="139">
        <v>9548</v>
      </c>
      <c r="M24" s="139">
        <v>2471.1999999999998</v>
      </c>
      <c r="N24" s="139">
        <v>4297.8</v>
      </c>
      <c r="O24" s="139">
        <v>4503.3</v>
      </c>
      <c r="P24" s="139">
        <v>3514.4</v>
      </c>
    </row>
    <row r="25" spans="1:16" s="2" customFormat="1" ht="11.25" hidden="1" customHeight="1" x14ac:dyDescent="0.25">
      <c r="A25" s="19">
        <v>2004</v>
      </c>
      <c r="B25" s="28"/>
      <c r="C25" s="41">
        <f t="shared" si="0"/>
        <v>63667.3</v>
      </c>
      <c r="D25" s="42">
        <v>3953</v>
      </c>
      <c r="E25" s="42">
        <v>6113.6</v>
      </c>
      <c r="F25" s="42">
        <v>8665.1</v>
      </c>
      <c r="G25" s="42">
        <v>10541.6</v>
      </c>
      <c r="H25" s="42">
        <v>6796.6</v>
      </c>
      <c r="I25" s="19">
        <v>2004</v>
      </c>
      <c r="J25" s="28"/>
      <c r="K25" s="139">
        <v>4043.6</v>
      </c>
      <c r="L25" s="139">
        <v>10827.4</v>
      </c>
      <c r="M25" s="139">
        <v>2708.7</v>
      </c>
      <c r="N25" s="139">
        <v>4771.8999999999996</v>
      </c>
      <c r="O25" s="139">
        <v>5245.8</v>
      </c>
      <c r="P25" s="139">
        <v>4133.6000000000004</v>
      </c>
    </row>
    <row r="26" spans="1:16" s="2" customFormat="1" ht="11.25" customHeight="1" x14ac:dyDescent="0.25">
      <c r="A26" s="19">
        <v>2005</v>
      </c>
      <c r="B26" s="28"/>
      <c r="C26" s="41">
        <f t="shared" si="0"/>
        <v>64095.7</v>
      </c>
      <c r="D26" s="42">
        <v>5279.9</v>
      </c>
      <c r="E26" s="42">
        <v>6230.7</v>
      </c>
      <c r="F26" s="42">
        <v>8566.2000000000007</v>
      </c>
      <c r="G26" s="42">
        <v>10658.4</v>
      </c>
      <c r="H26" s="42">
        <v>6300.8</v>
      </c>
      <c r="I26" s="19">
        <v>2005</v>
      </c>
      <c r="J26" s="28"/>
      <c r="K26" s="139">
        <v>3935.7</v>
      </c>
      <c r="L26" s="139">
        <v>10218.799999999999</v>
      </c>
      <c r="M26" s="139">
        <v>2591.1999999999998</v>
      </c>
      <c r="N26" s="139">
        <v>4920.1000000000004</v>
      </c>
      <c r="O26" s="139">
        <v>5393.9</v>
      </c>
      <c r="P26" s="139">
        <v>4277.2</v>
      </c>
    </row>
    <row r="27" spans="1:16" s="2" customFormat="1" ht="11.25" customHeight="1" x14ac:dyDescent="0.25">
      <c r="A27" s="19">
        <v>2006</v>
      </c>
      <c r="B27" s="28"/>
      <c r="C27" s="43">
        <v>63975.199999999997</v>
      </c>
      <c r="D27" s="42">
        <v>5174.3999999999996</v>
      </c>
      <c r="E27" s="42">
        <v>5227</v>
      </c>
      <c r="F27" s="42">
        <v>8662.2000000000007</v>
      </c>
      <c r="G27" s="42">
        <v>10602.3</v>
      </c>
      <c r="H27" s="42">
        <v>6164.5</v>
      </c>
      <c r="I27" s="19">
        <v>2006</v>
      </c>
      <c r="J27" s="28"/>
      <c r="K27" s="126">
        <v>4043.7</v>
      </c>
      <c r="L27" s="126">
        <v>11273.4</v>
      </c>
      <c r="M27" s="126">
        <v>2426.8000000000002</v>
      </c>
      <c r="N27" s="126">
        <v>5221.5</v>
      </c>
      <c r="O27" s="126">
        <v>5179.7</v>
      </c>
      <c r="P27" s="126">
        <v>4102.5</v>
      </c>
    </row>
    <row r="28" spans="1:16" s="2" customFormat="1" ht="11.25" customHeight="1" x14ac:dyDescent="0.25">
      <c r="A28" s="19">
        <v>2007</v>
      </c>
      <c r="B28" s="28"/>
      <c r="C28" s="41">
        <f t="shared" si="0"/>
        <v>64716.19999999999</v>
      </c>
      <c r="D28" s="42">
        <f>SUM(D38:D49)</f>
        <v>4981.9000000000005</v>
      </c>
      <c r="E28" s="42">
        <f>SUM(E38:E49)</f>
        <v>5610.1000000000013</v>
      </c>
      <c r="F28" s="42">
        <f>SUM(F38:F49)</f>
        <v>8520.6999999999989</v>
      </c>
      <c r="G28" s="42">
        <f>SUM(G38:G49)</f>
        <v>9215.4</v>
      </c>
      <c r="H28" s="42">
        <f>SUM(H38:H49)</f>
        <v>6465.2999999999993</v>
      </c>
      <c r="I28" s="19">
        <v>2007</v>
      </c>
      <c r="J28" s="28"/>
      <c r="K28" s="42">
        <f t="shared" ref="K28:P28" si="1">SUM(K38:K49)</f>
        <v>4718.8999999999996</v>
      </c>
      <c r="L28" s="42">
        <f t="shared" si="1"/>
        <v>11685.199999999999</v>
      </c>
      <c r="M28" s="42">
        <f t="shared" si="1"/>
        <v>2426.9</v>
      </c>
      <c r="N28" s="42">
        <f t="shared" si="1"/>
        <v>5604.2</v>
      </c>
      <c r="O28" s="42">
        <f t="shared" si="1"/>
        <v>5487.6</v>
      </c>
      <c r="P28" s="42">
        <f t="shared" si="1"/>
        <v>4358.0999999999995</v>
      </c>
    </row>
    <row r="29" spans="1:16" s="2" customFormat="1" ht="11.25" customHeight="1" x14ac:dyDescent="0.25">
      <c r="A29" s="19">
        <v>2008</v>
      </c>
      <c r="B29" s="28"/>
      <c r="C29" s="41">
        <f t="shared" si="0"/>
        <v>64057.400000000009</v>
      </c>
      <c r="D29" s="44">
        <f>SUM(D65:D76)</f>
        <v>4523.9999999999991</v>
      </c>
      <c r="E29" s="44">
        <f>SUM(E65:E76)</f>
        <v>5549.7999999999993</v>
      </c>
      <c r="F29" s="44">
        <f>SUM(F65:F76)</f>
        <v>8291.9000000000015</v>
      </c>
      <c r="G29" s="44">
        <f>SUM(G65:G76)</f>
        <v>9803.0000000000018</v>
      </c>
      <c r="H29" s="44">
        <f>SUM(H65:H76)</f>
        <v>6569.8</v>
      </c>
      <c r="I29" s="19">
        <v>2008</v>
      </c>
      <c r="J29" s="28"/>
      <c r="K29" s="44">
        <f t="shared" ref="K29:P29" si="2">SUM(K65:K76)</f>
        <v>4423.7000000000007</v>
      </c>
      <c r="L29" s="44">
        <f t="shared" si="2"/>
        <v>11818.300000000001</v>
      </c>
      <c r="M29" s="44">
        <f t="shared" si="2"/>
        <v>2339.2000000000003</v>
      </c>
      <c r="N29" s="44">
        <f t="shared" si="2"/>
        <v>5531.4000000000005</v>
      </c>
      <c r="O29" s="44">
        <f t="shared" si="2"/>
        <v>5206.2999999999993</v>
      </c>
      <c r="P29" s="44">
        <f t="shared" si="2"/>
        <v>2947.7</v>
      </c>
    </row>
    <row r="30" spans="1:16" s="2" customFormat="1" ht="11.25" customHeight="1" x14ac:dyDescent="0.25">
      <c r="A30" s="2411">
        <v>2009</v>
      </c>
      <c r="B30" s="2412"/>
      <c r="C30" s="41">
        <v>55497.4</v>
      </c>
      <c r="D30" s="42">
        <f>SUM(D92:D103)</f>
        <v>5411.7</v>
      </c>
      <c r="E30" s="42">
        <v>4965.3999999999996</v>
      </c>
      <c r="F30" s="42">
        <f>SUM(F92:F103)</f>
        <v>7452.3</v>
      </c>
      <c r="G30" s="42">
        <f>SUM(G92:G103)</f>
        <v>9367.9</v>
      </c>
      <c r="H30" s="42">
        <f>SUM(H92:H103)</f>
        <v>4568.1000000000004</v>
      </c>
      <c r="I30" s="2411">
        <v>2009</v>
      </c>
      <c r="J30" s="2412"/>
      <c r="K30" s="42">
        <f t="shared" ref="K30:P30" si="3">SUM(K92:K103)</f>
        <v>2862.7</v>
      </c>
      <c r="L30" s="42">
        <f t="shared" si="3"/>
        <v>9809.8000000000011</v>
      </c>
      <c r="M30" s="42">
        <f t="shared" si="3"/>
        <v>1820.2</v>
      </c>
      <c r="N30" s="42">
        <f t="shared" si="3"/>
        <v>4574.2999999999993</v>
      </c>
      <c r="O30" s="42">
        <f t="shared" si="3"/>
        <v>4665.8999999999996</v>
      </c>
      <c r="P30" s="42">
        <f t="shared" si="3"/>
        <v>3705</v>
      </c>
    </row>
    <row r="31" spans="1:16" s="2" customFormat="1" ht="11.25" customHeight="1" x14ac:dyDescent="0.25">
      <c r="A31" s="2411">
        <v>2010</v>
      </c>
      <c r="B31" s="2412"/>
      <c r="C31" s="41">
        <f>SUM(D31:H31,K31:O31)</f>
        <v>62278.1</v>
      </c>
      <c r="D31" s="44">
        <f>SUM(D119:D130)</f>
        <v>6014.1999999999989</v>
      </c>
      <c r="E31" s="44">
        <f>SUM(E119:E130)</f>
        <v>4973.8999999999996</v>
      </c>
      <c r="F31" s="44">
        <f>SUM(F119:F130)</f>
        <v>8773.7999999999993</v>
      </c>
      <c r="G31" s="44">
        <f>SUM(G119:G130)</f>
        <v>9815.6</v>
      </c>
      <c r="H31" s="44">
        <f>SUM(H119:H130)</f>
        <v>6035.7</v>
      </c>
      <c r="I31" s="2411">
        <v>2010</v>
      </c>
      <c r="J31" s="2412"/>
      <c r="K31" s="44">
        <f t="shared" ref="K31:P31" si="4">SUM(K119:K130)</f>
        <v>3454.6</v>
      </c>
      <c r="L31" s="44">
        <f t="shared" si="4"/>
        <v>9715.1</v>
      </c>
      <c r="M31" s="44">
        <f t="shared" si="4"/>
        <v>2445.9999999999995</v>
      </c>
      <c r="N31" s="44">
        <f t="shared" si="4"/>
        <v>5596.9000000000005</v>
      </c>
      <c r="O31" s="44">
        <f t="shared" si="4"/>
        <v>5452.3</v>
      </c>
      <c r="P31" s="44">
        <f t="shared" si="4"/>
        <v>4434.7</v>
      </c>
    </row>
    <row r="32" spans="1:16" s="2" customFormat="1" ht="11.25" hidden="1" customHeight="1" x14ac:dyDescent="0.25">
      <c r="A32" s="2411">
        <v>2011</v>
      </c>
      <c r="B32" s="2412"/>
      <c r="C32" s="41">
        <f>SUM(D32:H32,K32:O32)</f>
        <v>0</v>
      </c>
      <c r="D32" s="42">
        <f>SUM(D146:D157)</f>
        <v>0</v>
      </c>
      <c r="E32" s="42">
        <f>SUM(E146:E157)</f>
        <v>0</v>
      </c>
      <c r="F32" s="42">
        <f>SUM(F146:F157)</f>
        <v>0</v>
      </c>
      <c r="G32" s="42">
        <f>SUM(G146:G157)</f>
        <v>0</v>
      </c>
      <c r="H32" s="42">
        <f>SUM(H146:H157)</f>
        <v>0</v>
      </c>
      <c r="I32" s="2411">
        <v>2011</v>
      </c>
      <c r="J32" s="2412"/>
      <c r="K32" s="42">
        <f t="shared" ref="K32:P32" si="5">SUM(K146:K157)</f>
        <v>0</v>
      </c>
      <c r="L32" s="42">
        <f t="shared" si="5"/>
        <v>0</v>
      </c>
      <c r="M32" s="42">
        <f t="shared" si="5"/>
        <v>0</v>
      </c>
      <c r="N32" s="42">
        <f t="shared" si="5"/>
        <v>0</v>
      </c>
      <c r="O32" s="42">
        <f t="shared" si="5"/>
        <v>0</v>
      </c>
      <c r="P32" s="42">
        <f t="shared" si="5"/>
        <v>0</v>
      </c>
    </row>
    <row r="33" spans="1:16" s="2" customFormat="1" ht="11.25" hidden="1" customHeight="1" x14ac:dyDescent="0.25">
      <c r="A33" s="2411">
        <v>2012</v>
      </c>
      <c r="B33" s="2412"/>
      <c r="C33" s="41">
        <f>SUM(D33:H33,K33:O33)</f>
        <v>0</v>
      </c>
      <c r="D33" s="44">
        <f>SUM(D173:D184)</f>
        <v>0</v>
      </c>
      <c r="E33" s="44">
        <f>SUM(E173:E184)</f>
        <v>0</v>
      </c>
      <c r="F33" s="44">
        <f>SUM(F173:F184)</f>
        <v>0</v>
      </c>
      <c r="G33" s="44">
        <f>SUM(G173:G184)</f>
        <v>0</v>
      </c>
      <c r="H33" s="44">
        <f>SUM(H173:H184)</f>
        <v>0</v>
      </c>
      <c r="I33" s="2411">
        <v>2012</v>
      </c>
      <c r="J33" s="2412"/>
      <c r="K33" s="44">
        <f t="shared" ref="K33:P33" si="6">SUM(K173:K184)</f>
        <v>0</v>
      </c>
      <c r="L33" s="44">
        <f t="shared" si="6"/>
        <v>0</v>
      </c>
      <c r="M33" s="44">
        <f t="shared" si="6"/>
        <v>0</v>
      </c>
      <c r="N33" s="44">
        <f t="shared" si="6"/>
        <v>0</v>
      </c>
      <c r="O33" s="44">
        <f t="shared" si="6"/>
        <v>0</v>
      </c>
      <c r="P33" s="44">
        <f t="shared" si="6"/>
        <v>0</v>
      </c>
    </row>
    <row r="34" spans="1:16" s="2" customFormat="1" ht="11.25" hidden="1" customHeight="1" x14ac:dyDescent="0.25">
      <c r="A34" s="2411">
        <v>2013</v>
      </c>
      <c r="B34" s="2412"/>
      <c r="C34" s="41">
        <f>SUM(D34:H34,K34:O34)</f>
        <v>0</v>
      </c>
      <c r="D34" s="42">
        <f>SUM(D200:D211)</f>
        <v>0</v>
      </c>
      <c r="E34" s="42">
        <f>SUM(E200:E211)</f>
        <v>0</v>
      </c>
      <c r="F34" s="42">
        <f>SUM(F200:F211)</f>
        <v>0</v>
      </c>
      <c r="G34" s="42">
        <f>SUM(G200:G211)</f>
        <v>0</v>
      </c>
      <c r="H34" s="42">
        <f>SUM(H200:H211)</f>
        <v>0</v>
      </c>
      <c r="I34" s="2411">
        <v>2013</v>
      </c>
      <c r="J34" s="2412"/>
      <c r="K34" s="42">
        <f t="shared" ref="K34:P34" si="7">SUM(K200:K211)</f>
        <v>0</v>
      </c>
      <c r="L34" s="42">
        <f t="shared" si="7"/>
        <v>0</v>
      </c>
      <c r="M34" s="42">
        <f t="shared" si="7"/>
        <v>0</v>
      </c>
      <c r="N34" s="42">
        <f t="shared" si="7"/>
        <v>0</v>
      </c>
      <c r="O34" s="42">
        <f t="shared" si="7"/>
        <v>0</v>
      </c>
      <c r="P34" s="42">
        <f t="shared" si="7"/>
        <v>0</v>
      </c>
    </row>
    <row r="35" spans="1:16" s="2" customFormat="1" ht="11.25" hidden="1" customHeight="1" x14ac:dyDescent="0.25">
      <c r="A35" s="2411">
        <v>2014</v>
      </c>
      <c r="B35" s="2412"/>
      <c r="C35" s="41">
        <f>SUM(D35:H35,K35:O35)</f>
        <v>0</v>
      </c>
      <c r="D35" s="44">
        <f>SUM(D227:D238)</f>
        <v>0</v>
      </c>
      <c r="E35" s="44">
        <f>SUM(E227:E238)</f>
        <v>0</v>
      </c>
      <c r="F35" s="44">
        <f>SUM(F227:F238)</f>
        <v>0</v>
      </c>
      <c r="G35" s="44">
        <f>SUM(G227:G238)</f>
        <v>0</v>
      </c>
      <c r="H35" s="44">
        <f>SUM(H227:H238)</f>
        <v>0</v>
      </c>
      <c r="I35" s="2411">
        <v>2014</v>
      </c>
      <c r="J35" s="2412"/>
      <c r="K35" s="44">
        <f t="shared" ref="K35:P35" si="8">SUM(K227:K238)</f>
        <v>0</v>
      </c>
      <c r="L35" s="44">
        <f t="shared" si="8"/>
        <v>0</v>
      </c>
      <c r="M35" s="44">
        <f t="shared" si="8"/>
        <v>0</v>
      </c>
      <c r="N35" s="44">
        <f t="shared" si="8"/>
        <v>0</v>
      </c>
      <c r="O35" s="44">
        <f t="shared" si="8"/>
        <v>0</v>
      </c>
      <c r="P35" s="44">
        <f t="shared" si="8"/>
        <v>0</v>
      </c>
    </row>
    <row r="36" spans="1:16" s="2" customFormat="1" ht="6" customHeight="1" x14ac:dyDescent="0.25">
      <c r="A36" s="39"/>
      <c r="B36" s="46"/>
      <c r="C36" s="41"/>
      <c r="D36" s="44"/>
      <c r="E36" s="44"/>
      <c r="F36" s="44"/>
      <c r="G36" s="44"/>
      <c r="H36" s="44"/>
      <c r="I36" s="39"/>
      <c r="J36" s="46"/>
      <c r="K36" s="42"/>
    </row>
    <row r="37" spans="1:16" s="2" customFormat="1" ht="11.25" hidden="1" customHeight="1" x14ac:dyDescent="0.25">
      <c r="A37" s="39">
        <v>2007</v>
      </c>
      <c r="B37" s="46"/>
      <c r="C37" s="41"/>
      <c r="D37" s="44"/>
      <c r="E37" s="44"/>
      <c r="F37" s="44"/>
      <c r="G37" s="44"/>
      <c r="H37" s="44"/>
      <c r="I37" s="39">
        <v>2007</v>
      </c>
      <c r="J37" s="46"/>
      <c r="K37" s="42"/>
    </row>
    <row r="38" spans="1:16" s="2" customFormat="1" ht="11.25" hidden="1" customHeight="1" x14ac:dyDescent="0.25">
      <c r="A38" s="39"/>
      <c r="B38" s="46" t="s">
        <v>542</v>
      </c>
      <c r="C38" s="41">
        <f t="shared" ref="C38:C49" si="9">SUM(D38:O38)</f>
        <v>5317.8</v>
      </c>
      <c r="D38" s="126">
        <v>415.9</v>
      </c>
      <c r="E38" s="126">
        <v>458</v>
      </c>
      <c r="F38" s="126">
        <v>782.9</v>
      </c>
      <c r="G38" s="126">
        <v>785.4</v>
      </c>
      <c r="H38" s="126">
        <v>536</v>
      </c>
      <c r="I38" s="39"/>
      <c r="J38" s="46" t="s">
        <v>542</v>
      </c>
      <c r="K38" s="126">
        <v>393.6</v>
      </c>
      <c r="L38" s="126">
        <v>892.1</v>
      </c>
      <c r="M38" s="126">
        <v>193.1</v>
      </c>
      <c r="N38" s="126">
        <v>444</v>
      </c>
      <c r="O38" s="126">
        <v>416.8</v>
      </c>
      <c r="P38" s="126">
        <v>329.5</v>
      </c>
    </row>
    <row r="39" spans="1:16" s="2" customFormat="1" ht="11.25" hidden="1" customHeight="1" x14ac:dyDescent="0.25">
      <c r="A39" s="39"/>
      <c r="B39" s="46" t="s">
        <v>729</v>
      </c>
      <c r="C39" s="41">
        <f t="shared" si="9"/>
        <v>5099.7</v>
      </c>
      <c r="D39" s="126">
        <v>420.7</v>
      </c>
      <c r="E39" s="126">
        <v>421.8</v>
      </c>
      <c r="F39" s="126">
        <v>629.70000000000005</v>
      </c>
      <c r="G39" s="126">
        <v>648.20000000000005</v>
      </c>
      <c r="H39" s="126">
        <v>570.6</v>
      </c>
      <c r="I39" s="39"/>
      <c r="J39" s="46" t="s">
        <v>729</v>
      </c>
      <c r="K39" s="126">
        <v>439</v>
      </c>
      <c r="L39" s="126">
        <v>870.6</v>
      </c>
      <c r="M39" s="126">
        <v>209.1</v>
      </c>
      <c r="N39" s="126">
        <v>463.2</v>
      </c>
      <c r="O39" s="126">
        <v>426.8</v>
      </c>
      <c r="P39" s="126">
        <v>338.8</v>
      </c>
    </row>
    <row r="40" spans="1:16" s="2" customFormat="1" ht="11.25" hidden="1" customHeight="1" x14ac:dyDescent="0.25">
      <c r="A40" s="39"/>
      <c r="B40" s="46" t="s">
        <v>730</v>
      </c>
      <c r="C40" s="41">
        <f t="shared" si="9"/>
        <v>5405.5</v>
      </c>
      <c r="D40" s="126">
        <v>464.8</v>
      </c>
      <c r="E40" s="126">
        <v>413.3</v>
      </c>
      <c r="F40" s="126">
        <v>718.8</v>
      </c>
      <c r="G40" s="126">
        <v>717.4</v>
      </c>
      <c r="H40" s="126">
        <v>566.1</v>
      </c>
      <c r="I40" s="39"/>
      <c r="J40" s="46" t="s">
        <v>730</v>
      </c>
      <c r="K40" s="126">
        <v>405</v>
      </c>
      <c r="L40" s="126">
        <v>985.6</v>
      </c>
      <c r="M40" s="126">
        <v>235.6</v>
      </c>
      <c r="N40" s="126">
        <v>449.5</v>
      </c>
      <c r="O40" s="126">
        <v>449.4</v>
      </c>
      <c r="P40" s="126">
        <v>356.5</v>
      </c>
    </row>
    <row r="41" spans="1:16" s="2" customFormat="1" ht="11.25" hidden="1" customHeight="1" x14ac:dyDescent="0.25">
      <c r="A41" s="39"/>
      <c r="B41" s="46" t="s">
        <v>731</v>
      </c>
      <c r="C41" s="41">
        <f t="shared" si="9"/>
        <v>5222.0000000000009</v>
      </c>
      <c r="D41" s="126">
        <v>410.6</v>
      </c>
      <c r="E41" s="126">
        <v>423.1</v>
      </c>
      <c r="F41" s="126">
        <v>670.7</v>
      </c>
      <c r="G41" s="126">
        <v>768.1</v>
      </c>
      <c r="H41" s="126">
        <v>525.1</v>
      </c>
      <c r="I41" s="39"/>
      <c r="J41" s="46" t="s">
        <v>731</v>
      </c>
      <c r="K41" s="126">
        <v>365.4</v>
      </c>
      <c r="L41" s="126">
        <v>936.1</v>
      </c>
      <c r="M41" s="126">
        <v>194.8</v>
      </c>
      <c r="N41" s="126">
        <v>463</v>
      </c>
      <c r="O41" s="126">
        <v>465.1</v>
      </c>
      <c r="P41" s="126">
        <v>360.8</v>
      </c>
    </row>
    <row r="42" spans="1:16" s="2" customFormat="1" ht="11.25" hidden="1" customHeight="1" x14ac:dyDescent="0.25">
      <c r="A42" s="39"/>
      <c r="B42" s="46" t="s">
        <v>732</v>
      </c>
      <c r="C42" s="41">
        <f t="shared" si="9"/>
        <v>5507.2000000000007</v>
      </c>
      <c r="D42" s="126">
        <v>455</v>
      </c>
      <c r="E42" s="126">
        <v>439.4</v>
      </c>
      <c r="F42" s="126">
        <v>671.5</v>
      </c>
      <c r="G42" s="126">
        <v>804.9</v>
      </c>
      <c r="H42" s="126">
        <v>573.4</v>
      </c>
      <c r="I42" s="39"/>
      <c r="J42" s="46" t="s">
        <v>732</v>
      </c>
      <c r="K42" s="126">
        <v>403.4</v>
      </c>
      <c r="L42" s="126">
        <v>1060</v>
      </c>
      <c r="M42" s="126">
        <v>157.69999999999999</v>
      </c>
      <c r="N42" s="126">
        <v>478.8</v>
      </c>
      <c r="O42" s="126">
        <v>463.1</v>
      </c>
      <c r="P42" s="126">
        <v>362.8</v>
      </c>
    </row>
    <row r="43" spans="1:16" s="2" customFormat="1" ht="11.25" hidden="1" customHeight="1" x14ac:dyDescent="0.25">
      <c r="A43" s="39"/>
      <c r="B43" s="46" t="s">
        <v>733</v>
      </c>
      <c r="C43" s="41">
        <f t="shared" si="9"/>
        <v>5729.8</v>
      </c>
      <c r="D43" s="126">
        <v>487.1</v>
      </c>
      <c r="E43" s="126">
        <v>443.9</v>
      </c>
      <c r="F43" s="126">
        <v>685.7</v>
      </c>
      <c r="G43" s="126">
        <v>829.4</v>
      </c>
      <c r="H43" s="126">
        <v>549.70000000000005</v>
      </c>
      <c r="I43" s="39"/>
      <c r="J43" s="46" t="s">
        <v>733</v>
      </c>
      <c r="K43" s="126">
        <v>437</v>
      </c>
      <c r="L43" s="126">
        <v>1200.9000000000001</v>
      </c>
      <c r="M43" s="126">
        <v>154.19999999999999</v>
      </c>
      <c r="N43" s="126">
        <v>441.5</v>
      </c>
      <c r="O43" s="126">
        <v>500.4</v>
      </c>
      <c r="P43" s="126">
        <v>395.4</v>
      </c>
    </row>
    <row r="44" spans="1:16" s="2" customFormat="1" ht="11.25" hidden="1" customHeight="1" x14ac:dyDescent="0.25">
      <c r="A44" s="39"/>
      <c r="B44" s="46" t="s">
        <v>734</v>
      </c>
      <c r="C44" s="41">
        <f t="shared" si="9"/>
        <v>5919.5</v>
      </c>
      <c r="D44" s="126">
        <v>537.70000000000005</v>
      </c>
      <c r="E44" s="126">
        <v>488.3</v>
      </c>
      <c r="F44" s="126">
        <v>841.6</v>
      </c>
      <c r="G44" s="126">
        <v>835.6</v>
      </c>
      <c r="H44" s="126">
        <v>587.70000000000005</v>
      </c>
      <c r="I44" s="39"/>
      <c r="J44" s="46" t="s">
        <v>734</v>
      </c>
      <c r="K44" s="126">
        <v>410.2</v>
      </c>
      <c r="L44" s="126">
        <v>1052.9000000000001</v>
      </c>
      <c r="M44" s="126">
        <v>181.7</v>
      </c>
      <c r="N44" s="126">
        <v>476.3</v>
      </c>
      <c r="O44" s="126">
        <v>507.5</v>
      </c>
      <c r="P44" s="126">
        <v>405.5</v>
      </c>
    </row>
    <row r="45" spans="1:16" s="2" customFormat="1" ht="11.25" hidden="1" customHeight="1" x14ac:dyDescent="0.25">
      <c r="A45" s="39"/>
      <c r="B45" s="46" t="s">
        <v>735</v>
      </c>
      <c r="C45" s="41">
        <f t="shared" si="9"/>
        <v>5630.7000000000007</v>
      </c>
      <c r="D45" s="126">
        <v>417.2</v>
      </c>
      <c r="E45" s="126">
        <v>479.3</v>
      </c>
      <c r="F45" s="126">
        <v>737.1</v>
      </c>
      <c r="G45" s="126">
        <v>786.7</v>
      </c>
      <c r="H45" s="126">
        <v>526</v>
      </c>
      <c r="I45" s="39"/>
      <c r="J45" s="46" t="s">
        <v>735</v>
      </c>
      <c r="K45" s="126">
        <v>405.7</v>
      </c>
      <c r="L45" s="126">
        <v>1076.3</v>
      </c>
      <c r="M45" s="126">
        <v>217.6</v>
      </c>
      <c r="N45" s="126">
        <v>501</v>
      </c>
      <c r="O45" s="126">
        <v>483.8</v>
      </c>
      <c r="P45" s="126">
        <v>377.5</v>
      </c>
    </row>
    <row r="46" spans="1:16" s="2" customFormat="1" ht="11.25" hidden="1" customHeight="1" x14ac:dyDescent="0.25">
      <c r="A46" s="39"/>
      <c r="B46" s="46" t="s">
        <v>736</v>
      </c>
      <c r="C46" s="41">
        <f t="shared" si="9"/>
        <v>5104.2000000000007</v>
      </c>
      <c r="D46" s="126">
        <v>348.5</v>
      </c>
      <c r="E46" s="126">
        <v>444.2</v>
      </c>
      <c r="F46" s="126">
        <v>617</v>
      </c>
      <c r="G46" s="126">
        <v>800.8</v>
      </c>
      <c r="H46" s="126">
        <v>506.7</v>
      </c>
      <c r="I46" s="39"/>
      <c r="J46" s="46" t="s">
        <v>736</v>
      </c>
      <c r="K46" s="126">
        <v>362.8</v>
      </c>
      <c r="L46" s="126">
        <v>924.2</v>
      </c>
      <c r="M46" s="126">
        <v>198.3</v>
      </c>
      <c r="N46" s="126">
        <v>448.1</v>
      </c>
      <c r="O46" s="126">
        <v>453.6</v>
      </c>
      <c r="P46" s="126">
        <v>366.9</v>
      </c>
    </row>
    <row r="47" spans="1:16" s="2" customFormat="1" ht="11.25" hidden="1" customHeight="1" x14ac:dyDescent="0.25">
      <c r="A47" s="39"/>
      <c r="B47" s="46" t="s">
        <v>737</v>
      </c>
      <c r="C47" s="41">
        <f t="shared" si="9"/>
        <v>5479.4</v>
      </c>
      <c r="D47" s="126">
        <v>387.5</v>
      </c>
      <c r="E47" s="126">
        <v>531.6</v>
      </c>
      <c r="F47" s="126">
        <v>673.4</v>
      </c>
      <c r="G47" s="126">
        <v>765.3</v>
      </c>
      <c r="H47" s="126">
        <v>538.5</v>
      </c>
      <c r="I47" s="39"/>
      <c r="J47" s="46" t="s">
        <v>737</v>
      </c>
      <c r="K47" s="126">
        <v>420</v>
      </c>
      <c r="L47" s="126">
        <v>979.9</v>
      </c>
      <c r="M47" s="126">
        <v>246.7</v>
      </c>
      <c r="N47" s="126">
        <v>482.4</v>
      </c>
      <c r="O47" s="126">
        <v>454.1</v>
      </c>
      <c r="P47" s="126">
        <v>361.2</v>
      </c>
    </row>
    <row r="48" spans="1:16" s="2" customFormat="1" ht="11.25" hidden="1" customHeight="1" x14ac:dyDescent="0.25">
      <c r="A48" s="39"/>
      <c r="B48" s="46" t="s">
        <v>738</v>
      </c>
      <c r="C48" s="41">
        <f t="shared" si="9"/>
        <v>5340.7</v>
      </c>
      <c r="D48" s="126">
        <v>346.1</v>
      </c>
      <c r="E48" s="126">
        <v>606.1</v>
      </c>
      <c r="F48" s="126">
        <v>787.4</v>
      </c>
      <c r="G48" s="126">
        <v>684.6</v>
      </c>
      <c r="H48" s="126">
        <v>496.4</v>
      </c>
      <c r="I48" s="39"/>
      <c r="J48" s="46" t="s">
        <v>738</v>
      </c>
      <c r="K48" s="126">
        <v>365.6</v>
      </c>
      <c r="L48" s="126">
        <v>940.7</v>
      </c>
      <c r="M48" s="126">
        <v>225.7</v>
      </c>
      <c r="N48" s="126">
        <v>448</v>
      </c>
      <c r="O48" s="126">
        <v>440.1</v>
      </c>
      <c r="P48" s="126">
        <v>354.9</v>
      </c>
    </row>
    <row r="49" spans="1:16" s="2" customFormat="1" ht="11.25" hidden="1" customHeight="1" x14ac:dyDescent="0.25">
      <c r="A49" s="39"/>
      <c r="B49" s="46" t="s">
        <v>739</v>
      </c>
      <c r="C49" s="41">
        <f t="shared" si="9"/>
        <v>4959.7</v>
      </c>
      <c r="D49" s="126">
        <v>290.8</v>
      </c>
      <c r="E49" s="126">
        <v>461.1</v>
      </c>
      <c r="F49" s="126">
        <v>704.9</v>
      </c>
      <c r="G49" s="126">
        <v>789</v>
      </c>
      <c r="H49" s="126">
        <v>489.1</v>
      </c>
      <c r="I49" s="39"/>
      <c r="J49" s="46" t="s">
        <v>739</v>
      </c>
      <c r="K49" s="126">
        <v>311.2</v>
      </c>
      <c r="L49" s="126">
        <v>765.9</v>
      </c>
      <c r="M49" s="126">
        <v>212.4</v>
      </c>
      <c r="N49" s="126">
        <v>508.4</v>
      </c>
      <c r="O49" s="126">
        <v>426.9</v>
      </c>
      <c r="P49" s="126">
        <v>348.3</v>
      </c>
    </row>
    <row r="50" spans="1:16" s="2" customFormat="1" ht="11.25" hidden="1" customHeight="1" x14ac:dyDescent="0.25">
      <c r="A50" s="39"/>
      <c r="B50" s="46"/>
      <c r="C50" s="44"/>
      <c r="D50" s="44"/>
      <c r="E50" s="44"/>
      <c r="F50" s="44"/>
      <c r="G50" s="44"/>
      <c r="H50" s="44"/>
      <c r="I50" s="39"/>
      <c r="J50" s="46"/>
      <c r="K50" s="44"/>
    </row>
    <row r="51" spans="1:16" s="2" customFormat="1" ht="11.25" hidden="1" customHeight="1" x14ac:dyDescent="0.25">
      <c r="A51" s="2415" t="s">
        <v>740</v>
      </c>
      <c r="B51" s="2412"/>
      <c r="C51" s="51">
        <f t="shared" ref="C51:H51" si="10">C38</f>
        <v>5317.8</v>
      </c>
      <c r="D51" s="51">
        <f t="shared" si="10"/>
        <v>415.9</v>
      </c>
      <c r="E51" s="51">
        <f t="shared" si="10"/>
        <v>458</v>
      </c>
      <c r="F51" s="51">
        <f t="shared" si="10"/>
        <v>782.9</v>
      </c>
      <c r="G51" s="51">
        <f t="shared" si="10"/>
        <v>785.4</v>
      </c>
      <c r="H51" s="51">
        <f t="shared" si="10"/>
        <v>536</v>
      </c>
      <c r="I51" s="2415" t="s">
        <v>740</v>
      </c>
      <c r="J51" s="2412"/>
      <c r="K51" s="51">
        <f t="shared" ref="K51:P51" si="11">K38</f>
        <v>393.6</v>
      </c>
      <c r="L51" s="51">
        <f t="shared" si="11"/>
        <v>892.1</v>
      </c>
      <c r="M51" s="51">
        <f t="shared" si="11"/>
        <v>193.1</v>
      </c>
      <c r="N51" s="51">
        <f t="shared" si="11"/>
        <v>444</v>
      </c>
      <c r="O51" s="51">
        <f t="shared" si="11"/>
        <v>416.8</v>
      </c>
      <c r="P51" s="51">
        <f t="shared" si="11"/>
        <v>329.5</v>
      </c>
    </row>
    <row r="52" spans="1:16" s="2" customFormat="1" ht="11.25" hidden="1" customHeight="1" x14ac:dyDescent="0.25">
      <c r="A52" s="2415" t="s">
        <v>741</v>
      </c>
      <c r="B52" s="2412"/>
      <c r="C52" s="51">
        <f t="shared" ref="C52:H52" si="12">SUM(C38:C39)</f>
        <v>10417.5</v>
      </c>
      <c r="D52" s="51">
        <f t="shared" si="12"/>
        <v>836.59999999999991</v>
      </c>
      <c r="E52" s="51">
        <f t="shared" si="12"/>
        <v>879.8</v>
      </c>
      <c r="F52" s="51">
        <f t="shared" si="12"/>
        <v>1412.6</v>
      </c>
      <c r="G52" s="51">
        <f t="shared" si="12"/>
        <v>1433.6</v>
      </c>
      <c r="H52" s="51">
        <f t="shared" si="12"/>
        <v>1106.5999999999999</v>
      </c>
      <c r="I52" s="2415" t="s">
        <v>741</v>
      </c>
      <c r="J52" s="2412"/>
      <c r="K52" s="51">
        <f t="shared" ref="K52:P52" si="13">SUM(K38:K39)</f>
        <v>832.6</v>
      </c>
      <c r="L52" s="51">
        <f t="shared" si="13"/>
        <v>1762.7</v>
      </c>
      <c r="M52" s="51">
        <f t="shared" si="13"/>
        <v>402.2</v>
      </c>
      <c r="N52" s="51">
        <f t="shared" si="13"/>
        <v>907.2</v>
      </c>
      <c r="O52" s="51">
        <f t="shared" si="13"/>
        <v>843.6</v>
      </c>
      <c r="P52" s="51">
        <f t="shared" si="13"/>
        <v>668.3</v>
      </c>
    </row>
    <row r="53" spans="1:16" s="2" customFormat="1" ht="11.25" hidden="1" customHeight="1" x14ac:dyDescent="0.25">
      <c r="A53" s="2415" t="s">
        <v>742</v>
      </c>
      <c r="B53" s="2412"/>
      <c r="C53" s="51">
        <f t="shared" ref="C53:H53" si="14">SUM(C38:C40)</f>
        <v>15823</v>
      </c>
      <c r="D53" s="51">
        <f t="shared" si="14"/>
        <v>1301.3999999999999</v>
      </c>
      <c r="E53" s="51">
        <f t="shared" si="14"/>
        <v>1293.0999999999999</v>
      </c>
      <c r="F53" s="51">
        <f t="shared" si="14"/>
        <v>2131.3999999999996</v>
      </c>
      <c r="G53" s="51">
        <f t="shared" si="14"/>
        <v>2151</v>
      </c>
      <c r="H53" s="51">
        <f t="shared" si="14"/>
        <v>1672.6999999999998</v>
      </c>
      <c r="I53" s="2415" t="s">
        <v>742</v>
      </c>
      <c r="J53" s="2412"/>
      <c r="K53" s="51">
        <f t="shared" ref="K53:P53" si="15">SUM(K38:K40)</f>
        <v>1237.5999999999999</v>
      </c>
      <c r="L53" s="51">
        <f t="shared" si="15"/>
        <v>2748.3</v>
      </c>
      <c r="M53" s="51">
        <f t="shared" si="15"/>
        <v>637.79999999999995</v>
      </c>
      <c r="N53" s="51">
        <f t="shared" si="15"/>
        <v>1356.7</v>
      </c>
      <c r="O53" s="51">
        <f t="shared" si="15"/>
        <v>1293</v>
      </c>
      <c r="P53" s="51">
        <f t="shared" si="15"/>
        <v>1024.8</v>
      </c>
    </row>
    <row r="54" spans="1:16" s="2" customFormat="1" ht="11.25" hidden="1" customHeight="1" x14ac:dyDescent="0.25">
      <c r="A54" s="2415" t="s">
        <v>743</v>
      </c>
      <c r="B54" s="2412"/>
      <c r="C54" s="51">
        <f t="shared" ref="C54:H54" si="16">SUM(C38:C41)</f>
        <v>21045</v>
      </c>
      <c r="D54" s="51">
        <f t="shared" si="16"/>
        <v>1712</v>
      </c>
      <c r="E54" s="51">
        <f t="shared" si="16"/>
        <v>1716.1999999999998</v>
      </c>
      <c r="F54" s="51">
        <f t="shared" si="16"/>
        <v>2802.0999999999995</v>
      </c>
      <c r="G54" s="51">
        <f t="shared" si="16"/>
        <v>2919.1</v>
      </c>
      <c r="H54" s="51">
        <f t="shared" si="16"/>
        <v>2197.7999999999997</v>
      </c>
      <c r="I54" s="2415" t="s">
        <v>743</v>
      </c>
      <c r="J54" s="2412"/>
      <c r="K54" s="51">
        <f t="shared" ref="K54:P54" si="17">SUM(K38:K41)</f>
        <v>1603</v>
      </c>
      <c r="L54" s="51">
        <f t="shared" si="17"/>
        <v>3684.4</v>
      </c>
      <c r="M54" s="51">
        <f t="shared" si="17"/>
        <v>832.59999999999991</v>
      </c>
      <c r="N54" s="51">
        <f t="shared" si="17"/>
        <v>1819.7</v>
      </c>
      <c r="O54" s="51">
        <f t="shared" si="17"/>
        <v>1758.1</v>
      </c>
      <c r="P54" s="51">
        <f t="shared" si="17"/>
        <v>1385.6</v>
      </c>
    </row>
    <row r="55" spans="1:16" s="2" customFormat="1" ht="11.25" hidden="1" customHeight="1" x14ac:dyDescent="0.25">
      <c r="A55" s="2415" t="s">
        <v>744</v>
      </c>
      <c r="B55" s="2412"/>
      <c r="C55" s="51">
        <f t="shared" ref="C55:H55" si="18">SUM(C38:C42)</f>
        <v>26552.2</v>
      </c>
      <c r="D55" s="51">
        <f t="shared" si="18"/>
        <v>2167</v>
      </c>
      <c r="E55" s="51">
        <f t="shared" si="18"/>
        <v>2155.6</v>
      </c>
      <c r="F55" s="51">
        <f t="shared" si="18"/>
        <v>3473.5999999999995</v>
      </c>
      <c r="G55" s="51">
        <f t="shared" si="18"/>
        <v>3724</v>
      </c>
      <c r="H55" s="51">
        <f t="shared" si="18"/>
        <v>2771.2</v>
      </c>
      <c r="I55" s="2415" t="s">
        <v>744</v>
      </c>
      <c r="J55" s="2412"/>
      <c r="K55" s="51">
        <f t="shared" ref="K55:P55" si="19">SUM(K38:K42)</f>
        <v>2006.4</v>
      </c>
      <c r="L55" s="51">
        <f t="shared" si="19"/>
        <v>4744.3999999999996</v>
      </c>
      <c r="M55" s="51">
        <f t="shared" si="19"/>
        <v>990.3</v>
      </c>
      <c r="N55" s="51">
        <f t="shared" si="19"/>
        <v>2298.5</v>
      </c>
      <c r="O55" s="51">
        <f t="shared" si="19"/>
        <v>2221.1999999999998</v>
      </c>
      <c r="P55" s="51">
        <f t="shared" si="19"/>
        <v>1748.3999999999999</v>
      </c>
    </row>
    <row r="56" spans="1:16" s="2" customFormat="1" ht="11.25" hidden="1" customHeight="1" x14ac:dyDescent="0.25">
      <c r="A56" s="2415" t="s">
        <v>745</v>
      </c>
      <c r="B56" s="2412"/>
      <c r="C56" s="51">
        <f t="shared" ref="C56:H56" si="20">SUM(C38:C43)</f>
        <v>32282</v>
      </c>
      <c r="D56" s="51">
        <f t="shared" si="20"/>
        <v>2654.1</v>
      </c>
      <c r="E56" s="51">
        <f t="shared" si="20"/>
        <v>2599.5</v>
      </c>
      <c r="F56" s="51">
        <f t="shared" si="20"/>
        <v>4159.2999999999993</v>
      </c>
      <c r="G56" s="51">
        <f t="shared" si="20"/>
        <v>4553.3999999999996</v>
      </c>
      <c r="H56" s="51">
        <f t="shared" si="20"/>
        <v>3320.8999999999996</v>
      </c>
      <c r="I56" s="2415" t="s">
        <v>745</v>
      </c>
      <c r="J56" s="2412"/>
      <c r="K56" s="51">
        <f t="shared" ref="K56:P56" si="21">SUM(K38:K43)</f>
        <v>2443.4</v>
      </c>
      <c r="L56" s="51">
        <f t="shared" si="21"/>
        <v>5945.2999999999993</v>
      </c>
      <c r="M56" s="51">
        <f t="shared" si="21"/>
        <v>1144.5</v>
      </c>
      <c r="N56" s="51">
        <f t="shared" si="21"/>
        <v>2740</v>
      </c>
      <c r="O56" s="51">
        <f t="shared" si="21"/>
        <v>2721.6</v>
      </c>
      <c r="P56" s="51">
        <f t="shared" si="21"/>
        <v>2143.7999999999997</v>
      </c>
    </row>
    <row r="57" spans="1:16" s="2" customFormat="1" ht="11.25" hidden="1" customHeight="1" x14ac:dyDescent="0.25">
      <c r="A57" s="2415" t="s">
        <v>746</v>
      </c>
      <c r="B57" s="2412"/>
      <c r="C57" s="51">
        <f t="shared" ref="C57:H57" si="22">SUM(C38:C44)</f>
        <v>38201.5</v>
      </c>
      <c r="D57" s="51">
        <f t="shared" si="22"/>
        <v>3191.8</v>
      </c>
      <c r="E57" s="51">
        <f t="shared" si="22"/>
        <v>3087.8</v>
      </c>
      <c r="F57" s="51">
        <f t="shared" si="22"/>
        <v>5000.8999999999996</v>
      </c>
      <c r="G57" s="51">
        <f t="shared" si="22"/>
        <v>5389</v>
      </c>
      <c r="H57" s="51">
        <f t="shared" si="22"/>
        <v>3908.5999999999995</v>
      </c>
      <c r="I57" s="2415" t="s">
        <v>746</v>
      </c>
      <c r="J57" s="2412"/>
      <c r="K57" s="51">
        <f t="shared" ref="K57:P57" si="23">SUM(K38:K44)</f>
        <v>2853.6</v>
      </c>
      <c r="L57" s="51">
        <f t="shared" si="23"/>
        <v>6998.1999999999989</v>
      </c>
      <c r="M57" s="51">
        <f t="shared" si="23"/>
        <v>1326.2</v>
      </c>
      <c r="N57" s="51">
        <f t="shared" si="23"/>
        <v>3216.3</v>
      </c>
      <c r="O57" s="51">
        <f t="shared" si="23"/>
        <v>3229.1</v>
      </c>
      <c r="P57" s="51">
        <f t="shared" si="23"/>
        <v>2549.2999999999997</v>
      </c>
    </row>
    <row r="58" spans="1:16" s="2" customFormat="1" ht="11.25" hidden="1" customHeight="1" x14ac:dyDescent="0.25">
      <c r="A58" s="2415" t="s">
        <v>747</v>
      </c>
      <c r="B58" s="2412"/>
      <c r="C58" s="51">
        <f t="shared" ref="C58:H58" si="24">SUM(C38:C45)</f>
        <v>43832.2</v>
      </c>
      <c r="D58" s="51">
        <f t="shared" si="24"/>
        <v>3609</v>
      </c>
      <c r="E58" s="51">
        <f t="shared" si="24"/>
        <v>3567.1000000000004</v>
      </c>
      <c r="F58" s="51">
        <f t="shared" si="24"/>
        <v>5738</v>
      </c>
      <c r="G58" s="51">
        <f t="shared" si="24"/>
        <v>6175.7</v>
      </c>
      <c r="H58" s="51">
        <f t="shared" si="24"/>
        <v>4434.5999999999995</v>
      </c>
      <c r="I58" s="2415" t="s">
        <v>747</v>
      </c>
      <c r="J58" s="2412"/>
      <c r="K58" s="51">
        <f t="shared" ref="K58:P58" si="25">SUM(K38:K45)</f>
        <v>3259.2999999999997</v>
      </c>
      <c r="L58" s="51">
        <f t="shared" si="25"/>
        <v>8074.4999999999991</v>
      </c>
      <c r="M58" s="51">
        <f t="shared" si="25"/>
        <v>1543.8</v>
      </c>
      <c r="N58" s="51">
        <f t="shared" si="25"/>
        <v>3717.3</v>
      </c>
      <c r="O58" s="51">
        <f t="shared" si="25"/>
        <v>3712.9</v>
      </c>
      <c r="P58" s="51">
        <f t="shared" si="25"/>
        <v>2926.7999999999997</v>
      </c>
    </row>
    <row r="59" spans="1:16" s="2" customFormat="1" ht="11.25" hidden="1" customHeight="1" x14ac:dyDescent="0.25">
      <c r="A59" s="2415" t="s">
        <v>748</v>
      </c>
      <c r="B59" s="2412"/>
      <c r="C59" s="51">
        <f t="shared" ref="C59:H59" si="26">SUM(C38:C46)</f>
        <v>48936.399999999994</v>
      </c>
      <c r="D59" s="51">
        <f t="shared" si="26"/>
        <v>3957.5</v>
      </c>
      <c r="E59" s="51">
        <f t="shared" si="26"/>
        <v>4011.3</v>
      </c>
      <c r="F59" s="51">
        <f t="shared" si="26"/>
        <v>6355</v>
      </c>
      <c r="G59" s="51">
        <f t="shared" si="26"/>
        <v>6976.5</v>
      </c>
      <c r="H59" s="51">
        <f t="shared" si="26"/>
        <v>4941.2999999999993</v>
      </c>
      <c r="I59" s="2415" t="s">
        <v>748</v>
      </c>
      <c r="J59" s="2412"/>
      <c r="K59" s="51">
        <f t="shared" ref="K59:P59" si="27">SUM(K38:K46)</f>
        <v>3622.1</v>
      </c>
      <c r="L59" s="51">
        <f t="shared" si="27"/>
        <v>8998.6999999999989</v>
      </c>
      <c r="M59" s="51">
        <f t="shared" si="27"/>
        <v>1742.1</v>
      </c>
      <c r="N59" s="51">
        <f t="shared" si="27"/>
        <v>4165.4000000000005</v>
      </c>
      <c r="O59" s="51">
        <f t="shared" si="27"/>
        <v>4166.5</v>
      </c>
      <c r="P59" s="51">
        <f t="shared" si="27"/>
        <v>3293.7</v>
      </c>
    </row>
    <row r="60" spans="1:16" s="2" customFormat="1" ht="11.25" hidden="1" customHeight="1" x14ac:dyDescent="0.25">
      <c r="A60" s="2415" t="s">
        <v>749</v>
      </c>
      <c r="B60" s="2412"/>
      <c r="C60" s="51">
        <f t="shared" ref="C60:H60" si="28">SUM(C38:C47)</f>
        <v>54415.799999999996</v>
      </c>
      <c r="D60" s="51">
        <f t="shared" si="28"/>
        <v>4345</v>
      </c>
      <c r="E60" s="51">
        <f t="shared" si="28"/>
        <v>4542.9000000000005</v>
      </c>
      <c r="F60" s="51">
        <f t="shared" si="28"/>
        <v>7028.4</v>
      </c>
      <c r="G60" s="51">
        <f t="shared" si="28"/>
        <v>7741.8</v>
      </c>
      <c r="H60" s="51">
        <f t="shared" si="28"/>
        <v>5479.7999999999993</v>
      </c>
      <c r="I60" s="2415" t="s">
        <v>749</v>
      </c>
      <c r="J60" s="2412"/>
      <c r="K60" s="51">
        <f t="shared" ref="K60:P60" si="29">SUM(K38:K47)</f>
        <v>4042.1</v>
      </c>
      <c r="L60" s="51">
        <f t="shared" si="29"/>
        <v>9978.5999999999985</v>
      </c>
      <c r="M60" s="51">
        <f t="shared" si="29"/>
        <v>1988.8</v>
      </c>
      <c r="N60" s="51">
        <f t="shared" si="29"/>
        <v>4647.8</v>
      </c>
      <c r="O60" s="51">
        <f t="shared" si="29"/>
        <v>4620.6000000000004</v>
      </c>
      <c r="P60" s="51">
        <f t="shared" si="29"/>
        <v>3654.8999999999996</v>
      </c>
    </row>
    <row r="61" spans="1:16" s="2" customFormat="1" ht="11.25" hidden="1" customHeight="1" x14ac:dyDescent="0.25">
      <c r="A61" s="2415" t="s">
        <v>750</v>
      </c>
      <c r="B61" s="2412"/>
      <c r="C61" s="51">
        <f t="shared" ref="C61:H61" si="30">SUM(C38:C48)</f>
        <v>59756.499999999993</v>
      </c>
      <c r="D61" s="51">
        <f t="shared" si="30"/>
        <v>4691.1000000000004</v>
      </c>
      <c r="E61" s="51">
        <f t="shared" si="30"/>
        <v>5149.0000000000009</v>
      </c>
      <c r="F61" s="51">
        <f t="shared" si="30"/>
        <v>7815.7999999999993</v>
      </c>
      <c r="G61" s="51">
        <f t="shared" si="30"/>
        <v>8426.4</v>
      </c>
      <c r="H61" s="51">
        <f t="shared" si="30"/>
        <v>5976.1999999999989</v>
      </c>
      <c r="I61" s="2415" t="s">
        <v>750</v>
      </c>
      <c r="J61" s="2412"/>
      <c r="K61" s="51">
        <f t="shared" ref="K61:P61" si="31">SUM(K38:K48)</f>
        <v>4407.7</v>
      </c>
      <c r="L61" s="51">
        <f t="shared" si="31"/>
        <v>10919.3</v>
      </c>
      <c r="M61" s="51">
        <f t="shared" si="31"/>
        <v>2214.5</v>
      </c>
      <c r="N61" s="51">
        <f t="shared" si="31"/>
        <v>5095.8</v>
      </c>
      <c r="O61" s="51">
        <f t="shared" si="31"/>
        <v>5060.7000000000007</v>
      </c>
      <c r="P61" s="51">
        <f t="shared" si="31"/>
        <v>4009.7999999999997</v>
      </c>
    </row>
    <row r="62" spans="1:16" s="2" customFormat="1" ht="11.25" hidden="1" customHeight="1" x14ac:dyDescent="0.25">
      <c r="A62" s="2415" t="s">
        <v>751</v>
      </c>
      <c r="B62" s="2412"/>
      <c r="C62" s="51">
        <f t="shared" ref="C62:H62" si="32">SUM(C38:C49)</f>
        <v>64716.19999999999</v>
      </c>
      <c r="D62" s="51">
        <f t="shared" si="32"/>
        <v>4981.9000000000005</v>
      </c>
      <c r="E62" s="51">
        <f t="shared" si="32"/>
        <v>5610.1000000000013</v>
      </c>
      <c r="F62" s="51">
        <f t="shared" si="32"/>
        <v>8520.6999999999989</v>
      </c>
      <c r="G62" s="51">
        <f t="shared" si="32"/>
        <v>9215.4</v>
      </c>
      <c r="H62" s="51">
        <f t="shared" si="32"/>
        <v>6465.2999999999993</v>
      </c>
      <c r="I62" s="2415" t="s">
        <v>751</v>
      </c>
      <c r="J62" s="2412"/>
      <c r="K62" s="51">
        <f t="shared" ref="K62:P62" si="33">SUM(K38:K49)</f>
        <v>4718.8999999999996</v>
      </c>
      <c r="L62" s="51">
        <f t="shared" si="33"/>
        <v>11685.199999999999</v>
      </c>
      <c r="M62" s="51">
        <f t="shared" si="33"/>
        <v>2426.9</v>
      </c>
      <c r="N62" s="51">
        <f t="shared" si="33"/>
        <v>5604.2</v>
      </c>
      <c r="O62" s="51">
        <f t="shared" si="33"/>
        <v>5487.6</v>
      </c>
      <c r="P62" s="51">
        <f t="shared" si="33"/>
        <v>4358.0999999999995</v>
      </c>
    </row>
    <row r="63" spans="1:16" s="2" customFormat="1" ht="11.25" hidden="1" customHeight="1" x14ac:dyDescent="0.25">
      <c r="A63" s="39"/>
      <c r="B63" s="46"/>
      <c r="C63" s="44"/>
      <c r="D63" s="50"/>
      <c r="E63" s="50"/>
      <c r="F63" s="50"/>
      <c r="G63" s="50"/>
      <c r="H63" s="50"/>
      <c r="I63" s="39"/>
      <c r="J63" s="46"/>
      <c r="K63" s="44"/>
    </row>
    <row r="64" spans="1:16" s="2" customFormat="1" ht="11.25" hidden="1" customHeight="1" x14ac:dyDescent="0.25">
      <c r="A64" s="39">
        <v>2008</v>
      </c>
      <c r="B64" s="46"/>
      <c r="C64" s="44"/>
      <c r="D64" s="50"/>
      <c r="E64" s="50"/>
      <c r="F64" s="50"/>
      <c r="G64" s="50"/>
      <c r="H64" s="50"/>
      <c r="I64" s="39">
        <v>2008</v>
      </c>
      <c r="J64" s="46"/>
      <c r="K64" s="44"/>
    </row>
    <row r="65" spans="1:16" s="2" customFormat="1" ht="11.25" hidden="1" customHeight="1" x14ac:dyDescent="0.25">
      <c r="A65" s="39"/>
      <c r="B65" s="46" t="s">
        <v>542</v>
      </c>
      <c r="C65" s="51">
        <f t="shared" ref="C65:C76" si="34">SUM(D65:O65)</f>
        <v>5407.9000000000005</v>
      </c>
      <c r="D65" s="126">
        <v>296</v>
      </c>
      <c r="E65" s="126">
        <v>496</v>
      </c>
      <c r="F65" s="126">
        <v>750.9</v>
      </c>
      <c r="G65" s="126">
        <v>833.1</v>
      </c>
      <c r="H65" s="126">
        <v>577</v>
      </c>
      <c r="I65" s="39"/>
      <c r="J65" s="46" t="s">
        <v>542</v>
      </c>
      <c r="K65" s="126">
        <v>382.8</v>
      </c>
      <c r="L65" s="126">
        <v>883.8</v>
      </c>
      <c r="M65" s="126">
        <v>255.8</v>
      </c>
      <c r="N65" s="126">
        <v>502.8</v>
      </c>
      <c r="O65" s="126">
        <v>429.7</v>
      </c>
      <c r="P65" s="126">
        <v>243.6</v>
      </c>
    </row>
    <row r="66" spans="1:16" s="2" customFormat="1" ht="11.25" hidden="1" customHeight="1" x14ac:dyDescent="0.25">
      <c r="A66" s="39"/>
      <c r="B66" s="46" t="s">
        <v>729</v>
      </c>
      <c r="C66" s="51">
        <f t="shared" si="34"/>
        <v>5208.3</v>
      </c>
      <c r="D66" s="126">
        <v>354.3</v>
      </c>
      <c r="E66" s="126">
        <v>471.7</v>
      </c>
      <c r="F66" s="126">
        <v>678.8</v>
      </c>
      <c r="G66" s="126">
        <v>732.4</v>
      </c>
      <c r="H66" s="126">
        <v>515.5</v>
      </c>
      <c r="I66" s="39"/>
      <c r="J66" s="46" t="s">
        <v>729</v>
      </c>
      <c r="K66" s="126">
        <v>397.4</v>
      </c>
      <c r="L66" s="126">
        <v>871.2</v>
      </c>
      <c r="M66" s="126">
        <v>255.8</v>
      </c>
      <c r="N66" s="126">
        <v>464.5</v>
      </c>
      <c r="O66" s="126">
        <v>466.7</v>
      </c>
      <c r="P66" s="126">
        <v>264.3</v>
      </c>
    </row>
    <row r="67" spans="1:16" s="2" customFormat="1" ht="11.25" hidden="1" customHeight="1" x14ac:dyDescent="0.25">
      <c r="A67" s="39"/>
      <c r="B67" s="46" t="s">
        <v>730</v>
      </c>
      <c r="C67" s="51">
        <f t="shared" si="34"/>
        <v>5425.5999999999995</v>
      </c>
      <c r="D67" s="126">
        <v>366.9</v>
      </c>
      <c r="E67" s="126">
        <v>435.2</v>
      </c>
      <c r="F67" s="126">
        <v>693.6</v>
      </c>
      <c r="G67" s="126">
        <v>757.4</v>
      </c>
      <c r="H67" s="126">
        <v>509.7</v>
      </c>
      <c r="I67" s="39"/>
      <c r="J67" s="46" t="s">
        <v>730</v>
      </c>
      <c r="K67" s="126">
        <v>420.8</v>
      </c>
      <c r="L67" s="126">
        <v>1075.0999999999999</v>
      </c>
      <c r="M67" s="126">
        <v>211.5</v>
      </c>
      <c r="N67" s="126">
        <v>495.5</v>
      </c>
      <c r="O67" s="126">
        <v>459.9</v>
      </c>
      <c r="P67" s="126">
        <v>262.5</v>
      </c>
    </row>
    <row r="68" spans="1:16" s="2" customFormat="1" ht="11.25" hidden="1" customHeight="1" x14ac:dyDescent="0.25">
      <c r="A68" s="39"/>
      <c r="B68" s="46" t="s">
        <v>731</v>
      </c>
      <c r="C68" s="51">
        <f t="shared" si="34"/>
        <v>5455.3000000000011</v>
      </c>
      <c r="D68" s="126">
        <v>373.2</v>
      </c>
      <c r="E68" s="126">
        <v>396.6</v>
      </c>
      <c r="F68" s="126">
        <v>824.9</v>
      </c>
      <c r="G68" s="126">
        <v>688.3</v>
      </c>
      <c r="H68" s="126">
        <v>518.6</v>
      </c>
      <c r="I68" s="39"/>
      <c r="J68" s="46" t="s">
        <v>731</v>
      </c>
      <c r="K68" s="126">
        <v>384.4</v>
      </c>
      <c r="L68" s="126">
        <v>1074.5999999999999</v>
      </c>
      <c r="M68" s="126">
        <v>200.3</v>
      </c>
      <c r="N68" s="126">
        <v>504.1</v>
      </c>
      <c r="O68" s="126">
        <v>490.3</v>
      </c>
      <c r="P68" s="126">
        <v>281.39999999999998</v>
      </c>
    </row>
    <row r="69" spans="1:16" s="2" customFormat="1" ht="11.25" hidden="1" customHeight="1" x14ac:dyDescent="0.25">
      <c r="A69" s="39"/>
      <c r="B69" s="46" t="s">
        <v>732</v>
      </c>
      <c r="C69" s="51">
        <f t="shared" si="34"/>
        <v>5464.3</v>
      </c>
      <c r="D69" s="126">
        <v>432.4</v>
      </c>
      <c r="E69" s="126">
        <v>464.6</v>
      </c>
      <c r="F69" s="126">
        <v>686.9</v>
      </c>
      <c r="G69" s="126">
        <v>740.7</v>
      </c>
      <c r="H69" s="126">
        <v>555.79999999999995</v>
      </c>
      <c r="I69" s="39"/>
      <c r="J69" s="46" t="s">
        <v>732</v>
      </c>
      <c r="K69" s="126">
        <v>338.4</v>
      </c>
      <c r="L69" s="126">
        <v>1067.9000000000001</v>
      </c>
      <c r="M69" s="126">
        <v>205.4</v>
      </c>
      <c r="N69" s="126">
        <v>496.4</v>
      </c>
      <c r="O69" s="126">
        <v>475.8</v>
      </c>
      <c r="P69" s="126">
        <v>276.7</v>
      </c>
    </row>
    <row r="70" spans="1:16" s="2" customFormat="1" ht="11.25" hidden="1" customHeight="1" x14ac:dyDescent="0.25">
      <c r="A70" s="39"/>
      <c r="B70" s="46" t="s">
        <v>733</v>
      </c>
      <c r="C70" s="51">
        <f t="shared" si="34"/>
        <v>5283.2</v>
      </c>
      <c r="D70" s="126">
        <v>331.7</v>
      </c>
      <c r="E70" s="126">
        <v>467.6</v>
      </c>
      <c r="F70" s="126">
        <v>586.20000000000005</v>
      </c>
      <c r="G70" s="126">
        <v>667.6</v>
      </c>
      <c r="H70" s="126">
        <v>552.1</v>
      </c>
      <c r="I70" s="39"/>
      <c r="J70" s="46" t="s">
        <v>733</v>
      </c>
      <c r="K70" s="126">
        <v>389.9</v>
      </c>
      <c r="L70" s="126">
        <v>1135.3</v>
      </c>
      <c r="M70" s="126">
        <v>191.6</v>
      </c>
      <c r="N70" s="126">
        <v>505.2</v>
      </c>
      <c r="O70" s="126">
        <v>456</v>
      </c>
      <c r="P70" s="126">
        <v>256.7</v>
      </c>
    </row>
    <row r="71" spans="1:16" s="2" customFormat="1" ht="11.25" hidden="1" customHeight="1" x14ac:dyDescent="0.25">
      <c r="A71" s="39"/>
      <c r="B71" s="46" t="s">
        <v>734</v>
      </c>
      <c r="C71" s="51">
        <f t="shared" si="34"/>
        <v>5684.7</v>
      </c>
      <c r="D71" s="126">
        <v>360.2</v>
      </c>
      <c r="E71" s="126">
        <v>479.9</v>
      </c>
      <c r="F71" s="126">
        <v>698.1</v>
      </c>
      <c r="G71" s="126">
        <v>859.6</v>
      </c>
      <c r="H71" s="126">
        <v>602.29999999999995</v>
      </c>
      <c r="I71" s="39"/>
      <c r="J71" s="46" t="s">
        <v>734</v>
      </c>
      <c r="K71" s="126">
        <v>402.8</v>
      </c>
      <c r="L71" s="126">
        <v>1110.2</v>
      </c>
      <c r="M71" s="126">
        <v>199.7</v>
      </c>
      <c r="N71" s="126">
        <v>523.79999999999995</v>
      </c>
      <c r="O71" s="126">
        <v>448.1</v>
      </c>
      <c r="P71" s="126">
        <v>251.1</v>
      </c>
    </row>
    <row r="72" spans="1:16" s="2" customFormat="1" ht="11.25" hidden="1" customHeight="1" x14ac:dyDescent="0.25">
      <c r="A72" s="39"/>
      <c r="B72" s="46" t="s">
        <v>735</v>
      </c>
      <c r="C72" s="51">
        <f t="shared" si="34"/>
        <v>5418</v>
      </c>
      <c r="D72" s="126">
        <v>353.8</v>
      </c>
      <c r="E72" s="126">
        <v>480.6</v>
      </c>
      <c r="F72" s="126">
        <v>575.29999999999995</v>
      </c>
      <c r="G72" s="126">
        <v>956.8</v>
      </c>
      <c r="H72" s="126">
        <v>559.1</v>
      </c>
      <c r="I72" s="39"/>
      <c r="J72" s="46" t="s">
        <v>735</v>
      </c>
      <c r="K72" s="126">
        <v>367</v>
      </c>
      <c r="L72" s="126">
        <v>961</v>
      </c>
      <c r="M72" s="126">
        <v>209.2</v>
      </c>
      <c r="N72" s="126">
        <v>502.8</v>
      </c>
      <c r="O72" s="126">
        <v>452.4</v>
      </c>
      <c r="P72" s="126">
        <v>254.8</v>
      </c>
    </row>
    <row r="73" spans="1:16" s="2" customFormat="1" ht="11.25" hidden="1" customHeight="1" x14ac:dyDescent="0.25">
      <c r="A73" s="39"/>
      <c r="B73" s="46" t="s">
        <v>736</v>
      </c>
      <c r="C73" s="51">
        <f t="shared" si="34"/>
        <v>5369.9</v>
      </c>
      <c r="D73" s="126">
        <v>379.5</v>
      </c>
      <c r="E73" s="126">
        <v>467.9</v>
      </c>
      <c r="F73" s="126">
        <v>678.2</v>
      </c>
      <c r="G73" s="126">
        <v>878.1</v>
      </c>
      <c r="H73" s="126">
        <v>585.1</v>
      </c>
      <c r="I73" s="39"/>
      <c r="J73" s="46" t="s">
        <v>736</v>
      </c>
      <c r="K73" s="126">
        <v>382.2</v>
      </c>
      <c r="L73" s="126">
        <v>967.7</v>
      </c>
      <c r="M73" s="126">
        <v>193.9</v>
      </c>
      <c r="N73" s="126">
        <v>428.3</v>
      </c>
      <c r="O73" s="126">
        <v>409</v>
      </c>
      <c r="P73" s="126">
        <v>229.2</v>
      </c>
    </row>
    <row r="74" spans="1:16" s="2" customFormat="1" ht="11.25" hidden="1" customHeight="1" x14ac:dyDescent="0.25">
      <c r="A74" s="39"/>
      <c r="B74" s="46" t="s">
        <v>737</v>
      </c>
      <c r="C74" s="51">
        <f t="shared" si="34"/>
        <v>5456.5</v>
      </c>
      <c r="D74" s="126">
        <v>454.6</v>
      </c>
      <c r="E74" s="126">
        <v>474.9</v>
      </c>
      <c r="F74" s="126">
        <v>666.9</v>
      </c>
      <c r="G74" s="126">
        <v>891.1</v>
      </c>
      <c r="H74" s="126">
        <v>652.4</v>
      </c>
      <c r="I74" s="39"/>
      <c r="J74" s="46" t="s">
        <v>737</v>
      </c>
      <c r="K74" s="126">
        <v>352.8</v>
      </c>
      <c r="L74" s="126">
        <v>951.8</v>
      </c>
      <c r="M74" s="126">
        <v>180.7</v>
      </c>
      <c r="N74" s="126">
        <v>427.5</v>
      </c>
      <c r="O74" s="126">
        <v>403.8</v>
      </c>
      <c r="P74" s="126">
        <v>223.9</v>
      </c>
    </row>
    <row r="75" spans="1:16" s="2" customFormat="1" ht="11.25" hidden="1" customHeight="1" x14ac:dyDescent="0.25">
      <c r="A75" s="39"/>
      <c r="B75" s="46" t="s">
        <v>738</v>
      </c>
      <c r="C75" s="51">
        <f t="shared" si="34"/>
        <v>5286.4</v>
      </c>
      <c r="D75" s="126">
        <v>435.7</v>
      </c>
      <c r="E75" s="126">
        <v>467.2</v>
      </c>
      <c r="F75" s="126">
        <v>791.6</v>
      </c>
      <c r="G75" s="126">
        <v>899.8</v>
      </c>
      <c r="H75" s="126">
        <v>505.5</v>
      </c>
      <c r="I75" s="39"/>
      <c r="J75" s="46" t="s">
        <v>738</v>
      </c>
      <c r="K75" s="126">
        <v>333.7</v>
      </c>
      <c r="L75" s="126">
        <v>981.7</v>
      </c>
      <c r="M75" s="126">
        <v>130.30000000000001</v>
      </c>
      <c r="N75" s="126">
        <v>355.5</v>
      </c>
      <c r="O75" s="126">
        <v>385.4</v>
      </c>
      <c r="P75" s="126">
        <v>223.1</v>
      </c>
    </row>
    <row r="76" spans="1:16" s="2" customFormat="1" ht="11.25" hidden="1" customHeight="1" x14ac:dyDescent="0.25">
      <c r="A76" s="39"/>
      <c r="B76" s="46" t="s">
        <v>739</v>
      </c>
      <c r="C76" s="51">
        <f t="shared" si="34"/>
        <v>4597.3</v>
      </c>
      <c r="D76" s="126">
        <v>385.7</v>
      </c>
      <c r="E76" s="126">
        <v>447.6</v>
      </c>
      <c r="F76" s="126">
        <v>660.5</v>
      </c>
      <c r="G76" s="126">
        <v>898.1</v>
      </c>
      <c r="H76" s="126">
        <v>436.7</v>
      </c>
      <c r="I76" s="39"/>
      <c r="J76" s="46" t="s">
        <v>739</v>
      </c>
      <c r="K76" s="126">
        <v>271.5</v>
      </c>
      <c r="L76" s="126">
        <v>738</v>
      </c>
      <c r="M76" s="126">
        <v>105</v>
      </c>
      <c r="N76" s="126">
        <v>325</v>
      </c>
      <c r="O76" s="126">
        <v>329.2</v>
      </c>
      <c r="P76" s="126">
        <v>180.4</v>
      </c>
    </row>
    <row r="77" spans="1:16" s="2" customFormat="1" ht="11.25" hidden="1" customHeight="1" x14ac:dyDescent="0.25">
      <c r="A77" s="39"/>
      <c r="B77" s="46"/>
      <c r="C77" s="44"/>
      <c r="D77" s="50"/>
      <c r="E77" s="50"/>
      <c r="F77" s="50"/>
      <c r="G77" s="50"/>
      <c r="H77" s="50"/>
      <c r="I77" s="39"/>
      <c r="J77" s="46"/>
      <c r="K77" s="44"/>
    </row>
    <row r="78" spans="1:16" s="2" customFormat="1" ht="11.25" hidden="1" customHeight="1" x14ac:dyDescent="0.25">
      <c r="A78" s="2415" t="s">
        <v>740</v>
      </c>
      <c r="B78" s="2412"/>
      <c r="C78" s="51">
        <f t="shared" ref="C78:H78" si="35">C65</f>
        <v>5407.9000000000005</v>
      </c>
      <c r="D78" s="51">
        <f t="shared" si="35"/>
        <v>296</v>
      </c>
      <c r="E78" s="51">
        <f t="shared" si="35"/>
        <v>496</v>
      </c>
      <c r="F78" s="51">
        <f t="shared" si="35"/>
        <v>750.9</v>
      </c>
      <c r="G78" s="51">
        <f t="shared" si="35"/>
        <v>833.1</v>
      </c>
      <c r="H78" s="51">
        <f t="shared" si="35"/>
        <v>577</v>
      </c>
      <c r="I78" s="2415" t="s">
        <v>740</v>
      </c>
      <c r="J78" s="2412"/>
      <c r="K78" s="51">
        <f t="shared" ref="K78:P78" si="36">K65</f>
        <v>382.8</v>
      </c>
      <c r="L78" s="51">
        <f t="shared" si="36"/>
        <v>883.8</v>
      </c>
      <c r="M78" s="51">
        <f t="shared" si="36"/>
        <v>255.8</v>
      </c>
      <c r="N78" s="51">
        <f t="shared" si="36"/>
        <v>502.8</v>
      </c>
      <c r="O78" s="51">
        <f t="shared" si="36"/>
        <v>429.7</v>
      </c>
      <c r="P78" s="51">
        <f t="shared" si="36"/>
        <v>243.6</v>
      </c>
    </row>
    <row r="79" spans="1:16" s="2" customFormat="1" ht="11.25" hidden="1" customHeight="1" x14ac:dyDescent="0.25">
      <c r="A79" s="2415" t="s">
        <v>741</v>
      </c>
      <c r="B79" s="2412"/>
      <c r="C79" s="51">
        <f t="shared" ref="C79:H79" si="37">SUM(C65:C66)</f>
        <v>10616.2</v>
      </c>
      <c r="D79" s="51">
        <f t="shared" si="37"/>
        <v>650.29999999999995</v>
      </c>
      <c r="E79" s="51">
        <f t="shared" si="37"/>
        <v>967.7</v>
      </c>
      <c r="F79" s="51">
        <f t="shared" si="37"/>
        <v>1429.6999999999998</v>
      </c>
      <c r="G79" s="51">
        <f t="shared" si="37"/>
        <v>1565.5</v>
      </c>
      <c r="H79" s="51">
        <f t="shared" si="37"/>
        <v>1092.5</v>
      </c>
      <c r="I79" s="2415" t="s">
        <v>741</v>
      </c>
      <c r="J79" s="2412"/>
      <c r="K79" s="51">
        <f t="shared" ref="K79:P79" si="38">SUM(K65:K66)</f>
        <v>780.2</v>
      </c>
      <c r="L79" s="51">
        <f t="shared" si="38"/>
        <v>1755</v>
      </c>
      <c r="M79" s="51">
        <f t="shared" si="38"/>
        <v>511.6</v>
      </c>
      <c r="N79" s="51">
        <f t="shared" si="38"/>
        <v>967.3</v>
      </c>
      <c r="O79" s="51">
        <f t="shared" si="38"/>
        <v>896.4</v>
      </c>
      <c r="P79" s="51">
        <f t="shared" si="38"/>
        <v>507.9</v>
      </c>
    </row>
    <row r="80" spans="1:16" s="2" customFormat="1" ht="11.25" hidden="1" customHeight="1" x14ac:dyDescent="0.25">
      <c r="A80" s="2415" t="s">
        <v>742</v>
      </c>
      <c r="B80" s="2412"/>
      <c r="C80" s="51">
        <f t="shared" ref="C80:H80" si="39">SUM(C65:C67)</f>
        <v>16041.8</v>
      </c>
      <c r="D80" s="51">
        <f t="shared" si="39"/>
        <v>1017.1999999999999</v>
      </c>
      <c r="E80" s="51">
        <f t="shared" si="39"/>
        <v>1402.9</v>
      </c>
      <c r="F80" s="51">
        <f t="shared" si="39"/>
        <v>2123.2999999999997</v>
      </c>
      <c r="G80" s="51">
        <f t="shared" si="39"/>
        <v>2322.9</v>
      </c>
      <c r="H80" s="51">
        <f t="shared" si="39"/>
        <v>1602.2</v>
      </c>
      <c r="I80" s="2415" t="s">
        <v>742</v>
      </c>
      <c r="J80" s="2412"/>
      <c r="K80" s="51">
        <f t="shared" ref="K80:P80" si="40">SUM(K65:K67)</f>
        <v>1201</v>
      </c>
      <c r="L80" s="51">
        <f t="shared" si="40"/>
        <v>2830.1</v>
      </c>
      <c r="M80" s="51">
        <f t="shared" si="40"/>
        <v>723.1</v>
      </c>
      <c r="N80" s="51">
        <f t="shared" si="40"/>
        <v>1462.8</v>
      </c>
      <c r="O80" s="51">
        <f t="shared" si="40"/>
        <v>1356.3</v>
      </c>
      <c r="P80" s="51">
        <f t="shared" si="40"/>
        <v>770.4</v>
      </c>
    </row>
    <row r="81" spans="1:16" s="2" customFormat="1" ht="11.25" hidden="1" customHeight="1" x14ac:dyDescent="0.25">
      <c r="A81" s="2415" t="s">
        <v>743</v>
      </c>
      <c r="B81" s="2412"/>
      <c r="C81" s="51">
        <f t="shared" ref="C81:H81" si="41">SUM(C65:C68)</f>
        <v>21497.1</v>
      </c>
      <c r="D81" s="51">
        <f t="shared" si="41"/>
        <v>1390.3999999999999</v>
      </c>
      <c r="E81" s="51">
        <f t="shared" si="41"/>
        <v>1799.5</v>
      </c>
      <c r="F81" s="51">
        <f t="shared" si="41"/>
        <v>2948.2</v>
      </c>
      <c r="G81" s="51">
        <f t="shared" si="41"/>
        <v>3011.2</v>
      </c>
      <c r="H81" s="51">
        <f t="shared" si="41"/>
        <v>2120.8000000000002</v>
      </c>
      <c r="I81" s="2415" t="s">
        <v>743</v>
      </c>
      <c r="J81" s="2412"/>
      <c r="K81" s="51">
        <f t="shared" ref="K81:P81" si="42">SUM(K65:K68)</f>
        <v>1585.4</v>
      </c>
      <c r="L81" s="51">
        <f t="shared" si="42"/>
        <v>3904.7</v>
      </c>
      <c r="M81" s="51">
        <f t="shared" si="42"/>
        <v>923.40000000000009</v>
      </c>
      <c r="N81" s="51">
        <f t="shared" si="42"/>
        <v>1966.9</v>
      </c>
      <c r="O81" s="51">
        <f t="shared" si="42"/>
        <v>1846.6</v>
      </c>
      <c r="P81" s="51">
        <f t="shared" si="42"/>
        <v>1051.8</v>
      </c>
    </row>
    <row r="82" spans="1:16" s="2" customFormat="1" ht="11.25" hidden="1" customHeight="1" x14ac:dyDescent="0.25">
      <c r="A82" s="2415" t="s">
        <v>744</v>
      </c>
      <c r="B82" s="2412"/>
      <c r="C82" s="51">
        <f t="shared" ref="C82:H82" si="43">SUM(C65:C69)</f>
        <v>26961.399999999998</v>
      </c>
      <c r="D82" s="51">
        <f t="shared" si="43"/>
        <v>1822.7999999999997</v>
      </c>
      <c r="E82" s="51">
        <f t="shared" si="43"/>
        <v>2264.1</v>
      </c>
      <c r="F82" s="51">
        <f t="shared" si="43"/>
        <v>3635.1</v>
      </c>
      <c r="G82" s="51">
        <f t="shared" si="43"/>
        <v>3751.8999999999996</v>
      </c>
      <c r="H82" s="51">
        <f t="shared" si="43"/>
        <v>2676.6000000000004</v>
      </c>
      <c r="I82" s="2415" t="s">
        <v>744</v>
      </c>
      <c r="J82" s="2412"/>
      <c r="K82" s="51">
        <f t="shared" ref="K82:P82" si="44">SUM(K65:K69)</f>
        <v>1923.8000000000002</v>
      </c>
      <c r="L82" s="51">
        <f t="shared" si="44"/>
        <v>4972.6000000000004</v>
      </c>
      <c r="M82" s="51">
        <f t="shared" si="44"/>
        <v>1128.8000000000002</v>
      </c>
      <c r="N82" s="51">
        <f t="shared" si="44"/>
        <v>2463.3000000000002</v>
      </c>
      <c r="O82" s="51">
        <f t="shared" si="44"/>
        <v>2322.4</v>
      </c>
      <c r="P82" s="51">
        <f t="shared" si="44"/>
        <v>1328.5</v>
      </c>
    </row>
    <row r="83" spans="1:16" s="2" customFormat="1" ht="11.25" hidden="1" customHeight="1" x14ac:dyDescent="0.25">
      <c r="A83" s="2415" t="s">
        <v>745</v>
      </c>
      <c r="B83" s="2412"/>
      <c r="C83" s="51">
        <f t="shared" ref="C83:H83" si="45">SUM(C65:C70)</f>
        <v>32244.6</v>
      </c>
      <c r="D83" s="51">
        <f t="shared" si="45"/>
        <v>2154.4999999999995</v>
      </c>
      <c r="E83" s="51">
        <f t="shared" si="45"/>
        <v>2731.7</v>
      </c>
      <c r="F83" s="51">
        <f t="shared" si="45"/>
        <v>4221.3</v>
      </c>
      <c r="G83" s="51">
        <f t="shared" si="45"/>
        <v>4419.5</v>
      </c>
      <c r="H83" s="51">
        <f t="shared" si="45"/>
        <v>3228.7000000000003</v>
      </c>
      <c r="I83" s="2415" t="s">
        <v>745</v>
      </c>
      <c r="J83" s="2412"/>
      <c r="K83" s="51">
        <f t="shared" ref="K83:P83" si="46">SUM(K65:K70)</f>
        <v>2313.7000000000003</v>
      </c>
      <c r="L83" s="51">
        <f t="shared" si="46"/>
        <v>6107.9000000000005</v>
      </c>
      <c r="M83" s="51">
        <f t="shared" si="46"/>
        <v>1320.4</v>
      </c>
      <c r="N83" s="51">
        <f t="shared" si="46"/>
        <v>2968.5</v>
      </c>
      <c r="O83" s="51">
        <f t="shared" si="46"/>
        <v>2778.4</v>
      </c>
      <c r="P83" s="51">
        <f t="shared" si="46"/>
        <v>1585.2</v>
      </c>
    </row>
    <row r="84" spans="1:16" s="2" customFormat="1" ht="11.25" hidden="1" customHeight="1" x14ac:dyDescent="0.25">
      <c r="A84" s="2415" t="s">
        <v>746</v>
      </c>
      <c r="B84" s="2412"/>
      <c r="C84" s="51">
        <f t="shared" ref="C84:H84" si="47">SUM(C65:C71)</f>
        <v>37929.299999999996</v>
      </c>
      <c r="D84" s="51">
        <f t="shared" si="47"/>
        <v>2514.6999999999994</v>
      </c>
      <c r="E84" s="51">
        <f t="shared" si="47"/>
        <v>3211.6</v>
      </c>
      <c r="F84" s="51">
        <f t="shared" si="47"/>
        <v>4919.4000000000005</v>
      </c>
      <c r="G84" s="51">
        <f t="shared" si="47"/>
        <v>5279.1</v>
      </c>
      <c r="H84" s="51">
        <f t="shared" si="47"/>
        <v>3831</v>
      </c>
      <c r="I84" s="2415" t="s">
        <v>746</v>
      </c>
      <c r="J84" s="2412"/>
      <c r="K84" s="51">
        <f t="shared" ref="K84:P84" si="48">SUM(K65:K71)</f>
        <v>2716.5000000000005</v>
      </c>
      <c r="L84" s="51">
        <f t="shared" si="48"/>
        <v>7218.1</v>
      </c>
      <c r="M84" s="51">
        <f t="shared" si="48"/>
        <v>1520.1000000000001</v>
      </c>
      <c r="N84" s="51">
        <f t="shared" si="48"/>
        <v>3492.3</v>
      </c>
      <c r="O84" s="51">
        <f t="shared" si="48"/>
        <v>3226.5</v>
      </c>
      <c r="P84" s="51">
        <f t="shared" si="48"/>
        <v>1836.3</v>
      </c>
    </row>
    <row r="85" spans="1:16" s="2" customFormat="1" ht="11.25" hidden="1" customHeight="1" x14ac:dyDescent="0.25">
      <c r="A85" s="2415" t="s">
        <v>747</v>
      </c>
      <c r="B85" s="2412"/>
      <c r="C85" s="51">
        <f t="shared" ref="C85:H85" si="49">SUM(C65:C72)</f>
        <v>43347.299999999996</v>
      </c>
      <c r="D85" s="51">
        <f t="shared" si="49"/>
        <v>2868.4999999999995</v>
      </c>
      <c r="E85" s="51">
        <f t="shared" si="49"/>
        <v>3692.2</v>
      </c>
      <c r="F85" s="51">
        <f t="shared" si="49"/>
        <v>5494.7000000000007</v>
      </c>
      <c r="G85" s="51">
        <f t="shared" si="49"/>
        <v>6235.9000000000005</v>
      </c>
      <c r="H85" s="51">
        <f t="shared" si="49"/>
        <v>4390.1000000000004</v>
      </c>
      <c r="I85" s="2415" t="s">
        <v>747</v>
      </c>
      <c r="J85" s="2412"/>
      <c r="K85" s="51">
        <f t="shared" ref="K85:P85" si="50">SUM(K65:K72)</f>
        <v>3083.5000000000005</v>
      </c>
      <c r="L85" s="51">
        <f t="shared" si="50"/>
        <v>8179.1</v>
      </c>
      <c r="M85" s="51">
        <f t="shared" si="50"/>
        <v>1729.3000000000002</v>
      </c>
      <c r="N85" s="51">
        <f t="shared" si="50"/>
        <v>3995.1000000000004</v>
      </c>
      <c r="O85" s="51">
        <f t="shared" si="50"/>
        <v>3678.9</v>
      </c>
      <c r="P85" s="51">
        <f t="shared" si="50"/>
        <v>2091.1</v>
      </c>
    </row>
    <row r="86" spans="1:16" s="2" customFormat="1" ht="11.25" hidden="1" customHeight="1" x14ac:dyDescent="0.25">
      <c r="A86" s="2415" t="s">
        <v>748</v>
      </c>
      <c r="B86" s="2412"/>
      <c r="C86" s="51">
        <f t="shared" ref="C86:H86" si="51">SUM(C65:C73)</f>
        <v>48717.2</v>
      </c>
      <c r="D86" s="51">
        <f t="shared" si="51"/>
        <v>3247.9999999999995</v>
      </c>
      <c r="E86" s="51">
        <f t="shared" si="51"/>
        <v>4160.0999999999995</v>
      </c>
      <c r="F86" s="51">
        <f t="shared" si="51"/>
        <v>6172.9000000000005</v>
      </c>
      <c r="G86" s="51">
        <f t="shared" si="51"/>
        <v>7114.0000000000009</v>
      </c>
      <c r="H86" s="51">
        <f t="shared" si="51"/>
        <v>4975.2000000000007</v>
      </c>
      <c r="I86" s="2415" t="s">
        <v>748</v>
      </c>
      <c r="J86" s="2412"/>
      <c r="K86" s="51">
        <f t="shared" ref="K86:P86" si="52">SUM(K65:K73)</f>
        <v>3465.7000000000003</v>
      </c>
      <c r="L86" s="51">
        <f t="shared" si="52"/>
        <v>9146.8000000000011</v>
      </c>
      <c r="M86" s="51">
        <f t="shared" si="52"/>
        <v>1923.2000000000003</v>
      </c>
      <c r="N86" s="51">
        <f t="shared" si="52"/>
        <v>4423.4000000000005</v>
      </c>
      <c r="O86" s="51">
        <f t="shared" si="52"/>
        <v>4087.9</v>
      </c>
      <c r="P86" s="51">
        <f t="shared" si="52"/>
        <v>2320.2999999999997</v>
      </c>
    </row>
    <row r="87" spans="1:16" s="2" customFormat="1" ht="11.25" hidden="1" customHeight="1" x14ac:dyDescent="0.25">
      <c r="A87" s="2415" t="s">
        <v>749</v>
      </c>
      <c r="B87" s="2412"/>
      <c r="C87" s="51">
        <f t="shared" ref="C87:H87" si="53">SUM(C65:C74)</f>
        <v>54173.7</v>
      </c>
      <c r="D87" s="51">
        <f t="shared" si="53"/>
        <v>3702.5999999999995</v>
      </c>
      <c r="E87" s="51">
        <f t="shared" si="53"/>
        <v>4634.9999999999991</v>
      </c>
      <c r="F87" s="51">
        <f t="shared" si="53"/>
        <v>6839.8</v>
      </c>
      <c r="G87" s="51">
        <f t="shared" si="53"/>
        <v>8005.1000000000013</v>
      </c>
      <c r="H87" s="51">
        <f t="shared" si="53"/>
        <v>5627.6</v>
      </c>
      <c r="I87" s="2415" t="s">
        <v>749</v>
      </c>
      <c r="J87" s="2412"/>
      <c r="K87" s="51">
        <f t="shared" ref="K87:P87" si="54">SUM(K65:K74)</f>
        <v>3818.5000000000005</v>
      </c>
      <c r="L87" s="51">
        <f t="shared" si="54"/>
        <v>10098.6</v>
      </c>
      <c r="M87" s="51">
        <f t="shared" si="54"/>
        <v>2103.9</v>
      </c>
      <c r="N87" s="51">
        <f t="shared" si="54"/>
        <v>4850.9000000000005</v>
      </c>
      <c r="O87" s="51">
        <f t="shared" si="54"/>
        <v>4491.7</v>
      </c>
      <c r="P87" s="51">
        <f t="shared" si="54"/>
        <v>2544.1999999999998</v>
      </c>
    </row>
    <row r="88" spans="1:16" s="2" customFormat="1" ht="11.25" hidden="1" customHeight="1" x14ac:dyDescent="0.25">
      <c r="A88" s="2415" t="s">
        <v>750</v>
      </c>
      <c r="B88" s="2412"/>
      <c r="C88" s="51">
        <f t="shared" ref="C88:H88" si="55">SUM(C65:C75)</f>
        <v>59460.1</v>
      </c>
      <c r="D88" s="51">
        <f t="shared" si="55"/>
        <v>4138.2999999999993</v>
      </c>
      <c r="E88" s="51">
        <f t="shared" si="55"/>
        <v>5102.1999999999989</v>
      </c>
      <c r="F88" s="51">
        <f t="shared" si="55"/>
        <v>7631.4000000000005</v>
      </c>
      <c r="G88" s="51">
        <f t="shared" si="55"/>
        <v>8904.9000000000015</v>
      </c>
      <c r="H88" s="51">
        <f t="shared" si="55"/>
        <v>6133.1</v>
      </c>
      <c r="I88" s="2415" t="s">
        <v>750</v>
      </c>
      <c r="J88" s="2412"/>
      <c r="K88" s="51">
        <f t="shared" ref="K88:P88" si="56">SUM(K65:K75)</f>
        <v>4152.2000000000007</v>
      </c>
      <c r="L88" s="51">
        <f t="shared" si="56"/>
        <v>11080.300000000001</v>
      </c>
      <c r="M88" s="51">
        <f t="shared" si="56"/>
        <v>2234.2000000000003</v>
      </c>
      <c r="N88" s="51">
        <f t="shared" si="56"/>
        <v>5206.4000000000005</v>
      </c>
      <c r="O88" s="51">
        <f t="shared" si="56"/>
        <v>4877.0999999999995</v>
      </c>
      <c r="P88" s="51">
        <f t="shared" si="56"/>
        <v>2767.2999999999997</v>
      </c>
    </row>
    <row r="89" spans="1:16" s="2" customFormat="1" ht="11.25" hidden="1" customHeight="1" x14ac:dyDescent="0.25">
      <c r="A89" s="2415" t="s">
        <v>751</v>
      </c>
      <c r="B89" s="2412"/>
      <c r="C89" s="51">
        <f t="shared" ref="C89:H89" si="57">SUM(C65:C76)</f>
        <v>64057.4</v>
      </c>
      <c r="D89" s="51">
        <f t="shared" si="57"/>
        <v>4523.9999999999991</v>
      </c>
      <c r="E89" s="51">
        <f t="shared" si="57"/>
        <v>5549.7999999999993</v>
      </c>
      <c r="F89" s="51">
        <f t="shared" si="57"/>
        <v>8291.9000000000015</v>
      </c>
      <c r="G89" s="51">
        <f t="shared" si="57"/>
        <v>9803.0000000000018</v>
      </c>
      <c r="H89" s="51">
        <f t="shared" si="57"/>
        <v>6569.8</v>
      </c>
      <c r="I89" s="2415" t="s">
        <v>751</v>
      </c>
      <c r="J89" s="2412"/>
      <c r="K89" s="51">
        <f t="shared" ref="K89:P89" si="58">SUM(K65:K76)</f>
        <v>4423.7000000000007</v>
      </c>
      <c r="L89" s="51">
        <f t="shared" si="58"/>
        <v>11818.300000000001</v>
      </c>
      <c r="M89" s="51">
        <f t="shared" si="58"/>
        <v>2339.2000000000003</v>
      </c>
      <c r="N89" s="51">
        <f t="shared" si="58"/>
        <v>5531.4000000000005</v>
      </c>
      <c r="O89" s="51">
        <f t="shared" si="58"/>
        <v>5206.2999999999993</v>
      </c>
      <c r="P89" s="51">
        <f t="shared" si="58"/>
        <v>2947.7</v>
      </c>
    </row>
    <row r="90" spans="1:16" s="2" customFormat="1" ht="11.25" hidden="1" customHeight="1" x14ac:dyDescent="0.25">
      <c r="A90" s="54"/>
      <c r="B90" s="55"/>
      <c r="C90" s="44"/>
      <c r="D90" s="44"/>
      <c r="E90" s="44"/>
      <c r="F90" s="44"/>
      <c r="G90" s="44"/>
      <c r="H90" s="44"/>
      <c r="I90" s="54"/>
      <c r="J90" s="55"/>
      <c r="K90" s="44"/>
    </row>
    <row r="91" spans="1:16" s="2" customFormat="1" ht="11.25" hidden="1" customHeight="1" x14ac:dyDescent="0.25">
      <c r="A91" s="39">
        <v>2009</v>
      </c>
      <c r="B91" s="46"/>
      <c r="C91" s="44"/>
      <c r="D91" s="50"/>
      <c r="E91" s="50"/>
      <c r="F91" s="50"/>
      <c r="G91" s="50"/>
      <c r="H91" s="50"/>
      <c r="I91" s="39">
        <v>2009</v>
      </c>
      <c r="J91" s="46"/>
      <c r="K91" s="44"/>
    </row>
    <row r="92" spans="1:16" s="2" customFormat="1" ht="11.25" hidden="1" customHeight="1" x14ac:dyDescent="0.25">
      <c r="A92" s="39"/>
      <c r="B92" s="46" t="s">
        <v>542</v>
      </c>
      <c r="C92" s="51">
        <f t="shared" ref="C92:C103" si="59">SUM(D92:O92)</f>
        <v>3727.8</v>
      </c>
      <c r="D92" s="44">
        <v>252</v>
      </c>
      <c r="E92" s="44">
        <v>275.8</v>
      </c>
      <c r="F92" s="44">
        <v>667.9</v>
      </c>
      <c r="G92" s="44">
        <v>745</v>
      </c>
      <c r="H92" s="44">
        <v>296.7</v>
      </c>
      <c r="I92" s="39"/>
      <c r="J92" s="46" t="s">
        <v>542</v>
      </c>
      <c r="K92" s="126">
        <v>233.4</v>
      </c>
      <c r="L92" s="126">
        <v>514.9</v>
      </c>
      <c r="M92" s="126">
        <v>97</v>
      </c>
      <c r="N92" s="126">
        <v>297.3</v>
      </c>
      <c r="O92" s="126">
        <v>347.8</v>
      </c>
      <c r="P92" s="126">
        <v>280.7</v>
      </c>
    </row>
    <row r="93" spans="1:16" s="2" customFormat="1" ht="11.25" hidden="1" customHeight="1" x14ac:dyDescent="0.25">
      <c r="A93" s="39"/>
      <c r="B93" s="46" t="s">
        <v>729</v>
      </c>
      <c r="C93" s="51">
        <f t="shared" si="59"/>
        <v>4483.5999999999995</v>
      </c>
      <c r="D93" s="44">
        <v>336.1</v>
      </c>
      <c r="E93" s="44">
        <v>315</v>
      </c>
      <c r="F93" s="44">
        <v>720.5</v>
      </c>
      <c r="G93" s="44">
        <v>867</v>
      </c>
      <c r="H93" s="44">
        <v>361.8</v>
      </c>
      <c r="I93" s="39"/>
      <c r="J93" s="46" t="s">
        <v>729</v>
      </c>
      <c r="K93" s="126">
        <v>278.2</v>
      </c>
      <c r="L93" s="126">
        <v>745</v>
      </c>
      <c r="M93" s="126">
        <v>128.19999999999999</v>
      </c>
      <c r="N93" s="126">
        <v>349.3</v>
      </c>
      <c r="O93" s="126">
        <v>382.5</v>
      </c>
      <c r="P93" s="126">
        <v>305.89999999999998</v>
      </c>
    </row>
    <row r="94" spans="1:16" s="2" customFormat="1" ht="11.25" hidden="1" customHeight="1" x14ac:dyDescent="0.25">
      <c r="A94" s="39"/>
      <c r="B94" s="46" t="s">
        <v>730</v>
      </c>
      <c r="C94" s="51">
        <f t="shared" si="59"/>
        <v>5271.4</v>
      </c>
      <c r="D94" s="44">
        <v>524.4</v>
      </c>
      <c r="E94" s="44">
        <v>395.3</v>
      </c>
      <c r="F94" s="44">
        <v>748.9</v>
      </c>
      <c r="G94" s="44">
        <v>1112.5</v>
      </c>
      <c r="H94" s="44">
        <v>290.60000000000002</v>
      </c>
      <c r="I94" s="39"/>
      <c r="J94" s="46" t="s">
        <v>730</v>
      </c>
      <c r="K94" s="126">
        <v>288.8</v>
      </c>
      <c r="L94" s="126">
        <v>976.7</v>
      </c>
      <c r="M94" s="126">
        <v>179.3</v>
      </c>
      <c r="N94" s="126">
        <v>349.7</v>
      </c>
      <c r="O94" s="126">
        <v>405.2</v>
      </c>
      <c r="P94" s="126">
        <v>313.60000000000002</v>
      </c>
    </row>
    <row r="95" spans="1:16" s="2" customFormat="1" ht="11.25" hidden="1" customHeight="1" x14ac:dyDescent="0.25">
      <c r="A95" s="39"/>
      <c r="B95" s="46" t="s">
        <v>731</v>
      </c>
      <c r="C95" s="51">
        <f t="shared" si="59"/>
        <v>4793.9000000000005</v>
      </c>
      <c r="D95" s="44">
        <v>535.79999999999995</v>
      </c>
      <c r="E95" s="44">
        <v>467.1</v>
      </c>
      <c r="F95" s="44">
        <v>566.5</v>
      </c>
      <c r="G95" s="44">
        <v>958.9</v>
      </c>
      <c r="H95" s="44">
        <v>288.3</v>
      </c>
      <c r="I95" s="39"/>
      <c r="J95" s="46" t="s">
        <v>731</v>
      </c>
      <c r="K95" s="126">
        <v>230.8</v>
      </c>
      <c r="L95" s="126">
        <v>899.7</v>
      </c>
      <c r="M95" s="126">
        <v>124.9</v>
      </c>
      <c r="N95" s="126">
        <v>368.7</v>
      </c>
      <c r="O95" s="126">
        <v>353.2</v>
      </c>
      <c r="P95" s="126">
        <v>277.39999999999998</v>
      </c>
    </row>
    <row r="96" spans="1:16" s="2" customFormat="1" ht="11.25" hidden="1" customHeight="1" x14ac:dyDescent="0.25">
      <c r="A96" s="39"/>
      <c r="B96" s="46" t="s">
        <v>732</v>
      </c>
      <c r="C96" s="51">
        <f t="shared" si="59"/>
        <v>4767.5999999999995</v>
      </c>
      <c r="D96" s="44">
        <v>536.6</v>
      </c>
      <c r="E96" s="44">
        <v>483.4</v>
      </c>
      <c r="F96" s="44">
        <v>482.2</v>
      </c>
      <c r="G96" s="44">
        <v>831.7</v>
      </c>
      <c r="H96" s="44">
        <v>329.1</v>
      </c>
      <c r="I96" s="39"/>
      <c r="J96" s="46" t="s">
        <v>732</v>
      </c>
      <c r="K96" s="126">
        <v>229.3</v>
      </c>
      <c r="L96" s="126">
        <v>930.4</v>
      </c>
      <c r="M96" s="126">
        <v>126.7</v>
      </c>
      <c r="N96" s="126">
        <v>394.5</v>
      </c>
      <c r="O96" s="126">
        <v>423.7</v>
      </c>
      <c r="P96" s="126">
        <v>335.5</v>
      </c>
    </row>
    <row r="97" spans="1:16" s="2" customFormat="1" ht="11.25" hidden="1" customHeight="1" x14ac:dyDescent="0.25">
      <c r="A97" s="39"/>
      <c r="B97" s="46" t="s">
        <v>733</v>
      </c>
      <c r="C97" s="51">
        <f t="shared" si="59"/>
        <v>4703.7</v>
      </c>
      <c r="D97" s="44">
        <v>587.1</v>
      </c>
      <c r="E97" s="44">
        <v>380.5</v>
      </c>
      <c r="F97" s="44">
        <v>450.1</v>
      </c>
      <c r="G97" s="44">
        <v>723.1</v>
      </c>
      <c r="H97" s="44">
        <v>322.7</v>
      </c>
      <c r="I97" s="39"/>
      <c r="J97" s="46" t="s">
        <v>733</v>
      </c>
      <c r="K97" s="126">
        <v>276.7</v>
      </c>
      <c r="L97" s="126">
        <v>1000.6</v>
      </c>
      <c r="M97" s="126">
        <v>174.5</v>
      </c>
      <c r="N97" s="126">
        <v>378.7</v>
      </c>
      <c r="O97" s="126">
        <v>409.7</v>
      </c>
      <c r="P97" s="126">
        <v>323.5</v>
      </c>
    </row>
    <row r="98" spans="1:16" s="2" customFormat="1" ht="11.25" hidden="1" customHeight="1" x14ac:dyDescent="0.25">
      <c r="A98" s="39"/>
      <c r="B98" s="46" t="s">
        <v>734</v>
      </c>
      <c r="C98" s="51">
        <f t="shared" si="59"/>
        <v>5058.3999999999996</v>
      </c>
      <c r="D98" s="44">
        <v>525.1</v>
      </c>
      <c r="E98" s="44">
        <v>433.5</v>
      </c>
      <c r="F98" s="44">
        <v>598.70000000000005</v>
      </c>
      <c r="G98" s="44">
        <v>816.2</v>
      </c>
      <c r="H98" s="44">
        <v>413.7</v>
      </c>
      <c r="I98" s="39"/>
      <c r="J98" s="46" t="s">
        <v>734</v>
      </c>
      <c r="K98" s="126">
        <v>268.8</v>
      </c>
      <c r="L98" s="126">
        <v>944</v>
      </c>
      <c r="M98" s="126">
        <v>183.2</v>
      </c>
      <c r="N98" s="126">
        <v>456</v>
      </c>
      <c r="O98" s="126">
        <v>419.2</v>
      </c>
      <c r="P98" s="126">
        <v>334.4</v>
      </c>
    </row>
    <row r="99" spans="1:16" s="2" customFormat="1" ht="11.25" hidden="1" customHeight="1" x14ac:dyDescent="0.25">
      <c r="A99" s="39"/>
      <c r="B99" s="46" t="s">
        <v>735</v>
      </c>
      <c r="C99" s="51">
        <f t="shared" si="59"/>
        <v>4723.7999999999993</v>
      </c>
      <c r="D99" s="44">
        <v>498.4</v>
      </c>
      <c r="E99" s="44">
        <v>476.9</v>
      </c>
      <c r="F99" s="44">
        <v>526.9</v>
      </c>
      <c r="G99" s="44">
        <v>716.4</v>
      </c>
      <c r="H99" s="44">
        <v>450.9</v>
      </c>
      <c r="I99" s="39"/>
      <c r="J99" s="46" t="s">
        <v>735</v>
      </c>
      <c r="K99" s="126">
        <v>220.2</v>
      </c>
      <c r="L99" s="126">
        <v>799.2</v>
      </c>
      <c r="M99" s="126">
        <v>194.7</v>
      </c>
      <c r="N99" s="126">
        <v>440.7</v>
      </c>
      <c r="O99" s="126">
        <v>399.5</v>
      </c>
      <c r="P99" s="126">
        <v>318.3</v>
      </c>
    </row>
    <row r="100" spans="1:16" s="2" customFormat="1" ht="11.25" hidden="1" customHeight="1" x14ac:dyDescent="0.25">
      <c r="A100" s="39"/>
      <c r="B100" s="46" t="s">
        <v>736</v>
      </c>
      <c r="C100" s="51">
        <f t="shared" si="59"/>
        <v>4302.8</v>
      </c>
      <c r="D100" s="44">
        <v>405.5</v>
      </c>
      <c r="E100" s="44">
        <v>425.6</v>
      </c>
      <c r="F100" s="44">
        <v>522.5</v>
      </c>
      <c r="G100" s="44">
        <v>629.70000000000005</v>
      </c>
      <c r="H100" s="44">
        <v>434.9</v>
      </c>
      <c r="I100" s="39"/>
      <c r="J100" s="46" t="s">
        <v>736</v>
      </c>
      <c r="K100" s="126">
        <v>249.8</v>
      </c>
      <c r="L100" s="126">
        <v>705.8</v>
      </c>
      <c r="M100" s="126">
        <v>155.5</v>
      </c>
      <c r="N100" s="126">
        <v>384.1</v>
      </c>
      <c r="O100" s="126">
        <v>389.4</v>
      </c>
      <c r="P100" s="126">
        <v>306.7</v>
      </c>
    </row>
    <row r="101" spans="1:16" s="2" customFormat="1" ht="11.25" hidden="1" customHeight="1" x14ac:dyDescent="0.25">
      <c r="A101" s="39"/>
      <c r="B101" s="46" t="s">
        <v>737</v>
      </c>
      <c r="C101" s="51">
        <f t="shared" si="59"/>
        <v>4024.2</v>
      </c>
      <c r="D101" s="44">
        <v>364.6</v>
      </c>
      <c r="E101" s="44">
        <v>390.3</v>
      </c>
      <c r="F101" s="44">
        <v>631.79999999999995</v>
      </c>
      <c r="G101" s="44">
        <v>562.9</v>
      </c>
      <c r="H101" s="44">
        <v>388.7</v>
      </c>
      <c r="I101" s="39"/>
      <c r="J101" s="46" t="s">
        <v>737</v>
      </c>
      <c r="K101" s="126">
        <v>166.6</v>
      </c>
      <c r="L101" s="126">
        <v>692.9</v>
      </c>
      <c r="M101" s="126">
        <v>128.9</v>
      </c>
      <c r="N101" s="126">
        <v>324.2</v>
      </c>
      <c r="O101" s="126">
        <v>373.3</v>
      </c>
      <c r="P101" s="126">
        <v>296.5</v>
      </c>
    </row>
    <row r="102" spans="1:16" s="2" customFormat="1" ht="11.25" hidden="1" customHeight="1" x14ac:dyDescent="0.25">
      <c r="A102" s="39"/>
      <c r="B102" s="46" t="s">
        <v>738</v>
      </c>
      <c r="C102" s="51">
        <f t="shared" si="59"/>
        <v>4935</v>
      </c>
      <c r="D102" s="44">
        <v>418.9</v>
      </c>
      <c r="E102" s="44">
        <v>450.6</v>
      </c>
      <c r="F102" s="44">
        <v>740.1</v>
      </c>
      <c r="G102" s="44">
        <v>697.5</v>
      </c>
      <c r="H102" s="44">
        <v>493.5</v>
      </c>
      <c r="I102" s="39"/>
      <c r="J102" s="46" t="s">
        <v>738</v>
      </c>
      <c r="K102" s="126">
        <v>232</v>
      </c>
      <c r="L102" s="126">
        <v>950.2</v>
      </c>
      <c r="M102" s="126">
        <v>147.1</v>
      </c>
      <c r="N102" s="126">
        <v>416.9</v>
      </c>
      <c r="O102" s="126">
        <v>388.2</v>
      </c>
      <c r="P102" s="126">
        <v>311.2</v>
      </c>
    </row>
    <row r="103" spans="1:16" s="2" customFormat="1" ht="11.25" hidden="1" customHeight="1" x14ac:dyDescent="0.25">
      <c r="A103" s="39"/>
      <c r="B103" s="46" t="s">
        <v>739</v>
      </c>
      <c r="C103" s="51">
        <f t="shared" si="59"/>
        <v>4706.2</v>
      </c>
      <c r="D103" s="44">
        <v>427.2</v>
      </c>
      <c r="E103" s="44">
        <v>471.5</v>
      </c>
      <c r="F103" s="44">
        <v>796.2</v>
      </c>
      <c r="G103" s="44">
        <v>707</v>
      </c>
      <c r="H103" s="44">
        <v>497.2</v>
      </c>
      <c r="I103" s="39"/>
      <c r="J103" s="46" t="s">
        <v>739</v>
      </c>
      <c r="K103" s="126">
        <v>188.1</v>
      </c>
      <c r="L103" s="126">
        <v>650.4</v>
      </c>
      <c r="M103" s="126">
        <v>180.2</v>
      </c>
      <c r="N103" s="126">
        <v>414.2</v>
      </c>
      <c r="O103" s="126">
        <v>374.2</v>
      </c>
      <c r="P103" s="126">
        <v>301.3</v>
      </c>
    </row>
    <row r="104" spans="1:16" s="2" customFormat="1" ht="6" hidden="1" customHeight="1" x14ac:dyDescent="0.25">
      <c r="A104" s="39"/>
      <c r="B104" s="46"/>
      <c r="C104" s="44"/>
      <c r="D104" s="50"/>
      <c r="E104" s="50"/>
      <c r="F104" s="50"/>
      <c r="G104" s="50"/>
      <c r="H104" s="50"/>
      <c r="I104" s="39"/>
      <c r="J104" s="46"/>
      <c r="K104" s="44"/>
    </row>
    <row r="105" spans="1:16" s="2" customFormat="1" ht="11.25" hidden="1" customHeight="1" x14ac:dyDescent="0.25">
      <c r="A105" s="2415" t="s">
        <v>740</v>
      </c>
      <c r="B105" s="2412"/>
      <c r="C105" s="51">
        <f t="shared" ref="C105:H105" si="60">C92</f>
        <v>3727.8</v>
      </c>
      <c r="D105" s="51">
        <f t="shared" si="60"/>
        <v>252</v>
      </c>
      <c r="E105" s="51">
        <f t="shared" si="60"/>
        <v>275.8</v>
      </c>
      <c r="F105" s="51">
        <f t="shared" si="60"/>
        <v>667.9</v>
      </c>
      <c r="G105" s="51">
        <f t="shared" si="60"/>
        <v>745</v>
      </c>
      <c r="H105" s="51">
        <f t="shared" si="60"/>
        <v>296.7</v>
      </c>
      <c r="I105" s="2415" t="s">
        <v>740</v>
      </c>
      <c r="J105" s="2412"/>
      <c r="K105" s="51">
        <f t="shared" ref="K105:P105" si="61">K92</f>
        <v>233.4</v>
      </c>
      <c r="L105" s="51">
        <f t="shared" si="61"/>
        <v>514.9</v>
      </c>
      <c r="M105" s="51">
        <f t="shared" si="61"/>
        <v>97</v>
      </c>
      <c r="N105" s="51">
        <f t="shared" si="61"/>
        <v>297.3</v>
      </c>
      <c r="O105" s="51">
        <f t="shared" si="61"/>
        <v>347.8</v>
      </c>
      <c r="P105" s="51">
        <f t="shared" si="61"/>
        <v>280.7</v>
      </c>
    </row>
    <row r="106" spans="1:16" s="2" customFormat="1" ht="11.25" hidden="1" customHeight="1" x14ac:dyDescent="0.25">
      <c r="A106" s="2415" t="s">
        <v>741</v>
      </c>
      <c r="B106" s="2412"/>
      <c r="C106" s="51">
        <f t="shared" ref="C106:H106" si="62">SUM(C92:C93)</f>
        <v>8211.4</v>
      </c>
      <c r="D106" s="51">
        <f t="shared" si="62"/>
        <v>588.1</v>
      </c>
      <c r="E106" s="51">
        <f t="shared" si="62"/>
        <v>590.79999999999995</v>
      </c>
      <c r="F106" s="51">
        <f t="shared" si="62"/>
        <v>1388.4</v>
      </c>
      <c r="G106" s="51">
        <f t="shared" si="62"/>
        <v>1612</v>
      </c>
      <c r="H106" s="51">
        <f t="shared" si="62"/>
        <v>658.5</v>
      </c>
      <c r="I106" s="2415" t="s">
        <v>741</v>
      </c>
      <c r="J106" s="2412"/>
      <c r="K106" s="51">
        <f t="shared" ref="K106:P106" si="63">SUM(K92:K93)</f>
        <v>511.6</v>
      </c>
      <c r="L106" s="51">
        <f t="shared" si="63"/>
        <v>1259.9000000000001</v>
      </c>
      <c r="M106" s="51">
        <f t="shared" si="63"/>
        <v>225.2</v>
      </c>
      <c r="N106" s="51">
        <f t="shared" si="63"/>
        <v>646.6</v>
      </c>
      <c r="O106" s="51">
        <f t="shared" si="63"/>
        <v>730.3</v>
      </c>
      <c r="P106" s="51">
        <f t="shared" si="63"/>
        <v>586.59999999999991</v>
      </c>
    </row>
    <row r="107" spans="1:16" s="2" customFormat="1" ht="11.25" hidden="1" customHeight="1" x14ac:dyDescent="0.25">
      <c r="A107" s="2415" t="s">
        <v>742</v>
      </c>
      <c r="B107" s="2412"/>
      <c r="C107" s="51">
        <f t="shared" ref="C107:H107" si="64">SUM(C92:C94)</f>
        <v>13482.8</v>
      </c>
      <c r="D107" s="51">
        <f t="shared" si="64"/>
        <v>1112.5</v>
      </c>
      <c r="E107" s="51">
        <f t="shared" si="64"/>
        <v>986.09999999999991</v>
      </c>
      <c r="F107" s="51">
        <f t="shared" si="64"/>
        <v>2137.3000000000002</v>
      </c>
      <c r="G107" s="51">
        <f t="shared" si="64"/>
        <v>2724.5</v>
      </c>
      <c r="H107" s="51">
        <f t="shared" si="64"/>
        <v>949.1</v>
      </c>
      <c r="I107" s="2415" t="s">
        <v>742</v>
      </c>
      <c r="J107" s="2412"/>
      <c r="K107" s="51">
        <f t="shared" ref="K107:P107" si="65">SUM(K92:K94)</f>
        <v>800.40000000000009</v>
      </c>
      <c r="L107" s="51">
        <f t="shared" si="65"/>
        <v>2236.6000000000004</v>
      </c>
      <c r="M107" s="51">
        <f t="shared" si="65"/>
        <v>404.5</v>
      </c>
      <c r="N107" s="51">
        <f t="shared" si="65"/>
        <v>996.3</v>
      </c>
      <c r="O107" s="51">
        <f t="shared" si="65"/>
        <v>1135.5</v>
      </c>
      <c r="P107" s="51">
        <f t="shared" si="65"/>
        <v>900.19999999999993</v>
      </c>
    </row>
    <row r="108" spans="1:16" s="2" customFormat="1" ht="11.25" hidden="1" customHeight="1" x14ac:dyDescent="0.25">
      <c r="A108" s="2415" t="s">
        <v>743</v>
      </c>
      <c r="B108" s="2412"/>
      <c r="C108" s="51">
        <f t="shared" ref="C108:H108" si="66">SUM(C92:C95)</f>
        <v>18276.7</v>
      </c>
      <c r="D108" s="51">
        <f t="shared" si="66"/>
        <v>1648.3</v>
      </c>
      <c r="E108" s="51">
        <f t="shared" si="66"/>
        <v>1453.1999999999998</v>
      </c>
      <c r="F108" s="51">
        <f t="shared" si="66"/>
        <v>2703.8</v>
      </c>
      <c r="G108" s="51">
        <f t="shared" si="66"/>
        <v>3683.4</v>
      </c>
      <c r="H108" s="51">
        <f t="shared" si="66"/>
        <v>1237.4000000000001</v>
      </c>
      <c r="I108" s="2415" t="s">
        <v>743</v>
      </c>
      <c r="J108" s="2412"/>
      <c r="K108" s="51">
        <f t="shared" ref="K108:P108" si="67">SUM(K92:K95)</f>
        <v>1031.2</v>
      </c>
      <c r="L108" s="51">
        <f t="shared" si="67"/>
        <v>3136.3</v>
      </c>
      <c r="M108" s="51">
        <f t="shared" si="67"/>
        <v>529.4</v>
      </c>
      <c r="N108" s="51">
        <f t="shared" si="67"/>
        <v>1365</v>
      </c>
      <c r="O108" s="51">
        <f t="shared" si="67"/>
        <v>1488.7</v>
      </c>
      <c r="P108" s="51">
        <f t="shared" si="67"/>
        <v>1177.5999999999999</v>
      </c>
    </row>
    <row r="109" spans="1:16" s="2" customFormat="1" ht="11.25" hidden="1" customHeight="1" x14ac:dyDescent="0.25">
      <c r="A109" s="2415" t="s">
        <v>744</v>
      </c>
      <c r="B109" s="2412"/>
      <c r="C109" s="51">
        <f t="shared" ref="C109:H109" si="68">SUM(C92:C96)</f>
        <v>23044.3</v>
      </c>
      <c r="D109" s="51">
        <f t="shared" si="68"/>
        <v>2184.9</v>
      </c>
      <c r="E109" s="51">
        <f t="shared" si="68"/>
        <v>1936.6</v>
      </c>
      <c r="F109" s="51">
        <f t="shared" si="68"/>
        <v>3186</v>
      </c>
      <c r="G109" s="51">
        <f t="shared" si="68"/>
        <v>4515.1000000000004</v>
      </c>
      <c r="H109" s="51">
        <f t="shared" si="68"/>
        <v>1566.5</v>
      </c>
      <c r="I109" s="2415" t="s">
        <v>744</v>
      </c>
      <c r="J109" s="2412"/>
      <c r="K109" s="51">
        <f t="shared" ref="K109:P109" si="69">SUM(K92:K96)</f>
        <v>1260.5</v>
      </c>
      <c r="L109" s="51">
        <f t="shared" si="69"/>
        <v>4066.7000000000003</v>
      </c>
      <c r="M109" s="51">
        <f t="shared" si="69"/>
        <v>656.1</v>
      </c>
      <c r="N109" s="51">
        <f t="shared" si="69"/>
        <v>1759.5</v>
      </c>
      <c r="O109" s="51">
        <f t="shared" si="69"/>
        <v>1912.4</v>
      </c>
      <c r="P109" s="51">
        <f t="shared" si="69"/>
        <v>1513.1</v>
      </c>
    </row>
    <row r="110" spans="1:16" s="2" customFormat="1" ht="11.25" hidden="1" customHeight="1" x14ac:dyDescent="0.25">
      <c r="A110" s="2415" t="s">
        <v>745</v>
      </c>
      <c r="B110" s="2412"/>
      <c r="C110" s="51">
        <f t="shared" ref="C110:H110" si="70">SUM(C92:C97)</f>
        <v>27748</v>
      </c>
      <c r="D110" s="51">
        <f t="shared" si="70"/>
        <v>2772</v>
      </c>
      <c r="E110" s="51">
        <f t="shared" si="70"/>
        <v>2317.1</v>
      </c>
      <c r="F110" s="51">
        <f t="shared" si="70"/>
        <v>3636.1</v>
      </c>
      <c r="G110" s="51">
        <f t="shared" si="70"/>
        <v>5238.2000000000007</v>
      </c>
      <c r="H110" s="51">
        <f t="shared" si="70"/>
        <v>1889.2</v>
      </c>
      <c r="I110" s="2415" t="s">
        <v>745</v>
      </c>
      <c r="J110" s="2412"/>
      <c r="K110" s="51">
        <f t="shared" ref="K110:P110" si="71">SUM(K92:K97)</f>
        <v>1537.2</v>
      </c>
      <c r="L110" s="51">
        <f t="shared" si="71"/>
        <v>5067.3</v>
      </c>
      <c r="M110" s="51">
        <f t="shared" si="71"/>
        <v>830.6</v>
      </c>
      <c r="N110" s="51">
        <f t="shared" si="71"/>
        <v>2138.1999999999998</v>
      </c>
      <c r="O110" s="51">
        <f t="shared" si="71"/>
        <v>2322.1</v>
      </c>
      <c r="P110" s="51">
        <f t="shared" si="71"/>
        <v>1836.6</v>
      </c>
    </row>
    <row r="111" spans="1:16" s="2" customFormat="1" ht="11.25" hidden="1" customHeight="1" x14ac:dyDescent="0.25">
      <c r="A111" s="2415" t="s">
        <v>746</v>
      </c>
      <c r="B111" s="2412"/>
      <c r="C111" s="51">
        <f t="shared" ref="C111:H111" si="72">SUM(C92:C98)</f>
        <v>32806.400000000001</v>
      </c>
      <c r="D111" s="51">
        <f t="shared" si="72"/>
        <v>3297.1</v>
      </c>
      <c r="E111" s="51">
        <f t="shared" si="72"/>
        <v>2750.6</v>
      </c>
      <c r="F111" s="51">
        <f t="shared" si="72"/>
        <v>4234.8</v>
      </c>
      <c r="G111" s="51">
        <f t="shared" si="72"/>
        <v>6054.4000000000005</v>
      </c>
      <c r="H111" s="51">
        <f t="shared" si="72"/>
        <v>2302.9</v>
      </c>
      <c r="I111" s="2415" t="s">
        <v>746</v>
      </c>
      <c r="J111" s="2412"/>
      <c r="K111" s="51">
        <f t="shared" ref="K111:P111" si="73">SUM(K92:K98)</f>
        <v>1806</v>
      </c>
      <c r="L111" s="51">
        <f t="shared" si="73"/>
        <v>6011.3</v>
      </c>
      <c r="M111" s="51">
        <f t="shared" si="73"/>
        <v>1013.8</v>
      </c>
      <c r="N111" s="51">
        <f t="shared" si="73"/>
        <v>2594.1999999999998</v>
      </c>
      <c r="O111" s="51">
        <f t="shared" si="73"/>
        <v>2741.2999999999997</v>
      </c>
      <c r="P111" s="51">
        <f t="shared" si="73"/>
        <v>2171</v>
      </c>
    </row>
    <row r="112" spans="1:16" s="2" customFormat="1" ht="11.25" hidden="1" customHeight="1" x14ac:dyDescent="0.25">
      <c r="A112" s="2415" t="s">
        <v>747</v>
      </c>
      <c r="B112" s="2412"/>
      <c r="C112" s="51">
        <f t="shared" ref="C112:H112" si="74">SUM(C92:C99)</f>
        <v>37530.199999999997</v>
      </c>
      <c r="D112" s="51">
        <f t="shared" si="74"/>
        <v>3795.5</v>
      </c>
      <c r="E112" s="51">
        <f t="shared" si="74"/>
        <v>3227.5</v>
      </c>
      <c r="F112" s="51">
        <f t="shared" si="74"/>
        <v>4761.7</v>
      </c>
      <c r="G112" s="51">
        <f t="shared" si="74"/>
        <v>6770.8</v>
      </c>
      <c r="H112" s="51">
        <f t="shared" si="74"/>
        <v>2753.8</v>
      </c>
      <c r="I112" s="2415" t="s">
        <v>747</v>
      </c>
      <c r="J112" s="2412"/>
      <c r="K112" s="51">
        <f t="shared" ref="K112:P112" si="75">SUM(K92:K99)</f>
        <v>2026.2</v>
      </c>
      <c r="L112" s="51">
        <f t="shared" si="75"/>
        <v>6810.5</v>
      </c>
      <c r="M112" s="51">
        <f t="shared" si="75"/>
        <v>1208.5</v>
      </c>
      <c r="N112" s="51">
        <f t="shared" si="75"/>
        <v>3034.8999999999996</v>
      </c>
      <c r="O112" s="51">
        <f t="shared" si="75"/>
        <v>3140.7999999999997</v>
      </c>
      <c r="P112" s="51">
        <f t="shared" si="75"/>
        <v>2489.3000000000002</v>
      </c>
    </row>
    <row r="113" spans="1:16" s="2" customFormat="1" ht="11.25" hidden="1" customHeight="1" x14ac:dyDescent="0.25">
      <c r="A113" s="2415" t="s">
        <v>748</v>
      </c>
      <c r="B113" s="2412"/>
      <c r="C113" s="51">
        <f t="shared" ref="C113:H113" si="76">SUM(C92:C100)</f>
        <v>41833</v>
      </c>
      <c r="D113" s="51">
        <f t="shared" si="76"/>
        <v>4201</v>
      </c>
      <c r="E113" s="51">
        <f t="shared" si="76"/>
        <v>3653.1</v>
      </c>
      <c r="F113" s="51">
        <f t="shared" si="76"/>
        <v>5284.2</v>
      </c>
      <c r="G113" s="51">
        <f t="shared" si="76"/>
        <v>7400.5</v>
      </c>
      <c r="H113" s="51">
        <f t="shared" si="76"/>
        <v>3188.7000000000003</v>
      </c>
      <c r="I113" s="2415" t="s">
        <v>748</v>
      </c>
      <c r="J113" s="2412"/>
      <c r="K113" s="51">
        <f t="shared" ref="K113:P113" si="77">SUM(K92:K100)</f>
        <v>2276</v>
      </c>
      <c r="L113" s="51">
        <f t="shared" si="77"/>
        <v>7516.3</v>
      </c>
      <c r="M113" s="51">
        <f t="shared" si="77"/>
        <v>1364</v>
      </c>
      <c r="N113" s="51">
        <f t="shared" si="77"/>
        <v>3418.9999999999995</v>
      </c>
      <c r="O113" s="51">
        <f t="shared" si="77"/>
        <v>3530.2</v>
      </c>
      <c r="P113" s="51">
        <f t="shared" si="77"/>
        <v>2796</v>
      </c>
    </row>
    <row r="114" spans="1:16" s="2" customFormat="1" ht="11.25" hidden="1" customHeight="1" x14ac:dyDescent="0.25">
      <c r="A114" s="2415" t="s">
        <v>749</v>
      </c>
      <c r="B114" s="2412"/>
      <c r="C114" s="51">
        <f t="shared" ref="C114:H114" si="78">SUM(C92:C101)</f>
        <v>45857.2</v>
      </c>
      <c r="D114" s="51">
        <f t="shared" si="78"/>
        <v>4565.6000000000004</v>
      </c>
      <c r="E114" s="51">
        <f t="shared" si="78"/>
        <v>4043.4</v>
      </c>
      <c r="F114" s="51">
        <f t="shared" si="78"/>
        <v>5916</v>
      </c>
      <c r="G114" s="51">
        <f t="shared" si="78"/>
        <v>7963.4</v>
      </c>
      <c r="H114" s="51">
        <f t="shared" si="78"/>
        <v>3577.4</v>
      </c>
      <c r="I114" s="2415" t="s">
        <v>749</v>
      </c>
      <c r="J114" s="2412"/>
      <c r="K114" s="51">
        <f t="shared" ref="K114:P114" si="79">SUM(K92:K101)</f>
        <v>2442.6</v>
      </c>
      <c r="L114" s="51">
        <f t="shared" si="79"/>
        <v>8209.2000000000007</v>
      </c>
      <c r="M114" s="51">
        <f t="shared" si="79"/>
        <v>1492.9</v>
      </c>
      <c r="N114" s="51">
        <f t="shared" si="79"/>
        <v>3743.1999999999994</v>
      </c>
      <c r="O114" s="51">
        <f t="shared" si="79"/>
        <v>3903.5</v>
      </c>
      <c r="P114" s="51">
        <f t="shared" si="79"/>
        <v>3092.5</v>
      </c>
    </row>
    <row r="115" spans="1:16" s="2" customFormat="1" ht="11.25" hidden="1" customHeight="1" x14ac:dyDescent="0.25">
      <c r="A115" s="2415" t="s">
        <v>750</v>
      </c>
      <c r="B115" s="2412"/>
      <c r="C115" s="51">
        <f t="shared" ref="C115:H115" si="80">SUM(C92:C102)</f>
        <v>50792.2</v>
      </c>
      <c r="D115" s="51">
        <f t="shared" si="80"/>
        <v>4984.5</v>
      </c>
      <c r="E115" s="51">
        <f t="shared" si="80"/>
        <v>4494</v>
      </c>
      <c r="F115" s="51">
        <f t="shared" si="80"/>
        <v>6656.1</v>
      </c>
      <c r="G115" s="51">
        <f t="shared" si="80"/>
        <v>8660.9</v>
      </c>
      <c r="H115" s="51">
        <f t="shared" si="80"/>
        <v>4070.9</v>
      </c>
      <c r="I115" s="2415" t="s">
        <v>750</v>
      </c>
      <c r="J115" s="2412"/>
      <c r="K115" s="51">
        <f t="shared" ref="K115:P115" si="81">SUM(K92:K102)</f>
        <v>2674.6</v>
      </c>
      <c r="L115" s="51">
        <f t="shared" si="81"/>
        <v>9159.4000000000015</v>
      </c>
      <c r="M115" s="51">
        <f t="shared" si="81"/>
        <v>1640</v>
      </c>
      <c r="N115" s="51">
        <f t="shared" si="81"/>
        <v>4160.0999999999995</v>
      </c>
      <c r="O115" s="51">
        <f t="shared" si="81"/>
        <v>4291.7</v>
      </c>
      <c r="P115" s="51">
        <f t="shared" si="81"/>
        <v>3403.7</v>
      </c>
    </row>
    <row r="116" spans="1:16" s="2" customFormat="1" ht="11.25" hidden="1" customHeight="1" x14ac:dyDescent="0.25">
      <c r="A116" s="2415" t="s">
        <v>751</v>
      </c>
      <c r="B116" s="2412"/>
      <c r="C116" s="51">
        <f t="shared" ref="C116:H116" si="82">SUM(C92:C103)</f>
        <v>55498.399999999994</v>
      </c>
      <c r="D116" s="51">
        <f t="shared" si="82"/>
        <v>5411.7</v>
      </c>
      <c r="E116" s="51">
        <f t="shared" si="82"/>
        <v>4965.5</v>
      </c>
      <c r="F116" s="51">
        <f t="shared" si="82"/>
        <v>7452.3</v>
      </c>
      <c r="G116" s="51">
        <f t="shared" si="82"/>
        <v>9367.9</v>
      </c>
      <c r="H116" s="51">
        <f t="shared" si="82"/>
        <v>4568.1000000000004</v>
      </c>
      <c r="I116" s="2415" t="s">
        <v>751</v>
      </c>
      <c r="J116" s="2412"/>
      <c r="K116" s="51">
        <f t="shared" ref="K116:P116" si="83">SUM(K92:K103)</f>
        <v>2862.7</v>
      </c>
      <c r="L116" s="51">
        <f t="shared" si="83"/>
        <v>9809.8000000000011</v>
      </c>
      <c r="M116" s="51">
        <f t="shared" si="83"/>
        <v>1820.2</v>
      </c>
      <c r="N116" s="51">
        <f t="shared" si="83"/>
        <v>4574.2999999999993</v>
      </c>
      <c r="O116" s="51">
        <f t="shared" si="83"/>
        <v>4665.8999999999996</v>
      </c>
      <c r="P116" s="51">
        <f t="shared" si="83"/>
        <v>3705</v>
      </c>
    </row>
    <row r="117" spans="1:16" s="2" customFormat="1" ht="11.25" hidden="1" customHeight="1" x14ac:dyDescent="0.25">
      <c r="A117" s="54"/>
      <c r="B117" s="55"/>
      <c r="C117" s="44"/>
      <c r="D117" s="44"/>
      <c r="E117" s="44"/>
      <c r="F117" s="44"/>
      <c r="G117" s="44"/>
      <c r="H117" s="44"/>
      <c r="I117" s="54"/>
      <c r="J117" s="55"/>
      <c r="K117" s="44"/>
    </row>
    <row r="118" spans="1:16" s="2" customFormat="1" ht="11.25" customHeight="1" x14ac:dyDescent="0.25">
      <c r="A118" s="39">
        <v>2010</v>
      </c>
      <c r="B118" s="46"/>
      <c r="C118" s="44"/>
      <c r="D118" s="50"/>
      <c r="E118" s="50"/>
      <c r="F118" s="50"/>
      <c r="G118" s="50"/>
      <c r="H118" s="50"/>
      <c r="I118" s="39">
        <v>2010</v>
      </c>
      <c r="J118" s="46"/>
      <c r="K118" s="44"/>
    </row>
    <row r="119" spans="1:16" s="2" customFormat="1" ht="11.25" customHeight="1" x14ac:dyDescent="0.25">
      <c r="A119" s="39"/>
      <c r="B119" s="46" t="s">
        <v>542</v>
      </c>
      <c r="C119" s="51">
        <f t="shared" ref="C119:C130" si="84">SUM(D119:O119)</f>
        <v>4106.4000000000005</v>
      </c>
      <c r="D119" s="126">
        <v>321.5</v>
      </c>
      <c r="E119" s="126">
        <v>370</v>
      </c>
      <c r="F119" s="126">
        <v>700.4</v>
      </c>
      <c r="G119" s="126">
        <v>738.2</v>
      </c>
      <c r="H119" s="126">
        <v>406.1</v>
      </c>
      <c r="I119" s="39"/>
      <c r="J119" s="46" t="s">
        <v>542</v>
      </c>
      <c r="K119" s="126">
        <v>222.4</v>
      </c>
      <c r="L119" s="126">
        <v>379.3</v>
      </c>
      <c r="M119" s="126">
        <v>178.2</v>
      </c>
      <c r="N119" s="126">
        <v>405.6</v>
      </c>
      <c r="O119" s="126">
        <v>384.7</v>
      </c>
      <c r="P119" s="126">
        <v>318.7</v>
      </c>
    </row>
    <row r="120" spans="1:16" s="2" customFormat="1" ht="11.25" customHeight="1" x14ac:dyDescent="0.25">
      <c r="A120" s="39"/>
      <c r="B120" s="46" t="s">
        <v>729</v>
      </c>
      <c r="C120" s="51">
        <f t="shared" si="84"/>
        <v>3664.9</v>
      </c>
      <c r="D120" s="126">
        <v>294.89999999999998</v>
      </c>
      <c r="E120" s="126">
        <v>233.4</v>
      </c>
      <c r="F120" s="126">
        <v>667.1</v>
      </c>
      <c r="G120" s="126">
        <v>590.1</v>
      </c>
      <c r="H120" s="126">
        <v>375.7</v>
      </c>
      <c r="I120" s="39"/>
      <c r="J120" s="46" t="s">
        <v>729</v>
      </c>
      <c r="K120" s="126">
        <v>153.6</v>
      </c>
      <c r="L120" s="126">
        <v>448.8</v>
      </c>
      <c r="M120" s="126">
        <v>120.4</v>
      </c>
      <c r="N120" s="126">
        <v>384.5</v>
      </c>
      <c r="O120" s="126">
        <v>396.4</v>
      </c>
      <c r="P120" s="126">
        <v>323.8</v>
      </c>
    </row>
    <row r="121" spans="1:16" s="2" customFormat="1" ht="11.25" customHeight="1" x14ac:dyDescent="0.25">
      <c r="A121" s="39"/>
      <c r="B121" s="46" t="s">
        <v>730</v>
      </c>
      <c r="C121" s="51">
        <f t="shared" si="84"/>
        <v>5738.6999999999989</v>
      </c>
      <c r="D121" s="126">
        <v>490.4</v>
      </c>
      <c r="E121" s="126">
        <v>459.2</v>
      </c>
      <c r="F121" s="126">
        <v>828.8</v>
      </c>
      <c r="G121" s="126">
        <v>865.2</v>
      </c>
      <c r="H121" s="126">
        <v>607.79999999999995</v>
      </c>
      <c r="I121" s="39"/>
      <c r="J121" s="46" t="s">
        <v>730</v>
      </c>
      <c r="K121" s="126">
        <v>297.60000000000002</v>
      </c>
      <c r="L121" s="126">
        <v>912.8</v>
      </c>
      <c r="M121" s="126">
        <v>297.60000000000002</v>
      </c>
      <c r="N121" s="126">
        <v>488.4</v>
      </c>
      <c r="O121" s="126">
        <v>490.9</v>
      </c>
      <c r="P121" s="126">
        <v>396.6</v>
      </c>
    </row>
    <row r="122" spans="1:16" s="2" customFormat="1" ht="11.25" customHeight="1" x14ac:dyDescent="0.25">
      <c r="A122" s="39"/>
      <c r="B122" s="46" t="s">
        <v>731</v>
      </c>
      <c r="C122" s="51">
        <f t="shared" si="84"/>
        <v>5295.8</v>
      </c>
      <c r="D122" s="126">
        <v>488.6</v>
      </c>
      <c r="E122" s="126">
        <v>443.9</v>
      </c>
      <c r="F122" s="126">
        <v>789.9</v>
      </c>
      <c r="G122" s="126">
        <v>751.7</v>
      </c>
      <c r="H122" s="126">
        <v>595.9</v>
      </c>
      <c r="I122" s="39"/>
      <c r="J122" s="46" t="s">
        <v>731</v>
      </c>
      <c r="K122" s="126">
        <v>304.10000000000002</v>
      </c>
      <c r="L122" s="126">
        <v>869.2</v>
      </c>
      <c r="M122" s="126">
        <v>151.9</v>
      </c>
      <c r="N122" s="126">
        <v>438.8</v>
      </c>
      <c r="O122" s="126">
        <v>461.8</v>
      </c>
      <c r="P122" s="126">
        <v>375.3</v>
      </c>
    </row>
    <row r="123" spans="1:16" s="2" customFormat="1" ht="11.25" customHeight="1" x14ac:dyDescent="0.25">
      <c r="A123" s="39"/>
      <c r="B123" s="46" t="s">
        <v>732</v>
      </c>
      <c r="C123" s="51">
        <f t="shared" si="84"/>
        <v>5589.5</v>
      </c>
      <c r="D123" s="126">
        <v>527.4</v>
      </c>
      <c r="E123" s="126">
        <v>491.2</v>
      </c>
      <c r="F123" s="126">
        <v>794.2</v>
      </c>
      <c r="G123" s="126">
        <v>776</v>
      </c>
      <c r="H123" s="126">
        <v>569.6</v>
      </c>
      <c r="I123" s="39"/>
      <c r="J123" s="46" t="s">
        <v>732</v>
      </c>
      <c r="K123" s="126">
        <v>312.8</v>
      </c>
      <c r="L123" s="126">
        <v>982.3</v>
      </c>
      <c r="M123" s="126">
        <v>168.2</v>
      </c>
      <c r="N123" s="126">
        <v>492.8</v>
      </c>
      <c r="O123" s="126">
        <v>475</v>
      </c>
      <c r="P123" s="126">
        <v>384.5</v>
      </c>
    </row>
    <row r="124" spans="1:16" s="2" customFormat="1" ht="11.25" customHeight="1" x14ac:dyDescent="0.25">
      <c r="A124" s="39"/>
      <c r="B124" s="46" t="s">
        <v>733</v>
      </c>
      <c r="C124" s="51">
        <f t="shared" si="84"/>
        <v>5550.7</v>
      </c>
      <c r="D124" s="126">
        <v>607.6</v>
      </c>
      <c r="E124" s="126">
        <v>450.9</v>
      </c>
      <c r="F124" s="126">
        <v>621.70000000000005</v>
      </c>
      <c r="G124" s="126">
        <v>829</v>
      </c>
      <c r="H124" s="126">
        <v>552.6</v>
      </c>
      <c r="I124" s="39"/>
      <c r="J124" s="46" t="s">
        <v>733</v>
      </c>
      <c r="K124" s="126">
        <v>305</v>
      </c>
      <c r="L124" s="126">
        <v>1002.8</v>
      </c>
      <c r="M124" s="126">
        <v>192.8</v>
      </c>
      <c r="N124" s="126">
        <v>500.1</v>
      </c>
      <c r="O124" s="126">
        <v>488.2</v>
      </c>
      <c r="P124" s="126">
        <v>398.5</v>
      </c>
    </row>
    <row r="125" spans="1:16" s="2" customFormat="1" ht="11.25" customHeight="1" x14ac:dyDescent="0.25">
      <c r="A125" s="39"/>
      <c r="B125" s="46" t="s">
        <v>734</v>
      </c>
      <c r="C125" s="51">
        <f t="shared" si="84"/>
        <v>5528.5</v>
      </c>
      <c r="D125" s="42">
        <v>519.1</v>
      </c>
      <c r="E125" s="42">
        <v>413.2</v>
      </c>
      <c r="F125" s="42">
        <v>707.4</v>
      </c>
      <c r="G125" s="42">
        <v>865.5</v>
      </c>
      <c r="H125" s="42">
        <v>544.5</v>
      </c>
      <c r="I125" s="39"/>
      <c r="J125" s="46" t="s">
        <v>734</v>
      </c>
      <c r="K125" s="42">
        <v>326.2</v>
      </c>
      <c r="L125" s="42">
        <v>965.1</v>
      </c>
      <c r="M125" s="42">
        <v>194.3</v>
      </c>
      <c r="N125" s="42">
        <v>490.4</v>
      </c>
      <c r="O125" s="42">
        <v>502.8</v>
      </c>
      <c r="P125" s="42">
        <v>414.2</v>
      </c>
    </row>
    <row r="126" spans="1:16" s="2" customFormat="1" ht="11.25" customHeight="1" x14ac:dyDescent="0.25">
      <c r="A126" s="39"/>
      <c r="B126" s="46" t="s">
        <v>735</v>
      </c>
      <c r="C126" s="51">
        <f t="shared" si="84"/>
        <v>5409.0999999999995</v>
      </c>
      <c r="D126" s="42">
        <v>507.3</v>
      </c>
      <c r="E126" s="42">
        <v>427.6</v>
      </c>
      <c r="F126" s="42">
        <v>644.5</v>
      </c>
      <c r="G126" s="42">
        <v>926.3</v>
      </c>
      <c r="H126" s="42">
        <v>478.7</v>
      </c>
      <c r="I126" s="39"/>
      <c r="J126" s="46" t="s">
        <v>735</v>
      </c>
      <c r="K126" s="42">
        <v>309</v>
      </c>
      <c r="L126" s="42">
        <v>898.9</v>
      </c>
      <c r="M126" s="42">
        <v>224.6</v>
      </c>
      <c r="N126" s="42">
        <v>525.5</v>
      </c>
      <c r="O126" s="42">
        <v>466.7</v>
      </c>
      <c r="P126" s="42">
        <v>381.5</v>
      </c>
    </row>
    <row r="127" spans="1:16" s="2" customFormat="1" ht="11.25" customHeight="1" x14ac:dyDescent="0.25">
      <c r="A127" s="39"/>
      <c r="B127" s="46" t="s">
        <v>736</v>
      </c>
      <c r="C127" s="51">
        <f t="shared" si="84"/>
        <v>5511.9</v>
      </c>
      <c r="D127" s="44">
        <v>567.4</v>
      </c>
      <c r="E127" s="44">
        <v>397.8</v>
      </c>
      <c r="F127" s="44">
        <v>732.4</v>
      </c>
      <c r="G127" s="44">
        <v>876.3</v>
      </c>
      <c r="H127" s="44">
        <v>510.6</v>
      </c>
      <c r="I127" s="39"/>
      <c r="J127" s="46" t="s">
        <v>736</v>
      </c>
      <c r="K127" s="44">
        <v>334.3</v>
      </c>
      <c r="L127" s="44">
        <v>880.2</v>
      </c>
      <c r="M127" s="44">
        <v>257.89999999999998</v>
      </c>
      <c r="N127" s="44">
        <v>494.2</v>
      </c>
      <c r="O127" s="44">
        <v>460.8</v>
      </c>
      <c r="P127" s="44">
        <v>364</v>
      </c>
    </row>
    <row r="128" spans="1:16" s="2" customFormat="1" ht="11.25" customHeight="1" x14ac:dyDescent="0.25">
      <c r="A128" s="39"/>
      <c r="B128" s="46" t="s">
        <v>737</v>
      </c>
      <c r="C128" s="51">
        <f t="shared" si="84"/>
        <v>5455.9999999999991</v>
      </c>
      <c r="D128" s="44">
        <v>571.70000000000005</v>
      </c>
      <c r="E128" s="44">
        <v>457.8</v>
      </c>
      <c r="F128" s="44">
        <v>710.3</v>
      </c>
      <c r="G128" s="44">
        <v>894.7</v>
      </c>
      <c r="H128" s="44">
        <v>467.4</v>
      </c>
      <c r="I128" s="39"/>
      <c r="J128" s="46" t="s">
        <v>737</v>
      </c>
      <c r="K128" s="44">
        <v>284.10000000000002</v>
      </c>
      <c r="L128" s="44">
        <v>880.9</v>
      </c>
      <c r="M128" s="44">
        <v>227.9</v>
      </c>
      <c r="N128" s="44">
        <v>480</v>
      </c>
      <c r="O128" s="44">
        <v>481.2</v>
      </c>
      <c r="P128" s="44">
        <v>396.3</v>
      </c>
    </row>
    <row r="129" spans="1:16" s="2" customFormat="1" ht="11.25" customHeight="1" x14ac:dyDescent="0.25">
      <c r="A129" s="39"/>
      <c r="B129" s="46" t="s">
        <v>738</v>
      </c>
      <c r="C129" s="51">
        <f t="shared" si="84"/>
        <v>5599.6999999999989</v>
      </c>
      <c r="D129" s="44">
        <v>596.4</v>
      </c>
      <c r="E129" s="44">
        <v>444.4</v>
      </c>
      <c r="F129" s="44">
        <v>832.3</v>
      </c>
      <c r="G129" s="44">
        <v>895.1</v>
      </c>
      <c r="H129" s="44">
        <v>484.7</v>
      </c>
      <c r="I129" s="39"/>
      <c r="J129" s="46" t="s">
        <v>738</v>
      </c>
      <c r="K129" s="44">
        <v>346.9</v>
      </c>
      <c r="L129" s="44">
        <v>896</v>
      </c>
      <c r="M129" s="44">
        <v>235.7</v>
      </c>
      <c r="N129" s="44">
        <v>434.5</v>
      </c>
      <c r="O129" s="44">
        <v>433.7</v>
      </c>
      <c r="P129" s="44">
        <v>353.6</v>
      </c>
    </row>
    <row r="130" spans="1:16" s="2" customFormat="1" ht="11.25" customHeight="1" x14ac:dyDescent="0.25">
      <c r="A130" s="39"/>
      <c r="B130" s="46" t="s">
        <v>739</v>
      </c>
      <c r="C130" s="51">
        <f t="shared" si="84"/>
        <v>4826.9000000000005</v>
      </c>
      <c r="D130" s="44">
        <v>521.9</v>
      </c>
      <c r="E130" s="44">
        <v>384.5</v>
      </c>
      <c r="F130" s="44">
        <v>744.8</v>
      </c>
      <c r="G130" s="44">
        <v>807.5</v>
      </c>
      <c r="H130" s="44">
        <v>442.1</v>
      </c>
      <c r="I130" s="39"/>
      <c r="J130" s="46" t="s">
        <v>739</v>
      </c>
      <c r="K130" s="44">
        <v>258.60000000000002</v>
      </c>
      <c r="L130" s="44">
        <v>598.79999999999995</v>
      </c>
      <c r="M130" s="44">
        <v>196.5</v>
      </c>
      <c r="N130" s="44">
        <v>462.1</v>
      </c>
      <c r="O130" s="44">
        <v>410.1</v>
      </c>
      <c r="P130" s="44">
        <v>327.7</v>
      </c>
    </row>
    <row r="131" spans="1:16" s="2" customFormat="1" ht="6" hidden="1" customHeight="1" x14ac:dyDescent="0.25">
      <c r="A131" s="39"/>
      <c r="B131" s="46"/>
      <c r="C131" s="44"/>
      <c r="D131" s="50"/>
      <c r="E131" s="50"/>
      <c r="F131" s="50"/>
      <c r="G131" s="50"/>
      <c r="H131" s="50"/>
      <c r="I131" s="39"/>
      <c r="J131" s="46"/>
      <c r="K131" s="44"/>
    </row>
    <row r="132" spans="1:16" s="2" customFormat="1" ht="11.25" hidden="1" customHeight="1" x14ac:dyDescent="0.25">
      <c r="A132" s="2415" t="s">
        <v>740</v>
      </c>
      <c r="B132" s="2412"/>
      <c r="C132" s="51">
        <f t="shared" ref="C132:H132" si="85">C119</f>
        <v>4106.4000000000005</v>
      </c>
      <c r="D132" s="51">
        <f t="shared" si="85"/>
        <v>321.5</v>
      </c>
      <c r="E132" s="51">
        <f t="shared" si="85"/>
        <v>370</v>
      </c>
      <c r="F132" s="51">
        <f t="shared" si="85"/>
        <v>700.4</v>
      </c>
      <c r="G132" s="51">
        <f t="shared" si="85"/>
        <v>738.2</v>
      </c>
      <c r="H132" s="51">
        <f t="shared" si="85"/>
        <v>406.1</v>
      </c>
      <c r="I132" s="2415" t="s">
        <v>740</v>
      </c>
      <c r="J132" s="2412"/>
      <c r="K132" s="51">
        <f t="shared" ref="K132:P132" si="86">K119</f>
        <v>222.4</v>
      </c>
      <c r="L132" s="51">
        <f t="shared" si="86"/>
        <v>379.3</v>
      </c>
      <c r="M132" s="51">
        <f t="shared" si="86"/>
        <v>178.2</v>
      </c>
      <c r="N132" s="51">
        <f t="shared" si="86"/>
        <v>405.6</v>
      </c>
      <c r="O132" s="51">
        <f t="shared" si="86"/>
        <v>384.7</v>
      </c>
      <c r="P132" s="51">
        <f t="shared" si="86"/>
        <v>318.7</v>
      </c>
    </row>
    <row r="133" spans="1:16" s="2" customFormat="1" ht="11.25" hidden="1" customHeight="1" x14ac:dyDescent="0.25">
      <c r="A133" s="2415" t="s">
        <v>741</v>
      </c>
      <c r="B133" s="2412"/>
      <c r="C133" s="51">
        <f t="shared" ref="C133:H133" si="87">SUM(C119:C120)</f>
        <v>7771.3000000000011</v>
      </c>
      <c r="D133" s="51">
        <f t="shared" si="87"/>
        <v>616.4</v>
      </c>
      <c r="E133" s="51">
        <f t="shared" si="87"/>
        <v>603.4</v>
      </c>
      <c r="F133" s="51">
        <f t="shared" si="87"/>
        <v>1367.5</v>
      </c>
      <c r="G133" s="51">
        <f t="shared" si="87"/>
        <v>1328.3000000000002</v>
      </c>
      <c r="H133" s="51">
        <f t="shared" si="87"/>
        <v>781.8</v>
      </c>
      <c r="I133" s="2415" t="s">
        <v>741</v>
      </c>
      <c r="J133" s="2412"/>
      <c r="K133" s="51">
        <f t="shared" ref="K133:P133" si="88">SUM(K119:K120)</f>
        <v>376</v>
      </c>
      <c r="L133" s="51">
        <f t="shared" si="88"/>
        <v>828.1</v>
      </c>
      <c r="M133" s="51">
        <f t="shared" si="88"/>
        <v>298.60000000000002</v>
      </c>
      <c r="N133" s="51">
        <f t="shared" si="88"/>
        <v>790.1</v>
      </c>
      <c r="O133" s="51">
        <f t="shared" si="88"/>
        <v>781.09999999999991</v>
      </c>
      <c r="P133" s="51">
        <f t="shared" si="88"/>
        <v>642.5</v>
      </c>
    </row>
    <row r="134" spans="1:16" s="2" customFormat="1" ht="11.25" hidden="1" customHeight="1" x14ac:dyDescent="0.25">
      <c r="A134" s="2415" t="s">
        <v>742</v>
      </c>
      <c r="B134" s="2412"/>
      <c r="C134" s="51">
        <f t="shared" ref="C134:H134" si="89">SUM(C119:C121)</f>
        <v>13510</v>
      </c>
      <c r="D134" s="51">
        <f t="shared" si="89"/>
        <v>1106.8</v>
      </c>
      <c r="E134" s="51">
        <f t="shared" si="89"/>
        <v>1062.5999999999999</v>
      </c>
      <c r="F134" s="51">
        <f t="shared" si="89"/>
        <v>2196.3000000000002</v>
      </c>
      <c r="G134" s="51">
        <f t="shared" si="89"/>
        <v>2193.5</v>
      </c>
      <c r="H134" s="51">
        <f t="shared" si="89"/>
        <v>1389.6</v>
      </c>
      <c r="I134" s="2415" t="s">
        <v>742</v>
      </c>
      <c r="J134" s="2412"/>
      <c r="K134" s="51">
        <f t="shared" ref="K134:P134" si="90">SUM(K119:K121)</f>
        <v>673.6</v>
      </c>
      <c r="L134" s="51">
        <f t="shared" si="90"/>
        <v>1740.9</v>
      </c>
      <c r="M134" s="51">
        <f t="shared" si="90"/>
        <v>596.20000000000005</v>
      </c>
      <c r="N134" s="51">
        <f t="shared" si="90"/>
        <v>1278.5</v>
      </c>
      <c r="O134" s="51">
        <f t="shared" si="90"/>
        <v>1272</v>
      </c>
      <c r="P134" s="51">
        <f t="shared" si="90"/>
        <v>1039.0999999999999</v>
      </c>
    </row>
    <row r="135" spans="1:16" s="2" customFormat="1" ht="11.25" hidden="1" customHeight="1" x14ac:dyDescent="0.25">
      <c r="A135" s="2415" t="s">
        <v>743</v>
      </c>
      <c r="B135" s="2412"/>
      <c r="C135" s="51">
        <f t="shared" ref="C135:H135" si="91">SUM(C119:C122)</f>
        <v>18805.8</v>
      </c>
      <c r="D135" s="51">
        <f t="shared" si="91"/>
        <v>1595.4</v>
      </c>
      <c r="E135" s="51">
        <f t="shared" si="91"/>
        <v>1506.5</v>
      </c>
      <c r="F135" s="51">
        <f t="shared" si="91"/>
        <v>2986.2000000000003</v>
      </c>
      <c r="G135" s="51">
        <f t="shared" si="91"/>
        <v>2945.2</v>
      </c>
      <c r="H135" s="51">
        <f t="shared" si="91"/>
        <v>1985.5</v>
      </c>
      <c r="I135" s="2415" t="s">
        <v>743</v>
      </c>
      <c r="J135" s="2412"/>
      <c r="K135" s="51">
        <f t="shared" ref="K135:P135" si="92">SUM(K119:K122)</f>
        <v>977.7</v>
      </c>
      <c r="L135" s="51">
        <f t="shared" si="92"/>
        <v>2610.1000000000004</v>
      </c>
      <c r="M135" s="51">
        <f t="shared" si="92"/>
        <v>748.1</v>
      </c>
      <c r="N135" s="51">
        <f t="shared" si="92"/>
        <v>1717.3</v>
      </c>
      <c r="O135" s="51">
        <f t="shared" si="92"/>
        <v>1733.8</v>
      </c>
      <c r="P135" s="51">
        <f t="shared" si="92"/>
        <v>1414.3999999999999</v>
      </c>
    </row>
    <row r="136" spans="1:16" s="2" customFormat="1" ht="11.25" hidden="1" customHeight="1" x14ac:dyDescent="0.25">
      <c r="A136" s="2415" t="s">
        <v>744</v>
      </c>
      <c r="B136" s="2412"/>
      <c r="C136" s="51">
        <f t="shared" ref="C136:H136" si="93">SUM(C119:C123)</f>
        <v>24395.3</v>
      </c>
      <c r="D136" s="51">
        <f t="shared" si="93"/>
        <v>2122.8000000000002</v>
      </c>
      <c r="E136" s="51">
        <f t="shared" si="93"/>
        <v>1997.7</v>
      </c>
      <c r="F136" s="51">
        <f t="shared" si="93"/>
        <v>3780.4000000000005</v>
      </c>
      <c r="G136" s="51">
        <f t="shared" si="93"/>
        <v>3721.2</v>
      </c>
      <c r="H136" s="51">
        <f t="shared" si="93"/>
        <v>2555.1</v>
      </c>
      <c r="I136" s="2415" t="s">
        <v>744</v>
      </c>
      <c r="J136" s="2412"/>
      <c r="K136" s="51">
        <f t="shared" ref="K136:P136" si="94">SUM(K119:K123)</f>
        <v>1290.5</v>
      </c>
      <c r="L136" s="51">
        <f t="shared" si="94"/>
        <v>3592.4000000000005</v>
      </c>
      <c r="M136" s="51">
        <f t="shared" si="94"/>
        <v>916.3</v>
      </c>
      <c r="N136" s="51">
        <f t="shared" si="94"/>
        <v>2210.1</v>
      </c>
      <c r="O136" s="51">
        <f t="shared" si="94"/>
        <v>2208.8000000000002</v>
      </c>
      <c r="P136" s="51">
        <f t="shared" si="94"/>
        <v>1798.8999999999999</v>
      </c>
    </row>
    <row r="137" spans="1:16" s="2" customFormat="1" ht="11.25" hidden="1" customHeight="1" x14ac:dyDescent="0.25">
      <c r="A137" s="2415" t="s">
        <v>745</v>
      </c>
      <c r="B137" s="2412"/>
      <c r="C137" s="51">
        <f t="shared" ref="C137:H137" si="95">SUM(C119:C124)</f>
        <v>29946</v>
      </c>
      <c r="D137" s="51">
        <f t="shared" si="95"/>
        <v>2730.4</v>
      </c>
      <c r="E137" s="51">
        <f t="shared" si="95"/>
        <v>2448.6</v>
      </c>
      <c r="F137" s="51">
        <f t="shared" si="95"/>
        <v>4402.1000000000004</v>
      </c>
      <c r="G137" s="51">
        <f t="shared" si="95"/>
        <v>4550.2</v>
      </c>
      <c r="H137" s="51">
        <f t="shared" si="95"/>
        <v>3107.7</v>
      </c>
      <c r="I137" s="2415" t="s">
        <v>745</v>
      </c>
      <c r="J137" s="2412"/>
      <c r="K137" s="51">
        <f t="shared" ref="K137:P137" si="96">SUM(K119:K124)</f>
        <v>1595.5</v>
      </c>
      <c r="L137" s="51">
        <f t="shared" si="96"/>
        <v>4595.2000000000007</v>
      </c>
      <c r="M137" s="51">
        <f t="shared" si="96"/>
        <v>1109.0999999999999</v>
      </c>
      <c r="N137" s="51">
        <f t="shared" si="96"/>
        <v>2710.2</v>
      </c>
      <c r="O137" s="51">
        <f t="shared" si="96"/>
        <v>2697</v>
      </c>
      <c r="P137" s="51">
        <f t="shared" si="96"/>
        <v>2197.3999999999996</v>
      </c>
    </row>
    <row r="138" spans="1:16" s="2" customFormat="1" ht="11.25" hidden="1" customHeight="1" x14ac:dyDescent="0.25">
      <c r="A138" s="2415" t="s">
        <v>746</v>
      </c>
      <c r="B138" s="2412"/>
      <c r="C138" s="51">
        <f t="shared" ref="C138:H138" si="97">SUM(C119:C125)</f>
        <v>35474.5</v>
      </c>
      <c r="D138" s="51">
        <f t="shared" si="97"/>
        <v>3249.5</v>
      </c>
      <c r="E138" s="51">
        <f t="shared" si="97"/>
        <v>2861.7999999999997</v>
      </c>
      <c r="F138" s="51">
        <f t="shared" si="97"/>
        <v>5109.5</v>
      </c>
      <c r="G138" s="51">
        <f t="shared" si="97"/>
        <v>5415.7</v>
      </c>
      <c r="H138" s="51">
        <f t="shared" si="97"/>
        <v>3652.2</v>
      </c>
      <c r="I138" s="2415" t="s">
        <v>746</v>
      </c>
      <c r="J138" s="2412"/>
      <c r="K138" s="51">
        <f t="shared" ref="K138:P138" si="98">SUM(K119:K125)</f>
        <v>1921.7</v>
      </c>
      <c r="L138" s="51">
        <f t="shared" si="98"/>
        <v>5560.3000000000011</v>
      </c>
      <c r="M138" s="51">
        <f t="shared" si="98"/>
        <v>1303.3999999999999</v>
      </c>
      <c r="N138" s="51">
        <f t="shared" si="98"/>
        <v>3200.6</v>
      </c>
      <c r="O138" s="51">
        <f t="shared" si="98"/>
        <v>3199.8</v>
      </c>
      <c r="P138" s="51">
        <f t="shared" si="98"/>
        <v>2611.5999999999995</v>
      </c>
    </row>
    <row r="139" spans="1:16" s="2" customFormat="1" ht="11.25" hidden="1" customHeight="1" x14ac:dyDescent="0.25">
      <c r="A139" s="2415" t="s">
        <v>747</v>
      </c>
      <c r="B139" s="2412"/>
      <c r="C139" s="51">
        <f t="shared" ref="C139:H139" si="99">SUM(C119:C126)</f>
        <v>40883.599999999999</v>
      </c>
      <c r="D139" s="51">
        <f t="shared" si="99"/>
        <v>3756.8</v>
      </c>
      <c r="E139" s="51">
        <f t="shared" si="99"/>
        <v>3289.3999999999996</v>
      </c>
      <c r="F139" s="51">
        <f t="shared" si="99"/>
        <v>5754</v>
      </c>
      <c r="G139" s="51">
        <f t="shared" si="99"/>
        <v>6342</v>
      </c>
      <c r="H139" s="51">
        <f t="shared" si="99"/>
        <v>4130.8999999999996</v>
      </c>
      <c r="I139" s="2415" t="s">
        <v>747</v>
      </c>
      <c r="J139" s="2412"/>
      <c r="K139" s="51">
        <f t="shared" ref="K139:P139" si="100">SUM(K119:K126)</f>
        <v>2230.6999999999998</v>
      </c>
      <c r="L139" s="51">
        <f t="shared" si="100"/>
        <v>6459.2000000000007</v>
      </c>
      <c r="M139" s="51">
        <f t="shared" si="100"/>
        <v>1527.9999999999998</v>
      </c>
      <c r="N139" s="51">
        <f t="shared" si="100"/>
        <v>3726.1</v>
      </c>
      <c r="O139" s="51">
        <f t="shared" si="100"/>
        <v>3666.5</v>
      </c>
      <c r="P139" s="51">
        <f t="shared" si="100"/>
        <v>2993.0999999999995</v>
      </c>
    </row>
    <row r="140" spans="1:16" s="2" customFormat="1" ht="11.25" hidden="1" customHeight="1" x14ac:dyDescent="0.25">
      <c r="A140" s="2415" t="s">
        <v>748</v>
      </c>
      <c r="B140" s="2412"/>
      <c r="C140" s="51">
        <f t="shared" ref="C140:H140" si="101">SUM(C119:C127)</f>
        <v>46395.5</v>
      </c>
      <c r="D140" s="51">
        <f t="shared" si="101"/>
        <v>4324.2</v>
      </c>
      <c r="E140" s="51">
        <f t="shared" si="101"/>
        <v>3687.2</v>
      </c>
      <c r="F140" s="51">
        <f t="shared" si="101"/>
        <v>6486.4</v>
      </c>
      <c r="G140" s="51">
        <f t="shared" si="101"/>
        <v>7218.3</v>
      </c>
      <c r="H140" s="51">
        <f t="shared" si="101"/>
        <v>4641.5</v>
      </c>
      <c r="I140" s="2415" t="s">
        <v>748</v>
      </c>
      <c r="J140" s="2412"/>
      <c r="K140" s="51">
        <f t="shared" ref="K140:P140" si="102">SUM(K119:K127)</f>
        <v>2565</v>
      </c>
      <c r="L140" s="51">
        <f t="shared" si="102"/>
        <v>7339.4000000000005</v>
      </c>
      <c r="M140" s="51">
        <f t="shared" si="102"/>
        <v>1785.8999999999996</v>
      </c>
      <c r="N140" s="51">
        <f t="shared" si="102"/>
        <v>4220.3</v>
      </c>
      <c r="O140" s="51">
        <f t="shared" si="102"/>
        <v>4127.3</v>
      </c>
      <c r="P140" s="51">
        <f t="shared" si="102"/>
        <v>3357.0999999999995</v>
      </c>
    </row>
    <row r="141" spans="1:16" s="2" customFormat="1" ht="11.25" hidden="1" customHeight="1" x14ac:dyDescent="0.25">
      <c r="A141" s="2415" t="s">
        <v>749</v>
      </c>
      <c r="B141" s="2412"/>
      <c r="C141" s="51">
        <f t="shared" ref="C141:H141" si="103">SUM(C119:C128)</f>
        <v>51851.5</v>
      </c>
      <c r="D141" s="51">
        <f t="shared" si="103"/>
        <v>4895.8999999999996</v>
      </c>
      <c r="E141" s="51">
        <f t="shared" si="103"/>
        <v>4145</v>
      </c>
      <c r="F141" s="51">
        <f t="shared" si="103"/>
        <v>7196.7</v>
      </c>
      <c r="G141" s="51">
        <f t="shared" si="103"/>
        <v>8113</v>
      </c>
      <c r="H141" s="51">
        <f t="shared" si="103"/>
        <v>5108.8999999999996</v>
      </c>
      <c r="I141" s="2415" t="s">
        <v>749</v>
      </c>
      <c r="J141" s="2412"/>
      <c r="K141" s="51">
        <f t="shared" ref="K141:P141" si="104">SUM(K119:K128)</f>
        <v>2849.1</v>
      </c>
      <c r="L141" s="51">
        <f t="shared" si="104"/>
        <v>8220.3000000000011</v>
      </c>
      <c r="M141" s="51">
        <f t="shared" si="104"/>
        <v>2013.7999999999997</v>
      </c>
      <c r="N141" s="51">
        <f t="shared" si="104"/>
        <v>4700.3</v>
      </c>
      <c r="O141" s="51">
        <f t="shared" si="104"/>
        <v>4608.5</v>
      </c>
      <c r="P141" s="51">
        <f t="shared" si="104"/>
        <v>3753.3999999999996</v>
      </c>
    </row>
    <row r="142" spans="1:16" s="2" customFormat="1" ht="11.25" hidden="1" customHeight="1" x14ac:dyDescent="0.25">
      <c r="A142" s="2415" t="s">
        <v>750</v>
      </c>
      <c r="B142" s="2412"/>
      <c r="C142" s="51">
        <f t="shared" ref="C142:H142" si="105">SUM(C119:C129)</f>
        <v>57451.199999999997</v>
      </c>
      <c r="D142" s="51">
        <f t="shared" si="105"/>
        <v>5492.2999999999993</v>
      </c>
      <c r="E142" s="51">
        <f t="shared" si="105"/>
        <v>4589.3999999999996</v>
      </c>
      <c r="F142" s="51">
        <f t="shared" si="105"/>
        <v>8029</v>
      </c>
      <c r="G142" s="51">
        <f t="shared" si="105"/>
        <v>9008.1</v>
      </c>
      <c r="H142" s="51">
        <f t="shared" si="105"/>
        <v>5593.5999999999995</v>
      </c>
      <c r="I142" s="2415" t="s">
        <v>750</v>
      </c>
      <c r="J142" s="2412"/>
      <c r="K142" s="51">
        <f t="shared" ref="K142:P142" si="106">SUM(K119:K129)</f>
        <v>3196</v>
      </c>
      <c r="L142" s="51">
        <f t="shared" si="106"/>
        <v>9116.3000000000011</v>
      </c>
      <c r="M142" s="51">
        <f t="shared" si="106"/>
        <v>2249.4999999999995</v>
      </c>
      <c r="N142" s="51">
        <f t="shared" si="106"/>
        <v>5134.8</v>
      </c>
      <c r="O142" s="51">
        <f t="shared" si="106"/>
        <v>5042.2</v>
      </c>
      <c r="P142" s="51">
        <f t="shared" si="106"/>
        <v>4107</v>
      </c>
    </row>
    <row r="143" spans="1:16" s="2" customFormat="1" ht="11.25" hidden="1" customHeight="1" x14ac:dyDescent="0.25">
      <c r="A143" s="2415" t="s">
        <v>751</v>
      </c>
      <c r="B143" s="2412"/>
      <c r="C143" s="51">
        <f t="shared" ref="C143:H143" si="107">SUM(C119:C130)</f>
        <v>62278.1</v>
      </c>
      <c r="D143" s="51">
        <f t="shared" si="107"/>
        <v>6014.1999999999989</v>
      </c>
      <c r="E143" s="51">
        <f t="shared" si="107"/>
        <v>4973.8999999999996</v>
      </c>
      <c r="F143" s="51">
        <f t="shared" si="107"/>
        <v>8773.7999999999993</v>
      </c>
      <c r="G143" s="51">
        <f t="shared" si="107"/>
        <v>9815.6</v>
      </c>
      <c r="H143" s="51">
        <f t="shared" si="107"/>
        <v>6035.7</v>
      </c>
      <c r="I143" s="2415" t="s">
        <v>751</v>
      </c>
      <c r="J143" s="2412"/>
      <c r="K143" s="51">
        <f t="shared" ref="K143:P143" si="108">SUM(K119:K130)</f>
        <v>3454.6</v>
      </c>
      <c r="L143" s="51">
        <f t="shared" si="108"/>
        <v>9715.1</v>
      </c>
      <c r="M143" s="51">
        <f t="shared" si="108"/>
        <v>2445.9999999999995</v>
      </c>
      <c r="N143" s="51">
        <f t="shared" si="108"/>
        <v>5596.9000000000005</v>
      </c>
      <c r="O143" s="51">
        <f t="shared" si="108"/>
        <v>5452.3</v>
      </c>
      <c r="P143" s="51">
        <f t="shared" si="108"/>
        <v>4434.7</v>
      </c>
    </row>
    <row r="144" spans="1:16" s="2" customFormat="1" ht="6" hidden="1" customHeight="1" x14ac:dyDescent="0.25">
      <c r="A144" s="54"/>
      <c r="B144" s="55"/>
      <c r="C144" s="44"/>
      <c r="D144" s="50"/>
      <c r="E144" s="50"/>
      <c r="F144" s="50"/>
      <c r="G144" s="50"/>
      <c r="H144" s="50"/>
      <c r="I144" s="54"/>
      <c r="J144" s="55"/>
      <c r="K144" s="44"/>
    </row>
    <row r="145" spans="1:16" s="2" customFormat="1" ht="11.25" hidden="1" customHeight="1" x14ac:dyDescent="0.25">
      <c r="A145" s="39">
        <v>2011</v>
      </c>
      <c r="B145" s="46"/>
      <c r="C145" s="44"/>
      <c r="D145" s="44"/>
      <c r="E145" s="44"/>
      <c r="F145" s="44"/>
      <c r="G145" s="44"/>
      <c r="H145" s="44"/>
      <c r="I145" s="39">
        <v>2011</v>
      </c>
      <c r="J145" s="46"/>
      <c r="K145" s="42"/>
    </row>
    <row r="146" spans="1:16" s="2" customFormat="1" ht="11.25" hidden="1" customHeight="1" x14ac:dyDescent="0.25">
      <c r="A146" s="39"/>
      <c r="B146" s="46" t="s">
        <v>542</v>
      </c>
      <c r="C146" s="51">
        <f t="shared" ref="C146:C157" si="109">SUM(D146:O146)</f>
        <v>0</v>
      </c>
      <c r="D146" s="44"/>
      <c r="E146" s="44"/>
      <c r="F146" s="44"/>
      <c r="G146" s="44"/>
      <c r="H146" s="44"/>
      <c r="I146" s="39"/>
      <c r="J146" s="46" t="s">
        <v>542</v>
      </c>
      <c r="K146" s="44"/>
      <c r="L146" s="44"/>
      <c r="M146" s="44"/>
      <c r="N146" s="44"/>
      <c r="O146" s="44"/>
      <c r="P146" s="44"/>
    </row>
    <row r="147" spans="1:16" s="2" customFormat="1" ht="11.25" hidden="1" customHeight="1" x14ac:dyDescent="0.25">
      <c r="A147" s="39"/>
      <c r="B147" s="46" t="s">
        <v>729</v>
      </c>
      <c r="C147" s="51">
        <f t="shared" si="109"/>
        <v>0</v>
      </c>
      <c r="D147" s="44"/>
      <c r="E147" s="44"/>
      <c r="F147" s="44"/>
      <c r="G147" s="44"/>
      <c r="H147" s="44"/>
      <c r="I147" s="39"/>
      <c r="J147" s="46" t="s">
        <v>729</v>
      </c>
      <c r="K147" s="44"/>
      <c r="L147" s="44"/>
      <c r="M147" s="44"/>
      <c r="N147" s="44"/>
      <c r="O147" s="44"/>
      <c r="P147" s="44"/>
    </row>
    <row r="148" spans="1:16" s="2" customFormat="1" ht="11.25" hidden="1" customHeight="1" x14ac:dyDescent="0.25">
      <c r="A148" s="39"/>
      <c r="B148" s="46" t="s">
        <v>730</v>
      </c>
      <c r="C148" s="51">
        <f t="shared" si="109"/>
        <v>0</v>
      </c>
      <c r="D148" s="44"/>
      <c r="E148" s="44"/>
      <c r="F148" s="44"/>
      <c r="G148" s="44"/>
      <c r="H148" s="44"/>
      <c r="I148" s="39"/>
      <c r="J148" s="46" t="s">
        <v>730</v>
      </c>
      <c r="K148" s="44"/>
      <c r="L148" s="44"/>
      <c r="M148" s="44"/>
      <c r="N148" s="44"/>
      <c r="O148" s="44"/>
      <c r="P148" s="44"/>
    </row>
    <row r="149" spans="1:16" s="2" customFormat="1" ht="11.25" hidden="1" customHeight="1" x14ac:dyDescent="0.25">
      <c r="A149" s="39"/>
      <c r="B149" s="46" t="s">
        <v>731</v>
      </c>
      <c r="C149" s="51">
        <f t="shared" si="109"/>
        <v>0</v>
      </c>
      <c r="D149" s="44"/>
      <c r="E149" s="44"/>
      <c r="F149" s="44"/>
      <c r="G149" s="44"/>
      <c r="H149" s="44"/>
      <c r="I149" s="39"/>
      <c r="J149" s="46" t="s">
        <v>731</v>
      </c>
      <c r="K149" s="44"/>
      <c r="L149" s="44"/>
      <c r="M149" s="44"/>
      <c r="N149" s="44"/>
      <c r="O149" s="44"/>
      <c r="P149" s="44"/>
    </row>
    <row r="150" spans="1:16" s="2" customFormat="1" ht="11.25" hidden="1" customHeight="1" x14ac:dyDescent="0.25">
      <c r="A150" s="39"/>
      <c r="B150" s="46" t="s">
        <v>732</v>
      </c>
      <c r="C150" s="51">
        <f t="shared" si="109"/>
        <v>0</v>
      </c>
      <c r="D150" s="44"/>
      <c r="E150" s="44"/>
      <c r="F150" s="44"/>
      <c r="G150" s="44"/>
      <c r="H150" s="44"/>
      <c r="I150" s="39"/>
      <c r="J150" s="46" t="s">
        <v>732</v>
      </c>
      <c r="K150" s="44"/>
      <c r="L150" s="44"/>
      <c r="M150" s="44"/>
      <c r="N150" s="44"/>
      <c r="O150" s="44"/>
      <c r="P150" s="44"/>
    </row>
    <row r="151" spans="1:16" s="2" customFormat="1" ht="11.25" hidden="1" customHeight="1" x14ac:dyDescent="0.25">
      <c r="A151" s="39"/>
      <c r="B151" s="46" t="s">
        <v>733</v>
      </c>
      <c r="C151" s="51">
        <f t="shared" si="109"/>
        <v>0</v>
      </c>
      <c r="D151" s="44"/>
      <c r="E151" s="44"/>
      <c r="F151" s="44"/>
      <c r="G151" s="44"/>
      <c r="H151" s="44"/>
      <c r="I151" s="39"/>
      <c r="J151" s="46" t="s">
        <v>733</v>
      </c>
      <c r="K151" s="44"/>
      <c r="L151" s="44"/>
      <c r="M151" s="44"/>
      <c r="N151" s="44"/>
      <c r="O151" s="44"/>
      <c r="P151" s="44"/>
    </row>
    <row r="152" spans="1:16" s="2" customFormat="1" ht="11.25" hidden="1" customHeight="1" x14ac:dyDescent="0.25">
      <c r="A152" s="39"/>
      <c r="B152" s="46" t="s">
        <v>734</v>
      </c>
      <c r="C152" s="51">
        <f t="shared" si="109"/>
        <v>0</v>
      </c>
      <c r="D152" s="44"/>
      <c r="E152" s="44"/>
      <c r="F152" s="44"/>
      <c r="G152" s="44"/>
      <c r="H152" s="44"/>
      <c r="I152" s="39"/>
      <c r="J152" s="46" t="s">
        <v>734</v>
      </c>
      <c r="K152" s="44"/>
      <c r="L152" s="44"/>
      <c r="M152" s="44"/>
      <c r="N152" s="44"/>
      <c r="O152" s="44"/>
      <c r="P152" s="44"/>
    </row>
    <row r="153" spans="1:16" s="2" customFormat="1" ht="11.25" hidden="1" customHeight="1" x14ac:dyDescent="0.25">
      <c r="A153" s="39"/>
      <c r="B153" s="46" t="s">
        <v>735</v>
      </c>
      <c r="C153" s="51">
        <f t="shared" si="109"/>
        <v>0</v>
      </c>
      <c r="D153" s="44"/>
      <c r="E153" s="44"/>
      <c r="F153" s="44"/>
      <c r="G153" s="44"/>
      <c r="H153" s="44"/>
      <c r="I153" s="39"/>
      <c r="J153" s="46" t="s">
        <v>735</v>
      </c>
      <c r="K153" s="44"/>
      <c r="L153" s="44"/>
      <c r="M153" s="44"/>
      <c r="N153" s="44"/>
      <c r="O153" s="44"/>
      <c r="P153" s="44"/>
    </row>
    <row r="154" spans="1:16" s="2" customFormat="1" ht="11.25" hidden="1" customHeight="1" x14ac:dyDescent="0.25">
      <c r="A154" s="39"/>
      <c r="B154" s="46" t="s">
        <v>736</v>
      </c>
      <c r="C154" s="51">
        <f t="shared" si="109"/>
        <v>0</v>
      </c>
      <c r="D154" s="44"/>
      <c r="E154" s="44"/>
      <c r="F154" s="44"/>
      <c r="G154" s="44"/>
      <c r="H154" s="44"/>
      <c r="I154" s="39"/>
      <c r="J154" s="46" t="s">
        <v>736</v>
      </c>
      <c r="K154" s="44"/>
      <c r="L154" s="44"/>
      <c r="M154" s="44"/>
      <c r="N154" s="44"/>
      <c r="O154" s="44"/>
      <c r="P154" s="44"/>
    </row>
    <row r="155" spans="1:16" s="2" customFormat="1" ht="11.25" hidden="1" customHeight="1" x14ac:dyDescent="0.25">
      <c r="A155" s="39"/>
      <c r="B155" s="46" t="s">
        <v>737</v>
      </c>
      <c r="C155" s="51">
        <f t="shared" si="109"/>
        <v>0</v>
      </c>
      <c r="D155" s="44"/>
      <c r="E155" s="44"/>
      <c r="F155" s="44"/>
      <c r="G155" s="44"/>
      <c r="H155" s="44"/>
      <c r="I155" s="39"/>
      <c r="J155" s="46" t="s">
        <v>737</v>
      </c>
      <c r="K155" s="44"/>
      <c r="L155" s="44"/>
      <c r="M155" s="44"/>
      <c r="N155" s="44"/>
      <c r="O155" s="44"/>
      <c r="P155" s="44"/>
    </row>
    <row r="156" spans="1:16" s="2" customFormat="1" ht="11.25" hidden="1" customHeight="1" x14ac:dyDescent="0.25">
      <c r="A156" s="39"/>
      <c r="B156" s="46" t="s">
        <v>738</v>
      </c>
      <c r="C156" s="51">
        <f t="shared" si="109"/>
        <v>0</v>
      </c>
      <c r="D156" s="44"/>
      <c r="E156" s="44"/>
      <c r="F156" s="44"/>
      <c r="G156" s="44"/>
      <c r="H156" s="44"/>
      <c r="I156" s="39"/>
      <c r="J156" s="46" t="s">
        <v>738</v>
      </c>
      <c r="K156" s="44"/>
      <c r="L156" s="44"/>
      <c r="M156" s="44"/>
      <c r="N156" s="44"/>
      <c r="O156" s="44"/>
      <c r="P156" s="44"/>
    </row>
    <row r="157" spans="1:16" s="2" customFormat="1" ht="11.25" hidden="1" customHeight="1" x14ac:dyDescent="0.25">
      <c r="A157" s="39"/>
      <c r="B157" s="46" t="s">
        <v>739</v>
      </c>
      <c r="C157" s="51">
        <f t="shared" si="109"/>
        <v>0</v>
      </c>
      <c r="D157" s="44"/>
      <c r="E157" s="44"/>
      <c r="F157" s="44"/>
      <c r="G157" s="44"/>
      <c r="H157" s="44"/>
      <c r="I157" s="39"/>
      <c r="J157" s="46" t="s">
        <v>739</v>
      </c>
      <c r="K157" s="44"/>
      <c r="L157" s="44"/>
      <c r="M157" s="44"/>
      <c r="N157" s="44"/>
      <c r="O157" s="44"/>
      <c r="P157" s="44"/>
    </row>
    <row r="158" spans="1:16" s="2" customFormat="1" ht="11.25" hidden="1" customHeight="1" x14ac:dyDescent="0.25">
      <c r="A158" s="39"/>
      <c r="B158" s="46"/>
      <c r="C158" s="44"/>
      <c r="D158" s="44"/>
      <c r="E158" s="44"/>
      <c r="F158" s="44"/>
      <c r="G158" s="44"/>
      <c r="H158" s="44"/>
      <c r="I158" s="39"/>
      <c r="J158" s="46"/>
      <c r="K158" s="44"/>
    </row>
    <row r="159" spans="1:16" s="2" customFormat="1" ht="11.25" hidden="1" customHeight="1" x14ac:dyDescent="0.25">
      <c r="A159" s="2415" t="s">
        <v>740</v>
      </c>
      <c r="B159" s="2412"/>
      <c r="C159" s="51">
        <f t="shared" ref="C159:H159" si="110">C146</f>
        <v>0</v>
      </c>
      <c r="D159" s="51">
        <f t="shared" si="110"/>
        <v>0</v>
      </c>
      <c r="E159" s="51">
        <f t="shared" si="110"/>
        <v>0</v>
      </c>
      <c r="F159" s="51">
        <f t="shared" si="110"/>
        <v>0</v>
      </c>
      <c r="G159" s="51">
        <f t="shared" si="110"/>
        <v>0</v>
      </c>
      <c r="H159" s="51">
        <f t="shared" si="110"/>
        <v>0</v>
      </c>
      <c r="I159" s="2415" t="s">
        <v>740</v>
      </c>
      <c r="J159" s="2412"/>
      <c r="K159" s="51">
        <f t="shared" ref="K159:P159" si="111">K146</f>
        <v>0</v>
      </c>
      <c r="L159" s="51">
        <f t="shared" si="111"/>
        <v>0</v>
      </c>
      <c r="M159" s="51">
        <f t="shared" si="111"/>
        <v>0</v>
      </c>
      <c r="N159" s="51">
        <f t="shared" si="111"/>
        <v>0</v>
      </c>
      <c r="O159" s="51">
        <f t="shared" si="111"/>
        <v>0</v>
      </c>
      <c r="P159" s="51">
        <f t="shared" si="111"/>
        <v>0</v>
      </c>
    </row>
    <row r="160" spans="1:16" s="2" customFormat="1" ht="11.25" hidden="1" customHeight="1" x14ac:dyDescent="0.25">
      <c r="A160" s="2415" t="s">
        <v>741</v>
      </c>
      <c r="B160" s="2412"/>
      <c r="C160" s="51">
        <f t="shared" ref="C160:H160" si="112">SUM(C146:C147)</f>
        <v>0</v>
      </c>
      <c r="D160" s="51">
        <f t="shared" si="112"/>
        <v>0</v>
      </c>
      <c r="E160" s="51">
        <f t="shared" si="112"/>
        <v>0</v>
      </c>
      <c r="F160" s="51">
        <f t="shared" si="112"/>
        <v>0</v>
      </c>
      <c r="G160" s="51">
        <f t="shared" si="112"/>
        <v>0</v>
      </c>
      <c r="H160" s="51">
        <f t="shared" si="112"/>
        <v>0</v>
      </c>
      <c r="I160" s="2415" t="s">
        <v>741</v>
      </c>
      <c r="J160" s="2412"/>
      <c r="K160" s="51">
        <f t="shared" ref="K160:P160" si="113">SUM(K146:K147)</f>
        <v>0</v>
      </c>
      <c r="L160" s="51">
        <f t="shared" si="113"/>
        <v>0</v>
      </c>
      <c r="M160" s="51">
        <f t="shared" si="113"/>
        <v>0</v>
      </c>
      <c r="N160" s="51">
        <f t="shared" si="113"/>
        <v>0</v>
      </c>
      <c r="O160" s="51">
        <f t="shared" si="113"/>
        <v>0</v>
      </c>
      <c r="P160" s="51">
        <f t="shared" si="113"/>
        <v>0</v>
      </c>
    </row>
    <row r="161" spans="1:16" s="2" customFormat="1" ht="11.25" hidden="1" customHeight="1" x14ac:dyDescent="0.25">
      <c r="A161" s="2415" t="s">
        <v>742</v>
      </c>
      <c r="B161" s="2412"/>
      <c r="C161" s="51">
        <f t="shared" ref="C161:H161" si="114">SUM(C146:C148)</f>
        <v>0</v>
      </c>
      <c r="D161" s="51">
        <f t="shared" si="114"/>
        <v>0</v>
      </c>
      <c r="E161" s="51">
        <f t="shared" si="114"/>
        <v>0</v>
      </c>
      <c r="F161" s="51">
        <f t="shared" si="114"/>
        <v>0</v>
      </c>
      <c r="G161" s="51">
        <f t="shared" si="114"/>
        <v>0</v>
      </c>
      <c r="H161" s="51">
        <f t="shared" si="114"/>
        <v>0</v>
      </c>
      <c r="I161" s="2415" t="s">
        <v>742</v>
      </c>
      <c r="J161" s="2412"/>
      <c r="K161" s="51">
        <f t="shared" ref="K161:P161" si="115">SUM(K146:K148)</f>
        <v>0</v>
      </c>
      <c r="L161" s="51">
        <f t="shared" si="115"/>
        <v>0</v>
      </c>
      <c r="M161" s="51">
        <f t="shared" si="115"/>
        <v>0</v>
      </c>
      <c r="N161" s="51">
        <f t="shared" si="115"/>
        <v>0</v>
      </c>
      <c r="O161" s="51">
        <f t="shared" si="115"/>
        <v>0</v>
      </c>
      <c r="P161" s="51">
        <f t="shared" si="115"/>
        <v>0</v>
      </c>
    </row>
    <row r="162" spans="1:16" s="2" customFormat="1" ht="11.25" hidden="1" customHeight="1" x14ac:dyDescent="0.25">
      <c r="A162" s="2415" t="s">
        <v>743</v>
      </c>
      <c r="B162" s="2412"/>
      <c r="C162" s="51">
        <f t="shared" ref="C162:H162" si="116">SUM(C146:C149)</f>
        <v>0</v>
      </c>
      <c r="D162" s="51">
        <f t="shared" si="116"/>
        <v>0</v>
      </c>
      <c r="E162" s="51">
        <f t="shared" si="116"/>
        <v>0</v>
      </c>
      <c r="F162" s="51">
        <f t="shared" si="116"/>
        <v>0</v>
      </c>
      <c r="G162" s="51">
        <f t="shared" si="116"/>
        <v>0</v>
      </c>
      <c r="H162" s="51">
        <f t="shared" si="116"/>
        <v>0</v>
      </c>
      <c r="I162" s="2415" t="s">
        <v>743</v>
      </c>
      <c r="J162" s="2412"/>
      <c r="K162" s="51">
        <f t="shared" ref="K162:P162" si="117">SUM(K146:K149)</f>
        <v>0</v>
      </c>
      <c r="L162" s="51">
        <f t="shared" si="117"/>
        <v>0</v>
      </c>
      <c r="M162" s="51">
        <f t="shared" si="117"/>
        <v>0</v>
      </c>
      <c r="N162" s="51">
        <f t="shared" si="117"/>
        <v>0</v>
      </c>
      <c r="O162" s="51">
        <f t="shared" si="117"/>
        <v>0</v>
      </c>
      <c r="P162" s="51">
        <f t="shared" si="117"/>
        <v>0</v>
      </c>
    </row>
    <row r="163" spans="1:16" s="2" customFormat="1" ht="11.25" hidden="1" customHeight="1" x14ac:dyDescent="0.25">
      <c r="A163" s="2415" t="s">
        <v>744</v>
      </c>
      <c r="B163" s="2412"/>
      <c r="C163" s="51">
        <f t="shared" ref="C163:H163" si="118">SUM(C146:C150)</f>
        <v>0</v>
      </c>
      <c r="D163" s="51">
        <f t="shared" si="118"/>
        <v>0</v>
      </c>
      <c r="E163" s="51">
        <f t="shared" si="118"/>
        <v>0</v>
      </c>
      <c r="F163" s="51">
        <f t="shared" si="118"/>
        <v>0</v>
      </c>
      <c r="G163" s="51">
        <f t="shared" si="118"/>
        <v>0</v>
      </c>
      <c r="H163" s="51">
        <f t="shared" si="118"/>
        <v>0</v>
      </c>
      <c r="I163" s="2415" t="s">
        <v>744</v>
      </c>
      <c r="J163" s="2412"/>
      <c r="K163" s="51">
        <f t="shared" ref="K163:P163" si="119">SUM(K146:K150)</f>
        <v>0</v>
      </c>
      <c r="L163" s="51">
        <f t="shared" si="119"/>
        <v>0</v>
      </c>
      <c r="M163" s="51">
        <f t="shared" si="119"/>
        <v>0</v>
      </c>
      <c r="N163" s="51">
        <f t="shared" si="119"/>
        <v>0</v>
      </c>
      <c r="O163" s="51">
        <f t="shared" si="119"/>
        <v>0</v>
      </c>
      <c r="P163" s="51">
        <f t="shared" si="119"/>
        <v>0</v>
      </c>
    </row>
    <row r="164" spans="1:16" s="2" customFormat="1" ht="11.25" hidden="1" customHeight="1" x14ac:dyDescent="0.25">
      <c r="A164" s="2415" t="s">
        <v>745</v>
      </c>
      <c r="B164" s="2412"/>
      <c r="C164" s="51">
        <f t="shared" ref="C164:H164" si="120">SUM(C146:C151)</f>
        <v>0</v>
      </c>
      <c r="D164" s="51">
        <f t="shared" si="120"/>
        <v>0</v>
      </c>
      <c r="E164" s="51">
        <f t="shared" si="120"/>
        <v>0</v>
      </c>
      <c r="F164" s="51">
        <f t="shared" si="120"/>
        <v>0</v>
      </c>
      <c r="G164" s="51">
        <f t="shared" si="120"/>
        <v>0</v>
      </c>
      <c r="H164" s="51">
        <f t="shared" si="120"/>
        <v>0</v>
      </c>
      <c r="I164" s="2415" t="s">
        <v>745</v>
      </c>
      <c r="J164" s="2412"/>
      <c r="K164" s="51">
        <f t="shared" ref="K164:P164" si="121">SUM(K146:K151)</f>
        <v>0</v>
      </c>
      <c r="L164" s="51">
        <f t="shared" si="121"/>
        <v>0</v>
      </c>
      <c r="M164" s="51">
        <f t="shared" si="121"/>
        <v>0</v>
      </c>
      <c r="N164" s="51">
        <f t="shared" si="121"/>
        <v>0</v>
      </c>
      <c r="O164" s="51">
        <f t="shared" si="121"/>
        <v>0</v>
      </c>
      <c r="P164" s="51">
        <f t="shared" si="121"/>
        <v>0</v>
      </c>
    </row>
    <row r="165" spans="1:16" s="2" customFormat="1" ht="11.25" hidden="1" customHeight="1" x14ac:dyDescent="0.25">
      <c r="A165" s="2415" t="s">
        <v>746</v>
      </c>
      <c r="B165" s="2412"/>
      <c r="C165" s="51">
        <f t="shared" ref="C165:H165" si="122">SUM(C146:C152)</f>
        <v>0</v>
      </c>
      <c r="D165" s="51">
        <f t="shared" si="122"/>
        <v>0</v>
      </c>
      <c r="E165" s="51">
        <f t="shared" si="122"/>
        <v>0</v>
      </c>
      <c r="F165" s="51">
        <f t="shared" si="122"/>
        <v>0</v>
      </c>
      <c r="G165" s="51">
        <f t="shared" si="122"/>
        <v>0</v>
      </c>
      <c r="H165" s="51">
        <f t="shared" si="122"/>
        <v>0</v>
      </c>
      <c r="I165" s="2415" t="s">
        <v>746</v>
      </c>
      <c r="J165" s="2412"/>
      <c r="K165" s="51">
        <f t="shared" ref="K165:P165" si="123">SUM(K146:K152)</f>
        <v>0</v>
      </c>
      <c r="L165" s="51">
        <f t="shared" si="123"/>
        <v>0</v>
      </c>
      <c r="M165" s="51">
        <f t="shared" si="123"/>
        <v>0</v>
      </c>
      <c r="N165" s="51">
        <f t="shared" si="123"/>
        <v>0</v>
      </c>
      <c r="O165" s="51">
        <f t="shared" si="123"/>
        <v>0</v>
      </c>
      <c r="P165" s="51">
        <f t="shared" si="123"/>
        <v>0</v>
      </c>
    </row>
    <row r="166" spans="1:16" s="2" customFormat="1" ht="11.25" hidden="1" customHeight="1" x14ac:dyDescent="0.25">
      <c r="A166" s="2415" t="s">
        <v>747</v>
      </c>
      <c r="B166" s="2412"/>
      <c r="C166" s="51">
        <f t="shared" ref="C166:H166" si="124">SUM(C146:C153)</f>
        <v>0</v>
      </c>
      <c r="D166" s="51">
        <f t="shared" si="124"/>
        <v>0</v>
      </c>
      <c r="E166" s="51">
        <f t="shared" si="124"/>
        <v>0</v>
      </c>
      <c r="F166" s="51">
        <f t="shared" si="124"/>
        <v>0</v>
      </c>
      <c r="G166" s="51">
        <f t="shared" si="124"/>
        <v>0</v>
      </c>
      <c r="H166" s="51">
        <f t="shared" si="124"/>
        <v>0</v>
      </c>
      <c r="I166" s="2415" t="s">
        <v>747</v>
      </c>
      <c r="J166" s="2412"/>
      <c r="K166" s="51">
        <f t="shared" ref="K166:P166" si="125">SUM(K146:K153)</f>
        <v>0</v>
      </c>
      <c r="L166" s="51">
        <f t="shared" si="125"/>
        <v>0</v>
      </c>
      <c r="M166" s="51">
        <f t="shared" si="125"/>
        <v>0</v>
      </c>
      <c r="N166" s="51">
        <f t="shared" si="125"/>
        <v>0</v>
      </c>
      <c r="O166" s="51">
        <f t="shared" si="125"/>
        <v>0</v>
      </c>
      <c r="P166" s="51">
        <f t="shared" si="125"/>
        <v>0</v>
      </c>
    </row>
    <row r="167" spans="1:16" s="2" customFormat="1" ht="11.25" hidden="1" customHeight="1" x14ac:dyDescent="0.25">
      <c r="A167" s="2415" t="s">
        <v>748</v>
      </c>
      <c r="B167" s="2412"/>
      <c r="C167" s="51">
        <f t="shared" ref="C167:H167" si="126">SUM(C146:C154)</f>
        <v>0</v>
      </c>
      <c r="D167" s="51">
        <f t="shared" si="126"/>
        <v>0</v>
      </c>
      <c r="E167" s="51">
        <f t="shared" si="126"/>
        <v>0</v>
      </c>
      <c r="F167" s="51">
        <f t="shared" si="126"/>
        <v>0</v>
      </c>
      <c r="G167" s="51">
        <f t="shared" si="126"/>
        <v>0</v>
      </c>
      <c r="H167" s="51">
        <f t="shared" si="126"/>
        <v>0</v>
      </c>
      <c r="I167" s="2415" t="s">
        <v>748</v>
      </c>
      <c r="J167" s="2412"/>
      <c r="K167" s="51">
        <f t="shared" ref="K167:P167" si="127">SUM(K146:K154)</f>
        <v>0</v>
      </c>
      <c r="L167" s="51">
        <f t="shared" si="127"/>
        <v>0</v>
      </c>
      <c r="M167" s="51">
        <f t="shared" si="127"/>
        <v>0</v>
      </c>
      <c r="N167" s="51">
        <f t="shared" si="127"/>
        <v>0</v>
      </c>
      <c r="O167" s="51">
        <f t="shared" si="127"/>
        <v>0</v>
      </c>
      <c r="P167" s="51">
        <f t="shared" si="127"/>
        <v>0</v>
      </c>
    </row>
    <row r="168" spans="1:16" s="2" customFormat="1" ht="11.25" hidden="1" customHeight="1" x14ac:dyDescent="0.25">
      <c r="A168" s="2415" t="s">
        <v>749</v>
      </c>
      <c r="B168" s="2412"/>
      <c r="C168" s="51">
        <f t="shared" ref="C168:H168" si="128">SUM(C146:C155)</f>
        <v>0</v>
      </c>
      <c r="D168" s="51">
        <f t="shared" si="128"/>
        <v>0</v>
      </c>
      <c r="E168" s="51">
        <f t="shared" si="128"/>
        <v>0</v>
      </c>
      <c r="F168" s="51">
        <f t="shared" si="128"/>
        <v>0</v>
      </c>
      <c r="G168" s="51">
        <f t="shared" si="128"/>
        <v>0</v>
      </c>
      <c r="H168" s="51">
        <f t="shared" si="128"/>
        <v>0</v>
      </c>
      <c r="I168" s="2415" t="s">
        <v>749</v>
      </c>
      <c r="J168" s="2412"/>
      <c r="K168" s="51">
        <f t="shared" ref="K168:P168" si="129">SUM(K146:K155)</f>
        <v>0</v>
      </c>
      <c r="L168" s="51">
        <f t="shared" si="129"/>
        <v>0</v>
      </c>
      <c r="M168" s="51">
        <f t="shared" si="129"/>
        <v>0</v>
      </c>
      <c r="N168" s="51">
        <f t="shared" si="129"/>
        <v>0</v>
      </c>
      <c r="O168" s="51">
        <f t="shared" si="129"/>
        <v>0</v>
      </c>
      <c r="P168" s="51">
        <f t="shared" si="129"/>
        <v>0</v>
      </c>
    </row>
    <row r="169" spans="1:16" s="2" customFormat="1" ht="11.25" hidden="1" customHeight="1" x14ac:dyDescent="0.25">
      <c r="A169" s="2415" t="s">
        <v>750</v>
      </c>
      <c r="B169" s="2412"/>
      <c r="C169" s="51">
        <f t="shared" ref="C169:H169" si="130">SUM(C146:C156)</f>
        <v>0</v>
      </c>
      <c r="D169" s="51">
        <f t="shared" si="130"/>
        <v>0</v>
      </c>
      <c r="E169" s="51">
        <f t="shared" si="130"/>
        <v>0</v>
      </c>
      <c r="F169" s="51">
        <f t="shared" si="130"/>
        <v>0</v>
      </c>
      <c r="G169" s="51">
        <f t="shared" si="130"/>
        <v>0</v>
      </c>
      <c r="H169" s="51">
        <f t="shared" si="130"/>
        <v>0</v>
      </c>
      <c r="I169" s="2415" t="s">
        <v>750</v>
      </c>
      <c r="J169" s="2412"/>
      <c r="K169" s="51">
        <f t="shared" ref="K169:P169" si="131">SUM(K146:K156)</f>
        <v>0</v>
      </c>
      <c r="L169" s="51">
        <f t="shared" si="131"/>
        <v>0</v>
      </c>
      <c r="M169" s="51">
        <f t="shared" si="131"/>
        <v>0</v>
      </c>
      <c r="N169" s="51">
        <f t="shared" si="131"/>
        <v>0</v>
      </c>
      <c r="O169" s="51">
        <f t="shared" si="131"/>
        <v>0</v>
      </c>
      <c r="P169" s="51">
        <f t="shared" si="131"/>
        <v>0</v>
      </c>
    </row>
    <row r="170" spans="1:16" s="2" customFormat="1" ht="11.25" hidden="1" customHeight="1" x14ac:dyDescent="0.25">
      <c r="A170" s="2415" t="s">
        <v>751</v>
      </c>
      <c r="B170" s="2412"/>
      <c r="C170" s="51">
        <f t="shared" ref="C170:H170" si="132">SUM(C146:C157)</f>
        <v>0</v>
      </c>
      <c r="D170" s="51">
        <f t="shared" si="132"/>
        <v>0</v>
      </c>
      <c r="E170" s="51">
        <f t="shared" si="132"/>
        <v>0</v>
      </c>
      <c r="F170" s="51">
        <f t="shared" si="132"/>
        <v>0</v>
      </c>
      <c r="G170" s="51">
        <f t="shared" si="132"/>
        <v>0</v>
      </c>
      <c r="H170" s="51">
        <f t="shared" si="132"/>
        <v>0</v>
      </c>
      <c r="I170" s="2415" t="s">
        <v>751</v>
      </c>
      <c r="J170" s="2412"/>
      <c r="K170" s="51">
        <f t="shared" ref="K170:P170" si="133">SUM(K146:K157)</f>
        <v>0</v>
      </c>
      <c r="L170" s="51">
        <f t="shared" si="133"/>
        <v>0</v>
      </c>
      <c r="M170" s="51">
        <f t="shared" si="133"/>
        <v>0</v>
      </c>
      <c r="N170" s="51">
        <f t="shared" si="133"/>
        <v>0</v>
      </c>
      <c r="O170" s="51">
        <f t="shared" si="133"/>
        <v>0</v>
      </c>
      <c r="P170" s="51">
        <f t="shared" si="133"/>
        <v>0</v>
      </c>
    </row>
    <row r="171" spans="1:16" s="2" customFormat="1" ht="11.25" hidden="1" customHeight="1" x14ac:dyDescent="0.25">
      <c r="A171" s="39"/>
      <c r="B171" s="46"/>
      <c r="C171" s="44"/>
      <c r="D171" s="50"/>
      <c r="E171" s="50"/>
      <c r="F171" s="50"/>
      <c r="G171" s="50"/>
      <c r="H171" s="50"/>
      <c r="I171" s="39"/>
      <c r="J171" s="46"/>
      <c r="K171" s="44"/>
    </row>
    <row r="172" spans="1:16" s="2" customFormat="1" ht="11.25" hidden="1" customHeight="1" x14ac:dyDescent="0.25">
      <c r="A172" s="39">
        <v>2012</v>
      </c>
      <c r="B172" s="46"/>
      <c r="C172" s="44"/>
      <c r="D172" s="50"/>
      <c r="E172" s="50"/>
      <c r="F172" s="50"/>
      <c r="G172" s="50"/>
      <c r="H172" s="50"/>
      <c r="I172" s="39">
        <v>2012</v>
      </c>
      <c r="J172" s="46"/>
      <c r="K172" s="44"/>
    </row>
    <row r="173" spans="1:16" s="2" customFormat="1" ht="11.25" hidden="1" customHeight="1" x14ac:dyDescent="0.25">
      <c r="A173" s="39"/>
      <c r="B173" s="46" t="s">
        <v>542</v>
      </c>
      <c r="C173" s="51">
        <f t="shared" ref="C173:C184" si="134">SUM(D173:O173)</f>
        <v>0</v>
      </c>
      <c r="D173" s="44"/>
      <c r="E173" s="44"/>
      <c r="F173" s="44"/>
      <c r="G173" s="44"/>
      <c r="H173" s="44"/>
      <c r="I173" s="39"/>
      <c r="J173" s="46" t="s">
        <v>542</v>
      </c>
      <c r="K173" s="44"/>
      <c r="L173" s="44"/>
      <c r="M173" s="44"/>
      <c r="N173" s="44"/>
      <c r="O173" s="44"/>
      <c r="P173" s="44"/>
    </row>
    <row r="174" spans="1:16" s="2" customFormat="1" ht="11.25" hidden="1" customHeight="1" x14ac:dyDescent="0.25">
      <c r="A174" s="39"/>
      <c r="B174" s="46" t="s">
        <v>729</v>
      </c>
      <c r="C174" s="51">
        <f t="shared" si="134"/>
        <v>0</v>
      </c>
      <c r="D174" s="44"/>
      <c r="E174" s="44"/>
      <c r="F174" s="44"/>
      <c r="G174" s="44"/>
      <c r="H174" s="44"/>
      <c r="I174" s="39"/>
      <c r="J174" s="46" t="s">
        <v>729</v>
      </c>
      <c r="K174" s="44"/>
      <c r="L174" s="44"/>
      <c r="M174" s="44"/>
      <c r="N174" s="44"/>
      <c r="O174" s="44"/>
      <c r="P174" s="44"/>
    </row>
    <row r="175" spans="1:16" s="2" customFormat="1" ht="11.25" hidden="1" customHeight="1" x14ac:dyDescent="0.25">
      <c r="A175" s="39"/>
      <c r="B175" s="46" t="s">
        <v>730</v>
      </c>
      <c r="C175" s="51">
        <f t="shared" si="134"/>
        <v>0</v>
      </c>
      <c r="D175" s="44"/>
      <c r="E175" s="44"/>
      <c r="F175" s="44"/>
      <c r="G175" s="44"/>
      <c r="H175" s="44"/>
      <c r="I175" s="39"/>
      <c r="J175" s="46" t="s">
        <v>730</v>
      </c>
      <c r="K175" s="44"/>
      <c r="L175" s="44"/>
      <c r="M175" s="44"/>
      <c r="N175" s="44"/>
      <c r="O175" s="44"/>
      <c r="P175" s="44"/>
    </row>
    <row r="176" spans="1:16" s="2" customFormat="1" ht="11.25" hidden="1" customHeight="1" x14ac:dyDescent="0.25">
      <c r="A176" s="39"/>
      <c r="B176" s="46" t="s">
        <v>731</v>
      </c>
      <c r="C176" s="51">
        <f t="shared" si="134"/>
        <v>0</v>
      </c>
      <c r="D176" s="44"/>
      <c r="E176" s="44"/>
      <c r="F176" s="44"/>
      <c r="G176" s="44"/>
      <c r="H176" s="44"/>
      <c r="I176" s="39"/>
      <c r="J176" s="46" t="s">
        <v>731</v>
      </c>
      <c r="K176" s="44"/>
      <c r="L176" s="44"/>
      <c r="M176" s="44"/>
      <c r="N176" s="44"/>
      <c r="O176" s="44"/>
      <c r="P176" s="44"/>
    </row>
    <row r="177" spans="1:16" s="2" customFormat="1" ht="11.25" hidden="1" customHeight="1" x14ac:dyDescent="0.25">
      <c r="A177" s="39"/>
      <c r="B177" s="46" t="s">
        <v>732</v>
      </c>
      <c r="C177" s="51">
        <f t="shared" si="134"/>
        <v>0</v>
      </c>
      <c r="D177" s="44"/>
      <c r="E177" s="44"/>
      <c r="F177" s="44"/>
      <c r="G177" s="44"/>
      <c r="H177" s="44"/>
      <c r="I177" s="39"/>
      <c r="J177" s="46" t="s">
        <v>732</v>
      </c>
      <c r="K177" s="44"/>
      <c r="L177" s="44"/>
      <c r="M177" s="44"/>
      <c r="N177" s="44"/>
      <c r="O177" s="44"/>
      <c r="P177" s="44"/>
    </row>
    <row r="178" spans="1:16" s="2" customFormat="1" ht="11.25" hidden="1" customHeight="1" x14ac:dyDescent="0.25">
      <c r="A178" s="39"/>
      <c r="B178" s="46" t="s">
        <v>733</v>
      </c>
      <c r="C178" s="51">
        <f t="shared" si="134"/>
        <v>0</v>
      </c>
      <c r="D178" s="44"/>
      <c r="E178" s="44"/>
      <c r="F178" s="44"/>
      <c r="G178" s="44"/>
      <c r="H178" s="44"/>
      <c r="I178" s="39"/>
      <c r="J178" s="46" t="s">
        <v>733</v>
      </c>
      <c r="K178" s="44"/>
      <c r="L178" s="44"/>
      <c r="M178" s="44"/>
      <c r="N178" s="44"/>
      <c r="O178" s="44"/>
      <c r="P178" s="44"/>
    </row>
    <row r="179" spans="1:16" s="2" customFormat="1" ht="11.25" hidden="1" customHeight="1" x14ac:dyDescent="0.25">
      <c r="A179" s="39"/>
      <c r="B179" s="46" t="s">
        <v>734</v>
      </c>
      <c r="C179" s="51">
        <f t="shared" si="134"/>
        <v>0</v>
      </c>
      <c r="D179" s="44"/>
      <c r="E179" s="44"/>
      <c r="F179" s="44"/>
      <c r="G179" s="44"/>
      <c r="H179" s="44"/>
      <c r="I179" s="39"/>
      <c r="J179" s="46" t="s">
        <v>734</v>
      </c>
      <c r="K179" s="44"/>
      <c r="L179" s="44"/>
      <c r="M179" s="44"/>
      <c r="N179" s="44"/>
      <c r="O179" s="44"/>
      <c r="P179" s="44"/>
    </row>
    <row r="180" spans="1:16" s="2" customFormat="1" ht="11.25" hidden="1" customHeight="1" x14ac:dyDescent="0.25">
      <c r="A180" s="39"/>
      <c r="B180" s="46" t="s">
        <v>735</v>
      </c>
      <c r="C180" s="51">
        <f t="shared" si="134"/>
        <v>0</v>
      </c>
      <c r="D180" s="44"/>
      <c r="E180" s="44"/>
      <c r="F180" s="44"/>
      <c r="G180" s="44"/>
      <c r="H180" s="44"/>
      <c r="I180" s="39"/>
      <c r="J180" s="46" t="s">
        <v>735</v>
      </c>
      <c r="K180" s="44"/>
      <c r="L180" s="44"/>
      <c r="M180" s="44"/>
      <c r="N180" s="44"/>
      <c r="O180" s="44"/>
      <c r="P180" s="44"/>
    </row>
    <row r="181" spans="1:16" s="2" customFormat="1" ht="11.25" hidden="1" customHeight="1" x14ac:dyDescent="0.25">
      <c r="A181" s="39"/>
      <c r="B181" s="46" t="s">
        <v>736</v>
      </c>
      <c r="C181" s="51">
        <f t="shared" si="134"/>
        <v>0</v>
      </c>
      <c r="D181" s="44"/>
      <c r="E181" s="44"/>
      <c r="F181" s="44"/>
      <c r="G181" s="44"/>
      <c r="H181" s="44"/>
      <c r="I181" s="39"/>
      <c r="J181" s="46" t="s">
        <v>736</v>
      </c>
      <c r="K181" s="44"/>
      <c r="L181" s="44"/>
      <c r="M181" s="44"/>
      <c r="N181" s="44"/>
      <c r="O181" s="44"/>
      <c r="P181" s="44"/>
    </row>
    <row r="182" spans="1:16" s="2" customFormat="1" ht="11.25" hidden="1" customHeight="1" x14ac:dyDescent="0.25">
      <c r="A182" s="39"/>
      <c r="B182" s="46" t="s">
        <v>737</v>
      </c>
      <c r="C182" s="51">
        <f t="shared" si="134"/>
        <v>0</v>
      </c>
      <c r="D182" s="44"/>
      <c r="E182" s="44"/>
      <c r="F182" s="44"/>
      <c r="G182" s="44"/>
      <c r="H182" s="44"/>
      <c r="I182" s="39"/>
      <c r="J182" s="46" t="s">
        <v>737</v>
      </c>
      <c r="K182" s="44"/>
      <c r="L182" s="44"/>
      <c r="M182" s="44"/>
      <c r="N182" s="44"/>
      <c r="O182" s="44"/>
      <c r="P182" s="44"/>
    </row>
    <row r="183" spans="1:16" s="2" customFormat="1" ht="11.25" hidden="1" customHeight="1" x14ac:dyDescent="0.25">
      <c r="A183" s="39"/>
      <c r="B183" s="46" t="s">
        <v>738</v>
      </c>
      <c r="C183" s="51">
        <f t="shared" si="134"/>
        <v>0</v>
      </c>
      <c r="D183" s="44"/>
      <c r="E183" s="44"/>
      <c r="F183" s="44"/>
      <c r="G183" s="44"/>
      <c r="H183" s="44"/>
      <c r="I183" s="39"/>
      <c r="J183" s="46" t="s">
        <v>738</v>
      </c>
      <c r="K183" s="44"/>
      <c r="L183" s="44"/>
      <c r="M183" s="44"/>
      <c r="N183" s="44"/>
      <c r="O183" s="44"/>
      <c r="P183" s="44"/>
    </row>
    <row r="184" spans="1:16" s="2" customFormat="1" ht="11.25" hidden="1" customHeight="1" x14ac:dyDescent="0.25">
      <c r="A184" s="39"/>
      <c r="B184" s="46" t="s">
        <v>739</v>
      </c>
      <c r="C184" s="51">
        <f t="shared" si="134"/>
        <v>0</v>
      </c>
      <c r="D184" s="44"/>
      <c r="E184" s="44"/>
      <c r="F184" s="44"/>
      <c r="G184" s="44"/>
      <c r="H184" s="44"/>
      <c r="I184" s="39"/>
      <c r="J184" s="46" t="s">
        <v>739</v>
      </c>
      <c r="K184" s="44"/>
      <c r="L184" s="44"/>
      <c r="M184" s="44"/>
      <c r="N184" s="44"/>
      <c r="O184" s="44"/>
      <c r="P184" s="44"/>
    </row>
    <row r="185" spans="1:16" s="2" customFormat="1" ht="11.25" hidden="1" customHeight="1" x14ac:dyDescent="0.25">
      <c r="A185" s="39"/>
      <c r="B185" s="46"/>
      <c r="C185" s="44"/>
      <c r="D185" s="50"/>
      <c r="E185" s="50"/>
      <c r="F185" s="50"/>
      <c r="G185" s="50"/>
      <c r="H185" s="50"/>
      <c r="I185" s="39"/>
      <c r="J185" s="46"/>
      <c r="K185" s="44"/>
    </row>
    <row r="186" spans="1:16" s="2" customFormat="1" ht="11.25" hidden="1" customHeight="1" x14ac:dyDescent="0.25">
      <c r="A186" s="2415" t="s">
        <v>740</v>
      </c>
      <c r="B186" s="2412"/>
      <c r="C186" s="51">
        <f t="shared" ref="C186:H186" si="135">C173</f>
        <v>0</v>
      </c>
      <c r="D186" s="51">
        <f t="shared" si="135"/>
        <v>0</v>
      </c>
      <c r="E186" s="51">
        <f t="shared" si="135"/>
        <v>0</v>
      </c>
      <c r="F186" s="51">
        <f t="shared" si="135"/>
        <v>0</v>
      </c>
      <c r="G186" s="51">
        <f t="shared" si="135"/>
        <v>0</v>
      </c>
      <c r="H186" s="51">
        <f t="shared" si="135"/>
        <v>0</v>
      </c>
      <c r="I186" s="2415" t="s">
        <v>740</v>
      </c>
      <c r="J186" s="2412"/>
      <c r="K186" s="51">
        <f t="shared" ref="K186:P186" si="136">K173</f>
        <v>0</v>
      </c>
      <c r="L186" s="51">
        <f t="shared" si="136"/>
        <v>0</v>
      </c>
      <c r="M186" s="51">
        <f t="shared" si="136"/>
        <v>0</v>
      </c>
      <c r="N186" s="51">
        <f t="shared" si="136"/>
        <v>0</v>
      </c>
      <c r="O186" s="51">
        <f t="shared" si="136"/>
        <v>0</v>
      </c>
      <c r="P186" s="51">
        <f t="shared" si="136"/>
        <v>0</v>
      </c>
    </row>
    <row r="187" spans="1:16" s="2" customFormat="1" ht="11.25" hidden="1" customHeight="1" x14ac:dyDescent="0.25">
      <c r="A187" s="2415" t="s">
        <v>741</v>
      </c>
      <c r="B187" s="2412"/>
      <c r="C187" s="51">
        <f t="shared" ref="C187:H187" si="137">SUM(C173:C174)</f>
        <v>0</v>
      </c>
      <c r="D187" s="51">
        <f t="shared" si="137"/>
        <v>0</v>
      </c>
      <c r="E187" s="51">
        <f t="shared" si="137"/>
        <v>0</v>
      </c>
      <c r="F187" s="51">
        <f t="shared" si="137"/>
        <v>0</v>
      </c>
      <c r="G187" s="51">
        <f t="shared" si="137"/>
        <v>0</v>
      </c>
      <c r="H187" s="51">
        <f t="shared" si="137"/>
        <v>0</v>
      </c>
      <c r="I187" s="2415" t="s">
        <v>741</v>
      </c>
      <c r="J187" s="2412"/>
      <c r="K187" s="51">
        <f t="shared" ref="K187:P187" si="138">SUM(K173:K174)</f>
        <v>0</v>
      </c>
      <c r="L187" s="51">
        <f t="shared" si="138"/>
        <v>0</v>
      </c>
      <c r="M187" s="51">
        <f t="shared" si="138"/>
        <v>0</v>
      </c>
      <c r="N187" s="51">
        <f t="shared" si="138"/>
        <v>0</v>
      </c>
      <c r="O187" s="51">
        <f t="shared" si="138"/>
        <v>0</v>
      </c>
      <c r="P187" s="51">
        <f t="shared" si="138"/>
        <v>0</v>
      </c>
    </row>
    <row r="188" spans="1:16" s="2" customFormat="1" ht="11.25" hidden="1" customHeight="1" x14ac:dyDescent="0.25">
      <c r="A188" s="2415" t="s">
        <v>742</v>
      </c>
      <c r="B188" s="2412"/>
      <c r="C188" s="51">
        <f t="shared" ref="C188:H188" si="139">SUM(C173:C175)</f>
        <v>0</v>
      </c>
      <c r="D188" s="51">
        <f t="shared" si="139"/>
        <v>0</v>
      </c>
      <c r="E188" s="51">
        <f t="shared" si="139"/>
        <v>0</v>
      </c>
      <c r="F188" s="51">
        <f t="shared" si="139"/>
        <v>0</v>
      </c>
      <c r="G188" s="51">
        <f t="shared" si="139"/>
        <v>0</v>
      </c>
      <c r="H188" s="51">
        <f t="shared" si="139"/>
        <v>0</v>
      </c>
      <c r="I188" s="2415" t="s">
        <v>742</v>
      </c>
      <c r="J188" s="2412"/>
      <c r="K188" s="51">
        <f t="shared" ref="K188:P188" si="140">SUM(K173:K175)</f>
        <v>0</v>
      </c>
      <c r="L188" s="51">
        <f t="shared" si="140"/>
        <v>0</v>
      </c>
      <c r="M188" s="51">
        <f t="shared" si="140"/>
        <v>0</v>
      </c>
      <c r="N188" s="51">
        <f t="shared" si="140"/>
        <v>0</v>
      </c>
      <c r="O188" s="51">
        <f t="shared" si="140"/>
        <v>0</v>
      </c>
      <c r="P188" s="51">
        <f t="shared" si="140"/>
        <v>0</v>
      </c>
    </row>
    <row r="189" spans="1:16" s="2" customFormat="1" ht="11.25" hidden="1" customHeight="1" x14ac:dyDescent="0.25">
      <c r="A189" s="2415" t="s">
        <v>743</v>
      </c>
      <c r="B189" s="2412"/>
      <c r="C189" s="51">
        <f t="shared" ref="C189:H189" si="141">SUM(C173:C176)</f>
        <v>0</v>
      </c>
      <c r="D189" s="51">
        <f t="shared" si="141"/>
        <v>0</v>
      </c>
      <c r="E189" s="51">
        <f t="shared" si="141"/>
        <v>0</v>
      </c>
      <c r="F189" s="51">
        <f t="shared" si="141"/>
        <v>0</v>
      </c>
      <c r="G189" s="51">
        <f t="shared" si="141"/>
        <v>0</v>
      </c>
      <c r="H189" s="51">
        <f t="shared" si="141"/>
        <v>0</v>
      </c>
      <c r="I189" s="2415" t="s">
        <v>743</v>
      </c>
      <c r="J189" s="2412"/>
      <c r="K189" s="51">
        <f t="shared" ref="K189:P189" si="142">SUM(K173:K176)</f>
        <v>0</v>
      </c>
      <c r="L189" s="51">
        <f t="shared" si="142"/>
        <v>0</v>
      </c>
      <c r="M189" s="51">
        <f t="shared" si="142"/>
        <v>0</v>
      </c>
      <c r="N189" s="51">
        <f t="shared" si="142"/>
        <v>0</v>
      </c>
      <c r="O189" s="51">
        <f t="shared" si="142"/>
        <v>0</v>
      </c>
      <c r="P189" s="51">
        <f t="shared" si="142"/>
        <v>0</v>
      </c>
    </row>
    <row r="190" spans="1:16" s="2" customFormat="1" ht="11.25" hidden="1" customHeight="1" x14ac:dyDescent="0.25">
      <c r="A190" s="2415" t="s">
        <v>744</v>
      </c>
      <c r="B190" s="2412"/>
      <c r="C190" s="51">
        <f t="shared" ref="C190:H190" si="143">SUM(C173:C177)</f>
        <v>0</v>
      </c>
      <c r="D190" s="51">
        <f t="shared" si="143"/>
        <v>0</v>
      </c>
      <c r="E190" s="51">
        <f t="shared" si="143"/>
        <v>0</v>
      </c>
      <c r="F190" s="51">
        <f t="shared" si="143"/>
        <v>0</v>
      </c>
      <c r="G190" s="51">
        <f t="shared" si="143"/>
        <v>0</v>
      </c>
      <c r="H190" s="51">
        <f t="shared" si="143"/>
        <v>0</v>
      </c>
      <c r="I190" s="2415" t="s">
        <v>744</v>
      </c>
      <c r="J190" s="2412"/>
      <c r="K190" s="51">
        <f t="shared" ref="K190:P190" si="144">SUM(K173:K177)</f>
        <v>0</v>
      </c>
      <c r="L190" s="51">
        <f t="shared" si="144"/>
        <v>0</v>
      </c>
      <c r="M190" s="51">
        <f t="shared" si="144"/>
        <v>0</v>
      </c>
      <c r="N190" s="51">
        <f t="shared" si="144"/>
        <v>0</v>
      </c>
      <c r="O190" s="51">
        <f t="shared" si="144"/>
        <v>0</v>
      </c>
      <c r="P190" s="51">
        <f t="shared" si="144"/>
        <v>0</v>
      </c>
    </row>
    <row r="191" spans="1:16" s="2" customFormat="1" ht="11.25" hidden="1" customHeight="1" x14ac:dyDescent="0.25">
      <c r="A191" s="2415" t="s">
        <v>745</v>
      </c>
      <c r="B191" s="2412"/>
      <c r="C191" s="51">
        <f t="shared" ref="C191:H191" si="145">SUM(C173:C178)</f>
        <v>0</v>
      </c>
      <c r="D191" s="51">
        <f t="shared" si="145"/>
        <v>0</v>
      </c>
      <c r="E191" s="51">
        <f t="shared" si="145"/>
        <v>0</v>
      </c>
      <c r="F191" s="51">
        <f t="shared" si="145"/>
        <v>0</v>
      </c>
      <c r="G191" s="51">
        <f t="shared" si="145"/>
        <v>0</v>
      </c>
      <c r="H191" s="51">
        <f t="shared" si="145"/>
        <v>0</v>
      </c>
      <c r="I191" s="2415" t="s">
        <v>745</v>
      </c>
      <c r="J191" s="2412"/>
      <c r="K191" s="51">
        <f t="shared" ref="K191:P191" si="146">SUM(K173:K178)</f>
        <v>0</v>
      </c>
      <c r="L191" s="51">
        <f t="shared" si="146"/>
        <v>0</v>
      </c>
      <c r="M191" s="51">
        <f t="shared" si="146"/>
        <v>0</v>
      </c>
      <c r="N191" s="51">
        <f t="shared" si="146"/>
        <v>0</v>
      </c>
      <c r="O191" s="51">
        <f t="shared" si="146"/>
        <v>0</v>
      </c>
      <c r="P191" s="51">
        <f t="shared" si="146"/>
        <v>0</v>
      </c>
    </row>
    <row r="192" spans="1:16" s="2" customFormat="1" ht="11.25" hidden="1" customHeight="1" x14ac:dyDescent="0.25">
      <c r="A192" s="2415" t="s">
        <v>746</v>
      </c>
      <c r="B192" s="2412"/>
      <c r="C192" s="51">
        <f t="shared" ref="C192:H192" si="147">SUM(C173:C179)</f>
        <v>0</v>
      </c>
      <c r="D192" s="51">
        <f t="shared" si="147"/>
        <v>0</v>
      </c>
      <c r="E192" s="51">
        <f t="shared" si="147"/>
        <v>0</v>
      </c>
      <c r="F192" s="51">
        <f t="shared" si="147"/>
        <v>0</v>
      </c>
      <c r="G192" s="51">
        <f t="shared" si="147"/>
        <v>0</v>
      </c>
      <c r="H192" s="51">
        <f t="shared" si="147"/>
        <v>0</v>
      </c>
      <c r="I192" s="2415" t="s">
        <v>746</v>
      </c>
      <c r="J192" s="2412"/>
      <c r="K192" s="51">
        <f t="shared" ref="K192:P192" si="148">SUM(K173:K179)</f>
        <v>0</v>
      </c>
      <c r="L192" s="51">
        <f t="shared" si="148"/>
        <v>0</v>
      </c>
      <c r="M192" s="51">
        <f t="shared" si="148"/>
        <v>0</v>
      </c>
      <c r="N192" s="51">
        <f t="shared" si="148"/>
        <v>0</v>
      </c>
      <c r="O192" s="51">
        <f t="shared" si="148"/>
        <v>0</v>
      </c>
      <c r="P192" s="51">
        <f t="shared" si="148"/>
        <v>0</v>
      </c>
    </row>
    <row r="193" spans="1:16" s="2" customFormat="1" ht="11.25" hidden="1" customHeight="1" x14ac:dyDescent="0.25">
      <c r="A193" s="2415" t="s">
        <v>747</v>
      </c>
      <c r="B193" s="2412"/>
      <c r="C193" s="51">
        <f t="shared" ref="C193:H193" si="149">SUM(C173:C180)</f>
        <v>0</v>
      </c>
      <c r="D193" s="51">
        <f t="shared" si="149"/>
        <v>0</v>
      </c>
      <c r="E193" s="51">
        <f t="shared" si="149"/>
        <v>0</v>
      </c>
      <c r="F193" s="51">
        <f t="shared" si="149"/>
        <v>0</v>
      </c>
      <c r="G193" s="51">
        <f t="shared" si="149"/>
        <v>0</v>
      </c>
      <c r="H193" s="51">
        <f t="shared" si="149"/>
        <v>0</v>
      </c>
      <c r="I193" s="2415" t="s">
        <v>747</v>
      </c>
      <c r="J193" s="2412"/>
      <c r="K193" s="51">
        <f t="shared" ref="K193:P193" si="150">SUM(K173:K180)</f>
        <v>0</v>
      </c>
      <c r="L193" s="51">
        <f t="shared" si="150"/>
        <v>0</v>
      </c>
      <c r="M193" s="51">
        <f t="shared" si="150"/>
        <v>0</v>
      </c>
      <c r="N193" s="51">
        <f t="shared" si="150"/>
        <v>0</v>
      </c>
      <c r="O193" s="51">
        <f t="shared" si="150"/>
        <v>0</v>
      </c>
      <c r="P193" s="51">
        <f t="shared" si="150"/>
        <v>0</v>
      </c>
    </row>
    <row r="194" spans="1:16" s="2" customFormat="1" ht="11.25" hidden="1" customHeight="1" x14ac:dyDescent="0.25">
      <c r="A194" s="2415" t="s">
        <v>748</v>
      </c>
      <c r="B194" s="2412"/>
      <c r="C194" s="51">
        <f t="shared" ref="C194:H194" si="151">SUM(C173:C181)</f>
        <v>0</v>
      </c>
      <c r="D194" s="51">
        <f t="shared" si="151"/>
        <v>0</v>
      </c>
      <c r="E194" s="51">
        <f t="shared" si="151"/>
        <v>0</v>
      </c>
      <c r="F194" s="51">
        <f t="shared" si="151"/>
        <v>0</v>
      </c>
      <c r="G194" s="51">
        <f t="shared" si="151"/>
        <v>0</v>
      </c>
      <c r="H194" s="51">
        <f t="shared" si="151"/>
        <v>0</v>
      </c>
      <c r="I194" s="2415" t="s">
        <v>748</v>
      </c>
      <c r="J194" s="2412"/>
      <c r="K194" s="51">
        <f t="shared" ref="K194:P194" si="152">SUM(K173:K181)</f>
        <v>0</v>
      </c>
      <c r="L194" s="51">
        <f t="shared" si="152"/>
        <v>0</v>
      </c>
      <c r="M194" s="51">
        <f t="shared" si="152"/>
        <v>0</v>
      </c>
      <c r="N194" s="51">
        <f t="shared" si="152"/>
        <v>0</v>
      </c>
      <c r="O194" s="51">
        <f t="shared" si="152"/>
        <v>0</v>
      </c>
      <c r="P194" s="51">
        <f t="shared" si="152"/>
        <v>0</v>
      </c>
    </row>
    <row r="195" spans="1:16" s="2" customFormat="1" ht="11.25" hidden="1" customHeight="1" x14ac:dyDescent="0.25">
      <c r="A195" s="2415" t="s">
        <v>749</v>
      </c>
      <c r="B195" s="2412"/>
      <c r="C195" s="51">
        <f t="shared" ref="C195:H195" si="153">SUM(C173:C182)</f>
        <v>0</v>
      </c>
      <c r="D195" s="51">
        <f t="shared" si="153"/>
        <v>0</v>
      </c>
      <c r="E195" s="51">
        <f t="shared" si="153"/>
        <v>0</v>
      </c>
      <c r="F195" s="51">
        <f t="shared" si="153"/>
        <v>0</v>
      </c>
      <c r="G195" s="51">
        <f t="shared" si="153"/>
        <v>0</v>
      </c>
      <c r="H195" s="51">
        <f t="shared" si="153"/>
        <v>0</v>
      </c>
      <c r="I195" s="2415" t="s">
        <v>749</v>
      </c>
      <c r="J195" s="2412"/>
      <c r="K195" s="51">
        <f t="shared" ref="K195:P195" si="154">SUM(K173:K182)</f>
        <v>0</v>
      </c>
      <c r="L195" s="51">
        <f t="shared" si="154"/>
        <v>0</v>
      </c>
      <c r="M195" s="51">
        <f t="shared" si="154"/>
        <v>0</v>
      </c>
      <c r="N195" s="51">
        <f t="shared" si="154"/>
        <v>0</v>
      </c>
      <c r="O195" s="51">
        <f t="shared" si="154"/>
        <v>0</v>
      </c>
      <c r="P195" s="51">
        <f t="shared" si="154"/>
        <v>0</v>
      </c>
    </row>
    <row r="196" spans="1:16" s="2" customFormat="1" ht="11.25" hidden="1" customHeight="1" x14ac:dyDescent="0.25">
      <c r="A196" s="2415" t="s">
        <v>750</v>
      </c>
      <c r="B196" s="2412"/>
      <c r="C196" s="51">
        <f t="shared" ref="C196:H196" si="155">SUM(C173:C183)</f>
        <v>0</v>
      </c>
      <c r="D196" s="51">
        <f t="shared" si="155"/>
        <v>0</v>
      </c>
      <c r="E196" s="51">
        <f t="shared" si="155"/>
        <v>0</v>
      </c>
      <c r="F196" s="51">
        <f t="shared" si="155"/>
        <v>0</v>
      </c>
      <c r="G196" s="51">
        <f t="shared" si="155"/>
        <v>0</v>
      </c>
      <c r="H196" s="51">
        <f t="shared" si="155"/>
        <v>0</v>
      </c>
      <c r="I196" s="2415" t="s">
        <v>750</v>
      </c>
      <c r="J196" s="2412"/>
      <c r="K196" s="51">
        <f t="shared" ref="K196:P196" si="156">SUM(K173:K183)</f>
        <v>0</v>
      </c>
      <c r="L196" s="51">
        <f t="shared" si="156"/>
        <v>0</v>
      </c>
      <c r="M196" s="51">
        <f t="shared" si="156"/>
        <v>0</v>
      </c>
      <c r="N196" s="51">
        <f t="shared" si="156"/>
        <v>0</v>
      </c>
      <c r="O196" s="51">
        <f t="shared" si="156"/>
        <v>0</v>
      </c>
      <c r="P196" s="51">
        <f t="shared" si="156"/>
        <v>0</v>
      </c>
    </row>
    <row r="197" spans="1:16" s="2" customFormat="1" ht="11.25" hidden="1" customHeight="1" x14ac:dyDescent="0.25">
      <c r="A197" s="2415" t="s">
        <v>751</v>
      </c>
      <c r="B197" s="2412"/>
      <c r="C197" s="51">
        <f t="shared" ref="C197:H197" si="157">SUM(C173:C184)</f>
        <v>0</v>
      </c>
      <c r="D197" s="51">
        <f t="shared" si="157"/>
        <v>0</v>
      </c>
      <c r="E197" s="51">
        <f t="shared" si="157"/>
        <v>0</v>
      </c>
      <c r="F197" s="51">
        <f t="shared" si="157"/>
        <v>0</v>
      </c>
      <c r="G197" s="51">
        <f t="shared" si="157"/>
        <v>0</v>
      </c>
      <c r="H197" s="51">
        <f t="shared" si="157"/>
        <v>0</v>
      </c>
      <c r="I197" s="2415" t="s">
        <v>751</v>
      </c>
      <c r="J197" s="2412"/>
      <c r="K197" s="51">
        <f t="shared" ref="K197:P197" si="158">SUM(K173:K184)</f>
        <v>0</v>
      </c>
      <c r="L197" s="51">
        <f t="shared" si="158"/>
        <v>0</v>
      </c>
      <c r="M197" s="51">
        <f t="shared" si="158"/>
        <v>0</v>
      </c>
      <c r="N197" s="51">
        <f t="shared" si="158"/>
        <v>0</v>
      </c>
      <c r="O197" s="51">
        <f t="shared" si="158"/>
        <v>0</v>
      </c>
      <c r="P197" s="51">
        <f t="shared" si="158"/>
        <v>0</v>
      </c>
    </row>
    <row r="198" spans="1:16" s="2" customFormat="1" ht="11.25" hidden="1" customHeight="1" x14ac:dyDescent="0.25">
      <c r="A198" s="54"/>
      <c r="B198" s="55"/>
      <c r="C198" s="44"/>
      <c r="D198" s="44"/>
      <c r="E198" s="44"/>
      <c r="F198" s="44"/>
      <c r="G198" s="44"/>
      <c r="H198" s="44"/>
      <c r="I198" s="54"/>
      <c r="J198" s="55"/>
      <c r="K198" s="44"/>
    </row>
    <row r="199" spans="1:16" s="2" customFormat="1" ht="11.25" hidden="1" customHeight="1" x14ac:dyDescent="0.25">
      <c r="A199" s="39">
        <v>2013</v>
      </c>
      <c r="B199" s="46"/>
      <c r="C199" s="44"/>
      <c r="D199" s="50"/>
      <c r="E199" s="50"/>
      <c r="F199" s="50"/>
      <c r="G199" s="50"/>
      <c r="H199" s="50"/>
      <c r="I199" s="39">
        <v>2013</v>
      </c>
      <c r="J199" s="46"/>
      <c r="K199" s="44"/>
    </row>
    <row r="200" spans="1:16" s="2" customFormat="1" ht="11.25" hidden="1" customHeight="1" x14ac:dyDescent="0.25">
      <c r="A200" s="39"/>
      <c r="B200" s="46" t="s">
        <v>542</v>
      </c>
      <c r="C200" s="51">
        <f t="shared" ref="C200:C211" si="159">SUM(D200:O200)</f>
        <v>0</v>
      </c>
      <c r="D200" s="44"/>
      <c r="E200" s="44"/>
      <c r="F200" s="44"/>
      <c r="G200" s="44"/>
      <c r="H200" s="44"/>
      <c r="I200" s="39"/>
      <c r="J200" s="46" t="s">
        <v>542</v>
      </c>
      <c r="K200" s="44"/>
      <c r="L200" s="44"/>
      <c r="M200" s="44"/>
      <c r="N200" s="44"/>
      <c r="O200" s="44"/>
      <c r="P200" s="44"/>
    </row>
    <row r="201" spans="1:16" s="2" customFormat="1" ht="11.25" hidden="1" customHeight="1" x14ac:dyDescent="0.25">
      <c r="A201" s="39"/>
      <c r="B201" s="46" t="s">
        <v>729</v>
      </c>
      <c r="C201" s="51">
        <f t="shared" si="159"/>
        <v>0</v>
      </c>
      <c r="D201" s="44"/>
      <c r="E201" s="44"/>
      <c r="F201" s="44"/>
      <c r="G201" s="44"/>
      <c r="H201" s="44"/>
      <c r="I201" s="39"/>
      <c r="J201" s="46" t="s">
        <v>729</v>
      </c>
      <c r="K201" s="44"/>
      <c r="L201" s="44"/>
      <c r="M201" s="44"/>
      <c r="N201" s="44"/>
      <c r="O201" s="44"/>
      <c r="P201" s="44"/>
    </row>
    <row r="202" spans="1:16" s="2" customFormat="1" ht="11.25" hidden="1" customHeight="1" x14ac:dyDescent="0.25">
      <c r="A202" s="39"/>
      <c r="B202" s="46" t="s">
        <v>730</v>
      </c>
      <c r="C202" s="51">
        <f t="shared" si="159"/>
        <v>0</v>
      </c>
      <c r="D202" s="44"/>
      <c r="E202" s="44"/>
      <c r="F202" s="44"/>
      <c r="G202" s="44"/>
      <c r="H202" s="44"/>
      <c r="I202" s="39"/>
      <c r="J202" s="46" t="s">
        <v>730</v>
      </c>
      <c r="K202" s="44"/>
      <c r="L202" s="44"/>
      <c r="M202" s="44"/>
      <c r="N202" s="44"/>
      <c r="O202" s="44"/>
      <c r="P202" s="44"/>
    </row>
    <row r="203" spans="1:16" s="2" customFormat="1" ht="11.25" hidden="1" customHeight="1" x14ac:dyDescent="0.25">
      <c r="A203" s="39"/>
      <c r="B203" s="46" t="s">
        <v>731</v>
      </c>
      <c r="C203" s="51">
        <f t="shared" si="159"/>
        <v>0</v>
      </c>
      <c r="D203" s="44"/>
      <c r="E203" s="44"/>
      <c r="F203" s="44"/>
      <c r="G203" s="44"/>
      <c r="H203" s="44"/>
      <c r="I203" s="39"/>
      <c r="J203" s="46" t="s">
        <v>731</v>
      </c>
      <c r="K203" s="44"/>
      <c r="L203" s="44"/>
      <c r="M203" s="44"/>
      <c r="N203" s="44"/>
      <c r="O203" s="44"/>
      <c r="P203" s="44"/>
    </row>
    <row r="204" spans="1:16" s="2" customFormat="1" ht="11.25" hidden="1" customHeight="1" x14ac:dyDescent="0.25">
      <c r="A204" s="39"/>
      <c r="B204" s="46" t="s">
        <v>732</v>
      </c>
      <c r="C204" s="51">
        <f t="shared" si="159"/>
        <v>0</v>
      </c>
      <c r="D204" s="44"/>
      <c r="E204" s="44"/>
      <c r="F204" s="44"/>
      <c r="G204" s="44"/>
      <c r="H204" s="44"/>
      <c r="I204" s="39"/>
      <c r="J204" s="46" t="s">
        <v>732</v>
      </c>
      <c r="K204" s="44"/>
      <c r="L204" s="44"/>
      <c r="M204" s="44"/>
      <c r="N204" s="44"/>
      <c r="O204" s="44"/>
      <c r="P204" s="44"/>
    </row>
    <row r="205" spans="1:16" s="2" customFormat="1" ht="11.25" hidden="1" customHeight="1" x14ac:dyDescent="0.25">
      <c r="A205" s="39"/>
      <c r="B205" s="46" t="s">
        <v>733</v>
      </c>
      <c r="C205" s="51">
        <f t="shared" si="159"/>
        <v>0</v>
      </c>
      <c r="D205" s="44"/>
      <c r="E205" s="44"/>
      <c r="F205" s="44"/>
      <c r="G205" s="44"/>
      <c r="H205" s="44"/>
      <c r="I205" s="39"/>
      <c r="J205" s="46" t="s">
        <v>733</v>
      </c>
      <c r="K205" s="44"/>
      <c r="L205" s="44"/>
      <c r="M205" s="44"/>
      <c r="N205" s="44"/>
      <c r="O205" s="44"/>
      <c r="P205" s="44"/>
    </row>
    <row r="206" spans="1:16" s="2" customFormat="1" ht="11.25" hidden="1" customHeight="1" x14ac:dyDescent="0.25">
      <c r="A206" s="39"/>
      <c r="B206" s="46" t="s">
        <v>734</v>
      </c>
      <c r="C206" s="51">
        <f t="shared" si="159"/>
        <v>0</v>
      </c>
      <c r="D206" s="44"/>
      <c r="E206" s="44"/>
      <c r="F206" s="44"/>
      <c r="G206" s="44"/>
      <c r="H206" s="44"/>
      <c r="I206" s="39"/>
      <c r="J206" s="46" t="s">
        <v>734</v>
      </c>
      <c r="K206" s="44"/>
      <c r="L206" s="44"/>
      <c r="M206" s="44"/>
      <c r="N206" s="44"/>
      <c r="O206" s="44"/>
      <c r="P206" s="44"/>
    </row>
    <row r="207" spans="1:16" s="2" customFormat="1" ht="11.25" hidden="1" customHeight="1" x14ac:dyDescent="0.25">
      <c r="A207" s="39"/>
      <c r="B207" s="46" t="s">
        <v>735</v>
      </c>
      <c r="C207" s="51">
        <f t="shared" si="159"/>
        <v>0</v>
      </c>
      <c r="D207" s="44"/>
      <c r="E207" s="44"/>
      <c r="F207" s="44"/>
      <c r="G207" s="44"/>
      <c r="H207" s="44"/>
      <c r="I207" s="39"/>
      <c r="J207" s="46" t="s">
        <v>735</v>
      </c>
      <c r="K207" s="44"/>
      <c r="L207" s="44"/>
      <c r="M207" s="44"/>
      <c r="N207" s="44"/>
      <c r="O207" s="44"/>
      <c r="P207" s="44"/>
    </row>
    <row r="208" spans="1:16" s="2" customFormat="1" ht="11.25" hidden="1" customHeight="1" x14ac:dyDescent="0.25">
      <c r="A208" s="39"/>
      <c r="B208" s="46" t="s">
        <v>736</v>
      </c>
      <c r="C208" s="51">
        <f t="shared" si="159"/>
        <v>0</v>
      </c>
      <c r="D208" s="44"/>
      <c r="E208" s="44"/>
      <c r="F208" s="44"/>
      <c r="G208" s="44"/>
      <c r="H208" s="44"/>
      <c r="I208" s="39"/>
      <c r="J208" s="46" t="s">
        <v>736</v>
      </c>
      <c r="K208" s="44"/>
      <c r="L208" s="44"/>
      <c r="M208" s="44"/>
      <c r="N208" s="44"/>
      <c r="O208" s="44"/>
      <c r="P208" s="44"/>
    </row>
    <row r="209" spans="1:16" s="2" customFormat="1" ht="11.25" hidden="1" customHeight="1" x14ac:dyDescent="0.25">
      <c r="A209" s="39"/>
      <c r="B209" s="46" t="s">
        <v>737</v>
      </c>
      <c r="C209" s="51">
        <f t="shared" si="159"/>
        <v>0</v>
      </c>
      <c r="D209" s="44"/>
      <c r="E209" s="44"/>
      <c r="F209" s="44"/>
      <c r="G209" s="44"/>
      <c r="H209" s="44"/>
      <c r="I209" s="39"/>
      <c r="J209" s="46" t="s">
        <v>737</v>
      </c>
      <c r="K209" s="44"/>
      <c r="L209" s="44"/>
      <c r="M209" s="44"/>
      <c r="N209" s="44"/>
      <c r="O209" s="44"/>
      <c r="P209" s="44"/>
    </row>
    <row r="210" spans="1:16" s="2" customFormat="1" ht="11.25" hidden="1" customHeight="1" x14ac:dyDescent="0.25">
      <c r="A210" s="39"/>
      <c r="B210" s="46" t="s">
        <v>738</v>
      </c>
      <c r="C210" s="51">
        <f t="shared" si="159"/>
        <v>0</v>
      </c>
      <c r="D210" s="44"/>
      <c r="E210" s="44"/>
      <c r="F210" s="44"/>
      <c r="G210" s="44"/>
      <c r="H210" s="44"/>
      <c r="I210" s="39"/>
      <c r="J210" s="46" t="s">
        <v>738</v>
      </c>
      <c r="K210" s="44"/>
      <c r="L210" s="44"/>
      <c r="M210" s="44"/>
      <c r="N210" s="44"/>
      <c r="O210" s="44"/>
      <c r="P210" s="44"/>
    </row>
    <row r="211" spans="1:16" s="2" customFormat="1" ht="11.25" hidden="1" customHeight="1" x14ac:dyDescent="0.25">
      <c r="A211" s="39"/>
      <c r="B211" s="46" t="s">
        <v>739</v>
      </c>
      <c r="C211" s="51">
        <f t="shared" si="159"/>
        <v>0</v>
      </c>
      <c r="D211" s="44"/>
      <c r="E211" s="44"/>
      <c r="F211" s="44"/>
      <c r="G211" s="44"/>
      <c r="H211" s="44"/>
      <c r="I211" s="39"/>
      <c r="J211" s="46" t="s">
        <v>739</v>
      </c>
      <c r="K211" s="44"/>
      <c r="L211" s="44"/>
      <c r="M211" s="44"/>
      <c r="N211" s="44"/>
      <c r="O211" s="44"/>
      <c r="P211" s="44"/>
    </row>
    <row r="212" spans="1:16" s="2" customFormat="1" ht="11.25" hidden="1" customHeight="1" x14ac:dyDescent="0.25">
      <c r="A212" s="39"/>
      <c r="B212" s="46"/>
      <c r="C212" s="44"/>
      <c r="D212" s="50"/>
      <c r="E212" s="50"/>
      <c r="F212" s="50"/>
      <c r="G212" s="50"/>
      <c r="H212" s="50"/>
      <c r="I212" s="39"/>
      <c r="J212" s="46"/>
      <c r="K212" s="44"/>
    </row>
    <row r="213" spans="1:16" s="2" customFormat="1" ht="11.25" hidden="1" customHeight="1" x14ac:dyDescent="0.25">
      <c r="A213" s="2415" t="s">
        <v>740</v>
      </c>
      <c r="B213" s="2412"/>
      <c r="C213" s="51">
        <f t="shared" ref="C213:H213" si="160">C200</f>
        <v>0</v>
      </c>
      <c r="D213" s="51">
        <f t="shared" si="160"/>
        <v>0</v>
      </c>
      <c r="E213" s="51">
        <f t="shared" si="160"/>
        <v>0</v>
      </c>
      <c r="F213" s="51">
        <f t="shared" si="160"/>
        <v>0</v>
      </c>
      <c r="G213" s="51">
        <f t="shared" si="160"/>
        <v>0</v>
      </c>
      <c r="H213" s="51">
        <f t="shared" si="160"/>
        <v>0</v>
      </c>
      <c r="I213" s="2415" t="s">
        <v>740</v>
      </c>
      <c r="J213" s="2412"/>
      <c r="K213" s="51">
        <f t="shared" ref="K213:P213" si="161">K200</f>
        <v>0</v>
      </c>
      <c r="L213" s="51">
        <f t="shared" si="161"/>
        <v>0</v>
      </c>
      <c r="M213" s="51">
        <f t="shared" si="161"/>
        <v>0</v>
      </c>
      <c r="N213" s="51">
        <f t="shared" si="161"/>
        <v>0</v>
      </c>
      <c r="O213" s="51">
        <f t="shared" si="161"/>
        <v>0</v>
      </c>
      <c r="P213" s="51">
        <f t="shared" si="161"/>
        <v>0</v>
      </c>
    </row>
    <row r="214" spans="1:16" s="2" customFormat="1" ht="11.25" hidden="1" customHeight="1" x14ac:dyDescent="0.25">
      <c r="A214" s="2415" t="s">
        <v>741</v>
      </c>
      <c r="B214" s="2412"/>
      <c r="C214" s="51">
        <f t="shared" ref="C214:H214" si="162">SUM(C200:C201)</f>
        <v>0</v>
      </c>
      <c r="D214" s="51">
        <f t="shared" si="162"/>
        <v>0</v>
      </c>
      <c r="E214" s="51">
        <f t="shared" si="162"/>
        <v>0</v>
      </c>
      <c r="F214" s="51">
        <f t="shared" si="162"/>
        <v>0</v>
      </c>
      <c r="G214" s="51">
        <f t="shared" si="162"/>
        <v>0</v>
      </c>
      <c r="H214" s="51">
        <f t="shared" si="162"/>
        <v>0</v>
      </c>
      <c r="I214" s="2415" t="s">
        <v>741</v>
      </c>
      <c r="J214" s="2412"/>
      <c r="K214" s="51">
        <f t="shared" ref="K214:P214" si="163">SUM(K200:K201)</f>
        <v>0</v>
      </c>
      <c r="L214" s="51">
        <f t="shared" si="163"/>
        <v>0</v>
      </c>
      <c r="M214" s="51">
        <f t="shared" si="163"/>
        <v>0</v>
      </c>
      <c r="N214" s="51">
        <f t="shared" si="163"/>
        <v>0</v>
      </c>
      <c r="O214" s="51">
        <f t="shared" si="163"/>
        <v>0</v>
      </c>
      <c r="P214" s="51">
        <f t="shared" si="163"/>
        <v>0</v>
      </c>
    </row>
    <row r="215" spans="1:16" s="2" customFormat="1" ht="11.25" hidden="1" customHeight="1" x14ac:dyDescent="0.25">
      <c r="A215" s="2415" t="s">
        <v>742</v>
      </c>
      <c r="B215" s="2412"/>
      <c r="C215" s="51">
        <f t="shared" ref="C215:H215" si="164">SUM(C200:C202)</f>
        <v>0</v>
      </c>
      <c r="D215" s="51">
        <f t="shared" si="164"/>
        <v>0</v>
      </c>
      <c r="E215" s="51">
        <f t="shared" si="164"/>
        <v>0</v>
      </c>
      <c r="F215" s="51">
        <f t="shared" si="164"/>
        <v>0</v>
      </c>
      <c r="G215" s="51">
        <f t="shared" si="164"/>
        <v>0</v>
      </c>
      <c r="H215" s="51">
        <f t="shared" si="164"/>
        <v>0</v>
      </c>
      <c r="I215" s="2415" t="s">
        <v>742</v>
      </c>
      <c r="J215" s="2412"/>
      <c r="K215" s="51">
        <f t="shared" ref="K215:P215" si="165">SUM(K200:K202)</f>
        <v>0</v>
      </c>
      <c r="L215" s="51">
        <f t="shared" si="165"/>
        <v>0</v>
      </c>
      <c r="M215" s="51">
        <f t="shared" si="165"/>
        <v>0</v>
      </c>
      <c r="N215" s="51">
        <f t="shared" si="165"/>
        <v>0</v>
      </c>
      <c r="O215" s="51">
        <f t="shared" si="165"/>
        <v>0</v>
      </c>
      <c r="P215" s="51">
        <f t="shared" si="165"/>
        <v>0</v>
      </c>
    </row>
    <row r="216" spans="1:16" s="2" customFormat="1" ht="11.25" hidden="1" customHeight="1" x14ac:dyDescent="0.25">
      <c r="A216" s="2415" t="s">
        <v>743</v>
      </c>
      <c r="B216" s="2412"/>
      <c r="C216" s="51">
        <f t="shared" ref="C216:H216" si="166">SUM(C200:C203)</f>
        <v>0</v>
      </c>
      <c r="D216" s="51">
        <f t="shared" si="166"/>
        <v>0</v>
      </c>
      <c r="E216" s="51">
        <f t="shared" si="166"/>
        <v>0</v>
      </c>
      <c r="F216" s="51">
        <f t="shared" si="166"/>
        <v>0</v>
      </c>
      <c r="G216" s="51">
        <f t="shared" si="166"/>
        <v>0</v>
      </c>
      <c r="H216" s="51">
        <f t="shared" si="166"/>
        <v>0</v>
      </c>
      <c r="I216" s="2415" t="s">
        <v>743</v>
      </c>
      <c r="J216" s="2412"/>
      <c r="K216" s="51">
        <f t="shared" ref="K216:P216" si="167">SUM(K200:K203)</f>
        <v>0</v>
      </c>
      <c r="L216" s="51">
        <f t="shared" si="167"/>
        <v>0</v>
      </c>
      <c r="M216" s="51">
        <f t="shared" si="167"/>
        <v>0</v>
      </c>
      <c r="N216" s="51">
        <f t="shared" si="167"/>
        <v>0</v>
      </c>
      <c r="O216" s="51">
        <f t="shared" si="167"/>
        <v>0</v>
      </c>
      <c r="P216" s="51">
        <f t="shared" si="167"/>
        <v>0</v>
      </c>
    </row>
    <row r="217" spans="1:16" s="2" customFormat="1" ht="11.25" hidden="1" customHeight="1" x14ac:dyDescent="0.25">
      <c r="A217" s="2415" t="s">
        <v>744</v>
      </c>
      <c r="B217" s="2412"/>
      <c r="C217" s="51">
        <f t="shared" ref="C217:H217" si="168">SUM(C200:C204)</f>
        <v>0</v>
      </c>
      <c r="D217" s="51">
        <f t="shared" si="168"/>
        <v>0</v>
      </c>
      <c r="E217" s="51">
        <f t="shared" si="168"/>
        <v>0</v>
      </c>
      <c r="F217" s="51">
        <f t="shared" si="168"/>
        <v>0</v>
      </c>
      <c r="G217" s="51">
        <f t="shared" si="168"/>
        <v>0</v>
      </c>
      <c r="H217" s="51">
        <f t="shared" si="168"/>
        <v>0</v>
      </c>
      <c r="I217" s="2415" t="s">
        <v>744</v>
      </c>
      <c r="J217" s="2412"/>
      <c r="K217" s="51">
        <f t="shared" ref="K217:P217" si="169">SUM(K200:K204)</f>
        <v>0</v>
      </c>
      <c r="L217" s="51">
        <f t="shared" si="169"/>
        <v>0</v>
      </c>
      <c r="M217" s="51">
        <f t="shared" si="169"/>
        <v>0</v>
      </c>
      <c r="N217" s="51">
        <f t="shared" si="169"/>
        <v>0</v>
      </c>
      <c r="O217" s="51">
        <f t="shared" si="169"/>
        <v>0</v>
      </c>
      <c r="P217" s="51">
        <f t="shared" si="169"/>
        <v>0</v>
      </c>
    </row>
    <row r="218" spans="1:16" s="2" customFormat="1" ht="11.25" hidden="1" customHeight="1" x14ac:dyDescent="0.25">
      <c r="A218" s="2415" t="s">
        <v>745</v>
      </c>
      <c r="B218" s="2412"/>
      <c r="C218" s="51">
        <f t="shared" ref="C218:H218" si="170">SUM(C200:C205)</f>
        <v>0</v>
      </c>
      <c r="D218" s="51">
        <f t="shared" si="170"/>
        <v>0</v>
      </c>
      <c r="E218" s="51">
        <f t="shared" si="170"/>
        <v>0</v>
      </c>
      <c r="F218" s="51">
        <f t="shared" si="170"/>
        <v>0</v>
      </c>
      <c r="G218" s="51">
        <f t="shared" si="170"/>
        <v>0</v>
      </c>
      <c r="H218" s="51">
        <f t="shared" si="170"/>
        <v>0</v>
      </c>
      <c r="I218" s="2415" t="s">
        <v>745</v>
      </c>
      <c r="J218" s="2412"/>
      <c r="K218" s="51">
        <f t="shared" ref="K218:P218" si="171">SUM(K200:K205)</f>
        <v>0</v>
      </c>
      <c r="L218" s="51">
        <f t="shared" si="171"/>
        <v>0</v>
      </c>
      <c r="M218" s="51">
        <f t="shared" si="171"/>
        <v>0</v>
      </c>
      <c r="N218" s="51">
        <f t="shared" si="171"/>
        <v>0</v>
      </c>
      <c r="O218" s="51">
        <f t="shared" si="171"/>
        <v>0</v>
      </c>
      <c r="P218" s="51">
        <f t="shared" si="171"/>
        <v>0</v>
      </c>
    </row>
    <row r="219" spans="1:16" s="2" customFormat="1" ht="11.25" hidden="1" customHeight="1" x14ac:dyDescent="0.25">
      <c r="A219" s="2415" t="s">
        <v>746</v>
      </c>
      <c r="B219" s="2412"/>
      <c r="C219" s="51">
        <f t="shared" ref="C219:H219" si="172">SUM(C200:C206)</f>
        <v>0</v>
      </c>
      <c r="D219" s="51">
        <f t="shared" si="172"/>
        <v>0</v>
      </c>
      <c r="E219" s="51">
        <f t="shared" si="172"/>
        <v>0</v>
      </c>
      <c r="F219" s="51">
        <f t="shared" si="172"/>
        <v>0</v>
      </c>
      <c r="G219" s="51">
        <f t="shared" si="172"/>
        <v>0</v>
      </c>
      <c r="H219" s="51">
        <f t="shared" si="172"/>
        <v>0</v>
      </c>
      <c r="I219" s="2415" t="s">
        <v>746</v>
      </c>
      <c r="J219" s="2412"/>
      <c r="K219" s="51">
        <f t="shared" ref="K219:P219" si="173">SUM(K200:K206)</f>
        <v>0</v>
      </c>
      <c r="L219" s="51">
        <f t="shared" si="173"/>
        <v>0</v>
      </c>
      <c r="M219" s="51">
        <f t="shared" si="173"/>
        <v>0</v>
      </c>
      <c r="N219" s="51">
        <f t="shared" si="173"/>
        <v>0</v>
      </c>
      <c r="O219" s="51">
        <f t="shared" si="173"/>
        <v>0</v>
      </c>
      <c r="P219" s="51">
        <f t="shared" si="173"/>
        <v>0</v>
      </c>
    </row>
    <row r="220" spans="1:16" s="2" customFormat="1" ht="11.25" hidden="1" customHeight="1" x14ac:dyDescent="0.25">
      <c r="A220" s="2415" t="s">
        <v>747</v>
      </c>
      <c r="B220" s="2412"/>
      <c r="C220" s="51">
        <f t="shared" ref="C220:H220" si="174">SUM(C200:C207)</f>
        <v>0</v>
      </c>
      <c r="D220" s="51">
        <f t="shared" si="174"/>
        <v>0</v>
      </c>
      <c r="E220" s="51">
        <f t="shared" si="174"/>
        <v>0</v>
      </c>
      <c r="F220" s="51">
        <f t="shared" si="174"/>
        <v>0</v>
      </c>
      <c r="G220" s="51">
        <f t="shared" si="174"/>
        <v>0</v>
      </c>
      <c r="H220" s="51">
        <f t="shared" si="174"/>
        <v>0</v>
      </c>
      <c r="I220" s="2415" t="s">
        <v>747</v>
      </c>
      <c r="J220" s="2412"/>
      <c r="K220" s="51">
        <f t="shared" ref="K220:P220" si="175">SUM(K200:K207)</f>
        <v>0</v>
      </c>
      <c r="L220" s="51">
        <f t="shared" si="175"/>
        <v>0</v>
      </c>
      <c r="M220" s="51">
        <f t="shared" si="175"/>
        <v>0</v>
      </c>
      <c r="N220" s="51">
        <f t="shared" si="175"/>
        <v>0</v>
      </c>
      <c r="O220" s="51">
        <f t="shared" si="175"/>
        <v>0</v>
      </c>
      <c r="P220" s="51">
        <f t="shared" si="175"/>
        <v>0</v>
      </c>
    </row>
    <row r="221" spans="1:16" s="2" customFormat="1" ht="11.25" hidden="1" customHeight="1" x14ac:dyDescent="0.25">
      <c r="A221" s="2415" t="s">
        <v>748</v>
      </c>
      <c r="B221" s="2412"/>
      <c r="C221" s="51">
        <f t="shared" ref="C221:H221" si="176">SUM(C200:C208)</f>
        <v>0</v>
      </c>
      <c r="D221" s="51">
        <f t="shared" si="176"/>
        <v>0</v>
      </c>
      <c r="E221" s="51">
        <f t="shared" si="176"/>
        <v>0</v>
      </c>
      <c r="F221" s="51">
        <f t="shared" si="176"/>
        <v>0</v>
      </c>
      <c r="G221" s="51">
        <f t="shared" si="176"/>
        <v>0</v>
      </c>
      <c r="H221" s="51">
        <f t="shared" si="176"/>
        <v>0</v>
      </c>
      <c r="I221" s="2415" t="s">
        <v>748</v>
      </c>
      <c r="J221" s="2412"/>
      <c r="K221" s="51">
        <f t="shared" ref="K221:P221" si="177">SUM(K200:K208)</f>
        <v>0</v>
      </c>
      <c r="L221" s="51">
        <f t="shared" si="177"/>
        <v>0</v>
      </c>
      <c r="M221" s="51">
        <f t="shared" si="177"/>
        <v>0</v>
      </c>
      <c r="N221" s="51">
        <f t="shared" si="177"/>
        <v>0</v>
      </c>
      <c r="O221" s="51">
        <f t="shared" si="177"/>
        <v>0</v>
      </c>
      <c r="P221" s="51">
        <f t="shared" si="177"/>
        <v>0</v>
      </c>
    </row>
    <row r="222" spans="1:16" s="2" customFormat="1" ht="11.25" hidden="1" customHeight="1" x14ac:dyDescent="0.25">
      <c r="A222" s="2415" t="s">
        <v>749</v>
      </c>
      <c r="B222" s="2412"/>
      <c r="C222" s="51">
        <f t="shared" ref="C222:H222" si="178">SUM(C200:C209)</f>
        <v>0</v>
      </c>
      <c r="D222" s="51">
        <f t="shared" si="178"/>
        <v>0</v>
      </c>
      <c r="E222" s="51">
        <f t="shared" si="178"/>
        <v>0</v>
      </c>
      <c r="F222" s="51">
        <f t="shared" si="178"/>
        <v>0</v>
      </c>
      <c r="G222" s="51">
        <f t="shared" si="178"/>
        <v>0</v>
      </c>
      <c r="H222" s="51">
        <f t="shared" si="178"/>
        <v>0</v>
      </c>
      <c r="I222" s="2415" t="s">
        <v>749</v>
      </c>
      <c r="J222" s="2412"/>
      <c r="K222" s="51">
        <f t="shared" ref="K222:P222" si="179">SUM(K200:K209)</f>
        <v>0</v>
      </c>
      <c r="L222" s="51">
        <f t="shared" si="179"/>
        <v>0</v>
      </c>
      <c r="M222" s="51">
        <f t="shared" si="179"/>
        <v>0</v>
      </c>
      <c r="N222" s="51">
        <f t="shared" si="179"/>
        <v>0</v>
      </c>
      <c r="O222" s="51">
        <f t="shared" si="179"/>
        <v>0</v>
      </c>
      <c r="P222" s="51">
        <f t="shared" si="179"/>
        <v>0</v>
      </c>
    </row>
    <row r="223" spans="1:16" s="2" customFormat="1" ht="11.25" hidden="1" customHeight="1" x14ac:dyDescent="0.25">
      <c r="A223" s="2415" t="s">
        <v>750</v>
      </c>
      <c r="B223" s="2412"/>
      <c r="C223" s="51">
        <f t="shared" ref="C223:H223" si="180">SUM(C200:C210)</f>
        <v>0</v>
      </c>
      <c r="D223" s="51">
        <f t="shared" si="180"/>
        <v>0</v>
      </c>
      <c r="E223" s="51">
        <f t="shared" si="180"/>
        <v>0</v>
      </c>
      <c r="F223" s="51">
        <f t="shared" si="180"/>
        <v>0</v>
      </c>
      <c r="G223" s="51">
        <f t="shared" si="180"/>
        <v>0</v>
      </c>
      <c r="H223" s="51">
        <f t="shared" si="180"/>
        <v>0</v>
      </c>
      <c r="I223" s="2415" t="s">
        <v>750</v>
      </c>
      <c r="J223" s="2412"/>
      <c r="K223" s="51">
        <f t="shared" ref="K223:P223" si="181">SUM(K200:K210)</f>
        <v>0</v>
      </c>
      <c r="L223" s="51">
        <f t="shared" si="181"/>
        <v>0</v>
      </c>
      <c r="M223" s="51">
        <f t="shared" si="181"/>
        <v>0</v>
      </c>
      <c r="N223" s="51">
        <f t="shared" si="181"/>
        <v>0</v>
      </c>
      <c r="O223" s="51">
        <f t="shared" si="181"/>
        <v>0</v>
      </c>
      <c r="P223" s="51">
        <f t="shared" si="181"/>
        <v>0</v>
      </c>
    </row>
    <row r="224" spans="1:16" s="2" customFormat="1" ht="11.25" hidden="1" customHeight="1" x14ac:dyDescent="0.25">
      <c r="A224" s="2415" t="s">
        <v>751</v>
      </c>
      <c r="B224" s="2412"/>
      <c r="C224" s="51">
        <f t="shared" ref="C224:H224" si="182">SUM(C200:C211)</f>
        <v>0</v>
      </c>
      <c r="D224" s="51">
        <f t="shared" si="182"/>
        <v>0</v>
      </c>
      <c r="E224" s="51">
        <f t="shared" si="182"/>
        <v>0</v>
      </c>
      <c r="F224" s="51">
        <f t="shared" si="182"/>
        <v>0</v>
      </c>
      <c r="G224" s="51">
        <f t="shared" si="182"/>
        <v>0</v>
      </c>
      <c r="H224" s="51">
        <f t="shared" si="182"/>
        <v>0</v>
      </c>
      <c r="I224" s="2415" t="s">
        <v>751</v>
      </c>
      <c r="J224" s="2412"/>
      <c r="K224" s="51">
        <f t="shared" ref="K224:P224" si="183">SUM(K200:K211)</f>
        <v>0</v>
      </c>
      <c r="L224" s="51">
        <f t="shared" si="183"/>
        <v>0</v>
      </c>
      <c r="M224" s="51">
        <f t="shared" si="183"/>
        <v>0</v>
      </c>
      <c r="N224" s="51">
        <f t="shared" si="183"/>
        <v>0</v>
      </c>
      <c r="O224" s="51">
        <f t="shared" si="183"/>
        <v>0</v>
      </c>
      <c r="P224" s="51">
        <f t="shared" si="183"/>
        <v>0</v>
      </c>
    </row>
    <row r="225" spans="1:16" s="2" customFormat="1" ht="11.25" hidden="1" customHeight="1" x14ac:dyDescent="0.25">
      <c r="A225" s="54"/>
      <c r="B225" s="55"/>
      <c r="C225" s="44"/>
      <c r="D225" s="44"/>
      <c r="E225" s="44"/>
      <c r="F225" s="44"/>
      <c r="G225" s="44"/>
      <c r="H225" s="44"/>
      <c r="I225" s="54"/>
      <c r="J225" s="55"/>
      <c r="K225" s="44"/>
    </row>
    <row r="226" spans="1:16" s="2" customFormat="1" ht="11.25" hidden="1" customHeight="1" x14ac:dyDescent="0.25">
      <c r="A226" s="39">
        <v>2014</v>
      </c>
      <c r="B226" s="46"/>
      <c r="C226" s="44"/>
      <c r="D226" s="50"/>
      <c r="E226" s="50"/>
      <c r="F226" s="50"/>
      <c r="G226" s="50"/>
      <c r="H226" s="50"/>
      <c r="I226" s="39">
        <v>2014</v>
      </c>
      <c r="J226" s="46"/>
      <c r="K226" s="44"/>
    </row>
    <row r="227" spans="1:16" s="2" customFormat="1" ht="11.25" hidden="1" customHeight="1" x14ac:dyDescent="0.25">
      <c r="A227" s="39"/>
      <c r="B227" s="46" t="s">
        <v>542</v>
      </c>
      <c r="C227" s="51">
        <f t="shared" ref="C227:C238" si="184">SUM(D227:O227)</f>
        <v>0</v>
      </c>
      <c r="D227" s="44"/>
      <c r="E227" s="44"/>
      <c r="F227" s="44"/>
      <c r="G227" s="44"/>
      <c r="H227" s="44"/>
      <c r="I227" s="39"/>
      <c r="J227" s="46" t="s">
        <v>542</v>
      </c>
      <c r="K227" s="44"/>
      <c r="L227" s="44"/>
      <c r="M227" s="44"/>
      <c r="N227" s="44"/>
      <c r="O227" s="44"/>
      <c r="P227" s="44"/>
    </row>
    <row r="228" spans="1:16" s="2" customFormat="1" ht="11.25" hidden="1" customHeight="1" x14ac:dyDescent="0.25">
      <c r="A228" s="39"/>
      <c r="B228" s="46" t="s">
        <v>729</v>
      </c>
      <c r="C228" s="51">
        <f t="shared" si="184"/>
        <v>0</v>
      </c>
      <c r="D228" s="44"/>
      <c r="E228" s="44"/>
      <c r="F228" s="44"/>
      <c r="G228" s="44"/>
      <c r="H228" s="44"/>
      <c r="I228" s="39"/>
      <c r="J228" s="46" t="s">
        <v>729</v>
      </c>
      <c r="K228" s="44"/>
      <c r="L228" s="44"/>
      <c r="M228" s="44"/>
      <c r="N228" s="44"/>
      <c r="O228" s="44"/>
      <c r="P228" s="44"/>
    </row>
    <row r="229" spans="1:16" s="2" customFormat="1" ht="11.25" hidden="1" customHeight="1" x14ac:dyDescent="0.25">
      <c r="A229" s="39"/>
      <c r="B229" s="46" t="s">
        <v>730</v>
      </c>
      <c r="C229" s="51">
        <f t="shared" si="184"/>
        <v>0</v>
      </c>
      <c r="D229" s="44"/>
      <c r="E229" s="44"/>
      <c r="F229" s="44"/>
      <c r="G229" s="44"/>
      <c r="H229" s="44"/>
      <c r="I229" s="39"/>
      <c r="J229" s="46" t="s">
        <v>730</v>
      </c>
      <c r="K229" s="44"/>
      <c r="L229" s="44"/>
      <c r="M229" s="44"/>
      <c r="N229" s="44"/>
      <c r="O229" s="44"/>
      <c r="P229" s="44"/>
    </row>
    <row r="230" spans="1:16" s="2" customFormat="1" ht="11.25" hidden="1" customHeight="1" x14ac:dyDescent="0.25">
      <c r="A230" s="39"/>
      <c r="B230" s="46" t="s">
        <v>731</v>
      </c>
      <c r="C230" s="51">
        <f t="shared" si="184"/>
        <v>0</v>
      </c>
      <c r="D230" s="44"/>
      <c r="E230" s="44"/>
      <c r="F230" s="44"/>
      <c r="G230" s="44"/>
      <c r="H230" s="44"/>
      <c r="I230" s="39"/>
      <c r="J230" s="46" t="s">
        <v>731</v>
      </c>
      <c r="K230" s="44"/>
      <c r="L230" s="44"/>
      <c r="M230" s="44"/>
      <c r="N230" s="44"/>
      <c r="O230" s="44"/>
      <c r="P230" s="44"/>
    </row>
    <row r="231" spans="1:16" s="2" customFormat="1" ht="11.25" hidden="1" customHeight="1" x14ac:dyDescent="0.25">
      <c r="A231" s="39"/>
      <c r="B231" s="46" t="s">
        <v>732</v>
      </c>
      <c r="C231" s="51">
        <f t="shared" si="184"/>
        <v>0</v>
      </c>
      <c r="D231" s="44"/>
      <c r="E231" s="44"/>
      <c r="F231" s="44"/>
      <c r="G231" s="44"/>
      <c r="H231" s="44"/>
      <c r="I231" s="39"/>
      <c r="J231" s="46" t="s">
        <v>732</v>
      </c>
      <c r="K231" s="44"/>
      <c r="L231" s="44"/>
      <c r="M231" s="44"/>
      <c r="N231" s="44"/>
      <c r="O231" s="44"/>
      <c r="P231" s="44"/>
    </row>
    <row r="232" spans="1:16" s="2" customFormat="1" ht="11.25" hidden="1" customHeight="1" x14ac:dyDescent="0.25">
      <c r="A232" s="39"/>
      <c r="B232" s="46" t="s">
        <v>733</v>
      </c>
      <c r="C232" s="51">
        <f t="shared" si="184"/>
        <v>0</v>
      </c>
      <c r="D232" s="44"/>
      <c r="E232" s="44"/>
      <c r="F232" s="44"/>
      <c r="G232" s="44"/>
      <c r="H232" s="44"/>
      <c r="I232" s="39"/>
      <c r="J232" s="46" t="s">
        <v>733</v>
      </c>
      <c r="K232" s="44"/>
      <c r="L232" s="44"/>
      <c r="M232" s="44"/>
      <c r="N232" s="44"/>
      <c r="O232" s="44"/>
      <c r="P232" s="44"/>
    </row>
    <row r="233" spans="1:16" s="2" customFormat="1" ht="11.25" hidden="1" customHeight="1" x14ac:dyDescent="0.25">
      <c r="A233" s="39"/>
      <c r="B233" s="46" t="s">
        <v>734</v>
      </c>
      <c r="C233" s="51">
        <f t="shared" si="184"/>
        <v>0</v>
      </c>
      <c r="D233" s="44"/>
      <c r="E233" s="44"/>
      <c r="F233" s="44"/>
      <c r="G233" s="44"/>
      <c r="H233" s="44"/>
      <c r="I233" s="39"/>
      <c r="J233" s="46" t="s">
        <v>734</v>
      </c>
      <c r="K233" s="44"/>
      <c r="L233" s="44"/>
      <c r="M233" s="44"/>
      <c r="N233" s="44"/>
      <c r="O233" s="44"/>
      <c r="P233" s="44"/>
    </row>
    <row r="234" spans="1:16" s="2" customFormat="1" ht="11.25" hidden="1" customHeight="1" x14ac:dyDescent="0.25">
      <c r="A234" s="39"/>
      <c r="B234" s="46" t="s">
        <v>735</v>
      </c>
      <c r="C234" s="51">
        <f t="shared" si="184"/>
        <v>0</v>
      </c>
      <c r="D234" s="44"/>
      <c r="E234" s="44"/>
      <c r="F234" s="44"/>
      <c r="G234" s="44"/>
      <c r="H234" s="44"/>
      <c r="I234" s="39"/>
      <c r="J234" s="46" t="s">
        <v>735</v>
      </c>
      <c r="K234" s="44"/>
      <c r="L234" s="44"/>
      <c r="M234" s="44"/>
      <c r="N234" s="44"/>
      <c r="O234" s="44"/>
      <c r="P234" s="44"/>
    </row>
    <row r="235" spans="1:16" s="2" customFormat="1" ht="11.25" hidden="1" customHeight="1" x14ac:dyDescent="0.25">
      <c r="A235" s="39"/>
      <c r="B235" s="46" t="s">
        <v>736</v>
      </c>
      <c r="C235" s="51">
        <f t="shared" si="184"/>
        <v>0</v>
      </c>
      <c r="D235" s="44"/>
      <c r="E235" s="44"/>
      <c r="F235" s="44"/>
      <c r="G235" s="44"/>
      <c r="H235" s="44"/>
      <c r="I235" s="39"/>
      <c r="J235" s="46" t="s">
        <v>736</v>
      </c>
      <c r="K235" s="44"/>
      <c r="L235" s="44"/>
      <c r="M235" s="44"/>
      <c r="N235" s="44"/>
      <c r="O235" s="44"/>
      <c r="P235" s="44"/>
    </row>
    <row r="236" spans="1:16" s="2" customFormat="1" ht="11.25" hidden="1" customHeight="1" x14ac:dyDescent="0.25">
      <c r="A236" s="39"/>
      <c r="B236" s="46" t="s">
        <v>737</v>
      </c>
      <c r="C236" s="51">
        <f t="shared" si="184"/>
        <v>0</v>
      </c>
      <c r="D236" s="44"/>
      <c r="E236" s="44"/>
      <c r="F236" s="44"/>
      <c r="G236" s="44"/>
      <c r="H236" s="44"/>
      <c r="I236" s="39"/>
      <c r="J236" s="46" t="s">
        <v>737</v>
      </c>
      <c r="K236" s="44"/>
      <c r="L236" s="44"/>
      <c r="M236" s="44"/>
      <c r="N236" s="44"/>
      <c r="O236" s="44"/>
      <c r="P236" s="44"/>
    </row>
    <row r="237" spans="1:16" s="2" customFormat="1" ht="11.25" hidden="1" customHeight="1" x14ac:dyDescent="0.25">
      <c r="A237" s="39"/>
      <c r="B237" s="46" t="s">
        <v>738</v>
      </c>
      <c r="C237" s="51">
        <f t="shared" si="184"/>
        <v>0</v>
      </c>
      <c r="D237" s="44"/>
      <c r="E237" s="44"/>
      <c r="F237" s="44"/>
      <c r="G237" s="44"/>
      <c r="H237" s="44"/>
      <c r="I237" s="39"/>
      <c r="J237" s="46" t="s">
        <v>738</v>
      </c>
      <c r="K237" s="44"/>
      <c r="L237" s="44"/>
      <c r="M237" s="44"/>
      <c r="N237" s="44"/>
      <c r="O237" s="44"/>
      <c r="P237" s="44"/>
    </row>
    <row r="238" spans="1:16" s="2" customFormat="1" ht="11.25" hidden="1" customHeight="1" x14ac:dyDescent="0.25">
      <c r="A238" s="39"/>
      <c r="B238" s="46" t="s">
        <v>739</v>
      </c>
      <c r="C238" s="51">
        <f t="shared" si="184"/>
        <v>0</v>
      </c>
      <c r="D238" s="44"/>
      <c r="E238" s="44"/>
      <c r="F238" s="44"/>
      <c r="G238" s="44"/>
      <c r="H238" s="44"/>
      <c r="I238" s="39"/>
      <c r="J238" s="46" t="s">
        <v>739</v>
      </c>
      <c r="K238" s="44"/>
      <c r="L238" s="44"/>
      <c r="M238" s="44"/>
      <c r="N238" s="44"/>
      <c r="O238" s="44"/>
      <c r="P238" s="44"/>
    </row>
    <row r="239" spans="1:16" s="2" customFormat="1" ht="11.25" hidden="1" customHeight="1" x14ac:dyDescent="0.25">
      <c r="A239" s="39"/>
      <c r="B239" s="46"/>
      <c r="C239" s="44"/>
      <c r="D239" s="50"/>
      <c r="E239" s="50"/>
      <c r="F239" s="50"/>
      <c r="G239" s="50"/>
      <c r="H239" s="50"/>
      <c r="I239" s="39"/>
      <c r="J239" s="46"/>
      <c r="K239" s="44"/>
    </row>
    <row r="240" spans="1:16" s="2" customFormat="1" ht="11.25" hidden="1" customHeight="1" x14ac:dyDescent="0.25">
      <c r="A240" s="2415" t="s">
        <v>740</v>
      </c>
      <c r="B240" s="2412"/>
      <c r="C240" s="51">
        <f t="shared" ref="C240:H240" si="185">C227</f>
        <v>0</v>
      </c>
      <c r="D240" s="51">
        <f t="shared" si="185"/>
        <v>0</v>
      </c>
      <c r="E240" s="51">
        <f t="shared" si="185"/>
        <v>0</v>
      </c>
      <c r="F240" s="51">
        <f t="shared" si="185"/>
        <v>0</v>
      </c>
      <c r="G240" s="51">
        <f t="shared" si="185"/>
        <v>0</v>
      </c>
      <c r="H240" s="51">
        <f t="shared" si="185"/>
        <v>0</v>
      </c>
      <c r="I240" s="2415" t="s">
        <v>740</v>
      </c>
      <c r="J240" s="2412"/>
      <c r="K240" s="51">
        <f t="shared" ref="K240:P240" si="186">K227</f>
        <v>0</v>
      </c>
      <c r="L240" s="51">
        <f t="shared" si="186"/>
        <v>0</v>
      </c>
      <c r="M240" s="51">
        <f t="shared" si="186"/>
        <v>0</v>
      </c>
      <c r="N240" s="51">
        <f t="shared" si="186"/>
        <v>0</v>
      </c>
      <c r="O240" s="51">
        <f t="shared" si="186"/>
        <v>0</v>
      </c>
      <c r="P240" s="51">
        <f t="shared" si="186"/>
        <v>0</v>
      </c>
    </row>
    <row r="241" spans="1:16" s="2" customFormat="1" ht="11.25" hidden="1" customHeight="1" x14ac:dyDescent="0.25">
      <c r="A241" s="2415" t="s">
        <v>741</v>
      </c>
      <c r="B241" s="2412"/>
      <c r="C241" s="51">
        <f t="shared" ref="C241:H241" si="187">SUM(C227:C228)</f>
        <v>0</v>
      </c>
      <c r="D241" s="51">
        <f t="shared" si="187"/>
        <v>0</v>
      </c>
      <c r="E241" s="51">
        <f t="shared" si="187"/>
        <v>0</v>
      </c>
      <c r="F241" s="51">
        <f t="shared" si="187"/>
        <v>0</v>
      </c>
      <c r="G241" s="51">
        <f t="shared" si="187"/>
        <v>0</v>
      </c>
      <c r="H241" s="51">
        <f t="shared" si="187"/>
        <v>0</v>
      </c>
      <c r="I241" s="2415" t="s">
        <v>741</v>
      </c>
      <c r="J241" s="2412"/>
      <c r="K241" s="51">
        <f t="shared" ref="K241:P241" si="188">SUM(K227:K228)</f>
        <v>0</v>
      </c>
      <c r="L241" s="51">
        <f t="shared" si="188"/>
        <v>0</v>
      </c>
      <c r="M241" s="51">
        <f t="shared" si="188"/>
        <v>0</v>
      </c>
      <c r="N241" s="51">
        <f t="shared" si="188"/>
        <v>0</v>
      </c>
      <c r="O241" s="51">
        <f t="shared" si="188"/>
        <v>0</v>
      </c>
      <c r="P241" s="51">
        <f t="shared" si="188"/>
        <v>0</v>
      </c>
    </row>
    <row r="242" spans="1:16" s="2" customFormat="1" ht="11.25" hidden="1" customHeight="1" x14ac:dyDescent="0.25">
      <c r="A242" s="2415" t="s">
        <v>742</v>
      </c>
      <c r="B242" s="2412"/>
      <c r="C242" s="51">
        <f t="shared" ref="C242:H242" si="189">SUM(C227:C229)</f>
        <v>0</v>
      </c>
      <c r="D242" s="51">
        <f t="shared" si="189"/>
        <v>0</v>
      </c>
      <c r="E242" s="51">
        <f t="shared" si="189"/>
        <v>0</v>
      </c>
      <c r="F242" s="51">
        <f t="shared" si="189"/>
        <v>0</v>
      </c>
      <c r="G242" s="51">
        <f t="shared" si="189"/>
        <v>0</v>
      </c>
      <c r="H242" s="51">
        <f t="shared" si="189"/>
        <v>0</v>
      </c>
      <c r="I242" s="2415" t="s">
        <v>742</v>
      </c>
      <c r="J242" s="2412"/>
      <c r="K242" s="51">
        <f t="shared" ref="K242:P242" si="190">SUM(K227:K229)</f>
        <v>0</v>
      </c>
      <c r="L242" s="51">
        <f t="shared" si="190"/>
        <v>0</v>
      </c>
      <c r="M242" s="51">
        <f t="shared" si="190"/>
        <v>0</v>
      </c>
      <c r="N242" s="51">
        <f t="shared" si="190"/>
        <v>0</v>
      </c>
      <c r="O242" s="51">
        <f t="shared" si="190"/>
        <v>0</v>
      </c>
      <c r="P242" s="51">
        <f t="shared" si="190"/>
        <v>0</v>
      </c>
    </row>
    <row r="243" spans="1:16" s="2" customFormat="1" ht="11.25" hidden="1" customHeight="1" x14ac:dyDescent="0.25">
      <c r="A243" s="2415" t="s">
        <v>743</v>
      </c>
      <c r="B243" s="2412"/>
      <c r="C243" s="51">
        <f t="shared" ref="C243:H243" si="191">SUM(C227:C230)</f>
        <v>0</v>
      </c>
      <c r="D243" s="51">
        <f t="shared" si="191"/>
        <v>0</v>
      </c>
      <c r="E243" s="51">
        <f t="shared" si="191"/>
        <v>0</v>
      </c>
      <c r="F243" s="51">
        <f t="shared" si="191"/>
        <v>0</v>
      </c>
      <c r="G243" s="51">
        <f t="shared" si="191"/>
        <v>0</v>
      </c>
      <c r="H243" s="51">
        <f t="shared" si="191"/>
        <v>0</v>
      </c>
      <c r="I243" s="2415" t="s">
        <v>743</v>
      </c>
      <c r="J243" s="2412"/>
      <c r="K243" s="51">
        <f t="shared" ref="K243:P243" si="192">SUM(K227:K230)</f>
        <v>0</v>
      </c>
      <c r="L243" s="51">
        <f t="shared" si="192"/>
        <v>0</v>
      </c>
      <c r="M243" s="51">
        <f t="shared" si="192"/>
        <v>0</v>
      </c>
      <c r="N243" s="51">
        <f t="shared" si="192"/>
        <v>0</v>
      </c>
      <c r="O243" s="51">
        <f t="shared" si="192"/>
        <v>0</v>
      </c>
      <c r="P243" s="51">
        <f t="shared" si="192"/>
        <v>0</v>
      </c>
    </row>
    <row r="244" spans="1:16" s="2" customFormat="1" ht="11.25" hidden="1" customHeight="1" x14ac:dyDescent="0.25">
      <c r="A244" s="2415" t="s">
        <v>744</v>
      </c>
      <c r="B244" s="2412"/>
      <c r="C244" s="51">
        <f t="shared" ref="C244:H244" si="193">SUM(C227:C231)</f>
        <v>0</v>
      </c>
      <c r="D244" s="51">
        <f t="shared" si="193"/>
        <v>0</v>
      </c>
      <c r="E244" s="51">
        <f t="shared" si="193"/>
        <v>0</v>
      </c>
      <c r="F244" s="51">
        <f t="shared" si="193"/>
        <v>0</v>
      </c>
      <c r="G244" s="51">
        <f t="shared" si="193"/>
        <v>0</v>
      </c>
      <c r="H244" s="51">
        <f t="shared" si="193"/>
        <v>0</v>
      </c>
      <c r="I244" s="2415" t="s">
        <v>744</v>
      </c>
      <c r="J244" s="2412"/>
      <c r="K244" s="51">
        <f t="shared" ref="K244:P244" si="194">SUM(K227:K231)</f>
        <v>0</v>
      </c>
      <c r="L244" s="51">
        <f t="shared" si="194"/>
        <v>0</v>
      </c>
      <c r="M244" s="51">
        <f t="shared" si="194"/>
        <v>0</v>
      </c>
      <c r="N244" s="51">
        <f t="shared" si="194"/>
        <v>0</v>
      </c>
      <c r="O244" s="51">
        <f t="shared" si="194"/>
        <v>0</v>
      </c>
      <c r="P244" s="51">
        <f t="shared" si="194"/>
        <v>0</v>
      </c>
    </row>
    <row r="245" spans="1:16" s="2" customFormat="1" ht="11.25" hidden="1" customHeight="1" x14ac:dyDescent="0.25">
      <c r="A245" s="2415" t="s">
        <v>745</v>
      </c>
      <c r="B245" s="2412"/>
      <c r="C245" s="51">
        <f t="shared" ref="C245:H245" si="195">SUM(C227:C232)</f>
        <v>0</v>
      </c>
      <c r="D245" s="51">
        <f t="shared" si="195"/>
        <v>0</v>
      </c>
      <c r="E245" s="51">
        <f t="shared" si="195"/>
        <v>0</v>
      </c>
      <c r="F245" s="51">
        <f t="shared" si="195"/>
        <v>0</v>
      </c>
      <c r="G245" s="51">
        <f t="shared" si="195"/>
        <v>0</v>
      </c>
      <c r="H245" s="51">
        <f t="shared" si="195"/>
        <v>0</v>
      </c>
      <c r="I245" s="2415" t="s">
        <v>745</v>
      </c>
      <c r="J245" s="2412"/>
      <c r="K245" s="51">
        <f t="shared" ref="K245:P245" si="196">SUM(K227:K232)</f>
        <v>0</v>
      </c>
      <c r="L245" s="51">
        <f t="shared" si="196"/>
        <v>0</v>
      </c>
      <c r="M245" s="51">
        <f t="shared" si="196"/>
        <v>0</v>
      </c>
      <c r="N245" s="51">
        <f t="shared" si="196"/>
        <v>0</v>
      </c>
      <c r="O245" s="51">
        <f t="shared" si="196"/>
        <v>0</v>
      </c>
      <c r="P245" s="51">
        <f t="shared" si="196"/>
        <v>0</v>
      </c>
    </row>
    <row r="246" spans="1:16" s="2" customFormat="1" ht="11.25" hidden="1" customHeight="1" x14ac:dyDescent="0.25">
      <c r="A246" s="2415" t="s">
        <v>746</v>
      </c>
      <c r="B246" s="2412"/>
      <c r="C246" s="51">
        <f t="shared" ref="C246:H246" si="197">SUM(C227:C233)</f>
        <v>0</v>
      </c>
      <c r="D246" s="51">
        <f t="shared" si="197"/>
        <v>0</v>
      </c>
      <c r="E246" s="51">
        <f t="shared" si="197"/>
        <v>0</v>
      </c>
      <c r="F246" s="51">
        <f t="shared" si="197"/>
        <v>0</v>
      </c>
      <c r="G246" s="51">
        <f t="shared" si="197"/>
        <v>0</v>
      </c>
      <c r="H246" s="51">
        <f t="shared" si="197"/>
        <v>0</v>
      </c>
      <c r="I246" s="2415" t="s">
        <v>746</v>
      </c>
      <c r="J246" s="2412"/>
      <c r="K246" s="51">
        <f t="shared" ref="K246:P246" si="198">SUM(K227:K233)</f>
        <v>0</v>
      </c>
      <c r="L246" s="51">
        <f t="shared" si="198"/>
        <v>0</v>
      </c>
      <c r="M246" s="51">
        <f t="shared" si="198"/>
        <v>0</v>
      </c>
      <c r="N246" s="51">
        <f t="shared" si="198"/>
        <v>0</v>
      </c>
      <c r="O246" s="51">
        <f t="shared" si="198"/>
        <v>0</v>
      </c>
      <c r="P246" s="51">
        <f t="shared" si="198"/>
        <v>0</v>
      </c>
    </row>
    <row r="247" spans="1:16" s="2" customFormat="1" ht="11.25" hidden="1" customHeight="1" x14ac:dyDescent="0.25">
      <c r="A247" s="2415" t="s">
        <v>747</v>
      </c>
      <c r="B247" s="2412"/>
      <c r="C247" s="51">
        <f t="shared" ref="C247:H247" si="199">SUM(C227:C234)</f>
        <v>0</v>
      </c>
      <c r="D247" s="51">
        <f t="shared" si="199"/>
        <v>0</v>
      </c>
      <c r="E247" s="51">
        <f t="shared" si="199"/>
        <v>0</v>
      </c>
      <c r="F247" s="51">
        <f t="shared" si="199"/>
        <v>0</v>
      </c>
      <c r="G247" s="51">
        <f t="shared" si="199"/>
        <v>0</v>
      </c>
      <c r="H247" s="51">
        <f t="shared" si="199"/>
        <v>0</v>
      </c>
      <c r="I247" s="2415" t="s">
        <v>747</v>
      </c>
      <c r="J247" s="2412"/>
      <c r="K247" s="51">
        <f t="shared" ref="K247:P247" si="200">SUM(K227:K234)</f>
        <v>0</v>
      </c>
      <c r="L247" s="51">
        <f t="shared" si="200"/>
        <v>0</v>
      </c>
      <c r="M247" s="51">
        <f t="shared" si="200"/>
        <v>0</v>
      </c>
      <c r="N247" s="51">
        <f t="shared" si="200"/>
        <v>0</v>
      </c>
      <c r="O247" s="51">
        <f t="shared" si="200"/>
        <v>0</v>
      </c>
      <c r="P247" s="51">
        <f t="shared" si="200"/>
        <v>0</v>
      </c>
    </row>
    <row r="248" spans="1:16" s="2" customFormat="1" ht="11.25" hidden="1" customHeight="1" x14ac:dyDescent="0.25">
      <c r="A248" s="2415" t="s">
        <v>748</v>
      </c>
      <c r="B248" s="2412"/>
      <c r="C248" s="51">
        <f t="shared" ref="C248:H248" si="201">SUM(C227:C235)</f>
        <v>0</v>
      </c>
      <c r="D248" s="51">
        <f t="shared" si="201"/>
        <v>0</v>
      </c>
      <c r="E248" s="51">
        <f t="shared" si="201"/>
        <v>0</v>
      </c>
      <c r="F248" s="51">
        <f t="shared" si="201"/>
        <v>0</v>
      </c>
      <c r="G248" s="51">
        <f t="shared" si="201"/>
        <v>0</v>
      </c>
      <c r="H248" s="51">
        <f t="shared" si="201"/>
        <v>0</v>
      </c>
      <c r="I248" s="2415" t="s">
        <v>748</v>
      </c>
      <c r="J248" s="2412"/>
      <c r="K248" s="51">
        <f t="shared" ref="K248:P248" si="202">SUM(K227:K235)</f>
        <v>0</v>
      </c>
      <c r="L248" s="51">
        <f t="shared" si="202"/>
        <v>0</v>
      </c>
      <c r="M248" s="51">
        <f t="shared" si="202"/>
        <v>0</v>
      </c>
      <c r="N248" s="51">
        <f t="shared" si="202"/>
        <v>0</v>
      </c>
      <c r="O248" s="51">
        <f t="shared" si="202"/>
        <v>0</v>
      </c>
      <c r="P248" s="51">
        <f t="shared" si="202"/>
        <v>0</v>
      </c>
    </row>
    <row r="249" spans="1:16" s="2" customFormat="1" ht="11.25" hidden="1" customHeight="1" x14ac:dyDescent="0.25">
      <c r="A249" s="2415" t="s">
        <v>749</v>
      </c>
      <c r="B249" s="2412"/>
      <c r="C249" s="51">
        <f t="shared" ref="C249:H249" si="203">SUM(C227:C236)</f>
        <v>0</v>
      </c>
      <c r="D249" s="51">
        <f t="shared" si="203"/>
        <v>0</v>
      </c>
      <c r="E249" s="51">
        <f t="shared" si="203"/>
        <v>0</v>
      </c>
      <c r="F249" s="51">
        <f t="shared" si="203"/>
        <v>0</v>
      </c>
      <c r="G249" s="51">
        <f t="shared" si="203"/>
        <v>0</v>
      </c>
      <c r="H249" s="51">
        <f t="shared" si="203"/>
        <v>0</v>
      </c>
      <c r="I249" s="2415" t="s">
        <v>749</v>
      </c>
      <c r="J249" s="2412"/>
      <c r="K249" s="51">
        <f t="shared" ref="K249:P249" si="204">SUM(K227:K236)</f>
        <v>0</v>
      </c>
      <c r="L249" s="51">
        <f t="shared" si="204"/>
        <v>0</v>
      </c>
      <c r="M249" s="51">
        <f t="shared" si="204"/>
        <v>0</v>
      </c>
      <c r="N249" s="51">
        <f t="shared" si="204"/>
        <v>0</v>
      </c>
      <c r="O249" s="51">
        <f t="shared" si="204"/>
        <v>0</v>
      </c>
      <c r="P249" s="51">
        <f t="shared" si="204"/>
        <v>0</v>
      </c>
    </row>
    <row r="250" spans="1:16" s="2" customFormat="1" ht="11.25" hidden="1" customHeight="1" x14ac:dyDescent="0.25">
      <c r="A250" s="2415" t="s">
        <v>750</v>
      </c>
      <c r="B250" s="2412"/>
      <c r="C250" s="51">
        <f t="shared" ref="C250:H250" si="205">SUM(C227:C237)</f>
        <v>0</v>
      </c>
      <c r="D250" s="51">
        <f t="shared" si="205"/>
        <v>0</v>
      </c>
      <c r="E250" s="51">
        <f t="shared" si="205"/>
        <v>0</v>
      </c>
      <c r="F250" s="51">
        <f t="shared" si="205"/>
        <v>0</v>
      </c>
      <c r="G250" s="51">
        <f t="shared" si="205"/>
        <v>0</v>
      </c>
      <c r="H250" s="51">
        <f t="shared" si="205"/>
        <v>0</v>
      </c>
      <c r="I250" s="2415" t="s">
        <v>750</v>
      </c>
      <c r="J250" s="2412"/>
      <c r="K250" s="51">
        <f t="shared" ref="K250:P250" si="206">SUM(K227:K237)</f>
        <v>0</v>
      </c>
      <c r="L250" s="51">
        <f t="shared" si="206"/>
        <v>0</v>
      </c>
      <c r="M250" s="51">
        <f t="shared" si="206"/>
        <v>0</v>
      </c>
      <c r="N250" s="51">
        <f t="shared" si="206"/>
        <v>0</v>
      </c>
      <c r="O250" s="51">
        <f t="shared" si="206"/>
        <v>0</v>
      </c>
      <c r="P250" s="51">
        <f t="shared" si="206"/>
        <v>0</v>
      </c>
    </row>
    <row r="251" spans="1:16" s="2" customFormat="1" ht="11.25" hidden="1" customHeight="1" x14ac:dyDescent="0.25">
      <c r="A251" s="2415" t="s">
        <v>751</v>
      </c>
      <c r="B251" s="2412"/>
      <c r="C251" s="51">
        <f t="shared" ref="C251:H251" si="207">SUM(C227:C238)</f>
        <v>0</v>
      </c>
      <c r="D251" s="51">
        <f t="shared" si="207"/>
        <v>0</v>
      </c>
      <c r="E251" s="51">
        <f t="shared" si="207"/>
        <v>0</v>
      </c>
      <c r="F251" s="51">
        <f t="shared" si="207"/>
        <v>0</v>
      </c>
      <c r="G251" s="51">
        <f t="shared" si="207"/>
        <v>0</v>
      </c>
      <c r="H251" s="51">
        <f t="shared" si="207"/>
        <v>0</v>
      </c>
      <c r="I251" s="2415" t="s">
        <v>751</v>
      </c>
      <c r="J251" s="2412"/>
      <c r="K251" s="51">
        <f t="shared" ref="K251:P251" si="208">SUM(K227:K238)</f>
        <v>0</v>
      </c>
      <c r="L251" s="51">
        <f t="shared" si="208"/>
        <v>0</v>
      </c>
      <c r="M251" s="51">
        <f t="shared" si="208"/>
        <v>0</v>
      </c>
      <c r="N251" s="51">
        <f t="shared" si="208"/>
        <v>0</v>
      </c>
      <c r="O251" s="51">
        <f t="shared" si="208"/>
        <v>0</v>
      </c>
      <c r="P251" s="51">
        <f t="shared" si="208"/>
        <v>0</v>
      </c>
    </row>
    <row r="252" spans="1:16" s="2" customFormat="1" ht="11.25" hidden="1" customHeight="1" x14ac:dyDescent="0.25">
      <c r="A252" s="49"/>
      <c r="B252" s="37"/>
      <c r="C252" s="44"/>
      <c r="D252" s="44"/>
      <c r="E252" s="44"/>
      <c r="F252" s="44"/>
      <c r="G252" s="44"/>
      <c r="H252" s="44"/>
      <c r="I252" s="49"/>
      <c r="J252" s="37"/>
      <c r="K252" s="44"/>
    </row>
    <row r="253" spans="1:16" s="2" customFormat="1" ht="11.25" customHeight="1" x14ac:dyDescent="0.25">
      <c r="A253" s="49"/>
      <c r="B253" s="37"/>
      <c r="C253" s="44"/>
      <c r="D253" s="44"/>
      <c r="E253" s="44"/>
      <c r="F253" s="44"/>
      <c r="G253" s="44"/>
      <c r="H253" s="44"/>
      <c r="I253" s="49"/>
      <c r="J253" s="37"/>
      <c r="K253" s="44"/>
    </row>
    <row r="254" spans="1:16" s="2" customFormat="1" ht="11.25" customHeight="1" x14ac:dyDescent="0.25">
      <c r="A254" s="39"/>
      <c r="B254" s="56"/>
      <c r="C254" s="2418" t="s">
        <v>752</v>
      </c>
      <c r="D254" s="2418"/>
      <c r="E254" s="2418"/>
      <c r="F254" s="2418"/>
      <c r="G254" s="2418"/>
      <c r="H254" s="2418"/>
      <c r="I254" s="39"/>
      <c r="J254" s="56"/>
      <c r="K254" s="2418" t="s">
        <v>752</v>
      </c>
      <c r="L254" s="2418"/>
      <c r="M254" s="2418"/>
      <c r="N254" s="2418"/>
      <c r="O254" s="2418"/>
      <c r="P254" s="2418"/>
    </row>
    <row r="255" spans="1:16" s="2" customFormat="1" ht="11.25" customHeight="1" x14ac:dyDescent="0.25">
      <c r="A255" s="39"/>
      <c r="B255" s="56"/>
      <c r="C255" s="2424" t="s">
        <v>753</v>
      </c>
      <c r="D255" s="2424"/>
      <c r="E255" s="2424"/>
      <c r="F255" s="2424"/>
      <c r="G255" s="2424"/>
      <c r="H255" s="2424"/>
      <c r="I255" s="39"/>
      <c r="J255" s="56"/>
      <c r="K255" s="2424" t="s">
        <v>753</v>
      </c>
      <c r="L255" s="2424"/>
      <c r="M255" s="2424"/>
      <c r="N255" s="2424"/>
      <c r="O255" s="2424"/>
      <c r="P255" s="2424"/>
    </row>
    <row r="256" spans="1:16" s="2" customFormat="1" ht="6" customHeight="1" x14ac:dyDescent="0.25">
      <c r="A256" s="39"/>
      <c r="B256" s="56"/>
      <c r="C256" s="57"/>
      <c r="D256" s="57"/>
      <c r="E256" s="57"/>
      <c r="F256" s="57"/>
      <c r="G256" s="57"/>
      <c r="H256" s="57"/>
      <c r="I256" s="39"/>
      <c r="J256" s="56"/>
    </row>
    <row r="257" spans="1:16" s="2" customFormat="1" ht="11.25" customHeight="1" x14ac:dyDescent="0.25">
      <c r="A257" s="19">
        <v>1992</v>
      </c>
      <c r="B257" s="28"/>
      <c r="C257" s="60">
        <v>2.2617886353160515</v>
      </c>
      <c r="D257" s="60">
        <v>12.875810728777282</v>
      </c>
      <c r="E257" s="60">
        <v>-1.598480652053496</v>
      </c>
      <c r="F257" s="60">
        <v>1.9892473118279526</v>
      </c>
      <c r="G257" s="60">
        <v>3.480375323674906</v>
      </c>
      <c r="H257" s="60">
        <v>1.2309722959498401</v>
      </c>
      <c r="I257" s="19">
        <v>1992</v>
      </c>
      <c r="J257" s="28"/>
      <c r="K257" s="60">
        <v>-5.4376394743367342</v>
      </c>
      <c r="L257" s="60">
        <v>2.8139355189308048</v>
      </c>
      <c r="M257" s="60">
        <v>7.0609002647837684</v>
      </c>
      <c r="N257" s="60">
        <v>-1.2024209818426357</v>
      </c>
      <c r="O257" s="60">
        <v>5.4586466165413441</v>
      </c>
      <c r="P257" s="60">
        <v>5.6198347107438167</v>
      </c>
    </row>
    <row r="258" spans="1:16" s="2" customFormat="1" ht="11.25" customHeight="1" x14ac:dyDescent="0.25">
      <c r="A258" s="19">
        <v>1996</v>
      </c>
      <c r="B258" s="28"/>
      <c r="C258" s="60">
        <v>-4.205088931261912</v>
      </c>
      <c r="D258" s="60">
        <v>-12.420477251326332</v>
      </c>
      <c r="E258" s="60">
        <v>-7.2266991941450414</v>
      </c>
      <c r="F258" s="60">
        <v>-4.3312146975932393</v>
      </c>
      <c r="G258" s="60">
        <v>5.039368748310352</v>
      </c>
      <c r="H258" s="60">
        <v>-8.9942844445541681</v>
      </c>
      <c r="I258" s="19">
        <v>1996</v>
      </c>
      <c r="J258" s="28"/>
      <c r="K258" s="60">
        <v>-13.617171006333578</v>
      </c>
      <c r="L258" s="60">
        <v>-5.4275530662253715</v>
      </c>
      <c r="M258" s="60">
        <v>-9.9944967592026472</v>
      </c>
      <c r="N258" s="60">
        <v>2.9248836693995202</v>
      </c>
      <c r="O258" s="60">
        <v>7.8254597908402559</v>
      </c>
      <c r="P258" s="60">
        <v>8.8009667927700548</v>
      </c>
    </row>
    <row r="259" spans="1:16" s="2" customFormat="1" ht="11.25" customHeight="1" x14ac:dyDescent="0.25">
      <c r="A259" s="19">
        <v>2001</v>
      </c>
      <c r="B259" s="28"/>
      <c r="C259" s="60">
        <v>-2.4776950274580543</v>
      </c>
      <c r="D259" s="60">
        <v>-14.720532319391637</v>
      </c>
      <c r="E259" s="60">
        <v>1.8618988902589422</v>
      </c>
      <c r="F259" s="60">
        <v>2.1696941936572642</v>
      </c>
      <c r="G259" s="60">
        <v>6.128895466071242</v>
      </c>
      <c r="H259" s="60">
        <v>-6.811620479491225</v>
      </c>
      <c r="I259" s="19">
        <v>2001</v>
      </c>
      <c r="J259" s="28"/>
      <c r="K259" s="60">
        <v>-1.4234795669035378</v>
      </c>
      <c r="L259" s="60">
        <v>-4.1418432585069809</v>
      </c>
      <c r="M259" s="60">
        <v>-13.739093553078035</v>
      </c>
      <c r="N259" s="60">
        <v>-10.64471822192624</v>
      </c>
      <c r="O259" s="60">
        <v>3.5708938463841804</v>
      </c>
      <c r="P259" s="60">
        <v>5.7662841239563392</v>
      </c>
    </row>
    <row r="260" spans="1:16" s="2" customFormat="1" ht="11.25" hidden="1" customHeight="1" x14ac:dyDescent="0.25">
      <c r="A260" s="19">
        <v>2002</v>
      </c>
      <c r="B260" s="28"/>
      <c r="C260" s="60">
        <f t="shared" ref="C260:H265" si="209">SUM(C23/C22*100-100)</f>
        <v>-1.0069671574738095</v>
      </c>
      <c r="D260" s="60">
        <f t="shared" si="209"/>
        <v>10.965958490313682</v>
      </c>
      <c r="E260" s="60">
        <f t="shared" si="209"/>
        <v>9.0044442907292392</v>
      </c>
      <c r="F260" s="60">
        <f t="shared" si="209"/>
        <v>5.6606222201248215</v>
      </c>
      <c r="G260" s="60">
        <f t="shared" si="209"/>
        <v>-6.7224972071139035</v>
      </c>
      <c r="H260" s="60">
        <f t="shared" si="209"/>
        <v>-6.1645988296391607</v>
      </c>
      <c r="I260" s="19">
        <v>2002</v>
      </c>
      <c r="J260" s="28"/>
      <c r="K260" s="60">
        <f t="shared" ref="K260:P265" si="210">SUM(K23/K22*100-100)</f>
        <v>-12.195842998135248</v>
      </c>
      <c r="L260" s="60">
        <f t="shared" si="210"/>
        <v>-5.4580419580419601</v>
      </c>
      <c r="M260" s="60">
        <f t="shared" si="210"/>
        <v>-2.7008042707126094</v>
      </c>
      <c r="N260" s="60">
        <f t="shared" si="210"/>
        <v>4.5531825698115824</v>
      </c>
      <c r="O260" s="60">
        <f t="shared" si="210"/>
        <v>3.2116612456330529</v>
      </c>
      <c r="P260" s="60">
        <f t="shared" si="210"/>
        <v>0.7243591638825535</v>
      </c>
    </row>
    <row r="261" spans="1:16" s="2" customFormat="1" ht="11.25" hidden="1" customHeight="1" x14ac:dyDescent="0.25">
      <c r="A261" s="19">
        <v>2003</v>
      </c>
      <c r="B261" s="28"/>
      <c r="C261" s="60">
        <f t="shared" si="209"/>
        <v>-9.3687125676179051</v>
      </c>
      <c r="D261" s="60">
        <f t="shared" si="209"/>
        <v>-16.59434265509482</v>
      </c>
      <c r="E261" s="60">
        <f t="shared" si="209"/>
        <v>-11.246311514420782</v>
      </c>
      <c r="F261" s="60">
        <f t="shared" si="209"/>
        <v>-14.057771971549485</v>
      </c>
      <c r="G261" s="60">
        <f t="shared" si="209"/>
        <v>-10.207275175060531</v>
      </c>
      <c r="H261" s="60">
        <f t="shared" si="209"/>
        <v>-4.6556508979552831</v>
      </c>
      <c r="I261" s="19">
        <v>2003</v>
      </c>
      <c r="J261" s="28"/>
      <c r="K261" s="60">
        <f t="shared" si="210"/>
        <v>-5.6823185102690985</v>
      </c>
      <c r="L261" s="60">
        <f t="shared" si="210"/>
        <v>-11.720107992159484</v>
      </c>
      <c r="M261" s="60">
        <f t="shared" si="210"/>
        <v>-10.79988449321398</v>
      </c>
      <c r="N261" s="60">
        <f t="shared" si="210"/>
        <v>-4.2635658914728651</v>
      </c>
      <c r="O261" s="60">
        <f t="shared" si="210"/>
        <v>5.1239553667304705</v>
      </c>
      <c r="P261" s="60">
        <f t="shared" si="210"/>
        <v>3.1583891041446606</v>
      </c>
    </row>
    <row r="262" spans="1:16" s="2" customFormat="1" ht="11.25" hidden="1" customHeight="1" x14ac:dyDescent="0.25">
      <c r="A262" s="19">
        <v>2004</v>
      </c>
      <c r="B262" s="28"/>
      <c r="C262" s="60">
        <f t="shared" si="209"/>
        <v>9.4801407293024624</v>
      </c>
      <c r="D262" s="60">
        <f t="shared" si="209"/>
        <v>-4.7836978514307731</v>
      </c>
      <c r="E262" s="60">
        <f t="shared" si="209"/>
        <v>9.2787559209938308</v>
      </c>
      <c r="F262" s="60">
        <f t="shared" si="209"/>
        <v>12.579090283100996</v>
      </c>
      <c r="G262" s="60">
        <f t="shared" si="209"/>
        <v>2.631604568068326</v>
      </c>
      <c r="H262" s="60">
        <f t="shared" si="209"/>
        <v>13.695444888673293</v>
      </c>
      <c r="I262" s="19">
        <v>2004</v>
      </c>
      <c r="J262" s="28"/>
      <c r="K262" s="60">
        <f t="shared" si="210"/>
        <v>11.036054589889346</v>
      </c>
      <c r="L262" s="60">
        <f t="shared" si="210"/>
        <v>13.399664851277748</v>
      </c>
      <c r="M262" s="60">
        <f t="shared" si="210"/>
        <v>9.6107154418905765</v>
      </c>
      <c r="N262" s="60">
        <f t="shared" si="210"/>
        <v>11.031225278049234</v>
      </c>
      <c r="O262" s="60">
        <f t="shared" si="210"/>
        <v>16.487908866830978</v>
      </c>
      <c r="P262" s="60">
        <f t="shared" si="210"/>
        <v>17.618939221488745</v>
      </c>
    </row>
    <row r="263" spans="1:16" s="2" customFormat="1" ht="11.25" hidden="1" customHeight="1" x14ac:dyDescent="0.25">
      <c r="A263" s="19">
        <v>2005</v>
      </c>
      <c r="B263" s="28"/>
      <c r="C263" s="60">
        <f t="shared" si="209"/>
        <v>0.67287288765189146</v>
      </c>
      <c r="D263" s="60">
        <f t="shared" si="209"/>
        <v>33.566911206678469</v>
      </c>
      <c r="E263" s="60">
        <f t="shared" si="209"/>
        <v>1.915401727296512</v>
      </c>
      <c r="F263" s="60">
        <f t="shared" si="209"/>
        <v>-1.1413601689536108</v>
      </c>
      <c r="G263" s="60">
        <f t="shared" si="209"/>
        <v>1.1079911967822653</v>
      </c>
      <c r="H263" s="60">
        <f t="shared" si="209"/>
        <v>-7.2948238825294993</v>
      </c>
      <c r="I263" s="19">
        <v>2005</v>
      </c>
      <c r="J263" s="28"/>
      <c r="K263" s="60">
        <f t="shared" si="210"/>
        <v>-2.6684142843011216</v>
      </c>
      <c r="L263" s="60">
        <f t="shared" si="210"/>
        <v>-5.6209246910615747</v>
      </c>
      <c r="M263" s="60">
        <f t="shared" si="210"/>
        <v>-4.337874257023671</v>
      </c>
      <c r="N263" s="60">
        <f t="shared" si="210"/>
        <v>3.1056811752132347</v>
      </c>
      <c r="O263" s="60">
        <f t="shared" si="210"/>
        <v>2.8232109497121343</v>
      </c>
      <c r="P263" s="60">
        <f t="shared" si="210"/>
        <v>3.4739694213276522</v>
      </c>
    </row>
    <row r="264" spans="1:16" s="2" customFormat="1" ht="11.25" customHeight="1" x14ac:dyDescent="0.25">
      <c r="A264" s="19">
        <v>2006</v>
      </c>
      <c r="B264" s="28"/>
      <c r="C264" s="60">
        <f t="shared" si="209"/>
        <v>-0.18800013105403934</v>
      </c>
      <c r="D264" s="60">
        <f t="shared" si="209"/>
        <v>-1.9981439042406066</v>
      </c>
      <c r="E264" s="60">
        <f t="shared" si="209"/>
        <v>-16.108944420370094</v>
      </c>
      <c r="F264" s="60">
        <f t="shared" si="209"/>
        <v>1.1206836170063639</v>
      </c>
      <c r="G264" s="60">
        <f t="shared" si="209"/>
        <v>-0.52634541769872101</v>
      </c>
      <c r="H264" s="60">
        <f t="shared" si="209"/>
        <v>-2.1632173692229628</v>
      </c>
      <c r="I264" s="19">
        <v>2006</v>
      </c>
      <c r="J264" s="28"/>
      <c r="K264" s="60">
        <f t="shared" si="210"/>
        <v>2.7441115938714944</v>
      </c>
      <c r="L264" s="60">
        <f t="shared" si="210"/>
        <v>10.320194151955221</v>
      </c>
      <c r="M264" s="60">
        <f t="shared" si="210"/>
        <v>-6.3445507872800135</v>
      </c>
      <c r="N264" s="60">
        <f t="shared" si="210"/>
        <v>6.1258917501676677</v>
      </c>
      <c r="O264" s="60">
        <f t="shared" si="210"/>
        <v>-3.9711525983054941</v>
      </c>
      <c r="P264" s="60">
        <f t="shared" si="210"/>
        <v>-4.0844477695688823</v>
      </c>
    </row>
    <row r="265" spans="1:16" s="2" customFormat="1" ht="11.25" customHeight="1" x14ac:dyDescent="0.25">
      <c r="A265" s="19">
        <v>2007</v>
      </c>
      <c r="B265" s="28"/>
      <c r="C265" s="60">
        <f t="shared" si="209"/>
        <v>1.1582613262639114</v>
      </c>
      <c r="D265" s="60">
        <f t="shared" si="209"/>
        <v>-3.7202380952380878</v>
      </c>
      <c r="E265" s="60">
        <f t="shared" si="209"/>
        <v>7.329251960971888</v>
      </c>
      <c r="F265" s="60">
        <f t="shared" si="209"/>
        <v>-1.6335342060908431</v>
      </c>
      <c r="G265" s="60">
        <f t="shared" si="209"/>
        <v>-13.081123907076758</v>
      </c>
      <c r="H265" s="60">
        <f t="shared" si="209"/>
        <v>4.8795522751236859</v>
      </c>
      <c r="I265" s="19">
        <v>2007</v>
      </c>
      <c r="J265" s="28"/>
      <c r="K265" s="60">
        <f t="shared" si="210"/>
        <v>16.697578949971543</v>
      </c>
      <c r="L265" s="60">
        <f t="shared" si="210"/>
        <v>3.6528465236751941</v>
      </c>
      <c r="M265" s="60">
        <f t="shared" si="210"/>
        <v>4.1206527113786251E-3</v>
      </c>
      <c r="N265" s="60">
        <f t="shared" si="210"/>
        <v>7.3293115005266714</v>
      </c>
      <c r="O265" s="60">
        <f t="shared" si="210"/>
        <v>5.9443597119524441</v>
      </c>
      <c r="P265" s="60">
        <f t="shared" si="210"/>
        <v>6.2303473491773076</v>
      </c>
    </row>
    <row r="266" spans="1:16" s="2" customFormat="1" ht="11.25" customHeight="1" x14ac:dyDescent="0.25">
      <c r="A266" s="19">
        <v>2008</v>
      </c>
      <c r="B266" s="28"/>
      <c r="C266" s="59">
        <f t="shared" ref="C266:H272" si="211">C29/C28*100-100</f>
        <v>-1.0179831325077515</v>
      </c>
      <c r="D266" s="60">
        <f t="shared" si="211"/>
        <v>-9.1912724061101585</v>
      </c>
      <c r="E266" s="60">
        <f t="shared" si="211"/>
        <v>-1.0748471506747137</v>
      </c>
      <c r="F266" s="60">
        <f t="shared" si="211"/>
        <v>-2.6852253922799463</v>
      </c>
      <c r="G266" s="60">
        <f t="shared" si="211"/>
        <v>6.3762831781583316</v>
      </c>
      <c r="H266" s="60">
        <f t="shared" si="211"/>
        <v>1.6163209750514511</v>
      </c>
      <c r="I266" s="19">
        <v>2008</v>
      </c>
      <c r="J266" s="28"/>
      <c r="K266" s="60">
        <f t="shared" ref="K266:P272" si="212">K29/K28*100-100</f>
        <v>-6.2556951831994496</v>
      </c>
      <c r="L266" s="60">
        <f t="shared" si="212"/>
        <v>1.1390476842501727</v>
      </c>
      <c r="M266" s="60">
        <f t="shared" si="212"/>
        <v>-3.6136635213646997</v>
      </c>
      <c r="N266" s="60">
        <f t="shared" si="212"/>
        <v>-1.2990257307019704</v>
      </c>
      <c r="O266" s="60">
        <f t="shared" si="212"/>
        <v>-5.1261024856039228</v>
      </c>
      <c r="P266" s="60">
        <f t="shared" si="212"/>
        <v>-32.362726876391079</v>
      </c>
    </row>
    <row r="267" spans="1:16" s="2" customFormat="1" ht="11.25" customHeight="1" x14ac:dyDescent="0.25">
      <c r="A267" s="2411">
        <v>2009</v>
      </c>
      <c r="B267" s="2412"/>
      <c r="C267" s="59">
        <f t="shared" si="211"/>
        <v>-13.363015045880729</v>
      </c>
      <c r="D267" s="60">
        <f t="shared" si="211"/>
        <v>19.622015915119391</v>
      </c>
      <c r="E267" s="60">
        <f t="shared" si="211"/>
        <v>-10.530109193124076</v>
      </c>
      <c r="F267" s="60">
        <f t="shared" si="211"/>
        <v>-10.125544205791201</v>
      </c>
      <c r="G267" s="60">
        <f t="shared" si="211"/>
        <v>-4.4384372130980552</v>
      </c>
      <c r="H267" s="60">
        <f t="shared" si="211"/>
        <v>-30.468202989436506</v>
      </c>
      <c r="I267" s="2411">
        <v>2009</v>
      </c>
      <c r="J267" s="2412"/>
      <c r="K267" s="60">
        <f t="shared" si="212"/>
        <v>-35.287203020096314</v>
      </c>
      <c r="L267" s="60">
        <f t="shared" si="212"/>
        <v>-16.994830051699481</v>
      </c>
      <c r="M267" s="60">
        <f t="shared" si="212"/>
        <v>-22.187072503419984</v>
      </c>
      <c r="N267" s="60">
        <f t="shared" si="212"/>
        <v>-17.303033590049552</v>
      </c>
      <c r="O267" s="60">
        <f t="shared" si="212"/>
        <v>-10.379732247469406</v>
      </c>
      <c r="P267" s="60">
        <f t="shared" si="212"/>
        <v>25.691216880958038</v>
      </c>
    </row>
    <row r="268" spans="1:16" s="2" customFormat="1" ht="11.25" customHeight="1" x14ac:dyDescent="0.25">
      <c r="A268" s="2411">
        <v>2010</v>
      </c>
      <c r="B268" s="2412"/>
      <c r="C268" s="59">
        <f t="shared" si="211"/>
        <v>12.21804985458779</v>
      </c>
      <c r="D268" s="60">
        <f t="shared" si="211"/>
        <v>11.133285289280622</v>
      </c>
      <c r="E268" s="60">
        <f t="shared" si="211"/>
        <v>0.17118459741409708</v>
      </c>
      <c r="F268" s="60">
        <f t="shared" si="211"/>
        <v>17.732780483877448</v>
      </c>
      <c r="G268" s="60">
        <f t="shared" si="211"/>
        <v>4.7790860278184084</v>
      </c>
      <c r="H268" s="60">
        <f t="shared" si="211"/>
        <v>32.127142575687913</v>
      </c>
      <c r="I268" s="2411">
        <v>2010</v>
      </c>
      <c r="J268" s="2412"/>
      <c r="K268" s="60">
        <f t="shared" si="212"/>
        <v>20.676284626401653</v>
      </c>
      <c r="L268" s="60">
        <f t="shared" si="212"/>
        <v>-0.96536116944281503</v>
      </c>
      <c r="M268" s="60">
        <f t="shared" si="212"/>
        <v>34.38083727062957</v>
      </c>
      <c r="N268" s="60">
        <f t="shared" si="212"/>
        <v>22.355333056423959</v>
      </c>
      <c r="O268" s="60">
        <f t="shared" si="212"/>
        <v>16.854197475299529</v>
      </c>
      <c r="P268" s="60">
        <f t="shared" si="212"/>
        <v>19.695006747638317</v>
      </c>
    </row>
    <row r="269" spans="1:16" s="2" customFormat="1" ht="11.25" hidden="1" customHeight="1" x14ac:dyDescent="0.25">
      <c r="A269" s="2411">
        <v>2011</v>
      </c>
      <c r="B269" s="2412"/>
      <c r="C269" s="59">
        <f t="shared" si="211"/>
        <v>-100</v>
      </c>
      <c r="D269" s="60">
        <f t="shared" si="211"/>
        <v>-100</v>
      </c>
      <c r="E269" s="60">
        <f t="shared" si="211"/>
        <v>-100</v>
      </c>
      <c r="F269" s="60">
        <f t="shared" si="211"/>
        <v>-100</v>
      </c>
      <c r="G269" s="60">
        <f t="shared" si="211"/>
        <v>-100</v>
      </c>
      <c r="H269" s="60">
        <f t="shared" si="211"/>
        <v>-100</v>
      </c>
      <c r="I269" s="2411">
        <v>2011</v>
      </c>
      <c r="J269" s="2412"/>
      <c r="K269" s="60">
        <f t="shared" si="212"/>
        <v>-100</v>
      </c>
      <c r="L269" s="60">
        <f t="shared" si="212"/>
        <v>-100</v>
      </c>
      <c r="M269" s="60">
        <f t="shared" si="212"/>
        <v>-100</v>
      </c>
      <c r="N269" s="60">
        <f t="shared" si="212"/>
        <v>-100</v>
      </c>
      <c r="O269" s="60">
        <f t="shared" si="212"/>
        <v>-100</v>
      </c>
      <c r="P269" s="60">
        <f t="shared" si="212"/>
        <v>-100</v>
      </c>
    </row>
    <row r="270" spans="1:16" s="2" customFormat="1" ht="11.25" hidden="1" customHeight="1" x14ac:dyDescent="0.25">
      <c r="A270" s="2411">
        <v>2012</v>
      </c>
      <c r="B270" s="2412"/>
      <c r="C270" s="59" t="e">
        <f t="shared" si="211"/>
        <v>#DIV/0!</v>
      </c>
      <c r="D270" s="60" t="e">
        <f t="shared" si="211"/>
        <v>#DIV/0!</v>
      </c>
      <c r="E270" s="60" t="e">
        <f t="shared" si="211"/>
        <v>#DIV/0!</v>
      </c>
      <c r="F270" s="60" t="e">
        <f t="shared" si="211"/>
        <v>#DIV/0!</v>
      </c>
      <c r="G270" s="60" t="e">
        <f t="shared" si="211"/>
        <v>#DIV/0!</v>
      </c>
      <c r="H270" s="60" t="e">
        <f t="shared" si="211"/>
        <v>#DIV/0!</v>
      </c>
      <c r="I270" s="2411">
        <v>2012</v>
      </c>
      <c r="J270" s="2412"/>
      <c r="K270" s="60" t="e">
        <f t="shared" si="212"/>
        <v>#DIV/0!</v>
      </c>
      <c r="L270" s="60" t="e">
        <f t="shared" si="212"/>
        <v>#DIV/0!</v>
      </c>
      <c r="M270" s="60" t="e">
        <f t="shared" si="212"/>
        <v>#DIV/0!</v>
      </c>
      <c r="N270" s="60" t="e">
        <f t="shared" si="212"/>
        <v>#DIV/0!</v>
      </c>
      <c r="O270" s="60" t="e">
        <f t="shared" si="212"/>
        <v>#DIV/0!</v>
      </c>
      <c r="P270" s="60" t="e">
        <f t="shared" si="212"/>
        <v>#DIV/0!</v>
      </c>
    </row>
    <row r="271" spans="1:16" s="2" customFormat="1" ht="11.25" hidden="1" customHeight="1" x14ac:dyDescent="0.25">
      <c r="A271" s="2411">
        <v>2013</v>
      </c>
      <c r="B271" s="2412"/>
      <c r="C271" s="59" t="e">
        <f t="shared" si="211"/>
        <v>#DIV/0!</v>
      </c>
      <c r="D271" s="60" t="e">
        <f t="shared" si="211"/>
        <v>#DIV/0!</v>
      </c>
      <c r="E271" s="60" t="e">
        <f t="shared" si="211"/>
        <v>#DIV/0!</v>
      </c>
      <c r="F271" s="60" t="e">
        <f t="shared" si="211"/>
        <v>#DIV/0!</v>
      </c>
      <c r="G271" s="60" t="e">
        <f t="shared" si="211"/>
        <v>#DIV/0!</v>
      </c>
      <c r="H271" s="60" t="e">
        <f t="shared" si="211"/>
        <v>#DIV/0!</v>
      </c>
      <c r="I271" s="2411">
        <v>2013</v>
      </c>
      <c r="J271" s="2412"/>
      <c r="K271" s="60" t="e">
        <f t="shared" si="212"/>
        <v>#DIV/0!</v>
      </c>
      <c r="L271" s="60" t="e">
        <f t="shared" si="212"/>
        <v>#DIV/0!</v>
      </c>
      <c r="M271" s="60" t="e">
        <f t="shared" si="212"/>
        <v>#DIV/0!</v>
      </c>
      <c r="N271" s="60" t="e">
        <f t="shared" si="212"/>
        <v>#DIV/0!</v>
      </c>
      <c r="O271" s="60" t="e">
        <f t="shared" si="212"/>
        <v>#DIV/0!</v>
      </c>
      <c r="P271" s="60" t="e">
        <f t="shared" si="212"/>
        <v>#DIV/0!</v>
      </c>
    </row>
    <row r="272" spans="1:16" s="2" customFormat="1" ht="11.25" hidden="1" customHeight="1" x14ac:dyDescent="0.25">
      <c r="A272" s="2411">
        <v>2014</v>
      </c>
      <c r="B272" s="2412"/>
      <c r="C272" s="59" t="e">
        <f t="shared" si="211"/>
        <v>#DIV/0!</v>
      </c>
      <c r="D272" s="60" t="e">
        <f t="shared" si="211"/>
        <v>#DIV/0!</v>
      </c>
      <c r="E272" s="60" t="e">
        <f t="shared" si="211"/>
        <v>#DIV/0!</v>
      </c>
      <c r="F272" s="60" t="e">
        <f t="shared" si="211"/>
        <v>#DIV/0!</v>
      </c>
      <c r="G272" s="60" t="e">
        <f t="shared" si="211"/>
        <v>#DIV/0!</v>
      </c>
      <c r="H272" s="60" t="e">
        <f t="shared" si="211"/>
        <v>#DIV/0!</v>
      </c>
      <c r="I272" s="2411">
        <v>2014</v>
      </c>
      <c r="J272" s="2412"/>
      <c r="K272" s="60" t="e">
        <f t="shared" si="212"/>
        <v>#DIV/0!</v>
      </c>
      <c r="L272" s="60" t="e">
        <f t="shared" si="212"/>
        <v>#DIV/0!</v>
      </c>
      <c r="M272" s="60" t="e">
        <f t="shared" si="212"/>
        <v>#DIV/0!</v>
      </c>
      <c r="N272" s="60" t="e">
        <f t="shared" si="212"/>
        <v>#DIV/0!</v>
      </c>
      <c r="O272" s="60" t="e">
        <f t="shared" si="212"/>
        <v>#DIV/0!</v>
      </c>
      <c r="P272" s="60" t="e">
        <f t="shared" si="212"/>
        <v>#DIV/0!</v>
      </c>
    </row>
    <row r="273" spans="1:16" s="2" customFormat="1" ht="11.25" hidden="1" customHeight="1" x14ac:dyDescent="0.25">
      <c r="A273" s="2415" t="s">
        <v>740</v>
      </c>
      <c r="B273" s="2412"/>
      <c r="C273" s="59">
        <f t="shared" ref="C273:H284" si="213">SUM(C105/C78*100-100)</f>
        <v>-31.067512343053679</v>
      </c>
      <c r="D273" s="60">
        <f t="shared" si="213"/>
        <v>-14.86486486486487</v>
      </c>
      <c r="E273" s="60">
        <f t="shared" si="213"/>
        <v>-44.395161290322584</v>
      </c>
      <c r="F273" s="60">
        <f t="shared" si="213"/>
        <v>-11.053402583566381</v>
      </c>
      <c r="G273" s="60">
        <f t="shared" si="213"/>
        <v>-10.574960989076942</v>
      </c>
      <c r="H273" s="60">
        <f t="shared" si="213"/>
        <v>-48.578856152512998</v>
      </c>
      <c r="I273" s="2415" t="s">
        <v>740</v>
      </c>
      <c r="J273" s="2412"/>
      <c r="K273" s="60">
        <f t="shared" ref="K273:P284" si="214">SUM(K105/K78*100-100)</f>
        <v>-39.028213166144198</v>
      </c>
      <c r="L273" s="60">
        <f t="shared" si="214"/>
        <v>-41.740212717809456</v>
      </c>
      <c r="M273" s="60">
        <f t="shared" si="214"/>
        <v>-62.079749804534792</v>
      </c>
      <c r="N273" s="60">
        <f t="shared" si="214"/>
        <v>-40.87112171837709</v>
      </c>
      <c r="O273" s="60">
        <f t="shared" si="214"/>
        <v>-19.059809169187801</v>
      </c>
      <c r="P273" s="60">
        <f t="shared" si="214"/>
        <v>15.229885057471265</v>
      </c>
    </row>
    <row r="274" spans="1:16" s="2" customFormat="1" ht="11.25" hidden="1" customHeight="1" x14ac:dyDescent="0.25">
      <c r="A274" s="2415" t="s">
        <v>741</v>
      </c>
      <c r="B274" s="2412"/>
      <c r="C274" s="59">
        <f t="shared" si="213"/>
        <v>-22.652173093950765</v>
      </c>
      <c r="D274" s="60">
        <f t="shared" si="213"/>
        <v>-9.5648162386590627</v>
      </c>
      <c r="E274" s="60">
        <f t="shared" si="213"/>
        <v>-38.948021080913506</v>
      </c>
      <c r="F274" s="60">
        <f t="shared" si="213"/>
        <v>-2.8887179128488327</v>
      </c>
      <c r="G274" s="60">
        <f t="shared" si="213"/>
        <v>2.9702970297029765</v>
      </c>
      <c r="H274" s="60">
        <f t="shared" si="213"/>
        <v>-39.725400457665906</v>
      </c>
      <c r="I274" s="2415" t="s">
        <v>741</v>
      </c>
      <c r="J274" s="2412"/>
      <c r="K274" s="60">
        <f t="shared" si="214"/>
        <v>-34.427069982055883</v>
      </c>
      <c r="L274" s="60">
        <f t="shared" si="214"/>
        <v>-28.210826210826198</v>
      </c>
      <c r="M274" s="60">
        <f t="shared" si="214"/>
        <v>-55.981235340109464</v>
      </c>
      <c r="N274" s="60">
        <f t="shared" si="214"/>
        <v>-33.154140390778451</v>
      </c>
      <c r="O274" s="60">
        <f t="shared" si="214"/>
        <v>-18.529674252565826</v>
      </c>
      <c r="P274" s="60">
        <f t="shared" si="214"/>
        <v>15.495176215790508</v>
      </c>
    </row>
    <row r="275" spans="1:16" s="2" customFormat="1" ht="11.25" hidden="1" customHeight="1" x14ac:dyDescent="0.25">
      <c r="A275" s="2415" t="s">
        <v>742</v>
      </c>
      <c r="B275" s="2412"/>
      <c r="C275" s="59">
        <f t="shared" si="213"/>
        <v>-15.952075203530782</v>
      </c>
      <c r="D275" s="60">
        <f t="shared" si="213"/>
        <v>9.3688556822650355</v>
      </c>
      <c r="E275" s="60">
        <f t="shared" si="213"/>
        <v>-29.709886663340228</v>
      </c>
      <c r="F275" s="60">
        <f t="shared" si="213"/>
        <v>0.65935101021996445</v>
      </c>
      <c r="G275" s="60">
        <f t="shared" si="213"/>
        <v>17.288733910198445</v>
      </c>
      <c r="H275" s="60">
        <f t="shared" si="213"/>
        <v>-40.76270128573212</v>
      </c>
      <c r="I275" s="2415" t="s">
        <v>742</v>
      </c>
      <c r="J275" s="2412"/>
      <c r="K275" s="60">
        <f t="shared" si="214"/>
        <v>-33.35553705245627</v>
      </c>
      <c r="L275" s="60">
        <f t="shared" si="214"/>
        <v>-20.970990424366619</v>
      </c>
      <c r="M275" s="60">
        <f t="shared" si="214"/>
        <v>-44.060295948001659</v>
      </c>
      <c r="N275" s="60">
        <f t="shared" si="214"/>
        <v>-31.890894175553726</v>
      </c>
      <c r="O275" s="60">
        <f t="shared" si="214"/>
        <v>-16.279584162795828</v>
      </c>
      <c r="P275" s="60">
        <f t="shared" si="214"/>
        <v>16.848390446521293</v>
      </c>
    </row>
    <row r="276" spans="1:16" s="2" customFormat="1" ht="11.25" hidden="1" customHeight="1" x14ac:dyDescent="0.25">
      <c r="A276" s="2415" t="s">
        <v>743</v>
      </c>
      <c r="B276" s="2412"/>
      <c r="C276" s="59">
        <f t="shared" si="213"/>
        <v>-14.980625293644252</v>
      </c>
      <c r="D276" s="60">
        <f t="shared" si="213"/>
        <v>18.548619102416581</v>
      </c>
      <c r="E276" s="60">
        <f t="shared" si="213"/>
        <v>-19.244234509586008</v>
      </c>
      <c r="F276" s="60">
        <f t="shared" si="213"/>
        <v>-8.289803948171766</v>
      </c>
      <c r="G276" s="60">
        <f t="shared" si="213"/>
        <v>22.323326248671634</v>
      </c>
      <c r="H276" s="60">
        <f t="shared" si="213"/>
        <v>-41.654092795171636</v>
      </c>
      <c r="I276" s="2415" t="s">
        <v>743</v>
      </c>
      <c r="J276" s="2412"/>
      <c r="K276" s="60">
        <f t="shared" si="214"/>
        <v>-34.956477860476852</v>
      </c>
      <c r="L276" s="60">
        <f t="shared" si="214"/>
        <v>-19.678848567111416</v>
      </c>
      <c r="M276" s="60">
        <f t="shared" si="214"/>
        <v>-42.668399393545599</v>
      </c>
      <c r="N276" s="60">
        <f t="shared" si="214"/>
        <v>-30.601454064771985</v>
      </c>
      <c r="O276" s="60">
        <f t="shared" si="214"/>
        <v>-19.381566121520621</v>
      </c>
      <c r="P276" s="60">
        <f t="shared" si="214"/>
        <v>11.960448754516079</v>
      </c>
    </row>
    <row r="277" spans="1:16" s="2" customFormat="1" ht="11.25" hidden="1" customHeight="1" x14ac:dyDescent="0.25">
      <c r="A277" s="2415" t="s">
        <v>744</v>
      </c>
      <c r="B277" s="2412"/>
      <c r="C277" s="59">
        <f t="shared" si="213"/>
        <v>-14.528548220789716</v>
      </c>
      <c r="D277" s="60">
        <f t="shared" si="213"/>
        <v>19.865042791310088</v>
      </c>
      <c r="E277" s="60">
        <f t="shared" si="213"/>
        <v>-14.464908793781191</v>
      </c>
      <c r="F277" s="60">
        <f t="shared" si="213"/>
        <v>-12.354543203763299</v>
      </c>
      <c r="G277" s="60">
        <f t="shared" si="213"/>
        <v>20.341693541938781</v>
      </c>
      <c r="H277" s="60">
        <f t="shared" si="213"/>
        <v>-41.474258387506545</v>
      </c>
      <c r="I277" s="2415" t="s">
        <v>744</v>
      </c>
      <c r="J277" s="2412"/>
      <c r="K277" s="60">
        <f t="shared" si="214"/>
        <v>-34.478636032851654</v>
      </c>
      <c r="L277" s="60">
        <f t="shared" si="214"/>
        <v>-18.217833728834009</v>
      </c>
      <c r="M277" s="60">
        <f t="shared" si="214"/>
        <v>-41.876328844790933</v>
      </c>
      <c r="N277" s="60">
        <f t="shared" si="214"/>
        <v>-28.571428571428584</v>
      </c>
      <c r="O277" s="60">
        <f t="shared" si="214"/>
        <v>-17.654150878401651</v>
      </c>
      <c r="P277" s="60">
        <f t="shared" si="214"/>
        <v>13.895370718855844</v>
      </c>
    </row>
    <row r="278" spans="1:16" s="2" customFormat="1" ht="11.25" hidden="1" customHeight="1" x14ac:dyDescent="0.25">
      <c r="A278" s="2415" t="s">
        <v>745</v>
      </c>
      <c r="B278" s="2412"/>
      <c r="C278" s="59">
        <f t="shared" si="213"/>
        <v>-13.945280760189291</v>
      </c>
      <c r="D278" s="60">
        <f t="shared" si="213"/>
        <v>28.660942213970799</v>
      </c>
      <c r="E278" s="60">
        <f t="shared" si="213"/>
        <v>-15.177362082219858</v>
      </c>
      <c r="F278" s="60">
        <f t="shared" si="213"/>
        <v>-13.863027977163426</v>
      </c>
      <c r="G278" s="60">
        <f t="shared" si="213"/>
        <v>18.524719990949222</v>
      </c>
      <c r="H278" s="60">
        <f t="shared" si="213"/>
        <v>-41.487285904543626</v>
      </c>
      <c r="I278" s="2415" t="s">
        <v>745</v>
      </c>
      <c r="J278" s="2412"/>
      <c r="K278" s="60">
        <f t="shared" si="214"/>
        <v>-33.560962959761426</v>
      </c>
      <c r="L278" s="60">
        <f t="shared" si="214"/>
        <v>-17.036952143944731</v>
      </c>
      <c r="M278" s="60">
        <f t="shared" si="214"/>
        <v>-37.094819751590421</v>
      </c>
      <c r="N278" s="60">
        <f t="shared" si="214"/>
        <v>-27.970355398349341</v>
      </c>
      <c r="O278" s="60">
        <f t="shared" si="214"/>
        <v>-16.423121220846539</v>
      </c>
      <c r="P278" s="60">
        <f t="shared" si="214"/>
        <v>15.859197577592738</v>
      </c>
    </row>
    <row r="279" spans="1:16" s="2" customFormat="1" ht="11.25" hidden="1" customHeight="1" x14ac:dyDescent="0.25">
      <c r="A279" s="2415" t="s">
        <v>746</v>
      </c>
      <c r="B279" s="2412"/>
      <c r="C279" s="59">
        <f t="shared" si="213"/>
        <v>-13.506444885616119</v>
      </c>
      <c r="D279" s="60">
        <f t="shared" si="213"/>
        <v>31.113055235216933</v>
      </c>
      <c r="E279" s="60">
        <f t="shared" si="213"/>
        <v>-14.354215967119188</v>
      </c>
      <c r="F279" s="60">
        <f t="shared" si="213"/>
        <v>-13.916331259909754</v>
      </c>
      <c r="G279" s="60">
        <f t="shared" si="213"/>
        <v>14.686215453391682</v>
      </c>
      <c r="H279" s="60">
        <f t="shared" si="213"/>
        <v>-39.88775776559644</v>
      </c>
      <c r="I279" s="2415" t="s">
        <v>746</v>
      </c>
      <c r="J279" s="2412"/>
      <c r="K279" s="60">
        <f t="shared" si="214"/>
        <v>-33.517393705135305</v>
      </c>
      <c r="L279" s="60">
        <f t="shared" si="214"/>
        <v>-16.719081198653384</v>
      </c>
      <c r="M279" s="60">
        <f t="shared" si="214"/>
        <v>-33.307019275047693</v>
      </c>
      <c r="N279" s="60">
        <f t="shared" si="214"/>
        <v>-25.716576468230116</v>
      </c>
      <c r="O279" s="60">
        <f t="shared" si="214"/>
        <v>-15.037966837130028</v>
      </c>
      <c r="P279" s="60">
        <f t="shared" si="214"/>
        <v>18.226869247944236</v>
      </c>
    </row>
    <row r="280" spans="1:16" s="2" customFormat="1" ht="11.25" hidden="1" customHeight="1" x14ac:dyDescent="0.25">
      <c r="A280" s="2415" t="s">
        <v>747</v>
      </c>
      <c r="B280" s="2412"/>
      <c r="C280" s="59">
        <f t="shared" si="213"/>
        <v>-13.419751633896453</v>
      </c>
      <c r="D280" s="60">
        <f t="shared" si="213"/>
        <v>32.316541746557448</v>
      </c>
      <c r="E280" s="60">
        <f t="shared" si="213"/>
        <v>-12.585992091435998</v>
      </c>
      <c r="F280" s="60">
        <f t="shared" si="213"/>
        <v>-13.340127759477326</v>
      </c>
      <c r="G280" s="60">
        <f t="shared" si="213"/>
        <v>8.5777514071745884</v>
      </c>
      <c r="H280" s="60">
        <f t="shared" si="213"/>
        <v>-37.272499487483202</v>
      </c>
      <c r="I280" s="2415" t="s">
        <v>747</v>
      </c>
      <c r="J280" s="2412"/>
      <c r="K280" s="60">
        <f t="shared" si="214"/>
        <v>-34.288957353656571</v>
      </c>
      <c r="L280" s="60">
        <f t="shared" si="214"/>
        <v>-16.732892372021382</v>
      </c>
      <c r="M280" s="60">
        <f t="shared" si="214"/>
        <v>-30.116232001387857</v>
      </c>
      <c r="N280" s="60">
        <f t="shared" si="214"/>
        <v>-24.034442191684832</v>
      </c>
      <c r="O280" s="60">
        <f t="shared" si="214"/>
        <v>-14.626654706569909</v>
      </c>
      <c r="P280" s="60">
        <f t="shared" si="214"/>
        <v>19.042609153077336</v>
      </c>
    </row>
    <row r="281" spans="1:16" s="2" customFormat="1" ht="11.25" hidden="1" customHeight="1" x14ac:dyDescent="0.25">
      <c r="A281" s="2415" t="s">
        <v>748</v>
      </c>
      <c r="B281" s="2412"/>
      <c r="C281" s="59">
        <f t="shared" si="213"/>
        <v>-14.130943486078834</v>
      </c>
      <c r="D281" s="60">
        <f t="shared" si="213"/>
        <v>29.341133004926121</v>
      </c>
      <c r="E281" s="60">
        <f t="shared" si="213"/>
        <v>-12.187207038292343</v>
      </c>
      <c r="F281" s="60">
        <f t="shared" si="213"/>
        <v>-14.396798911370681</v>
      </c>
      <c r="G281" s="60">
        <f t="shared" si="213"/>
        <v>4.0272701714928303</v>
      </c>
      <c r="H281" s="60">
        <f t="shared" si="213"/>
        <v>-35.908104196816211</v>
      </c>
      <c r="I281" s="2415" t="s">
        <v>748</v>
      </c>
      <c r="J281" s="2412"/>
      <c r="K281" s="60">
        <f t="shared" si="214"/>
        <v>-34.327841417318297</v>
      </c>
      <c r="L281" s="60">
        <f t="shared" si="214"/>
        <v>-17.825906327896107</v>
      </c>
      <c r="M281" s="60">
        <f t="shared" si="214"/>
        <v>-29.076539101497517</v>
      </c>
      <c r="N281" s="60">
        <f t="shared" si="214"/>
        <v>-22.706515350183139</v>
      </c>
      <c r="O281" s="60">
        <f t="shared" si="214"/>
        <v>-13.642701631644613</v>
      </c>
      <c r="P281" s="60">
        <f t="shared" si="214"/>
        <v>20.501659268198097</v>
      </c>
    </row>
    <row r="282" spans="1:16" s="2" customFormat="1" ht="11.25" hidden="1" customHeight="1" x14ac:dyDescent="0.25">
      <c r="A282" s="2415" t="s">
        <v>749</v>
      </c>
      <c r="B282" s="2412"/>
      <c r="C282" s="59">
        <f t="shared" si="213"/>
        <v>-15.351545122448712</v>
      </c>
      <c r="D282" s="60">
        <f t="shared" si="213"/>
        <v>23.307945767838831</v>
      </c>
      <c r="E282" s="60">
        <f t="shared" si="213"/>
        <v>-12.763754045307422</v>
      </c>
      <c r="F282" s="60">
        <f t="shared" si="213"/>
        <v>-13.506242872598619</v>
      </c>
      <c r="G282" s="60">
        <f t="shared" si="213"/>
        <v>-0.52091791482932592</v>
      </c>
      <c r="H282" s="60">
        <f t="shared" si="213"/>
        <v>-36.431160707939448</v>
      </c>
      <c r="I282" s="2415" t="s">
        <v>749</v>
      </c>
      <c r="J282" s="2412"/>
      <c r="K282" s="60">
        <f t="shared" si="214"/>
        <v>-36.032473484352501</v>
      </c>
      <c r="L282" s="60">
        <f t="shared" si="214"/>
        <v>-18.709524092448447</v>
      </c>
      <c r="M282" s="60">
        <f t="shared" si="214"/>
        <v>-29.041304244498306</v>
      </c>
      <c r="N282" s="60">
        <f t="shared" si="214"/>
        <v>-22.834937846585191</v>
      </c>
      <c r="O282" s="60">
        <f t="shared" si="214"/>
        <v>-13.09526459914953</v>
      </c>
      <c r="P282" s="60">
        <f t="shared" si="214"/>
        <v>21.550978696643355</v>
      </c>
    </row>
    <row r="283" spans="1:16" s="2" customFormat="1" ht="11.25" hidden="1" customHeight="1" x14ac:dyDescent="0.25">
      <c r="A283" s="2415" t="s">
        <v>750</v>
      </c>
      <c r="B283" s="2412"/>
      <c r="C283" s="59">
        <f t="shared" si="213"/>
        <v>-14.577674776867184</v>
      </c>
      <c r="D283" s="60">
        <f t="shared" si="213"/>
        <v>20.448010052437013</v>
      </c>
      <c r="E283" s="60">
        <f t="shared" si="213"/>
        <v>-11.920348085139722</v>
      </c>
      <c r="F283" s="60">
        <f t="shared" si="213"/>
        <v>-12.780092774589207</v>
      </c>
      <c r="G283" s="60">
        <f t="shared" si="213"/>
        <v>-2.7400644588934426</v>
      </c>
      <c r="H283" s="60">
        <f t="shared" si="213"/>
        <v>-33.624105264874203</v>
      </c>
      <c r="I283" s="2415" t="s">
        <v>750</v>
      </c>
      <c r="J283" s="2412"/>
      <c r="K283" s="60">
        <f t="shared" si="214"/>
        <v>-35.585954433794143</v>
      </c>
      <c r="L283" s="60">
        <f t="shared" si="214"/>
        <v>-17.336173208306633</v>
      </c>
      <c r="M283" s="60">
        <f t="shared" si="214"/>
        <v>-26.595649449467388</v>
      </c>
      <c r="N283" s="60">
        <f t="shared" si="214"/>
        <v>-20.096419791026449</v>
      </c>
      <c r="O283" s="60">
        <f t="shared" si="214"/>
        <v>-12.003034590227784</v>
      </c>
      <c r="P283" s="60">
        <f t="shared" si="214"/>
        <v>22.997145231814415</v>
      </c>
    </row>
    <row r="284" spans="1:16" s="2" customFormat="1" ht="11.25" hidden="1" customHeight="1" x14ac:dyDescent="0.25">
      <c r="A284" s="2415" t="s">
        <v>751</v>
      </c>
      <c r="B284" s="2412"/>
      <c r="C284" s="59">
        <f t="shared" si="213"/>
        <v>-13.361453945992196</v>
      </c>
      <c r="D284" s="60">
        <f t="shared" si="213"/>
        <v>19.622015915119391</v>
      </c>
      <c r="E284" s="60">
        <f t="shared" si="213"/>
        <v>-10.528307326390134</v>
      </c>
      <c r="F284" s="60">
        <f t="shared" si="213"/>
        <v>-10.125544205791201</v>
      </c>
      <c r="G284" s="60">
        <f t="shared" si="213"/>
        <v>-4.4384372130980552</v>
      </c>
      <c r="H284" s="60">
        <f t="shared" si="213"/>
        <v>-30.468202989436506</v>
      </c>
      <c r="I284" s="2415" t="s">
        <v>751</v>
      </c>
      <c r="J284" s="2412"/>
      <c r="K284" s="60">
        <f t="shared" si="214"/>
        <v>-35.287203020096314</v>
      </c>
      <c r="L284" s="60">
        <f t="shared" si="214"/>
        <v>-16.994830051699481</v>
      </c>
      <c r="M284" s="60">
        <f t="shared" si="214"/>
        <v>-22.187072503419984</v>
      </c>
      <c r="N284" s="60">
        <f t="shared" si="214"/>
        <v>-17.303033590049552</v>
      </c>
      <c r="O284" s="60">
        <f t="shared" si="214"/>
        <v>-10.379732247469406</v>
      </c>
      <c r="P284" s="60">
        <f t="shared" si="214"/>
        <v>25.691216880958038</v>
      </c>
    </row>
    <row r="285" spans="1:16" s="2" customFormat="1" ht="11.25" hidden="1" customHeight="1" x14ac:dyDescent="0.25">
      <c r="A285" s="54"/>
      <c r="B285" s="55"/>
      <c r="C285" s="59"/>
      <c r="D285" s="60"/>
      <c r="E285" s="60"/>
      <c r="F285" s="60"/>
      <c r="G285" s="60"/>
      <c r="H285" s="60"/>
      <c r="I285" s="54"/>
      <c r="J285" s="55"/>
      <c r="K285" s="60"/>
      <c r="L285" s="60"/>
      <c r="M285" s="60"/>
      <c r="N285" s="60"/>
      <c r="O285" s="60"/>
      <c r="P285" s="60"/>
    </row>
    <row r="286" spans="1:16" s="2" customFormat="1" ht="11.25" customHeight="1" x14ac:dyDescent="0.25">
      <c r="A286" s="54"/>
      <c r="B286" s="55"/>
      <c r="C286" s="59"/>
      <c r="D286" s="60"/>
      <c r="E286" s="60"/>
      <c r="F286" s="60"/>
      <c r="G286" s="60"/>
      <c r="H286" s="60"/>
      <c r="I286" s="54"/>
      <c r="J286" s="55"/>
      <c r="K286" s="60"/>
      <c r="L286" s="60"/>
      <c r="M286" s="60"/>
      <c r="N286" s="60"/>
      <c r="O286" s="60"/>
      <c r="P286" s="60"/>
    </row>
    <row r="287" spans="1:16" s="2" customFormat="1" ht="11.25" customHeight="1" x14ac:dyDescent="0.25">
      <c r="A287" s="39">
        <v>2010</v>
      </c>
      <c r="B287" s="46"/>
      <c r="C287" s="59"/>
      <c r="D287" s="60"/>
      <c r="E287" s="60"/>
      <c r="F287" s="60"/>
      <c r="G287" s="60"/>
      <c r="H287" s="60"/>
      <c r="I287" s="39">
        <v>2010</v>
      </c>
      <c r="J287" s="46"/>
      <c r="K287" s="60"/>
      <c r="L287" s="60"/>
      <c r="M287" s="60"/>
      <c r="N287" s="60"/>
      <c r="O287" s="60"/>
      <c r="P287" s="60"/>
    </row>
    <row r="288" spans="1:16" s="2" customFormat="1" ht="11.25" customHeight="1" x14ac:dyDescent="0.25">
      <c r="A288" s="39"/>
      <c r="B288" s="46" t="s">
        <v>542</v>
      </c>
      <c r="C288" s="59">
        <f t="shared" ref="C288:H299" si="215">SUM(C119/C92*100-100)</f>
        <v>10.156124255593113</v>
      </c>
      <c r="D288" s="60">
        <f t="shared" si="215"/>
        <v>27.579365079365076</v>
      </c>
      <c r="E288" s="60">
        <f t="shared" si="215"/>
        <v>34.155184916606231</v>
      </c>
      <c r="F288" s="60">
        <f t="shared" si="215"/>
        <v>4.865997903877826</v>
      </c>
      <c r="G288" s="60">
        <f t="shared" si="215"/>
        <v>-0.91275167785234146</v>
      </c>
      <c r="H288" s="60">
        <f t="shared" si="215"/>
        <v>36.8722615436468</v>
      </c>
      <c r="I288" s="39"/>
      <c r="J288" s="46" t="s">
        <v>542</v>
      </c>
      <c r="K288" s="60">
        <f t="shared" ref="K288:P299" si="216">SUM(K119/K92*100-100)</f>
        <v>-4.7129391602399267</v>
      </c>
      <c r="L288" s="60">
        <f t="shared" si="216"/>
        <v>-26.335210720528252</v>
      </c>
      <c r="M288" s="60">
        <f t="shared" si="216"/>
        <v>83.711340206185554</v>
      </c>
      <c r="N288" s="60">
        <f t="shared" si="216"/>
        <v>36.427850655903114</v>
      </c>
      <c r="O288" s="60">
        <f t="shared" si="216"/>
        <v>10.609545715928689</v>
      </c>
      <c r="P288" s="60">
        <f t="shared" si="216"/>
        <v>13.537584609903817</v>
      </c>
    </row>
    <row r="289" spans="1:16" s="2" customFormat="1" ht="11.25" customHeight="1" x14ac:dyDescent="0.25">
      <c r="A289" s="39"/>
      <c r="B289" s="46" t="s">
        <v>729</v>
      </c>
      <c r="C289" s="59">
        <f t="shared" si="215"/>
        <v>-18.259880453207231</v>
      </c>
      <c r="D289" s="60">
        <f t="shared" si="215"/>
        <v>-12.25825647128832</v>
      </c>
      <c r="E289" s="60">
        <f t="shared" si="215"/>
        <v>-25.904761904761912</v>
      </c>
      <c r="F289" s="60">
        <f t="shared" si="215"/>
        <v>-7.4115197779319857</v>
      </c>
      <c r="G289" s="60">
        <f t="shared" si="215"/>
        <v>-31.937716262975783</v>
      </c>
      <c r="H289" s="60">
        <f t="shared" si="215"/>
        <v>3.8419016030956357</v>
      </c>
      <c r="I289" s="39"/>
      <c r="J289" s="46" t="s">
        <v>729</v>
      </c>
      <c r="K289" s="60">
        <f t="shared" si="216"/>
        <v>-44.78792235801582</v>
      </c>
      <c r="L289" s="60">
        <f t="shared" si="216"/>
        <v>-39.758389261744966</v>
      </c>
      <c r="M289" s="60">
        <f t="shared" si="216"/>
        <v>-6.0842433697347786</v>
      </c>
      <c r="N289" s="60">
        <f t="shared" si="216"/>
        <v>10.077297452046949</v>
      </c>
      <c r="O289" s="60">
        <f t="shared" si="216"/>
        <v>3.6339869281045765</v>
      </c>
      <c r="P289" s="60">
        <f t="shared" si="216"/>
        <v>5.8515854854527731</v>
      </c>
    </row>
    <row r="290" spans="1:16" s="2" customFormat="1" ht="11.25" customHeight="1" x14ac:dyDescent="0.25">
      <c r="A290" s="39"/>
      <c r="B290" s="46" t="s">
        <v>730</v>
      </c>
      <c r="C290" s="59">
        <f t="shared" si="215"/>
        <v>8.8648176954888527</v>
      </c>
      <c r="D290" s="60">
        <f t="shared" si="215"/>
        <v>-6.483600305110599</v>
      </c>
      <c r="E290" s="60">
        <f t="shared" si="215"/>
        <v>16.164938021755631</v>
      </c>
      <c r="F290" s="60">
        <f t="shared" si="215"/>
        <v>10.668981172386168</v>
      </c>
      <c r="G290" s="60">
        <f t="shared" si="215"/>
        <v>-22.229213483146054</v>
      </c>
      <c r="H290" s="60">
        <f t="shared" si="215"/>
        <v>109.15347556779076</v>
      </c>
      <c r="I290" s="39"/>
      <c r="J290" s="46" t="s">
        <v>730</v>
      </c>
      <c r="K290" s="60">
        <f t="shared" si="216"/>
        <v>3.0470914127423754</v>
      </c>
      <c r="L290" s="60">
        <f t="shared" si="216"/>
        <v>-6.5424388246135123</v>
      </c>
      <c r="M290" s="60">
        <f t="shared" si="216"/>
        <v>65.978806469604024</v>
      </c>
      <c r="N290" s="60">
        <f t="shared" si="216"/>
        <v>39.662567915356021</v>
      </c>
      <c r="O290" s="60">
        <f t="shared" si="216"/>
        <v>21.150049358341548</v>
      </c>
      <c r="P290" s="60">
        <f t="shared" si="216"/>
        <v>26.466836734693871</v>
      </c>
    </row>
    <row r="291" spans="1:16" s="2" customFormat="1" ht="11.25" customHeight="1" x14ac:dyDescent="0.25">
      <c r="A291" s="39"/>
      <c r="B291" s="46" t="s">
        <v>731</v>
      </c>
      <c r="C291" s="59">
        <f t="shared" si="215"/>
        <v>10.46955505955485</v>
      </c>
      <c r="D291" s="60">
        <f t="shared" si="215"/>
        <v>-8.8092571855169695</v>
      </c>
      <c r="E291" s="60">
        <f t="shared" si="215"/>
        <v>-4.9668165275101757</v>
      </c>
      <c r="F291" s="60">
        <f t="shared" si="215"/>
        <v>39.435127978817292</v>
      </c>
      <c r="G291" s="60">
        <f t="shared" si="215"/>
        <v>-21.608092606111157</v>
      </c>
      <c r="H291" s="60">
        <f t="shared" si="215"/>
        <v>106.69441553936872</v>
      </c>
      <c r="I291" s="39"/>
      <c r="J291" s="46" t="s">
        <v>731</v>
      </c>
      <c r="K291" s="60">
        <f t="shared" si="216"/>
        <v>31.759098786828446</v>
      </c>
      <c r="L291" s="60">
        <f t="shared" si="216"/>
        <v>-3.3900188951872821</v>
      </c>
      <c r="M291" s="60">
        <f t="shared" si="216"/>
        <v>21.617293835068054</v>
      </c>
      <c r="N291" s="60">
        <f t="shared" si="216"/>
        <v>19.012747491185252</v>
      </c>
      <c r="O291" s="60">
        <f t="shared" si="216"/>
        <v>30.747451868629696</v>
      </c>
      <c r="P291" s="60">
        <f t="shared" si="216"/>
        <v>35.29199711607788</v>
      </c>
    </row>
    <row r="292" spans="1:16" s="2" customFormat="1" ht="11.25" customHeight="1" x14ac:dyDescent="0.25">
      <c r="A292" s="39"/>
      <c r="B292" s="46" t="s">
        <v>732</v>
      </c>
      <c r="C292" s="59">
        <f t="shared" si="215"/>
        <v>17.239281818944562</v>
      </c>
      <c r="D292" s="60">
        <f t="shared" si="215"/>
        <v>-1.7144986954901356</v>
      </c>
      <c r="E292" s="60">
        <f t="shared" si="215"/>
        <v>1.613570541994207</v>
      </c>
      <c r="F292" s="60">
        <f t="shared" si="215"/>
        <v>64.703442554956467</v>
      </c>
      <c r="G292" s="60">
        <f t="shared" si="215"/>
        <v>-6.6971263676806672</v>
      </c>
      <c r="H292" s="60">
        <f t="shared" si="215"/>
        <v>73.078091765420851</v>
      </c>
      <c r="I292" s="39"/>
      <c r="J292" s="46" t="s">
        <v>732</v>
      </c>
      <c r="K292" s="60">
        <f t="shared" si="216"/>
        <v>36.415176624509371</v>
      </c>
      <c r="L292" s="60">
        <f t="shared" si="216"/>
        <v>5.5782459157351667</v>
      </c>
      <c r="M292" s="60">
        <f t="shared" si="216"/>
        <v>32.754538279400123</v>
      </c>
      <c r="N292" s="60">
        <f t="shared" si="216"/>
        <v>24.917617237008869</v>
      </c>
      <c r="O292" s="60">
        <f t="shared" si="216"/>
        <v>12.107623318385663</v>
      </c>
      <c r="P292" s="60">
        <f t="shared" si="216"/>
        <v>14.605067064083471</v>
      </c>
    </row>
    <row r="293" spans="1:16" s="2" customFormat="1" ht="11.25" customHeight="1" x14ac:dyDescent="0.25">
      <c r="A293" s="39"/>
      <c r="B293" s="46" t="s">
        <v>733</v>
      </c>
      <c r="C293" s="59">
        <f t="shared" si="215"/>
        <v>18.007100792992745</v>
      </c>
      <c r="D293" s="60">
        <f t="shared" si="215"/>
        <v>3.4917390563788047</v>
      </c>
      <c r="E293" s="60">
        <f t="shared" si="215"/>
        <v>18.501971090670153</v>
      </c>
      <c r="F293" s="60">
        <f t="shared" si="215"/>
        <v>38.124861141968438</v>
      </c>
      <c r="G293" s="60">
        <f t="shared" si="215"/>
        <v>14.645277278384739</v>
      </c>
      <c r="H293" s="60">
        <f t="shared" si="215"/>
        <v>71.242640223117462</v>
      </c>
      <c r="I293" s="39"/>
      <c r="J293" s="46" t="s">
        <v>733</v>
      </c>
      <c r="K293" s="60">
        <f t="shared" si="216"/>
        <v>10.227683411637159</v>
      </c>
      <c r="L293" s="60">
        <f t="shared" si="216"/>
        <v>0.21986807915250495</v>
      </c>
      <c r="M293" s="60">
        <f t="shared" si="216"/>
        <v>10.487106017191977</v>
      </c>
      <c r="N293" s="60">
        <f t="shared" si="216"/>
        <v>32.057037232637981</v>
      </c>
      <c r="O293" s="60">
        <f t="shared" si="216"/>
        <v>19.16036123993166</v>
      </c>
      <c r="P293" s="60">
        <f t="shared" si="216"/>
        <v>23.183925811437405</v>
      </c>
    </row>
    <row r="294" spans="1:16" s="2" customFormat="1" ht="11.25" customHeight="1" x14ac:dyDescent="0.25">
      <c r="A294" s="39"/>
      <c r="B294" s="46" t="s">
        <v>734</v>
      </c>
      <c r="C294" s="59">
        <f t="shared" si="215"/>
        <v>9.2934524750909446</v>
      </c>
      <c r="D294" s="60">
        <f t="shared" si="215"/>
        <v>-1.1426394972386191</v>
      </c>
      <c r="E294" s="60">
        <f t="shared" si="215"/>
        <v>-4.6828143021914599</v>
      </c>
      <c r="F294" s="60">
        <f t="shared" si="215"/>
        <v>18.156004676799725</v>
      </c>
      <c r="G294" s="60">
        <f t="shared" si="215"/>
        <v>6.0401862288654655</v>
      </c>
      <c r="H294" s="60">
        <f t="shared" si="215"/>
        <v>31.617113850616391</v>
      </c>
      <c r="I294" s="39"/>
      <c r="J294" s="46" t="s">
        <v>734</v>
      </c>
      <c r="K294" s="60">
        <f t="shared" si="216"/>
        <v>21.354166666666657</v>
      </c>
      <c r="L294" s="60">
        <f t="shared" si="216"/>
        <v>2.2351694915254257</v>
      </c>
      <c r="M294" s="60">
        <f t="shared" si="216"/>
        <v>6.0589519650655177</v>
      </c>
      <c r="N294" s="60">
        <f t="shared" si="216"/>
        <v>7.5438596491228083</v>
      </c>
      <c r="O294" s="60">
        <f t="shared" si="216"/>
        <v>19.94274809160305</v>
      </c>
      <c r="P294" s="60">
        <f t="shared" si="216"/>
        <v>23.863636363636374</v>
      </c>
    </row>
    <row r="295" spans="1:16" s="2" customFormat="1" ht="11.25" customHeight="1" x14ac:dyDescent="0.25">
      <c r="A295" s="39"/>
      <c r="B295" s="46" t="s">
        <v>735</v>
      </c>
      <c r="C295" s="59">
        <f t="shared" si="215"/>
        <v>14.507388119734117</v>
      </c>
      <c r="D295" s="60">
        <f t="shared" si="215"/>
        <v>1.785714285714306</v>
      </c>
      <c r="E295" s="60">
        <f t="shared" si="215"/>
        <v>-10.337596980499043</v>
      </c>
      <c r="F295" s="60">
        <f t="shared" si="215"/>
        <v>22.31922565951794</v>
      </c>
      <c r="G295" s="60">
        <f t="shared" si="215"/>
        <v>29.299274148520396</v>
      </c>
      <c r="H295" s="60">
        <f t="shared" si="215"/>
        <v>6.1654468840097536</v>
      </c>
      <c r="I295" s="39"/>
      <c r="J295" s="46" t="s">
        <v>735</v>
      </c>
      <c r="K295" s="60">
        <f t="shared" si="216"/>
        <v>40.326975476839266</v>
      </c>
      <c r="L295" s="60">
        <f t="shared" si="216"/>
        <v>12.474974974974955</v>
      </c>
      <c r="M295" s="60">
        <f t="shared" si="216"/>
        <v>15.356959424756027</v>
      </c>
      <c r="N295" s="60">
        <f t="shared" si="216"/>
        <v>19.242114817336059</v>
      </c>
      <c r="O295" s="60">
        <f t="shared" si="216"/>
        <v>16.821026282853552</v>
      </c>
      <c r="P295" s="60">
        <f t="shared" si="216"/>
        <v>19.855482249450191</v>
      </c>
    </row>
    <row r="296" spans="1:16" s="2" customFormat="1" ht="11.25" customHeight="1" x14ac:dyDescent="0.25">
      <c r="A296" s="39"/>
      <c r="B296" s="46" t="s">
        <v>736</v>
      </c>
      <c r="C296" s="59">
        <f t="shared" si="215"/>
        <v>28.100306776982421</v>
      </c>
      <c r="D296" s="60">
        <f t="shared" si="215"/>
        <v>39.926017262638709</v>
      </c>
      <c r="E296" s="60">
        <f t="shared" si="215"/>
        <v>-6.5319548872180491</v>
      </c>
      <c r="F296" s="60">
        <f t="shared" si="215"/>
        <v>40.172248803827756</v>
      </c>
      <c r="G296" s="60">
        <f t="shared" si="215"/>
        <v>39.161505478799427</v>
      </c>
      <c r="H296" s="60">
        <f t="shared" si="215"/>
        <v>17.406300298919291</v>
      </c>
      <c r="I296" s="39"/>
      <c r="J296" s="46" t="s">
        <v>736</v>
      </c>
      <c r="K296" s="60">
        <f t="shared" si="216"/>
        <v>33.827061649319461</v>
      </c>
      <c r="L296" s="60">
        <f t="shared" si="216"/>
        <v>24.709549447435549</v>
      </c>
      <c r="M296" s="60">
        <f t="shared" si="216"/>
        <v>65.852090032154337</v>
      </c>
      <c r="N296" s="60">
        <f t="shared" si="216"/>
        <v>28.664410309815139</v>
      </c>
      <c r="O296" s="60">
        <f t="shared" si="216"/>
        <v>18.335901386748858</v>
      </c>
      <c r="P296" s="60">
        <f t="shared" si="216"/>
        <v>18.682751874796224</v>
      </c>
    </row>
    <row r="297" spans="1:16" s="2" customFormat="1" ht="11.25" customHeight="1" x14ac:dyDescent="0.25">
      <c r="A297" s="39"/>
      <c r="B297" s="46" t="s">
        <v>737</v>
      </c>
      <c r="C297" s="59">
        <f t="shared" si="215"/>
        <v>35.579742557526941</v>
      </c>
      <c r="D297" s="60">
        <f t="shared" si="215"/>
        <v>56.801974766867801</v>
      </c>
      <c r="E297" s="60">
        <f t="shared" si="215"/>
        <v>17.294388931591072</v>
      </c>
      <c r="F297" s="60">
        <f t="shared" si="215"/>
        <v>12.424817980373533</v>
      </c>
      <c r="G297" s="60">
        <f t="shared" si="215"/>
        <v>58.944750399715758</v>
      </c>
      <c r="H297" s="60">
        <f t="shared" si="215"/>
        <v>20.246977103164383</v>
      </c>
      <c r="I297" s="39"/>
      <c r="J297" s="46" t="s">
        <v>737</v>
      </c>
      <c r="K297" s="60">
        <f t="shared" si="216"/>
        <v>70.528211284513844</v>
      </c>
      <c r="L297" s="60">
        <f t="shared" si="216"/>
        <v>27.132342329340446</v>
      </c>
      <c r="M297" s="60">
        <f t="shared" si="216"/>
        <v>76.803723816912338</v>
      </c>
      <c r="N297" s="60">
        <f t="shared" si="216"/>
        <v>48.056755089450945</v>
      </c>
      <c r="O297" s="60">
        <f t="shared" si="216"/>
        <v>28.904366461291175</v>
      </c>
      <c r="P297" s="60">
        <f t="shared" si="216"/>
        <v>33.659359190556501</v>
      </c>
    </row>
    <row r="298" spans="1:16" s="2" customFormat="1" ht="11.25" customHeight="1" x14ac:dyDescent="0.25">
      <c r="A298" s="39"/>
      <c r="B298" s="46" t="s">
        <v>738</v>
      </c>
      <c r="C298" s="59">
        <f t="shared" si="215"/>
        <v>13.469098277608893</v>
      </c>
      <c r="D298" s="60">
        <f t="shared" si="215"/>
        <v>42.372881355932208</v>
      </c>
      <c r="E298" s="60">
        <f t="shared" si="215"/>
        <v>-1.3759431868619743</v>
      </c>
      <c r="F298" s="60">
        <f t="shared" si="215"/>
        <v>12.457775976219423</v>
      </c>
      <c r="G298" s="60">
        <f t="shared" si="215"/>
        <v>28.329749103942646</v>
      </c>
      <c r="H298" s="60">
        <f t="shared" si="215"/>
        <v>-1.7831813576494397</v>
      </c>
      <c r="I298" s="39"/>
      <c r="J298" s="46" t="s">
        <v>738</v>
      </c>
      <c r="K298" s="60">
        <f t="shared" si="216"/>
        <v>49.525862068965495</v>
      </c>
      <c r="L298" s="60">
        <f t="shared" si="216"/>
        <v>-5.7040623026731225</v>
      </c>
      <c r="M298" s="60">
        <f t="shared" si="216"/>
        <v>60.231135282121016</v>
      </c>
      <c r="N298" s="60">
        <f t="shared" si="216"/>
        <v>4.221635883905023</v>
      </c>
      <c r="O298" s="60">
        <f t="shared" si="216"/>
        <v>11.720762493560017</v>
      </c>
      <c r="P298" s="60">
        <f t="shared" si="216"/>
        <v>13.624678663239081</v>
      </c>
    </row>
    <row r="299" spans="1:16" s="2" customFormat="1" ht="11.25" customHeight="1" x14ac:dyDescent="0.25">
      <c r="A299" s="39"/>
      <c r="B299" s="46" t="s">
        <v>739</v>
      </c>
      <c r="C299" s="59">
        <f t="shared" si="215"/>
        <v>2.5647018826229413</v>
      </c>
      <c r="D299" s="60">
        <f t="shared" si="215"/>
        <v>22.167602996254686</v>
      </c>
      <c r="E299" s="60">
        <f t="shared" si="215"/>
        <v>-18.451749734888651</v>
      </c>
      <c r="F299" s="60">
        <f t="shared" si="215"/>
        <v>-6.4556644059281751</v>
      </c>
      <c r="G299" s="60">
        <f t="shared" si="215"/>
        <v>14.214992927864216</v>
      </c>
      <c r="H299" s="60">
        <f t="shared" si="215"/>
        <v>-11.082059533386953</v>
      </c>
      <c r="I299" s="39"/>
      <c r="J299" s="46" t="s">
        <v>739</v>
      </c>
      <c r="K299" s="60">
        <f t="shared" si="216"/>
        <v>37.480063795853283</v>
      </c>
      <c r="L299" s="60">
        <f t="shared" si="216"/>
        <v>-7.9335793357933682</v>
      </c>
      <c r="M299" s="60">
        <f t="shared" si="216"/>
        <v>9.0455049944506243</v>
      </c>
      <c r="N299" s="60">
        <f t="shared" si="216"/>
        <v>11.564461612747465</v>
      </c>
      <c r="O299" s="60">
        <f t="shared" si="216"/>
        <v>9.5938001068947187</v>
      </c>
      <c r="P299" s="60">
        <f t="shared" si="216"/>
        <v>8.7620311981413863</v>
      </c>
    </row>
    <row r="300" spans="1:16" s="2" customFormat="1" ht="6" hidden="1" customHeight="1" x14ac:dyDescent="0.25">
      <c r="A300" s="39"/>
      <c r="B300" s="46"/>
      <c r="C300" s="59"/>
      <c r="D300" s="60"/>
      <c r="E300" s="60"/>
      <c r="F300" s="60"/>
      <c r="G300" s="60"/>
      <c r="H300" s="60"/>
      <c r="I300" s="39"/>
      <c r="J300" s="46"/>
      <c r="K300" s="60"/>
      <c r="L300" s="60"/>
      <c r="M300" s="60"/>
      <c r="N300" s="60"/>
      <c r="O300" s="60"/>
      <c r="P300" s="60"/>
    </row>
    <row r="301" spans="1:16" s="2" customFormat="1" ht="11.25" hidden="1" customHeight="1" x14ac:dyDescent="0.25">
      <c r="A301" s="2415" t="s">
        <v>740</v>
      </c>
      <c r="B301" s="2412"/>
      <c r="C301" s="59">
        <f t="shared" ref="C301:H312" si="217">SUM(C132/C105*100-100)</f>
        <v>10.156124255593113</v>
      </c>
      <c r="D301" s="60">
        <f t="shared" si="217"/>
        <v>27.579365079365076</v>
      </c>
      <c r="E301" s="60">
        <f t="shared" si="217"/>
        <v>34.155184916606231</v>
      </c>
      <c r="F301" s="60">
        <f t="shared" si="217"/>
        <v>4.865997903877826</v>
      </c>
      <c r="G301" s="60">
        <f t="shared" si="217"/>
        <v>-0.91275167785234146</v>
      </c>
      <c r="H301" s="60">
        <f t="shared" si="217"/>
        <v>36.8722615436468</v>
      </c>
      <c r="I301" s="2415" t="s">
        <v>740</v>
      </c>
      <c r="J301" s="2412"/>
      <c r="K301" s="60">
        <f t="shared" ref="K301:P312" si="218">SUM(K132/K105*100-100)</f>
        <v>-4.7129391602399267</v>
      </c>
      <c r="L301" s="60">
        <f t="shared" si="218"/>
        <v>-26.335210720528252</v>
      </c>
      <c r="M301" s="60">
        <f t="shared" si="218"/>
        <v>83.711340206185554</v>
      </c>
      <c r="N301" s="60">
        <f t="shared" si="218"/>
        <v>36.427850655903114</v>
      </c>
      <c r="O301" s="60">
        <f t="shared" si="218"/>
        <v>10.609545715928689</v>
      </c>
      <c r="P301" s="60">
        <f t="shared" si="218"/>
        <v>13.537584609903817</v>
      </c>
    </row>
    <row r="302" spans="1:16" s="2" customFormat="1" ht="11.25" hidden="1" customHeight="1" x14ac:dyDescent="0.25">
      <c r="A302" s="2415" t="s">
        <v>741</v>
      </c>
      <c r="B302" s="2412"/>
      <c r="C302" s="59">
        <f t="shared" si="217"/>
        <v>-5.3596219889421803</v>
      </c>
      <c r="D302" s="60">
        <f t="shared" si="217"/>
        <v>4.8121067845604273</v>
      </c>
      <c r="E302" s="60">
        <f t="shared" si="217"/>
        <v>2.1327014218009595</v>
      </c>
      <c r="F302" s="60">
        <f t="shared" si="217"/>
        <v>-1.5053298761164058</v>
      </c>
      <c r="G302" s="60">
        <f t="shared" si="217"/>
        <v>-17.599255583126535</v>
      </c>
      <c r="H302" s="60">
        <f t="shared" si="217"/>
        <v>18.724373576309787</v>
      </c>
      <c r="I302" s="2415" t="s">
        <v>741</v>
      </c>
      <c r="J302" s="2412"/>
      <c r="K302" s="60">
        <f t="shared" si="218"/>
        <v>-26.505082095387024</v>
      </c>
      <c r="L302" s="60">
        <f t="shared" si="218"/>
        <v>-34.272561314390032</v>
      </c>
      <c r="M302" s="60">
        <f t="shared" si="218"/>
        <v>32.593250444049744</v>
      </c>
      <c r="N302" s="60">
        <f t="shared" si="218"/>
        <v>22.193009588617386</v>
      </c>
      <c r="O302" s="60">
        <f t="shared" si="218"/>
        <v>6.9560454607695306</v>
      </c>
      <c r="P302" s="60">
        <f t="shared" si="218"/>
        <v>9.5294919877259048</v>
      </c>
    </row>
    <row r="303" spans="1:16" s="2" customFormat="1" ht="11.25" hidden="1" customHeight="1" x14ac:dyDescent="0.25">
      <c r="A303" s="2415" t="s">
        <v>742</v>
      </c>
      <c r="B303" s="2412"/>
      <c r="C303" s="59">
        <f t="shared" si="217"/>
        <v>0.2017385112884682</v>
      </c>
      <c r="D303" s="60">
        <f t="shared" si="217"/>
        <v>-0.51235955056179705</v>
      </c>
      <c r="E303" s="60">
        <f t="shared" si="217"/>
        <v>7.7578338910861078</v>
      </c>
      <c r="F303" s="60">
        <f t="shared" si="217"/>
        <v>2.7604922097974196</v>
      </c>
      <c r="G303" s="60">
        <f t="shared" si="217"/>
        <v>-19.489814644888966</v>
      </c>
      <c r="H303" s="60">
        <f t="shared" si="217"/>
        <v>46.412390685912953</v>
      </c>
      <c r="I303" s="2415" t="s">
        <v>742</v>
      </c>
      <c r="J303" s="2412"/>
      <c r="K303" s="60">
        <f t="shared" si="218"/>
        <v>-15.842078960519743</v>
      </c>
      <c r="L303" s="60">
        <f t="shared" si="218"/>
        <v>-22.163104712510076</v>
      </c>
      <c r="M303" s="60">
        <f t="shared" si="218"/>
        <v>47.391841779975294</v>
      </c>
      <c r="N303" s="60">
        <f t="shared" si="218"/>
        <v>28.324801766536211</v>
      </c>
      <c r="O303" s="60">
        <f t="shared" si="218"/>
        <v>12.021136063408193</v>
      </c>
      <c r="P303" s="60">
        <f t="shared" si="218"/>
        <v>15.429904465674298</v>
      </c>
    </row>
    <row r="304" spans="1:16" s="2" customFormat="1" ht="11.25" hidden="1" customHeight="1" x14ac:dyDescent="0.25">
      <c r="A304" s="2415" t="s">
        <v>743</v>
      </c>
      <c r="B304" s="2412"/>
      <c r="C304" s="59">
        <f t="shared" si="217"/>
        <v>2.8949427413044901</v>
      </c>
      <c r="D304" s="60">
        <f t="shared" si="217"/>
        <v>-3.2093672268397597</v>
      </c>
      <c r="E304" s="60">
        <f t="shared" si="217"/>
        <v>3.6677676851087426</v>
      </c>
      <c r="F304" s="60">
        <f t="shared" si="217"/>
        <v>10.444559508839419</v>
      </c>
      <c r="G304" s="60">
        <f t="shared" si="217"/>
        <v>-20.041266221425872</v>
      </c>
      <c r="H304" s="60">
        <f t="shared" si="217"/>
        <v>60.457410699854535</v>
      </c>
      <c r="I304" s="2415" t="s">
        <v>743</v>
      </c>
      <c r="J304" s="2412"/>
      <c r="K304" s="60">
        <f t="shared" si="218"/>
        <v>-5.1881303335919284</v>
      </c>
      <c r="L304" s="60">
        <f t="shared" si="218"/>
        <v>-16.777731722092909</v>
      </c>
      <c r="M304" s="60">
        <f t="shared" si="218"/>
        <v>41.310918020400464</v>
      </c>
      <c r="N304" s="60">
        <f t="shared" si="218"/>
        <v>25.80952380952381</v>
      </c>
      <c r="O304" s="60">
        <f t="shared" si="218"/>
        <v>16.464029018606837</v>
      </c>
      <c r="P304" s="60">
        <f t="shared" si="218"/>
        <v>20.108695652173907</v>
      </c>
    </row>
    <row r="305" spans="1:16" s="2" customFormat="1" ht="11.25" hidden="1" customHeight="1" x14ac:dyDescent="0.25">
      <c r="A305" s="2415" t="s">
        <v>744</v>
      </c>
      <c r="B305" s="2412"/>
      <c r="C305" s="59">
        <f t="shared" si="217"/>
        <v>5.8626211253975953</v>
      </c>
      <c r="D305" s="60">
        <f t="shared" si="217"/>
        <v>-2.8422353425786042</v>
      </c>
      <c r="E305" s="60">
        <f t="shared" si="217"/>
        <v>3.1550139419601351</v>
      </c>
      <c r="F305" s="60">
        <f t="shared" si="217"/>
        <v>18.65662272441935</v>
      </c>
      <c r="G305" s="60">
        <f t="shared" si="217"/>
        <v>-17.583220748156208</v>
      </c>
      <c r="H305" s="60">
        <f t="shared" si="217"/>
        <v>63.10884136610278</v>
      </c>
      <c r="I305" s="2415" t="s">
        <v>744</v>
      </c>
      <c r="J305" s="2412"/>
      <c r="K305" s="60">
        <f t="shared" si="218"/>
        <v>2.3800079333597779</v>
      </c>
      <c r="L305" s="60">
        <f t="shared" si="218"/>
        <v>-11.663019155580685</v>
      </c>
      <c r="M305" s="60">
        <f t="shared" si="218"/>
        <v>39.658588629782031</v>
      </c>
      <c r="N305" s="60">
        <f t="shared" si="218"/>
        <v>25.60954816709291</v>
      </c>
      <c r="O305" s="60">
        <f t="shared" si="218"/>
        <v>15.498849613051661</v>
      </c>
      <c r="P305" s="60">
        <f t="shared" si="218"/>
        <v>18.888374859559832</v>
      </c>
    </row>
    <row r="306" spans="1:16" s="2" customFormat="1" ht="11.25" hidden="1" customHeight="1" x14ac:dyDescent="0.25">
      <c r="A306" s="2415" t="s">
        <v>745</v>
      </c>
      <c r="B306" s="2412"/>
      <c r="C306" s="59">
        <f t="shared" si="217"/>
        <v>7.9212916246215883</v>
      </c>
      <c r="D306" s="60">
        <f t="shared" si="217"/>
        <v>-1.5007215007214967</v>
      </c>
      <c r="E306" s="60">
        <f t="shared" si="217"/>
        <v>5.6751974450822189</v>
      </c>
      <c r="F306" s="60">
        <f t="shared" si="217"/>
        <v>21.066527323230957</v>
      </c>
      <c r="G306" s="60">
        <f t="shared" si="217"/>
        <v>-13.134282768890088</v>
      </c>
      <c r="H306" s="60">
        <f t="shared" si="217"/>
        <v>64.498200296421743</v>
      </c>
      <c r="I306" s="2415" t="s">
        <v>745</v>
      </c>
      <c r="J306" s="2412"/>
      <c r="K306" s="60">
        <f t="shared" si="218"/>
        <v>3.7926099401509106</v>
      </c>
      <c r="L306" s="60">
        <f t="shared" si="218"/>
        <v>-9.3165985830718512</v>
      </c>
      <c r="M306" s="60">
        <f t="shared" si="218"/>
        <v>33.529978328918844</v>
      </c>
      <c r="N306" s="60">
        <f t="shared" si="218"/>
        <v>26.751473201758486</v>
      </c>
      <c r="O306" s="60">
        <f t="shared" si="218"/>
        <v>16.144868868696435</v>
      </c>
      <c r="P306" s="60">
        <f t="shared" si="218"/>
        <v>19.644996188609383</v>
      </c>
    </row>
    <row r="307" spans="1:16" s="2" customFormat="1" ht="11.25" hidden="1" customHeight="1" x14ac:dyDescent="0.25">
      <c r="A307" s="2415" t="s">
        <v>746</v>
      </c>
      <c r="B307" s="2412"/>
      <c r="C307" s="59">
        <f t="shared" si="217"/>
        <v>8.1328643191572354</v>
      </c>
      <c r="D307" s="60">
        <f t="shared" si="217"/>
        <v>-1.4436929422826097</v>
      </c>
      <c r="E307" s="60">
        <f t="shared" si="217"/>
        <v>4.0427543081509469</v>
      </c>
      <c r="F307" s="60">
        <f t="shared" si="217"/>
        <v>20.65504864456409</v>
      </c>
      <c r="G307" s="60">
        <f t="shared" si="217"/>
        <v>-10.549352536997901</v>
      </c>
      <c r="H307" s="60">
        <f t="shared" si="217"/>
        <v>58.591341352208076</v>
      </c>
      <c r="I307" s="2415" t="s">
        <v>746</v>
      </c>
      <c r="J307" s="2412"/>
      <c r="K307" s="60">
        <f t="shared" si="218"/>
        <v>6.4064230343300039</v>
      </c>
      <c r="L307" s="60">
        <f t="shared" si="218"/>
        <v>-7.5025368888592965</v>
      </c>
      <c r="M307" s="60">
        <f t="shared" si="218"/>
        <v>28.565792069441699</v>
      </c>
      <c r="N307" s="60">
        <f t="shared" si="218"/>
        <v>23.375221648292353</v>
      </c>
      <c r="O307" s="60">
        <f t="shared" si="218"/>
        <v>16.725641119177055</v>
      </c>
      <c r="P307" s="60">
        <f t="shared" si="218"/>
        <v>20.294795025333912</v>
      </c>
    </row>
    <row r="308" spans="1:16" s="2" customFormat="1" ht="11.25" hidden="1" customHeight="1" x14ac:dyDescent="0.25">
      <c r="A308" s="2415" t="s">
        <v>747</v>
      </c>
      <c r="B308" s="2412"/>
      <c r="C308" s="59">
        <f t="shared" si="217"/>
        <v>8.9352041822318995</v>
      </c>
      <c r="D308" s="60">
        <f t="shared" si="217"/>
        <v>-1.0196285074430165</v>
      </c>
      <c r="E308" s="60">
        <f t="shared" si="217"/>
        <v>1.9178931061192657</v>
      </c>
      <c r="F308" s="60">
        <f t="shared" si="217"/>
        <v>20.839196085431681</v>
      </c>
      <c r="G308" s="60">
        <f t="shared" si="217"/>
        <v>-6.3330773320730174</v>
      </c>
      <c r="H308" s="60">
        <f t="shared" si="217"/>
        <v>50.007262691553478</v>
      </c>
      <c r="I308" s="2415" t="s">
        <v>747</v>
      </c>
      <c r="J308" s="2412"/>
      <c r="K308" s="60">
        <f t="shared" si="218"/>
        <v>10.092784522751927</v>
      </c>
      <c r="L308" s="60">
        <f t="shared" si="218"/>
        <v>-5.1582115850524843</v>
      </c>
      <c r="M308" s="60">
        <f t="shared" si="218"/>
        <v>26.437732726520451</v>
      </c>
      <c r="N308" s="60">
        <f t="shared" si="218"/>
        <v>22.775050248772615</v>
      </c>
      <c r="O308" s="60">
        <f t="shared" si="218"/>
        <v>16.737773815588383</v>
      </c>
      <c r="P308" s="60">
        <f t="shared" si="218"/>
        <v>20.238621299160386</v>
      </c>
    </row>
    <row r="309" spans="1:16" s="2" customFormat="1" ht="11.25" hidden="1" customHeight="1" x14ac:dyDescent="0.25">
      <c r="A309" s="2415" t="s">
        <v>748</v>
      </c>
      <c r="B309" s="2412"/>
      <c r="C309" s="59">
        <f t="shared" si="217"/>
        <v>10.906461406066967</v>
      </c>
      <c r="D309" s="60">
        <f t="shared" si="217"/>
        <v>2.932635086884062</v>
      </c>
      <c r="E309" s="60">
        <f t="shared" si="217"/>
        <v>0.93345377898224058</v>
      </c>
      <c r="F309" s="60">
        <f t="shared" si="217"/>
        <v>22.750842133151664</v>
      </c>
      <c r="G309" s="60">
        <f t="shared" si="217"/>
        <v>-2.4619958110938427</v>
      </c>
      <c r="H309" s="60">
        <f t="shared" si="217"/>
        <v>45.560886881801366</v>
      </c>
      <c r="I309" s="2415" t="s">
        <v>748</v>
      </c>
      <c r="J309" s="2412"/>
      <c r="K309" s="60">
        <f t="shared" si="218"/>
        <v>12.697715289982426</v>
      </c>
      <c r="L309" s="60">
        <f t="shared" si="218"/>
        <v>-2.3535516144911668</v>
      </c>
      <c r="M309" s="60">
        <f t="shared" si="218"/>
        <v>30.931085043988247</v>
      </c>
      <c r="N309" s="60">
        <f t="shared" si="218"/>
        <v>23.43667739105004</v>
      </c>
      <c r="O309" s="60">
        <f t="shared" si="218"/>
        <v>16.914055860857744</v>
      </c>
      <c r="P309" s="60">
        <f t="shared" si="218"/>
        <v>20.067954220314704</v>
      </c>
    </row>
    <row r="310" spans="1:16" s="2" customFormat="1" ht="11.25" hidden="1" customHeight="1" x14ac:dyDescent="0.25">
      <c r="A310" s="2415" t="s">
        <v>749</v>
      </c>
      <c r="B310" s="2412"/>
      <c r="C310" s="59">
        <f t="shared" si="217"/>
        <v>13.071665954310348</v>
      </c>
      <c r="D310" s="60">
        <f t="shared" si="217"/>
        <v>7.2345365340809309</v>
      </c>
      <c r="E310" s="60">
        <f t="shared" si="217"/>
        <v>2.512736805658605</v>
      </c>
      <c r="F310" s="60">
        <f t="shared" si="217"/>
        <v>21.648073022312374</v>
      </c>
      <c r="G310" s="60">
        <f t="shared" si="217"/>
        <v>1.8785945701584836</v>
      </c>
      <c r="H310" s="60">
        <f t="shared" si="217"/>
        <v>42.810420976127915</v>
      </c>
      <c r="I310" s="2415" t="s">
        <v>749</v>
      </c>
      <c r="J310" s="2412"/>
      <c r="K310" s="60">
        <f t="shared" si="218"/>
        <v>16.64210267747481</v>
      </c>
      <c r="L310" s="60">
        <f t="shared" si="218"/>
        <v>0.13521414997808279</v>
      </c>
      <c r="M310" s="60">
        <f t="shared" si="218"/>
        <v>34.891821287427149</v>
      </c>
      <c r="N310" s="60">
        <f t="shared" si="218"/>
        <v>25.569031844411214</v>
      </c>
      <c r="O310" s="60">
        <f t="shared" si="218"/>
        <v>18.060714743179204</v>
      </c>
      <c r="P310" s="60">
        <f t="shared" si="218"/>
        <v>21.371059013742922</v>
      </c>
    </row>
    <row r="311" spans="1:16" s="2" customFormat="1" ht="11.25" hidden="1" customHeight="1" x14ac:dyDescent="0.25">
      <c r="A311" s="2415" t="s">
        <v>750</v>
      </c>
      <c r="B311" s="2412"/>
      <c r="C311" s="59">
        <f t="shared" si="217"/>
        <v>13.110280712392836</v>
      </c>
      <c r="D311" s="60">
        <f t="shared" si="217"/>
        <v>10.187581502658219</v>
      </c>
      <c r="E311" s="60">
        <f t="shared" si="217"/>
        <v>2.1228304405874354</v>
      </c>
      <c r="F311" s="60">
        <f t="shared" si="217"/>
        <v>20.626192515136495</v>
      </c>
      <c r="G311" s="60">
        <f t="shared" si="217"/>
        <v>4.008821254142191</v>
      </c>
      <c r="H311" s="60">
        <f t="shared" si="217"/>
        <v>37.404505146282133</v>
      </c>
      <c r="I311" s="2415" t="s">
        <v>750</v>
      </c>
      <c r="J311" s="2412"/>
      <c r="K311" s="60">
        <f t="shared" si="218"/>
        <v>19.494503851043149</v>
      </c>
      <c r="L311" s="60">
        <f t="shared" si="218"/>
        <v>-0.47055483983668012</v>
      </c>
      <c r="M311" s="60">
        <f t="shared" si="218"/>
        <v>37.164634146341427</v>
      </c>
      <c r="N311" s="60">
        <f t="shared" si="218"/>
        <v>23.429725246989278</v>
      </c>
      <c r="O311" s="60">
        <f t="shared" si="218"/>
        <v>17.487242817531509</v>
      </c>
      <c r="P311" s="60">
        <f t="shared" si="218"/>
        <v>20.662808120574681</v>
      </c>
    </row>
    <row r="312" spans="1:16" s="2" customFormat="1" ht="11.25" hidden="1" customHeight="1" x14ac:dyDescent="0.25">
      <c r="A312" s="2415" t="s">
        <v>751</v>
      </c>
      <c r="B312" s="2412"/>
      <c r="C312" s="59">
        <f t="shared" si="217"/>
        <v>12.216027849451521</v>
      </c>
      <c r="D312" s="60">
        <f t="shared" si="217"/>
        <v>11.133285289280622</v>
      </c>
      <c r="E312" s="60">
        <f t="shared" si="217"/>
        <v>0.16916725405296518</v>
      </c>
      <c r="F312" s="60">
        <f t="shared" si="217"/>
        <v>17.732780483877448</v>
      </c>
      <c r="G312" s="60">
        <f t="shared" si="217"/>
        <v>4.7790860278184084</v>
      </c>
      <c r="H312" s="60">
        <f t="shared" si="217"/>
        <v>32.127142575687913</v>
      </c>
      <c r="I312" s="2415" t="s">
        <v>751</v>
      </c>
      <c r="J312" s="2412"/>
      <c r="K312" s="60">
        <f t="shared" si="218"/>
        <v>20.676284626401653</v>
      </c>
      <c r="L312" s="60">
        <f t="shared" si="218"/>
        <v>-0.96536116944281503</v>
      </c>
      <c r="M312" s="60">
        <f t="shared" si="218"/>
        <v>34.38083727062957</v>
      </c>
      <c r="N312" s="60">
        <f t="shared" si="218"/>
        <v>22.355333056423959</v>
      </c>
      <c r="O312" s="60">
        <f t="shared" si="218"/>
        <v>16.854197475299529</v>
      </c>
      <c r="P312" s="60">
        <f t="shared" si="218"/>
        <v>19.695006747638317</v>
      </c>
    </row>
    <row r="313" spans="1:16" s="2" customFormat="1" ht="11.25" hidden="1" customHeight="1" x14ac:dyDescent="0.25">
      <c r="A313" s="54"/>
      <c r="B313" s="55"/>
      <c r="C313" s="59"/>
      <c r="D313" s="60"/>
      <c r="E313" s="60"/>
      <c r="F313" s="60"/>
      <c r="G313" s="60"/>
      <c r="H313" s="60"/>
      <c r="I313" s="54"/>
      <c r="J313" s="55"/>
      <c r="K313" s="60"/>
      <c r="L313" s="60"/>
      <c r="M313" s="60"/>
      <c r="N313" s="60"/>
      <c r="O313" s="60"/>
      <c r="P313" s="60"/>
    </row>
    <row r="314" spans="1:16" s="2" customFormat="1" ht="11.25" hidden="1" customHeight="1" x14ac:dyDescent="0.25">
      <c r="A314" s="39">
        <v>2011</v>
      </c>
      <c r="B314" s="46"/>
      <c r="C314" s="59"/>
      <c r="D314" s="60"/>
      <c r="E314" s="60"/>
      <c r="F314" s="60"/>
      <c r="G314" s="60"/>
      <c r="H314" s="60"/>
      <c r="I314" s="39">
        <v>2011</v>
      </c>
      <c r="J314" s="46"/>
      <c r="K314" s="60"/>
      <c r="L314" s="60"/>
      <c r="M314" s="60"/>
      <c r="N314" s="60"/>
      <c r="O314" s="60"/>
      <c r="P314" s="60"/>
    </row>
    <row r="315" spans="1:16" s="2" customFormat="1" ht="11.25" hidden="1" customHeight="1" x14ac:dyDescent="0.25">
      <c r="A315" s="39"/>
      <c r="B315" s="46" t="s">
        <v>542</v>
      </c>
      <c r="C315" s="59">
        <f t="shared" ref="C315:H326" si="219">SUM(C146/C119*100-100)</f>
        <v>-100</v>
      </c>
      <c r="D315" s="60">
        <f t="shared" si="219"/>
        <v>-100</v>
      </c>
      <c r="E315" s="60">
        <f t="shared" si="219"/>
        <v>-100</v>
      </c>
      <c r="F315" s="60">
        <f t="shared" si="219"/>
        <v>-100</v>
      </c>
      <c r="G315" s="60">
        <f t="shared" si="219"/>
        <v>-100</v>
      </c>
      <c r="H315" s="60">
        <f t="shared" si="219"/>
        <v>-100</v>
      </c>
      <c r="I315" s="39"/>
      <c r="J315" s="46" t="s">
        <v>542</v>
      </c>
      <c r="K315" s="60">
        <f t="shared" ref="K315:P326" si="220">SUM(K146/K119*100-100)</f>
        <v>-100</v>
      </c>
      <c r="L315" s="60">
        <f t="shared" si="220"/>
        <v>-100</v>
      </c>
      <c r="M315" s="60">
        <f t="shared" si="220"/>
        <v>-100</v>
      </c>
      <c r="N315" s="60">
        <f t="shared" si="220"/>
        <v>-100</v>
      </c>
      <c r="O315" s="60">
        <f t="shared" si="220"/>
        <v>-100</v>
      </c>
      <c r="P315" s="60">
        <f t="shared" si="220"/>
        <v>-100</v>
      </c>
    </row>
    <row r="316" spans="1:16" s="2" customFormat="1" ht="11.25" hidden="1" customHeight="1" x14ac:dyDescent="0.25">
      <c r="A316" s="39"/>
      <c r="B316" s="46" t="s">
        <v>729</v>
      </c>
      <c r="C316" s="59">
        <f t="shared" si="219"/>
        <v>-100</v>
      </c>
      <c r="D316" s="60">
        <f t="shared" si="219"/>
        <v>-100</v>
      </c>
      <c r="E316" s="60">
        <f t="shared" si="219"/>
        <v>-100</v>
      </c>
      <c r="F316" s="60">
        <f t="shared" si="219"/>
        <v>-100</v>
      </c>
      <c r="G316" s="60">
        <f t="shared" si="219"/>
        <v>-100</v>
      </c>
      <c r="H316" s="60">
        <f t="shared" si="219"/>
        <v>-100</v>
      </c>
      <c r="I316" s="39"/>
      <c r="J316" s="46" t="s">
        <v>729</v>
      </c>
      <c r="K316" s="60">
        <f t="shared" si="220"/>
        <v>-100</v>
      </c>
      <c r="L316" s="60">
        <f t="shared" si="220"/>
        <v>-100</v>
      </c>
      <c r="M316" s="60">
        <f t="shared" si="220"/>
        <v>-100</v>
      </c>
      <c r="N316" s="60">
        <f t="shared" si="220"/>
        <v>-100</v>
      </c>
      <c r="O316" s="60">
        <f t="shared" si="220"/>
        <v>-100</v>
      </c>
      <c r="P316" s="60">
        <f t="shared" si="220"/>
        <v>-100</v>
      </c>
    </row>
    <row r="317" spans="1:16" s="2" customFormat="1" ht="11.25" hidden="1" customHeight="1" x14ac:dyDescent="0.25">
      <c r="A317" s="39"/>
      <c r="B317" s="46" t="s">
        <v>730</v>
      </c>
      <c r="C317" s="59">
        <f t="shared" si="219"/>
        <v>-100</v>
      </c>
      <c r="D317" s="60">
        <f t="shared" si="219"/>
        <v>-100</v>
      </c>
      <c r="E317" s="60">
        <f t="shared" si="219"/>
        <v>-100</v>
      </c>
      <c r="F317" s="60">
        <f t="shared" si="219"/>
        <v>-100</v>
      </c>
      <c r="G317" s="60">
        <f t="shared" si="219"/>
        <v>-100</v>
      </c>
      <c r="H317" s="60">
        <f t="shared" si="219"/>
        <v>-100</v>
      </c>
      <c r="I317" s="39"/>
      <c r="J317" s="46" t="s">
        <v>730</v>
      </c>
      <c r="K317" s="60">
        <f t="shared" si="220"/>
        <v>-100</v>
      </c>
      <c r="L317" s="60">
        <f t="shared" si="220"/>
        <v>-100</v>
      </c>
      <c r="M317" s="60">
        <f t="shared" si="220"/>
        <v>-100</v>
      </c>
      <c r="N317" s="60">
        <f t="shared" si="220"/>
        <v>-100</v>
      </c>
      <c r="O317" s="60">
        <f t="shared" si="220"/>
        <v>-100</v>
      </c>
      <c r="P317" s="60">
        <f t="shared" si="220"/>
        <v>-100</v>
      </c>
    </row>
    <row r="318" spans="1:16" s="2" customFormat="1" ht="11.25" hidden="1" customHeight="1" x14ac:dyDescent="0.25">
      <c r="A318" s="39"/>
      <c r="B318" s="46" t="s">
        <v>731</v>
      </c>
      <c r="C318" s="59">
        <f t="shared" si="219"/>
        <v>-100</v>
      </c>
      <c r="D318" s="60">
        <f t="shared" si="219"/>
        <v>-100</v>
      </c>
      <c r="E318" s="60">
        <f t="shared" si="219"/>
        <v>-100</v>
      </c>
      <c r="F318" s="60">
        <f t="shared" si="219"/>
        <v>-100</v>
      </c>
      <c r="G318" s="60">
        <f t="shared" si="219"/>
        <v>-100</v>
      </c>
      <c r="H318" s="60">
        <f t="shared" si="219"/>
        <v>-100</v>
      </c>
      <c r="I318" s="39"/>
      <c r="J318" s="46" t="s">
        <v>731</v>
      </c>
      <c r="K318" s="60">
        <f t="shared" si="220"/>
        <v>-100</v>
      </c>
      <c r="L318" s="60">
        <f t="shared" si="220"/>
        <v>-100</v>
      </c>
      <c r="M318" s="60">
        <f t="shared" si="220"/>
        <v>-100</v>
      </c>
      <c r="N318" s="60">
        <f t="shared" si="220"/>
        <v>-100</v>
      </c>
      <c r="O318" s="60">
        <f t="shared" si="220"/>
        <v>-100</v>
      </c>
      <c r="P318" s="60">
        <f t="shared" si="220"/>
        <v>-100</v>
      </c>
    </row>
    <row r="319" spans="1:16" s="2" customFormat="1" ht="11.25" hidden="1" customHeight="1" x14ac:dyDescent="0.25">
      <c r="A319" s="39"/>
      <c r="B319" s="46" t="s">
        <v>732</v>
      </c>
      <c r="C319" s="59">
        <f t="shared" si="219"/>
        <v>-100</v>
      </c>
      <c r="D319" s="60">
        <f t="shared" si="219"/>
        <v>-100</v>
      </c>
      <c r="E319" s="60">
        <f t="shared" si="219"/>
        <v>-100</v>
      </c>
      <c r="F319" s="60">
        <f t="shared" si="219"/>
        <v>-100</v>
      </c>
      <c r="G319" s="60">
        <f t="shared" si="219"/>
        <v>-100</v>
      </c>
      <c r="H319" s="60">
        <f t="shared" si="219"/>
        <v>-100</v>
      </c>
      <c r="I319" s="39"/>
      <c r="J319" s="46" t="s">
        <v>732</v>
      </c>
      <c r="K319" s="60">
        <f t="shared" si="220"/>
        <v>-100</v>
      </c>
      <c r="L319" s="60">
        <f t="shared" si="220"/>
        <v>-100</v>
      </c>
      <c r="M319" s="60">
        <f t="shared" si="220"/>
        <v>-100</v>
      </c>
      <c r="N319" s="60">
        <f t="shared" si="220"/>
        <v>-100</v>
      </c>
      <c r="O319" s="60">
        <f t="shared" si="220"/>
        <v>-100</v>
      </c>
      <c r="P319" s="60">
        <f t="shared" si="220"/>
        <v>-100</v>
      </c>
    </row>
    <row r="320" spans="1:16" s="2" customFormat="1" ht="11.25" hidden="1" customHeight="1" x14ac:dyDescent="0.25">
      <c r="A320" s="39"/>
      <c r="B320" s="46" t="s">
        <v>733</v>
      </c>
      <c r="C320" s="59">
        <f t="shared" si="219"/>
        <v>-100</v>
      </c>
      <c r="D320" s="60">
        <f t="shared" si="219"/>
        <v>-100</v>
      </c>
      <c r="E320" s="60">
        <f t="shared" si="219"/>
        <v>-100</v>
      </c>
      <c r="F320" s="60">
        <f t="shared" si="219"/>
        <v>-100</v>
      </c>
      <c r="G320" s="60">
        <f t="shared" si="219"/>
        <v>-100</v>
      </c>
      <c r="H320" s="60">
        <f t="shared" si="219"/>
        <v>-100</v>
      </c>
      <c r="I320" s="39"/>
      <c r="J320" s="46" t="s">
        <v>733</v>
      </c>
      <c r="K320" s="60">
        <f t="shared" si="220"/>
        <v>-100</v>
      </c>
      <c r="L320" s="60">
        <f t="shared" si="220"/>
        <v>-100</v>
      </c>
      <c r="M320" s="60">
        <f t="shared" si="220"/>
        <v>-100</v>
      </c>
      <c r="N320" s="60">
        <f t="shared" si="220"/>
        <v>-100</v>
      </c>
      <c r="O320" s="60">
        <f t="shared" si="220"/>
        <v>-100</v>
      </c>
      <c r="P320" s="60">
        <f t="shared" si="220"/>
        <v>-100</v>
      </c>
    </row>
    <row r="321" spans="1:16" s="2" customFormat="1" ht="11.25" hidden="1" customHeight="1" x14ac:dyDescent="0.25">
      <c r="A321" s="39"/>
      <c r="B321" s="46" t="s">
        <v>734</v>
      </c>
      <c r="C321" s="59">
        <f t="shared" si="219"/>
        <v>-100</v>
      </c>
      <c r="D321" s="60">
        <f t="shared" si="219"/>
        <v>-100</v>
      </c>
      <c r="E321" s="60">
        <f t="shared" si="219"/>
        <v>-100</v>
      </c>
      <c r="F321" s="60">
        <f t="shared" si="219"/>
        <v>-100</v>
      </c>
      <c r="G321" s="60">
        <f t="shared" si="219"/>
        <v>-100</v>
      </c>
      <c r="H321" s="60">
        <f t="shared" si="219"/>
        <v>-100</v>
      </c>
      <c r="I321" s="39"/>
      <c r="J321" s="46" t="s">
        <v>734</v>
      </c>
      <c r="K321" s="60">
        <f t="shared" si="220"/>
        <v>-100</v>
      </c>
      <c r="L321" s="60">
        <f t="shared" si="220"/>
        <v>-100</v>
      </c>
      <c r="M321" s="60">
        <f t="shared" si="220"/>
        <v>-100</v>
      </c>
      <c r="N321" s="60">
        <f t="shared" si="220"/>
        <v>-100</v>
      </c>
      <c r="O321" s="60">
        <f t="shared" si="220"/>
        <v>-100</v>
      </c>
      <c r="P321" s="60">
        <f t="shared" si="220"/>
        <v>-100</v>
      </c>
    </row>
    <row r="322" spans="1:16" s="2" customFormat="1" ht="11.25" hidden="1" customHeight="1" x14ac:dyDescent="0.25">
      <c r="A322" s="39"/>
      <c r="B322" s="46" t="s">
        <v>735</v>
      </c>
      <c r="C322" s="59">
        <f t="shared" si="219"/>
        <v>-100</v>
      </c>
      <c r="D322" s="60">
        <f t="shared" si="219"/>
        <v>-100</v>
      </c>
      <c r="E322" s="60">
        <f t="shared" si="219"/>
        <v>-100</v>
      </c>
      <c r="F322" s="60">
        <f t="shared" si="219"/>
        <v>-100</v>
      </c>
      <c r="G322" s="60">
        <f t="shared" si="219"/>
        <v>-100</v>
      </c>
      <c r="H322" s="60">
        <f t="shared" si="219"/>
        <v>-100</v>
      </c>
      <c r="I322" s="39"/>
      <c r="J322" s="46" t="s">
        <v>735</v>
      </c>
      <c r="K322" s="60">
        <f t="shared" si="220"/>
        <v>-100</v>
      </c>
      <c r="L322" s="60">
        <f t="shared" si="220"/>
        <v>-100</v>
      </c>
      <c r="M322" s="60">
        <f t="shared" si="220"/>
        <v>-100</v>
      </c>
      <c r="N322" s="60">
        <f t="shared" si="220"/>
        <v>-100</v>
      </c>
      <c r="O322" s="60">
        <f t="shared" si="220"/>
        <v>-100</v>
      </c>
      <c r="P322" s="60">
        <f t="shared" si="220"/>
        <v>-100</v>
      </c>
    </row>
    <row r="323" spans="1:16" s="2" customFormat="1" ht="11.25" hidden="1" customHeight="1" x14ac:dyDescent="0.25">
      <c r="A323" s="39"/>
      <c r="B323" s="46" t="s">
        <v>736</v>
      </c>
      <c r="C323" s="59">
        <f t="shared" si="219"/>
        <v>-100</v>
      </c>
      <c r="D323" s="60">
        <f t="shared" si="219"/>
        <v>-100</v>
      </c>
      <c r="E323" s="60">
        <f t="shared" si="219"/>
        <v>-100</v>
      </c>
      <c r="F323" s="60">
        <f t="shared" si="219"/>
        <v>-100</v>
      </c>
      <c r="G323" s="60">
        <f t="shared" si="219"/>
        <v>-100</v>
      </c>
      <c r="H323" s="60">
        <f t="shared" si="219"/>
        <v>-100</v>
      </c>
      <c r="I323" s="39"/>
      <c r="J323" s="46" t="s">
        <v>736</v>
      </c>
      <c r="K323" s="60">
        <f t="shared" si="220"/>
        <v>-100</v>
      </c>
      <c r="L323" s="60">
        <f t="shared" si="220"/>
        <v>-100</v>
      </c>
      <c r="M323" s="60">
        <f t="shared" si="220"/>
        <v>-100</v>
      </c>
      <c r="N323" s="60">
        <f t="shared" si="220"/>
        <v>-100</v>
      </c>
      <c r="O323" s="60">
        <f t="shared" si="220"/>
        <v>-100</v>
      </c>
      <c r="P323" s="60">
        <f t="shared" si="220"/>
        <v>-100</v>
      </c>
    </row>
    <row r="324" spans="1:16" s="2" customFormat="1" ht="11.25" hidden="1" customHeight="1" x14ac:dyDescent="0.25">
      <c r="A324" s="39"/>
      <c r="B324" s="46" t="s">
        <v>737</v>
      </c>
      <c r="C324" s="59">
        <f t="shared" si="219"/>
        <v>-100</v>
      </c>
      <c r="D324" s="60">
        <f t="shared" si="219"/>
        <v>-100</v>
      </c>
      <c r="E324" s="60">
        <f t="shared" si="219"/>
        <v>-100</v>
      </c>
      <c r="F324" s="60">
        <f t="shared" si="219"/>
        <v>-100</v>
      </c>
      <c r="G324" s="60">
        <f t="shared" si="219"/>
        <v>-100</v>
      </c>
      <c r="H324" s="60">
        <f t="shared" si="219"/>
        <v>-100</v>
      </c>
      <c r="I324" s="39"/>
      <c r="J324" s="46" t="s">
        <v>737</v>
      </c>
      <c r="K324" s="60">
        <f t="shared" si="220"/>
        <v>-100</v>
      </c>
      <c r="L324" s="60">
        <f t="shared" si="220"/>
        <v>-100</v>
      </c>
      <c r="M324" s="60">
        <f t="shared" si="220"/>
        <v>-100</v>
      </c>
      <c r="N324" s="60">
        <f t="shared" si="220"/>
        <v>-100</v>
      </c>
      <c r="O324" s="60">
        <f t="shared" si="220"/>
        <v>-100</v>
      </c>
      <c r="P324" s="60">
        <f t="shared" si="220"/>
        <v>-100</v>
      </c>
    </row>
    <row r="325" spans="1:16" s="2" customFormat="1" ht="11.25" hidden="1" customHeight="1" x14ac:dyDescent="0.25">
      <c r="A325" s="39"/>
      <c r="B325" s="46" t="s">
        <v>738</v>
      </c>
      <c r="C325" s="59">
        <f t="shared" si="219"/>
        <v>-100</v>
      </c>
      <c r="D325" s="60">
        <f t="shared" si="219"/>
        <v>-100</v>
      </c>
      <c r="E325" s="60">
        <f t="shared" si="219"/>
        <v>-100</v>
      </c>
      <c r="F325" s="60">
        <f t="shared" si="219"/>
        <v>-100</v>
      </c>
      <c r="G325" s="60">
        <f t="shared" si="219"/>
        <v>-100</v>
      </c>
      <c r="H325" s="60">
        <f t="shared" si="219"/>
        <v>-100</v>
      </c>
      <c r="I325" s="39"/>
      <c r="J325" s="46" t="s">
        <v>738</v>
      </c>
      <c r="K325" s="60">
        <f t="shared" si="220"/>
        <v>-100</v>
      </c>
      <c r="L325" s="60">
        <f t="shared" si="220"/>
        <v>-100</v>
      </c>
      <c r="M325" s="60">
        <f t="shared" si="220"/>
        <v>-100</v>
      </c>
      <c r="N325" s="60">
        <f t="shared" si="220"/>
        <v>-100</v>
      </c>
      <c r="O325" s="60">
        <f t="shared" si="220"/>
        <v>-100</v>
      </c>
      <c r="P325" s="60">
        <f t="shared" si="220"/>
        <v>-100</v>
      </c>
    </row>
    <row r="326" spans="1:16" s="2" customFormat="1" ht="11.25" hidden="1" customHeight="1" x14ac:dyDescent="0.25">
      <c r="A326" s="39"/>
      <c r="B326" s="46" t="s">
        <v>739</v>
      </c>
      <c r="C326" s="59">
        <f t="shared" si="219"/>
        <v>-100</v>
      </c>
      <c r="D326" s="60">
        <f t="shared" si="219"/>
        <v>-100</v>
      </c>
      <c r="E326" s="60">
        <f t="shared" si="219"/>
        <v>-100</v>
      </c>
      <c r="F326" s="60">
        <f t="shared" si="219"/>
        <v>-100</v>
      </c>
      <c r="G326" s="60">
        <f t="shared" si="219"/>
        <v>-100</v>
      </c>
      <c r="H326" s="60">
        <f t="shared" si="219"/>
        <v>-100</v>
      </c>
      <c r="I326" s="39"/>
      <c r="J326" s="46" t="s">
        <v>739</v>
      </c>
      <c r="K326" s="60">
        <f t="shared" si="220"/>
        <v>-100</v>
      </c>
      <c r="L326" s="60">
        <f t="shared" si="220"/>
        <v>-100</v>
      </c>
      <c r="M326" s="60">
        <f t="shared" si="220"/>
        <v>-100</v>
      </c>
      <c r="N326" s="60">
        <f t="shared" si="220"/>
        <v>-100</v>
      </c>
      <c r="O326" s="60">
        <f t="shared" si="220"/>
        <v>-100</v>
      </c>
      <c r="P326" s="60">
        <f t="shared" si="220"/>
        <v>-100</v>
      </c>
    </row>
    <row r="327" spans="1:16" s="2" customFormat="1" ht="11.25" hidden="1" customHeight="1" x14ac:dyDescent="0.25">
      <c r="A327" s="39"/>
      <c r="B327" s="46"/>
      <c r="C327" s="59"/>
      <c r="D327" s="60"/>
      <c r="E327" s="60"/>
      <c r="F327" s="60"/>
      <c r="G327" s="60"/>
      <c r="H327" s="60"/>
      <c r="I327" s="39"/>
      <c r="J327" s="46"/>
      <c r="K327" s="60"/>
      <c r="L327" s="60"/>
      <c r="M327" s="60"/>
      <c r="N327" s="60"/>
      <c r="O327" s="60"/>
      <c r="P327" s="60"/>
    </row>
    <row r="328" spans="1:16" s="2" customFormat="1" ht="11.25" hidden="1" customHeight="1" x14ac:dyDescent="0.25">
      <c r="A328" s="2415" t="s">
        <v>740</v>
      </c>
      <c r="B328" s="2412"/>
      <c r="C328" s="59">
        <f t="shared" ref="C328:H339" si="221">SUM(C159/C132*100-100)</f>
        <v>-100</v>
      </c>
      <c r="D328" s="60">
        <f t="shared" si="221"/>
        <v>-100</v>
      </c>
      <c r="E328" s="60">
        <f t="shared" si="221"/>
        <v>-100</v>
      </c>
      <c r="F328" s="60">
        <f t="shared" si="221"/>
        <v>-100</v>
      </c>
      <c r="G328" s="60">
        <f t="shared" si="221"/>
        <v>-100</v>
      </c>
      <c r="H328" s="60">
        <f t="shared" si="221"/>
        <v>-100</v>
      </c>
      <c r="I328" s="2415" t="s">
        <v>740</v>
      </c>
      <c r="J328" s="2412"/>
      <c r="K328" s="60">
        <f t="shared" ref="K328:P339" si="222">SUM(K159/K132*100-100)</f>
        <v>-100</v>
      </c>
      <c r="L328" s="60">
        <f t="shared" si="222"/>
        <v>-100</v>
      </c>
      <c r="M328" s="60">
        <f t="shared" si="222"/>
        <v>-100</v>
      </c>
      <c r="N328" s="60">
        <f t="shared" si="222"/>
        <v>-100</v>
      </c>
      <c r="O328" s="60">
        <f t="shared" si="222"/>
        <v>-100</v>
      </c>
      <c r="P328" s="60">
        <f t="shared" si="222"/>
        <v>-100</v>
      </c>
    </row>
    <row r="329" spans="1:16" s="2" customFormat="1" ht="11.25" hidden="1" customHeight="1" x14ac:dyDescent="0.25">
      <c r="A329" s="2415" t="s">
        <v>741</v>
      </c>
      <c r="B329" s="2412"/>
      <c r="C329" s="59">
        <f t="shared" si="221"/>
        <v>-100</v>
      </c>
      <c r="D329" s="60">
        <f t="shared" si="221"/>
        <v>-100</v>
      </c>
      <c r="E329" s="60">
        <f t="shared" si="221"/>
        <v>-100</v>
      </c>
      <c r="F329" s="60">
        <f t="shared" si="221"/>
        <v>-100</v>
      </c>
      <c r="G329" s="60">
        <f t="shared" si="221"/>
        <v>-100</v>
      </c>
      <c r="H329" s="60">
        <f t="shared" si="221"/>
        <v>-100</v>
      </c>
      <c r="I329" s="2415" t="s">
        <v>741</v>
      </c>
      <c r="J329" s="2412"/>
      <c r="K329" s="60">
        <f t="shared" si="222"/>
        <v>-100</v>
      </c>
      <c r="L329" s="60">
        <f t="shared" si="222"/>
        <v>-100</v>
      </c>
      <c r="M329" s="60">
        <f t="shared" si="222"/>
        <v>-100</v>
      </c>
      <c r="N329" s="60">
        <f t="shared" si="222"/>
        <v>-100</v>
      </c>
      <c r="O329" s="60">
        <f t="shared" si="222"/>
        <v>-100</v>
      </c>
      <c r="P329" s="60">
        <f t="shared" si="222"/>
        <v>-100</v>
      </c>
    </row>
    <row r="330" spans="1:16" s="2" customFormat="1" ht="11.25" hidden="1" customHeight="1" x14ac:dyDescent="0.25">
      <c r="A330" s="2415" t="s">
        <v>742</v>
      </c>
      <c r="B330" s="2412"/>
      <c r="C330" s="59">
        <f t="shared" si="221"/>
        <v>-100</v>
      </c>
      <c r="D330" s="60">
        <f t="shared" si="221"/>
        <v>-100</v>
      </c>
      <c r="E330" s="60">
        <f t="shared" si="221"/>
        <v>-100</v>
      </c>
      <c r="F330" s="60">
        <f t="shared" si="221"/>
        <v>-100</v>
      </c>
      <c r="G330" s="60">
        <f t="shared" si="221"/>
        <v>-100</v>
      </c>
      <c r="H330" s="60">
        <f t="shared" si="221"/>
        <v>-100</v>
      </c>
      <c r="I330" s="2415" t="s">
        <v>742</v>
      </c>
      <c r="J330" s="2412"/>
      <c r="K330" s="60">
        <f t="shared" si="222"/>
        <v>-100</v>
      </c>
      <c r="L330" s="60">
        <f t="shared" si="222"/>
        <v>-100</v>
      </c>
      <c r="M330" s="60">
        <f t="shared" si="222"/>
        <v>-100</v>
      </c>
      <c r="N330" s="60">
        <f t="shared" si="222"/>
        <v>-100</v>
      </c>
      <c r="O330" s="60">
        <f t="shared" si="222"/>
        <v>-100</v>
      </c>
      <c r="P330" s="60">
        <f t="shared" si="222"/>
        <v>-100</v>
      </c>
    </row>
    <row r="331" spans="1:16" s="2" customFormat="1" ht="11.25" hidden="1" customHeight="1" x14ac:dyDescent="0.25">
      <c r="A331" s="2415" t="s">
        <v>743</v>
      </c>
      <c r="B331" s="2412"/>
      <c r="C331" s="59">
        <f t="shared" si="221"/>
        <v>-100</v>
      </c>
      <c r="D331" s="60">
        <f t="shared" si="221"/>
        <v>-100</v>
      </c>
      <c r="E331" s="60">
        <f t="shared" si="221"/>
        <v>-100</v>
      </c>
      <c r="F331" s="60">
        <f t="shared" si="221"/>
        <v>-100</v>
      </c>
      <c r="G331" s="60">
        <f t="shared" si="221"/>
        <v>-100</v>
      </c>
      <c r="H331" s="60">
        <f t="shared" si="221"/>
        <v>-100</v>
      </c>
      <c r="I331" s="2415" t="s">
        <v>743</v>
      </c>
      <c r="J331" s="2412"/>
      <c r="K331" s="60">
        <f t="shared" si="222"/>
        <v>-100</v>
      </c>
      <c r="L331" s="60">
        <f t="shared" si="222"/>
        <v>-100</v>
      </c>
      <c r="M331" s="60">
        <f t="shared" si="222"/>
        <v>-100</v>
      </c>
      <c r="N331" s="60">
        <f t="shared" si="222"/>
        <v>-100</v>
      </c>
      <c r="O331" s="60">
        <f t="shared" si="222"/>
        <v>-100</v>
      </c>
      <c r="P331" s="60">
        <f t="shared" si="222"/>
        <v>-100</v>
      </c>
    </row>
    <row r="332" spans="1:16" s="2" customFormat="1" ht="11.25" hidden="1" customHeight="1" x14ac:dyDescent="0.25">
      <c r="A332" s="2415" t="s">
        <v>744</v>
      </c>
      <c r="B332" s="2412"/>
      <c r="C332" s="59">
        <f t="shared" si="221"/>
        <v>-100</v>
      </c>
      <c r="D332" s="60">
        <f t="shared" si="221"/>
        <v>-100</v>
      </c>
      <c r="E332" s="60">
        <f t="shared" si="221"/>
        <v>-100</v>
      </c>
      <c r="F332" s="60">
        <f t="shared" si="221"/>
        <v>-100</v>
      </c>
      <c r="G332" s="60">
        <f t="shared" si="221"/>
        <v>-100</v>
      </c>
      <c r="H332" s="60">
        <f t="shared" si="221"/>
        <v>-100</v>
      </c>
      <c r="I332" s="2415" t="s">
        <v>744</v>
      </c>
      <c r="J332" s="2412"/>
      <c r="K332" s="60">
        <f t="shared" si="222"/>
        <v>-100</v>
      </c>
      <c r="L332" s="60">
        <f t="shared" si="222"/>
        <v>-100</v>
      </c>
      <c r="M332" s="60">
        <f t="shared" si="222"/>
        <v>-100</v>
      </c>
      <c r="N332" s="60">
        <f t="shared" si="222"/>
        <v>-100</v>
      </c>
      <c r="O332" s="60">
        <f t="shared" si="222"/>
        <v>-100</v>
      </c>
      <c r="P332" s="60">
        <f t="shared" si="222"/>
        <v>-100</v>
      </c>
    </row>
    <row r="333" spans="1:16" s="2" customFormat="1" ht="11.25" hidden="1" customHeight="1" x14ac:dyDescent="0.25">
      <c r="A333" s="2415" t="s">
        <v>745</v>
      </c>
      <c r="B333" s="2412"/>
      <c r="C333" s="59">
        <f t="shared" si="221"/>
        <v>-100</v>
      </c>
      <c r="D333" s="60">
        <f t="shared" si="221"/>
        <v>-100</v>
      </c>
      <c r="E333" s="60">
        <f t="shared" si="221"/>
        <v>-100</v>
      </c>
      <c r="F333" s="60">
        <f t="shared" si="221"/>
        <v>-100</v>
      </c>
      <c r="G333" s="60">
        <f t="shared" si="221"/>
        <v>-100</v>
      </c>
      <c r="H333" s="60">
        <f t="shared" si="221"/>
        <v>-100</v>
      </c>
      <c r="I333" s="2415" t="s">
        <v>745</v>
      </c>
      <c r="J333" s="2412"/>
      <c r="K333" s="60">
        <f t="shared" si="222"/>
        <v>-100</v>
      </c>
      <c r="L333" s="60">
        <f t="shared" si="222"/>
        <v>-100</v>
      </c>
      <c r="M333" s="60">
        <f t="shared" si="222"/>
        <v>-100</v>
      </c>
      <c r="N333" s="60">
        <f t="shared" si="222"/>
        <v>-100</v>
      </c>
      <c r="O333" s="60">
        <f t="shared" si="222"/>
        <v>-100</v>
      </c>
      <c r="P333" s="60">
        <f t="shared" si="222"/>
        <v>-100</v>
      </c>
    </row>
    <row r="334" spans="1:16" s="2" customFormat="1" ht="11.25" hidden="1" customHeight="1" x14ac:dyDescent="0.25">
      <c r="A334" s="2415" t="s">
        <v>746</v>
      </c>
      <c r="B334" s="2412"/>
      <c r="C334" s="59">
        <f t="shared" si="221"/>
        <v>-100</v>
      </c>
      <c r="D334" s="60">
        <f t="shared" si="221"/>
        <v>-100</v>
      </c>
      <c r="E334" s="60">
        <f t="shared" si="221"/>
        <v>-100</v>
      </c>
      <c r="F334" s="60">
        <f t="shared" si="221"/>
        <v>-100</v>
      </c>
      <c r="G334" s="60">
        <f t="shared" si="221"/>
        <v>-100</v>
      </c>
      <c r="H334" s="60">
        <f t="shared" si="221"/>
        <v>-100</v>
      </c>
      <c r="I334" s="2415" t="s">
        <v>746</v>
      </c>
      <c r="J334" s="2412"/>
      <c r="K334" s="60">
        <f t="shared" si="222"/>
        <v>-100</v>
      </c>
      <c r="L334" s="60">
        <f t="shared" si="222"/>
        <v>-100</v>
      </c>
      <c r="M334" s="60">
        <f t="shared" si="222"/>
        <v>-100</v>
      </c>
      <c r="N334" s="60">
        <f t="shared" si="222"/>
        <v>-100</v>
      </c>
      <c r="O334" s="60">
        <f t="shared" si="222"/>
        <v>-100</v>
      </c>
      <c r="P334" s="60">
        <f t="shared" si="222"/>
        <v>-100</v>
      </c>
    </row>
    <row r="335" spans="1:16" s="2" customFormat="1" ht="11.25" hidden="1" customHeight="1" x14ac:dyDescent="0.25">
      <c r="A335" s="2415" t="s">
        <v>747</v>
      </c>
      <c r="B335" s="2412"/>
      <c r="C335" s="59">
        <f t="shared" si="221"/>
        <v>-100</v>
      </c>
      <c r="D335" s="60">
        <f t="shared" si="221"/>
        <v>-100</v>
      </c>
      <c r="E335" s="60">
        <f t="shared" si="221"/>
        <v>-100</v>
      </c>
      <c r="F335" s="60">
        <f t="shared" si="221"/>
        <v>-100</v>
      </c>
      <c r="G335" s="60">
        <f t="shared" si="221"/>
        <v>-100</v>
      </c>
      <c r="H335" s="60">
        <f t="shared" si="221"/>
        <v>-100</v>
      </c>
      <c r="I335" s="2415" t="s">
        <v>747</v>
      </c>
      <c r="J335" s="2412"/>
      <c r="K335" s="60">
        <f t="shared" si="222"/>
        <v>-100</v>
      </c>
      <c r="L335" s="60">
        <f t="shared" si="222"/>
        <v>-100</v>
      </c>
      <c r="M335" s="60">
        <f t="shared" si="222"/>
        <v>-100</v>
      </c>
      <c r="N335" s="60">
        <f t="shared" si="222"/>
        <v>-100</v>
      </c>
      <c r="O335" s="60">
        <f t="shared" si="222"/>
        <v>-100</v>
      </c>
      <c r="P335" s="60">
        <f t="shared" si="222"/>
        <v>-100</v>
      </c>
    </row>
    <row r="336" spans="1:16" s="2" customFormat="1" ht="11.25" hidden="1" customHeight="1" x14ac:dyDescent="0.25">
      <c r="A336" s="2415" t="s">
        <v>748</v>
      </c>
      <c r="B336" s="2412"/>
      <c r="C336" s="59">
        <f t="shared" si="221"/>
        <v>-100</v>
      </c>
      <c r="D336" s="60">
        <f t="shared" si="221"/>
        <v>-100</v>
      </c>
      <c r="E336" s="60">
        <f t="shared" si="221"/>
        <v>-100</v>
      </c>
      <c r="F336" s="60">
        <f t="shared" si="221"/>
        <v>-100</v>
      </c>
      <c r="G336" s="60">
        <f t="shared" si="221"/>
        <v>-100</v>
      </c>
      <c r="H336" s="60">
        <f t="shared" si="221"/>
        <v>-100</v>
      </c>
      <c r="I336" s="2415" t="s">
        <v>748</v>
      </c>
      <c r="J336" s="2412"/>
      <c r="K336" s="60">
        <f t="shared" si="222"/>
        <v>-100</v>
      </c>
      <c r="L336" s="60">
        <f t="shared" si="222"/>
        <v>-100</v>
      </c>
      <c r="M336" s="60">
        <f t="shared" si="222"/>
        <v>-100</v>
      </c>
      <c r="N336" s="60">
        <f t="shared" si="222"/>
        <v>-100</v>
      </c>
      <c r="O336" s="60">
        <f t="shared" si="222"/>
        <v>-100</v>
      </c>
      <c r="P336" s="60">
        <f t="shared" si="222"/>
        <v>-100</v>
      </c>
    </row>
    <row r="337" spans="1:16" s="2" customFormat="1" ht="11.25" hidden="1" customHeight="1" x14ac:dyDescent="0.25">
      <c r="A337" s="2415" t="s">
        <v>749</v>
      </c>
      <c r="B337" s="2412"/>
      <c r="C337" s="59">
        <f t="shared" si="221"/>
        <v>-100</v>
      </c>
      <c r="D337" s="60">
        <f t="shared" si="221"/>
        <v>-100</v>
      </c>
      <c r="E337" s="60">
        <f t="shared" si="221"/>
        <v>-100</v>
      </c>
      <c r="F337" s="60">
        <f t="shared" si="221"/>
        <v>-100</v>
      </c>
      <c r="G337" s="60">
        <f t="shared" si="221"/>
        <v>-100</v>
      </c>
      <c r="H337" s="60">
        <f t="shared" si="221"/>
        <v>-100</v>
      </c>
      <c r="I337" s="2415" t="s">
        <v>749</v>
      </c>
      <c r="J337" s="2412"/>
      <c r="K337" s="60">
        <f t="shared" si="222"/>
        <v>-100</v>
      </c>
      <c r="L337" s="60">
        <f t="shared" si="222"/>
        <v>-100</v>
      </c>
      <c r="M337" s="60">
        <f t="shared" si="222"/>
        <v>-100</v>
      </c>
      <c r="N337" s="60">
        <f t="shared" si="222"/>
        <v>-100</v>
      </c>
      <c r="O337" s="60">
        <f t="shared" si="222"/>
        <v>-100</v>
      </c>
      <c r="P337" s="60">
        <f t="shared" si="222"/>
        <v>-100</v>
      </c>
    </row>
    <row r="338" spans="1:16" s="2" customFormat="1" ht="11.25" hidden="1" customHeight="1" x14ac:dyDescent="0.25">
      <c r="A338" s="2415" t="s">
        <v>750</v>
      </c>
      <c r="B338" s="2412"/>
      <c r="C338" s="59">
        <f t="shared" si="221"/>
        <v>-100</v>
      </c>
      <c r="D338" s="60">
        <f t="shared" si="221"/>
        <v>-100</v>
      </c>
      <c r="E338" s="60">
        <f t="shared" si="221"/>
        <v>-100</v>
      </c>
      <c r="F338" s="60">
        <f t="shared" si="221"/>
        <v>-100</v>
      </c>
      <c r="G338" s="60">
        <f t="shared" si="221"/>
        <v>-100</v>
      </c>
      <c r="H338" s="60">
        <f t="shared" si="221"/>
        <v>-100</v>
      </c>
      <c r="I338" s="2415" t="s">
        <v>750</v>
      </c>
      <c r="J338" s="2412"/>
      <c r="K338" s="60">
        <f t="shared" si="222"/>
        <v>-100</v>
      </c>
      <c r="L338" s="60">
        <f t="shared" si="222"/>
        <v>-100</v>
      </c>
      <c r="M338" s="60">
        <f t="shared" si="222"/>
        <v>-100</v>
      </c>
      <c r="N338" s="60">
        <f t="shared" si="222"/>
        <v>-100</v>
      </c>
      <c r="O338" s="60">
        <f t="shared" si="222"/>
        <v>-100</v>
      </c>
      <c r="P338" s="60">
        <f t="shared" si="222"/>
        <v>-100</v>
      </c>
    </row>
    <row r="339" spans="1:16" s="2" customFormat="1" ht="11.25" hidden="1" customHeight="1" x14ac:dyDescent="0.25">
      <c r="A339" s="2415" t="s">
        <v>751</v>
      </c>
      <c r="B339" s="2412"/>
      <c r="C339" s="59">
        <f t="shared" si="221"/>
        <v>-100</v>
      </c>
      <c r="D339" s="60">
        <f t="shared" si="221"/>
        <v>-100</v>
      </c>
      <c r="E339" s="60">
        <f t="shared" si="221"/>
        <v>-100</v>
      </c>
      <c r="F339" s="60">
        <f t="shared" si="221"/>
        <v>-100</v>
      </c>
      <c r="G339" s="60">
        <f t="shared" si="221"/>
        <v>-100</v>
      </c>
      <c r="H339" s="60">
        <f t="shared" si="221"/>
        <v>-100</v>
      </c>
      <c r="I339" s="2415" t="s">
        <v>751</v>
      </c>
      <c r="J339" s="2412"/>
      <c r="K339" s="60">
        <f t="shared" si="222"/>
        <v>-100</v>
      </c>
      <c r="L339" s="60">
        <f t="shared" si="222"/>
        <v>-100</v>
      </c>
      <c r="M339" s="60">
        <f t="shared" si="222"/>
        <v>-100</v>
      </c>
      <c r="N339" s="60">
        <f t="shared" si="222"/>
        <v>-100</v>
      </c>
      <c r="O339" s="60">
        <f t="shared" si="222"/>
        <v>-100</v>
      </c>
      <c r="P339" s="60">
        <f t="shared" si="222"/>
        <v>-100</v>
      </c>
    </row>
    <row r="340" spans="1:16" s="2" customFormat="1" ht="11.25" hidden="1" customHeight="1" x14ac:dyDescent="0.25">
      <c r="A340" s="39"/>
      <c r="B340" s="46"/>
      <c r="C340" s="59"/>
      <c r="D340" s="60"/>
      <c r="E340" s="60"/>
      <c r="F340" s="60"/>
      <c r="G340" s="60"/>
      <c r="H340" s="60"/>
      <c r="I340" s="39"/>
      <c r="J340" s="46"/>
      <c r="K340" s="60"/>
      <c r="L340" s="60"/>
      <c r="M340" s="60"/>
      <c r="N340" s="60"/>
      <c r="O340" s="60"/>
      <c r="P340" s="60"/>
    </row>
    <row r="341" spans="1:16" s="2" customFormat="1" ht="11.25" hidden="1" customHeight="1" x14ac:dyDescent="0.25">
      <c r="A341" s="39">
        <v>2012</v>
      </c>
      <c r="B341" s="46"/>
      <c r="C341" s="59"/>
      <c r="D341" s="60"/>
      <c r="E341" s="60"/>
      <c r="F341" s="60"/>
      <c r="G341" s="60"/>
      <c r="H341" s="60"/>
      <c r="I341" s="39">
        <v>2012</v>
      </c>
      <c r="J341" s="46"/>
      <c r="K341" s="60"/>
      <c r="L341" s="60"/>
      <c r="M341" s="60"/>
      <c r="N341" s="60"/>
      <c r="O341" s="60"/>
      <c r="P341" s="60"/>
    </row>
    <row r="342" spans="1:16" s="2" customFormat="1" ht="11.25" hidden="1" customHeight="1" x14ac:dyDescent="0.25">
      <c r="A342" s="39"/>
      <c r="B342" s="46" t="s">
        <v>542</v>
      </c>
      <c r="C342" s="59" t="e">
        <f t="shared" ref="C342:H353" si="223">SUM(C173/C146*100-100)</f>
        <v>#DIV/0!</v>
      </c>
      <c r="D342" s="60" t="e">
        <f t="shared" si="223"/>
        <v>#DIV/0!</v>
      </c>
      <c r="E342" s="60" t="e">
        <f t="shared" si="223"/>
        <v>#DIV/0!</v>
      </c>
      <c r="F342" s="60" t="e">
        <f t="shared" si="223"/>
        <v>#DIV/0!</v>
      </c>
      <c r="G342" s="60" t="e">
        <f t="shared" si="223"/>
        <v>#DIV/0!</v>
      </c>
      <c r="H342" s="60" t="e">
        <f t="shared" si="223"/>
        <v>#DIV/0!</v>
      </c>
      <c r="I342" s="39"/>
      <c r="J342" s="46" t="s">
        <v>542</v>
      </c>
      <c r="K342" s="60" t="e">
        <f t="shared" ref="K342:P353" si="224">SUM(K173/K146*100-100)</f>
        <v>#DIV/0!</v>
      </c>
      <c r="L342" s="60" t="e">
        <f t="shared" si="224"/>
        <v>#DIV/0!</v>
      </c>
      <c r="M342" s="60" t="e">
        <f t="shared" si="224"/>
        <v>#DIV/0!</v>
      </c>
      <c r="N342" s="60" t="e">
        <f t="shared" si="224"/>
        <v>#DIV/0!</v>
      </c>
      <c r="O342" s="60" t="e">
        <f t="shared" si="224"/>
        <v>#DIV/0!</v>
      </c>
      <c r="P342" s="60" t="e">
        <f t="shared" si="224"/>
        <v>#DIV/0!</v>
      </c>
    </row>
    <row r="343" spans="1:16" s="2" customFormat="1" ht="11.25" hidden="1" customHeight="1" x14ac:dyDescent="0.25">
      <c r="A343" s="39"/>
      <c r="B343" s="46" t="s">
        <v>729</v>
      </c>
      <c r="C343" s="59" t="e">
        <f t="shared" si="223"/>
        <v>#DIV/0!</v>
      </c>
      <c r="D343" s="60" t="e">
        <f t="shared" si="223"/>
        <v>#DIV/0!</v>
      </c>
      <c r="E343" s="60" t="e">
        <f t="shared" si="223"/>
        <v>#DIV/0!</v>
      </c>
      <c r="F343" s="60" t="e">
        <f t="shared" si="223"/>
        <v>#DIV/0!</v>
      </c>
      <c r="G343" s="60" t="e">
        <f t="shared" si="223"/>
        <v>#DIV/0!</v>
      </c>
      <c r="H343" s="60" t="e">
        <f t="shared" si="223"/>
        <v>#DIV/0!</v>
      </c>
      <c r="I343" s="39"/>
      <c r="J343" s="46" t="s">
        <v>729</v>
      </c>
      <c r="K343" s="60" t="e">
        <f t="shared" si="224"/>
        <v>#DIV/0!</v>
      </c>
      <c r="L343" s="60" t="e">
        <f t="shared" si="224"/>
        <v>#DIV/0!</v>
      </c>
      <c r="M343" s="60" t="e">
        <f t="shared" si="224"/>
        <v>#DIV/0!</v>
      </c>
      <c r="N343" s="60" t="e">
        <f t="shared" si="224"/>
        <v>#DIV/0!</v>
      </c>
      <c r="O343" s="60" t="e">
        <f t="shared" si="224"/>
        <v>#DIV/0!</v>
      </c>
      <c r="P343" s="60" t="e">
        <f t="shared" si="224"/>
        <v>#DIV/0!</v>
      </c>
    </row>
    <row r="344" spans="1:16" s="2" customFormat="1" ht="11.25" hidden="1" customHeight="1" x14ac:dyDescent="0.25">
      <c r="A344" s="39"/>
      <c r="B344" s="46" t="s">
        <v>730</v>
      </c>
      <c r="C344" s="59" t="e">
        <f t="shared" si="223"/>
        <v>#DIV/0!</v>
      </c>
      <c r="D344" s="60" t="e">
        <f t="shared" si="223"/>
        <v>#DIV/0!</v>
      </c>
      <c r="E344" s="60" t="e">
        <f t="shared" si="223"/>
        <v>#DIV/0!</v>
      </c>
      <c r="F344" s="60" t="e">
        <f t="shared" si="223"/>
        <v>#DIV/0!</v>
      </c>
      <c r="G344" s="60" t="e">
        <f t="shared" si="223"/>
        <v>#DIV/0!</v>
      </c>
      <c r="H344" s="60" t="e">
        <f t="shared" si="223"/>
        <v>#DIV/0!</v>
      </c>
      <c r="I344" s="39"/>
      <c r="J344" s="46" t="s">
        <v>730</v>
      </c>
      <c r="K344" s="60" t="e">
        <f t="shared" si="224"/>
        <v>#DIV/0!</v>
      </c>
      <c r="L344" s="60" t="e">
        <f t="shared" si="224"/>
        <v>#DIV/0!</v>
      </c>
      <c r="M344" s="60" t="e">
        <f t="shared" si="224"/>
        <v>#DIV/0!</v>
      </c>
      <c r="N344" s="60" t="e">
        <f t="shared" si="224"/>
        <v>#DIV/0!</v>
      </c>
      <c r="O344" s="60" t="e">
        <f t="shared" si="224"/>
        <v>#DIV/0!</v>
      </c>
      <c r="P344" s="60" t="e">
        <f t="shared" si="224"/>
        <v>#DIV/0!</v>
      </c>
    </row>
    <row r="345" spans="1:16" s="2" customFormat="1" ht="11.25" hidden="1" customHeight="1" x14ac:dyDescent="0.25">
      <c r="A345" s="39"/>
      <c r="B345" s="46" t="s">
        <v>731</v>
      </c>
      <c r="C345" s="59" t="e">
        <f t="shared" si="223"/>
        <v>#DIV/0!</v>
      </c>
      <c r="D345" s="60" t="e">
        <f t="shared" si="223"/>
        <v>#DIV/0!</v>
      </c>
      <c r="E345" s="60" t="e">
        <f t="shared" si="223"/>
        <v>#DIV/0!</v>
      </c>
      <c r="F345" s="60" t="e">
        <f t="shared" si="223"/>
        <v>#DIV/0!</v>
      </c>
      <c r="G345" s="60" t="e">
        <f t="shared" si="223"/>
        <v>#DIV/0!</v>
      </c>
      <c r="H345" s="60" t="e">
        <f t="shared" si="223"/>
        <v>#DIV/0!</v>
      </c>
      <c r="I345" s="39"/>
      <c r="J345" s="46" t="s">
        <v>731</v>
      </c>
      <c r="K345" s="60" t="e">
        <f t="shared" si="224"/>
        <v>#DIV/0!</v>
      </c>
      <c r="L345" s="60" t="e">
        <f t="shared" si="224"/>
        <v>#DIV/0!</v>
      </c>
      <c r="M345" s="60" t="e">
        <f t="shared" si="224"/>
        <v>#DIV/0!</v>
      </c>
      <c r="N345" s="60" t="e">
        <f t="shared" si="224"/>
        <v>#DIV/0!</v>
      </c>
      <c r="O345" s="60" t="e">
        <f t="shared" si="224"/>
        <v>#DIV/0!</v>
      </c>
      <c r="P345" s="60" t="e">
        <f t="shared" si="224"/>
        <v>#DIV/0!</v>
      </c>
    </row>
    <row r="346" spans="1:16" s="2" customFormat="1" ht="11.25" hidden="1" customHeight="1" x14ac:dyDescent="0.25">
      <c r="A346" s="39"/>
      <c r="B346" s="46" t="s">
        <v>732</v>
      </c>
      <c r="C346" s="59" t="e">
        <f t="shared" si="223"/>
        <v>#DIV/0!</v>
      </c>
      <c r="D346" s="60" t="e">
        <f t="shared" si="223"/>
        <v>#DIV/0!</v>
      </c>
      <c r="E346" s="60" t="e">
        <f t="shared" si="223"/>
        <v>#DIV/0!</v>
      </c>
      <c r="F346" s="60" t="e">
        <f t="shared" si="223"/>
        <v>#DIV/0!</v>
      </c>
      <c r="G346" s="60" t="e">
        <f t="shared" si="223"/>
        <v>#DIV/0!</v>
      </c>
      <c r="H346" s="60" t="e">
        <f t="shared" si="223"/>
        <v>#DIV/0!</v>
      </c>
      <c r="I346" s="39"/>
      <c r="J346" s="46" t="s">
        <v>732</v>
      </c>
      <c r="K346" s="60" t="e">
        <f t="shared" si="224"/>
        <v>#DIV/0!</v>
      </c>
      <c r="L346" s="60" t="e">
        <f t="shared" si="224"/>
        <v>#DIV/0!</v>
      </c>
      <c r="M346" s="60" t="e">
        <f t="shared" si="224"/>
        <v>#DIV/0!</v>
      </c>
      <c r="N346" s="60" t="e">
        <f t="shared" si="224"/>
        <v>#DIV/0!</v>
      </c>
      <c r="O346" s="60" t="e">
        <f t="shared" si="224"/>
        <v>#DIV/0!</v>
      </c>
      <c r="P346" s="60" t="e">
        <f t="shared" si="224"/>
        <v>#DIV/0!</v>
      </c>
    </row>
    <row r="347" spans="1:16" s="2" customFormat="1" ht="11.25" hidden="1" customHeight="1" x14ac:dyDescent="0.25">
      <c r="A347" s="39"/>
      <c r="B347" s="46" t="s">
        <v>733</v>
      </c>
      <c r="C347" s="59" t="e">
        <f t="shared" si="223"/>
        <v>#DIV/0!</v>
      </c>
      <c r="D347" s="60" t="e">
        <f t="shared" si="223"/>
        <v>#DIV/0!</v>
      </c>
      <c r="E347" s="60" t="e">
        <f t="shared" si="223"/>
        <v>#DIV/0!</v>
      </c>
      <c r="F347" s="60" t="e">
        <f t="shared" si="223"/>
        <v>#DIV/0!</v>
      </c>
      <c r="G347" s="60" t="e">
        <f t="shared" si="223"/>
        <v>#DIV/0!</v>
      </c>
      <c r="H347" s="60" t="e">
        <f t="shared" si="223"/>
        <v>#DIV/0!</v>
      </c>
      <c r="I347" s="39"/>
      <c r="J347" s="46" t="s">
        <v>733</v>
      </c>
      <c r="K347" s="60" t="e">
        <f t="shared" si="224"/>
        <v>#DIV/0!</v>
      </c>
      <c r="L347" s="60" t="e">
        <f t="shared" si="224"/>
        <v>#DIV/0!</v>
      </c>
      <c r="M347" s="60" t="e">
        <f t="shared" si="224"/>
        <v>#DIV/0!</v>
      </c>
      <c r="N347" s="60" t="e">
        <f t="shared" si="224"/>
        <v>#DIV/0!</v>
      </c>
      <c r="O347" s="60" t="e">
        <f t="shared" si="224"/>
        <v>#DIV/0!</v>
      </c>
      <c r="P347" s="60" t="e">
        <f t="shared" si="224"/>
        <v>#DIV/0!</v>
      </c>
    </row>
    <row r="348" spans="1:16" s="2" customFormat="1" ht="11.25" hidden="1" customHeight="1" x14ac:dyDescent="0.25">
      <c r="A348" s="39"/>
      <c r="B348" s="46" t="s">
        <v>734</v>
      </c>
      <c r="C348" s="59" t="e">
        <f t="shared" si="223"/>
        <v>#DIV/0!</v>
      </c>
      <c r="D348" s="60" t="e">
        <f t="shared" si="223"/>
        <v>#DIV/0!</v>
      </c>
      <c r="E348" s="60" t="e">
        <f t="shared" si="223"/>
        <v>#DIV/0!</v>
      </c>
      <c r="F348" s="60" t="e">
        <f t="shared" si="223"/>
        <v>#DIV/0!</v>
      </c>
      <c r="G348" s="60" t="e">
        <f t="shared" si="223"/>
        <v>#DIV/0!</v>
      </c>
      <c r="H348" s="60" t="e">
        <f t="shared" si="223"/>
        <v>#DIV/0!</v>
      </c>
      <c r="I348" s="39"/>
      <c r="J348" s="46" t="s">
        <v>734</v>
      </c>
      <c r="K348" s="60" t="e">
        <f t="shared" si="224"/>
        <v>#DIV/0!</v>
      </c>
      <c r="L348" s="60" t="e">
        <f t="shared" si="224"/>
        <v>#DIV/0!</v>
      </c>
      <c r="M348" s="60" t="e">
        <f t="shared" si="224"/>
        <v>#DIV/0!</v>
      </c>
      <c r="N348" s="60" t="e">
        <f t="shared" si="224"/>
        <v>#DIV/0!</v>
      </c>
      <c r="O348" s="60" t="e">
        <f t="shared" si="224"/>
        <v>#DIV/0!</v>
      </c>
      <c r="P348" s="60" t="e">
        <f t="shared" si="224"/>
        <v>#DIV/0!</v>
      </c>
    </row>
    <row r="349" spans="1:16" s="2" customFormat="1" ht="11.25" hidden="1" customHeight="1" x14ac:dyDescent="0.25">
      <c r="A349" s="39"/>
      <c r="B349" s="46" t="s">
        <v>735</v>
      </c>
      <c r="C349" s="59" t="e">
        <f t="shared" si="223"/>
        <v>#DIV/0!</v>
      </c>
      <c r="D349" s="60" t="e">
        <f t="shared" si="223"/>
        <v>#DIV/0!</v>
      </c>
      <c r="E349" s="60" t="e">
        <f t="shared" si="223"/>
        <v>#DIV/0!</v>
      </c>
      <c r="F349" s="60" t="e">
        <f t="shared" si="223"/>
        <v>#DIV/0!</v>
      </c>
      <c r="G349" s="60" t="e">
        <f t="shared" si="223"/>
        <v>#DIV/0!</v>
      </c>
      <c r="H349" s="60" t="e">
        <f t="shared" si="223"/>
        <v>#DIV/0!</v>
      </c>
      <c r="I349" s="39"/>
      <c r="J349" s="46" t="s">
        <v>735</v>
      </c>
      <c r="K349" s="60" t="e">
        <f t="shared" si="224"/>
        <v>#DIV/0!</v>
      </c>
      <c r="L349" s="60" t="e">
        <f t="shared" si="224"/>
        <v>#DIV/0!</v>
      </c>
      <c r="M349" s="60" t="e">
        <f t="shared" si="224"/>
        <v>#DIV/0!</v>
      </c>
      <c r="N349" s="60" t="e">
        <f t="shared" si="224"/>
        <v>#DIV/0!</v>
      </c>
      <c r="O349" s="60" t="e">
        <f t="shared" si="224"/>
        <v>#DIV/0!</v>
      </c>
      <c r="P349" s="60" t="e">
        <f t="shared" si="224"/>
        <v>#DIV/0!</v>
      </c>
    </row>
    <row r="350" spans="1:16" s="2" customFormat="1" ht="11.25" hidden="1" customHeight="1" x14ac:dyDescent="0.25">
      <c r="A350" s="39"/>
      <c r="B350" s="46" t="s">
        <v>736</v>
      </c>
      <c r="C350" s="59" t="e">
        <f t="shared" si="223"/>
        <v>#DIV/0!</v>
      </c>
      <c r="D350" s="60" t="e">
        <f t="shared" si="223"/>
        <v>#DIV/0!</v>
      </c>
      <c r="E350" s="60" t="e">
        <f t="shared" si="223"/>
        <v>#DIV/0!</v>
      </c>
      <c r="F350" s="60" t="e">
        <f t="shared" si="223"/>
        <v>#DIV/0!</v>
      </c>
      <c r="G350" s="60" t="e">
        <f t="shared" si="223"/>
        <v>#DIV/0!</v>
      </c>
      <c r="H350" s="60" t="e">
        <f t="shared" si="223"/>
        <v>#DIV/0!</v>
      </c>
      <c r="I350" s="39"/>
      <c r="J350" s="46" t="s">
        <v>736</v>
      </c>
      <c r="K350" s="60" t="e">
        <f t="shared" si="224"/>
        <v>#DIV/0!</v>
      </c>
      <c r="L350" s="60" t="e">
        <f t="shared" si="224"/>
        <v>#DIV/0!</v>
      </c>
      <c r="M350" s="60" t="e">
        <f t="shared" si="224"/>
        <v>#DIV/0!</v>
      </c>
      <c r="N350" s="60" t="e">
        <f t="shared" si="224"/>
        <v>#DIV/0!</v>
      </c>
      <c r="O350" s="60" t="e">
        <f t="shared" si="224"/>
        <v>#DIV/0!</v>
      </c>
      <c r="P350" s="60" t="e">
        <f t="shared" si="224"/>
        <v>#DIV/0!</v>
      </c>
    </row>
    <row r="351" spans="1:16" s="2" customFormat="1" ht="11.25" hidden="1" customHeight="1" x14ac:dyDescent="0.25">
      <c r="A351" s="39"/>
      <c r="B351" s="46" t="s">
        <v>737</v>
      </c>
      <c r="C351" s="59" t="e">
        <f t="shared" si="223"/>
        <v>#DIV/0!</v>
      </c>
      <c r="D351" s="60" t="e">
        <f t="shared" si="223"/>
        <v>#DIV/0!</v>
      </c>
      <c r="E351" s="60" t="e">
        <f t="shared" si="223"/>
        <v>#DIV/0!</v>
      </c>
      <c r="F351" s="60" t="e">
        <f t="shared" si="223"/>
        <v>#DIV/0!</v>
      </c>
      <c r="G351" s="60" t="e">
        <f t="shared" si="223"/>
        <v>#DIV/0!</v>
      </c>
      <c r="H351" s="60" t="e">
        <f t="shared" si="223"/>
        <v>#DIV/0!</v>
      </c>
      <c r="I351" s="39"/>
      <c r="J351" s="46" t="s">
        <v>737</v>
      </c>
      <c r="K351" s="60" t="e">
        <f t="shared" si="224"/>
        <v>#DIV/0!</v>
      </c>
      <c r="L351" s="60" t="e">
        <f t="shared" si="224"/>
        <v>#DIV/0!</v>
      </c>
      <c r="M351" s="60" t="e">
        <f t="shared" si="224"/>
        <v>#DIV/0!</v>
      </c>
      <c r="N351" s="60" t="e">
        <f t="shared" si="224"/>
        <v>#DIV/0!</v>
      </c>
      <c r="O351" s="60" t="e">
        <f t="shared" si="224"/>
        <v>#DIV/0!</v>
      </c>
      <c r="P351" s="60" t="e">
        <f t="shared" si="224"/>
        <v>#DIV/0!</v>
      </c>
    </row>
    <row r="352" spans="1:16" s="2" customFormat="1" ht="11.25" hidden="1" customHeight="1" x14ac:dyDescent="0.25">
      <c r="A352" s="39"/>
      <c r="B352" s="46" t="s">
        <v>738</v>
      </c>
      <c r="C352" s="59" t="e">
        <f t="shared" si="223"/>
        <v>#DIV/0!</v>
      </c>
      <c r="D352" s="60" t="e">
        <f t="shared" si="223"/>
        <v>#DIV/0!</v>
      </c>
      <c r="E352" s="60" t="e">
        <f t="shared" si="223"/>
        <v>#DIV/0!</v>
      </c>
      <c r="F352" s="60" t="e">
        <f t="shared" si="223"/>
        <v>#DIV/0!</v>
      </c>
      <c r="G352" s="60" t="e">
        <f t="shared" si="223"/>
        <v>#DIV/0!</v>
      </c>
      <c r="H352" s="60" t="e">
        <f t="shared" si="223"/>
        <v>#DIV/0!</v>
      </c>
      <c r="I352" s="39"/>
      <c r="J352" s="46" t="s">
        <v>738</v>
      </c>
      <c r="K352" s="60" t="e">
        <f t="shared" si="224"/>
        <v>#DIV/0!</v>
      </c>
      <c r="L352" s="60" t="e">
        <f t="shared" si="224"/>
        <v>#DIV/0!</v>
      </c>
      <c r="M352" s="60" t="e">
        <f t="shared" si="224"/>
        <v>#DIV/0!</v>
      </c>
      <c r="N352" s="60" t="e">
        <f t="shared" si="224"/>
        <v>#DIV/0!</v>
      </c>
      <c r="O352" s="60" t="e">
        <f t="shared" si="224"/>
        <v>#DIV/0!</v>
      </c>
      <c r="P352" s="60" t="e">
        <f t="shared" si="224"/>
        <v>#DIV/0!</v>
      </c>
    </row>
    <row r="353" spans="1:16" s="2" customFormat="1" ht="11.25" hidden="1" customHeight="1" x14ac:dyDescent="0.25">
      <c r="A353" s="39"/>
      <c r="B353" s="46" t="s">
        <v>739</v>
      </c>
      <c r="C353" s="59" t="e">
        <f t="shared" si="223"/>
        <v>#DIV/0!</v>
      </c>
      <c r="D353" s="60" t="e">
        <f t="shared" si="223"/>
        <v>#DIV/0!</v>
      </c>
      <c r="E353" s="60" t="e">
        <f t="shared" si="223"/>
        <v>#DIV/0!</v>
      </c>
      <c r="F353" s="60" t="e">
        <f t="shared" si="223"/>
        <v>#DIV/0!</v>
      </c>
      <c r="G353" s="60" t="e">
        <f t="shared" si="223"/>
        <v>#DIV/0!</v>
      </c>
      <c r="H353" s="60" t="e">
        <f t="shared" si="223"/>
        <v>#DIV/0!</v>
      </c>
      <c r="I353" s="39"/>
      <c r="J353" s="46" t="s">
        <v>739</v>
      </c>
      <c r="K353" s="60" t="e">
        <f t="shared" si="224"/>
        <v>#DIV/0!</v>
      </c>
      <c r="L353" s="60" t="e">
        <f t="shared" si="224"/>
        <v>#DIV/0!</v>
      </c>
      <c r="M353" s="60" t="e">
        <f t="shared" si="224"/>
        <v>#DIV/0!</v>
      </c>
      <c r="N353" s="60" t="e">
        <f t="shared" si="224"/>
        <v>#DIV/0!</v>
      </c>
      <c r="O353" s="60" t="e">
        <f t="shared" si="224"/>
        <v>#DIV/0!</v>
      </c>
      <c r="P353" s="60" t="e">
        <f t="shared" si="224"/>
        <v>#DIV/0!</v>
      </c>
    </row>
    <row r="354" spans="1:16" s="2" customFormat="1" ht="11.25" hidden="1" customHeight="1" x14ac:dyDescent="0.25">
      <c r="A354" s="39"/>
      <c r="B354" s="46"/>
      <c r="C354" s="59"/>
      <c r="D354" s="60"/>
      <c r="E354" s="60"/>
      <c r="F354" s="60"/>
      <c r="G354" s="60"/>
      <c r="H354" s="60"/>
      <c r="I354" s="39"/>
      <c r="J354" s="46"/>
      <c r="K354" s="60"/>
      <c r="L354" s="60"/>
      <c r="M354" s="60"/>
      <c r="N354" s="60"/>
      <c r="O354" s="60"/>
      <c r="P354" s="60"/>
    </row>
    <row r="355" spans="1:16" s="2" customFormat="1" ht="11.25" hidden="1" customHeight="1" x14ac:dyDescent="0.25">
      <c r="A355" s="2415" t="s">
        <v>740</v>
      </c>
      <c r="B355" s="2412"/>
      <c r="C355" s="59" t="e">
        <f t="shared" ref="C355:H366" si="225">SUM(C186/C159*100-100)</f>
        <v>#DIV/0!</v>
      </c>
      <c r="D355" s="60" t="e">
        <f t="shared" si="225"/>
        <v>#DIV/0!</v>
      </c>
      <c r="E355" s="60" t="e">
        <f t="shared" si="225"/>
        <v>#DIV/0!</v>
      </c>
      <c r="F355" s="60" t="e">
        <f t="shared" si="225"/>
        <v>#DIV/0!</v>
      </c>
      <c r="G355" s="60" t="e">
        <f t="shared" si="225"/>
        <v>#DIV/0!</v>
      </c>
      <c r="H355" s="60" t="e">
        <f t="shared" si="225"/>
        <v>#DIV/0!</v>
      </c>
      <c r="I355" s="2415" t="s">
        <v>740</v>
      </c>
      <c r="J355" s="2412"/>
      <c r="K355" s="60" t="e">
        <f t="shared" ref="K355:P366" si="226">SUM(K186/K159*100-100)</f>
        <v>#DIV/0!</v>
      </c>
      <c r="L355" s="60" t="e">
        <f t="shared" si="226"/>
        <v>#DIV/0!</v>
      </c>
      <c r="M355" s="60" t="e">
        <f t="shared" si="226"/>
        <v>#DIV/0!</v>
      </c>
      <c r="N355" s="60" t="e">
        <f t="shared" si="226"/>
        <v>#DIV/0!</v>
      </c>
      <c r="O355" s="60" t="e">
        <f t="shared" si="226"/>
        <v>#DIV/0!</v>
      </c>
      <c r="P355" s="60" t="e">
        <f t="shared" si="226"/>
        <v>#DIV/0!</v>
      </c>
    </row>
    <row r="356" spans="1:16" s="2" customFormat="1" ht="11.25" hidden="1" customHeight="1" x14ac:dyDescent="0.25">
      <c r="A356" s="2415" t="s">
        <v>741</v>
      </c>
      <c r="B356" s="2412"/>
      <c r="C356" s="59" t="e">
        <f t="shared" si="225"/>
        <v>#DIV/0!</v>
      </c>
      <c r="D356" s="60" t="e">
        <f t="shared" si="225"/>
        <v>#DIV/0!</v>
      </c>
      <c r="E356" s="60" t="e">
        <f t="shared" si="225"/>
        <v>#DIV/0!</v>
      </c>
      <c r="F356" s="60" t="e">
        <f t="shared" si="225"/>
        <v>#DIV/0!</v>
      </c>
      <c r="G356" s="60" t="e">
        <f t="shared" si="225"/>
        <v>#DIV/0!</v>
      </c>
      <c r="H356" s="60" t="e">
        <f t="shared" si="225"/>
        <v>#DIV/0!</v>
      </c>
      <c r="I356" s="2415" t="s">
        <v>741</v>
      </c>
      <c r="J356" s="2412"/>
      <c r="K356" s="60" t="e">
        <f t="shared" si="226"/>
        <v>#DIV/0!</v>
      </c>
      <c r="L356" s="60" t="e">
        <f t="shared" si="226"/>
        <v>#DIV/0!</v>
      </c>
      <c r="M356" s="60" t="e">
        <f t="shared" si="226"/>
        <v>#DIV/0!</v>
      </c>
      <c r="N356" s="60" t="e">
        <f t="shared" si="226"/>
        <v>#DIV/0!</v>
      </c>
      <c r="O356" s="60" t="e">
        <f t="shared" si="226"/>
        <v>#DIV/0!</v>
      </c>
      <c r="P356" s="60" t="e">
        <f t="shared" si="226"/>
        <v>#DIV/0!</v>
      </c>
    </row>
    <row r="357" spans="1:16" s="2" customFormat="1" ht="11.25" hidden="1" customHeight="1" x14ac:dyDescent="0.25">
      <c r="A357" s="2415" t="s">
        <v>742</v>
      </c>
      <c r="B357" s="2412"/>
      <c r="C357" s="59" t="e">
        <f t="shared" si="225"/>
        <v>#DIV/0!</v>
      </c>
      <c r="D357" s="60" t="e">
        <f t="shared" si="225"/>
        <v>#DIV/0!</v>
      </c>
      <c r="E357" s="60" t="e">
        <f t="shared" si="225"/>
        <v>#DIV/0!</v>
      </c>
      <c r="F357" s="60" t="e">
        <f t="shared" si="225"/>
        <v>#DIV/0!</v>
      </c>
      <c r="G357" s="60" t="e">
        <f t="shared" si="225"/>
        <v>#DIV/0!</v>
      </c>
      <c r="H357" s="60" t="e">
        <f t="shared" si="225"/>
        <v>#DIV/0!</v>
      </c>
      <c r="I357" s="2415" t="s">
        <v>742</v>
      </c>
      <c r="J357" s="2412"/>
      <c r="K357" s="60" t="e">
        <f t="shared" si="226"/>
        <v>#DIV/0!</v>
      </c>
      <c r="L357" s="60" t="e">
        <f t="shared" si="226"/>
        <v>#DIV/0!</v>
      </c>
      <c r="M357" s="60" t="e">
        <f t="shared" si="226"/>
        <v>#DIV/0!</v>
      </c>
      <c r="N357" s="60" t="e">
        <f t="shared" si="226"/>
        <v>#DIV/0!</v>
      </c>
      <c r="O357" s="60" t="e">
        <f t="shared" si="226"/>
        <v>#DIV/0!</v>
      </c>
      <c r="P357" s="60" t="e">
        <f t="shared" si="226"/>
        <v>#DIV/0!</v>
      </c>
    </row>
    <row r="358" spans="1:16" s="2" customFormat="1" ht="11.25" hidden="1" customHeight="1" x14ac:dyDescent="0.25">
      <c r="A358" s="2415" t="s">
        <v>743</v>
      </c>
      <c r="B358" s="2412"/>
      <c r="C358" s="59" t="e">
        <f t="shared" si="225"/>
        <v>#DIV/0!</v>
      </c>
      <c r="D358" s="60" t="e">
        <f t="shared" si="225"/>
        <v>#DIV/0!</v>
      </c>
      <c r="E358" s="60" t="e">
        <f t="shared" si="225"/>
        <v>#DIV/0!</v>
      </c>
      <c r="F358" s="60" t="e">
        <f t="shared" si="225"/>
        <v>#DIV/0!</v>
      </c>
      <c r="G358" s="60" t="e">
        <f t="shared" si="225"/>
        <v>#DIV/0!</v>
      </c>
      <c r="H358" s="60" t="e">
        <f t="shared" si="225"/>
        <v>#DIV/0!</v>
      </c>
      <c r="I358" s="2415" t="s">
        <v>743</v>
      </c>
      <c r="J358" s="2412"/>
      <c r="K358" s="60" t="e">
        <f t="shared" si="226"/>
        <v>#DIV/0!</v>
      </c>
      <c r="L358" s="60" t="e">
        <f t="shared" si="226"/>
        <v>#DIV/0!</v>
      </c>
      <c r="M358" s="60" t="e">
        <f t="shared" si="226"/>
        <v>#DIV/0!</v>
      </c>
      <c r="N358" s="60" t="e">
        <f t="shared" si="226"/>
        <v>#DIV/0!</v>
      </c>
      <c r="O358" s="60" t="e">
        <f t="shared" si="226"/>
        <v>#DIV/0!</v>
      </c>
      <c r="P358" s="60" t="e">
        <f t="shared" si="226"/>
        <v>#DIV/0!</v>
      </c>
    </row>
    <row r="359" spans="1:16" s="2" customFormat="1" ht="11.25" hidden="1" customHeight="1" x14ac:dyDescent="0.25">
      <c r="A359" s="2415" t="s">
        <v>744</v>
      </c>
      <c r="B359" s="2412"/>
      <c r="C359" s="59" t="e">
        <f t="shared" si="225"/>
        <v>#DIV/0!</v>
      </c>
      <c r="D359" s="60" t="e">
        <f t="shared" si="225"/>
        <v>#DIV/0!</v>
      </c>
      <c r="E359" s="60" t="e">
        <f t="shared" si="225"/>
        <v>#DIV/0!</v>
      </c>
      <c r="F359" s="60" t="e">
        <f t="shared" si="225"/>
        <v>#DIV/0!</v>
      </c>
      <c r="G359" s="60" t="e">
        <f t="shared" si="225"/>
        <v>#DIV/0!</v>
      </c>
      <c r="H359" s="60" t="e">
        <f t="shared" si="225"/>
        <v>#DIV/0!</v>
      </c>
      <c r="I359" s="2415" t="s">
        <v>744</v>
      </c>
      <c r="J359" s="2412"/>
      <c r="K359" s="60" t="e">
        <f t="shared" si="226"/>
        <v>#DIV/0!</v>
      </c>
      <c r="L359" s="60" t="e">
        <f t="shared" si="226"/>
        <v>#DIV/0!</v>
      </c>
      <c r="M359" s="60" t="e">
        <f t="shared" si="226"/>
        <v>#DIV/0!</v>
      </c>
      <c r="N359" s="60" t="e">
        <f t="shared" si="226"/>
        <v>#DIV/0!</v>
      </c>
      <c r="O359" s="60" t="e">
        <f t="shared" si="226"/>
        <v>#DIV/0!</v>
      </c>
      <c r="P359" s="60" t="e">
        <f t="shared" si="226"/>
        <v>#DIV/0!</v>
      </c>
    </row>
    <row r="360" spans="1:16" s="2" customFormat="1" ht="11.25" hidden="1" customHeight="1" x14ac:dyDescent="0.25">
      <c r="A360" s="2415" t="s">
        <v>745</v>
      </c>
      <c r="B360" s="2412"/>
      <c r="C360" s="59" t="e">
        <f t="shared" si="225"/>
        <v>#DIV/0!</v>
      </c>
      <c r="D360" s="60" t="e">
        <f t="shared" si="225"/>
        <v>#DIV/0!</v>
      </c>
      <c r="E360" s="60" t="e">
        <f t="shared" si="225"/>
        <v>#DIV/0!</v>
      </c>
      <c r="F360" s="60" t="e">
        <f t="shared" si="225"/>
        <v>#DIV/0!</v>
      </c>
      <c r="G360" s="60" t="e">
        <f t="shared" si="225"/>
        <v>#DIV/0!</v>
      </c>
      <c r="H360" s="60" t="e">
        <f t="shared" si="225"/>
        <v>#DIV/0!</v>
      </c>
      <c r="I360" s="2415" t="s">
        <v>745</v>
      </c>
      <c r="J360" s="2412"/>
      <c r="K360" s="60" t="e">
        <f t="shared" si="226"/>
        <v>#DIV/0!</v>
      </c>
      <c r="L360" s="60" t="e">
        <f t="shared" si="226"/>
        <v>#DIV/0!</v>
      </c>
      <c r="M360" s="60" t="e">
        <f t="shared" si="226"/>
        <v>#DIV/0!</v>
      </c>
      <c r="N360" s="60" t="e">
        <f t="shared" si="226"/>
        <v>#DIV/0!</v>
      </c>
      <c r="O360" s="60" t="e">
        <f t="shared" si="226"/>
        <v>#DIV/0!</v>
      </c>
      <c r="P360" s="60" t="e">
        <f t="shared" si="226"/>
        <v>#DIV/0!</v>
      </c>
    </row>
    <row r="361" spans="1:16" s="2" customFormat="1" ht="11.25" hidden="1" customHeight="1" x14ac:dyDescent="0.25">
      <c r="A361" s="2415" t="s">
        <v>746</v>
      </c>
      <c r="B361" s="2412"/>
      <c r="C361" s="59" t="e">
        <f t="shared" si="225"/>
        <v>#DIV/0!</v>
      </c>
      <c r="D361" s="60" t="e">
        <f t="shared" si="225"/>
        <v>#DIV/0!</v>
      </c>
      <c r="E361" s="60" t="e">
        <f t="shared" si="225"/>
        <v>#DIV/0!</v>
      </c>
      <c r="F361" s="60" t="e">
        <f t="shared" si="225"/>
        <v>#DIV/0!</v>
      </c>
      <c r="G361" s="60" t="e">
        <f t="shared" si="225"/>
        <v>#DIV/0!</v>
      </c>
      <c r="H361" s="60" t="e">
        <f t="shared" si="225"/>
        <v>#DIV/0!</v>
      </c>
      <c r="I361" s="2415" t="s">
        <v>746</v>
      </c>
      <c r="J361" s="2412"/>
      <c r="K361" s="60" t="e">
        <f t="shared" si="226"/>
        <v>#DIV/0!</v>
      </c>
      <c r="L361" s="60" t="e">
        <f t="shared" si="226"/>
        <v>#DIV/0!</v>
      </c>
      <c r="M361" s="60" t="e">
        <f t="shared" si="226"/>
        <v>#DIV/0!</v>
      </c>
      <c r="N361" s="60" t="e">
        <f t="shared" si="226"/>
        <v>#DIV/0!</v>
      </c>
      <c r="O361" s="60" t="e">
        <f t="shared" si="226"/>
        <v>#DIV/0!</v>
      </c>
      <c r="P361" s="60" t="e">
        <f t="shared" si="226"/>
        <v>#DIV/0!</v>
      </c>
    </row>
    <row r="362" spans="1:16" s="2" customFormat="1" ht="11.25" hidden="1" customHeight="1" x14ac:dyDescent="0.25">
      <c r="A362" s="2415" t="s">
        <v>747</v>
      </c>
      <c r="B362" s="2412"/>
      <c r="C362" s="59" t="e">
        <f t="shared" si="225"/>
        <v>#DIV/0!</v>
      </c>
      <c r="D362" s="60" t="e">
        <f t="shared" si="225"/>
        <v>#DIV/0!</v>
      </c>
      <c r="E362" s="60" t="e">
        <f t="shared" si="225"/>
        <v>#DIV/0!</v>
      </c>
      <c r="F362" s="60" t="e">
        <f t="shared" si="225"/>
        <v>#DIV/0!</v>
      </c>
      <c r="G362" s="60" t="e">
        <f t="shared" si="225"/>
        <v>#DIV/0!</v>
      </c>
      <c r="H362" s="60" t="e">
        <f t="shared" si="225"/>
        <v>#DIV/0!</v>
      </c>
      <c r="I362" s="2415" t="s">
        <v>747</v>
      </c>
      <c r="J362" s="2412"/>
      <c r="K362" s="60" t="e">
        <f t="shared" si="226"/>
        <v>#DIV/0!</v>
      </c>
      <c r="L362" s="60" t="e">
        <f t="shared" si="226"/>
        <v>#DIV/0!</v>
      </c>
      <c r="M362" s="60" t="e">
        <f t="shared" si="226"/>
        <v>#DIV/0!</v>
      </c>
      <c r="N362" s="60" t="e">
        <f t="shared" si="226"/>
        <v>#DIV/0!</v>
      </c>
      <c r="O362" s="60" t="e">
        <f t="shared" si="226"/>
        <v>#DIV/0!</v>
      </c>
      <c r="P362" s="60" t="e">
        <f t="shared" si="226"/>
        <v>#DIV/0!</v>
      </c>
    </row>
    <row r="363" spans="1:16" s="2" customFormat="1" ht="11.25" hidden="1" customHeight="1" x14ac:dyDescent="0.25">
      <c r="A363" s="2415" t="s">
        <v>748</v>
      </c>
      <c r="B363" s="2412"/>
      <c r="C363" s="59" t="e">
        <f t="shared" si="225"/>
        <v>#DIV/0!</v>
      </c>
      <c r="D363" s="60" t="e">
        <f t="shared" si="225"/>
        <v>#DIV/0!</v>
      </c>
      <c r="E363" s="60" t="e">
        <f t="shared" si="225"/>
        <v>#DIV/0!</v>
      </c>
      <c r="F363" s="60" t="e">
        <f t="shared" si="225"/>
        <v>#DIV/0!</v>
      </c>
      <c r="G363" s="60" t="e">
        <f t="shared" si="225"/>
        <v>#DIV/0!</v>
      </c>
      <c r="H363" s="60" t="e">
        <f t="shared" si="225"/>
        <v>#DIV/0!</v>
      </c>
      <c r="I363" s="2415" t="s">
        <v>748</v>
      </c>
      <c r="J363" s="2412"/>
      <c r="K363" s="60" t="e">
        <f t="shared" si="226"/>
        <v>#DIV/0!</v>
      </c>
      <c r="L363" s="60" t="e">
        <f t="shared" si="226"/>
        <v>#DIV/0!</v>
      </c>
      <c r="M363" s="60" t="e">
        <f t="shared" si="226"/>
        <v>#DIV/0!</v>
      </c>
      <c r="N363" s="60" t="e">
        <f t="shared" si="226"/>
        <v>#DIV/0!</v>
      </c>
      <c r="O363" s="60" t="e">
        <f t="shared" si="226"/>
        <v>#DIV/0!</v>
      </c>
      <c r="P363" s="60" t="e">
        <f t="shared" si="226"/>
        <v>#DIV/0!</v>
      </c>
    </row>
    <row r="364" spans="1:16" s="2" customFormat="1" ht="11.25" hidden="1" customHeight="1" x14ac:dyDescent="0.25">
      <c r="A364" s="2415" t="s">
        <v>749</v>
      </c>
      <c r="B364" s="2412"/>
      <c r="C364" s="59" t="e">
        <f t="shared" si="225"/>
        <v>#DIV/0!</v>
      </c>
      <c r="D364" s="60" t="e">
        <f t="shared" si="225"/>
        <v>#DIV/0!</v>
      </c>
      <c r="E364" s="60" t="e">
        <f t="shared" si="225"/>
        <v>#DIV/0!</v>
      </c>
      <c r="F364" s="60" t="e">
        <f t="shared" si="225"/>
        <v>#DIV/0!</v>
      </c>
      <c r="G364" s="60" t="e">
        <f t="shared" si="225"/>
        <v>#DIV/0!</v>
      </c>
      <c r="H364" s="60" t="e">
        <f t="shared" si="225"/>
        <v>#DIV/0!</v>
      </c>
      <c r="I364" s="2415" t="s">
        <v>749</v>
      </c>
      <c r="J364" s="2412"/>
      <c r="K364" s="60" t="e">
        <f t="shared" si="226"/>
        <v>#DIV/0!</v>
      </c>
      <c r="L364" s="60" t="e">
        <f t="shared" si="226"/>
        <v>#DIV/0!</v>
      </c>
      <c r="M364" s="60" t="e">
        <f t="shared" si="226"/>
        <v>#DIV/0!</v>
      </c>
      <c r="N364" s="60" t="e">
        <f t="shared" si="226"/>
        <v>#DIV/0!</v>
      </c>
      <c r="O364" s="60" t="e">
        <f t="shared" si="226"/>
        <v>#DIV/0!</v>
      </c>
      <c r="P364" s="60" t="e">
        <f t="shared" si="226"/>
        <v>#DIV/0!</v>
      </c>
    </row>
    <row r="365" spans="1:16" s="2" customFormat="1" ht="11.25" hidden="1" customHeight="1" x14ac:dyDescent="0.25">
      <c r="A365" s="2415" t="s">
        <v>750</v>
      </c>
      <c r="B365" s="2412"/>
      <c r="C365" s="59" t="e">
        <f t="shared" si="225"/>
        <v>#DIV/0!</v>
      </c>
      <c r="D365" s="60" t="e">
        <f t="shared" si="225"/>
        <v>#DIV/0!</v>
      </c>
      <c r="E365" s="60" t="e">
        <f t="shared" si="225"/>
        <v>#DIV/0!</v>
      </c>
      <c r="F365" s="60" t="e">
        <f t="shared" si="225"/>
        <v>#DIV/0!</v>
      </c>
      <c r="G365" s="60" t="e">
        <f t="shared" si="225"/>
        <v>#DIV/0!</v>
      </c>
      <c r="H365" s="60" t="e">
        <f t="shared" si="225"/>
        <v>#DIV/0!</v>
      </c>
      <c r="I365" s="2415" t="s">
        <v>750</v>
      </c>
      <c r="J365" s="2412"/>
      <c r="K365" s="60" t="e">
        <f t="shared" si="226"/>
        <v>#DIV/0!</v>
      </c>
      <c r="L365" s="60" t="e">
        <f t="shared" si="226"/>
        <v>#DIV/0!</v>
      </c>
      <c r="M365" s="60" t="e">
        <f t="shared" si="226"/>
        <v>#DIV/0!</v>
      </c>
      <c r="N365" s="60" t="e">
        <f t="shared" si="226"/>
        <v>#DIV/0!</v>
      </c>
      <c r="O365" s="60" t="e">
        <f t="shared" si="226"/>
        <v>#DIV/0!</v>
      </c>
      <c r="P365" s="60" t="e">
        <f t="shared" si="226"/>
        <v>#DIV/0!</v>
      </c>
    </row>
    <row r="366" spans="1:16" s="2" customFormat="1" ht="11.25" hidden="1" customHeight="1" x14ac:dyDescent="0.25">
      <c r="A366" s="2415" t="s">
        <v>751</v>
      </c>
      <c r="B366" s="2412"/>
      <c r="C366" s="59" t="e">
        <f t="shared" si="225"/>
        <v>#DIV/0!</v>
      </c>
      <c r="D366" s="60" t="e">
        <f t="shared" si="225"/>
        <v>#DIV/0!</v>
      </c>
      <c r="E366" s="60" t="e">
        <f t="shared" si="225"/>
        <v>#DIV/0!</v>
      </c>
      <c r="F366" s="60" t="e">
        <f t="shared" si="225"/>
        <v>#DIV/0!</v>
      </c>
      <c r="G366" s="60" t="e">
        <f t="shared" si="225"/>
        <v>#DIV/0!</v>
      </c>
      <c r="H366" s="60" t="e">
        <f t="shared" si="225"/>
        <v>#DIV/0!</v>
      </c>
      <c r="I366" s="2415" t="s">
        <v>751</v>
      </c>
      <c r="J366" s="2412"/>
      <c r="K366" s="60" t="e">
        <f t="shared" si="226"/>
        <v>#DIV/0!</v>
      </c>
      <c r="L366" s="60" t="e">
        <f t="shared" si="226"/>
        <v>#DIV/0!</v>
      </c>
      <c r="M366" s="60" t="e">
        <f t="shared" si="226"/>
        <v>#DIV/0!</v>
      </c>
      <c r="N366" s="60" t="e">
        <f t="shared" si="226"/>
        <v>#DIV/0!</v>
      </c>
      <c r="O366" s="60" t="e">
        <f t="shared" si="226"/>
        <v>#DIV/0!</v>
      </c>
      <c r="P366" s="60" t="e">
        <f t="shared" si="226"/>
        <v>#DIV/0!</v>
      </c>
    </row>
    <row r="367" spans="1:16" s="2" customFormat="1" ht="11.25" hidden="1" customHeight="1" x14ac:dyDescent="0.25">
      <c r="A367" s="54"/>
      <c r="B367" s="55"/>
      <c r="C367" s="59"/>
      <c r="D367" s="60"/>
      <c r="E367" s="60"/>
      <c r="F367" s="60"/>
      <c r="G367" s="60"/>
      <c r="H367" s="60"/>
      <c r="I367" s="54"/>
      <c r="J367" s="55"/>
      <c r="K367" s="60"/>
      <c r="L367" s="60"/>
      <c r="M367" s="60"/>
      <c r="N367" s="60"/>
      <c r="O367" s="60"/>
      <c r="P367" s="60"/>
    </row>
    <row r="368" spans="1:16" s="2" customFormat="1" ht="11.25" hidden="1" customHeight="1" x14ac:dyDescent="0.25">
      <c r="A368" s="39">
        <v>2013</v>
      </c>
      <c r="B368" s="46"/>
      <c r="C368" s="59"/>
      <c r="D368" s="60"/>
      <c r="E368" s="60"/>
      <c r="F368" s="60"/>
      <c r="G368" s="60"/>
      <c r="H368" s="60"/>
      <c r="I368" s="39">
        <v>2013</v>
      </c>
      <c r="J368" s="46"/>
      <c r="K368" s="60"/>
      <c r="L368" s="60"/>
      <c r="M368" s="60"/>
      <c r="N368" s="60"/>
      <c r="O368" s="60"/>
      <c r="P368" s="60"/>
    </row>
    <row r="369" spans="1:16" s="2" customFormat="1" ht="11.25" hidden="1" customHeight="1" x14ac:dyDescent="0.25">
      <c r="A369" s="39"/>
      <c r="B369" s="46" t="s">
        <v>542</v>
      </c>
      <c r="C369" s="59" t="e">
        <f t="shared" ref="C369:H380" si="227">SUM(C200/C173*100-100)</f>
        <v>#DIV/0!</v>
      </c>
      <c r="D369" s="60" t="e">
        <f t="shared" si="227"/>
        <v>#DIV/0!</v>
      </c>
      <c r="E369" s="60" t="e">
        <f t="shared" si="227"/>
        <v>#DIV/0!</v>
      </c>
      <c r="F369" s="60" t="e">
        <f t="shared" si="227"/>
        <v>#DIV/0!</v>
      </c>
      <c r="G369" s="60" t="e">
        <f t="shared" si="227"/>
        <v>#DIV/0!</v>
      </c>
      <c r="H369" s="60" t="e">
        <f t="shared" si="227"/>
        <v>#DIV/0!</v>
      </c>
      <c r="I369" s="39"/>
      <c r="J369" s="46" t="s">
        <v>542</v>
      </c>
      <c r="K369" s="60" t="e">
        <f t="shared" ref="K369:P380" si="228">SUM(K200/K173*100-100)</f>
        <v>#DIV/0!</v>
      </c>
      <c r="L369" s="60" t="e">
        <f t="shared" si="228"/>
        <v>#DIV/0!</v>
      </c>
      <c r="M369" s="60" t="e">
        <f t="shared" si="228"/>
        <v>#DIV/0!</v>
      </c>
      <c r="N369" s="60" t="e">
        <f t="shared" si="228"/>
        <v>#DIV/0!</v>
      </c>
      <c r="O369" s="60" t="e">
        <f t="shared" si="228"/>
        <v>#DIV/0!</v>
      </c>
      <c r="P369" s="60" t="e">
        <f t="shared" si="228"/>
        <v>#DIV/0!</v>
      </c>
    </row>
    <row r="370" spans="1:16" s="2" customFormat="1" ht="11.25" hidden="1" customHeight="1" x14ac:dyDescent="0.25">
      <c r="A370" s="39"/>
      <c r="B370" s="46" t="s">
        <v>729</v>
      </c>
      <c r="C370" s="59" t="e">
        <f t="shared" si="227"/>
        <v>#DIV/0!</v>
      </c>
      <c r="D370" s="60" t="e">
        <f t="shared" si="227"/>
        <v>#DIV/0!</v>
      </c>
      <c r="E370" s="60" t="e">
        <f t="shared" si="227"/>
        <v>#DIV/0!</v>
      </c>
      <c r="F370" s="60" t="e">
        <f t="shared" si="227"/>
        <v>#DIV/0!</v>
      </c>
      <c r="G370" s="60" t="e">
        <f t="shared" si="227"/>
        <v>#DIV/0!</v>
      </c>
      <c r="H370" s="60" t="e">
        <f t="shared" si="227"/>
        <v>#DIV/0!</v>
      </c>
      <c r="I370" s="39"/>
      <c r="J370" s="46" t="s">
        <v>729</v>
      </c>
      <c r="K370" s="60" t="e">
        <f t="shared" si="228"/>
        <v>#DIV/0!</v>
      </c>
      <c r="L370" s="60" t="e">
        <f t="shared" si="228"/>
        <v>#DIV/0!</v>
      </c>
      <c r="M370" s="60" t="e">
        <f t="shared" si="228"/>
        <v>#DIV/0!</v>
      </c>
      <c r="N370" s="60" t="e">
        <f t="shared" si="228"/>
        <v>#DIV/0!</v>
      </c>
      <c r="O370" s="60" t="e">
        <f t="shared" si="228"/>
        <v>#DIV/0!</v>
      </c>
      <c r="P370" s="60" t="e">
        <f t="shared" si="228"/>
        <v>#DIV/0!</v>
      </c>
    </row>
    <row r="371" spans="1:16" s="2" customFormat="1" ht="11.25" hidden="1" customHeight="1" x14ac:dyDescent="0.25">
      <c r="A371" s="39"/>
      <c r="B371" s="46" t="s">
        <v>730</v>
      </c>
      <c r="C371" s="59" t="e">
        <f t="shared" si="227"/>
        <v>#DIV/0!</v>
      </c>
      <c r="D371" s="60" t="e">
        <f t="shared" si="227"/>
        <v>#DIV/0!</v>
      </c>
      <c r="E371" s="60" t="e">
        <f t="shared" si="227"/>
        <v>#DIV/0!</v>
      </c>
      <c r="F371" s="60" t="e">
        <f t="shared" si="227"/>
        <v>#DIV/0!</v>
      </c>
      <c r="G371" s="60" t="e">
        <f t="shared" si="227"/>
        <v>#DIV/0!</v>
      </c>
      <c r="H371" s="60" t="e">
        <f t="shared" si="227"/>
        <v>#DIV/0!</v>
      </c>
      <c r="I371" s="39"/>
      <c r="J371" s="46" t="s">
        <v>730</v>
      </c>
      <c r="K371" s="60" t="e">
        <f t="shared" si="228"/>
        <v>#DIV/0!</v>
      </c>
      <c r="L371" s="60" t="e">
        <f t="shared" si="228"/>
        <v>#DIV/0!</v>
      </c>
      <c r="M371" s="60" t="e">
        <f t="shared" si="228"/>
        <v>#DIV/0!</v>
      </c>
      <c r="N371" s="60" t="e">
        <f t="shared" si="228"/>
        <v>#DIV/0!</v>
      </c>
      <c r="O371" s="60" t="e">
        <f t="shared" si="228"/>
        <v>#DIV/0!</v>
      </c>
      <c r="P371" s="60" t="e">
        <f t="shared" si="228"/>
        <v>#DIV/0!</v>
      </c>
    </row>
    <row r="372" spans="1:16" s="2" customFormat="1" ht="11.25" hidden="1" customHeight="1" x14ac:dyDescent="0.25">
      <c r="A372" s="39"/>
      <c r="B372" s="46" t="s">
        <v>731</v>
      </c>
      <c r="C372" s="59" t="e">
        <f t="shared" si="227"/>
        <v>#DIV/0!</v>
      </c>
      <c r="D372" s="60" t="e">
        <f t="shared" si="227"/>
        <v>#DIV/0!</v>
      </c>
      <c r="E372" s="60" t="e">
        <f t="shared" si="227"/>
        <v>#DIV/0!</v>
      </c>
      <c r="F372" s="60" t="e">
        <f t="shared" si="227"/>
        <v>#DIV/0!</v>
      </c>
      <c r="G372" s="60" t="e">
        <f t="shared" si="227"/>
        <v>#DIV/0!</v>
      </c>
      <c r="H372" s="60" t="e">
        <f t="shared" si="227"/>
        <v>#DIV/0!</v>
      </c>
      <c r="I372" s="39"/>
      <c r="J372" s="46" t="s">
        <v>731</v>
      </c>
      <c r="K372" s="60" t="e">
        <f t="shared" si="228"/>
        <v>#DIV/0!</v>
      </c>
      <c r="L372" s="60" t="e">
        <f t="shared" si="228"/>
        <v>#DIV/0!</v>
      </c>
      <c r="M372" s="60" t="e">
        <f t="shared" si="228"/>
        <v>#DIV/0!</v>
      </c>
      <c r="N372" s="60" t="e">
        <f t="shared" si="228"/>
        <v>#DIV/0!</v>
      </c>
      <c r="O372" s="60" t="e">
        <f t="shared" si="228"/>
        <v>#DIV/0!</v>
      </c>
      <c r="P372" s="60" t="e">
        <f t="shared" si="228"/>
        <v>#DIV/0!</v>
      </c>
    </row>
    <row r="373" spans="1:16" s="2" customFormat="1" ht="11.25" hidden="1" customHeight="1" x14ac:dyDescent="0.25">
      <c r="A373" s="39"/>
      <c r="B373" s="46" t="s">
        <v>732</v>
      </c>
      <c r="C373" s="59" t="e">
        <f t="shared" si="227"/>
        <v>#DIV/0!</v>
      </c>
      <c r="D373" s="60" t="e">
        <f t="shared" si="227"/>
        <v>#DIV/0!</v>
      </c>
      <c r="E373" s="60" t="e">
        <f t="shared" si="227"/>
        <v>#DIV/0!</v>
      </c>
      <c r="F373" s="60" t="e">
        <f t="shared" si="227"/>
        <v>#DIV/0!</v>
      </c>
      <c r="G373" s="60" t="e">
        <f t="shared" si="227"/>
        <v>#DIV/0!</v>
      </c>
      <c r="H373" s="60" t="e">
        <f t="shared" si="227"/>
        <v>#DIV/0!</v>
      </c>
      <c r="I373" s="39"/>
      <c r="J373" s="46" t="s">
        <v>732</v>
      </c>
      <c r="K373" s="60" t="e">
        <f t="shared" si="228"/>
        <v>#DIV/0!</v>
      </c>
      <c r="L373" s="60" t="e">
        <f t="shared" si="228"/>
        <v>#DIV/0!</v>
      </c>
      <c r="M373" s="60" t="e">
        <f t="shared" si="228"/>
        <v>#DIV/0!</v>
      </c>
      <c r="N373" s="60" t="e">
        <f t="shared" si="228"/>
        <v>#DIV/0!</v>
      </c>
      <c r="O373" s="60" t="e">
        <f t="shared" si="228"/>
        <v>#DIV/0!</v>
      </c>
      <c r="P373" s="60" t="e">
        <f t="shared" si="228"/>
        <v>#DIV/0!</v>
      </c>
    </row>
    <row r="374" spans="1:16" s="2" customFormat="1" ht="11.25" hidden="1" customHeight="1" x14ac:dyDescent="0.25">
      <c r="A374" s="39"/>
      <c r="B374" s="46" t="s">
        <v>733</v>
      </c>
      <c r="C374" s="59" t="e">
        <f t="shared" si="227"/>
        <v>#DIV/0!</v>
      </c>
      <c r="D374" s="60" t="e">
        <f t="shared" si="227"/>
        <v>#DIV/0!</v>
      </c>
      <c r="E374" s="60" t="e">
        <f t="shared" si="227"/>
        <v>#DIV/0!</v>
      </c>
      <c r="F374" s="60" t="e">
        <f t="shared" si="227"/>
        <v>#DIV/0!</v>
      </c>
      <c r="G374" s="60" t="e">
        <f t="shared" si="227"/>
        <v>#DIV/0!</v>
      </c>
      <c r="H374" s="60" t="e">
        <f t="shared" si="227"/>
        <v>#DIV/0!</v>
      </c>
      <c r="I374" s="39"/>
      <c r="J374" s="46" t="s">
        <v>733</v>
      </c>
      <c r="K374" s="60" t="e">
        <f t="shared" si="228"/>
        <v>#DIV/0!</v>
      </c>
      <c r="L374" s="60" t="e">
        <f t="shared" si="228"/>
        <v>#DIV/0!</v>
      </c>
      <c r="M374" s="60" t="e">
        <f t="shared" si="228"/>
        <v>#DIV/0!</v>
      </c>
      <c r="N374" s="60" t="e">
        <f t="shared" si="228"/>
        <v>#DIV/0!</v>
      </c>
      <c r="O374" s="60" t="e">
        <f t="shared" si="228"/>
        <v>#DIV/0!</v>
      </c>
      <c r="P374" s="60" t="e">
        <f t="shared" si="228"/>
        <v>#DIV/0!</v>
      </c>
    </row>
    <row r="375" spans="1:16" s="2" customFormat="1" ht="11.25" hidden="1" customHeight="1" x14ac:dyDescent="0.25">
      <c r="A375" s="39"/>
      <c r="B375" s="46" t="s">
        <v>734</v>
      </c>
      <c r="C375" s="59" t="e">
        <f t="shared" si="227"/>
        <v>#DIV/0!</v>
      </c>
      <c r="D375" s="60" t="e">
        <f t="shared" si="227"/>
        <v>#DIV/0!</v>
      </c>
      <c r="E375" s="60" t="e">
        <f t="shared" si="227"/>
        <v>#DIV/0!</v>
      </c>
      <c r="F375" s="60" t="e">
        <f t="shared" si="227"/>
        <v>#DIV/0!</v>
      </c>
      <c r="G375" s="60" t="e">
        <f t="shared" si="227"/>
        <v>#DIV/0!</v>
      </c>
      <c r="H375" s="60" t="e">
        <f t="shared" si="227"/>
        <v>#DIV/0!</v>
      </c>
      <c r="I375" s="39"/>
      <c r="J375" s="46" t="s">
        <v>734</v>
      </c>
      <c r="K375" s="60" t="e">
        <f t="shared" si="228"/>
        <v>#DIV/0!</v>
      </c>
      <c r="L375" s="60" t="e">
        <f t="shared" si="228"/>
        <v>#DIV/0!</v>
      </c>
      <c r="M375" s="60" t="e">
        <f t="shared" si="228"/>
        <v>#DIV/0!</v>
      </c>
      <c r="N375" s="60" t="e">
        <f t="shared" si="228"/>
        <v>#DIV/0!</v>
      </c>
      <c r="O375" s="60" t="e">
        <f t="shared" si="228"/>
        <v>#DIV/0!</v>
      </c>
      <c r="P375" s="60" t="e">
        <f t="shared" si="228"/>
        <v>#DIV/0!</v>
      </c>
    </row>
    <row r="376" spans="1:16" s="2" customFormat="1" ht="11.25" hidden="1" customHeight="1" x14ac:dyDescent="0.25">
      <c r="A376" s="39"/>
      <c r="B376" s="46" t="s">
        <v>735</v>
      </c>
      <c r="C376" s="59" t="e">
        <f t="shared" si="227"/>
        <v>#DIV/0!</v>
      </c>
      <c r="D376" s="60" t="e">
        <f t="shared" si="227"/>
        <v>#DIV/0!</v>
      </c>
      <c r="E376" s="60" t="e">
        <f t="shared" si="227"/>
        <v>#DIV/0!</v>
      </c>
      <c r="F376" s="60" t="e">
        <f t="shared" si="227"/>
        <v>#DIV/0!</v>
      </c>
      <c r="G376" s="60" t="e">
        <f t="shared" si="227"/>
        <v>#DIV/0!</v>
      </c>
      <c r="H376" s="60" t="e">
        <f t="shared" si="227"/>
        <v>#DIV/0!</v>
      </c>
      <c r="I376" s="39"/>
      <c r="J376" s="46" t="s">
        <v>735</v>
      </c>
      <c r="K376" s="60" t="e">
        <f t="shared" si="228"/>
        <v>#DIV/0!</v>
      </c>
      <c r="L376" s="60" t="e">
        <f t="shared" si="228"/>
        <v>#DIV/0!</v>
      </c>
      <c r="M376" s="60" t="e">
        <f t="shared" si="228"/>
        <v>#DIV/0!</v>
      </c>
      <c r="N376" s="60" t="e">
        <f t="shared" si="228"/>
        <v>#DIV/0!</v>
      </c>
      <c r="O376" s="60" t="e">
        <f t="shared" si="228"/>
        <v>#DIV/0!</v>
      </c>
      <c r="P376" s="60" t="e">
        <f t="shared" si="228"/>
        <v>#DIV/0!</v>
      </c>
    </row>
    <row r="377" spans="1:16" s="2" customFormat="1" ht="11.25" hidden="1" customHeight="1" x14ac:dyDescent="0.25">
      <c r="A377" s="39"/>
      <c r="B377" s="46" t="s">
        <v>736</v>
      </c>
      <c r="C377" s="59" t="e">
        <f t="shared" si="227"/>
        <v>#DIV/0!</v>
      </c>
      <c r="D377" s="60" t="e">
        <f t="shared" si="227"/>
        <v>#DIV/0!</v>
      </c>
      <c r="E377" s="60" t="e">
        <f t="shared" si="227"/>
        <v>#DIV/0!</v>
      </c>
      <c r="F377" s="60" t="e">
        <f t="shared" si="227"/>
        <v>#DIV/0!</v>
      </c>
      <c r="G377" s="60" t="e">
        <f t="shared" si="227"/>
        <v>#DIV/0!</v>
      </c>
      <c r="H377" s="60" t="e">
        <f t="shared" si="227"/>
        <v>#DIV/0!</v>
      </c>
      <c r="I377" s="39"/>
      <c r="J377" s="46" t="s">
        <v>736</v>
      </c>
      <c r="K377" s="60" t="e">
        <f t="shared" si="228"/>
        <v>#DIV/0!</v>
      </c>
      <c r="L377" s="60" t="e">
        <f t="shared" si="228"/>
        <v>#DIV/0!</v>
      </c>
      <c r="M377" s="60" t="e">
        <f t="shared" si="228"/>
        <v>#DIV/0!</v>
      </c>
      <c r="N377" s="60" t="e">
        <f t="shared" si="228"/>
        <v>#DIV/0!</v>
      </c>
      <c r="O377" s="60" t="e">
        <f t="shared" si="228"/>
        <v>#DIV/0!</v>
      </c>
      <c r="P377" s="60" t="e">
        <f t="shared" si="228"/>
        <v>#DIV/0!</v>
      </c>
    </row>
    <row r="378" spans="1:16" s="2" customFormat="1" ht="11.25" hidden="1" customHeight="1" x14ac:dyDescent="0.25">
      <c r="A378" s="39"/>
      <c r="B378" s="46" t="s">
        <v>737</v>
      </c>
      <c r="C378" s="59" t="e">
        <f t="shared" si="227"/>
        <v>#DIV/0!</v>
      </c>
      <c r="D378" s="60" t="e">
        <f t="shared" si="227"/>
        <v>#DIV/0!</v>
      </c>
      <c r="E378" s="60" t="e">
        <f t="shared" si="227"/>
        <v>#DIV/0!</v>
      </c>
      <c r="F378" s="60" t="e">
        <f t="shared" si="227"/>
        <v>#DIV/0!</v>
      </c>
      <c r="G378" s="60" t="e">
        <f t="shared" si="227"/>
        <v>#DIV/0!</v>
      </c>
      <c r="H378" s="60" t="e">
        <f t="shared" si="227"/>
        <v>#DIV/0!</v>
      </c>
      <c r="I378" s="39"/>
      <c r="J378" s="46" t="s">
        <v>737</v>
      </c>
      <c r="K378" s="60" t="e">
        <f t="shared" si="228"/>
        <v>#DIV/0!</v>
      </c>
      <c r="L378" s="60" t="e">
        <f t="shared" si="228"/>
        <v>#DIV/0!</v>
      </c>
      <c r="M378" s="60" t="e">
        <f t="shared" si="228"/>
        <v>#DIV/0!</v>
      </c>
      <c r="N378" s="60" t="e">
        <f t="shared" si="228"/>
        <v>#DIV/0!</v>
      </c>
      <c r="O378" s="60" t="e">
        <f t="shared" si="228"/>
        <v>#DIV/0!</v>
      </c>
      <c r="P378" s="60" t="e">
        <f t="shared" si="228"/>
        <v>#DIV/0!</v>
      </c>
    </row>
    <row r="379" spans="1:16" s="2" customFormat="1" ht="11.25" hidden="1" customHeight="1" x14ac:dyDescent="0.25">
      <c r="A379" s="39"/>
      <c r="B379" s="46" t="s">
        <v>738</v>
      </c>
      <c r="C379" s="59" t="e">
        <f t="shared" si="227"/>
        <v>#DIV/0!</v>
      </c>
      <c r="D379" s="60" t="e">
        <f t="shared" si="227"/>
        <v>#DIV/0!</v>
      </c>
      <c r="E379" s="60" t="e">
        <f t="shared" si="227"/>
        <v>#DIV/0!</v>
      </c>
      <c r="F379" s="60" t="e">
        <f t="shared" si="227"/>
        <v>#DIV/0!</v>
      </c>
      <c r="G379" s="60" t="e">
        <f t="shared" si="227"/>
        <v>#DIV/0!</v>
      </c>
      <c r="H379" s="60" t="e">
        <f t="shared" si="227"/>
        <v>#DIV/0!</v>
      </c>
      <c r="I379" s="39"/>
      <c r="J379" s="46" t="s">
        <v>738</v>
      </c>
      <c r="K379" s="60" t="e">
        <f t="shared" si="228"/>
        <v>#DIV/0!</v>
      </c>
      <c r="L379" s="60" t="e">
        <f t="shared" si="228"/>
        <v>#DIV/0!</v>
      </c>
      <c r="M379" s="60" t="e">
        <f t="shared" si="228"/>
        <v>#DIV/0!</v>
      </c>
      <c r="N379" s="60" t="e">
        <f t="shared" si="228"/>
        <v>#DIV/0!</v>
      </c>
      <c r="O379" s="60" t="e">
        <f t="shared" si="228"/>
        <v>#DIV/0!</v>
      </c>
      <c r="P379" s="60" t="e">
        <f t="shared" si="228"/>
        <v>#DIV/0!</v>
      </c>
    </row>
    <row r="380" spans="1:16" s="2" customFormat="1" ht="11.25" hidden="1" customHeight="1" x14ac:dyDescent="0.25">
      <c r="A380" s="39"/>
      <c r="B380" s="46" t="s">
        <v>739</v>
      </c>
      <c r="C380" s="59" t="e">
        <f t="shared" si="227"/>
        <v>#DIV/0!</v>
      </c>
      <c r="D380" s="60" t="e">
        <f t="shared" si="227"/>
        <v>#DIV/0!</v>
      </c>
      <c r="E380" s="60" t="e">
        <f t="shared" si="227"/>
        <v>#DIV/0!</v>
      </c>
      <c r="F380" s="60" t="e">
        <f t="shared" si="227"/>
        <v>#DIV/0!</v>
      </c>
      <c r="G380" s="60" t="e">
        <f t="shared" si="227"/>
        <v>#DIV/0!</v>
      </c>
      <c r="H380" s="60" t="e">
        <f t="shared" si="227"/>
        <v>#DIV/0!</v>
      </c>
      <c r="I380" s="39"/>
      <c r="J380" s="46" t="s">
        <v>739</v>
      </c>
      <c r="K380" s="60" t="e">
        <f t="shared" si="228"/>
        <v>#DIV/0!</v>
      </c>
      <c r="L380" s="60" t="e">
        <f t="shared" si="228"/>
        <v>#DIV/0!</v>
      </c>
      <c r="M380" s="60" t="e">
        <f t="shared" si="228"/>
        <v>#DIV/0!</v>
      </c>
      <c r="N380" s="60" t="e">
        <f t="shared" si="228"/>
        <v>#DIV/0!</v>
      </c>
      <c r="O380" s="60" t="e">
        <f t="shared" si="228"/>
        <v>#DIV/0!</v>
      </c>
      <c r="P380" s="60" t="e">
        <f t="shared" si="228"/>
        <v>#DIV/0!</v>
      </c>
    </row>
    <row r="381" spans="1:16" s="2" customFormat="1" ht="11.25" hidden="1" customHeight="1" x14ac:dyDescent="0.25">
      <c r="A381" s="39"/>
      <c r="B381" s="46"/>
      <c r="C381" s="59"/>
      <c r="D381" s="60"/>
      <c r="E381" s="60"/>
      <c r="F381" s="60"/>
      <c r="G381" s="60"/>
      <c r="H381" s="60"/>
      <c r="I381" s="39"/>
      <c r="J381" s="46"/>
      <c r="K381" s="60"/>
      <c r="L381" s="60"/>
      <c r="M381" s="60"/>
      <c r="N381" s="60"/>
      <c r="O381" s="60"/>
      <c r="P381" s="60"/>
    </row>
    <row r="382" spans="1:16" s="2" customFormat="1" ht="11.25" hidden="1" customHeight="1" x14ac:dyDescent="0.25">
      <c r="A382" s="2415" t="s">
        <v>740</v>
      </c>
      <c r="B382" s="2412"/>
      <c r="C382" s="59" t="e">
        <f t="shared" ref="C382:H393" si="229">SUM(C213/C186*100-100)</f>
        <v>#DIV/0!</v>
      </c>
      <c r="D382" s="60" t="e">
        <f t="shared" si="229"/>
        <v>#DIV/0!</v>
      </c>
      <c r="E382" s="60" t="e">
        <f t="shared" si="229"/>
        <v>#DIV/0!</v>
      </c>
      <c r="F382" s="60" t="e">
        <f t="shared" si="229"/>
        <v>#DIV/0!</v>
      </c>
      <c r="G382" s="60" t="e">
        <f t="shared" si="229"/>
        <v>#DIV/0!</v>
      </c>
      <c r="H382" s="60" t="e">
        <f t="shared" si="229"/>
        <v>#DIV/0!</v>
      </c>
      <c r="I382" s="2415" t="s">
        <v>740</v>
      </c>
      <c r="J382" s="2412"/>
      <c r="K382" s="60" t="e">
        <f t="shared" ref="K382:P393" si="230">SUM(K213/K186*100-100)</f>
        <v>#DIV/0!</v>
      </c>
      <c r="L382" s="60" t="e">
        <f t="shared" si="230"/>
        <v>#DIV/0!</v>
      </c>
      <c r="M382" s="60" t="e">
        <f t="shared" si="230"/>
        <v>#DIV/0!</v>
      </c>
      <c r="N382" s="60" t="e">
        <f t="shared" si="230"/>
        <v>#DIV/0!</v>
      </c>
      <c r="O382" s="60" t="e">
        <f t="shared" si="230"/>
        <v>#DIV/0!</v>
      </c>
      <c r="P382" s="60" t="e">
        <f t="shared" si="230"/>
        <v>#DIV/0!</v>
      </c>
    </row>
    <row r="383" spans="1:16" s="2" customFormat="1" ht="11.25" hidden="1" customHeight="1" x14ac:dyDescent="0.25">
      <c r="A383" s="2415" t="s">
        <v>741</v>
      </c>
      <c r="B383" s="2412"/>
      <c r="C383" s="59" t="e">
        <f t="shared" si="229"/>
        <v>#DIV/0!</v>
      </c>
      <c r="D383" s="60" t="e">
        <f t="shared" si="229"/>
        <v>#DIV/0!</v>
      </c>
      <c r="E383" s="60" t="e">
        <f t="shared" si="229"/>
        <v>#DIV/0!</v>
      </c>
      <c r="F383" s="60" t="e">
        <f t="shared" si="229"/>
        <v>#DIV/0!</v>
      </c>
      <c r="G383" s="60" t="e">
        <f t="shared" si="229"/>
        <v>#DIV/0!</v>
      </c>
      <c r="H383" s="60" t="e">
        <f t="shared" si="229"/>
        <v>#DIV/0!</v>
      </c>
      <c r="I383" s="2415" t="s">
        <v>741</v>
      </c>
      <c r="J383" s="2412"/>
      <c r="K383" s="60" t="e">
        <f t="shared" si="230"/>
        <v>#DIV/0!</v>
      </c>
      <c r="L383" s="60" t="e">
        <f t="shared" si="230"/>
        <v>#DIV/0!</v>
      </c>
      <c r="M383" s="60" t="e">
        <f t="shared" si="230"/>
        <v>#DIV/0!</v>
      </c>
      <c r="N383" s="60" t="e">
        <f t="shared" si="230"/>
        <v>#DIV/0!</v>
      </c>
      <c r="O383" s="60" t="e">
        <f t="shared" si="230"/>
        <v>#DIV/0!</v>
      </c>
      <c r="P383" s="60" t="e">
        <f t="shared" si="230"/>
        <v>#DIV/0!</v>
      </c>
    </row>
    <row r="384" spans="1:16" s="2" customFormat="1" ht="11.25" hidden="1" customHeight="1" x14ac:dyDescent="0.25">
      <c r="A384" s="2415" t="s">
        <v>742</v>
      </c>
      <c r="B384" s="2412"/>
      <c r="C384" s="59" t="e">
        <f t="shared" si="229"/>
        <v>#DIV/0!</v>
      </c>
      <c r="D384" s="60" t="e">
        <f t="shared" si="229"/>
        <v>#DIV/0!</v>
      </c>
      <c r="E384" s="60" t="e">
        <f t="shared" si="229"/>
        <v>#DIV/0!</v>
      </c>
      <c r="F384" s="60" t="e">
        <f t="shared" si="229"/>
        <v>#DIV/0!</v>
      </c>
      <c r="G384" s="60" t="e">
        <f t="shared" si="229"/>
        <v>#DIV/0!</v>
      </c>
      <c r="H384" s="60" t="e">
        <f t="shared" si="229"/>
        <v>#DIV/0!</v>
      </c>
      <c r="I384" s="2415" t="s">
        <v>742</v>
      </c>
      <c r="J384" s="2412"/>
      <c r="K384" s="60" t="e">
        <f t="shared" si="230"/>
        <v>#DIV/0!</v>
      </c>
      <c r="L384" s="60" t="e">
        <f t="shared" si="230"/>
        <v>#DIV/0!</v>
      </c>
      <c r="M384" s="60" t="e">
        <f t="shared" si="230"/>
        <v>#DIV/0!</v>
      </c>
      <c r="N384" s="60" t="e">
        <f t="shared" si="230"/>
        <v>#DIV/0!</v>
      </c>
      <c r="O384" s="60" t="e">
        <f t="shared" si="230"/>
        <v>#DIV/0!</v>
      </c>
      <c r="P384" s="60" t="e">
        <f t="shared" si="230"/>
        <v>#DIV/0!</v>
      </c>
    </row>
    <row r="385" spans="1:16" s="2" customFormat="1" ht="11.25" hidden="1" customHeight="1" x14ac:dyDescent="0.25">
      <c r="A385" s="2415" t="s">
        <v>743</v>
      </c>
      <c r="B385" s="2412"/>
      <c r="C385" s="59" t="e">
        <f t="shared" si="229"/>
        <v>#DIV/0!</v>
      </c>
      <c r="D385" s="60" t="e">
        <f t="shared" si="229"/>
        <v>#DIV/0!</v>
      </c>
      <c r="E385" s="60" t="e">
        <f t="shared" si="229"/>
        <v>#DIV/0!</v>
      </c>
      <c r="F385" s="60" t="e">
        <f t="shared" si="229"/>
        <v>#DIV/0!</v>
      </c>
      <c r="G385" s="60" t="e">
        <f t="shared" si="229"/>
        <v>#DIV/0!</v>
      </c>
      <c r="H385" s="60" t="e">
        <f t="shared" si="229"/>
        <v>#DIV/0!</v>
      </c>
      <c r="I385" s="2415" t="s">
        <v>743</v>
      </c>
      <c r="J385" s="2412"/>
      <c r="K385" s="60" t="e">
        <f t="shared" si="230"/>
        <v>#DIV/0!</v>
      </c>
      <c r="L385" s="60" t="e">
        <f t="shared" si="230"/>
        <v>#DIV/0!</v>
      </c>
      <c r="M385" s="60" t="e">
        <f t="shared" si="230"/>
        <v>#DIV/0!</v>
      </c>
      <c r="N385" s="60" t="e">
        <f t="shared" si="230"/>
        <v>#DIV/0!</v>
      </c>
      <c r="O385" s="60" t="e">
        <f t="shared" si="230"/>
        <v>#DIV/0!</v>
      </c>
      <c r="P385" s="60" t="e">
        <f t="shared" si="230"/>
        <v>#DIV/0!</v>
      </c>
    </row>
    <row r="386" spans="1:16" s="2" customFormat="1" ht="11.25" hidden="1" customHeight="1" x14ac:dyDescent="0.25">
      <c r="A386" s="2415" t="s">
        <v>744</v>
      </c>
      <c r="B386" s="2412"/>
      <c r="C386" s="59" t="e">
        <f t="shared" si="229"/>
        <v>#DIV/0!</v>
      </c>
      <c r="D386" s="60" t="e">
        <f t="shared" si="229"/>
        <v>#DIV/0!</v>
      </c>
      <c r="E386" s="60" t="e">
        <f t="shared" si="229"/>
        <v>#DIV/0!</v>
      </c>
      <c r="F386" s="60" t="e">
        <f t="shared" si="229"/>
        <v>#DIV/0!</v>
      </c>
      <c r="G386" s="60" t="e">
        <f t="shared" si="229"/>
        <v>#DIV/0!</v>
      </c>
      <c r="H386" s="60" t="e">
        <f t="shared" si="229"/>
        <v>#DIV/0!</v>
      </c>
      <c r="I386" s="2415" t="s">
        <v>744</v>
      </c>
      <c r="J386" s="2412"/>
      <c r="K386" s="60" t="e">
        <f t="shared" si="230"/>
        <v>#DIV/0!</v>
      </c>
      <c r="L386" s="60" t="e">
        <f t="shared" si="230"/>
        <v>#DIV/0!</v>
      </c>
      <c r="M386" s="60" t="e">
        <f t="shared" si="230"/>
        <v>#DIV/0!</v>
      </c>
      <c r="N386" s="60" t="e">
        <f t="shared" si="230"/>
        <v>#DIV/0!</v>
      </c>
      <c r="O386" s="60" t="e">
        <f t="shared" si="230"/>
        <v>#DIV/0!</v>
      </c>
      <c r="P386" s="60" t="e">
        <f t="shared" si="230"/>
        <v>#DIV/0!</v>
      </c>
    </row>
    <row r="387" spans="1:16" s="2" customFormat="1" ht="11.25" hidden="1" customHeight="1" x14ac:dyDescent="0.25">
      <c r="A387" s="2415" t="s">
        <v>745</v>
      </c>
      <c r="B387" s="2412"/>
      <c r="C387" s="59" t="e">
        <f t="shared" si="229"/>
        <v>#DIV/0!</v>
      </c>
      <c r="D387" s="60" t="e">
        <f t="shared" si="229"/>
        <v>#DIV/0!</v>
      </c>
      <c r="E387" s="60" t="e">
        <f t="shared" si="229"/>
        <v>#DIV/0!</v>
      </c>
      <c r="F387" s="60" t="e">
        <f t="shared" si="229"/>
        <v>#DIV/0!</v>
      </c>
      <c r="G387" s="60" t="e">
        <f t="shared" si="229"/>
        <v>#DIV/0!</v>
      </c>
      <c r="H387" s="60" t="e">
        <f t="shared" si="229"/>
        <v>#DIV/0!</v>
      </c>
      <c r="I387" s="2415" t="s">
        <v>745</v>
      </c>
      <c r="J387" s="2412"/>
      <c r="K387" s="60" t="e">
        <f t="shared" si="230"/>
        <v>#DIV/0!</v>
      </c>
      <c r="L387" s="60" t="e">
        <f t="shared" si="230"/>
        <v>#DIV/0!</v>
      </c>
      <c r="M387" s="60" t="e">
        <f t="shared" si="230"/>
        <v>#DIV/0!</v>
      </c>
      <c r="N387" s="60" t="e">
        <f t="shared" si="230"/>
        <v>#DIV/0!</v>
      </c>
      <c r="O387" s="60" t="e">
        <f t="shared" si="230"/>
        <v>#DIV/0!</v>
      </c>
      <c r="P387" s="60" t="e">
        <f t="shared" si="230"/>
        <v>#DIV/0!</v>
      </c>
    </row>
    <row r="388" spans="1:16" s="2" customFormat="1" ht="11.25" hidden="1" customHeight="1" x14ac:dyDescent="0.25">
      <c r="A388" s="2415" t="s">
        <v>746</v>
      </c>
      <c r="B388" s="2412"/>
      <c r="C388" s="59" t="e">
        <f t="shared" si="229"/>
        <v>#DIV/0!</v>
      </c>
      <c r="D388" s="60" t="e">
        <f t="shared" si="229"/>
        <v>#DIV/0!</v>
      </c>
      <c r="E388" s="60" t="e">
        <f t="shared" si="229"/>
        <v>#DIV/0!</v>
      </c>
      <c r="F388" s="60" t="e">
        <f t="shared" si="229"/>
        <v>#DIV/0!</v>
      </c>
      <c r="G388" s="60" t="e">
        <f t="shared" si="229"/>
        <v>#DIV/0!</v>
      </c>
      <c r="H388" s="60" t="e">
        <f t="shared" si="229"/>
        <v>#DIV/0!</v>
      </c>
      <c r="I388" s="2415" t="s">
        <v>746</v>
      </c>
      <c r="J388" s="2412"/>
      <c r="K388" s="60" t="e">
        <f t="shared" si="230"/>
        <v>#DIV/0!</v>
      </c>
      <c r="L388" s="60" t="e">
        <f t="shared" si="230"/>
        <v>#DIV/0!</v>
      </c>
      <c r="M388" s="60" t="e">
        <f t="shared" si="230"/>
        <v>#DIV/0!</v>
      </c>
      <c r="N388" s="60" t="e">
        <f t="shared" si="230"/>
        <v>#DIV/0!</v>
      </c>
      <c r="O388" s="60" t="e">
        <f t="shared" si="230"/>
        <v>#DIV/0!</v>
      </c>
      <c r="P388" s="60" t="e">
        <f t="shared" si="230"/>
        <v>#DIV/0!</v>
      </c>
    </row>
    <row r="389" spans="1:16" s="2" customFormat="1" ht="11.25" hidden="1" customHeight="1" x14ac:dyDescent="0.25">
      <c r="A389" s="2415" t="s">
        <v>747</v>
      </c>
      <c r="B389" s="2412"/>
      <c r="C389" s="59" t="e">
        <f t="shared" si="229"/>
        <v>#DIV/0!</v>
      </c>
      <c r="D389" s="60" t="e">
        <f t="shared" si="229"/>
        <v>#DIV/0!</v>
      </c>
      <c r="E389" s="60" t="e">
        <f t="shared" si="229"/>
        <v>#DIV/0!</v>
      </c>
      <c r="F389" s="60" t="e">
        <f t="shared" si="229"/>
        <v>#DIV/0!</v>
      </c>
      <c r="G389" s="60" t="e">
        <f t="shared" si="229"/>
        <v>#DIV/0!</v>
      </c>
      <c r="H389" s="60" t="e">
        <f t="shared" si="229"/>
        <v>#DIV/0!</v>
      </c>
      <c r="I389" s="2415" t="s">
        <v>747</v>
      </c>
      <c r="J389" s="2412"/>
      <c r="K389" s="60" t="e">
        <f t="shared" si="230"/>
        <v>#DIV/0!</v>
      </c>
      <c r="L389" s="60" t="e">
        <f t="shared" si="230"/>
        <v>#DIV/0!</v>
      </c>
      <c r="M389" s="60" t="e">
        <f t="shared" si="230"/>
        <v>#DIV/0!</v>
      </c>
      <c r="N389" s="60" t="e">
        <f t="shared" si="230"/>
        <v>#DIV/0!</v>
      </c>
      <c r="O389" s="60" t="e">
        <f t="shared" si="230"/>
        <v>#DIV/0!</v>
      </c>
      <c r="P389" s="60" t="e">
        <f t="shared" si="230"/>
        <v>#DIV/0!</v>
      </c>
    </row>
    <row r="390" spans="1:16" s="2" customFormat="1" ht="11.25" hidden="1" customHeight="1" x14ac:dyDescent="0.25">
      <c r="A390" s="2415" t="s">
        <v>748</v>
      </c>
      <c r="B390" s="2412"/>
      <c r="C390" s="59" t="e">
        <f t="shared" si="229"/>
        <v>#DIV/0!</v>
      </c>
      <c r="D390" s="60" t="e">
        <f t="shared" si="229"/>
        <v>#DIV/0!</v>
      </c>
      <c r="E390" s="60" t="e">
        <f t="shared" si="229"/>
        <v>#DIV/0!</v>
      </c>
      <c r="F390" s="60" t="e">
        <f t="shared" si="229"/>
        <v>#DIV/0!</v>
      </c>
      <c r="G390" s="60" t="e">
        <f t="shared" si="229"/>
        <v>#DIV/0!</v>
      </c>
      <c r="H390" s="60" t="e">
        <f t="shared" si="229"/>
        <v>#DIV/0!</v>
      </c>
      <c r="I390" s="2415" t="s">
        <v>748</v>
      </c>
      <c r="J390" s="2412"/>
      <c r="K390" s="60" t="e">
        <f t="shared" si="230"/>
        <v>#DIV/0!</v>
      </c>
      <c r="L390" s="60" t="e">
        <f t="shared" si="230"/>
        <v>#DIV/0!</v>
      </c>
      <c r="M390" s="60" t="e">
        <f t="shared" si="230"/>
        <v>#DIV/0!</v>
      </c>
      <c r="N390" s="60" t="e">
        <f t="shared" si="230"/>
        <v>#DIV/0!</v>
      </c>
      <c r="O390" s="60" t="e">
        <f t="shared" si="230"/>
        <v>#DIV/0!</v>
      </c>
      <c r="P390" s="60" t="e">
        <f t="shared" si="230"/>
        <v>#DIV/0!</v>
      </c>
    </row>
    <row r="391" spans="1:16" s="2" customFormat="1" ht="11.25" hidden="1" customHeight="1" x14ac:dyDescent="0.25">
      <c r="A391" s="2415" t="s">
        <v>749</v>
      </c>
      <c r="B391" s="2412"/>
      <c r="C391" s="59" t="e">
        <f t="shared" si="229"/>
        <v>#DIV/0!</v>
      </c>
      <c r="D391" s="60" t="e">
        <f t="shared" si="229"/>
        <v>#DIV/0!</v>
      </c>
      <c r="E391" s="60" t="e">
        <f t="shared" si="229"/>
        <v>#DIV/0!</v>
      </c>
      <c r="F391" s="60" t="e">
        <f t="shared" si="229"/>
        <v>#DIV/0!</v>
      </c>
      <c r="G391" s="60" t="e">
        <f t="shared" si="229"/>
        <v>#DIV/0!</v>
      </c>
      <c r="H391" s="60" t="e">
        <f t="shared" si="229"/>
        <v>#DIV/0!</v>
      </c>
      <c r="I391" s="2415" t="s">
        <v>749</v>
      </c>
      <c r="J391" s="2412"/>
      <c r="K391" s="60" t="e">
        <f t="shared" si="230"/>
        <v>#DIV/0!</v>
      </c>
      <c r="L391" s="60" t="e">
        <f t="shared" si="230"/>
        <v>#DIV/0!</v>
      </c>
      <c r="M391" s="60" t="e">
        <f t="shared" si="230"/>
        <v>#DIV/0!</v>
      </c>
      <c r="N391" s="60" t="e">
        <f t="shared" si="230"/>
        <v>#DIV/0!</v>
      </c>
      <c r="O391" s="60" t="e">
        <f t="shared" si="230"/>
        <v>#DIV/0!</v>
      </c>
      <c r="P391" s="60" t="e">
        <f t="shared" si="230"/>
        <v>#DIV/0!</v>
      </c>
    </row>
    <row r="392" spans="1:16" s="2" customFormat="1" ht="11.25" hidden="1" customHeight="1" x14ac:dyDescent="0.25">
      <c r="A392" s="2415" t="s">
        <v>750</v>
      </c>
      <c r="B392" s="2412"/>
      <c r="C392" s="59" t="e">
        <f t="shared" si="229"/>
        <v>#DIV/0!</v>
      </c>
      <c r="D392" s="60" t="e">
        <f t="shared" si="229"/>
        <v>#DIV/0!</v>
      </c>
      <c r="E392" s="60" t="e">
        <f t="shared" si="229"/>
        <v>#DIV/0!</v>
      </c>
      <c r="F392" s="60" t="e">
        <f t="shared" si="229"/>
        <v>#DIV/0!</v>
      </c>
      <c r="G392" s="60" t="e">
        <f t="shared" si="229"/>
        <v>#DIV/0!</v>
      </c>
      <c r="H392" s="60" t="e">
        <f t="shared" si="229"/>
        <v>#DIV/0!</v>
      </c>
      <c r="I392" s="2415" t="s">
        <v>750</v>
      </c>
      <c r="J392" s="2412"/>
      <c r="K392" s="60" t="e">
        <f t="shared" si="230"/>
        <v>#DIV/0!</v>
      </c>
      <c r="L392" s="60" t="e">
        <f t="shared" si="230"/>
        <v>#DIV/0!</v>
      </c>
      <c r="M392" s="60" t="e">
        <f t="shared" si="230"/>
        <v>#DIV/0!</v>
      </c>
      <c r="N392" s="60" t="e">
        <f t="shared" si="230"/>
        <v>#DIV/0!</v>
      </c>
      <c r="O392" s="60" t="e">
        <f t="shared" si="230"/>
        <v>#DIV/0!</v>
      </c>
      <c r="P392" s="60" t="e">
        <f t="shared" si="230"/>
        <v>#DIV/0!</v>
      </c>
    </row>
    <row r="393" spans="1:16" s="2" customFormat="1" ht="11.25" hidden="1" customHeight="1" x14ac:dyDescent="0.25">
      <c r="A393" s="2415" t="s">
        <v>751</v>
      </c>
      <c r="B393" s="2412"/>
      <c r="C393" s="59" t="e">
        <f t="shared" si="229"/>
        <v>#DIV/0!</v>
      </c>
      <c r="D393" s="60" t="e">
        <f t="shared" si="229"/>
        <v>#DIV/0!</v>
      </c>
      <c r="E393" s="60" t="e">
        <f t="shared" si="229"/>
        <v>#DIV/0!</v>
      </c>
      <c r="F393" s="60" t="e">
        <f t="shared" si="229"/>
        <v>#DIV/0!</v>
      </c>
      <c r="G393" s="60" t="e">
        <f t="shared" si="229"/>
        <v>#DIV/0!</v>
      </c>
      <c r="H393" s="60" t="e">
        <f t="shared" si="229"/>
        <v>#DIV/0!</v>
      </c>
      <c r="I393" s="2415" t="s">
        <v>751</v>
      </c>
      <c r="J393" s="2412"/>
      <c r="K393" s="60" t="e">
        <f t="shared" si="230"/>
        <v>#DIV/0!</v>
      </c>
      <c r="L393" s="60" t="e">
        <f t="shared" si="230"/>
        <v>#DIV/0!</v>
      </c>
      <c r="M393" s="60" t="e">
        <f t="shared" si="230"/>
        <v>#DIV/0!</v>
      </c>
      <c r="N393" s="60" t="e">
        <f t="shared" si="230"/>
        <v>#DIV/0!</v>
      </c>
      <c r="O393" s="60" t="e">
        <f t="shared" si="230"/>
        <v>#DIV/0!</v>
      </c>
      <c r="P393" s="60" t="e">
        <f t="shared" si="230"/>
        <v>#DIV/0!</v>
      </c>
    </row>
    <row r="394" spans="1:16" s="2" customFormat="1" ht="11.25" hidden="1" customHeight="1" x14ac:dyDescent="0.25">
      <c r="A394" s="54"/>
      <c r="B394" s="55"/>
      <c r="C394" s="59"/>
      <c r="D394" s="60"/>
      <c r="E394" s="60"/>
      <c r="F394" s="60"/>
      <c r="G394" s="60"/>
      <c r="H394" s="60"/>
      <c r="I394" s="54"/>
      <c r="J394" s="55"/>
      <c r="K394" s="60"/>
      <c r="L394" s="60"/>
      <c r="M394" s="60"/>
      <c r="N394" s="60"/>
      <c r="O394" s="60"/>
      <c r="P394" s="60"/>
    </row>
    <row r="395" spans="1:16" s="2" customFormat="1" ht="11.25" hidden="1" customHeight="1" x14ac:dyDescent="0.25">
      <c r="A395" s="39">
        <v>2014</v>
      </c>
      <c r="B395" s="46"/>
      <c r="C395" s="59"/>
      <c r="D395" s="60"/>
      <c r="E395" s="60"/>
      <c r="F395" s="60"/>
      <c r="G395" s="60"/>
      <c r="H395" s="60"/>
      <c r="I395" s="39">
        <v>2014</v>
      </c>
      <c r="J395" s="46"/>
      <c r="K395" s="60"/>
      <c r="L395" s="60"/>
      <c r="M395" s="60"/>
      <c r="N395" s="60"/>
      <c r="O395" s="60"/>
      <c r="P395" s="60"/>
    </row>
    <row r="396" spans="1:16" s="2" customFormat="1" ht="11.25" hidden="1" customHeight="1" x14ac:dyDescent="0.25">
      <c r="A396" s="39"/>
      <c r="B396" s="46" t="s">
        <v>542</v>
      </c>
      <c r="C396" s="59" t="e">
        <f t="shared" ref="C396:H407" si="231">SUM(C227/C200*100-100)</f>
        <v>#DIV/0!</v>
      </c>
      <c r="D396" s="60" t="e">
        <f t="shared" si="231"/>
        <v>#DIV/0!</v>
      </c>
      <c r="E396" s="60" t="e">
        <f t="shared" si="231"/>
        <v>#DIV/0!</v>
      </c>
      <c r="F396" s="60" t="e">
        <f t="shared" si="231"/>
        <v>#DIV/0!</v>
      </c>
      <c r="G396" s="60" t="e">
        <f t="shared" si="231"/>
        <v>#DIV/0!</v>
      </c>
      <c r="H396" s="60" t="e">
        <f t="shared" si="231"/>
        <v>#DIV/0!</v>
      </c>
      <c r="I396" s="39"/>
      <c r="J396" s="46" t="s">
        <v>542</v>
      </c>
      <c r="K396" s="60" t="e">
        <f t="shared" ref="K396:P407" si="232">SUM(K227/K200*100-100)</f>
        <v>#DIV/0!</v>
      </c>
      <c r="L396" s="60" t="e">
        <f t="shared" si="232"/>
        <v>#DIV/0!</v>
      </c>
      <c r="M396" s="60" t="e">
        <f t="shared" si="232"/>
        <v>#DIV/0!</v>
      </c>
      <c r="N396" s="60" t="e">
        <f t="shared" si="232"/>
        <v>#DIV/0!</v>
      </c>
      <c r="O396" s="60" t="e">
        <f t="shared" si="232"/>
        <v>#DIV/0!</v>
      </c>
      <c r="P396" s="60" t="e">
        <f t="shared" si="232"/>
        <v>#DIV/0!</v>
      </c>
    </row>
    <row r="397" spans="1:16" s="2" customFormat="1" ht="11.25" hidden="1" customHeight="1" x14ac:dyDescent="0.25">
      <c r="A397" s="39"/>
      <c r="B397" s="46" t="s">
        <v>729</v>
      </c>
      <c r="C397" s="59" t="e">
        <f t="shared" si="231"/>
        <v>#DIV/0!</v>
      </c>
      <c r="D397" s="60" t="e">
        <f t="shared" si="231"/>
        <v>#DIV/0!</v>
      </c>
      <c r="E397" s="60" t="e">
        <f t="shared" si="231"/>
        <v>#DIV/0!</v>
      </c>
      <c r="F397" s="60" t="e">
        <f t="shared" si="231"/>
        <v>#DIV/0!</v>
      </c>
      <c r="G397" s="60" t="e">
        <f t="shared" si="231"/>
        <v>#DIV/0!</v>
      </c>
      <c r="H397" s="60" t="e">
        <f t="shared" si="231"/>
        <v>#DIV/0!</v>
      </c>
      <c r="I397" s="39"/>
      <c r="J397" s="46" t="s">
        <v>729</v>
      </c>
      <c r="K397" s="60" t="e">
        <f t="shared" si="232"/>
        <v>#DIV/0!</v>
      </c>
      <c r="L397" s="60" t="e">
        <f t="shared" si="232"/>
        <v>#DIV/0!</v>
      </c>
      <c r="M397" s="60" t="e">
        <f t="shared" si="232"/>
        <v>#DIV/0!</v>
      </c>
      <c r="N397" s="60" t="e">
        <f t="shared" si="232"/>
        <v>#DIV/0!</v>
      </c>
      <c r="O397" s="60" t="e">
        <f t="shared" si="232"/>
        <v>#DIV/0!</v>
      </c>
      <c r="P397" s="60" t="e">
        <f t="shared" si="232"/>
        <v>#DIV/0!</v>
      </c>
    </row>
    <row r="398" spans="1:16" s="2" customFormat="1" ht="11.25" hidden="1" customHeight="1" x14ac:dyDescent="0.25">
      <c r="A398" s="39"/>
      <c r="B398" s="46" t="s">
        <v>730</v>
      </c>
      <c r="C398" s="59" t="e">
        <f t="shared" si="231"/>
        <v>#DIV/0!</v>
      </c>
      <c r="D398" s="60" t="e">
        <f t="shared" si="231"/>
        <v>#DIV/0!</v>
      </c>
      <c r="E398" s="60" t="e">
        <f t="shared" si="231"/>
        <v>#DIV/0!</v>
      </c>
      <c r="F398" s="60" t="e">
        <f t="shared" si="231"/>
        <v>#DIV/0!</v>
      </c>
      <c r="G398" s="60" t="e">
        <f t="shared" si="231"/>
        <v>#DIV/0!</v>
      </c>
      <c r="H398" s="60" t="e">
        <f t="shared" si="231"/>
        <v>#DIV/0!</v>
      </c>
      <c r="I398" s="39"/>
      <c r="J398" s="46" t="s">
        <v>730</v>
      </c>
      <c r="K398" s="60" t="e">
        <f t="shared" si="232"/>
        <v>#DIV/0!</v>
      </c>
      <c r="L398" s="60" t="e">
        <f t="shared" si="232"/>
        <v>#DIV/0!</v>
      </c>
      <c r="M398" s="60" t="e">
        <f t="shared" si="232"/>
        <v>#DIV/0!</v>
      </c>
      <c r="N398" s="60" t="e">
        <f t="shared" si="232"/>
        <v>#DIV/0!</v>
      </c>
      <c r="O398" s="60" t="e">
        <f t="shared" si="232"/>
        <v>#DIV/0!</v>
      </c>
      <c r="P398" s="60" t="e">
        <f t="shared" si="232"/>
        <v>#DIV/0!</v>
      </c>
    </row>
    <row r="399" spans="1:16" s="2" customFormat="1" ht="11.25" hidden="1" customHeight="1" x14ac:dyDescent="0.25">
      <c r="A399" s="39"/>
      <c r="B399" s="46" t="s">
        <v>731</v>
      </c>
      <c r="C399" s="59" t="e">
        <f t="shared" si="231"/>
        <v>#DIV/0!</v>
      </c>
      <c r="D399" s="60" t="e">
        <f t="shared" si="231"/>
        <v>#DIV/0!</v>
      </c>
      <c r="E399" s="60" t="e">
        <f t="shared" si="231"/>
        <v>#DIV/0!</v>
      </c>
      <c r="F399" s="60" t="e">
        <f t="shared" si="231"/>
        <v>#DIV/0!</v>
      </c>
      <c r="G399" s="60" t="e">
        <f t="shared" si="231"/>
        <v>#DIV/0!</v>
      </c>
      <c r="H399" s="60" t="e">
        <f t="shared" si="231"/>
        <v>#DIV/0!</v>
      </c>
      <c r="I399" s="39"/>
      <c r="J399" s="46" t="s">
        <v>731</v>
      </c>
      <c r="K399" s="60" t="e">
        <f t="shared" si="232"/>
        <v>#DIV/0!</v>
      </c>
      <c r="L399" s="60" t="e">
        <f t="shared" si="232"/>
        <v>#DIV/0!</v>
      </c>
      <c r="M399" s="60" t="e">
        <f t="shared" si="232"/>
        <v>#DIV/0!</v>
      </c>
      <c r="N399" s="60" t="e">
        <f t="shared" si="232"/>
        <v>#DIV/0!</v>
      </c>
      <c r="O399" s="60" t="e">
        <f t="shared" si="232"/>
        <v>#DIV/0!</v>
      </c>
      <c r="P399" s="60" t="e">
        <f t="shared" si="232"/>
        <v>#DIV/0!</v>
      </c>
    </row>
    <row r="400" spans="1:16" s="2" customFormat="1" ht="11.25" hidden="1" customHeight="1" x14ac:dyDescent="0.25">
      <c r="A400" s="39"/>
      <c r="B400" s="46" t="s">
        <v>732</v>
      </c>
      <c r="C400" s="59" t="e">
        <f t="shared" si="231"/>
        <v>#DIV/0!</v>
      </c>
      <c r="D400" s="60" t="e">
        <f t="shared" si="231"/>
        <v>#DIV/0!</v>
      </c>
      <c r="E400" s="60" t="e">
        <f t="shared" si="231"/>
        <v>#DIV/0!</v>
      </c>
      <c r="F400" s="60" t="e">
        <f t="shared" si="231"/>
        <v>#DIV/0!</v>
      </c>
      <c r="G400" s="60" t="e">
        <f t="shared" si="231"/>
        <v>#DIV/0!</v>
      </c>
      <c r="H400" s="60" t="e">
        <f t="shared" si="231"/>
        <v>#DIV/0!</v>
      </c>
      <c r="I400" s="39"/>
      <c r="J400" s="46" t="s">
        <v>732</v>
      </c>
      <c r="K400" s="60" t="e">
        <f t="shared" si="232"/>
        <v>#DIV/0!</v>
      </c>
      <c r="L400" s="60" t="e">
        <f t="shared" si="232"/>
        <v>#DIV/0!</v>
      </c>
      <c r="M400" s="60" t="e">
        <f t="shared" si="232"/>
        <v>#DIV/0!</v>
      </c>
      <c r="N400" s="60" t="e">
        <f t="shared" si="232"/>
        <v>#DIV/0!</v>
      </c>
      <c r="O400" s="60" t="e">
        <f t="shared" si="232"/>
        <v>#DIV/0!</v>
      </c>
      <c r="P400" s="60" t="e">
        <f t="shared" si="232"/>
        <v>#DIV/0!</v>
      </c>
    </row>
    <row r="401" spans="1:16" s="2" customFormat="1" ht="11.25" hidden="1" customHeight="1" x14ac:dyDescent="0.25">
      <c r="A401" s="39"/>
      <c r="B401" s="46" t="s">
        <v>733</v>
      </c>
      <c r="C401" s="59" t="e">
        <f t="shared" si="231"/>
        <v>#DIV/0!</v>
      </c>
      <c r="D401" s="60" t="e">
        <f t="shared" si="231"/>
        <v>#DIV/0!</v>
      </c>
      <c r="E401" s="60" t="e">
        <f t="shared" si="231"/>
        <v>#DIV/0!</v>
      </c>
      <c r="F401" s="60" t="e">
        <f t="shared" si="231"/>
        <v>#DIV/0!</v>
      </c>
      <c r="G401" s="60" t="e">
        <f t="shared" si="231"/>
        <v>#DIV/0!</v>
      </c>
      <c r="H401" s="60" t="e">
        <f t="shared" si="231"/>
        <v>#DIV/0!</v>
      </c>
      <c r="I401" s="39"/>
      <c r="J401" s="46" t="s">
        <v>733</v>
      </c>
      <c r="K401" s="60" t="e">
        <f t="shared" si="232"/>
        <v>#DIV/0!</v>
      </c>
      <c r="L401" s="60" t="e">
        <f t="shared" si="232"/>
        <v>#DIV/0!</v>
      </c>
      <c r="M401" s="60" t="e">
        <f t="shared" si="232"/>
        <v>#DIV/0!</v>
      </c>
      <c r="N401" s="60" t="e">
        <f t="shared" si="232"/>
        <v>#DIV/0!</v>
      </c>
      <c r="O401" s="60" t="e">
        <f t="shared" si="232"/>
        <v>#DIV/0!</v>
      </c>
      <c r="P401" s="60" t="e">
        <f t="shared" si="232"/>
        <v>#DIV/0!</v>
      </c>
    </row>
    <row r="402" spans="1:16" s="2" customFormat="1" ht="11.25" hidden="1" customHeight="1" x14ac:dyDescent="0.25">
      <c r="A402" s="39"/>
      <c r="B402" s="46" t="s">
        <v>734</v>
      </c>
      <c r="C402" s="59" t="e">
        <f t="shared" si="231"/>
        <v>#DIV/0!</v>
      </c>
      <c r="D402" s="60" t="e">
        <f t="shared" si="231"/>
        <v>#DIV/0!</v>
      </c>
      <c r="E402" s="60" t="e">
        <f t="shared" si="231"/>
        <v>#DIV/0!</v>
      </c>
      <c r="F402" s="60" t="e">
        <f t="shared" si="231"/>
        <v>#DIV/0!</v>
      </c>
      <c r="G402" s="60" t="e">
        <f t="shared" si="231"/>
        <v>#DIV/0!</v>
      </c>
      <c r="H402" s="60" t="e">
        <f t="shared" si="231"/>
        <v>#DIV/0!</v>
      </c>
      <c r="I402" s="39"/>
      <c r="J402" s="46" t="s">
        <v>734</v>
      </c>
      <c r="K402" s="60" t="e">
        <f t="shared" si="232"/>
        <v>#DIV/0!</v>
      </c>
      <c r="L402" s="60" t="e">
        <f t="shared" si="232"/>
        <v>#DIV/0!</v>
      </c>
      <c r="M402" s="60" t="e">
        <f t="shared" si="232"/>
        <v>#DIV/0!</v>
      </c>
      <c r="N402" s="60" t="e">
        <f t="shared" si="232"/>
        <v>#DIV/0!</v>
      </c>
      <c r="O402" s="60" t="e">
        <f t="shared" si="232"/>
        <v>#DIV/0!</v>
      </c>
      <c r="P402" s="60" t="e">
        <f t="shared" si="232"/>
        <v>#DIV/0!</v>
      </c>
    </row>
    <row r="403" spans="1:16" s="2" customFormat="1" ht="11.25" hidden="1" customHeight="1" x14ac:dyDescent="0.25">
      <c r="A403" s="39"/>
      <c r="B403" s="46" t="s">
        <v>735</v>
      </c>
      <c r="C403" s="59" t="e">
        <f t="shared" si="231"/>
        <v>#DIV/0!</v>
      </c>
      <c r="D403" s="60" t="e">
        <f t="shared" si="231"/>
        <v>#DIV/0!</v>
      </c>
      <c r="E403" s="60" t="e">
        <f t="shared" si="231"/>
        <v>#DIV/0!</v>
      </c>
      <c r="F403" s="60" t="e">
        <f t="shared" si="231"/>
        <v>#DIV/0!</v>
      </c>
      <c r="G403" s="60" t="e">
        <f t="shared" si="231"/>
        <v>#DIV/0!</v>
      </c>
      <c r="H403" s="60" t="e">
        <f t="shared" si="231"/>
        <v>#DIV/0!</v>
      </c>
      <c r="I403" s="39"/>
      <c r="J403" s="46" t="s">
        <v>735</v>
      </c>
      <c r="K403" s="60" t="e">
        <f t="shared" si="232"/>
        <v>#DIV/0!</v>
      </c>
      <c r="L403" s="60" t="e">
        <f t="shared" si="232"/>
        <v>#DIV/0!</v>
      </c>
      <c r="M403" s="60" t="e">
        <f t="shared" si="232"/>
        <v>#DIV/0!</v>
      </c>
      <c r="N403" s="60" t="e">
        <f t="shared" si="232"/>
        <v>#DIV/0!</v>
      </c>
      <c r="O403" s="60" t="e">
        <f t="shared" si="232"/>
        <v>#DIV/0!</v>
      </c>
      <c r="P403" s="60" t="e">
        <f t="shared" si="232"/>
        <v>#DIV/0!</v>
      </c>
    </row>
    <row r="404" spans="1:16" s="2" customFormat="1" ht="11.25" hidden="1" customHeight="1" x14ac:dyDescent="0.25">
      <c r="A404" s="39"/>
      <c r="B404" s="46" t="s">
        <v>736</v>
      </c>
      <c r="C404" s="59" t="e">
        <f t="shared" si="231"/>
        <v>#DIV/0!</v>
      </c>
      <c r="D404" s="60" t="e">
        <f t="shared" si="231"/>
        <v>#DIV/0!</v>
      </c>
      <c r="E404" s="60" t="e">
        <f t="shared" si="231"/>
        <v>#DIV/0!</v>
      </c>
      <c r="F404" s="60" t="e">
        <f t="shared" si="231"/>
        <v>#DIV/0!</v>
      </c>
      <c r="G404" s="60" t="e">
        <f t="shared" si="231"/>
        <v>#DIV/0!</v>
      </c>
      <c r="H404" s="60" t="e">
        <f t="shared" si="231"/>
        <v>#DIV/0!</v>
      </c>
      <c r="I404" s="39"/>
      <c r="J404" s="46" t="s">
        <v>736</v>
      </c>
      <c r="K404" s="60" t="e">
        <f t="shared" si="232"/>
        <v>#DIV/0!</v>
      </c>
      <c r="L404" s="60" t="e">
        <f t="shared" si="232"/>
        <v>#DIV/0!</v>
      </c>
      <c r="M404" s="60" t="e">
        <f t="shared" si="232"/>
        <v>#DIV/0!</v>
      </c>
      <c r="N404" s="60" t="e">
        <f t="shared" si="232"/>
        <v>#DIV/0!</v>
      </c>
      <c r="O404" s="60" t="e">
        <f t="shared" si="232"/>
        <v>#DIV/0!</v>
      </c>
      <c r="P404" s="60" t="e">
        <f t="shared" si="232"/>
        <v>#DIV/0!</v>
      </c>
    </row>
    <row r="405" spans="1:16" s="2" customFormat="1" ht="11.25" hidden="1" customHeight="1" x14ac:dyDescent="0.25">
      <c r="A405" s="39"/>
      <c r="B405" s="46" t="s">
        <v>737</v>
      </c>
      <c r="C405" s="59" t="e">
        <f t="shared" si="231"/>
        <v>#DIV/0!</v>
      </c>
      <c r="D405" s="60" t="e">
        <f t="shared" si="231"/>
        <v>#DIV/0!</v>
      </c>
      <c r="E405" s="60" t="e">
        <f t="shared" si="231"/>
        <v>#DIV/0!</v>
      </c>
      <c r="F405" s="60" t="e">
        <f t="shared" si="231"/>
        <v>#DIV/0!</v>
      </c>
      <c r="G405" s="60" t="e">
        <f t="shared" si="231"/>
        <v>#DIV/0!</v>
      </c>
      <c r="H405" s="60" t="e">
        <f t="shared" si="231"/>
        <v>#DIV/0!</v>
      </c>
      <c r="I405" s="39"/>
      <c r="J405" s="46" t="s">
        <v>737</v>
      </c>
      <c r="K405" s="60" t="e">
        <f t="shared" si="232"/>
        <v>#DIV/0!</v>
      </c>
      <c r="L405" s="60" t="e">
        <f t="shared" si="232"/>
        <v>#DIV/0!</v>
      </c>
      <c r="M405" s="60" t="e">
        <f t="shared" si="232"/>
        <v>#DIV/0!</v>
      </c>
      <c r="N405" s="60" t="e">
        <f t="shared" si="232"/>
        <v>#DIV/0!</v>
      </c>
      <c r="O405" s="60" t="e">
        <f t="shared" si="232"/>
        <v>#DIV/0!</v>
      </c>
      <c r="P405" s="60" t="e">
        <f t="shared" si="232"/>
        <v>#DIV/0!</v>
      </c>
    </row>
    <row r="406" spans="1:16" s="2" customFormat="1" ht="11.25" hidden="1" customHeight="1" x14ac:dyDescent="0.25">
      <c r="A406" s="39"/>
      <c r="B406" s="46" t="s">
        <v>738</v>
      </c>
      <c r="C406" s="59" t="e">
        <f t="shared" si="231"/>
        <v>#DIV/0!</v>
      </c>
      <c r="D406" s="60" t="e">
        <f t="shared" si="231"/>
        <v>#DIV/0!</v>
      </c>
      <c r="E406" s="60" t="e">
        <f t="shared" si="231"/>
        <v>#DIV/0!</v>
      </c>
      <c r="F406" s="60" t="e">
        <f t="shared" si="231"/>
        <v>#DIV/0!</v>
      </c>
      <c r="G406" s="60" t="e">
        <f t="shared" si="231"/>
        <v>#DIV/0!</v>
      </c>
      <c r="H406" s="60" t="e">
        <f t="shared" si="231"/>
        <v>#DIV/0!</v>
      </c>
      <c r="I406" s="39"/>
      <c r="J406" s="46" t="s">
        <v>738</v>
      </c>
      <c r="K406" s="60" t="e">
        <f t="shared" si="232"/>
        <v>#DIV/0!</v>
      </c>
      <c r="L406" s="60" t="e">
        <f t="shared" si="232"/>
        <v>#DIV/0!</v>
      </c>
      <c r="M406" s="60" t="e">
        <f t="shared" si="232"/>
        <v>#DIV/0!</v>
      </c>
      <c r="N406" s="60" t="e">
        <f t="shared" si="232"/>
        <v>#DIV/0!</v>
      </c>
      <c r="O406" s="60" t="e">
        <f t="shared" si="232"/>
        <v>#DIV/0!</v>
      </c>
      <c r="P406" s="60" t="e">
        <f t="shared" si="232"/>
        <v>#DIV/0!</v>
      </c>
    </row>
    <row r="407" spans="1:16" s="2" customFormat="1" ht="11.25" hidden="1" customHeight="1" x14ac:dyDescent="0.25">
      <c r="A407" s="39"/>
      <c r="B407" s="46" t="s">
        <v>739</v>
      </c>
      <c r="C407" s="59" t="e">
        <f t="shared" si="231"/>
        <v>#DIV/0!</v>
      </c>
      <c r="D407" s="60" t="e">
        <f t="shared" si="231"/>
        <v>#DIV/0!</v>
      </c>
      <c r="E407" s="60" t="e">
        <f t="shared" si="231"/>
        <v>#DIV/0!</v>
      </c>
      <c r="F407" s="60" t="e">
        <f t="shared" si="231"/>
        <v>#DIV/0!</v>
      </c>
      <c r="G407" s="60" t="e">
        <f t="shared" si="231"/>
        <v>#DIV/0!</v>
      </c>
      <c r="H407" s="60" t="e">
        <f t="shared" si="231"/>
        <v>#DIV/0!</v>
      </c>
      <c r="I407" s="39"/>
      <c r="J407" s="46" t="s">
        <v>739</v>
      </c>
      <c r="K407" s="60" t="e">
        <f t="shared" si="232"/>
        <v>#DIV/0!</v>
      </c>
      <c r="L407" s="60" t="e">
        <f t="shared" si="232"/>
        <v>#DIV/0!</v>
      </c>
      <c r="M407" s="60" t="e">
        <f t="shared" si="232"/>
        <v>#DIV/0!</v>
      </c>
      <c r="N407" s="60" t="e">
        <f t="shared" si="232"/>
        <v>#DIV/0!</v>
      </c>
      <c r="O407" s="60" t="e">
        <f t="shared" si="232"/>
        <v>#DIV/0!</v>
      </c>
      <c r="P407" s="60" t="e">
        <f t="shared" si="232"/>
        <v>#DIV/0!</v>
      </c>
    </row>
    <row r="408" spans="1:16" s="2" customFormat="1" ht="11.25" hidden="1" customHeight="1" x14ac:dyDescent="0.25">
      <c r="A408" s="39"/>
      <c r="B408" s="46"/>
      <c r="C408" s="59"/>
      <c r="D408" s="60"/>
      <c r="E408" s="60"/>
      <c r="F408" s="60"/>
      <c r="G408" s="60"/>
      <c r="H408" s="60"/>
      <c r="I408" s="39"/>
      <c r="J408" s="46"/>
      <c r="K408" s="60"/>
      <c r="L408" s="60"/>
      <c r="M408" s="60"/>
      <c r="N408" s="60"/>
      <c r="O408" s="60"/>
      <c r="P408" s="60"/>
    </row>
    <row r="409" spans="1:16" s="2" customFormat="1" ht="11.25" hidden="1" customHeight="1" x14ac:dyDescent="0.25">
      <c r="A409" s="2415" t="s">
        <v>740</v>
      </c>
      <c r="B409" s="2412"/>
      <c r="C409" s="59" t="e">
        <f t="shared" ref="C409:H420" si="233">SUM(C240/C213*100-100)</f>
        <v>#DIV/0!</v>
      </c>
      <c r="D409" s="60" t="e">
        <f t="shared" si="233"/>
        <v>#DIV/0!</v>
      </c>
      <c r="E409" s="60" t="e">
        <f t="shared" si="233"/>
        <v>#DIV/0!</v>
      </c>
      <c r="F409" s="60" t="e">
        <f t="shared" si="233"/>
        <v>#DIV/0!</v>
      </c>
      <c r="G409" s="60" t="e">
        <f t="shared" si="233"/>
        <v>#DIV/0!</v>
      </c>
      <c r="H409" s="60" t="e">
        <f t="shared" si="233"/>
        <v>#DIV/0!</v>
      </c>
      <c r="I409" s="2415" t="s">
        <v>740</v>
      </c>
      <c r="J409" s="2412"/>
      <c r="K409" s="60" t="e">
        <f t="shared" ref="K409:P420" si="234">SUM(K240/K213*100-100)</f>
        <v>#DIV/0!</v>
      </c>
      <c r="L409" s="60" t="e">
        <f t="shared" si="234"/>
        <v>#DIV/0!</v>
      </c>
      <c r="M409" s="60" t="e">
        <f t="shared" si="234"/>
        <v>#DIV/0!</v>
      </c>
      <c r="N409" s="60" t="e">
        <f t="shared" si="234"/>
        <v>#DIV/0!</v>
      </c>
      <c r="O409" s="60" t="e">
        <f t="shared" si="234"/>
        <v>#DIV/0!</v>
      </c>
      <c r="P409" s="60" t="e">
        <f t="shared" si="234"/>
        <v>#DIV/0!</v>
      </c>
    </row>
    <row r="410" spans="1:16" s="2" customFormat="1" ht="11.25" hidden="1" customHeight="1" x14ac:dyDescent="0.25">
      <c r="A410" s="2415" t="s">
        <v>741</v>
      </c>
      <c r="B410" s="2412"/>
      <c r="C410" s="59" t="e">
        <f t="shared" si="233"/>
        <v>#DIV/0!</v>
      </c>
      <c r="D410" s="60" t="e">
        <f t="shared" si="233"/>
        <v>#DIV/0!</v>
      </c>
      <c r="E410" s="60" t="e">
        <f t="shared" si="233"/>
        <v>#DIV/0!</v>
      </c>
      <c r="F410" s="60" t="e">
        <f t="shared" si="233"/>
        <v>#DIV/0!</v>
      </c>
      <c r="G410" s="60" t="e">
        <f t="shared" si="233"/>
        <v>#DIV/0!</v>
      </c>
      <c r="H410" s="60" t="e">
        <f t="shared" si="233"/>
        <v>#DIV/0!</v>
      </c>
      <c r="I410" s="2415" t="s">
        <v>741</v>
      </c>
      <c r="J410" s="2412"/>
      <c r="K410" s="60" t="e">
        <f t="shared" si="234"/>
        <v>#DIV/0!</v>
      </c>
      <c r="L410" s="60" t="e">
        <f t="shared" si="234"/>
        <v>#DIV/0!</v>
      </c>
      <c r="M410" s="60" t="e">
        <f t="shared" si="234"/>
        <v>#DIV/0!</v>
      </c>
      <c r="N410" s="60" t="e">
        <f t="shared" si="234"/>
        <v>#DIV/0!</v>
      </c>
      <c r="O410" s="60" t="e">
        <f t="shared" si="234"/>
        <v>#DIV/0!</v>
      </c>
      <c r="P410" s="60" t="e">
        <f t="shared" si="234"/>
        <v>#DIV/0!</v>
      </c>
    </row>
    <row r="411" spans="1:16" s="2" customFormat="1" ht="11.25" hidden="1" customHeight="1" x14ac:dyDescent="0.25">
      <c r="A411" s="2415" t="s">
        <v>742</v>
      </c>
      <c r="B411" s="2412"/>
      <c r="C411" s="59" t="e">
        <f t="shared" si="233"/>
        <v>#DIV/0!</v>
      </c>
      <c r="D411" s="60" t="e">
        <f t="shared" si="233"/>
        <v>#DIV/0!</v>
      </c>
      <c r="E411" s="60" t="e">
        <f t="shared" si="233"/>
        <v>#DIV/0!</v>
      </c>
      <c r="F411" s="60" t="e">
        <f t="shared" si="233"/>
        <v>#DIV/0!</v>
      </c>
      <c r="G411" s="60" t="e">
        <f t="shared" si="233"/>
        <v>#DIV/0!</v>
      </c>
      <c r="H411" s="60" t="e">
        <f t="shared" si="233"/>
        <v>#DIV/0!</v>
      </c>
      <c r="I411" s="2415" t="s">
        <v>742</v>
      </c>
      <c r="J411" s="2412"/>
      <c r="K411" s="60" t="e">
        <f t="shared" si="234"/>
        <v>#DIV/0!</v>
      </c>
      <c r="L411" s="60" t="e">
        <f t="shared" si="234"/>
        <v>#DIV/0!</v>
      </c>
      <c r="M411" s="60" t="e">
        <f t="shared" si="234"/>
        <v>#DIV/0!</v>
      </c>
      <c r="N411" s="60" t="e">
        <f t="shared" si="234"/>
        <v>#DIV/0!</v>
      </c>
      <c r="O411" s="60" t="e">
        <f t="shared" si="234"/>
        <v>#DIV/0!</v>
      </c>
      <c r="P411" s="60" t="e">
        <f t="shared" si="234"/>
        <v>#DIV/0!</v>
      </c>
    </row>
    <row r="412" spans="1:16" s="2" customFormat="1" ht="11.25" hidden="1" customHeight="1" x14ac:dyDescent="0.25">
      <c r="A412" s="2415" t="s">
        <v>743</v>
      </c>
      <c r="B412" s="2412"/>
      <c r="C412" s="59" t="e">
        <f t="shared" si="233"/>
        <v>#DIV/0!</v>
      </c>
      <c r="D412" s="60" t="e">
        <f t="shared" si="233"/>
        <v>#DIV/0!</v>
      </c>
      <c r="E412" s="60" t="e">
        <f t="shared" si="233"/>
        <v>#DIV/0!</v>
      </c>
      <c r="F412" s="60" t="e">
        <f t="shared" si="233"/>
        <v>#DIV/0!</v>
      </c>
      <c r="G412" s="60" t="e">
        <f t="shared" si="233"/>
        <v>#DIV/0!</v>
      </c>
      <c r="H412" s="60" t="e">
        <f t="shared" si="233"/>
        <v>#DIV/0!</v>
      </c>
      <c r="I412" s="2415" t="s">
        <v>743</v>
      </c>
      <c r="J412" s="2412"/>
      <c r="K412" s="60" t="e">
        <f t="shared" si="234"/>
        <v>#DIV/0!</v>
      </c>
      <c r="L412" s="60" t="e">
        <f t="shared" si="234"/>
        <v>#DIV/0!</v>
      </c>
      <c r="M412" s="60" t="e">
        <f t="shared" si="234"/>
        <v>#DIV/0!</v>
      </c>
      <c r="N412" s="60" t="e">
        <f t="shared" si="234"/>
        <v>#DIV/0!</v>
      </c>
      <c r="O412" s="60" t="e">
        <f t="shared" si="234"/>
        <v>#DIV/0!</v>
      </c>
      <c r="P412" s="60" t="e">
        <f t="shared" si="234"/>
        <v>#DIV/0!</v>
      </c>
    </row>
    <row r="413" spans="1:16" s="2" customFormat="1" ht="11.25" hidden="1" customHeight="1" x14ac:dyDescent="0.25">
      <c r="A413" s="2415" t="s">
        <v>744</v>
      </c>
      <c r="B413" s="2412"/>
      <c r="C413" s="59" t="e">
        <f t="shared" si="233"/>
        <v>#DIV/0!</v>
      </c>
      <c r="D413" s="60" t="e">
        <f t="shared" si="233"/>
        <v>#DIV/0!</v>
      </c>
      <c r="E413" s="60" t="e">
        <f t="shared" si="233"/>
        <v>#DIV/0!</v>
      </c>
      <c r="F413" s="60" t="e">
        <f t="shared" si="233"/>
        <v>#DIV/0!</v>
      </c>
      <c r="G413" s="60" t="e">
        <f t="shared" si="233"/>
        <v>#DIV/0!</v>
      </c>
      <c r="H413" s="60" t="e">
        <f t="shared" si="233"/>
        <v>#DIV/0!</v>
      </c>
      <c r="I413" s="2415" t="s">
        <v>744</v>
      </c>
      <c r="J413" s="2412"/>
      <c r="K413" s="60" t="e">
        <f t="shared" si="234"/>
        <v>#DIV/0!</v>
      </c>
      <c r="L413" s="60" t="e">
        <f t="shared" si="234"/>
        <v>#DIV/0!</v>
      </c>
      <c r="M413" s="60" t="e">
        <f t="shared" si="234"/>
        <v>#DIV/0!</v>
      </c>
      <c r="N413" s="60" t="e">
        <f t="shared" si="234"/>
        <v>#DIV/0!</v>
      </c>
      <c r="O413" s="60" t="e">
        <f t="shared" si="234"/>
        <v>#DIV/0!</v>
      </c>
      <c r="P413" s="60" t="e">
        <f t="shared" si="234"/>
        <v>#DIV/0!</v>
      </c>
    </row>
    <row r="414" spans="1:16" s="2" customFormat="1" ht="11.25" hidden="1" customHeight="1" x14ac:dyDescent="0.25">
      <c r="A414" s="2415" t="s">
        <v>745</v>
      </c>
      <c r="B414" s="2412"/>
      <c r="C414" s="59" t="e">
        <f t="shared" si="233"/>
        <v>#DIV/0!</v>
      </c>
      <c r="D414" s="60" t="e">
        <f t="shared" si="233"/>
        <v>#DIV/0!</v>
      </c>
      <c r="E414" s="60" t="e">
        <f t="shared" si="233"/>
        <v>#DIV/0!</v>
      </c>
      <c r="F414" s="60" t="e">
        <f t="shared" si="233"/>
        <v>#DIV/0!</v>
      </c>
      <c r="G414" s="60" t="e">
        <f t="shared" si="233"/>
        <v>#DIV/0!</v>
      </c>
      <c r="H414" s="60" t="e">
        <f t="shared" si="233"/>
        <v>#DIV/0!</v>
      </c>
      <c r="I414" s="2415" t="s">
        <v>745</v>
      </c>
      <c r="J414" s="2412"/>
      <c r="K414" s="60" t="e">
        <f t="shared" si="234"/>
        <v>#DIV/0!</v>
      </c>
      <c r="L414" s="60" t="e">
        <f t="shared" si="234"/>
        <v>#DIV/0!</v>
      </c>
      <c r="M414" s="60" t="e">
        <f t="shared" si="234"/>
        <v>#DIV/0!</v>
      </c>
      <c r="N414" s="60" t="e">
        <f t="shared" si="234"/>
        <v>#DIV/0!</v>
      </c>
      <c r="O414" s="60" t="e">
        <f t="shared" si="234"/>
        <v>#DIV/0!</v>
      </c>
      <c r="P414" s="60" t="e">
        <f t="shared" si="234"/>
        <v>#DIV/0!</v>
      </c>
    </row>
    <row r="415" spans="1:16" s="2" customFormat="1" ht="11.25" hidden="1" customHeight="1" x14ac:dyDescent="0.25">
      <c r="A415" s="2415" t="s">
        <v>746</v>
      </c>
      <c r="B415" s="2412"/>
      <c r="C415" s="59" t="e">
        <f t="shared" si="233"/>
        <v>#DIV/0!</v>
      </c>
      <c r="D415" s="60" t="e">
        <f t="shared" si="233"/>
        <v>#DIV/0!</v>
      </c>
      <c r="E415" s="60" t="e">
        <f t="shared" si="233"/>
        <v>#DIV/0!</v>
      </c>
      <c r="F415" s="60" t="e">
        <f t="shared" si="233"/>
        <v>#DIV/0!</v>
      </c>
      <c r="G415" s="60" t="e">
        <f t="shared" si="233"/>
        <v>#DIV/0!</v>
      </c>
      <c r="H415" s="60" t="e">
        <f t="shared" si="233"/>
        <v>#DIV/0!</v>
      </c>
      <c r="I415" s="2415" t="s">
        <v>746</v>
      </c>
      <c r="J415" s="2412"/>
      <c r="K415" s="60" t="e">
        <f t="shared" si="234"/>
        <v>#DIV/0!</v>
      </c>
      <c r="L415" s="60" t="e">
        <f t="shared" si="234"/>
        <v>#DIV/0!</v>
      </c>
      <c r="M415" s="60" t="e">
        <f t="shared" si="234"/>
        <v>#DIV/0!</v>
      </c>
      <c r="N415" s="60" t="e">
        <f t="shared" si="234"/>
        <v>#DIV/0!</v>
      </c>
      <c r="O415" s="60" t="e">
        <f t="shared" si="234"/>
        <v>#DIV/0!</v>
      </c>
      <c r="P415" s="60" t="e">
        <f t="shared" si="234"/>
        <v>#DIV/0!</v>
      </c>
    </row>
    <row r="416" spans="1:16" s="2" customFormat="1" ht="11.25" hidden="1" customHeight="1" x14ac:dyDescent="0.25">
      <c r="A416" s="2415" t="s">
        <v>747</v>
      </c>
      <c r="B416" s="2412"/>
      <c r="C416" s="59" t="e">
        <f t="shared" si="233"/>
        <v>#DIV/0!</v>
      </c>
      <c r="D416" s="60" t="e">
        <f t="shared" si="233"/>
        <v>#DIV/0!</v>
      </c>
      <c r="E416" s="60" t="e">
        <f t="shared" si="233"/>
        <v>#DIV/0!</v>
      </c>
      <c r="F416" s="60" t="e">
        <f t="shared" si="233"/>
        <v>#DIV/0!</v>
      </c>
      <c r="G416" s="60" t="e">
        <f t="shared" si="233"/>
        <v>#DIV/0!</v>
      </c>
      <c r="H416" s="60" t="e">
        <f t="shared" si="233"/>
        <v>#DIV/0!</v>
      </c>
      <c r="I416" s="2415" t="s">
        <v>747</v>
      </c>
      <c r="J416" s="2412"/>
      <c r="K416" s="60" t="e">
        <f t="shared" si="234"/>
        <v>#DIV/0!</v>
      </c>
      <c r="L416" s="60" t="e">
        <f t="shared" si="234"/>
        <v>#DIV/0!</v>
      </c>
      <c r="M416" s="60" t="e">
        <f t="shared" si="234"/>
        <v>#DIV/0!</v>
      </c>
      <c r="N416" s="60" t="e">
        <f t="shared" si="234"/>
        <v>#DIV/0!</v>
      </c>
      <c r="O416" s="60" t="e">
        <f t="shared" si="234"/>
        <v>#DIV/0!</v>
      </c>
      <c r="P416" s="60" t="e">
        <f t="shared" si="234"/>
        <v>#DIV/0!</v>
      </c>
    </row>
    <row r="417" spans="1:16" s="2" customFormat="1" ht="11.25" hidden="1" customHeight="1" x14ac:dyDescent="0.25">
      <c r="A417" s="2415" t="s">
        <v>748</v>
      </c>
      <c r="B417" s="2412"/>
      <c r="C417" s="59" t="e">
        <f t="shared" si="233"/>
        <v>#DIV/0!</v>
      </c>
      <c r="D417" s="60" t="e">
        <f t="shared" si="233"/>
        <v>#DIV/0!</v>
      </c>
      <c r="E417" s="60" t="e">
        <f t="shared" si="233"/>
        <v>#DIV/0!</v>
      </c>
      <c r="F417" s="60" t="e">
        <f t="shared" si="233"/>
        <v>#DIV/0!</v>
      </c>
      <c r="G417" s="60" t="e">
        <f t="shared" si="233"/>
        <v>#DIV/0!</v>
      </c>
      <c r="H417" s="60" t="e">
        <f t="shared" si="233"/>
        <v>#DIV/0!</v>
      </c>
      <c r="I417" s="2415" t="s">
        <v>748</v>
      </c>
      <c r="J417" s="2412"/>
      <c r="K417" s="60" t="e">
        <f t="shared" si="234"/>
        <v>#DIV/0!</v>
      </c>
      <c r="L417" s="60" t="e">
        <f t="shared" si="234"/>
        <v>#DIV/0!</v>
      </c>
      <c r="M417" s="60" t="e">
        <f t="shared" si="234"/>
        <v>#DIV/0!</v>
      </c>
      <c r="N417" s="60" t="e">
        <f t="shared" si="234"/>
        <v>#DIV/0!</v>
      </c>
      <c r="O417" s="60" t="e">
        <f t="shared" si="234"/>
        <v>#DIV/0!</v>
      </c>
      <c r="P417" s="60" t="e">
        <f t="shared" si="234"/>
        <v>#DIV/0!</v>
      </c>
    </row>
    <row r="418" spans="1:16" s="2" customFormat="1" ht="11.25" hidden="1" customHeight="1" x14ac:dyDescent="0.25">
      <c r="A418" s="2415" t="s">
        <v>749</v>
      </c>
      <c r="B418" s="2412"/>
      <c r="C418" s="59" t="e">
        <f t="shared" si="233"/>
        <v>#DIV/0!</v>
      </c>
      <c r="D418" s="60" t="e">
        <f t="shared" si="233"/>
        <v>#DIV/0!</v>
      </c>
      <c r="E418" s="60" t="e">
        <f t="shared" si="233"/>
        <v>#DIV/0!</v>
      </c>
      <c r="F418" s="60" t="e">
        <f t="shared" si="233"/>
        <v>#DIV/0!</v>
      </c>
      <c r="G418" s="60" t="e">
        <f t="shared" si="233"/>
        <v>#DIV/0!</v>
      </c>
      <c r="H418" s="60" t="e">
        <f t="shared" si="233"/>
        <v>#DIV/0!</v>
      </c>
      <c r="I418" s="2415" t="s">
        <v>749</v>
      </c>
      <c r="J418" s="2412"/>
      <c r="K418" s="60" t="e">
        <f t="shared" si="234"/>
        <v>#DIV/0!</v>
      </c>
      <c r="L418" s="60" t="e">
        <f t="shared" si="234"/>
        <v>#DIV/0!</v>
      </c>
      <c r="M418" s="60" t="e">
        <f t="shared" si="234"/>
        <v>#DIV/0!</v>
      </c>
      <c r="N418" s="60" t="e">
        <f t="shared" si="234"/>
        <v>#DIV/0!</v>
      </c>
      <c r="O418" s="60" t="e">
        <f t="shared" si="234"/>
        <v>#DIV/0!</v>
      </c>
      <c r="P418" s="60" t="e">
        <f t="shared" si="234"/>
        <v>#DIV/0!</v>
      </c>
    </row>
    <row r="419" spans="1:16" s="2" customFormat="1" ht="11.25" hidden="1" customHeight="1" x14ac:dyDescent="0.25">
      <c r="A419" s="2415" t="s">
        <v>750</v>
      </c>
      <c r="B419" s="2412"/>
      <c r="C419" s="59" t="e">
        <f t="shared" si="233"/>
        <v>#DIV/0!</v>
      </c>
      <c r="D419" s="60" t="e">
        <f t="shared" si="233"/>
        <v>#DIV/0!</v>
      </c>
      <c r="E419" s="60" t="e">
        <f t="shared" si="233"/>
        <v>#DIV/0!</v>
      </c>
      <c r="F419" s="60" t="e">
        <f t="shared" si="233"/>
        <v>#DIV/0!</v>
      </c>
      <c r="G419" s="60" t="e">
        <f t="shared" si="233"/>
        <v>#DIV/0!</v>
      </c>
      <c r="H419" s="60" t="e">
        <f t="shared" si="233"/>
        <v>#DIV/0!</v>
      </c>
      <c r="I419" s="2415" t="s">
        <v>750</v>
      </c>
      <c r="J419" s="2412"/>
      <c r="K419" s="60" t="e">
        <f t="shared" si="234"/>
        <v>#DIV/0!</v>
      </c>
      <c r="L419" s="60" t="e">
        <f t="shared" si="234"/>
        <v>#DIV/0!</v>
      </c>
      <c r="M419" s="60" t="e">
        <f t="shared" si="234"/>
        <v>#DIV/0!</v>
      </c>
      <c r="N419" s="60" t="e">
        <f t="shared" si="234"/>
        <v>#DIV/0!</v>
      </c>
      <c r="O419" s="60" t="e">
        <f t="shared" si="234"/>
        <v>#DIV/0!</v>
      </c>
      <c r="P419" s="60" t="e">
        <f t="shared" si="234"/>
        <v>#DIV/0!</v>
      </c>
    </row>
    <row r="420" spans="1:16" s="2" customFormat="1" ht="11.25" hidden="1" customHeight="1" x14ac:dyDescent="0.25">
      <c r="A420" s="2415" t="s">
        <v>751</v>
      </c>
      <c r="B420" s="2412"/>
      <c r="C420" s="59" t="e">
        <f t="shared" si="233"/>
        <v>#DIV/0!</v>
      </c>
      <c r="D420" s="60" t="e">
        <f t="shared" si="233"/>
        <v>#DIV/0!</v>
      </c>
      <c r="E420" s="60" t="e">
        <f t="shared" si="233"/>
        <v>#DIV/0!</v>
      </c>
      <c r="F420" s="60" t="e">
        <f t="shared" si="233"/>
        <v>#DIV/0!</v>
      </c>
      <c r="G420" s="60" t="e">
        <f t="shared" si="233"/>
        <v>#DIV/0!</v>
      </c>
      <c r="H420" s="60" t="e">
        <f t="shared" si="233"/>
        <v>#DIV/0!</v>
      </c>
      <c r="I420" s="2415" t="s">
        <v>751</v>
      </c>
      <c r="J420" s="2412"/>
      <c r="K420" s="60" t="e">
        <f t="shared" si="234"/>
        <v>#DIV/0!</v>
      </c>
      <c r="L420" s="60" t="e">
        <f t="shared" si="234"/>
        <v>#DIV/0!</v>
      </c>
      <c r="M420" s="60" t="e">
        <f t="shared" si="234"/>
        <v>#DIV/0!</v>
      </c>
      <c r="N420" s="60" t="e">
        <f t="shared" si="234"/>
        <v>#DIV/0!</v>
      </c>
      <c r="O420" s="60" t="e">
        <f t="shared" si="234"/>
        <v>#DIV/0!</v>
      </c>
      <c r="P420" s="60" t="e">
        <f t="shared" si="234"/>
        <v>#DIV/0!</v>
      </c>
    </row>
    <row r="421" spans="1:16" ht="11.25" customHeight="1" x14ac:dyDescent="0.2">
      <c r="P421" s="109"/>
    </row>
    <row r="422" spans="1:16" ht="11.25" customHeight="1" x14ac:dyDescent="0.2">
      <c r="A422" s="605" t="s">
        <v>1248</v>
      </c>
      <c r="P422" s="109"/>
    </row>
    <row r="423" spans="1:16" ht="11.25" customHeight="1" x14ac:dyDescent="0.2">
      <c r="P423" s="109"/>
    </row>
    <row r="424" spans="1:16" ht="11.25" customHeight="1" x14ac:dyDescent="0.2">
      <c r="P424" s="109"/>
    </row>
  </sheetData>
  <mergeCells count="382">
    <mergeCell ref="A420:B420"/>
    <mergeCell ref="A416:B416"/>
    <mergeCell ref="A417:B417"/>
    <mergeCell ref="A418:B418"/>
    <mergeCell ref="A419:B419"/>
    <mergeCell ref="A412:B412"/>
    <mergeCell ref="A413:B413"/>
    <mergeCell ref="A414:B414"/>
    <mergeCell ref="A415:B415"/>
    <mergeCell ref="A393:B393"/>
    <mergeCell ref="A409:B409"/>
    <mergeCell ref="A410:B410"/>
    <mergeCell ref="A411:B411"/>
    <mergeCell ref="A389:B389"/>
    <mergeCell ref="A390:B390"/>
    <mergeCell ref="A391:B391"/>
    <mergeCell ref="A392:B392"/>
    <mergeCell ref="A385:B385"/>
    <mergeCell ref="A386:B386"/>
    <mergeCell ref="A387:B387"/>
    <mergeCell ref="A388:B388"/>
    <mergeCell ref="A366:B366"/>
    <mergeCell ref="A382:B382"/>
    <mergeCell ref="A383:B383"/>
    <mergeCell ref="A384:B384"/>
    <mergeCell ref="A362:B362"/>
    <mergeCell ref="A363:B363"/>
    <mergeCell ref="A364:B364"/>
    <mergeCell ref="A365:B365"/>
    <mergeCell ref="A358:B358"/>
    <mergeCell ref="A359:B359"/>
    <mergeCell ref="A360:B360"/>
    <mergeCell ref="A361:B361"/>
    <mergeCell ref="A339:B339"/>
    <mergeCell ref="A355:B355"/>
    <mergeCell ref="A356:B356"/>
    <mergeCell ref="A357:B357"/>
    <mergeCell ref="A335:B335"/>
    <mergeCell ref="A336:B336"/>
    <mergeCell ref="A337:B337"/>
    <mergeCell ref="A338:B338"/>
    <mergeCell ref="A331:B331"/>
    <mergeCell ref="A332:B332"/>
    <mergeCell ref="A333:B333"/>
    <mergeCell ref="A334:B334"/>
    <mergeCell ref="A312:B312"/>
    <mergeCell ref="A328:B328"/>
    <mergeCell ref="A329:B329"/>
    <mergeCell ref="A330:B330"/>
    <mergeCell ref="A308:B308"/>
    <mergeCell ref="A309:B309"/>
    <mergeCell ref="A310:B310"/>
    <mergeCell ref="A311:B311"/>
    <mergeCell ref="A304:B304"/>
    <mergeCell ref="A305:B305"/>
    <mergeCell ref="A306:B306"/>
    <mergeCell ref="A307:B307"/>
    <mergeCell ref="A284:B284"/>
    <mergeCell ref="A301:B301"/>
    <mergeCell ref="A302:B302"/>
    <mergeCell ref="A303:B303"/>
    <mergeCell ref="A280:B280"/>
    <mergeCell ref="A281:B281"/>
    <mergeCell ref="A282:B282"/>
    <mergeCell ref="A283:B283"/>
    <mergeCell ref="A276:B276"/>
    <mergeCell ref="A277:B277"/>
    <mergeCell ref="A278:B278"/>
    <mergeCell ref="A279:B279"/>
    <mergeCell ref="A273:B273"/>
    <mergeCell ref="A274:B274"/>
    <mergeCell ref="A275:B275"/>
    <mergeCell ref="A269:B269"/>
    <mergeCell ref="A272:B272"/>
    <mergeCell ref="A270:B270"/>
    <mergeCell ref="A271:B271"/>
    <mergeCell ref="C254:H254"/>
    <mergeCell ref="C255:H255"/>
    <mergeCell ref="A267:B267"/>
    <mergeCell ref="A268:B268"/>
    <mergeCell ref="A247:B247"/>
    <mergeCell ref="A248:B248"/>
    <mergeCell ref="A249:B249"/>
    <mergeCell ref="A251:B251"/>
    <mergeCell ref="A250:B250"/>
    <mergeCell ref="A243:B243"/>
    <mergeCell ref="A244:B244"/>
    <mergeCell ref="A245:B245"/>
    <mergeCell ref="A246:B246"/>
    <mergeCell ref="A224:B224"/>
    <mergeCell ref="A240:B240"/>
    <mergeCell ref="A241:B241"/>
    <mergeCell ref="A242:B242"/>
    <mergeCell ref="A197:B197"/>
    <mergeCell ref="A213:B213"/>
    <mergeCell ref="A221:B221"/>
    <mergeCell ref="A222:B222"/>
    <mergeCell ref="A214:B214"/>
    <mergeCell ref="A215:B215"/>
    <mergeCell ref="A216:B216"/>
    <mergeCell ref="A217:B217"/>
    <mergeCell ref="A218:B218"/>
    <mergeCell ref="A219:B219"/>
    <mergeCell ref="A193:B193"/>
    <mergeCell ref="A194:B194"/>
    <mergeCell ref="A195:B195"/>
    <mergeCell ref="A196:B196"/>
    <mergeCell ref="A161:B161"/>
    <mergeCell ref="A187:B187"/>
    <mergeCell ref="A188:B188"/>
    <mergeCell ref="A164:B164"/>
    <mergeCell ref="A165:B165"/>
    <mergeCell ref="A166:B166"/>
    <mergeCell ref="A167:B167"/>
    <mergeCell ref="A163:B163"/>
    <mergeCell ref="A162:B162"/>
    <mergeCell ref="A159:B159"/>
    <mergeCell ref="A160:B160"/>
    <mergeCell ref="A138:B138"/>
    <mergeCell ref="A139:B139"/>
    <mergeCell ref="A140:B140"/>
    <mergeCell ref="A141:B141"/>
    <mergeCell ref="A135:B135"/>
    <mergeCell ref="A136:B136"/>
    <mergeCell ref="A137:B137"/>
    <mergeCell ref="A132:B132"/>
    <mergeCell ref="A133:B133"/>
    <mergeCell ref="A113:B113"/>
    <mergeCell ref="A106:B106"/>
    <mergeCell ref="A107:B107"/>
    <mergeCell ref="A108:B108"/>
    <mergeCell ref="A109:B109"/>
    <mergeCell ref="A142:B142"/>
    <mergeCell ref="A143:B143"/>
    <mergeCell ref="A80:B80"/>
    <mergeCell ref="A81:B81"/>
    <mergeCell ref="A105:B105"/>
    <mergeCell ref="A110:B110"/>
    <mergeCell ref="A111:B111"/>
    <mergeCell ref="A112:B112"/>
    <mergeCell ref="A62:B62"/>
    <mergeCell ref="A114:B114"/>
    <mergeCell ref="A116:B116"/>
    <mergeCell ref="A32:B32"/>
    <mergeCell ref="A33:B33"/>
    <mergeCell ref="A220:B220"/>
    <mergeCell ref="A223:B223"/>
    <mergeCell ref="A52:B52"/>
    <mergeCell ref="A53:B53"/>
    <mergeCell ref="A54:B54"/>
    <mergeCell ref="A55:B55"/>
    <mergeCell ref="A56:B56"/>
    <mergeCell ref="A134:B134"/>
    <mergeCell ref="A34:B34"/>
    <mergeCell ref="A35:B35"/>
    <mergeCell ref="A58:B58"/>
    <mergeCell ref="A87:B87"/>
    <mergeCell ref="A88:B88"/>
    <mergeCell ref="A89:B89"/>
    <mergeCell ref="A82:B82"/>
    <mergeCell ref="A84:B84"/>
    <mergeCell ref="A85:B85"/>
    <mergeCell ref="A86:B86"/>
    <mergeCell ref="A83:B83"/>
    <mergeCell ref="A115:B115"/>
    <mergeCell ref="A78:B78"/>
    <mergeCell ref="A79:B79"/>
    <mergeCell ref="O9:P9"/>
    <mergeCell ref="I30:J30"/>
    <mergeCell ref="I31:J31"/>
    <mergeCell ref="A59:B59"/>
    <mergeCell ref="A60:B60"/>
    <mergeCell ref="A61:B61"/>
    <mergeCell ref="A57:B57"/>
    <mergeCell ref="A30:B30"/>
    <mergeCell ref="A31:B31"/>
    <mergeCell ref="A51:B51"/>
    <mergeCell ref="I32:J32"/>
    <mergeCell ref="I33:J33"/>
    <mergeCell ref="I34:J34"/>
    <mergeCell ref="I35:J35"/>
    <mergeCell ref="I51:J51"/>
    <mergeCell ref="I52:J52"/>
    <mergeCell ref="I53:J53"/>
    <mergeCell ref="I54:J54"/>
    <mergeCell ref="I55:J55"/>
    <mergeCell ref="I56:J56"/>
    <mergeCell ref="I57:J57"/>
    <mergeCell ref="I58:J58"/>
    <mergeCell ref="I59:J59"/>
    <mergeCell ref="I60:J60"/>
    <mergeCell ref="K254:P254"/>
    <mergeCell ref="K255:P255"/>
    <mergeCell ref="A186:B186"/>
    <mergeCell ref="A168:B168"/>
    <mergeCell ref="A169:B169"/>
    <mergeCell ref="A170:B170"/>
    <mergeCell ref="A189:B189"/>
    <mergeCell ref="A190:B190"/>
    <mergeCell ref="A191:B191"/>
    <mergeCell ref="A192:B192"/>
    <mergeCell ref="I190:J190"/>
    <mergeCell ref="I191:J191"/>
    <mergeCell ref="I192:J192"/>
    <mergeCell ref="I193:J193"/>
    <mergeCell ref="I194:J194"/>
    <mergeCell ref="I195:J195"/>
    <mergeCell ref="I196:J196"/>
    <mergeCell ref="I197:J197"/>
    <mergeCell ref="I213:J213"/>
    <mergeCell ref="I214:J214"/>
    <mergeCell ref="I215:J215"/>
    <mergeCell ref="I216:J216"/>
    <mergeCell ref="I217:J217"/>
    <mergeCell ref="I218:J218"/>
    <mergeCell ref="I61:J61"/>
    <mergeCell ref="I62:J62"/>
    <mergeCell ref="I78:J78"/>
    <mergeCell ref="I79:J79"/>
    <mergeCell ref="I80:J80"/>
    <mergeCell ref="I81:J81"/>
    <mergeCell ref="I82:J82"/>
    <mergeCell ref="I83:J83"/>
    <mergeCell ref="I84:J84"/>
    <mergeCell ref="I85:J85"/>
    <mergeCell ref="I86:J86"/>
    <mergeCell ref="I87:J87"/>
    <mergeCell ref="I88:J88"/>
    <mergeCell ref="I89:J89"/>
    <mergeCell ref="I105:J105"/>
    <mergeCell ref="I106:J106"/>
    <mergeCell ref="I107:J107"/>
    <mergeCell ref="I108:J108"/>
    <mergeCell ref="I109:J109"/>
    <mergeCell ref="I110:J110"/>
    <mergeCell ref="I111:J111"/>
    <mergeCell ref="I112:J112"/>
    <mergeCell ref="I113:J113"/>
    <mergeCell ref="I114:J114"/>
    <mergeCell ref="I115:J115"/>
    <mergeCell ref="I116:J116"/>
    <mergeCell ref="I132:J132"/>
    <mergeCell ref="I133:J133"/>
    <mergeCell ref="I134:J134"/>
    <mergeCell ref="I135:J135"/>
    <mergeCell ref="I136:J136"/>
    <mergeCell ref="I137:J137"/>
    <mergeCell ref="I138:J138"/>
    <mergeCell ref="I139:J139"/>
    <mergeCell ref="I140:J140"/>
    <mergeCell ref="I141:J141"/>
    <mergeCell ref="I142:J142"/>
    <mergeCell ref="I143:J143"/>
    <mergeCell ref="I159:J159"/>
    <mergeCell ref="I160:J160"/>
    <mergeCell ref="I161:J161"/>
    <mergeCell ref="I162:J162"/>
    <mergeCell ref="I163:J163"/>
    <mergeCell ref="I164:J164"/>
    <mergeCell ref="I165:J165"/>
    <mergeCell ref="I166:J166"/>
    <mergeCell ref="I167:J167"/>
    <mergeCell ref="I168:J168"/>
    <mergeCell ref="I169:J169"/>
    <mergeCell ref="I170:J170"/>
    <mergeCell ref="I186:J186"/>
    <mergeCell ref="I187:J187"/>
    <mergeCell ref="I188:J188"/>
    <mergeCell ref="I189:J189"/>
    <mergeCell ref="I219:J219"/>
    <mergeCell ref="I220:J220"/>
    <mergeCell ref="I221:J221"/>
    <mergeCell ref="I222:J222"/>
    <mergeCell ref="I223:J223"/>
    <mergeCell ref="I224:J224"/>
    <mergeCell ref="I240:J240"/>
    <mergeCell ref="I241:J241"/>
    <mergeCell ref="I242:J242"/>
    <mergeCell ref="I243:J243"/>
    <mergeCell ref="I244:J244"/>
    <mergeCell ref="I245:J245"/>
    <mergeCell ref="I246:J246"/>
    <mergeCell ref="I247:J247"/>
    <mergeCell ref="I248:J248"/>
    <mergeCell ref="I249:J249"/>
    <mergeCell ref="I250:J250"/>
    <mergeCell ref="I251:J251"/>
    <mergeCell ref="I267:J267"/>
    <mergeCell ref="I268:J268"/>
    <mergeCell ref="I269:J269"/>
    <mergeCell ref="I270:J270"/>
    <mergeCell ref="I271:J271"/>
    <mergeCell ref="I272:J272"/>
    <mergeCell ref="I273:J273"/>
    <mergeCell ref="I274:J274"/>
    <mergeCell ref="I275:J275"/>
    <mergeCell ref="I276:J276"/>
    <mergeCell ref="I277:J277"/>
    <mergeCell ref="I278:J278"/>
    <mergeCell ref="I279:J279"/>
    <mergeCell ref="I280:J280"/>
    <mergeCell ref="I281:J281"/>
    <mergeCell ref="I282:J282"/>
    <mergeCell ref="I283:J283"/>
    <mergeCell ref="I284:J284"/>
    <mergeCell ref="I301:J301"/>
    <mergeCell ref="I302:J302"/>
    <mergeCell ref="I303:J303"/>
    <mergeCell ref="I304:J304"/>
    <mergeCell ref="I305:J305"/>
    <mergeCell ref="I306:J306"/>
    <mergeCell ref="I307:J307"/>
    <mergeCell ref="I308:J308"/>
    <mergeCell ref="I309:J309"/>
    <mergeCell ref="I310:J310"/>
    <mergeCell ref="I311:J311"/>
    <mergeCell ref="I312:J312"/>
    <mergeCell ref="I328:J328"/>
    <mergeCell ref="I329:J329"/>
    <mergeCell ref="I330:J330"/>
    <mergeCell ref="I331:J331"/>
    <mergeCell ref="I332:J332"/>
    <mergeCell ref="I333:J333"/>
    <mergeCell ref="I365:J365"/>
    <mergeCell ref="I366:J366"/>
    <mergeCell ref="I334:J334"/>
    <mergeCell ref="I335:J335"/>
    <mergeCell ref="I336:J336"/>
    <mergeCell ref="I337:J337"/>
    <mergeCell ref="I338:J338"/>
    <mergeCell ref="I339:J339"/>
    <mergeCell ref="I355:J355"/>
    <mergeCell ref="I356:J356"/>
    <mergeCell ref="I357:J357"/>
    <mergeCell ref="I417:J417"/>
    <mergeCell ref="I418:J418"/>
    <mergeCell ref="I419:J419"/>
    <mergeCell ref="I420:J420"/>
    <mergeCell ref="C17:H17"/>
    <mergeCell ref="K17:P17"/>
    <mergeCell ref="I3:P3"/>
    <mergeCell ref="I4:P4"/>
    <mergeCell ref="I5:P5"/>
    <mergeCell ref="A3:H3"/>
    <mergeCell ref="A4:H4"/>
    <mergeCell ref="O8:P8"/>
    <mergeCell ref="O11:P11"/>
    <mergeCell ref="O10:P10"/>
    <mergeCell ref="I391:J391"/>
    <mergeCell ref="I392:J392"/>
    <mergeCell ref="I393:J393"/>
    <mergeCell ref="I409:J409"/>
    <mergeCell ref="I410:J410"/>
    <mergeCell ref="I411:J411"/>
    <mergeCell ref="I412:J412"/>
    <mergeCell ref="I413:J413"/>
    <mergeCell ref="I414:J414"/>
    <mergeCell ref="I382:J382"/>
    <mergeCell ref="I1:P1"/>
    <mergeCell ref="I2:P2"/>
    <mergeCell ref="K7:P7"/>
    <mergeCell ref="D7:H7"/>
    <mergeCell ref="A5:H5"/>
    <mergeCell ref="A1:H1"/>
    <mergeCell ref="A2:H2"/>
    <mergeCell ref="I415:J415"/>
    <mergeCell ref="I416:J416"/>
    <mergeCell ref="I383:J383"/>
    <mergeCell ref="I384:J384"/>
    <mergeCell ref="I385:J385"/>
    <mergeCell ref="I386:J386"/>
    <mergeCell ref="I387:J387"/>
    <mergeCell ref="I388:J388"/>
    <mergeCell ref="I389:J389"/>
    <mergeCell ref="I390:J390"/>
    <mergeCell ref="I358:J358"/>
    <mergeCell ref="I359:J359"/>
    <mergeCell ref="I360:J360"/>
    <mergeCell ref="I361:J361"/>
    <mergeCell ref="I362:J362"/>
    <mergeCell ref="I363:J363"/>
    <mergeCell ref="I364:J364"/>
  </mergeCells>
  <phoneticPr fontId="29" type="noConversion"/>
  <pageMargins left="0.59055118110236227" right="0.59055118110236227" top="0.35433070866141736" bottom="0.35433070866141736" header="0.31496062992125984" footer="0.31496062992125984"/>
  <pageSetup paperSize="9" scale="90" fitToWidth="2" orientation="portrait" horizontalDpi="300" verticalDpi="300" r:id="rId1"/>
  <headerFooter alignWithMargins="0"/>
  <colBreaks count="1" manualBreakCount="1">
    <brk id="8" max="467"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2">
    <tabColor theme="0" tint="-0.14999847407452621"/>
  </sheetPr>
  <dimension ref="A1:AB141"/>
  <sheetViews>
    <sheetView zoomScale="115" zoomScaleNormal="115" zoomScaleSheetLayoutView="55" workbookViewId="0">
      <selection sqref="A1:J1"/>
    </sheetView>
  </sheetViews>
  <sheetFormatPr baseColWidth="10" defaultColWidth="11.28515625" defaultRowHeight="11.25" customHeight="1" x14ac:dyDescent="0.25"/>
  <cols>
    <col min="1" max="1" width="5.140625" style="2" customWidth="1"/>
    <col min="2" max="2" width="4.7109375" style="2" customWidth="1"/>
    <col min="3" max="10" width="11.28515625" style="2" customWidth="1"/>
    <col min="11" max="12" width="5.140625" style="2" customWidth="1"/>
    <col min="13" max="20" width="11.28515625" style="2" customWidth="1"/>
    <col min="21" max="16384" width="11.28515625" style="2"/>
  </cols>
  <sheetData>
    <row r="1" spans="1:21" s="70" customFormat="1" ht="11.25" customHeight="1" x14ac:dyDescent="0.2">
      <c r="A1" s="2427" t="s">
        <v>1574</v>
      </c>
      <c r="B1" s="2427"/>
      <c r="C1" s="2427"/>
      <c r="D1" s="2427"/>
      <c r="E1" s="2427"/>
      <c r="F1" s="2427"/>
      <c r="G1" s="2427"/>
      <c r="H1" s="2427"/>
      <c r="I1" s="2427"/>
      <c r="J1" s="2427"/>
      <c r="K1" s="2427" t="s">
        <v>1574</v>
      </c>
      <c r="L1" s="2427"/>
      <c r="M1" s="2427"/>
      <c r="N1" s="2427"/>
      <c r="O1" s="2427"/>
      <c r="P1" s="2427"/>
      <c r="Q1" s="2427"/>
      <c r="R1" s="2427"/>
      <c r="S1" s="2427"/>
      <c r="T1" s="2427"/>
    </row>
    <row r="2" spans="1:21" s="151" customFormat="1" ht="11.25" customHeight="1" x14ac:dyDescent="0.2">
      <c r="A2" s="2421" t="s">
        <v>510</v>
      </c>
      <c r="B2" s="2421"/>
      <c r="C2" s="2421"/>
      <c r="D2" s="2421"/>
      <c r="E2" s="2421"/>
      <c r="F2" s="2421"/>
      <c r="G2" s="2421"/>
      <c r="H2" s="2421"/>
      <c r="I2" s="2421"/>
      <c r="J2" s="2421"/>
      <c r="K2" s="2421" t="s">
        <v>510</v>
      </c>
      <c r="L2" s="2421"/>
      <c r="M2" s="2421"/>
      <c r="N2" s="2421"/>
      <c r="O2" s="2421"/>
      <c r="P2" s="2421"/>
      <c r="Q2" s="2421"/>
      <c r="R2" s="2421"/>
      <c r="S2" s="2421"/>
      <c r="T2" s="2421"/>
    </row>
    <row r="3" spans="1:21" s="151" customFormat="1" ht="11.25" customHeight="1" x14ac:dyDescent="0.2">
      <c r="A3" s="2490" t="s">
        <v>868</v>
      </c>
      <c r="B3" s="2490"/>
      <c r="C3" s="2490"/>
      <c r="D3" s="2490"/>
      <c r="E3" s="2490"/>
      <c r="F3" s="2490"/>
      <c r="G3" s="2490"/>
      <c r="H3" s="2490"/>
      <c r="I3" s="2490"/>
      <c r="J3" s="2490"/>
      <c r="K3" s="2490" t="s">
        <v>868</v>
      </c>
      <c r="L3" s="2490"/>
      <c r="M3" s="2490"/>
      <c r="N3" s="2490"/>
      <c r="O3" s="2490"/>
      <c r="P3" s="2490"/>
      <c r="Q3" s="2490"/>
      <c r="R3" s="2490"/>
      <c r="S3" s="2490"/>
      <c r="T3" s="2490"/>
    </row>
    <row r="4" spans="1:21" s="151" customFormat="1" ht="11.25" customHeight="1" x14ac:dyDescent="0.2">
      <c r="A4" s="2423" t="s">
        <v>907</v>
      </c>
      <c r="B4" s="2423"/>
      <c r="C4" s="2423"/>
      <c r="D4" s="2423"/>
      <c r="E4" s="2423"/>
      <c r="F4" s="2423"/>
      <c r="G4" s="2423"/>
      <c r="H4" s="2423"/>
      <c r="I4" s="2423"/>
      <c r="J4" s="2423"/>
      <c r="K4" s="2423" t="s">
        <v>907</v>
      </c>
      <c r="L4" s="2423"/>
      <c r="M4" s="2423"/>
      <c r="N4" s="2423"/>
      <c r="O4" s="2423"/>
      <c r="P4" s="2423"/>
      <c r="Q4" s="2423"/>
      <c r="R4" s="2423"/>
      <c r="S4" s="2423"/>
      <c r="T4" s="2423"/>
    </row>
    <row r="5" spans="1:21" s="151" customFormat="1" ht="11.25" customHeight="1" x14ac:dyDescent="0.2">
      <c r="A5" s="152"/>
      <c r="B5" s="152"/>
      <c r="C5" s="152"/>
      <c r="D5" s="152"/>
      <c r="E5" s="152"/>
      <c r="F5" s="152"/>
      <c r="G5" s="152"/>
      <c r="H5" s="152"/>
      <c r="I5" s="152"/>
      <c r="J5" s="153"/>
      <c r="K5" s="2484"/>
      <c r="L5" s="2484"/>
      <c r="M5" s="2484"/>
      <c r="N5" s="2484"/>
      <c r="O5" s="2484"/>
      <c r="P5" s="2484"/>
      <c r="Q5" s="2484"/>
      <c r="R5" s="2484"/>
      <c r="S5" s="2484"/>
      <c r="T5" s="2484"/>
    </row>
    <row r="6" spans="1:21" s="67" customFormat="1" ht="11.25" customHeight="1" x14ac:dyDescent="0.2">
      <c r="A6" s="2476" t="s">
        <v>74</v>
      </c>
      <c r="B6" s="2476"/>
      <c r="C6" s="2476"/>
      <c r="D6" s="2476"/>
      <c r="E6" s="2476"/>
      <c r="F6" s="2476"/>
      <c r="G6" s="2476"/>
      <c r="H6" s="2476"/>
      <c r="I6" s="2476"/>
      <c r="J6" s="2476"/>
      <c r="K6" s="2476" t="s">
        <v>74</v>
      </c>
      <c r="L6" s="2476"/>
      <c r="M6" s="2476"/>
      <c r="N6" s="2476"/>
      <c r="O6" s="2476"/>
      <c r="P6" s="2476"/>
      <c r="Q6" s="2476"/>
      <c r="R6" s="2476"/>
      <c r="S6" s="2476"/>
      <c r="T6" s="2476"/>
    </row>
    <row r="7" spans="1:21" s="67" customFormat="1" ht="11.25" hidden="1" customHeight="1" x14ac:dyDescent="0.2">
      <c r="A7" s="154"/>
      <c r="B7" s="155"/>
      <c r="C7" s="155"/>
      <c r="D7" s="155"/>
      <c r="E7" s="155"/>
      <c r="F7" s="155"/>
      <c r="G7" s="155"/>
      <c r="H7" s="155"/>
      <c r="I7" s="155"/>
      <c r="J7" s="156"/>
      <c r="K7" s="154"/>
      <c r="L7" s="155"/>
      <c r="M7" s="69"/>
      <c r="N7" s="157"/>
    </row>
    <row r="8" spans="1:21" s="70" customFormat="1" ht="11.25" customHeight="1" x14ac:dyDescent="0.2">
      <c r="A8" s="72"/>
      <c r="B8" s="72"/>
      <c r="C8" s="72"/>
      <c r="D8" s="72"/>
      <c r="E8" s="72"/>
      <c r="F8" s="72"/>
      <c r="G8" s="72"/>
      <c r="H8" s="72"/>
      <c r="I8" s="72"/>
      <c r="J8" s="72"/>
      <c r="K8" s="72"/>
      <c r="L8" s="72"/>
    </row>
    <row r="9" spans="1:21" s="39" customFormat="1" ht="11.25" customHeight="1" x14ac:dyDescent="0.2">
      <c r="A9" s="34"/>
      <c r="B9" s="34"/>
      <c r="C9" s="21"/>
      <c r="D9" s="2440" t="s">
        <v>755</v>
      </c>
      <c r="E9" s="2441"/>
      <c r="F9" s="2441"/>
      <c r="G9" s="2441"/>
      <c r="H9" s="2441"/>
      <c r="I9" s="2441"/>
      <c r="J9" s="2441"/>
      <c r="K9" s="34"/>
      <c r="L9" s="158"/>
      <c r="M9" s="2440" t="s">
        <v>755</v>
      </c>
      <c r="N9" s="2441"/>
      <c r="O9" s="2441"/>
      <c r="P9" s="2441"/>
      <c r="Q9" s="2441"/>
      <c r="R9" s="2441"/>
      <c r="S9" s="2441"/>
      <c r="T9" s="2441"/>
    </row>
    <row r="10" spans="1:21" s="39" customFormat="1" ht="11.25" customHeight="1" x14ac:dyDescent="0.2">
      <c r="A10" s="19" t="s">
        <v>520</v>
      </c>
      <c r="B10" s="20"/>
      <c r="C10" s="159"/>
      <c r="D10" s="2439" t="s">
        <v>804</v>
      </c>
      <c r="E10" s="2444" t="s">
        <v>805</v>
      </c>
      <c r="F10" s="2444" t="s">
        <v>806</v>
      </c>
      <c r="G10" s="2439" t="s">
        <v>807</v>
      </c>
      <c r="H10" s="2444" t="s">
        <v>808</v>
      </c>
      <c r="I10" s="2444" t="s">
        <v>809</v>
      </c>
      <c r="J10" s="2429" t="s">
        <v>810</v>
      </c>
      <c r="K10" s="19" t="s">
        <v>520</v>
      </c>
      <c r="L10" s="20"/>
      <c r="M10" s="2485" t="s">
        <v>941</v>
      </c>
      <c r="N10" s="2439" t="s">
        <v>942</v>
      </c>
      <c r="O10" s="2439" t="s">
        <v>812</v>
      </c>
      <c r="P10" s="2439" t="s">
        <v>813</v>
      </c>
      <c r="Q10" s="2444" t="s">
        <v>814</v>
      </c>
      <c r="R10" s="2444" t="s">
        <v>815</v>
      </c>
      <c r="S10" s="2439" t="s">
        <v>816</v>
      </c>
      <c r="T10" s="2452" t="s">
        <v>817</v>
      </c>
      <c r="U10" s="34"/>
    </row>
    <row r="11" spans="1:21" s="39" customFormat="1" ht="11.25" customHeight="1" x14ac:dyDescent="0.2">
      <c r="A11" s="23" t="s">
        <v>522</v>
      </c>
      <c r="B11" s="28"/>
      <c r="C11" s="160" t="s">
        <v>523</v>
      </c>
      <c r="D11" s="2442"/>
      <c r="E11" s="2442"/>
      <c r="F11" s="2442"/>
      <c r="G11" s="2442"/>
      <c r="H11" s="2442"/>
      <c r="I11" s="2442"/>
      <c r="J11" s="2430"/>
      <c r="K11" s="23" t="s">
        <v>522</v>
      </c>
      <c r="L11" s="28"/>
      <c r="M11" s="2486"/>
      <c r="N11" s="2442"/>
      <c r="O11" s="2442"/>
      <c r="P11" s="2442"/>
      <c r="Q11" s="2442"/>
      <c r="R11" s="2442"/>
      <c r="S11" s="2442"/>
      <c r="T11" s="2430"/>
      <c r="U11" s="34"/>
    </row>
    <row r="12" spans="1:21" s="39" customFormat="1" ht="11.25" customHeight="1" x14ac:dyDescent="0.2">
      <c r="A12" s="19"/>
      <c r="B12" s="28"/>
      <c r="C12" s="160"/>
      <c r="D12" s="2442"/>
      <c r="E12" s="2442"/>
      <c r="F12" s="2442"/>
      <c r="G12" s="2442"/>
      <c r="H12" s="2442"/>
      <c r="I12" s="2442"/>
      <c r="J12" s="2430"/>
      <c r="K12" s="19"/>
      <c r="L12" s="28"/>
      <c r="M12" s="2486"/>
      <c r="N12" s="2442"/>
      <c r="O12" s="2442"/>
      <c r="P12" s="2442"/>
      <c r="Q12" s="2442"/>
      <c r="R12" s="2442"/>
      <c r="S12" s="2442"/>
      <c r="T12" s="2430"/>
      <c r="U12" s="34"/>
    </row>
    <row r="13" spans="1:21" s="39" customFormat="1" ht="11.25" customHeight="1" x14ac:dyDescent="0.2">
      <c r="A13" s="19" t="s">
        <v>530</v>
      </c>
      <c r="B13" s="28"/>
      <c r="C13" s="161" t="s">
        <v>535</v>
      </c>
      <c r="D13" s="2442"/>
      <c r="E13" s="2442"/>
      <c r="F13" s="2442"/>
      <c r="G13" s="2442"/>
      <c r="H13" s="2442"/>
      <c r="I13" s="2442"/>
      <c r="J13" s="2430"/>
      <c r="K13" s="19" t="s">
        <v>530</v>
      </c>
      <c r="L13" s="28"/>
      <c r="M13" s="2486"/>
      <c r="N13" s="2442"/>
      <c r="O13" s="2442"/>
      <c r="P13" s="2442"/>
      <c r="Q13" s="2442"/>
      <c r="R13" s="2442"/>
      <c r="S13" s="2442"/>
      <c r="T13" s="2430"/>
      <c r="U13" s="34"/>
    </row>
    <row r="14" spans="1:21" s="39" customFormat="1" ht="11.25" customHeight="1" x14ac:dyDescent="0.2">
      <c r="A14" s="23" t="s">
        <v>534</v>
      </c>
      <c r="B14" s="28"/>
      <c r="C14" s="162"/>
      <c r="D14" s="2442"/>
      <c r="E14" s="2442"/>
      <c r="F14" s="2442"/>
      <c r="G14" s="2442"/>
      <c r="H14" s="2442"/>
      <c r="I14" s="2442"/>
      <c r="J14" s="2430"/>
      <c r="K14" s="23" t="s">
        <v>534</v>
      </c>
      <c r="L14" s="28"/>
      <c r="M14" s="2486"/>
      <c r="N14" s="2442"/>
      <c r="O14" s="2442"/>
      <c r="P14" s="2442"/>
      <c r="Q14" s="2442"/>
      <c r="R14" s="2442"/>
      <c r="S14" s="2442"/>
      <c r="T14" s="2430"/>
      <c r="U14" s="34"/>
    </row>
    <row r="15" spans="1:21" s="39" customFormat="1" ht="11.25" customHeight="1" x14ac:dyDescent="0.2">
      <c r="A15" s="163"/>
      <c r="B15" s="164"/>
      <c r="C15" s="33"/>
      <c r="D15" s="2443"/>
      <c r="E15" s="2443"/>
      <c r="F15" s="2443"/>
      <c r="G15" s="2443"/>
      <c r="H15" s="2443"/>
      <c r="I15" s="2443"/>
      <c r="J15" s="2431"/>
      <c r="K15" s="163"/>
      <c r="L15" s="164"/>
      <c r="M15" s="2487"/>
      <c r="N15" s="2443"/>
      <c r="O15" s="2443"/>
      <c r="P15" s="2443"/>
      <c r="Q15" s="2443"/>
      <c r="R15" s="2443"/>
      <c r="S15" s="2443"/>
      <c r="T15" s="2431"/>
      <c r="U15" s="34"/>
    </row>
    <row r="16" spans="1:21" s="39" customFormat="1" ht="11.25" customHeight="1" x14ac:dyDescent="0.2">
      <c r="A16" s="19"/>
      <c r="B16" s="19"/>
      <c r="C16" s="36"/>
      <c r="D16" s="165"/>
      <c r="E16" s="165"/>
      <c r="F16" s="165"/>
      <c r="G16" s="165"/>
      <c r="H16" s="165"/>
      <c r="I16" s="165"/>
      <c r="J16" s="165"/>
      <c r="K16" s="19"/>
      <c r="L16" s="19"/>
      <c r="M16" s="165"/>
      <c r="N16" s="165"/>
      <c r="O16" s="165"/>
      <c r="P16" s="165"/>
      <c r="Q16" s="165"/>
      <c r="R16" s="165"/>
      <c r="S16" s="165"/>
      <c r="T16" s="165"/>
      <c r="U16" s="34"/>
    </row>
    <row r="17" spans="1:21" s="39" customFormat="1" ht="11.25" customHeight="1" x14ac:dyDescent="0.2">
      <c r="A17" s="19"/>
      <c r="B17" s="19"/>
      <c r="C17" s="2451" t="s">
        <v>848</v>
      </c>
      <c r="D17" s="2451"/>
      <c r="E17" s="2451"/>
      <c r="F17" s="2451"/>
      <c r="G17" s="2451"/>
      <c r="H17" s="2451"/>
      <c r="I17" s="2451"/>
      <c r="J17" s="2451"/>
      <c r="K17" s="19"/>
      <c r="L17" s="19"/>
      <c r="M17" s="2451" t="s">
        <v>848</v>
      </c>
      <c r="N17" s="2451"/>
      <c r="O17" s="2451"/>
      <c r="P17" s="2451"/>
      <c r="Q17" s="2451"/>
      <c r="R17" s="2451"/>
      <c r="S17" s="2451"/>
      <c r="T17" s="2451"/>
    </row>
    <row r="18" spans="1:21" s="39" customFormat="1" ht="11.25" customHeight="1" x14ac:dyDescent="0.2">
      <c r="A18" s="19"/>
      <c r="B18" s="19"/>
      <c r="C18" s="19"/>
      <c r="D18" s="37"/>
      <c r="E18" s="37"/>
      <c r="F18" s="37"/>
      <c r="G18" s="37"/>
      <c r="H18" s="37"/>
      <c r="I18" s="37"/>
      <c r="J18" s="37"/>
      <c r="K18" s="19"/>
      <c r="L18" s="19"/>
      <c r="M18" s="1"/>
      <c r="N18" s="47"/>
      <c r="O18" s="37"/>
      <c r="P18" s="37"/>
      <c r="Q18" s="37"/>
      <c r="R18" s="37"/>
      <c r="S18" s="37"/>
      <c r="T18" s="37"/>
    </row>
    <row r="19" spans="1:21" s="39" customFormat="1" ht="11.25" customHeight="1" x14ac:dyDescent="0.2">
      <c r="A19" s="19">
        <v>1992</v>
      </c>
      <c r="B19" s="28"/>
      <c r="C19" s="210">
        <v>283406.17</v>
      </c>
      <c r="D19" s="211">
        <v>43645.519</v>
      </c>
      <c r="E19" s="211">
        <v>13955.204</v>
      </c>
      <c r="F19" s="211">
        <v>7530.6139999999996</v>
      </c>
      <c r="G19" s="211">
        <v>4426.4129999999996</v>
      </c>
      <c r="H19" s="211">
        <v>5790.8639999999996</v>
      </c>
      <c r="I19" s="211">
        <v>9116.4429999999993</v>
      </c>
      <c r="J19" s="211">
        <v>16082.162</v>
      </c>
      <c r="K19" s="19">
        <v>1992</v>
      </c>
      <c r="L19" s="28"/>
      <c r="M19" s="211">
        <v>132.273</v>
      </c>
      <c r="N19" s="211">
        <v>22888.76</v>
      </c>
      <c r="O19" s="211">
        <v>120732.29700000001</v>
      </c>
      <c r="P19" s="211">
        <v>28608.725999999999</v>
      </c>
      <c r="Q19" s="211">
        <v>4022.3029999999999</v>
      </c>
      <c r="R19" s="211">
        <v>102.57599999999999</v>
      </c>
      <c r="S19" s="211">
        <v>2876.85</v>
      </c>
      <c r="T19" s="211">
        <v>3495</v>
      </c>
    </row>
    <row r="20" spans="1:21" s="39" customFormat="1" ht="11.25" hidden="1" customHeight="1" x14ac:dyDescent="0.2">
      <c r="A20" s="19">
        <v>1995</v>
      </c>
      <c r="B20" s="28"/>
      <c r="C20" s="764">
        <v>289986164</v>
      </c>
      <c r="D20" s="764">
        <v>40501944</v>
      </c>
      <c r="E20" s="764">
        <v>14744605</v>
      </c>
      <c r="F20" s="764">
        <v>8707936</v>
      </c>
      <c r="G20" s="764">
        <v>5854692</v>
      </c>
      <c r="H20" s="764">
        <v>6329731</v>
      </c>
      <c r="I20" s="764">
        <v>10238264</v>
      </c>
      <c r="J20" s="764">
        <v>15974471</v>
      </c>
      <c r="K20" s="19">
        <v>1995</v>
      </c>
      <c r="L20" s="28"/>
      <c r="M20" s="764">
        <v>96325</v>
      </c>
      <c r="N20" s="764">
        <v>23463637</v>
      </c>
      <c r="O20" s="764">
        <v>120452314</v>
      </c>
      <c r="P20" s="764">
        <v>27786751</v>
      </c>
      <c r="Q20" s="764">
        <v>3772177</v>
      </c>
      <c r="R20" s="764">
        <v>452816</v>
      </c>
      <c r="S20" s="764">
        <v>6978345</v>
      </c>
      <c r="T20" s="211">
        <v>4632</v>
      </c>
    </row>
    <row r="21" spans="1:21" s="39" customFormat="1" ht="11.25" hidden="1" customHeight="1" x14ac:dyDescent="0.2">
      <c r="A21" s="19">
        <v>1996</v>
      </c>
      <c r="B21" s="28"/>
      <c r="C21" s="205">
        <v>274080106</v>
      </c>
      <c r="D21" s="205">
        <v>40437229</v>
      </c>
      <c r="E21" s="205">
        <v>12438091</v>
      </c>
      <c r="F21" s="205">
        <v>7487303</v>
      </c>
      <c r="G21" s="205">
        <v>5461333</v>
      </c>
      <c r="H21" s="205">
        <v>5670857</v>
      </c>
      <c r="I21" s="205">
        <v>9159373</v>
      </c>
      <c r="J21" s="205">
        <v>16305548</v>
      </c>
      <c r="K21" s="19">
        <v>1996</v>
      </c>
      <c r="L21" s="28"/>
      <c r="M21" s="205">
        <v>194605</v>
      </c>
      <c r="N21" s="205">
        <v>19569938</v>
      </c>
      <c r="O21" s="205">
        <v>116865194</v>
      </c>
      <c r="P21" s="205">
        <v>25493399</v>
      </c>
      <c r="Q21" s="205">
        <v>3803014</v>
      </c>
      <c r="R21" s="205">
        <v>634563</v>
      </c>
      <c r="S21" s="205">
        <v>6530531</v>
      </c>
      <c r="T21" s="205">
        <v>4029128</v>
      </c>
      <c r="U21" s="34"/>
    </row>
    <row r="22" spans="1:21" s="39" customFormat="1" ht="11.25" hidden="1" customHeight="1" x14ac:dyDescent="0.2">
      <c r="A22" s="19">
        <v>1997</v>
      </c>
      <c r="B22" s="28"/>
      <c r="C22" s="205">
        <v>279031783</v>
      </c>
      <c r="D22" s="205">
        <v>37801614</v>
      </c>
      <c r="E22" s="205">
        <v>11873397</v>
      </c>
      <c r="F22" s="205">
        <v>7840480</v>
      </c>
      <c r="G22" s="205">
        <v>5844426</v>
      </c>
      <c r="H22" s="205">
        <v>5408400</v>
      </c>
      <c r="I22" s="205">
        <v>8767537</v>
      </c>
      <c r="J22" s="205">
        <v>15451917</v>
      </c>
      <c r="K22" s="19">
        <v>1997</v>
      </c>
      <c r="L22" s="28"/>
      <c r="M22" s="205">
        <v>162697</v>
      </c>
      <c r="N22" s="205">
        <v>21818895</v>
      </c>
      <c r="O22" s="205">
        <v>123004713</v>
      </c>
      <c r="P22" s="205">
        <v>26004424</v>
      </c>
      <c r="Q22" s="205">
        <v>3428933</v>
      </c>
      <c r="R22" s="205">
        <v>504142</v>
      </c>
      <c r="S22" s="205">
        <v>7213787</v>
      </c>
      <c r="T22" s="205">
        <v>3973907</v>
      </c>
    </row>
    <row r="23" spans="1:21" s="39" customFormat="1" ht="11.25" hidden="1" customHeight="1" x14ac:dyDescent="0.2">
      <c r="A23" s="19">
        <v>1998</v>
      </c>
      <c r="B23" s="28"/>
      <c r="C23" s="205">
        <v>280480149</v>
      </c>
      <c r="D23" s="205">
        <v>37058885</v>
      </c>
      <c r="E23" s="205">
        <v>13306295</v>
      </c>
      <c r="F23" s="205">
        <v>5935267</v>
      </c>
      <c r="G23" s="205">
        <v>4937302</v>
      </c>
      <c r="H23" s="205">
        <v>5323061</v>
      </c>
      <c r="I23" s="205">
        <v>9664963</v>
      </c>
      <c r="J23" s="205">
        <v>14972706</v>
      </c>
      <c r="K23" s="19">
        <v>1998</v>
      </c>
      <c r="L23" s="28"/>
      <c r="M23" s="205">
        <v>186174</v>
      </c>
      <c r="N23" s="205">
        <v>23149535</v>
      </c>
      <c r="O23" s="205">
        <v>125905308</v>
      </c>
      <c r="P23" s="205">
        <v>24547532</v>
      </c>
      <c r="Q23" s="205">
        <v>3541739</v>
      </c>
      <c r="R23" s="205">
        <v>556520</v>
      </c>
      <c r="S23" s="205">
        <v>7146001</v>
      </c>
      <c r="T23" s="205">
        <v>4253605</v>
      </c>
    </row>
    <row r="24" spans="1:21" s="39" customFormat="1" ht="11.25" hidden="1" customHeight="1" x14ac:dyDescent="0.2">
      <c r="A24" s="19">
        <v>1999</v>
      </c>
      <c r="B24" s="28"/>
      <c r="C24" s="205">
        <v>270672914</v>
      </c>
      <c r="D24" s="205">
        <v>35745073</v>
      </c>
      <c r="E24" s="205">
        <v>12384124</v>
      </c>
      <c r="F24" s="205">
        <v>5179773</v>
      </c>
      <c r="G24" s="205">
        <v>4731653</v>
      </c>
      <c r="H24" s="205">
        <v>5067040</v>
      </c>
      <c r="I24" s="205">
        <v>10125290</v>
      </c>
      <c r="J24" s="205">
        <v>15614404</v>
      </c>
      <c r="K24" s="19">
        <v>1999</v>
      </c>
      <c r="L24" s="28"/>
      <c r="M24" s="205">
        <v>193775</v>
      </c>
      <c r="N24" s="205">
        <v>23897523</v>
      </c>
      <c r="O24" s="205">
        <v>118249857</v>
      </c>
      <c r="P24" s="205">
        <v>24081624</v>
      </c>
      <c r="Q24" s="205">
        <v>3269834</v>
      </c>
      <c r="R24" s="205">
        <v>456713</v>
      </c>
      <c r="S24" s="205">
        <v>7301778</v>
      </c>
      <c r="T24" s="205">
        <v>4374448</v>
      </c>
    </row>
    <row r="25" spans="1:21" s="39" customFormat="1" ht="11.25" customHeight="1" x14ac:dyDescent="0.2">
      <c r="A25" s="19">
        <v>2000</v>
      </c>
      <c r="B25" s="28"/>
      <c r="C25" s="205">
        <v>278878000</v>
      </c>
      <c r="D25" s="205">
        <v>37340368</v>
      </c>
      <c r="E25" s="205">
        <v>12830229</v>
      </c>
      <c r="F25" s="205">
        <v>4137045</v>
      </c>
      <c r="G25" s="205">
        <v>5021311</v>
      </c>
      <c r="H25" s="205">
        <v>5068755</v>
      </c>
      <c r="I25" s="205">
        <v>9760214</v>
      </c>
      <c r="J25" s="205">
        <v>16200103</v>
      </c>
      <c r="K25" s="19">
        <v>2000</v>
      </c>
      <c r="L25" s="28"/>
      <c r="M25" s="205">
        <v>192881</v>
      </c>
      <c r="N25" s="205">
        <v>23335007</v>
      </c>
      <c r="O25" s="205">
        <v>123941899</v>
      </c>
      <c r="P25" s="205">
        <v>25920957</v>
      </c>
      <c r="Q25" s="205">
        <v>3997713</v>
      </c>
      <c r="R25" s="205">
        <v>281359</v>
      </c>
      <c r="S25" s="205">
        <v>6704596</v>
      </c>
      <c r="T25" s="205">
        <v>4145000</v>
      </c>
    </row>
    <row r="26" spans="1:21" s="39" customFormat="1" ht="11.25" hidden="1" customHeight="1" x14ac:dyDescent="0.2">
      <c r="A26" s="19">
        <v>2001</v>
      </c>
      <c r="B26" s="28"/>
      <c r="C26" s="205">
        <v>268952000</v>
      </c>
      <c r="D26" s="205">
        <v>35945477</v>
      </c>
      <c r="E26" s="205">
        <v>11491970</v>
      </c>
      <c r="F26" s="205">
        <v>4054952</v>
      </c>
      <c r="G26" s="205">
        <v>4894823</v>
      </c>
      <c r="H26" s="205">
        <v>5602132</v>
      </c>
      <c r="I26" s="205">
        <v>10311000</v>
      </c>
      <c r="J26" s="205">
        <v>15005615</v>
      </c>
      <c r="K26" s="19">
        <v>2001</v>
      </c>
      <c r="L26" s="28"/>
      <c r="M26" s="205">
        <v>37684</v>
      </c>
      <c r="N26" s="205">
        <v>23515010</v>
      </c>
      <c r="O26" s="205">
        <v>119089416</v>
      </c>
      <c r="P26" s="205">
        <v>25003385</v>
      </c>
      <c r="Q26" s="205">
        <v>3280374</v>
      </c>
      <c r="R26" s="205">
        <v>282304</v>
      </c>
      <c r="S26" s="205">
        <v>5977599</v>
      </c>
      <c r="T26" s="205">
        <v>4460000</v>
      </c>
    </row>
    <row r="27" spans="1:21" s="39" customFormat="1" ht="11.25" hidden="1" customHeight="1" x14ac:dyDescent="0.2">
      <c r="A27" s="19">
        <v>2002</v>
      </c>
      <c r="B27" s="28"/>
      <c r="C27" s="205">
        <v>262068130</v>
      </c>
      <c r="D27" s="205">
        <v>35496816</v>
      </c>
      <c r="E27" s="205">
        <v>10114810</v>
      </c>
      <c r="F27" s="205">
        <v>3147921</v>
      </c>
      <c r="G27" s="205">
        <v>4422657</v>
      </c>
      <c r="H27" s="205">
        <v>5011329</v>
      </c>
      <c r="I27" s="205">
        <v>9441662</v>
      </c>
      <c r="J27" s="205">
        <v>13725090</v>
      </c>
      <c r="K27" s="19">
        <v>2002</v>
      </c>
      <c r="L27" s="28"/>
      <c r="M27" s="205">
        <v>2108</v>
      </c>
      <c r="N27" s="205">
        <v>23577438</v>
      </c>
      <c r="O27" s="205">
        <v>119521125</v>
      </c>
      <c r="P27" s="205">
        <v>24275955</v>
      </c>
      <c r="Q27" s="205">
        <v>2716040</v>
      </c>
      <c r="R27" s="205">
        <v>369989</v>
      </c>
      <c r="S27" s="205">
        <v>6067875</v>
      </c>
      <c r="T27" s="205">
        <v>4176700</v>
      </c>
    </row>
    <row r="28" spans="1:21" s="39" customFormat="1" ht="11.25" hidden="1" customHeight="1" x14ac:dyDescent="0.2">
      <c r="A28" s="19">
        <v>2003</v>
      </c>
      <c r="B28" s="28"/>
      <c r="C28" s="205">
        <v>252533701</v>
      </c>
      <c r="D28" s="205">
        <v>31569596</v>
      </c>
      <c r="E28" s="205">
        <v>9754726</v>
      </c>
      <c r="F28" s="205">
        <v>2929200</v>
      </c>
      <c r="G28" s="205">
        <v>3668661</v>
      </c>
      <c r="H28" s="205">
        <v>5179462</v>
      </c>
      <c r="I28" s="205">
        <v>9036629</v>
      </c>
      <c r="J28" s="205">
        <v>12077692</v>
      </c>
      <c r="K28" s="19">
        <v>2003</v>
      </c>
      <c r="L28" s="28"/>
      <c r="M28" s="205">
        <v>2233</v>
      </c>
      <c r="N28" s="205">
        <v>23908627</v>
      </c>
      <c r="O28" s="205">
        <v>118504609</v>
      </c>
      <c r="P28" s="205">
        <v>22565288</v>
      </c>
      <c r="Q28" s="205">
        <v>2566757</v>
      </c>
      <c r="R28" s="205">
        <v>150423</v>
      </c>
      <c r="S28" s="205">
        <v>6474274</v>
      </c>
      <c r="T28" s="205">
        <v>4145524</v>
      </c>
    </row>
    <row r="29" spans="1:21" s="39" customFormat="1" ht="11.25" hidden="1" customHeight="1" x14ac:dyDescent="0.2">
      <c r="A29" s="19">
        <v>2004</v>
      </c>
      <c r="B29" s="28"/>
      <c r="C29" s="205">
        <v>267374277</v>
      </c>
      <c r="D29" s="205">
        <v>33096453</v>
      </c>
      <c r="E29" s="205">
        <v>10550479</v>
      </c>
      <c r="F29" s="205">
        <v>2833351</v>
      </c>
      <c r="G29" s="205">
        <v>4051556</v>
      </c>
      <c r="H29" s="205">
        <v>5996625</v>
      </c>
      <c r="I29" s="205">
        <v>8986842</v>
      </c>
      <c r="J29" s="205">
        <v>12670584</v>
      </c>
      <c r="K29" s="19">
        <v>2004</v>
      </c>
      <c r="L29" s="28"/>
      <c r="M29" s="205">
        <v>7707</v>
      </c>
      <c r="N29" s="205">
        <v>25775430</v>
      </c>
      <c r="O29" s="205">
        <v>125357398</v>
      </c>
      <c r="P29" s="205">
        <v>23912120</v>
      </c>
      <c r="Q29" s="205">
        <v>3151053</v>
      </c>
      <c r="R29" s="205">
        <v>155636</v>
      </c>
      <c r="S29" s="205">
        <v>6983499</v>
      </c>
      <c r="T29" s="205">
        <v>3845544</v>
      </c>
    </row>
    <row r="30" spans="1:21" s="39" customFormat="1" ht="11.25" customHeight="1" x14ac:dyDescent="0.2">
      <c r="A30" s="19">
        <v>2005</v>
      </c>
      <c r="B30" s="28"/>
      <c r="C30" s="205">
        <v>271159443</v>
      </c>
      <c r="D30" s="205">
        <v>33249577</v>
      </c>
      <c r="E30" s="205">
        <v>10546102</v>
      </c>
      <c r="F30" s="205">
        <v>3489613</v>
      </c>
      <c r="G30" s="205">
        <v>4399810</v>
      </c>
      <c r="H30" s="205">
        <v>5479513</v>
      </c>
      <c r="I30" s="205">
        <v>11177397</v>
      </c>
      <c r="J30" s="205">
        <v>11460892</v>
      </c>
      <c r="K30" s="19">
        <v>2005</v>
      </c>
      <c r="L30" s="28"/>
      <c r="M30" s="206" t="s">
        <v>908</v>
      </c>
      <c r="N30" s="205">
        <v>26021965</v>
      </c>
      <c r="O30" s="205">
        <v>125814276</v>
      </c>
      <c r="P30" s="205">
        <v>24375919</v>
      </c>
      <c r="Q30" s="205">
        <v>3034896</v>
      </c>
      <c r="R30" s="205">
        <v>195760</v>
      </c>
      <c r="S30" s="205">
        <v>7908791</v>
      </c>
      <c r="T30" s="205">
        <v>4004380</v>
      </c>
    </row>
    <row r="31" spans="1:21" s="39" customFormat="1" ht="11.25" hidden="1" customHeight="1" x14ac:dyDescent="0.2">
      <c r="A31" s="19">
        <v>2006</v>
      </c>
      <c r="B31" s="28"/>
      <c r="C31" s="205">
        <v>277617133</v>
      </c>
      <c r="D31" s="205">
        <v>34210403</v>
      </c>
      <c r="E31" s="205">
        <v>10343836</v>
      </c>
      <c r="F31" s="205">
        <v>3653861</v>
      </c>
      <c r="G31" s="205">
        <v>4033075</v>
      </c>
      <c r="H31" s="205">
        <v>5607897</v>
      </c>
      <c r="I31" s="205">
        <v>10474347</v>
      </c>
      <c r="J31" s="205">
        <v>11385163</v>
      </c>
      <c r="K31" s="19">
        <v>2006</v>
      </c>
      <c r="L31" s="28"/>
      <c r="M31" s="206" t="s">
        <v>908</v>
      </c>
      <c r="N31" s="205">
        <v>25768439</v>
      </c>
      <c r="O31" s="205">
        <v>131418137</v>
      </c>
      <c r="P31" s="205">
        <v>25108333</v>
      </c>
      <c r="Q31" s="205">
        <v>4057358</v>
      </c>
      <c r="R31" s="205">
        <v>174990</v>
      </c>
      <c r="S31" s="205">
        <v>7506227</v>
      </c>
      <c r="T31" s="205">
        <v>3875067</v>
      </c>
    </row>
    <row r="32" spans="1:21" s="39" customFormat="1" ht="11.25" hidden="1" customHeight="1" x14ac:dyDescent="0.2">
      <c r="A32" s="19">
        <v>2007</v>
      </c>
      <c r="B32" s="28"/>
      <c r="C32" s="43">
        <v>286760.81599999999</v>
      </c>
      <c r="D32" s="42">
        <v>33294.201999999997</v>
      </c>
      <c r="E32" s="42">
        <v>9902.7220000000016</v>
      </c>
      <c r="F32" s="42">
        <v>3680.9349999999999</v>
      </c>
      <c r="G32" s="42">
        <v>4626.6900000000005</v>
      </c>
      <c r="H32" s="42">
        <v>6432.9629999999997</v>
      </c>
      <c r="I32" s="42">
        <v>12023.512999999999</v>
      </c>
      <c r="J32" s="42">
        <v>11911.425000000001</v>
      </c>
      <c r="K32" s="19">
        <v>2007</v>
      </c>
      <c r="L32" s="28"/>
      <c r="M32" s="206" t="s">
        <v>908</v>
      </c>
      <c r="N32" s="42">
        <v>27190.145000000004</v>
      </c>
      <c r="O32" s="42">
        <v>135710.43400000001</v>
      </c>
      <c r="P32" s="42">
        <v>25204.682000000001</v>
      </c>
      <c r="Q32" s="42">
        <v>3914.2539999999999</v>
      </c>
      <c r="R32" s="42">
        <v>168.29599999999999</v>
      </c>
      <c r="S32" s="42">
        <v>7564.7970000000005</v>
      </c>
      <c r="T32" s="42">
        <v>5135.7579999999998</v>
      </c>
    </row>
    <row r="33" spans="1:28" s="39" customFormat="1" ht="11.25" hidden="1" customHeight="1" x14ac:dyDescent="0.2">
      <c r="A33" s="19">
        <v>2008</v>
      </c>
      <c r="B33" s="28"/>
      <c r="C33" s="43">
        <v>280492.32200000004</v>
      </c>
      <c r="D33" s="44">
        <v>34125.612000000001</v>
      </c>
      <c r="E33" s="44">
        <v>9770.4520000000011</v>
      </c>
      <c r="F33" s="44">
        <v>3843.9040000000005</v>
      </c>
      <c r="G33" s="44">
        <v>3826.2330000000002</v>
      </c>
      <c r="H33" s="44">
        <v>5023.0179999999991</v>
      </c>
      <c r="I33" s="44">
        <v>11940.164000000001</v>
      </c>
      <c r="J33" s="44">
        <v>10794.697</v>
      </c>
      <c r="K33" s="19">
        <v>2008</v>
      </c>
      <c r="L33" s="28"/>
      <c r="M33" s="44">
        <v>63.550000000000004</v>
      </c>
      <c r="N33" s="44">
        <v>26703.41</v>
      </c>
      <c r="O33" s="44">
        <v>132860.78599999999</v>
      </c>
      <c r="P33" s="44">
        <v>25344.437999999998</v>
      </c>
      <c r="Q33" s="44">
        <v>3995.5069999999996</v>
      </c>
      <c r="R33" s="44">
        <v>131.37900000000002</v>
      </c>
      <c r="S33" s="44">
        <v>6885.7029999999995</v>
      </c>
      <c r="T33" s="44">
        <v>5185.1039999999994</v>
      </c>
    </row>
    <row r="34" spans="1:28" s="39" customFormat="1" ht="11.25" hidden="1" customHeight="1" x14ac:dyDescent="0.2">
      <c r="A34" s="2411">
        <v>2009</v>
      </c>
      <c r="B34" s="2412"/>
      <c r="C34" s="43">
        <v>236413.48699999999</v>
      </c>
      <c r="D34" s="42">
        <v>30298.723000000005</v>
      </c>
      <c r="E34" s="42">
        <v>8206.6589999999997</v>
      </c>
      <c r="F34" s="42">
        <v>3315.96</v>
      </c>
      <c r="G34" s="42">
        <v>3727.0460000000003</v>
      </c>
      <c r="H34" s="42">
        <v>4646.9360000000006</v>
      </c>
      <c r="I34" s="42">
        <v>11066.186000000002</v>
      </c>
      <c r="J34" s="42">
        <v>10363.146000000001</v>
      </c>
      <c r="K34" s="2411">
        <v>2009</v>
      </c>
      <c r="L34" s="2412"/>
      <c r="M34" s="42">
        <v>40.284000000000006</v>
      </c>
      <c r="N34" s="42">
        <v>23913.823000000004</v>
      </c>
      <c r="O34" s="42">
        <v>104142.481</v>
      </c>
      <c r="P34" s="42">
        <v>22429.824000000001</v>
      </c>
      <c r="Q34" s="42">
        <v>3324.0259999999998</v>
      </c>
      <c r="R34" s="42">
        <v>198.79200000000003</v>
      </c>
      <c r="S34" s="42">
        <v>6450.5940000000001</v>
      </c>
      <c r="T34" s="42">
        <v>4289.0479999999998</v>
      </c>
    </row>
    <row r="35" spans="1:28" s="39" customFormat="1" ht="11.25" customHeight="1" x14ac:dyDescent="0.2">
      <c r="A35" s="2411">
        <v>2010</v>
      </c>
      <c r="B35" s="2412"/>
      <c r="C35" s="42">
        <v>260250.17600000001</v>
      </c>
      <c r="D35" s="42">
        <v>29704.351999999999</v>
      </c>
      <c r="E35" s="42">
        <v>8855.241</v>
      </c>
      <c r="F35" s="42">
        <v>3764.2459999999996</v>
      </c>
      <c r="G35" s="42">
        <v>3923.4679999999994</v>
      </c>
      <c r="H35" s="42">
        <v>5275.1930000000002</v>
      </c>
      <c r="I35" s="42">
        <v>9232.0290000000005</v>
      </c>
      <c r="J35" s="42">
        <v>11387.123000000001</v>
      </c>
      <c r="K35" s="2411">
        <v>2010</v>
      </c>
      <c r="L35" s="2412"/>
      <c r="M35" s="42">
        <v>22.351000000000003</v>
      </c>
      <c r="N35" s="42">
        <v>25756.555000000004</v>
      </c>
      <c r="O35" s="42">
        <v>123772.08399999999</v>
      </c>
      <c r="P35" s="42">
        <v>25051.925999999996</v>
      </c>
      <c r="Q35" s="42">
        <v>3788.2829999999994</v>
      </c>
      <c r="R35" s="42">
        <v>234.21099999999998</v>
      </c>
      <c r="S35" s="42">
        <v>6665.9319999999998</v>
      </c>
      <c r="T35" s="42">
        <v>2817.3969999999999</v>
      </c>
    </row>
    <row r="36" spans="1:28" s="39" customFormat="1" ht="11.25" customHeight="1" x14ac:dyDescent="0.2">
      <c r="A36" s="2411">
        <v>2011</v>
      </c>
      <c r="B36" s="2412"/>
      <c r="C36" s="42">
        <v>258032.26399999997</v>
      </c>
      <c r="D36" s="42">
        <v>27854.97</v>
      </c>
      <c r="E36" s="42">
        <v>8537.0169999999998</v>
      </c>
      <c r="F36" s="42">
        <v>3702.2169999999996</v>
      </c>
      <c r="G36" s="42">
        <v>4183.1400000000003</v>
      </c>
      <c r="H36" s="42">
        <v>5705.1419999999998</v>
      </c>
      <c r="I36" s="42">
        <v>9718.8389999999999</v>
      </c>
      <c r="J36" s="42">
        <v>9946.1029999999992</v>
      </c>
      <c r="K36" s="2411">
        <v>2011</v>
      </c>
      <c r="L36" s="2412"/>
      <c r="M36" s="42">
        <v>49.815999999999995</v>
      </c>
      <c r="N36" s="42">
        <v>27510.299000000006</v>
      </c>
      <c r="O36" s="42">
        <v>124697.26799999998</v>
      </c>
      <c r="P36" s="42">
        <v>22373.908000000003</v>
      </c>
      <c r="Q36" s="42">
        <v>3562.6449999999995</v>
      </c>
      <c r="R36" s="42">
        <v>202.505</v>
      </c>
      <c r="S36" s="42">
        <v>6732.2450000000008</v>
      </c>
      <c r="T36" s="42">
        <v>3256.15</v>
      </c>
    </row>
    <row r="37" spans="1:28" s="39" customFormat="1" ht="11.25" customHeight="1" x14ac:dyDescent="0.2">
      <c r="A37" s="2411">
        <v>2012</v>
      </c>
      <c r="B37" s="2412"/>
      <c r="C37" s="43">
        <v>257425.94700000004</v>
      </c>
      <c r="D37" s="44">
        <v>31409.617000000002</v>
      </c>
      <c r="E37" s="44">
        <v>8341.0840000000007</v>
      </c>
      <c r="F37" s="44">
        <v>3610.7570000000001</v>
      </c>
      <c r="G37" s="44">
        <v>4202.134</v>
      </c>
      <c r="H37" s="44">
        <v>5933.5240000000013</v>
      </c>
      <c r="I37" s="44">
        <v>9939.9650000000001</v>
      </c>
      <c r="J37" s="44">
        <v>10255.591</v>
      </c>
      <c r="K37" s="2411">
        <v>2012</v>
      </c>
      <c r="L37" s="2412"/>
      <c r="M37" s="44">
        <v>26.535</v>
      </c>
      <c r="N37" s="44">
        <v>26205.287</v>
      </c>
      <c r="O37" s="44">
        <v>120840.13800000002</v>
      </c>
      <c r="P37" s="44">
        <v>22570.854999999996</v>
      </c>
      <c r="Q37" s="44">
        <v>4158.2089999999989</v>
      </c>
      <c r="R37" s="44">
        <v>173.595</v>
      </c>
      <c r="S37" s="44">
        <v>6245.8769999999995</v>
      </c>
      <c r="T37" s="44">
        <v>3512.7790000000005</v>
      </c>
    </row>
    <row r="38" spans="1:28" s="39" customFormat="1" ht="11.25" customHeight="1" x14ac:dyDescent="0.2">
      <c r="A38" s="2411">
        <v>2013</v>
      </c>
      <c r="B38" s="2412"/>
      <c r="C38" s="43">
        <v>261787.0385</v>
      </c>
      <c r="D38" s="42">
        <v>32244.422200000001</v>
      </c>
      <c r="E38" s="42">
        <v>7521.0153000000009</v>
      </c>
      <c r="F38" s="42">
        <v>3987.6972000000001</v>
      </c>
      <c r="G38" s="42">
        <v>4450.4382999999998</v>
      </c>
      <c r="H38" s="42">
        <v>4888.9431000000004</v>
      </c>
      <c r="I38" s="42">
        <v>10646.038599999998</v>
      </c>
      <c r="J38" s="42">
        <v>10294.558300000001</v>
      </c>
      <c r="K38" s="2411">
        <v>2013</v>
      </c>
      <c r="L38" s="2412"/>
      <c r="M38" s="42">
        <v>35.286999999999999</v>
      </c>
      <c r="N38" s="42">
        <v>25687.179599999999</v>
      </c>
      <c r="O38" s="42">
        <v>123016.97930000001</v>
      </c>
      <c r="P38" s="42">
        <v>23486.7775</v>
      </c>
      <c r="Q38" s="42">
        <v>4700.790500000001</v>
      </c>
      <c r="R38" s="42">
        <v>213.97470000000001</v>
      </c>
      <c r="S38" s="42">
        <v>6684.3528999999999</v>
      </c>
      <c r="T38" s="42">
        <v>3928.5840000000007</v>
      </c>
    </row>
    <row r="39" spans="1:28" s="39" customFormat="1" ht="11.25" customHeight="1" x14ac:dyDescent="0.2">
      <c r="A39" s="2411">
        <v>2014</v>
      </c>
      <c r="B39" s="2412"/>
      <c r="C39" s="43">
        <v>265692.46220000001</v>
      </c>
      <c r="D39" s="44">
        <v>30583.017599999996</v>
      </c>
      <c r="E39" s="44">
        <v>8245.5100999999995</v>
      </c>
      <c r="F39" s="44">
        <v>4094.9985999999999</v>
      </c>
      <c r="G39" s="44">
        <v>4172.3534</v>
      </c>
      <c r="H39" s="44">
        <v>4657.5302999999994</v>
      </c>
      <c r="I39" s="44">
        <v>11670.841700000001</v>
      </c>
      <c r="J39" s="44">
        <v>10438.062399999999</v>
      </c>
      <c r="K39" s="2411">
        <v>2014</v>
      </c>
      <c r="L39" s="2412"/>
      <c r="M39" s="44">
        <v>35.655000000000008</v>
      </c>
      <c r="N39" s="44">
        <v>26061.072499999995</v>
      </c>
      <c r="O39" s="44">
        <v>127219.93670000001</v>
      </c>
      <c r="P39" s="44">
        <v>23324.1397</v>
      </c>
      <c r="Q39" s="44">
        <v>4576.7629999999999</v>
      </c>
      <c r="R39" s="44">
        <v>122.06500000000001</v>
      </c>
      <c r="S39" s="44">
        <v>6729.021200000001</v>
      </c>
      <c r="T39" s="44">
        <v>3761.4949999999999</v>
      </c>
    </row>
    <row r="40" spans="1:28" s="39" customFormat="1" ht="11.25" customHeight="1" x14ac:dyDescent="0.2">
      <c r="A40" s="2411">
        <v>2015</v>
      </c>
      <c r="B40" s="2412"/>
      <c r="C40" s="43">
        <v>260429.47860000003</v>
      </c>
      <c r="D40" s="44">
        <v>28751.098299999998</v>
      </c>
      <c r="E40" s="44">
        <v>7006.4171999999999</v>
      </c>
      <c r="F40" s="44">
        <v>3885.8684999999996</v>
      </c>
      <c r="G40" s="44">
        <v>4450.8460999999998</v>
      </c>
      <c r="H40" s="44">
        <v>4827.9883999999993</v>
      </c>
      <c r="I40" s="42">
        <v>12104.013500000001</v>
      </c>
      <c r="J40" s="44">
        <v>10094.4478</v>
      </c>
      <c r="K40" s="2411">
        <v>2015</v>
      </c>
      <c r="L40" s="2412"/>
      <c r="M40" s="44">
        <v>30.86</v>
      </c>
      <c r="N40" s="44">
        <v>25971.829599999997</v>
      </c>
      <c r="O40" s="44">
        <v>124929.0304</v>
      </c>
      <c r="P40" s="44">
        <v>22266.475699999999</v>
      </c>
      <c r="Q40" s="44">
        <v>4395.1429999999991</v>
      </c>
      <c r="R40" s="44">
        <v>75.675200000000004</v>
      </c>
      <c r="S40" s="44">
        <v>7237.3798999999999</v>
      </c>
      <c r="T40" s="167">
        <v>4402.4050000000007</v>
      </c>
    </row>
    <row r="41" spans="1:28" s="1170" customFormat="1" ht="11.25" customHeight="1" x14ac:dyDescent="0.2">
      <c r="A41" s="2411">
        <v>2016</v>
      </c>
      <c r="B41" s="2414"/>
      <c r="C41" s="43">
        <v>261832.88800000004</v>
      </c>
      <c r="D41" s="43">
        <v>29164.493900000005</v>
      </c>
      <c r="E41" s="43">
        <v>6815.0567000000001</v>
      </c>
      <c r="F41" s="43">
        <v>3733.2281999999996</v>
      </c>
      <c r="G41" s="43">
        <v>3929.9092999999998</v>
      </c>
      <c r="H41" s="43">
        <v>5030.5538000000015</v>
      </c>
      <c r="I41" s="43">
        <v>11291.093500000001</v>
      </c>
      <c r="J41" s="43">
        <v>10901.628199999999</v>
      </c>
      <c r="K41" s="2411">
        <v>2016</v>
      </c>
      <c r="L41" s="2414"/>
      <c r="M41" s="43">
        <v>18.471</v>
      </c>
      <c r="N41" s="43">
        <v>25917.358499999998</v>
      </c>
      <c r="O41" s="43">
        <v>127380.1112</v>
      </c>
      <c r="P41" s="43">
        <v>22426.159599999999</v>
      </c>
      <c r="Q41" s="43">
        <v>3837.0078999999996</v>
      </c>
      <c r="R41" s="43">
        <v>82.281200000000027</v>
      </c>
      <c r="S41" s="43">
        <v>6963.652</v>
      </c>
      <c r="T41" s="43">
        <v>4341.8830000000007</v>
      </c>
    </row>
    <row r="42" spans="1:28" s="1170" customFormat="1" ht="11.25" customHeight="1" x14ac:dyDescent="0.2">
      <c r="A42" s="2411">
        <v>2017</v>
      </c>
      <c r="B42" s="2414"/>
      <c r="C42" s="200">
        <f>SUM(C60:C71)</f>
        <v>263470.74589999998</v>
      </c>
      <c r="D42" s="200">
        <f>SUM(D60:D71)</f>
        <v>31269.352000000003</v>
      </c>
      <c r="E42" s="200">
        <f t="shared" ref="E42:J42" si="0">SUM(E60:E71)</f>
        <v>7447.2053000000005</v>
      </c>
      <c r="F42" s="200">
        <f t="shared" si="0"/>
        <v>2700.0132000000003</v>
      </c>
      <c r="G42" s="200">
        <f t="shared" si="0"/>
        <v>3460.357</v>
      </c>
      <c r="H42" s="200">
        <f t="shared" si="0"/>
        <v>4958.7519999999995</v>
      </c>
      <c r="I42" s="200">
        <f t="shared" si="0"/>
        <v>10692.767000000002</v>
      </c>
      <c r="J42" s="200">
        <f t="shared" si="0"/>
        <v>11196.762100000002</v>
      </c>
      <c r="K42" s="2411">
        <v>2017</v>
      </c>
      <c r="L42" s="2414"/>
      <c r="M42" s="200">
        <f>SUM(M60:M71)</f>
        <v>20.792999999999999</v>
      </c>
      <c r="N42" s="200">
        <f>SUM(N60:N71)</f>
        <v>26709.923699999999</v>
      </c>
      <c r="O42" s="200">
        <f t="shared" ref="O42:T42" si="1">SUM(O60:O71)</f>
        <v>127393.5095</v>
      </c>
      <c r="P42" s="200">
        <f t="shared" si="1"/>
        <v>21038.170699999999</v>
      </c>
      <c r="Q42" s="200">
        <f t="shared" si="1"/>
        <v>4733.3845999999994</v>
      </c>
      <c r="R42" s="200">
        <f t="shared" si="1"/>
        <v>69.214500000000001</v>
      </c>
      <c r="S42" s="200">
        <f t="shared" si="1"/>
        <v>6982.0683999999992</v>
      </c>
      <c r="T42" s="200">
        <f t="shared" si="1"/>
        <v>4798.4729000000007</v>
      </c>
      <c r="U42" s="428"/>
    </row>
    <row r="43" spans="1:28" s="1170" customFormat="1" ht="11.25" hidden="1" customHeight="1" x14ac:dyDescent="0.2">
      <c r="A43" s="2411">
        <v>2018</v>
      </c>
      <c r="B43" s="2414"/>
      <c r="C43" s="43"/>
      <c r="D43" s="43"/>
      <c r="E43" s="43"/>
      <c r="F43" s="43"/>
      <c r="G43" s="43"/>
      <c r="H43" s="43"/>
      <c r="I43" s="43"/>
      <c r="J43" s="43"/>
      <c r="K43" s="2411">
        <v>2018</v>
      </c>
      <c r="L43" s="2414"/>
      <c r="M43" s="43"/>
      <c r="N43" s="43"/>
      <c r="O43" s="43"/>
      <c r="P43" s="43"/>
      <c r="Q43" s="43"/>
      <c r="R43" s="43"/>
      <c r="S43" s="43"/>
      <c r="T43" s="43"/>
    </row>
    <row r="44" spans="1:28" s="1170" customFormat="1" ht="11.25" customHeight="1" x14ac:dyDescent="0.2">
      <c r="A44" s="1653"/>
      <c r="B44" s="1655"/>
      <c r="C44" s="41"/>
      <c r="D44" s="43"/>
      <c r="E44" s="43"/>
      <c r="F44" s="43"/>
      <c r="G44" s="43"/>
      <c r="H44" s="43"/>
      <c r="I44" s="43"/>
      <c r="J44" s="43"/>
      <c r="K44" s="43"/>
      <c r="L44" s="1542"/>
      <c r="M44" s="43"/>
      <c r="N44" s="43"/>
      <c r="O44" s="43"/>
      <c r="P44" s="43"/>
      <c r="Q44" s="43"/>
      <c r="R44" s="43"/>
      <c r="S44" s="43"/>
      <c r="T44" s="43"/>
    </row>
    <row r="45" spans="1:28" ht="11.25" hidden="1" customHeight="1" x14ac:dyDescent="0.25">
      <c r="A45" s="1170">
        <v>2016</v>
      </c>
      <c r="B45" s="981"/>
      <c r="C45" s="168"/>
      <c r="D45" s="890"/>
      <c r="E45" s="890"/>
      <c r="F45" s="890"/>
      <c r="G45" s="890"/>
      <c r="H45" s="890"/>
      <c r="I45" s="890"/>
      <c r="J45" s="890"/>
      <c r="K45" s="1170">
        <v>2016</v>
      </c>
      <c r="L45" s="981"/>
      <c r="M45" s="858"/>
      <c r="N45" s="858"/>
      <c r="O45" s="858"/>
      <c r="P45" s="858"/>
      <c r="Q45" s="858"/>
      <c r="R45" s="858"/>
      <c r="S45" s="858"/>
      <c r="T45" s="858"/>
      <c r="U45" s="1657"/>
      <c r="V45" s="1657"/>
      <c r="W45" s="1657"/>
      <c r="X45" s="1657"/>
      <c r="Y45" s="1657"/>
      <c r="Z45" s="1657"/>
      <c r="AA45" s="1657"/>
      <c r="AB45" s="1657"/>
    </row>
    <row r="46" spans="1:28" ht="11.25" hidden="1" customHeight="1" x14ac:dyDescent="0.25">
      <c r="A46" s="1170"/>
      <c r="B46" s="981" t="s">
        <v>542</v>
      </c>
      <c r="C46" s="41">
        <v>20543.509300000002</v>
      </c>
      <c r="D46" s="890">
        <v>2324.6006000000002</v>
      </c>
      <c r="E46" s="890">
        <v>393.84719999999999</v>
      </c>
      <c r="F46" s="890">
        <v>267.68290000000002</v>
      </c>
      <c r="G46" s="890">
        <v>310.762</v>
      </c>
      <c r="H46" s="890">
        <v>311.40140000000002</v>
      </c>
      <c r="I46" s="890">
        <v>865.21979999999996</v>
      </c>
      <c r="J46" s="890">
        <v>796.15530000000001</v>
      </c>
      <c r="K46" s="1170"/>
      <c r="L46" s="981" t="s">
        <v>542</v>
      </c>
      <c r="M46" s="858" t="s">
        <v>908</v>
      </c>
      <c r="N46" s="858">
        <v>1824.9093</v>
      </c>
      <c r="O46" s="858">
        <v>10635.806699999999</v>
      </c>
      <c r="P46" s="858">
        <v>1732.4196999999999</v>
      </c>
      <c r="Q46" s="858">
        <v>354.62700000000001</v>
      </c>
      <c r="R46" s="858">
        <v>2.7126000000000001</v>
      </c>
      <c r="S46" s="858">
        <v>419.40679999999998</v>
      </c>
      <c r="T46" s="858">
        <v>303.95800000000003</v>
      </c>
      <c r="U46" s="1657"/>
      <c r="V46" s="1657"/>
      <c r="W46" s="1657"/>
      <c r="X46" s="1657"/>
      <c r="Y46" s="1657"/>
      <c r="Z46" s="1657"/>
      <c r="AA46" s="1657"/>
      <c r="AB46" s="1657"/>
    </row>
    <row r="47" spans="1:28" ht="11.25" hidden="1" customHeight="1" x14ac:dyDescent="0.25">
      <c r="A47" s="1170"/>
      <c r="B47" s="981" t="s">
        <v>729</v>
      </c>
      <c r="C47" s="41">
        <v>22059.3593</v>
      </c>
      <c r="D47" s="890">
        <v>2586.1635000000001</v>
      </c>
      <c r="E47" s="890">
        <v>502.18979999999999</v>
      </c>
      <c r="F47" s="890">
        <v>343.09190000000001</v>
      </c>
      <c r="G47" s="890">
        <v>381.69799999999998</v>
      </c>
      <c r="H47" s="890">
        <v>365.59469999999999</v>
      </c>
      <c r="I47" s="890">
        <v>1025.7101</v>
      </c>
      <c r="J47" s="890">
        <v>934.61040000000003</v>
      </c>
      <c r="K47" s="1170"/>
      <c r="L47" s="981" t="s">
        <v>729</v>
      </c>
      <c r="M47" s="858">
        <v>0.53500000000000003</v>
      </c>
      <c r="N47" s="858">
        <v>2012.8114</v>
      </c>
      <c r="O47" s="858">
        <v>10731.3063</v>
      </c>
      <c r="P47" s="858">
        <v>1963.0485000000001</v>
      </c>
      <c r="Q47" s="858">
        <v>341.11099999999999</v>
      </c>
      <c r="R47" s="858">
        <v>17.265899999999998</v>
      </c>
      <c r="S47" s="858">
        <v>547.33879999999999</v>
      </c>
      <c r="T47" s="858">
        <v>306.88400000000001</v>
      </c>
      <c r="U47" s="1657"/>
      <c r="V47" s="1657"/>
      <c r="W47" s="1657"/>
      <c r="X47" s="1657"/>
      <c r="Y47" s="1657"/>
      <c r="Z47" s="1657"/>
      <c r="AA47" s="1657"/>
      <c r="AB47" s="1657"/>
    </row>
    <row r="48" spans="1:28" ht="11.25" hidden="1" customHeight="1" x14ac:dyDescent="0.25">
      <c r="A48" s="1170"/>
      <c r="B48" s="981" t="s">
        <v>730</v>
      </c>
      <c r="C48" s="41">
        <v>23475.7739</v>
      </c>
      <c r="D48" s="858">
        <v>2577.0848000000001</v>
      </c>
      <c r="E48" s="858">
        <v>602.49210000000005</v>
      </c>
      <c r="F48" s="858">
        <v>381.87400000000002</v>
      </c>
      <c r="G48" s="858">
        <v>374.69499999999999</v>
      </c>
      <c r="H48" s="858">
        <v>520.00919999999996</v>
      </c>
      <c r="I48" s="858">
        <v>1103.1611</v>
      </c>
      <c r="J48" s="858">
        <v>970.02089999999998</v>
      </c>
      <c r="K48" s="1170"/>
      <c r="L48" s="981" t="s">
        <v>730</v>
      </c>
      <c r="M48" s="41">
        <v>2.3690000000000002</v>
      </c>
      <c r="N48" s="858">
        <v>2138.0095999999999</v>
      </c>
      <c r="O48" s="858">
        <v>11410.9689</v>
      </c>
      <c r="P48" s="858">
        <v>1977.0503000000001</v>
      </c>
      <c r="Q48" s="858">
        <v>406.55700000000002</v>
      </c>
      <c r="R48" s="858">
        <v>13.47</v>
      </c>
      <c r="S48" s="858">
        <v>603.86400000000003</v>
      </c>
      <c r="T48" s="858">
        <v>394.14800000000002</v>
      </c>
      <c r="U48" s="1657"/>
      <c r="V48" s="1657"/>
      <c r="W48" s="1657"/>
      <c r="X48" s="1657"/>
      <c r="Y48" s="1657"/>
      <c r="Z48" s="1657"/>
      <c r="AA48" s="1657"/>
      <c r="AB48" s="1657"/>
    </row>
    <row r="49" spans="1:28" ht="11.25" hidden="1" customHeight="1" x14ac:dyDescent="0.25">
      <c r="A49" s="1170"/>
      <c r="B49" s="981" t="s">
        <v>731</v>
      </c>
      <c r="C49" s="41">
        <v>22010.5998</v>
      </c>
      <c r="D49" s="890">
        <v>2489.2188000000001</v>
      </c>
      <c r="E49" s="890">
        <v>310.42790000000002</v>
      </c>
      <c r="F49" s="890">
        <v>328.46600000000001</v>
      </c>
      <c r="G49" s="890">
        <v>369.31799999999998</v>
      </c>
      <c r="H49" s="890">
        <v>486.95089999999999</v>
      </c>
      <c r="I49" s="890">
        <v>992.63059999999996</v>
      </c>
      <c r="J49" s="890">
        <v>929.00710000000004</v>
      </c>
      <c r="K49" s="1170"/>
      <c r="L49" s="981" t="s">
        <v>731</v>
      </c>
      <c r="M49" s="858">
        <v>1.7050000000000001</v>
      </c>
      <c r="N49" s="858">
        <v>2172.2889</v>
      </c>
      <c r="O49" s="858">
        <v>10589.0262</v>
      </c>
      <c r="P49" s="858">
        <v>2100.1053000000002</v>
      </c>
      <c r="Q49" s="858">
        <v>294.17099999999999</v>
      </c>
      <c r="R49" s="858">
        <v>17.138000000000002</v>
      </c>
      <c r="S49" s="858">
        <v>606.61710000000005</v>
      </c>
      <c r="T49" s="858">
        <v>323.529</v>
      </c>
      <c r="U49" s="1657"/>
      <c r="V49" s="1657"/>
      <c r="W49" s="1657"/>
      <c r="X49" s="1657"/>
      <c r="Y49" s="1657"/>
      <c r="Z49" s="1657"/>
      <c r="AA49" s="1657"/>
      <c r="AB49" s="1657"/>
    </row>
    <row r="50" spans="1:28" ht="11.25" hidden="1" customHeight="1" x14ac:dyDescent="0.25">
      <c r="A50" s="1170"/>
      <c r="B50" s="981" t="s">
        <v>732</v>
      </c>
      <c r="C50" s="41">
        <v>22391.070599999999</v>
      </c>
      <c r="D50" s="890">
        <v>2360.1163000000001</v>
      </c>
      <c r="E50" s="890">
        <v>619.26980000000003</v>
      </c>
      <c r="F50" s="890">
        <v>287.83199999999999</v>
      </c>
      <c r="G50" s="890">
        <v>354.03300000000002</v>
      </c>
      <c r="H50" s="890">
        <v>467.8854</v>
      </c>
      <c r="I50" s="890">
        <v>977.4511</v>
      </c>
      <c r="J50" s="890">
        <v>972.86009999999999</v>
      </c>
      <c r="K50" s="1170"/>
      <c r="L50" s="981" t="s">
        <v>732</v>
      </c>
      <c r="M50" s="858">
        <v>1.21</v>
      </c>
      <c r="N50" s="858">
        <v>2257.8449000000001</v>
      </c>
      <c r="O50" s="858">
        <v>10702.341700000001</v>
      </c>
      <c r="P50" s="858">
        <v>2024.8792000000001</v>
      </c>
      <c r="Q50" s="858">
        <v>326.61700000000002</v>
      </c>
      <c r="R50" s="858">
        <v>4.6619000000000002</v>
      </c>
      <c r="S50" s="858">
        <v>661.01220000000001</v>
      </c>
      <c r="T50" s="858">
        <v>373.05599999999998</v>
      </c>
      <c r="U50" s="1657"/>
      <c r="V50" s="1657"/>
      <c r="W50" s="1657"/>
      <c r="X50" s="1657"/>
      <c r="Y50" s="1657"/>
      <c r="Z50" s="1657"/>
      <c r="AA50" s="1657"/>
      <c r="AB50" s="1657"/>
    </row>
    <row r="51" spans="1:28" ht="11.25" hidden="1" customHeight="1" x14ac:dyDescent="0.25">
      <c r="A51" s="1170"/>
      <c r="B51" s="981" t="s">
        <v>733</v>
      </c>
      <c r="C51" s="41">
        <v>22176.487300000001</v>
      </c>
      <c r="D51" s="858">
        <v>2267.4778999999999</v>
      </c>
      <c r="E51" s="858">
        <v>599.15570000000002</v>
      </c>
      <c r="F51" s="858">
        <v>260.63200000000001</v>
      </c>
      <c r="G51" s="858">
        <v>297.78129999999999</v>
      </c>
      <c r="H51" s="858">
        <v>497.91669999999999</v>
      </c>
      <c r="I51" s="858">
        <v>977.88220000000001</v>
      </c>
      <c r="J51" s="858">
        <v>943.89700000000005</v>
      </c>
      <c r="K51" s="1170"/>
      <c r="L51" s="981" t="s">
        <v>733</v>
      </c>
      <c r="M51" s="41">
        <v>2.3940000000000001</v>
      </c>
      <c r="N51" s="858">
        <v>2253.9373999999998</v>
      </c>
      <c r="O51" s="858">
        <v>10773.194299999999</v>
      </c>
      <c r="P51" s="858">
        <v>2033.1461999999999</v>
      </c>
      <c r="Q51" s="858">
        <v>281.90899999999999</v>
      </c>
      <c r="R51" s="858">
        <v>5.9702999999999999</v>
      </c>
      <c r="S51" s="858">
        <v>617.47429999999997</v>
      </c>
      <c r="T51" s="858">
        <v>363.71899999999999</v>
      </c>
      <c r="U51" s="1657"/>
      <c r="V51" s="1657"/>
      <c r="W51" s="1657"/>
      <c r="X51" s="1657"/>
      <c r="Y51" s="1657"/>
      <c r="Z51" s="1657"/>
      <c r="AA51" s="1657"/>
      <c r="AB51" s="1657"/>
    </row>
    <row r="52" spans="1:28" ht="11.25" hidden="1" customHeight="1" x14ac:dyDescent="0.25">
      <c r="A52" s="1170"/>
      <c r="B52" s="981" t="s">
        <v>734</v>
      </c>
      <c r="C52" s="890">
        <v>22740.752100000002</v>
      </c>
      <c r="D52" s="890">
        <v>2727.0945000000002</v>
      </c>
      <c r="E52" s="890">
        <v>609.28300000000002</v>
      </c>
      <c r="F52" s="890">
        <v>278.12099999999998</v>
      </c>
      <c r="G52" s="890">
        <v>283.25099999999998</v>
      </c>
      <c r="H52" s="890">
        <v>460.61649999999997</v>
      </c>
      <c r="I52" s="890">
        <v>1003.9537</v>
      </c>
      <c r="J52" s="890">
        <v>954.02930000000003</v>
      </c>
      <c r="K52" s="1170"/>
      <c r="L52" s="981" t="s">
        <v>734</v>
      </c>
      <c r="M52" s="890">
        <v>0.64800000000000002</v>
      </c>
      <c r="N52" s="890">
        <v>2191.0569</v>
      </c>
      <c r="O52" s="890">
        <v>10831.9519</v>
      </c>
      <c r="P52" s="890">
        <v>2127.2944000000002</v>
      </c>
      <c r="Q52" s="890">
        <v>287.94200000000001</v>
      </c>
      <c r="R52" s="890">
        <v>3.5127999999999999</v>
      </c>
      <c r="S52" s="890">
        <v>593.09709999999995</v>
      </c>
      <c r="T52" s="890">
        <v>388.9</v>
      </c>
      <c r="U52" s="1657"/>
      <c r="V52" s="1657"/>
      <c r="W52" s="1657"/>
      <c r="X52" s="1657"/>
      <c r="Y52" s="1657"/>
      <c r="Z52" s="1657"/>
      <c r="AA52" s="1657"/>
      <c r="AB52" s="1657"/>
    </row>
    <row r="53" spans="1:28" ht="11.25" hidden="1" customHeight="1" x14ac:dyDescent="0.25">
      <c r="A53" s="1170"/>
      <c r="B53" s="981" t="s">
        <v>735</v>
      </c>
      <c r="C53" s="41">
        <v>23200.92</v>
      </c>
      <c r="D53" s="858">
        <v>2787.1246000000001</v>
      </c>
      <c r="E53" s="858">
        <v>713.07669999999996</v>
      </c>
      <c r="F53" s="858">
        <v>257.65499999999997</v>
      </c>
      <c r="G53" s="858">
        <v>236.34299999999999</v>
      </c>
      <c r="H53" s="858">
        <v>483.017</v>
      </c>
      <c r="I53" s="858">
        <v>992.79160000000002</v>
      </c>
      <c r="J53" s="858">
        <v>975.64779999999996</v>
      </c>
      <c r="K53" s="1170"/>
      <c r="L53" s="981" t="s">
        <v>735</v>
      </c>
      <c r="M53" s="41">
        <v>0.40500000000000003</v>
      </c>
      <c r="N53" s="858">
        <v>2300.5178000000001</v>
      </c>
      <c r="O53" s="858">
        <v>11250.350200000001</v>
      </c>
      <c r="P53" s="858">
        <v>1951.4308000000001</v>
      </c>
      <c r="Q53" s="858">
        <v>209.28800000000001</v>
      </c>
      <c r="R53" s="858">
        <v>3.0708000000000002</v>
      </c>
      <c r="S53" s="858">
        <v>651.54870000000005</v>
      </c>
      <c r="T53" s="858">
        <v>388.65300000000002</v>
      </c>
      <c r="U53" s="1657"/>
      <c r="V53" s="1657"/>
      <c r="W53" s="1657"/>
      <c r="X53" s="1657"/>
      <c r="Y53" s="1657"/>
      <c r="Z53" s="1657"/>
      <c r="AA53" s="1657"/>
      <c r="AB53" s="1657"/>
    </row>
    <row r="54" spans="1:28" ht="11.25" hidden="1" customHeight="1" x14ac:dyDescent="0.25">
      <c r="A54" s="1170"/>
      <c r="B54" s="981" t="s">
        <v>736</v>
      </c>
      <c r="C54" s="890">
        <v>21469.550999999999</v>
      </c>
      <c r="D54" s="890">
        <v>2434.0425</v>
      </c>
      <c r="E54" s="890">
        <v>705.02629999999999</v>
      </c>
      <c r="F54" s="890">
        <v>285.07659999999998</v>
      </c>
      <c r="G54" s="890">
        <v>257.85500000000002</v>
      </c>
      <c r="H54" s="890">
        <v>341.17469999999997</v>
      </c>
      <c r="I54" s="890">
        <v>887.98779999999999</v>
      </c>
      <c r="J54" s="890">
        <v>980.93240000000003</v>
      </c>
      <c r="K54" s="1170"/>
      <c r="L54" s="981" t="s">
        <v>736</v>
      </c>
      <c r="M54" s="890">
        <v>1.619</v>
      </c>
      <c r="N54" s="890">
        <v>1996.7630999999999</v>
      </c>
      <c r="O54" s="890">
        <v>10501.983399999999</v>
      </c>
      <c r="P54" s="890">
        <v>1773.0110999999999</v>
      </c>
      <c r="Q54" s="890">
        <v>291.452</v>
      </c>
      <c r="R54" s="858">
        <v>0.36399999999999999</v>
      </c>
      <c r="S54" s="890">
        <v>603.95609999999999</v>
      </c>
      <c r="T54" s="890">
        <v>408.30700000000002</v>
      </c>
      <c r="U54" s="1657"/>
      <c r="V54" s="1657"/>
      <c r="W54" s="1657"/>
      <c r="X54" s="1657"/>
      <c r="Y54" s="1657"/>
      <c r="Z54" s="1657"/>
      <c r="AA54" s="1657"/>
      <c r="AB54" s="1657"/>
    </row>
    <row r="55" spans="1:28" ht="11.25" hidden="1" customHeight="1" x14ac:dyDescent="0.25">
      <c r="A55" s="1170"/>
      <c r="B55" s="981" t="s">
        <v>737</v>
      </c>
      <c r="C55" s="41">
        <v>20380.294099999999</v>
      </c>
      <c r="D55" s="858">
        <v>1966.6631</v>
      </c>
      <c r="E55" s="858">
        <v>594.09580000000005</v>
      </c>
      <c r="F55" s="858">
        <v>337.69099999999997</v>
      </c>
      <c r="G55" s="858">
        <v>314.36099999999999</v>
      </c>
      <c r="H55" s="858">
        <v>394.88260000000002</v>
      </c>
      <c r="I55" s="858">
        <v>795.28070000000002</v>
      </c>
      <c r="J55" s="858">
        <v>746.06730000000005</v>
      </c>
      <c r="K55" s="1170"/>
      <c r="L55" s="981" t="s">
        <v>737</v>
      </c>
      <c r="M55" s="41">
        <v>5.7510000000000003</v>
      </c>
      <c r="N55" s="858">
        <v>2564.0610999999999</v>
      </c>
      <c r="O55" s="858">
        <v>10001.65</v>
      </c>
      <c r="P55" s="858">
        <v>1507.3050000000001</v>
      </c>
      <c r="Q55" s="858">
        <v>291.089</v>
      </c>
      <c r="R55" s="858">
        <v>3.9148000000000001</v>
      </c>
      <c r="S55" s="858">
        <v>532.1037</v>
      </c>
      <c r="T55" s="858">
        <v>325.37799999999999</v>
      </c>
      <c r="U55" s="1657"/>
      <c r="V55" s="1657"/>
      <c r="W55" s="1657"/>
      <c r="X55" s="1657"/>
      <c r="Y55" s="1657"/>
      <c r="Z55" s="1657"/>
      <c r="AA55" s="1657"/>
      <c r="AB55" s="1657"/>
    </row>
    <row r="56" spans="1:28" ht="11.25" hidden="1" customHeight="1" x14ac:dyDescent="0.25">
      <c r="A56" s="1170"/>
      <c r="B56" s="981" t="s">
        <v>738</v>
      </c>
      <c r="C56" s="41">
        <v>22425.731299999999</v>
      </c>
      <c r="D56" s="858">
        <v>2910.3292999999999</v>
      </c>
      <c r="E56" s="858">
        <v>653.48050000000001</v>
      </c>
      <c r="F56" s="858">
        <v>375.11079999999998</v>
      </c>
      <c r="G56" s="858">
        <v>395.517</v>
      </c>
      <c r="H56" s="858">
        <v>364.96690000000001</v>
      </c>
      <c r="I56" s="858">
        <v>840.1635</v>
      </c>
      <c r="J56" s="858">
        <v>962.93370000000004</v>
      </c>
      <c r="K56" s="1170"/>
      <c r="L56" s="981" t="s">
        <v>738</v>
      </c>
      <c r="M56" s="41">
        <v>1.431</v>
      </c>
      <c r="N56" s="858">
        <v>2175.3881999999999</v>
      </c>
      <c r="O56" s="858">
        <v>10621.0828</v>
      </c>
      <c r="P56" s="858">
        <v>1760.9525000000001</v>
      </c>
      <c r="Q56" s="858">
        <v>394.5249</v>
      </c>
      <c r="R56" s="858">
        <v>5.7016999999999998</v>
      </c>
      <c r="S56" s="858">
        <v>596.92049999999995</v>
      </c>
      <c r="T56" s="858">
        <v>367.22800000000001</v>
      </c>
      <c r="U56" s="1657"/>
      <c r="V56" s="1657"/>
      <c r="W56" s="1657"/>
      <c r="X56" s="1657"/>
      <c r="Y56" s="1657"/>
      <c r="Z56" s="1657"/>
      <c r="AA56" s="1657"/>
      <c r="AB56" s="1657"/>
    </row>
    <row r="57" spans="1:28" ht="11.25" hidden="1" customHeight="1" x14ac:dyDescent="0.25">
      <c r="A57" s="1170"/>
      <c r="B57" s="981" t="s">
        <v>739</v>
      </c>
      <c r="C57" s="41">
        <v>18958.8393</v>
      </c>
      <c r="D57" s="858">
        <v>1734.578</v>
      </c>
      <c r="E57" s="858">
        <v>512.71190000000001</v>
      </c>
      <c r="F57" s="858">
        <v>329.995</v>
      </c>
      <c r="G57" s="858">
        <v>354.29500000000002</v>
      </c>
      <c r="H57" s="858">
        <v>336.13780000000003</v>
      </c>
      <c r="I57" s="858">
        <v>828.86130000000003</v>
      </c>
      <c r="J57" s="858">
        <v>735.46690000000001</v>
      </c>
      <c r="K57" s="1170"/>
      <c r="L57" s="981" t="s">
        <v>739</v>
      </c>
      <c r="M57" s="41">
        <v>0.40400000000000003</v>
      </c>
      <c r="N57" s="858">
        <v>2029.7699</v>
      </c>
      <c r="O57" s="858">
        <v>9330.4488000000001</v>
      </c>
      <c r="P57" s="858">
        <v>1475.5165999999999</v>
      </c>
      <c r="Q57" s="858">
        <v>357.72</v>
      </c>
      <c r="R57" s="858">
        <v>4.4984000000000002</v>
      </c>
      <c r="S57" s="858">
        <v>530.31269999999995</v>
      </c>
      <c r="T57" s="858">
        <v>398.12299999999999</v>
      </c>
      <c r="U57" s="1657"/>
      <c r="V57" s="1657"/>
      <c r="W57" s="1657"/>
      <c r="X57" s="1657"/>
      <c r="Y57" s="1657"/>
      <c r="Z57" s="1657"/>
      <c r="AA57" s="1657"/>
      <c r="AB57" s="1657"/>
    </row>
    <row r="58" spans="1:28" ht="10.9" hidden="1" customHeight="1" x14ac:dyDescent="0.25">
      <c r="A58" s="1170"/>
      <c r="B58" s="981"/>
      <c r="C58" s="43"/>
      <c r="D58" s="890"/>
      <c r="E58" s="890"/>
      <c r="F58" s="890"/>
      <c r="G58" s="890"/>
      <c r="H58" s="890"/>
      <c r="I58" s="890"/>
      <c r="J58" s="890"/>
      <c r="K58" s="1170"/>
      <c r="L58" s="981"/>
      <c r="M58" s="858"/>
      <c r="N58" s="858"/>
      <c r="O58" s="858"/>
      <c r="P58" s="858"/>
      <c r="Q58" s="858"/>
      <c r="R58" s="858"/>
      <c r="S58" s="858"/>
      <c r="T58" s="858"/>
      <c r="U58" s="1657"/>
      <c r="V58" s="1657"/>
      <c r="W58" s="1657"/>
      <c r="X58" s="1657"/>
      <c r="Y58" s="1657"/>
      <c r="Z58" s="1657"/>
      <c r="AA58" s="1657"/>
      <c r="AB58" s="1657"/>
    </row>
    <row r="59" spans="1:28" ht="11.25" customHeight="1" x14ac:dyDescent="0.25">
      <c r="A59" s="1170">
        <v>2017</v>
      </c>
      <c r="B59" s="981"/>
      <c r="C59" s="43"/>
      <c r="D59" s="890"/>
      <c r="E59" s="890"/>
      <c r="F59" s="890"/>
      <c r="G59" s="890"/>
      <c r="H59" s="890"/>
      <c r="I59" s="890"/>
      <c r="J59" s="890"/>
      <c r="K59" s="1170">
        <v>2017</v>
      </c>
      <c r="L59" s="981"/>
      <c r="M59" s="858"/>
      <c r="N59" s="858"/>
      <c r="O59" s="858"/>
      <c r="P59" s="858"/>
      <c r="Q59" s="858"/>
      <c r="R59" s="858"/>
      <c r="S59" s="858"/>
      <c r="T59" s="858"/>
      <c r="U59" s="1657"/>
      <c r="V59" s="1657"/>
      <c r="W59" s="1657"/>
      <c r="X59" s="1657"/>
      <c r="Y59" s="1657"/>
      <c r="Z59" s="1657"/>
      <c r="AA59" s="1657"/>
      <c r="AB59" s="1657"/>
    </row>
    <row r="60" spans="1:28" ht="11.25" customHeight="1" x14ac:dyDescent="0.25">
      <c r="A60" s="1170"/>
      <c r="B60" s="981" t="s">
        <v>542</v>
      </c>
      <c r="C60" s="43">
        <v>18064.503700000001</v>
      </c>
      <c r="D60" s="890">
        <v>1379.5474999999999</v>
      </c>
      <c r="E60" s="890">
        <v>270.70580000000001</v>
      </c>
      <c r="F60" s="890">
        <v>220.68199999999999</v>
      </c>
      <c r="G60" s="890">
        <v>273.29899999999998</v>
      </c>
      <c r="H60" s="890">
        <v>364.73779999999999</v>
      </c>
      <c r="I60" s="890">
        <v>825.35149999999999</v>
      </c>
      <c r="J60" s="890">
        <v>567.52620000000002</v>
      </c>
      <c r="K60" s="1170"/>
      <c r="L60" s="981" t="s">
        <v>542</v>
      </c>
      <c r="M60" s="858" t="s">
        <v>908</v>
      </c>
      <c r="N60" s="858">
        <v>1855.8729000000001</v>
      </c>
      <c r="O60" s="858">
        <v>9878.7824999999993</v>
      </c>
      <c r="P60" s="858">
        <v>1211.5608999999999</v>
      </c>
      <c r="Q60" s="858">
        <v>353.55200000000002</v>
      </c>
      <c r="R60" s="858">
        <v>4.4459999999999997</v>
      </c>
      <c r="S60" s="858">
        <v>491.23059999999998</v>
      </c>
      <c r="T60" s="858">
        <v>367.209</v>
      </c>
      <c r="U60" s="1657"/>
      <c r="V60" s="1657"/>
      <c r="W60" s="1657"/>
      <c r="X60" s="1657"/>
      <c r="Y60" s="1657"/>
      <c r="Z60" s="1657"/>
      <c r="AA60" s="1657"/>
      <c r="AB60" s="1657"/>
    </row>
    <row r="61" spans="1:28" ht="11.25" customHeight="1" x14ac:dyDescent="0.25">
      <c r="A61" s="1170"/>
      <c r="B61" s="981" t="s">
        <v>729</v>
      </c>
      <c r="C61" s="43">
        <v>21123.5694</v>
      </c>
      <c r="D61" s="890">
        <v>2498.3788</v>
      </c>
      <c r="E61" s="890">
        <v>399.94159999999999</v>
      </c>
      <c r="F61" s="890">
        <v>237.14099999999999</v>
      </c>
      <c r="G61" s="890">
        <v>253.49600000000001</v>
      </c>
      <c r="H61" s="890">
        <v>425.77949999999998</v>
      </c>
      <c r="I61" s="890">
        <v>787.65340000000003</v>
      </c>
      <c r="J61" s="890">
        <v>906.08199999999999</v>
      </c>
      <c r="K61" s="1170"/>
      <c r="L61" s="981" t="s">
        <v>729</v>
      </c>
      <c r="M61" s="858" t="s">
        <v>908</v>
      </c>
      <c r="N61" s="858">
        <v>1896.0628999999999</v>
      </c>
      <c r="O61" s="858">
        <v>10753.825699999999</v>
      </c>
      <c r="P61" s="858">
        <v>1631.8979999999999</v>
      </c>
      <c r="Q61" s="858">
        <v>467.25</v>
      </c>
      <c r="R61" s="858">
        <v>2.2728000000000002</v>
      </c>
      <c r="S61" s="858">
        <v>541.62519999999995</v>
      </c>
      <c r="T61" s="858">
        <v>322.16250000000002</v>
      </c>
      <c r="U61" s="1657"/>
      <c r="V61" s="1657"/>
      <c r="W61" s="1657"/>
      <c r="X61" s="1657"/>
      <c r="Y61" s="1657"/>
      <c r="Z61" s="1657"/>
      <c r="AA61" s="1657"/>
      <c r="AB61" s="1657"/>
    </row>
    <row r="62" spans="1:28" ht="11.25" customHeight="1" x14ac:dyDescent="0.25">
      <c r="A62" s="1170"/>
      <c r="B62" s="981" t="s">
        <v>730</v>
      </c>
      <c r="C62" s="43">
        <v>24506.053899999999</v>
      </c>
      <c r="D62" s="890">
        <v>3284.1939000000002</v>
      </c>
      <c r="E62" s="890">
        <v>458.74849999999998</v>
      </c>
      <c r="F62" s="890">
        <v>374.67</v>
      </c>
      <c r="G62" s="890">
        <v>420.65</v>
      </c>
      <c r="H62" s="890">
        <v>536.15449999999998</v>
      </c>
      <c r="I62" s="890">
        <v>978.68640000000005</v>
      </c>
      <c r="J62" s="890">
        <v>1047.5354</v>
      </c>
      <c r="K62" s="1170"/>
      <c r="L62" s="981" t="s">
        <v>730</v>
      </c>
      <c r="M62" s="858">
        <v>1.8140000000000001</v>
      </c>
      <c r="N62" s="858">
        <v>2221.8128000000002</v>
      </c>
      <c r="O62" s="858">
        <v>11546.834500000001</v>
      </c>
      <c r="P62" s="858">
        <v>2011.3434999999999</v>
      </c>
      <c r="Q62" s="858">
        <v>532.98760000000004</v>
      </c>
      <c r="R62" s="858">
        <v>11.9399</v>
      </c>
      <c r="S62" s="858">
        <v>677.59839999999997</v>
      </c>
      <c r="T62" s="858">
        <v>401.08449999999999</v>
      </c>
      <c r="U62" s="1657"/>
      <c r="V62" s="1657"/>
      <c r="W62" s="1657"/>
      <c r="X62" s="1657"/>
      <c r="Y62" s="1657"/>
      <c r="Z62" s="1657"/>
      <c r="AA62" s="1657"/>
      <c r="AB62" s="1657"/>
    </row>
    <row r="63" spans="1:28" ht="11.25" customHeight="1" x14ac:dyDescent="0.25">
      <c r="A63" s="1170"/>
      <c r="B63" s="981" t="s">
        <v>731</v>
      </c>
      <c r="C63" s="43">
        <v>21355.552500000002</v>
      </c>
      <c r="D63" s="890">
        <v>2454.2359999999999</v>
      </c>
      <c r="E63" s="890">
        <v>539.56029999999998</v>
      </c>
      <c r="F63" s="890">
        <v>276.74990000000003</v>
      </c>
      <c r="G63" s="890">
        <v>360.36700000000002</v>
      </c>
      <c r="H63" s="890">
        <v>430.77480000000003</v>
      </c>
      <c r="I63" s="890">
        <v>924.88990000000001</v>
      </c>
      <c r="J63" s="890">
        <v>829.76499999999999</v>
      </c>
      <c r="K63" s="1170"/>
      <c r="L63" s="981" t="s">
        <v>731</v>
      </c>
      <c r="M63" s="858">
        <v>5.1840000000000002</v>
      </c>
      <c r="N63" s="858">
        <v>2052.1399000000001</v>
      </c>
      <c r="O63" s="858">
        <v>10358.2588</v>
      </c>
      <c r="P63" s="858">
        <v>1678.8793000000001</v>
      </c>
      <c r="Q63" s="858">
        <v>414.005</v>
      </c>
      <c r="R63" s="858">
        <v>13.7241</v>
      </c>
      <c r="S63" s="858">
        <v>611.89049999999997</v>
      </c>
      <c r="T63" s="858">
        <v>405.12799999999999</v>
      </c>
      <c r="U63" s="1657"/>
      <c r="V63" s="1657"/>
      <c r="W63" s="1657"/>
      <c r="X63" s="1657"/>
      <c r="Y63" s="1657"/>
      <c r="Z63" s="1657"/>
      <c r="AA63" s="1657"/>
      <c r="AB63" s="1657"/>
    </row>
    <row r="64" spans="1:28" ht="11.25" customHeight="1" x14ac:dyDescent="0.25">
      <c r="A64" s="1170"/>
      <c r="B64" s="981" t="s">
        <v>732</v>
      </c>
      <c r="C64" s="43">
        <v>23586.817999999999</v>
      </c>
      <c r="D64" s="890">
        <v>3007.7186000000002</v>
      </c>
      <c r="E64" s="890">
        <v>742.61180000000002</v>
      </c>
      <c r="F64" s="890">
        <v>199.36420000000001</v>
      </c>
      <c r="G64" s="890">
        <v>336.55700000000002</v>
      </c>
      <c r="H64" s="890">
        <v>364.94749999999999</v>
      </c>
      <c r="I64" s="890">
        <v>963.40499999999997</v>
      </c>
      <c r="J64" s="890">
        <v>983.91089999999997</v>
      </c>
      <c r="K64" s="1170"/>
      <c r="L64" s="981" t="s">
        <v>732</v>
      </c>
      <c r="M64" s="858">
        <v>2.149</v>
      </c>
      <c r="N64" s="858">
        <v>2168.8036000000002</v>
      </c>
      <c r="O64" s="858">
        <v>11365.958199999999</v>
      </c>
      <c r="P64" s="858">
        <v>1929.3841</v>
      </c>
      <c r="Q64" s="858">
        <v>442.863</v>
      </c>
      <c r="R64" s="858">
        <v>9.3985000000000003</v>
      </c>
      <c r="S64" s="858">
        <v>631.45360000000005</v>
      </c>
      <c r="T64" s="858">
        <v>438.29300000000001</v>
      </c>
      <c r="U64" s="1657"/>
      <c r="V64" s="1657"/>
      <c r="W64" s="1657"/>
      <c r="X64" s="1657"/>
      <c r="Y64" s="1657"/>
      <c r="Z64" s="1657"/>
      <c r="AA64" s="1657"/>
      <c r="AB64" s="1657"/>
    </row>
    <row r="65" spans="1:28" ht="11.25" customHeight="1" x14ac:dyDescent="0.25">
      <c r="A65" s="1170"/>
      <c r="B65" s="981" t="s">
        <v>733</v>
      </c>
      <c r="C65" s="43">
        <v>22156.367399999999</v>
      </c>
      <c r="D65" s="890">
        <v>2525.7069000000001</v>
      </c>
      <c r="E65" s="890">
        <v>855.95870000000002</v>
      </c>
      <c r="F65" s="890">
        <v>185.934</v>
      </c>
      <c r="G65" s="890">
        <v>259.774</v>
      </c>
      <c r="H65" s="890">
        <v>475.30520000000001</v>
      </c>
      <c r="I65" s="890">
        <v>981.59529999999995</v>
      </c>
      <c r="J65" s="890">
        <v>986.79340000000002</v>
      </c>
      <c r="K65" s="1170"/>
      <c r="L65" s="981" t="s">
        <v>733</v>
      </c>
      <c r="M65" s="858">
        <v>3.7570000000000001</v>
      </c>
      <c r="N65" s="858">
        <v>2340.6333</v>
      </c>
      <c r="O65" s="858">
        <v>10329.2251</v>
      </c>
      <c r="P65" s="858">
        <v>1780.0146</v>
      </c>
      <c r="Q65" s="858">
        <v>356.56099999999998</v>
      </c>
      <c r="R65" s="858" t="s">
        <v>908</v>
      </c>
      <c r="S65" s="858">
        <v>640.98789999999997</v>
      </c>
      <c r="T65" s="858">
        <v>434.12099999999998</v>
      </c>
      <c r="U65" s="1657"/>
      <c r="V65" s="1657"/>
      <c r="W65" s="1657"/>
      <c r="X65" s="1657"/>
      <c r="Y65" s="1657"/>
      <c r="Z65" s="1657"/>
      <c r="AA65" s="1657"/>
      <c r="AB65" s="1657"/>
    </row>
    <row r="66" spans="1:28" ht="11.25" customHeight="1" x14ac:dyDescent="0.25">
      <c r="A66" s="1170"/>
      <c r="B66" s="981" t="s">
        <v>734</v>
      </c>
      <c r="C66" s="43">
        <v>22541.217700000001</v>
      </c>
      <c r="D66" s="890">
        <v>2597.4746</v>
      </c>
      <c r="E66" s="890">
        <v>791.69060000000002</v>
      </c>
      <c r="F66" s="890">
        <v>156.60599999999999</v>
      </c>
      <c r="G66" s="890">
        <v>268.791</v>
      </c>
      <c r="H66" s="890">
        <v>423.68849999999998</v>
      </c>
      <c r="I66" s="890">
        <v>986.8818</v>
      </c>
      <c r="J66" s="890">
        <v>991.44129999999996</v>
      </c>
      <c r="K66" s="1170"/>
      <c r="L66" s="981" t="s">
        <v>734</v>
      </c>
      <c r="M66" s="858">
        <v>1.835</v>
      </c>
      <c r="N66" s="858">
        <v>2311.3620999999998</v>
      </c>
      <c r="O66" s="858">
        <v>10823.473</v>
      </c>
      <c r="P66" s="858">
        <v>1778.8723</v>
      </c>
      <c r="Q66" s="858">
        <v>323.97199999999998</v>
      </c>
      <c r="R66" s="858">
        <v>1.333</v>
      </c>
      <c r="S66" s="858">
        <v>619.16949999999997</v>
      </c>
      <c r="T66" s="858">
        <v>464.62700000000001</v>
      </c>
      <c r="U66" s="1657"/>
      <c r="V66" s="1657"/>
      <c r="W66" s="1657"/>
      <c r="X66" s="1657"/>
      <c r="Y66" s="1657"/>
      <c r="Z66" s="1657"/>
      <c r="AA66" s="1657"/>
      <c r="AB66" s="1657"/>
    </row>
    <row r="67" spans="1:28" ht="11.25" customHeight="1" x14ac:dyDescent="0.25">
      <c r="A67" s="1170"/>
      <c r="B67" s="981" t="s">
        <v>735</v>
      </c>
      <c r="C67" s="43">
        <v>22199.790199999999</v>
      </c>
      <c r="D67" s="890">
        <v>2882.4636999999998</v>
      </c>
      <c r="E67" s="890">
        <v>754.1771</v>
      </c>
      <c r="F67" s="890">
        <v>165.285</v>
      </c>
      <c r="G67" s="890">
        <v>230.89</v>
      </c>
      <c r="H67" s="890">
        <v>462.39859999999999</v>
      </c>
      <c r="I67" s="890">
        <v>864.5874</v>
      </c>
      <c r="J67" s="890">
        <v>1012.2268</v>
      </c>
      <c r="K67" s="1170"/>
      <c r="L67" s="981" t="s">
        <v>735</v>
      </c>
      <c r="M67" s="858">
        <v>0.49399999999999999</v>
      </c>
      <c r="N67" s="858">
        <v>2370.1594</v>
      </c>
      <c r="O67" s="858">
        <v>10241.3812</v>
      </c>
      <c r="P67" s="858">
        <v>1826.4152999999999</v>
      </c>
      <c r="Q67" s="858">
        <v>403.09800000000001</v>
      </c>
      <c r="R67" s="858">
        <v>2.4609999999999999</v>
      </c>
      <c r="S67" s="858">
        <v>597.57039999999995</v>
      </c>
      <c r="T67" s="858">
        <v>386.1823</v>
      </c>
      <c r="U67" s="1657"/>
      <c r="V67" s="1657"/>
      <c r="W67" s="1657"/>
      <c r="X67" s="1657"/>
      <c r="Y67" s="1657"/>
      <c r="Z67" s="1657"/>
      <c r="AA67" s="1657"/>
      <c r="AB67" s="1657"/>
    </row>
    <row r="68" spans="1:28" ht="11.25" customHeight="1" x14ac:dyDescent="0.25">
      <c r="A68" s="1170"/>
      <c r="B68" s="981" t="s">
        <v>1531</v>
      </c>
      <c r="C68" s="43">
        <v>21588.3406</v>
      </c>
      <c r="D68" s="890">
        <v>2664.3501999999999</v>
      </c>
      <c r="E68" s="890">
        <v>652.29740000000004</v>
      </c>
      <c r="F68" s="890">
        <v>214.99799999999999</v>
      </c>
      <c r="G68" s="890">
        <v>251.22200000000001</v>
      </c>
      <c r="H68" s="890">
        <v>433.3014</v>
      </c>
      <c r="I68" s="890">
        <v>874.32640000000004</v>
      </c>
      <c r="J68" s="890">
        <v>913.5018</v>
      </c>
      <c r="K68" s="1170"/>
      <c r="L68" s="981" t="s">
        <v>1531</v>
      </c>
      <c r="M68" s="858">
        <v>0.624</v>
      </c>
      <c r="N68" s="858">
        <v>2320.0945999999999</v>
      </c>
      <c r="O68" s="858">
        <v>10362.5149</v>
      </c>
      <c r="P68" s="858">
        <v>1648.7692</v>
      </c>
      <c r="Q68" s="858">
        <v>340.238</v>
      </c>
      <c r="R68" s="858">
        <v>1.964</v>
      </c>
      <c r="S68" s="858">
        <v>536.34519999999998</v>
      </c>
      <c r="T68" s="858">
        <v>373.79349999999999</v>
      </c>
      <c r="U68" s="1657"/>
      <c r="V68" s="1657"/>
      <c r="W68" s="1657"/>
      <c r="X68" s="1657"/>
      <c r="Y68" s="1657"/>
      <c r="Z68" s="1657"/>
      <c r="AA68" s="1657"/>
      <c r="AB68" s="1657"/>
    </row>
    <row r="69" spans="1:28" ht="11.25" customHeight="1" x14ac:dyDescent="0.25">
      <c r="A69" s="1170"/>
      <c r="B69" s="981" t="s">
        <v>1532</v>
      </c>
      <c r="C69" s="43">
        <v>22374.3943</v>
      </c>
      <c r="D69" s="890">
        <v>2617.2334000000001</v>
      </c>
      <c r="E69" s="890">
        <v>725.46680000000003</v>
      </c>
      <c r="F69" s="890">
        <v>251.43</v>
      </c>
      <c r="G69" s="890">
        <v>293.745</v>
      </c>
      <c r="H69" s="890">
        <v>405.93509999999998</v>
      </c>
      <c r="I69" s="890">
        <v>910.47149999999999</v>
      </c>
      <c r="J69" s="890">
        <v>926.05119999999999</v>
      </c>
      <c r="K69" s="1170"/>
      <c r="L69" s="981" t="s">
        <v>1532</v>
      </c>
      <c r="M69" s="858">
        <v>1.53</v>
      </c>
      <c r="N69" s="858">
        <v>2293.7381999999998</v>
      </c>
      <c r="O69" s="858">
        <v>10735.057000000001</v>
      </c>
      <c r="P69" s="858">
        <v>1854.1141</v>
      </c>
      <c r="Q69" s="858">
        <v>379.22899999999998</v>
      </c>
      <c r="R69" s="858">
        <v>6.7187999999999999</v>
      </c>
      <c r="S69" s="858">
        <v>592.55719999999997</v>
      </c>
      <c r="T69" s="858">
        <v>381.11700000000002</v>
      </c>
      <c r="U69" s="1657"/>
      <c r="V69" s="1657"/>
      <c r="W69" s="1657"/>
      <c r="X69" s="1657"/>
      <c r="Y69" s="1657"/>
      <c r="Z69" s="1657"/>
      <c r="AA69" s="1657"/>
      <c r="AB69" s="1657"/>
    </row>
    <row r="70" spans="1:28" ht="11.25" customHeight="1" x14ac:dyDescent="0.25">
      <c r="A70" s="1170"/>
      <c r="B70" s="981" t="s">
        <v>1533</v>
      </c>
      <c r="C70" s="43">
        <v>23525.0664</v>
      </c>
      <c r="D70" s="890">
        <v>2916.8811999999998</v>
      </c>
      <c r="E70" s="890">
        <v>668.92970000000003</v>
      </c>
      <c r="F70" s="890">
        <v>233.01900000000001</v>
      </c>
      <c r="G70" s="890">
        <v>272.63299999999998</v>
      </c>
      <c r="H70" s="890">
        <v>370.31200000000001</v>
      </c>
      <c r="I70" s="890">
        <v>822.35619999999994</v>
      </c>
      <c r="J70" s="890">
        <v>1144.7134000000001</v>
      </c>
      <c r="K70" s="1170"/>
      <c r="L70" s="981" t="s">
        <v>1533</v>
      </c>
      <c r="M70" s="858">
        <v>1.956</v>
      </c>
      <c r="N70" s="858">
        <v>2757.4036999999998</v>
      </c>
      <c r="O70" s="858">
        <v>10993.683199999999</v>
      </c>
      <c r="P70" s="858">
        <v>1955.6108999999999</v>
      </c>
      <c r="Q70" s="858">
        <v>404.15899999999999</v>
      </c>
      <c r="R70" s="858">
        <v>6.6890999999999998</v>
      </c>
      <c r="S70" s="858">
        <v>560.01189999999997</v>
      </c>
      <c r="T70" s="858">
        <v>416.7081</v>
      </c>
      <c r="U70" s="1657"/>
      <c r="V70" s="1657"/>
      <c r="W70" s="1657"/>
      <c r="X70" s="1657"/>
      <c r="Y70" s="1657"/>
      <c r="Z70" s="1657"/>
      <c r="AA70" s="1657"/>
      <c r="AB70" s="1657"/>
    </row>
    <row r="71" spans="1:28" ht="11.25" customHeight="1" x14ac:dyDescent="0.25">
      <c r="A71" s="1170"/>
      <c r="B71" s="981" t="s">
        <v>739</v>
      </c>
      <c r="C71" s="43">
        <v>20449.071800000002</v>
      </c>
      <c r="D71" s="890">
        <v>2441.1671999999999</v>
      </c>
      <c r="E71" s="890">
        <v>587.11699999999996</v>
      </c>
      <c r="F71" s="890">
        <v>184.13409999999999</v>
      </c>
      <c r="G71" s="890">
        <v>238.93299999999999</v>
      </c>
      <c r="H71" s="890">
        <v>265.4171</v>
      </c>
      <c r="I71" s="890">
        <v>772.56219999999996</v>
      </c>
      <c r="J71" s="890">
        <v>887.21469999999999</v>
      </c>
      <c r="K71" s="1170"/>
      <c r="L71" s="981" t="s">
        <v>739</v>
      </c>
      <c r="M71" s="858">
        <v>1.45</v>
      </c>
      <c r="N71" s="858">
        <v>2121.8402999999998</v>
      </c>
      <c r="O71" s="858">
        <v>10004.5154</v>
      </c>
      <c r="P71" s="858">
        <v>1731.3085000000001</v>
      </c>
      <c r="Q71" s="858">
        <v>315.47000000000003</v>
      </c>
      <c r="R71" s="858">
        <v>8.2673000000000005</v>
      </c>
      <c r="S71" s="858">
        <v>481.62799999999999</v>
      </c>
      <c r="T71" s="858">
        <v>408.04700000000003</v>
      </c>
      <c r="U71" s="1657"/>
      <c r="V71" s="1657"/>
      <c r="W71" s="1657"/>
      <c r="X71" s="1657"/>
      <c r="Y71" s="1657"/>
      <c r="Z71" s="1657"/>
      <c r="AA71" s="1657"/>
      <c r="AB71" s="1657"/>
    </row>
    <row r="72" spans="1:28" ht="11.25" hidden="1" customHeight="1" x14ac:dyDescent="0.25">
      <c r="A72" s="1170"/>
      <c r="B72" s="981"/>
      <c r="C72" s="43"/>
      <c r="D72" s="890"/>
      <c r="E72" s="890"/>
      <c r="F72" s="890"/>
      <c r="G72" s="890"/>
      <c r="H72" s="890"/>
      <c r="I72" s="890"/>
      <c r="J72" s="890"/>
      <c r="K72" s="1170"/>
      <c r="L72" s="981"/>
      <c r="M72" s="858"/>
      <c r="N72" s="858"/>
      <c r="O72" s="858"/>
      <c r="P72" s="858"/>
      <c r="Q72" s="858"/>
      <c r="R72" s="858"/>
      <c r="S72" s="858"/>
      <c r="T72" s="858"/>
      <c r="U72" s="1797"/>
      <c r="V72" s="1797"/>
      <c r="W72" s="1797"/>
      <c r="X72" s="1797"/>
      <c r="Y72" s="1797"/>
      <c r="Z72" s="1797"/>
      <c r="AA72" s="1797"/>
      <c r="AB72" s="1797"/>
    </row>
    <row r="73" spans="1:28" ht="11.25" hidden="1" customHeight="1" x14ac:dyDescent="0.25">
      <c r="A73" s="1170">
        <v>2018</v>
      </c>
      <c r="B73" s="981"/>
      <c r="C73" s="43"/>
      <c r="D73" s="890"/>
      <c r="E73" s="890"/>
      <c r="F73" s="890"/>
      <c r="G73" s="890"/>
      <c r="H73" s="890"/>
      <c r="I73" s="890"/>
      <c r="J73" s="890"/>
      <c r="K73" s="1170">
        <v>2018</v>
      </c>
      <c r="L73" s="981"/>
      <c r="M73" s="858"/>
      <c r="N73" s="858"/>
      <c r="O73" s="858"/>
      <c r="P73" s="858"/>
      <c r="Q73" s="858"/>
      <c r="R73" s="858"/>
      <c r="S73" s="858"/>
      <c r="T73" s="858"/>
      <c r="U73" s="1797"/>
      <c r="V73" s="1797"/>
      <c r="W73" s="1797"/>
      <c r="X73" s="1797"/>
      <c r="Y73" s="1797"/>
      <c r="Z73" s="1797"/>
      <c r="AA73" s="1797"/>
      <c r="AB73" s="1797"/>
    </row>
    <row r="74" spans="1:28" ht="11.25" hidden="1" customHeight="1" x14ac:dyDescent="0.25">
      <c r="A74" s="1170"/>
      <c r="B74" s="981" t="s">
        <v>542</v>
      </c>
      <c r="C74" s="43"/>
      <c r="D74" s="890"/>
      <c r="E74" s="890"/>
      <c r="F74" s="890"/>
      <c r="G74" s="890"/>
      <c r="H74" s="890"/>
      <c r="I74" s="890"/>
      <c r="J74" s="890"/>
      <c r="K74" s="1170"/>
      <c r="L74" s="981" t="s">
        <v>542</v>
      </c>
      <c r="M74" s="858"/>
      <c r="N74" s="858"/>
      <c r="O74" s="858"/>
      <c r="P74" s="858"/>
      <c r="Q74" s="858"/>
      <c r="R74" s="858"/>
      <c r="S74" s="858"/>
      <c r="T74" s="858"/>
      <c r="U74" s="1797"/>
      <c r="V74" s="1797"/>
      <c r="W74" s="1797"/>
      <c r="X74" s="1797"/>
      <c r="Y74" s="1797"/>
      <c r="Z74" s="1797"/>
      <c r="AA74" s="1797"/>
      <c r="AB74" s="1797"/>
    </row>
    <row r="75" spans="1:28" ht="11.25" hidden="1" customHeight="1" x14ac:dyDescent="0.25">
      <c r="A75" s="1170"/>
      <c r="B75" s="981" t="s">
        <v>729</v>
      </c>
      <c r="C75" s="43"/>
      <c r="D75" s="890"/>
      <c r="E75" s="890"/>
      <c r="F75" s="890"/>
      <c r="G75" s="890"/>
      <c r="H75" s="890"/>
      <c r="I75" s="890"/>
      <c r="J75" s="890"/>
      <c r="K75" s="1170"/>
      <c r="L75" s="981" t="s">
        <v>729</v>
      </c>
      <c r="M75" s="858"/>
      <c r="N75" s="858"/>
      <c r="O75" s="858"/>
      <c r="P75" s="858"/>
      <c r="Q75" s="858"/>
      <c r="R75" s="858"/>
      <c r="S75" s="858"/>
      <c r="T75" s="858"/>
      <c r="U75" s="1797"/>
      <c r="V75" s="1797"/>
      <c r="W75" s="1797"/>
      <c r="X75" s="1797"/>
      <c r="Y75" s="1797"/>
      <c r="Z75" s="1797"/>
      <c r="AA75" s="1797"/>
      <c r="AB75" s="1797"/>
    </row>
    <row r="76" spans="1:28" ht="11.25" hidden="1" customHeight="1" x14ac:dyDescent="0.25">
      <c r="A76" s="1170"/>
      <c r="B76" s="981" t="s">
        <v>730</v>
      </c>
      <c r="C76" s="43"/>
      <c r="D76" s="890"/>
      <c r="E76" s="890"/>
      <c r="F76" s="890"/>
      <c r="G76" s="890"/>
      <c r="H76" s="890"/>
      <c r="I76" s="890"/>
      <c r="J76" s="890"/>
      <c r="K76" s="1170"/>
      <c r="L76" s="981" t="s">
        <v>730</v>
      </c>
      <c r="M76" s="858"/>
      <c r="N76" s="858"/>
      <c r="O76" s="858"/>
      <c r="P76" s="858"/>
      <c r="Q76" s="858"/>
      <c r="R76" s="858"/>
      <c r="S76" s="858"/>
      <c r="T76" s="858"/>
      <c r="U76" s="1797"/>
      <c r="V76" s="1797"/>
      <c r="W76" s="1797"/>
      <c r="X76" s="1797"/>
      <c r="Y76" s="1797"/>
      <c r="Z76" s="1797"/>
      <c r="AA76" s="1797"/>
      <c r="AB76" s="1797"/>
    </row>
    <row r="77" spans="1:28" ht="11.25" hidden="1" customHeight="1" x14ac:dyDescent="0.25">
      <c r="A77" s="1170"/>
      <c r="B77" s="981" t="s">
        <v>731</v>
      </c>
      <c r="C77" s="43"/>
      <c r="D77" s="890"/>
      <c r="E77" s="890"/>
      <c r="F77" s="890"/>
      <c r="G77" s="890"/>
      <c r="H77" s="890"/>
      <c r="I77" s="890"/>
      <c r="J77" s="890"/>
      <c r="K77" s="1170"/>
      <c r="L77" s="981" t="s">
        <v>731</v>
      </c>
      <c r="M77" s="858"/>
      <c r="N77" s="858"/>
      <c r="O77" s="858"/>
      <c r="P77" s="858"/>
      <c r="Q77" s="858"/>
      <c r="R77" s="858"/>
      <c r="S77" s="858"/>
      <c r="T77" s="858"/>
      <c r="U77" s="1797"/>
      <c r="V77" s="1797"/>
      <c r="W77" s="1797"/>
      <c r="X77" s="1797"/>
      <c r="Y77" s="1797"/>
      <c r="Z77" s="1797"/>
      <c r="AA77" s="1797"/>
      <c r="AB77" s="1797"/>
    </row>
    <row r="78" spans="1:28" ht="11.25" hidden="1" customHeight="1" x14ac:dyDescent="0.25">
      <c r="A78" s="1170"/>
      <c r="B78" s="981" t="s">
        <v>732</v>
      </c>
      <c r="C78" s="43"/>
      <c r="D78" s="890"/>
      <c r="E78" s="890"/>
      <c r="F78" s="890"/>
      <c r="G78" s="890"/>
      <c r="H78" s="890"/>
      <c r="I78" s="890"/>
      <c r="J78" s="890"/>
      <c r="K78" s="1170"/>
      <c r="L78" s="981" t="s">
        <v>732</v>
      </c>
      <c r="M78" s="858"/>
      <c r="N78" s="858"/>
      <c r="O78" s="858"/>
      <c r="P78" s="858"/>
      <c r="Q78" s="858"/>
      <c r="R78" s="858"/>
      <c r="S78" s="858"/>
      <c r="T78" s="858"/>
      <c r="U78" s="1797"/>
      <c r="V78" s="1797"/>
      <c r="W78" s="1797"/>
      <c r="X78" s="1797"/>
      <c r="Y78" s="1797"/>
      <c r="Z78" s="1797"/>
      <c r="AA78" s="1797"/>
      <c r="AB78" s="1797"/>
    </row>
    <row r="79" spans="1:28" ht="11.25" hidden="1" customHeight="1" x14ac:dyDescent="0.25">
      <c r="A79" s="1170"/>
      <c r="B79" s="981" t="s">
        <v>733</v>
      </c>
      <c r="C79" s="43"/>
      <c r="D79" s="890"/>
      <c r="E79" s="890"/>
      <c r="F79" s="890"/>
      <c r="G79" s="890"/>
      <c r="H79" s="890"/>
      <c r="I79" s="890"/>
      <c r="J79" s="890"/>
      <c r="K79" s="1170"/>
      <c r="L79" s="981" t="s">
        <v>733</v>
      </c>
      <c r="M79" s="858"/>
      <c r="N79" s="858"/>
      <c r="O79" s="858"/>
      <c r="P79" s="858"/>
      <c r="Q79" s="858"/>
      <c r="R79" s="858"/>
      <c r="S79" s="858"/>
      <c r="T79" s="858"/>
      <c r="U79" s="1797"/>
      <c r="V79" s="1797"/>
      <c r="W79" s="1797"/>
      <c r="X79" s="1797"/>
      <c r="Y79" s="1797"/>
      <c r="Z79" s="1797"/>
      <c r="AA79" s="1797"/>
      <c r="AB79" s="1797"/>
    </row>
    <row r="80" spans="1:28" ht="11.25" hidden="1" customHeight="1" x14ac:dyDescent="0.25">
      <c r="A80" s="1170"/>
      <c r="B80" s="981" t="s">
        <v>734</v>
      </c>
      <c r="C80" s="43"/>
      <c r="D80" s="890"/>
      <c r="E80" s="890"/>
      <c r="F80" s="890"/>
      <c r="G80" s="890"/>
      <c r="H80" s="890"/>
      <c r="I80" s="890"/>
      <c r="J80" s="890"/>
      <c r="K80" s="1170"/>
      <c r="L80" s="981" t="s">
        <v>734</v>
      </c>
      <c r="M80" s="858"/>
      <c r="N80" s="858"/>
      <c r="O80" s="858"/>
      <c r="P80" s="858"/>
      <c r="Q80" s="858"/>
      <c r="R80" s="858"/>
      <c r="S80" s="858"/>
      <c r="T80" s="858"/>
      <c r="U80" s="1797"/>
      <c r="V80" s="1797"/>
      <c r="W80" s="1797"/>
      <c r="X80" s="1797"/>
      <c r="Y80" s="1797"/>
      <c r="Z80" s="1797"/>
      <c r="AA80" s="1797"/>
      <c r="AB80" s="1797"/>
    </row>
    <row r="81" spans="1:28" ht="11.25" hidden="1" customHeight="1" x14ac:dyDescent="0.25">
      <c r="A81" s="1170"/>
      <c r="B81" s="981" t="s">
        <v>735</v>
      </c>
      <c r="C81" s="43"/>
      <c r="D81" s="890"/>
      <c r="E81" s="890"/>
      <c r="F81" s="890"/>
      <c r="G81" s="890"/>
      <c r="H81" s="890"/>
      <c r="I81" s="890"/>
      <c r="J81" s="890"/>
      <c r="K81" s="1170"/>
      <c r="L81" s="981" t="s">
        <v>735</v>
      </c>
      <c r="M81" s="858"/>
      <c r="N81" s="858"/>
      <c r="O81" s="858"/>
      <c r="P81" s="858"/>
      <c r="Q81" s="858"/>
      <c r="R81" s="858"/>
      <c r="S81" s="858"/>
      <c r="T81" s="858"/>
      <c r="U81" s="1797"/>
      <c r="V81" s="1797"/>
      <c r="W81" s="1797"/>
      <c r="X81" s="1797"/>
      <c r="Y81" s="1797"/>
      <c r="Z81" s="1797"/>
      <c r="AA81" s="1797"/>
      <c r="AB81" s="1797"/>
    </row>
    <row r="82" spans="1:28" ht="11.25" hidden="1" customHeight="1" x14ac:dyDescent="0.25">
      <c r="A82" s="1170"/>
      <c r="B82" s="981" t="s">
        <v>736</v>
      </c>
      <c r="C82" s="43"/>
      <c r="D82" s="890"/>
      <c r="E82" s="890"/>
      <c r="F82" s="890"/>
      <c r="G82" s="890"/>
      <c r="H82" s="890"/>
      <c r="I82" s="890"/>
      <c r="J82" s="890"/>
      <c r="K82" s="1170"/>
      <c r="L82" s="981" t="s">
        <v>736</v>
      </c>
      <c r="M82" s="858"/>
      <c r="N82" s="858"/>
      <c r="O82" s="858"/>
      <c r="P82" s="858"/>
      <c r="Q82" s="858"/>
      <c r="R82" s="858"/>
      <c r="S82" s="858"/>
      <c r="T82" s="858"/>
      <c r="U82" s="1797"/>
      <c r="V82" s="1797"/>
      <c r="W82" s="1797"/>
      <c r="X82" s="1797"/>
      <c r="Y82" s="1797"/>
      <c r="Z82" s="1797"/>
      <c r="AA82" s="1797"/>
      <c r="AB82" s="1797"/>
    </row>
    <row r="83" spans="1:28" ht="11.25" hidden="1" customHeight="1" x14ac:dyDescent="0.25">
      <c r="A83" s="1170"/>
      <c r="B83" s="981" t="s">
        <v>737</v>
      </c>
      <c r="C83" s="43"/>
      <c r="D83" s="890"/>
      <c r="E83" s="890"/>
      <c r="F83" s="890"/>
      <c r="G83" s="890"/>
      <c r="H83" s="890"/>
      <c r="I83" s="890"/>
      <c r="J83" s="890"/>
      <c r="K83" s="1170"/>
      <c r="L83" s="981" t="s">
        <v>737</v>
      </c>
      <c r="M83" s="858"/>
      <c r="N83" s="858"/>
      <c r="O83" s="858"/>
      <c r="P83" s="858"/>
      <c r="Q83" s="858"/>
      <c r="R83" s="858"/>
      <c r="S83" s="858"/>
      <c r="T83" s="858"/>
      <c r="U83" s="1797"/>
      <c r="V83" s="1797"/>
      <c r="W83" s="1797"/>
      <c r="X83" s="1797"/>
      <c r="Y83" s="1797"/>
      <c r="Z83" s="1797"/>
      <c r="AA83" s="1797"/>
      <c r="AB83" s="1797"/>
    </row>
    <row r="84" spans="1:28" ht="11.25" hidden="1" customHeight="1" x14ac:dyDescent="0.25">
      <c r="A84" s="1170"/>
      <c r="B84" s="981" t="s">
        <v>738</v>
      </c>
      <c r="C84" s="43"/>
      <c r="D84" s="890"/>
      <c r="E84" s="890"/>
      <c r="F84" s="890"/>
      <c r="G84" s="890"/>
      <c r="H84" s="890"/>
      <c r="I84" s="890"/>
      <c r="J84" s="890"/>
      <c r="K84" s="1170"/>
      <c r="L84" s="981" t="s">
        <v>738</v>
      </c>
      <c r="M84" s="858"/>
      <c r="N84" s="858"/>
      <c r="O84" s="858"/>
      <c r="P84" s="858"/>
      <c r="Q84" s="858"/>
      <c r="R84" s="858"/>
      <c r="S84" s="858"/>
      <c r="T84" s="858"/>
      <c r="U84" s="1797"/>
      <c r="V84" s="1797"/>
      <c r="W84" s="1797"/>
      <c r="X84" s="1797"/>
      <c r="Y84" s="1797"/>
      <c r="Z84" s="1797"/>
      <c r="AA84" s="1797"/>
      <c r="AB84" s="1797"/>
    </row>
    <row r="85" spans="1:28" ht="11.25" hidden="1" customHeight="1" x14ac:dyDescent="0.25">
      <c r="A85" s="1170"/>
      <c r="B85" s="981" t="s">
        <v>739</v>
      </c>
      <c r="C85" s="43"/>
      <c r="D85" s="890"/>
      <c r="E85" s="890"/>
      <c r="F85" s="890"/>
      <c r="G85" s="890"/>
      <c r="H85" s="890"/>
      <c r="I85" s="890"/>
      <c r="J85" s="890"/>
      <c r="K85" s="1170"/>
      <c r="L85" s="981" t="s">
        <v>739</v>
      </c>
      <c r="M85" s="858"/>
      <c r="N85" s="858"/>
      <c r="O85" s="858"/>
      <c r="P85" s="858"/>
      <c r="Q85" s="858"/>
      <c r="R85" s="858"/>
      <c r="S85" s="858"/>
      <c r="T85" s="858"/>
      <c r="U85" s="1797"/>
      <c r="V85" s="1797"/>
      <c r="W85" s="1797"/>
      <c r="X85" s="1797"/>
      <c r="Y85" s="1797"/>
      <c r="Z85" s="1797"/>
      <c r="AA85" s="1797"/>
      <c r="AB85" s="1797"/>
    </row>
    <row r="86" spans="1:28" ht="11.25" customHeight="1" x14ac:dyDescent="0.25">
      <c r="A86" s="49"/>
      <c r="B86" s="37"/>
      <c r="C86" s="44"/>
      <c r="D86" s="44"/>
      <c r="E86" s="44"/>
      <c r="F86" s="44"/>
      <c r="G86" s="44"/>
      <c r="H86" s="44"/>
      <c r="I86" s="42"/>
      <c r="K86" s="49"/>
      <c r="L86" s="37"/>
      <c r="R86" s="172"/>
      <c r="S86" s="34"/>
      <c r="T86" s="180"/>
      <c r="U86" s="180"/>
      <c r="V86" s="180"/>
      <c r="W86" s="180"/>
      <c r="X86" s="180"/>
      <c r="Y86" s="180"/>
      <c r="Z86" s="180"/>
      <c r="AA86" s="180"/>
      <c r="AB86" s="180"/>
    </row>
    <row r="87" spans="1:28" ht="11.25" customHeight="1" x14ac:dyDescent="0.25">
      <c r="A87" s="39"/>
      <c r="B87" s="56"/>
      <c r="C87" s="2418" t="s">
        <v>819</v>
      </c>
      <c r="D87" s="2418"/>
      <c r="E87" s="2418"/>
      <c r="F87" s="2418"/>
      <c r="G87" s="2418"/>
      <c r="H87" s="2418"/>
      <c r="I87" s="39"/>
      <c r="J87" s="39"/>
      <c r="K87" s="39"/>
      <c r="L87" s="39"/>
      <c r="M87" s="2451" t="s">
        <v>819</v>
      </c>
      <c r="N87" s="2451"/>
      <c r="O87" s="2451"/>
      <c r="P87" s="2451"/>
      <c r="Q87" s="2451"/>
      <c r="R87" s="2451"/>
      <c r="S87" s="2451"/>
      <c r="T87" s="2451"/>
    </row>
    <row r="88" spans="1:28" ht="11.25" customHeight="1" x14ac:dyDescent="0.25">
      <c r="A88" s="39"/>
      <c r="B88" s="56"/>
      <c r="C88" s="2424" t="s">
        <v>753</v>
      </c>
      <c r="D88" s="2424"/>
      <c r="E88" s="2424"/>
      <c r="F88" s="2424"/>
      <c r="G88" s="2424"/>
      <c r="H88" s="2424"/>
      <c r="I88" s="182"/>
      <c r="J88" s="182"/>
      <c r="K88" s="182"/>
      <c r="L88" s="182"/>
      <c r="M88" s="2464" t="s">
        <v>753</v>
      </c>
      <c r="N88" s="2464"/>
      <c r="O88" s="2464"/>
      <c r="P88" s="2464"/>
      <c r="Q88" s="2464"/>
      <c r="R88" s="2464"/>
      <c r="S88" s="2464"/>
      <c r="T88" s="2464"/>
    </row>
    <row r="89" spans="1:28" ht="11.25" customHeight="1" x14ac:dyDescent="0.25">
      <c r="A89" s="39"/>
      <c r="B89" s="56"/>
      <c r="C89" s="58"/>
      <c r="D89" s="58"/>
      <c r="E89" s="58"/>
      <c r="F89" s="58"/>
      <c r="G89" s="58"/>
      <c r="H89" s="58"/>
      <c r="I89" s="182"/>
      <c r="J89" s="182"/>
      <c r="K89" s="182"/>
      <c r="L89" s="182"/>
      <c r="M89" s="142"/>
      <c r="N89" s="142"/>
      <c r="O89" s="142"/>
      <c r="P89" s="142"/>
      <c r="Q89" s="142"/>
      <c r="R89" s="142"/>
      <c r="S89" s="142"/>
      <c r="T89" s="142"/>
    </row>
    <row r="90" spans="1:28" ht="11.25" hidden="1" customHeight="1" x14ac:dyDescent="0.25">
      <c r="A90" s="1170"/>
      <c r="B90" s="56"/>
      <c r="C90" s="1791"/>
      <c r="D90" s="1791"/>
      <c r="E90" s="1791"/>
      <c r="F90" s="1791"/>
      <c r="G90" s="1791"/>
      <c r="H90" s="1791"/>
      <c r="I90" s="182"/>
      <c r="J90" s="182"/>
      <c r="K90" s="182"/>
      <c r="L90" s="182"/>
      <c r="M90" s="1793"/>
      <c r="N90" s="1793"/>
      <c r="O90" s="1793"/>
      <c r="P90" s="1793"/>
      <c r="Q90" s="1793"/>
      <c r="R90" s="1793"/>
      <c r="S90" s="1793"/>
      <c r="T90" s="1793"/>
    </row>
    <row r="91" spans="1:28" ht="11.25" customHeight="1" x14ac:dyDescent="0.25">
      <c r="A91" s="19">
        <v>1996</v>
      </c>
      <c r="B91" s="19"/>
      <c r="C91" s="59">
        <v>-5.4851092826621937</v>
      </c>
      <c r="D91" s="60">
        <v>-0.15978245389899826</v>
      </c>
      <c r="E91" s="60">
        <v>-15.643104715250089</v>
      </c>
      <c r="F91" s="60">
        <v>-14.017477850089861</v>
      </c>
      <c r="G91" s="60">
        <v>-6.7186967307588503</v>
      </c>
      <c r="H91" s="60">
        <v>-10.409194324371768</v>
      </c>
      <c r="I91" s="60">
        <v>-10.537831413606838</v>
      </c>
      <c r="J91" s="60">
        <v>2.0725381140946695</v>
      </c>
      <c r="K91" s="19">
        <v>1996</v>
      </c>
      <c r="L91" s="28"/>
      <c r="M91" s="1799" t="s">
        <v>800</v>
      </c>
      <c r="N91" s="765">
        <v>-16.59460977852666</v>
      </c>
      <c r="O91" s="765">
        <v>-2.9780415841575376</v>
      </c>
      <c r="P91" s="765">
        <v>-8.2534010543370044</v>
      </c>
      <c r="Q91" s="765">
        <v>0.81748549975253582</v>
      </c>
      <c r="R91" s="765">
        <v>40.137053461008435</v>
      </c>
      <c r="S91" s="765">
        <v>-6.4171949079617008</v>
      </c>
      <c r="T91" s="765">
        <v>-13.018134715025909</v>
      </c>
    </row>
    <row r="92" spans="1:28" ht="11.25" hidden="1" customHeight="1" x14ac:dyDescent="0.25">
      <c r="A92" s="19">
        <v>1997</v>
      </c>
      <c r="B92" s="19"/>
      <c r="C92" s="59">
        <f t="shared" ref="C92:J101" si="2">C22/C21*100-100</f>
        <v>1.8066531979522722</v>
      </c>
      <c r="D92" s="60">
        <f t="shared" si="2"/>
        <v>-6.5177932938975687</v>
      </c>
      <c r="E92" s="60">
        <f t="shared" si="2"/>
        <v>-4.540037534698854</v>
      </c>
      <c r="F92" s="60">
        <f t="shared" si="2"/>
        <v>4.7170122539451143</v>
      </c>
      <c r="G92" s="60">
        <f t="shared" si="2"/>
        <v>7.0146427621241969</v>
      </c>
      <c r="H92" s="60">
        <f t="shared" si="2"/>
        <v>-4.6281717207822339</v>
      </c>
      <c r="I92" s="60">
        <f t="shared" si="2"/>
        <v>-4.2779784162081853</v>
      </c>
      <c r="J92" s="60">
        <f t="shared" si="2"/>
        <v>-5.2352180987722647</v>
      </c>
      <c r="K92" s="19">
        <v>1997</v>
      </c>
      <c r="L92" s="28"/>
      <c r="M92" s="1796" t="s">
        <v>800</v>
      </c>
      <c r="N92" s="60">
        <f t="shared" ref="N92:T101" si="3">N22/N21*100-100</f>
        <v>11.491896397423432</v>
      </c>
      <c r="O92" s="60">
        <f t="shared" si="3"/>
        <v>5.2535051625379481</v>
      </c>
      <c r="P92" s="60">
        <f t="shared" si="3"/>
        <v>2.0045385081840266</v>
      </c>
      <c r="Q92" s="60">
        <f t="shared" si="3"/>
        <v>-9.8364349960320965</v>
      </c>
      <c r="R92" s="60">
        <f t="shared" si="3"/>
        <v>-20.552884425975037</v>
      </c>
      <c r="S92" s="60">
        <f t="shared" si="3"/>
        <v>10.462487659885539</v>
      </c>
      <c r="T92" s="60">
        <f t="shared" si="3"/>
        <v>-1.3705446935416319</v>
      </c>
    </row>
    <row r="93" spans="1:28" ht="11.25" hidden="1" customHeight="1" x14ac:dyDescent="0.25">
      <c r="A93" s="19">
        <v>1998</v>
      </c>
      <c r="B93" s="19"/>
      <c r="C93" s="59">
        <f t="shared" si="2"/>
        <v>0.51906846755160529</v>
      </c>
      <c r="D93" s="60">
        <f t="shared" si="2"/>
        <v>-1.9648076402240378</v>
      </c>
      <c r="E93" s="60">
        <f t="shared" si="2"/>
        <v>12.068138545354799</v>
      </c>
      <c r="F93" s="60">
        <f t="shared" si="2"/>
        <v>-24.299698487847692</v>
      </c>
      <c r="G93" s="60">
        <f t="shared" si="2"/>
        <v>-15.521182063046055</v>
      </c>
      <c r="H93" s="60">
        <f t="shared" si="2"/>
        <v>-1.5778973448709337</v>
      </c>
      <c r="I93" s="60">
        <f t="shared" si="2"/>
        <v>10.235782295529532</v>
      </c>
      <c r="J93" s="60">
        <f t="shared" si="2"/>
        <v>-3.1013045177501226</v>
      </c>
      <c r="K93" s="19">
        <v>1998</v>
      </c>
      <c r="L93" s="28"/>
      <c r="M93" s="1796" t="s">
        <v>800</v>
      </c>
      <c r="N93" s="60">
        <f t="shared" si="3"/>
        <v>6.0985673197474028</v>
      </c>
      <c r="O93" s="60">
        <f t="shared" si="3"/>
        <v>2.3581169609330459</v>
      </c>
      <c r="P93" s="60">
        <f t="shared" si="3"/>
        <v>-5.6024774861385112</v>
      </c>
      <c r="Q93" s="60">
        <f t="shared" si="3"/>
        <v>3.2898280602158252</v>
      </c>
      <c r="R93" s="60">
        <f t="shared" si="3"/>
        <v>10.389533107735517</v>
      </c>
      <c r="S93" s="60">
        <f t="shared" si="3"/>
        <v>-0.93967287916873943</v>
      </c>
      <c r="T93" s="60">
        <f t="shared" si="3"/>
        <v>7.0383630014491985</v>
      </c>
    </row>
    <row r="94" spans="1:28" ht="11.25" hidden="1" customHeight="1" x14ac:dyDescent="0.25">
      <c r="A94" s="19">
        <v>1999</v>
      </c>
      <c r="B94" s="19"/>
      <c r="C94" s="59">
        <f t="shared" si="2"/>
        <v>-3.4965879171719934</v>
      </c>
      <c r="D94" s="60">
        <f t="shared" si="2"/>
        <v>-3.5452011035949909</v>
      </c>
      <c r="E94" s="60">
        <f t="shared" si="2"/>
        <v>-6.9303363558375963</v>
      </c>
      <c r="F94" s="60">
        <f t="shared" si="2"/>
        <v>-12.728896610716916</v>
      </c>
      <c r="G94" s="60">
        <f t="shared" si="2"/>
        <v>-4.1652100681708362</v>
      </c>
      <c r="H94" s="60">
        <f t="shared" si="2"/>
        <v>-4.8096574508539334</v>
      </c>
      <c r="I94" s="60">
        <f t="shared" si="2"/>
        <v>4.7628428582706448</v>
      </c>
      <c r="J94" s="60">
        <f t="shared" si="2"/>
        <v>4.2857850812004159</v>
      </c>
      <c r="K94" s="19">
        <v>1999</v>
      </c>
      <c r="L94" s="28"/>
      <c r="M94" s="1796" t="s">
        <v>800</v>
      </c>
      <c r="N94" s="60">
        <f t="shared" si="3"/>
        <v>3.2311145774634298</v>
      </c>
      <c r="O94" s="60">
        <f t="shared" si="3"/>
        <v>-6.0803242703635618</v>
      </c>
      <c r="P94" s="60">
        <f t="shared" si="3"/>
        <v>-1.8979830640408153</v>
      </c>
      <c r="Q94" s="60">
        <f t="shared" si="3"/>
        <v>-7.6771608523383605</v>
      </c>
      <c r="R94" s="60">
        <f t="shared" si="3"/>
        <v>-17.934126356644867</v>
      </c>
      <c r="S94" s="60">
        <f t="shared" si="3"/>
        <v>2.1799185306579147</v>
      </c>
      <c r="T94" s="60">
        <f t="shared" si="3"/>
        <v>2.8409549076606737</v>
      </c>
    </row>
    <row r="95" spans="1:28" ht="11.25" hidden="1" customHeight="1" x14ac:dyDescent="0.25">
      <c r="A95" s="19">
        <v>2000</v>
      </c>
      <c r="B95" s="19"/>
      <c r="C95" s="59">
        <f t="shared" si="2"/>
        <v>3.0313657464817538</v>
      </c>
      <c r="D95" s="60">
        <f t="shared" si="2"/>
        <v>4.4629787159757655</v>
      </c>
      <c r="E95" s="60">
        <f t="shared" si="2"/>
        <v>3.6022329879771888</v>
      </c>
      <c r="F95" s="60">
        <f t="shared" si="2"/>
        <v>-20.130766348255023</v>
      </c>
      <c r="G95" s="60">
        <f t="shared" si="2"/>
        <v>6.1217084177558974</v>
      </c>
      <c r="H95" s="60">
        <f t="shared" si="2"/>
        <v>3.3846190280712563E-2</v>
      </c>
      <c r="I95" s="60">
        <f t="shared" si="2"/>
        <v>-3.6055856177946453</v>
      </c>
      <c r="J95" s="60">
        <f t="shared" si="2"/>
        <v>3.7510173298961575</v>
      </c>
      <c r="K95" s="19">
        <v>2000</v>
      </c>
      <c r="L95" s="28"/>
      <c r="M95" s="1796" t="s">
        <v>800</v>
      </c>
      <c r="N95" s="60">
        <f t="shared" si="3"/>
        <v>-2.3538673861721975</v>
      </c>
      <c r="O95" s="60">
        <f t="shared" si="3"/>
        <v>4.813571994425331</v>
      </c>
      <c r="P95" s="60">
        <f t="shared" si="3"/>
        <v>7.6379109648086825</v>
      </c>
      <c r="Q95" s="60">
        <f t="shared" si="3"/>
        <v>22.260426676094269</v>
      </c>
      <c r="R95" s="60">
        <f t="shared" si="3"/>
        <v>-38.394790601537508</v>
      </c>
      <c r="S95" s="60">
        <f t="shared" si="3"/>
        <v>-8.178583353259981</v>
      </c>
      <c r="T95" s="60">
        <f t="shared" si="3"/>
        <v>-5.2451875070866123</v>
      </c>
    </row>
    <row r="96" spans="1:28" ht="11.25" customHeight="1" x14ac:dyDescent="0.25">
      <c r="A96" s="19">
        <v>2001</v>
      </c>
      <c r="B96" s="19"/>
      <c r="C96" s="59">
        <f t="shared" si="2"/>
        <v>-3.5592624731961706</v>
      </c>
      <c r="D96" s="60">
        <f t="shared" si="2"/>
        <v>-3.7356112826740286</v>
      </c>
      <c r="E96" s="60">
        <f t="shared" si="2"/>
        <v>-10.430515308807045</v>
      </c>
      <c r="F96" s="60">
        <f t="shared" si="2"/>
        <v>-1.9843390632685924</v>
      </c>
      <c r="G96" s="60">
        <f t="shared" si="2"/>
        <v>-2.5190234183861548</v>
      </c>
      <c r="H96" s="60">
        <f t="shared" si="2"/>
        <v>10.5228404213658</v>
      </c>
      <c r="I96" s="60">
        <f t="shared" si="2"/>
        <v>5.6431754467678701</v>
      </c>
      <c r="J96" s="60">
        <f t="shared" si="2"/>
        <v>-7.3733358361980805</v>
      </c>
      <c r="K96" s="19">
        <v>2001</v>
      </c>
      <c r="L96" s="28"/>
      <c r="M96" s="1796" t="s">
        <v>800</v>
      </c>
      <c r="N96" s="60">
        <f t="shared" si="3"/>
        <v>0.77138609814859649</v>
      </c>
      <c r="O96" s="60">
        <f t="shared" si="3"/>
        <v>-3.9151272000439405</v>
      </c>
      <c r="P96" s="60">
        <f t="shared" si="3"/>
        <v>-3.5398847349656108</v>
      </c>
      <c r="Q96" s="60">
        <f t="shared" si="3"/>
        <v>-17.94373433010324</v>
      </c>
      <c r="R96" s="60">
        <f t="shared" si="3"/>
        <v>0.33586983178075513</v>
      </c>
      <c r="S96" s="60">
        <f t="shared" si="3"/>
        <v>-10.843263337567237</v>
      </c>
      <c r="T96" s="60">
        <f t="shared" si="3"/>
        <v>7.5995174909529624</v>
      </c>
    </row>
    <row r="97" spans="1:20" ht="11.25" hidden="1" customHeight="1" x14ac:dyDescent="0.25">
      <c r="A97" s="19">
        <v>2002</v>
      </c>
      <c r="B97" s="19"/>
      <c r="C97" s="59">
        <f t="shared" si="2"/>
        <v>-2.5595161961985724</v>
      </c>
      <c r="D97" s="60">
        <f t="shared" si="2"/>
        <v>-1.2481709451233627</v>
      </c>
      <c r="E97" s="60">
        <f t="shared" si="2"/>
        <v>-11.983672077111237</v>
      </c>
      <c r="F97" s="60">
        <f t="shared" si="2"/>
        <v>-22.368476864830953</v>
      </c>
      <c r="G97" s="60">
        <f t="shared" si="2"/>
        <v>-9.6462323561035817</v>
      </c>
      <c r="H97" s="60">
        <f t="shared" si="2"/>
        <v>-10.546038543897225</v>
      </c>
      <c r="I97" s="60">
        <f t="shared" si="2"/>
        <v>-8.4311705945107178</v>
      </c>
      <c r="J97" s="60">
        <f t="shared" si="2"/>
        <v>-8.5336389078355097</v>
      </c>
      <c r="K97" s="19">
        <v>2002</v>
      </c>
      <c r="L97" s="28"/>
      <c r="M97" s="1796" t="s">
        <v>800</v>
      </c>
      <c r="N97" s="60">
        <f t="shared" si="3"/>
        <v>0.26548149458579928</v>
      </c>
      <c r="O97" s="60">
        <f t="shared" si="3"/>
        <v>0.36250828537104951</v>
      </c>
      <c r="P97" s="60">
        <f t="shared" si="3"/>
        <v>-2.9093260772491476</v>
      </c>
      <c r="Q97" s="60">
        <f t="shared" si="3"/>
        <v>-17.203343277321423</v>
      </c>
      <c r="R97" s="60">
        <f t="shared" si="3"/>
        <v>31.060487984583972</v>
      </c>
      <c r="S97" s="60">
        <f t="shared" si="3"/>
        <v>1.5102384753477054</v>
      </c>
      <c r="T97" s="60">
        <f t="shared" si="3"/>
        <v>-6.3520179372197276</v>
      </c>
    </row>
    <row r="98" spans="1:20" ht="11.25" hidden="1" customHeight="1" x14ac:dyDescent="0.25">
      <c r="A98" s="19">
        <v>2003</v>
      </c>
      <c r="B98" s="19"/>
      <c r="C98" s="59">
        <f t="shared" si="2"/>
        <v>-3.638148980572339</v>
      </c>
      <c r="D98" s="60">
        <f t="shared" si="2"/>
        <v>-11.06358384368896</v>
      </c>
      <c r="E98" s="60">
        <f t="shared" si="2"/>
        <v>-3.5599680073081004</v>
      </c>
      <c r="F98" s="60">
        <f t="shared" si="2"/>
        <v>-6.9481095618346274</v>
      </c>
      <c r="G98" s="60">
        <f t="shared" si="2"/>
        <v>-17.048484655264929</v>
      </c>
      <c r="H98" s="60">
        <f t="shared" si="2"/>
        <v>3.3550581093358716</v>
      </c>
      <c r="I98" s="60">
        <f t="shared" si="2"/>
        <v>-4.2898485457327382</v>
      </c>
      <c r="J98" s="60">
        <f t="shared" si="2"/>
        <v>-12.002821110826957</v>
      </c>
      <c r="K98" s="19">
        <v>2003</v>
      </c>
      <c r="L98" s="28"/>
      <c r="M98" s="1796" t="s">
        <v>800</v>
      </c>
      <c r="N98" s="60">
        <f t="shared" si="3"/>
        <v>1.4046861240818487</v>
      </c>
      <c r="O98" s="60">
        <f t="shared" si="3"/>
        <v>-0.85049065594053275</v>
      </c>
      <c r="P98" s="60">
        <f t="shared" si="3"/>
        <v>-7.0467547002785267</v>
      </c>
      <c r="Q98" s="60">
        <f t="shared" si="3"/>
        <v>-5.4963476237463311</v>
      </c>
      <c r="R98" s="60">
        <f t="shared" si="3"/>
        <v>-59.343926441056354</v>
      </c>
      <c r="S98" s="60">
        <f t="shared" si="3"/>
        <v>6.6975506252188808</v>
      </c>
      <c r="T98" s="60">
        <f t="shared" si="3"/>
        <v>-0.74642660473578815</v>
      </c>
    </row>
    <row r="99" spans="1:20" ht="11.25" hidden="1" customHeight="1" x14ac:dyDescent="0.25">
      <c r="A99" s="19">
        <v>2004</v>
      </c>
      <c r="B99" s="28"/>
      <c r="C99" s="59">
        <f t="shared" si="2"/>
        <v>5.8766714863138105</v>
      </c>
      <c r="D99" s="60">
        <f t="shared" si="2"/>
        <v>4.8364793771830392</v>
      </c>
      <c r="E99" s="60">
        <f t="shared" si="2"/>
        <v>8.1576150883171863</v>
      </c>
      <c r="F99" s="60">
        <f t="shared" si="2"/>
        <v>-3.272190359142428</v>
      </c>
      <c r="G99" s="60">
        <f t="shared" si="2"/>
        <v>10.436914176589227</v>
      </c>
      <c r="H99" s="60">
        <f t="shared" si="2"/>
        <v>15.776986103962145</v>
      </c>
      <c r="I99" s="60">
        <f t="shared" si="2"/>
        <v>-0.55094659745353169</v>
      </c>
      <c r="J99" s="60">
        <f t="shared" si="2"/>
        <v>4.9089842661992122</v>
      </c>
      <c r="K99" s="19">
        <v>2004</v>
      </c>
      <c r="L99" s="28"/>
      <c r="M99" s="1796" t="s">
        <v>800</v>
      </c>
      <c r="N99" s="60">
        <f t="shared" si="3"/>
        <v>7.8080727931386491</v>
      </c>
      <c r="O99" s="60">
        <f t="shared" si="3"/>
        <v>5.782719387732854</v>
      </c>
      <c r="P99" s="60">
        <f t="shared" si="3"/>
        <v>5.9686009768632289</v>
      </c>
      <c r="Q99" s="60">
        <f t="shared" si="3"/>
        <v>22.763978047006404</v>
      </c>
      <c r="R99" s="60">
        <f t="shared" si="3"/>
        <v>3.4655604528562804</v>
      </c>
      <c r="S99" s="60">
        <f t="shared" si="3"/>
        <v>7.8653606566543317</v>
      </c>
      <c r="T99" s="60">
        <f t="shared" si="3"/>
        <v>-7.2362384103915502</v>
      </c>
    </row>
    <row r="100" spans="1:20" ht="11.25" hidden="1" customHeight="1" x14ac:dyDescent="0.25">
      <c r="A100" s="19">
        <v>2005</v>
      </c>
      <c r="B100" s="28"/>
      <c r="C100" s="59">
        <f t="shared" si="2"/>
        <v>1.4156806864409077</v>
      </c>
      <c r="D100" s="60">
        <f t="shared" si="2"/>
        <v>0.46265985058882109</v>
      </c>
      <c r="E100" s="60">
        <f t="shared" si="2"/>
        <v>-4.1486268064232945E-2</v>
      </c>
      <c r="F100" s="60">
        <f t="shared" si="2"/>
        <v>23.162043813138581</v>
      </c>
      <c r="G100" s="60">
        <f t="shared" si="2"/>
        <v>8.595561803909419</v>
      </c>
      <c r="H100" s="60">
        <f t="shared" si="2"/>
        <v>-8.6233839868259281</v>
      </c>
      <c r="I100" s="60">
        <f t="shared" si="2"/>
        <v>24.375136449489148</v>
      </c>
      <c r="J100" s="60">
        <f t="shared" si="2"/>
        <v>-9.5472473881235516</v>
      </c>
      <c r="K100" s="19">
        <v>2005</v>
      </c>
      <c r="L100" s="28"/>
      <c r="M100" s="1796" t="s">
        <v>800</v>
      </c>
      <c r="N100" s="60">
        <f t="shared" si="3"/>
        <v>0.95647288910407724</v>
      </c>
      <c r="O100" s="60">
        <f t="shared" si="3"/>
        <v>0.36446034082486278</v>
      </c>
      <c r="P100" s="60">
        <f t="shared" si="3"/>
        <v>1.939597994657106</v>
      </c>
      <c r="Q100" s="60">
        <f t="shared" si="3"/>
        <v>-3.6862915349249903</v>
      </c>
      <c r="R100" s="60">
        <f t="shared" si="3"/>
        <v>25.780667711840437</v>
      </c>
      <c r="S100" s="60">
        <f t="shared" si="3"/>
        <v>13.249690448870965</v>
      </c>
      <c r="T100" s="60">
        <f t="shared" si="3"/>
        <v>4.1303909147834474</v>
      </c>
    </row>
    <row r="101" spans="1:20" ht="11.25" customHeight="1" x14ac:dyDescent="0.25">
      <c r="A101" s="19">
        <v>2006</v>
      </c>
      <c r="B101" s="28"/>
      <c r="C101" s="59">
        <f t="shared" si="2"/>
        <v>2.3815102762251996</v>
      </c>
      <c r="D101" s="60">
        <f t="shared" si="2"/>
        <v>2.8897390183339837</v>
      </c>
      <c r="E101" s="60">
        <f t="shared" si="2"/>
        <v>-1.9179219013811917</v>
      </c>
      <c r="F101" s="60">
        <f t="shared" si="2"/>
        <v>4.7067683436529961</v>
      </c>
      <c r="G101" s="60">
        <f t="shared" si="2"/>
        <v>-8.3352462947263604</v>
      </c>
      <c r="H101" s="60">
        <f t="shared" si="2"/>
        <v>2.342981940183364</v>
      </c>
      <c r="I101" s="60">
        <f t="shared" si="2"/>
        <v>-6.2899259997654156</v>
      </c>
      <c r="J101" s="60">
        <f t="shared" si="2"/>
        <v>-0.66076008743472414</v>
      </c>
      <c r="K101" s="19">
        <v>2006</v>
      </c>
      <c r="L101" s="28"/>
      <c r="M101" s="1796" t="s">
        <v>800</v>
      </c>
      <c r="N101" s="60">
        <f t="shared" si="3"/>
        <v>-0.97427692336070493</v>
      </c>
      <c r="O101" s="60">
        <f t="shared" si="3"/>
        <v>4.4540740352867516</v>
      </c>
      <c r="P101" s="60">
        <f t="shared" si="3"/>
        <v>3.0046621011499184</v>
      </c>
      <c r="Q101" s="60">
        <f t="shared" si="3"/>
        <v>33.690182464242611</v>
      </c>
      <c r="R101" s="60">
        <f t="shared" si="3"/>
        <v>-10.609930527176132</v>
      </c>
      <c r="S101" s="60">
        <f t="shared" si="3"/>
        <v>-5.0900826687669536</v>
      </c>
      <c r="T101" s="60">
        <f t="shared" si="3"/>
        <v>-3.2292889286231485</v>
      </c>
    </row>
    <row r="102" spans="1:20" ht="11.25" hidden="1" customHeight="1" x14ac:dyDescent="0.25">
      <c r="A102" s="19">
        <v>2007</v>
      </c>
      <c r="B102" s="28"/>
      <c r="C102" s="60">
        <f t="shared" ref="C102:J102" si="4">C32/(C31/1000)*100-100</f>
        <v>3.2936306564336064</v>
      </c>
      <c r="D102" s="60">
        <f t="shared" si="4"/>
        <v>-2.6781356536489795</v>
      </c>
      <c r="E102" s="60">
        <f t="shared" si="4"/>
        <v>-4.2645107675720766</v>
      </c>
      <c r="F102" s="60">
        <f t="shared" si="4"/>
        <v>0.74096962090237639</v>
      </c>
      <c r="G102" s="60">
        <f t="shared" si="4"/>
        <v>14.71866999745852</v>
      </c>
      <c r="H102" s="60">
        <f t="shared" si="4"/>
        <v>14.712574071884688</v>
      </c>
      <c r="I102" s="60">
        <f t="shared" si="4"/>
        <v>14.790096222704861</v>
      </c>
      <c r="J102" s="60">
        <f t="shared" si="4"/>
        <v>4.6223492803748201</v>
      </c>
      <c r="K102" s="19">
        <v>2007</v>
      </c>
      <c r="L102" s="28"/>
      <c r="M102" s="1796" t="s">
        <v>800</v>
      </c>
      <c r="N102" s="60">
        <f t="shared" ref="N102:T102" si="5">N32/(N31/1000)*100-100</f>
        <v>5.5172375788848029</v>
      </c>
      <c r="O102" s="60">
        <f t="shared" si="5"/>
        <v>3.2661374586371039</v>
      </c>
      <c r="P102" s="60">
        <f t="shared" si="5"/>
        <v>0.3837331614169841</v>
      </c>
      <c r="Q102" s="60">
        <f t="shared" si="5"/>
        <v>-3.5270242359683408</v>
      </c>
      <c r="R102" s="60">
        <f t="shared" si="5"/>
        <v>-3.8253614492256816</v>
      </c>
      <c r="S102" s="60">
        <f t="shared" si="5"/>
        <v>0.78028548830191369</v>
      </c>
      <c r="T102" s="60">
        <f t="shared" si="5"/>
        <v>32.533398777363089</v>
      </c>
    </row>
    <row r="103" spans="1:20" ht="11.25" hidden="1" customHeight="1" x14ac:dyDescent="0.25">
      <c r="A103" s="19">
        <v>2008</v>
      </c>
      <c r="B103" s="28"/>
      <c r="C103" s="59">
        <f t="shared" ref="C103:J113" si="6">C33/C32*100-100</f>
        <v>-2.1859660212432743</v>
      </c>
      <c r="D103" s="60">
        <f t="shared" si="6"/>
        <v>2.4971615177922075</v>
      </c>
      <c r="E103" s="60">
        <f t="shared" si="6"/>
        <v>-1.3356933578464663</v>
      </c>
      <c r="F103" s="60">
        <f t="shared" si="6"/>
        <v>4.4273805432587352</v>
      </c>
      <c r="G103" s="60">
        <f t="shared" si="6"/>
        <v>-17.300856551876194</v>
      </c>
      <c r="H103" s="60">
        <f t="shared" si="6"/>
        <v>-21.917505199392579</v>
      </c>
      <c r="I103" s="60">
        <f t="shared" si="6"/>
        <v>-0.69321669964509169</v>
      </c>
      <c r="J103" s="60">
        <f t="shared" si="6"/>
        <v>-9.3752678625773171</v>
      </c>
      <c r="K103" s="19">
        <v>2008</v>
      </c>
      <c r="L103" s="28"/>
      <c r="M103" s="1796" t="s">
        <v>800</v>
      </c>
      <c r="N103" s="60">
        <f t="shared" ref="N103:T113" si="7">N33/N32*100-100</f>
        <v>-1.7901154995679747</v>
      </c>
      <c r="O103" s="60">
        <f t="shared" si="7"/>
        <v>-2.0998002261196973</v>
      </c>
      <c r="P103" s="60">
        <f t="shared" si="7"/>
        <v>0.5544842819282394</v>
      </c>
      <c r="Q103" s="60">
        <f t="shared" si="7"/>
        <v>2.0758233880580974</v>
      </c>
      <c r="R103" s="60">
        <f t="shared" si="7"/>
        <v>-21.935756048866267</v>
      </c>
      <c r="S103" s="60">
        <f t="shared" si="7"/>
        <v>-8.977028729257384</v>
      </c>
      <c r="T103" s="60">
        <f t="shared" si="7"/>
        <v>0.96083187720293495</v>
      </c>
    </row>
    <row r="104" spans="1:20" ht="11.25" hidden="1" customHeight="1" x14ac:dyDescent="0.25">
      <c r="A104" s="2411">
        <v>2009</v>
      </c>
      <c r="B104" s="2414"/>
      <c r="C104" s="59">
        <f t="shared" si="6"/>
        <v>-15.714809833546909</v>
      </c>
      <c r="D104" s="60">
        <f t="shared" si="6"/>
        <v>-11.214125625058372</v>
      </c>
      <c r="E104" s="60">
        <f t="shared" si="6"/>
        <v>-16.005329129092502</v>
      </c>
      <c r="F104" s="60">
        <f t="shared" si="6"/>
        <v>-13.734578178851507</v>
      </c>
      <c r="G104" s="60">
        <f t="shared" si="6"/>
        <v>-2.5922885511676839</v>
      </c>
      <c r="H104" s="60">
        <f t="shared" si="6"/>
        <v>-7.4871720547288163</v>
      </c>
      <c r="I104" s="60">
        <f t="shared" si="6"/>
        <v>-7.3196482058370265</v>
      </c>
      <c r="J104" s="60">
        <f t="shared" si="6"/>
        <v>-3.9978055891703121</v>
      </c>
      <c r="K104" s="2411">
        <v>2009</v>
      </c>
      <c r="L104" s="2414"/>
      <c r="M104" s="143" t="s">
        <v>800</v>
      </c>
      <c r="N104" s="60">
        <f t="shared" si="7"/>
        <v>-10.44655719999804</v>
      </c>
      <c r="O104" s="60">
        <f t="shared" si="7"/>
        <v>-21.615335769577641</v>
      </c>
      <c r="P104" s="60">
        <f t="shared" si="7"/>
        <v>-11.500014322669131</v>
      </c>
      <c r="Q104" s="60">
        <f t="shared" si="7"/>
        <v>-16.805902229679475</v>
      </c>
      <c r="R104" s="60">
        <f t="shared" si="7"/>
        <v>51.311853492567309</v>
      </c>
      <c r="S104" s="60">
        <f t="shared" si="7"/>
        <v>-6.3190207303451729</v>
      </c>
      <c r="T104" s="60">
        <f t="shared" si="7"/>
        <v>-17.281350576574738</v>
      </c>
    </row>
    <row r="105" spans="1:20" ht="11.25" hidden="1" customHeight="1" x14ac:dyDescent="0.25">
      <c r="A105" s="2411">
        <v>2010</v>
      </c>
      <c r="B105" s="2414"/>
      <c r="C105" s="59">
        <f t="shared" si="6"/>
        <v>10.082626546597993</v>
      </c>
      <c r="D105" s="60">
        <f t="shared" si="6"/>
        <v>-1.9617031384458272</v>
      </c>
      <c r="E105" s="60">
        <f t="shared" si="6"/>
        <v>7.9031186747249933</v>
      </c>
      <c r="F105" s="60">
        <f t="shared" si="6"/>
        <v>13.519041242958281</v>
      </c>
      <c r="G105" s="60">
        <f t="shared" si="6"/>
        <v>5.2701791177248509</v>
      </c>
      <c r="H105" s="60">
        <f t="shared" si="6"/>
        <v>13.519811764138765</v>
      </c>
      <c r="I105" s="60">
        <f t="shared" si="6"/>
        <v>-16.574427720625707</v>
      </c>
      <c r="J105" s="60">
        <f t="shared" si="6"/>
        <v>9.8809473493860054</v>
      </c>
      <c r="K105" s="2411">
        <v>2010</v>
      </c>
      <c r="L105" s="2414"/>
      <c r="M105" s="1796" t="s">
        <v>800</v>
      </c>
      <c r="N105" s="60">
        <f t="shared" si="7"/>
        <v>7.7057189893895242</v>
      </c>
      <c r="O105" s="60">
        <f t="shared" si="7"/>
        <v>18.848795238515564</v>
      </c>
      <c r="P105" s="60">
        <f t="shared" si="7"/>
        <v>11.690247770111782</v>
      </c>
      <c r="Q105" s="60">
        <f t="shared" si="7"/>
        <v>13.966707841635412</v>
      </c>
      <c r="R105" s="60">
        <f t="shared" si="7"/>
        <v>17.817115376876316</v>
      </c>
      <c r="S105" s="60">
        <f t="shared" si="7"/>
        <v>3.338266212382905</v>
      </c>
      <c r="T105" s="60">
        <f t="shared" si="7"/>
        <v>-34.311833301935536</v>
      </c>
    </row>
    <row r="106" spans="1:20" ht="11.25" customHeight="1" x14ac:dyDescent="0.25">
      <c r="A106" s="2411">
        <v>2011</v>
      </c>
      <c r="B106" s="2414"/>
      <c r="C106" s="59">
        <f t="shared" si="6"/>
        <v>-0.85222305478865223</v>
      </c>
      <c r="D106" s="60">
        <f t="shared" si="6"/>
        <v>-6.225963118131645</v>
      </c>
      <c r="E106" s="60">
        <f t="shared" si="6"/>
        <v>-3.5936232565550768</v>
      </c>
      <c r="F106" s="60">
        <f t="shared" si="6"/>
        <v>-1.6478466072621103</v>
      </c>
      <c r="G106" s="60">
        <f t="shared" si="6"/>
        <v>6.6184304294058478</v>
      </c>
      <c r="H106" s="60">
        <f t="shared" si="6"/>
        <v>8.1503937391484982</v>
      </c>
      <c r="I106" s="60">
        <f t="shared" si="6"/>
        <v>5.2730553597697565</v>
      </c>
      <c r="J106" s="60">
        <f t="shared" si="6"/>
        <v>-12.654820712835033</v>
      </c>
      <c r="K106" s="2411">
        <v>2011</v>
      </c>
      <c r="L106" s="2414"/>
      <c r="M106" s="1796" t="s">
        <v>800</v>
      </c>
      <c r="N106" s="60">
        <f t="shared" si="7"/>
        <v>6.8089230100842428</v>
      </c>
      <c r="O106" s="60">
        <f t="shared" si="7"/>
        <v>0.74749003983805551</v>
      </c>
      <c r="P106" s="60">
        <f t="shared" si="7"/>
        <v>-10.689868715083989</v>
      </c>
      <c r="Q106" s="60">
        <f t="shared" si="7"/>
        <v>-5.9562076011744551</v>
      </c>
      <c r="R106" s="60">
        <f t="shared" si="7"/>
        <v>-13.537365879484724</v>
      </c>
      <c r="S106" s="60">
        <f t="shared" si="7"/>
        <v>0.99480462746997489</v>
      </c>
      <c r="T106" s="60">
        <f t="shared" si="7"/>
        <v>15.572991665711285</v>
      </c>
    </row>
    <row r="107" spans="1:20" ht="11.25" customHeight="1" x14ac:dyDescent="0.25">
      <c r="A107" s="2411">
        <v>2012</v>
      </c>
      <c r="B107" s="2414"/>
      <c r="C107" s="59">
        <f t="shared" si="6"/>
        <v>-0.23497720424602164</v>
      </c>
      <c r="D107" s="60">
        <f t="shared" si="6"/>
        <v>12.761266660850822</v>
      </c>
      <c r="E107" s="60">
        <f t="shared" si="6"/>
        <v>-2.2950990960894018</v>
      </c>
      <c r="F107" s="60">
        <f t="shared" si="6"/>
        <v>-2.470411647939585</v>
      </c>
      <c r="G107" s="60">
        <f t="shared" si="6"/>
        <v>0.45406082512178614</v>
      </c>
      <c r="H107" s="60">
        <f t="shared" si="6"/>
        <v>4.0030905453361356</v>
      </c>
      <c r="I107" s="60">
        <f t="shared" si="6"/>
        <v>2.2752306113929848</v>
      </c>
      <c r="J107" s="60">
        <f t="shared" si="6"/>
        <v>3.1116508646652932</v>
      </c>
      <c r="K107" s="2411">
        <v>2012</v>
      </c>
      <c r="L107" s="2414"/>
      <c r="M107" s="60">
        <f t="shared" ref="M107:M113" si="8">M37/M36*100-100</f>
        <v>-46.733981050264973</v>
      </c>
      <c r="N107" s="60">
        <f t="shared" si="7"/>
        <v>-4.7437216149486545</v>
      </c>
      <c r="O107" s="60">
        <f t="shared" si="7"/>
        <v>-3.0931952735323449</v>
      </c>
      <c r="P107" s="60">
        <f t="shared" si="7"/>
        <v>0.88025301614716511</v>
      </c>
      <c r="Q107" s="60">
        <f t="shared" si="7"/>
        <v>16.716905557528165</v>
      </c>
      <c r="R107" s="60">
        <f t="shared" si="7"/>
        <v>-14.276190711340462</v>
      </c>
      <c r="S107" s="60">
        <f t="shared" si="7"/>
        <v>-7.2244548438151241</v>
      </c>
      <c r="T107" s="60">
        <f t="shared" si="7"/>
        <v>7.8813629593231411</v>
      </c>
    </row>
    <row r="108" spans="1:20" ht="11.25" customHeight="1" x14ac:dyDescent="0.25">
      <c r="A108" s="2411">
        <v>2013</v>
      </c>
      <c r="B108" s="2414"/>
      <c r="C108" s="59">
        <f t="shared" si="6"/>
        <v>1.6941149681387628</v>
      </c>
      <c r="D108" s="60">
        <f t="shared" si="6"/>
        <v>2.6578012715022794</v>
      </c>
      <c r="E108" s="60">
        <f t="shared" si="6"/>
        <v>-9.831680150925223</v>
      </c>
      <c r="F108" s="60">
        <f t="shared" si="6"/>
        <v>10.439367700457282</v>
      </c>
      <c r="G108" s="60">
        <f t="shared" si="6"/>
        <v>5.9090048056535096</v>
      </c>
      <c r="H108" s="60">
        <f t="shared" si="6"/>
        <v>-17.604730342373273</v>
      </c>
      <c r="I108" s="60">
        <f t="shared" si="6"/>
        <v>7.1033811487263563</v>
      </c>
      <c r="J108" s="60">
        <f t="shared" si="6"/>
        <v>0.37996152537674277</v>
      </c>
      <c r="K108" s="2411">
        <v>2013</v>
      </c>
      <c r="L108" s="2414"/>
      <c r="M108" s="60">
        <f t="shared" si="8"/>
        <v>32.982852835877139</v>
      </c>
      <c r="N108" s="60">
        <f t="shared" si="7"/>
        <v>-1.9771101915426499</v>
      </c>
      <c r="O108" s="60">
        <f t="shared" si="7"/>
        <v>1.8014223883127158</v>
      </c>
      <c r="P108" s="60">
        <f t="shared" si="7"/>
        <v>4.0579876127865049</v>
      </c>
      <c r="Q108" s="60">
        <f t="shared" si="7"/>
        <v>13.048442250016819</v>
      </c>
      <c r="R108" s="60">
        <f t="shared" si="7"/>
        <v>23.260865808347035</v>
      </c>
      <c r="S108" s="60">
        <f t="shared" si="7"/>
        <v>7.0202455155617116</v>
      </c>
      <c r="T108" s="60">
        <f t="shared" si="7"/>
        <v>11.836924554604792</v>
      </c>
    </row>
    <row r="109" spans="1:20" ht="11.25" customHeight="1" x14ac:dyDescent="0.25">
      <c r="A109" s="2411">
        <v>2014</v>
      </c>
      <c r="B109" s="2414"/>
      <c r="C109" s="59">
        <f t="shared" si="6"/>
        <v>1.4918323391324151</v>
      </c>
      <c r="D109" s="60">
        <f t="shared" si="6"/>
        <v>-5.1525333271439564</v>
      </c>
      <c r="E109" s="60">
        <f t="shared" si="6"/>
        <v>9.6329387868682801</v>
      </c>
      <c r="F109" s="60">
        <f t="shared" si="6"/>
        <v>2.6908111277857358</v>
      </c>
      <c r="G109" s="60">
        <f t="shared" si="6"/>
        <v>-6.2484834358898951</v>
      </c>
      <c r="H109" s="60">
        <f t="shared" si="6"/>
        <v>-4.7333911495104388</v>
      </c>
      <c r="I109" s="60">
        <f t="shared" si="6"/>
        <v>9.6261448836002046</v>
      </c>
      <c r="J109" s="60">
        <f t="shared" si="6"/>
        <v>1.3939801574585147</v>
      </c>
      <c r="K109" s="2411">
        <v>2014</v>
      </c>
      <c r="L109" s="2414"/>
      <c r="M109" s="60">
        <f t="shared" si="8"/>
        <v>1.0428769801910391</v>
      </c>
      <c r="N109" s="60">
        <f t="shared" si="7"/>
        <v>1.455562291470855</v>
      </c>
      <c r="O109" s="60">
        <f t="shared" si="7"/>
        <v>3.4165669031348074</v>
      </c>
      <c r="P109" s="60">
        <f t="shared" si="7"/>
        <v>-0.69246536694956262</v>
      </c>
      <c r="Q109" s="60">
        <f t="shared" si="7"/>
        <v>-2.6384392157021495</v>
      </c>
      <c r="R109" s="60">
        <f t="shared" si="7"/>
        <v>-42.953536095622511</v>
      </c>
      <c r="S109" s="60">
        <f t="shared" si="7"/>
        <v>0.66825167175122147</v>
      </c>
      <c r="T109" s="60">
        <f t="shared" si="7"/>
        <v>-4.2531609353395794</v>
      </c>
    </row>
    <row r="110" spans="1:20" ht="11.25" customHeight="1" x14ac:dyDescent="0.25">
      <c r="A110" s="2411">
        <v>2015</v>
      </c>
      <c r="B110" s="2414"/>
      <c r="C110" s="59">
        <f t="shared" si="6"/>
        <v>-1.9808554433276555</v>
      </c>
      <c r="D110" s="60">
        <f t="shared" si="6"/>
        <v>-5.9899887053656755</v>
      </c>
      <c r="E110" s="60">
        <f t="shared" si="6"/>
        <v>-15.027486292206476</v>
      </c>
      <c r="F110" s="60">
        <f t="shared" si="6"/>
        <v>-5.1069638949327185</v>
      </c>
      <c r="G110" s="60">
        <f t="shared" si="6"/>
        <v>6.674715042115082</v>
      </c>
      <c r="H110" s="60">
        <f t="shared" si="6"/>
        <v>3.6598387776457315</v>
      </c>
      <c r="I110" s="60">
        <f t="shared" si="6"/>
        <v>3.7115729193722018</v>
      </c>
      <c r="J110" s="60">
        <f t="shared" si="6"/>
        <v>-3.2919385498212677</v>
      </c>
      <c r="K110" s="2411">
        <v>2015</v>
      </c>
      <c r="L110" s="2414"/>
      <c r="M110" s="60">
        <f t="shared" si="8"/>
        <v>-13.448324218202231</v>
      </c>
      <c r="N110" s="60">
        <f t="shared" si="7"/>
        <v>-0.34243755701150747</v>
      </c>
      <c r="O110" s="60">
        <f t="shared" si="7"/>
        <v>-1.8007447255709934</v>
      </c>
      <c r="P110" s="60">
        <f t="shared" si="7"/>
        <v>-4.5346324177607329</v>
      </c>
      <c r="Q110" s="60">
        <f t="shared" si="7"/>
        <v>-3.9683068579255831</v>
      </c>
      <c r="R110" s="60">
        <f t="shared" si="7"/>
        <v>-38.004178101831002</v>
      </c>
      <c r="S110" s="60">
        <f t="shared" si="7"/>
        <v>7.554719845436054</v>
      </c>
      <c r="T110" s="60">
        <f t="shared" si="7"/>
        <v>17.038704025925881</v>
      </c>
    </row>
    <row r="111" spans="1:20" ht="11.25" customHeight="1" x14ac:dyDescent="0.25">
      <c r="A111" s="2411">
        <v>2016</v>
      </c>
      <c r="B111" s="2414"/>
      <c r="C111" s="59">
        <f t="shared" si="6"/>
        <v>0.53888269774388675</v>
      </c>
      <c r="D111" s="60">
        <f t="shared" si="6"/>
        <v>1.4378428110344714</v>
      </c>
      <c r="E111" s="60">
        <f t="shared" si="6"/>
        <v>-2.7312176043413388</v>
      </c>
      <c r="F111" s="60">
        <f t="shared" si="6"/>
        <v>-3.9280871187483513</v>
      </c>
      <c r="G111" s="60">
        <f t="shared" si="6"/>
        <v>-11.704219564006053</v>
      </c>
      <c r="H111" s="60">
        <f t="shared" si="6"/>
        <v>4.1956480259977837</v>
      </c>
      <c r="I111" s="60">
        <f t="shared" si="6"/>
        <v>-6.7161194094834826</v>
      </c>
      <c r="J111" s="60">
        <f t="shared" si="6"/>
        <v>7.9962808862115082</v>
      </c>
      <c r="K111" s="2411">
        <v>2016</v>
      </c>
      <c r="L111" s="2414"/>
      <c r="M111" s="59">
        <f t="shared" si="8"/>
        <v>-40.145819831497086</v>
      </c>
      <c r="N111" s="60">
        <f t="shared" si="7"/>
        <v>-0.20973146997698677</v>
      </c>
      <c r="O111" s="60">
        <f t="shared" si="7"/>
        <v>1.9619785666726841</v>
      </c>
      <c r="P111" s="60">
        <f t="shared" si="7"/>
        <v>0.71714941399550014</v>
      </c>
      <c r="Q111" s="60">
        <f t="shared" si="7"/>
        <v>-12.69890649746776</v>
      </c>
      <c r="R111" s="60">
        <f t="shared" si="7"/>
        <v>8.729412013446975</v>
      </c>
      <c r="S111" s="60">
        <f t="shared" si="7"/>
        <v>-3.7821408269586527</v>
      </c>
      <c r="T111" s="60">
        <f t="shared" si="7"/>
        <v>-1.3747485749266559</v>
      </c>
    </row>
    <row r="112" spans="1:20" ht="11.25" customHeight="1" x14ac:dyDescent="0.25">
      <c r="A112" s="2411">
        <v>2017</v>
      </c>
      <c r="B112" s="2414"/>
      <c r="C112" s="59">
        <f t="shared" si="6"/>
        <v>0.62553558970786582</v>
      </c>
      <c r="D112" s="60">
        <f t="shared" si="6"/>
        <v>7.2171939866921377</v>
      </c>
      <c r="E112" s="60">
        <f t="shared" si="6"/>
        <v>9.2757643527749565</v>
      </c>
      <c r="F112" s="60">
        <f t="shared" si="6"/>
        <v>-27.676181166744627</v>
      </c>
      <c r="G112" s="60">
        <f t="shared" si="6"/>
        <v>-11.948171424719646</v>
      </c>
      <c r="H112" s="60">
        <f t="shared" si="6"/>
        <v>-1.4273140265392215</v>
      </c>
      <c r="I112" s="60">
        <f t="shared" si="6"/>
        <v>-5.2991014554967535</v>
      </c>
      <c r="J112" s="60">
        <f t="shared" si="6"/>
        <v>2.7072460607306539</v>
      </c>
      <c r="K112" s="2411">
        <v>2017</v>
      </c>
      <c r="L112" s="2414"/>
      <c r="M112" s="59">
        <f t="shared" si="8"/>
        <v>12.571057333116769</v>
      </c>
      <c r="N112" s="60">
        <f t="shared" si="7"/>
        <v>3.0580477559084613</v>
      </c>
      <c r="O112" s="60">
        <f t="shared" si="7"/>
        <v>1.0518361048511338E-2</v>
      </c>
      <c r="P112" s="60">
        <f t="shared" si="7"/>
        <v>-6.1891510840759452</v>
      </c>
      <c r="Q112" s="60">
        <f t="shared" si="7"/>
        <v>23.36134621979798</v>
      </c>
      <c r="R112" s="60">
        <f t="shared" si="7"/>
        <v>-15.880541363033146</v>
      </c>
      <c r="S112" s="60">
        <f t="shared" si="7"/>
        <v>0.26446468031429049</v>
      </c>
      <c r="T112" s="60">
        <f t="shared" si="7"/>
        <v>10.515942046342559</v>
      </c>
    </row>
    <row r="113" spans="1:20" ht="11.25" hidden="1" customHeight="1" x14ac:dyDescent="0.25">
      <c r="A113" s="2411">
        <v>2018</v>
      </c>
      <c r="B113" s="2414"/>
      <c r="C113" s="59">
        <f t="shared" si="6"/>
        <v>-100</v>
      </c>
      <c r="D113" s="60">
        <f t="shared" si="6"/>
        <v>-100</v>
      </c>
      <c r="E113" s="60">
        <f t="shared" si="6"/>
        <v>-100</v>
      </c>
      <c r="F113" s="60">
        <f t="shared" si="6"/>
        <v>-100</v>
      </c>
      <c r="G113" s="60">
        <f t="shared" si="6"/>
        <v>-100</v>
      </c>
      <c r="H113" s="60">
        <f t="shared" si="6"/>
        <v>-100</v>
      </c>
      <c r="I113" s="60">
        <f t="shared" si="6"/>
        <v>-100</v>
      </c>
      <c r="J113" s="60">
        <f t="shared" si="6"/>
        <v>-100</v>
      </c>
      <c r="K113" s="2411">
        <v>2018</v>
      </c>
      <c r="L113" s="2414"/>
      <c r="M113" s="59">
        <f t="shared" si="8"/>
        <v>-100</v>
      </c>
      <c r="N113" s="60">
        <f t="shared" si="7"/>
        <v>-100</v>
      </c>
      <c r="O113" s="60">
        <f t="shared" si="7"/>
        <v>-100</v>
      </c>
      <c r="P113" s="60">
        <f t="shared" si="7"/>
        <v>-100</v>
      </c>
      <c r="Q113" s="60">
        <f t="shared" si="7"/>
        <v>-100</v>
      </c>
      <c r="R113" s="60">
        <f t="shared" si="7"/>
        <v>-100</v>
      </c>
      <c r="S113" s="60">
        <f t="shared" si="7"/>
        <v>-100</v>
      </c>
      <c r="T113" s="60">
        <f t="shared" si="7"/>
        <v>-100</v>
      </c>
    </row>
    <row r="114" spans="1:20" ht="11.25" customHeight="1" x14ac:dyDescent="0.25">
      <c r="B114" s="1527"/>
      <c r="L114" s="1527"/>
    </row>
    <row r="115" spans="1:20" ht="11.25" customHeight="1" x14ac:dyDescent="0.25">
      <c r="A115" s="1170">
        <v>2017</v>
      </c>
      <c r="B115" s="46"/>
      <c r="C115" s="59"/>
      <c r="K115" s="1170">
        <v>2017</v>
      </c>
      <c r="L115" s="46"/>
      <c r="M115" s="59"/>
    </row>
    <row r="116" spans="1:20" ht="11.25" customHeight="1" x14ac:dyDescent="0.25">
      <c r="A116" s="1170"/>
      <c r="B116" s="46" t="s">
        <v>542</v>
      </c>
      <c r="C116" s="60">
        <f t="shared" ref="C116:J127" si="9">SUM(C60/C46*100-100)</f>
        <v>-12.06709897417575</v>
      </c>
      <c r="D116" s="60">
        <f t="shared" si="9"/>
        <v>-40.654428980186971</v>
      </c>
      <c r="E116" s="60">
        <f t="shared" si="9"/>
        <v>-31.266288042672386</v>
      </c>
      <c r="F116" s="60">
        <f t="shared" si="9"/>
        <v>-17.55842453888539</v>
      </c>
      <c r="G116" s="60">
        <f t="shared" si="9"/>
        <v>-12.055206234996561</v>
      </c>
      <c r="H116" s="60">
        <f t="shared" si="9"/>
        <v>17.127861339094807</v>
      </c>
      <c r="I116" s="60">
        <f t="shared" si="9"/>
        <v>-4.6078811418786216</v>
      </c>
      <c r="J116" s="60">
        <f t="shared" si="9"/>
        <v>-28.716646111631732</v>
      </c>
      <c r="K116" s="1170"/>
      <c r="L116" s="46" t="s">
        <v>542</v>
      </c>
      <c r="M116" s="1799" t="s">
        <v>800</v>
      </c>
      <c r="N116" s="60">
        <f t="shared" ref="N116:T127" si="10">SUM(N60/N46*100-100)</f>
        <v>1.6967199410951537</v>
      </c>
      <c r="O116" s="60">
        <f t="shared" si="10"/>
        <v>-7.1176942318818277</v>
      </c>
      <c r="P116" s="60">
        <f t="shared" si="10"/>
        <v>-30.065393507127638</v>
      </c>
      <c r="Q116" s="60">
        <f t="shared" si="10"/>
        <v>-0.30313540706150377</v>
      </c>
      <c r="R116" s="1799" t="s">
        <v>800</v>
      </c>
      <c r="S116" s="60">
        <f t="shared" si="10"/>
        <v>17.125091915534043</v>
      </c>
      <c r="T116" s="60">
        <f t="shared" si="10"/>
        <v>20.809124944893682</v>
      </c>
    </row>
    <row r="117" spans="1:20" ht="11.25" customHeight="1" x14ac:dyDescent="0.25">
      <c r="A117" s="1170"/>
      <c r="B117" s="46" t="s">
        <v>729</v>
      </c>
      <c r="C117" s="60">
        <f t="shared" si="9"/>
        <v>-4.2421445123295172</v>
      </c>
      <c r="D117" s="60">
        <f t="shared" si="9"/>
        <v>-3.3943986913433832</v>
      </c>
      <c r="E117" s="60">
        <f t="shared" si="9"/>
        <v>-20.3604692887032</v>
      </c>
      <c r="F117" s="60">
        <f t="shared" si="9"/>
        <v>-30.881201217516363</v>
      </c>
      <c r="G117" s="60">
        <f t="shared" si="9"/>
        <v>-33.58728628392079</v>
      </c>
      <c r="H117" s="60">
        <f t="shared" si="9"/>
        <v>16.462164249098791</v>
      </c>
      <c r="I117" s="60">
        <f t="shared" si="9"/>
        <v>-23.208965184217263</v>
      </c>
      <c r="J117" s="60">
        <f t="shared" si="9"/>
        <v>-3.0524376788445835</v>
      </c>
      <c r="K117" s="1170"/>
      <c r="L117" s="46" t="s">
        <v>729</v>
      </c>
      <c r="M117" s="1799" t="s">
        <v>800</v>
      </c>
      <c r="N117" s="60">
        <f t="shared" si="10"/>
        <v>-5.800270209121436</v>
      </c>
      <c r="O117" s="60">
        <f t="shared" si="10"/>
        <v>0.2098477051204668</v>
      </c>
      <c r="P117" s="60">
        <f t="shared" si="10"/>
        <v>-16.869196048900477</v>
      </c>
      <c r="Q117" s="60">
        <f t="shared" si="10"/>
        <v>36.978871980088599</v>
      </c>
      <c r="R117" s="1799" t="s">
        <v>800</v>
      </c>
      <c r="S117" s="60">
        <f t="shared" si="10"/>
        <v>-1.0438872595913296</v>
      </c>
      <c r="T117" s="60">
        <f t="shared" si="10"/>
        <v>4.9785912592380299</v>
      </c>
    </row>
    <row r="118" spans="1:20" ht="11.25" customHeight="1" x14ac:dyDescent="0.25">
      <c r="A118" s="1170"/>
      <c r="B118" s="46" t="s">
        <v>730</v>
      </c>
      <c r="C118" s="60">
        <f t="shared" si="9"/>
        <v>4.3886945085972258</v>
      </c>
      <c r="D118" s="60">
        <f t="shared" si="9"/>
        <v>27.438332646252078</v>
      </c>
      <c r="E118" s="60">
        <f t="shared" si="9"/>
        <v>-23.858171750301793</v>
      </c>
      <c r="F118" s="60">
        <f t="shared" si="9"/>
        <v>-1.886486118457924</v>
      </c>
      <c r="G118" s="60">
        <f t="shared" si="9"/>
        <v>12.264641908752452</v>
      </c>
      <c r="H118" s="60">
        <f t="shared" si="9"/>
        <v>3.1048104533535081</v>
      </c>
      <c r="I118" s="60">
        <f t="shared" si="9"/>
        <v>-11.283456242247851</v>
      </c>
      <c r="J118" s="60">
        <f t="shared" si="9"/>
        <v>7.9910133895053264</v>
      </c>
      <c r="K118" s="1170"/>
      <c r="L118" s="46" t="s">
        <v>730</v>
      </c>
      <c r="M118" s="1799" t="s">
        <v>800</v>
      </c>
      <c r="N118" s="60">
        <f t="shared" si="10"/>
        <v>3.9196830547440129</v>
      </c>
      <c r="O118" s="60">
        <f t="shared" si="10"/>
        <v>1.1906578765629661</v>
      </c>
      <c r="P118" s="60">
        <f t="shared" si="10"/>
        <v>1.7345638601101712</v>
      </c>
      <c r="Q118" s="60">
        <f t="shared" si="10"/>
        <v>31.097878034322378</v>
      </c>
      <c r="R118" s="1799" t="s">
        <v>800</v>
      </c>
      <c r="S118" s="60">
        <f t="shared" si="10"/>
        <v>12.210431487884676</v>
      </c>
      <c r="T118" s="60">
        <f t="shared" si="10"/>
        <v>1.759871926281491</v>
      </c>
    </row>
    <row r="119" spans="1:20" ht="11.25" customHeight="1" x14ac:dyDescent="0.25">
      <c r="A119" s="1170"/>
      <c r="B119" s="46" t="s">
        <v>731</v>
      </c>
      <c r="C119" s="60">
        <f t="shared" si="9"/>
        <v>-2.976053837478787</v>
      </c>
      <c r="D119" s="60">
        <f t="shared" si="9"/>
        <v>-1.4053726414086327</v>
      </c>
      <c r="E119" s="60">
        <f t="shared" si="9"/>
        <v>73.811793334297562</v>
      </c>
      <c r="F119" s="60">
        <f t="shared" si="9"/>
        <v>-15.744734614845981</v>
      </c>
      <c r="G119" s="60">
        <f t="shared" si="9"/>
        <v>-2.4236565778001449</v>
      </c>
      <c r="H119" s="60">
        <f t="shared" si="9"/>
        <v>-11.536296575280986</v>
      </c>
      <c r="I119" s="60">
        <f t="shared" si="9"/>
        <v>-6.8243614492642024</v>
      </c>
      <c r="J119" s="60">
        <f t="shared" si="9"/>
        <v>-10.682598658287972</v>
      </c>
      <c r="K119" s="1170"/>
      <c r="L119" s="46" t="s">
        <v>731</v>
      </c>
      <c r="M119" s="1799" t="s">
        <v>800</v>
      </c>
      <c r="N119" s="60">
        <f t="shared" si="10"/>
        <v>-5.5309862330005899</v>
      </c>
      <c r="O119" s="60">
        <f t="shared" si="10"/>
        <v>-2.179307101912741</v>
      </c>
      <c r="P119" s="60">
        <f t="shared" si="10"/>
        <v>-20.057375218280725</v>
      </c>
      <c r="Q119" s="60">
        <f t="shared" si="10"/>
        <v>40.736170458678799</v>
      </c>
      <c r="R119" s="1799" t="s">
        <v>800</v>
      </c>
      <c r="S119" s="60">
        <f t="shared" si="10"/>
        <v>0.86931278396204448</v>
      </c>
      <c r="T119" s="60">
        <f t="shared" si="10"/>
        <v>25.221541191052424</v>
      </c>
    </row>
    <row r="120" spans="1:20" ht="11.25" customHeight="1" x14ac:dyDescent="0.25">
      <c r="A120" s="1170"/>
      <c r="B120" s="46" t="s">
        <v>732</v>
      </c>
      <c r="C120" s="60">
        <f t="shared" si="9"/>
        <v>5.3402868552430789</v>
      </c>
      <c r="D120" s="60">
        <f t="shared" si="9"/>
        <v>27.43942321825412</v>
      </c>
      <c r="E120" s="60">
        <f t="shared" si="9"/>
        <v>19.917328440689346</v>
      </c>
      <c r="F120" s="60">
        <f t="shared" si="9"/>
        <v>-30.735915395091567</v>
      </c>
      <c r="G120" s="60">
        <f t="shared" si="9"/>
        <v>-4.936263003731284</v>
      </c>
      <c r="H120" s="60">
        <f t="shared" si="9"/>
        <v>-22.000665120134116</v>
      </c>
      <c r="I120" s="60">
        <f t="shared" si="9"/>
        <v>-1.4370130638760372</v>
      </c>
      <c r="J120" s="60">
        <f t="shared" si="9"/>
        <v>1.1359084415117877</v>
      </c>
      <c r="K120" s="1170"/>
      <c r="L120" s="46" t="s">
        <v>732</v>
      </c>
      <c r="M120" s="1799" t="s">
        <v>800</v>
      </c>
      <c r="N120" s="60">
        <f t="shared" si="10"/>
        <v>-3.94364112433054</v>
      </c>
      <c r="O120" s="60">
        <f t="shared" si="10"/>
        <v>6.200666345758691</v>
      </c>
      <c r="P120" s="60">
        <f t="shared" si="10"/>
        <v>-4.7160887424790587</v>
      </c>
      <c r="Q120" s="60">
        <f t="shared" si="10"/>
        <v>35.590921476836769</v>
      </c>
      <c r="R120" s="1799" t="s">
        <v>800</v>
      </c>
      <c r="S120" s="60">
        <f t="shared" si="10"/>
        <v>-4.4717177685978982</v>
      </c>
      <c r="T120" s="60">
        <f t="shared" si="10"/>
        <v>17.487186910276222</v>
      </c>
    </row>
    <row r="121" spans="1:20" ht="11.25" customHeight="1" x14ac:dyDescent="0.25">
      <c r="A121" s="1170"/>
      <c r="B121" s="46" t="s">
        <v>733</v>
      </c>
      <c r="C121" s="60">
        <f t="shared" si="9"/>
        <v>-9.0726271152959725E-2</v>
      </c>
      <c r="D121" s="60">
        <f t="shared" si="9"/>
        <v>11.388380014640958</v>
      </c>
      <c r="E121" s="60">
        <f t="shared" si="9"/>
        <v>42.860812306383792</v>
      </c>
      <c r="F121" s="60">
        <f t="shared" si="9"/>
        <v>-28.660333343564872</v>
      </c>
      <c r="G121" s="60">
        <f t="shared" si="9"/>
        <v>-12.763494551202498</v>
      </c>
      <c r="H121" s="60">
        <f t="shared" si="9"/>
        <v>-4.5412214533073438</v>
      </c>
      <c r="I121" s="60">
        <f t="shared" si="9"/>
        <v>0.37970831251452353</v>
      </c>
      <c r="J121" s="60">
        <f t="shared" si="9"/>
        <v>4.5446060322259711</v>
      </c>
      <c r="K121" s="1170"/>
      <c r="L121" s="46" t="s">
        <v>733</v>
      </c>
      <c r="M121" s="1799" t="s">
        <v>800</v>
      </c>
      <c r="N121" s="60">
        <f t="shared" si="10"/>
        <v>3.84642004698091</v>
      </c>
      <c r="O121" s="60">
        <f t="shared" si="10"/>
        <v>-4.1210544211571403</v>
      </c>
      <c r="P121" s="60">
        <f t="shared" si="10"/>
        <v>-12.450240912335758</v>
      </c>
      <c r="Q121" s="60">
        <f t="shared" si="10"/>
        <v>26.48088567587412</v>
      </c>
      <c r="R121" s="1799" t="s">
        <v>800</v>
      </c>
      <c r="S121" s="60">
        <f t="shared" si="10"/>
        <v>3.8080289333499309</v>
      </c>
      <c r="T121" s="60">
        <f t="shared" si="10"/>
        <v>19.35615131461374</v>
      </c>
    </row>
    <row r="122" spans="1:20" ht="11.25" customHeight="1" x14ac:dyDescent="0.25">
      <c r="A122" s="1170"/>
      <c r="B122" s="46" t="s">
        <v>734</v>
      </c>
      <c r="C122" s="60">
        <f t="shared" si="9"/>
        <v>-0.87743096236469853</v>
      </c>
      <c r="D122" s="60">
        <f t="shared" si="9"/>
        <v>-4.7530402778488252</v>
      </c>
      <c r="E122" s="60">
        <f t="shared" si="9"/>
        <v>29.938074753439707</v>
      </c>
      <c r="F122" s="60">
        <f t="shared" si="9"/>
        <v>-43.69141488776468</v>
      </c>
      <c r="G122" s="60">
        <f t="shared" si="9"/>
        <v>-5.1050128684452858</v>
      </c>
      <c r="H122" s="60">
        <f t="shared" si="9"/>
        <v>-8.0170814549630762</v>
      </c>
      <c r="I122" s="60">
        <f t="shared" si="9"/>
        <v>-1.700466864159182</v>
      </c>
      <c r="J122" s="60">
        <f t="shared" si="9"/>
        <v>3.9214728520392299</v>
      </c>
      <c r="K122" s="1170"/>
      <c r="L122" s="46" t="s">
        <v>734</v>
      </c>
      <c r="M122" s="1799" t="s">
        <v>800</v>
      </c>
      <c r="N122" s="60">
        <f t="shared" si="10"/>
        <v>5.4907382825156077</v>
      </c>
      <c r="O122" s="60">
        <f t="shared" si="10"/>
        <v>-7.8276750841183684E-2</v>
      </c>
      <c r="P122" s="60">
        <f t="shared" si="10"/>
        <v>-16.378649800422551</v>
      </c>
      <c r="Q122" s="60">
        <f t="shared" si="10"/>
        <v>12.512936633071931</v>
      </c>
      <c r="R122" s="1799" t="s">
        <v>800</v>
      </c>
      <c r="S122" s="60">
        <f t="shared" si="10"/>
        <v>4.3959749592436026</v>
      </c>
      <c r="T122" s="60">
        <f t="shared" si="10"/>
        <v>19.472100797120092</v>
      </c>
    </row>
    <row r="123" spans="1:20" ht="11.25" customHeight="1" x14ac:dyDescent="0.25">
      <c r="A123" s="1170"/>
      <c r="B123" s="46" t="s">
        <v>735</v>
      </c>
      <c r="C123" s="60">
        <f t="shared" si="9"/>
        <v>-4.3150435413768093</v>
      </c>
      <c r="D123" s="60">
        <f t="shared" si="9"/>
        <v>3.420697445675728</v>
      </c>
      <c r="E123" s="60">
        <f t="shared" si="9"/>
        <v>5.7638119433715929</v>
      </c>
      <c r="F123" s="60">
        <f t="shared" si="9"/>
        <v>-35.850264889095868</v>
      </c>
      <c r="G123" s="60">
        <f t="shared" si="9"/>
        <v>-2.3072399013298508</v>
      </c>
      <c r="H123" s="60">
        <f t="shared" si="9"/>
        <v>-4.2686696327458407</v>
      </c>
      <c r="I123" s="60">
        <f t="shared" si="9"/>
        <v>-12.913505714593072</v>
      </c>
      <c r="J123" s="60">
        <f t="shared" si="9"/>
        <v>3.7492012998953044</v>
      </c>
      <c r="K123" s="1170"/>
      <c r="L123" s="46" t="s">
        <v>735</v>
      </c>
      <c r="M123" s="1799" t="s">
        <v>800</v>
      </c>
      <c r="N123" s="60">
        <f t="shared" si="10"/>
        <v>3.0272141341397116</v>
      </c>
      <c r="O123" s="60">
        <f t="shared" si="10"/>
        <v>-8.9683341590557859</v>
      </c>
      <c r="P123" s="60">
        <f t="shared" si="10"/>
        <v>-6.4063506633184204</v>
      </c>
      <c r="Q123" s="60">
        <f t="shared" si="10"/>
        <v>92.604449371201412</v>
      </c>
      <c r="R123" s="1799" t="s">
        <v>800</v>
      </c>
      <c r="S123" s="60">
        <f t="shared" si="10"/>
        <v>-8.2846147954865188</v>
      </c>
      <c r="T123" s="60">
        <f t="shared" si="10"/>
        <v>-0.63570845973143264</v>
      </c>
    </row>
    <row r="124" spans="1:20" ht="11.25" customHeight="1" x14ac:dyDescent="0.25">
      <c r="A124" s="1170"/>
      <c r="B124" s="46" t="s">
        <v>736</v>
      </c>
      <c r="C124" s="60">
        <f t="shared" si="9"/>
        <v>0.55329335951179814</v>
      </c>
      <c r="D124" s="60">
        <f t="shared" si="9"/>
        <v>9.4619424270529322</v>
      </c>
      <c r="E124" s="60">
        <f t="shared" si="9"/>
        <v>-7.4789975920047169</v>
      </c>
      <c r="F124" s="60">
        <f t="shared" si="9"/>
        <v>-24.582375403663434</v>
      </c>
      <c r="G124" s="60">
        <f t="shared" si="9"/>
        <v>-2.5723759477225627</v>
      </c>
      <c r="H124" s="60">
        <f t="shared" si="9"/>
        <v>27.002793583463273</v>
      </c>
      <c r="I124" s="60">
        <f t="shared" si="9"/>
        <v>-1.5384670825432494</v>
      </c>
      <c r="J124" s="60">
        <f t="shared" si="9"/>
        <v>-6.8741332226359333</v>
      </c>
      <c r="K124" s="1170"/>
      <c r="L124" s="46" t="s">
        <v>736</v>
      </c>
      <c r="M124" s="1799" t="s">
        <v>800</v>
      </c>
      <c r="N124" s="60">
        <f t="shared" si="10"/>
        <v>16.192782208365131</v>
      </c>
      <c r="O124" s="60">
        <f t="shared" si="10"/>
        <v>-1.3280205718093043</v>
      </c>
      <c r="P124" s="60">
        <f t="shared" si="10"/>
        <v>-7.0073954979751676</v>
      </c>
      <c r="Q124" s="60">
        <f t="shared" si="10"/>
        <v>16.73894843747857</v>
      </c>
      <c r="R124" s="1799" t="s">
        <v>800</v>
      </c>
      <c r="S124" s="60">
        <f t="shared" si="10"/>
        <v>-11.194671268325635</v>
      </c>
      <c r="T124" s="60">
        <f t="shared" si="10"/>
        <v>-8.452830835621242</v>
      </c>
    </row>
    <row r="125" spans="1:20" ht="11.25" customHeight="1" x14ac:dyDescent="0.25">
      <c r="A125" s="1170"/>
      <c r="B125" s="46" t="s">
        <v>737</v>
      </c>
      <c r="C125" s="60">
        <f t="shared" si="9"/>
        <v>9.7844525217131206</v>
      </c>
      <c r="D125" s="60">
        <f t="shared" si="9"/>
        <v>33.079905755083331</v>
      </c>
      <c r="E125" s="60">
        <f t="shared" si="9"/>
        <v>22.112763631724036</v>
      </c>
      <c r="F125" s="60">
        <f t="shared" si="9"/>
        <v>-25.544358600021909</v>
      </c>
      <c r="G125" s="60">
        <f t="shared" si="9"/>
        <v>-6.5580654088770558</v>
      </c>
      <c r="H125" s="60">
        <f t="shared" si="9"/>
        <v>2.7989331512707736</v>
      </c>
      <c r="I125" s="60">
        <f t="shared" si="9"/>
        <v>14.484294664764263</v>
      </c>
      <c r="J125" s="60">
        <f t="shared" si="9"/>
        <v>24.124351784349756</v>
      </c>
      <c r="K125" s="1170"/>
      <c r="L125" s="46" t="s">
        <v>737</v>
      </c>
      <c r="M125" s="1799" t="s">
        <v>800</v>
      </c>
      <c r="N125" s="60">
        <f t="shared" si="10"/>
        <v>-10.542763587029967</v>
      </c>
      <c r="O125" s="60">
        <f t="shared" si="10"/>
        <v>7.3328600780871369</v>
      </c>
      <c r="P125" s="60">
        <f t="shared" si="10"/>
        <v>23.008555003798165</v>
      </c>
      <c r="Q125" s="60">
        <f t="shared" si="10"/>
        <v>30.279399084128897</v>
      </c>
      <c r="R125" s="1799" t="s">
        <v>800</v>
      </c>
      <c r="S125" s="60">
        <f t="shared" si="10"/>
        <v>11.36122526492484</v>
      </c>
      <c r="T125" s="60">
        <f t="shared" si="10"/>
        <v>17.13053740572505</v>
      </c>
    </row>
    <row r="126" spans="1:20" ht="11.25" customHeight="1" x14ac:dyDescent="0.25">
      <c r="A126" s="1170"/>
      <c r="B126" s="46" t="s">
        <v>738</v>
      </c>
      <c r="C126" s="60">
        <f t="shared" si="9"/>
        <v>4.9021148309219313</v>
      </c>
      <c r="D126" s="60">
        <f t="shared" si="9"/>
        <v>0.22512572718144952</v>
      </c>
      <c r="E126" s="60">
        <f t="shared" si="9"/>
        <v>2.3641409345803055</v>
      </c>
      <c r="F126" s="60">
        <f t="shared" si="9"/>
        <v>-37.87995440280578</v>
      </c>
      <c r="G126" s="60">
        <f t="shared" si="9"/>
        <v>-31.069208150344991</v>
      </c>
      <c r="H126" s="60">
        <f t="shared" si="9"/>
        <v>1.4645437709556575</v>
      </c>
      <c r="I126" s="60">
        <f t="shared" si="9"/>
        <v>-2.1195041203289691</v>
      </c>
      <c r="J126" s="60">
        <f t="shared" si="9"/>
        <v>18.877696356457349</v>
      </c>
      <c r="K126" s="1170"/>
      <c r="L126" s="46" t="s">
        <v>738</v>
      </c>
      <c r="M126" s="1799" t="s">
        <v>800</v>
      </c>
      <c r="N126" s="60">
        <f t="shared" si="10"/>
        <v>26.754558105996892</v>
      </c>
      <c r="O126" s="60">
        <f t="shared" si="10"/>
        <v>3.5081206597880907</v>
      </c>
      <c r="P126" s="60">
        <f t="shared" si="10"/>
        <v>11.054153930898195</v>
      </c>
      <c r="Q126" s="60">
        <f t="shared" si="10"/>
        <v>2.4419497983523968</v>
      </c>
      <c r="R126" s="1799" t="s">
        <v>800</v>
      </c>
      <c r="S126" s="60">
        <f t="shared" si="10"/>
        <v>-6.1831684453792377</v>
      </c>
      <c r="T126" s="60">
        <f t="shared" si="10"/>
        <v>13.473945341858467</v>
      </c>
    </row>
    <row r="127" spans="1:20" ht="11.25" customHeight="1" x14ac:dyDescent="0.25">
      <c r="A127" s="1170"/>
      <c r="B127" s="46" t="s">
        <v>739</v>
      </c>
      <c r="C127" s="60">
        <f t="shared" si="9"/>
        <v>7.8603572529885923</v>
      </c>
      <c r="D127" s="60">
        <f t="shared" si="9"/>
        <v>40.735510308559185</v>
      </c>
      <c r="E127" s="60">
        <f t="shared" si="9"/>
        <v>14.512068083459724</v>
      </c>
      <c r="F127" s="60">
        <f t="shared" si="9"/>
        <v>-44.200942438521793</v>
      </c>
      <c r="G127" s="60">
        <f t="shared" si="9"/>
        <v>-32.561001425365873</v>
      </c>
      <c r="H127" s="60">
        <f t="shared" si="9"/>
        <v>-21.039198804775907</v>
      </c>
      <c r="I127" s="60">
        <f t="shared" si="9"/>
        <v>-6.7923426995566132</v>
      </c>
      <c r="J127" s="60">
        <f t="shared" si="9"/>
        <v>20.632852409809317</v>
      </c>
      <c r="K127" s="1170"/>
      <c r="L127" s="46" t="s">
        <v>739</v>
      </c>
      <c r="M127" s="1799" t="s">
        <v>800</v>
      </c>
      <c r="N127" s="60">
        <f t="shared" si="10"/>
        <v>4.5360018394203081</v>
      </c>
      <c r="O127" s="60">
        <f t="shared" si="10"/>
        <v>7.2243748875188203</v>
      </c>
      <c r="P127" s="60">
        <f t="shared" si="10"/>
        <v>17.335752102009565</v>
      </c>
      <c r="Q127" s="60">
        <f t="shared" si="10"/>
        <v>-11.810913563681098</v>
      </c>
      <c r="R127" s="1799" t="s">
        <v>800</v>
      </c>
      <c r="S127" s="60">
        <f t="shared" si="10"/>
        <v>-9.1803760309718996</v>
      </c>
      <c r="T127" s="60">
        <f t="shared" si="10"/>
        <v>2.4926969805813854</v>
      </c>
    </row>
    <row r="128" spans="1:20" ht="11.25" hidden="1" customHeight="1" x14ac:dyDescent="0.25">
      <c r="B128" s="1527"/>
      <c r="L128" s="1527"/>
    </row>
    <row r="129" spans="1:20" ht="11.25" hidden="1" customHeight="1" x14ac:dyDescent="0.25">
      <c r="A129" s="1170">
        <v>2018</v>
      </c>
      <c r="B129" s="46"/>
      <c r="C129" s="59"/>
      <c r="K129" s="1170">
        <v>2018</v>
      </c>
      <c r="L129" s="46"/>
      <c r="M129" s="59"/>
    </row>
    <row r="130" spans="1:20" ht="11.25" hidden="1" customHeight="1" x14ac:dyDescent="0.25">
      <c r="A130" s="1170"/>
      <c r="B130" s="46" t="s">
        <v>542</v>
      </c>
      <c r="C130" s="60">
        <f t="shared" ref="C130:J130" si="11">SUM(C74/C60*100-100)</f>
        <v>-100</v>
      </c>
      <c r="D130" s="60">
        <f t="shared" si="11"/>
        <v>-100</v>
      </c>
      <c r="E130" s="60">
        <f t="shared" si="11"/>
        <v>-100</v>
      </c>
      <c r="F130" s="60">
        <f t="shared" si="11"/>
        <v>-100</v>
      </c>
      <c r="G130" s="60">
        <f t="shared" si="11"/>
        <v>-100</v>
      </c>
      <c r="H130" s="60">
        <f t="shared" si="11"/>
        <v>-100</v>
      </c>
      <c r="I130" s="60">
        <f t="shared" si="11"/>
        <v>-100</v>
      </c>
      <c r="J130" s="60">
        <f t="shared" si="11"/>
        <v>-100</v>
      </c>
      <c r="K130" s="1170"/>
      <c r="L130" s="46" t="s">
        <v>542</v>
      </c>
      <c r="M130" s="60" t="e">
        <f t="shared" ref="M130:T130" si="12">SUM(M74/M60*100-100)</f>
        <v>#VALUE!</v>
      </c>
      <c r="N130" s="60">
        <f t="shared" si="12"/>
        <v>-100</v>
      </c>
      <c r="O130" s="60">
        <f t="shared" si="12"/>
        <v>-100</v>
      </c>
      <c r="P130" s="60">
        <f t="shared" si="12"/>
        <v>-100</v>
      </c>
      <c r="Q130" s="60">
        <f t="shared" si="12"/>
        <v>-100</v>
      </c>
      <c r="R130" s="60">
        <f t="shared" si="12"/>
        <v>-100</v>
      </c>
      <c r="S130" s="60">
        <f t="shared" si="12"/>
        <v>-100</v>
      </c>
      <c r="T130" s="60">
        <f t="shared" si="12"/>
        <v>-100</v>
      </c>
    </row>
    <row r="131" spans="1:20" ht="11.25" hidden="1" customHeight="1" x14ac:dyDescent="0.25">
      <c r="A131" s="1170"/>
      <c r="B131" s="46" t="s">
        <v>729</v>
      </c>
      <c r="C131" s="60">
        <f t="shared" ref="C131:J131" si="13">SUM(C75/C61*100-100)</f>
        <v>-100</v>
      </c>
      <c r="D131" s="60">
        <f t="shared" si="13"/>
        <v>-100</v>
      </c>
      <c r="E131" s="60">
        <f t="shared" si="13"/>
        <v>-100</v>
      </c>
      <c r="F131" s="60">
        <f t="shared" si="13"/>
        <v>-100</v>
      </c>
      <c r="G131" s="60">
        <f t="shared" si="13"/>
        <v>-100</v>
      </c>
      <c r="H131" s="60">
        <f t="shared" si="13"/>
        <v>-100</v>
      </c>
      <c r="I131" s="60">
        <f t="shared" si="13"/>
        <v>-100</v>
      </c>
      <c r="J131" s="60">
        <f t="shared" si="13"/>
        <v>-100</v>
      </c>
      <c r="K131" s="1170"/>
      <c r="L131" s="46" t="s">
        <v>729</v>
      </c>
      <c r="M131" s="60" t="e">
        <f t="shared" ref="M131:T131" si="14">SUM(M75/M61*100-100)</f>
        <v>#VALUE!</v>
      </c>
      <c r="N131" s="60">
        <f t="shared" si="14"/>
        <v>-100</v>
      </c>
      <c r="O131" s="60">
        <f t="shared" si="14"/>
        <v>-100</v>
      </c>
      <c r="P131" s="60">
        <f t="shared" si="14"/>
        <v>-100</v>
      </c>
      <c r="Q131" s="60">
        <f t="shared" si="14"/>
        <v>-100</v>
      </c>
      <c r="R131" s="60">
        <f t="shared" si="14"/>
        <v>-100</v>
      </c>
      <c r="S131" s="60">
        <f t="shared" si="14"/>
        <v>-100</v>
      </c>
      <c r="T131" s="60">
        <f t="shared" si="14"/>
        <v>-100</v>
      </c>
    </row>
    <row r="132" spans="1:20" ht="11.25" hidden="1" customHeight="1" x14ac:dyDescent="0.25">
      <c r="A132" s="1170"/>
      <c r="B132" s="46" t="s">
        <v>730</v>
      </c>
      <c r="C132" s="60">
        <f t="shared" ref="C132:J132" si="15">SUM(C76/C62*100-100)</f>
        <v>-100</v>
      </c>
      <c r="D132" s="60">
        <f t="shared" si="15"/>
        <v>-100</v>
      </c>
      <c r="E132" s="60">
        <f t="shared" si="15"/>
        <v>-100</v>
      </c>
      <c r="F132" s="60">
        <f t="shared" si="15"/>
        <v>-100</v>
      </c>
      <c r="G132" s="60">
        <f t="shared" si="15"/>
        <v>-100</v>
      </c>
      <c r="H132" s="60">
        <f t="shared" si="15"/>
        <v>-100</v>
      </c>
      <c r="I132" s="60">
        <f t="shared" si="15"/>
        <v>-100</v>
      </c>
      <c r="J132" s="60">
        <f t="shared" si="15"/>
        <v>-100</v>
      </c>
      <c r="K132" s="1170"/>
      <c r="L132" s="46" t="s">
        <v>730</v>
      </c>
      <c r="M132" s="60">
        <f t="shared" ref="M132:T132" si="16">SUM(M76/M62*100-100)</f>
        <v>-100</v>
      </c>
      <c r="N132" s="60">
        <f t="shared" si="16"/>
        <v>-100</v>
      </c>
      <c r="O132" s="60">
        <f t="shared" si="16"/>
        <v>-100</v>
      </c>
      <c r="P132" s="60">
        <f t="shared" si="16"/>
        <v>-100</v>
      </c>
      <c r="Q132" s="60">
        <f t="shared" si="16"/>
        <v>-100</v>
      </c>
      <c r="R132" s="60">
        <f t="shared" si="16"/>
        <v>-100</v>
      </c>
      <c r="S132" s="60">
        <f t="shared" si="16"/>
        <v>-100</v>
      </c>
      <c r="T132" s="60">
        <f t="shared" si="16"/>
        <v>-100</v>
      </c>
    </row>
    <row r="133" spans="1:20" ht="11.25" hidden="1" customHeight="1" x14ac:dyDescent="0.25">
      <c r="A133" s="1170"/>
      <c r="B133" s="46" t="s">
        <v>731</v>
      </c>
      <c r="C133" s="60">
        <f t="shared" ref="C133:J133" si="17">SUM(C77/C63*100-100)</f>
        <v>-100</v>
      </c>
      <c r="D133" s="60">
        <f t="shared" si="17"/>
        <v>-100</v>
      </c>
      <c r="E133" s="60">
        <f t="shared" si="17"/>
        <v>-100</v>
      </c>
      <c r="F133" s="60">
        <f t="shared" si="17"/>
        <v>-100</v>
      </c>
      <c r="G133" s="60">
        <f t="shared" si="17"/>
        <v>-100</v>
      </c>
      <c r="H133" s="60">
        <f t="shared" si="17"/>
        <v>-100</v>
      </c>
      <c r="I133" s="60">
        <f t="shared" si="17"/>
        <v>-100</v>
      </c>
      <c r="J133" s="60">
        <f t="shared" si="17"/>
        <v>-100</v>
      </c>
      <c r="K133" s="1170"/>
      <c r="L133" s="46" t="s">
        <v>731</v>
      </c>
      <c r="M133" s="60">
        <f t="shared" ref="M133:T133" si="18">SUM(M77/M63*100-100)</f>
        <v>-100</v>
      </c>
      <c r="N133" s="60">
        <f t="shared" si="18"/>
        <v>-100</v>
      </c>
      <c r="O133" s="60">
        <f t="shared" si="18"/>
        <v>-100</v>
      </c>
      <c r="P133" s="60">
        <f t="shared" si="18"/>
        <v>-100</v>
      </c>
      <c r="Q133" s="60">
        <f t="shared" si="18"/>
        <v>-100</v>
      </c>
      <c r="R133" s="60">
        <f t="shared" si="18"/>
        <v>-100</v>
      </c>
      <c r="S133" s="60">
        <f t="shared" si="18"/>
        <v>-100</v>
      </c>
      <c r="T133" s="60">
        <f t="shared" si="18"/>
        <v>-100</v>
      </c>
    </row>
    <row r="134" spans="1:20" ht="11.25" hidden="1" customHeight="1" x14ac:dyDescent="0.25">
      <c r="A134" s="1170"/>
      <c r="B134" s="46" t="s">
        <v>732</v>
      </c>
      <c r="C134" s="60">
        <f t="shared" ref="C134:J134" si="19">SUM(C78/C64*100-100)</f>
        <v>-100</v>
      </c>
      <c r="D134" s="60">
        <f t="shared" si="19"/>
        <v>-100</v>
      </c>
      <c r="E134" s="60">
        <f t="shared" si="19"/>
        <v>-100</v>
      </c>
      <c r="F134" s="60">
        <f t="shared" si="19"/>
        <v>-100</v>
      </c>
      <c r="G134" s="60">
        <f t="shared" si="19"/>
        <v>-100</v>
      </c>
      <c r="H134" s="60">
        <f t="shared" si="19"/>
        <v>-100</v>
      </c>
      <c r="I134" s="60">
        <f t="shared" si="19"/>
        <v>-100</v>
      </c>
      <c r="J134" s="60">
        <f t="shared" si="19"/>
        <v>-100</v>
      </c>
      <c r="K134" s="1170"/>
      <c r="L134" s="46" t="s">
        <v>732</v>
      </c>
      <c r="M134" s="60">
        <f t="shared" ref="M134:T134" si="20">SUM(M78/M64*100-100)</f>
        <v>-100</v>
      </c>
      <c r="N134" s="60">
        <f t="shared" si="20"/>
        <v>-100</v>
      </c>
      <c r="O134" s="60">
        <f t="shared" si="20"/>
        <v>-100</v>
      </c>
      <c r="P134" s="60">
        <f t="shared" si="20"/>
        <v>-100</v>
      </c>
      <c r="Q134" s="60">
        <f t="shared" si="20"/>
        <v>-100</v>
      </c>
      <c r="R134" s="60">
        <f t="shared" si="20"/>
        <v>-100</v>
      </c>
      <c r="S134" s="60">
        <f t="shared" si="20"/>
        <v>-100</v>
      </c>
      <c r="T134" s="60">
        <f t="shared" si="20"/>
        <v>-100</v>
      </c>
    </row>
    <row r="135" spans="1:20" ht="11.25" hidden="1" customHeight="1" x14ac:dyDescent="0.25">
      <c r="A135" s="1170"/>
      <c r="B135" s="46" t="s">
        <v>733</v>
      </c>
      <c r="C135" s="60">
        <f t="shared" ref="C135:J135" si="21">SUM(C79/C65*100-100)</f>
        <v>-100</v>
      </c>
      <c r="D135" s="60">
        <f t="shared" si="21"/>
        <v>-100</v>
      </c>
      <c r="E135" s="60">
        <f t="shared" si="21"/>
        <v>-100</v>
      </c>
      <c r="F135" s="60">
        <f t="shared" si="21"/>
        <v>-100</v>
      </c>
      <c r="G135" s="60">
        <f t="shared" si="21"/>
        <v>-100</v>
      </c>
      <c r="H135" s="60">
        <f t="shared" si="21"/>
        <v>-100</v>
      </c>
      <c r="I135" s="60">
        <f t="shared" si="21"/>
        <v>-100</v>
      </c>
      <c r="J135" s="60">
        <f t="shared" si="21"/>
        <v>-100</v>
      </c>
      <c r="K135" s="1170"/>
      <c r="L135" s="46" t="s">
        <v>733</v>
      </c>
      <c r="M135" s="60">
        <f t="shared" ref="M135:T135" si="22">SUM(M79/M65*100-100)</f>
        <v>-100</v>
      </c>
      <c r="N135" s="60">
        <f t="shared" si="22"/>
        <v>-100</v>
      </c>
      <c r="O135" s="60">
        <f t="shared" si="22"/>
        <v>-100</v>
      </c>
      <c r="P135" s="60">
        <f t="shared" si="22"/>
        <v>-100</v>
      </c>
      <c r="Q135" s="60">
        <f t="shared" si="22"/>
        <v>-100</v>
      </c>
      <c r="R135" s="60" t="e">
        <f t="shared" si="22"/>
        <v>#VALUE!</v>
      </c>
      <c r="S135" s="60">
        <f t="shared" si="22"/>
        <v>-100</v>
      </c>
      <c r="T135" s="60">
        <f t="shared" si="22"/>
        <v>-100</v>
      </c>
    </row>
    <row r="136" spans="1:20" ht="11.25" hidden="1" customHeight="1" x14ac:dyDescent="0.25">
      <c r="A136" s="1170"/>
      <c r="B136" s="46" t="s">
        <v>734</v>
      </c>
      <c r="C136" s="60">
        <f t="shared" ref="C136:J136" si="23">SUM(C80/C66*100-100)</f>
        <v>-100</v>
      </c>
      <c r="D136" s="60">
        <f t="shared" si="23"/>
        <v>-100</v>
      </c>
      <c r="E136" s="60">
        <f t="shared" si="23"/>
        <v>-100</v>
      </c>
      <c r="F136" s="60">
        <f t="shared" si="23"/>
        <v>-100</v>
      </c>
      <c r="G136" s="60">
        <f t="shared" si="23"/>
        <v>-100</v>
      </c>
      <c r="H136" s="60">
        <f t="shared" si="23"/>
        <v>-100</v>
      </c>
      <c r="I136" s="60">
        <f t="shared" si="23"/>
        <v>-100</v>
      </c>
      <c r="J136" s="60">
        <f t="shared" si="23"/>
        <v>-100</v>
      </c>
      <c r="K136" s="1170"/>
      <c r="L136" s="46" t="s">
        <v>734</v>
      </c>
      <c r="M136" s="60">
        <f t="shared" ref="M136:T136" si="24">SUM(M80/M66*100-100)</f>
        <v>-100</v>
      </c>
      <c r="N136" s="60">
        <f t="shared" si="24"/>
        <v>-100</v>
      </c>
      <c r="O136" s="60">
        <f t="shared" si="24"/>
        <v>-100</v>
      </c>
      <c r="P136" s="60">
        <f t="shared" si="24"/>
        <v>-100</v>
      </c>
      <c r="Q136" s="60">
        <f t="shared" si="24"/>
        <v>-100</v>
      </c>
      <c r="R136" s="60">
        <f t="shared" si="24"/>
        <v>-100</v>
      </c>
      <c r="S136" s="60">
        <f t="shared" si="24"/>
        <v>-100</v>
      </c>
      <c r="T136" s="60">
        <f t="shared" si="24"/>
        <v>-100</v>
      </c>
    </row>
    <row r="137" spans="1:20" ht="11.25" hidden="1" customHeight="1" x14ac:dyDescent="0.25">
      <c r="A137" s="1170"/>
      <c r="B137" s="46" t="s">
        <v>735</v>
      </c>
      <c r="C137" s="60">
        <f t="shared" ref="C137:J137" si="25">SUM(C81/C67*100-100)</f>
        <v>-100</v>
      </c>
      <c r="D137" s="60">
        <f t="shared" si="25"/>
        <v>-100</v>
      </c>
      <c r="E137" s="60">
        <f t="shared" si="25"/>
        <v>-100</v>
      </c>
      <c r="F137" s="60">
        <f t="shared" si="25"/>
        <v>-100</v>
      </c>
      <c r="G137" s="60">
        <f t="shared" si="25"/>
        <v>-100</v>
      </c>
      <c r="H137" s="60">
        <f t="shared" si="25"/>
        <v>-100</v>
      </c>
      <c r="I137" s="60">
        <f t="shared" si="25"/>
        <v>-100</v>
      </c>
      <c r="J137" s="60">
        <f t="shared" si="25"/>
        <v>-100</v>
      </c>
      <c r="K137" s="1170"/>
      <c r="L137" s="46" t="s">
        <v>735</v>
      </c>
      <c r="M137" s="60">
        <f t="shared" ref="M137:T137" si="26">SUM(M81/M67*100-100)</f>
        <v>-100</v>
      </c>
      <c r="N137" s="60">
        <f t="shared" si="26"/>
        <v>-100</v>
      </c>
      <c r="O137" s="60">
        <f t="shared" si="26"/>
        <v>-100</v>
      </c>
      <c r="P137" s="60">
        <f t="shared" si="26"/>
        <v>-100</v>
      </c>
      <c r="Q137" s="60">
        <f t="shared" si="26"/>
        <v>-100</v>
      </c>
      <c r="R137" s="60">
        <f t="shared" si="26"/>
        <v>-100</v>
      </c>
      <c r="S137" s="60">
        <f t="shared" si="26"/>
        <v>-100</v>
      </c>
      <c r="T137" s="60">
        <f t="shared" si="26"/>
        <v>-100</v>
      </c>
    </row>
    <row r="138" spans="1:20" ht="11.25" hidden="1" customHeight="1" x14ac:dyDescent="0.25">
      <c r="A138" s="1170"/>
      <c r="B138" s="46" t="s">
        <v>736</v>
      </c>
      <c r="C138" s="60">
        <f t="shared" ref="C138:J138" si="27">SUM(C82/C68*100-100)</f>
        <v>-100</v>
      </c>
      <c r="D138" s="60">
        <f t="shared" si="27"/>
        <v>-100</v>
      </c>
      <c r="E138" s="60">
        <f t="shared" si="27"/>
        <v>-100</v>
      </c>
      <c r="F138" s="60">
        <f t="shared" si="27"/>
        <v>-100</v>
      </c>
      <c r="G138" s="60">
        <f t="shared" si="27"/>
        <v>-100</v>
      </c>
      <c r="H138" s="60">
        <f t="shared" si="27"/>
        <v>-100</v>
      </c>
      <c r="I138" s="60">
        <f t="shared" si="27"/>
        <v>-100</v>
      </c>
      <c r="J138" s="60">
        <f t="shared" si="27"/>
        <v>-100</v>
      </c>
      <c r="K138" s="1170"/>
      <c r="L138" s="46" t="s">
        <v>736</v>
      </c>
      <c r="M138" s="60">
        <f t="shared" ref="M138:T138" si="28">SUM(M82/M68*100-100)</f>
        <v>-100</v>
      </c>
      <c r="N138" s="60">
        <f t="shared" si="28"/>
        <v>-100</v>
      </c>
      <c r="O138" s="60">
        <f t="shared" si="28"/>
        <v>-100</v>
      </c>
      <c r="P138" s="60">
        <f t="shared" si="28"/>
        <v>-100</v>
      </c>
      <c r="Q138" s="60">
        <f t="shared" si="28"/>
        <v>-100</v>
      </c>
      <c r="R138" s="60">
        <f t="shared" si="28"/>
        <v>-100</v>
      </c>
      <c r="S138" s="60">
        <f t="shared" si="28"/>
        <v>-100</v>
      </c>
      <c r="T138" s="60">
        <f t="shared" si="28"/>
        <v>-100</v>
      </c>
    </row>
    <row r="139" spans="1:20" ht="11.25" hidden="1" customHeight="1" x14ac:dyDescent="0.25">
      <c r="A139" s="1170"/>
      <c r="B139" s="46" t="s">
        <v>737</v>
      </c>
      <c r="C139" s="60">
        <f t="shared" ref="C139:J139" si="29">SUM(C83/C69*100-100)</f>
        <v>-100</v>
      </c>
      <c r="D139" s="60">
        <f t="shared" si="29"/>
        <v>-100</v>
      </c>
      <c r="E139" s="60">
        <f t="shared" si="29"/>
        <v>-100</v>
      </c>
      <c r="F139" s="60">
        <f t="shared" si="29"/>
        <v>-100</v>
      </c>
      <c r="G139" s="60">
        <f t="shared" si="29"/>
        <v>-100</v>
      </c>
      <c r="H139" s="60">
        <f t="shared" si="29"/>
        <v>-100</v>
      </c>
      <c r="I139" s="60">
        <f t="shared" si="29"/>
        <v>-100</v>
      </c>
      <c r="J139" s="60">
        <f t="shared" si="29"/>
        <v>-100</v>
      </c>
      <c r="K139" s="1170"/>
      <c r="L139" s="46" t="s">
        <v>737</v>
      </c>
      <c r="M139" s="60">
        <f t="shared" ref="M139:T139" si="30">SUM(M83/M69*100-100)</f>
        <v>-100</v>
      </c>
      <c r="N139" s="60">
        <f t="shared" si="30"/>
        <v>-100</v>
      </c>
      <c r="O139" s="60">
        <f t="shared" si="30"/>
        <v>-100</v>
      </c>
      <c r="P139" s="60">
        <f t="shared" si="30"/>
        <v>-100</v>
      </c>
      <c r="Q139" s="60">
        <f t="shared" si="30"/>
        <v>-100</v>
      </c>
      <c r="R139" s="60">
        <f t="shared" si="30"/>
        <v>-100</v>
      </c>
      <c r="S139" s="60">
        <f t="shared" si="30"/>
        <v>-100</v>
      </c>
      <c r="T139" s="60">
        <f t="shared" si="30"/>
        <v>-100</v>
      </c>
    </row>
    <row r="140" spans="1:20" ht="11.25" hidden="1" customHeight="1" x14ac:dyDescent="0.25">
      <c r="A140" s="1170"/>
      <c r="B140" s="46" t="s">
        <v>738</v>
      </c>
      <c r="C140" s="60">
        <f t="shared" ref="C140:J140" si="31">SUM(C84/C70*100-100)</f>
        <v>-100</v>
      </c>
      <c r="D140" s="60">
        <f t="shared" si="31"/>
        <v>-100</v>
      </c>
      <c r="E140" s="60">
        <f t="shared" si="31"/>
        <v>-100</v>
      </c>
      <c r="F140" s="60">
        <f t="shared" si="31"/>
        <v>-100</v>
      </c>
      <c r="G140" s="60">
        <f t="shared" si="31"/>
        <v>-100</v>
      </c>
      <c r="H140" s="60">
        <f t="shared" si="31"/>
        <v>-100</v>
      </c>
      <c r="I140" s="60">
        <f t="shared" si="31"/>
        <v>-100</v>
      </c>
      <c r="J140" s="60">
        <f t="shared" si="31"/>
        <v>-100</v>
      </c>
      <c r="K140" s="1170"/>
      <c r="L140" s="46" t="s">
        <v>738</v>
      </c>
      <c r="M140" s="60">
        <f t="shared" ref="M140:T140" si="32">SUM(M84/M70*100-100)</f>
        <v>-100</v>
      </c>
      <c r="N140" s="60">
        <f t="shared" si="32"/>
        <v>-100</v>
      </c>
      <c r="O140" s="60">
        <f t="shared" si="32"/>
        <v>-100</v>
      </c>
      <c r="P140" s="60">
        <f t="shared" si="32"/>
        <v>-100</v>
      </c>
      <c r="Q140" s="60">
        <f t="shared" si="32"/>
        <v>-100</v>
      </c>
      <c r="R140" s="60">
        <f t="shared" si="32"/>
        <v>-100</v>
      </c>
      <c r="S140" s="60">
        <f t="shared" si="32"/>
        <v>-100</v>
      </c>
      <c r="T140" s="60">
        <f t="shared" si="32"/>
        <v>-100</v>
      </c>
    </row>
    <row r="141" spans="1:20" ht="11.25" hidden="1" customHeight="1" x14ac:dyDescent="0.25">
      <c r="A141" s="1170"/>
      <c r="B141" s="46" t="s">
        <v>739</v>
      </c>
      <c r="C141" s="60">
        <f t="shared" ref="C141:J141" si="33">SUM(C85/C71*100-100)</f>
        <v>-100</v>
      </c>
      <c r="D141" s="60">
        <f t="shared" si="33"/>
        <v>-100</v>
      </c>
      <c r="E141" s="60">
        <f t="shared" si="33"/>
        <v>-100</v>
      </c>
      <c r="F141" s="60">
        <f t="shared" si="33"/>
        <v>-100</v>
      </c>
      <c r="G141" s="60">
        <f t="shared" si="33"/>
        <v>-100</v>
      </c>
      <c r="H141" s="60">
        <f t="shared" si="33"/>
        <v>-100</v>
      </c>
      <c r="I141" s="60">
        <f t="shared" si="33"/>
        <v>-100</v>
      </c>
      <c r="J141" s="60">
        <f t="shared" si="33"/>
        <v>-100</v>
      </c>
      <c r="K141" s="1170"/>
      <c r="L141" s="46" t="s">
        <v>739</v>
      </c>
      <c r="M141" s="60">
        <f t="shared" ref="M141:T141" si="34">SUM(M85/M71*100-100)</f>
        <v>-100</v>
      </c>
      <c r="N141" s="60">
        <f t="shared" si="34"/>
        <v>-100</v>
      </c>
      <c r="O141" s="60">
        <f t="shared" si="34"/>
        <v>-100</v>
      </c>
      <c r="P141" s="60">
        <f t="shared" si="34"/>
        <v>-100</v>
      </c>
      <c r="Q141" s="60">
        <f t="shared" si="34"/>
        <v>-100</v>
      </c>
      <c r="R141" s="60">
        <f t="shared" si="34"/>
        <v>-100</v>
      </c>
      <c r="S141" s="60">
        <f t="shared" si="34"/>
        <v>-100</v>
      </c>
      <c r="T141" s="60">
        <f t="shared" si="34"/>
        <v>-100</v>
      </c>
    </row>
  </sheetData>
  <mergeCells count="74">
    <mergeCell ref="K34:L34"/>
    <mergeCell ref="Q10:Q15"/>
    <mergeCell ref="A113:B113"/>
    <mergeCell ref="A38:B38"/>
    <mergeCell ref="A39:B39"/>
    <mergeCell ref="D10:D15"/>
    <mergeCell ref="G10:G15"/>
    <mergeCell ref="E10:E15"/>
    <mergeCell ref="A37:B37"/>
    <mergeCell ref="A35:B35"/>
    <mergeCell ref="A36:B36"/>
    <mergeCell ref="A34:B34"/>
    <mergeCell ref="A40:B40"/>
    <mergeCell ref="A41:B41"/>
    <mergeCell ref="A42:B42"/>
    <mergeCell ref="A43:B43"/>
    <mergeCell ref="K35:L35"/>
    <mergeCell ref="K36:L36"/>
    <mergeCell ref="K41:L41"/>
    <mergeCell ref="K42:L42"/>
    <mergeCell ref="K40:L40"/>
    <mergeCell ref="K43:L43"/>
    <mergeCell ref="K113:L113"/>
    <mergeCell ref="K37:L37"/>
    <mergeCell ref="K38:L38"/>
    <mergeCell ref="K39:L39"/>
    <mergeCell ref="K112:L112"/>
    <mergeCell ref="K106:L106"/>
    <mergeCell ref="K107:L107"/>
    <mergeCell ref="K108:L108"/>
    <mergeCell ref="K109:L109"/>
    <mergeCell ref="K4:T4"/>
    <mergeCell ref="K1:T1"/>
    <mergeCell ref="K6:T6"/>
    <mergeCell ref="A1:J1"/>
    <mergeCell ref="A2:J2"/>
    <mergeCell ref="A3:J3"/>
    <mergeCell ref="A4:J4"/>
    <mergeCell ref="A6:J6"/>
    <mergeCell ref="K5:T5"/>
    <mergeCell ref="K2:T2"/>
    <mergeCell ref="K3:T3"/>
    <mergeCell ref="D9:J9"/>
    <mergeCell ref="M9:T9"/>
    <mergeCell ref="C17:J17"/>
    <mergeCell ref="N10:N15"/>
    <mergeCell ref="M10:M15"/>
    <mergeCell ref="F10:F15"/>
    <mergeCell ref="H10:H15"/>
    <mergeCell ref="T10:T15"/>
    <mergeCell ref="M17:T17"/>
    <mergeCell ref="I10:I15"/>
    <mergeCell ref="J10:J15"/>
    <mergeCell ref="R10:R15"/>
    <mergeCell ref="S10:S15"/>
    <mergeCell ref="O10:O15"/>
    <mergeCell ref="P10:P15"/>
    <mergeCell ref="A112:B112"/>
    <mergeCell ref="K111:L111"/>
    <mergeCell ref="A111:B111"/>
    <mergeCell ref="K110:L110"/>
    <mergeCell ref="A110:B110"/>
    <mergeCell ref="A108:B108"/>
    <mergeCell ref="A109:B109"/>
    <mergeCell ref="C88:H88"/>
    <mergeCell ref="M88:T88"/>
    <mergeCell ref="M87:T87"/>
    <mergeCell ref="C87:H87"/>
    <mergeCell ref="K104:L104"/>
    <mergeCell ref="K105:L105"/>
    <mergeCell ref="A106:B106"/>
    <mergeCell ref="A107:B107"/>
    <mergeCell ref="A104:B104"/>
    <mergeCell ref="A105:B105"/>
  </mergeCells>
  <phoneticPr fontId="29" type="noConversion"/>
  <pageMargins left="0.59055118110236227" right="0.59055118110236227" top="0.43" bottom="0.36" header="0.51181102362204722" footer="0.51181102362204722"/>
  <pageSetup paperSize="9" scale="85" fitToWidth="2" orientation="portrait" horizontalDpi="300" verticalDpi="300" r:id="rId1"/>
  <headerFooter alignWithMargins="0"/>
  <colBreaks count="2" manualBreakCount="2">
    <brk id="10" max="140" man="1"/>
    <brk id="20" max="380" man="1"/>
  </colBreaks>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
  <sheetViews>
    <sheetView showGridLines="0" zoomScale="115" workbookViewId="0"/>
  </sheetViews>
  <sheetFormatPr baseColWidth="10" defaultColWidth="11.28515625" defaultRowHeight="12.75" x14ac:dyDescent="0.2"/>
  <cols>
    <col min="1" max="16384" width="11.28515625" style="1344"/>
  </cols>
  <sheetData/>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AcroExch.pdfxml.1" shapeId="540675" r:id="rId4">
          <objectPr defaultSize="0" r:id="rId5">
            <anchor moveWithCells="1">
              <from>
                <xdr:col>0</xdr:col>
                <xdr:colOff>0</xdr:colOff>
                <xdr:row>0</xdr:row>
                <xdr:rowOff>0</xdr:rowOff>
              </from>
              <to>
                <xdr:col>7</xdr:col>
                <xdr:colOff>342900</xdr:colOff>
                <xdr:row>49</xdr:row>
                <xdr:rowOff>85725</xdr:rowOff>
              </to>
            </anchor>
          </objectPr>
        </oleObject>
      </mc:Choice>
      <mc:Fallback>
        <oleObject progId="AcroExch.pdfxml.1" shapeId="540675" r:id="rId4"/>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Acrobat Document" shapeId="1408001" r:id="rId4">
          <objectPr defaultSize="0" autoPict="0" r:id="rId5">
            <anchor moveWithCells="1">
              <from>
                <xdr:col>0</xdr:col>
                <xdr:colOff>0</xdr:colOff>
                <xdr:row>0</xdr:row>
                <xdr:rowOff>0</xdr:rowOff>
              </from>
              <to>
                <xdr:col>6</xdr:col>
                <xdr:colOff>742950</xdr:colOff>
                <xdr:row>46</xdr:row>
                <xdr:rowOff>57150</xdr:rowOff>
              </to>
            </anchor>
          </objectPr>
        </oleObject>
      </mc:Choice>
      <mc:Fallback>
        <oleObject progId="Acrobat Document" shapeId="1408001" r:id="rId4"/>
      </mc:Fallback>
    </mc:AlternateContent>
  </oleObjec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D141"/>
  <sheetViews>
    <sheetView zoomScale="105" zoomScaleNormal="105" zoomScaleSheetLayoutView="55" workbookViewId="0"/>
  </sheetViews>
  <sheetFormatPr baseColWidth="10" defaultRowHeight="11.25" customHeight="1" x14ac:dyDescent="0.25"/>
  <cols>
    <col min="1" max="1" width="5.140625" style="2" customWidth="1"/>
    <col min="2" max="2" width="4.7109375" style="2" customWidth="1"/>
    <col min="3" max="11" width="9.140625" style="2" customWidth="1"/>
    <col min="12" max="12" width="5.140625" style="2" customWidth="1"/>
    <col min="13" max="13" width="4.7109375" style="2" customWidth="1"/>
    <col min="14" max="14" width="9.85546875" style="2" customWidth="1"/>
    <col min="15" max="15" width="8.85546875" style="2" customWidth="1"/>
    <col min="16" max="18" width="9.28515625" style="2" customWidth="1"/>
    <col min="19" max="19" width="9.140625" style="2" customWidth="1"/>
    <col min="20" max="22" width="9.28515625" style="2" customWidth="1"/>
    <col min="23" max="256" width="11.28515625" style="2"/>
    <col min="257" max="257" width="5.140625" style="2" customWidth="1"/>
    <col min="258" max="258" width="4.140625" style="2" customWidth="1"/>
    <col min="259" max="265" width="9.140625" style="2" customWidth="1"/>
    <col min="266" max="266" width="10.28515625" style="2" customWidth="1"/>
    <col min="267" max="267" width="9.140625" style="2" customWidth="1"/>
    <col min="268" max="268" width="5.140625" style="2" customWidth="1"/>
    <col min="269" max="269" width="4.140625" style="2" customWidth="1"/>
    <col min="270" max="270" width="9.85546875" style="2" customWidth="1"/>
    <col min="271" max="271" width="8.85546875" style="2" customWidth="1"/>
    <col min="272" max="274" width="9.28515625" style="2" customWidth="1"/>
    <col min="275" max="275" width="9.140625" style="2" customWidth="1"/>
    <col min="276" max="278" width="9.28515625" style="2" customWidth="1"/>
    <col min="279" max="512" width="11.28515625" style="2"/>
    <col min="513" max="513" width="5.140625" style="2" customWidth="1"/>
    <col min="514" max="514" width="4.140625" style="2" customWidth="1"/>
    <col min="515" max="521" width="9.140625" style="2" customWidth="1"/>
    <col min="522" max="522" width="10.28515625" style="2" customWidth="1"/>
    <col min="523" max="523" width="9.140625" style="2" customWidth="1"/>
    <col min="524" max="524" width="5.140625" style="2" customWidth="1"/>
    <col min="525" max="525" width="4.140625" style="2" customWidth="1"/>
    <col min="526" max="526" width="9.85546875" style="2" customWidth="1"/>
    <col min="527" max="527" width="8.85546875" style="2" customWidth="1"/>
    <col min="528" max="530" width="9.28515625" style="2" customWidth="1"/>
    <col min="531" max="531" width="9.140625" style="2" customWidth="1"/>
    <col min="532" max="534" width="9.28515625" style="2" customWidth="1"/>
    <col min="535" max="768" width="11.28515625" style="2"/>
    <col min="769" max="769" width="5.140625" style="2" customWidth="1"/>
    <col min="770" max="770" width="4.140625" style="2" customWidth="1"/>
    <col min="771" max="777" width="9.140625" style="2" customWidth="1"/>
    <col min="778" max="778" width="10.28515625" style="2" customWidth="1"/>
    <col min="779" max="779" width="9.140625" style="2" customWidth="1"/>
    <col min="780" max="780" width="5.140625" style="2" customWidth="1"/>
    <col min="781" max="781" width="4.140625" style="2" customWidth="1"/>
    <col min="782" max="782" width="9.85546875" style="2" customWidth="1"/>
    <col min="783" max="783" width="8.85546875" style="2" customWidth="1"/>
    <col min="784" max="786" width="9.28515625" style="2" customWidth="1"/>
    <col min="787" max="787" width="9.140625" style="2" customWidth="1"/>
    <col min="788" max="790" width="9.28515625" style="2" customWidth="1"/>
    <col min="791" max="1024" width="11.28515625" style="2"/>
    <col min="1025" max="1025" width="5.140625" style="2" customWidth="1"/>
    <col min="1026" max="1026" width="4.140625" style="2" customWidth="1"/>
    <col min="1027" max="1033" width="9.140625" style="2" customWidth="1"/>
    <col min="1034" max="1034" width="10.28515625" style="2" customWidth="1"/>
    <col min="1035" max="1035" width="9.140625" style="2" customWidth="1"/>
    <col min="1036" max="1036" width="5.140625" style="2" customWidth="1"/>
    <col min="1037" max="1037" width="4.140625" style="2" customWidth="1"/>
    <col min="1038" max="1038" width="9.85546875" style="2" customWidth="1"/>
    <col min="1039" max="1039" width="8.85546875" style="2" customWidth="1"/>
    <col min="1040" max="1042" width="9.28515625" style="2" customWidth="1"/>
    <col min="1043" max="1043" width="9.140625" style="2" customWidth="1"/>
    <col min="1044" max="1046" width="9.28515625" style="2" customWidth="1"/>
    <col min="1047" max="1280" width="11.28515625" style="2"/>
    <col min="1281" max="1281" width="5.140625" style="2" customWidth="1"/>
    <col min="1282" max="1282" width="4.140625" style="2" customWidth="1"/>
    <col min="1283" max="1289" width="9.140625" style="2" customWidth="1"/>
    <col min="1290" max="1290" width="10.28515625" style="2" customWidth="1"/>
    <col min="1291" max="1291" width="9.140625" style="2" customWidth="1"/>
    <col min="1292" max="1292" width="5.140625" style="2" customWidth="1"/>
    <col min="1293" max="1293" width="4.140625" style="2" customWidth="1"/>
    <col min="1294" max="1294" width="9.85546875" style="2" customWidth="1"/>
    <col min="1295" max="1295" width="8.85546875" style="2" customWidth="1"/>
    <col min="1296" max="1298" width="9.28515625" style="2" customWidth="1"/>
    <col min="1299" max="1299" width="9.140625" style="2" customWidth="1"/>
    <col min="1300" max="1302" width="9.28515625" style="2" customWidth="1"/>
    <col min="1303" max="1536" width="11.28515625" style="2"/>
    <col min="1537" max="1537" width="5.140625" style="2" customWidth="1"/>
    <col min="1538" max="1538" width="4.140625" style="2" customWidth="1"/>
    <col min="1539" max="1545" width="9.140625" style="2" customWidth="1"/>
    <col min="1546" max="1546" width="10.28515625" style="2" customWidth="1"/>
    <col min="1547" max="1547" width="9.140625" style="2" customWidth="1"/>
    <col min="1548" max="1548" width="5.140625" style="2" customWidth="1"/>
    <col min="1549" max="1549" width="4.140625" style="2" customWidth="1"/>
    <col min="1550" max="1550" width="9.85546875" style="2" customWidth="1"/>
    <col min="1551" max="1551" width="8.85546875" style="2" customWidth="1"/>
    <col min="1552" max="1554" width="9.28515625" style="2" customWidth="1"/>
    <col min="1555" max="1555" width="9.140625" style="2" customWidth="1"/>
    <col min="1556" max="1558" width="9.28515625" style="2" customWidth="1"/>
    <col min="1559" max="1792" width="11.28515625" style="2"/>
    <col min="1793" max="1793" width="5.140625" style="2" customWidth="1"/>
    <col min="1794" max="1794" width="4.140625" style="2" customWidth="1"/>
    <col min="1795" max="1801" width="9.140625" style="2" customWidth="1"/>
    <col min="1802" max="1802" width="10.28515625" style="2" customWidth="1"/>
    <col min="1803" max="1803" width="9.140625" style="2" customWidth="1"/>
    <col min="1804" max="1804" width="5.140625" style="2" customWidth="1"/>
    <col min="1805" max="1805" width="4.140625" style="2" customWidth="1"/>
    <col min="1806" max="1806" width="9.85546875" style="2" customWidth="1"/>
    <col min="1807" max="1807" width="8.85546875" style="2" customWidth="1"/>
    <col min="1808" max="1810" width="9.28515625" style="2" customWidth="1"/>
    <col min="1811" max="1811" width="9.140625" style="2" customWidth="1"/>
    <col min="1812" max="1814" width="9.28515625" style="2" customWidth="1"/>
    <col min="1815" max="2048" width="11.28515625" style="2"/>
    <col min="2049" max="2049" width="5.140625" style="2" customWidth="1"/>
    <col min="2050" max="2050" width="4.140625" style="2" customWidth="1"/>
    <col min="2051" max="2057" width="9.140625" style="2" customWidth="1"/>
    <col min="2058" max="2058" width="10.28515625" style="2" customWidth="1"/>
    <col min="2059" max="2059" width="9.140625" style="2" customWidth="1"/>
    <col min="2060" max="2060" width="5.140625" style="2" customWidth="1"/>
    <col min="2061" max="2061" width="4.140625" style="2" customWidth="1"/>
    <col min="2062" max="2062" width="9.85546875" style="2" customWidth="1"/>
    <col min="2063" max="2063" width="8.85546875" style="2" customWidth="1"/>
    <col min="2064" max="2066" width="9.28515625" style="2" customWidth="1"/>
    <col min="2067" max="2067" width="9.140625" style="2" customWidth="1"/>
    <col min="2068" max="2070" width="9.28515625" style="2" customWidth="1"/>
    <col min="2071" max="2304" width="11.28515625" style="2"/>
    <col min="2305" max="2305" width="5.140625" style="2" customWidth="1"/>
    <col min="2306" max="2306" width="4.140625" style="2" customWidth="1"/>
    <col min="2307" max="2313" width="9.140625" style="2" customWidth="1"/>
    <col min="2314" max="2314" width="10.28515625" style="2" customWidth="1"/>
    <col min="2315" max="2315" width="9.140625" style="2" customWidth="1"/>
    <col min="2316" max="2316" width="5.140625" style="2" customWidth="1"/>
    <col min="2317" max="2317" width="4.140625" style="2" customWidth="1"/>
    <col min="2318" max="2318" width="9.85546875" style="2" customWidth="1"/>
    <col min="2319" max="2319" width="8.85546875" style="2" customWidth="1"/>
    <col min="2320" max="2322" width="9.28515625" style="2" customWidth="1"/>
    <col min="2323" max="2323" width="9.140625" style="2" customWidth="1"/>
    <col min="2324" max="2326" width="9.28515625" style="2" customWidth="1"/>
    <col min="2327" max="2560" width="11.28515625" style="2"/>
    <col min="2561" max="2561" width="5.140625" style="2" customWidth="1"/>
    <col min="2562" max="2562" width="4.140625" style="2" customWidth="1"/>
    <col min="2563" max="2569" width="9.140625" style="2" customWidth="1"/>
    <col min="2570" max="2570" width="10.28515625" style="2" customWidth="1"/>
    <col min="2571" max="2571" width="9.140625" style="2" customWidth="1"/>
    <col min="2572" max="2572" width="5.140625" style="2" customWidth="1"/>
    <col min="2573" max="2573" width="4.140625" style="2" customWidth="1"/>
    <col min="2574" max="2574" width="9.85546875" style="2" customWidth="1"/>
    <col min="2575" max="2575" width="8.85546875" style="2" customWidth="1"/>
    <col min="2576" max="2578" width="9.28515625" style="2" customWidth="1"/>
    <col min="2579" max="2579" width="9.140625" style="2" customWidth="1"/>
    <col min="2580" max="2582" width="9.28515625" style="2" customWidth="1"/>
    <col min="2583" max="2816" width="11.28515625" style="2"/>
    <col min="2817" max="2817" width="5.140625" style="2" customWidth="1"/>
    <col min="2818" max="2818" width="4.140625" style="2" customWidth="1"/>
    <col min="2819" max="2825" width="9.140625" style="2" customWidth="1"/>
    <col min="2826" max="2826" width="10.28515625" style="2" customWidth="1"/>
    <col min="2827" max="2827" width="9.140625" style="2" customWidth="1"/>
    <col min="2828" max="2828" width="5.140625" style="2" customWidth="1"/>
    <col min="2829" max="2829" width="4.140625" style="2" customWidth="1"/>
    <col min="2830" max="2830" width="9.85546875" style="2" customWidth="1"/>
    <col min="2831" max="2831" width="8.85546875" style="2" customWidth="1"/>
    <col min="2832" max="2834" width="9.28515625" style="2" customWidth="1"/>
    <col min="2835" max="2835" width="9.140625" style="2" customWidth="1"/>
    <col min="2836" max="2838" width="9.28515625" style="2" customWidth="1"/>
    <col min="2839" max="3072" width="11.28515625" style="2"/>
    <col min="3073" max="3073" width="5.140625" style="2" customWidth="1"/>
    <col min="3074" max="3074" width="4.140625" style="2" customWidth="1"/>
    <col min="3075" max="3081" width="9.140625" style="2" customWidth="1"/>
    <col min="3082" max="3082" width="10.28515625" style="2" customWidth="1"/>
    <col min="3083" max="3083" width="9.140625" style="2" customWidth="1"/>
    <col min="3084" max="3084" width="5.140625" style="2" customWidth="1"/>
    <col min="3085" max="3085" width="4.140625" style="2" customWidth="1"/>
    <col min="3086" max="3086" width="9.85546875" style="2" customWidth="1"/>
    <col min="3087" max="3087" width="8.85546875" style="2" customWidth="1"/>
    <col min="3088" max="3090" width="9.28515625" style="2" customWidth="1"/>
    <col min="3091" max="3091" width="9.140625" style="2" customWidth="1"/>
    <col min="3092" max="3094" width="9.28515625" style="2" customWidth="1"/>
    <col min="3095" max="3328" width="11.28515625" style="2"/>
    <col min="3329" max="3329" width="5.140625" style="2" customWidth="1"/>
    <col min="3330" max="3330" width="4.140625" style="2" customWidth="1"/>
    <col min="3331" max="3337" width="9.140625" style="2" customWidth="1"/>
    <col min="3338" max="3338" width="10.28515625" style="2" customWidth="1"/>
    <col min="3339" max="3339" width="9.140625" style="2" customWidth="1"/>
    <col min="3340" max="3340" width="5.140625" style="2" customWidth="1"/>
    <col min="3341" max="3341" width="4.140625" style="2" customWidth="1"/>
    <col min="3342" max="3342" width="9.85546875" style="2" customWidth="1"/>
    <col min="3343" max="3343" width="8.85546875" style="2" customWidth="1"/>
    <col min="3344" max="3346" width="9.28515625" style="2" customWidth="1"/>
    <col min="3347" max="3347" width="9.140625" style="2" customWidth="1"/>
    <col min="3348" max="3350" width="9.28515625" style="2" customWidth="1"/>
    <col min="3351" max="3584" width="11.28515625" style="2"/>
    <col min="3585" max="3585" width="5.140625" style="2" customWidth="1"/>
    <col min="3586" max="3586" width="4.140625" style="2" customWidth="1"/>
    <col min="3587" max="3593" width="9.140625" style="2" customWidth="1"/>
    <col min="3594" max="3594" width="10.28515625" style="2" customWidth="1"/>
    <col min="3595" max="3595" width="9.140625" style="2" customWidth="1"/>
    <col min="3596" max="3596" width="5.140625" style="2" customWidth="1"/>
    <col min="3597" max="3597" width="4.140625" style="2" customWidth="1"/>
    <col min="3598" max="3598" width="9.85546875" style="2" customWidth="1"/>
    <col min="3599" max="3599" width="8.85546875" style="2" customWidth="1"/>
    <col min="3600" max="3602" width="9.28515625" style="2" customWidth="1"/>
    <col min="3603" max="3603" width="9.140625" style="2" customWidth="1"/>
    <col min="3604" max="3606" width="9.28515625" style="2" customWidth="1"/>
    <col min="3607" max="3840" width="11.28515625" style="2"/>
    <col min="3841" max="3841" width="5.140625" style="2" customWidth="1"/>
    <col min="3842" max="3842" width="4.140625" style="2" customWidth="1"/>
    <col min="3843" max="3849" width="9.140625" style="2" customWidth="1"/>
    <col min="3850" max="3850" width="10.28515625" style="2" customWidth="1"/>
    <col min="3851" max="3851" width="9.140625" style="2" customWidth="1"/>
    <col min="3852" max="3852" width="5.140625" style="2" customWidth="1"/>
    <col min="3853" max="3853" width="4.140625" style="2" customWidth="1"/>
    <col min="3854" max="3854" width="9.85546875" style="2" customWidth="1"/>
    <col min="3855" max="3855" width="8.85546875" style="2" customWidth="1"/>
    <col min="3856" max="3858" width="9.28515625" style="2" customWidth="1"/>
    <col min="3859" max="3859" width="9.140625" style="2" customWidth="1"/>
    <col min="3860" max="3862" width="9.28515625" style="2" customWidth="1"/>
    <col min="3863" max="4096" width="11.28515625" style="2"/>
    <col min="4097" max="4097" width="5.140625" style="2" customWidth="1"/>
    <col min="4098" max="4098" width="4.140625" style="2" customWidth="1"/>
    <col min="4099" max="4105" width="9.140625" style="2" customWidth="1"/>
    <col min="4106" max="4106" width="10.28515625" style="2" customWidth="1"/>
    <col min="4107" max="4107" width="9.140625" style="2" customWidth="1"/>
    <col min="4108" max="4108" width="5.140625" style="2" customWidth="1"/>
    <col min="4109" max="4109" width="4.140625" style="2" customWidth="1"/>
    <col min="4110" max="4110" width="9.85546875" style="2" customWidth="1"/>
    <col min="4111" max="4111" width="8.85546875" style="2" customWidth="1"/>
    <col min="4112" max="4114" width="9.28515625" style="2" customWidth="1"/>
    <col min="4115" max="4115" width="9.140625" style="2" customWidth="1"/>
    <col min="4116" max="4118" width="9.28515625" style="2" customWidth="1"/>
    <col min="4119" max="4352" width="11.28515625" style="2"/>
    <col min="4353" max="4353" width="5.140625" style="2" customWidth="1"/>
    <col min="4354" max="4354" width="4.140625" style="2" customWidth="1"/>
    <col min="4355" max="4361" width="9.140625" style="2" customWidth="1"/>
    <col min="4362" max="4362" width="10.28515625" style="2" customWidth="1"/>
    <col min="4363" max="4363" width="9.140625" style="2" customWidth="1"/>
    <col min="4364" max="4364" width="5.140625" style="2" customWidth="1"/>
    <col min="4365" max="4365" width="4.140625" style="2" customWidth="1"/>
    <col min="4366" max="4366" width="9.85546875" style="2" customWidth="1"/>
    <col min="4367" max="4367" width="8.85546875" style="2" customWidth="1"/>
    <col min="4368" max="4370" width="9.28515625" style="2" customWidth="1"/>
    <col min="4371" max="4371" width="9.140625" style="2" customWidth="1"/>
    <col min="4372" max="4374" width="9.28515625" style="2" customWidth="1"/>
    <col min="4375" max="4608" width="11.28515625" style="2"/>
    <col min="4609" max="4609" width="5.140625" style="2" customWidth="1"/>
    <col min="4610" max="4610" width="4.140625" style="2" customWidth="1"/>
    <col min="4611" max="4617" width="9.140625" style="2" customWidth="1"/>
    <col min="4618" max="4618" width="10.28515625" style="2" customWidth="1"/>
    <col min="4619" max="4619" width="9.140625" style="2" customWidth="1"/>
    <col min="4620" max="4620" width="5.140625" style="2" customWidth="1"/>
    <col min="4621" max="4621" width="4.140625" style="2" customWidth="1"/>
    <col min="4622" max="4622" width="9.85546875" style="2" customWidth="1"/>
    <col min="4623" max="4623" width="8.85546875" style="2" customWidth="1"/>
    <col min="4624" max="4626" width="9.28515625" style="2" customWidth="1"/>
    <col min="4627" max="4627" width="9.140625" style="2" customWidth="1"/>
    <col min="4628" max="4630" width="9.28515625" style="2" customWidth="1"/>
    <col min="4631" max="4864" width="11.28515625" style="2"/>
    <col min="4865" max="4865" width="5.140625" style="2" customWidth="1"/>
    <col min="4866" max="4866" width="4.140625" style="2" customWidth="1"/>
    <col min="4867" max="4873" width="9.140625" style="2" customWidth="1"/>
    <col min="4874" max="4874" width="10.28515625" style="2" customWidth="1"/>
    <col min="4875" max="4875" width="9.140625" style="2" customWidth="1"/>
    <col min="4876" max="4876" width="5.140625" style="2" customWidth="1"/>
    <col min="4877" max="4877" width="4.140625" style="2" customWidth="1"/>
    <col min="4878" max="4878" width="9.85546875" style="2" customWidth="1"/>
    <col min="4879" max="4879" width="8.85546875" style="2" customWidth="1"/>
    <col min="4880" max="4882" width="9.28515625" style="2" customWidth="1"/>
    <col min="4883" max="4883" width="9.140625" style="2" customWidth="1"/>
    <col min="4884" max="4886" width="9.28515625" style="2" customWidth="1"/>
    <col min="4887" max="5120" width="11.28515625" style="2"/>
    <col min="5121" max="5121" width="5.140625" style="2" customWidth="1"/>
    <col min="5122" max="5122" width="4.140625" style="2" customWidth="1"/>
    <col min="5123" max="5129" width="9.140625" style="2" customWidth="1"/>
    <col min="5130" max="5130" width="10.28515625" style="2" customWidth="1"/>
    <col min="5131" max="5131" width="9.140625" style="2" customWidth="1"/>
    <col min="5132" max="5132" width="5.140625" style="2" customWidth="1"/>
    <col min="5133" max="5133" width="4.140625" style="2" customWidth="1"/>
    <col min="5134" max="5134" width="9.85546875" style="2" customWidth="1"/>
    <col min="5135" max="5135" width="8.85546875" style="2" customWidth="1"/>
    <col min="5136" max="5138" width="9.28515625" style="2" customWidth="1"/>
    <col min="5139" max="5139" width="9.140625" style="2" customWidth="1"/>
    <col min="5140" max="5142" width="9.28515625" style="2" customWidth="1"/>
    <col min="5143" max="5376" width="11.28515625" style="2"/>
    <col min="5377" max="5377" width="5.140625" style="2" customWidth="1"/>
    <col min="5378" max="5378" width="4.140625" style="2" customWidth="1"/>
    <col min="5379" max="5385" width="9.140625" style="2" customWidth="1"/>
    <col min="5386" max="5386" width="10.28515625" style="2" customWidth="1"/>
    <col min="5387" max="5387" width="9.140625" style="2" customWidth="1"/>
    <col min="5388" max="5388" width="5.140625" style="2" customWidth="1"/>
    <col min="5389" max="5389" width="4.140625" style="2" customWidth="1"/>
    <col min="5390" max="5390" width="9.85546875" style="2" customWidth="1"/>
    <col min="5391" max="5391" width="8.85546875" style="2" customWidth="1"/>
    <col min="5392" max="5394" width="9.28515625" style="2" customWidth="1"/>
    <col min="5395" max="5395" width="9.140625" style="2" customWidth="1"/>
    <col min="5396" max="5398" width="9.28515625" style="2" customWidth="1"/>
    <col min="5399" max="5632" width="11.28515625" style="2"/>
    <col min="5633" max="5633" width="5.140625" style="2" customWidth="1"/>
    <col min="5634" max="5634" width="4.140625" style="2" customWidth="1"/>
    <col min="5635" max="5641" width="9.140625" style="2" customWidth="1"/>
    <col min="5642" max="5642" width="10.28515625" style="2" customWidth="1"/>
    <col min="5643" max="5643" width="9.140625" style="2" customWidth="1"/>
    <col min="5644" max="5644" width="5.140625" style="2" customWidth="1"/>
    <col min="5645" max="5645" width="4.140625" style="2" customWidth="1"/>
    <col min="5646" max="5646" width="9.85546875" style="2" customWidth="1"/>
    <col min="5647" max="5647" width="8.85546875" style="2" customWidth="1"/>
    <col min="5648" max="5650" width="9.28515625" style="2" customWidth="1"/>
    <col min="5651" max="5651" width="9.140625" style="2" customWidth="1"/>
    <col min="5652" max="5654" width="9.28515625" style="2" customWidth="1"/>
    <col min="5655" max="5888" width="11.28515625" style="2"/>
    <col min="5889" max="5889" width="5.140625" style="2" customWidth="1"/>
    <col min="5890" max="5890" width="4.140625" style="2" customWidth="1"/>
    <col min="5891" max="5897" width="9.140625" style="2" customWidth="1"/>
    <col min="5898" max="5898" width="10.28515625" style="2" customWidth="1"/>
    <col min="5899" max="5899" width="9.140625" style="2" customWidth="1"/>
    <col min="5900" max="5900" width="5.140625" style="2" customWidth="1"/>
    <col min="5901" max="5901" width="4.140625" style="2" customWidth="1"/>
    <col min="5902" max="5902" width="9.85546875" style="2" customWidth="1"/>
    <col min="5903" max="5903" width="8.85546875" style="2" customWidth="1"/>
    <col min="5904" max="5906" width="9.28515625" style="2" customWidth="1"/>
    <col min="5907" max="5907" width="9.140625" style="2" customWidth="1"/>
    <col min="5908" max="5910" width="9.28515625" style="2" customWidth="1"/>
    <col min="5911" max="6144" width="11.28515625" style="2"/>
    <col min="6145" max="6145" width="5.140625" style="2" customWidth="1"/>
    <col min="6146" max="6146" width="4.140625" style="2" customWidth="1"/>
    <col min="6147" max="6153" width="9.140625" style="2" customWidth="1"/>
    <col min="6154" max="6154" width="10.28515625" style="2" customWidth="1"/>
    <col min="6155" max="6155" width="9.140625" style="2" customWidth="1"/>
    <col min="6156" max="6156" width="5.140625" style="2" customWidth="1"/>
    <col min="6157" max="6157" width="4.140625" style="2" customWidth="1"/>
    <col min="6158" max="6158" width="9.85546875" style="2" customWidth="1"/>
    <col min="6159" max="6159" width="8.85546875" style="2" customWidth="1"/>
    <col min="6160" max="6162" width="9.28515625" style="2" customWidth="1"/>
    <col min="6163" max="6163" width="9.140625" style="2" customWidth="1"/>
    <col min="6164" max="6166" width="9.28515625" style="2" customWidth="1"/>
    <col min="6167" max="6400" width="11.28515625" style="2"/>
    <col min="6401" max="6401" width="5.140625" style="2" customWidth="1"/>
    <col min="6402" max="6402" width="4.140625" style="2" customWidth="1"/>
    <col min="6403" max="6409" width="9.140625" style="2" customWidth="1"/>
    <col min="6410" max="6410" width="10.28515625" style="2" customWidth="1"/>
    <col min="6411" max="6411" width="9.140625" style="2" customWidth="1"/>
    <col min="6412" max="6412" width="5.140625" style="2" customWidth="1"/>
    <col min="6413" max="6413" width="4.140625" style="2" customWidth="1"/>
    <col min="6414" max="6414" width="9.85546875" style="2" customWidth="1"/>
    <col min="6415" max="6415" width="8.85546875" style="2" customWidth="1"/>
    <col min="6416" max="6418" width="9.28515625" style="2" customWidth="1"/>
    <col min="6419" max="6419" width="9.140625" style="2" customWidth="1"/>
    <col min="6420" max="6422" width="9.28515625" style="2" customWidth="1"/>
    <col min="6423" max="6656" width="11.28515625" style="2"/>
    <col min="6657" max="6657" width="5.140625" style="2" customWidth="1"/>
    <col min="6658" max="6658" width="4.140625" style="2" customWidth="1"/>
    <col min="6659" max="6665" width="9.140625" style="2" customWidth="1"/>
    <col min="6666" max="6666" width="10.28515625" style="2" customWidth="1"/>
    <col min="6667" max="6667" width="9.140625" style="2" customWidth="1"/>
    <col min="6668" max="6668" width="5.140625" style="2" customWidth="1"/>
    <col min="6669" max="6669" width="4.140625" style="2" customWidth="1"/>
    <col min="6670" max="6670" width="9.85546875" style="2" customWidth="1"/>
    <col min="6671" max="6671" width="8.85546875" style="2" customWidth="1"/>
    <col min="6672" max="6674" width="9.28515625" style="2" customWidth="1"/>
    <col min="6675" max="6675" width="9.140625" style="2" customWidth="1"/>
    <col min="6676" max="6678" width="9.28515625" style="2" customWidth="1"/>
    <col min="6679" max="6912" width="11.28515625" style="2"/>
    <col min="6913" max="6913" width="5.140625" style="2" customWidth="1"/>
    <col min="6914" max="6914" width="4.140625" style="2" customWidth="1"/>
    <col min="6915" max="6921" width="9.140625" style="2" customWidth="1"/>
    <col min="6922" max="6922" width="10.28515625" style="2" customWidth="1"/>
    <col min="6923" max="6923" width="9.140625" style="2" customWidth="1"/>
    <col min="6924" max="6924" width="5.140625" style="2" customWidth="1"/>
    <col min="6925" max="6925" width="4.140625" style="2" customWidth="1"/>
    <col min="6926" max="6926" width="9.85546875" style="2" customWidth="1"/>
    <col min="6927" max="6927" width="8.85546875" style="2" customWidth="1"/>
    <col min="6928" max="6930" width="9.28515625" style="2" customWidth="1"/>
    <col min="6931" max="6931" width="9.140625" style="2" customWidth="1"/>
    <col min="6932" max="6934" width="9.28515625" style="2" customWidth="1"/>
    <col min="6935" max="7168" width="11.28515625" style="2"/>
    <col min="7169" max="7169" width="5.140625" style="2" customWidth="1"/>
    <col min="7170" max="7170" width="4.140625" style="2" customWidth="1"/>
    <col min="7171" max="7177" width="9.140625" style="2" customWidth="1"/>
    <col min="7178" max="7178" width="10.28515625" style="2" customWidth="1"/>
    <col min="7179" max="7179" width="9.140625" style="2" customWidth="1"/>
    <col min="7180" max="7180" width="5.140625" style="2" customWidth="1"/>
    <col min="7181" max="7181" width="4.140625" style="2" customWidth="1"/>
    <col min="7182" max="7182" width="9.85546875" style="2" customWidth="1"/>
    <col min="7183" max="7183" width="8.85546875" style="2" customWidth="1"/>
    <col min="7184" max="7186" width="9.28515625" style="2" customWidth="1"/>
    <col min="7187" max="7187" width="9.140625" style="2" customWidth="1"/>
    <col min="7188" max="7190" width="9.28515625" style="2" customWidth="1"/>
    <col min="7191" max="7424" width="11.28515625" style="2"/>
    <col min="7425" max="7425" width="5.140625" style="2" customWidth="1"/>
    <col min="7426" max="7426" width="4.140625" style="2" customWidth="1"/>
    <col min="7427" max="7433" width="9.140625" style="2" customWidth="1"/>
    <col min="7434" max="7434" width="10.28515625" style="2" customWidth="1"/>
    <col min="7435" max="7435" width="9.140625" style="2" customWidth="1"/>
    <col min="7436" max="7436" width="5.140625" style="2" customWidth="1"/>
    <col min="7437" max="7437" width="4.140625" style="2" customWidth="1"/>
    <col min="7438" max="7438" width="9.85546875" style="2" customWidth="1"/>
    <col min="7439" max="7439" width="8.85546875" style="2" customWidth="1"/>
    <col min="7440" max="7442" width="9.28515625" style="2" customWidth="1"/>
    <col min="7443" max="7443" width="9.140625" style="2" customWidth="1"/>
    <col min="7444" max="7446" width="9.28515625" style="2" customWidth="1"/>
    <col min="7447" max="7680" width="11.28515625" style="2"/>
    <col min="7681" max="7681" width="5.140625" style="2" customWidth="1"/>
    <col min="7682" max="7682" width="4.140625" style="2" customWidth="1"/>
    <col min="7683" max="7689" width="9.140625" style="2" customWidth="1"/>
    <col min="7690" max="7690" width="10.28515625" style="2" customWidth="1"/>
    <col min="7691" max="7691" width="9.140625" style="2" customWidth="1"/>
    <col min="7692" max="7692" width="5.140625" style="2" customWidth="1"/>
    <col min="7693" max="7693" width="4.140625" style="2" customWidth="1"/>
    <col min="7694" max="7694" width="9.85546875" style="2" customWidth="1"/>
    <col min="7695" max="7695" width="8.85546875" style="2" customWidth="1"/>
    <col min="7696" max="7698" width="9.28515625" style="2" customWidth="1"/>
    <col min="7699" max="7699" width="9.140625" style="2" customWidth="1"/>
    <col min="7700" max="7702" width="9.28515625" style="2" customWidth="1"/>
    <col min="7703" max="7936" width="11.28515625" style="2"/>
    <col min="7937" max="7937" width="5.140625" style="2" customWidth="1"/>
    <col min="7938" max="7938" width="4.140625" style="2" customWidth="1"/>
    <col min="7939" max="7945" width="9.140625" style="2" customWidth="1"/>
    <col min="7946" max="7946" width="10.28515625" style="2" customWidth="1"/>
    <col min="7947" max="7947" width="9.140625" style="2" customWidth="1"/>
    <col min="7948" max="7948" width="5.140625" style="2" customWidth="1"/>
    <col min="7949" max="7949" width="4.140625" style="2" customWidth="1"/>
    <col min="7950" max="7950" width="9.85546875" style="2" customWidth="1"/>
    <col min="7951" max="7951" width="8.85546875" style="2" customWidth="1"/>
    <col min="7952" max="7954" width="9.28515625" style="2" customWidth="1"/>
    <col min="7955" max="7955" width="9.140625" style="2" customWidth="1"/>
    <col min="7956" max="7958" width="9.28515625" style="2" customWidth="1"/>
    <col min="7959" max="8192" width="11.28515625" style="2"/>
    <col min="8193" max="8193" width="5.140625" style="2" customWidth="1"/>
    <col min="8194" max="8194" width="4.140625" style="2" customWidth="1"/>
    <col min="8195" max="8201" width="9.140625" style="2" customWidth="1"/>
    <col min="8202" max="8202" width="10.28515625" style="2" customWidth="1"/>
    <col min="8203" max="8203" width="9.140625" style="2" customWidth="1"/>
    <col min="8204" max="8204" width="5.140625" style="2" customWidth="1"/>
    <col min="8205" max="8205" width="4.140625" style="2" customWidth="1"/>
    <col min="8206" max="8206" width="9.85546875" style="2" customWidth="1"/>
    <col min="8207" max="8207" width="8.85546875" style="2" customWidth="1"/>
    <col min="8208" max="8210" width="9.28515625" style="2" customWidth="1"/>
    <col min="8211" max="8211" width="9.140625" style="2" customWidth="1"/>
    <col min="8212" max="8214" width="9.28515625" style="2" customWidth="1"/>
    <col min="8215" max="8448" width="11.28515625" style="2"/>
    <col min="8449" max="8449" width="5.140625" style="2" customWidth="1"/>
    <col min="8450" max="8450" width="4.140625" style="2" customWidth="1"/>
    <col min="8451" max="8457" width="9.140625" style="2" customWidth="1"/>
    <col min="8458" max="8458" width="10.28515625" style="2" customWidth="1"/>
    <col min="8459" max="8459" width="9.140625" style="2" customWidth="1"/>
    <col min="8460" max="8460" width="5.140625" style="2" customWidth="1"/>
    <col min="8461" max="8461" width="4.140625" style="2" customWidth="1"/>
    <col min="8462" max="8462" width="9.85546875" style="2" customWidth="1"/>
    <col min="8463" max="8463" width="8.85546875" style="2" customWidth="1"/>
    <col min="8464" max="8466" width="9.28515625" style="2" customWidth="1"/>
    <col min="8467" max="8467" width="9.140625" style="2" customWidth="1"/>
    <col min="8468" max="8470" width="9.28515625" style="2" customWidth="1"/>
    <col min="8471" max="8704" width="11.28515625" style="2"/>
    <col min="8705" max="8705" width="5.140625" style="2" customWidth="1"/>
    <col min="8706" max="8706" width="4.140625" style="2" customWidth="1"/>
    <col min="8707" max="8713" width="9.140625" style="2" customWidth="1"/>
    <col min="8714" max="8714" width="10.28515625" style="2" customWidth="1"/>
    <col min="8715" max="8715" width="9.140625" style="2" customWidth="1"/>
    <col min="8716" max="8716" width="5.140625" style="2" customWidth="1"/>
    <col min="8717" max="8717" width="4.140625" style="2" customWidth="1"/>
    <col min="8718" max="8718" width="9.85546875" style="2" customWidth="1"/>
    <col min="8719" max="8719" width="8.85546875" style="2" customWidth="1"/>
    <col min="8720" max="8722" width="9.28515625" style="2" customWidth="1"/>
    <col min="8723" max="8723" width="9.140625" style="2" customWidth="1"/>
    <col min="8724" max="8726" width="9.28515625" style="2" customWidth="1"/>
    <col min="8727" max="8960" width="11.28515625" style="2"/>
    <col min="8961" max="8961" width="5.140625" style="2" customWidth="1"/>
    <col min="8962" max="8962" width="4.140625" style="2" customWidth="1"/>
    <col min="8963" max="8969" width="9.140625" style="2" customWidth="1"/>
    <col min="8970" max="8970" width="10.28515625" style="2" customWidth="1"/>
    <col min="8971" max="8971" width="9.140625" style="2" customWidth="1"/>
    <col min="8972" max="8972" width="5.140625" style="2" customWidth="1"/>
    <col min="8973" max="8973" width="4.140625" style="2" customWidth="1"/>
    <col min="8974" max="8974" width="9.85546875" style="2" customWidth="1"/>
    <col min="8975" max="8975" width="8.85546875" style="2" customWidth="1"/>
    <col min="8976" max="8978" width="9.28515625" style="2" customWidth="1"/>
    <col min="8979" max="8979" width="9.140625" style="2" customWidth="1"/>
    <col min="8980" max="8982" width="9.28515625" style="2" customWidth="1"/>
    <col min="8983" max="9216" width="11.28515625" style="2"/>
    <col min="9217" max="9217" width="5.140625" style="2" customWidth="1"/>
    <col min="9218" max="9218" width="4.140625" style="2" customWidth="1"/>
    <col min="9219" max="9225" width="9.140625" style="2" customWidth="1"/>
    <col min="9226" max="9226" width="10.28515625" style="2" customWidth="1"/>
    <col min="9227" max="9227" width="9.140625" style="2" customWidth="1"/>
    <col min="9228" max="9228" width="5.140625" style="2" customWidth="1"/>
    <col min="9229" max="9229" width="4.140625" style="2" customWidth="1"/>
    <col min="9230" max="9230" width="9.85546875" style="2" customWidth="1"/>
    <col min="9231" max="9231" width="8.85546875" style="2" customWidth="1"/>
    <col min="9232" max="9234" width="9.28515625" style="2" customWidth="1"/>
    <col min="9235" max="9235" width="9.140625" style="2" customWidth="1"/>
    <col min="9236" max="9238" width="9.28515625" style="2" customWidth="1"/>
    <col min="9239" max="9472" width="11.28515625" style="2"/>
    <col min="9473" max="9473" width="5.140625" style="2" customWidth="1"/>
    <col min="9474" max="9474" width="4.140625" style="2" customWidth="1"/>
    <col min="9475" max="9481" width="9.140625" style="2" customWidth="1"/>
    <col min="9482" max="9482" width="10.28515625" style="2" customWidth="1"/>
    <col min="9483" max="9483" width="9.140625" style="2" customWidth="1"/>
    <col min="9484" max="9484" width="5.140625" style="2" customWidth="1"/>
    <col min="9485" max="9485" width="4.140625" style="2" customWidth="1"/>
    <col min="9486" max="9486" width="9.85546875" style="2" customWidth="1"/>
    <col min="9487" max="9487" width="8.85546875" style="2" customWidth="1"/>
    <col min="9488" max="9490" width="9.28515625" style="2" customWidth="1"/>
    <col min="9491" max="9491" width="9.140625" style="2" customWidth="1"/>
    <col min="9492" max="9494" width="9.28515625" style="2" customWidth="1"/>
    <col min="9495" max="9728" width="11.28515625" style="2"/>
    <col min="9729" max="9729" width="5.140625" style="2" customWidth="1"/>
    <col min="9730" max="9730" width="4.140625" style="2" customWidth="1"/>
    <col min="9731" max="9737" width="9.140625" style="2" customWidth="1"/>
    <col min="9738" max="9738" width="10.28515625" style="2" customWidth="1"/>
    <col min="9739" max="9739" width="9.140625" style="2" customWidth="1"/>
    <col min="9740" max="9740" width="5.140625" style="2" customWidth="1"/>
    <col min="9741" max="9741" width="4.140625" style="2" customWidth="1"/>
    <col min="9742" max="9742" width="9.85546875" style="2" customWidth="1"/>
    <col min="9743" max="9743" width="8.85546875" style="2" customWidth="1"/>
    <col min="9744" max="9746" width="9.28515625" style="2" customWidth="1"/>
    <col min="9747" max="9747" width="9.140625" style="2" customWidth="1"/>
    <col min="9748" max="9750" width="9.28515625" style="2" customWidth="1"/>
    <col min="9751" max="9984" width="11.28515625" style="2"/>
    <col min="9985" max="9985" width="5.140625" style="2" customWidth="1"/>
    <col min="9986" max="9986" width="4.140625" style="2" customWidth="1"/>
    <col min="9987" max="9993" width="9.140625" style="2" customWidth="1"/>
    <col min="9994" max="9994" width="10.28515625" style="2" customWidth="1"/>
    <col min="9995" max="9995" width="9.140625" style="2" customWidth="1"/>
    <col min="9996" max="9996" width="5.140625" style="2" customWidth="1"/>
    <col min="9997" max="9997" width="4.140625" style="2" customWidth="1"/>
    <col min="9998" max="9998" width="9.85546875" style="2" customWidth="1"/>
    <col min="9999" max="9999" width="8.85546875" style="2" customWidth="1"/>
    <col min="10000" max="10002" width="9.28515625" style="2" customWidth="1"/>
    <col min="10003" max="10003" width="9.140625" style="2" customWidth="1"/>
    <col min="10004" max="10006" width="9.28515625" style="2" customWidth="1"/>
    <col min="10007" max="10240" width="11.28515625" style="2"/>
    <col min="10241" max="10241" width="5.140625" style="2" customWidth="1"/>
    <col min="10242" max="10242" width="4.140625" style="2" customWidth="1"/>
    <col min="10243" max="10249" width="9.140625" style="2" customWidth="1"/>
    <col min="10250" max="10250" width="10.28515625" style="2" customWidth="1"/>
    <col min="10251" max="10251" width="9.140625" style="2" customWidth="1"/>
    <col min="10252" max="10252" width="5.140625" style="2" customWidth="1"/>
    <col min="10253" max="10253" width="4.140625" style="2" customWidth="1"/>
    <col min="10254" max="10254" width="9.85546875" style="2" customWidth="1"/>
    <col min="10255" max="10255" width="8.85546875" style="2" customWidth="1"/>
    <col min="10256" max="10258" width="9.28515625" style="2" customWidth="1"/>
    <col min="10259" max="10259" width="9.140625" style="2" customWidth="1"/>
    <col min="10260" max="10262" width="9.28515625" style="2" customWidth="1"/>
    <col min="10263" max="10496" width="11.28515625" style="2"/>
    <col min="10497" max="10497" width="5.140625" style="2" customWidth="1"/>
    <col min="10498" max="10498" width="4.140625" style="2" customWidth="1"/>
    <col min="10499" max="10505" width="9.140625" style="2" customWidth="1"/>
    <col min="10506" max="10506" width="10.28515625" style="2" customWidth="1"/>
    <col min="10507" max="10507" width="9.140625" style="2" customWidth="1"/>
    <col min="10508" max="10508" width="5.140625" style="2" customWidth="1"/>
    <col min="10509" max="10509" width="4.140625" style="2" customWidth="1"/>
    <col min="10510" max="10510" width="9.85546875" style="2" customWidth="1"/>
    <col min="10511" max="10511" width="8.85546875" style="2" customWidth="1"/>
    <col min="10512" max="10514" width="9.28515625" style="2" customWidth="1"/>
    <col min="10515" max="10515" width="9.140625" style="2" customWidth="1"/>
    <col min="10516" max="10518" width="9.28515625" style="2" customWidth="1"/>
    <col min="10519" max="10752" width="11.28515625" style="2"/>
    <col min="10753" max="10753" width="5.140625" style="2" customWidth="1"/>
    <col min="10754" max="10754" width="4.140625" style="2" customWidth="1"/>
    <col min="10755" max="10761" width="9.140625" style="2" customWidth="1"/>
    <col min="10762" max="10762" width="10.28515625" style="2" customWidth="1"/>
    <col min="10763" max="10763" width="9.140625" style="2" customWidth="1"/>
    <col min="10764" max="10764" width="5.140625" style="2" customWidth="1"/>
    <col min="10765" max="10765" width="4.140625" style="2" customWidth="1"/>
    <col min="10766" max="10766" width="9.85546875" style="2" customWidth="1"/>
    <col min="10767" max="10767" width="8.85546875" style="2" customWidth="1"/>
    <col min="10768" max="10770" width="9.28515625" style="2" customWidth="1"/>
    <col min="10771" max="10771" width="9.140625" style="2" customWidth="1"/>
    <col min="10772" max="10774" width="9.28515625" style="2" customWidth="1"/>
    <col min="10775" max="11008" width="11.28515625" style="2"/>
    <col min="11009" max="11009" width="5.140625" style="2" customWidth="1"/>
    <col min="11010" max="11010" width="4.140625" style="2" customWidth="1"/>
    <col min="11011" max="11017" width="9.140625" style="2" customWidth="1"/>
    <col min="11018" max="11018" width="10.28515625" style="2" customWidth="1"/>
    <col min="11019" max="11019" width="9.140625" style="2" customWidth="1"/>
    <col min="11020" max="11020" width="5.140625" style="2" customWidth="1"/>
    <col min="11021" max="11021" width="4.140625" style="2" customWidth="1"/>
    <col min="11022" max="11022" width="9.85546875" style="2" customWidth="1"/>
    <col min="11023" max="11023" width="8.85546875" style="2" customWidth="1"/>
    <col min="11024" max="11026" width="9.28515625" style="2" customWidth="1"/>
    <col min="11027" max="11027" width="9.140625" style="2" customWidth="1"/>
    <col min="11028" max="11030" width="9.28515625" style="2" customWidth="1"/>
    <col min="11031" max="11264" width="11.28515625" style="2"/>
    <col min="11265" max="11265" width="5.140625" style="2" customWidth="1"/>
    <col min="11266" max="11266" width="4.140625" style="2" customWidth="1"/>
    <col min="11267" max="11273" width="9.140625" style="2" customWidth="1"/>
    <col min="11274" max="11274" width="10.28515625" style="2" customWidth="1"/>
    <col min="11275" max="11275" width="9.140625" style="2" customWidth="1"/>
    <col min="11276" max="11276" width="5.140625" style="2" customWidth="1"/>
    <col min="11277" max="11277" width="4.140625" style="2" customWidth="1"/>
    <col min="11278" max="11278" width="9.85546875" style="2" customWidth="1"/>
    <col min="11279" max="11279" width="8.85546875" style="2" customWidth="1"/>
    <col min="11280" max="11282" width="9.28515625" style="2" customWidth="1"/>
    <col min="11283" max="11283" width="9.140625" style="2" customWidth="1"/>
    <col min="11284" max="11286" width="9.28515625" style="2" customWidth="1"/>
    <col min="11287" max="11520" width="11.28515625" style="2"/>
    <col min="11521" max="11521" width="5.140625" style="2" customWidth="1"/>
    <col min="11522" max="11522" width="4.140625" style="2" customWidth="1"/>
    <col min="11523" max="11529" width="9.140625" style="2" customWidth="1"/>
    <col min="11530" max="11530" width="10.28515625" style="2" customWidth="1"/>
    <col min="11531" max="11531" width="9.140625" style="2" customWidth="1"/>
    <col min="11532" max="11532" width="5.140625" style="2" customWidth="1"/>
    <col min="11533" max="11533" width="4.140625" style="2" customWidth="1"/>
    <col min="11534" max="11534" width="9.85546875" style="2" customWidth="1"/>
    <col min="11535" max="11535" width="8.85546875" style="2" customWidth="1"/>
    <col min="11536" max="11538" width="9.28515625" style="2" customWidth="1"/>
    <col min="11539" max="11539" width="9.140625" style="2" customWidth="1"/>
    <col min="11540" max="11542" width="9.28515625" style="2" customWidth="1"/>
    <col min="11543" max="11776" width="11.28515625" style="2"/>
    <col min="11777" max="11777" width="5.140625" style="2" customWidth="1"/>
    <col min="11778" max="11778" width="4.140625" style="2" customWidth="1"/>
    <col min="11779" max="11785" width="9.140625" style="2" customWidth="1"/>
    <col min="11786" max="11786" width="10.28515625" style="2" customWidth="1"/>
    <col min="11787" max="11787" width="9.140625" style="2" customWidth="1"/>
    <col min="11788" max="11788" width="5.140625" style="2" customWidth="1"/>
    <col min="11789" max="11789" width="4.140625" style="2" customWidth="1"/>
    <col min="11790" max="11790" width="9.85546875" style="2" customWidth="1"/>
    <col min="11791" max="11791" width="8.85546875" style="2" customWidth="1"/>
    <col min="11792" max="11794" width="9.28515625" style="2" customWidth="1"/>
    <col min="11795" max="11795" width="9.140625" style="2" customWidth="1"/>
    <col min="11796" max="11798" width="9.28515625" style="2" customWidth="1"/>
    <col min="11799" max="12032" width="11.28515625" style="2"/>
    <col min="12033" max="12033" width="5.140625" style="2" customWidth="1"/>
    <col min="12034" max="12034" width="4.140625" style="2" customWidth="1"/>
    <col min="12035" max="12041" width="9.140625" style="2" customWidth="1"/>
    <col min="12042" max="12042" width="10.28515625" style="2" customWidth="1"/>
    <col min="12043" max="12043" width="9.140625" style="2" customWidth="1"/>
    <col min="12044" max="12044" width="5.140625" style="2" customWidth="1"/>
    <col min="12045" max="12045" width="4.140625" style="2" customWidth="1"/>
    <col min="12046" max="12046" width="9.85546875" style="2" customWidth="1"/>
    <col min="12047" max="12047" width="8.85546875" style="2" customWidth="1"/>
    <col min="12048" max="12050" width="9.28515625" style="2" customWidth="1"/>
    <col min="12051" max="12051" width="9.140625" style="2" customWidth="1"/>
    <col min="12052" max="12054" width="9.28515625" style="2" customWidth="1"/>
    <col min="12055" max="12288" width="11.28515625" style="2"/>
    <col min="12289" max="12289" width="5.140625" style="2" customWidth="1"/>
    <col min="12290" max="12290" width="4.140625" style="2" customWidth="1"/>
    <col min="12291" max="12297" width="9.140625" style="2" customWidth="1"/>
    <col min="12298" max="12298" width="10.28515625" style="2" customWidth="1"/>
    <col min="12299" max="12299" width="9.140625" style="2" customWidth="1"/>
    <col min="12300" max="12300" width="5.140625" style="2" customWidth="1"/>
    <col min="12301" max="12301" width="4.140625" style="2" customWidth="1"/>
    <col min="12302" max="12302" width="9.85546875" style="2" customWidth="1"/>
    <col min="12303" max="12303" width="8.85546875" style="2" customWidth="1"/>
    <col min="12304" max="12306" width="9.28515625" style="2" customWidth="1"/>
    <col min="12307" max="12307" width="9.140625" style="2" customWidth="1"/>
    <col min="12308" max="12310" width="9.28515625" style="2" customWidth="1"/>
    <col min="12311" max="12544" width="11.28515625" style="2"/>
    <col min="12545" max="12545" width="5.140625" style="2" customWidth="1"/>
    <col min="12546" max="12546" width="4.140625" style="2" customWidth="1"/>
    <col min="12547" max="12553" width="9.140625" style="2" customWidth="1"/>
    <col min="12554" max="12554" width="10.28515625" style="2" customWidth="1"/>
    <col min="12555" max="12555" width="9.140625" style="2" customWidth="1"/>
    <col min="12556" max="12556" width="5.140625" style="2" customWidth="1"/>
    <col min="12557" max="12557" width="4.140625" style="2" customWidth="1"/>
    <col min="12558" max="12558" width="9.85546875" style="2" customWidth="1"/>
    <col min="12559" max="12559" width="8.85546875" style="2" customWidth="1"/>
    <col min="12560" max="12562" width="9.28515625" style="2" customWidth="1"/>
    <col min="12563" max="12563" width="9.140625" style="2" customWidth="1"/>
    <col min="12564" max="12566" width="9.28515625" style="2" customWidth="1"/>
    <col min="12567" max="12800" width="11.28515625" style="2"/>
    <col min="12801" max="12801" width="5.140625" style="2" customWidth="1"/>
    <col min="12802" max="12802" width="4.140625" style="2" customWidth="1"/>
    <col min="12803" max="12809" width="9.140625" style="2" customWidth="1"/>
    <col min="12810" max="12810" width="10.28515625" style="2" customWidth="1"/>
    <col min="12811" max="12811" width="9.140625" style="2" customWidth="1"/>
    <col min="12812" max="12812" width="5.140625" style="2" customWidth="1"/>
    <col min="12813" max="12813" width="4.140625" style="2" customWidth="1"/>
    <col min="12814" max="12814" width="9.85546875" style="2" customWidth="1"/>
    <col min="12815" max="12815" width="8.85546875" style="2" customWidth="1"/>
    <col min="12816" max="12818" width="9.28515625" style="2" customWidth="1"/>
    <col min="12819" max="12819" width="9.140625" style="2" customWidth="1"/>
    <col min="12820" max="12822" width="9.28515625" style="2" customWidth="1"/>
    <col min="12823" max="13056" width="11.28515625" style="2"/>
    <col min="13057" max="13057" width="5.140625" style="2" customWidth="1"/>
    <col min="13058" max="13058" width="4.140625" style="2" customWidth="1"/>
    <col min="13059" max="13065" width="9.140625" style="2" customWidth="1"/>
    <col min="13066" max="13066" width="10.28515625" style="2" customWidth="1"/>
    <col min="13067" max="13067" width="9.140625" style="2" customWidth="1"/>
    <col min="13068" max="13068" width="5.140625" style="2" customWidth="1"/>
    <col min="13069" max="13069" width="4.140625" style="2" customWidth="1"/>
    <col min="13070" max="13070" width="9.85546875" style="2" customWidth="1"/>
    <col min="13071" max="13071" width="8.85546875" style="2" customWidth="1"/>
    <col min="13072" max="13074" width="9.28515625" style="2" customWidth="1"/>
    <col min="13075" max="13075" width="9.140625" style="2" customWidth="1"/>
    <col min="13076" max="13078" width="9.28515625" style="2" customWidth="1"/>
    <col min="13079" max="13312" width="11.28515625" style="2"/>
    <col min="13313" max="13313" width="5.140625" style="2" customWidth="1"/>
    <col min="13314" max="13314" width="4.140625" style="2" customWidth="1"/>
    <col min="13315" max="13321" width="9.140625" style="2" customWidth="1"/>
    <col min="13322" max="13322" width="10.28515625" style="2" customWidth="1"/>
    <col min="13323" max="13323" width="9.140625" style="2" customWidth="1"/>
    <col min="13324" max="13324" width="5.140625" style="2" customWidth="1"/>
    <col min="13325" max="13325" width="4.140625" style="2" customWidth="1"/>
    <col min="13326" max="13326" width="9.85546875" style="2" customWidth="1"/>
    <col min="13327" max="13327" width="8.85546875" style="2" customWidth="1"/>
    <col min="13328" max="13330" width="9.28515625" style="2" customWidth="1"/>
    <col min="13331" max="13331" width="9.140625" style="2" customWidth="1"/>
    <col min="13332" max="13334" width="9.28515625" style="2" customWidth="1"/>
    <col min="13335" max="13568" width="11.28515625" style="2"/>
    <col min="13569" max="13569" width="5.140625" style="2" customWidth="1"/>
    <col min="13570" max="13570" width="4.140625" style="2" customWidth="1"/>
    <col min="13571" max="13577" width="9.140625" style="2" customWidth="1"/>
    <col min="13578" max="13578" width="10.28515625" style="2" customWidth="1"/>
    <col min="13579" max="13579" width="9.140625" style="2" customWidth="1"/>
    <col min="13580" max="13580" width="5.140625" style="2" customWidth="1"/>
    <col min="13581" max="13581" width="4.140625" style="2" customWidth="1"/>
    <col min="13582" max="13582" width="9.85546875" style="2" customWidth="1"/>
    <col min="13583" max="13583" width="8.85546875" style="2" customWidth="1"/>
    <col min="13584" max="13586" width="9.28515625" style="2" customWidth="1"/>
    <col min="13587" max="13587" width="9.140625" style="2" customWidth="1"/>
    <col min="13588" max="13590" width="9.28515625" style="2" customWidth="1"/>
    <col min="13591" max="13824" width="11.28515625" style="2"/>
    <col min="13825" max="13825" width="5.140625" style="2" customWidth="1"/>
    <col min="13826" max="13826" width="4.140625" style="2" customWidth="1"/>
    <col min="13827" max="13833" width="9.140625" style="2" customWidth="1"/>
    <col min="13834" max="13834" width="10.28515625" style="2" customWidth="1"/>
    <col min="13835" max="13835" width="9.140625" style="2" customWidth="1"/>
    <col min="13836" max="13836" width="5.140625" style="2" customWidth="1"/>
    <col min="13837" max="13837" width="4.140625" style="2" customWidth="1"/>
    <col min="13838" max="13838" width="9.85546875" style="2" customWidth="1"/>
    <col min="13839" max="13839" width="8.85546875" style="2" customWidth="1"/>
    <col min="13840" max="13842" width="9.28515625" style="2" customWidth="1"/>
    <col min="13843" max="13843" width="9.140625" style="2" customWidth="1"/>
    <col min="13844" max="13846" width="9.28515625" style="2" customWidth="1"/>
    <col min="13847" max="14080" width="11.28515625" style="2"/>
    <col min="14081" max="14081" width="5.140625" style="2" customWidth="1"/>
    <col min="14082" max="14082" width="4.140625" style="2" customWidth="1"/>
    <col min="14083" max="14089" width="9.140625" style="2" customWidth="1"/>
    <col min="14090" max="14090" width="10.28515625" style="2" customWidth="1"/>
    <col min="14091" max="14091" width="9.140625" style="2" customWidth="1"/>
    <col min="14092" max="14092" width="5.140625" style="2" customWidth="1"/>
    <col min="14093" max="14093" width="4.140625" style="2" customWidth="1"/>
    <col min="14094" max="14094" width="9.85546875" style="2" customWidth="1"/>
    <col min="14095" max="14095" width="8.85546875" style="2" customWidth="1"/>
    <col min="14096" max="14098" width="9.28515625" style="2" customWidth="1"/>
    <col min="14099" max="14099" width="9.140625" style="2" customWidth="1"/>
    <col min="14100" max="14102" width="9.28515625" style="2" customWidth="1"/>
    <col min="14103" max="14336" width="11.28515625" style="2"/>
    <col min="14337" max="14337" width="5.140625" style="2" customWidth="1"/>
    <col min="14338" max="14338" width="4.140625" style="2" customWidth="1"/>
    <col min="14339" max="14345" width="9.140625" style="2" customWidth="1"/>
    <col min="14346" max="14346" width="10.28515625" style="2" customWidth="1"/>
    <col min="14347" max="14347" width="9.140625" style="2" customWidth="1"/>
    <col min="14348" max="14348" width="5.140625" style="2" customWidth="1"/>
    <col min="14349" max="14349" width="4.140625" style="2" customWidth="1"/>
    <col min="14350" max="14350" width="9.85546875" style="2" customWidth="1"/>
    <col min="14351" max="14351" width="8.85546875" style="2" customWidth="1"/>
    <col min="14352" max="14354" width="9.28515625" style="2" customWidth="1"/>
    <col min="14355" max="14355" width="9.140625" style="2" customWidth="1"/>
    <col min="14356" max="14358" width="9.28515625" style="2" customWidth="1"/>
    <col min="14359" max="14592" width="11.28515625" style="2"/>
    <col min="14593" max="14593" width="5.140625" style="2" customWidth="1"/>
    <col min="14594" max="14594" width="4.140625" style="2" customWidth="1"/>
    <col min="14595" max="14601" width="9.140625" style="2" customWidth="1"/>
    <col min="14602" max="14602" width="10.28515625" style="2" customWidth="1"/>
    <col min="14603" max="14603" width="9.140625" style="2" customWidth="1"/>
    <col min="14604" max="14604" width="5.140625" style="2" customWidth="1"/>
    <col min="14605" max="14605" width="4.140625" style="2" customWidth="1"/>
    <col min="14606" max="14606" width="9.85546875" style="2" customWidth="1"/>
    <col min="14607" max="14607" width="8.85546875" style="2" customWidth="1"/>
    <col min="14608" max="14610" width="9.28515625" style="2" customWidth="1"/>
    <col min="14611" max="14611" width="9.140625" style="2" customWidth="1"/>
    <col min="14612" max="14614" width="9.28515625" style="2" customWidth="1"/>
    <col min="14615" max="14848" width="11.28515625" style="2"/>
    <col min="14849" max="14849" width="5.140625" style="2" customWidth="1"/>
    <col min="14850" max="14850" width="4.140625" style="2" customWidth="1"/>
    <col min="14851" max="14857" width="9.140625" style="2" customWidth="1"/>
    <col min="14858" max="14858" width="10.28515625" style="2" customWidth="1"/>
    <col min="14859" max="14859" width="9.140625" style="2" customWidth="1"/>
    <col min="14860" max="14860" width="5.140625" style="2" customWidth="1"/>
    <col min="14861" max="14861" width="4.140625" style="2" customWidth="1"/>
    <col min="14862" max="14862" width="9.85546875" style="2" customWidth="1"/>
    <col min="14863" max="14863" width="8.85546875" style="2" customWidth="1"/>
    <col min="14864" max="14866" width="9.28515625" style="2" customWidth="1"/>
    <col min="14867" max="14867" width="9.140625" style="2" customWidth="1"/>
    <col min="14868" max="14870" width="9.28515625" style="2" customWidth="1"/>
    <col min="14871" max="15104" width="11.28515625" style="2"/>
    <col min="15105" max="15105" width="5.140625" style="2" customWidth="1"/>
    <col min="15106" max="15106" width="4.140625" style="2" customWidth="1"/>
    <col min="15107" max="15113" width="9.140625" style="2" customWidth="1"/>
    <col min="15114" max="15114" width="10.28515625" style="2" customWidth="1"/>
    <col min="15115" max="15115" width="9.140625" style="2" customWidth="1"/>
    <col min="15116" max="15116" width="5.140625" style="2" customWidth="1"/>
    <col min="15117" max="15117" width="4.140625" style="2" customWidth="1"/>
    <col min="15118" max="15118" width="9.85546875" style="2" customWidth="1"/>
    <col min="15119" max="15119" width="8.85546875" style="2" customWidth="1"/>
    <col min="15120" max="15122" width="9.28515625" style="2" customWidth="1"/>
    <col min="15123" max="15123" width="9.140625" style="2" customWidth="1"/>
    <col min="15124" max="15126" width="9.28515625" style="2" customWidth="1"/>
    <col min="15127" max="15360" width="11.28515625" style="2"/>
    <col min="15361" max="15361" width="5.140625" style="2" customWidth="1"/>
    <col min="15362" max="15362" width="4.140625" style="2" customWidth="1"/>
    <col min="15363" max="15369" width="9.140625" style="2" customWidth="1"/>
    <col min="15370" max="15370" width="10.28515625" style="2" customWidth="1"/>
    <col min="15371" max="15371" width="9.140625" style="2" customWidth="1"/>
    <col min="15372" max="15372" width="5.140625" style="2" customWidth="1"/>
    <col min="15373" max="15373" width="4.140625" style="2" customWidth="1"/>
    <col min="15374" max="15374" width="9.85546875" style="2" customWidth="1"/>
    <col min="15375" max="15375" width="8.85546875" style="2" customWidth="1"/>
    <col min="15376" max="15378" width="9.28515625" style="2" customWidth="1"/>
    <col min="15379" max="15379" width="9.140625" style="2" customWidth="1"/>
    <col min="15380" max="15382" width="9.28515625" style="2" customWidth="1"/>
    <col min="15383" max="15616" width="11.28515625" style="2"/>
    <col min="15617" max="15617" width="5.140625" style="2" customWidth="1"/>
    <col min="15618" max="15618" width="4.140625" style="2" customWidth="1"/>
    <col min="15619" max="15625" width="9.140625" style="2" customWidth="1"/>
    <col min="15626" max="15626" width="10.28515625" style="2" customWidth="1"/>
    <col min="15627" max="15627" width="9.140625" style="2" customWidth="1"/>
    <col min="15628" max="15628" width="5.140625" style="2" customWidth="1"/>
    <col min="15629" max="15629" width="4.140625" style="2" customWidth="1"/>
    <col min="15630" max="15630" width="9.85546875" style="2" customWidth="1"/>
    <col min="15631" max="15631" width="8.85546875" style="2" customWidth="1"/>
    <col min="15632" max="15634" width="9.28515625" style="2" customWidth="1"/>
    <col min="15635" max="15635" width="9.140625" style="2" customWidth="1"/>
    <col min="15636" max="15638" width="9.28515625" style="2" customWidth="1"/>
    <col min="15639" max="15872" width="11.28515625" style="2"/>
    <col min="15873" max="15873" width="5.140625" style="2" customWidth="1"/>
    <col min="15874" max="15874" width="4.140625" style="2" customWidth="1"/>
    <col min="15875" max="15881" width="9.140625" style="2" customWidth="1"/>
    <col min="15882" max="15882" width="10.28515625" style="2" customWidth="1"/>
    <col min="15883" max="15883" width="9.140625" style="2" customWidth="1"/>
    <col min="15884" max="15884" width="5.140625" style="2" customWidth="1"/>
    <col min="15885" max="15885" width="4.140625" style="2" customWidth="1"/>
    <col min="15886" max="15886" width="9.85546875" style="2" customWidth="1"/>
    <col min="15887" max="15887" width="8.85546875" style="2" customWidth="1"/>
    <col min="15888" max="15890" width="9.28515625" style="2" customWidth="1"/>
    <col min="15891" max="15891" width="9.140625" style="2" customWidth="1"/>
    <col min="15892" max="15894" width="9.28515625" style="2" customWidth="1"/>
    <col min="15895" max="16128" width="11.28515625" style="2"/>
    <col min="16129" max="16129" width="5.140625" style="2" customWidth="1"/>
    <col min="16130" max="16130" width="4.140625" style="2" customWidth="1"/>
    <col min="16131" max="16137" width="9.140625" style="2" customWidth="1"/>
    <col min="16138" max="16138" width="10.28515625" style="2" customWidth="1"/>
    <col min="16139" max="16139" width="9.140625" style="2" customWidth="1"/>
    <col min="16140" max="16140" width="5.140625" style="2" customWidth="1"/>
    <col min="16141" max="16141" width="4.140625" style="2" customWidth="1"/>
    <col min="16142" max="16142" width="9.85546875" style="2" customWidth="1"/>
    <col min="16143" max="16143" width="8.85546875" style="2" customWidth="1"/>
    <col min="16144" max="16146" width="9.28515625" style="2" customWidth="1"/>
    <col min="16147" max="16147" width="9.140625" style="2" customWidth="1"/>
    <col min="16148" max="16150" width="9.28515625" style="2" customWidth="1"/>
    <col min="16151" max="16384" width="11.28515625" style="2"/>
  </cols>
  <sheetData>
    <row r="1" spans="1:23" s="920" customFormat="1" ht="11.25" customHeight="1" x14ac:dyDescent="0.2">
      <c r="A1" s="921"/>
      <c r="B1" s="921"/>
      <c r="C1" s="921"/>
      <c r="D1" s="921"/>
      <c r="E1" s="921"/>
      <c r="F1" s="921"/>
      <c r="G1" s="921"/>
      <c r="H1" s="921"/>
      <c r="I1" s="921"/>
      <c r="J1" s="921"/>
      <c r="K1" s="2264" t="s">
        <v>1574</v>
      </c>
      <c r="L1" s="921"/>
      <c r="M1" s="921"/>
      <c r="N1" s="921"/>
      <c r="O1" s="921"/>
      <c r="P1" s="921"/>
      <c r="Q1" s="921"/>
      <c r="R1" s="921"/>
      <c r="S1" s="921"/>
      <c r="T1" s="921"/>
      <c r="U1" s="921"/>
      <c r="V1" s="2264" t="s">
        <v>1574</v>
      </c>
      <c r="W1" s="921"/>
    </row>
    <row r="2" spans="1:23" s="151" customFormat="1" ht="11.25" customHeight="1" x14ac:dyDescent="0.2">
      <c r="A2" s="2421" t="s">
        <v>510</v>
      </c>
      <c r="B2" s="2421"/>
      <c r="C2" s="2421"/>
      <c r="D2" s="2421"/>
      <c r="E2" s="2421"/>
      <c r="F2" s="2421"/>
      <c r="G2" s="2421"/>
      <c r="H2" s="2421"/>
      <c r="I2" s="2421"/>
      <c r="J2" s="2421"/>
      <c r="K2" s="2421"/>
      <c r="L2" s="145" t="s">
        <v>510</v>
      </c>
      <c r="M2" s="145"/>
      <c r="N2" s="145"/>
      <c r="O2" s="145"/>
      <c r="P2" s="145"/>
      <c r="Q2" s="145"/>
      <c r="R2" s="145"/>
      <c r="S2" s="145"/>
      <c r="T2" s="145"/>
      <c r="U2" s="145"/>
      <c r="V2" s="145"/>
      <c r="W2" s="145"/>
    </row>
    <row r="3" spans="1:23" s="151" customFormat="1" ht="11.25" customHeight="1" x14ac:dyDescent="0.2">
      <c r="A3" s="2490" t="s">
        <v>868</v>
      </c>
      <c r="B3" s="2490"/>
      <c r="C3" s="2490"/>
      <c r="D3" s="2490"/>
      <c r="E3" s="2490"/>
      <c r="F3" s="2490"/>
      <c r="G3" s="2490"/>
      <c r="H3" s="2490"/>
      <c r="I3" s="2490"/>
      <c r="J3" s="2490"/>
      <c r="K3" s="2490"/>
      <c r="L3" s="71" t="s">
        <v>868</v>
      </c>
      <c r="M3" s="71"/>
      <c r="N3" s="71"/>
      <c r="O3" s="71"/>
      <c r="P3" s="71"/>
      <c r="Q3" s="71"/>
      <c r="R3" s="71"/>
      <c r="S3" s="71"/>
      <c r="T3" s="71"/>
      <c r="U3" s="71"/>
      <c r="V3" s="71"/>
      <c r="W3" s="71"/>
    </row>
    <row r="4" spans="1:23" s="151" customFormat="1" ht="11.25" customHeight="1" x14ac:dyDescent="0.2">
      <c r="A4" s="929" t="s">
        <v>1113</v>
      </c>
      <c r="B4" s="929"/>
      <c r="C4" s="929"/>
      <c r="D4" s="929"/>
      <c r="E4" s="929"/>
      <c r="F4" s="929"/>
      <c r="G4" s="929"/>
      <c r="H4" s="929"/>
      <c r="I4" s="929"/>
      <c r="J4" s="929"/>
      <c r="K4" s="929"/>
      <c r="L4" s="929" t="s">
        <v>1113</v>
      </c>
      <c r="M4" s="929"/>
      <c r="N4" s="929"/>
      <c r="O4" s="929"/>
      <c r="P4" s="929"/>
      <c r="Q4" s="929"/>
      <c r="R4" s="929"/>
      <c r="S4" s="929"/>
      <c r="T4" s="929"/>
      <c r="U4" s="929"/>
      <c r="V4" s="929"/>
      <c r="W4" s="929"/>
    </row>
    <row r="5" spans="1:23" s="151" customFormat="1" ht="11.25" customHeight="1" x14ac:dyDescent="0.2">
      <c r="A5" s="152"/>
      <c r="B5" s="152"/>
      <c r="C5" s="152"/>
      <c r="D5" s="152"/>
      <c r="E5" s="152"/>
      <c r="F5" s="152"/>
      <c r="G5" s="152"/>
      <c r="H5" s="152"/>
      <c r="I5" s="152"/>
      <c r="J5" s="152"/>
      <c r="K5" s="152"/>
      <c r="L5" s="152"/>
      <c r="M5" s="152"/>
      <c r="N5" s="152"/>
      <c r="O5" s="152"/>
      <c r="P5" s="152"/>
      <c r="Q5" s="152"/>
      <c r="R5" s="152"/>
      <c r="S5" s="152"/>
      <c r="T5" s="152"/>
      <c r="U5" s="152"/>
      <c r="V5" s="152"/>
      <c r="W5" s="153"/>
    </row>
    <row r="6" spans="1:23" s="67" customFormat="1" ht="11.25" customHeight="1" x14ac:dyDescent="0.2">
      <c r="A6" s="2476" t="s">
        <v>1106</v>
      </c>
      <c r="B6" s="2476"/>
      <c r="C6" s="2476"/>
      <c r="D6" s="2476"/>
      <c r="E6" s="2476"/>
      <c r="F6" s="2476"/>
      <c r="G6" s="2476"/>
      <c r="H6" s="2476"/>
      <c r="I6" s="2476"/>
      <c r="J6" s="2476"/>
      <c r="K6" s="2476"/>
      <c r="L6" s="225" t="s">
        <v>1106</v>
      </c>
      <c r="M6" s="225"/>
      <c r="N6" s="225"/>
      <c r="O6" s="225"/>
      <c r="P6" s="225"/>
      <c r="Q6" s="225"/>
      <c r="R6" s="225"/>
      <c r="S6" s="225"/>
      <c r="T6" s="225"/>
      <c r="U6" s="225"/>
      <c r="V6" s="225"/>
      <c r="W6" s="225"/>
    </row>
    <row r="7" spans="1:23" s="67" customFormat="1" ht="11.25" customHeight="1" x14ac:dyDescent="0.2">
      <c r="A7" s="154"/>
      <c r="B7" s="155"/>
      <c r="C7" s="155"/>
      <c r="D7" s="155"/>
      <c r="E7" s="155"/>
      <c r="F7" s="155"/>
      <c r="G7" s="155"/>
      <c r="H7" s="155"/>
      <c r="I7" s="155"/>
      <c r="J7" s="155"/>
      <c r="K7" s="155"/>
      <c r="L7" s="154"/>
      <c r="M7" s="155"/>
      <c r="N7" s="918"/>
      <c r="O7" s="157"/>
    </row>
    <row r="8" spans="1:23" s="920" customFormat="1" ht="11.25" customHeight="1" x14ac:dyDescent="0.2">
      <c r="A8" s="72"/>
      <c r="B8" s="72"/>
      <c r="C8" s="72"/>
      <c r="D8" s="72"/>
      <c r="E8" s="72"/>
      <c r="F8" s="72"/>
      <c r="G8" s="72"/>
      <c r="H8" s="72"/>
      <c r="I8" s="72"/>
      <c r="J8" s="72"/>
      <c r="K8" s="72"/>
      <c r="L8" s="72"/>
      <c r="M8" s="72"/>
    </row>
    <row r="9" spans="1:23" s="921" customFormat="1" ht="11.25" customHeight="1" x14ac:dyDescent="0.2">
      <c r="A9" s="919"/>
      <c r="B9" s="919"/>
      <c r="C9" s="2439" t="s">
        <v>964</v>
      </c>
      <c r="D9" s="2439" t="s">
        <v>968</v>
      </c>
      <c r="E9" s="2444" t="s">
        <v>809</v>
      </c>
      <c r="F9" s="2444" t="s">
        <v>969</v>
      </c>
      <c r="G9" s="2439" t="s">
        <v>1105</v>
      </c>
      <c r="H9" s="2439" t="s">
        <v>972</v>
      </c>
      <c r="I9" s="2452" t="s">
        <v>971</v>
      </c>
      <c r="J9" s="2439" t="s">
        <v>808</v>
      </c>
      <c r="K9" s="2452" t="s">
        <v>1104</v>
      </c>
      <c r="L9" s="116"/>
      <c r="M9" s="158"/>
      <c r="N9" s="2439" t="s">
        <v>1103</v>
      </c>
      <c r="O9" s="2439" t="s">
        <v>973</v>
      </c>
      <c r="P9" s="2439" t="s">
        <v>1102</v>
      </c>
      <c r="Q9" s="2444" t="s">
        <v>806</v>
      </c>
      <c r="R9" s="2444" t="s">
        <v>1101</v>
      </c>
      <c r="S9" s="2439" t="s">
        <v>1100</v>
      </c>
      <c r="T9" s="2429" t="s">
        <v>1099</v>
      </c>
      <c r="U9" s="2444" t="s">
        <v>1098</v>
      </c>
      <c r="V9" s="2452" t="s">
        <v>1097</v>
      </c>
    </row>
    <row r="10" spans="1:23" s="921" customFormat="1" ht="11.25" customHeight="1" x14ac:dyDescent="0.2">
      <c r="A10" s="19" t="s">
        <v>520</v>
      </c>
      <c r="B10" s="20"/>
      <c r="C10" s="2433"/>
      <c r="D10" s="2433"/>
      <c r="E10" s="2436"/>
      <c r="F10" s="2436"/>
      <c r="G10" s="2433"/>
      <c r="H10" s="2433"/>
      <c r="I10" s="2499"/>
      <c r="J10" s="2433"/>
      <c r="K10" s="2499"/>
      <c r="L10" s="19" t="s">
        <v>520</v>
      </c>
      <c r="M10" s="20"/>
      <c r="N10" s="2433"/>
      <c r="O10" s="2433"/>
      <c r="P10" s="2436"/>
      <c r="Q10" s="2436"/>
      <c r="R10" s="2436"/>
      <c r="S10" s="2433"/>
      <c r="T10" s="2446"/>
      <c r="U10" s="2436"/>
      <c r="V10" s="2499"/>
      <c r="W10" s="919"/>
    </row>
    <row r="11" spans="1:23" s="921" customFormat="1" ht="11.25" customHeight="1" x14ac:dyDescent="0.2">
      <c r="A11" s="23" t="s">
        <v>522</v>
      </c>
      <c r="B11" s="28"/>
      <c r="C11" s="2433"/>
      <c r="D11" s="2433"/>
      <c r="E11" s="2436"/>
      <c r="F11" s="2436"/>
      <c r="G11" s="2433"/>
      <c r="H11" s="2433"/>
      <c r="I11" s="2499"/>
      <c r="J11" s="2433"/>
      <c r="K11" s="2499"/>
      <c r="L11" s="23" t="s">
        <v>522</v>
      </c>
      <c r="M11" s="28"/>
      <c r="N11" s="2433"/>
      <c r="O11" s="2433"/>
      <c r="P11" s="2436"/>
      <c r="Q11" s="2436"/>
      <c r="R11" s="2436"/>
      <c r="S11" s="2433"/>
      <c r="T11" s="2446"/>
      <c r="U11" s="2436"/>
      <c r="V11" s="2499"/>
      <c r="W11" s="919"/>
    </row>
    <row r="12" spans="1:23" s="921" customFormat="1" ht="11.25" customHeight="1" x14ac:dyDescent="0.2">
      <c r="A12" s="19"/>
      <c r="B12" s="28"/>
      <c r="C12" s="2433"/>
      <c r="D12" s="2433"/>
      <c r="E12" s="2436"/>
      <c r="F12" s="2436"/>
      <c r="G12" s="2433"/>
      <c r="H12" s="2433"/>
      <c r="I12" s="2499"/>
      <c r="J12" s="2433"/>
      <c r="K12" s="2499"/>
      <c r="L12" s="19"/>
      <c r="M12" s="28"/>
      <c r="N12" s="2433"/>
      <c r="O12" s="2433"/>
      <c r="P12" s="2436"/>
      <c r="Q12" s="2436"/>
      <c r="R12" s="2436"/>
      <c r="S12" s="2433"/>
      <c r="T12" s="2446"/>
      <c r="U12" s="2436"/>
      <c r="V12" s="2499"/>
      <c r="W12" s="919"/>
    </row>
    <row r="13" spans="1:23" s="921" customFormat="1" ht="11.25" customHeight="1" x14ac:dyDescent="0.2">
      <c r="A13" s="19" t="s">
        <v>530</v>
      </c>
      <c r="B13" s="28"/>
      <c r="C13" s="2433"/>
      <c r="D13" s="2433"/>
      <c r="E13" s="2436"/>
      <c r="F13" s="2436"/>
      <c r="G13" s="2433"/>
      <c r="H13" s="2433"/>
      <c r="I13" s="2499"/>
      <c r="J13" s="2433"/>
      <c r="K13" s="2499"/>
      <c r="L13" s="19" t="s">
        <v>530</v>
      </c>
      <c r="M13" s="28"/>
      <c r="N13" s="2433"/>
      <c r="O13" s="2433"/>
      <c r="P13" s="2436"/>
      <c r="Q13" s="2436"/>
      <c r="R13" s="2436"/>
      <c r="S13" s="2433"/>
      <c r="T13" s="2446"/>
      <c r="U13" s="2436"/>
      <c r="V13" s="2499"/>
      <c r="W13" s="919"/>
    </row>
    <row r="14" spans="1:23" s="921" customFormat="1" ht="11.25" customHeight="1" x14ac:dyDescent="0.2">
      <c r="A14" s="23" t="s">
        <v>534</v>
      </c>
      <c r="B14" s="28"/>
      <c r="C14" s="2433"/>
      <c r="D14" s="2433"/>
      <c r="E14" s="2436"/>
      <c r="F14" s="2436"/>
      <c r="G14" s="2433"/>
      <c r="H14" s="2433"/>
      <c r="I14" s="2499"/>
      <c r="J14" s="2433"/>
      <c r="K14" s="2499"/>
      <c r="L14" s="23" t="s">
        <v>534</v>
      </c>
      <c r="M14" s="28"/>
      <c r="N14" s="2433"/>
      <c r="O14" s="2433"/>
      <c r="P14" s="2436"/>
      <c r="Q14" s="2436"/>
      <c r="R14" s="2436"/>
      <c r="S14" s="2433"/>
      <c r="T14" s="2446"/>
      <c r="U14" s="2436"/>
      <c r="V14" s="2499"/>
      <c r="W14" s="919"/>
    </row>
    <row r="15" spans="1:23" s="921" customFormat="1" ht="11.25" customHeight="1" x14ac:dyDescent="0.2">
      <c r="A15" s="163"/>
      <c r="B15" s="164"/>
      <c r="C15" s="2434"/>
      <c r="D15" s="2434"/>
      <c r="E15" s="2437"/>
      <c r="F15" s="2437"/>
      <c r="G15" s="2434"/>
      <c r="H15" s="2434"/>
      <c r="I15" s="2500"/>
      <c r="J15" s="2434"/>
      <c r="K15" s="2500"/>
      <c r="L15" s="163"/>
      <c r="M15" s="164"/>
      <c r="N15" s="2434"/>
      <c r="O15" s="2434"/>
      <c r="P15" s="2437"/>
      <c r="Q15" s="2437"/>
      <c r="R15" s="2437"/>
      <c r="S15" s="2434"/>
      <c r="T15" s="2447"/>
      <c r="U15" s="2437"/>
      <c r="V15" s="2500"/>
      <c r="W15" s="919"/>
    </row>
    <row r="16" spans="1:23" s="921" customFormat="1" ht="11.25" customHeight="1" x14ac:dyDescent="0.2">
      <c r="A16" s="19"/>
      <c r="B16" s="19"/>
      <c r="C16" s="165"/>
      <c r="D16" s="165"/>
      <c r="E16" s="165"/>
      <c r="F16" s="165"/>
      <c r="G16" s="165"/>
      <c r="H16" s="165"/>
      <c r="I16" s="165"/>
      <c r="J16" s="165"/>
      <c r="K16" s="165"/>
      <c r="L16" s="19"/>
      <c r="M16" s="19"/>
      <c r="N16" s="165"/>
      <c r="O16" s="165"/>
      <c r="P16" s="165"/>
      <c r="Q16" s="165"/>
      <c r="R16" s="165"/>
      <c r="S16" s="165"/>
      <c r="T16" s="165"/>
      <c r="U16" s="165"/>
      <c r="V16" s="165"/>
      <c r="W16" s="919"/>
    </row>
    <row r="17" spans="1:22" s="921" customFormat="1" ht="11.25" customHeight="1" x14ac:dyDescent="0.2">
      <c r="A17" s="19"/>
      <c r="B17" s="19"/>
      <c r="C17" s="259" t="s">
        <v>848</v>
      </c>
      <c r="D17" s="259"/>
      <c r="E17" s="259"/>
      <c r="F17" s="259"/>
      <c r="G17" s="259"/>
      <c r="H17" s="259"/>
      <c r="I17" s="259"/>
      <c r="J17" s="259"/>
      <c r="K17" s="259"/>
      <c r="L17" s="19"/>
      <c r="M17" s="19"/>
      <c r="N17" s="259" t="s">
        <v>848</v>
      </c>
      <c r="O17" s="259"/>
      <c r="P17" s="259"/>
      <c r="S17" s="259"/>
      <c r="T17" s="913"/>
      <c r="U17" s="259"/>
      <c r="V17" s="259"/>
    </row>
    <row r="18" spans="1:22" s="1170" customFormat="1" ht="11.25" hidden="1" customHeight="1" x14ac:dyDescent="0.2">
      <c r="A18" s="19"/>
      <c r="B18" s="19"/>
      <c r="C18" s="259"/>
      <c r="D18" s="259"/>
      <c r="E18" s="259"/>
      <c r="F18" s="259"/>
      <c r="G18" s="259"/>
      <c r="H18" s="259"/>
      <c r="I18" s="259"/>
      <c r="J18" s="259"/>
      <c r="K18" s="259"/>
      <c r="L18" s="19"/>
      <c r="M18" s="19"/>
      <c r="N18" s="259"/>
      <c r="O18" s="259"/>
      <c r="P18" s="259"/>
      <c r="S18" s="259"/>
      <c r="T18" s="1653"/>
      <c r="U18" s="259"/>
      <c r="V18" s="259"/>
    </row>
    <row r="19" spans="1:22" s="1170" customFormat="1" ht="11.25" hidden="1" customHeight="1" x14ac:dyDescent="0.2">
      <c r="A19" s="19"/>
      <c r="B19" s="19"/>
      <c r="C19" s="259"/>
      <c r="D19" s="259"/>
      <c r="E19" s="259"/>
      <c r="F19" s="259"/>
      <c r="G19" s="259"/>
      <c r="H19" s="259"/>
      <c r="I19" s="259"/>
      <c r="J19" s="259"/>
      <c r="K19" s="259"/>
      <c r="L19" s="19"/>
      <c r="M19" s="19"/>
      <c r="N19" s="259"/>
      <c r="O19" s="259"/>
      <c r="P19" s="259"/>
      <c r="S19" s="259"/>
      <c r="T19" s="1653"/>
      <c r="U19" s="259"/>
      <c r="V19" s="259"/>
    </row>
    <row r="20" spans="1:22" s="921" customFormat="1" ht="11.25" customHeight="1" x14ac:dyDescent="0.2">
      <c r="A20" s="19"/>
      <c r="B20" s="19"/>
      <c r="C20" s="913"/>
      <c r="D20" s="915"/>
      <c r="E20" s="913"/>
      <c r="F20" s="913"/>
      <c r="G20" s="913"/>
      <c r="H20" s="913"/>
      <c r="I20" s="913"/>
      <c r="J20" s="913"/>
      <c r="K20" s="913"/>
      <c r="L20" s="19"/>
      <c r="M20" s="19"/>
      <c r="N20" s="913"/>
      <c r="O20" s="913"/>
      <c r="P20" s="913"/>
      <c r="Q20" s="913"/>
      <c r="R20" s="914"/>
      <c r="S20" s="913"/>
      <c r="T20" s="166"/>
      <c r="U20" s="928"/>
      <c r="V20" s="913"/>
    </row>
    <row r="21" spans="1:22" s="921" customFormat="1" ht="11.25" customHeight="1" x14ac:dyDescent="0.2">
      <c r="A21" s="19">
        <v>1996</v>
      </c>
      <c r="B21" s="28"/>
      <c r="C21" s="928">
        <v>42101.086600000002</v>
      </c>
      <c r="D21" s="928">
        <v>9756.6959000000006</v>
      </c>
      <c r="E21" s="928">
        <v>8984.3822</v>
      </c>
      <c r="F21" s="928">
        <v>8150.3818000000001</v>
      </c>
      <c r="G21" s="928">
        <v>7773.1557999999995</v>
      </c>
      <c r="H21" s="928">
        <v>4599.3972999999996</v>
      </c>
      <c r="I21" s="928">
        <v>10308.018099999999</v>
      </c>
      <c r="J21" s="928">
        <v>4556.0882000000001</v>
      </c>
      <c r="K21" s="928">
        <v>4849.8726999999999</v>
      </c>
      <c r="L21" s="19">
        <v>1996</v>
      </c>
      <c r="M21" s="28"/>
      <c r="N21" s="928">
        <v>2597.17</v>
      </c>
      <c r="O21" s="928">
        <v>5156.4727999999996</v>
      </c>
      <c r="P21" s="928">
        <v>3684.5810000000001</v>
      </c>
      <c r="Q21" s="928">
        <v>8289.8860000000004</v>
      </c>
      <c r="R21" s="928">
        <v>2876.4262999999996</v>
      </c>
      <c r="S21" s="928">
        <v>3175.9479999999999</v>
      </c>
      <c r="T21" s="928">
        <v>3286.5790000000002</v>
      </c>
      <c r="U21" s="928">
        <v>3660.6827000000003</v>
      </c>
      <c r="V21" s="928">
        <v>802.59299999999996</v>
      </c>
    </row>
    <row r="22" spans="1:22" s="921" customFormat="1" ht="11.25" hidden="1" customHeight="1" x14ac:dyDescent="0.2">
      <c r="A22" s="19">
        <v>1997</v>
      </c>
      <c r="B22" s="28"/>
      <c r="C22" s="928">
        <v>46807.210500000001</v>
      </c>
      <c r="D22" s="928">
        <v>10338.1834</v>
      </c>
      <c r="E22" s="928">
        <v>8587.0198</v>
      </c>
      <c r="F22" s="928">
        <v>7896.7275999999993</v>
      </c>
      <c r="G22" s="928">
        <v>8017.8811999999998</v>
      </c>
      <c r="H22" s="928">
        <v>4648.0733</v>
      </c>
      <c r="I22" s="928">
        <v>8543.4933000000001</v>
      </c>
      <c r="J22" s="928">
        <v>4269.0492999999997</v>
      </c>
      <c r="K22" s="928">
        <v>4827.3937000000005</v>
      </c>
      <c r="L22" s="19">
        <v>1997</v>
      </c>
      <c r="M22" s="28"/>
      <c r="N22" s="928">
        <v>2572.19</v>
      </c>
      <c r="O22" s="928">
        <v>4831.8958000000002</v>
      </c>
      <c r="P22" s="928">
        <v>3825.3177999999998</v>
      </c>
      <c r="Q22" s="928">
        <v>8520.6149999999998</v>
      </c>
      <c r="R22" s="928">
        <v>2875.2793999999999</v>
      </c>
      <c r="S22" s="928">
        <v>2950.5590000000002</v>
      </c>
      <c r="T22" s="928">
        <v>3271.3670000000002</v>
      </c>
      <c r="U22" s="928">
        <v>3969.1734999999999</v>
      </c>
      <c r="V22" s="928">
        <v>1106.4013</v>
      </c>
    </row>
    <row r="23" spans="1:22" s="921" customFormat="1" ht="11.25" hidden="1" customHeight="1" x14ac:dyDescent="0.2">
      <c r="A23" s="19">
        <v>1998</v>
      </c>
      <c r="B23" s="28"/>
      <c r="C23" s="928">
        <v>47511.766299999996</v>
      </c>
      <c r="D23" s="928">
        <v>10479.6414</v>
      </c>
      <c r="E23" s="928">
        <v>9595.1096999999991</v>
      </c>
      <c r="F23" s="928">
        <v>8126.2282000000005</v>
      </c>
      <c r="G23" s="928">
        <v>7204.1008000000002</v>
      </c>
      <c r="H23" s="928">
        <v>4972.4377000000004</v>
      </c>
      <c r="I23" s="928">
        <v>5972.1635999999999</v>
      </c>
      <c r="J23" s="928">
        <v>4216.8024000000005</v>
      </c>
      <c r="K23" s="928">
        <v>4606.3914999999997</v>
      </c>
      <c r="L23" s="19">
        <v>1998</v>
      </c>
      <c r="M23" s="28"/>
      <c r="N23" s="928">
        <v>2756.6390000000001</v>
      </c>
      <c r="O23" s="928">
        <v>5192.2467999999999</v>
      </c>
      <c r="P23" s="928">
        <v>4120.2190000000001</v>
      </c>
      <c r="Q23" s="928">
        <v>6170.3284999999996</v>
      </c>
      <c r="R23" s="928">
        <v>3137.5843</v>
      </c>
      <c r="S23" s="928">
        <v>2747.4940000000001</v>
      </c>
      <c r="T23" s="928">
        <v>3091.873</v>
      </c>
      <c r="U23" s="928">
        <v>3731.5567000000001</v>
      </c>
      <c r="V23" s="928">
        <v>1209.7626</v>
      </c>
    </row>
    <row r="24" spans="1:22" s="921" customFormat="1" ht="11.25" hidden="1" customHeight="1" x14ac:dyDescent="0.2">
      <c r="A24" s="19">
        <v>1999</v>
      </c>
      <c r="B24" s="28"/>
      <c r="C24" s="928">
        <v>45723.216200000003</v>
      </c>
      <c r="D24" s="928">
        <v>10432.9935</v>
      </c>
      <c r="E24" s="928">
        <v>9833.7003999999997</v>
      </c>
      <c r="F24" s="928">
        <v>7840.9129000000003</v>
      </c>
      <c r="G24" s="928">
        <v>7227.6462000000001</v>
      </c>
      <c r="H24" s="928">
        <v>4510.8167999999996</v>
      </c>
      <c r="I24" s="928">
        <v>5488.5416999999998</v>
      </c>
      <c r="J24" s="928">
        <v>4073.1987000000004</v>
      </c>
      <c r="K24" s="928">
        <v>4379.7277999999997</v>
      </c>
      <c r="L24" s="19">
        <v>1999</v>
      </c>
      <c r="M24" s="28"/>
      <c r="N24" s="928">
        <v>3092.9549999999999</v>
      </c>
      <c r="O24" s="928">
        <v>5100.0649999999996</v>
      </c>
      <c r="P24" s="928">
        <v>3756.402</v>
      </c>
      <c r="Q24" s="928">
        <v>5334.1817999999994</v>
      </c>
      <c r="R24" s="928">
        <v>2970.0628999999999</v>
      </c>
      <c r="S24" s="928">
        <v>2617.7930000000001</v>
      </c>
      <c r="T24" s="928">
        <v>2538.3159999999998</v>
      </c>
      <c r="U24" s="928">
        <v>3684.6341000000002</v>
      </c>
      <c r="V24" s="928">
        <v>1047.9475</v>
      </c>
    </row>
    <row r="25" spans="1:22" s="921" customFormat="1" ht="11.25" customHeight="1" x14ac:dyDescent="0.2">
      <c r="A25" s="19">
        <v>2000</v>
      </c>
      <c r="B25" s="28"/>
      <c r="C25" s="928">
        <v>50347.623799999994</v>
      </c>
      <c r="D25" s="928">
        <v>11657.5147</v>
      </c>
      <c r="E25" s="928">
        <v>9501.2155000000002</v>
      </c>
      <c r="F25" s="928">
        <v>7910.7295000000004</v>
      </c>
      <c r="G25" s="928">
        <v>8224.4910999999993</v>
      </c>
      <c r="H25" s="928">
        <v>4348.6045000000004</v>
      </c>
      <c r="I25" s="928">
        <v>6593.4353000000001</v>
      </c>
      <c r="J25" s="928">
        <v>3996.1734999999999</v>
      </c>
      <c r="K25" s="928">
        <v>4519.9735999999994</v>
      </c>
      <c r="L25" s="19">
        <v>2000</v>
      </c>
      <c r="M25" s="28"/>
      <c r="N25" s="928">
        <v>2965.799</v>
      </c>
      <c r="O25" s="928">
        <v>4365.8925999999992</v>
      </c>
      <c r="P25" s="928">
        <v>4144.241</v>
      </c>
      <c r="Q25" s="928">
        <v>4570.5657999999994</v>
      </c>
      <c r="R25" s="928">
        <v>3320.884</v>
      </c>
      <c r="S25" s="928">
        <v>2958.1111000000001</v>
      </c>
      <c r="T25" s="928">
        <v>2263.0178999999998</v>
      </c>
      <c r="U25" s="928">
        <v>3459.7012999999997</v>
      </c>
      <c r="V25" s="928">
        <v>1098.4322999999999</v>
      </c>
    </row>
    <row r="26" spans="1:22" s="921" customFormat="1" ht="11.25" hidden="1" customHeight="1" x14ac:dyDescent="0.2">
      <c r="A26" s="19">
        <v>2001</v>
      </c>
      <c r="B26" s="28"/>
      <c r="C26" s="928">
        <v>46936.882600000004</v>
      </c>
      <c r="D26" s="928">
        <v>12314.651599999999</v>
      </c>
      <c r="E26" s="928">
        <v>9684.1919999999991</v>
      </c>
      <c r="F26" s="928">
        <v>8369.9</v>
      </c>
      <c r="G26" s="928">
        <v>7604.1500999999998</v>
      </c>
      <c r="H26" s="928">
        <v>4484.9899000000005</v>
      </c>
      <c r="I26" s="928">
        <v>6177.0224000000007</v>
      </c>
      <c r="J26" s="928">
        <v>4608.1235999999999</v>
      </c>
      <c r="K26" s="928">
        <v>4310.3032999999996</v>
      </c>
      <c r="L26" s="19">
        <v>2001</v>
      </c>
      <c r="M26" s="28"/>
      <c r="N26" s="928">
        <v>2772.4769999999999</v>
      </c>
      <c r="O26" s="928">
        <v>4312.8447999999999</v>
      </c>
      <c r="P26" s="928">
        <v>3672.9789999999998</v>
      </c>
      <c r="Q26" s="928">
        <v>4389.3360000000002</v>
      </c>
      <c r="R26" s="928">
        <v>3225.2787999999996</v>
      </c>
      <c r="S26" s="928">
        <v>2943.8842999999997</v>
      </c>
      <c r="T26" s="928">
        <v>2735.6480000000001</v>
      </c>
      <c r="U26" s="928">
        <v>3335.6656000000003</v>
      </c>
      <c r="V26" s="928">
        <v>963.33389999999997</v>
      </c>
    </row>
    <row r="27" spans="1:22" s="921" customFormat="1" ht="11.25" hidden="1" customHeight="1" x14ac:dyDescent="0.2">
      <c r="A27" s="19">
        <v>2002</v>
      </c>
      <c r="B27" s="28"/>
      <c r="C27" s="928">
        <v>47107.699700000005</v>
      </c>
      <c r="D27" s="928">
        <v>12341.0298</v>
      </c>
      <c r="E27" s="928">
        <v>9266.8346999999994</v>
      </c>
      <c r="F27" s="928">
        <v>7978.4276</v>
      </c>
      <c r="G27" s="928">
        <v>7785.4409999999998</v>
      </c>
      <c r="H27" s="928">
        <v>4517.5743000000002</v>
      </c>
      <c r="I27" s="928">
        <v>6762.0355</v>
      </c>
      <c r="J27" s="928">
        <v>3985.3604999999998</v>
      </c>
      <c r="K27" s="928">
        <v>3999.6855</v>
      </c>
      <c r="L27" s="19">
        <v>2002</v>
      </c>
      <c r="M27" s="28"/>
      <c r="N27" s="928">
        <v>3147.09</v>
      </c>
      <c r="O27" s="928">
        <v>4850.5169999999998</v>
      </c>
      <c r="P27" s="928">
        <v>3726.703</v>
      </c>
      <c r="Q27" s="928">
        <v>3789.4029999999998</v>
      </c>
      <c r="R27" s="928">
        <v>3315.0075000000002</v>
      </c>
      <c r="S27" s="928">
        <v>3337.2595000000001</v>
      </c>
      <c r="T27" s="928">
        <v>2549.1109999999999</v>
      </c>
      <c r="U27" s="928">
        <v>2961.5888</v>
      </c>
      <c r="V27" s="928">
        <v>1323.8021000000001</v>
      </c>
    </row>
    <row r="28" spans="1:22" s="921" customFormat="1" ht="11.25" hidden="1" customHeight="1" x14ac:dyDescent="0.2">
      <c r="A28" s="19">
        <v>2003</v>
      </c>
      <c r="B28" s="28"/>
      <c r="C28" s="928">
        <v>46287.114999999998</v>
      </c>
      <c r="D28" s="928">
        <v>12460.565199999999</v>
      </c>
      <c r="E28" s="928">
        <v>9207.5010999999995</v>
      </c>
      <c r="F28" s="928">
        <v>6947.5974999999999</v>
      </c>
      <c r="G28" s="928">
        <v>7133.5102000000006</v>
      </c>
      <c r="H28" s="928">
        <v>4483.2849000000006</v>
      </c>
      <c r="I28" s="928">
        <v>6089.8445000000002</v>
      </c>
      <c r="J28" s="928">
        <v>3853.8944000000001</v>
      </c>
      <c r="K28" s="928">
        <v>3410.8271</v>
      </c>
      <c r="L28" s="19">
        <v>2003</v>
      </c>
      <c r="M28" s="28"/>
      <c r="N28" s="928">
        <v>3527.8890000000001</v>
      </c>
      <c r="O28" s="928">
        <v>4231.6729999999998</v>
      </c>
      <c r="P28" s="928">
        <v>3421.8593999999998</v>
      </c>
      <c r="Q28" s="928">
        <v>3242.2179999999998</v>
      </c>
      <c r="R28" s="928">
        <v>3245.2177999999999</v>
      </c>
      <c r="S28" s="928">
        <v>3117.4777000000004</v>
      </c>
      <c r="T28" s="928">
        <v>2449.5590000000002</v>
      </c>
      <c r="U28" s="928">
        <v>2808.7302</v>
      </c>
      <c r="V28" s="928">
        <v>1361.7298999999998</v>
      </c>
    </row>
    <row r="29" spans="1:22" s="921" customFormat="1" ht="11.25" hidden="1" customHeight="1" x14ac:dyDescent="0.2">
      <c r="A29" s="19">
        <v>2004</v>
      </c>
      <c r="B29" s="28"/>
      <c r="C29" s="928">
        <v>49525.128899999996</v>
      </c>
      <c r="D29" s="928">
        <v>13891.599099999999</v>
      </c>
      <c r="E29" s="928">
        <v>9052.3685999999998</v>
      </c>
      <c r="F29" s="928">
        <v>7675.9191000000001</v>
      </c>
      <c r="G29" s="928">
        <v>7189.8657000000003</v>
      </c>
      <c r="H29" s="928">
        <v>5591.9417999999996</v>
      </c>
      <c r="I29" s="928">
        <v>6595.0298000000003</v>
      </c>
      <c r="J29" s="928">
        <v>4404.9589000000005</v>
      </c>
      <c r="K29" s="928">
        <v>3517.3112000000001</v>
      </c>
      <c r="L29" s="19">
        <v>2004</v>
      </c>
      <c r="M29" s="28"/>
      <c r="N29" s="928">
        <v>3338.9085</v>
      </c>
      <c r="O29" s="928">
        <v>4274.0870000000004</v>
      </c>
      <c r="P29" s="928">
        <v>3709.2085000000002</v>
      </c>
      <c r="Q29" s="928">
        <v>3055.0830000000001</v>
      </c>
      <c r="R29" s="928">
        <v>3430.2597999999998</v>
      </c>
      <c r="S29" s="928">
        <v>3071.4462999999996</v>
      </c>
      <c r="T29" s="928">
        <v>2889.1509999999998</v>
      </c>
      <c r="U29" s="928">
        <v>3006.0106000000001</v>
      </c>
      <c r="V29" s="928">
        <v>1467.6784</v>
      </c>
    </row>
    <row r="30" spans="1:22" s="921" customFormat="1" ht="11.25" customHeight="1" x14ac:dyDescent="0.2">
      <c r="A30" s="19">
        <v>2005</v>
      </c>
      <c r="B30" s="28"/>
      <c r="C30" s="928">
        <v>49382.197700000004</v>
      </c>
      <c r="D30" s="928">
        <v>14001.7556</v>
      </c>
      <c r="E30" s="928">
        <v>10679.845499999999</v>
      </c>
      <c r="F30" s="928">
        <v>8075.8410000000003</v>
      </c>
      <c r="G30" s="928">
        <v>7098.6360999999997</v>
      </c>
      <c r="H30" s="928">
        <v>5996.9772999999996</v>
      </c>
      <c r="I30" s="928">
        <v>6507.0187000000005</v>
      </c>
      <c r="J30" s="928">
        <v>4046.7661000000003</v>
      </c>
      <c r="K30" s="928">
        <v>3257.4312999999997</v>
      </c>
      <c r="L30" s="19">
        <v>2005</v>
      </c>
      <c r="M30" s="28"/>
      <c r="N30" s="928">
        <v>3481.6709999999998</v>
      </c>
      <c r="O30" s="928">
        <v>4375.0479999999998</v>
      </c>
      <c r="P30" s="928">
        <v>3465.8193999999999</v>
      </c>
      <c r="Q30" s="928">
        <v>3563.5839999999998</v>
      </c>
      <c r="R30" s="928">
        <v>3228.1044999999999</v>
      </c>
      <c r="S30" s="928">
        <v>3175.8890000000001</v>
      </c>
      <c r="T30" s="928">
        <v>3135.3519999999999</v>
      </c>
      <c r="U30" s="928">
        <v>2953.4317000000001</v>
      </c>
      <c r="V30" s="928">
        <v>1862.3183999999999</v>
      </c>
    </row>
    <row r="31" spans="1:22" s="921" customFormat="1" ht="11.25" hidden="1" customHeight="1" x14ac:dyDescent="0.2">
      <c r="A31" s="19">
        <v>2006</v>
      </c>
      <c r="B31" s="28"/>
      <c r="C31" s="928">
        <v>51413.5677</v>
      </c>
      <c r="D31" s="928">
        <v>14700.4159</v>
      </c>
      <c r="E31" s="928">
        <v>10029.641599999999</v>
      </c>
      <c r="F31" s="928">
        <v>7955.8768</v>
      </c>
      <c r="G31" s="928">
        <v>7437.3254000000006</v>
      </c>
      <c r="H31" s="928">
        <v>6477.1048000000001</v>
      </c>
      <c r="I31" s="928">
        <v>7090.3940999999995</v>
      </c>
      <c r="J31" s="928">
        <v>3796.4212000000002</v>
      </c>
      <c r="K31" s="928">
        <v>3559.8762000000002</v>
      </c>
      <c r="L31" s="19">
        <v>2006</v>
      </c>
      <c r="M31" s="28"/>
      <c r="N31" s="928">
        <v>3644.3180000000002</v>
      </c>
      <c r="O31" s="928">
        <v>4627.2780000000002</v>
      </c>
      <c r="P31" s="928">
        <v>3272.2939000000001</v>
      </c>
      <c r="Q31" s="928">
        <v>3758.3797000000004</v>
      </c>
      <c r="R31" s="928">
        <v>3055.5639000000001</v>
      </c>
      <c r="S31" s="928">
        <v>2898.105</v>
      </c>
      <c r="T31" s="928">
        <v>2862.6610000000001</v>
      </c>
      <c r="U31" s="928">
        <v>2540.9303999999997</v>
      </c>
      <c r="V31" s="928">
        <v>1850.4773</v>
      </c>
    </row>
    <row r="32" spans="1:22" s="921" customFormat="1" ht="11.25" hidden="1" customHeight="1" x14ac:dyDescent="0.2">
      <c r="A32" s="19">
        <v>2007</v>
      </c>
      <c r="B32" s="28"/>
      <c r="C32" s="42">
        <v>53479.512900000002</v>
      </c>
      <c r="D32" s="42">
        <v>15096.2564</v>
      </c>
      <c r="E32" s="42">
        <v>11348.471100000001</v>
      </c>
      <c r="F32" s="42">
        <v>8371.4417999999987</v>
      </c>
      <c r="G32" s="42">
        <v>7881.9366</v>
      </c>
      <c r="H32" s="42">
        <v>6980.8981999999987</v>
      </c>
      <c r="I32" s="42">
        <v>6306.9714000000004</v>
      </c>
      <c r="J32" s="42">
        <v>4150.0869000000002</v>
      </c>
      <c r="K32" s="42">
        <v>3903.7243999999992</v>
      </c>
      <c r="L32" s="19">
        <v>2007</v>
      </c>
      <c r="M32" s="28"/>
      <c r="N32" s="42">
        <v>4078.5009999999997</v>
      </c>
      <c r="O32" s="42">
        <v>3725.9899999999993</v>
      </c>
      <c r="P32" s="42">
        <v>3608.1125000000002</v>
      </c>
      <c r="Q32" s="42">
        <v>3751.4929999999999</v>
      </c>
      <c r="R32" s="42">
        <v>3282.2252000000003</v>
      </c>
      <c r="S32" s="42">
        <v>3309.154</v>
      </c>
      <c r="T32" s="42">
        <v>2670.1220000000003</v>
      </c>
      <c r="U32" s="42">
        <v>2895.4218999999998</v>
      </c>
      <c r="V32" s="42">
        <v>1876.8934000000002</v>
      </c>
    </row>
    <row r="33" spans="1:30" s="921" customFormat="1" ht="11.25" hidden="1" customHeight="1" x14ac:dyDescent="0.2">
      <c r="A33" s="19">
        <v>2008</v>
      </c>
      <c r="B33" s="28"/>
      <c r="C33" s="890">
        <v>51580.6757</v>
      </c>
      <c r="D33" s="890">
        <v>14159.227999999999</v>
      </c>
      <c r="E33" s="890">
        <v>11940.1595</v>
      </c>
      <c r="F33" s="890">
        <v>8762.4922999999999</v>
      </c>
      <c r="G33" s="890">
        <v>7473.2286000000013</v>
      </c>
      <c r="H33" s="890">
        <v>7198.1523999999999</v>
      </c>
      <c r="I33" s="890">
        <v>6360.3970999999992</v>
      </c>
      <c r="J33" s="890">
        <v>3603.4084999999991</v>
      </c>
      <c r="K33" s="890">
        <v>3806.1925000000001</v>
      </c>
      <c r="L33" s="19">
        <v>2008</v>
      </c>
      <c r="M33" s="28"/>
      <c r="N33" s="890">
        <v>4109.6550000000007</v>
      </c>
      <c r="O33" s="890">
        <v>3868.8800000000006</v>
      </c>
      <c r="P33" s="890">
        <v>3401.5969999999998</v>
      </c>
      <c r="Q33" s="890">
        <v>3843.9086999999995</v>
      </c>
      <c r="R33" s="890">
        <v>3543.6291000000001</v>
      </c>
      <c r="S33" s="890">
        <v>3075.3456000000001</v>
      </c>
      <c r="T33" s="890">
        <v>2761.1220000000003</v>
      </c>
      <c r="U33" s="890">
        <v>3181.7804000000001</v>
      </c>
      <c r="V33" s="890">
        <v>1806.5455999999997</v>
      </c>
    </row>
    <row r="34" spans="1:30" s="921" customFormat="1" ht="11.25" hidden="1" customHeight="1" x14ac:dyDescent="0.2">
      <c r="A34" s="2411">
        <v>2009</v>
      </c>
      <c r="B34" s="2412"/>
      <c r="C34" s="42">
        <v>36677.2353</v>
      </c>
      <c r="D34" s="42">
        <v>11580.605100000001</v>
      </c>
      <c r="E34" s="42">
        <v>11066.1806</v>
      </c>
      <c r="F34" s="42">
        <v>7898.5132999999996</v>
      </c>
      <c r="G34" s="42">
        <v>6445.8398000000007</v>
      </c>
      <c r="H34" s="42">
        <v>6119.9018000000005</v>
      </c>
      <c r="I34" s="42">
        <v>5691.2333000000008</v>
      </c>
      <c r="J34" s="42">
        <v>3473.8012000000003</v>
      </c>
      <c r="K34" s="42">
        <v>3754.3580000000002</v>
      </c>
      <c r="L34" s="2411">
        <v>2009</v>
      </c>
      <c r="M34" s="2412"/>
      <c r="N34" s="42">
        <v>3688.3609999999999</v>
      </c>
      <c r="O34" s="42">
        <v>3578.201</v>
      </c>
      <c r="P34" s="42">
        <v>3355.3475000000003</v>
      </c>
      <c r="Q34" s="42">
        <v>3315.9483999999998</v>
      </c>
      <c r="R34" s="42">
        <v>3207.2640000000001</v>
      </c>
      <c r="S34" s="42">
        <v>2532.0491000000002</v>
      </c>
      <c r="T34" s="42">
        <v>2499.491</v>
      </c>
      <c r="U34" s="42">
        <v>3150.0777000000003</v>
      </c>
      <c r="V34" s="42">
        <v>1876.5771</v>
      </c>
    </row>
    <row r="35" spans="1:30" s="921" customFormat="1" ht="11.25" customHeight="1" x14ac:dyDescent="0.2">
      <c r="A35" s="2411">
        <v>2010</v>
      </c>
      <c r="B35" s="2412"/>
      <c r="C35" s="890">
        <v>51360.939200000001</v>
      </c>
      <c r="D35" s="890">
        <v>11946.655999999997</v>
      </c>
      <c r="E35" s="890">
        <v>9232.0288</v>
      </c>
      <c r="F35" s="890">
        <v>7584.9741000000004</v>
      </c>
      <c r="G35" s="890">
        <v>7964.5596000000005</v>
      </c>
      <c r="H35" s="890">
        <v>6998.5849999999991</v>
      </c>
      <c r="I35" s="890">
        <v>5242.2071999999989</v>
      </c>
      <c r="J35" s="890">
        <v>3919.3178000000007</v>
      </c>
      <c r="K35" s="890">
        <v>3966.4915999999994</v>
      </c>
      <c r="L35" s="2411">
        <v>2010</v>
      </c>
      <c r="M35" s="2412"/>
      <c r="N35" s="890">
        <v>4089.3815999999997</v>
      </c>
      <c r="O35" s="890">
        <v>3949.038</v>
      </c>
      <c r="P35" s="890">
        <v>3805.3597</v>
      </c>
      <c r="Q35" s="890">
        <v>3764.2356</v>
      </c>
      <c r="R35" s="890">
        <v>3227.8451999999997</v>
      </c>
      <c r="S35" s="890">
        <v>3187.6097999999997</v>
      </c>
      <c r="T35" s="890">
        <v>2471.7460000000005</v>
      </c>
      <c r="U35" s="890">
        <v>3415.4746000000005</v>
      </c>
      <c r="V35" s="890">
        <v>2632.569</v>
      </c>
    </row>
    <row r="36" spans="1:30" s="921" customFormat="1" ht="11.25" customHeight="1" x14ac:dyDescent="0.2">
      <c r="A36" s="2411">
        <v>2011</v>
      </c>
      <c r="B36" s="2412"/>
      <c r="C36" s="42">
        <v>52498.811300000008</v>
      </c>
      <c r="D36" s="42">
        <v>11095.2901</v>
      </c>
      <c r="E36" s="42">
        <v>9718.8378000000012</v>
      </c>
      <c r="F36" s="42">
        <v>6577.6581999999989</v>
      </c>
      <c r="G36" s="42">
        <v>7136.9531000000006</v>
      </c>
      <c r="H36" s="42">
        <v>7084.2927</v>
      </c>
      <c r="I36" s="42">
        <v>5521.5951000000005</v>
      </c>
      <c r="J36" s="42">
        <v>4307.5816999999997</v>
      </c>
      <c r="K36" s="42">
        <v>3364.8695999999995</v>
      </c>
      <c r="L36" s="2411">
        <v>2011</v>
      </c>
      <c r="M36" s="2412"/>
      <c r="N36" s="42">
        <v>3868.2960000000003</v>
      </c>
      <c r="O36" s="42">
        <v>3554.5629999999996</v>
      </c>
      <c r="P36" s="42">
        <v>3467.8491000000004</v>
      </c>
      <c r="Q36" s="42">
        <v>3702.2170999999998</v>
      </c>
      <c r="R36" s="42">
        <v>3442.0309999999999</v>
      </c>
      <c r="S36" s="42">
        <v>3122.9196999999999</v>
      </c>
      <c r="T36" s="42">
        <v>2869.3359999999998</v>
      </c>
      <c r="U36" s="42">
        <v>3054.7700999999997</v>
      </c>
      <c r="V36" s="42">
        <v>2856.9308000000005</v>
      </c>
    </row>
    <row r="37" spans="1:30" s="921" customFormat="1" ht="11.25" customHeight="1" x14ac:dyDescent="0.2">
      <c r="A37" s="2411">
        <v>2012</v>
      </c>
      <c r="B37" s="2412"/>
      <c r="C37" s="890">
        <v>49182.110800000002</v>
      </c>
      <c r="D37" s="890">
        <v>11693.3264</v>
      </c>
      <c r="E37" s="890">
        <v>9939.9644000000008</v>
      </c>
      <c r="F37" s="890">
        <v>7931.598</v>
      </c>
      <c r="G37" s="890">
        <v>7447.9490999999998</v>
      </c>
      <c r="H37" s="890">
        <v>6844.8635999999997</v>
      </c>
      <c r="I37" s="890">
        <v>6196.5460000000003</v>
      </c>
      <c r="J37" s="890">
        <v>4359.1742999999988</v>
      </c>
      <c r="K37" s="890">
        <v>3877.6238000000003</v>
      </c>
      <c r="L37" s="2411">
        <v>2012</v>
      </c>
      <c r="M37" s="2412"/>
      <c r="N37" s="890">
        <v>3866.8710000000001</v>
      </c>
      <c r="O37" s="890">
        <v>3711.5974000000001</v>
      </c>
      <c r="P37" s="890">
        <v>3692.1109999999999</v>
      </c>
      <c r="Q37" s="890">
        <v>3610.7565</v>
      </c>
      <c r="R37" s="890">
        <v>3550.6171999999997</v>
      </c>
      <c r="S37" s="890">
        <v>3512.2303000000002</v>
      </c>
      <c r="T37" s="890">
        <v>3429.0150000000003</v>
      </c>
      <c r="U37" s="890">
        <v>3011.1213000000002</v>
      </c>
      <c r="V37" s="890">
        <v>2986.3636000000001</v>
      </c>
    </row>
    <row r="38" spans="1:30" s="921" customFormat="1" ht="11.25" customHeight="1" x14ac:dyDescent="0.2">
      <c r="A38" s="2411">
        <v>2013</v>
      </c>
      <c r="B38" s="2412"/>
      <c r="C38" s="42">
        <v>49444.503799999999</v>
      </c>
      <c r="D38" s="42">
        <v>11682.5355</v>
      </c>
      <c r="E38" s="42">
        <v>10646.037899999999</v>
      </c>
      <c r="F38" s="42">
        <v>8753.0283999999992</v>
      </c>
      <c r="G38" s="42">
        <v>7593.5480999999982</v>
      </c>
      <c r="H38" s="42">
        <v>7589.8517000000011</v>
      </c>
      <c r="I38" s="42">
        <v>6438.9148000000014</v>
      </c>
      <c r="J38" s="42">
        <v>3543.4011000000005</v>
      </c>
      <c r="K38" s="42">
        <v>4185.8047999999999</v>
      </c>
      <c r="L38" s="2411">
        <v>2013</v>
      </c>
      <c r="M38" s="2412"/>
      <c r="N38" s="42">
        <v>3656.4079999999999</v>
      </c>
      <c r="O38" s="42">
        <v>3968.221</v>
      </c>
      <c r="P38" s="42">
        <v>3978.5920000000001</v>
      </c>
      <c r="Q38" s="42">
        <v>3987.6972000000001</v>
      </c>
      <c r="R38" s="42">
        <v>3674.4398999999999</v>
      </c>
      <c r="S38" s="42">
        <v>3428.9149000000002</v>
      </c>
      <c r="T38" s="42">
        <v>3513.0989999999997</v>
      </c>
      <c r="U38" s="42">
        <v>2982.6257000000001</v>
      </c>
      <c r="V38" s="42">
        <v>3022.9034999999999</v>
      </c>
    </row>
    <row r="39" spans="1:30" s="921" customFormat="1" ht="11.25" customHeight="1" x14ac:dyDescent="0.2">
      <c r="A39" s="2411">
        <v>2014</v>
      </c>
      <c r="B39" s="2412"/>
      <c r="C39" s="890">
        <v>52430.782299999999</v>
      </c>
      <c r="D39" s="890">
        <v>12016.825400000002</v>
      </c>
      <c r="E39" s="890">
        <v>11670.841700000001</v>
      </c>
      <c r="F39" s="890">
        <v>8494.6729000000014</v>
      </c>
      <c r="G39" s="890">
        <v>7276.1332999999995</v>
      </c>
      <c r="H39" s="890">
        <v>7083.2691000000004</v>
      </c>
      <c r="I39" s="890">
        <v>6636.6392999999989</v>
      </c>
      <c r="J39" s="890">
        <v>3255.3118000000004</v>
      </c>
      <c r="K39" s="890">
        <v>4489.8294999999998</v>
      </c>
      <c r="L39" s="2411">
        <v>2014</v>
      </c>
      <c r="M39" s="2412"/>
      <c r="N39" s="890">
        <v>3833.0860000000002</v>
      </c>
      <c r="O39" s="890">
        <v>3011.1410000000001</v>
      </c>
      <c r="P39" s="890">
        <v>3884.8249999999998</v>
      </c>
      <c r="Q39" s="890">
        <v>4094.9985999999999</v>
      </c>
      <c r="R39" s="890">
        <v>3320.4081999999994</v>
      </c>
      <c r="S39" s="890">
        <v>3226.9510000000005</v>
      </c>
      <c r="T39" s="890">
        <v>3422.7070000000003</v>
      </c>
      <c r="U39" s="890">
        <v>3195.357</v>
      </c>
      <c r="V39" s="890">
        <v>2653.5830999999998</v>
      </c>
    </row>
    <row r="40" spans="1:30" s="921" customFormat="1" ht="11.25" customHeight="1" x14ac:dyDescent="0.2">
      <c r="A40" s="2411">
        <v>2015</v>
      </c>
      <c r="B40" s="2412"/>
      <c r="C40" s="890">
        <v>54131.656499999997</v>
      </c>
      <c r="D40" s="890">
        <v>11063.376399999999</v>
      </c>
      <c r="E40" s="42">
        <v>12104.013500000001</v>
      </c>
      <c r="F40" s="890">
        <v>8208.3400999999994</v>
      </c>
      <c r="G40" s="890">
        <v>7040.0777999999991</v>
      </c>
      <c r="H40" s="890">
        <v>7187.0847000000003</v>
      </c>
      <c r="I40" s="890">
        <v>6576.3903000000009</v>
      </c>
      <c r="J40" s="890">
        <v>3456.6297</v>
      </c>
      <c r="K40" s="890">
        <v>4226.9390000000003</v>
      </c>
      <c r="L40" s="2411">
        <v>2015</v>
      </c>
      <c r="M40" s="2412"/>
      <c r="N40" s="890">
        <v>3440.4739999999997</v>
      </c>
      <c r="O40" s="890">
        <v>2776.6569999999997</v>
      </c>
      <c r="P40" s="890">
        <v>3886.32</v>
      </c>
      <c r="Q40" s="890">
        <v>3885.8684999999996</v>
      </c>
      <c r="R40" s="890">
        <v>3254.3087999999998</v>
      </c>
      <c r="S40" s="890">
        <v>3042.6333</v>
      </c>
      <c r="T40" s="890">
        <v>3144.4179999999997</v>
      </c>
      <c r="U40" s="890">
        <v>2922.2189000000003</v>
      </c>
      <c r="V40" s="890">
        <v>2419.2289999999998</v>
      </c>
    </row>
    <row r="41" spans="1:30" s="1170" customFormat="1" ht="11.25" customHeight="1" x14ac:dyDescent="0.2">
      <c r="A41" s="2411">
        <v>2016</v>
      </c>
      <c r="B41" s="2414"/>
      <c r="C41" s="890">
        <v>55576.346899999997</v>
      </c>
      <c r="D41" s="890">
        <v>10976.184299999999</v>
      </c>
      <c r="E41" s="890">
        <v>11291.093500000001</v>
      </c>
      <c r="F41" s="890">
        <v>8692.6648999999998</v>
      </c>
      <c r="G41" s="890">
        <v>6649.7053000000005</v>
      </c>
      <c r="H41" s="890">
        <v>7666.1418999999987</v>
      </c>
      <c r="I41" s="890">
        <v>6283.1278999999995</v>
      </c>
      <c r="J41" s="890">
        <v>3587.4265</v>
      </c>
      <c r="K41" s="890">
        <v>4610.9237999999996</v>
      </c>
      <c r="L41" s="2411">
        <v>2016</v>
      </c>
      <c r="M41" s="2414"/>
      <c r="N41" s="890">
        <v>3433.6869999999999</v>
      </c>
      <c r="O41" s="890">
        <v>2382.232</v>
      </c>
      <c r="P41" s="890">
        <v>4343.5839999999998</v>
      </c>
      <c r="Q41" s="890">
        <v>3733.2281999999996</v>
      </c>
      <c r="R41" s="890">
        <v>3478.4292</v>
      </c>
      <c r="S41" s="890">
        <v>3170.7153999999991</v>
      </c>
      <c r="T41" s="890">
        <v>2709.721</v>
      </c>
      <c r="U41" s="890">
        <v>3197.6187</v>
      </c>
      <c r="V41" s="890">
        <v>1989.7298000000001</v>
      </c>
    </row>
    <row r="42" spans="1:30" s="1170" customFormat="1" ht="11.25" customHeight="1" x14ac:dyDescent="0.2">
      <c r="A42" s="2411">
        <v>2017</v>
      </c>
      <c r="B42" s="2414"/>
      <c r="C42" s="890">
        <v>52150.417500000003</v>
      </c>
      <c r="D42" s="890">
        <v>10755.989299999999</v>
      </c>
      <c r="E42" s="890">
        <v>10692.767000000002</v>
      </c>
      <c r="F42" s="890">
        <v>9655.1519999999982</v>
      </c>
      <c r="G42" s="890">
        <v>5553.8123000000005</v>
      </c>
      <c r="H42" s="890">
        <v>8000.7422999999999</v>
      </c>
      <c r="I42" s="890">
        <v>7231.7678000000005</v>
      </c>
      <c r="J42" s="890">
        <v>3667.1945000000005</v>
      </c>
      <c r="K42" s="890">
        <v>4599.3340000000007</v>
      </c>
      <c r="L42" s="2411">
        <v>2017</v>
      </c>
      <c r="M42" s="2414"/>
      <c r="N42" s="890">
        <v>3464.12</v>
      </c>
      <c r="O42" s="890">
        <v>2399.7129999999997</v>
      </c>
      <c r="P42" s="890">
        <v>4732.5902999999998</v>
      </c>
      <c r="Q42" s="890">
        <v>2700.0132000000003</v>
      </c>
      <c r="R42" s="890">
        <v>3511.7303000000002</v>
      </c>
      <c r="S42" s="890">
        <v>3370.4528</v>
      </c>
      <c r="T42" s="890">
        <v>2607.0479999999998</v>
      </c>
      <c r="U42" s="890">
        <v>2934.3173999999999</v>
      </c>
      <c r="V42" s="890">
        <v>2146.0093999999999</v>
      </c>
    </row>
    <row r="43" spans="1:30" s="1170" customFormat="1" ht="11.25" hidden="1" customHeight="1" x14ac:dyDescent="0.2">
      <c r="A43" s="2411">
        <v>2018</v>
      </c>
      <c r="B43" s="2414"/>
      <c r="C43" s="890"/>
      <c r="D43" s="890"/>
      <c r="E43" s="42"/>
      <c r="F43" s="890"/>
      <c r="G43" s="890"/>
      <c r="H43" s="890"/>
      <c r="I43" s="890"/>
      <c r="J43" s="890"/>
      <c r="K43" s="890"/>
      <c r="L43" s="2411">
        <v>2018</v>
      </c>
      <c r="M43" s="2414"/>
      <c r="N43" s="890"/>
      <c r="O43" s="890"/>
      <c r="P43" s="890"/>
      <c r="Q43" s="890"/>
      <c r="R43" s="890"/>
      <c r="S43" s="890"/>
      <c r="T43" s="890"/>
      <c r="U43" s="890"/>
      <c r="V43" s="890"/>
    </row>
    <row r="44" spans="1:30" ht="11.25" customHeight="1" x14ac:dyDescent="0.25">
      <c r="A44" s="1170"/>
      <c r="B44" s="981"/>
      <c r="C44" s="890"/>
      <c r="D44" s="890"/>
      <c r="E44" s="890"/>
      <c r="F44" s="890"/>
      <c r="G44" s="890"/>
      <c r="H44" s="890"/>
      <c r="I44" s="890"/>
      <c r="J44" s="890"/>
      <c r="K44" s="890"/>
      <c r="L44" s="1170"/>
      <c r="M44" s="981"/>
      <c r="N44" s="890"/>
      <c r="O44" s="858"/>
      <c r="P44" s="858"/>
      <c r="Q44" s="858"/>
      <c r="R44" s="858"/>
      <c r="S44" s="858"/>
      <c r="T44" s="858"/>
      <c r="U44" s="858"/>
      <c r="V44" s="858"/>
      <c r="W44" s="1657"/>
      <c r="X44" s="1657"/>
      <c r="Y44" s="1657"/>
      <c r="Z44" s="1657"/>
      <c r="AA44" s="1657"/>
      <c r="AB44" s="1657"/>
      <c r="AC44" s="1657"/>
      <c r="AD44" s="1657"/>
    </row>
    <row r="45" spans="1:30" ht="11.25" hidden="1" customHeight="1" x14ac:dyDescent="0.25">
      <c r="A45" s="1170">
        <v>2016</v>
      </c>
      <c r="B45" s="981"/>
      <c r="C45" s="65"/>
      <c r="D45" s="890"/>
      <c r="E45" s="890"/>
      <c r="F45" s="890"/>
      <c r="G45" s="890"/>
      <c r="H45" s="890"/>
      <c r="I45" s="890"/>
      <c r="J45" s="890"/>
      <c r="K45" s="890"/>
      <c r="L45" s="1170">
        <v>2016</v>
      </c>
      <c r="M45" s="981"/>
      <c r="N45" s="890"/>
      <c r="O45" s="858"/>
      <c r="P45" s="858"/>
      <c r="Q45" s="858"/>
      <c r="R45" s="858"/>
      <c r="S45" s="858"/>
      <c r="T45" s="858"/>
      <c r="U45" s="858"/>
      <c r="V45" s="858"/>
      <c r="W45" s="1657"/>
      <c r="X45" s="1657"/>
      <c r="Y45" s="1657"/>
      <c r="Z45" s="1657"/>
      <c r="AA45" s="1657"/>
      <c r="AB45" s="1657"/>
      <c r="AC45" s="1657"/>
      <c r="AD45" s="1657"/>
    </row>
    <row r="46" spans="1:30" ht="11.25" hidden="1" customHeight="1" x14ac:dyDescent="0.25">
      <c r="A46" s="1170"/>
      <c r="B46" s="981" t="s">
        <v>542</v>
      </c>
      <c r="C46" s="890">
        <v>4516.6262999999999</v>
      </c>
      <c r="D46" s="890">
        <v>929.40800000000002</v>
      </c>
      <c r="E46" s="890">
        <v>865.21979999999996</v>
      </c>
      <c r="F46" s="890">
        <v>727.29650000000004</v>
      </c>
      <c r="G46" s="890">
        <v>578.01120000000003</v>
      </c>
      <c r="H46" s="890">
        <v>652.51239999999996</v>
      </c>
      <c r="I46" s="890">
        <v>555.65689999999995</v>
      </c>
      <c r="J46" s="890">
        <v>231.0504</v>
      </c>
      <c r="K46" s="890">
        <v>328.58319999999998</v>
      </c>
      <c r="L46" s="1170"/>
      <c r="M46" s="981" t="s">
        <v>542</v>
      </c>
      <c r="N46" s="890">
        <v>266.34500000000003</v>
      </c>
      <c r="O46" s="858">
        <v>211.74</v>
      </c>
      <c r="P46" s="858">
        <v>452.28199999999998</v>
      </c>
      <c r="Q46" s="858">
        <v>267.68290000000002</v>
      </c>
      <c r="R46" s="858">
        <v>233.03989999999999</v>
      </c>
      <c r="S46" s="858">
        <v>224.3355</v>
      </c>
      <c r="T46" s="858">
        <v>257.709</v>
      </c>
      <c r="U46" s="858">
        <v>254.70490000000001</v>
      </c>
      <c r="V46" s="858">
        <v>152.75</v>
      </c>
      <c r="W46" s="1657"/>
      <c r="X46" s="1657"/>
      <c r="Y46" s="1657"/>
      <c r="Z46" s="1657"/>
      <c r="AA46" s="1657"/>
      <c r="AB46" s="1657"/>
      <c r="AC46" s="1657"/>
      <c r="AD46" s="1657"/>
    </row>
    <row r="47" spans="1:30" ht="11.25" hidden="1" customHeight="1" x14ac:dyDescent="0.25">
      <c r="A47" s="1170"/>
      <c r="B47" s="981" t="s">
        <v>729</v>
      </c>
      <c r="C47" s="890">
        <v>4466.2370000000001</v>
      </c>
      <c r="D47" s="890">
        <v>922.70190000000002</v>
      </c>
      <c r="E47" s="890">
        <v>1025.7101</v>
      </c>
      <c r="F47" s="890">
        <v>683.50720000000001</v>
      </c>
      <c r="G47" s="890">
        <v>575.6857</v>
      </c>
      <c r="H47" s="890">
        <v>687.23739999999998</v>
      </c>
      <c r="I47" s="890">
        <v>664.51220000000001</v>
      </c>
      <c r="J47" s="890">
        <v>293.0831</v>
      </c>
      <c r="K47" s="890">
        <v>408.52640000000002</v>
      </c>
      <c r="L47" s="1170"/>
      <c r="M47" s="981" t="s">
        <v>729</v>
      </c>
      <c r="N47" s="890">
        <v>266.33600000000001</v>
      </c>
      <c r="O47" s="858">
        <v>231.434</v>
      </c>
      <c r="P47" s="858">
        <v>350.82100000000003</v>
      </c>
      <c r="Q47" s="858">
        <v>343.09190000000001</v>
      </c>
      <c r="R47" s="858">
        <v>269.0009</v>
      </c>
      <c r="S47" s="858">
        <v>271.7919</v>
      </c>
      <c r="T47" s="858">
        <v>242.27500000000001</v>
      </c>
      <c r="U47" s="858">
        <v>266.79750000000001</v>
      </c>
      <c r="V47" s="858">
        <v>192.78960000000001</v>
      </c>
      <c r="W47" s="1657"/>
      <c r="X47" s="1657"/>
      <c r="Y47" s="1657"/>
      <c r="Z47" s="1657"/>
      <c r="AA47" s="1657"/>
      <c r="AB47" s="1657"/>
      <c r="AC47" s="1657"/>
      <c r="AD47" s="1657"/>
    </row>
    <row r="48" spans="1:30" ht="11.25" hidden="1" customHeight="1" x14ac:dyDescent="0.25">
      <c r="A48" s="1170"/>
      <c r="B48" s="981" t="s">
        <v>730</v>
      </c>
      <c r="C48" s="890">
        <v>4939.9143000000004</v>
      </c>
      <c r="D48" s="890">
        <v>970.94169999999997</v>
      </c>
      <c r="E48" s="890">
        <v>1103.1611</v>
      </c>
      <c r="F48" s="890">
        <v>677.97109999999998</v>
      </c>
      <c r="G48" s="890">
        <v>579.36009999999999</v>
      </c>
      <c r="H48" s="890">
        <v>632.95060000000001</v>
      </c>
      <c r="I48" s="890">
        <v>571.34450000000004</v>
      </c>
      <c r="J48" s="890">
        <v>370.21280000000002</v>
      </c>
      <c r="K48" s="890">
        <v>408.78969999999998</v>
      </c>
      <c r="L48" s="1170"/>
      <c r="M48" s="981" t="s">
        <v>730</v>
      </c>
      <c r="N48" s="890">
        <v>307.18</v>
      </c>
      <c r="O48" s="890">
        <v>229.661</v>
      </c>
      <c r="P48" s="890">
        <v>395.17399999999998</v>
      </c>
      <c r="Q48" s="890">
        <v>381.87400000000002</v>
      </c>
      <c r="R48" s="890">
        <v>326.41039999999998</v>
      </c>
      <c r="S48" s="890">
        <v>278.67720000000003</v>
      </c>
      <c r="T48" s="890">
        <v>296.40899999999999</v>
      </c>
      <c r="U48" s="890">
        <v>297.42340000000002</v>
      </c>
      <c r="V48" s="890">
        <v>179.77029999999999</v>
      </c>
      <c r="W48" s="1657"/>
      <c r="X48" s="1657"/>
      <c r="Y48" s="1657"/>
      <c r="Z48" s="1657"/>
      <c r="AA48" s="1657"/>
      <c r="AB48" s="1657"/>
      <c r="AC48" s="1657"/>
      <c r="AD48" s="1657"/>
    </row>
    <row r="49" spans="1:30" ht="11.25" hidden="1" customHeight="1" x14ac:dyDescent="0.25">
      <c r="A49" s="1170"/>
      <c r="B49" s="981" t="s">
        <v>731</v>
      </c>
      <c r="C49" s="890">
        <v>4750.6148999999996</v>
      </c>
      <c r="D49" s="890">
        <v>932.91809999999998</v>
      </c>
      <c r="E49" s="890">
        <v>992.63059999999996</v>
      </c>
      <c r="F49" s="890">
        <v>640.53300000000002</v>
      </c>
      <c r="G49" s="890">
        <v>639.13919999999996</v>
      </c>
      <c r="H49" s="890">
        <v>645.34299999999996</v>
      </c>
      <c r="I49" s="890">
        <v>530.3365</v>
      </c>
      <c r="J49" s="890">
        <v>351.10210000000001</v>
      </c>
      <c r="K49" s="890">
        <v>365.56009999999998</v>
      </c>
      <c r="L49" s="1170"/>
      <c r="M49" s="981" t="s">
        <v>731</v>
      </c>
      <c r="N49" s="890">
        <v>331.495</v>
      </c>
      <c r="O49" s="858">
        <v>216.876</v>
      </c>
      <c r="P49" s="858">
        <v>392.03199999999998</v>
      </c>
      <c r="Q49" s="858">
        <v>328.46600000000001</v>
      </c>
      <c r="R49" s="858">
        <v>310.46100000000001</v>
      </c>
      <c r="S49" s="858">
        <v>277.37790000000001</v>
      </c>
      <c r="T49" s="858">
        <v>138.101</v>
      </c>
      <c r="U49" s="858">
        <v>289.49810000000002</v>
      </c>
      <c r="V49" s="858">
        <v>186.76310000000001</v>
      </c>
      <c r="W49" s="1657"/>
      <c r="X49" s="1657"/>
      <c r="Y49" s="1657"/>
      <c r="Z49" s="1657"/>
      <c r="AA49" s="1657"/>
      <c r="AB49" s="1657"/>
      <c r="AC49" s="1657"/>
      <c r="AD49" s="1657"/>
    </row>
    <row r="50" spans="1:30" ht="11.25" hidden="1" customHeight="1" x14ac:dyDescent="0.25">
      <c r="A50" s="1170"/>
      <c r="B50" s="981" t="s">
        <v>732</v>
      </c>
      <c r="C50" s="890">
        <v>4964.8131000000003</v>
      </c>
      <c r="D50" s="890">
        <v>917.56889999999999</v>
      </c>
      <c r="E50" s="890">
        <v>977.4511</v>
      </c>
      <c r="F50" s="890">
        <v>669.5874</v>
      </c>
      <c r="G50" s="890">
        <v>594.18600000000004</v>
      </c>
      <c r="H50" s="890">
        <v>647.3596</v>
      </c>
      <c r="I50" s="890">
        <v>502.86950000000002</v>
      </c>
      <c r="J50" s="890">
        <v>334.2285</v>
      </c>
      <c r="K50" s="890">
        <v>396.63510000000002</v>
      </c>
      <c r="L50" s="1170"/>
      <c r="M50" s="981" t="s">
        <v>732</v>
      </c>
      <c r="N50" s="890">
        <v>326.572</v>
      </c>
      <c r="O50" s="858">
        <v>147.77500000000001</v>
      </c>
      <c r="P50" s="858">
        <v>377.91699999999997</v>
      </c>
      <c r="Q50" s="858">
        <v>287.83199999999999</v>
      </c>
      <c r="R50" s="858">
        <v>285.99939999999998</v>
      </c>
      <c r="S50" s="858">
        <v>258.81650000000002</v>
      </c>
      <c r="T50" s="858">
        <v>111.16500000000001</v>
      </c>
      <c r="U50" s="858">
        <v>319.25139999999999</v>
      </c>
      <c r="V50" s="858">
        <v>171.29730000000001</v>
      </c>
      <c r="W50" s="1657"/>
      <c r="X50" s="1657"/>
      <c r="Y50" s="1657"/>
      <c r="Z50" s="1657"/>
      <c r="AA50" s="1657"/>
      <c r="AB50" s="1657"/>
      <c r="AC50" s="1657"/>
      <c r="AD50" s="1657"/>
    </row>
    <row r="51" spans="1:30" ht="11.25" hidden="1" customHeight="1" x14ac:dyDescent="0.25">
      <c r="A51" s="1170"/>
      <c r="B51" s="981" t="s">
        <v>733</v>
      </c>
      <c r="C51" s="890">
        <v>4700.0909000000001</v>
      </c>
      <c r="D51" s="890">
        <v>1006.7038</v>
      </c>
      <c r="E51" s="890">
        <v>977.88220000000001</v>
      </c>
      <c r="F51" s="890">
        <v>657.51170000000002</v>
      </c>
      <c r="G51" s="890">
        <v>656.55499999999995</v>
      </c>
      <c r="H51" s="890">
        <v>622.24289999999996</v>
      </c>
      <c r="I51" s="890">
        <v>457.89249999999998</v>
      </c>
      <c r="J51" s="890">
        <v>349.82499999999999</v>
      </c>
      <c r="K51" s="890">
        <v>377.29500000000002</v>
      </c>
      <c r="L51" s="1170"/>
      <c r="M51" s="981" t="s">
        <v>733</v>
      </c>
      <c r="N51" s="890">
        <v>297.49299999999999</v>
      </c>
      <c r="O51" s="890">
        <v>170.29</v>
      </c>
      <c r="P51" s="890">
        <v>349.68799999999999</v>
      </c>
      <c r="Q51" s="890">
        <v>260.63200000000001</v>
      </c>
      <c r="R51" s="890">
        <v>316.75220000000002</v>
      </c>
      <c r="S51" s="890">
        <v>231.88810000000001</v>
      </c>
      <c r="T51" s="890">
        <v>238.77799999999999</v>
      </c>
      <c r="U51" s="890">
        <v>292.36509999999998</v>
      </c>
      <c r="V51" s="890">
        <v>162.01249999999999</v>
      </c>
      <c r="W51" s="1657"/>
      <c r="X51" s="1657"/>
      <c r="Y51" s="1657"/>
      <c r="Z51" s="1657"/>
      <c r="AA51" s="1657"/>
      <c r="AB51" s="1657"/>
      <c r="AC51" s="1657"/>
      <c r="AD51" s="1657"/>
    </row>
    <row r="52" spans="1:30" ht="11.25" hidden="1" customHeight="1" x14ac:dyDescent="0.25">
      <c r="A52" s="1170"/>
      <c r="B52" s="981" t="s">
        <v>734</v>
      </c>
      <c r="C52" s="890">
        <v>4739.3685999999998</v>
      </c>
      <c r="D52" s="890">
        <v>977.44309999999996</v>
      </c>
      <c r="E52" s="890">
        <v>1003.9537</v>
      </c>
      <c r="F52" s="890">
        <v>622.47739999999999</v>
      </c>
      <c r="G52" s="890">
        <v>674.63829999999996</v>
      </c>
      <c r="H52" s="890">
        <v>585.15359999999998</v>
      </c>
      <c r="I52" s="890">
        <v>601.65610000000004</v>
      </c>
      <c r="J52" s="890">
        <v>322.60640000000001</v>
      </c>
      <c r="K52" s="890">
        <v>424.05439999999999</v>
      </c>
      <c r="L52" s="1170"/>
      <c r="M52" s="981" t="s">
        <v>734</v>
      </c>
      <c r="N52" s="890">
        <v>299.81599999999997</v>
      </c>
      <c r="O52" s="890">
        <v>231.26</v>
      </c>
      <c r="P52" s="890">
        <v>315.995</v>
      </c>
      <c r="Q52" s="890">
        <v>278.12099999999998</v>
      </c>
      <c r="R52" s="890">
        <v>349.5609</v>
      </c>
      <c r="S52" s="890">
        <v>295.24590000000001</v>
      </c>
      <c r="T52" s="890">
        <v>295.61500000000001</v>
      </c>
      <c r="U52" s="890">
        <v>305.35160000000002</v>
      </c>
      <c r="V52" s="890">
        <v>209.71340000000001</v>
      </c>
      <c r="W52" s="1657"/>
      <c r="X52" s="1657"/>
      <c r="Y52" s="1657"/>
      <c r="Z52" s="1657"/>
      <c r="AA52" s="1657"/>
      <c r="AB52" s="1657"/>
      <c r="AC52" s="1657"/>
      <c r="AD52" s="1657"/>
    </row>
    <row r="53" spans="1:30" ht="11.25" hidden="1" customHeight="1" x14ac:dyDescent="0.25">
      <c r="A53" s="1170"/>
      <c r="B53" s="981" t="s">
        <v>735</v>
      </c>
      <c r="C53" s="890">
        <v>5009.0769</v>
      </c>
      <c r="D53" s="890">
        <v>910.53579999999999</v>
      </c>
      <c r="E53" s="890">
        <v>992.79160000000002</v>
      </c>
      <c r="F53" s="890">
        <v>809.02210000000002</v>
      </c>
      <c r="G53" s="890">
        <v>643.93730000000005</v>
      </c>
      <c r="H53" s="890">
        <v>696.36189999999999</v>
      </c>
      <c r="I53" s="890">
        <v>606.90160000000003</v>
      </c>
      <c r="J53" s="890">
        <v>346.11610000000002</v>
      </c>
      <c r="K53" s="890">
        <v>448.1628</v>
      </c>
      <c r="L53" s="1170"/>
      <c r="M53" s="981" t="s">
        <v>735</v>
      </c>
      <c r="N53" s="890">
        <v>276.49900000000002</v>
      </c>
      <c r="O53" s="890">
        <v>224.67400000000001</v>
      </c>
      <c r="P53" s="890">
        <v>342.13099999999997</v>
      </c>
      <c r="Q53" s="890">
        <v>257.65499999999997</v>
      </c>
      <c r="R53" s="890">
        <v>341.4008</v>
      </c>
      <c r="S53" s="890">
        <v>300.32589999999999</v>
      </c>
      <c r="T53" s="890">
        <v>281.613</v>
      </c>
      <c r="U53" s="890">
        <v>257.45269999999999</v>
      </c>
      <c r="V53" s="890">
        <v>156.7577</v>
      </c>
      <c r="W53" s="1657"/>
      <c r="X53" s="1657"/>
      <c r="Y53" s="1657"/>
      <c r="Z53" s="1657"/>
      <c r="AA53" s="1657"/>
      <c r="AB53" s="1657"/>
      <c r="AC53" s="1657"/>
      <c r="AD53" s="1657"/>
    </row>
    <row r="54" spans="1:30" ht="11.25" hidden="1" customHeight="1" x14ac:dyDescent="0.25">
      <c r="A54" s="1170"/>
      <c r="B54" s="981" t="s">
        <v>736</v>
      </c>
      <c r="C54" s="890">
        <v>4569.7428</v>
      </c>
      <c r="D54" s="890">
        <v>967.26779999999997</v>
      </c>
      <c r="E54" s="890">
        <v>887.98779999999999</v>
      </c>
      <c r="F54" s="890">
        <v>781.68799999999999</v>
      </c>
      <c r="G54" s="890">
        <v>538.27710000000002</v>
      </c>
      <c r="H54" s="890">
        <v>641.50559999999996</v>
      </c>
      <c r="I54" s="890">
        <v>489.38470000000001</v>
      </c>
      <c r="J54" s="890">
        <v>227.37090000000001</v>
      </c>
      <c r="K54" s="890">
        <v>407.39030000000002</v>
      </c>
      <c r="L54" s="1170"/>
      <c r="M54" s="981" t="s">
        <v>736</v>
      </c>
      <c r="N54" s="890">
        <v>234.09100000000001</v>
      </c>
      <c r="O54" s="890">
        <v>189.821</v>
      </c>
      <c r="P54" s="890">
        <v>333.49</v>
      </c>
      <c r="Q54" s="890">
        <v>285.07659999999998</v>
      </c>
      <c r="R54" s="890">
        <v>285.28989999999999</v>
      </c>
      <c r="S54" s="890">
        <v>280.67840000000001</v>
      </c>
      <c r="T54" s="890">
        <v>253.072</v>
      </c>
      <c r="U54" s="890">
        <v>200.143</v>
      </c>
      <c r="V54" s="890">
        <v>150.37309999999999</v>
      </c>
      <c r="W54" s="1657"/>
      <c r="X54" s="1657"/>
      <c r="Y54" s="1657"/>
      <c r="Z54" s="1657"/>
      <c r="AA54" s="1657"/>
      <c r="AB54" s="1657"/>
      <c r="AC54" s="1657"/>
      <c r="AD54" s="1657"/>
    </row>
    <row r="55" spans="1:30" ht="11.25" hidden="1" customHeight="1" x14ac:dyDescent="0.25">
      <c r="A55" s="1170"/>
      <c r="B55" s="981" t="s">
        <v>737</v>
      </c>
      <c r="C55" s="890">
        <v>4373.1722</v>
      </c>
      <c r="D55" s="890">
        <v>790.57119999999998</v>
      </c>
      <c r="E55" s="890">
        <v>795.28070000000002</v>
      </c>
      <c r="F55" s="890">
        <v>758.85969999999998</v>
      </c>
      <c r="G55" s="890">
        <v>443.33170000000001</v>
      </c>
      <c r="H55" s="890">
        <v>607.89819999999997</v>
      </c>
      <c r="I55" s="890">
        <v>349.995</v>
      </c>
      <c r="J55" s="890">
        <v>273.77820000000003</v>
      </c>
      <c r="K55" s="890">
        <v>326.76350000000002</v>
      </c>
      <c r="L55" s="1170"/>
      <c r="M55" s="981" t="s">
        <v>737</v>
      </c>
      <c r="N55" s="890">
        <v>280.00700000000001</v>
      </c>
      <c r="O55" s="890">
        <v>155.80099999999999</v>
      </c>
      <c r="P55" s="890">
        <v>345.13799999999998</v>
      </c>
      <c r="Q55" s="890">
        <v>337.69099999999997</v>
      </c>
      <c r="R55" s="890">
        <v>230.1268</v>
      </c>
      <c r="S55" s="890">
        <v>267.08539999999999</v>
      </c>
      <c r="T55" s="890">
        <v>207.73599999999999</v>
      </c>
      <c r="U55" s="890">
        <v>226.10740000000001</v>
      </c>
      <c r="V55" s="890">
        <v>130.24</v>
      </c>
      <c r="W55" s="1657"/>
      <c r="X55" s="1657"/>
      <c r="Y55" s="1657"/>
      <c r="Z55" s="1657"/>
      <c r="AA55" s="1657"/>
      <c r="AB55" s="1657"/>
      <c r="AC55" s="1657"/>
      <c r="AD55" s="1657"/>
    </row>
    <row r="56" spans="1:30" ht="11.25" hidden="1" customHeight="1" x14ac:dyDescent="0.25">
      <c r="A56" s="1170"/>
      <c r="B56" s="981" t="s">
        <v>738</v>
      </c>
      <c r="C56" s="890">
        <v>4431.2718999999997</v>
      </c>
      <c r="D56" s="890">
        <v>890.94389999999999</v>
      </c>
      <c r="E56" s="890">
        <v>840.1635</v>
      </c>
      <c r="F56" s="890">
        <v>978.78610000000003</v>
      </c>
      <c r="G56" s="890">
        <v>384.96730000000002</v>
      </c>
      <c r="H56" s="890">
        <v>675.80579999999998</v>
      </c>
      <c r="I56" s="890">
        <v>579.31629999999996</v>
      </c>
      <c r="J56" s="890">
        <v>251.1259</v>
      </c>
      <c r="K56" s="890">
        <v>382.95159999999998</v>
      </c>
      <c r="L56" s="1170"/>
      <c r="M56" s="981" t="s">
        <v>738</v>
      </c>
      <c r="N56" s="890">
        <v>266.15300000000002</v>
      </c>
      <c r="O56" s="890">
        <v>232.893</v>
      </c>
      <c r="P56" s="890">
        <v>354.565</v>
      </c>
      <c r="Q56" s="890">
        <v>375.11079999999998</v>
      </c>
      <c r="R56" s="890">
        <v>350.95819999999998</v>
      </c>
      <c r="S56" s="890">
        <v>245.80430000000001</v>
      </c>
      <c r="T56" s="890">
        <v>203.48500000000001</v>
      </c>
      <c r="U56" s="890">
        <v>242.43889999999999</v>
      </c>
      <c r="V56" s="890">
        <v>156.3571</v>
      </c>
      <c r="W56" s="1657"/>
      <c r="X56" s="1657"/>
      <c r="Y56" s="1657"/>
      <c r="Z56" s="1657"/>
      <c r="AA56" s="1657"/>
      <c r="AB56" s="1657"/>
      <c r="AC56" s="1657"/>
      <c r="AD56" s="1657"/>
    </row>
    <row r="57" spans="1:30" ht="11.25" hidden="1" customHeight="1" x14ac:dyDescent="0.25">
      <c r="A57" s="1170"/>
      <c r="B57" s="981" t="s">
        <v>739</v>
      </c>
      <c r="C57" s="890">
        <v>4115.4179999999997</v>
      </c>
      <c r="D57" s="890">
        <v>759.18010000000004</v>
      </c>
      <c r="E57" s="890">
        <v>828.86130000000003</v>
      </c>
      <c r="F57" s="890">
        <v>685.42470000000003</v>
      </c>
      <c r="G57" s="890">
        <v>341.6164</v>
      </c>
      <c r="H57" s="890">
        <v>571.77089999999998</v>
      </c>
      <c r="I57" s="890">
        <v>373.26209999999998</v>
      </c>
      <c r="J57" s="890">
        <v>236.9271</v>
      </c>
      <c r="K57" s="890">
        <v>336.21170000000001</v>
      </c>
      <c r="L57" s="1170"/>
      <c r="M57" s="981" t="s">
        <v>739</v>
      </c>
      <c r="N57" s="890">
        <v>281.7</v>
      </c>
      <c r="O57" s="890">
        <v>140.00700000000001</v>
      </c>
      <c r="P57" s="890">
        <v>334.351</v>
      </c>
      <c r="Q57" s="890">
        <v>329.995</v>
      </c>
      <c r="R57" s="890">
        <v>179.4288</v>
      </c>
      <c r="S57" s="890">
        <v>238.6884</v>
      </c>
      <c r="T57" s="890">
        <v>183.76300000000001</v>
      </c>
      <c r="U57" s="890">
        <v>246.0847</v>
      </c>
      <c r="V57" s="890">
        <v>140.9057</v>
      </c>
      <c r="W57" s="1657"/>
      <c r="X57" s="1657"/>
      <c r="Y57" s="1657"/>
      <c r="Z57" s="1657"/>
      <c r="AA57" s="1657"/>
      <c r="AB57" s="1657"/>
      <c r="AC57" s="1657"/>
      <c r="AD57" s="1657"/>
    </row>
    <row r="58" spans="1:30" ht="11.25" hidden="1" customHeight="1" x14ac:dyDescent="0.25">
      <c r="A58" s="1170"/>
      <c r="B58" s="981"/>
      <c r="C58" s="890"/>
      <c r="D58" s="890"/>
      <c r="E58" s="890"/>
      <c r="F58" s="890"/>
      <c r="G58" s="890"/>
      <c r="H58" s="890"/>
      <c r="I58" s="890"/>
      <c r="J58" s="890"/>
      <c r="K58" s="890"/>
      <c r="L58" s="1170"/>
      <c r="M58" s="981"/>
      <c r="N58" s="890"/>
      <c r="O58" s="858"/>
      <c r="P58" s="858"/>
      <c r="Q58" s="858"/>
      <c r="R58" s="858"/>
      <c r="S58" s="858"/>
      <c r="T58" s="858"/>
      <c r="U58" s="858"/>
      <c r="V58" s="858"/>
      <c r="W58" s="1657"/>
      <c r="X58" s="1657"/>
      <c r="Y58" s="1657"/>
      <c r="Z58" s="1657"/>
      <c r="AA58" s="1657"/>
      <c r="AB58" s="1657"/>
      <c r="AC58" s="1657"/>
      <c r="AD58" s="1657"/>
    </row>
    <row r="59" spans="1:30" ht="11.25" customHeight="1" x14ac:dyDescent="0.25">
      <c r="A59" s="1170">
        <v>2017</v>
      </c>
      <c r="B59" s="981"/>
      <c r="C59" s="65"/>
      <c r="D59" s="65"/>
      <c r="E59" s="65"/>
      <c r="F59" s="65"/>
      <c r="G59" s="65"/>
      <c r="H59" s="65"/>
      <c r="I59" s="858"/>
      <c r="J59" s="858"/>
      <c r="K59" s="858"/>
      <c r="L59" s="1170">
        <v>2017</v>
      </c>
      <c r="M59" s="981"/>
      <c r="N59" s="65"/>
      <c r="O59" s="858"/>
      <c r="P59" s="858"/>
      <c r="Q59" s="858"/>
      <c r="R59" s="858"/>
      <c r="S59" s="858"/>
      <c r="T59" s="858"/>
      <c r="U59" s="858"/>
      <c r="V59" s="858"/>
      <c r="W59" s="1657"/>
      <c r="X59" s="1657"/>
      <c r="Y59" s="1657"/>
      <c r="Z59" s="1657"/>
      <c r="AA59" s="1657"/>
      <c r="AB59" s="1657"/>
      <c r="AC59" s="1657"/>
      <c r="AD59" s="1657"/>
    </row>
    <row r="60" spans="1:30" ht="11.25" customHeight="1" x14ac:dyDescent="0.25">
      <c r="A60" s="1170"/>
      <c r="B60" s="981" t="s">
        <v>542</v>
      </c>
      <c r="C60" s="890">
        <v>4351.9156999999996</v>
      </c>
      <c r="D60" s="890">
        <v>751.34860000000003</v>
      </c>
      <c r="E60" s="890">
        <v>825.35149999999999</v>
      </c>
      <c r="F60" s="890">
        <v>675.50329999999997</v>
      </c>
      <c r="G60" s="890">
        <v>314.85250000000002</v>
      </c>
      <c r="H60" s="890">
        <v>612.90219999999999</v>
      </c>
      <c r="I60" s="858">
        <v>278.16660000000002</v>
      </c>
      <c r="J60" s="858">
        <v>277.04430000000002</v>
      </c>
      <c r="K60" s="858">
        <v>272.64179999999999</v>
      </c>
      <c r="L60" s="1170"/>
      <c r="M60" s="981" t="s">
        <v>542</v>
      </c>
      <c r="N60" s="890">
        <v>271.21199999999999</v>
      </c>
      <c r="O60" s="858">
        <v>96.808000000000007</v>
      </c>
      <c r="P60" s="858">
        <v>363.97800000000001</v>
      </c>
      <c r="Q60" s="858">
        <v>220.68199999999999</v>
      </c>
      <c r="R60" s="858">
        <v>136.1472</v>
      </c>
      <c r="S60" s="858">
        <v>251.148</v>
      </c>
      <c r="T60" s="858">
        <v>174.929</v>
      </c>
      <c r="U60" s="858">
        <v>239.8192</v>
      </c>
      <c r="V60" s="858">
        <v>150.08600000000001</v>
      </c>
      <c r="W60" s="1657"/>
      <c r="X60" s="1657"/>
      <c r="Y60" s="1657"/>
      <c r="Z60" s="1657"/>
      <c r="AA60" s="1657"/>
      <c r="AB60" s="1657"/>
      <c r="AC60" s="1657"/>
      <c r="AD60" s="1657"/>
    </row>
    <row r="61" spans="1:30" ht="11.25" customHeight="1" x14ac:dyDescent="0.25">
      <c r="A61" s="1170"/>
      <c r="B61" s="981" t="s">
        <v>729</v>
      </c>
      <c r="C61" s="890">
        <v>4505.6850000000004</v>
      </c>
      <c r="D61" s="890">
        <v>867.29960000000005</v>
      </c>
      <c r="E61" s="890">
        <v>787.65340000000003</v>
      </c>
      <c r="F61" s="890">
        <v>835.38329999999996</v>
      </c>
      <c r="G61" s="890">
        <v>359.04169999999999</v>
      </c>
      <c r="H61" s="890">
        <v>666.82820000000004</v>
      </c>
      <c r="I61" s="858">
        <v>568.92840000000001</v>
      </c>
      <c r="J61" s="858">
        <v>317.94630000000001</v>
      </c>
      <c r="K61" s="858">
        <v>390.52300000000002</v>
      </c>
      <c r="L61" s="1170"/>
      <c r="M61" s="981" t="s">
        <v>729</v>
      </c>
      <c r="N61" s="890">
        <v>295.56799999999998</v>
      </c>
      <c r="O61" s="858">
        <v>187.41499999999999</v>
      </c>
      <c r="P61" s="858">
        <v>359.3723</v>
      </c>
      <c r="Q61" s="858">
        <v>237.14099999999999</v>
      </c>
      <c r="R61" s="858">
        <v>275.94869999999997</v>
      </c>
      <c r="S61" s="858">
        <v>261.07279999999997</v>
      </c>
      <c r="T61" s="858">
        <v>218.75</v>
      </c>
      <c r="U61" s="858">
        <v>233.33189999999999</v>
      </c>
      <c r="V61" s="858">
        <v>170.3313</v>
      </c>
      <c r="W61" s="1657"/>
      <c r="X61" s="1657"/>
      <c r="Y61" s="1657"/>
      <c r="Z61" s="1657"/>
      <c r="AA61" s="1657"/>
      <c r="AB61" s="1657"/>
      <c r="AC61" s="1657"/>
      <c r="AD61" s="1657"/>
    </row>
    <row r="62" spans="1:30" ht="11.25" customHeight="1" x14ac:dyDescent="0.25">
      <c r="A62" s="1170"/>
      <c r="B62" s="981" t="s">
        <v>730</v>
      </c>
      <c r="C62" s="858">
        <v>4583.8662000000004</v>
      </c>
      <c r="D62" s="858">
        <v>1039.1639</v>
      </c>
      <c r="E62" s="858">
        <v>978.68640000000005</v>
      </c>
      <c r="F62" s="858">
        <v>974.58339999999998</v>
      </c>
      <c r="G62" s="858">
        <v>511.7364</v>
      </c>
      <c r="H62" s="858">
        <v>709.42729999999995</v>
      </c>
      <c r="I62" s="858">
        <v>705.04830000000004</v>
      </c>
      <c r="J62" s="858">
        <v>404.30430000000001</v>
      </c>
      <c r="K62" s="858">
        <v>412.08479999999997</v>
      </c>
      <c r="L62" s="1170"/>
      <c r="M62" s="981" t="s">
        <v>730</v>
      </c>
      <c r="N62" s="858">
        <v>336.976</v>
      </c>
      <c r="O62" s="858">
        <v>283.38799999999998</v>
      </c>
      <c r="P62" s="858">
        <v>422.50700000000001</v>
      </c>
      <c r="Q62" s="858">
        <v>374.67</v>
      </c>
      <c r="R62" s="858">
        <v>349.23329999999999</v>
      </c>
      <c r="S62" s="858">
        <v>308.78039999999999</v>
      </c>
      <c r="T62" s="858">
        <v>202.17699999999999</v>
      </c>
      <c r="U62" s="858">
        <v>246.9581</v>
      </c>
      <c r="V62" s="858">
        <v>203.17320000000001</v>
      </c>
      <c r="W62" s="1657"/>
      <c r="X62" s="1657"/>
      <c r="Y62" s="1657"/>
      <c r="Z62" s="1657"/>
      <c r="AA62" s="1657"/>
      <c r="AB62" s="1657"/>
      <c r="AC62" s="1657"/>
      <c r="AD62" s="1657"/>
    </row>
    <row r="63" spans="1:30" ht="11.25" customHeight="1" x14ac:dyDescent="0.25">
      <c r="A63" s="1170"/>
      <c r="B63" s="981" t="s">
        <v>731</v>
      </c>
      <c r="C63" s="890">
        <v>4202.5423000000001</v>
      </c>
      <c r="D63" s="890">
        <v>910.05169999999998</v>
      </c>
      <c r="E63" s="890">
        <v>924.88990000000001</v>
      </c>
      <c r="F63" s="890">
        <v>688.84900000000005</v>
      </c>
      <c r="G63" s="890">
        <v>408.9058</v>
      </c>
      <c r="H63" s="890">
        <v>641.12270000000001</v>
      </c>
      <c r="I63" s="858">
        <v>643.30709999999999</v>
      </c>
      <c r="J63" s="858">
        <v>326.02800000000002</v>
      </c>
      <c r="K63" s="858">
        <v>330.50810000000001</v>
      </c>
      <c r="L63" s="1170"/>
      <c r="M63" s="981" t="s">
        <v>731</v>
      </c>
      <c r="N63" s="890">
        <v>287.49599999999998</v>
      </c>
      <c r="O63" s="858">
        <v>206.35</v>
      </c>
      <c r="P63" s="858">
        <v>455.76400000000001</v>
      </c>
      <c r="Q63" s="858">
        <v>276.74990000000003</v>
      </c>
      <c r="R63" s="858">
        <v>254.27250000000001</v>
      </c>
      <c r="S63" s="858">
        <v>266.09109999999998</v>
      </c>
      <c r="T63" s="858">
        <v>207.46299999999999</v>
      </c>
      <c r="U63" s="858">
        <v>269.01429999999999</v>
      </c>
      <c r="V63" s="858">
        <v>187.87540000000001</v>
      </c>
      <c r="W63" s="1657"/>
      <c r="X63" s="1657"/>
      <c r="Y63" s="1657"/>
      <c r="Z63" s="1657"/>
      <c r="AA63" s="1657"/>
      <c r="AB63" s="1657"/>
      <c r="AC63" s="1657"/>
      <c r="AD63" s="1657"/>
    </row>
    <row r="64" spans="1:30" ht="11.25" customHeight="1" x14ac:dyDescent="0.25">
      <c r="A64" s="1170"/>
      <c r="B64" s="981" t="s">
        <v>732</v>
      </c>
      <c r="C64" s="890">
        <v>4577.5688</v>
      </c>
      <c r="D64" s="890">
        <v>1006.0386</v>
      </c>
      <c r="E64" s="890">
        <v>963.40499999999997</v>
      </c>
      <c r="F64" s="890">
        <v>813.58280000000002</v>
      </c>
      <c r="G64" s="890">
        <v>501.98430000000002</v>
      </c>
      <c r="H64" s="890">
        <v>693.67359999999996</v>
      </c>
      <c r="I64" s="858">
        <v>719.95489999999995</v>
      </c>
      <c r="J64" s="858">
        <v>272.3562</v>
      </c>
      <c r="K64" s="858">
        <v>371.24430000000001</v>
      </c>
      <c r="L64" s="1170"/>
      <c r="M64" s="981" t="s">
        <v>732</v>
      </c>
      <c r="N64" s="890">
        <v>303.39499999999998</v>
      </c>
      <c r="O64" s="858">
        <v>240.05</v>
      </c>
      <c r="P64" s="858">
        <v>452.16899999999998</v>
      </c>
      <c r="Q64" s="858">
        <v>199.36420000000001</v>
      </c>
      <c r="R64" s="858">
        <v>337.7276</v>
      </c>
      <c r="S64" s="858">
        <v>290.08069999999998</v>
      </c>
      <c r="T64" s="858">
        <v>150.82499999999999</v>
      </c>
      <c r="U64" s="858">
        <v>280.88479999999998</v>
      </c>
      <c r="V64" s="858">
        <v>183.68340000000001</v>
      </c>
      <c r="W64" s="1657"/>
      <c r="X64" s="1657"/>
      <c r="Y64" s="1657"/>
      <c r="Z64" s="1657"/>
      <c r="AA64" s="1657"/>
      <c r="AB64" s="1657"/>
      <c r="AC64" s="1657"/>
      <c r="AD64" s="1657"/>
    </row>
    <row r="65" spans="1:30" ht="11.25" customHeight="1" x14ac:dyDescent="0.25">
      <c r="A65" s="1170"/>
      <c r="B65" s="981" t="s">
        <v>733</v>
      </c>
      <c r="C65" s="890">
        <v>4265.3235000000004</v>
      </c>
      <c r="D65" s="890">
        <v>827.93949999999995</v>
      </c>
      <c r="E65" s="890">
        <v>981.59529999999995</v>
      </c>
      <c r="F65" s="890">
        <v>707.77930000000003</v>
      </c>
      <c r="G65" s="890">
        <v>449.09469999999999</v>
      </c>
      <c r="H65" s="890">
        <v>660.68129999999996</v>
      </c>
      <c r="I65" s="858">
        <v>624.87239999999997</v>
      </c>
      <c r="J65" s="858">
        <v>367.14370000000002</v>
      </c>
      <c r="K65" s="858">
        <v>399.96080000000001</v>
      </c>
      <c r="L65" s="1170"/>
      <c r="M65" s="981" t="s">
        <v>733</v>
      </c>
      <c r="N65" s="890">
        <v>278.49299999999999</v>
      </c>
      <c r="O65" s="858">
        <v>194.12700000000001</v>
      </c>
      <c r="P65" s="858">
        <v>396.55599999999998</v>
      </c>
      <c r="Q65" s="858">
        <v>185.934</v>
      </c>
      <c r="R65" s="858">
        <v>289.94220000000001</v>
      </c>
      <c r="S65" s="858">
        <v>255.2492</v>
      </c>
      <c r="T65" s="858">
        <v>203.934</v>
      </c>
      <c r="U65" s="858">
        <v>260.51299999999998</v>
      </c>
      <c r="V65" s="858">
        <v>167.78030000000001</v>
      </c>
      <c r="W65" s="1657"/>
      <c r="X65" s="1657"/>
      <c r="Y65" s="1657"/>
      <c r="Z65" s="1657"/>
      <c r="AA65" s="1657"/>
      <c r="AB65" s="1657"/>
      <c r="AC65" s="1657"/>
      <c r="AD65" s="1657"/>
    </row>
    <row r="66" spans="1:30" ht="11.25" customHeight="1" x14ac:dyDescent="0.25">
      <c r="A66" s="1170"/>
      <c r="B66" s="981" t="s">
        <v>734</v>
      </c>
      <c r="C66" s="890">
        <v>4517.3724000000002</v>
      </c>
      <c r="D66" s="890">
        <v>922.61599999999999</v>
      </c>
      <c r="E66" s="890">
        <v>986.8818</v>
      </c>
      <c r="F66" s="890">
        <v>769.23209999999995</v>
      </c>
      <c r="G66" s="890">
        <v>463.6909</v>
      </c>
      <c r="H66" s="890">
        <v>591.30240000000003</v>
      </c>
      <c r="I66" s="858">
        <v>530.07050000000004</v>
      </c>
      <c r="J66" s="858">
        <v>312.10140000000001</v>
      </c>
      <c r="K66" s="858">
        <v>392.7543</v>
      </c>
      <c r="L66" s="1170"/>
      <c r="M66" s="981" t="s">
        <v>734</v>
      </c>
      <c r="N66" s="890">
        <v>276.565</v>
      </c>
      <c r="O66" s="858">
        <v>248.92</v>
      </c>
      <c r="P66" s="858">
        <v>420.12400000000002</v>
      </c>
      <c r="Q66" s="858">
        <v>156.60599999999999</v>
      </c>
      <c r="R66" s="858">
        <v>289.05779999999999</v>
      </c>
      <c r="S66" s="858">
        <v>291.779</v>
      </c>
      <c r="T66" s="858">
        <v>267.529</v>
      </c>
      <c r="U66" s="858">
        <v>163.61670000000001</v>
      </c>
      <c r="V66" s="858">
        <v>206.41419999999999</v>
      </c>
      <c r="W66" s="1657"/>
      <c r="X66" s="1657"/>
      <c r="Y66" s="1657"/>
      <c r="Z66" s="1657"/>
      <c r="AA66" s="1657"/>
      <c r="AB66" s="1657"/>
      <c r="AC66" s="1657"/>
      <c r="AD66" s="1657"/>
    </row>
    <row r="67" spans="1:30" ht="11.25" customHeight="1" x14ac:dyDescent="0.25">
      <c r="A67" s="1170"/>
      <c r="B67" s="981" t="s">
        <v>735</v>
      </c>
      <c r="C67" s="890">
        <v>4095.7206999999999</v>
      </c>
      <c r="D67" s="890">
        <v>860.78279999999995</v>
      </c>
      <c r="E67" s="890">
        <v>864.5874</v>
      </c>
      <c r="F67" s="890">
        <v>928.96429999999998</v>
      </c>
      <c r="G67" s="890">
        <v>438.08460000000002</v>
      </c>
      <c r="H67" s="890">
        <v>703.19159999999999</v>
      </c>
      <c r="I67" s="858">
        <v>613.2672</v>
      </c>
      <c r="J67" s="858">
        <v>319.76510000000002</v>
      </c>
      <c r="K67" s="858">
        <v>407.13040000000001</v>
      </c>
      <c r="L67" s="1170"/>
      <c r="M67" s="981" t="s">
        <v>735</v>
      </c>
      <c r="N67" s="890">
        <v>311.85199999999998</v>
      </c>
      <c r="O67" s="858">
        <v>205.58699999999999</v>
      </c>
      <c r="P67" s="858">
        <v>358.79500000000002</v>
      </c>
      <c r="Q67" s="858">
        <v>165.285</v>
      </c>
      <c r="R67" s="858">
        <v>330.93290000000002</v>
      </c>
      <c r="S67" s="858">
        <v>267.01319999999998</v>
      </c>
      <c r="T67" s="858">
        <v>243.82400000000001</v>
      </c>
      <c r="U67" s="858">
        <v>265.7158</v>
      </c>
      <c r="V67" s="858">
        <v>170.37289999999999</v>
      </c>
      <c r="W67" s="1657"/>
      <c r="X67" s="1657"/>
      <c r="Y67" s="1657"/>
      <c r="Z67" s="1657"/>
      <c r="AA67" s="1657"/>
      <c r="AB67" s="1657"/>
      <c r="AC67" s="1657"/>
      <c r="AD67" s="1657"/>
    </row>
    <row r="68" spans="1:30" ht="11.25" customHeight="1" x14ac:dyDescent="0.25">
      <c r="A68" s="1170"/>
      <c r="B68" s="981" t="s">
        <v>1531</v>
      </c>
      <c r="C68" s="858">
        <v>4199.5483000000004</v>
      </c>
      <c r="D68" s="858">
        <v>896.19600000000003</v>
      </c>
      <c r="E68" s="858">
        <v>874.32640000000004</v>
      </c>
      <c r="F68" s="858">
        <v>757.14859999999999</v>
      </c>
      <c r="G68" s="858">
        <v>397.50400000000002</v>
      </c>
      <c r="H68" s="858">
        <v>665.76369999999997</v>
      </c>
      <c r="I68" s="858">
        <v>657.57659999999998</v>
      </c>
      <c r="J68" s="858">
        <v>314.85289999999998</v>
      </c>
      <c r="K68" s="858">
        <v>360.56389999999999</v>
      </c>
      <c r="L68" s="1170"/>
      <c r="M68" s="981" t="s">
        <v>1531</v>
      </c>
      <c r="N68" s="890">
        <v>262.43</v>
      </c>
      <c r="O68" s="858">
        <v>182.494</v>
      </c>
      <c r="P68" s="858">
        <v>390.245</v>
      </c>
      <c r="Q68" s="858">
        <v>214.99799999999999</v>
      </c>
      <c r="R68" s="858">
        <v>345.01490000000001</v>
      </c>
      <c r="S68" s="858">
        <v>245.37700000000001</v>
      </c>
      <c r="T68" s="858">
        <v>252.33099999999999</v>
      </c>
      <c r="U68" s="858">
        <v>222.7603</v>
      </c>
      <c r="V68" s="858">
        <v>162.64590000000001</v>
      </c>
      <c r="W68" s="1657"/>
      <c r="X68" s="1657"/>
      <c r="Y68" s="1657"/>
      <c r="Z68" s="1657"/>
      <c r="AA68" s="1657"/>
      <c r="AB68" s="1657"/>
      <c r="AC68" s="1657"/>
      <c r="AD68" s="1657"/>
    </row>
    <row r="69" spans="1:30" ht="11.25" customHeight="1" x14ac:dyDescent="0.25">
      <c r="A69" s="1170"/>
      <c r="B69" s="1788" t="s">
        <v>1532</v>
      </c>
      <c r="C69" s="858">
        <v>4233.7942000000003</v>
      </c>
      <c r="D69" s="858">
        <v>808.35159999999996</v>
      </c>
      <c r="E69" s="858">
        <v>910.47149999999999</v>
      </c>
      <c r="F69" s="858">
        <v>790.35519999999997</v>
      </c>
      <c r="G69" s="858">
        <v>567.40549999999996</v>
      </c>
      <c r="H69" s="858">
        <v>703.17269999999996</v>
      </c>
      <c r="I69" s="858">
        <v>614.81669999999997</v>
      </c>
      <c r="J69" s="858">
        <v>307.48759999999999</v>
      </c>
      <c r="K69" s="858">
        <v>411.8845</v>
      </c>
      <c r="L69" s="1170"/>
      <c r="M69" s="1788" t="s">
        <v>1532</v>
      </c>
      <c r="N69" s="890">
        <v>295.15499999999997</v>
      </c>
      <c r="O69" s="858">
        <v>159.904</v>
      </c>
      <c r="P69" s="858">
        <v>404.06299999999999</v>
      </c>
      <c r="Q69" s="858">
        <v>251.43</v>
      </c>
      <c r="R69" s="858">
        <v>348.06729999999999</v>
      </c>
      <c r="S69" s="858">
        <v>314.57170000000002</v>
      </c>
      <c r="T69" s="858">
        <v>247.69</v>
      </c>
      <c r="U69" s="858">
        <v>245.5419</v>
      </c>
      <c r="V69" s="858">
        <v>192.0341</v>
      </c>
      <c r="W69" s="1657"/>
      <c r="X69" s="1657"/>
      <c r="Y69" s="1657"/>
      <c r="Z69" s="1657"/>
      <c r="AA69" s="1657"/>
      <c r="AB69" s="1657"/>
      <c r="AC69" s="1657"/>
      <c r="AD69" s="1657"/>
    </row>
    <row r="70" spans="1:30" ht="11.25" customHeight="1" x14ac:dyDescent="0.25">
      <c r="A70" s="1170"/>
      <c r="B70" s="1788" t="s">
        <v>1533</v>
      </c>
      <c r="C70" s="890">
        <v>4348.1450999999997</v>
      </c>
      <c r="D70" s="890">
        <v>919.93190000000004</v>
      </c>
      <c r="E70" s="890">
        <v>822.35619999999994</v>
      </c>
      <c r="F70" s="890">
        <v>857.91290000000004</v>
      </c>
      <c r="G70" s="890">
        <v>600.27300000000002</v>
      </c>
      <c r="H70" s="890">
        <v>681.64170000000001</v>
      </c>
      <c r="I70" s="858">
        <v>684.15539999999999</v>
      </c>
      <c r="J70" s="858">
        <v>263.84359999999998</v>
      </c>
      <c r="K70" s="858">
        <v>466.01080000000002</v>
      </c>
      <c r="L70" s="1170"/>
      <c r="M70" s="1788" t="s">
        <v>1533</v>
      </c>
      <c r="N70" s="890">
        <v>304.44</v>
      </c>
      <c r="O70" s="858">
        <v>202.84899999999999</v>
      </c>
      <c r="P70" s="858">
        <v>341.93700000000001</v>
      </c>
      <c r="Q70" s="858">
        <v>233.01900000000001</v>
      </c>
      <c r="R70" s="858">
        <v>339.82440000000003</v>
      </c>
      <c r="S70" s="858">
        <v>321.99149999999997</v>
      </c>
      <c r="T70" s="858">
        <v>242.59800000000001</v>
      </c>
      <c r="U70" s="858">
        <v>253.7533</v>
      </c>
      <c r="V70" s="858">
        <v>181.78909999999999</v>
      </c>
      <c r="W70" s="1657"/>
      <c r="X70" s="1657"/>
      <c r="Y70" s="1657"/>
      <c r="Z70" s="1657"/>
      <c r="AA70" s="1657"/>
      <c r="AB70" s="1657"/>
      <c r="AC70" s="1657"/>
      <c r="AD70" s="1657"/>
    </row>
    <row r="71" spans="1:30" ht="11.25" customHeight="1" x14ac:dyDescent="0.25">
      <c r="A71" s="1170"/>
      <c r="B71" s="981" t="s">
        <v>739</v>
      </c>
      <c r="C71" s="890">
        <v>4268.9353000000001</v>
      </c>
      <c r="D71" s="890">
        <v>946.26909999999998</v>
      </c>
      <c r="E71" s="890">
        <v>772.56219999999996</v>
      </c>
      <c r="F71" s="890">
        <v>855.8578</v>
      </c>
      <c r="G71" s="890">
        <v>541.23889999999994</v>
      </c>
      <c r="H71" s="890">
        <v>671.03489999999999</v>
      </c>
      <c r="I71" s="858">
        <v>591.6037</v>
      </c>
      <c r="J71" s="858">
        <v>184.3211</v>
      </c>
      <c r="K71" s="858">
        <v>384.02730000000003</v>
      </c>
      <c r="L71" s="1170"/>
      <c r="M71" s="981" t="s">
        <v>739</v>
      </c>
      <c r="N71" s="890">
        <v>240.53800000000001</v>
      </c>
      <c r="O71" s="858">
        <v>191.821</v>
      </c>
      <c r="P71" s="858">
        <v>367.08</v>
      </c>
      <c r="Q71" s="858">
        <v>184.13409999999999</v>
      </c>
      <c r="R71" s="858">
        <v>215.5615</v>
      </c>
      <c r="S71" s="858">
        <v>297.29820000000001</v>
      </c>
      <c r="T71" s="858">
        <v>194.99799999999999</v>
      </c>
      <c r="U71" s="858">
        <v>252.40809999999999</v>
      </c>
      <c r="V71" s="858">
        <v>169.8236</v>
      </c>
      <c r="W71" s="1657"/>
      <c r="X71" s="1657"/>
      <c r="Y71" s="1657"/>
      <c r="Z71" s="1657"/>
      <c r="AA71" s="1657"/>
      <c r="AB71" s="1657"/>
      <c r="AC71" s="1657"/>
      <c r="AD71" s="1657"/>
    </row>
    <row r="72" spans="1:30" ht="11.25" hidden="1" customHeight="1" x14ac:dyDescent="0.25">
      <c r="A72" s="1170"/>
      <c r="B72" s="981"/>
      <c r="C72" s="890"/>
      <c r="D72" s="890"/>
      <c r="E72" s="890"/>
      <c r="F72" s="890"/>
      <c r="G72" s="890"/>
      <c r="H72" s="890"/>
      <c r="I72" s="858"/>
      <c r="J72" s="858"/>
      <c r="K72" s="858"/>
      <c r="L72" s="1170"/>
      <c r="M72" s="981"/>
      <c r="N72" s="890"/>
      <c r="O72" s="858"/>
      <c r="P72" s="858"/>
      <c r="Q72" s="858"/>
      <c r="R72" s="858"/>
      <c r="S72" s="858"/>
      <c r="T72" s="858"/>
      <c r="U72" s="858"/>
      <c r="V72" s="858"/>
      <c r="W72" s="1797"/>
      <c r="X72" s="1797"/>
      <c r="Y72" s="1797"/>
      <c r="Z72" s="1797"/>
      <c r="AA72" s="1797"/>
      <c r="AB72" s="1797"/>
      <c r="AC72" s="1797"/>
      <c r="AD72" s="1797"/>
    </row>
    <row r="73" spans="1:30" ht="11.25" hidden="1" customHeight="1" x14ac:dyDescent="0.25">
      <c r="A73" s="1170">
        <v>2018</v>
      </c>
      <c r="B73" s="981"/>
      <c r="C73" s="890"/>
      <c r="D73" s="890"/>
      <c r="E73" s="890"/>
      <c r="F73" s="890"/>
      <c r="G73" s="890"/>
      <c r="H73" s="890"/>
      <c r="I73" s="858"/>
      <c r="J73" s="858"/>
      <c r="K73" s="858"/>
      <c r="L73" s="1170">
        <v>2018</v>
      </c>
      <c r="M73" s="981"/>
      <c r="N73" s="890"/>
      <c r="O73" s="858"/>
      <c r="P73" s="858"/>
      <c r="Q73" s="858"/>
      <c r="R73" s="858"/>
      <c r="S73" s="858"/>
      <c r="T73" s="858"/>
      <c r="U73" s="858"/>
      <c r="V73" s="858"/>
      <c r="W73" s="1797"/>
      <c r="X73" s="1797"/>
      <c r="Y73" s="1797"/>
      <c r="Z73" s="1797"/>
      <c r="AA73" s="1797"/>
      <c r="AB73" s="1797"/>
      <c r="AC73" s="1797"/>
      <c r="AD73" s="1797"/>
    </row>
    <row r="74" spans="1:30" ht="11.25" hidden="1" customHeight="1" x14ac:dyDescent="0.25">
      <c r="A74" s="1170"/>
      <c r="B74" s="981" t="s">
        <v>542</v>
      </c>
      <c r="C74" s="890"/>
      <c r="D74" s="890"/>
      <c r="E74" s="890"/>
      <c r="F74" s="890"/>
      <c r="G74" s="890"/>
      <c r="H74" s="890"/>
      <c r="I74" s="858"/>
      <c r="J74" s="858"/>
      <c r="K74" s="858"/>
      <c r="L74" s="1170"/>
      <c r="M74" s="981" t="s">
        <v>542</v>
      </c>
      <c r="N74" s="890"/>
      <c r="O74" s="858"/>
      <c r="P74" s="858"/>
      <c r="Q74" s="858"/>
      <c r="R74" s="858"/>
      <c r="S74" s="858"/>
      <c r="T74" s="858"/>
      <c r="U74" s="858"/>
      <c r="V74" s="858"/>
      <c r="W74" s="1797"/>
      <c r="X74" s="1797"/>
      <c r="Y74" s="1797"/>
      <c r="Z74" s="1797"/>
      <c r="AA74" s="1797"/>
      <c r="AB74" s="1797"/>
      <c r="AC74" s="1797"/>
      <c r="AD74" s="1797"/>
    </row>
    <row r="75" spans="1:30" ht="11.25" hidden="1" customHeight="1" x14ac:dyDescent="0.25">
      <c r="A75" s="1170"/>
      <c r="B75" s="981" t="s">
        <v>729</v>
      </c>
      <c r="C75" s="890"/>
      <c r="D75" s="890"/>
      <c r="E75" s="890"/>
      <c r="F75" s="890"/>
      <c r="G75" s="890"/>
      <c r="H75" s="890"/>
      <c r="I75" s="858"/>
      <c r="J75" s="858"/>
      <c r="K75" s="858"/>
      <c r="L75" s="1170"/>
      <c r="M75" s="981" t="s">
        <v>729</v>
      </c>
      <c r="N75" s="890"/>
      <c r="O75" s="858"/>
      <c r="P75" s="858"/>
      <c r="Q75" s="858"/>
      <c r="R75" s="858"/>
      <c r="S75" s="858"/>
      <c r="T75" s="858"/>
      <c r="U75" s="858"/>
      <c r="V75" s="858"/>
      <c r="W75" s="1797"/>
      <c r="X75" s="1797"/>
      <c r="Y75" s="1797"/>
      <c r="Z75" s="1797"/>
      <c r="AA75" s="1797"/>
      <c r="AB75" s="1797"/>
      <c r="AC75" s="1797"/>
      <c r="AD75" s="1797"/>
    </row>
    <row r="76" spans="1:30" ht="11.25" hidden="1" customHeight="1" x14ac:dyDescent="0.25">
      <c r="A76" s="1170"/>
      <c r="B76" s="981" t="s">
        <v>730</v>
      </c>
      <c r="C76" s="890"/>
      <c r="D76" s="890"/>
      <c r="E76" s="890"/>
      <c r="F76" s="890"/>
      <c r="G76" s="890"/>
      <c r="H76" s="890"/>
      <c r="I76" s="858"/>
      <c r="J76" s="858"/>
      <c r="K76" s="858"/>
      <c r="L76" s="1170"/>
      <c r="M76" s="981" t="s">
        <v>730</v>
      </c>
      <c r="N76" s="890"/>
      <c r="O76" s="858"/>
      <c r="P76" s="858"/>
      <c r="Q76" s="858"/>
      <c r="R76" s="858"/>
      <c r="S76" s="858"/>
      <c r="T76" s="858"/>
      <c r="U76" s="858"/>
      <c r="V76" s="858"/>
      <c r="W76" s="1797"/>
      <c r="X76" s="1797"/>
      <c r="Y76" s="1797"/>
      <c r="Z76" s="1797"/>
      <c r="AA76" s="1797"/>
      <c r="AB76" s="1797"/>
      <c r="AC76" s="1797"/>
      <c r="AD76" s="1797"/>
    </row>
    <row r="77" spans="1:30" ht="11.25" hidden="1" customHeight="1" x14ac:dyDescent="0.25">
      <c r="A77" s="1170"/>
      <c r="B77" s="981" t="s">
        <v>731</v>
      </c>
      <c r="C77" s="890"/>
      <c r="D77" s="890"/>
      <c r="E77" s="890"/>
      <c r="F77" s="890"/>
      <c r="G77" s="890"/>
      <c r="H77" s="890"/>
      <c r="I77" s="858"/>
      <c r="J77" s="858"/>
      <c r="K77" s="858"/>
      <c r="L77" s="1170"/>
      <c r="M77" s="981" t="s">
        <v>731</v>
      </c>
      <c r="N77" s="890"/>
      <c r="O77" s="858"/>
      <c r="P77" s="858"/>
      <c r="Q77" s="858"/>
      <c r="R77" s="858"/>
      <c r="S77" s="858"/>
      <c r="T77" s="858"/>
      <c r="U77" s="858"/>
      <c r="V77" s="858"/>
      <c r="W77" s="1797"/>
      <c r="X77" s="1797"/>
      <c r="Y77" s="1797"/>
      <c r="Z77" s="1797"/>
      <c r="AA77" s="1797"/>
      <c r="AB77" s="1797"/>
      <c r="AC77" s="1797"/>
      <c r="AD77" s="1797"/>
    </row>
    <row r="78" spans="1:30" ht="11.25" hidden="1" customHeight="1" x14ac:dyDescent="0.25">
      <c r="A78" s="1170"/>
      <c r="B78" s="981" t="s">
        <v>732</v>
      </c>
      <c r="C78" s="890"/>
      <c r="D78" s="890"/>
      <c r="E78" s="890"/>
      <c r="F78" s="890"/>
      <c r="G78" s="890"/>
      <c r="H78" s="890"/>
      <c r="I78" s="858"/>
      <c r="J78" s="858"/>
      <c r="K78" s="858"/>
      <c r="L78" s="1170"/>
      <c r="M78" s="981" t="s">
        <v>732</v>
      </c>
      <c r="N78" s="890"/>
      <c r="O78" s="858"/>
      <c r="P78" s="858"/>
      <c r="Q78" s="858"/>
      <c r="R78" s="858"/>
      <c r="S78" s="858"/>
      <c r="T78" s="858"/>
      <c r="U78" s="858"/>
      <c r="V78" s="858"/>
      <c r="W78" s="1797"/>
      <c r="X78" s="1797"/>
      <c r="Y78" s="1797"/>
      <c r="Z78" s="1797"/>
      <c r="AA78" s="1797"/>
      <c r="AB78" s="1797"/>
      <c r="AC78" s="1797"/>
      <c r="AD78" s="1797"/>
    </row>
    <row r="79" spans="1:30" ht="11.25" hidden="1" customHeight="1" x14ac:dyDescent="0.25">
      <c r="A79" s="1170"/>
      <c r="B79" s="981" t="s">
        <v>733</v>
      </c>
      <c r="C79" s="890"/>
      <c r="D79" s="890"/>
      <c r="E79" s="890"/>
      <c r="F79" s="890"/>
      <c r="G79" s="890"/>
      <c r="H79" s="890"/>
      <c r="I79" s="858"/>
      <c r="J79" s="858"/>
      <c r="K79" s="858"/>
      <c r="L79" s="1170"/>
      <c r="M79" s="981" t="s">
        <v>733</v>
      </c>
      <c r="N79" s="890"/>
      <c r="O79" s="858"/>
      <c r="P79" s="858"/>
      <c r="Q79" s="858"/>
      <c r="R79" s="858"/>
      <c r="S79" s="858"/>
      <c r="T79" s="858"/>
      <c r="U79" s="858"/>
      <c r="V79" s="858"/>
      <c r="W79" s="1797"/>
      <c r="X79" s="1797"/>
      <c r="Y79" s="1797"/>
      <c r="Z79" s="1797"/>
      <c r="AA79" s="1797"/>
      <c r="AB79" s="1797"/>
      <c r="AC79" s="1797"/>
      <c r="AD79" s="1797"/>
    </row>
    <row r="80" spans="1:30" ht="11.25" hidden="1" customHeight="1" x14ac:dyDescent="0.25">
      <c r="A80" s="1170"/>
      <c r="B80" s="981" t="s">
        <v>734</v>
      </c>
      <c r="C80" s="890"/>
      <c r="D80" s="890"/>
      <c r="E80" s="890"/>
      <c r="F80" s="890"/>
      <c r="G80" s="890"/>
      <c r="H80" s="890"/>
      <c r="I80" s="858"/>
      <c r="J80" s="858"/>
      <c r="K80" s="858"/>
      <c r="L80" s="1170"/>
      <c r="M80" s="981" t="s">
        <v>734</v>
      </c>
      <c r="N80" s="890"/>
      <c r="O80" s="858"/>
      <c r="P80" s="858"/>
      <c r="Q80" s="858"/>
      <c r="R80" s="858"/>
      <c r="S80" s="858"/>
      <c r="T80" s="858"/>
      <c r="U80" s="858"/>
      <c r="V80" s="858"/>
      <c r="W80" s="1797"/>
      <c r="X80" s="1797"/>
      <c r="Y80" s="1797"/>
      <c r="Z80" s="1797"/>
      <c r="AA80" s="1797"/>
      <c r="AB80" s="1797"/>
      <c r="AC80" s="1797"/>
      <c r="AD80" s="1797"/>
    </row>
    <row r="81" spans="1:30" ht="11.25" hidden="1" customHeight="1" x14ac:dyDescent="0.25">
      <c r="A81" s="1170"/>
      <c r="B81" s="981" t="s">
        <v>735</v>
      </c>
      <c r="C81" s="890"/>
      <c r="D81" s="890"/>
      <c r="E81" s="890"/>
      <c r="F81" s="890"/>
      <c r="G81" s="890"/>
      <c r="H81" s="890"/>
      <c r="I81" s="858"/>
      <c r="J81" s="858"/>
      <c r="K81" s="858"/>
      <c r="L81" s="1170"/>
      <c r="M81" s="981" t="s">
        <v>735</v>
      </c>
      <c r="N81" s="890"/>
      <c r="O81" s="858"/>
      <c r="P81" s="858"/>
      <c r="Q81" s="858"/>
      <c r="R81" s="858"/>
      <c r="S81" s="858"/>
      <c r="T81" s="858"/>
      <c r="U81" s="858"/>
      <c r="V81" s="858"/>
      <c r="W81" s="1797"/>
      <c r="X81" s="1797"/>
      <c r="Y81" s="1797"/>
      <c r="Z81" s="1797"/>
      <c r="AA81" s="1797"/>
      <c r="AB81" s="1797"/>
      <c r="AC81" s="1797"/>
      <c r="AD81" s="1797"/>
    </row>
    <row r="82" spans="1:30" ht="11.25" hidden="1" customHeight="1" x14ac:dyDescent="0.25">
      <c r="A82" s="1170"/>
      <c r="B82" s="981" t="s">
        <v>736</v>
      </c>
      <c r="C82" s="890"/>
      <c r="D82" s="890"/>
      <c r="E82" s="890"/>
      <c r="F82" s="890"/>
      <c r="G82" s="890"/>
      <c r="H82" s="890"/>
      <c r="I82" s="858"/>
      <c r="J82" s="858"/>
      <c r="K82" s="858"/>
      <c r="L82" s="1170"/>
      <c r="M82" s="981" t="s">
        <v>736</v>
      </c>
      <c r="N82" s="890"/>
      <c r="O82" s="858"/>
      <c r="P82" s="858"/>
      <c r="Q82" s="858"/>
      <c r="R82" s="858"/>
      <c r="S82" s="858"/>
      <c r="T82" s="858"/>
      <c r="U82" s="858"/>
      <c r="V82" s="858"/>
      <c r="W82" s="1797"/>
      <c r="X82" s="1797"/>
      <c r="Y82" s="1797"/>
      <c r="Z82" s="1797"/>
      <c r="AA82" s="1797"/>
      <c r="AB82" s="1797"/>
      <c r="AC82" s="1797"/>
      <c r="AD82" s="1797"/>
    </row>
    <row r="83" spans="1:30" ht="11.25" hidden="1" customHeight="1" x14ac:dyDescent="0.25">
      <c r="A83" s="1170"/>
      <c r="B83" s="981" t="s">
        <v>737</v>
      </c>
      <c r="C83" s="890"/>
      <c r="D83" s="890"/>
      <c r="E83" s="890"/>
      <c r="F83" s="890"/>
      <c r="G83" s="890"/>
      <c r="H83" s="890"/>
      <c r="I83" s="858"/>
      <c r="J83" s="858"/>
      <c r="K83" s="858"/>
      <c r="L83" s="1170"/>
      <c r="M83" s="981" t="s">
        <v>737</v>
      </c>
      <c r="N83" s="890"/>
      <c r="O83" s="858"/>
      <c r="P83" s="858"/>
      <c r="Q83" s="858"/>
      <c r="R83" s="858"/>
      <c r="S83" s="858"/>
      <c r="T83" s="858"/>
      <c r="U83" s="858"/>
      <c r="V83" s="858"/>
      <c r="W83" s="1797"/>
      <c r="X83" s="1797"/>
      <c r="Y83" s="1797"/>
      <c r="Z83" s="1797"/>
      <c r="AA83" s="1797"/>
      <c r="AB83" s="1797"/>
      <c r="AC83" s="1797"/>
      <c r="AD83" s="1797"/>
    </row>
    <row r="84" spans="1:30" ht="11.25" hidden="1" customHeight="1" x14ac:dyDescent="0.25">
      <c r="A84" s="1170"/>
      <c r="B84" s="981" t="s">
        <v>738</v>
      </c>
      <c r="C84" s="890"/>
      <c r="D84" s="890"/>
      <c r="E84" s="890"/>
      <c r="F84" s="890"/>
      <c r="G84" s="890"/>
      <c r="H84" s="890"/>
      <c r="I84" s="858"/>
      <c r="J84" s="858"/>
      <c r="K84" s="858"/>
      <c r="L84" s="1170"/>
      <c r="M84" s="981" t="s">
        <v>738</v>
      </c>
      <c r="N84" s="890"/>
      <c r="O84" s="858"/>
      <c r="P84" s="858"/>
      <c r="Q84" s="858"/>
      <c r="R84" s="858"/>
      <c r="S84" s="858"/>
      <c r="T84" s="858"/>
      <c r="U84" s="858"/>
      <c r="V84" s="858"/>
      <c r="W84" s="1797"/>
      <c r="X84" s="1797"/>
      <c r="Y84" s="1797"/>
      <c r="Z84" s="1797"/>
      <c r="AA84" s="1797"/>
      <c r="AB84" s="1797"/>
      <c r="AC84" s="1797"/>
      <c r="AD84" s="1797"/>
    </row>
    <row r="85" spans="1:30" ht="11.25" hidden="1" customHeight="1" x14ac:dyDescent="0.25">
      <c r="A85" s="1170"/>
      <c r="B85" s="981" t="s">
        <v>739</v>
      </c>
      <c r="C85" s="890"/>
      <c r="D85" s="890"/>
      <c r="E85" s="890"/>
      <c r="F85" s="890"/>
      <c r="G85" s="890"/>
      <c r="H85" s="890"/>
      <c r="I85" s="858"/>
      <c r="J85" s="858"/>
      <c r="K85" s="858"/>
      <c r="L85" s="1170"/>
      <c r="M85" s="981" t="s">
        <v>739</v>
      </c>
      <c r="N85" s="890"/>
      <c r="O85" s="858"/>
      <c r="P85" s="858"/>
      <c r="Q85" s="858"/>
      <c r="R85" s="858"/>
      <c r="S85" s="858"/>
      <c r="T85" s="858"/>
      <c r="U85" s="858"/>
      <c r="V85" s="858"/>
      <c r="W85" s="1797"/>
      <c r="X85" s="1797"/>
      <c r="Y85" s="1797"/>
      <c r="Z85" s="1797"/>
      <c r="AA85" s="1797"/>
      <c r="AB85" s="1797"/>
      <c r="AC85" s="1797"/>
      <c r="AD85" s="1797"/>
    </row>
    <row r="86" spans="1:30" ht="11.25" customHeight="1" x14ac:dyDescent="0.25">
      <c r="A86" s="1170"/>
      <c r="B86" s="56"/>
      <c r="C86" s="890"/>
      <c r="D86" s="890"/>
      <c r="E86" s="890"/>
      <c r="F86" s="890"/>
      <c r="G86" s="890"/>
      <c r="H86" s="890"/>
      <c r="I86" s="858"/>
      <c r="J86" s="858"/>
      <c r="K86" s="858"/>
      <c r="L86" s="1170"/>
      <c r="M86" s="56"/>
      <c r="N86" s="890"/>
      <c r="O86" s="858"/>
      <c r="P86" s="858"/>
      <c r="Q86" s="858"/>
      <c r="R86" s="858"/>
      <c r="S86" s="858"/>
      <c r="T86" s="858"/>
      <c r="U86" s="858"/>
      <c r="V86" s="858"/>
      <c r="W86" s="1797"/>
      <c r="X86" s="1797"/>
      <c r="Y86" s="1797"/>
      <c r="Z86" s="1797"/>
      <c r="AA86" s="1797"/>
      <c r="AB86" s="1797"/>
      <c r="AC86" s="1797"/>
      <c r="AD86" s="1797"/>
    </row>
    <row r="87" spans="1:30" ht="11.25" customHeight="1" x14ac:dyDescent="0.25">
      <c r="A87" s="921"/>
      <c r="B87" s="56"/>
      <c r="C87" s="252" t="s">
        <v>819</v>
      </c>
      <c r="D87" s="252"/>
      <c r="E87" s="252"/>
      <c r="F87" s="252"/>
      <c r="G87" s="252"/>
      <c r="H87" s="252"/>
      <c r="I87" s="252"/>
      <c r="J87" s="252"/>
      <c r="K87" s="252"/>
      <c r="L87" s="921"/>
      <c r="M87" s="921"/>
      <c r="N87" s="916" t="s">
        <v>819</v>
      </c>
      <c r="O87" s="916"/>
      <c r="P87" s="916"/>
      <c r="Q87" s="916"/>
      <c r="R87" s="916"/>
      <c r="S87" s="916"/>
      <c r="T87" s="916"/>
      <c r="U87" s="916"/>
      <c r="V87" s="916"/>
    </row>
    <row r="88" spans="1:30" ht="11.25" customHeight="1" x14ac:dyDescent="0.25">
      <c r="A88" s="921"/>
      <c r="B88" s="56"/>
      <c r="C88" s="261" t="s">
        <v>753</v>
      </c>
      <c r="D88" s="261"/>
      <c r="E88" s="261"/>
      <c r="F88" s="261"/>
      <c r="G88" s="261"/>
      <c r="H88" s="261"/>
      <c r="I88" s="261"/>
      <c r="J88" s="261"/>
      <c r="K88" s="261"/>
      <c r="L88" s="182"/>
      <c r="M88" s="182"/>
      <c r="N88" s="917" t="s">
        <v>753</v>
      </c>
      <c r="O88" s="917"/>
      <c r="P88" s="917"/>
      <c r="Q88" s="917"/>
      <c r="R88" s="917"/>
      <c r="S88" s="917"/>
      <c r="T88" s="917"/>
      <c r="U88" s="917"/>
      <c r="V88" s="917"/>
    </row>
    <row r="89" spans="1:30" ht="11.25" hidden="1" customHeight="1" x14ac:dyDescent="0.25">
      <c r="A89" s="921"/>
      <c r="B89" s="56"/>
      <c r="C89" s="57"/>
      <c r="D89" s="57"/>
      <c r="E89" s="57"/>
      <c r="F89" s="57"/>
      <c r="G89" s="57"/>
      <c r="H89" s="57"/>
      <c r="I89" s="57"/>
      <c r="J89" s="57"/>
      <c r="K89" s="57"/>
      <c r="L89" s="921"/>
      <c r="M89" s="56"/>
      <c r="N89" s="57"/>
      <c r="O89" s="57"/>
      <c r="P89" s="57"/>
      <c r="Q89" s="57"/>
      <c r="R89" s="57"/>
      <c r="S89" s="57"/>
      <c r="T89" s="57"/>
      <c r="U89" s="57"/>
      <c r="V89" s="57"/>
    </row>
    <row r="90" spans="1:30" ht="11.25" hidden="1" customHeight="1" x14ac:dyDescent="0.25">
      <c r="A90" s="1170"/>
      <c r="B90" s="56"/>
      <c r="C90" s="57"/>
      <c r="D90" s="57"/>
      <c r="E90" s="57"/>
      <c r="F90" s="57"/>
      <c r="G90" s="57"/>
      <c r="H90" s="57"/>
      <c r="I90" s="57"/>
      <c r="J90" s="57"/>
      <c r="K90" s="57"/>
      <c r="L90" s="1170"/>
      <c r="M90" s="56"/>
      <c r="N90" s="57"/>
      <c r="O90" s="57"/>
      <c r="P90" s="57"/>
      <c r="Q90" s="57"/>
      <c r="R90" s="57"/>
      <c r="S90" s="57"/>
      <c r="T90" s="57"/>
      <c r="U90" s="57"/>
      <c r="V90" s="57"/>
    </row>
    <row r="91" spans="1:30" ht="11.25" customHeight="1" x14ac:dyDescent="0.25">
      <c r="A91" s="1170"/>
      <c r="B91" s="56"/>
      <c r="C91" s="57"/>
      <c r="D91" s="57"/>
      <c r="E91" s="57"/>
      <c r="F91" s="57"/>
      <c r="G91" s="57"/>
      <c r="H91" s="57"/>
      <c r="I91" s="57"/>
      <c r="J91" s="57"/>
      <c r="K91" s="57"/>
      <c r="L91" s="1170"/>
      <c r="M91" s="56"/>
      <c r="N91" s="57"/>
      <c r="O91" s="57"/>
      <c r="P91" s="57"/>
      <c r="Q91" s="57"/>
      <c r="R91" s="57"/>
      <c r="S91" s="57"/>
      <c r="T91" s="57"/>
      <c r="U91" s="57"/>
      <c r="V91" s="57"/>
    </row>
    <row r="92" spans="1:30" ht="10.9" customHeight="1" x14ac:dyDescent="0.25">
      <c r="A92" s="19">
        <v>1997</v>
      </c>
      <c r="B92" s="28"/>
      <c r="C92" s="60">
        <f t="shared" ref="C92:K92" si="0">C22/C21*100-100</f>
        <v>11.178153059831004</v>
      </c>
      <c r="D92" s="60">
        <f t="shared" si="0"/>
        <v>5.9598813569663491</v>
      </c>
      <c r="E92" s="60">
        <f t="shared" si="0"/>
        <v>-4.4228127338571994</v>
      </c>
      <c r="F92" s="60">
        <f t="shared" si="0"/>
        <v>-3.1121756774633695</v>
      </c>
      <c r="G92" s="60">
        <f t="shared" si="0"/>
        <v>3.1483403433133219</v>
      </c>
      <c r="H92" s="60">
        <f t="shared" si="0"/>
        <v>1.0583125749976006</v>
      </c>
      <c r="I92" s="60">
        <f t="shared" si="0"/>
        <v>-17.117983135865842</v>
      </c>
      <c r="J92" s="60">
        <f t="shared" si="0"/>
        <v>-6.300117280433696</v>
      </c>
      <c r="K92" s="60">
        <f t="shared" si="0"/>
        <v>-0.46349670167630563</v>
      </c>
      <c r="L92" s="19">
        <v>1997</v>
      </c>
      <c r="M92" s="28"/>
      <c r="N92" s="60">
        <f t="shared" ref="N92:V92" si="1">N22/N21*100-100</f>
        <v>-0.961816130634503</v>
      </c>
      <c r="O92" s="60">
        <f t="shared" si="1"/>
        <v>-6.2945546808663408</v>
      </c>
      <c r="P92" s="60">
        <f t="shared" si="1"/>
        <v>3.8196147675949987</v>
      </c>
      <c r="Q92" s="60">
        <f t="shared" si="1"/>
        <v>2.7832590218972939</v>
      </c>
      <c r="R92" s="60">
        <f t="shared" si="1"/>
        <v>-3.9872393045484955E-2</v>
      </c>
      <c r="S92" s="60">
        <f t="shared" si="1"/>
        <v>-7.0967471759612977</v>
      </c>
      <c r="T92" s="60">
        <f t="shared" si="1"/>
        <v>-0.46285210244451491</v>
      </c>
      <c r="U92" s="60">
        <f t="shared" si="1"/>
        <v>8.4271384679147161</v>
      </c>
      <c r="V92" s="60">
        <f t="shared" si="1"/>
        <v>37.853345344402442</v>
      </c>
    </row>
    <row r="93" spans="1:30" ht="11.25" hidden="1" customHeight="1" x14ac:dyDescent="0.25">
      <c r="A93" s="19">
        <v>1998</v>
      </c>
      <c r="B93" s="28"/>
      <c r="C93" s="60">
        <f t="shared" ref="C93:K93" si="2">C23/C22*100-100</f>
        <v>1.5052291996763927</v>
      </c>
      <c r="D93" s="60">
        <f t="shared" si="2"/>
        <v>1.3683061571533131</v>
      </c>
      <c r="E93" s="60">
        <f t="shared" si="2"/>
        <v>11.739694602777078</v>
      </c>
      <c r="F93" s="60">
        <f t="shared" si="2"/>
        <v>2.9062747460099985</v>
      </c>
      <c r="G93" s="60">
        <f t="shared" si="2"/>
        <v>-10.149569190424018</v>
      </c>
      <c r="H93" s="60">
        <f t="shared" si="2"/>
        <v>6.9784699823903509</v>
      </c>
      <c r="I93" s="60">
        <f t="shared" si="2"/>
        <v>-30.096935875164789</v>
      </c>
      <c r="J93" s="60">
        <f t="shared" si="2"/>
        <v>-1.2238532827437467</v>
      </c>
      <c r="K93" s="60">
        <f t="shared" si="2"/>
        <v>-4.5780852719760787</v>
      </c>
      <c r="L93" s="19">
        <v>1998</v>
      </c>
      <c r="M93" s="28"/>
      <c r="N93" s="60">
        <f t="shared" ref="N93:V93" si="3">N23/N22*100-100</f>
        <v>7.1708932854882335</v>
      </c>
      <c r="O93" s="60">
        <f t="shared" si="3"/>
        <v>7.4577560219738075</v>
      </c>
      <c r="P93" s="60">
        <f t="shared" si="3"/>
        <v>7.7091947759216168</v>
      </c>
      <c r="Q93" s="60">
        <f t="shared" si="3"/>
        <v>-27.583531235714801</v>
      </c>
      <c r="R93" s="60">
        <f t="shared" si="3"/>
        <v>9.1227621218306751</v>
      </c>
      <c r="S93" s="60">
        <f t="shared" si="3"/>
        <v>-6.8822551929990254</v>
      </c>
      <c r="T93" s="60">
        <f t="shared" si="3"/>
        <v>-5.4868194244179875</v>
      </c>
      <c r="U93" s="60">
        <f t="shared" si="3"/>
        <v>-5.9865561432373795</v>
      </c>
      <c r="V93" s="60">
        <f t="shared" si="3"/>
        <v>9.3421166442953449</v>
      </c>
    </row>
    <row r="94" spans="1:30" ht="11.25" hidden="1" customHeight="1" x14ac:dyDescent="0.25">
      <c r="A94" s="19">
        <v>1999</v>
      </c>
      <c r="B94" s="28"/>
      <c r="C94" s="60">
        <f t="shared" ref="C94:K94" si="4">C24/C23*100-100</f>
        <v>-3.7644361371595494</v>
      </c>
      <c r="D94" s="60">
        <f t="shared" si="4"/>
        <v>-0.44512878083786234</v>
      </c>
      <c r="E94" s="60">
        <f t="shared" si="4"/>
        <v>2.4865864743578925</v>
      </c>
      <c r="F94" s="60">
        <f t="shared" si="4"/>
        <v>-3.5110421831373202</v>
      </c>
      <c r="G94" s="60">
        <f t="shared" si="4"/>
        <v>0.32683329472568801</v>
      </c>
      <c r="H94" s="60">
        <f t="shared" si="4"/>
        <v>-9.2835934374803912</v>
      </c>
      <c r="I94" s="60">
        <f t="shared" si="4"/>
        <v>-8.0979345575864699</v>
      </c>
      <c r="J94" s="60">
        <f t="shared" si="4"/>
        <v>-3.4055117213934523</v>
      </c>
      <c r="K94" s="60">
        <f t="shared" si="4"/>
        <v>-4.9206347311121874</v>
      </c>
      <c r="L94" s="19">
        <v>1999</v>
      </c>
      <c r="M94" s="28"/>
      <c r="N94" s="60">
        <f t="shared" ref="N94:V94" si="5">N24/N23*100-100</f>
        <v>12.200219179950651</v>
      </c>
      <c r="O94" s="60">
        <f t="shared" si="5"/>
        <v>-1.7753740057194562</v>
      </c>
      <c r="P94" s="60">
        <f t="shared" si="5"/>
        <v>-8.8300403449428302</v>
      </c>
      <c r="Q94" s="60">
        <f t="shared" si="5"/>
        <v>-13.551088892593</v>
      </c>
      <c r="R94" s="60">
        <f t="shared" si="5"/>
        <v>-5.3391840340353554</v>
      </c>
      <c r="S94" s="60">
        <f t="shared" si="5"/>
        <v>-4.7207018468466231</v>
      </c>
      <c r="T94" s="60">
        <f t="shared" si="5"/>
        <v>-17.903613764213475</v>
      </c>
      <c r="U94" s="60">
        <f t="shared" si="5"/>
        <v>-1.2574537591777784</v>
      </c>
      <c r="V94" s="60">
        <f t="shared" si="5"/>
        <v>-13.375773064897203</v>
      </c>
    </row>
    <row r="95" spans="1:30" ht="11.25" hidden="1" customHeight="1" x14ac:dyDescent="0.25">
      <c r="A95" s="19">
        <v>2000</v>
      </c>
      <c r="B95" s="28"/>
      <c r="C95" s="60">
        <f t="shared" ref="C95:K95" si="6">C25/C24*100-100</f>
        <v>10.113915827294733</v>
      </c>
      <c r="D95" s="60">
        <f t="shared" si="6"/>
        <v>11.737007216576913</v>
      </c>
      <c r="E95" s="60">
        <f t="shared" si="6"/>
        <v>-3.3810761613196973</v>
      </c>
      <c r="F95" s="60">
        <f t="shared" si="6"/>
        <v>0.8904141761350246</v>
      </c>
      <c r="G95" s="60">
        <f t="shared" si="6"/>
        <v>13.792109801943539</v>
      </c>
      <c r="H95" s="60">
        <f t="shared" si="6"/>
        <v>-3.5960737753747622</v>
      </c>
      <c r="I95" s="60">
        <f t="shared" si="6"/>
        <v>20.130913827255796</v>
      </c>
      <c r="J95" s="60">
        <f t="shared" si="6"/>
        <v>-1.8910248596514663</v>
      </c>
      <c r="K95" s="60">
        <f t="shared" si="6"/>
        <v>3.2021579057949623</v>
      </c>
      <c r="L95" s="19">
        <v>2000</v>
      </c>
      <c r="M95" s="28"/>
      <c r="N95" s="60">
        <f t="shared" ref="N95:V95" si="7">N25/N24*100-100</f>
        <v>-4.1111493701007618</v>
      </c>
      <c r="O95" s="60">
        <f t="shared" si="7"/>
        <v>-14.395353784706671</v>
      </c>
      <c r="P95" s="60">
        <f t="shared" si="7"/>
        <v>10.324746925382328</v>
      </c>
      <c r="Q95" s="60">
        <f t="shared" si="7"/>
        <v>-14.315522579301671</v>
      </c>
      <c r="R95" s="60">
        <f t="shared" si="7"/>
        <v>11.811908091239417</v>
      </c>
      <c r="S95" s="60">
        <f t="shared" si="7"/>
        <v>13.000191382588298</v>
      </c>
      <c r="T95" s="60">
        <f t="shared" si="7"/>
        <v>-10.845698486713246</v>
      </c>
      <c r="U95" s="60">
        <f t="shared" si="7"/>
        <v>-6.1046170093253096</v>
      </c>
      <c r="V95" s="60">
        <f t="shared" si="7"/>
        <v>4.817493242743538</v>
      </c>
    </row>
    <row r="96" spans="1:30" ht="11.25" customHeight="1" x14ac:dyDescent="0.25">
      <c r="A96" s="19">
        <v>2001</v>
      </c>
      <c r="B96" s="28"/>
      <c r="C96" s="60">
        <f t="shared" ref="C96:K96" si="8">C26/C25*100-100</f>
        <v>-6.7743836601877376</v>
      </c>
      <c r="D96" s="60">
        <f t="shared" si="8"/>
        <v>5.6370239876257529</v>
      </c>
      <c r="E96" s="60">
        <f t="shared" si="8"/>
        <v>1.9258220171934681</v>
      </c>
      <c r="F96" s="60">
        <f t="shared" si="8"/>
        <v>5.804401477765083</v>
      </c>
      <c r="G96" s="60">
        <f t="shared" si="8"/>
        <v>-7.5426064963460107</v>
      </c>
      <c r="H96" s="60">
        <f t="shared" si="8"/>
        <v>3.1363026920475221</v>
      </c>
      <c r="I96" s="60">
        <f t="shared" si="8"/>
        <v>-6.3155681530688526</v>
      </c>
      <c r="J96" s="60">
        <f t="shared" si="8"/>
        <v>15.313401682884887</v>
      </c>
      <c r="K96" s="60">
        <f t="shared" si="8"/>
        <v>-4.6387505449146857</v>
      </c>
      <c r="L96" s="19">
        <v>2001</v>
      </c>
      <c r="M96" s="28"/>
      <c r="N96" s="60">
        <f t="shared" ref="N96:V96" si="9">N26/N25*100-100</f>
        <v>-6.5183783526800028</v>
      </c>
      <c r="O96" s="60">
        <f t="shared" si="9"/>
        <v>-1.2150505030746643</v>
      </c>
      <c r="P96" s="60">
        <f t="shared" si="9"/>
        <v>-11.371491184996245</v>
      </c>
      <c r="Q96" s="60">
        <f t="shared" si="9"/>
        <v>-3.9651502227579556</v>
      </c>
      <c r="R96" s="60">
        <f t="shared" si="9"/>
        <v>-2.8789081461442265</v>
      </c>
      <c r="S96" s="60">
        <f t="shared" si="9"/>
        <v>-0.4809420444012602</v>
      </c>
      <c r="T96" s="60">
        <f t="shared" si="9"/>
        <v>20.884947485391095</v>
      </c>
      <c r="U96" s="60">
        <f t="shared" si="9"/>
        <v>-3.5851563254897059</v>
      </c>
      <c r="V96" s="60">
        <f t="shared" si="9"/>
        <v>-12.299201325379812</v>
      </c>
    </row>
    <row r="97" spans="1:22" ht="11.25" hidden="1" customHeight="1" x14ac:dyDescent="0.25">
      <c r="A97" s="19">
        <v>2002</v>
      </c>
      <c r="B97" s="28"/>
      <c r="C97" s="60">
        <f t="shared" ref="C97:K97" si="10">C27/C26*100-100</f>
        <v>0.36392936756305971</v>
      </c>
      <c r="D97" s="60">
        <f t="shared" si="10"/>
        <v>0.21420175622345994</v>
      </c>
      <c r="E97" s="60">
        <f t="shared" si="10"/>
        <v>-4.3096760163367236</v>
      </c>
      <c r="F97" s="60">
        <f t="shared" si="10"/>
        <v>-4.6771454856091452</v>
      </c>
      <c r="G97" s="60">
        <f t="shared" si="10"/>
        <v>2.3841047009316725</v>
      </c>
      <c r="H97" s="60">
        <f t="shared" si="10"/>
        <v>0.72652114556601077</v>
      </c>
      <c r="I97" s="60">
        <f t="shared" si="10"/>
        <v>9.4707945368629254</v>
      </c>
      <c r="J97" s="60">
        <f t="shared" si="10"/>
        <v>-13.514461721469445</v>
      </c>
      <c r="K97" s="60">
        <f t="shared" si="10"/>
        <v>-7.2064023893631628</v>
      </c>
      <c r="L97" s="19">
        <v>2002</v>
      </c>
      <c r="M97" s="28"/>
      <c r="N97" s="60">
        <f t="shared" ref="N97:V97" si="11">N27/N26*100-100</f>
        <v>13.511852397693474</v>
      </c>
      <c r="O97" s="60">
        <f t="shared" si="11"/>
        <v>12.46676439643737</v>
      </c>
      <c r="P97" s="60">
        <f t="shared" si="11"/>
        <v>1.4626819265778579</v>
      </c>
      <c r="Q97" s="60">
        <f t="shared" si="11"/>
        <v>-13.667967091150018</v>
      </c>
      <c r="R97" s="60">
        <f t="shared" si="11"/>
        <v>2.7820447646262636</v>
      </c>
      <c r="S97" s="60">
        <f t="shared" si="11"/>
        <v>13.362454495918882</v>
      </c>
      <c r="T97" s="60">
        <f t="shared" si="11"/>
        <v>-6.8187500731088306</v>
      </c>
      <c r="U97" s="60">
        <f t="shared" si="11"/>
        <v>-11.214457468398521</v>
      </c>
      <c r="V97" s="60">
        <f t="shared" si="11"/>
        <v>37.418822279585527</v>
      </c>
    </row>
    <row r="98" spans="1:22" ht="11.25" hidden="1" customHeight="1" x14ac:dyDescent="0.25">
      <c r="A98" s="19">
        <v>2003</v>
      </c>
      <c r="B98" s="28"/>
      <c r="C98" s="60">
        <f t="shared" ref="C98:K98" si="12">C28/C27*100-100</f>
        <v>-1.74193328314864</v>
      </c>
      <c r="D98" s="60">
        <f t="shared" si="12"/>
        <v>0.96860150195891492</v>
      </c>
      <c r="E98" s="60">
        <f t="shared" si="12"/>
        <v>-0.64027903724235102</v>
      </c>
      <c r="F98" s="60">
        <f t="shared" si="12"/>
        <v>-12.920216259153634</v>
      </c>
      <c r="G98" s="60">
        <f t="shared" si="12"/>
        <v>-8.3737170444166225</v>
      </c>
      <c r="H98" s="60">
        <f t="shared" si="12"/>
        <v>-0.75902238066122152</v>
      </c>
      <c r="I98" s="60">
        <f t="shared" si="12"/>
        <v>-9.9406606191286642</v>
      </c>
      <c r="J98" s="60">
        <f t="shared" si="12"/>
        <v>-3.2987254227064113</v>
      </c>
      <c r="K98" s="60">
        <f t="shared" si="12"/>
        <v>-14.722617565806118</v>
      </c>
      <c r="L98" s="19">
        <v>2003</v>
      </c>
      <c r="M98" s="28"/>
      <c r="N98" s="60">
        <f t="shared" ref="N98:V98" si="13">N28/N27*100-100</f>
        <v>12.100035270678617</v>
      </c>
      <c r="O98" s="60">
        <f t="shared" si="13"/>
        <v>-12.758310093542605</v>
      </c>
      <c r="P98" s="60">
        <f t="shared" si="13"/>
        <v>-8.1799810717408974</v>
      </c>
      <c r="Q98" s="60">
        <f t="shared" si="13"/>
        <v>-14.439873510418394</v>
      </c>
      <c r="R98" s="60">
        <f t="shared" si="13"/>
        <v>-2.1052652218735659</v>
      </c>
      <c r="S98" s="60">
        <f t="shared" si="13"/>
        <v>-6.585697036745259</v>
      </c>
      <c r="T98" s="60">
        <f t="shared" si="13"/>
        <v>-3.905361516230542</v>
      </c>
      <c r="U98" s="60">
        <f t="shared" si="13"/>
        <v>-5.1613714908700388</v>
      </c>
      <c r="V98" s="60">
        <f t="shared" si="13"/>
        <v>2.8650657073288954</v>
      </c>
    </row>
    <row r="99" spans="1:22" ht="11.25" hidden="1" customHeight="1" x14ac:dyDescent="0.25">
      <c r="A99" s="19">
        <v>2004</v>
      </c>
      <c r="B99" s="28"/>
      <c r="C99" s="60">
        <f t="shared" ref="C99:K99" si="14">C29/C28*100-100</f>
        <v>6.9954973430510705</v>
      </c>
      <c r="D99" s="60">
        <f t="shared" si="14"/>
        <v>11.484502324180298</v>
      </c>
      <c r="E99" s="60">
        <f t="shared" si="14"/>
        <v>-1.6848491063443873</v>
      </c>
      <c r="F99" s="60">
        <f t="shared" si="14"/>
        <v>10.483071306304083</v>
      </c>
      <c r="G99" s="60">
        <f t="shared" si="14"/>
        <v>0.79001078599425512</v>
      </c>
      <c r="H99" s="60">
        <f t="shared" si="14"/>
        <v>24.728673834669721</v>
      </c>
      <c r="I99" s="60">
        <f t="shared" si="14"/>
        <v>8.2955369385868636</v>
      </c>
      <c r="J99" s="60">
        <f t="shared" si="14"/>
        <v>14.298899834930623</v>
      </c>
      <c r="K99" s="60">
        <f t="shared" si="14"/>
        <v>3.1219436482136587</v>
      </c>
      <c r="L99" s="19">
        <v>2004</v>
      </c>
      <c r="M99" s="28"/>
      <c r="N99" s="60">
        <f t="shared" ref="N99:V99" si="15">N29/N28*100-100</f>
        <v>-5.356758673529697</v>
      </c>
      <c r="O99" s="60">
        <f t="shared" si="15"/>
        <v>1.0022986180643159</v>
      </c>
      <c r="P99" s="60">
        <f t="shared" si="15"/>
        <v>8.3974549041962518</v>
      </c>
      <c r="Q99" s="60">
        <f t="shared" si="15"/>
        <v>-5.7718204019593884</v>
      </c>
      <c r="R99" s="60">
        <f t="shared" si="15"/>
        <v>5.70199017150712</v>
      </c>
      <c r="S99" s="60">
        <f t="shared" si="15"/>
        <v>-1.4765590785140432</v>
      </c>
      <c r="T99" s="60">
        <f t="shared" si="15"/>
        <v>17.94576084919774</v>
      </c>
      <c r="U99" s="60">
        <f t="shared" si="15"/>
        <v>7.0238287750101591</v>
      </c>
      <c r="V99" s="60">
        <f t="shared" si="15"/>
        <v>7.780434284361391</v>
      </c>
    </row>
    <row r="100" spans="1:22" ht="11.25" hidden="1" customHeight="1" x14ac:dyDescent="0.25">
      <c r="A100" s="19">
        <v>2005</v>
      </c>
      <c r="B100" s="28"/>
      <c r="C100" s="60">
        <f t="shared" ref="C100:K100" si="16">C30/C29*100-100</f>
        <v>-0.28860338816804187</v>
      </c>
      <c r="D100" s="60">
        <f t="shared" si="16"/>
        <v>0.79297206323785474</v>
      </c>
      <c r="E100" s="60">
        <f t="shared" si="16"/>
        <v>17.978464774401701</v>
      </c>
      <c r="F100" s="60">
        <f t="shared" si="16"/>
        <v>5.2100848743963297</v>
      </c>
      <c r="G100" s="60">
        <f t="shared" si="16"/>
        <v>-1.2688637563842207</v>
      </c>
      <c r="H100" s="60">
        <f t="shared" si="16"/>
        <v>7.2431994910962914</v>
      </c>
      <c r="I100" s="60">
        <f t="shared" si="16"/>
        <v>-1.334506479409697</v>
      </c>
      <c r="J100" s="60">
        <f t="shared" si="16"/>
        <v>-8.1315809779746218</v>
      </c>
      <c r="K100" s="60">
        <f t="shared" si="16"/>
        <v>-7.3885955840359117</v>
      </c>
      <c r="L100" s="19">
        <v>2005</v>
      </c>
      <c r="M100" s="28"/>
      <c r="N100" s="60">
        <f t="shared" ref="N100:V100" si="17">N30/N29*100-100</f>
        <v>4.2757236384285449</v>
      </c>
      <c r="O100" s="60">
        <f t="shared" si="17"/>
        <v>2.3621652998640172</v>
      </c>
      <c r="P100" s="60">
        <f t="shared" si="17"/>
        <v>-6.5617529993258756</v>
      </c>
      <c r="Q100" s="60">
        <f t="shared" si="17"/>
        <v>16.644425045080595</v>
      </c>
      <c r="R100" s="60">
        <f t="shared" si="17"/>
        <v>-5.8932941464083797</v>
      </c>
      <c r="S100" s="60">
        <f t="shared" si="17"/>
        <v>3.4004403723418619</v>
      </c>
      <c r="T100" s="60">
        <f t="shared" si="17"/>
        <v>8.5215691391692587</v>
      </c>
      <c r="U100" s="60">
        <f t="shared" si="17"/>
        <v>-1.7491255686190783</v>
      </c>
      <c r="V100" s="60">
        <f t="shared" si="17"/>
        <v>26.888724396298258</v>
      </c>
    </row>
    <row r="101" spans="1:22" ht="11.25" customHeight="1" x14ac:dyDescent="0.25">
      <c r="A101" s="19">
        <v>2006</v>
      </c>
      <c r="B101" s="28"/>
      <c r="C101" s="60">
        <f t="shared" ref="C101:K101" si="18">C31/C30*100-100</f>
        <v>4.1135674283690093</v>
      </c>
      <c r="D101" s="60">
        <f t="shared" si="18"/>
        <v>4.9898049927396215</v>
      </c>
      <c r="E101" s="60">
        <f t="shared" si="18"/>
        <v>-6.0881395709329382</v>
      </c>
      <c r="F101" s="60">
        <f t="shared" si="18"/>
        <v>-1.4854700581648359</v>
      </c>
      <c r="G101" s="60">
        <f t="shared" si="18"/>
        <v>4.771188369551723</v>
      </c>
      <c r="H101" s="60">
        <f t="shared" si="18"/>
        <v>8.0061583691504126</v>
      </c>
      <c r="I101" s="60">
        <f t="shared" si="18"/>
        <v>8.9653253954840864</v>
      </c>
      <c r="J101" s="60">
        <f t="shared" si="18"/>
        <v>-6.1862952741449533</v>
      </c>
      <c r="K101" s="60">
        <f t="shared" si="18"/>
        <v>9.2847668038309905</v>
      </c>
      <c r="L101" s="19">
        <v>2006</v>
      </c>
      <c r="M101" s="28"/>
      <c r="N101" s="60">
        <f t="shared" ref="N101:V101" si="19">N31/N30*100-100</f>
        <v>4.6715212321899742</v>
      </c>
      <c r="O101" s="60">
        <f t="shared" si="19"/>
        <v>5.7651938904441806</v>
      </c>
      <c r="P101" s="60">
        <f t="shared" si="19"/>
        <v>-5.5838310559401805</v>
      </c>
      <c r="Q101" s="60">
        <f t="shared" si="19"/>
        <v>5.4662861882868583</v>
      </c>
      <c r="R101" s="60">
        <f t="shared" si="19"/>
        <v>-5.3449508837151996</v>
      </c>
      <c r="S101" s="60">
        <f t="shared" si="19"/>
        <v>-8.7466532992809221</v>
      </c>
      <c r="T101" s="60">
        <f t="shared" si="19"/>
        <v>-8.6973009729051114</v>
      </c>
      <c r="U101" s="60">
        <f t="shared" si="19"/>
        <v>-13.96684744732714</v>
      </c>
      <c r="V101" s="60">
        <f t="shared" si="19"/>
        <v>-0.63582575353386517</v>
      </c>
    </row>
    <row r="102" spans="1:22" ht="11.25" hidden="1" customHeight="1" x14ac:dyDescent="0.25">
      <c r="A102" s="19">
        <v>2007</v>
      </c>
      <c r="B102" s="28"/>
      <c r="C102" s="60">
        <f t="shared" ref="C102:K102" si="20">C32/C31*100-100</f>
        <v>4.0182879586471643</v>
      </c>
      <c r="D102" s="60">
        <f t="shared" si="20"/>
        <v>2.6927163332841388</v>
      </c>
      <c r="E102" s="60">
        <f t="shared" si="20"/>
        <v>13.149318316618633</v>
      </c>
      <c r="F102" s="60">
        <f t="shared" si="20"/>
        <v>5.2233714830777416</v>
      </c>
      <c r="G102" s="60">
        <f t="shared" si="20"/>
        <v>5.9781060540930326</v>
      </c>
      <c r="H102" s="60">
        <f t="shared" si="20"/>
        <v>7.7780646686463655</v>
      </c>
      <c r="I102" s="60">
        <f t="shared" si="20"/>
        <v>-11.049071306205661</v>
      </c>
      <c r="J102" s="60">
        <f t="shared" si="20"/>
        <v>9.3157655952400518</v>
      </c>
      <c r="K102" s="60">
        <f t="shared" si="20"/>
        <v>9.6589931975723999</v>
      </c>
      <c r="L102" s="19">
        <v>2007</v>
      </c>
      <c r="M102" s="28"/>
      <c r="N102" s="60">
        <f t="shared" ref="N102:V102" si="21">N32/N31*100-100</f>
        <v>11.913971283515849</v>
      </c>
      <c r="O102" s="60">
        <f t="shared" si="21"/>
        <v>-19.477714544058102</v>
      </c>
      <c r="P102" s="60">
        <f t="shared" si="21"/>
        <v>10.262482841165337</v>
      </c>
      <c r="Q102" s="60">
        <f t="shared" si="21"/>
        <v>-0.18323587688600185</v>
      </c>
      <c r="R102" s="60">
        <f t="shared" si="21"/>
        <v>7.4179859239730064</v>
      </c>
      <c r="S102" s="60">
        <f t="shared" si="21"/>
        <v>14.183371547959794</v>
      </c>
      <c r="T102" s="60">
        <f t="shared" si="21"/>
        <v>-6.7258749813547496</v>
      </c>
      <c r="U102" s="60">
        <f t="shared" si="21"/>
        <v>13.951247936582604</v>
      </c>
      <c r="V102" s="60">
        <f t="shared" si="21"/>
        <v>1.4275289948166403</v>
      </c>
    </row>
    <row r="103" spans="1:22" ht="11.25" hidden="1" customHeight="1" x14ac:dyDescent="0.25">
      <c r="A103" s="19">
        <v>2008</v>
      </c>
      <c r="B103" s="28"/>
      <c r="C103" s="60">
        <f t="shared" ref="C103:K103" si="22">C33/C32*100-100</f>
        <v>-3.550588060797395</v>
      </c>
      <c r="D103" s="60">
        <f t="shared" si="22"/>
        <v>-6.2070249416272532</v>
      </c>
      <c r="E103" s="60">
        <f t="shared" si="22"/>
        <v>5.2138159826657073</v>
      </c>
      <c r="F103" s="60">
        <f t="shared" si="22"/>
        <v>4.6712443249620605</v>
      </c>
      <c r="G103" s="60">
        <f t="shared" si="22"/>
        <v>-5.1853753809691767</v>
      </c>
      <c r="H103" s="60">
        <f t="shared" si="22"/>
        <v>3.1121238811361138</v>
      </c>
      <c r="I103" s="60">
        <f t="shared" si="22"/>
        <v>0.8470896189571846</v>
      </c>
      <c r="J103" s="60">
        <f t="shared" si="22"/>
        <v>-13.172697660861061</v>
      </c>
      <c r="K103" s="60">
        <f t="shared" si="22"/>
        <v>-2.4984320102105357</v>
      </c>
      <c r="L103" s="19">
        <v>2008</v>
      </c>
      <c r="M103" s="28"/>
      <c r="N103" s="60">
        <f t="shared" ref="N103:V103" si="23">N33/N32*100-100</f>
        <v>0.76385907469438052</v>
      </c>
      <c r="O103" s="60">
        <f t="shared" si="23"/>
        <v>3.8349539317067922</v>
      </c>
      <c r="P103" s="60">
        <f t="shared" si="23"/>
        <v>-5.7236435948158686</v>
      </c>
      <c r="Q103" s="60">
        <f t="shared" si="23"/>
        <v>2.4634378899280875</v>
      </c>
      <c r="R103" s="60">
        <f t="shared" si="23"/>
        <v>7.964228048703049</v>
      </c>
      <c r="S103" s="60">
        <f t="shared" si="23"/>
        <v>-7.0655037511097873</v>
      </c>
      <c r="T103" s="60">
        <f t="shared" si="23"/>
        <v>3.4080839751891432</v>
      </c>
      <c r="U103" s="60">
        <f t="shared" si="23"/>
        <v>9.8900440036044444</v>
      </c>
      <c r="V103" s="60">
        <f t="shared" si="23"/>
        <v>-3.7480977875461861</v>
      </c>
    </row>
    <row r="104" spans="1:22" ht="11.25" hidden="1" customHeight="1" x14ac:dyDescent="0.25">
      <c r="A104" s="2411">
        <v>2009</v>
      </c>
      <c r="B104" s="2412"/>
      <c r="C104" s="60">
        <f t="shared" ref="C104:K104" si="24">C34/C33*100-100</f>
        <v>-28.893457089783723</v>
      </c>
      <c r="D104" s="60">
        <f t="shared" si="24"/>
        <v>-18.211606593240802</v>
      </c>
      <c r="E104" s="60">
        <f t="shared" si="24"/>
        <v>-7.3196585020493217</v>
      </c>
      <c r="F104" s="60">
        <f t="shared" si="24"/>
        <v>-9.8599687214561129</v>
      </c>
      <c r="G104" s="60">
        <f t="shared" si="24"/>
        <v>-13.747589629467512</v>
      </c>
      <c r="H104" s="60">
        <f t="shared" si="24"/>
        <v>-14.979546695899344</v>
      </c>
      <c r="I104" s="60">
        <f t="shared" si="24"/>
        <v>-10.52078650875427</v>
      </c>
      <c r="J104" s="60">
        <f t="shared" si="24"/>
        <v>-3.5967973101023318</v>
      </c>
      <c r="K104" s="60">
        <f t="shared" si="24"/>
        <v>-1.3618465172216077</v>
      </c>
      <c r="L104" s="2411">
        <v>2009</v>
      </c>
      <c r="M104" s="2412"/>
      <c r="N104" s="60">
        <f t="shared" ref="N104:V104" si="25">N34/N33*100-100</f>
        <v>-10.25132279960242</v>
      </c>
      <c r="O104" s="60">
        <f t="shared" si="25"/>
        <v>-7.5132596513719818</v>
      </c>
      <c r="P104" s="60">
        <f t="shared" si="25"/>
        <v>-1.3596407804922137</v>
      </c>
      <c r="Q104" s="60">
        <f t="shared" si="25"/>
        <v>-13.734985432926635</v>
      </c>
      <c r="R104" s="60">
        <f t="shared" si="25"/>
        <v>-9.4921079635563359</v>
      </c>
      <c r="S104" s="60">
        <f t="shared" si="25"/>
        <v>-17.666193354008726</v>
      </c>
      <c r="T104" s="60">
        <f t="shared" si="25"/>
        <v>-9.4755320482036041</v>
      </c>
      <c r="U104" s="60">
        <f t="shared" si="25"/>
        <v>-0.99638240275790224</v>
      </c>
      <c r="V104" s="60">
        <f t="shared" si="25"/>
        <v>3.8765420590546142</v>
      </c>
    </row>
    <row r="105" spans="1:22" ht="11.25" hidden="1" customHeight="1" x14ac:dyDescent="0.25">
      <c r="A105" s="2411">
        <v>2010</v>
      </c>
      <c r="B105" s="2412"/>
      <c r="C105" s="60">
        <f t="shared" ref="C105:K105" si="26">C35/C34*100-100</f>
        <v>40.034925696812252</v>
      </c>
      <c r="D105" s="60">
        <f t="shared" si="26"/>
        <v>3.160896143501148</v>
      </c>
      <c r="E105" s="60">
        <f t="shared" si="26"/>
        <v>-16.574388818487193</v>
      </c>
      <c r="F105" s="60">
        <f t="shared" si="26"/>
        <v>-3.9695976709946024</v>
      </c>
      <c r="G105" s="60">
        <f t="shared" si="26"/>
        <v>23.561240228154603</v>
      </c>
      <c r="H105" s="60">
        <f t="shared" si="26"/>
        <v>14.357799009127859</v>
      </c>
      <c r="I105" s="60">
        <f t="shared" si="26"/>
        <v>-7.8897855057180948</v>
      </c>
      <c r="J105" s="60">
        <f t="shared" si="26"/>
        <v>12.825045946785906</v>
      </c>
      <c r="K105" s="60">
        <f t="shared" si="26"/>
        <v>5.6503295636697146</v>
      </c>
      <c r="L105" s="2411">
        <v>2010</v>
      </c>
      <c r="M105" s="2412"/>
      <c r="N105" s="60">
        <f t="shared" ref="N105:V105" si="27">N35/N34*100-100</f>
        <v>10.872596256169061</v>
      </c>
      <c r="O105" s="60">
        <f t="shared" si="27"/>
        <v>10.363783364880845</v>
      </c>
      <c r="P105" s="60">
        <f t="shared" si="27"/>
        <v>13.411791178111955</v>
      </c>
      <c r="Q105" s="60">
        <f t="shared" si="27"/>
        <v>13.519124724618763</v>
      </c>
      <c r="R105" s="60">
        <f t="shared" si="27"/>
        <v>0.64170582777094864</v>
      </c>
      <c r="S105" s="60">
        <f t="shared" si="27"/>
        <v>25.890520843375413</v>
      </c>
      <c r="T105" s="60">
        <f t="shared" si="27"/>
        <v>-1.1100260012938463</v>
      </c>
      <c r="U105" s="60">
        <f t="shared" si="27"/>
        <v>8.4250905937971083</v>
      </c>
      <c r="V105" s="60">
        <f t="shared" si="27"/>
        <v>40.285682906393788</v>
      </c>
    </row>
    <row r="106" spans="1:22" ht="11.25" customHeight="1" x14ac:dyDescent="0.25">
      <c r="A106" s="2411">
        <v>2011</v>
      </c>
      <c r="B106" s="2412"/>
      <c r="C106" s="60">
        <f t="shared" ref="C106:K106" si="28">C36/C35*100-100</f>
        <v>2.2154425478263278</v>
      </c>
      <c r="D106" s="60">
        <f t="shared" si="28"/>
        <v>-7.126395034727679</v>
      </c>
      <c r="E106" s="60">
        <f t="shared" si="28"/>
        <v>5.2730446421484345</v>
      </c>
      <c r="F106" s="60">
        <f t="shared" si="28"/>
        <v>-13.280413178998216</v>
      </c>
      <c r="G106" s="60">
        <f t="shared" si="28"/>
        <v>-10.391114406375962</v>
      </c>
      <c r="H106" s="60">
        <f t="shared" si="28"/>
        <v>1.2246432671747272</v>
      </c>
      <c r="I106" s="60">
        <f t="shared" si="28"/>
        <v>5.3295852174633893</v>
      </c>
      <c r="J106" s="60">
        <f t="shared" si="28"/>
        <v>9.9064153460584095</v>
      </c>
      <c r="K106" s="60">
        <f t="shared" si="28"/>
        <v>-15.167610590679175</v>
      </c>
      <c r="L106" s="2411">
        <v>2011</v>
      </c>
      <c r="M106" s="2412"/>
      <c r="N106" s="60">
        <f t="shared" ref="N106:V106" si="29">N36/N35*100-100</f>
        <v>-5.4063333194436893</v>
      </c>
      <c r="O106" s="60">
        <f t="shared" si="29"/>
        <v>-9.9891416593104481</v>
      </c>
      <c r="P106" s="60">
        <f t="shared" si="29"/>
        <v>-8.8693481459847163</v>
      </c>
      <c r="Q106" s="60">
        <f t="shared" si="29"/>
        <v>-1.6475722189121313</v>
      </c>
      <c r="R106" s="60">
        <f t="shared" si="29"/>
        <v>6.6355660426342666</v>
      </c>
      <c r="S106" s="60">
        <f t="shared" si="29"/>
        <v>-2.0294234256652146</v>
      </c>
      <c r="T106" s="60">
        <f t="shared" si="29"/>
        <v>16.085390650981097</v>
      </c>
      <c r="U106" s="60">
        <f t="shared" si="29"/>
        <v>-10.560889546653357</v>
      </c>
      <c r="V106" s="60">
        <f t="shared" si="29"/>
        <v>8.5225420492302675</v>
      </c>
    </row>
    <row r="107" spans="1:22" ht="11.25" customHeight="1" x14ac:dyDescent="0.25">
      <c r="A107" s="2411">
        <v>2012</v>
      </c>
      <c r="B107" s="2412"/>
      <c r="C107" s="60">
        <f t="shared" ref="C107:K107" si="30">C37/C36*100-100</f>
        <v>-6.3176678059375604</v>
      </c>
      <c r="D107" s="60">
        <f t="shared" si="30"/>
        <v>5.3900014745896527</v>
      </c>
      <c r="E107" s="60">
        <f t="shared" si="30"/>
        <v>2.275237065896917</v>
      </c>
      <c r="F107" s="60">
        <f t="shared" si="30"/>
        <v>20.583918452922973</v>
      </c>
      <c r="G107" s="60">
        <f t="shared" si="30"/>
        <v>4.3575457992010485</v>
      </c>
      <c r="H107" s="60">
        <f t="shared" si="30"/>
        <v>-3.379717780435584</v>
      </c>
      <c r="I107" s="60">
        <f t="shared" si="30"/>
        <v>12.223839085919195</v>
      </c>
      <c r="J107" s="60">
        <f t="shared" si="30"/>
        <v>1.1977161106427445</v>
      </c>
      <c r="K107" s="60">
        <f t="shared" si="30"/>
        <v>15.238456788934712</v>
      </c>
      <c r="L107" s="2411">
        <v>2012</v>
      </c>
      <c r="M107" s="2412"/>
      <c r="N107" s="60">
        <f t="shared" ref="N107:V107" si="31">N37/N36*100-100</f>
        <v>-3.6837925536218563E-2</v>
      </c>
      <c r="O107" s="60">
        <f t="shared" si="31"/>
        <v>4.4178257636733491</v>
      </c>
      <c r="P107" s="60">
        <f t="shared" si="31"/>
        <v>6.4668875009584355</v>
      </c>
      <c r="Q107" s="60">
        <f t="shared" si="31"/>
        <v>-2.4704277877167158</v>
      </c>
      <c r="R107" s="60">
        <f t="shared" si="31"/>
        <v>3.1547130168205797</v>
      </c>
      <c r="S107" s="60">
        <f t="shared" si="31"/>
        <v>12.46623792472154</v>
      </c>
      <c r="T107" s="60">
        <f t="shared" si="31"/>
        <v>19.505523229067649</v>
      </c>
      <c r="U107" s="60">
        <f t="shared" si="31"/>
        <v>-1.4288734854383733</v>
      </c>
      <c r="V107" s="60">
        <f t="shared" si="31"/>
        <v>4.5304842525412141</v>
      </c>
    </row>
    <row r="108" spans="1:22" ht="11.25" customHeight="1" x14ac:dyDescent="0.25">
      <c r="A108" s="2411">
        <v>2013</v>
      </c>
      <c r="B108" s="2412"/>
      <c r="C108" s="60">
        <f t="shared" ref="C108:K108" si="32">C38/C37*100-100</f>
        <v>0.5335130919187776</v>
      </c>
      <c r="D108" s="60">
        <f t="shared" si="32"/>
        <v>-9.2282551866503582E-2</v>
      </c>
      <c r="E108" s="60">
        <f t="shared" si="32"/>
        <v>7.1033805714636031</v>
      </c>
      <c r="F108" s="60">
        <f t="shared" si="32"/>
        <v>10.356430066173289</v>
      </c>
      <c r="G108" s="60">
        <f t="shared" si="32"/>
        <v>1.9548871514172674</v>
      </c>
      <c r="H108" s="60">
        <f t="shared" si="32"/>
        <v>10.883899863249312</v>
      </c>
      <c r="I108" s="60">
        <f t="shared" si="32"/>
        <v>3.9113531957965222</v>
      </c>
      <c r="J108" s="60">
        <f t="shared" si="32"/>
        <v>-18.713938554831316</v>
      </c>
      <c r="K108" s="60">
        <f t="shared" si="32"/>
        <v>7.9476766157665821</v>
      </c>
      <c r="L108" s="2411">
        <v>2013</v>
      </c>
      <c r="M108" s="2412"/>
      <c r="N108" s="60">
        <f t="shared" ref="N108:V108" si="33">N38/N37*100-100</f>
        <v>-5.4427210010367588</v>
      </c>
      <c r="O108" s="60">
        <f t="shared" si="33"/>
        <v>6.9141011899620253</v>
      </c>
      <c r="P108" s="60">
        <f t="shared" si="33"/>
        <v>7.7592737596459074</v>
      </c>
      <c r="Q108" s="60">
        <f t="shared" si="33"/>
        <v>10.439382993563811</v>
      </c>
      <c r="R108" s="60">
        <f t="shared" si="33"/>
        <v>3.487357071328347</v>
      </c>
      <c r="S108" s="60">
        <f t="shared" si="33"/>
        <v>-2.3721508239365647</v>
      </c>
      <c r="T108" s="60">
        <f t="shared" si="33"/>
        <v>2.4521327553247687</v>
      </c>
      <c r="U108" s="60">
        <f t="shared" si="33"/>
        <v>-0.94634513727494607</v>
      </c>
      <c r="V108" s="60">
        <f t="shared" si="33"/>
        <v>1.2235583101803087</v>
      </c>
    </row>
    <row r="109" spans="1:22" ht="11.25" customHeight="1" x14ac:dyDescent="0.25">
      <c r="A109" s="2411">
        <v>2014</v>
      </c>
      <c r="B109" s="2412"/>
      <c r="C109" s="60">
        <f t="shared" ref="C109:K109" si="34">C39/C38*100-100</f>
        <v>6.0396571317194514</v>
      </c>
      <c r="D109" s="60">
        <f t="shared" si="34"/>
        <v>2.8614498967283453</v>
      </c>
      <c r="E109" s="60">
        <f t="shared" si="34"/>
        <v>9.6261520917561398</v>
      </c>
      <c r="F109" s="60">
        <f t="shared" si="34"/>
        <v>-2.9516127241172683</v>
      </c>
      <c r="G109" s="60">
        <f t="shared" si="34"/>
        <v>-4.1800591215060479</v>
      </c>
      <c r="H109" s="60">
        <f t="shared" si="34"/>
        <v>-6.674472967633875</v>
      </c>
      <c r="I109" s="60">
        <f t="shared" si="34"/>
        <v>3.0707736651523589</v>
      </c>
      <c r="J109" s="60">
        <f t="shared" si="34"/>
        <v>-8.1303045257845667</v>
      </c>
      <c r="K109" s="60">
        <f t="shared" si="34"/>
        <v>7.2632316729150972</v>
      </c>
      <c r="L109" s="2411">
        <v>2014</v>
      </c>
      <c r="M109" s="2412"/>
      <c r="N109" s="60">
        <f t="shared" ref="N109:V109" si="35">N39/N38*100-100</f>
        <v>4.8320099945082831</v>
      </c>
      <c r="O109" s="60">
        <f t="shared" si="35"/>
        <v>-24.118616377464861</v>
      </c>
      <c r="P109" s="60">
        <f t="shared" si="35"/>
        <v>-2.3567885322244706</v>
      </c>
      <c r="Q109" s="60">
        <f t="shared" si="35"/>
        <v>2.6908111277857358</v>
      </c>
      <c r="R109" s="60">
        <f t="shared" si="35"/>
        <v>-9.6349840964877558</v>
      </c>
      <c r="S109" s="60">
        <f t="shared" si="35"/>
        <v>-5.8900236923348501</v>
      </c>
      <c r="T109" s="60">
        <f t="shared" si="35"/>
        <v>-2.5729989391132762</v>
      </c>
      <c r="U109" s="60">
        <f t="shared" si="35"/>
        <v>7.1323498620695176</v>
      </c>
      <c r="V109" s="60">
        <f t="shared" si="35"/>
        <v>-12.217406212272408</v>
      </c>
    </row>
    <row r="110" spans="1:22" ht="11.25" customHeight="1" x14ac:dyDescent="0.25">
      <c r="A110" s="2411">
        <v>2015</v>
      </c>
      <c r="B110" s="2412"/>
      <c r="C110" s="60">
        <f t="shared" ref="C110:K110" si="36">C40/C39*100-100</f>
        <v>3.2440374249384405</v>
      </c>
      <c r="D110" s="60">
        <f t="shared" si="36"/>
        <v>-7.9342835421408466</v>
      </c>
      <c r="E110" s="60">
        <f t="shared" si="36"/>
        <v>3.7115729193722018</v>
      </c>
      <c r="F110" s="60">
        <f t="shared" si="36"/>
        <v>-3.3707336747481094</v>
      </c>
      <c r="G110" s="60">
        <f t="shared" si="36"/>
        <v>-3.2442437523787646</v>
      </c>
      <c r="H110" s="60">
        <f t="shared" si="36"/>
        <v>1.4656452908163686</v>
      </c>
      <c r="I110" s="60">
        <f t="shared" si="36"/>
        <v>-0.90782393432166941</v>
      </c>
      <c r="J110" s="60">
        <f t="shared" si="36"/>
        <v>6.184289320611299</v>
      </c>
      <c r="K110" s="60">
        <f t="shared" si="36"/>
        <v>-5.8552446145226611</v>
      </c>
      <c r="L110" s="2411">
        <v>2015</v>
      </c>
      <c r="M110" s="2412"/>
      <c r="N110" s="60">
        <f t="shared" ref="N110:V110" si="37">N40/N39*100-100</f>
        <v>-10.242713051572565</v>
      </c>
      <c r="O110" s="60">
        <f t="shared" si="37"/>
        <v>-7.7872142154751458</v>
      </c>
      <c r="P110" s="60">
        <f t="shared" si="37"/>
        <v>3.8483071953066883E-2</v>
      </c>
      <c r="Q110" s="60">
        <f t="shared" si="37"/>
        <v>-5.1069638949327185</v>
      </c>
      <c r="R110" s="60">
        <f t="shared" si="37"/>
        <v>-1.9907010228441067</v>
      </c>
      <c r="S110" s="60">
        <f t="shared" si="37"/>
        <v>-5.7118220884048299</v>
      </c>
      <c r="T110" s="60">
        <f t="shared" si="37"/>
        <v>-8.1306696716955571</v>
      </c>
      <c r="U110" s="60">
        <f t="shared" si="37"/>
        <v>-8.5479681925994413</v>
      </c>
      <c r="V110" s="60">
        <f t="shared" si="37"/>
        <v>-8.8316096074021573</v>
      </c>
    </row>
    <row r="111" spans="1:22" ht="11.25" customHeight="1" x14ac:dyDescent="0.25">
      <c r="A111" s="2411">
        <v>2016</v>
      </c>
      <c r="B111" s="2412"/>
      <c r="C111" s="60">
        <f t="shared" ref="C111:K111" si="38">C41/C40*100-100</f>
        <v>2.6688457243129022</v>
      </c>
      <c r="D111" s="60">
        <f t="shared" si="38"/>
        <v>-0.7881147386434435</v>
      </c>
      <c r="E111" s="60">
        <f t="shared" si="38"/>
        <v>-6.7161194094834826</v>
      </c>
      <c r="F111" s="60">
        <f t="shared" si="38"/>
        <v>5.9003987907372561</v>
      </c>
      <c r="G111" s="60">
        <f t="shared" si="38"/>
        <v>-5.5450026418741913</v>
      </c>
      <c r="H111" s="60">
        <f t="shared" si="38"/>
        <v>6.6655287922236255</v>
      </c>
      <c r="I111" s="60">
        <f t="shared" si="38"/>
        <v>-4.4593217041878006</v>
      </c>
      <c r="J111" s="60">
        <f t="shared" si="38"/>
        <v>3.7839401773351682</v>
      </c>
      <c r="K111" s="60">
        <f t="shared" si="38"/>
        <v>9.0842285635065707</v>
      </c>
      <c r="L111" s="2411">
        <v>2016</v>
      </c>
      <c r="M111" s="2412"/>
      <c r="N111" s="60">
        <f t="shared" ref="N111:V111" si="39">N41/N40*100-100</f>
        <v>-0.1972693297493322</v>
      </c>
      <c r="O111" s="60">
        <f t="shared" si="39"/>
        <v>-14.205031446087858</v>
      </c>
      <c r="P111" s="60">
        <f t="shared" si="39"/>
        <v>11.765989419296389</v>
      </c>
      <c r="Q111" s="60">
        <f t="shared" si="39"/>
        <v>-3.9280871187483513</v>
      </c>
      <c r="R111" s="60">
        <f t="shared" si="39"/>
        <v>6.886881785772772</v>
      </c>
      <c r="S111" s="60">
        <f t="shared" si="39"/>
        <v>4.209580562994546</v>
      </c>
      <c r="T111" s="60">
        <f t="shared" si="39"/>
        <v>-13.824402480840646</v>
      </c>
      <c r="U111" s="60">
        <f t="shared" si="39"/>
        <v>9.4243384710159575</v>
      </c>
      <c r="V111" s="60">
        <f t="shared" si="39"/>
        <v>-17.753557021679214</v>
      </c>
    </row>
    <row r="112" spans="1:22" ht="11.25" customHeight="1" x14ac:dyDescent="0.25">
      <c r="A112" s="2411">
        <v>2017</v>
      </c>
      <c r="B112" s="2412"/>
      <c r="C112" s="60">
        <f t="shared" ref="C112:K112" si="40">C42/C41*100-100</f>
        <v>-6.1643659417995877</v>
      </c>
      <c r="D112" s="60">
        <f t="shared" si="40"/>
        <v>-2.0061160962831082</v>
      </c>
      <c r="E112" s="60">
        <f t="shared" si="40"/>
        <v>-5.2991014554967535</v>
      </c>
      <c r="F112" s="60">
        <f t="shared" si="40"/>
        <v>11.072405425406416</v>
      </c>
      <c r="G112" s="60">
        <f t="shared" si="40"/>
        <v>-16.480324323545574</v>
      </c>
      <c r="H112" s="60">
        <f t="shared" si="40"/>
        <v>4.3646517944052334</v>
      </c>
      <c r="I112" s="60">
        <f t="shared" si="40"/>
        <v>15.098210876783227</v>
      </c>
      <c r="J112" s="60">
        <f t="shared" si="40"/>
        <v>2.2235438133715348</v>
      </c>
      <c r="K112" s="60">
        <f t="shared" si="40"/>
        <v>-0.2513552707160045</v>
      </c>
      <c r="L112" s="2411">
        <v>2017</v>
      </c>
      <c r="M112" s="2412"/>
      <c r="N112" s="60">
        <f t="shared" ref="N112:V112" si="41">N42/N41*100-100</f>
        <v>0.88630676005121245</v>
      </c>
      <c r="O112" s="60">
        <f t="shared" si="41"/>
        <v>0.7338076224313852</v>
      </c>
      <c r="P112" s="60">
        <f t="shared" si="41"/>
        <v>8.9558829759019289</v>
      </c>
      <c r="Q112" s="60">
        <f t="shared" si="41"/>
        <v>-27.676181166744627</v>
      </c>
      <c r="R112" s="60">
        <f t="shared" si="41"/>
        <v>0.95736029354860364</v>
      </c>
      <c r="S112" s="60">
        <f t="shared" si="41"/>
        <v>6.2994427062107405</v>
      </c>
      <c r="T112" s="60">
        <f t="shared" si="41"/>
        <v>-3.789061678305643</v>
      </c>
      <c r="U112" s="60">
        <f t="shared" si="41"/>
        <v>-8.2342932257682833</v>
      </c>
      <c r="V112" s="60">
        <f t="shared" si="41"/>
        <v>7.8543126810484409</v>
      </c>
    </row>
    <row r="113" spans="1:22" ht="11.25" hidden="1" customHeight="1" x14ac:dyDescent="0.25">
      <c r="A113" s="2411">
        <v>2018</v>
      </c>
      <c r="B113" s="2412"/>
      <c r="C113" s="60">
        <f t="shared" ref="C113:K113" si="42">C43/C42*100-100</f>
        <v>-100</v>
      </c>
      <c r="D113" s="60">
        <f t="shared" si="42"/>
        <v>-100</v>
      </c>
      <c r="E113" s="60">
        <f t="shared" si="42"/>
        <v>-100</v>
      </c>
      <c r="F113" s="60">
        <f t="shared" si="42"/>
        <v>-100</v>
      </c>
      <c r="G113" s="60">
        <f t="shared" si="42"/>
        <v>-100</v>
      </c>
      <c r="H113" s="60">
        <f t="shared" si="42"/>
        <v>-100</v>
      </c>
      <c r="I113" s="60">
        <f t="shared" si="42"/>
        <v>-100</v>
      </c>
      <c r="J113" s="60">
        <f t="shared" si="42"/>
        <v>-100</v>
      </c>
      <c r="K113" s="60">
        <f t="shared" si="42"/>
        <v>-100</v>
      </c>
      <c r="L113" s="2411">
        <v>2018</v>
      </c>
      <c r="M113" s="2412"/>
      <c r="N113" s="60">
        <f t="shared" ref="N113:V113" si="43">N43/N42*100-100</f>
        <v>-100</v>
      </c>
      <c r="O113" s="60">
        <f t="shared" si="43"/>
        <v>-100</v>
      </c>
      <c r="P113" s="60">
        <f t="shared" si="43"/>
        <v>-100</v>
      </c>
      <c r="Q113" s="60">
        <f t="shared" si="43"/>
        <v>-100</v>
      </c>
      <c r="R113" s="60">
        <f t="shared" si="43"/>
        <v>-100</v>
      </c>
      <c r="S113" s="60">
        <f t="shared" si="43"/>
        <v>-100</v>
      </c>
      <c r="T113" s="60">
        <f t="shared" si="43"/>
        <v>-100</v>
      </c>
      <c r="U113" s="60">
        <f t="shared" si="43"/>
        <v>-100</v>
      </c>
      <c r="V113" s="60">
        <f t="shared" si="43"/>
        <v>-100</v>
      </c>
    </row>
    <row r="114" spans="1:22" ht="11.25" customHeight="1" x14ac:dyDescent="0.25">
      <c r="B114" s="1527"/>
      <c r="M114" s="1527"/>
    </row>
    <row r="115" spans="1:22" ht="11.25" customHeight="1" x14ac:dyDescent="0.25">
      <c r="A115" s="1170">
        <v>2017</v>
      </c>
      <c r="B115" s="46"/>
      <c r="C115" s="60"/>
      <c r="L115" s="1170">
        <v>2017</v>
      </c>
      <c r="M115" s="46"/>
      <c r="N115" s="60"/>
    </row>
    <row r="116" spans="1:22" ht="11.25" customHeight="1" x14ac:dyDescent="0.25">
      <c r="A116" s="1170"/>
      <c r="B116" s="981" t="s">
        <v>542</v>
      </c>
      <c r="C116" s="60">
        <f>SUM(C60/C46*100-100)</f>
        <v>-3.6467617433835642</v>
      </c>
      <c r="D116" s="60">
        <f t="shared" ref="D116:K116" si="44">SUM(D60/D46*100-100)</f>
        <v>-19.158367476931545</v>
      </c>
      <c r="E116" s="60">
        <f t="shared" si="44"/>
        <v>-4.6078811418786216</v>
      </c>
      <c r="F116" s="60">
        <f t="shared" si="44"/>
        <v>-7.1213322214530308</v>
      </c>
      <c r="G116" s="60">
        <f t="shared" si="44"/>
        <v>-45.528304641847775</v>
      </c>
      <c r="H116" s="60">
        <f t="shared" si="44"/>
        <v>-6.0704133745197737</v>
      </c>
      <c r="I116" s="60">
        <f t="shared" si="44"/>
        <v>-49.939144101333035</v>
      </c>
      <c r="J116" s="60">
        <f t="shared" si="44"/>
        <v>19.906435998379578</v>
      </c>
      <c r="K116" s="60">
        <f t="shared" si="44"/>
        <v>-17.025033537928906</v>
      </c>
      <c r="L116" s="1170"/>
      <c r="M116" s="981" t="s">
        <v>542</v>
      </c>
      <c r="N116" s="60">
        <f>SUM(N60/N46*100-100)</f>
        <v>1.8273292158666408</v>
      </c>
      <c r="O116" s="60">
        <f t="shared" ref="O116:V116" si="45">SUM(O60/O46*100-100)</f>
        <v>-54.279777085104371</v>
      </c>
      <c r="P116" s="60">
        <f t="shared" si="45"/>
        <v>-19.524102219411773</v>
      </c>
      <c r="Q116" s="60">
        <f t="shared" si="45"/>
        <v>-17.55842453888539</v>
      </c>
      <c r="R116" s="60">
        <f t="shared" si="45"/>
        <v>-41.577729822232158</v>
      </c>
      <c r="S116" s="60">
        <f t="shared" si="45"/>
        <v>11.951964802717356</v>
      </c>
      <c r="T116" s="60">
        <f t="shared" si="45"/>
        <v>-32.121501383343229</v>
      </c>
      <c r="U116" s="60">
        <f t="shared" si="45"/>
        <v>-5.8442927481960538</v>
      </c>
      <c r="V116" s="60">
        <f t="shared" si="45"/>
        <v>-1.7440261865793758</v>
      </c>
    </row>
    <row r="117" spans="1:22" ht="11.25" customHeight="1" x14ac:dyDescent="0.25">
      <c r="A117" s="1170"/>
      <c r="B117" s="981" t="s">
        <v>729</v>
      </c>
      <c r="C117" s="60">
        <f t="shared" ref="C117:K127" si="46">SUM(C61/C47*100-100)</f>
        <v>0.88324914239885288</v>
      </c>
      <c r="D117" s="60">
        <f t="shared" si="46"/>
        <v>-6.004355252763645</v>
      </c>
      <c r="E117" s="60">
        <f t="shared" si="46"/>
        <v>-23.208965184217263</v>
      </c>
      <c r="F117" s="60">
        <f t="shared" si="46"/>
        <v>22.220117066799006</v>
      </c>
      <c r="G117" s="60">
        <f t="shared" si="46"/>
        <v>-37.632340007750756</v>
      </c>
      <c r="H117" s="60">
        <f t="shared" si="46"/>
        <v>-2.9697452437832936</v>
      </c>
      <c r="I117" s="60">
        <f t="shared" si="46"/>
        <v>-14.384054950383145</v>
      </c>
      <c r="J117" s="60">
        <f t="shared" si="46"/>
        <v>8.4833277660840878</v>
      </c>
      <c r="K117" s="60">
        <f t="shared" si="46"/>
        <v>-4.4069122583020288</v>
      </c>
      <c r="L117" s="1170"/>
      <c r="M117" s="981" t="s">
        <v>729</v>
      </c>
      <c r="N117" s="60">
        <f t="shared" ref="N117:V127" si="47">SUM(N61/N47*100-100)</f>
        <v>10.975609756097555</v>
      </c>
      <c r="O117" s="60">
        <f t="shared" si="47"/>
        <v>-19.020109404841122</v>
      </c>
      <c r="P117" s="60">
        <f t="shared" si="47"/>
        <v>2.4375108673653898</v>
      </c>
      <c r="Q117" s="60">
        <f t="shared" si="47"/>
        <v>-30.881201217516363</v>
      </c>
      <c r="R117" s="60">
        <f t="shared" si="47"/>
        <v>2.5828166374164425</v>
      </c>
      <c r="S117" s="60">
        <f t="shared" si="47"/>
        <v>-3.9438629333692603</v>
      </c>
      <c r="T117" s="60">
        <f t="shared" si="47"/>
        <v>-9.7100402435249151</v>
      </c>
      <c r="U117" s="60">
        <f t="shared" si="47"/>
        <v>-12.543445871869125</v>
      </c>
      <c r="V117" s="60">
        <f t="shared" si="47"/>
        <v>-11.649124226618028</v>
      </c>
    </row>
    <row r="118" spans="1:22" ht="11.25" customHeight="1" x14ac:dyDescent="0.25">
      <c r="A118" s="1170"/>
      <c r="B118" s="981" t="s">
        <v>730</v>
      </c>
      <c r="C118" s="60">
        <f t="shared" si="46"/>
        <v>-7.2075764553243431</v>
      </c>
      <c r="D118" s="60">
        <f t="shared" si="46"/>
        <v>7.0263950966366053</v>
      </c>
      <c r="E118" s="60">
        <f t="shared" si="46"/>
        <v>-11.283456242247851</v>
      </c>
      <c r="F118" s="60">
        <f t="shared" si="46"/>
        <v>43.749991703186168</v>
      </c>
      <c r="G118" s="60">
        <f t="shared" si="46"/>
        <v>-11.672136206825428</v>
      </c>
      <c r="H118" s="60">
        <f t="shared" si="46"/>
        <v>12.082570108946882</v>
      </c>
      <c r="I118" s="60">
        <f t="shared" si="46"/>
        <v>23.401607961571329</v>
      </c>
      <c r="J118" s="60">
        <f t="shared" si="46"/>
        <v>9.2086227164484882</v>
      </c>
      <c r="K118" s="60">
        <f t="shared" si="46"/>
        <v>0.8060623836657328</v>
      </c>
      <c r="L118" s="1170"/>
      <c r="M118" s="981" t="s">
        <v>730</v>
      </c>
      <c r="N118" s="60">
        <f t="shared" si="47"/>
        <v>9.6998502506673532</v>
      </c>
      <c r="O118" s="60">
        <f t="shared" si="47"/>
        <v>23.394046006940656</v>
      </c>
      <c r="P118" s="60">
        <f t="shared" si="47"/>
        <v>6.9166999853229356</v>
      </c>
      <c r="Q118" s="60">
        <f t="shared" si="47"/>
        <v>-1.886486118457924</v>
      </c>
      <c r="R118" s="60">
        <f t="shared" si="47"/>
        <v>6.9920872619254908</v>
      </c>
      <c r="S118" s="60">
        <f t="shared" si="47"/>
        <v>10.802175420163536</v>
      </c>
      <c r="T118" s="60">
        <f t="shared" si="47"/>
        <v>-31.791207419477814</v>
      </c>
      <c r="U118" s="60">
        <f t="shared" si="47"/>
        <v>-16.967494823877345</v>
      </c>
      <c r="V118" s="60">
        <f t="shared" si="47"/>
        <v>13.018223811163494</v>
      </c>
    </row>
    <row r="119" spans="1:22" ht="11.25" customHeight="1" x14ac:dyDescent="0.25">
      <c r="A119" s="1170"/>
      <c r="B119" s="981" t="s">
        <v>731</v>
      </c>
      <c r="C119" s="60">
        <f t="shared" si="46"/>
        <v>-11.536877047221822</v>
      </c>
      <c r="D119" s="60">
        <f t="shared" si="46"/>
        <v>-2.451061888498046</v>
      </c>
      <c r="E119" s="60">
        <f t="shared" si="46"/>
        <v>-6.8243614492642024</v>
      </c>
      <c r="F119" s="60">
        <f t="shared" si="46"/>
        <v>7.5430930178460756</v>
      </c>
      <c r="G119" s="60">
        <f t="shared" si="46"/>
        <v>-36.022418903425105</v>
      </c>
      <c r="H119" s="60">
        <f t="shared" si="46"/>
        <v>-0.65396231151495954</v>
      </c>
      <c r="I119" s="60">
        <f t="shared" si="46"/>
        <v>21.301682988065124</v>
      </c>
      <c r="J119" s="60">
        <f t="shared" si="46"/>
        <v>-7.1415408794194093</v>
      </c>
      <c r="K119" s="60">
        <f t="shared" si="46"/>
        <v>-9.5885738076994613</v>
      </c>
      <c r="L119" s="1170"/>
      <c r="M119" s="981" t="s">
        <v>731</v>
      </c>
      <c r="N119" s="60">
        <f t="shared" si="47"/>
        <v>-13.272900043741245</v>
      </c>
      <c r="O119" s="60">
        <f t="shared" si="47"/>
        <v>-4.8534646526125584</v>
      </c>
      <c r="P119" s="60">
        <f t="shared" si="47"/>
        <v>16.256836176638643</v>
      </c>
      <c r="Q119" s="60">
        <f t="shared" si="47"/>
        <v>-15.744734614845981</v>
      </c>
      <c r="R119" s="60">
        <f t="shared" si="47"/>
        <v>-18.098408495753091</v>
      </c>
      <c r="S119" s="60">
        <f t="shared" si="47"/>
        <v>-4.0691057218329263</v>
      </c>
      <c r="T119" s="60">
        <f t="shared" si="47"/>
        <v>50.225559554239283</v>
      </c>
      <c r="U119" s="60">
        <f t="shared" si="47"/>
        <v>-7.075625021373213</v>
      </c>
      <c r="V119" s="60">
        <f t="shared" si="47"/>
        <v>0.59556732566549897</v>
      </c>
    </row>
    <row r="120" spans="1:22" ht="11.25" customHeight="1" x14ac:dyDescent="0.25">
      <c r="A120" s="1170"/>
      <c r="B120" s="981" t="s">
        <v>732</v>
      </c>
      <c r="C120" s="60">
        <f t="shared" si="46"/>
        <v>-7.7997759875391921</v>
      </c>
      <c r="D120" s="60">
        <f t="shared" si="46"/>
        <v>9.6417500636736975</v>
      </c>
      <c r="E120" s="60">
        <f t="shared" si="46"/>
        <v>-1.4370130638760372</v>
      </c>
      <c r="F120" s="60">
        <f t="shared" si="46"/>
        <v>21.50509403253406</v>
      </c>
      <c r="G120" s="60">
        <f t="shared" si="46"/>
        <v>-15.517312760650697</v>
      </c>
      <c r="H120" s="60">
        <f t="shared" si="46"/>
        <v>7.154292606458597</v>
      </c>
      <c r="I120" s="60">
        <f t="shared" si="46"/>
        <v>43.169331208196155</v>
      </c>
      <c r="J120" s="60">
        <f t="shared" si="46"/>
        <v>-18.511976088215093</v>
      </c>
      <c r="K120" s="60">
        <f t="shared" si="46"/>
        <v>-6.4015514511953171</v>
      </c>
      <c r="L120" s="1170"/>
      <c r="M120" s="981" t="s">
        <v>732</v>
      </c>
      <c r="N120" s="60">
        <f t="shared" si="47"/>
        <v>-7.0970566980635255</v>
      </c>
      <c r="O120" s="60">
        <f t="shared" si="47"/>
        <v>62.442903062087652</v>
      </c>
      <c r="P120" s="60">
        <f t="shared" si="47"/>
        <v>19.64770042099191</v>
      </c>
      <c r="Q120" s="60">
        <f t="shared" si="47"/>
        <v>-30.735915395091567</v>
      </c>
      <c r="R120" s="60">
        <f t="shared" si="47"/>
        <v>18.086821161163286</v>
      </c>
      <c r="S120" s="60">
        <f t="shared" si="47"/>
        <v>12.07967807307493</v>
      </c>
      <c r="T120" s="60">
        <f t="shared" si="47"/>
        <v>35.676696802050998</v>
      </c>
      <c r="U120" s="60">
        <f t="shared" si="47"/>
        <v>-12.017676351615052</v>
      </c>
      <c r="V120" s="60">
        <f t="shared" si="47"/>
        <v>7.2307619559677931</v>
      </c>
    </row>
    <row r="121" spans="1:22" ht="11.25" customHeight="1" x14ac:dyDescent="0.25">
      <c r="A121" s="1170"/>
      <c r="B121" s="981" t="s">
        <v>733</v>
      </c>
      <c r="C121" s="60">
        <f t="shared" si="46"/>
        <v>-9.2501913101297646</v>
      </c>
      <c r="D121" s="60">
        <f t="shared" si="46"/>
        <v>-17.75738802217694</v>
      </c>
      <c r="E121" s="60">
        <f t="shared" si="46"/>
        <v>0.37970831251452353</v>
      </c>
      <c r="F121" s="60">
        <f t="shared" si="46"/>
        <v>7.6451263148625372</v>
      </c>
      <c r="G121" s="60">
        <f t="shared" si="46"/>
        <v>-31.59831240337823</v>
      </c>
      <c r="H121" s="60">
        <f t="shared" si="46"/>
        <v>6.1773947119364578</v>
      </c>
      <c r="I121" s="60">
        <f t="shared" si="46"/>
        <v>36.467052856292668</v>
      </c>
      <c r="J121" s="60">
        <f t="shared" si="46"/>
        <v>4.9506753376688408</v>
      </c>
      <c r="K121" s="60">
        <f t="shared" si="46"/>
        <v>6.0074477530844632</v>
      </c>
      <c r="L121" s="1170"/>
      <c r="M121" s="981" t="s">
        <v>733</v>
      </c>
      <c r="N121" s="60">
        <f t="shared" si="47"/>
        <v>-6.3867048972580847</v>
      </c>
      <c r="O121" s="60">
        <f t="shared" si="47"/>
        <v>13.997885959246005</v>
      </c>
      <c r="P121" s="60">
        <f t="shared" si="47"/>
        <v>13.402804785980635</v>
      </c>
      <c r="Q121" s="60">
        <f t="shared" si="47"/>
        <v>-28.660333343564872</v>
      </c>
      <c r="R121" s="60">
        <f t="shared" si="47"/>
        <v>-8.4640296105283568</v>
      </c>
      <c r="S121" s="60">
        <f t="shared" si="47"/>
        <v>10.074298767379602</v>
      </c>
      <c r="T121" s="60">
        <f t="shared" si="47"/>
        <v>-14.592634162276255</v>
      </c>
      <c r="U121" s="60">
        <f t="shared" si="47"/>
        <v>-10.894631404363935</v>
      </c>
      <c r="V121" s="60">
        <f t="shared" si="47"/>
        <v>3.5600956716302932</v>
      </c>
    </row>
    <row r="122" spans="1:22" ht="11.25" customHeight="1" x14ac:dyDescent="0.25">
      <c r="A122" s="1170"/>
      <c r="B122" s="981" t="s">
        <v>734</v>
      </c>
      <c r="C122" s="60">
        <f t="shared" si="46"/>
        <v>-4.6840880871768462</v>
      </c>
      <c r="D122" s="60">
        <f t="shared" si="46"/>
        <v>-5.6092369980411121</v>
      </c>
      <c r="E122" s="60">
        <f t="shared" si="46"/>
        <v>-1.700466864159182</v>
      </c>
      <c r="F122" s="60">
        <f t="shared" si="46"/>
        <v>23.575908137387785</v>
      </c>
      <c r="G122" s="60">
        <f t="shared" si="46"/>
        <v>-31.268221801222964</v>
      </c>
      <c r="H122" s="60">
        <f t="shared" si="46"/>
        <v>1.050801020450038</v>
      </c>
      <c r="I122" s="60">
        <f t="shared" si="46"/>
        <v>-11.898092614701312</v>
      </c>
      <c r="J122" s="60">
        <f t="shared" si="46"/>
        <v>-3.2562900178049716</v>
      </c>
      <c r="K122" s="60">
        <f t="shared" si="46"/>
        <v>-7.3811520408702194</v>
      </c>
      <c r="L122" s="1170"/>
      <c r="M122" s="981" t="s">
        <v>734</v>
      </c>
      <c r="N122" s="60">
        <f t="shared" si="47"/>
        <v>-7.7550897884035521</v>
      </c>
      <c r="O122" s="60">
        <f t="shared" si="47"/>
        <v>7.6364265329066825</v>
      </c>
      <c r="P122" s="60">
        <f t="shared" si="47"/>
        <v>32.952736593933452</v>
      </c>
      <c r="Q122" s="60">
        <f t="shared" si="47"/>
        <v>-43.69141488776468</v>
      </c>
      <c r="R122" s="60">
        <f t="shared" si="47"/>
        <v>-17.308314516869601</v>
      </c>
      <c r="S122" s="60">
        <f t="shared" si="47"/>
        <v>-1.1742415390018976</v>
      </c>
      <c r="T122" s="60">
        <f t="shared" si="47"/>
        <v>-9.5008710654060309</v>
      </c>
      <c r="U122" s="60">
        <f t="shared" si="47"/>
        <v>-46.416950164990133</v>
      </c>
      <c r="V122" s="60">
        <f t="shared" si="47"/>
        <v>-1.5731946551817941</v>
      </c>
    </row>
    <row r="123" spans="1:22" ht="11.25" customHeight="1" x14ac:dyDescent="0.25">
      <c r="A123" s="1170"/>
      <c r="B123" s="981" t="s">
        <v>735</v>
      </c>
      <c r="C123" s="60">
        <f t="shared" si="46"/>
        <v>-18.234022320559703</v>
      </c>
      <c r="D123" s="60">
        <f t="shared" si="46"/>
        <v>-5.4641453965895721</v>
      </c>
      <c r="E123" s="60">
        <f t="shared" si="46"/>
        <v>-12.913505714593072</v>
      </c>
      <c r="F123" s="60">
        <f t="shared" si="46"/>
        <v>14.825577694354706</v>
      </c>
      <c r="G123" s="60">
        <f t="shared" si="46"/>
        <v>-31.967817363584942</v>
      </c>
      <c r="H123" s="60">
        <f t="shared" si="46"/>
        <v>0.98076876405788482</v>
      </c>
      <c r="I123" s="60">
        <f t="shared" si="46"/>
        <v>1.0488685480479774</v>
      </c>
      <c r="J123" s="60">
        <f t="shared" si="46"/>
        <v>-7.6133413036839386</v>
      </c>
      <c r="K123" s="60">
        <f t="shared" si="46"/>
        <v>-9.1556907445240938</v>
      </c>
      <c r="L123" s="1170"/>
      <c r="M123" s="981" t="s">
        <v>735</v>
      </c>
      <c r="N123" s="60">
        <f t="shared" si="47"/>
        <v>12.785941359643232</v>
      </c>
      <c r="O123" s="60">
        <f t="shared" si="47"/>
        <v>-8.4954200308001901</v>
      </c>
      <c r="P123" s="60">
        <f t="shared" si="47"/>
        <v>4.8706489619473388</v>
      </c>
      <c r="Q123" s="60">
        <f t="shared" si="47"/>
        <v>-35.850264889095868</v>
      </c>
      <c r="R123" s="60">
        <f t="shared" si="47"/>
        <v>-3.0661615321346574</v>
      </c>
      <c r="S123" s="60">
        <f t="shared" si="47"/>
        <v>-11.092183524631082</v>
      </c>
      <c r="T123" s="60">
        <f t="shared" si="47"/>
        <v>-13.418769730090588</v>
      </c>
      <c r="U123" s="60">
        <f t="shared" si="47"/>
        <v>3.2095604357615883</v>
      </c>
      <c r="V123" s="60">
        <f t="shared" si="47"/>
        <v>8.6855063579014029</v>
      </c>
    </row>
    <row r="124" spans="1:22" ht="11.25" customHeight="1" x14ac:dyDescent="0.25">
      <c r="A124" s="1170"/>
      <c r="B124" s="981" t="s">
        <v>736</v>
      </c>
      <c r="C124" s="60">
        <f t="shared" si="46"/>
        <v>-8.1009920295732911</v>
      </c>
      <c r="D124" s="60">
        <f t="shared" si="46"/>
        <v>-7.3476859252422031</v>
      </c>
      <c r="E124" s="60">
        <f t="shared" si="46"/>
        <v>-1.5384670825432494</v>
      </c>
      <c r="F124" s="60">
        <f t="shared" si="46"/>
        <v>-3.1392831922710798</v>
      </c>
      <c r="G124" s="60">
        <f t="shared" si="46"/>
        <v>-26.152533704294683</v>
      </c>
      <c r="H124" s="60">
        <f t="shared" si="46"/>
        <v>3.7814323055013261</v>
      </c>
      <c r="I124" s="60">
        <f t="shared" si="46"/>
        <v>34.368033982263853</v>
      </c>
      <c r="J124" s="60">
        <f t="shared" si="46"/>
        <v>38.475460140237828</v>
      </c>
      <c r="K124" s="60">
        <f t="shared" si="46"/>
        <v>-11.494235380665671</v>
      </c>
      <c r="L124" s="1170"/>
      <c r="M124" s="981" t="s">
        <v>736</v>
      </c>
      <c r="N124" s="60">
        <f t="shared" si="47"/>
        <v>12.105975881174416</v>
      </c>
      <c r="O124" s="60">
        <f t="shared" si="47"/>
        <v>-3.8599522708235696</v>
      </c>
      <c r="P124" s="60">
        <f t="shared" si="47"/>
        <v>17.01850130438693</v>
      </c>
      <c r="Q124" s="60">
        <f t="shared" si="47"/>
        <v>-24.582375403663434</v>
      </c>
      <c r="R124" s="60">
        <f t="shared" si="47"/>
        <v>20.934845572871666</v>
      </c>
      <c r="S124" s="60">
        <f t="shared" si="47"/>
        <v>-12.57717017055819</v>
      </c>
      <c r="T124" s="60">
        <f t="shared" si="47"/>
        <v>-0.29280204842891067</v>
      </c>
      <c r="U124" s="60">
        <f t="shared" si="47"/>
        <v>11.30057009238395</v>
      </c>
      <c r="V124" s="60">
        <f t="shared" si="47"/>
        <v>8.1615661311764001</v>
      </c>
    </row>
    <row r="125" spans="1:22" ht="11.25" customHeight="1" x14ac:dyDescent="0.25">
      <c r="A125" s="1170"/>
      <c r="B125" s="981" t="s">
        <v>737</v>
      </c>
      <c r="C125" s="60">
        <f t="shared" si="46"/>
        <v>-3.1871143788941083</v>
      </c>
      <c r="D125" s="60">
        <f t="shared" si="46"/>
        <v>2.24905739040328</v>
      </c>
      <c r="E125" s="60">
        <f t="shared" si="46"/>
        <v>14.484294664764263</v>
      </c>
      <c r="F125" s="60">
        <f t="shared" si="46"/>
        <v>4.1503719330463866</v>
      </c>
      <c r="G125" s="60">
        <f t="shared" si="46"/>
        <v>27.986674537372338</v>
      </c>
      <c r="H125" s="60">
        <f t="shared" si="46"/>
        <v>15.672772184553281</v>
      </c>
      <c r="I125" s="60">
        <f t="shared" si="46"/>
        <v>75.664423777482511</v>
      </c>
      <c r="J125" s="60">
        <f t="shared" si="46"/>
        <v>12.31266769961961</v>
      </c>
      <c r="K125" s="60">
        <f t="shared" si="46"/>
        <v>26.049727096202588</v>
      </c>
      <c r="L125" s="1170"/>
      <c r="M125" s="981" t="s">
        <v>737</v>
      </c>
      <c r="N125" s="60">
        <f t="shared" si="47"/>
        <v>5.409864753381143</v>
      </c>
      <c r="O125" s="60">
        <f t="shared" si="47"/>
        <v>2.63348758993844</v>
      </c>
      <c r="P125" s="60">
        <f t="shared" si="47"/>
        <v>17.072880992530528</v>
      </c>
      <c r="Q125" s="60">
        <f t="shared" si="47"/>
        <v>-25.544358600021909</v>
      </c>
      <c r="R125" s="60">
        <f t="shared" si="47"/>
        <v>51.250223789667245</v>
      </c>
      <c r="S125" s="60">
        <f t="shared" si="47"/>
        <v>17.779444327544681</v>
      </c>
      <c r="T125" s="60">
        <f t="shared" si="47"/>
        <v>19.233065044094431</v>
      </c>
      <c r="U125" s="60">
        <f t="shared" si="47"/>
        <v>8.5952516370538774</v>
      </c>
      <c r="V125" s="60">
        <f t="shared" si="47"/>
        <v>47.446329852579851</v>
      </c>
    </row>
    <row r="126" spans="1:22" ht="11.25" customHeight="1" x14ac:dyDescent="0.25">
      <c r="A126" s="1170"/>
      <c r="B126" s="981" t="s">
        <v>738</v>
      </c>
      <c r="C126" s="60">
        <f t="shared" si="46"/>
        <v>-1.8759128727803898</v>
      </c>
      <c r="D126" s="60">
        <f t="shared" si="46"/>
        <v>3.2536279781476765</v>
      </c>
      <c r="E126" s="60">
        <f t="shared" si="46"/>
        <v>-2.1195041203289691</v>
      </c>
      <c r="F126" s="60">
        <f t="shared" si="46"/>
        <v>-12.349296746245159</v>
      </c>
      <c r="G126" s="60">
        <f t="shared" si="46"/>
        <v>55.928308716090953</v>
      </c>
      <c r="H126" s="60">
        <f t="shared" si="46"/>
        <v>0.8635468946848448</v>
      </c>
      <c r="I126" s="60">
        <f t="shared" si="46"/>
        <v>18.097039561980239</v>
      </c>
      <c r="J126" s="60">
        <f t="shared" si="46"/>
        <v>5.064272542179026</v>
      </c>
      <c r="K126" s="60">
        <f t="shared" si="46"/>
        <v>21.689216078480953</v>
      </c>
      <c r="L126" s="1170"/>
      <c r="M126" s="981" t="s">
        <v>738</v>
      </c>
      <c r="N126" s="60">
        <f t="shared" si="47"/>
        <v>14.385334751064221</v>
      </c>
      <c r="O126" s="60">
        <f t="shared" si="47"/>
        <v>-12.900344793531801</v>
      </c>
      <c r="P126" s="60">
        <f t="shared" si="47"/>
        <v>-3.5615472480363195</v>
      </c>
      <c r="Q126" s="60">
        <f t="shared" si="47"/>
        <v>-37.87995440280578</v>
      </c>
      <c r="R126" s="60">
        <f t="shared" si="47"/>
        <v>-3.1724005878762682</v>
      </c>
      <c r="S126" s="60">
        <f t="shared" si="47"/>
        <v>30.995063959418104</v>
      </c>
      <c r="T126" s="60">
        <f t="shared" si="47"/>
        <v>19.221564243064606</v>
      </c>
      <c r="U126" s="60">
        <f t="shared" si="47"/>
        <v>4.6669078270854953</v>
      </c>
      <c r="V126" s="60">
        <f t="shared" si="47"/>
        <v>16.265331091456673</v>
      </c>
    </row>
    <row r="127" spans="1:22" ht="11.25" customHeight="1" x14ac:dyDescent="0.25">
      <c r="B127" s="46" t="s">
        <v>739</v>
      </c>
      <c r="C127" s="60">
        <f t="shared" si="46"/>
        <v>3.730296655163599</v>
      </c>
      <c r="D127" s="60">
        <f t="shared" si="46"/>
        <v>24.643559545356879</v>
      </c>
      <c r="E127" s="60">
        <f t="shared" si="46"/>
        <v>-6.7923426995566132</v>
      </c>
      <c r="F127" s="60">
        <f t="shared" si="46"/>
        <v>24.865328022173699</v>
      </c>
      <c r="G127" s="60">
        <f t="shared" si="46"/>
        <v>58.434694587262186</v>
      </c>
      <c r="H127" s="60">
        <f t="shared" si="46"/>
        <v>17.360799578992214</v>
      </c>
      <c r="I127" s="60">
        <f t="shared" si="46"/>
        <v>58.49551829666072</v>
      </c>
      <c r="J127" s="60">
        <f t="shared" si="46"/>
        <v>-22.203454142645569</v>
      </c>
      <c r="K127" s="60">
        <f t="shared" si="46"/>
        <v>14.221872706987895</v>
      </c>
      <c r="M127" s="46" t="s">
        <v>739</v>
      </c>
      <c r="N127" s="60">
        <f t="shared" si="47"/>
        <v>-14.611998580049686</v>
      </c>
      <c r="O127" s="60">
        <f t="shared" si="47"/>
        <v>37.008149592520368</v>
      </c>
      <c r="P127" s="60">
        <f t="shared" si="47"/>
        <v>9.7888147485726051</v>
      </c>
      <c r="Q127" s="60">
        <f t="shared" si="47"/>
        <v>-44.200942438521793</v>
      </c>
      <c r="R127" s="60">
        <f t="shared" si="47"/>
        <v>20.137625620859083</v>
      </c>
      <c r="S127" s="60">
        <f t="shared" si="47"/>
        <v>24.55494276219541</v>
      </c>
      <c r="T127" s="60">
        <f t="shared" si="47"/>
        <v>6.1138531695716694</v>
      </c>
      <c r="U127" s="60">
        <f t="shared" si="47"/>
        <v>2.5696030675616868</v>
      </c>
      <c r="V127" s="60">
        <f t="shared" si="47"/>
        <v>20.522874518206152</v>
      </c>
    </row>
    <row r="128" spans="1:22" ht="11.25" hidden="1" customHeight="1" x14ac:dyDescent="0.25">
      <c r="A128" s="1170">
        <v>2018</v>
      </c>
      <c r="B128" s="46"/>
      <c r="C128" s="60"/>
      <c r="L128" s="1170">
        <v>2018</v>
      </c>
      <c r="M128" s="46"/>
      <c r="N128" s="60"/>
    </row>
    <row r="129" spans="1:22" ht="11.25" hidden="1" customHeight="1" x14ac:dyDescent="0.25">
      <c r="A129" s="1170"/>
      <c r="B129" s="981" t="s">
        <v>542</v>
      </c>
      <c r="C129" s="60">
        <f>SUM(C74/C60*100-100)</f>
        <v>-100</v>
      </c>
      <c r="D129" s="60">
        <f t="shared" ref="D129:K129" si="48">SUM(D74/D60*100-100)</f>
        <v>-100</v>
      </c>
      <c r="E129" s="60">
        <f t="shared" si="48"/>
        <v>-100</v>
      </c>
      <c r="F129" s="60">
        <f t="shared" si="48"/>
        <v>-100</v>
      </c>
      <c r="G129" s="60">
        <f t="shared" si="48"/>
        <v>-100</v>
      </c>
      <c r="H129" s="60">
        <f t="shared" si="48"/>
        <v>-100</v>
      </c>
      <c r="I129" s="60">
        <f t="shared" si="48"/>
        <v>-100</v>
      </c>
      <c r="J129" s="60">
        <f t="shared" si="48"/>
        <v>-100</v>
      </c>
      <c r="K129" s="60">
        <f t="shared" si="48"/>
        <v>-100</v>
      </c>
      <c r="L129" s="1170"/>
      <c r="M129" s="981" t="s">
        <v>542</v>
      </c>
      <c r="N129" s="60">
        <f>SUM(N74/N60*100-100)</f>
        <v>-100</v>
      </c>
      <c r="O129" s="60">
        <f t="shared" ref="O129:V129" si="49">SUM(O74/O60*100-100)</f>
        <v>-100</v>
      </c>
      <c r="P129" s="60">
        <f t="shared" si="49"/>
        <v>-100</v>
      </c>
      <c r="Q129" s="60">
        <f t="shared" si="49"/>
        <v>-100</v>
      </c>
      <c r="R129" s="60">
        <f t="shared" si="49"/>
        <v>-100</v>
      </c>
      <c r="S129" s="60">
        <f t="shared" si="49"/>
        <v>-100</v>
      </c>
      <c r="T129" s="60">
        <f t="shared" si="49"/>
        <v>-100</v>
      </c>
      <c r="U129" s="60">
        <f t="shared" si="49"/>
        <v>-100</v>
      </c>
      <c r="V129" s="60">
        <f t="shared" si="49"/>
        <v>-100</v>
      </c>
    </row>
    <row r="130" spans="1:22" ht="11.25" hidden="1" customHeight="1" x14ac:dyDescent="0.25">
      <c r="A130" s="1170"/>
      <c r="B130" s="981" t="s">
        <v>729</v>
      </c>
      <c r="C130" s="60">
        <f t="shared" ref="C130:K130" si="50">SUM(C75/C61*100-100)</f>
        <v>-100</v>
      </c>
      <c r="D130" s="60">
        <f t="shared" si="50"/>
        <v>-100</v>
      </c>
      <c r="E130" s="60">
        <f t="shared" si="50"/>
        <v>-100</v>
      </c>
      <c r="F130" s="60">
        <f t="shared" si="50"/>
        <v>-100</v>
      </c>
      <c r="G130" s="60">
        <f t="shared" si="50"/>
        <v>-100</v>
      </c>
      <c r="H130" s="60">
        <f t="shared" si="50"/>
        <v>-100</v>
      </c>
      <c r="I130" s="60">
        <f t="shared" si="50"/>
        <v>-100</v>
      </c>
      <c r="J130" s="60">
        <f t="shared" si="50"/>
        <v>-100</v>
      </c>
      <c r="K130" s="60">
        <f t="shared" si="50"/>
        <v>-100</v>
      </c>
      <c r="L130" s="1170"/>
      <c r="M130" s="981" t="s">
        <v>729</v>
      </c>
      <c r="N130" s="60">
        <f t="shared" ref="N130:V130" si="51">SUM(N75/N61*100-100)</f>
        <v>-100</v>
      </c>
      <c r="O130" s="60">
        <f t="shared" si="51"/>
        <v>-100</v>
      </c>
      <c r="P130" s="60">
        <f t="shared" si="51"/>
        <v>-100</v>
      </c>
      <c r="Q130" s="60">
        <f t="shared" si="51"/>
        <v>-100</v>
      </c>
      <c r="R130" s="60">
        <f t="shared" si="51"/>
        <v>-100</v>
      </c>
      <c r="S130" s="60">
        <f t="shared" si="51"/>
        <v>-100</v>
      </c>
      <c r="T130" s="60">
        <f t="shared" si="51"/>
        <v>-100</v>
      </c>
      <c r="U130" s="60">
        <f t="shared" si="51"/>
        <v>-100</v>
      </c>
      <c r="V130" s="60">
        <f t="shared" si="51"/>
        <v>-100</v>
      </c>
    </row>
    <row r="131" spans="1:22" ht="11.25" hidden="1" customHeight="1" x14ac:dyDescent="0.25">
      <c r="A131" s="1170"/>
      <c r="B131" s="981" t="s">
        <v>730</v>
      </c>
      <c r="C131" s="60">
        <f t="shared" ref="C131:K131" si="52">SUM(C76/C62*100-100)</f>
        <v>-100</v>
      </c>
      <c r="D131" s="60">
        <f t="shared" si="52"/>
        <v>-100</v>
      </c>
      <c r="E131" s="60">
        <f t="shared" si="52"/>
        <v>-100</v>
      </c>
      <c r="F131" s="60">
        <f t="shared" si="52"/>
        <v>-100</v>
      </c>
      <c r="G131" s="60">
        <f t="shared" si="52"/>
        <v>-100</v>
      </c>
      <c r="H131" s="60">
        <f t="shared" si="52"/>
        <v>-100</v>
      </c>
      <c r="I131" s="60">
        <f t="shared" si="52"/>
        <v>-100</v>
      </c>
      <c r="J131" s="60">
        <f t="shared" si="52"/>
        <v>-100</v>
      </c>
      <c r="K131" s="60">
        <f t="shared" si="52"/>
        <v>-100</v>
      </c>
      <c r="L131" s="1170"/>
      <c r="M131" s="981" t="s">
        <v>730</v>
      </c>
      <c r="N131" s="60">
        <f t="shared" ref="N131:V131" si="53">SUM(N76/N62*100-100)</f>
        <v>-100</v>
      </c>
      <c r="O131" s="60">
        <f t="shared" si="53"/>
        <v>-100</v>
      </c>
      <c r="P131" s="60">
        <f t="shared" si="53"/>
        <v>-100</v>
      </c>
      <c r="Q131" s="60">
        <f t="shared" si="53"/>
        <v>-100</v>
      </c>
      <c r="R131" s="60">
        <f t="shared" si="53"/>
        <v>-100</v>
      </c>
      <c r="S131" s="60">
        <f t="shared" si="53"/>
        <v>-100</v>
      </c>
      <c r="T131" s="60">
        <f t="shared" si="53"/>
        <v>-100</v>
      </c>
      <c r="U131" s="60">
        <f t="shared" si="53"/>
        <v>-100</v>
      </c>
      <c r="V131" s="60">
        <f t="shared" si="53"/>
        <v>-100</v>
      </c>
    </row>
    <row r="132" spans="1:22" ht="11.25" hidden="1" customHeight="1" x14ac:dyDescent="0.25">
      <c r="A132" s="1170"/>
      <c r="B132" s="981" t="s">
        <v>731</v>
      </c>
      <c r="C132" s="60">
        <f t="shared" ref="C132:K132" si="54">SUM(C77/C63*100-100)</f>
        <v>-100</v>
      </c>
      <c r="D132" s="60">
        <f t="shared" si="54"/>
        <v>-100</v>
      </c>
      <c r="E132" s="60">
        <f t="shared" si="54"/>
        <v>-100</v>
      </c>
      <c r="F132" s="60">
        <f t="shared" si="54"/>
        <v>-100</v>
      </c>
      <c r="G132" s="60">
        <f t="shared" si="54"/>
        <v>-100</v>
      </c>
      <c r="H132" s="60">
        <f t="shared" si="54"/>
        <v>-100</v>
      </c>
      <c r="I132" s="60">
        <f t="shared" si="54"/>
        <v>-100</v>
      </c>
      <c r="J132" s="60">
        <f t="shared" si="54"/>
        <v>-100</v>
      </c>
      <c r="K132" s="60">
        <f t="shared" si="54"/>
        <v>-100</v>
      </c>
      <c r="L132" s="1170"/>
      <c r="M132" s="981" t="s">
        <v>731</v>
      </c>
      <c r="N132" s="60">
        <f t="shared" ref="N132:V132" si="55">SUM(N77/N63*100-100)</f>
        <v>-100</v>
      </c>
      <c r="O132" s="60">
        <f t="shared" si="55"/>
        <v>-100</v>
      </c>
      <c r="P132" s="60">
        <f t="shared" si="55"/>
        <v>-100</v>
      </c>
      <c r="Q132" s="60">
        <f t="shared" si="55"/>
        <v>-100</v>
      </c>
      <c r="R132" s="60">
        <f t="shared" si="55"/>
        <v>-100</v>
      </c>
      <c r="S132" s="60">
        <f t="shared" si="55"/>
        <v>-100</v>
      </c>
      <c r="T132" s="60">
        <f t="shared" si="55"/>
        <v>-100</v>
      </c>
      <c r="U132" s="60">
        <f t="shared" si="55"/>
        <v>-100</v>
      </c>
      <c r="V132" s="60">
        <f t="shared" si="55"/>
        <v>-100</v>
      </c>
    </row>
    <row r="133" spans="1:22" ht="11.25" hidden="1" customHeight="1" x14ac:dyDescent="0.25">
      <c r="A133" s="1170"/>
      <c r="B133" s="981" t="s">
        <v>732</v>
      </c>
      <c r="C133" s="60">
        <f t="shared" ref="C133:K133" si="56">SUM(C78/C64*100-100)</f>
        <v>-100</v>
      </c>
      <c r="D133" s="60">
        <f t="shared" si="56"/>
        <v>-100</v>
      </c>
      <c r="E133" s="60">
        <f t="shared" si="56"/>
        <v>-100</v>
      </c>
      <c r="F133" s="60">
        <f t="shared" si="56"/>
        <v>-100</v>
      </c>
      <c r="G133" s="60">
        <f t="shared" si="56"/>
        <v>-100</v>
      </c>
      <c r="H133" s="60">
        <f t="shared" si="56"/>
        <v>-100</v>
      </c>
      <c r="I133" s="60">
        <f t="shared" si="56"/>
        <v>-100</v>
      </c>
      <c r="J133" s="60">
        <f t="shared" si="56"/>
        <v>-100</v>
      </c>
      <c r="K133" s="60">
        <f t="shared" si="56"/>
        <v>-100</v>
      </c>
      <c r="L133" s="1170"/>
      <c r="M133" s="981" t="s">
        <v>732</v>
      </c>
      <c r="N133" s="60">
        <f t="shared" ref="N133:V133" si="57">SUM(N78/N64*100-100)</f>
        <v>-100</v>
      </c>
      <c r="O133" s="60">
        <f t="shared" si="57"/>
        <v>-100</v>
      </c>
      <c r="P133" s="60">
        <f t="shared" si="57"/>
        <v>-100</v>
      </c>
      <c r="Q133" s="60">
        <f t="shared" si="57"/>
        <v>-100</v>
      </c>
      <c r="R133" s="60">
        <f t="shared" si="57"/>
        <v>-100</v>
      </c>
      <c r="S133" s="60">
        <f t="shared" si="57"/>
        <v>-100</v>
      </c>
      <c r="T133" s="60">
        <f t="shared" si="57"/>
        <v>-100</v>
      </c>
      <c r="U133" s="60">
        <f t="shared" si="57"/>
        <v>-100</v>
      </c>
      <c r="V133" s="60">
        <f t="shared" si="57"/>
        <v>-100</v>
      </c>
    </row>
    <row r="134" spans="1:22" ht="11.25" hidden="1" customHeight="1" x14ac:dyDescent="0.25">
      <c r="A134" s="1170"/>
      <c r="B134" s="981" t="s">
        <v>733</v>
      </c>
      <c r="C134" s="60">
        <f t="shared" ref="C134:K134" si="58">SUM(C79/C65*100-100)</f>
        <v>-100</v>
      </c>
      <c r="D134" s="60">
        <f t="shared" si="58"/>
        <v>-100</v>
      </c>
      <c r="E134" s="60">
        <f t="shared" si="58"/>
        <v>-100</v>
      </c>
      <c r="F134" s="60">
        <f t="shared" si="58"/>
        <v>-100</v>
      </c>
      <c r="G134" s="60">
        <f t="shared" si="58"/>
        <v>-100</v>
      </c>
      <c r="H134" s="60">
        <f t="shared" si="58"/>
        <v>-100</v>
      </c>
      <c r="I134" s="60">
        <f t="shared" si="58"/>
        <v>-100</v>
      </c>
      <c r="J134" s="60">
        <f t="shared" si="58"/>
        <v>-100</v>
      </c>
      <c r="K134" s="60">
        <f t="shared" si="58"/>
        <v>-100</v>
      </c>
      <c r="L134" s="1170"/>
      <c r="M134" s="981" t="s">
        <v>733</v>
      </c>
      <c r="N134" s="60">
        <f t="shared" ref="N134:V134" si="59">SUM(N79/N65*100-100)</f>
        <v>-100</v>
      </c>
      <c r="O134" s="60">
        <f t="shared" si="59"/>
        <v>-100</v>
      </c>
      <c r="P134" s="60">
        <f t="shared" si="59"/>
        <v>-100</v>
      </c>
      <c r="Q134" s="60">
        <f t="shared" si="59"/>
        <v>-100</v>
      </c>
      <c r="R134" s="60">
        <f t="shared" si="59"/>
        <v>-100</v>
      </c>
      <c r="S134" s="60">
        <f t="shared" si="59"/>
        <v>-100</v>
      </c>
      <c r="T134" s="60">
        <f t="shared" si="59"/>
        <v>-100</v>
      </c>
      <c r="U134" s="60">
        <f t="shared" si="59"/>
        <v>-100</v>
      </c>
      <c r="V134" s="60">
        <f t="shared" si="59"/>
        <v>-100</v>
      </c>
    </row>
    <row r="135" spans="1:22" ht="11.25" hidden="1" customHeight="1" x14ac:dyDescent="0.25">
      <c r="A135" s="1170"/>
      <c r="B135" s="981" t="s">
        <v>734</v>
      </c>
      <c r="C135" s="60">
        <f t="shared" ref="C135:K135" si="60">SUM(C80/C66*100-100)</f>
        <v>-100</v>
      </c>
      <c r="D135" s="60">
        <f t="shared" si="60"/>
        <v>-100</v>
      </c>
      <c r="E135" s="60">
        <f t="shared" si="60"/>
        <v>-100</v>
      </c>
      <c r="F135" s="60">
        <f t="shared" si="60"/>
        <v>-100</v>
      </c>
      <c r="G135" s="60">
        <f t="shared" si="60"/>
        <v>-100</v>
      </c>
      <c r="H135" s="60">
        <f t="shared" si="60"/>
        <v>-100</v>
      </c>
      <c r="I135" s="60">
        <f t="shared" si="60"/>
        <v>-100</v>
      </c>
      <c r="J135" s="60">
        <f t="shared" si="60"/>
        <v>-100</v>
      </c>
      <c r="K135" s="60">
        <f t="shared" si="60"/>
        <v>-100</v>
      </c>
      <c r="L135" s="1170"/>
      <c r="M135" s="981" t="s">
        <v>734</v>
      </c>
      <c r="N135" s="60">
        <f t="shared" ref="N135:V135" si="61">SUM(N80/N66*100-100)</f>
        <v>-100</v>
      </c>
      <c r="O135" s="60">
        <f t="shared" si="61"/>
        <v>-100</v>
      </c>
      <c r="P135" s="60">
        <f t="shared" si="61"/>
        <v>-100</v>
      </c>
      <c r="Q135" s="60">
        <f t="shared" si="61"/>
        <v>-100</v>
      </c>
      <c r="R135" s="60">
        <f t="shared" si="61"/>
        <v>-100</v>
      </c>
      <c r="S135" s="60">
        <f t="shared" si="61"/>
        <v>-100</v>
      </c>
      <c r="T135" s="60">
        <f t="shared" si="61"/>
        <v>-100</v>
      </c>
      <c r="U135" s="60">
        <f t="shared" si="61"/>
        <v>-100</v>
      </c>
      <c r="V135" s="60">
        <f t="shared" si="61"/>
        <v>-100</v>
      </c>
    </row>
    <row r="136" spans="1:22" ht="11.25" hidden="1" customHeight="1" x14ac:dyDescent="0.25">
      <c r="A136" s="1170"/>
      <c r="B136" s="981" t="s">
        <v>735</v>
      </c>
      <c r="C136" s="60">
        <f t="shared" ref="C136:K136" si="62">SUM(C81/C67*100-100)</f>
        <v>-100</v>
      </c>
      <c r="D136" s="60">
        <f t="shared" si="62"/>
        <v>-100</v>
      </c>
      <c r="E136" s="60">
        <f t="shared" si="62"/>
        <v>-100</v>
      </c>
      <c r="F136" s="60">
        <f t="shared" si="62"/>
        <v>-100</v>
      </c>
      <c r="G136" s="60">
        <f t="shared" si="62"/>
        <v>-100</v>
      </c>
      <c r="H136" s="60">
        <f t="shared" si="62"/>
        <v>-100</v>
      </c>
      <c r="I136" s="60">
        <f t="shared" si="62"/>
        <v>-100</v>
      </c>
      <c r="J136" s="60">
        <f t="shared" si="62"/>
        <v>-100</v>
      </c>
      <c r="K136" s="60">
        <f t="shared" si="62"/>
        <v>-100</v>
      </c>
      <c r="L136" s="1170"/>
      <c r="M136" s="981" t="s">
        <v>735</v>
      </c>
      <c r="N136" s="60">
        <f t="shared" ref="N136:V136" si="63">SUM(N81/N67*100-100)</f>
        <v>-100</v>
      </c>
      <c r="O136" s="60">
        <f t="shared" si="63"/>
        <v>-100</v>
      </c>
      <c r="P136" s="60">
        <f t="shared" si="63"/>
        <v>-100</v>
      </c>
      <c r="Q136" s="60">
        <f t="shared" si="63"/>
        <v>-100</v>
      </c>
      <c r="R136" s="60">
        <f t="shared" si="63"/>
        <v>-100</v>
      </c>
      <c r="S136" s="60">
        <f t="shared" si="63"/>
        <v>-100</v>
      </c>
      <c r="T136" s="60">
        <f t="shared" si="63"/>
        <v>-100</v>
      </c>
      <c r="U136" s="60">
        <f t="shared" si="63"/>
        <v>-100</v>
      </c>
      <c r="V136" s="60">
        <f t="shared" si="63"/>
        <v>-100</v>
      </c>
    </row>
    <row r="137" spans="1:22" ht="11.25" hidden="1" customHeight="1" x14ac:dyDescent="0.25">
      <c r="A137" s="1170"/>
      <c r="B137" s="981" t="s">
        <v>736</v>
      </c>
      <c r="C137" s="60">
        <f t="shared" ref="C137:K137" si="64">SUM(C82/C68*100-100)</f>
        <v>-100</v>
      </c>
      <c r="D137" s="60">
        <f t="shared" si="64"/>
        <v>-100</v>
      </c>
      <c r="E137" s="60">
        <f t="shared" si="64"/>
        <v>-100</v>
      </c>
      <c r="F137" s="60">
        <f t="shared" si="64"/>
        <v>-100</v>
      </c>
      <c r="G137" s="60">
        <f t="shared" si="64"/>
        <v>-100</v>
      </c>
      <c r="H137" s="60">
        <f t="shared" si="64"/>
        <v>-100</v>
      </c>
      <c r="I137" s="60">
        <f t="shared" si="64"/>
        <v>-100</v>
      </c>
      <c r="J137" s="60">
        <f t="shared" si="64"/>
        <v>-100</v>
      </c>
      <c r="K137" s="60">
        <f t="shared" si="64"/>
        <v>-100</v>
      </c>
      <c r="L137" s="1170"/>
      <c r="M137" s="981" t="s">
        <v>736</v>
      </c>
      <c r="N137" s="60">
        <f t="shared" ref="N137:V137" si="65">SUM(N82/N68*100-100)</f>
        <v>-100</v>
      </c>
      <c r="O137" s="60">
        <f t="shared" si="65"/>
        <v>-100</v>
      </c>
      <c r="P137" s="60">
        <f t="shared" si="65"/>
        <v>-100</v>
      </c>
      <c r="Q137" s="60">
        <f t="shared" si="65"/>
        <v>-100</v>
      </c>
      <c r="R137" s="60">
        <f t="shared" si="65"/>
        <v>-100</v>
      </c>
      <c r="S137" s="60">
        <f t="shared" si="65"/>
        <v>-100</v>
      </c>
      <c r="T137" s="60">
        <f t="shared" si="65"/>
        <v>-100</v>
      </c>
      <c r="U137" s="60">
        <f t="shared" si="65"/>
        <v>-100</v>
      </c>
      <c r="V137" s="60">
        <f t="shared" si="65"/>
        <v>-100</v>
      </c>
    </row>
    <row r="138" spans="1:22" ht="11.25" hidden="1" customHeight="1" x14ac:dyDescent="0.25">
      <c r="A138" s="1170"/>
      <c r="B138" s="981" t="s">
        <v>737</v>
      </c>
      <c r="C138" s="60">
        <f t="shared" ref="C138:K138" si="66">SUM(C83/C69*100-100)</f>
        <v>-100</v>
      </c>
      <c r="D138" s="60">
        <f t="shared" si="66"/>
        <v>-100</v>
      </c>
      <c r="E138" s="60">
        <f t="shared" si="66"/>
        <v>-100</v>
      </c>
      <c r="F138" s="60">
        <f t="shared" si="66"/>
        <v>-100</v>
      </c>
      <c r="G138" s="60">
        <f t="shared" si="66"/>
        <v>-100</v>
      </c>
      <c r="H138" s="60">
        <f t="shared" si="66"/>
        <v>-100</v>
      </c>
      <c r="I138" s="60">
        <f t="shared" si="66"/>
        <v>-100</v>
      </c>
      <c r="J138" s="60">
        <f t="shared" si="66"/>
        <v>-100</v>
      </c>
      <c r="K138" s="60">
        <f t="shared" si="66"/>
        <v>-100</v>
      </c>
      <c r="L138" s="1170"/>
      <c r="M138" s="981" t="s">
        <v>737</v>
      </c>
      <c r="N138" s="60">
        <f t="shared" ref="N138:V138" si="67">SUM(N83/N69*100-100)</f>
        <v>-100</v>
      </c>
      <c r="O138" s="60">
        <f t="shared" si="67"/>
        <v>-100</v>
      </c>
      <c r="P138" s="60">
        <f t="shared" si="67"/>
        <v>-100</v>
      </c>
      <c r="Q138" s="60">
        <f t="shared" si="67"/>
        <v>-100</v>
      </c>
      <c r="R138" s="60">
        <f t="shared" si="67"/>
        <v>-100</v>
      </c>
      <c r="S138" s="60">
        <f t="shared" si="67"/>
        <v>-100</v>
      </c>
      <c r="T138" s="60">
        <f t="shared" si="67"/>
        <v>-100</v>
      </c>
      <c r="U138" s="60">
        <f t="shared" si="67"/>
        <v>-100</v>
      </c>
      <c r="V138" s="60">
        <f t="shared" si="67"/>
        <v>-100</v>
      </c>
    </row>
    <row r="139" spans="1:22" ht="11.25" hidden="1" customHeight="1" x14ac:dyDescent="0.25">
      <c r="A139" s="1170"/>
      <c r="B139" s="981" t="s">
        <v>738</v>
      </c>
      <c r="C139" s="60">
        <f t="shared" ref="C139:K139" si="68">SUM(C84/C70*100-100)</f>
        <v>-100</v>
      </c>
      <c r="D139" s="60">
        <f t="shared" si="68"/>
        <v>-100</v>
      </c>
      <c r="E139" s="60">
        <f t="shared" si="68"/>
        <v>-100</v>
      </c>
      <c r="F139" s="60">
        <f t="shared" si="68"/>
        <v>-100</v>
      </c>
      <c r="G139" s="60">
        <f t="shared" si="68"/>
        <v>-100</v>
      </c>
      <c r="H139" s="60">
        <f t="shared" si="68"/>
        <v>-100</v>
      </c>
      <c r="I139" s="60">
        <f t="shared" si="68"/>
        <v>-100</v>
      </c>
      <c r="J139" s="60">
        <f t="shared" si="68"/>
        <v>-100</v>
      </c>
      <c r="K139" s="60">
        <f t="shared" si="68"/>
        <v>-100</v>
      </c>
      <c r="L139" s="1170"/>
      <c r="M139" s="981" t="s">
        <v>738</v>
      </c>
      <c r="N139" s="60">
        <f t="shared" ref="N139:V139" si="69">SUM(N84/N70*100-100)</f>
        <v>-100</v>
      </c>
      <c r="O139" s="60">
        <f t="shared" si="69"/>
        <v>-100</v>
      </c>
      <c r="P139" s="60">
        <f t="shared" si="69"/>
        <v>-100</v>
      </c>
      <c r="Q139" s="60">
        <f t="shared" si="69"/>
        <v>-100</v>
      </c>
      <c r="R139" s="60">
        <f t="shared" si="69"/>
        <v>-100</v>
      </c>
      <c r="S139" s="60">
        <f t="shared" si="69"/>
        <v>-100</v>
      </c>
      <c r="T139" s="60">
        <f t="shared" si="69"/>
        <v>-100</v>
      </c>
      <c r="U139" s="60">
        <f t="shared" si="69"/>
        <v>-100</v>
      </c>
      <c r="V139" s="60">
        <f t="shared" si="69"/>
        <v>-100</v>
      </c>
    </row>
    <row r="140" spans="1:22" ht="11.25" hidden="1" customHeight="1" x14ac:dyDescent="0.25">
      <c r="B140" s="46" t="s">
        <v>739</v>
      </c>
      <c r="C140" s="60">
        <f t="shared" ref="C140:K140" si="70">SUM(C85/C71*100-100)</f>
        <v>-100</v>
      </c>
      <c r="D140" s="60">
        <f t="shared" si="70"/>
        <v>-100</v>
      </c>
      <c r="E140" s="60">
        <f t="shared" si="70"/>
        <v>-100</v>
      </c>
      <c r="F140" s="60">
        <f t="shared" si="70"/>
        <v>-100</v>
      </c>
      <c r="G140" s="60">
        <f t="shared" si="70"/>
        <v>-100</v>
      </c>
      <c r="H140" s="60">
        <f t="shared" si="70"/>
        <v>-100</v>
      </c>
      <c r="I140" s="60">
        <f t="shared" si="70"/>
        <v>-100</v>
      </c>
      <c r="J140" s="60">
        <f t="shared" si="70"/>
        <v>-100</v>
      </c>
      <c r="K140" s="60">
        <f t="shared" si="70"/>
        <v>-100</v>
      </c>
      <c r="M140" s="46" t="s">
        <v>739</v>
      </c>
      <c r="N140" s="60">
        <f t="shared" ref="N140:V140" si="71">SUM(N85/N71*100-100)</f>
        <v>-100</v>
      </c>
      <c r="O140" s="60">
        <f t="shared" si="71"/>
        <v>-100</v>
      </c>
      <c r="P140" s="60">
        <f t="shared" si="71"/>
        <v>-100</v>
      </c>
      <c r="Q140" s="60">
        <f t="shared" si="71"/>
        <v>-100</v>
      </c>
      <c r="R140" s="60">
        <f t="shared" si="71"/>
        <v>-100</v>
      </c>
      <c r="S140" s="60">
        <f t="shared" si="71"/>
        <v>-100</v>
      </c>
      <c r="T140" s="60">
        <f t="shared" si="71"/>
        <v>-100</v>
      </c>
      <c r="U140" s="60">
        <f t="shared" si="71"/>
        <v>-100</v>
      </c>
      <c r="V140" s="60">
        <f t="shared" si="71"/>
        <v>-100</v>
      </c>
    </row>
    <row r="141" spans="1:22" ht="11.25" hidden="1" customHeight="1" x14ac:dyDescent="0.25"/>
  </sheetData>
  <mergeCells count="61">
    <mergeCell ref="A43:B43"/>
    <mergeCell ref="L43:M43"/>
    <mergeCell ref="A2:K2"/>
    <mergeCell ref="A3:K3"/>
    <mergeCell ref="A6:K6"/>
    <mergeCell ref="C9:C15"/>
    <mergeCell ref="D9:D15"/>
    <mergeCell ref="E9:E15"/>
    <mergeCell ref="F9:F15"/>
    <mergeCell ref="G9:G15"/>
    <mergeCell ref="H9:H15"/>
    <mergeCell ref="I9:I15"/>
    <mergeCell ref="J9:J15"/>
    <mergeCell ref="K9:K15"/>
    <mergeCell ref="A35:B35"/>
    <mergeCell ref="L35:M35"/>
    <mergeCell ref="S9:S15"/>
    <mergeCell ref="T9:T15"/>
    <mergeCell ref="U9:U15"/>
    <mergeCell ref="V9:V15"/>
    <mergeCell ref="A34:B34"/>
    <mergeCell ref="L34:M34"/>
    <mergeCell ref="N9:N15"/>
    <mergeCell ref="O9:O15"/>
    <mergeCell ref="P9:P15"/>
    <mergeCell ref="Q9:Q15"/>
    <mergeCell ref="R9:R15"/>
    <mergeCell ref="A36:B36"/>
    <mergeCell ref="L36:M36"/>
    <mergeCell ref="A37:B37"/>
    <mergeCell ref="L37:M37"/>
    <mergeCell ref="A38:B38"/>
    <mergeCell ref="L38:M38"/>
    <mergeCell ref="A39:B39"/>
    <mergeCell ref="L39:M39"/>
    <mergeCell ref="L40:M40"/>
    <mergeCell ref="A40:B40"/>
    <mergeCell ref="A41:B41"/>
    <mergeCell ref="A42:B42"/>
    <mergeCell ref="L41:M41"/>
    <mergeCell ref="L42:M42"/>
    <mergeCell ref="A113:B113"/>
    <mergeCell ref="L113:M113"/>
    <mergeCell ref="A104:B104"/>
    <mergeCell ref="L104:M104"/>
    <mergeCell ref="A105:B105"/>
    <mergeCell ref="L105:M105"/>
    <mergeCell ref="A106:B106"/>
    <mergeCell ref="L106:M106"/>
    <mergeCell ref="A107:B107"/>
    <mergeCell ref="L107:M107"/>
    <mergeCell ref="A108:B108"/>
    <mergeCell ref="L108:M108"/>
    <mergeCell ref="A109:B109"/>
    <mergeCell ref="L109:M109"/>
    <mergeCell ref="A110:B110"/>
    <mergeCell ref="L110:M110"/>
    <mergeCell ref="A111:B111"/>
    <mergeCell ref="A112:B112"/>
    <mergeCell ref="L111:M111"/>
    <mergeCell ref="L112:M112"/>
  </mergeCells>
  <pageMargins left="0.74803149606299213" right="0.59055118110236227" top="0.59055118110236227" bottom="0.59055118110236227" header="0.51181102362204722" footer="0.51181102362204722"/>
  <pageSetup paperSize="9" scale="85" fitToWidth="2" orientation="portrait" verticalDpi="599" r:id="rId1"/>
  <headerFooter alignWithMargins="0"/>
  <colBreaks count="1" manualBreakCount="1">
    <brk id="11" max="140" man="1"/>
  </colBreaks>
  <drawing r:id="rId2"/>
  <extLst>
    <ext xmlns:x14="http://schemas.microsoft.com/office/spreadsheetml/2009/9/main" uri="{78C0D931-6437-407d-A8EE-F0AAD7539E65}">
      <x14:conditionalFormattings>
        <x14:conditionalFormatting xmlns:xm="http://schemas.microsoft.com/office/excel/2006/main">
          <x14:cfRule type="expression" priority="2" id="{0C6ED3D9-1099-4988-9329-AF00B844E06F}">
            <xm:f>C62&lt;&gt;'\\SV-FS-08\DATA\G-E3\Daten\Verkehr aktuell -Aktualisierung-\Binnenschiffahrt\[Bischi_1_2_6.xlsx]1.2.6_BACKUP'!#REF!</xm:f>
            <x14:dxf>
              <font>
                <b/>
                <i val="0"/>
                <color theme="2"/>
              </font>
              <fill>
                <patternFill>
                  <bgColor rgb="FFC00000"/>
                </patternFill>
              </fill>
            </x14:dxf>
          </x14:cfRule>
          <xm:sqref>C62:K62 N62:V62</xm:sqref>
        </x14:conditionalFormatting>
        <x14:conditionalFormatting xmlns:xm="http://schemas.microsoft.com/office/excel/2006/main">
          <x14:cfRule type="expression" priority="1" id="{50BDAF1C-1B67-47E3-853B-D6C4482480DF}">
            <xm:f>C68&lt;&gt;'\\SV-FS-08\DATA\G-E3\Daten\Verkehr aktuell -Aktualisierung-\Binnenschiffahrt\[Bischi_1_2_6.xlsx]1.2.6_BACKUP'!#REF!</xm:f>
            <x14:dxf>
              <font>
                <b/>
                <i val="0"/>
                <color theme="2"/>
              </font>
              <fill>
                <patternFill>
                  <bgColor rgb="FFC00000"/>
                </patternFill>
              </fill>
            </x14:dxf>
          </x14:cfRule>
          <xm:sqref>C68:K69</xm:sqref>
        </x14:conditionalFormatting>
      </x14:conditionalFormatting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57:H58"/>
  <sheetViews>
    <sheetView showGridLines="0" zoomScale="115" workbookViewId="0"/>
  </sheetViews>
  <sheetFormatPr baseColWidth="10" defaultRowHeight="12.75" x14ac:dyDescent="0.2"/>
  <cols>
    <col min="8" max="8" width="7" customWidth="1"/>
  </cols>
  <sheetData>
    <row r="57" spans="1:8" x14ac:dyDescent="0.2">
      <c r="A57" s="2501"/>
      <c r="B57" s="2501"/>
      <c r="C57" s="2501"/>
      <c r="D57" s="2501"/>
      <c r="E57" s="2501"/>
      <c r="F57" s="2501"/>
      <c r="G57" s="2501"/>
      <c r="H57" s="2501"/>
    </row>
    <row r="58" spans="1:8" ht="129.4" customHeight="1" x14ac:dyDescent="0.2">
      <c r="A58" s="2502"/>
      <c r="B58" s="2502"/>
      <c r="C58" s="2502"/>
      <c r="D58" s="2502"/>
      <c r="E58" s="1517"/>
      <c r="F58" s="1517"/>
      <c r="G58" s="1517"/>
      <c r="H58" s="1517"/>
    </row>
  </sheetData>
  <mergeCells count="2">
    <mergeCell ref="A57:H57"/>
    <mergeCell ref="A58:D58"/>
  </mergeCells>
  <phoneticPr fontId="29" type="noConversion"/>
  <pageMargins left="0.78740157499999996" right="0.78740157499999996" top="0.984251969" bottom="0.984251969" header="0.4921259845" footer="0.4921259845"/>
  <pageSetup paperSize="9" scale="98" orientation="portrait" r:id="rId1"/>
  <headerFooter alignWithMargins="0"/>
  <rowBreaks count="1" manualBreakCount="1">
    <brk id="55" max="16383" man="1"/>
  </rowBreaks>
  <drawing r:id="rId2"/>
  <legacyDrawing r:id="rId3"/>
  <oleObjects>
    <mc:AlternateContent xmlns:mc="http://schemas.openxmlformats.org/markup-compatibility/2006">
      <mc:Choice Requires="x14">
        <oleObject progId="Dokument" shapeId="362509" r:id="rId4">
          <objectPr defaultSize="0" autoPict="0" r:id="rId5">
            <anchor moveWithCells="1">
              <from>
                <xdr:col>0</xdr:col>
                <xdr:colOff>57150</xdr:colOff>
                <xdr:row>0</xdr:row>
                <xdr:rowOff>47625</xdr:rowOff>
              </from>
              <to>
                <xdr:col>7</xdr:col>
                <xdr:colOff>323850</xdr:colOff>
                <xdr:row>55</xdr:row>
                <xdr:rowOff>9525</xdr:rowOff>
              </to>
            </anchor>
          </objectPr>
        </oleObject>
      </mc:Choice>
      <mc:Fallback>
        <oleObject progId="Dokument" shapeId="362509" r:id="rId4"/>
      </mc:Fallback>
    </mc:AlternateContent>
  </oleObjec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3">
    <tabColor theme="0" tint="-0.14999847407452621"/>
  </sheetPr>
  <dimension ref="A1:R102"/>
  <sheetViews>
    <sheetView showGridLines="0" zoomScale="115" zoomScaleNormal="115" zoomScaleSheetLayoutView="100" workbookViewId="0"/>
  </sheetViews>
  <sheetFormatPr baseColWidth="10" defaultColWidth="11.28515625" defaultRowHeight="12.75" x14ac:dyDescent="0.2"/>
  <cols>
    <col min="1" max="2" width="14.85546875" style="268" customWidth="1"/>
    <col min="3" max="3" width="15.140625" style="268" customWidth="1"/>
    <col min="4" max="5" width="14.85546875" style="268" customWidth="1"/>
    <col min="6" max="6" width="14.7109375" style="268" customWidth="1"/>
    <col min="7" max="12" width="8.7109375" style="268" customWidth="1"/>
    <col min="13" max="16384" width="11.28515625" style="268"/>
  </cols>
  <sheetData>
    <row r="1" spans="1:10" ht="15" x14ac:dyDescent="0.2">
      <c r="A1" s="460" t="s">
        <v>510</v>
      </c>
      <c r="B1" s="460"/>
      <c r="C1" s="460"/>
      <c r="D1" s="460"/>
      <c r="E1" s="460"/>
      <c r="F1" s="460"/>
      <c r="G1" s="460"/>
      <c r="H1" s="460"/>
    </row>
    <row r="2" spans="1:10" ht="16.5" x14ac:dyDescent="0.25">
      <c r="A2" s="180" t="s">
        <v>1252</v>
      </c>
      <c r="B2" s="180"/>
      <c r="C2" s="180"/>
      <c r="D2" s="180"/>
      <c r="E2" s="180"/>
      <c r="F2" s="180"/>
      <c r="G2" s="460"/>
      <c r="H2" s="460"/>
    </row>
    <row r="4" spans="1:10" x14ac:dyDescent="0.2">
      <c r="I4" s="461"/>
      <c r="J4" s="462"/>
    </row>
    <row r="5" spans="1:10" x14ac:dyDescent="0.2">
      <c r="I5" s="461"/>
      <c r="J5" s="462"/>
    </row>
    <row r="6" spans="1:10" ht="15" x14ac:dyDescent="0.25">
      <c r="A6" s="372"/>
      <c r="B6" s="462"/>
      <c r="C6" s="462"/>
      <c r="D6" s="462"/>
      <c r="E6" s="462"/>
      <c r="F6" s="462"/>
      <c r="G6" s="462"/>
      <c r="H6" s="462"/>
      <c r="I6" s="461"/>
      <c r="J6" s="462"/>
    </row>
    <row r="7" spans="1:10" x14ac:dyDescent="0.2">
      <c r="A7" s="463"/>
      <c r="B7" s="461"/>
      <c r="C7" s="461"/>
      <c r="D7" s="461"/>
      <c r="E7" s="462"/>
      <c r="F7" s="462"/>
      <c r="G7" s="462"/>
      <c r="H7" s="462"/>
      <c r="I7" s="461"/>
      <c r="J7" s="462"/>
    </row>
    <row r="8" spans="1:10" x14ac:dyDescent="0.2">
      <c r="A8" s="462"/>
      <c r="B8" s="462"/>
      <c r="C8" s="462"/>
      <c r="D8" s="462"/>
      <c r="E8" s="462"/>
      <c r="F8" s="462"/>
      <c r="G8" s="462"/>
      <c r="H8" s="462"/>
      <c r="I8" s="462"/>
      <c r="J8" s="462"/>
    </row>
    <row r="9" spans="1:10" x14ac:dyDescent="0.2">
      <c r="A9" s="462"/>
      <c r="B9" s="462"/>
      <c r="C9" s="462"/>
      <c r="D9" s="462"/>
      <c r="E9" s="462"/>
      <c r="F9" s="462"/>
    </row>
    <row r="25" spans="1:8" ht="6" customHeight="1" x14ac:dyDescent="0.2"/>
    <row r="26" spans="1:8" x14ac:dyDescent="0.2">
      <c r="B26" s="97"/>
      <c r="C26" s="97"/>
      <c r="D26" s="97"/>
      <c r="E26" s="97"/>
      <c r="F26" s="97"/>
    </row>
    <row r="27" spans="1:8" x14ac:dyDescent="0.2">
      <c r="A27" s="271"/>
      <c r="B27" s="97"/>
      <c r="C27" s="97"/>
      <c r="D27" s="97"/>
      <c r="E27" s="97"/>
      <c r="F27" s="97"/>
    </row>
    <row r="28" spans="1:8" x14ac:dyDescent="0.2">
      <c r="A28" s="271"/>
      <c r="B28" s="97"/>
      <c r="C28" s="97"/>
      <c r="D28" s="97"/>
      <c r="E28" s="97"/>
      <c r="F28" s="97"/>
    </row>
    <row r="30" spans="1:8" ht="6" customHeight="1" x14ac:dyDescent="0.2"/>
    <row r="31" spans="1:8" ht="13.9" customHeight="1" x14ac:dyDescent="0.2">
      <c r="A31" s="269" t="s">
        <v>26</v>
      </c>
      <c r="H31" s="269"/>
    </row>
    <row r="49" spans="1:18" ht="6" customHeight="1" x14ac:dyDescent="0.2"/>
    <row r="50" spans="1:18" x14ac:dyDescent="0.2">
      <c r="I50" s="461"/>
    </row>
    <row r="51" spans="1:18" ht="15" customHeight="1" x14ac:dyDescent="0.2">
      <c r="I51" s="461"/>
      <c r="J51" s="462"/>
    </row>
    <row r="52" spans="1:18" ht="6" customHeight="1" x14ac:dyDescent="0.2">
      <c r="I52" s="511"/>
      <c r="J52" s="512"/>
    </row>
    <row r="53" spans="1:18" s="255" customFormat="1" ht="11.45" customHeight="1" x14ac:dyDescent="0.2">
      <c r="A53" s="54" t="s">
        <v>668</v>
      </c>
      <c r="B53" s="54"/>
      <c r="C53" s="54"/>
      <c r="D53" s="54"/>
      <c r="E53" s="54"/>
      <c r="F53" s="54"/>
      <c r="G53" s="54"/>
      <c r="I53" s="54"/>
      <c r="J53" s="274"/>
    </row>
    <row r="54" spans="1:18" s="255" customFormat="1" ht="22.9" customHeight="1" x14ac:dyDescent="0.2">
      <c r="A54" s="2406" t="s">
        <v>974</v>
      </c>
      <c r="B54" s="2406"/>
      <c r="C54" s="2406"/>
      <c r="D54" s="2406" t="s">
        <v>980</v>
      </c>
      <c r="E54" s="2406"/>
      <c r="F54" s="2406"/>
      <c r="G54" s="749"/>
      <c r="I54" s="505"/>
      <c r="J54" s="279"/>
    </row>
    <row r="55" spans="1:18" s="255" customFormat="1" ht="11.45" customHeight="1" x14ac:dyDescent="0.2">
      <c r="A55" s="464" t="s">
        <v>975</v>
      </c>
      <c r="B55" s="464"/>
      <c r="C55" s="464"/>
      <c r="D55" s="464" t="s">
        <v>981</v>
      </c>
      <c r="F55" s="268"/>
      <c r="G55" s="268"/>
      <c r="I55" s="505"/>
      <c r="J55" s="279"/>
    </row>
    <row r="56" spans="1:18" s="255" customFormat="1" ht="11.45" customHeight="1" x14ac:dyDescent="0.2">
      <c r="A56" s="464" t="s">
        <v>976</v>
      </c>
      <c r="B56" s="464"/>
      <c r="C56" s="464"/>
      <c r="D56" s="333" t="s">
        <v>982</v>
      </c>
      <c r="F56" s="268"/>
      <c r="G56" s="268"/>
      <c r="I56" s="505"/>
      <c r="J56" s="279"/>
    </row>
    <row r="57" spans="1:18" s="255" customFormat="1" ht="11.45" customHeight="1" x14ac:dyDescent="0.2">
      <c r="A57" s="464" t="s">
        <v>978</v>
      </c>
      <c r="B57" s="464"/>
      <c r="C57" s="464"/>
      <c r="D57" s="333" t="s">
        <v>983</v>
      </c>
      <c r="F57" s="268"/>
      <c r="G57" s="268"/>
      <c r="I57" s="505"/>
      <c r="J57" s="279"/>
    </row>
    <row r="58" spans="1:18" s="255" customFormat="1" ht="11.45" customHeight="1" x14ac:dyDescent="0.2">
      <c r="A58" s="464" t="s">
        <v>979</v>
      </c>
      <c r="B58" s="464"/>
      <c r="C58" s="464"/>
      <c r="D58" s="333" t="s">
        <v>984</v>
      </c>
      <c r="F58" s="268"/>
      <c r="G58" s="268"/>
      <c r="I58" s="505"/>
      <c r="J58" s="279"/>
    </row>
    <row r="59" spans="1:18" s="255" customFormat="1" ht="6" customHeight="1" x14ac:dyDescent="0.2">
      <c r="A59" s="464"/>
      <c r="E59" s="333"/>
      <c r="I59" s="505"/>
      <c r="J59" s="279"/>
    </row>
    <row r="60" spans="1:18" s="255" customFormat="1" ht="24" customHeight="1" x14ac:dyDescent="0.2">
      <c r="A60" s="2506" t="s">
        <v>1251</v>
      </c>
      <c r="B60" s="2506"/>
      <c r="C60" s="2506"/>
      <c r="D60" s="2506"/>
      <c r="E60" s="2506"/>
      <c r="F60" s="2506"/>
      <c r="I60" s="505"/>
      <c r="J60" s="279"/>
    </row>
    <row r="61" spans="1:18" s="255" customFormat="1" ht="6" hidden="1" customHeight="1" x14ac:dyDescent="0.2">
      <c r="A61" s="254"/>
      <c r="E61" s="333"/>
      <c r="I61" s="505"/>
      <c r="J61" s="279"/>
    </row>
    <row r="62" spans="1:18" s="255" customFormat="1" ht="12" hidden="1" x14ac:dyDescent="0.2">
      <c r="I62" s="513"/>
      <c r="J62" s="514"/>
      <c r="K62" s="222"/>
      <c r="L62" s="222"/>
      <c r="M62" s="222"/>
      <c r="N62" s="222"/>
      <c r="O62" s="222"/>
      <c r="P62" s="222"/>
      <c r="Q62" s="222"/>
      <c r="R62" s="222"/>
    </row>
    <row r="63" spans="1:18" s="255" customFormat="1" ht="12" hidden="1" x14ac:dyDescent="0.2">
      <c r="I63" s="54"/>
      <c r="J63" s="274"/>
      <c r="K63" s="222"/>
      <c r="L63" s="222"/>
      <c r="M63" s="222"/>
      <c r="N63" s="222"/>
      <c r="O63" s="222"/>
      <c r="P63" s="222"/>
      <c r="Q63" s="222"/>
      <c r="R63" s="222"/>
    </row>
    <row r="64" spans="1:18" s="255" customFormat="1" hidden="1" x14ac:dyDescent="0.2">
      <c r="A64" s="466"/>
      <c r="B64" s="467"/>
      <c r="C64" s="2503" t="s">
        <v>217</v>
      </c>
      <c r="D64" s="2504"/>
      <c r="E64" s="2504"/>
      <c r="F64" s="2505"/>
      <c r="I64" s="54"/>
      <c r="J64" s="274"/>
      <c r="K64" s="222"/>
      <c r="L64" s="222"/>
      <c r="M64" s="222"/>
      <c r="N64" s="222"/>
      <c r="O64" s="222"/>
      <c r="P64" s="222"/>
      <c r="Q64" s="222"/>
      <c r="R64" s="222"/>
    </row>
    <row r="65" spans="1:18" s="255" customFormat="1" ht="36.75" hidden="1" customHeight="1" x14ac:dyDescent="0.2">
      <c r="A65" s="468" t="s">
        <v>520</v>
      </c>
      <c r="B65" s="515"/>
      <c r="C65" s="516" t="s">
        <v>523</v>
      </c>
      <c r="D65" s="458" t="s">
        <v>213</v>
      </c>
      <c r="E65" s="517" t="s">
        <v>214</v>
      </c>
      <c r="F65" s="517" t="s">
        <v>215</v>
      </c>
      <c r="I65" s="54"/>
      <c r="J65" s="274"/>
      <c r="K65" s="222"/>
      <c r="L65" s="222"/>
      <c r="M65" s="222"/>
      <c r="N65" s="222"/>
      <c r="O65" s="222"/>
      <c r="P65" s="222"/>
      <c r="Q65" s="222"/>
      <c r="R65" s="222"/>
    </row>
    <row r="66" spans="1:18" s="255" customFormat="1" ht="12.4" hidden="1" customHeight="1" x14ac:dyDescent="0.2">
      <c r="A66" s="518">
        <v>1992</v>
      </c>
      <c r="B66" s="467"/>
      <c r="C66" s="279">
        <v>178142.04500000001</v>
      </c>
      <c r="D66" s="279">
        <v>4735.6059999999998</v>
      </c>
      <c r="E66" s="279">
        <v>55507.798999999999</v>
      </c>
      <c r="F66" s="279">
        <v>117898.64</v>
      </c>
      <c r="I66" s="54"/>
      <c r="J66" s="274"/>
      <c r="K66" s="222"/>
      <c r="L66" s="222"/>
      <c r="M66" s="222"/>
      <c r="N66" s="222"/>
      <c r="O66" s="222"/>
      <c r="P66" s="222"/>
      <c r="Q66" s="222"/>
      <c r="R66" s="222"/>
    </row>
    <row r="67" spans="1:18" s="255" customFormat="1" ht="12.4" hidden="1" customHeight="1" x14ac:dyDescent="0.2">
      <c r="A67" s="518"/>
      <c r="B67" s="519"/>
      <c r="C67" s="279"/>
      <c r="D67" s="279"/>
      <c r="E67" s="279"/>
      <c r="F67" s="279"/>
      <c r="I67" s="54"/>
      <c r="J67" s="274"/>
      <c r="K67" s="222"/>
      <c r="L67" s="222"/>
      <c r="M67" s="222"/>
      <c r="N67" s="222"/>
      <c r="O67" s="222"/>
      <c r="P67" s="222"/>
      <c r="Q67" s="222"/>
      <c r="R67" s="222"/>
    </row>
    <row r="68" spans="1:18" s="255" customFormat="1" ht="12.4" hidden="1" customHeight="1" x14ac:dyDescent="0.2">
      <c r="A68" s="518">
        <v>1995</v>
      </c>
      <c r="B68" s="519"/>
      <c r="C68" s="279">
        <v>201029.34</v>
      </c>
      <c r="D68" s="279">
        <v>3783.6390000000001</v>
      </c>
      <c r="E68" s="279">
        <v>68395.11</v>
      </c>
      <c r="F68" s="279">
        <v>128850.591</v>
      </c>
      <c r="I68" s="54"/>
      <c r="J68" s="274"/>
      <c r="K68" s="222"/>
      <c r="L68" s="222"/>
      <c r="M68" s="222"/>
      <c r="N68" s="222"/>
      <c r="O68" s="222"/>
      <c r="P68" s="222"/>
      <c r="Q68" s="222"/>
      <c r="R68" s="222"/>
    </row>
    <row r="69" spans="1:18" s="255" customFormat="1" ht="12.4" hidden="1" customHeight="1" x14ac:dyDescent="0.2">
      <c r="A69" s="518"/>
      <c r="B69" s="519"/>
      <c r="C69" s="279"/>
      <c r="D69" s="279"/>
      <c r="E69" s="279"/>
      <c r="F69" s="279"/>
      <c r="I69" s="54"/>
      <c r="J69" s="274"/>
      <c r="K69" s="222"/>
      <c r="L69" s="222"/>
      <c r="M69" s="222"/>
      <c r="N69" s="222"/>
      <c r="O69" s="222"/>
      <c r="P69" s="222"/>
      <c r="Q69" s="222"/>
      <c r="R69" s="222"/>
    </row>
    <row r="70" spans="1:18" s="255" customFormat="1" ht="12.4" hidden="1" customHeight="1" x14ac:dyDescent="0.2">
      <c r="A70" s="518">
        <v>2000</v>
      </c>
      <c r="B70" s="519"/>
      <c r="C70" s="279">
        <v>238253.84299999999</v>
      </c>
      <c r="D70" s="279">
        <v>5064.5810000000001</v>
      </c>
      <c r="E70" s="279">
        <v>86017.967999999993</v>
      </c>
      <c r="F70" s="279">
        <v>147171.35399999999</v>
      </c>
      <c r="I70" s="54"/>
      <c r="J70" s="274"/>
      <c r="K70" s="222"/>
      <c r="L70" s="222"/>
      <c r="M70" s="222"/>
      <c r="N70" s="222"/>
      <c r="O70" s="222"/>
      <c r="P70" s="222"/>
      <c r="Q70" s="222"/>
      <c r="R70" s="222"/>
    </row>
    <row r="71" spans="1:18" s="255" customFormat="1" ht="12.4" hidden="1" customHeight="1" x14ac:dyDescent="0.2">
      <c r="A71" s="518"/>
      <c r="B71" s="519"/>
      <c r="C71" s="279"/>
      <c r="D71" s="279"/>
      <c r="E71" s="279"/>
      <c r="F71" s="279"/>
      <c r="I71" s="54"/>
      <c r="J71" s="274"/>
      <c r="K71" s="222"/>
      <c r="L71" s="222"/>
      <c r="M71" s="222"/>
      <c r="N71" s="222"/>
      <c r="O71" s="222"/>
      <c r="P71" s="222"/>
      <c r="Q71" s="222"/>
      <c r="R71" s="222"/>
    </row>
    <row r="72" spans="1:18" s="255" customFormat="1" ht="12.4" hidden="1" customHeight="1" x14ac:dyDescent="0.2">
      <c r="A72" s="518">
        <v>2005</v>
      </c>
      <c r="B72" s="519"/>
      <c r="C72" s="279">
        <v>280972.223</v>
      </c>
      <c r="D72" s="279">
        <v>3949.6579999999994</v>
      </c>
      <c r="E72" s="279">
        <v>108715.193</v>
      </c>
      <c r="F72" s="279">
        <v>168307.05200000003</v>
      </c>
    </row>
    <row r="73" spans="1:18" s="255" customFormat="1" ht="12.4" hidden="1" customHeight="1" x14ac:dyDescent="0.2">
      <c r="A73" s="518"/>
      <c r="B73" s="1598"/>
      <c r="C73" s="279"/>
      <c r="D73" s="279"/>
      <c r="E73" s="279"/>
      <c r="F73" s="279"/>
    </row>
    <row r="74" spans="1:18" s="255" customFormat="1" hidden="1" x14ac:dyDescent="0.2">
      <c r="A74" s="518">
        <v>2010</v>
      </c>
      <c r="B74" s="519"/>
      <c r="C74" s="213">
        <v>272868.30700000003</v>
      </c>
      <c r="D74" s="213">
        <v>3160.587</v>
      </c>
      <c r="E74" s="213">
        <v>102922.15</v>
      </c>
      <c r="F74" s="213">
        <v>166785.57</v>
      </c>
      <c r="I74" s="222"/>
      <c r="J74" s="42"/>
      <c r="K74" s="42"/>
      <c r="L74" s="42"/>
      <c r="M74" s="42"/>
    </row>
    <row r="75" spans="1:18" s="255" customFormat="1" hidden="1" x14ac:dyDescent="0.2">
      <c r="A75" s="518">
        <v>2011</v>
      </c>
      <c r="B75" s="519"/>
      <c r="C75" s="213">
        <v>292787.70600000001</v>
      </c>
      <c r="D75" s="213">
        <v>3223.3040000000001</v>
      </c>
      <c r="E75" s="213">
        <v>112479.8</v>
      </c>
      <c r="F75" s="213">
        <v>177084.60200000001</v>
      </c>
      <c r="I75" s="222"/>
      <c r="J75" s="42"/>
      <c r="K75" s="42"/>
      <c r="L75" s="42"/>
      <c r="M75" s="42"/>
    </row>
    <row r="76" spans="1:18" s="255" customFormat="1" hidden="1" x14ac:dyDescent="0.2">
      <c r="A76" s="518">
        <v>2012</v>
      </c>
      <c r="B76" s="519"/>
      <c r="C76" s="213">
        <v>295102.99599999998</v>
      </c>
      <c r="D76" s="213">
        <v>3566.9309999999996</v>
      </c>
      <c r="E76" s="213">
        <v>115977.139</v>
      </c>
      <c r="F76" s="213">
        <v>175558.92599999998</v>
      </c>
      <c r="I76" s="222"/>
      <c r="J76" s="42"/>
      <c r="K76" s="42"/>
      <c r="L76" s="42"/>
      <c r="M76" s="42"/>
    </row>
    <row r="77" spans="1:18" s="255" customFormat="1" hidden="1" x14ac:dyDescent="0.2">
      <c r="A77" s="518">
        <v>2013</v>
      </c>
      <c r="B77" s="519"/>
      <c r="C77" s="213">
        <v>293999.24599999998</v>
      </c>
      <c r="D77" s="213">
        <v>3389.6979999999999</v>
      </c>
      <c r="E77" s="213">
        <v>119190.83499999999</v>
      </c>
      <c r="F77" s="213">
        <v>171418.71300000002</v>
      </c>
      <c r="I77" s="222"/>
      <c r="J77" s="42"/>
      <c r="K77" s="42"/>
      <c r="L77" s="42"/>
      <c r="M77" s="42"/>
    </row>
    <row r="78" spans="1:18" s="255" customFormat="1" hidden="1" x14ac:dyDescent="0.2">
      <c r="A78" s="518">
        <v>2014</v>
      </c>
      <c r="B78" s="519"/>
      <c r="C78" s="213">
        <f>'1.3.1'!C39</f>
        <v>300120.408</v>
      </c>
      <c r="D78" s="213">
        <v>3624.6679999999997</v>
      </c>
      <c r="E78" s="213">
        <v>121514.52399999999</v>
      </c>
      <c r="F78" s="213">
        <v>174981.21600000001</v>
      </c>
      <c r="I78" s="222"/>
      <c r="J78" s="42"/>
      <c r="K78" s="42"/>
      <c r="L78" s="42"/>
      <c r="M78" s="42"/>
    </row>
    <row r="79" spans="1:18" s="255" customFormat="1" hidden="1" x14ac:dyDescent="0.2">
      <c r="A79" s="1587">
        <v>2015</v>
      </c>
      <c r="B79" s="1587"/>
      <c r="C79" s="213">
        <f>'1.3.1'!C40</f>
        <v>291823.10000000003</v>
      </c>
      <c r="D79" s="213">
        <f>'1.3.1'!D40</f>
        <v>3759.4859999999994</v>
      </c>
      <c r="E79" s="213">
        <f>'1.3.1'!F40</f>
        <v>118263.14799999999</v>
      </c>
      <c r="F79" s="213">
        <f>'1.3.1'!G40</f>
        <v>169800.46599999999</v>
      </c>
      <c r="I79" s="222"/>
      <c r="J79" s="42"/>
      <c r="K79" s="42"/>
      <c r="L79" s="42"/>
      <c r="M79" s="42"/>
    </row>
    <row r="80" spans="1:18" s="255" customFormat="1" hidden="1" x14ac:dyDescent="0.2">
      <c r="A80" s="1699">
        <v>2016</v>
      </c>
      <c r="B80" s="268"/>
      <c r="C80" s="213">
        <f>'1.3.1'!C41</f>
        <v>291987.41100000002</v>
      </c>
      <c r="D80" s="213">
        <f>'1.3.1'!D41</f>
        <v>4173.8119999999999</v>
      </c>
      <c r="E80" s="213">
        <f>'1.3.1'!F41</f>
        <v>116822.76400000001</v>
      </c>
      <c r="F80" s="213">
        <f>'1.3.1'!G41</f>
        <v>170990.83500000002</v>
      </c>
      <c r="I80" s="222"/>
      <c r="J80" s="42"/>
      <c r="K80" s="42"/>
      <c r="L80" s="42"/>
      <c r="M80" s="42"/>
    </row>
    <row r="81" spans="1:13" s="255" customFormat="1" hidden="1" x14ac:dyDescent="0.2">
      <c r="A81" s="1887">
        <v>2017</v>
      </c>
      <c r="B81" s="1587"/>
      <c r="C81" s="213">
        <f>'1.3.1'!C42</f>
        <v>294869.41700000007</v>
      </c>
      <c r="D81" s="213">
        <f>'1.3.1'!D42</f>
        <v>3958.125</v>
      </c>
      <c r="E81" s="213">
        <f>'1.3.1'!F42</f>
        <v>115525.795</v>
      </c>
      <c r="F81" s="213">
        <f>'1.3.1'!G42</f>
        <v>175385.49699999997</v>
      </c>
      <c r="I81" s="222"/>
      <c r="J81" s="42"/>
      <c r="K81" s="42"/>
      <c r="L81" s="42"/>
      <c r="M81" s="42"/>
    </row>
    <row r="82" spans="1:13" s="255" customFormat="1" ht="12" hidden="1" x14ac:dyDescent="0.2">
      <c r="A82" s="475" t="s">
        <v>229</v>
      </c>
      <c r="J82" s="42"/>
      <c r="K82" s="42"/>
      <c r="L82" s="42"/>
      <c r="M82" s="42"/>
    </row>
    <row r="83" spans="1:13" hidden="1" x14ac:dyDescent="0.2"/>
    <row r="84" spans="1:13" hidden="1" x14ac:dyDescent="0.2">
      <c r="A84" s="2400" t="s">
        <v>210</v>
      </c>
      <c r="B84" s="581" t="s">
        <v>230</v>
      </c>
      <c r="C84" s="580" t="s">
        <v>231</v>
      </c>
      <c r="D84" s="580"/>
    </row>
    <row r="85" spans="1:13" hidden="1" x14ac:dyDescent="0.2">
      <c r="A85" s="2400"/>
      <c r="B85" s="581"/>
      <c r="C85" s="507" t="s">
        <v>211</v>
      </c>
      <c r="D85" s="507" t="s">
        <v>212</v>
      </c>
    </row>
    <row r="86" spans="1:13" hidden="1" x14ac:dyDescent="0.2">
      <c r="A86" s="509"/>
      <c r="B86" s="528" t="s">
        <v>908</v>
      </c>
      <c r="C86" s="139">
        <f>'1.3.4'!$C$42</f>
        <v>294869.41700000007</v>
      </c>
      <c r="D86" s="510">
        <f>SUM(D87:D96)</f>
        <v>99.972930729537097</v>
      </c>
    </row>
    <row r="87" spans="1:13" hidden="1" x14ac:dyDescent="0.2">
      <c r="A87" s="509" t="s">
        <v>237</v>
      </c>
      <c r="B87" s="529">
        <v>1</v>
      </c>
      <c r="C87" s="139">
        <f>'1.3.4'!$D$42</f>
        <v>20336.444</v>
      </c>
      <c r="D87" s="497">
        <f t="shared" ref="D87:D96" si="0">C87/C$86*100</f>
        <v>6.8967627117463985</v>
      </c>
    </row>
    <row r="88" spans="1:13" hidden="1" x14ac:dyDescent="0.2">
      <c r="A88" s="509" t="s">
        <v>238</v>
      </c>
      <c r="B88" s="529">
        <v>2</v>
      </c>
      <c r="C88" s="139">
        <f>'1.3.4'!$E$42</f>
        <v>38029.317000000003</v>
      </c>
      <c r="D88" s="497">
        <f t="shared" si="0"/>
        <v>12.897002811247798</v>
      </c>
    </row>
    <row r="89" spans="1:13" hidden="1" x14ac:dyDescent="0.2">
      <c r="A89" s="509" t="s">
        <v>239</v>
      </c>
      <c r="B89" s="529">
        <v>3</v>
      </c>
      <c r="C89" s="139">
        <f>'1.3.4'!$F$42</f>
        <v>33040.327000000005</v>
      </c>
      <c r="D89" s="497">
        <f t="shared" si="0"/>
        <v>11.205070819535006</v>
      </c>
    </row>
    <row r="90" spans="1:13" hidden="1" x14ac:dyDescent="0.2">
      <c r="A90" s="509" t="s">
        <v>240</v>
      </c>
      <c r="B90" s="529">
        <v>4</v>
      </c>
      <c r="C90" s="139">
        <f>SUM('1.3.4'!$G$42+'1.3.4'!$J$42+'1.3.4'!$K$42)</f>
        <v>41896.127999999997</v>
      </c>
      <c r="D90" s="497">
        <f t="shared" si="0"/>
        <v>14.208366681852254</v>
      </c>
    </row>
    <row r="91" spans="1:13" hidden="1" x14ac:dyDescent="0.2">
      <c r="A91" s="509" t="s">
        <v>242</v>
      </c>
      <c r="B91" s="529">
        <v>5</v>
      </c>
      <c r="C91" s="139">
        <f>'1.3.4'!$L$42</f>
        <v>16473.069</v>
      </c>
      <c r="D91" s="497">
        <f t="shared" si="0"/>
        <v>5.5865641027126243</v>
      </c>
    </row>
    <row r="92" spans="1:13" hidden="1" x14ac:dyDescent="0.2">
      <c r="A92" s="509" t="s">
        <v>243</v>
      </c>
      <c r="B92" s="529">
        <v>6</v>
      </c>
      <c r="C92" s="139">
        <f>SUM('1.3.4'!$M$42+'1.3.4'!$N$42)</f>
        <v>29621.538999999997</v>
      </c>
      <c r="D92" s="497">
        <f t="shared" si="0"/>
        <v>10.045646408966173</v>
      </c>
    </row>
    <row r="93" spans="1:13" hidden="1" x14ac:dyDescent="0.2">
      <c r="A93" s="509" t="s">
        <v>244</v>
      </c>
      <c r="B93" s="529">
        <v>7</v>
      </c>
      <c r="C93" s="139">
        <f>'noch 1.3.4'!$C$42</f>
        <v>12880.933999999997</v>
      </c>
      <c r="D93" s="497">
        <f t="shared" si="0"/>
        <v>4.3683519745962647</v>
      </c>
    </row>
    <row r="94" spans="1:13" hidden="1" x14ac:dyDescent="0.2">
      <c r="A94" s="509" t="s">
        <v>245</v>
      </c>
      <c r="B94" s="529">
        <v>8</v>
      </c>
      <c r="C94" s="139">
        <f>SUM('noch 1.3.4'!D42+'noch 1.3.4'!E42+'noch 1.3.4'!F42)</f>
        <v>24213.772999999997</v>
      </c>
      <c r="D94" s="497">
        <f t="shared" si="0"/>
        <v>8.2116935850285184</v>
      </c>
    </row>
    <row r="95" spans="1:13" hidden="1" x14ac:dyDescent="0.2">
      <c r="A95" s="509" t="s">
        <v>246</v>
      </c>
      <c r="B95" s="529">
        <v>9</v>
      </c>
      <c r="C95" s="139">
        <f>'noch 1.3.4'!G42</f>
        <v>4051.4109999999996</v>
      </c>
      <c r="D95" s="497">
        <f t="shared" si="0"/>
        <v>1.3739678537092908</v>
      </c>
    </row>
    <row r="96" spans="1:13" hidden="1" x14ac:dyDescent="0.2">
      <c r="A96" s="509" t="s">
        <v>247</v>
      </c>
      <c r="B96" s="529">
        <v>10</v>
      </c>
      <c r="C96" s="139">
        <f>SUM('noch 1.3.4'!J42:N42)</f>
        <v>74246.656000000003</v>
      </c>
      <c r="D96" s="497">
        <f t="shared" si="0"/>
        <v>25.179503780142781</v>
      </c>
    </row>
    <row r="97" hidden="1" x14ac:dyDescent="0.2"/>
    <row r="98" hidden="1" x14ac:dyDescent="0.2"/>
    <row r="99" hidden="1" x14ac:dyDescent="0.2"/>
    <row r="100" hidden="1" x14ac:dyDescent="0.2"/>
    <row r="101" hidden="1" x14ac:dyDescent="0.2"/>
    <row r="102" hidden="1" x14ac:dyDescent="0.2"/>
  </sheetData>
  <mergeCells count="5">
    <mergeCell ref="A84:A85"/>
    <mergeCell ref="A54:C54"/>
    <mergeCell ref="D54:F54"/>
    <mergeCell ref="C64:F64"/>
    <mergeCell ref="A60:F60"/>
  </mergeCells>
  <phoneticPr fontId="29" type="noConversion"/>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tabColor theme="0" tint="-0.14999847407452621"/>
  </sheetPr>
  <dimension ref="A1:K145"/>
  <sheetViews>
    <sheetView zoomScale="115" zoomScaleNormal="100" zoomScaleSheetLayoutView="55" workbookViewId="0">
      <selection sqref="A1:G1"/>
    </sheetView>
  </sheetViews>
  <sheetFormatPr baseColWidth="10" defaultColWidth="11.28515625" defaultRowHeight="11.25" customHeight="1" x14ac:dyDescent="0.25"/>
  <cols>
    <col min="1" max="2" width="5.7109375" style="2" customWidth="1"/>
    <col min="3" max="7" width="17" style="2" customWidth="1"/>
    <col min="8" max="16384" width="11.28515625" style="2"/>
  </cols>
  <sheetData>
    <row r="1" spans="1:7" ht="11.25" customHeight="1" x14ac:dyDescent="0.25">
      <c r="A1" s="2427" t="s">
        <v>1195</v>
      </c>
      <c r="B1" s="2427"/>
      <c r="C1" s="2427"/>
      <c r="D1" s="2427"/>
      <c r="E1" s="2427"/>
      <c r="F1" s="2427"/>
      <c r="G1" s="2427"/>
    </row>
    <row r="2" spans="1:7" s="4" customFormat="1" ht="11.25" customHeight="1" x14ac:dyDescent="0.3">
      <c r="A2" s="2421" t="s">
        <v>510</v>
      </c>
      <c r="B2" s="2421"/>
      <c r="C2" s="2421"/>
      <c r="D2" s="2421"/>
      <c r="E2" s="2421"/>
      <c r="F2" s="2421"/>
      <c r="G2" s="2421"/>
    </row>
    <row r="3" spans="1:7" s="4" customFormat="1" ht="11.25" customHeight="1" x14ac:dyDescent="0.3">
      <c r="A3" s="2490" t="s">
        <v>916</v>
      </c>
      <c r="B3" s="2490"/>
      <c r="C3" s="2490"/>
      <c r="D3" s="2490"/>
      <c r="E3" s="2490"/>
      <c r="F3" s="2490"/>
      <c r="G3" s="2490"/>
    </row>
    <row r="4" spans="1:7" s="4" customFormat="1" ht="11.25" customHeight="1" x14ac:dyDescent="0.3">
      <c r="A4" s="2507" t="s">
        <v>1253</v>
      </c>
      <c r="B4" s="2423"/>
      <c r="C4" s="2423"/>
      <c r="D4" s="2423"/>
      <c r="E4" s="2423"/>
      <c r="F4" s="2423"/>
      <c r="G4" s="2423"/>
    </row>
    <row r="5" spans="1:7" s="11" customFormat="1" ht="11.25" customHeight="1" x14ac:dyDescent="0.25">
      <c r="A5" s="7"/>
      <c r="B5" s="8"/>
      <c r="C5" s="9"/>
      <c r="D5" s="9"/>
      <c r="E5" s="9"/>
      <c r="F5" s="9"/>
      <c r="G5" s="9"/>
    </row>
    <row r="6" spans="1:7" s="11" customFormat="1" ht="11.25" customHeight="1" x14ac:dyDescent="0.25">
      <c r="A6" s="2422" t="s">
        <v>917</v>
      </c>
      <c r="B6" s="2422"/>
      <c r="C6" s="2422"/>
      <c r="D6" s="2422"/>
      <c r="E6" s="2422"/>
      <c r="F6" s="2422"/>
      <c r="G6" s="2422"/>
    </row>
    <row r="7" spans="1:7" ht="11.25" customHeight="1" x14ac:dyDescent="0.25">
      <c r="A7" s="13"/>
      <c r="B7" s="5"/>
      <c r="C7" s="13"/>
      <c r="D7" s="13"/>
      <c r="E7" s="13"/>
      <c r="F7" s="13"/>
      <c r="G7" s="13"/>
    </row>
    <row r="8" spans="1:7" ht="11.25" customHeight="1" x14ac:dyDescent="0.25">
      <c r="A8" s="14"/>
      <c r="B8" s="15"/>
      <c r="C8" s="16"/>
      <c r="D8" s="17" t="s">
        <v>519</v>
      </c>
      <c r="E8" s="18"/>
      <c r="F8" s="18"/>
      <c r="G8" s="18"/>
    </row>
    <row r="9" spans="1:7" ht="11.25" customHeight="1" x14ac:dyDescent="0.25">
      <c r="A9" s="19" t="s">
        <v>520</v>
      </c>
      <c r="B9" s="20"/>
      <c r="C9" s="21"/>
      <c r="D9" s="22" t="s">
        <v>521</v>
      </c>
      <c r="E9" s="23"/>
      <c r="F9" s="23"/>
      <c r="G9" s="23"/>
    </row>
    <row r="10" spans="1:7" ht="11.25" customHeight="1" x14ac:dyDescent="0.25">
      <c r="A10" s="23" t="s">
        <v>522</v>
      </c>
      <c r="B10" s="19"/>
      <c r="C10" s="24" t="s">
        <v>523</v>
      </c>
      <c r="D10" s="25" t="s">
        <v>524</v>
      </c>
      <c r="E10" s="17" t="s">
        <v>1254</v>
      </c>
      <c r="F10" s="18"/>
      <c r="G10" s="18"/>
    </row>
    <row r="11" spans="1:7" ht="11.25" customHeight="1" x14ac:dyDescent="0.25">
      <c r="A11" s="19"/>
      <c r="B11" s="19"/>
      <c r="C11" s="26"/>
      <c r="D11" s="24" t="s">
        <v>527</v>
      </c>
      <c r="E11" s="212" t="s">
        <v>1255</v>
      </c>
      <c r="F11" s="23"/>
      <c r="G11" s="19"/>
    </row>
    <row r="12" spans="1:7" ht="11.25" customHeight="1" x14ac:dyDescent="0.25">
      <c r="A12" s="28" t="s">
        <v>530</v>
      </c>
      <c r="B12" s="28"/>
      <c r="C12" s="26"/>
      <c r="D12" s="26"/>
      <c r="E12" s="24" t="s">
        <v>531</v>
      </c>
      <c r="F12" s="25" t="s">
        <v>532</v>
      </c>
      <c r="G12" s="25" t="s">
        <v>533</v>
      </c>
    </row>
    <row r="13" spans="1:7" ht="11.25" customHeight="1" x14ac:dyDescent="0.25">
      <c r="A13" s="23" t="s">
        <v>534</v>
      </c>
      <c r="B13" s="28"/>
      <c r="C13" s="26" t="s">
        <v>535</v>
      </c>
      <c r="D13" s="26" t="s">
        <v>536</v>
      </c>
      <c r="E13" s="26"/>
      <c r="F13" s="26"/>
      <c r="G13" s="26"/>
    </row>
    <row r="14" spans="1:7" ht="11.25" customHeight="1" x14ac:dyDescent="0.25">
      <c r="A14" s="29"/>
      <c r="B14" s="30"/>
      <c r="C14" s="31"/>
      <c r="D14" s="32" t="s">
        <v>538</v>
      </c>
      <c r="E14" s="32" t="s">
        <v>539</v>
      </c>
      <c r="F14" s="32" t="s">
        <v>540</v>
      </c>
      <c r="G14" s="32" t="s">
        <v>541</v>
      </c>
    </row>
    <row r="15" spans="1:7" ht="11.25" customHeight="1" x14ac:dyDescent="0.25">
      <c r="A15" s="34"/>
      <c r="B15" s="34"/>
      <c r="C15" s="34"/>
      <c r="D15" s="35"/>
      <c r="E15" s="35"/>
      <c r="F15" s="35"/>
      <c r="G15" s="35"/>
    </row>
    <row r="16" spans="1:7" ht="11.25" hidden="1" customHeight="1" x14ac:dyDescent="0.25">
      <c r="A16" s="34"/>
      <c r="B16" s="34"/>
      <c r="C16" s="34"/>
      <c r="D16" s="37"/>
      <c r="E16" s="37"/>
      <c r="F16" s="35"/>
      <c r="G16" s="35"/>
    </row>
    <row r="17" spans="1:11" ht="11.25" customHeight="1" x14ac:dyDescent="0.25">
      <c r="A17" s="34"/>
      <c r="B17" s="34"/>
      <c r="C17" s="2418" t="s">
        <v>848</v>
      </c>
      <c r="D17" s="2418"/>
      <c r="E17" s="2418"/>
      <c r="F17" s="2418"/>
      <c r="G17" s="2418"/>
    </row>
    <row r="18" spans="1:11" ht="11.25" customHeight="1" x14ac:dyDescent="0.25">
      <c r="A18" s="39"/>
      <c r="B18" s="34"/>
      <c r="C18" s="34"/>
      <c r="D18" s="40"/>
      <c r="E18" s="37"/>
      <c r="F18" s="37"/>
      <c r="G18" s="37"/>
    </row>
    <row r="19" spans="1:11" ht="11.25" customHeight="1" x14ac:dyDescent="0.25">
      <c r="A19" s="2508" t="s">
        <v>1256</v>
      </c>
      <c r="B19" s="2508"/>
      <c r="C19" s="41">
        <v>149728.57800000001</v>
      </c>
      <c r="D19" s="42">
        <v>2880.2289999999998</v>
      </c>
      <c r="E19" s="43">
        <v>146848.34900000002</v>
      </c>
      <c r="F19" s="42">
        <v>44509.677000000003</v>
      </c>
      <c r="G19" s="42">
        <v>102338.67200000001</v>
      </c>
    </row>
    <row r="20" spans="1:11" ht="11.25" customHeight="1" x14ac:dyDescent="0.25">
      <c r="A20" s="19">
        <v>1995</v>
      </c>
      <c r="B20" s="19"/>
      <c r="C20" s="41">
        <v>201029.34</v>
      </c>
      <c r="D20" s="42">
        <v>3783.6390000000001</v>
      </c>
      <c r="E20" s="43">
        <v>197245.701</v>
      </c>
      <c r="F20" s="42">
        <v>68395.11</v>
      </c>
      <c r="G20" s="42">
        <v>128850.591</v>
      </c>
    </row>
    <row r="21" spans="1:11" ht="11.25" hidden="1" customHeight="1" x14ac:dyDescent="0.25">
      <c r="A21" s="19">
        <v>1996</v>
      </c>
      <c r="B21" s="19"/>
      <c r="C21" s="41">
        <v>202519.12699999998</v>
      </c>
      <c r="D21" s="42">
        <v>3914.7809999999999</v>
      </c>
      <c r="E21" s="43">
        <v>198604.34599999999</v>
      </c>
      <c r="F21" s="42">
        <v>69136.877999999997</v>
      </c>
      <c r="G21" s="42">
        <v>129467.46799999999</v>
      </c>
    </row>
    <row r="22" spans="1:11" ht="11.25" hidden="1" customHeight="1" x14ac:dyDescent="0.25">
      <c r="A22" s="19">
        <v>1997</v>
      </c>
      <c r="B22" s="19"/>
      <c r="C22" s="41">
        <v>209549.89979999998</v>
      </c>
      <c r="D22" s="42">
        <v>4242.5920000000006</v>
      </c>
      <c r="E22" s="43">
        <v>205307.30779999998</v>
      </c>
      <c r="F22" s="42">
        <v>69058.708799999993</v>
      </c>
      <c r="G22" s="42">
        <v>136248.59899999999</v>
      </c>
    </row>
    <row r="23" spans="1:11" ht="11.25" hidden="1" customHeight="1" x14ac:dyDescent="0.25">
      <c r="A23" s="19">
        <v>1998</v>
      </c>
      <c r="B23" s="19"/>
      <c r="C23" s="41">
        <v>214045.06</v>
      </c>
      <c r="D23" s="42">
        <v>4100.804000000001</v>
      </c>
      <c r="E23" s="43">
        <v>209944.25599999999</v>
      </c>
      <c r="F23" s="42">
        <v>69098.066000000006</v>
      </c>
      <c r="G23" s="42">
        <v>140846.19</v>
      </c>
    </row>
    <row r="24" spans="1:11" ht="11.25" hidden="1" customHeight="1" x14ac:dyDescent="0.25">
      <c r="A24" s="19">
        <v>1999</v>
      </c>
      <c r="B24" s="19"/>
      <c r="C24" s="41">
        <v>217062.58500000002</v>
      </c>
      <c r="D24" s="42">
        <v>5445.1190000000006</v>
      </c>
      <c r="E24" s="43">
        <v>211617.46600000001</v>
      </c>
      <c r="F24" s="42">
        <v>73858.414999999994</v>
      </c>
      <c r="G24" s="42">
        <v>137759.05100000001</v>
      </c>
    </row>
    <row r="25" spans="1:11" ht="11.25" customHeight="1" x14ac:dyDescent="0.25">
      <c r="A25" s="19">
        <v>2000</v>
      </c>
      <c r="B25" s="19"/>
      <c r="C25" s="41">
        <v>238253.90299999999</v>
      </c>
      <c r="D25" s="42">
        <v>5064.5810000000001</v>
      </c>
      <c r="E25" s="43">
        <v>233189.32199999999</v>
      </c>
      <c r="F25" s="42">
        <v>86017.967999999993</v>
      </c>
      <c r="G25" s="42">
        <v>147171.35399999999</v>
      </c>
    </row>
    <row r="26" spans="1:11" ht="11.25" hidden="1" customHeight="1" x14ac:dyDescent="0.25">
      <c r="A26" s="19">
        <v>2001</v>
      </c>
      <c r="B26" s="19"/>
      <c r="C26" s="41">
        <v>242155.97399999999</v>
      </c>
      <c r="D26" s="42">
        <v>4636.098</v>
      </c>
      <c r="E26" s="43">
        <v>237519.87599999999</v>
      </c>
      <c r="F26" s="42">
        <v>85650.112000000008</v>
      </c>
      <c r="G26" s="42">
        <v>151869.76399999997</v>
      </c>
    </row>
    <row r="27" spans="1:11" ht="11.25" hidden="1" customHeight="1" x14ac:dyDescent="0.25">
      <c r="A27" s="19">
        <v>2002</v>
      </c>
      <c r="B27" s="19"/>
      <c r="C27" s="41">
        <v>242546.38800000004</v>
      </c>
      <c r="D27" s="42">
        <v>4544.7220000000007</v>
      </c>
      <c r="E27" s="43">
        <v>238001.66600000003</v>
      </c>
      <c r="F27" s="42">
        <v>88545.442999999999</v>
      </c>
      <c r="G27" s="42">
        <v>149456.22300000003</v>
      </c>
    </row>
    <row r="28" spans="1:11" ht="11.25" hidden="1" customHeight="1" x14ac:dyDescent="0.25">
      <c r="A28" s="19">
        <v>2003</v>
      </c>
      <c r="B28" s="19"/>
      <c r="C28" s="41">
        <v>251300.24099999998</v>
      </c>
      <c r="D28" s="42">
        <v>4801.6130000000003</v>
      </c>
      <c r="E28" s="43">
        <v>246498.62799999997</v>
      </c>
      <c r="F28" s="42">
        <v>92040.41</v>
      </c>
      <c r="G28" s="42">
        <v>154458.21799999996</v>
      </c>
    </row>
    <row r="29" spans="1:11" ht="11.25" hidden="1" customHeight="1" x14ac:dyDescent="0.25">
      <c r="A29" s="19">
        <v>2004</v>
      </c>
      <c r="B29" s="28"/>
      <c r="C29" s="41">
        <v>268205.08199999999</v>
      </c>
      <c r="D29" s="42">
        <v>4704.4080000000004</v>
      </c>
      <c r="E29" s="43">
        <v>263500.674</v>
      </c>
      <c r="F29" s="42">
        <v>99663.994000000006</v>
      </c>
      <c r="G29" s="42">
        <v>163836.68</v>
      </c>
    </row>
    <row r="30" spans="1:11" ht="11.25" customHeight="1" x14ac:dyDescent="0.25">
      <c r="A30" s="19">
        <v>2005</v>
      </c>
      <c r="B30" s="28"/>
      <c r="C30" s="41">
        <v>280972.223</v>
      </c>
      <c r="D30" s="42">
        <v>3949.6579999999999</v>
      </c>
      <c r="E30" s="43">
        <v>277022.565</v>
      </c>
      <c r="F30" s="42">
        <v>108715.193</v>
      </c>
      <c r="G30" s="42">
        <v>168307.372</v>
      </c>
    </row>
    <row r="31" spans="1:11" ht="11.25" hidden="1" customHeight="1" x14ac:dyDescent="0.25">
      <c r="A31" s="19">
        <v>2006</v>
      </c>
      <c r="B31" s="28"/>
      <c r="C31" s="41">
        <v>299214.50400000002</v>
      </c>
      <c r="D31" s="42">
        <v>3678.5619999999999</v>
      </c>
      <c r="E31" s="43">
        <v>295535.94200000004</v>
      </c>
      <c r="F31" s="42">
        <v>116969.421</v>
      </c>
      <c r="G31" s="42">
        <v>178566.52100000001</v>
      </c>
    </row>
    <row r="32" spans="1:11" ht="11.25" hidden="1" customHeight="1" x14ac:dyDescent="0.25">
      <c r="A32" s="19">
        <v>2007</v>
      </c>
      <c r="B32" s="28"/>
      <c r="C32" s="41">
        <v>310948.46300000005</v>
      </c>
      <c r="D32" s="43">
        <v>3857.6549999999997</v>
      </c>
      <c r="E32" s="43">
        <v>307090.80800000002</v>
      </c>
      <c r="F32" s="43">
        <v>118921.57900000001</v>
      </c>
      <c r="G32" s="43">
        <v>188169.22899999999</v>
      </c>
      <c r="I32" s="522"/>
      <c r="J32" s="522"/>
      <c r="K32" s="198"/>
    </row>
    <row r="33" spans="1:11" ht="11.25" hidden="1" customHeight="1" x14ac:dyDescent="0.25">
      <c r="A33" s="19">
        <v>2008</v>
      </c>
      <c r="B33" s="28"/>
      <c r="C33" s="42">
        <v>316651.12300000002</v>
      </c>
      <c r="D33" s="43">
        <v>4141.9080000000004</v>
      </c>
      <c r="E33" s="43">
        <v>312517.74599999993</v>
      </c>
      <c r="F33" s="43">
        <v>119937.59700000001</v>
      </c>
      <c r="G33" s="43">
        <v>192580.14899999998</v>
      </c>
      <c r="I33" s="522"/>
      <c r="J33" s="522"/>
      <c r="K33" s="198"/>
    </row>
    <row r="34" spans="1:11" ht="11.25" hidden="1" customHeight="1" x14ac:dyDescent="0.25">
      <c r="A34" s="2411">
        <v>2009</v>
      </c>
      <c r="B34" s="2412"/>
      <c r="C34" s="42">
        <v>259444.60799999998</v>
      </c>
      <c r="D34" s="42">
        <v>3444.8110000000001</v>
      </c>
      <c r="E34" s="42">
        <v>255999.79700000002</v>
      </c>
      <c r="F34" s="42">
        <v>100085.374</v>
      </c>
      <c r="G34" s="42">
        <v>155914.42299999998</v>
      </c>
      <c r="I34" s="522"/>
      <c r="J34" s="522"/>
      <c r="K34" s="198"/>
    </row>
    <row r="35" spans="1:11" ht="11.25" customHeight="1" x14ac:dyDescent="0.25">
      <c r="A35" s="2411">
        <v>2010</v>
      </c>
      <c r="B35" s="2412"/>
      <c r="C35" s="41">
        <v>272868.30700000003</v>
      </c>
      <c r="D35" s="43">
        <v>3160.587</v>
      </c>
      <c r="E35" s="43">
        <v>269707.72000000003</v>
      </c>
      <c r="F35" s="43">
        <v>102922.15000000001</v>
      </c>
      <c r="G35" s="43">
        <v>166785.57</v>
      </c>
      <c r="I35" s="522"/>
      <c r="J35" s="522"/>
      <c r="K35" s="198"/>
    </row>
    <row r="36" spans="1:11" ht="11.25" customHeight="1" x14ac:dyDescent="0.25">
      <c r="A36" s="2411">
        <v>2011</v>
      </c>
      <c r="B36" s="2412"/>
      <c r="C36" s="41">
        <v>292787.70600000001</v>
      </c>
      <c r="D36" s="43">
        <v>3223.3040000000001</v>
      </c>
      <c r="E36" s="43">
        <v>289564.402</v>
      </c>
      <c r="F36" s="43">
        <v>112479.79999999999</v>
      </c>
      <c r="G36" s="43">
        <v>177084.60200000001</v>
      </c>
      <c r="I36" s="522"/>
      <c r="J36" s="522"/>
      <c r="K36" s="198"/>
    </row>
    <row r="37" spans="1:11" ht="11.25" customHeight="1" x14ac:dyDescent="0.25">
      <c r="A37" s="2411">
        <v>2012</v>
      </c>
      <c r="B37" s="2412"/>
      <c r="C37" s="41">
        <v>295102.99599999998</v>
      </c>
      <c r="D37" s="43">
        <v>3566.9309999999996</v>
      </c>
      <c r="E37" s="43">
        <v>291536.065</v>
      </c>
      <c r="F37" s="43">
        <v>115977.139</v>
      </c>
      <c r="G37" s="43">
        <v>175558.92599999998</v>
      </c>
    </row>
    <row r="38" spans="1:11" ht="11.25" customHeight="1" x14ac:dyDescent="0.25">
      <c r="A38" s="2411">
        <v>2013</v>
      </c>
      <c r="B38" s="2412"/>
      <c r="C38" s="41">
        <v>293999.24599999998</v>
      </c>
      <c r="D38" s="43">
        <v>3389.6979999999999</v>
      </c>
      <c r="E38" s="43">
        <v>290609.54800000001</v>
      </c>
      <c r="F38" s="43">
        <v>119190.83499999999</v>
      </c>
      <c r="G38" s="43">
        <v>171418.71300000002</v>
      </c>
    </row>
    <row r="39" spans="1:11" ht="11.25" customHeight="1" x14ac:dyDescent="0.25">
      <c r="A39" s="2411">
        <v>2014</v>
      </c>
      <c r="B39" s="2412"/>
      <c r="C39" s="41">
        <v>300120.408</v>
      </c>
      <c r="D39" s="43">
        <v>3624.6679999999997</v>
      </c>
      <c r="E39" s="43">
        <v>296495.74</v>
      </c>
      <c r="F39" s="43">
        <v>121514.52399999999</v>
      </c>
      <c r="G39" s="43">
        <v>174981.21600000001</v>
      </c>
    </row>
    <row r="40" spans="1:11" ht="11.25" customHeight="1" x14ac:dyDescent="0.25">
      <c r="A40" s="2411">
        <v>2015</v>
      </c>
      <c r="B40" s="2412"/>
      <c r="C40" s="43">
        <v>291823.10000000003</v>
      </c>
      <c r="D40" s="43">
        <v>3759.4859999999994</v>
      </c>
      <c r="E40" s="43">
        <v>288063.614</v>
      </c>
      <c r="F40" s="43">
        <v>118263.14799999999</v>
      </c>
      <c r="G40" s="43">
        <v>169800.46599999999</v>
      </c>
    </row>
    <row r="41" spans="1:11" ht="11.25" customHeight="1" x14ac:dyDescent="0.25">
      <c r="A41" s="2411">
        <v>2016</v>
      </c>
      <c r="B41" s="2412"/>
      <c r="C41" s="43">
        <v>291987.41100000002</v>
      </c>
      <c r="D41" s="43">
        <v>4173.8119999999999</v>
      </c>
      <c r="E41" s="43">
        <v>287813.59899999999</v>
      </c>
      <c r="F41" s="43">
        <v>116822.76400000001</v>
      </c>
      <c r="G41" s="43">
        <v>170990.83500000002</v>
      </c>
    </row>
    <row r="42" spans="1:11" ht="11.25" customHeight="1" x14ac:dyDescent="0.25">
      <c r="A42" s="2411">
        <v>2017</v>
      </c>
      <c r="B42" s="2412"/>
      <c r="C42" s="43">
        <f>SUM(C60:C71)</f>
        <v>294869.41700000007</v>
      </c>
      <c r="D42" s="43">
        <f t="shared" ref="D42:G42" si="0">SUM(D60:D71)</f>
        <v>3958.125</v>
      </c>
      <c r="E42" s="43">
        <f t="shared" si="0"/>
        <v>290911.29199999996</v>
      </c>
      <c r="F42" s="43">
        <f t="shared" si="0"/>
        <v>115525.795</v>
      </c>
      <c r="G42" s="43">
        <f t="shared" si="0"/>
        <v>175385.49699999997</v>
      </c>
    </row>
    <row r="43" spans="1:11" ht="11.25" hidden="1" customHeight="1" x14ac:dyDescent="0.25">
      <c r="A43" s="2411">
        <v>2018</v>
      </c>
      <c r="B43" s="2412"/>
      <c r="C43" s="43">
        <f>SUM(C74:C85)</f>
        <v>0</v>
      </c>
      <c r="D43" s="43"/>
      <c r="E43" s="43"/>
      <c r="F43" s="43"/>
      <c r="G43" s="43"/>
    </row>
    <row r="44" spans="1:11" ht="11.25" hidden="1" customHeight="1" x14ac:dyDescent="0.25">
      <c r="A44" s="1170"/>
      <c r="B44" s="981"/>
      <c r="C44" s="43"/>
      <c r="D44" s="890"/>
      <c r="E44" s="43"/>
      <c r="F44" s="858"/>
      <c r="G44" s="858"/>
    </row>
    <row r="45" spans="1:11" ht="11.25" hidden="1" customHeight="1" x14ac:dyDescent="0.25">
      <c r="A45" s="1170">
        <v>2016</v>
      </c>
      <c r="B45" s="46"/>
      <c r="C45" s="43"/>
      <c r="D45" s="890"/>
      <c r="E45" s="43"/>
      <c r="F45" s="858"/>
      <c r="G45" s="858"/>
    </row>
    <row r="46" spans="1:11" ht="11.25" hidden="1" customHeight="1" x14ac:dyDescent="0.25">
      <c r="A46" s="1170"/>
      <c r="B46" s="46" t="s">
        <v>542</v>
      </c>
      <c r="C46" s="41">
        <f>D46+E46</f>
        <v>22733.289000000001</v>
      </c>
      <c r="D46" s="890">
        <v>350.89</v>
      </c>
      <c r="E46" s="43">
        <f>F46+G46</f>
        <v>22382.399000000001</v>
      </c>
      <c r="F46" s="858">
        <v>8855.8950000000004</v>
      </c>
      <c r="G46" s="858">
        <v>13526.504000000001</v>
      </c>
    </row>
    <row r="47" spans="1:11" ht="11.25" hidden="1" customHeight="1" x14ac:dyDescent="0.25">
      <c r="A47" s="1170"/>
      <c r="B47" s="46" t="s">
        <v>729</v>
      </c>
      <c r="C47" s="41">
        <f>D47+E47</f>
        <v>23579.633000000002</v>
      </c>
      <c r="D47" s="890">
        <v>272.31599999999997</v>
      </c>
      <c r="E47" s="43">
        <f>F47+G47</f>
        <v>23307.317000000003</v>
      </c>
      <c r="F47" s="858">
        <v>9765.1610000000001</v>
      </c>
      <c r="G47" s="858">
        <v>13542.156000000001</v>
      </c>
    </row>
    <row r="48" spans="1:11" ht="11.25" hidden="1" customHeight="1" x14ac:dyDescent="0.25">
      <c r="A48" s="1170"/>
      <c r="B48" s="46" t="s">
        <v>730</v>
      </c>
      <c r="C48" s="858">
        <v>24901.892</v>
      </c>
      <c r="D48" s="858">
        <v>438.88</v>
      </c>
      <c r="E48" s="858">
        <v>24463.011999999999</v>
      </c>
      <c r="F48" s="858">
        <v>10438.5</v>
      </c>
      <c r="G48" s="858">
        <v>14024.512000000001</v>
      </c>
    </row>
    <row r="49" spans="1:7" ht="11.25" hidden="1" customHeight="1" x14ac:dyDescent="0.25">
      <c r="A49" s="1170"/>
      <c r="B49" s="46" t="s">
        <v>731</v>
      </c>
      <c r="C49" s="41">
        <f>D49+E49</f>
        <v>25934.683000000001</v>
      </c>
      <c r="D49" s="890">
        <v>366.916</v>
      </c>
      <c r="E49" s="43">
        <f>F49+G49</f>
        <v>25567.767</v>
      </c>
      <c r="F49" s="858">
        <v>10607.557000000001</v>
      </c>
      <c r="G49" s="858">
        <v>14960.21</v>
      </c>
    </row>
    <row r="50" spans="1:7" ht="11.25" hidden="1" customHeight="1" x14ac:dyDescent="0.25">
      <c r="A50" s="1170"/>
      <c r="B50" s="46" t="s">
        <v>732</v>
      </c>
      <c r="C50" s="41">
        <f>D50+E50</f>
        <v>24653.934999999998</v>
      </c>
      <c r="D50" s="890">
        <v>333.38499999999999</v>
      </c>
      <c r="E50" s="43">
        <f>F50+G50</f>
        <v>24320.55</v>
      </c>
      <c r="F50" s="858">
        <v>10119.482</v>
      </c>
      <c r="G50" s="858">
        <v>14201.067999999999</v>
      </c>
    </row>
    <row r="51" spans="1:7" ht="11.25" hidden="1" customHeight="1" x14ac:dyDescent="0.25">
      <c r="A51" s="1170"/>
      <c r="B51" s="46" t="s">
        <v>733</v>
      </c>
      <c r="C51" s="41">
        <f>D51+E51</f>
        <v>24799.369000000002</v>
      </c>
      <c r="D51" s="890">
        <v>414.48399999999998</v>
      </c>
      <c r="E51" s="43">
        <f>F51+G51</f>
        <v>24384.885000000002</v>
      </c>
      <c r="F51" s="858">
        <v>10130.447</v>
      </c>
      <c r="G51" s="858">
        <v>14254.438</v>
      </c>
    </row>
    <row r="52" spans="1:7" ht="11.25" hidden="1" customHeight="1" x14ac:dyDescent="0.25">
      <c r="A52" s="1170"/>
      <c r="B52" s="46" t="s">
        <v>734</v>
      </c>
      <c r="C52" s="858">
        <v>25351.716</v>
      </c>
      <c r="D52" s="858">
        <v>436.25299999999999</v>
      </c>
      <c r="E52" s="858">
        <v>24915.463</v>
      </c>
      <c r="F52" s="858">
        <v>9688.9789999999994</v>
      </c>
      <c r="G52" s="858">
        <v>15226.484</v>
      </c>
    </row>
    <row r="53" spans="1:7" ht="11.25" hidden="1" customHeight="1" x14ac:dyDescent="0.25">
      <c r="A53" s="1170"/>
      <c r="B53" s="46" t="s">
        <v>735</v>
      </c>
      <c r="C53" s="41">
        <f>D53+E53</f>
        <v>24261.469000000001</v>
      </c>
      <c r="D53" s="890">
        <v>391.03500000000003</v>
      </c>
      <c r="E53" s="43">
        <f>F53+G53</f>
        <v>23870.434000000001</v>
      </c>
      <c r="F53" s="858">
        <v>9099.8709999999992</v>
      </c>
      <c r="G53" s="858">
        <v>14770.563</v>
      </c>
    </row>
    <row r="54" spans="1:7" ht="11.25" hidden="1" customHeight="1" x14ac:dyDescent="0.25">
      <c r="A54" s="1170"/>
      <c r="B54" s="46" t="s">
        <v>736</v>
      </c>
      <c r="C54" s="41">
        <f>D54+E54</f>
        <v>24574.846999999998</v>
      </c>
      <c r="D54" s="858">
        <v>252.785</v>
      </c>
      <c r="E54" s="43">
        <f>F54+G54</f>
        <v>24322.061999999998</v>
      </c>
      <c r="F54" s="858">
        <v>9569.8310000000001</v>
      </c>
      <c r="G54" s="858">
        <v>14752.231</v>
      </c>
    </row>
    <row r="55" spans="1:7" ht="11.25" hidden="1" customHeight="1" x14ac:dyDescent="0.25">
      <c r="A55" s="1170"/>
      <c r="B55" s="46" t="s">
        <v>737</v>
      </c>
      <c r="C55" s="858">
        <v>23765.894999999997</v>
      </c>
      <c r="D55" s="858">
        <v>307.56799999999998</v>
      </c>
      <c r="E55" s="858">
        <v>23458.326999999997</v>
      </c>
      <c r="F55" s="858">
        <v>9236.3850000000002</v>
      </c>
      <c r="G55" s="858">
        <v>14221.941999999999</v>
      </c>
    </row>
    <row r="56" spans="1:7" ht="11.25" hidden="1" customHeight="1" x14ac:dyDescent="0.25">
      <c r="A56" s="1170"/>
      <c r="B56" s="46" t="s">
        <v>738</v>
      </c>
      <c r="C56" s="858">
        <v>24107.166000000001</v>
      </c>
      <c r="D56" s="858">
        <v>281.59300000000002</v>
      </c>
      <c r="E56" s="858">
        <v>23825.573</v>
      </c>
      <c r="F56" s="858">
        <v>9516.8080000000009</v>
      </c>
      <c r="G56" s="858">
        <v>14308.764999999999</v>
      </c>
    </row>
    <row r="57" spans="1:7" ht="11.25" hidden="1" customHeight="1" x14ac:dyDescent="0.25">
      <c r="A57" s="1170"/>
      <c r="B57" s="46" t="s">
        <v>739</v>
      </c>
      <c r="C57" s="41">
        <f>D57+E57</f>
        <v>23323.516999999996</v>
      </c>
      <c r="D57" s="890">
        <v>327.70699999999999</v>
      </c>
      <c r="E57" s="43">
        <f>F57+G57</f>
        <v>22995.809999999998</v>
      </c>
      <c r="F57" s="858">
        <v>9793.848</v>
      </c>
      <c r="G57" s="858">
        <v>13201.962</v>
      </c>
    </row>
    <row r="58" spans="1:7" ht="11.25" customHeight="1" x14ac:dyDescent="0.25">
      <c r="A58" s="1170"/>
      <c r="B58" s="981"/>
      <c r="C58" s="43"/>
      <c r="D58" s="890"/>
      <c r="E58" s="43"/>
      <c r="F58" s="858"/>
      <c r="G58" s="858"/>
    </row>
    <row r="59" spans="1:7" ht="11.25" customHeight="1" x14ac:dyDescent="0.25">
      <c r="A59" s="1170">
        <v>2017</v>
      </c>
      <c r="B59" s="46"/>
      <c r="C59" s="43"/>
      <c r="D59" s="890"/>
      <c r="E59" s="43"/>
      <c r="F59" s="858"/>
      <c r="G59" s="858"/>
    </row>
    <row r="60" spans="1:7" ht="11.25" customHeight="1" x14ac:dyDescent="0.25">
      <c r="A60" s="1170"/>
      <c r="B60" s="46" t="s">
        <v>542</v>
      </c>
      <c r="C60" s="41">
        <v>24848.639999999999</v>
      </c>
      <c r="D60" s="890">
        <v>289.93900000000002</v>
      </c>
      <c r="E60" s="890">
        <v>24558.701000000001</v>
      </c>
      <c r="F60" s="890">
        <v>9915.6790000000001</v>
      </c>
      <c r="G60" s="890">
        <v>14643.022000000001</v>
      </c>
    </row>
    <row r="61" spans="1:7" ht="11.25" customHeight="1" x14ac:dyDescent="0.25">
      <c r="A61" s="1170"/>
      <c r="B61" s="46" t="s">
        <v>729</v>
      </c>
      <c r="C61" s="41">
        <v>23616.85</v>
      </c>
      <c r="D61" s="890">
        <v>312.83300000000003</v>
      </c>
      <c r="E61" s="890">
        <v>23304.017</v>
      </c>
      <c r="F61" s="890">
        <v>8963.2009999999991</v>
      </c>
      <c r="G61" s="890">
        <v>14340.816000000001</v>
      </c>
    </row>
    <row r="62" spans="1:7" ht="11.25" customHeight="1" x14ac:dyDescent="0.25">
      <c r="A62" s="1170"/>
      <c r="B62" s="46" t="s">
        <v>730</v>
      </c>
      <c r="C62" s="41">
        <v>26742.278999999999</v>
      </c>
      <c r="D62" s="890">
        <v>294.149</v>
      </c>
      <c r="E62" s="890">
        <v>26448.13</v>
      </c>
      <c r="F62" s="890">
        <v>10787.433999999999</v>
      </c>
      <c r="G62" s="890">
        <v>15660.696</v>
      </c>
    </row>
    <row r="63" spans="1:7" ht="11.25" customHeight="1" x14ac:dyDescent="0.25">
      <c r="A63" s="1170"/>
      <c r="B63" s="46" t="s">
        <v>731</v>
      </c>
      <c r="C63" s="41">
        <v>24188.077000000001</v>
      </c>
      <c r="D63" s="890">
        <v>352.80799999999999</v>
      </c>
      <c r="E63" s="890">
        <v>23835.269</v>
      </c>
      <c r="F63" s="890">
        <v>9854.5130000000008</v>
      </c>
      <c r="G63" s="890">
        <v>13980.755999999999</v>
      </c>
    </row>
    <row r="64" spans="1:7" ht="11.25" customHeight="1" x14ac:dyDescent="0.25">
      <c r="A64" s="1170"/>
      <c r="B64" s="46" t="s">
        <v>732</v>
      </c>
      <c r="C64" s="41">
        <v>25282.109</v>
      </c>
      <c r="D64" s="890">
        <v>360.90699999999998</v>
      </c>
      <c r="E64" s="890">
        <v>24921.202000000001</v>
      </c>
      <c r="F64" s="890">
        <v>9845.3410000000003</v>
      </c>
      <c r="G64" s="890">
        <v>15075.861000000001</v>
      </c>
    </row>
    <row r="65" spans="1:7" ht="11.25" customHeight="1" x14ac:dyDescent="0.25">
      <c r="A65" s="1170"/>
      <c r="B65" s="46" t="s">
        <v>733</v>
      </c>
      <c r="C65" s="41">
        <v>24064.600999999999</v>
      </c>
      <c r="D65" s="890">
        <v>476.04599999999999</v>
      </c>
      <c r="E65" s="890">
        <v>23588.555</v>
      </c>
      <c r="F65" s="890">
        <v>9269.73</v>
      </c>
      <c r="G65" s="890">
        <v>14318.825000000001</v>
      </c>
    </row>
    <row r="66" spans="1:7" ht="11.25" customHeight="1" x14ac:dyDescent="0.25">
      <c r="A66" s="1170"/>
      <c r="B66" s="46" t="s">
        <v>734</v>
      </c>
      <c r="C66" s="41">
        <v>25063.094000000001</v>
      </c>
      <c r="D66" s="890">
        <v>395.98500000000001</v>
      </c>
      <c r="E66" s="890">
        <v>24667.109</v>
      </c>
      <c r="F66" s="890">
        <v>9451.7119999999995</v>
      </c>
      <c r="G66" s="890">
        <v>15215.397000000001</v>
      </c>
    </row>
    <row r="67" spans="1:7" ht="11.25" customHeight="1" x14ac:dyDescent="0.25">
      <c r="A67" s="1170"/>
      <c r="B67" s="46" t="s">
        <v>735</v>
      </c>
      <c r="C67" s="41">
        <v>25260.651000000002</v>
      </c>
      <c r="D67" s="890">
        <v>332.71600000000001</v>
      </c>
      <c r="E67" s="890">
        <v>24927.935000000001</v>
      </c>
      <c r="F67" s="890">
        <v>9751.1620000000003</v>
      </c>
      <c r="G67" s="890">
        <v>15176.772999999999</v>
      </c>
    </row>
    <row r="68" spans="1:7" ht="11.25" customHeight="1" x14ac:dyDescent="0.25">
      <c r="A68" s="1170"/>
      <c r="B68" s="46" t="s">
        <v>736</v>
      </c>
      <c r="C68" s="41">
        <v>24493.548999999999</v>
      </c>
      <c r="D68" s="890">
        <v>285.81799999999998</v>
      </c>
      <c r="E68" s="890">
        <v>24207.731</v>
      </c>
      <c r="F68" s="890">
        <v>9711.1659999999993</v>
      </c>
      <c r="G68" s="890">
        <v>14496.565000000001</v>
      </c>
    </row>
    <row r="69" spans="1:7" ht="11.25" customHeight="1" x14ac:dyDescent="0.25">
      <c r="A69" s="1170"/>
      <c r="B69" s="46" t="s">
        <v>737</v>
      </c>
      <c r="C69" s="41">
        <v>24035.507000000001</v>
      </c>
      <c r="D69" s="890">
        <v>307.53399999999999</v>
      </c>
      <c r="E69" s="890">
        <v>23727.973000000002</v>
      </c>
      <c r="F69" s="890">
        <v>9506.7450000000008</v>
      </c>
      <c r="G69" s="890">
        <v>14221.227999999999</v>
      </c>
    </row>
    <row r="70" spans="1:7" ht="11.25" customHeight="1" x14ac:dyDescent="0.25">
      <c r="A70" s="1170"/>
      <c r="B70" s="46" t="s">
        <v>738</v>
      </c>
      <c r="C70" s="41">
        <v>22881.42</v>
      </c>
      <c r="D70" s="890">
        <v>340.274</v>
      </c>
      <c r="E70" s="890">
        <v>22541.146000000001</v>
      </c>
      <c r="F70" s="890">
        <v>9037.0310000000009</v>
      </c>
      <c r="G70" s="890">
        <v>13504.115</v>
      </c>
    </row>
    <row r="71" spans="1:7" ht="11.25" customHeight="1" x14ac:dyDescent="0.25">
      <c r="A71" s="1170"/>
      <c r="B71" s="46" t="s">
        <v>739</v>
      </c>
      <c r="C71" s="41">
        <v>24392.639999999999</v>
      </c>
      <c r="D71" s="890">
        <v>209.11600000000001</v>
      </c>
      <c r="E71" s="890">
        <v>24183.524000000001</v>
      </c>
      <c r="F71" s="890">
        <v>9432.0810000000001</v>
      </c>
      <c r="G71" s="890">
        <v>14751.442999999999</v>
      </c>
    </row>
    <row r="72" spans="1:7" ht="11.25" hidden="1" customHeight="1" x14ac:dyDescent="0.25">
      <c r="A72" s="1170"/>
      <c r="B72" s="981"/>
      <c r="C72" s="43"/>
      <c r="D72" s="890"/>
      <c r="E72" s="43"/>
      <c r="F72" s="858"/>
      <c r="G72" s="858"/>
    </row>
    <row r="73" spans="1:7" ht="11.25" hidden="1" customHeight="1" x14ac:dyDescent="0.25">
      <c r="A73" s="1170">
        <v>2018</v>
      </c>
      <c r="B73" s="46"/>
      <c r="C73" s="43"/>
      <c r="D73" s="890"/>
      <c r="E73" s="43"/>
      <c r="F73" s="858"/>
      <c r="G73" s="858"/>
    </row>
    <row r="74" spans="1:7" ht="11.25" hidden="1" customHeight="1" x14ac:dyDescent="0.25">
      <c r="A74" s="1170"/>
      <c r="B74" s="46" t="s">
        <v>542</v>
      </c>
      <c r="C74" s="43"/>
      <c r="D74" s="890"/>
      <c r="E74" s="43"/>
      <c r="F74" s="858"/>
      <c r="G74" s="858"/>
    </row>
    <row r="75" spans="1:7" ht="11.25" hidden="1" customHeight="1" x14ac:dyDescent="0.25">
      <c r="A75" s="1170"/>
      <c r="B75" s="46" t="s">
        <v>729</v>
      </c>
      <c r="C75" s="43"/>
      <c r="D75" s="890"/>
      <c r="E75" s="43"/>
      <c r="F75" s="858"/>
      <c r="G75" s="858"/>
    </row>
    <row r="76" spans="1:7" ht="11.25" hidden="1" customHeight="1" x14ac:dyDescent="0.25">
      <c r="A76" s="1170"/>
      <c r="B76" s="46" t="s">
        <v>730</v>
      </c>
      <c r="C76" s="43"/>
      <c r="D76" s="890"/>
      <c r="E76" s="43"/>
      <c r="F76" s="858"/>
      <c r="G76" s="858"/>
    </row>
    <row r="77" spans="1:7" ht="11.25" hidden="1" customHeight="1" x14ac:dyDescent="0.25">
      <c r="A77" s="1170"/>
      <c r="B77" s="46" t="s">
        <v>731</v>
      </c>
      <c r="C77" s="43"/>
      <c r="D77" s="890"/>
      <c r="E77" s="43"/>
      <c r="F77" s="858"/>
      <c r="G77" s="858"/>
    </row>
    <row r="78" spans="1:7" ht="11.25" hidden="1" customHeight="1" x14ac:dyDescent="0.25">
      <c r="A78" s="1170"/>
      <c r="B78" s="46" t="s">
        <v>732</v>
      </c>
      <c r="C78" s="43"/>
      <c r="D78" s="890"/>
      <c r="E78" s="43"/>
      <c r="F78" s="858"/>
      <c r="G78" s="858"/>
    </row>
    <row r="79" spans="1:7" ht="11.25" hidden="1" customHeight="1" x14ac:dyDescent="0.25">
      <c r="A79" s="1170"/>
      <c r="B79" s="46" t="s">
        <v>733</v>
      </c>
      <c r="C79" s="43"/>
      <c r="D79" s="890"/>
      <c r="E79" s="43"/>
      <c r="F79" s="858"/>
      <c r="G79" s="858"/>
    </row>
    <row r="80" spans="1:7" ht="11.25" hidden="1" customHeight="1" x14ac:dyDescent="0.25">
      <c r="A80" s="1170"/>
      <c r="B80" s="46" t="s">
        <v>734</v>
      </c>
      <c r="C80" s="43"/>
      <c r="D80" s="890"/>
      <c r="E80" s="43"/>
      <c r="F80" s="858"/>
      <c r="G80" s="858"/>
    </row>
    <row r="81" spans="1:7" ht="11.25" hidden="1" customHeight="1" x14ac:dyDescent="0.25">
      <c r="A81" s="1170"/>
      <c r="B81" s="46" t="s">
        <v>735</v>
      </c>
      <c r="C81" s="43"/>
      <c r="D81" s="890"/>
      <c r="E81" s="43"/>
      <c r="F81" s="858"/>
      <c r="G81" s="858"/>
    </row>
    <row r="82" spans="1:7" ht="11.25" hidden="1" customHeight="1" x14ac:dyDescent="0.25">
      <c r="A82" s="1170"/>
      <c r="B82" s="46" t="s">
        <v>736</v>
      </c>
      <c r="C82" s="43"/>
      <c r="D82" s="890"/>
      <c r="E82" s="43"/>
      <c r="F82" s="858"/>
      <c r="G82" s="858"/>
    </row>
    <row r="83" spans="1:7" ht="11.25" hidden="1" customHeight="1" x14ac:dyDescent="0.25">
      <c r="A83" s="1170"/>
      <c r="B83" s="46" t="s">
        <v>737</v>
      </c>
      <c r="C83" s="43"/>
      <c r="D83" s="890"/>
      <c r="E83" s="43"/>
      <c r="F83" s="858"/>
      <c r="G83" s="858"/>
    </row>
    <row r="84" spans="1:7" ht="11.25" hidden="1" customHeight="1" x14ac:dyDescent="0.25">
      <c r="A84" s="1170"/>
      <c r="B84" s="46" t="s">
        <v>738</v>
      </c>
      <c r="C84" s="43"/>
      <c r="D84" s="890"/>
      <c r="E84" s="43"/>
      <c r="F84" s="858"/>
      <c r="G84" s="858"/>
    </row>
    <row r="85" spans="1:7" ht="11.25" hidden="1" customHeight="1" x14ac:dyDescent="0.25">
      <c r="A85" s="1170"/>
      <c r="B85" s="46" t="s">
        <v>739</v>
      </c>
      <c r="C85" s="43"/>
      <c r="D85" s="890"/>
      <c r="E85" s="43"/>
      <c r="F85" s="858"/>
      <c r="G85" s="858"/>
    </row>
    <row r="86" spans="1:7" ht="11.25" customHeight="1" x14ac:dyDescent="0.25">
      <c r="A86" s="39"/>
      <c r="B86" s="56"/>
      <c r="C86" s="57"/>
      <c r="D86" s="57"/>
      <c r="E86" s="57"/>
      <c r="F86" s="57"/>
      <c r="G86" s="57"/>
    </row>
    <row r="87" spans="1:7" ht="11.25" customHeight="1" x14ac:dyDescent="0.25">
      <c r="A87" s="39"/>
      <c r="B87" s="56"/>
      <c r="C87" s="2418" t="s">
        <v>752</v>
      </c>
      <c r="D87" s="2418"/>
      <c r="E87" s="2418"/>
      <c r="F87" s="2418"/>
      <c r="G87" s="2418"/>
    </row>
    <row r="88" spans="1:7" ht="11.25" customHeight="1" x14ac:dyDescent="0.25">
      <c r="A88" s="39"/>
      <c r="B88" s="56"/>
      <c r="C88" s="2424" t="s">
        <v>753</v>
      </c>
      <c r="D88" s="2424"/>
      <c r="E88" s="2424"/>
      <c r="F88" s="2424"/>
      <c r="G88" s="2424"/>
    </row>
    <row r="89" spans="1:7" ht="11.25" customHeight="1" x14ac:dyDescent="0.25">
      <c r="A89" s="39"/>
      <c r="B89" s="56"/>
      <c r="C89" s="57"/>
      <c r="D89" s="57"/>
      <c r="E89" s="57"/>
      <c r="F89" s="57"/>
      <c r="G89" s="57"/>
    </row>
    <row r="90" spans="1:7" ht="11.25" customHeight="1" x14ac:dyDescent="0.25">
      <c r="A90" s="19">
        <v>1996</v>
      </c>
      <c r="B90" s="19"/>
      <c r="C90" s="59">
        <v>0.74107938672037221</v>
      </c>
      <c r="D90" s="60">
        <v>3.4660283393843798</v>
      </c>
      <c r="E90" s="60">
        <v>0.68880842173588519</v>
      </c>
      <c r="F90" s="60">
        <v>1.0845336749951855</v>
      </c>
      <c r="G90" s="60">
        <v>0.47875372182033971</v>
      </c>
    </row>
    <row r="91" spans="1:7" ht="11.25" hidden="1" customHeight="1" x14ac:dyDescent="0.25">
      <c r="A91" s="19">
        <v>1997</v>
      </c>
      <c r="B91" s="19"/>
      <c r="C91" s="59">
        <f t="shared" ref="C91:G100" si="1">C22/C21*100-100</f>
        <v>3.4716586547403097</v>
      </c>
      <c r="D91" s="60">
        <f t="shared" si="1"/>
        <v>8.3736740318296512</v>
      </c>
      <c r="E91" s="60">
        <f t="shared" si="1"/>
        <v>3.375032790067948</v>
      </c>
      <c r="F91" s="60">
        <f t="shared" si="1"/>
        <v>-0.11306440536699824</v>
      </c>
      <c r="G91" s="60">
        <f t="shared" si="1"/>
        <v>5.2377103721531029</v>
      </c>
    </row>
    <row r="92" spans="1:7" ht="11.25" hidden="1" customHeight="1" x14ac:dyDescent="0.25">
      <c r="A92" s="19">
        <v>1998</v>
      </c>
      <c r="B92" s="19"/>
      <c r="C92" s="59">
        <f t="shared" si="1"/>
        <v>2.1451502502698929</v>
      </c>
      <c r="D92" s="60">
        <f t="shared" si="1"/>
        <v>-3.3420135615208721</v>
      </c>
      <c r="E92" s="60">
        <f t="shared" si="1"/>
        <v>2.2585402583511893</v>
      </c>
      <c r="F92" s="60">
        <f t="shared" si="1"/>
        <v>5.6990929433681004E-2</v>
      </c>
      <c r="G92" s="60">
        <f t="shared" si="1"/>
        <v>3.3744134132344499</v>
      </c>
    </row>
    <row r="93" spans="1:7" ht="11.25" hidden="1" customHeight="1" x14ac:dyDescent="0.25">
      <c r="A93" s="19">
        <v>1999</v>
      </c>
      <c r="B93" s="19"/>
      <c r="C93" s="59">
        <f t="shared" si="1"/>
        <v>1.4097615707646014</v>
      </c>
      <c r="D93" s="60">
        <f t="shared" si="1"/>
        <v>32.781742311995373</v>
      </c>
      <c r="E93" s="60">
        <f t="shared" si="1"/>
        <v>0.79697822263831597</v>
      </c>
      <c r="F93" s="60">
        <f t="shared" si="1"/>
        <v>6.8892651785651822</v>
      </c>
      <c r="G93" s="60">
        <f t="shared" si="1"/>
        <v>-2.1918512669742825</v>
      </c>
    </row>
    <row r="94" spans="1:7" ht="11.25" hidden="1" customHeight="1" x14ac:dyDescent="0.25">
      <c r="A94" s="19">
        <v>2000</v>
      </c>
      <c r="B94" s="19"/>
      <c r="C94" s="59">
        <f t="shared" si="1"/>
        <v>9.7627686503410871</v>
      </c>
      <c r="D94" s="60">
        <f t="shared" si="1"/>
        <v>-6.9886075951691851</v>
      </c>
      <c r="E94" s="60">
        <f t="shared" si="1"/>
        <v>10.193797519529866</v>
      </c>
      <c r="F94" s="60">
        <f t="shared" si="1"/>
        <v>16.463327841519472</v>
      </c>
      <c r="G94" s="60">
        <f t="shared" si="1"/>
        <v>6.8324389081338808</v>
      </c>
    </row>
    <row r="95" spans="1:7" ht="11.25" customHeight="1" x14ac:dyDescent="0.25">
      <c r="A95" s="19">
        <v>2001</v>
      </c>
      <c r="B95" s="19"/>
      <c r="C95" s="59">
        <f t="shared" si="1"/>
        <v>1.6377784165827478</v>
      </c>
      <c r="D95" s="60">
        <f t="shared" si="1"/>
        <v>-8.4603839883299372</v>
      </c>
      <c r="E95" s="60">
        <f t="shared" si="1"/>
        <v>1.8570978991911034</v>
      </c>
      <c r="F95" s="60">
        <f t="shared" si="1"/>
        <v>-0.4276501858309274</v>
      </c>
      <c r="G95" s="60">
        <f t="shared" si="1"/>
        <v>3.1924758944597187</v>
      </c>
    </row>
    <row r="96" spans="1:7" ht="11.25" hidden="1" customHeight="1" x14ac:dyDescent="0.25">
      <c r="A96" s="19">
        <v>2002</v>
      </c>
      <c r="B96" s="19"/>
      <c r="C96" s="59">
        <f t="shared" si="1"/>
        <v>0.16122418685407069</v>
      </c>
      <c r="D96" s="60">
        <f t="shared" si="1"/>
        <v>-1.9709678268233262</v>
      </c>
      <c r="E96" s="60">
        <f t="shared" si="1"/>
        <v>0.20284197184408015</v>
      </c>
      <c r="F96" s="60">
        <f t="shared" si="1"/>
        <v>3.3804170623851491</v>
      </c>
      <c r="G96" s="60">
        <f t="shared" si="1"/>
        <v>-1.5892175877746979</v>
      </c>
    </row>
    <row r="97" spans="1:9" ht="11.25" hidden="1" customHeight="1" x14ac:dyDescent="0.25">
      <c r="A97" s="19">
        <v>2003</v>
      </c>
      <c r="B97" s="19"/>
      <c r="C97" s="59">
        <f t="shared" si="1"/>
        <v>3.6091458925374411</v>
      </c>
      <c r="D97" s="60">
        <f t="shared" si="1"/>
        <v>5.6525129589884529</v>
      </c>
      <c r="E97" s="60">
        <f t="shared" si="1"/>
        <v>3.5701271099505476</v>
      </c>
      <c r="F97" s="60">
        <f t="shared" si="1"/>
        <v>3.9470885023411171</v>
      </c>
      <c r="G97" s="60">
        <f t="shared" si="1"/>
        <v>3.3467960715158256</v>
      </c>
    </row>
    <row r="98" spans="1:9" ht="11.25" hidden="1" customHeight="1" x14ac:dyDescent="0.25">
      <c r="A98" s="19">
        <v>2004</v>
      </c>
      <c r="B98" s="28"/>
      <c r="C98" s="59">
        <f t="shared" si="1"/>
        <v>6.7269497763832362</v>
      </c>
      <c r="D98" s="60">
        <f t="shared" si="1"/>
        <v>-2.0244238758933619</v>
      </c>
      <c r="E98" s="60">
        <f t="shared" si="1"/>
        <v>6.8974201349307549</v>
      </c>
      <c r="F98" s="60">
        <f t="shared" si="1"/>
        <v>8.2828661888837871</v>
      </c>
      <c r="G98" s="60">
        <f t="shared" si="1"/>
        <v>6.0718439727176019</v>
      </c>
    </row>
    <row r="99" spans="1:9" ht="11.25" hidden="1" customHeight="1" x14ac:dyDescent="0.25">
      <c r="A99" s="19">
        <v>2005</v>
      </c>
      <c r="B99" s="28"/>
      <c r="C99" s="59">
        <f t="shared" si="1"/>
        <v>4.7602159156700878</v>
      </c>
      <c r="D99" s="60">
        <f t="shared" si="1"/>
        <v>-16.043463917245276</v>
      </c>
      <c r="E99" s="60">
        <f t="shared" si="1"/>
        <v>5.1316343122522738</v>
      </c>
      <c r="F99" s="60">
        <f t="shared" si="1"/>
        <v>9.0817141042932548</v>
      </c>
      <c r="G99" s="60">
        <f t="shared" si="1"/>
        <v>2.7287491421334948</v>
      </c>
    </row>
    <row r="100" spans="1:9" ht="11.25" customHeight="1" x14ac:dyDescent="0.25">
      <c r="A100" s="19">
        <v>2006</v>
      </c>
      <c r="B100" s="28"/>
      <c r="C100" s="59">
        <f t="shared" si="1"/>
        <v>6.4925567393186725</v>
      </c>
      <c r="D100" s="60">
        <f t="shared" si="1"/>
        <v>-6.8637841554889008</v>
      </c>
      <c r="E100" s="60">
        <f t="shared" si="1"/>
        <v>6.6829851929210378</v>
      </c>
      <c r="F100" s="60">
        <f t="shared" si="1"/>
        <v>7.59252480929689</v>
      </c>
      <c r="G100" s="60">
        <f t="shared" si="1"/>
        <v>6.0954840409486195</v>
      </c>
    </row>
    <row r="101" spans="1:9" ht="11.25" hidden="1" customHeight="1" x14ac:dyDescent="0.25">
      <c r="A101" s="19">
        <v>2007</v>
      </c>
      <c r="B101" s="28"/>
      <c r="C101" s="59">
        <f t="shared" ref="C101:G110" si="2">C32/C31*100-100</f>
        <v>3.9215876380110331</v>
      </c>
      <c r="D101" s="60">
        <f t="shared" si="2"/>
        <v>4.8685600514548781</v>
      </c>
      <c r="E101" s="60">
        <f t="shared" si="2"/>
        <v>3.9098005886539369</v>
      </c>
      <c r="F101" s="60">
        <f t="shared" si="2"/>
        <v>1.6689473054671424</v>
      </c>
      <c r="G101" s="60">
        <f t="shared" si="2"/>
        <v>5.3776642711205653</v>
      </c>
    </row>
    <row r="102" spans="1:9" ht="11.25" hidden="1" customHeight="1" x14ac:dyDescent="0.25">
      <c r="A102" s="19">
        <v>2008</v>
      </c>
      <c r="B102" s="28"/>
      <c r="C102" s="59">
        <f t="shared" si="2"/>
        <v>1.8339566450920017</v>
      </c>
      <c r="D102" s="60">
        <f t="shared" si="2"/>
        <v>7.3685438433452646</v>
      </c>
      <c r="E102" s="60">
        <f t="shared" si="2"/>
        <v>1.767209521946981</v>
      </c>
      <c r="F102" s="60">
        <f t="shared" si="2"/>
        <v>0.85435966167250399</v>
      </c>
      <c r="G102" s="60">
        <f t="shared" si="2"/>
        <v>2.344123969387141</v>
      </c>
    </row>
    <row r="103" spans="1:9" ht="11.25" hidden="1" customHeight="1" x14ac:dyDescent="0.25">
      <c r="A103" s="2411">
        <v>2009</v>
      </c>
      <c r="B103" s="2412"/>
      <c r="C103" s="59">
        <f t="shared" si="2"/>
        <v>-18.0661020425309</v>
      </c>
      <c r="D103" s="60">
        <f t="shared" si="2"/>
        <v>-16.830335198174367</v>
      </c>
      <c r="E103" s="60">
        <f t="shared" si="2"/>
        <v>-18.084716699575807</v>
      </c>
      <c r="F103" s="60">
        <f t="shared" si="2"/>
        <v>-16.552126686346753</v>
      </c>
      <c r="G103" s="60">
        <f t="shared" si="2"/>
        <v>-19.039203256613945</v>
      </c>
    </row>
    <row r="104" spans="1:9" ht="11.25" hidden="1" customHeight="1" x14ac:dyDescent="0.25">
      <c r="A104" s="2411">
        <v>2010</v>
      </c>
      <c r="B104" s="2412"/>
      <c r="C104" s="59">
        <f t="shared" si="2"/>
        <v>5.1740134834484763</v>
      </c>
      <c r="D104" s="60">
        <f t="shared" si="2"/>
        <v>-8.2507864727556921</v>
      </c>
      <c r="E104" s="60">
        <f t="shared" si="2"/>
        <v>5.3546616679543746</v>
      </c>
      <c r="F104" s="60">
        <f t="shared" si="2"/>
        <v>2.8343561967406146</v>
      </c>
      <c r="G104" s="60">
        <f t="shared" si="2"/>
        <v>6.9725088871348504</v>
      </c>
    </row>
    <row r="105" spans="1:9" ht="11.25" customHeight="1" x14ac:dyDescent="0.25">
      <c r="A105" s="2411">
        <v>2011</v>
      </c>
      <c r="B105" s="2412"/>
      <c r="C105" s="59">
        <f t="shared" si="2"/>
        <v>7.3000046135808532</v>
      </c>
      <c r="D105" s="60">
        <f t="shared" si="2"/>
        <v>1.9843465786576928</v>
      </c>
      <c r="E105" s="60">
        <f t="shared" si="2"/>
        <v>7.3622964889547688</v>
      </c>
      <c r="F105" s="60">
        <f t="shared" si="2"/>
        <v>9.2862906575503814</v>
      </c>
      <c r="G105" s="60">
        <f t="shared" si="2"/>
        <v>6.175013821639368</v>
      </c>
    </row>
    <row r="106" spans="1:9" ht="11.25" customHeight="1" x14ac:dyDescent="0.25">
      <c r="A106" s="2411">
        <v>2012</v>
      </c>
      <c r="B106" s="2412"/>
      <c r="C106" s="59">
        <f t="shared" si="2"/>
        <v>0.7907743230175015</v>
      </c>
      <c r="D106" s="60">
        <f t="shared" si="2"/>
        <v>10.660707150178823</v>
      </c>
      <c r="E106" s="60">
        <f t="shared" si="2"/>
        <v>0.68090655701524838</v>
      </c>
      <c r="F106" s="60">
        <f t="shared" si="2"/>
        <v>3.1093040705975739</v>
      </c>
      <c r="G106" s="60">
        <f t="shared" si="2"/>
        <v>-0.86155203940320746</v>
      </c>
    </row>
    <row r="107" spans="1:9" ht="11.25" customHeight="1" x14ac:dyDescent="0.25">
      <c r="A107" s="2411">
        <v>2013</v>
      </c>
      <c r="B107" s="2412"/>
      <c r="C107" s="59">
        <f t="shared" si="2"/>
        <v>-0.3740219567272618</v>
      </c>
      <c r="D107" s="60">
        <f t="shared" si="2"/>
        <v>-4.9687812856486318</v>
      </c>
      <c r="E107" s="60">
        <f t="shared" si="2"/>
        <v>-0.31780527736765407</v>
      </c>
      <c r="F107" s="60">
        <f t="shared" si="2"/>
        <v>2.7709736830117748</v>
      </c>
      <c r="G107" s="60">
        <f t="shared" si="2"/>
        <v>-2.3583039007654634</v>
      </c>
    </row>
    <row r="108" spans="1:9" ht="11.25" customHeight="1" x14ac:dyDescent="0.25">
      <c r="A108" s="2411">
        <v>2014</v>
      </c>
      <c r="B108" s="2412"/>
      <c r="C108" s="59">
        <f t="shared" si="2"/>
        <v>2.0820332307927032</v>
      </c>
      <c r="D108" s="60">
        <f t="shared" si="2"/>
        <v>6.931885967422474</v>
      </c>
      <c r="E108" s="60">
        <f t="shared" si="2"/>
        <v>2.0254640773192989</v>
      </c>
      <c r="F108" s="60">
        <f t="shared" si="2"/>
        <v>1.949553419942049</v>
      </c>
      <c r="G108" s="60">
        <f t="shared" si="2"/>
        <v>2.0782462647470652</v>
      </c>
    </row>
    <row r="109" spans="1:9" ht="11.25" customHeight="1" x14ac:dyDescent="0.25">
      <c r="A109" s="2411">
        <v>2015</v>
      </c>
      <c r="B109" s="2412"/>
      <c r="C109" s="59">
        <f t="shared" si="2"/>
        <v>-2.7646597095123013</v>
      </c>
      <c r="D109" s="60">
        <f t="shared" si="2"/>
        <v>3.7194578924193848</v>
      </c>
      <c r="E109" s="60">
        <f t="shared" si="2"/>
        <v>-2.8439282129314876</v>
      </c>
      <c r="F109" s="60">
        <f t="shared" si="2"/>
        <v>-2.675709777705265</v>
      </c>
      <c r="G109" s="60">
        <f t="shared" si="2"/>
        <v>-2.9607463694846103</v>
      </c>
    </row>
    <row r="110" spans="1:9" ht="11.25" customHeight="1" x14ac:dyDescent="0.25">
      <c r="A110" s="2411">
        <v>2016</v>
      </c>
      <c r="B110" s="2412"/>
      <c r="C110" s="59">
        <f t="shared" si="2"/>
        <v>5.6305001214767003E-2</v>
      </c>
      <c r="D110" s="60">
        <f t="shared" si="2"/>
        <v>11.020815079508225</v>
      </c>
      <c r="E110" s="60">
        <f t="shared" si="2"/>
        <v>-8.6791593193026983E-2</v>
      </c>
      <c r="F110" s="60">
        <f t="shared" si="2"/>
        <v>-1.2179482994989996</v>
      </c>
      <c r="G110" s="60">
        <f t="shared" si="2"/>
        <v>0.70103988996122268</v>
      </c>
      <c r="H110" s="168"/>
      <c r="I110" s="168"/>
    </row>
    <row r="111" spans="1:9" ht="11.25" customHeight="1" x14ac:dyDescent="0.25">
      <c r="A111" s="2411">
        <v>2017</v>
      </c>
      <c r="B111" s="2412"/>
      <c r="C111" s="59">
        <f t="shared" ref="C111:G111" si="3">C42/C41*100-100</f>
        <v>0.98703091004155397</v>
      </c>
      <c r="D111" s="60">
        <f t="shared" si="3"/>
        <v>-5.1676261412828381</v>
      </c>
      <c r="E111" s="60">
        <f t="shared" si="3"/>
        <v>1.0762844461702912</v>
      </c>
      <c r="F111" s="60">
        <f t="shared" si="3"/>
        <v>-1.1102022889990906</v>
      </c>
      <c r="G111" s="60">
        <f t="shared" si="3"/>
        <v>2.5701155269520513</v>
      </c>
      <c r="H111" s="168"/>
      <c r="I111" s="168"/>
    </row>
    <row r="112" spans="1:9" ht="11.25" hidden="1" customHeight="1" x14ac:dyDescent="0.25">
      <c r="A112" s="2411">
        <v>2018</v>
      </c>
      <c r="B112" s="2412"/>
      <c r="C112" s="59">
        <f>C43/C42*100-100</f>
        <v>-100</v>
      </c>
      <c r="D112" s="60">
        <f t="shared" ref="D112:G112" si="4">D43/D42*100-100</f>
        <v>-100</v>
      </c>
      <c r="E112" s="60">
        <f t="shared" si="4"/>
        <v>-100</v>
      </c>
      <c r="F112" s="60">
        <f t="shared" si="4"/>
        <v>-100</v>
      </c>
      <c r="G112" s="60">
        <f t="shared" si="4"/>
        <v>-100</v>
      </c>
      <c r="H112" s="168"/>
      <c r="I112" s="168"/>
    </row>
    <row r="113" spans="1:7" ht="11.25" customHeight="1" x14ac:dyDescent="0.25">
      <c r="A113" s="1170"/>
      <c r="B113" s="981"/>
      <c r="C113" s="59"/>
      <c r="D113" s="60"/>
      <c r="E113" s="60"/>
      <c r="F113" s="60"/>
      <c r="G113" s="60"/>
    </row>
    <row r="114" spans="1:7" ht="11.25" customHeight="1" x14ac:dyDescent="0.25">
      <c r="A114" s="1170">
        <v>2017</v>
      </c>
      <c r="B114" s="46"/>
      <c r="C114" s="59"/>
      <c r="D114" s="60"/>
      <c r="E114" s="60"/>
      <c r="F114" s="60"/>
      <c r="G114" s="60"/>
    </row>
    <row r="115" spans="1:7" ht="11.25" customHeight="1" x14ac:dyDescent="0.25">
      <c r="A115" s="1170"/>
      <c r="B115" s="46" t="s">
        <v>542</v>
      </c>
      <c r="C115" s="59">
        <f>SUM(C60/C46*100-100)</f>
        <v>9.305081196126082</v>
      </c>
      <c r="D115" s="60">
        <f t="shared" ref="D115:G115" si="5">SUM(D60/D46*100-100)</f>
        <v>-17.370400980364209</v>
      </c>
      <c r="E115" s="60">
        <f t="shared" si="5"/>
        <v>9.7232740779931532</v>
      </c>
      <c r="F115" s="60">
        <f t="shared" si="5"/>
        <v>11.96698922017481</v>
      </c>
      <c r="G115" s="60">
        <f t="shared" si="5"/>
        <v>8.2542983759883413</v>
      </c>
    </row>
    <row r="116" spans="1:7" ht="11.25" customHeight="1" x14ac:dyDescent="0.25">
      <c r="A116" s="1170"/>
      <c r="B116" s="46" t="s">
        <v>729</v>
      </c>
      <c r="C116" s="59">
        <f t="shared" ref="C116:G126" si="6">SUM(C61/C47*100-100)</f>
        <v>0.15783536580062218</v>
      </c>
      <c r="D116" s="60">
        <f t="shared" si="6"/>
        <v>14.878670368248677</v>
      </c>
      <c r="E116" s="60">
        <f t="shared" si="6"/>
        <v>-1.4158643828480422E-2</v>
      </c>
      <c r="F116" s="60">
        <f t="shared" si="6"/>
        <v>-8.2124606035681325</v>
      </c>
      <c r="G116" s="60">
        <f t="shared" si="6"/>
        <v>5.8975838116175794</v>
      </c>
    </row>
    <row r="117" spans="1:7" ht="11.25" customHeight="1" x14ac:dyDescent="0.25">
      <c r="A117" s="1170"/>
      <c r="B117" s="46" t="s">
        <v>730</v>
      </c>
      <c r="C117" s="59">
        <f t="shared" si="6"/>
        <v>7.3905508866555181</v>
      </c>
      <c r="D117" s="60">
        <f t="shared" si="6"/>
        <v>-32.977351440029167</v>
      </c>
      <c r="E117" s="60">
        <f t="shared" si="6"/>
        <v>8.1147734383648356</v>
      </c>
      <c r="F117" s="60">
        <f t="shared" si="6"/>
        <v>3.3427599750921928</v>
      </c>
      <c r="G117" s="60">
        <f t="shared" si="6"/>
        <v>11.666602017952556</v>
      </c>
    </row>
    <row r="118" spans="1:7" ht="11.25" customHeight="1" x14ac:dyDescent="0.25">
      <c r="A118" s="1170"/>
      <c r="B118" s="46" t="s">
        <v>731</v>
      </c>
      <c r="C118" s="59">
        <f t="shared" si="6"/>
        <v>-6.7346340805476501</v>
      </c>
      <c r="D118" s="60">
        <f t="shared" si="6"/>
        <v>-3.8450217488471452</v>
      </c>
      <c r="E118" s="60">
        <f t="shared" si="6"/>
        <v>-6.7761021132584602</v>
      </c>
      <c r="F118" s="60">
        <f t="shared" si="6"/>
        <v>-7.0991275370945459</v>
      </c>
      <c r="G118" s="60">
        <f t="shared" si="6"/>
        <v>-6.5470605024929398</v>
      </c>
    </row>
    <row r="119" spans="1:7" ht="11.25" customHeight="1" x14ac:dyDescent="0.25">
      <c r="A119" s="1170"/>
      <c r="B119" s="46" t="s">
        <v>732</v>
      </c>
      <c r="C119" s="59">
        <f t="shared" si="6"/>
        <v>2.5479664808072471</v>
      </c>
      <c r="D119" s="60">
        <f t="shared" si="6"/>
        <v>8.2553204253340766</v>
      </c>
      <c r="E119" s="60">
        <f t="shared" si="6"/>
        <v>2.4697303309341407</v>
      </c>
      <c r="F119" s="60">
        <f t="shared" si="6"/>
        <v>-2.7090418264492229</v>
      </c>
      <c r="G119" s="60">
        <f t="shared" si="6"/>
        <v>6.1600507792794303</v>
      </c>
    </row>
    <row r="120" spans="1:7" ht="11.25" customHeight="1" x14ac:dyDescent="0.25">
      <c r="A120" s="1170"/>
      <c r="B120" s="46" t="s">
        <v>733</v>
      </c>
      <c r="C120" s="59">
        <f t="shared" si="6"/>
        <v>-2.96284957895503</v>
      </c>
      <c r="D120" s="60">
        <f t="shared" si="6"/>
        <v>14.852684301444683</v>
      </c>
      <c r="E120" s="60">
        <f t="shared" si="6"/>
        <v>-3.2656705167975986</v>
      </c>
      <c r="F120" s="60">
        <f t="shared" si="6"/>
        <v>-8.4963378220131887</v>
      </c>
      <c r="G120" s="60">
        <f t="shared" si="6"/>
        <v>0.45169792032488942</v>
      </c>
    </row>
    <row r="121" spans="1:7" ht="11.25" customHeight="1" x14ac:dyDescent="0.25">
      <c r="A121" s="1170"/>
      <c r="B121" s="46" t="s">
        <v>734</v>
      </c>
      <c r="C121" s="59">
        <f t="shared" si="6"/>
        <v>-1.1384712577247171</v>
      </c>
      <c r="D121" s="60">
        <f t="shared" si="6"/>
        <v>-9.2304236303246086</v>
      </c>
      <c r="E121" s="60">
        <f t="shared" si="6"/>
        <v>-0.99678661399950386</v>
      </c>
      <c r="F121" s="60">
        <f t="shared" si="6"/>
        <v>-2.4488338760977797</v>
      </c>
      <c r="G121" s="60">
        <f t="shared" si="6"/>
        <v>-7.2813920797472065E-2</v>
      </c>
    </row>
    <row r="122" spans="1:7" ht="11.25" customHeight="1" x14ac:dyDescent="0.25">
      <c r="A122" s="1170"/>
      <c r="B122" s="46" t="s">
        <v>735</v>
      </c>
      <c r="C122" s="59">
        <f t="shared" si="6"/>
        <v>4.1183903579787398</v>
      </c>
      <c r="D122" s="60">
        <f t="shared" si="6"/>
        <v>-14.914010254836526</v>
      </c>
      <c r="E122" s="60">
        <f t="shared" si="6"/>
        <v>4.4301708129814443</v>
      </c>
      <c r="F122" s="60">
        <f t="shared" si="6"/>
        <v>7.1571454144789612</v>
      </c>
      <c r="G122" s="60">
        <f t="shared" si="6"/>
        <v>2.7501321378203443</v>
      </c>
    </row>
    <row r="123" spans="1:7" ht="11.25" customHeight="1" x14ac:dyDescent="0.25">
      <c r="A123" s="1170"/>
      <c r="B123" s="46" t="s">
        <v>736</v>
      </c>
      <c r="C123" s="59">
        <f t="shared" si="6"/>
        <v>-0.33081792940561172</v>
      </c>
      <c r="D123" s="60">
        <f t="shared" si="6"/>
        <v>13.067626639238881</v>
      </c>
      <c r="E123" s="60">
        <f t="shared" si="6"/>
        <v>-0.4700711641965114</v>
      </c>
      <c r="F123" s="60">
        <f t="shared" si="6"/>
        <v>1.4768808351996938</v>
      </c>
      <c r="G123" s="60">
        <f t="shared" si="6"/>
        <v>-1.7330666798804799</v>
      </c>
    </row>
    <row r="124" spans="1:7" ht="11.25" customHeight="1" x14ac:dyDescent="0.25">
      <c r="A124" s="1170"/>
      <c r="B124" s="46" t="s">
        <v>737</v>
      </c>
      <c r="C124" s="59">
        <f t="shared" si="6"/>
        <v>1.1344491760146411</v>
      </c>
      <c r="D124" s="60">
        <f t="shared" si="6"/>
        <v>-1.1054466004267738E-2</v>
      </c>
      <c r="E124" s="60">
        <f t="shared" si="6"/>
        <v>1.149468161135303</v>
      </c>
      <c r="F124" s="60">
        <f t="shared" si="6"/>
        <v>2.9271192138482718</v>
      </c>
      <c r="G124" s="60">
        <f t="shared" si="6"/>
        <v>-5.0204114177887504E-3</v>
      </c>
    </row>
    <row r="125" spans="1:7" ht="11.25" customHeight="1" x14ac:dyDescent="0.25">
      <c r="A125" s="1170"/>
      <c r="B125" s="46" t="s">
        <v>738</v>
      </c>
      <c r="C125" s="59">
        <f t="shared" si="6"/>
        <v>-5.0845711188117377</v>
      </c>
      <c r="D125" s="60">
        <f t="shared" si="6"/>
        <v>20.838941308910378</v>
      </c>
      <c r="E125" s="60">
        <f t="shared" si="6"/>
        <v>-5.3909595374684187</v>
      </c>
      <c r="F125" s="60">
        <f t="shared" si="6"/>
        <v>-5.0413647096799679</v>
      </c>
      <c r="G125" s="60">
        <f t="shared" si="6"/>
        <v>-5.6234762399130886</v>
      </c>
    </row>
    <row r="126" spans="1:7" ht="11.25" customHeight="1" x14ac:dyDescent="0.25">
      <c r="A126" s="1170"/>
      <c r="B126" s="46" t="s">
        <v>739</v>
      </c>
      <c r="C126" s="59">
        <f t="shared" si="6"/>
        <v>4.5838841543494766</v>
      </c>
      <c r="D126" s="60">
        <f t="shared" si="6"/>
        <v>-36.188119265075201</v>
      </c>
      <c r="E126" s="60">
        <f t="shared" si="6"/>
        <v>5.1649148257878466</v>
      </c>
      <c r="F126" s="60">
        <f t="shared" si="6"/>
        <v>-3.6938188136062564</v>
      </c>
      <c r="G126" s="60">
        <f t="shared" si="6"/>
        <v>11.736747916711181</v>
      </c>
    </row>
    <row r="127" spans="1:7" ht="11.25" hidden="1" customHeight="1" x14ac:dyDescent="0.25">
      <c r="A127" s="1170"/>
      <c r="B127" s="981"/>
      <c r="C127" s="59"/>
      <c r="D127" s="60"/>
      <c r="E127" s="60"/>
      <c r="F127" s="60"/>
      <c r="G127" s="60"/>
    </row>
    <row r="128" spans="1:7" ht="11.25" hidden="1" customHeight="1" x14ac:dyDescent="0.25">
      <c r="A128" s="1170">
        <v>2018</v>
      </c>
      <c r="B128" s="46"/>
      <c r="C128" s="59"/>
      <c r="D128" s="60"/>
      <c r="E128" s="60"/>
      <c r="F128" s="60"/>
      <c r="G128" s="60"/>
    </row>
    <row r="129" spans="1:7" ht="11.25" hidden="1" customHeight="1" x14ac:dyDescent="0.25">
      <c r="A129" s="1170"/>
      <c r="B129" s="981" t="s">
        <v>542</v>
      </c>
      <c r="C129" s="60">
        <f>SUM(C74/C60*100-100)</f>
        <v>-100</v>
      </c>
      <c r="D129" s="60">
        <f t="shared" ref="D129:G129" si="7">SUM(D74/D60*100-100)</f>
        <v>-100</v>
      </c>
      <c r="E129" s="60">
        <f t="shared" si="7"/>
        <v>-100</v>
      </c>
      <c r="F129" s="60">
        <f t="shared" si="7"/>
        <v>-100</v>
      </c>
      <c r="G129" s="60">
        <f t="shared" si="7"/>
        <v>-100</v>
      </c>
    </row>
    <row r="130" spans="1:7" ht="11.25" hidden="1" customHeight="1" x14ac:dyDescent="0.25">
      <c r="A130" s="1170"/>
      <c r="B130" s="981" t="s">
        <v>729</v>
      </c>
      <c r="C130" s="60">
        <f t="shared" ref="C130:G130" si="8">SUM(C75/C61*100-100)</f>
        <v>-100</v>
      </c>
      <c r="D130" s="60">
        <f t="shared" si="8"/>
        <v>-100</v>
      </c>
      <c r="E130" s="60">
        <f t="shared" si="8"/>
        <v>-100</v>
      </c>
      <c r="F130" s="60">
        <f t="shared" si="8"/>
        <v>-100</v>
      </c>
      <c r="G130" s="60">
        <f t="shared" si="8"/>
        <v>-100</v>
      </c>
    </row>
    <row r="131" spans="1:7" ht="11.25" hidden="1" customHeight="1" x14ac:dyDescent="0.25">
      <c r="A131" s="1170"/>
      <c r="B131" s="981" t="s">
        <v>730</v>
      </c>
      <c r="C131" s="60">
        <f t="shared" ref="C131:G131" si="9">SUM(C76/C62*100-100)</f>
        <v>-100</v>
      </c>
      <c r="D131" s="60">
        <f t="shared" si="9"/>
        <v>-100</v>
      </c>
      <c r="E131" s="60">
        <f t="shared" si="9"/>
        <v>-100</v>
      </c>
      <c r="F131" s="60">
        <f t="shared" si="9"/>
        <v>-100</v>
      </c>
      <c r="G131" s="60">
        <f t="shared" si="9"/>
        <v>-100</v>
      </c>
    </row>
    <row r="132" spans="1:7" ht="11.25" hidden="1" customHeight="1" x14ac:dyDescent="0.25">
      <c r="A132" s="1170"/>
      <c r="B132" s="981" t="s">
        <v>731</v>
      </c>
      <c r="C132" s="60">
        <f t="shared" ref="C132:G132" si="10">SUM(C77/C63*100-100)</f>
        <v>-100</v>
      </c>
      <c r="D132" s="60">
        <f t="shared" si="10"/>
        <v>-100</v>
      </c>
      <c r="E132" s="60">
        <f t="shared" si="10"/>
        <v>-100</v>
      </c>
      <c r="F132" s="60">
        <f t="shared" si="10"/>
        <v>-100</v>
      </c>
      <c r="G132" s="60">
        <f t="shared" si="10"/>
        <v>-100</v>
      </c>
    </row>
    <row r="133" spans="1:7" ht="11.25" hidden="1" customHeight="1" x14ac:dyDescent="0.25">
      <c r="A133" s="1170"/>
      <c r="B133" s="981" t="s">
        <v>732</v>
      </c>
      <c r="C133" s="60">
        <f t="shared" ref="C133:G133" si="11">SUM(C78/C64*100-100)</f>
        <v>-100</v>
      </c>
      <c r="D133" s="60">
        <f t="shared" si="11"/>
        <v>-100</v>
      </c>
      <c r="E133" s="60">
        <f t="shared" si="11"/>
        <v>-100</v>
      </c>
      <c r="F133" s="60">
        <f t="shared" si="11"/>
        <v>-100</v>
      </c>
      <c r="G133" s="60">
        <f t="shared" si="11"/>
        <v>-100</v>
      </c>
    </row>
    <row r="134" spans="1:7" ht="11.25" hidden="1" customHeight="1" x14ac:dyDescent="0.25">
      <c r="A134" s="1170"/>
      <c r="B134" s="981" t="s">
        <v>733</v>
      </c>
      <c r="C134" s="60">
        <f t="shared" ref="C134:G134" si="12">SUM(C79/C65*100-100)</f>
        <v>-100</v>
      </c>
      <c r="D134" s="60">
        <f t="shared" si="12"/>
        <v>-100</v>
      </c>
      <c r="E134" s="60">
        <f t="shared" si="12"/>
        <v>-100</v>
      </c>
      <c r="F134" s="60">
        <f t="shared" si="12"/>
        <v>-100</v>
      </c>
      <c r="G134" s="60">
        <f t="shared" si="12"/>
        <v>-100</v>
      </c>
    </row>
    <row r="135" spans="1:7" ht="11.25" hidden="1" customHeight="1" x14ac:dyDescent="0.25">
      <c r="A135" s="1170"/>
      <c r="B135" s="981" t="s">
        <v>734</v>
      </c>
      <c r="C135" s="60">
        <f t="shared" ref="C135:G135" si="13">SUM(C80/C66*100-100)</f>
        <v>-100</v>
      </c>
      <c r="D135" s="60">
        <f t="shared" si="13"/>
        <v>-100</v>
      </c>
      <c r="E135" s="60">
        <f t="shared" si="13"/>
        <v>-100</v>
      </c>
      <c r="F135" s="60">
        <f t="shared" si="13"/>
        <v>-100</v>
      </c>
      <c r="G135" s="60">
        <f t="shared" si="13"/>
        <v>-100</v>
      </c>
    </row>
    <row r="136" spans="1:7" ht="11.25" hidden="1" customHeight="1" x14ac:dyDescent="0.25">
      <c r="A136" s="1170"/>
      <c r="B136" s="981" t="s">
        <v>735</v>
      </c>
      <c r="C136" s="60">
        <f t="shared" ref="C136:G136" si="14">SUM(C81/C67*100-100)</f>
        <v>-100</v>
      </c>
      <c r="D136" s="60">
        <f t="shared" si="14"/>
        <v>-100</v>
      </c>
      <c r="E136" s="60">
        <f t="shared" si="14"/>
        <v>-100</v>
      </c>
      <c r="F136" s="60">
        <f t="shared" si="14"/>
        <v>-100</v>
      </c>
      <c r="G136" s="60">
        <f t="shared" si="14"/>
        <v>-100</v>
      </c>
    </row>
    <row r="137" spans="1:7" ht="11.25" hidden="1" customHeight="1" x14ac:dyDescent="0.25">
      <c r="A137" s="1170"/>
      <c r="B137" s="981" t="s">
        <v>736</v>
      </c>
      <c r="C137" s="60">
        <f t="shared" ref="C137:G137" si="15">SUM(C82/C68*100-100)</f>
        <v>-100</v>
      </c>
      <c r="D137" s="60">
        <f t="shared" si="15"/>
        <v>-100</v>
      </c>
      <c r="E137" s="60">
        <f t="shared" si="15"/>
        <v>-100</v>
      </c>
      <c r="F137" s="60">
        <f t="shared" si="15"/>
        <v>-100</v>
      </c>
      <c r="G137" s="60">
        <f t="shared" si="15"/>
        <v>-100</v>
      </c>
    </row>
    <row r="138" spans="1:7" ht="11.25" hidden="1" customHeight="1" x14ac:dyDescent="0.25">
      <c r="A138" s="1170"/>
      <c r="B138" s="981" t="s">
        <v>737</v>
      </c>
      <c r="C138" s="60">
        <f t="shared" ref="C138:G138" si="16">SUM(C83/C69*100-100)</f>
        <v>-100</v>
      </c>
      <c r="D138" s="60">
        <f t="shared" si="16"/>
        <v>-100</v>
      </c>
      <c r="E138" s="60">
        <f t="shared" si="16"/>
        <v>-100</v>
      </c>
      <c r="F138" s="60">
        <f t="shared" si="16"/>
        <v>-100</v>
      </c>
      <c r="G138" s="60">
        <f t="shared" si="16"/>
        <v>-100</v>
      </c>
    </row>
    <row r="139" spans="1:7" ht="11.25" hidden="1" customHeight="1" x14ac:dyDescent="0.25">
      <c r="A139" s="1170"/>
      <c r="B139" s="981" t="s">
        <v>738</v>
      </c>
      <c r="C139" s="60">
        <f t="shared" ref="C139:G139" si="17">SUM(C84/C70*100-100)</f>
        <v>-100</v>
      </c>
      <c r="D139" s="60">
        <f t="shared" si="17"/>
        <v>-100</v>
      </c>
      <c r="E139" s="60">
        <f t="shared" si="17"/>
        <v>-100</v>
      </c>
      <c r="F139" s="60">
        <f t="shared" si="17"/>
        <v>-100</v>
      </c>
      <c r="G139" s="60">
        <f t="shared" si="17"/>
        <v>-100</v>
      </c>
    </row>
    <row r="140" spans="1:7" ht="11.25" hidden="1" customHeight="1" x14ac:dyDescent="0.25">
      <c r="A140" s="1170"/>
      <c r="B140" s="981" t="s">
        <v>739</v>
      </c>
      <c r="C140" s="60">
        <f t="shared" ref="C140:G140" si="18">SUM(C85/C71*100-100)</f>
        <v>-100</v>
      </c>
      <c r="D140" s="60">
        <f t="shared" si="18"/>
        <v>-100</v>
      </c>
      <c r="E140" s="60">
        <f t="shared" si="18"/>
        <v>-100</v>
      </c>
      <c r="F140" s="60">
        <f t="shared" si="18"/>
        <v>-100</v>
      </c>
      <c r="G140" s="60">
        <f t="shared" si="18"/>
        <v>-100</v>
      </c>
    </row>
    <row r="141" spans="1:7" ht="7.5" customHeight="1" x14ac:dyDescent="0.25"/>
    <row r="142" spans="1:7" ht="11.25" customHeight="1" x14ac:dyDescent="0.25">
      <c r="A142" s="1610" t="s">
        <v>1257</v>
      </c>
    </row>
    <row r="143" spans="1:7" ht="11.25" customHeight="1" x14ac:dyDescent="0.25">
      <c r="A143" s="36" t="s">
        <v>1258</v>
      </c>
    </row>
    <row r="144" spans="1:7" ht="11.25" customHeight="1" x14ac:dyDescent="0.25">
      <c r="A144" s="1170" t="s">
        <v>1259</v>
      </c>
    </row>
    <row r="145" spans="1:1" ht="12.6" customHeight="1" x14ac:dyDescent="0.25">
      <c r="A145" s="605" t="s">
        <v>1260</v>
      </c>
    </row>
  </sheetData>
  <mergeCells count="29">
    <mergeCell ref="A109:B109"/>
    <mergeCell ref="A110:B110"/>
    <mergeCell ref="A111:B111"/>
    <mergeCell ref="A112:B112"/>
    <mergeCell ref="A36:B36"/>
    <mergeCell ref="A37:B37"/>
    <mergeCell ref="A40:B40"/>
    <mergeCell ref="A41:B41"/>
    <mergeCell ref="A42:B42"/>
    <mergeCell ref="A43:B43"/>
    <mergeCell ref="A106:B106"/>
    <mergeCell ref="A107:B107"/>
    <mergeCell ref="A108:B108"/>
    <mergeCell ref="A103:B103"/>
    <mergeCell ref="A104:B104"/>
    <mergeCell ref="A105:B105"/>
    <mergeCell ref="C88:G88"/>
    <mergeCell ref="A4:G4"/>
    <mergeCell ref="A34:B34"/>
    <mergeCell ref="A35:B35"/>
    <mergeCell ref="A3:G3"/>
    <mergeCell ref="A19:B19"/>
    <mergeCell ref="A1:G1"/>
    <mergeCell ref="A2:G2"/>
    <mergeCell ref="A38:B38"/>
    <mergeCell ref="A39:B39"/>
    <mergeCell ref="C87:G87"/>
    <mergeCell ref="A6:G6"/>
    <mergeCell ref="C17:G17"/>
  </mergeCells>
  <phoneticPr fontId="29" type="noConversion"/>
  <printOptions horizontalCentered="1"/>
  <pageMargins left="0.59055118110236227" right="0.59055118110236227" top="0.39370078740157483" bottom="0.11811023622047245" header="0.31496062992125984" footer="0.31496062992125984"/>
  <pageSetup paperSize="9" scale="89" orientation="portrait" verticalDpi="599"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5">
    <tabColor theme="0" tint="-0.14999847407452621"/>
  </sheetPr>
  <dimension ref="A1:G92"/>
  <sheetViews>
    <sheetView showGridLines="0" zoomScale="115" workbookViewId="0"/>
  </sheetViews>
  <sheetFormatPr baseColWidth="10" defaultRowHeight="12.75" x14ac:dyDescent="0.2"/>
  <cols>
    <col min="7" max="7" width="13.85546875" customWidth="1"/>
  </cols>
  <sheetData>
    <row r="1" spans="1:2" ht="15" x14ac:dyDescent="0.2">
      <c r="A1" s="460" t="s">
        <v>510</v>
      </c>
      <c r="B1" s="499"/>
    </row>
    <row r="2" spans="1:2" ht="15.75" x14ac:dyDescent="0.25">
      <c r="A2" s="180" t="s">
        <v>916</v>
      </c>
      <c r="B2" s="499"/>
    </row>
    <row r="5" spans="1:2" ht="6" customHeight="1" x14ac:dyDescent="0.2"/>
    <row r="23" spans="1:2" ht="6" customHeight="1" x14ac:dyDescent="0.2"/>
    <row r="31" spans="1:2" ht="12.75" customHeight="1" x14ac:dyDescent="0.2">
      <c r="A31" s="872"/>
      <c r="B31" s="499"/>
    </row>
    <row r="32" spans="1:2" ht="15" customHeight="1" x14ac:dyDescent="0.25">
      <c r="A32" s="180" t="s">
        <v>868</v>
      </c>
      <c r="B32" s="180"/>
    </row>
    <row r="33" ht="12.75" customHeight="1" x14ac:dyDescent="0.2"/>
    <row r="51" spans="1:5" ht="6" customHeight="1" x14ac:dyDescent="0.2"/>
    <row r="57" spans="1:5" ht="6" customHeight="1" x14ac:dyDescent="0.2"/>
    <row r="61" spans="1:5" ht="6" customHeight="1" x14ac:dyDescent="0.2"/>
    <row r="63" spans="1:5" s="97" customFormat="1" ht="11.25" x14ac:dyDescent="0.2"/>
    <row r="64" spans="1:5" s="97" customFormat="1" ht="11.25" x14ac:dyDescent="0.2">
      <c r="A64" s="873"/>
      <c r="E64" s="96"/>
    </row>
    <row r="65" spans="1:7" s="97" customFormat="1" ht="11.25" x14ac:dyDescent="0.2">
      <c r="A65" s="330" t="s">
        <v>530</v>
      </c>
      <c r="B65" s="874">
        <v>2012</v>
      </c>
      <c r="C65" s="874">
        <v>2013</v>
      </c>
      <c r="D65" s="874">
        <v>2014</v>
      </c>
      <c r="E65" s="874">
        <v>2015</v>
      </c>
      <c r="F65" s="874">
        <v>2016</v>
      </c>
      <c r="G65" s="874">
        <v>2017</v>
      </c>
    </row>
    <row r="66" spans="1:7" s="97" customFormat="1" x14ac:dyDescent="0.2">
      <c r="A66" s="520" t="s">
        <v>542</v>
      </c>
      <c r="B66" s="1704">
        <v>24387.179</v>
      </c>
      <c r="C66" s="1704">
        <v>23702.527999999998</v>
      </c>
      <c r="D66" s="1704">
        <v>23925.143</v>
      </c>
      <c r="E66" s="1704">
        <v>23902.995999999999</v>
      </c>
      <c r="F66" s="1704">
        <v>22733.289000000001</v>
      </c>
      <c r="G66" s="1704">
        <v>24848.639999999999</v>
      </c>
    </row>
    <row r="67" spans="1:7" s="97" customFormat="1" x14ac:dyDescent="0.2">
      <c r="A67" s="520" t="s">
        <v>729</v>
      </c>
      <c r="B67" s="1704">
        <v>24709.738000000001</v>
      </c>
      <c r="C67" s="1704">
        <v>22607.481</v>
      </c>
      <c r="D67" s="1704">
        <v>24335.202000000001</v>
      </c>
      <c r="E67" s="1704">
        <v>22980.196</v>
      </c>
      <c r="F67" s="1704">
        <v>23579.633000000002</v>
      </c>
      <c r="G67" s="1704">
        <v>23616.85</v>
      </c>
    </row>
    <row r="68" spans="1:7" s="97" customFormat="1" x14ac:dyDescent="0.2">
      <c r="A68" s="520" t="s">
        <v>730</v>
      </c>
      <c r="B68" s="1704">
        <v>25710.896000000001</v>
      </c>
      <c r="C68" s="1704">
        <v>24655.02</v>
      </c>
      <c r="D68" s="1704">
        <v>25963.114999999998</v>
      </c>
      <c r="E68" s="1704">
        <v>27644.593999999997</v>
      </c>
      <c r="F68" s="1704">
        <v>24901.892</v>
      </c>
      <c r="G68" s="1704">
        <v>26742.278999999999</v>
      </c>
    </row>
    <row r="69" spans="1:7" s="97" customFormat="1" x14ac:dyDescent="0.2">
      <c r="A69" s="520" t="s">
        <v>731</v>
      </c>
      <c r="B69" s="1704">
        <v>24199.609</v>
      </c>
      <c r="C69" s="1704">
        <v>25578.7</v>
      </c>
      <c r="D69" s="1704">
        <v>26090.285</v>
      </c>
      <c r="E69" s="1704">
        <v>25205.423000000003</v>
      </c>
      <c r="F69" s="1704">
        <v>25934.683000000001</v>
      </c>
      <c r="G69" s="1704">
        <v>24188.077000000001</v>
      </c>
    </row>
    <row r="70" spans="1:7" s="97" customFormat="1" x14ac:dyDescent="0.2">
      <c r="A70" s="520" t="s">
        <v>732</v>
      </c>
      <c r="B70" s="1704">
        <v>25720.633999999998</v>
      </c>
      <c r="C70" s="1704">
        <v>24922.174999999999</v>
      </c>
      <c r="D70" s="1704">
        <v>25521.288</v>
      </c>
      <c r="E70" s="1704">
        <v>25508.342000000001</v>
      </c>
      <c r="F70" s="1704">
        <v>24653.934999999998</v>
      </c>
      <c r="G70" s="1704">
        <v>25282.109</v>
      </c>
    </row>
    <row r="71" spans="1:7" s="97" customFormat="1" x14ac:dyDescent="0.2">
      <c r="A71" s="520" t="s">
        <v>733</v>
      </c>
      <c r="B71" s="1704">
        <v>25075.833999999999</v>
      </c>
      <c r="C71" s="1704">
        <v>24796.377</v>
      </c>
      <c r="D71" s="1704">
        <v>24001.305</v>
      </c>
      <c r="E71" s="1704">
        <v>24327.028999999999</v>
      </c>
      <c r="F71" s="1704">
        <v>24799.369000000002</v>
      </c>
      <c r="G71" s="1704">
        <v>24064.600999999999</v>
      </c>
    </row>
    <row r="72" spans="1:7" s="97" customFormat="1" x14ac:dyDescent="0.2">
      <c r="A72" s="520" t="s">
        <v>734</v>
      </c>
      <c r="B72" s="1704">
        <v>24711.481</v>
      </c>
      <c r="C72" s="1704">
        <v>25563.254000000001</v>
      </c>
      <c r="D72" s="1704">
        <v>25575.868999999999</v>
      </c>
      <c r="E72" s="1704">
        <v>24740.472999999998</v>
      </c>
      <c r="F72" s="1704">
        <v>25351.716</v>
      </c>
      <c r="G72" s="1704">
        <v>25063.094000000001</v>
      </c>
    </row>
    <row r="73" spans="1:7" s="97" customFormat="1" x14ac:dyDescent="0.2">
      <c r="A73" s="520" t="s">
        <v>735</v>
      </c>
      <c r="B73" s="1704">
        <v>24204.817999999999</v>
      </c>
      <c r="C73" s="1704">
        <v>24509.47</v>
      </c>
      <c r="D73" s="1704">
        <v>25690.309000000001</v>
      </c>
      <c r="E73" s="1704">
        <v>23343.198999999997</v>
      </c>
      <c r="F73" s="1704">
        <v>24261.469000000001</v>
      </c>
      <c r="G73" s="1704">
        <v>25260.651000000002</v>
      </c>
    </row>
    <row r="74" spans="1:7" s="97" customFormat="1" x14ac:dyDescent="0.2">
      <c r="A74" s="520" t="s">
        <v>736</v>
      </c>
      <c r="B74" s="1704">
        <v>24037.63</v>
      </c>
      <c r="C74" s="1704">
        <v>23789.575000000001</v>
      </c>
      <c r="D74" s="1704">
        <v>24864.213</v>
      </c>
      <c r="E74" s="1704">
        <v>24355.68</v>
      </c>
      <c r="F74" s="1704">
        <v>24574.846999999998</v>
      </c>
      <c r="G74" s="1704">
        <v>24493.548999999999</v>
      </c>
    </row>
    <row r="75" spans="1:7" s="97" customFormat="1" x14ac:dyDescent="0.2">
      <c r="A75" s="520" t="s">
        <v>737</v>
      </c>
      <c r="B75" s="1704">
        <v>25334.424999999999</v>
      </c>
      <c r="C75" s="1704">
        <v>26404.547999999999</v>
      </c>
      <c r="D75" s="1704">
        <v>25947.079000000002</v>
      </c>
      <c r="E75" s="1704">
        <v>23490.882999999998</v>
      </c>
      <c r="F75" s="1704">
        <v>23765.894999999997</v>
      </c>
      <c r="G75" s="1704">
        <v>24035.507000000001</v>
      </c>
    </row>
    <row r="76" spans="1:7" s="97" customFormat="1" x14ac:dyDescent="0.2">
      <c r="A76" s="520" t="s">
        <v>738</v>
      </c>
      <c r="B76" s="1704">
        <v>24605.633000000002</v>
      </c>
      <c r="C76" s="1704">
        <v>24902.781999999999</v>
      </c>
      <c r="D76" s="1704">
        <v>24304.133999999998</v>
      </c>
      <c r="E76" s="1704">
        <v>23303.521000000001</v>
      </c>
      <c r="F76" s="1704">
        <v>24107.166000000001</v>
      </c>
      <c r="G76" s="1704">
        <v>22881.42</v>
      </c>
    </row>
    <row r="77" spans="1:7" s="97" customFormat="1" x14ac:dyDescent="0.2">
      <c r="A77" s="520" t="s">
        <v>739</v>
      </c>
      <c r="B77" s="1704">
        <v>22405.118999999999</v>
      </c>
      <c r="C77" s="1704">
        <v>22567.335999999999</v>
      </c>
      <c r="D77" s="1704">
        <v>23902.466</v>
      </c>
      <c r="E77" s="1704">
        <v>23020.763999999999</v>
      </c>
      <c r="F77" s="1704">
        <v>23323.516999999996</v>
      </c>
      <c r="G77" s="1704">
        <v>24392.639999999999</v>
      </c>
    </row>
    <row r="78" spans="1:7" s="97" customFormat="1" ht="11.25" x14ac:dyDescent="0.2"/>
    <row r="79" spans="1:7" x14ac:dyDescent="0.2">
      <c r="A79" s="875"/>
    </row>
    <row r="80" spans="1:7" x14ac:dyDescent="0.2">
      <c r="A80" s="521" t="s">
        <v>530</v>
      </c>
      <c r="B80" s="874">
        <v>2012</v>
      </c>
      <c r="C80" s="874">
        <v>2013</v>
      </c>
      <c r="D80" s="874">
        <v>2014</v>
      </c>
      <c r="E80" s="874">
        <v>2015</v>
      </c>
      <c r="F80" s="874">
        <v>2016</v>
      </c>
      <c r="G80" s="874">
        <v>2017</v>
      </c>
    </row>
    <row r="81" spans="1:7" x14ac:dyDescent="0.2">
      <c r="A81" s="520" t="s">
        <v>542</v>
      </c>
      <c r="B81" s="1704">
        <v>17639.254000000001</v>
      </c>
      <c r="C81" s="1704">
        <v>17348.5</v>
      </c>
      <c r="D81" s="1704">
        <v>19240.7968</v>
      </c>
      <c r="E81" s="1704">
        <v>19284.447199999999</v>
      </c>
      <c r="F81" s="1704">
        <v>18124.5854</v>
      </c>
      <c r="G81" s="1704">
        <v>14938.584199999999</v>
      </c>
    </row>
    <row r="82" spans="1:7" x14ac:dyDescent="0.2">
      <c r="A82" s="520" t="s">
        <v>729</v>
      </c>
      <c r="B82" s="1704">
        <v>15340.001</v>
      </c>
      <c r="C82" s="1704">
        <v>17220.272999999997</v>
      </c>
      <c r="D82" s="1704">
        <v>18154.405599999998</v>
      </c>
      <c r="E82" s="1704">
        <v>18580.647099999998</v>
      </c>
      <c r="F82" s="1704">
        <v>18926.0252</v>
      </c>
      <c r="G82" s="1704">
        <v>17893.7467</v>
      </c>
    </row>
    <row r="83" spans="1:7" x14ac:dyDescent="0.2">
      <c r="A83" s="520" t="s">
        <v>730</v>
      </c>
      <c r="B83" s="1704">
        <v>20646.227999999999</v>
      </c>
      <c r="C83" s="1704">
        <v>19351.897000000001</v>
      </c>
      <c r="D83" s="1704">
        <v>19553.953399999999</v>
      </c>
      <c r="E83" s="1704">
        <v>21124.769499999999</v>
      </c>
      <c r="F83" s="1704">
        <v>19969.439499999997</v>
      </c>
      <c r="G83" s="1704">
        <v>20983.6531</v>
      </c>
    </row>
    <row r="84" spans="1:7" x14ac:dyDescent="0.2">
      <c r="A84" s="520" t="s">
        <v>731</v>
      </c>
      <c r="B84" s="1704">
        <v>18183.888999999999</v>
      </c>
      <c r="C84" s="1704">
        <v>19589.384000000002</v>
      </c>
      <c r="D84" s="1704">
        <v>17806.6505</v>
      </c>
      <c r="E84" s="1704">
        <v>19568.8783</v>
      </c>
      <c r="F84" s="1704">
        <v>18837.983499999998</v>
      </c>
      <c r="G84" s="1704">
        <v>17868.8508</v>
      </c>
    </row>
    <row r="85" spans="1:7" x14ac:dyDescent="0.2">
      <c r="A85" s="520" t="s">
        <v>732</v>
      </c>
      <c r="B85" s="1704">
        <v>19401.133999999998</v>
      </c>
      <c r="C85" s="1704">
        <v>19917.54</v>
      </c>
      <c r="D85" s="1704">
        <v>20288.054899999999</v>
      </c>
      <c r="E85" s="1704">
        <v>18654.476500000001</v>
      </c>
      <c r="F85" s="1704">
        <v>19138.6181</v>
      </c>
      <c r="G85" s="1704">
        <v>20316.506099999999</v>
      </c>
    </row>
    <row r="86" spans="1:7" x14ac:dyDescent="0.2">
      <c r="A86" s="520" t="s">
        <v>733</v>
      </c>
      <c r="B86" s="1704">
        <v>18872.898000000001</v>
      </c>
      <c r="C86" s="1704">
        <v>18086.713</v>
      </c>
      <c r="D86" s="1704">
        <v>17743.017499999998</v>
      </c>
      <c r="E86" s="1704">
        <v>19240.4401</v>
      </c>
      <c r="F86" s="1704">
        <v>18608.733899999999</v>
      </c>
      <c r="G86" s="1704">
        <v>18896.8279</v>
      </c>
    </row>
    <row r="87" spans="1:7" x14ac:dyDescent="0.2">
      <c r="A87" s="520" t="s">
        <v>734</v>
      </c>
      <c r="B87" s="1704">
        <v>19662.258999999998</v>
      </c>
      <c r="C87" s="1704">
        <v>18972.289800000002</v>
      </c>
      <c r="D87" s="1704">
        <v>19972.136200000001</v>
      </c>
      <c r="E87" s="1704">
        <v>19141.329399999999</v>
      </c>
      <c r="F87" s="1704">
        <v>19227.510300000002</v>
      </c>
      <c r="G87" s="1704">
        <v>18898.292300000001</v>
      </c>
    </row>
    <row r="88" spans="1:7" x14ac:dyDescent="0.2">
      <c r="A88" s="520" t="s">
        <v>735</v>
      </c>
      <c r="B88" s="1704">
        <v>17927.036</v>
      </c>
      <c r="C88" s="1704">
        <v>18522.341900000003</v>
      </c>
      <c r="D88" s="1704">
        <v>18749.055400000001</v>
      </c>
      <c r="E88" s="1704">
        <v>16940.173200000001</v>
      </c>
      <c r="F88" s="1704">
        <v>19202.276000000002</v>
      </c>
      <c r="G88" s="1704">
        <v>18746.068500000001</v>
      </c>
    </row>
    <row r="89" spans="1:7" x14ac:dyDescent="0.2">
      <c r="A89" s="520" t="s">
        <v>736</v>
      </c>
      <c r="B89" s="1704">
        <v>18103.545999999998</v>
      </c>
      <c r="C89" s="1704">
        <v>18735.103200000001</v>
      </c>
      <c r="D89" s="1704">
        <v>19172.524799999999</v>
      </c>
      <c r="E89" s="1704">
        <v>16838.766100000001</v>
      </c>
      <c r="F89" s="1704">
        <v>17940.722699999998</v>
      </c>
      <c r="G89" s="1704">
        <v>18312.074299999997</v>
      </c>
    </row>
    <row r="90" spans="1:7" x14ac:dyDescent="0.2">
      <c r="A90" s="520" t="s">
        <v>737</v>
      </c>
      <c r="B90" s="1704">
        <v>20442.661</v>
      </c>
      <c r="C90" s="1704">
        <v>20890.390500000001</v>
      </c>
      <c r="D90" s="1704">
        <v>19987.007900000001</v>
      </c>
      <c r="E90" s="1704">
        <v>17562.9689</v>
      </c>
      <c r="F90" s="1704">
        <v>16749.307700000001</v>
      </c>
      <c r="G90" s="1704">
        <v>18653.313200000001</v>
      </c>
    </row>
    <row r="91" spans="1:7" x14ac:dyDescent="0.2">
      <c r="A91" s="520" t="s">
        <v>738</v>
      </c>
      <c r="B91" s="1704">
        <v>19851.073</v>
      </c>
      <c r="C91" s="1704">
        <v>20122.376900000003</v>
      </c>
      <c r="D91" s="1704">
        <v>19771.985099999998</v>
      </c>
      <c r="E91" s="1704">
        <v>16977.513800000001</v>
      </c>
      <c r="F91" s="1704">
        <v>19014.341</v>
      </c>
      <c r="G91" s="1704">
        <v>19660.327099999999</v>
      </c>
    </row>
    <row r="92" spans="1:7" x14ac:dyDescent="0.2">
      <c r="A92" s="520" t="s">
        <v>739</v>
      </c>
      <c r="B92" s="1704">
        <v>17100.142</v>
      </c>
      <c r="C92" s="1704">
        <v>18106.793599999997</v>
      </c>
      <c r="D92" s="1704">
        <v>18049.823900000003</v>
      </c>
      <c r="E92" s="1704">
        <v>17454.542000000001</v>
      </c>
      <c r="F92" s="1704">
        <v>15609.0018</v>
      </c>
      <c r="G92" s="1704">
        <v>17562.513599999998</v>
      </c>
    </row>
  </sheetData>
  <phoneticPr fontId="29" type="noConversion"/>
  <printOptions horizontalCentered="1" verticalCentered="1"/>
  <pageMargins left="0.78740157480314965" right="0.78740157480314965" top="0.59055118110236227" bottom="0.59055118110236227" header="0.31496062992125984" footer="0.31496062992125984"/>
  <pageSetup paperSize="9" orientation="portrait" horizontalDpi="300" verticalDpi="30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tabColor theme="0" tint="-0.14999847407452621"/>
    <pageSetUpPr fitToPage="1"/>
  </sheetPr>
  <dimension ref="A1:J145"/>
  <sheetViews>
    <sheetView zoomScale="115" zoomScaleNormal="115"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1195</v>
      </c>
      <c r="B1" s="2427"/>
      <c r="C1" s="2427"/>
      <c r="D1" s="2427"/>
      <c r="E1" s="2427"/>
      <c r="F1" s="2427"/>
      <c r="G1" s="2427"/>
      <c r="H1" s="2427"/>
    </row>
    <row r="2" spans="1:8" s="4" customFormat="1" ht="11.25" customHeight="1" x14ac:dyDescent="0.3">
      <c r="A2" s="2421" t="s">
        <v>510</v>
      </c>
      <c r="B2" s="2421"/>
      <c r="C2" s="2421"/>
      <c r="D2" s="2421"/>
      <c r="E2" s="2421"/>
      <c r="F2" s="2421"/>
      <c r="G2" s="2421"/>
      <c r="H2" s="2421"/>
    </row>
    <row r="3" spans="1:8" s="4" customFormat="1" ht="11.25" customHeight="1" x14ac:dyDescent="0.3">
      <c r="A3" s="2490" t="s">
        <v>916</v>
      </c>
      <c r="B3" s="2490"/>
      <c r="C3" s="2490"/>
      <c r="D3" s="2490"/>
      <c r="E3" s="2490"/>
      <c r="F3" s="2490"/>
      <c r="G3" s="2490"/>
      <c r="H3" s="2490"/>
    </row>
    <row r="4" spans="1:8" s="4" customFormat="1" ht="11.25" customHeight="1" x14ac:dyDescent="0.3">
      <c r="A4" s="2507" t="s">
        <v>1261</v>
      </c>
      <c r="B4" s="2423"/>
      <c r="C4" s="2423"/>
      <c r="D4" s="2423"/>
      <c r="E4" s="2423"/>
      <c r="F4" s="2423"/>
      <c r="G4" s="2423"/>
      <c r="H4" s="2423"/>
    </row>
    <row r="5" spans="1:8" s="11" customFormat="1" ht="11.25" customHeight="1" x14ac:dyDescent="0.25">
      <c r="A5" s="7"/>
      <c r="B5" s="8"/>
      <c r="C5" s="9"/>
      <c r="D5" s="9"/>
      <c r="E5" s="9"/>
      <c r="F5" s="9"/>
      <c r="G5" s="9"/>
      <c r="H5" s="10"/>
    </row>
    <row r="6" spans="1:8" s="11" customFormat="1" ht="11.25" customHeight="1" x14ac:dyDescent="0.25">
      <c r="A6" s="2422" t="s">
        <v>923</v>
      </c>
      <c r="B6" s="2422"/>
      <c r="C6" s="2422"/>
      <c r="D6" s="2422"/>
      <c r="E6" s="2422"/>
      <c r="F6" s="2422"/>
      <c r="G6" s="2422"/>
      <c r="H6" s="2422"/>
    </row>
    <row r="7" spans="1:8" ht="11.25" customHeight="1" x14ac:dyDescent="0.25">
      <c r="A7" s="13"/>
      <c r="B7" s="5"/>
      <c r="C7" s="13"/>
      <c r="D7" s="13"/>
      <c r="E7" s="13"/>
      <c r="F7" s="13"/>
      <c r="G7" s="13"/>
      <c r="H7" s="5"/>
    </row>
    <row r="8" spans="1:8" ht="11.25" customHeight="1" x14ac:dyDescent="0.25">
      <c r="A8" s="14"/>
      <c r="B8" s="15"/>
      <c r="C8" s="2509" t="s">
        <v>924</v>
      </c>
      <c r="D8" s="2510"/>
      <c r="E8" s="2510"/>
      <c r="F8" s="2509" t="s">
        <v>925</v>
      </c>
      <c r="G8" s="2510"/>
      <c r="H8" s="2510"/>
    </row>
    <row r="9" spans="1:8" ht="11.25" customHeight="1" x14ac:dyDescent="0.25">
      <c r="A9" s="19" t="s">
        <v>520</v>
      </c>
      <c r="B9" s="20"/>
      <c r="C9" s="2481"/>
      <c r="D9" s="2482"/>
      <c r="E9" s="2482"/>
      <c r="F9" s="2481"/>
      <c r="G9" s="2482"/>
      <c r="H9" s="2482"/>
    </row>
    <row r="10" spans="1:8" ht="11.25" customHeight="1" x14ac:dyDescent="0.25">
      <c r="A10" s="23" t="s">
        <v>522</v>
      </c>
      <c r="B10" s="19"/>
      <c r="C10" s="2511" t="s">
        <v>926</v>
      </c>
      <c r="D10" s="2512"/>
      <c r="E10" s="2513"/>
      <c r="F10" s="2511" t="s">
        <v>927</v>
      </c>
      <c r="G10" s="2512"/>
      <c r="H10" s="2512"/>
    </row>
    <row r="11" spans="1:8" ht="11.25" customHeight="1" x14ac:dyDescent="0.25">
      <c r="A11" s="19"/>
      <c r="B11" s="19"/>
      <c r="C11" s="24" t="s">
        <v>928</v>
      </c>
      <c r="D11" s="214" t="s">
        <v>993</v>
      </c>
      <c r="E11" s="215"/>
      <c r="F11" s="24" t="s">
        <v>928</v>
      </c>
      <c r="G11" s="214" t="s">
        <v>993</v>
      </c>
      <c r="H11" s="216"/>
    </row>
    <row r="12" spans="1:8" ht="11.25" customHeight="1" x14ac:dyDescent="0.25">
      <c r="A12" s="28" t="s">
        <v>530</v>
      </c>
      <c r="B12" s="28"/>
      <c r="C12" s="24"/>
      <c r="D12" s="130" t="s">
        <v>532</v>
      </c>
      <c r="E12" s="217" t="s">
        <v>533</v>
      </c>
      <c r="F12" s="24"/>
      <c r="G12" s="130" t="s">
        <v>532</v>
      </c>
      <c r="H12" s="18" t="s">
        <v>533</v>
      </c>
    </row>
    <row r="13" spans="1:8" ht="11.25" customHeight="1" x14ac:dyDescent="0.25">
      <c r="A13" s="23" t="s">
        <v>534</v>
      </c>
      <c r="B13" s="28"/>
      <c r="C13" s="32" t="s">
        <v>539</v>
      </c>
      <c r="D13" s="218" t="s">
        <v>540</v>
      </c>
      <c r="E13" s="219" t="s">
        <v>541</v>
      </c>
      <c r="F13" s="32" t="s">
        <v>539</v>
      </c>
      <c r="G13" s="218" t="s">
        <v>540</v>
      </c>
      <c r="H13" s="119" t="s">
        <v>541</v>
      </c>
    </row>
    <row r="14" spans="1:8" ht="11.25" customHeight="1" x14ac:dyDescent="0.25">
      <c r="A14" s="29"/>
      <c r="B14" s="30"/>
      <c r="C14" s="163" t="s">
        <v>994</v>
      </c>
      <c r="D14" s="163"/>
      <c r="E14" s="163"/>
      <c r="F14" s="214" t="s">
        <v>1262</v>
      </c>
      <c r="G14" s="163"/>
      <c r="H14" s="163"/>
    </row>
    <row r="15" spans="1:8" ht="11.25" hidden="1" customHeight="1" x14ac:dyDescent="0.25">
      <c r="A15" s="34"/>
      <c r="B15" s="34"/>
      <c r="C15" s="34"/>
      <c r="D15" s="35"/>
      <c r="E15" s="35"/>
      <c r="F15" s="35"/>
      <c r="G15" s="35"/>
      <c r="H15" s="36"/>
    </row>
    <row r="16" spans="1:8" ht="6" hidden="1" customHeight="1" x14ac:dyDescent="0.25">
      <c r="A16" s="34"/>
      <c r="B16" s="34"/>
      <c r="C16" s="34"/>
      <c r="D16" s="37"/>
      <c r="E16" s="37"/>
      <c r="F16" s="35"/>
      <c r="G16" s="35"/>
      <c r="H16" s="36"/>
    </row>
    <row r="17" spans="1:10" ht="11.25" customHeight="1" x14ac:dyDescent="0.25">
      <c r="A17" s="34"/>
      <c r="B17" s="34"/>
      <c r="C17" s="2418"/>
      <c r="D17" s="2418"/>
      <c r="E17" s="2418"/>
      <c r="F17" s="2418"/>
      <c r="G17" s="2418"/>
      <c r="H17" s="2418"/>
    </row>
    <row r="18" spans="1:10" ht="6" customHeight="1" x14ac:dyDescent="0.25">
      <c r="A18" s="39"/>
      <c r="B18" s="34"/>
      <c r="C18" s="34"/>
      <c r="D18" s="40"/>
      <c r="E18" s="37"/>
      <c r="F18" s="37"/>
      <c r="G18" s="37"/>
      <c r="H18" s="34"/>
    </row>
    <row r="19" spans="1:10" ht="11.25" customHeight="1" x14ac:dyDescent="0.25">
      <c r="A19" s="2508" t="s">
        <v>1256</v>
      </c>
      <c r="B19" s="2508"/>
      <c r="C19" s="41">
        <v>28327</v>
      </c>
      <c r="D19" s="42">
        <v>15011.2</v>
      </c>
      <c r="E19" s="43">
        <v>13315.8</v>
      </c>
      <c r="F19" s="42">
        <v>3687.0919999999996</v>
      </c>
      <c r="G19" s="42">
        <v>1847.52</v>
      </c>
      <c r="H19" s="42">
        <v>1839.5719999999999</v>
      </c>
      <c r="I19" s="44"/>
      <c r="J19" s="887"/>
    </row>
    <row r="20" spans="1:10" ht="11.25" hidden="1" customHeight="1" x14ac:dyDescent="0.25">
      <c r="A20" s="19">
        <v>1995</v>
      </c>
      <c r="B20" s="19"/>
      <c r="C20" s="41">
        <v>40005.212</v>
      </c>
      <c r="D20" s="42">
        <v>21191.205999999998</v>
      </c>
      <c r="E20" s="43">
        <v>18814.006000000001</v>
      </c>
      <c r="F20" s="42">
        <v>4553.308</v>
      </c>
      <c r="G20" s="42">
        <v>2234.5700000000002</v>
      </c>
      <c r="H20" s="42">
        <v>2318.7379999999998</v>
      </c>
      <c r="I20" s="44"/>
      <c r="J20" s="887"/>
    </row>
    <row r="21" spans="1:10" ht="11.25" hidden="1" customHeight="1" x14ac:dyDescent="0.25">
      <c r="A21" s="19" t="s">
        <v>241</v>
      </c>
      <c r="B21" s="28"/>
      <c r="C21" s="221">
        <v>40586.457000000002</v>
      </c>
      <c r="D21" s="221">
        <v>21283.927</v>
      </c>
      <c r="E21" s="221">
        <v>19302.53</v>
      </c>
      <c r="F21" s="221">
        <v>4844.4359999999997</v>
      </c>
      <c r="G21" s="221">
        <v>2397.259</v>
      </c>
      <c r="H21" s="221">
        <v>2447.1770000000001</v>
      </c>
      <c r="I21" s="44"/>
      <c r="J21" s="887"/>
    </row>
    <row r="22" spans="1:10" ht="11.25" hidden="1" customHeight="1" x14ac:dyDescent="0.25">
      <c r="A22" s="19">
        <v>1997</v>
      </c>
      <c r="B22" s="19"/>
      <c r="C22" s="41">
        <v>43811.938999999998</v>
      </c>
      <c r="D22" s="42">
        <v>23401.443000000003</v>
      </c>
      <c r="E22" s="43">
        <v>20410.495999999999</v>
      </c>
      <c r="F22" s="42">
        <v>5188.2350000000006</v>
      </c>
      <c r="G22" s="42">
        <v>2591.8470000000002</v>
      </c>
      <c r="H22" s="42">
        <v>2596.3879999999999</v>
      </c>
      <c r="I22" s="44"/>
      <c r="J22" s="887"/>
    </row>
    <row r="23" spans="1:10" ht="11.25" hidden="1" customHeight="1" x14ac:dyDescent="0.25">
      <c r="A23" s="19">
        <v>1998</v>
      </c>
      <c r="B23" s="19"/>
      <c r="C23" s="41">
        <v>43865.366000000002</v>
      </c>
      <c r="D23" s="42">
        <v>22764.003000000001</v>
      </c>
      <c r="E23" s="43">
        <v>21101.363000000001</v>
      </c>
      <c r="F23" s="42">
        <v>5402.0560000000005</v>
      </c>
      <c r="G23" s="42">
        <v>2674.1210000000001</v>
      </c>
      <c r="H23" s="42">
        <v>2727.9350000000004</v>
      </c>
      <c r="I23" s="44"/>
      <c r="J23" s="887"/>
    </row>
    <row r="24" spans="1:10" ht="11.25" hidden="1" customHeight="1" x14ac:dyDescent="0.25">
      <c r="A24" s="19">
        <v>1999</v>
      </c>
      <c r="B24" s="19"/>
      <c r="C24" s="41">
        <v>49762.958000000006</v>
      </c>
      <c r="D24" s="42">
        <v>26233.948</v>
      </c>
      <c r="E24" s="43">
        <v>23530</v>
      </c>
      <c r="F24" s="42">
        <v>5938.982</v>
      </c>
      <c r="G24" s="42">
        <v>2939.1120000000001</v>
      </c>
      <c r="H24" s="42">
        <v>2999.87</v>
      </c>
      <c r="I24" s="44"/>
      <c r="J24" s="887"/>
    </row>
    <row r="25" spans="1:10" ht="11.25" customHeight="1" x14ac:dyDescent="0.25">
      <c r="A25" s="19">
        <v>2000</v>
      </c>
      <c r="B25" s="19"/>
      <c r="C25" s="41">
        <v>58419.953999999998</v>
      </c>
      <c r="D25" s="42">
        <v>30572.843999999997</v>
      </c>
      <c r="E25" s="43">
        <v>27847.11</v>
      </c>
      <c r="F25" s="42">
        <v>6879.4129999999996</v>
      </c>
      <c r="G25" s="42">
        <v>3395.8330000000005</v>
      </c>
      <c r="H25" s="42">
        <v>3483.58</v>
      </c>
      <c r="I25" s="44"/>
      <c r="J25" s="887"/>
    </row>
    <row r="26" spans="1:10" ht="11.25" hidden="1" customHeight="1" x14ac:dyDescent="0.25">
      <c r="A26" s="19">
        <v>2001</v>
      </c>
      <c r="B26" s="19"/>
      <c r="C26" s="41">
        <v>63368.907999999996</v>
      </c>
      <c r="D26" s="42">
        <v>33404.779000000002</v>
      </c>
      <c r="E26" s="43">
        <v>29964.129000000004</v>
      </c>
      <c r="F26" s="42">
        <v>7664.4740000000002</v>
      </c>
      <c r="G26" s="42">
        <v>3789.377</v>
      </c>
      <c r="H26" s="42">
        <v>3875.096</v>
      </c>
      <c r="I26" s="44"/>
      <c r="J26" s="887"/>
    </row>
    <row r="27" spans="1:10" ht="11.25" hidden="1" customHeight="1" x14ac:dyDescent="0.25">
      <c r="A27" s="19">
        <v>2002</v>
      </c>
      <c r="B27" s="19"/>
      <c r="C27" s="41">
        <v>69860.729000000007</v>
      </c>
      <c r="D27" s="42">
        <v>36497.648000000001</v>
      </c>
      <c r="E27" s="43">
        <v>33363.08</v>
      </c>
      <c r="F27" s="42">
        <v>8449.2090000000007</v>
      </c>
      <c r="G27" s="42">
        <v>4191.3469999999998</v>
      </c>
      <c r="H27" s="42">
        <v>4257.8620000000001</v>
      </c>
      <c r="I27" s="44"/>
      <c r="J27" s="887"/>
    </row>
    <row r="28" spans="1:10" ht="11.25" hidden="1" customHeight="1" x14ac:dyDescent="0.25">
      <c r="A28" s="19">
        <v>2003</v>
      </c>
      <c r="B28" s="19"/>
      <c r="C28" s="41">
        <v>76576.020999999993</v>
      </c>
      <c r="D28" s="42">
        <v>39945.676999999996</v>
      </c>
      <c r="E28" s="43">
        <v>36630.343999999997</v>
      </c>
      <c r="F28" s="42">
        <v>9332.7429999999986</v>
      </c>
      <c r="G28" s="42">
        <v>4661.1080000000002</v>
      </c>
      <c r="H28" s="42">
        <v>4671.6349999999993</v>
      </c>
      <c r="I28" s="44"/>
      <c r="J28" s="887"/>
    </row>
    <row r="29" spans="1:10" ht="11.25" hidden="1" customHeight="1" x14ac:dyDescent="0.25">
      <c r="A29" s="19">
        <v>2004</v>
      </c>
      <c r="B29" s="28"/>
      <c r="C29" s="41">
        <v>87499.157999999996</v>
      </c>
      <c r="D29" s="42">
        <v>45669.356</v>
      </c>
      <c r="E29" s="43">
        <v>41829.802000000003</v>
      </c>
      <c r="F29" s="42">
        <v>10602.397000000001</v>
      </c>
      <c r="G29" s="42">
        <v>5297.9210000000003</v>
      </c>
      <c r="H29" s="42">
        <v>5304.4759999999997</v>
      </c>
      <c r="I29" s="44"/>
      <c r="J29" s="887"/>
    </row>
    <row r="30" spans="1:10" ht="11.25" customHeight="1" x14ac:dyDescent="0.25">
      <c r="A30" s="19">
        <v>2005</v>
      </c>
      <c r="B30" s="28"/>
      <c r="C30" s="41">
        <v>95956.543999999994</v>
      </c>
      <c r="D30" s="42">
        <v>49803.561000000002</v>
      </c>
      <c r="E30" s="43">
        <v>46152.983</v>
      </c>
      <c r="F30" s="42">
        <v>11898.88</v>
      </c>
      <c r="G30" s="42">
        <v>5885.4189999999999</v>
      </c>
      <c r="H30" s="42">
        <v>6013.4610000000002</v>
      </c>
      <c r="I30" s="44"/>
      <c r="J30" s="887"/>
    </row>
    <row r="31" spans="1:10" ht="11.25" hidden="1" customHeight="1" x14ac:dyDescent="0.25">
      <c r="A31" s="19">
        <v>2006</v>
      </c>
      <c r="B31" s="28"/>
      <c r="C31" s="41">
        <v>107081.952</v>
      </c>
      <c r="D31" s="42">
        <v>55460.936999999998</v>
      </c>
      <c r="E31" s="43">
        <v>51621.014999999999</v>
      </c>
      <c r="F31" s="42">
        <v>13570.797</v>
      </c>
      <c r="G31" s="42">
        <v>6732.607</v>
      </c>
      <c r="H31" s="42">
        <v>6838.19</v>
      </c>
      <c r="I31" s="44"/>
      <c r="J31" s="887"/>
    </row>
    <row r="32" spans="1:10" ht="11.25" hidden="1" customHeight="1" x14ac:dyDescent="0.25">
      <c r="A32" s="19">
        <v>2007</v>
      </c>
      <c r="B32" s="28"/>
      <c r="C32" s="43">
        <v>114992.63800000002</v>
      </c>
      <c r="D32" s="43">
        <v>58296.798999999985</v>
      </c>
      <c r="E32" s="43">
        <v>56695.838999999993</v>
      </c>
      <c r="F32" s="43">
        <v>15054.114000000001</v>
      </c>
      <c r="G32" s="43">
        <v>7456.7140000000009</v>
      </c>
      <c r="H32" s="43">
        <v>7597.4010000000007</v>
      </c>
      <c r="I32" s="44"/>
      <c r="J32" s="887"/>
    </row>
    <row r="33" spans="1:10" ht="11.25" hidden="1" customHeight="1" x14ac:dyDescent="0.25">
      <c r="A33" s="19">
        <v>2008</v>
      </c>
      <c r="B33" s="28"/>
      <c r="C33" s="43">
        <v>120181.81400000001</v>
      </c>
      <c r="D33" s="43">
        <v>61081.380999999994</v>
      </c>
      <c r="E33" s="43">
        <v>59100.432999999997</v>
      </c>
      <c r="F33" s="43">
        <v>15494.066000000003</v>
      </c>
      <c r="G33" s="43">
        <v>7719.5959999999995</v>
      </c>
      <c r="H33" s="43">
        <v>7774.4740000000011</v>
      </c>
      <c r="I33" s="44"/>
      <c r="J33" s="887"/>
    </row>
    <row r="34" spans="1:10" ht="11.25" hidden="1" customHeight="1" x14ac:dyDescent="0.25">
      <c r="A34" s="19">
        <v>2009</v>
      </c>
      <c r="B34" s="28"/>
      <c r="C34" s="43">
        <v>96879.88900000001</v>
      </c>
      <c r="D34" s="43">
        <v>50569.371000000006</v>
      </c>
      <c r="E34" s="43">
        <v>46310.544999999998</v>
      </c>
      <c r="F34" s="43">
        <v>11762.841</v>
      </c>
      <c r="G34" s="43">
        <v>6300.6970000000001</v>
      </c>
      <c r="H34" s="43">
        <v>5912.1480000000001</v>
      </c>
      <c r="I34" s="44"/>
      <c r="J34" s="887"/>
    </row>
    <row r="35" spans="1:10" ht="11.25" customHeight="1" x14ac:dyDescent="0.25">
      <c r="A35" s="19">
        <v>2010</v>
      </c>
      <c r="B35" s="28"/>
      <c r="C35" s="43">
        <v>105861.47199999999</v>
      </c>
      <c r="D35" s="43">
        <v>55079.409999999996</v>
      </c>
      <c r="E35" s="43">
        <v>50782.061999999998</v>
      </c>
      <c r="F35" s="43">
        <v>12951.060000000001</v>
      </c>
      <c r="G35" s="43">
        <v>6452.6329999999998</v>
      </c>
      <c r="H35" s="43">
        <v>6498.4270000000006</v>
      </c>
      <c r="I35" s="44"/>
      <c r="J35" s="887"/>
    </row>
    <row r="36" spans="1:10" ht="11.25" customHeight="1" x14ac:dyDescent="0.25">
      <c r="A36" s="2411">
        <v>2011</v>
      </c>
      <c r="B36" s="2412"/>
      <c r="C36" s="43">
        <v>124890.35699999999</v>
      </c>
      <c r="D36" s="43">
        <v>63509.631000000008</v>
      </c>
      <c r="E36" s="43">
        <v>61380.726000000002</v>
      </c>
      <c r="F36" s="43">
        <v>15138.817000000001</v>
      </c>
      <c r="G36" s="43">
        <v>7589.2349999999997</v>
      </c>
      <c r="H36" s="43">
        <v>7549.5819999999994</v>
      </c>
      <c r="I36" s="44"/>
      <c r="J36" s="887"/>
    </row>
    <row r="37" spans="1:10" ht="11.25" customHeight="1" x14ac:dyDescent="0.25">
      <c r="A37" s="2411">
        <v>2012</v>
      </c>
      <c r="B37" s="2412"/>
      <c r="C37" s="43">
        <v>126955.394</v>
      </c>
      <c r="D37" s="43">
        <v>66968.671000000017</v>
      </c>
      <c r="E37" s="43">
        <v>59986.723000000005</v>
      </c>
      <c r="F37" s="43">
        <v>15197.353999999999</v>
      </c>
      <c r="G37" s="43">
        <v>7540.880000000001</v>
      </c>
      <c r="H37" s="43">
        <v>7656.4720000000007</v>
      </c>
      <c r="I37" s="44"/>
      <c r="J37" s="887"/>
    </row>
    <row r="38" spans="1:10" ht="11.25" customHeight="1" x14ac:dyDescent="0.25">
      <c r="A38" s="2411">
        <v>2013</v>
      </c>
      <c r="B38" s="2412"/>
      <c r="C38" s="43">
        <v>128385.15100000001</v>
      </c>
      <c r="D38" s="43">
        <v>67994.021999999997</v>
      </c>
      <c r="E38" s="43">
        <v>60391.129000000001</v>
      </c>
      <c r="F38" s="43">
        <v>15388.178</v>
      </c>
      <c r="G38" s="43">
        <v>7649.6929999999993</v>
      </c>
      <c r="H38" s="43">
        <v>7738.4879999999985</v>
      </c>
      <c r="I38" s="178"/>
    </row>
    <row r="39" spans="1:10" ht="11.25" customHeight="1" x14ac:dyDescent="0.25">
      <c r="A39" s="2411">
        <v>2014</v>
      </c>
      <c r="B39" s="2412"/>
      <c r="C39" s="43">
        <v>131657.758</v>
      </c>
      <c r="D39" s="43">
        <v>69207.303000000014</v>
      </c>
      <c r="E39" s="43">
        <v>62450.454999999987</v>
      </c>
      <c r="F39" s="43">
        <v>15696.564</v>
      </c>
      <c r="G39" s="43">
        <v>7808.7339999999995</v>
      </c>
      <c r="H39" s="43">
        <v>7887.83</v>
      </c>
      <c r="I39" s="178"/>
    </row>
    <row r="40" spans="1:10" ht="11.25" customHeight="1" x14ac:dyDescent="0.25">
      <c r="A40" s="2411">
        <v>2015</v>
      </c>
      <c r="B40" s="2412"/>
      <c r="C40" s="43">
        <v>123022.372</v>
      </c>
      <c r="D40" s="43">
        <v>64373.335999999996</v>
      </c>
      <c r="E40" s="43">
        <v>58649.036</v>
      </c>
      <c r="F40" s="43">
        <v>14346.007</v>
      </c>
      <c r="G40" s="43">
        <v>7162.8160000000007</v>
      </c>
      <c r="H40" s="43">
        <v>7183.1930000000002</v>
      </c>
      <c r="I40" s="42"/>
    </row>
    <row r="41" spans="1:10" ht="11.25" customHeight="1" x14ac:dyDescent="0.25">
      <c r="A41" s="2411">
        <v>2016</v>
      </c>
      <c r="B41" s="2414"/>
      <c r="C41" s="43">
        <v>124473.45500000002</v>
      </c>
      <c r="D41" s="43">
        <v>65412.909999999996</v>
      </c>
      <c r="E41" s="43">
        <v>59060.544999999998</v>
      </c>
      <c r="F41" s="43">
        <v>14854.587</v>
      </c>
      <c r="G41" s="43">
        <v>7372.2589999999982</v>
      </c>
      <c r="H41" s="43">
        <v>7482.3280000000004</v>
      </c>
      <c r="I41" s="42"/>
    </row>
    <row r="42" spans="1:10" ht="11.25" customHeight="1" x14ac:dyDescent="0.25">
      <c r="A42" s="2411">
        <v>2017</v>
      </c>
      <c r="B42" s="2414"/>
      <c r="C42" s="43">
        <f>SUM(C60:C71)</f>
        <v>121499.02899999999</v>
      </c>
      <c r="D42" s="43">
        <f t="shared" ref="D42:H42" si="0">SUM(D60:D71)</f>
        <v>63872.756999999998</v>
      </c>
      <c r="E42" s="43">
        <f t="shared" si="0"/>
        <v>57626.272000000004</v>
      </c>
      <c r="F42" s="43">
        <f t="shared" si="0"/>
        <v>14749.781599999998</v>
      </c>
      <c r="G42" s="43">
        <f t="shared" si="0"/>
        <v>7360.6515000000009</v>
      </c>
      <c r="H42" s="43">
        <f t="shared" si="0"/>
        <v>7389.1302999999998</v>
      </c>
      <c r="I42" s="42"/>
    </row>
    <row r="43" spans="1:10" ht="11.25" hidden="1" customHeight="1" x14ac:dyDescent="0.25">
      <c r="A43" s="2411">
        <v>2018</v>
      </c>
      <c r="B43" s="2414"/>
      <c r="C43" s="43">
        <f>SUM(C74:C85)</f>
        <v>0</v>
      </c>
      <c r="D43" s="43"/>
      <c r="E43" s="43"/>
      <c r="F43" s="43"/>
      <c r="G43" s="43"/>
      <c r="H43" s="43"/>
      <c r="I43" s="42"/>
    </row>
    <row r="44" spans="1:10" ht="11.25" customHeight="1" x14ac:dyDescent="0.25">
      <c r="A44" s="1170"/>
      <c r="B44" s="981"/>
      <c r="C44" s="890"/>
      <c r="D44" s="890"/>
      <c r="E44" s="890"/>
      <c r="F44" s="890"/>
      <c r="G44" s="890"/>
      <c r="H44" s="890"/>
      <c r="I44" s="44"/>
    </row>
    <row r="45" spans="1:10" ht="11.25" hidden="1" customHeight="1" x14ac:dyDescent="0.25">
      <c r="A45" s="1170">
        <v>2016</v>
      </c>
      <c r="B45" s="46"/>
      <c r="C45" s="890"/>
      <c r="D45" s="890"/>
      <c r="E45" s="890"/>
      <c r="F45" s="890"/>
      <c r="G45" s="890"/>
      <c r="H45" s="890"/>
      <c r="I45" s="44"/>
    </row>
    <row r="46" spans="1:10" ht="11.25" hidden="1" customHeight="1" x14ac:dyDescent="0.25">
      <c r="A46" s="1170"/>
      <c r="B46" s="46" t="s">
        <v>542</v>
      </c>
      <c r="C46" s="890">
        <v>9878.67</v>
      </c>
      <c r="D46" s="890">
        <v>4958.5600000000004</v>
      </c>
      <c r="E46" s="890">
        <v>4920.1099999999997</v>
      </c>
      <c r="F46" s="890">
        <v>1199.7349999999999</v>
      </c>
      <c r="G46" s="890">
        <v>569.29499999999996</v>
      </c>
      <c r="H46" s="890">
        <v>630.44000000000005</v>
      </c>
      <c r="I46" s="44"/>
    </row>
    <row r="47" spans="1:10" ht="11.25" hidden="1" customHeight="1" x14ac:dyDescent="0.25">
      <c r="A47" s="1170"/>
      <c r="B47" s="46" t="s">
        <v>729</v>
      </c>
      <c r="C47" s="890">
        <v>10125.883</v>
      </c>
      <c r="D47" s="890">
        <v>5250.527</v>
      </c>
      <c r="E47" s="890">
        <v>4875.3559999999998</v>
      </c>
      <c r="F47" s="890">
        <v>1233.1469999999999</v>
      </c>
      <c r="G47" s="890">
        <v>617.58100000000002</v>
      </c>
      <c r="H47" s="890">
        <v>615.56600000000003</v>
      </c>
      <c r="I47" s="44"/>
    </row>
    <row r="48" spans="1:10" ht="11.25" hidden="1" customHeight="1" x14ac:dyDescent="0.25">
      <c r="A48" s="1170"/>
      <c r="B48" s="46" t="s">
        <v>730</v>
      </c>
      <c r="C48" s="890">
        <v>10712.699000000001</v>
      </c>
      <c r="D48" s="890">
        <v>5595.6549999999997</v>
      </c>
      <c r="E48" s="890">
        <v>5117.0439999999999</v>
      </c>
      <c r="F48" s="890">
        <v>1311.4380000000001</v>
      </c>
      <c r="G48" s="890">
        <v>652.96500000000003</v>
      </c>
      <c r="H48" s="890">
        <v>658.47400000000005</v>
      </c>
      <c r="I48" s="44"/>
    </row>
    <row r="49" spans="1:9" ht="11.25" hidden="1" customHeight="1" x14ac:dyDescent="0.25">
      <c r="A49" s="1170"/>
      <c r="B49" s="46" t="s">
        <v>731</v>
      </c>
      <c r="C49" s="890">
        <v>10758.403</v>
      </c>
      <c r="D49" s="890">
        <v>5781.7579999999998</v>
      </c>
      <c r="E49" s="890">
        <v>4976.6450000000004</v>
      </c>
      <c r="F49" s="890">
        <v>1248.729</v>
      </c>
      <c r="G49" s="890">
        <v>641.40099999999995</v>
      </c>
      <c r="H49" s="890">
        <v>607.32799999999997</v>
      </c>
      <c r="I49" s="44"/>
    </row>
    <row r="50" spans="1:9" ht="11.25" hidden="1" customHeight="1" x14ac:dyDescent="0.25">
      <c r="A50" s="1170"/>
      <c r="B50" s="46" t="s">
        <v>732</v>
      </c>
      <c r="C50" s="890">
        <v>10604.243</v>
      </c>
      <c r="D50" s="890">
        <v>5502.3429999999998</v>
      </c>
      <c r="E50" s="890">
        <v>5101.8999999999996</v>
      </c>
      <c r="F50" s="890">
        <v>1246.9369999999999</v>
      </c>
      <c r="G50" s="890">
        <v>604.07799999999997</v>
      </c>
      <c r="H50" s="890">
        <v>642.85900000000004</v>
      </c>
      <c r="I50" s="44"/>
    </row>
    <row r="51" spans="1:9" ht="11.25" hidden="1" customHeight="1" x14ac:dyDescent="0.25">
      <c r="A51" s="1170"/>
      <c r="B51" s="46" t="s">
        <v>733</v>
      </c>
      <c r="C51" s="858">
        <v>10613.387000000001</v>
      </c>
      <c r="D51" s="858">
        <v>5701.75</v>
      </c>
      <c r="E51" s="858">
        <v>4911.6369999999997</v>
      </c>
      <c r="F51" s="858">
        <v>1257.1379999999999</v>
      </c>
      <c r="G51" s="858">
        <v>641.71799999999996</v>
      </c>
      <c r="H51" s="858">
        <v>615.41999999999996</v>
      </c>
      <c r="I51" s="44"/>
    </row>
    <row r="52" spans="1:9" ht="11.25" hidden="1" customHeight="1" x14ac:dyDescent="0.25">
      <c r="A52" s="1170"/>
      <c r="B52" s="46" t="s">
        <v>734</v>
      </c>
      <c r="C52" s="858">
        <v>10590.785</v>
      </c>
      <c r="D52" s="858">
        <v>5555.5349999999999</v>
      </c>
      <c r="E52" s="858">
        <v>5035.25</v>
      </c>
      <c r="F52" s="858">
        <v>1266.5440000000001</v>
      </c>
      <c r="G52" s="858">
        <v>613.601</v>
      </c>
      <c r="H52" s="858">
        <v>652.94299999999998</v>
      </c>
      <c r="I52" s="44"/>
    </row>
    <row r="53" spans="1:9" ht="11.25" hidden="1" customHeight="1" x14ac:dyDescent="0.25">
      <c r="A53" s="1170"/>
      <c r="B53" s="46" t="s">
        <v>735</v>
      </c>
      <c r="C53" s="890">
        <v>10597.903</v>
      </c>
      <c r="D53" s="890">
        <v>5478.8419999999996</v>
      </c>
      <c r="E53" s="890">
        <v>5119.0609999999997</v>
      </c>
      <c r="F53" s="890">
        <v>1269.441</v>
      </c>
      <c r="G53" s="890">
        <v>616.74800000000005</v>
      </c>
      <c r="H53" s="890">
        <v>652.69299999999998</v>
      </c>
      <c r="I53" s="44"/>
    </row>
    <row r="54" spans="1:9" ht="11.25" hidden="1" customHeight="1" x14ac:dyDescent="0.25">
      <c r="A54" s="1170"/>
      <c r="B54" s="46" t="s">
        <v>736</v>
      </c>
      <c r="C54" s="858">
        <v>10550.111000000001</v>
      </c>
      <c r="D54" s="858">
        <v>5553.0619999999999</v>
      </c>
      <c r="E54" s="858">
        <v>4997.049</v>
      </c>
      <c r="F54" s="858">
        <v>1266.559</v>
      </c>
      <c r="G54" s="858">
        <v>624.12099999999998</v>
      </c>
      <c r="H54" s="858">
        <v>642.43700000000001</v>
      </c>
      <c r="I54" s="44"/>
    </row>
    <row r="55" spans="1:9" ht="11.25" hidden="1" customHeight="1" x14ac:dyDescent="0.25">
      <c r="A55" s="1170"/>
      <c r="B55" s="46" t="s">
        <v>737</v>
      </c>
      <c r="C55" s="858">
        <v>10233.348</v>
      </c>
      <c r="D55" s="858">
        <v>5506.02</v>
      </c>
      <c r="E55" s="858">
        <v>4727.3280000000004</v>
      </c>
      <c r="F55" s="858">
        <v>1220.1569999999999</v>
      </c>
      <c r="G55" s="858">
        <v>616.15599999999995</v>
      </c>
      <c r="H55" s="858">
        <v>604.00099999999998</v>
      </c>
      <c r="I55" s="44"/>
    </row>
    <row r="56" spans="1:9" ht="11.25" hidden="1" customHeight="1" x14ac:dyDescent="0.25">
      <c r="A56" s="1170"/>
      <c r="B56" s="46" t="s">
        <v>738</v>
      </c>
      <c r="C56" s="890">
        <v>9767.7849999999999</v>
      </c>
      <c r="D56" s="890">
        <v>5075.2920000000004</v>
      </c>
      <c r="E56" s="890">
        <v>4692.4930000000004</v>
      </c>
      <c r="F56" s="890">
        <v>1160.2449999999999</v>
      </c>
      <c r="G56" s="890">
        <v>568.44399999999996</v>
      </c>
      <c r="H56" s="890">
        <v>591.80100000000004</v>
      </c>
      <c r="I56" s="44"/>
    </row>
    <row r="57" spans="1:9" ht="11.25" hidden="1" customHeight="1" x14ac:dyDescent="0.25">
      <c r="A57" s="1170"/>
      <c r="B57" s="46" t="s">
        <v>739</v>
      </c>
      <c r="C57" s="858">
        <v>10040.237999999999</v>
      </c>
      <c r="D57" s="858">
        <v>5453.5659999999998</v>
      </c>
      <c r="E57" s="858">
        <v>4586.6719999999996</v>
      </c>
      <c r="F57" s="858">
        <v>1174.5170000000001</v>
      </c>
      <c r="G57" s="858">
        <v>606.15099999999995</v>
      </c>
      <c r="H57" s="858">
        <v>568.36599999999999</v>
      </c>
      <c r="I57" s="44"/>
    </row>
    <row r="58" spans="1:9" ht="11.25" hidden="1" customHeight="1" x14ac:dyDescent="0.25">
      <c r="A58" s="1170"/>
      <c r="B58" s="981"/>
      <c r="C58" s="890"/>
      <c r="D58" s="890"/>
      <c r="E58" s="890"/>
      <c r="F58" s="890"/>
      <c r="G58" s="890"/>
      <c r="H58" s="890"/>
      <c r="I58" s="44"/>
    </row>
    <row r="59" spans="1:9" ht="11.25" customHeight="1" x14ac:dyDescent="0.25">
      <c r="A59" s="1170">
        <v>2017</v>
      </c>
      <c r="B59" s="46"/>
      <c r="C59" s="890"/>
      <c r="D59" s="890"/>
      <c r="E59" s="890"/>
      <c r="F59" s="890"/>
      <c r="G59" s="890"/>
      <c r="H59" s="890"/>
      <c r="I59" s="44"/>
    </row>
    <row r="60" spans="1:9" ht="11.25" customHeight="1" x14ac:dyDescent="0.25">
      <c r="A60" s="1170"/>
      <c r="B60" s="46" t="s">
        <v>542</v>
      </c>
      <c r="C60" s="890">
        <v>10144.871999999999</v>
      </c>
      <c r="D60" s="890">
        <v>5436.8029999999999</v>
      </c>
      <c r="E60" s="890">
        <v>4708.0690000000004</v>
      </c>
      <c r="F60" s="890">
        <v>1199.7445</v>
      </c>
      <c r="G60" s="890">
        <v>598.7885</v>
      </c>
      <c r="H60" s="890">
        <v>600.95600000000002</v>
      </c>
      <c r="I60" s="44"/>
    </row>
    <row r="61" spans="1:9" ht="11.25" customHeight="1" x14ac:dyDescent="0.25">
      <c r="A61" s="1170"/>
      <c r="B61" s="46" t="s">
        <v>729</v>
      </c>
      <c r="C61" s="890">
        <v>9433.1830000000009</v>
      </c>
      <c r="D61" s="890">
        <v>4990.7619999999997</v>
      </c>
      <c r="E61" s="890">
        <v>4442.4210000000003</v>
      </c>
      <c r="F61" s="890">
        <v>1149.759</v>
      </c>
      <c r="G61" s="890">
        <v>573.1798</v>
      </c>
      <c r="H61" s="890">
        <v>576.57929999999999</v>
      </c>
      <c r="I61" s="44"/>
    </row>
    <row r="62" spans="1:9" ht="11.25" customHeight="1" x14ac:dyDescent="0.25">
      <c r="A62" s="1170"/>
      <c r="B62" s="46" t="s">
        <v>730</v>
      </c>
      <c r="C62" s="890">
        <v>10886.362999999999</v>
      </c>
      <c r="D62" s="890">
        <v>5727.9549999999999</v>
      </c>
      <c r="E62" s="890">
        <v>5158.4080000000004</v>
      </c>
      <c r="F62" s="890">
        <v>1301.6548</v>
      </c>
      <c r="G62" s="890">
        <v>649.34180000000003</v>
      </c>
      <c r="H62" s="890">
        <v>652.31299999999999</v>
      </c>
      <c r="I62" s="44"/>
    </row>
    <row r="63" spans="1:9" ht="11.25" customHeight="1" x14ac:dyDescent="0.25">
      <c r="A63" s="1170"/>
      <c r="B63" s="46" t="s">
        <v>731</v>
      </c>
      <c r="C63" s="890">
        <v>10143.505999999999</v>
      </c>
      <c r="D63" s="890">
        <v>5440.5559999999996</v>
      </c>
      <c r="E63" s="890">
        <v>4702.95</v>
      </c>
      <c r="F63" s="890">
        <v>1206.1565000000001</v>
      </c>
      <c r="G63" s="890">
        <v>610.14049999999997</v>
      </c>
      <c r="H63" s="890">
        <v>596.01599999999996</v>
      </c>
      <c r="I63" s="44"/>
    </row>
    <row r="64" spans="1:9" ht="11.25" customHeight="1" x14ac:dyDescent="0.25">
      <c r="A64" s="1170"/>
      <c r="B64" s="46" t="s">
        <v>732</v>
      </c>
      <c r="C64" s="890">
        <v>10071.583000000001</v>
      </c>
      <c r="D64" s="890">
        <v>5226.2470000000003</v>
      </c>
      <c r="E64" s="890">
        <v>4845.3360000000002</v>
      </c>
      <c r="F64" s="890">
        <v>1236.5898</v>
      </c>
      <c r="G64" s="890">
        <v>603.78599999999994</v>
      </c>
      <c r="H64" s="890">
        <v>632.80380000000002</v>
      </c>
      <c r="I64" s="44"/>
    </row>
    <row r="65" spans="1:9" ht="11.25" customHeight="1" x14ac:dyDescent="0.25">
      <c r="A65" s="1170"/>
      <c r="B65" s="46" t="s">
        <v>733</v>
      </c>
      <c r="C65" s="890">
        <v>9779.1419999999998</v>
      </c>
      <c r="D65" s="890">
        <v>5228.8190000000004</v>
      </c>
      <c r="E65" s="890">
        <v>4550.3230000000003</v>
      </c>
      <c r="F65" s="890">
        <v>1177.4052999999999</v>
      </c>
      <c r="G65" s="890">
        <v>590.22749999999996</v>
      </c>
      <c r="H65" s="890">
        <v>587.17780000000005</v>
      </c>
      <c r="I65" s="44"/>
    </row>
    <row r="66" spans="1:9" ht="11.25" customHeight="1" x14ac:dyDescent="0.25">
      <c r="A66" s="1170"/>
      <c r="B66" s="46" t="s">
        <v>734</v>
      </c>
      <c r="C66" s="890">
        <v>10246.599</v>
      </c>
      <c r="D66" s="890">
        <v>5381.3429999999998</v>
      </c>
      <c r="E66" s="890">
        <v>4865.2560000000003</v>
      </c>
      <c r="F66" s="890">
        <v>1262.2760000000001</v>
      </c>
      <c r="G66" s="890">
        <v>634.91800000000001</v>
      </c>
      <c r="H66" s="890">
        <v>627.35799999999995</v>
      </c>
      <c r="I66" s="44"/>
    </row>
    <row r="67" spans="1:9" ht="11.25" customHeight="1" x14ac:dyDescent="0.25">
      <c r="A67" s="1170"/>
      <c r="B67" s="46" t="s">
        <v>735</v>
      </c>
      <c r="C67" s="890">
        <v>10260.31</v>
      </c>
      <c r="D67" s="890">
        <v>5482.4870000000001</v>
      </c>
      <c r="E67" s="890">
        <v>4777.8230000000003</v>
      </c>
      <c r="F67" s="890">
        <v>1272.4413</v>
      </c>
      <c r="G67" s="890">
        <v>634.77750000000003</v>
      </c>
      <c r="H67" s="890">
        <v>637.66380000000004</v>
      </c>
      <c r="I67" s="44"/>
    </row>
    <row r="68" spans="1:9" ht="11.25" customHeight="1" x14ac:dyDescent="0.25">
      <c r="A68" s="1170"/>
      <c r="B68" s="46" t="s">
        <v>736</v>
      </c>
      <c r="C68" s="890">
        <v>10563.656000000001</v>
      </c>
      <c r="D68" s="890">
        <v>5120.3710000000001</v>
      </c>
      <c r="E68" s="890">
        <v>5443.2849999999999</v>
      </c>
      <c r="F68" s="890">
        <v>1271.0713000000001</v>
      </c>
      <c r="G68" s="890">
        <v>596.95230000000004</v>
      </c>
      <c r="H68" s="890">
        <v>674.11900000000003</v>
      </c>
      <c r="I68" s="44"/>
    </row>
    <row r="69" spans="1:9" ht="11.25" customHeight="1" x14ac:dyDescent="0.25">
      <c r="A69" s="1170"/>
      <c r="B69" s="46" t="s">
        <v>737</v>
      </c>
      <c r="C69" s="890">
        <v>10126.561</v>
      </c>
      <c r="D69" s="890">
        <v>5416.3090000000002</v>
      </c>
      <c r="E69" s="890">
        <v>4710.2520000000004</v>
      </c>
      <c r="F69" s="890">
        <v>1287.3248000000001</v>
      </c>
      <c r="G69" s="890">
        <v>678.90480000000002</v>
      </c>
      <c r="H69" s="890">
        <v>608.41999999999996</v>
      </c>
      <c r="I69" s="44"/>
    </row>
    <row r="70" spans="1:9" ht="11.25" customHeight="1" x14ac:dyDescent="0.25">
      <c r="A70" s="1170"/>
      <c r="B70" s="46" t="s">
        <v>738</v>
      </c>
      <c r="C70" s="890">
        <v>9516.0010000000002</v>
      </c>
      <c r="D70" s="890">
        <v>5036.7049999999999</v>
      </c>
      <c r="E70" s="890">
        <v>4479.2960000000003</v>
      </c>
      <c r="F70" s="890">
        <v>1138.9258</v>
      </c>
      <c r="G70" s="890">
        <v>566.66700000000003</v>
      </c>
      <c r="H70" s="890">
        <v>572.25879999999995</v>
      </c>
      <c r="I70" s="44"/>
    </row>
    <row r="71" spans="1:9" ht="11.25" customHeight="1" x14ac:dyDescent="0.25">
      <c r="A71" s="1170"/>
      <c r="B71" s="46" t="s">
        <v>739</v>
      </c>
      <c r="C71" s="890">
        <v>10327.253000000001</v>
      </c>
      <c r="D71" s="890">
        <v>5384.4</v>
      </c>
      <c r="E71" s="890">
        <v>4942.8530000000001</v>
      </c>
      <c r="F71" s="890">
        <v>1246.4324999999999</v>
      </c>
      <c r="G71" s="890">
        <v>622.96780000000001</v>
      </c>
      <c r="H71" s="890">
        <v>623.46479999999997</v>
      </c>
      <c r="I71" s="44"/>
    </row>
    <row r="72" spans="1:9" ht="11.25" hidden="1" customHeight="1" x14ac:dyDescent="0.25">
      <c r="A72" s="1170"/>
      <c r="B72" s="981"/>
      <c r="C72" s="890"/>
      <c r="D72" s="890"/>
      <c r="E72" s="890"/>
      <c r="F72" s="890"/>
      <c r="G72" s="890"/>
      <c r="H72" s="890"/>
      <c r="I72" s="44"/>
    </row>
    <row r="73" spans="1:9" ht="11.25" hidden="1" customHeight="1" x14ac:dyDescent="0.25">
      <c r="A73" s="1170">
        <v>2018</v>
      </c>
      <c r="B73" s="46"/>
      <c r="C73" s="890"/>
      <c r="D73" s="890"/>
      <c r="E73" s="890"/>
      <c r="F73" s="890"/>
      <c r="G73" s="890"/>
      <c r="H73" s="890"/>
      <c r="I73" s="44"/>
    </row>
    <row r="74" spans="1:9" ht="11.25" hidden="1" customHeight="1" x14ac:dyDescent="0.25">
      <c r="A74" s="1170"/>
      <c r="B74" s="46" t="s">
        <v>542</v>
      </c>
      <c r="C74" s="890"/>
      <c r="D74" s="890"/>
      <c r="E74" s="890"/>
      <c r="F74" s="890"/>
      <c r="G74" s="890"/>
      <c r="H74" s="890"/>
      <c r="I74" s="44"/>
    </row>
    <row r="75" spans="1:9" ht="11.25" hidden="1" customHeight="1" x14ac:dyDescent="0.25">
      <c r="A75" s="1170"/>
      <c r="B75" s="46" t="s">
        <v>729</v>
      </c>
      <c r="C75" s="890"/>
      <c r="D75" s="890"/>
      <c r="E75" s="890"/>
      <c r="F75" s="890"/>
      <c r="G75" s="890"/>
      <c r="H75" s="890"/>
      <c r="I75" s="44"/>
    </row>
    <row r="76" spans="1:9" ht="11.25" hidden="1" customHeight="1" x14ac:dyDescent="0.25">
      <c r="A76" s="1170"/>
      <c r="B76" s="46" t="s">
        <v>730</v>
      </c>
      <c r="C76" s="890"/>
      <c r="D76" s="890"/>
      <c r="E76" s="890"/>
      <c r="F76" s="890"/>
      <c r="G76" s="890"/>
      <c r="H76" s="890"/>
      <c r="I76" s="44"/>
    </row>
    <row r="77" spans="1:9" ht="11.25" hidden="1" customHeight="1" x14ac:dyDescent="0.25">
      <c r="A77" s="1170"/>
      <c r="B77" s="46" t="s">
        <v>731</v>
      </c>
      <c r="C77" s="890"/>
      <c r="D77" s="890"/>
      <c r="E77" s="890"/>
      <c r="F77" s="890"/>
      <c r="G77" s="890"/>
      <c r="H77" s="890"/>
      <c r="I77" s="44"/>
    </row>
    <row r="78" spans="1:9" ht="11.25" hidden="1" customHeight="1" x14ac:dyDescent="0.25">
      <c r="A78" s="1170"/>
      <c r="B78" s="46" t="s">
        <v>732</v>
      </c>
      <c r="C78" s="890"/>
      <c r="D78" s="890"/>
      <c r="E78" s="890"/>
      <c r="F78" s="890"/>
      <c r="G78" s="890"/>
      <c r="H78" s="890"/>
      <c r="I78" s="44"/>
    </row>
    <row r="79" spans="1:9" ht="11.25" hidden="1" customHeight="1" x14ac:dyDescent="0.25">
      <c r="A79" s="1170"/>
      <c r="B79" s="46" t="s">
        <v>733</v>
      </c>
      <c r="C79" s="890"/>
      <c r="D79" s="890"/>
      <c r="E79" s="890"/>
      <c r="F79" s="890"/>
      <c r="G79" s="890"/>
      <c r="H79" s="890"/>
      <c r="I79" s="44"/>
    </row>
    <row r="80" spans="1:9" ht="11.25" hidden="1" customHeight="1" x14ac:dyDescent="0.25">
      <c r="A80" s="1170"/>
      <c r="B80" s="46" t="s">
        <v>734</v>
      </c>
      <c r="C80" s="890"/>
      <c r="D80" s="890"/>
      <c r="E80" s="890"/>
      <c r="F80" s="890"/>
      <c r="G80" s="890"/>
      <c r="H80" s="890"/>
      <c r="I80" s="44"/>
    </row>
    <row r="81" spans="1:9" ht="11.25" hidden="1" customHeight="1" x14ac:dyDescent="0.25">
      <c r="A81" s="1170"/>
      <c r="B81" s="46" t="s">
        <v>735</v>
      </c>
      <c r="C81" s="890"/>
      <c r="D81" s="890"/>
      <c r="E81" s="890"/>
      <c r="F81" s="890"/>
      <c r="G81" s="890"/>
      <c r="H81" s="890"/>
      <c r="I81" s="44"/>
    </row>
    <row r="82" spans="1:9" ht="11.25" hidden="1" customHeight="1" x14ac:dyDescent="0.25">
      <c r="A82" s="1170"/>
      <c r="B82" s="46" t="s">
        <v>736</v>
      </c>
      <c r="C82" s="890"/>
      <c r="D82" s="890"/>
      <c r="E82" s="890"/>
      <c r="F82" s="890"/>
      <c r="G82" s="890"/>
      <c r="H82" s="890"/>
      <c r="I82" s="44"/>
    </row>
    <row r="83" spans="1:9" ht="11.25" hidden="1" customHeight="1" x14ac:dyDescent="0.25">
      <c r="A83" s="1170"/>
      <c r="B83" s="46" t="s">
        <v>737</v>
      </c>
      <c r="C83" s="890"/>
      <c r="D83" s="890"/>
      <c r="E83" s="890"/>
      <c r="F83" s="890"/>
      <c r="G83" s="890"/>
      <c r="H83" s="890"/>
      <c r="I83" s="44"/>
    </row>
    <row r="84" spans="1:9" ht="11.25" hidden="1" customHeight="1" x14ac:dyDescent="0.25">
      <c r="A84" s="1170"/>
      <c r="B84" s="46" t="s">
        <v>738</v>
      </c>
      <c r="C84" s="890"/>
      <c r="D84" s="890"/>
      <c r="E84" s="890"/>
      <c r="F84" s="890"/>
      <c r="G84" s="890"/>
      <c r="H84" s="890"/>
      <c r="I84" s="44"/>
    </row>
    <row r="85" spans="1:9" ht="11.25" hidden="1" customHeight="1" x14ac:dyDescent="0.25">
      <c r="A85" s="1170"/>
      <c r="B85" s="46" t="s">
        <v>739</v>
      </c>
      <c r="C85" s="890"/>
      <c r="D85" s="890"/>
      <c r="E85" s="890"/>
      <c r="F85" s="890"/>
      <c r="G85" s="890"/>
      <c r="H85" s="890"/>
      <c r="I85" s="44"/>
    </row>
    <row r="86" spans="1:9" ht="6" customHeight="1" x14ac:dyDescent="0.25">
      <c r="A86" s="39"/>
      <c r="B86" s="56"/>
      <c r="C86" s="57"/>
      <c r="D86" s="57"/>
      <c r="E86" s="57"/>
      <c r="F86" s="57"/>
      <c r="G86" s="57"/>
      <c r="H86" s="57"/>
    </row>
    <row r="87" spans="1:9" ht="11.25" customHeight="1" x14ac:dyDescent="0.25">
      <c r="A87" s="39"/>
      <c r="B87" s="56"/>
      <c r="C87" s="2418" t="s">
        <v>752</v>
      </c>
      <c r="D87" s="2418"/>
      <c r="E87" s="2418"/>
      <c r="F87" s="2418"/>
      <c r="G87" s="2418"/>
      <c r="H87" s="2418"/>
    </row>
    <row r="88" spans="1:9" ht="11.25" customHeight="1" x14ac:dyDescent="0.25">
      <c r="A88" s="39"/>
      <c r="B88" s="56"/>
      <c r="C88" s="2424" t="s">
        <v>753</v>
      </c>
      <c r="D88" s="2424"/>
      <c r="E88" s="2424"/>
      <c r="F88" s="2424"/>
      <c r="G88" s="2424"/>
      <c r="H88" s="2424"/>
    </row>
    <row r="89" spans="1:9" ht="11.25" customHeight="1" x14ac:dyDescent="0.25">
      <c r="A89" s="1170"/>
      <c r="B89" s="56"/>
      <c r="C89" s="1791"/>
      <c r="D89" s="1791"/>
      <c r="E89" s="1791"/>
      <c r="F89" s="1791"/>
      <c r="G89" s="1791"/>
      <c r="H89" s="1791"/>
    </row>
    <row r="90" spans="1:9" ht="11.25" customHeight="1" x14ac:dyDescent="0.25">
      <c r="A90" s="1170"/>
      <c r="B90" s="56"/>
      <c r="C90" s="1791"/>
      <c r="D90" s="1791"/>
      <c r="E90" s="1791"/>
      <c r="F90" s="1791"/>
      <c r="G90" s="1791"/>
      <c r="H90" s="1791"/>
    </row>
    <row r="91" spans="1:9" ht="11.25" hidden="1" customHeight="1" x14ac:dyDescent="0.25">
      <c r="A91" s="1170"/>
      <c r="B91" s="56"/>
      <c r="C91" s="1791"/>
      <c r="D91" s="1791"/>
      <c r="E91" s="1791"/>
      <c r="F91" s="1791"/>
      <c r="G91" s="1791"/>
      <c r="H91" s="1791"/>
    </row>
    <row r="92" spans="1:9" ht="11.25" hidden="1" customHeight="1" x14ac:dyDescent="0.25">
      <c r="A92" s="1170"/>
      <c r="B92" s="56"/>
      <c r="C92" s="1791"/>
      <c r="D92" s="1791"/>
      <c r="E92" s="1791"/>
      <c r="F92" s="1791"/>
      <c r="G92" s="1791"/>
      <c r="H92" s="1791"/>
    </row>
    <row r="93" spans="1:9" ht="6" hidden="1" customHeight="1" x14ac:dyDescent="0.25">
      <c r="A93" s="39"/>
      <c r="B93" s="56"/>
      <c r="C93" s="57"/>
      <c r="D93" s="57"/>
      <c r="E93" s="57"/>
      <c r="F93" s="57"/>
      <c r="G93" s="57"/>
      <c r="H93" s="57"/>
    </row>
    <row r="94" spans="1:9" ht="11.25" hidden="1" customHeight="1" x14ac:dyDescent="0.25">
      <c r="A94" s="19">
        <v>1996</v>
      </c>
      <c r="B94" s="19"/>
      <c r="C94" s="59">
        <v>1.4529231841091246</v>
      </c>
      <c r="D94" s="60">
        <v>0.43754470604457651</v>
      </c>
      <c r="E94" s="60">
        <v>2.5965974497935065</v>
      </c>
      <c r="F94" s="60">
        <v>6.3937691014971847</v>
      </c>
      <c r="G94" s="60">
        <v>7.2805506204772996</v>
      </c>
      <c r="H94" s="60">
        <v>5.5391769143387677</v>
      </c>
    </row>
    <row r="95" spans="1:9" ht="11.25" customHeight="1" x14ac:dyDescent="0.25">
      <c r="A95" s="19">
        <v>2001</v>
      </c>
      <c r="B95" s="19"/>
      <c r="C95" s="59">
        <f t="shared" ref="C95:H104" si="1">C26/C25*100-100</f>
        <v>8.4713418295399521</v>
      </c>
      <c r="D95" s="60">
        <f t="shared" si="1"/>
        <v>9.2629099209743373</v>
      </c>
      <c r="E95" s="60">
        <f t="shared" si="1"/>
        <v>7.6022933798157339</v>
      </c>
      <c r="F95" s="60">
        <f t="shared" si="1"/>
        <v>11.411743996181073</v>
      </c>
      <c r="G95" s="60">
        <f t="shared" si="1"/>
        <v>11.589026904444339</v>
      </c>
      <c r="H95" s="60">
        <f t="shared" si="1"/>
        <v>11.238897915362941</v>
      </c>
      <c r="I95" s="178"/>
    </row>
    <row r="96" spans="1:9" ht="11.25" hidden="1" customHeight="1" x14ac:dyDescent="0.25">
      <c r="A96" s="19">
        <v>2002</v>
      </c>
      <c r="B96" s="19"/>
      <c r="C96" s="59">
        <f t="shared" si="1"/>
        <v>10.244489300652006</v>
      </c>
      <c r="D96" s="60">
        <f t="shared" si="1"/>
        <v>9.2587620471909133</v>
      </c>
      <c r="E96" s="60">
        <f t="shared" si="1"/>
        <v>11.343399970010793</v>
      </c>
      <c r="F96" s="60">
        <f t="shared" si="1"/>
        <v>10.238602153259308</v>
      </c>
      <c r="G96" s="60">
        <f t="shared" si="1"/>
        <v>10.607812313211369</v>
      </c>
      <c r="H96" s="60">
        <f t="shared" si="1"/>
        <v>9.8775875487988003</v>
      </c>
      <c r="I96" s="178"/>
    </row>
    <row r="97" spans="1:9" ht="11.25" hidden="1" customHeight="1" x14ac:dyDescent="0.25">
      <c r="A97" s="19">
        <v>2003</v>
      </c>
      <c r="B97" s="19"/>
      <c r="C97" s="59">
        <f t="shared" si="1"/>
        <v>9.6123989773997209</v>
      </c>
      <c r="D97" s="60">
        <f t="shared" si="1"/>
        <v>9.4472635606546334</v>
      </c>
      <c r="E97" s="60">
        <f t="shared" si="1"/>
        <v>9.7930526797885449</v>
      </c>
      <c r="F97" s="60">
        <f t="shared" si="1"/>
        <v>10.457002543078261</v>
      </c>
      <c r="G97" s="60">
        <f t="shared" si="1"/>
        <v>11.20787660864157</v>
      </c>
      <c r="H97" s="60">
        <f t="shared" si="1"/>
        <v>9.7178583993562881</v>
      </c>
      <c r="I97" s="178"/>
    </row>
    <row r="98" spans="1:9" ht="11.25" hidden="1" customHeight="1" x14ac:dyDescent="0.25">
      <c r="A98" s="19">
        <v>2004</v>
      </c>
      <c r="B98" s="28"/>
      <c r="C98" s="59">
        <f t="shared" si="1"/>
        <v>14.264435338054454</v>
      </c>
      <c r="D98" s="60">
        <f t="shared" si="1"/>
        <v>14.328656890706853</v>
      </c>
      <c r="E98" s="60">
        <f t="shared" si="1"/>
        <v>14.194401231940404</v>
      </c>
      <c r="F98" s="60">
        <f t="shared" si="1"/>
        <v>13.604296186019511</v>
      </c>
      <c r="G98" s="60">
        <f t="shared" si="1"/>
        <v>13.662266568378172</v>
      </c>
      <c r="H98" s="60">
        <f t="shared" si="1"/>
        <v>13.546456433347217</v>
      </c>
      <c r="I98" s="178"/>
    </row>
    <row r="99" spans="1:9" ht="11.25" hidden="1" customHeight="1" x14ac:dyDescent="0.25">
      <c r="A99" s="19">
        <v>2005</v>
      </c>
      <c r="B99" s="28"/>
      <c r="C99" s="59">
        <f t="shared" si="1"/>
        <v>9.665677011429068</v>
      </c>
      <c r="D99" s="60">
        <f t="shared" si="1"/>
        <v>9.0524705450193039</v>
      </c>
      <c r="E99" s="60">
        <f t="shared" si="1"/>
        <v>10.335169647707147</v>
      </c>
      <c r="F99" s="60">
        <f t="shared" si="1"/>
        <v>12.228206508396156</v>
      </c>
      <c r="G99" s="60">
        <f t="shared" si="1"/>
        <v>11.089217827143898</v>
      </c>
      <c r="H99" s="60">
        <f t="shared" si="1"/>
        <v>13.36578768572052</v>
      </c>
      <c r="I99" s="178"/>
    </row>
    <row r="100" spans="1:9" ht="11.25" customHeight="1" x14ac:dyDescent="0.25">
      <c r="A100" s="19">
        <v>2006</v>
      </c>
      <c r="B100" s="28"/>
      <c r="C100" s="59">
        <f t="shared" si="1"/>
        <v>11.594214981314877</v>
      </c>
      <c r="D100" s="60">
        <f t="shared" si="1"/>
        <v>11.359380506948085</v>
      </c>
      <c r="E100" s="60">
        <f t="shared" si="1"/>
        <v>11.847624236985936</v>
      </c>
      <c r="F100" s="60">
        <f t="shared" si="1"/>
        <v>14.051045140382982</v>
      </c>
      <c r="G100" s="60">
        <f t="shared" si="1"/>
        <v>14.394693054139381</v>
      </c>
      <c r="H100" s="60">
        <f t="shared" si="1"/>
        <v>13.714714371640554</v>
      </c>
      <c r="I100" s="178"/>
    </row>
    <row r="101" spans="1:9" ht="11.25" hidden="1" customHeight="1" x14ac:dyDescent="0.25">
      <c r="A101" s="19">
        <v>2007</v>
      </c>
      <c r="B101" s="28"/>
      <c r="C101" s="59">
        <f t="shared" si="1"/>
        <v>7.3875063465410165</v>
      </c>
      <c r="D101" s="60">
        <f t="shared" si="1"/>
        <v>5.1132601672416484</v>
      </c>
      <c r="E101" s="60">
        <f t="shared" si="1"/>
        <v>9.8309264163054308</v>
      </c>
      <c r="F101" s="60">
        <f t="shared" si="1"/>
        <v>10.930212868116755</v>
      </c>
      <c r="G101" s="60">
        <f t="shared" si="1"/>
        <v>10.755224536349758</v>
      </c>
      <c r="H101" s="60">
        <f t="shared" si="1"/>
        <v>11.102513969339853</v>
      </c>
      <c r="I101" s="178"/>
    </row>
    <row r="102" spans="1:9" ht="11.25" hidden="1" customHeight="1" x14ac:dyDescent="0.25">
      <c r="A102" s="19">
        <v>2008</v>
      </c>
      <c r="B102" s="28"/>
      <c r="C102" s="59">
        <f t="shared" si="1"/>
        <v>4.5126158424159115</v>
      </c>
      <c r="D102" s="60">
        <f t="shared" si="1"/>
        <v>4.7765607164811996</v>
      </c>
      <c r="E102" s="60">
        <f t="shared" si="1"/>
        <v>4.2412177726129272</v>
      </c>
      <c r="F102" s="60">
        <f t="shared" si="1"/>
        <v>2.9224702297325535</v>
      </c>
      <c r="G102" s="60">
        <f t="shared" si="1"/>
        <v>3.5254402944782157</v>
      </c>
      <c r="H102" s="60">
        <f t="shared" si="1"/>
        <v>2.3307049344901003</v>
      </c>
      <c r="I102" s="178"/>
    </row>
    <row r="103" spans="1:9" ht="11.25" hidden="1" customHeight="1" x14ac:dyDescent="0.25">
      <c r="A103" s="2411">
        <v>2009</v>
      </c>
      <c r="B103" s="2412"/>
      <c r="C103" s="59">
        <f t="shared" si="1"/>
        <v>-19.388894396285281</v>
      </c>
      <c r="D103" s="60">
        <f t="shared" si="1"/>
        <v>-17.209843372729225</v>
      </c>
      <c r="E103" s="60">
        <f t="shared" si="1"/>
        <v>-21.640937892959258</v>
      </c>
      <c r="F103" s="60">
        <f t="shared" si="1"/>
        <v>-24.081638738340231</v>
      </c>
      <c r="G103" s="60">
        <f t="shared" si="1"/>
        <v>-18.380482605566399</v>
      </c>
      <c r="H103" s="60">
        <f t="shared" si="1"/>
        <v>-23.954366559075254</v>
      </c>
      <c r="I103" s="178"/>
    </row>
    <row r="104" spans="1:9" ht="11.25" hidden="1" customHeight="1" x14ac:dyDescent="0.25">
      <c r="A104" s="2411">
        <v>2010</v>
      </c>
      <c r="B104" s="2412"/>
      <c r="C104" s="59">
        <f t="shared" si="1"/>
        <v>9.2708436113092318</v>
      </c>
      <c r="D104" s="60">
        <f t="shared" si="1"/>
        <v>8.9185190774866214</v>
      </c>
      <c r="E104" s="60">
        <f t="shared" si="1"/>
        <v>9.6555050259071749</v>
      </c>
      <c r="F104" s="60">
        <f t="shared" si="1"/>
        <v>10.101462733365182</v>
      </c>
      <c r="G104" s="60">
        <f t="shared" si="1"/>
        <v>2.411415752892097</v>
      </c>
      <c r="H104" s="60">
        <f t="shared" si="1"/>
        <v>9.9165142685873349</v>
      </c>
      <c r="I104" s="178"/>
    </row>
    <row r="105" spans="1:9" ht="11.25" customHeight="1" x14ac:dyDescent="0.25">
      <c r="A105" s="2411">
        <v>2011</v>
      </c>
      <c r="B105" s="2412"/>
      <c r="C105" s="59">
        <f t="shared" ref="C105:H111" si="2">C36/C35*100-100</f>
        <v>17.975269605168535</v>
      </c>
      <c r="D105" s="60">
        <f t="shared" si="2"/>
        <v>15.305576076432217</v>
      </c>
      <c r="E105" s="60">
        <f t="shared" si="2"/>
        <v>20.870881532931861</v>
      </c>
      <c r="F105" s="60">
        <f t="shared" si="2"/>
        <v>16.892493741824993</v>
      </c>
      <c r="G105" s="60">
        <f t="shared" si="2"/>
        <v>17.614545876078807</v>
      </c>
      <c r="H105" s="60">
        <f t="shared" si="2"/>
        <v>16.175529862842168</v>
      </c>
      <c r="I105" s="178"/>
    </row>
    <row r="106" spans="1:9" ht="11.25" customHeight="1" x14ac:dyDescent="0.25">
      <c r="A106" s="2411">
        <v>2012</v>
      </c>
      <c r="B106" s="2412"/>
      <c r="C106" s="59">
        <f t="shared" si="2"/>
        <v>1.6534799400085092</v>
      </c>
      <c r="D106" s="60">
        <f t="shared" si="2"/>
        <v>5.4464810226971849</v>
      </c>
      <c r="E106" s="60">
        <f t="shared" si="2"/>
        <v>-2.271076102944761</v>
      </c>
      <c r="F106" s="60">
        <f t="shared" si="2"/>
        <v>0.38666825816045503</v>
      </c>
      <c r="G106" s="60">
        <f t="shared" si="2"/>
        <v>-0.63715249297193566</v>
      </c>
      <c r="H106" s="60">
        <f t="shared" si="2"/>
        <v>1.415839976305989</v>
      </c>
      <c r="I106" s="178"/>
    </row>
    <row r="107" spans="1:9" ht="11.25" customHeight="1" x14ac:dyDescent="0.25">
      <c r="A107" s="2411">
        <v>2013</v>
      </c>
      <c r="B107" s="2412"/>
      <c r="C107" s="59">
        <f t="shared" si="2"/>
        <v>1.1261884626973853</v>
      </c>
      <c r="D107" s="60">
        <f t="shared" si="2"/>
        <v>1.5310905602411822</v>
      </c>
      <c r="E107" s="60">
        <f t="shared" si="2"/>
        <v>0.67415918019058552</v>
      </c>
      <c r="F107" s="60">
        <f t="shared" si="2"/>
        <v>1.2556396330571715</v>
      </c>
      <c r="G107" s="60">
        <f t="shared" si="2"/>
        <v>1.4429748252193093</v>
      </c>
      <c r="H107" s="60">
        <f t="shared" si="2"/>
        <v>1.0711983273758108</v>
      </c>
      <c r="I107" s="178"/>
    </row>
    <row r="108" spans="1:9" ht="11.25" customHeight="1" x14ac:dyDescent="0.25">
      <c r="A108" s="2411">
        <v>2014</v>
      </c>
      <c r="B108" s="2412"/>
      <c r="C108" s="59">
        <f t="shared" si="2"/>
        <v>2.5490541347729589</v>
      </c>
      <c r="D108" s="60">
        <f t="shared" si="2"/>
        <v>1.7843936338991995</v>
      </c>
      <c r="E108" s="60">
        <f t="shared" si="2"/>
        <v>3.4099809592895554</v>
      </c>
      <c r="F108" s="60">
        <f t="shared" si="2"/>
        <v>2.0040449233171103</v>
      </c>
      <c r="G108" s="60">
        <f t="shared" si="2"/>
        <v>2.0790507540629335</v>
      </c>
      <c r="H108" s="60">
        <f t="shared" si="2"/>
        <v>1.929860200080455</v>
      </c>
      <c r="I108" s="178"/>
    </row>
    <row r="109" spans="1:9" ht="11.25" customHeight="1" x14ac:dyDescent="0.25">
      <c r="A109" s="2411">
        <v>2015</v>
      </c>
      <c r="B109" s="2412"/>
      <c r="C109" s="59">
        <f t="shared" si="2"/>
        <v>-6.5589647971979019</v>
      </c>
      <c r="D109" s="60">
        <f t="shared" si="2"/>
        <v>-6.9847643102058328</v>
      </c>
      <c r="E109" s="60">
        <f t="shared" si="2"/>
        <v>-6.0870957625528774</v>
      </c>
      <c r="F109" s="60">
        <f t="shared" si="2"/>
        <v>-8.6041569352375546</v>
      </c>
      <c r="G109" s="60">
        <f t="shared" si="2"/>
        <v>-8.2717377746507736</v>
      </c>
      <c r="H109" s="60">
        <f t="shared" si="2"/>
        <v>-8.9332173741066896</v>
      </c>
      <c r="I109" s="42"/>
    </row>
    <row r="110" spans="1:9" ht="11.25" customHeight="1" x14ac:dyDescent="0.25">
      <c r="A110" s="2411">
        <v>2016</v>
      </c>
      <c r="B110" s="2412"/>
      <c r="C110" s="59">
        <f t="shared" si="2"/>
        <v>1.1795277366299075</v>
      </c>
      <c r="D110" s="60">
        <f t="shared" si="2"/>
        <v>1.6149139761841838</v>
      </c>
      <c r="E110" s="60">
        <f t="shared" si="2"/>
        <v>0.7016466562212571</v>
      </c>
      <c r="F110" s="60">
        <f t="shared" si="2"/>
        <v>3.5450979495548864</v>
      </c>
      <c r="G110" s="60">
        <f t="shared" si="2"/>
        <v>2.924031554070325</v>
      </c>
      <c r="H110" s="60">
        <f t="shared" si="2"/>
        <v>4.1643736984374584</v>
      </c>
      <c r="I110" s="42"/>
    </row>
    <row r="111" spans="1:9" ht="11.25" customHeight="1" x14ac:dyDescent="0.25">
      <c r="A111" s="2411">
        <v>2017</v>
      </c>
      <c r="B111" s="2412"/>
      <c r="C111" s="59">
        <f t="shared" si="2"/>
        <v>-2.3896066836097845</v>
      </c>
      <c r="D111" s="60">
        <f t="shared" si="2"/>
        <v>-2.3545092245552155</v>
      </c>
      <c r="E111" s="60">
        <f t="shared" si="2"/>
        <v>-2.4284791141023163</v>
      </c>
      <c r="F111" s="60">
        <f t="shared" si="2"/>
        <v>-0.70554233517231069</v>
      </c>
      <c r="G111" s="60">
        <f t="shared" si="2"/>
        <v>-0.1574483479215445</v>
      </c>
      <c r="H111" s="60">
        <f t="shared" si="2"/>
        <v>-1.2455708971860275</v>
      </c>
      <c r="I111" s="42"/>
    </row>
    <row r="112" spans="1:9" ht="11.25" hidden="1" customHeight="1" x14ac:dyDescent="0.25">
      <c r="A112" s="2411">
        <v>2018</v>
      </c>
      <c r="B112" s="2412"/>
      <c r="C112" s="59">
        <f>C43/C42*100-100</f>
        <v>-100</v>
      </c>
      <c r="D112" s="60"/>
      <c r="E112" s="60"/>
      <c r="F112" s="60"/>
      <c r="G112" s="60"/>
      <c r="H112" s="60"/>
      <c r="I112" s="42"/>
    </row>
    <row r="113" spans="1:9" ht="11.25" customHeight="1" x14ac:dyDescent="0.25">
      <c r="A113" s="1170"/>
      <c r="B113" s="981"/>
      <c r="C113" s="60"/>
      <c r="D113" s="60"/>
      <c r="E113" s="60"/>
      <c r="F113" s="60"/>
      <c r="G113" s="60"/>
      <c r="H113" s="60"/>
      <c r="I113" s="44"/>
    </row>
    <row r="114" spans="1:9" ht="11.25" customHeight="1" x14ac:dyDescent="0.25">
      <c r="A114" s="1170">
        <v>2017</v>
      </c>
      <c r="B114" s="981"/>
      <c r="C114" s="60"/>
      <c r="D114" s="60"/>
      <c r="E114" s="60"/>
      <c r="F114" s="60"/>
      <c r="G114" s="60"/>
      <c r="H114" s="60"/>
      <c r="I114" s="44"/>
    </row>
    <row r="115" spans="1:9" ht="11.25" customHeight="1" x14ac:dyDescent="0.25">
      <c r="A115" s="1170"/>
      <c r="B115" s="981" t="s">
        <v>542</v>
      </c>
      <c r="C115" s="60">
        <f>SUM(C60/C46*100-100)</f>
        <v>2.6947149768136853</v>
      </c>
      <c r="D115" s="60">
        <f t="shared" ref="D115:H115" si="3">SUM(D60/D46*100-100)</f>
        <v>9.644796069826711</v>
      </c>
      <c r="E115" s="60">
        <f t="shared" si="3"/>
        <v>-4.309680068128543</v>
      </c>
      <c r="F115" s="60">
        <f t="shared" si="3"/>
        <v>7.9184153167943805E-4</v>
      </c>
      <c r="G115" s="60">
        <f t="shared" si="3"/>
        <v>5.1807059608814541</v>
      </c>
      <c r="H115" s="60">
        <f t="shared" si="3"/>
        <v>-4.6767337097899997</v>
      </c>
      <c r="I115" s="44"/>
    </row>
    <row r="116" spans="1:9" ht="11.25" customHeight="1" x14ac:dyDescent="0.25">
      <c r="A116" s="1170"/>
      <c r="B116" s="981" t="s">
        <v>729</v>
      </c>
      <c r="C116" s="60">
        <f t="shared" ref="C116:H126" si="4">SUM(C61/C47*100-100)</f>
        <v>-6.8408848887548714</v>
      </c>
      <c r="D116" s="60">
        <f t="shared" si="4"/>
        <v>-4.9474081363642171</v>
      </c>
      <c r="E116" s="60">
        <f t="shared" si="4"/>
        <v>-8.8800694759520979</v>
      </c>
      <c r="F116" s="60">
        <f t="shared" si="4"/>
        <v>-6.7622108313120748</v>
      </c>
      <c r="G116" s="60">
        <f t="shared" si="4"/>
        <v>-7.1895346521346966</v>
      </c>
      <c r="H116" s="60">
        <f t="shared" si="4"/>
        <v>-6.3334719591400415</v>
      </c>
      <c r="I116" s="44"/>
    </row>
    <row r="117" spans="1:9" ht="11.25" customHeight="1" x14ac:dyDescent="0.25">
      <c r="A117" s="1170"/>
      <c r="B117" s="981" t="s">
        <v>730</v>
      </c>
      <c r="C117" s="60">
        <f t="shared" si="4"/>
        <v>1.6211040747060963</v>
      </c>
      <c r="D117" s="60">
        <f t="shared" si="4"/>
        <v>2.3643344702273481</v>
      </c>
      <c r="E117" s="60">
        <f t="shared" si="4"/>
        <v>0.80835732504939983</v>
      </c>
      <c r="F117" s="60">
        <f t="shared" si="4"/>
        <v>-0.74599027937271956</v>
      </c>
      <c r="G117" s="60">
        <f t="shared" si="4"/>
        <v>-0.55488425872749758</v>
      </c>
      <c r="H117" s="60">
        <f t="shared" si="4"/>
        <v>-0.93564818049006249</v>
      </c>
      <c r="I117" s="44"/>
    </row>
    <row r="118" spans="1:9" ht="11.25" customHeight="1" x14ac:dyDescent="0.25">
      <c r="A118" s="1170"/>
      <c r="B118" s="981" t="s">
        <v>731</v>
      </c>
      <c r="C118" s="60">
        <f t="shared" si="4"/>
        <v>-5.7155044294213582</v>
      </c>
      <c r="D118" s="60">
        <f t="shared" si="4"/>
        <v>-5.9013538788721434</v>
      </c>
      <c r="E118" s="60">
        <f t="shared" si="4"/>
        <v>-5.4995885782490177</v>
      </c>
      <c r="F118" s="60">
        <f t="shared" si="4"/>
        <v>-3.4092665422201236</v>
      </c>
      <c r="G118" s="60">
        <f t="shared" si="4"/>
        <v>-4.8737841069783201</v>
      </c>
      <c r="H118" s="60">
        <f t="shared" si="4"/>
        <v>-1.8625849623267925</v>
      </c>
      <c r="I118" s="44"/>
    </row>
    <row r="119" spans="1:9" ht="11.25" customHeight="1" x14ac:dyDescent="0.25">
      <c r="A119" s="1170"/>
      <c r="B119" s="981" t="s">
        <v>732</v>
      </c>
      <c r="C119" s="60">
        <f t="shared" si="4"/>
        <v>-5.0230836845213815</v>
      </c>
      <c r="D119" s="60">
        <f t="shared" si="4"/>
        <v>-5.0177896943174858</v>
      </c>
      <c r="E119" s="60">
        <f t="shared" si="4"/>
        <v>-5.028793194692156</v>
      </c>
      <c r="F119" s="60">
        <f t="shared" si="4"/>
        <v>-0.829809364867657</v>
      </c>
      <c r="G119" s="60">
        <f t="shared" si="4"/>
        <v>-4.8338128519830548E-2</v>
      </c>
      <c r="H119" s="60">
        <f t="shared" si="4"/>
        <v>-1.5641377036021851</v>
      </c>
      <c r="I119" s="44"/>
    </row>
    <row r="120" spans="1:9" ht="11.25" customHeight="1" x14ac:dyDescent="0.25">
      <c r="A120" s="1170"/>
      <c r="B120" s="981" t="s">
        <v>733</v>
      </c>
      <c r="C120" s="60">
        <f t="shared" si="4"/>
        <v>-7.8603088721819034</v>
      </c>
      <c r="D120" s="60">
        <f t="shared" si="4"/>
        <v>-8.2944885342219408</v>
      </c>
      <c r="E120" s="60">
        <f t="shared" si="4"/>
        <v>-7.3562846765752283</v>
      </c>
      <c r="F120" s="60">
        <f t="shared" si="4"/>
        <v>-6.3423983683573368</v>
      </c>
      <c r="G120" s="60">
        <f t="shared" si="4"/>
        <v>-8.0238515983656384</v>
      </c>
      <c r="H120" s="60">
        <f t="shared" si="4"/>
        <v>-4.5890936271164264</v>
      </c>
      <c r="I120" s="44"/>
    </row>
    <row r="121" spans="1:9" ht="11.25" customHeight="1" x14ac:dyDescent="0.25">
      <c r="A121" s="1170"/>
      <c r="B121" s="981" t="s">
        <v>734</v>
      </c>
      <c r="C121" s="60">
        <f t="shared" si="4"/>
        <v>-3.2498629704974604</v>
      </c>
      <c r="D121" s="60">
        <f t="shared" si="4"/>
        <v>-3.1354676012301184</v>
      </c>
      <c r="E121" s="60">
        <f t="shared" si="4"/>
        <v>-3.3760786455488727</v>
      </c>
      <c r="F121" s="60">
        <f t="shared" si="4"/>
        <v>-0.33698000227391844</v>
      </c>
      <c r="G121" s="60">
        <f t="shared" si="4"/>
        <v>3.4740816915226844</v>
      </c>
      <c r="H121" s="60">
        <f t="shared" si="4"/>
        <v>-3.9184124801092963</v>
      </c>
      <c r="I121" s="44"/>
    </row>
    <row r="122" spans="1:9" ht="11.25" customHeight="1" x14ac:dyDescent="0.25">
      <c r="A122" s="1170"/>
      <c r="B122" s="981" t="s">
        <v>735</v>
      </c>
      <c r="C122" s="60">
        <f t="shared" si="4"/>
        <v>-3.1854698047340264</v>
      </c>
      <c r="D122" s="60">
        <f t="shared" si="4"/>
        <v>6.6528656968031896E-2</v>
      </c>
      <c r="E122" s="60">
        <f t="shared" si="4"/>
        <v>-6.6660272264776523</v>
      </c>
      <c r="F122" s="60">
        <f t="shared" si="4"/>
        <v>0.23634812488330681</v>
      </c>
      <c r="G122" s="60">
        <f t="shared" si="4"/>
        <v>2.9233171408743885</v>
      </c>
      <c r="H122" s="60">
        <f t="shared" si="4"/>
        <v>-2.3026445817558852</v>
      </c>
      <c r="I122" s="44"/>
    </row>
    <row r="123" spans="1:9" ht="11.25" customHeight="1" x14ac:dyDescent="0.25">
      <c r="A123" s="1170"/>
      <c r="B123" s="981" t="s">
        <v>736</v>
      </c>
      <c r="C123" s="60">
        <f t="shared" si="4"/>
        <v>0.12838727478792578</v>
      </c>
      <c r="D123" s="60">
        <f t="shared" si="4"/>
        <v>-7.7919353322545248</v>
      </c>
      <c r="E123" s="60">
        <f t="shared" si="4"/>
        <v>8.9299904803815195</v>
      </c>
      <c r="F123" s="60">
        <f t="shared" si="4"/>
        <v>0.35626449300822571</v>
      </c>
      <c r="G123" s="60">
        <f t="shared" si="4"/>
        <v>-4.3531142198387727</v>
      </c>
      <c r="H123" s="60">
        <f t="shared" si="4"/>
        <v>4.9315341426474362</v>
      </c>
      <c r="I123" s="44"/>
    </row>
    <row r="124" spans="1:9" ht="11.25" customHeight="1" x14ac:dyDescent="0.25">
      <c r="A124" s="1170"/>
      <c r="B124" s="981" t="s">
        <v>737</v>
      </c>
      <c r="C124" s="60">
        <f t="shared" si="4"/>
        <v>-1.0435196770402086</v>
      </c>
      <c r="D124" s="60">
        <f t="shared" si="4"/>
        <v>-1.6293257198484667</v>
      </c>
      <c r="E124" s="60">
        <f t="shared" si="4"/>
        <v>-0.36121885344110183</v>
      </c>
      <c r="F124" s="60">
        <f t="shared" si="4"/>
        <v>5.5048489661576383</v>
      </c>
      <c r="G124" s="60">
        <f t="shared" si="4"/>
        <v>10.183914463220361</v>
      </c>
      <c r="H124" s="60">
        <f t="shared" si="4"/>
        <v>0.73162130526273472</v>
      </c>
      <c r="I124" s="44"/>
    </row>
    <row r="125" spans="1:9" ht="11.25" customHeight="1" x14ac:dyDescent="0.25">
      <c r="A125" s="1170"/>
      <c r="B125" s="981" t="s">
        <v>738</v>
      </c>
      <c r="C125" s="60">
        <f t="shared" si="4"/>
        <v>-2.577698014442376</v>
      </c>
      <c r="D125" s="60">
        <f t="shared" si="4"/>
        <v>-0.76029123053413628</v>
      </c>
      <c r="E125" s="60">
        <f t="shared" si="4"/>
        <v>-4.5433631973452009</v>
      </c>
      <c r="F125" s="60">
        <f t="shared" si="4"/>
        <v>-1.837473981788321</v>
      </c>
      <c r="G125" s="60">
        <f t="shared" si="4"/>
        <v>-0.31260775027971022</v>
      </c>
      <c r="H125" s="60">
        <f t="shared" si="4"/>
        <v>-3.3021573130157122</v>
      </c>
      <c r="I125" s="44"/>
    </row>
    <row r="126" spans="1:9" ht="11.25" customHeight="1" x14ac:dyDescent="0.25">
      <c r="A126" s="1170"/>
      <c r="B126" s="981" t="s">
        <v>739</v>
      </c>
      <c r="C126" s="60">
        <f t="shared" si="4"/>
        <v>2.8586473746937173</v>
      </c>
      <c r="D126" s="60">
        <f t="shared" si="4"/>
        <v>-1.2682710725422623</v>
      </c>
      <c r="E126" s="60">
        <f t="shared" si="4"/>
        <v>7.765565098180133</v>
      </c>
      <c r="F126" s="60">
        <f t="shared" si="4"/>
        <v>6.1229850227795737</v>
      </c>
      <c r="G126" s="60">
        <f t="shared" si="4"/>
        <v>2.7743582044737991</v>
      </c>
      <c r="H126" s="60">
        <f t="shared" si="4"/>
        <v>9.69424631311513</v>
      </c>
      <c r="I126" s="44"/>
    </row>
    <row r="127" spans="1:9" ht="11.25" hidden="1" customHeight="1" x14ac:dyDescent="0.25">
      <c r="A127" s="1170"/>
      <c r="B127" s="981"/>
      <c r="C127" s="60"/>
      <c r="D127" s="60"/>
      <c r="E127" s="60"/>
      <c r="F127" s="60"/>
      <c r="G127" s="60"/>
      <c r="H127" s="60"/>
      <c r="I127" s="44"/>
    </row>
    <row r="128" spans="1:9" ht="11.25" hidden="1" customHeight="1" x14ac:dyDescent="0.25">
      <c r="A128" s="1170">
        <v>2018</v>
      </c>
      <c r="B128" s="981"/>
      <c r="C128" s="60"/>
      <c r="D128" s="60"/>
      <c r="E128" s="60"/>
      <c r="F128" s="60"/>
      <c r="G128" s="60"/>
      <c r="H128" s="60"/>
      <c r="I128" s="44"/>
    </row>
    <row r="129" spans="1:9" ht="11.25" hidden="1" customHeight="1" x14ac:dyDescent="0.25">
      <c r="A129" s="1170"/>
      <c r="B129" s="981" t="s">
        <v>542</v>
      </c>
      <c r="C129" s="60">
        <f>SUM(C74/C60*100-100)</f>
        <v>-100</v>
      </c>
      <c r="D129" s="60"/>
      <c r="E129" s="60"/>
      <c r="F129" s="60"/>
      <c r="G129" s="60"/>
      <c r="H129" s="60"/>
      <c r="I129" s="44"/>
    </row>
    <row r="130" spans="1:9" ht="11.25" hidden="1" customHeight="1" x14ac:dyDescent="0.25">
      <c r="A130" s="1170"/>
      <c r="B130" s="981" t="s">
        <v>729</v>
      </c>
      <c r="C130" s="60">
        <f t="shared" ref="C130" si="5">SUM(C75/C61*100-100)</f>
        <v>-100</v>
      </c>
      <c r="D130" s="60"/>
      <c r="E130" s="60"/>
      <c r="F130" s="60"/>
      <c r="G130" s="60"/>
      <c r="H130" s="60"/>
      <c r="I130" s="44"/>
    </row>
    <row r="131" spans="1:9" ht="11.25" hidden="1" customHeight="1" x14ac:dyDescent="0.25">
      <c r="A131" s="1170"/>
      <c r="B131" s="981" t="s">
        <v>730</v>
      </c>
      <c r="C131" s="60">
        <f t="shared" ref="C131" si="6">SUM(C76/C62*100-100)</f>
        <v>-100</v>
      </c>
      <c r="D131" s="60"/>
      <c r="E131" s="60"/>
      <c r="F131" s="60"/>
      <c r="G131" s="60"/>
      <c r="H131" s="60"/>
      <c r="I131" s="44"/>
    </row>
    <row r="132" spans="1:9" ht="11.25" hidden="1" customHeight="1" x14ac:dyDescent="0.25">
      <c r="A132" s="1170"/>
      <c r="B132" s="981" t="s">
        <v>731</v>
      </c>
      <c r="C132" s="60">
        <f t="shared" ref="C132" si="7">SUM(C77/C63*100-100)</f>
        <v>-100</v>
      </c>
      <c r="D132" s="60"/>
      <c r="E132" s="60"/>
      <c r="F132" s="60"/>
      <c r="G132" s="60"/>
      <c r="H132" s="60"/>
      <c r="I132" s="44"/>
    </row>
    <row r="133" spans="1:9" ht="11.25" hidden="1" customHeight="1" x14ac:dyDescent="0.25">
      <c r="A133" s="1170"/>
      <c r="B133" s="981" t="s">
        <v>732</v>
      </c>
      <c r="C133" s="60">
        <f t="shared" ref="C133" si="8">SUM(C78/C64*100-100)</f>
        <v>-100</v>
      </c>
      <c r="D133" s="60"/>
      <c r="E133" s="60"/>
      <c r="F133" s="60"/>
      <c r="G133" s="60"/>
      <c r="H133" s="60"/>
      <c r="I133" s="44"/>
    </row>
    <row r="134" spans="1:9" ht="11.25" hidden="1" customHeight="1" x14ac:dyDescent="0.25">
      <c r="A134" s="1170"/>
      <c r="B134" s="981" t="s">
        <v>733</v>
      </c>
      <c r="C134" s="60">
        <f t="shared" ref="C134" si="9">SUM(C79/C65*100-100)</f>
        <v>-100</v>
      </c>
      <c r="D134" s="60"/>
      <c r="E134" s="60"/>
      <c r="F134" s="60"/>
      <c r="G134" s="60"/>
      <c r="H134" s="60"/>
      <c r="I134" s="44"/>
    </row>
    <row r="135" spans="1:9" ht="11.25" hidden="1" customHeight="1" x14ac:dyDescent="0.25">
      <c r="A135" s="1170"/>
      <c r="B135" s="981" t="s">
        <v>734</v>
      </c>
      <c r="C135" s="60">
        <f t="shared" ref="C135" si="10">SUM(C80/C66*100-100)</f>
        <v>-100</v>
      </c>
      <c r="D135" s="60"/>
      <c r="E135" s="60"/>
      <c r="F135" s="60"/>
      <c r="G135" s="60"/>
      <c r="H135" s="60"/>
      <c r="I135" s="44"/>
    </row>
    <row r="136" spans="1:9" ht="11.25" hidden="1" customHeight="1" x14ac:dyDescent="0.25">
      <c r="A136" s="1170"/>
      <c r="B136" s="981" t="s">
        <v>735</v>
      </c>
      <c r="C136" s="60">
        <f t="shared" ref="C136" si="11">SUM(C81/C67*100-100)</f>
        <v>-100</v>
      </c>
      <c r="D136" s="60"/>
      <c r="E136" s="60"/>
      <c r="F136" s="60"/>
      <c r="G136" s="60"/>
      <c r="H136" s="60"/>
      <c r="I136" s="44"/>
    </row>
    <row r="137" spans="1:9" ht="11.25" hidden="1" customHeight="1" x14ac:dyDescent="0.25">
      <c r="A137" s="1170"/>
      <c r="B137" s="981" t="s">
        <v>736</v>
      </c>
      <c r="C137" s="60">
        <f t="shared" ref="C137" si="12">SUM(C82/C68*100-100)</f>
        <v>-100</v>
      </c>
      <c r="D137" s="60"/>
      <c r="E137" s="60"/>
      <c r="F137" s="60"/>
      <c r="G137" s="60"/>
      <c r="H137" s="60"/>
      <c r="I137" s="44"/>
    </row>
    <row r="138" spans="1:9" ht="11.25" hidden="1" customHeight="1" x14ac:dyDescent="0.25">
      <c r="A138" s="1170"/>
      <c r="B138" s="981" t="s">
        <v>737</v>
      </c>
      <c r="C138" s="60">
        <f t="shared" ref="C138" si="13">SUM(C83/C69*100-100)</f>
        <v>-100</v>
      </c>
      <c r="D138" s="60"/>
      <c r="E138" s="60"/>
      <c r="F138" s="60"/>
      <c r="G138" s="60"/>
      <c r="H138" s="60"/>
      <c r="I138" s="44"/>
    </row>
    <row r="139" spans="1:9" ht="11.25" hidden="1" customHeight="1" x14ac:dyDescent="0.25">
      <c r="A139" s="1170"/>
      <c r="B139" s="981" t="s">
        <v>738</v>
      </c>
      <c r="C139" s="60">
        <f t="shared" ref="C139" si="14">SUM(C84/C70*100-100)</f>
        <v>-100</v>
      </c>
      <c r="D139" s="60"/>
      <c r="E139" s="60"/>
      <c r="F139" s="60"/>
      <c r="G139" s="60"/>
      <c r="H139" s="60"/>
      <c r="I139" s="44"/>
    </row>
    <row r="140" spans="1:9" ht="11.25" hidden="1" customHeight="1" x14ac:dyDescent="0.25">
      <c r="A140" s="1170"/>
      <c r="B140" s="981" t="s">
        <v>739</v>
      </c>
      <c r="C140" s="60">
        <f t="shared" ref="C140" si="15">SUM(C85/C71*100-100)</f>
        <v>-100</v>
      </c>
      <c r="D140" s="60"/>
      <c r="E140" s="60"/>
      <c r="F140" s="60"/>
      <c r="G140" s="60"/>
      <c r="H140" s="60"/>
      <c r="I140" s="44"/>
    </row>
    <row r="141" spans="1:9" ht="11.25" customHeight="1" x14ac:dyDescent="0.25">
      <c r="A141" s="1170"/>
      <c r="B141" s="56"/>
      <c r="C141" s="60"/>
      <c r="D141" s="60"/>
      <c r="E141" s="60"/>
      <c r="F141" s="60"/>
      <c r="G141" s="60"/>
      <c r="H141" s="60"/>
      <c r="I141" s="44"/>
    </row>
    <row r="142" spans="1:9" ht="12.6" customHeight="1" x14ac:dyDescent="0.25">
      <c r="A142" s="1610" t="s">
        <v>1257</v>
      </c>
    </row>
    <row r="143" spans="1:9" ht="12.6" customHeight="1" x14ac:dyDescent="0.25">
      <c r="A143" s="36" t="s">
        <v>1258</v>
      </c>
    </row>
    <row r="144" spans="1:9" ht="12.6" customHeight="1" x14ac:dyDescent="0.25">
      <c r="A144" s="1610" t="s">
        <v>1263</v>
      </c>
    </row>
    <row r="145" spans="1:1" ht="12.6" customHeight="1" x14ac:dyDescent="0.25">
      <c r="A145" s="605" t="s">
        <v>1264</v>
      </c>
    </row>
  </sheetData>
  <mergeCells count="31">
    <mergeCell ref="A43:B43"/>
    <mergeCell ref="A40:B40"/>
    <mergeCell ref="A109:B109"/>
    <mergeCell ref="A19:B19"/>
    <mergeCell ref="A1:H1"/>
    <mergeCell ref="A106:B106"/>
    <mergeCell ref="A107:B107"/>
    <mergeCell ref="C88:H88"/>
    <mergeCell ref="A4:H4"/>
    <mergeCell ref="A3:H3"/>
    <mergeCell ref="A2:H2"/>
    <mergeCell ref="A38:B38"/>
    <mergeCell ref="A39:B39"/>
    <mergeCell ref="C87:H87"/>
    <mergeCell ref="A6:H6"/>
    <mergeCell ref="C17:H17"/>
    <mergeCell ref="A112:B112"/>
    <mergeCell ref="A108:B108"/>
    <mergeCell ref="A103:B103"/>
    <mergeCell ref="A104:B104"/>
    <mergeCell ref="A105:B105"/>
    <mergeCell ref="A110:B110"/>
    <mergeCell ref="A111:B111"/>
    <mergeCell ref="F8:H9"/>
    <mergeCell ref="A41:B41"/>
    <mergeCell ref="A42:B42"/>
    <mergeCell ref="C8:E9"/>
    <mergeCell ref="A36:B36"/>
    <mergeCell ref="A37:B37"/>
    <mergeCell ref="C10:E10"/>
    <mergeCell ref="F10:H10"/>
  </mergeCells>
  <phoneticPr fontId="29" type="noConversion"/>
  <printOptions horizontalCentered="1"/>
  <pageMargins left="0.59055118110236227" right="0.59055118110236227" top="0.39370078740157483" bottom="0.11811023622047245" header="0.31496062992125984" footer="0.31496062992125984"/>
  <pageSetup paperSize="9" scale="98" orientation="portrait" horizontalDpi="300" verticalDpi="30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tabColor theme="0" tint="-0.14999847407452621"/>
  </sheetPr>
  <dimension ref="A1:IV143"/>
  <sheetViews>
    <sheetView zoomScale="120" zoomScaleNormal="120" zoomScaleSheetLayoutView="55" workbookViewId="0">
      <selection sqref="A1:H1"/>
    </sheetView>
  </sheetViews>
  <sheetFormatPr baseColWidth="10" defaultColWidth="11.28515625" defaultRowHeight="11.25" customHeight="1" x14ac:dyDescent="0.2"/>
  <cols>
    <col min="1" max="1" width="4.85546875" style="66" customWidth="1"/>
    <col min="2" max="2" width="4.7109375" style="66" customWidth="1"/>
    <col min="3" max="8" width="13.7109375" style="66" customWidth="1"/>
    <col min="9" max="9" width="5.140625" style="66" customWidth="1"/>
    <col min="10" max="10" width="4.28515625" style="66" customWidth="1"/>
    <col min="11" max="16" width="13.7109375" style="66" customWidth="1"/>
    <col min="17" max="17" width="18.7109375" style="66" customWidth="1"/>
    <col min="18" max="19" width="7" style="66" bestFit="1" customWidth="1"/>
    <col min="20" max="24" width="8.28515625" style="66" bestFit="1" customWidth="1"/>
    <col min="25" max="25" width="7" style="66" bestFit="1" customWidth="1"/>
    <col min="26" max="26" width="8.28515625" style="66" bestFit="1" customWidth="1"/>
    <col min="27" max="16384" width="11.28515625" style="66"/>
  </cols>
  <sheetData>
    <row r="1" spans="1:16" ht="11.25" customHeight="1" x14ac:dyDescent="0.2">
      <c r="A1" s="2427" t="s">
        <v>1195</v>
      </c>
      <c r="B1" s="2427"/>
      <c r="C1" s="2427"/>
      <c r="D1" s="2427"/>
      <c r="E1" s="2427"/>
      <c r="F1" s="2427"/>
      <c r="G1" s="2427"/>
      <c r="H1" s="2427"/>
      <c r="I1" s="2427" t="s">
        <v>1195</v>
      </c>
      <c r="J1" s="2427"/>
      <c r="K1" s="2427"/>
      <c r="L1" s="2427"/>
      <c r="M1" s="2427"/>
      <c r="N1" s="2427"/>
      <c r="O1" s="2427"/>
      <c r="P1" s="2427"/>
    </row>
    <row r="2" spans="1:16" s="67" customFormat="1" ht="11.25" customHeight="1" x14ac:dyDescent="0.2">
      <c r="A2" s="2421" t="s">
        <v>510</v>
      </c>
      <c r="B2" s="2421"/>
      <c r="C2" s="2421"/>
      <c r="D2" s="2421"/>
      <c r="E2" s="2421"/>
      <c r="F2" s="2421"/>
      <c r="G2" s="2421"/>
      <c r="H2" s="3"/>
      <c r="I2" s="2421" t="s">
        <v>510</v>
      </c>
      <c r="J2" s="2421"/>
      <c r="K2" s="2421"/>
      <c r="L2" s="2421"/>
      <c r="M2" s="2421"/>
      <c r="N2" s="2421"/>
      <c r="O2" s="2421"/>
      <c r="P2" s="145"/>
    </row>
    <row r="3" spans="1:16" s="67" customFormat="1" ht="11.25" customHeight="1" x14ac:dyDescent="0.2">
      <c r="A3" s="2490" t="s">
        <v>916</v>
      </c>
      <c r="B3" s="2490"/>
      <c r="C3" s="2490"/>
      <c r="D3" s="2490"/>
      <c r="E3" s="2490"/>
      <c r="F3" s="2490"/>
      <c r="G3" s="2490"/>
      <c r="H3" s="5"/>
      <c r="I3" s="2490" t="s">
        <v>916</v>
      </c>
      <c r="J3" s="2490"/>
      <c r="K3" s="2490"/>
      <c r="L3" s="2490"/>
      <c r="M3" s="2490"/>
      <c r="N3" s="2490"/>
      <c r="O3" s="2490"/>
      <c r="P3" s="71"/>
    </row>
    <row r="4" spans="1:16" s="68" customFormat="1" ht="11.25" customHeight="1" x14ac:dyDescent="0.2">
      <c r="A4" s="2507" t="s">
        <v>1265</v>
      </c>
      <c r="B4" s="2423"/>
      <c r="C4" s="2423"/>
      <c r="D4" s="2423"/>
      <c r="E4" s="2423"/>
      <c r="F4" s="2423"/>
      <c r="G4" s="2423"/>
      <c r="H4" s="6"/>
      <c r="I4" s="2507" t="s">
        <v>1265</v>
      </c>
      <c r="J4" s="2423"/>
      <c r="K4" s="2423"/>
      <c r="L4" s="2423"/>
      <c r="M4" s="2423"/>
      <c r="N4" s="2423"/>
      <c r="O4" s="2423"/>
      <c r="P4" s="146"/>
    </row>
    <row r="5" spans="1:16" s="68" customFormat="1" ht="11.25" customHeight="1" x14ac:dyDescent="0.2">
      <c r="A5" s="2422" t="s">
        <v>629</v>
      </c>
      <c r="B5" s="2422"/>
      <c r="C5" s="2422"/>
      <c r="D5" s="2422"/>
      <c r="E5" s="2422"/>
      <c r="F5" s="2422"/>
      <c r="G5" s="2422"/>
      <c r="H5" s="12"/>
      <c r="I5" s="2422" t="s">
        <v>629</v>
      </c>
      <c r="J5" s="2422"/>
      <c r="K5" s="2422"/>
      <c r="L5" s="2422"/>
      <c r="M5" s="2422"/>
      <c r="N5" s="2422"/>
      <c r="O5" s="2422"/>
      <c r="P5" s="225"/>
    </row>
    <row r="6" spans="1:16" s="70" customFormat="1" ht="11.25" customHeight="1" x14ac:dyDescent="0.2">
      <c r="J6" s="71"/>
    </row>
    <row r="7" spans="1:16" s="76" customFormat="1" ht="11.25" customHeight="1" x14ac:dyDescent="0.25">
      <c r="A7" s="73"/>
      <c r="B7" s="74"/>
      <c r="C7" s="226"/>
      <c r="D7" s="2509" t="s">
        <v>821</v>
      </c>
      <c r="E7" s="130"/>
      <c r="F7" s="2509" t="s">
        <v>821</v>
      </c>
      <c r="G7" s="130"/>
      <c r="H7" s="2509" t="s">
        <v>821</v>
      </c>
      <c r="I7" s="73"/>
      <c r="J7" s="74"/>
      <c r="K7" s="130"/>
      <c r="L7" s="2509" t="s">
        <v>821</v>
      </c>
      <c r="M7" s="130"/>
      <c r="N7" s="2509" t="s">
        <v>821</v>
      </c>
      <c r="O7" s="130"/>
      <c r="P7" s="2509" t="s">
        <v>821</v>
      </c>
    </row>
    <row r="8" spans="1:16" s="76" customFormat="1" ht="11.25" customHeight="1" x14ac:dyDescent="0.25">
      <c r="A8" s="77"/>
      <c r="B8" s="78"/>
      <c r="C8" s="82"/>
      <c r="D8" s="2481"/>
      <c r="E8" s="82"/>
      <c r="F8" s="2481"/>
      <c r="G8" s="82"/>
      <c r="H8" s="2481"/>
      <c r="I8" s="77"/>
      <c r="J8" s="78"/>
      <c r="K8" s="82"/>
      <c r="L8" s="2481"/>
      <c r="M8" s="82"/>
      <c r="N8" s="2481"/>
      <c r="O8" s="82"/>
      <c r="P8" s="2481"/>
    </row>
    <row r="9" spans="1:16" s="76" customFormat="1" ht="11.25" customHeight="1" x14ac:dyDescent="0.25">
      <c r="A9" s="77" t="s">
        <v>520</v>
      </c>
      <c r="B9" s="78"/>
      <c r="C9" s="45" t="s">
        <v>1266</v>
      </c>
      <c r="D9" s="2514" t="s">
        <v>521</v>
      </c>
      <c r="E9" s="82" t="s">
        <v>929</v>
      </c>
      <c r="F9" s="2514" t="s">
        <v>521</v>
      </c>
      <c r="G9" s="82" t="s">
        <v>930</v>
      </c>
      <c r="H9" s="2514" t="s">
        <v>521</v>
      </c>
      <c r="I9" s="77" t="s">
        <v>520</v>
      </c>
      <c r="J9" s="78"/>
      <c r="K9" s="2516" t="s">
        <v>931</v>
      </c>
      <c r="L9" s="2514" t="s">
        <v>521</v>
      </c>
      <c r="M9" s="82" t="s">
        <v>932</v>
      </c>
      <c r="N9" s="2514" t="s">
        <v>521</v>
      </c>
      <c r="O9" s="82" t="s">
        <v>933</v>
      </c>
      <c r="P9" s="2514" t="s">
        <v>521</v>
      </c>
    </row>
    <row r="10" spans="1:16" s="76" customFormat="1" ht="11.25" customHeight="1" x14ac:dyDescent="0.25">
      <c r="A10" s="83" t="s">
        <v>522</v>
      </c>
      <c r="B10" s="84"/>
      <c r="C10" s="82"/>
      <c r="D10" s="2515"/>
      <c r="E10" s="82"/>
      <c r="F10" s="2515"/>
      <c r="G10" s="82"/>
      <c r="H10" s="2515"/>
      <c r="I10" s="83" t="s">
        <v>522</v>
      </c>
      <c r="J10" s="84"/>
      <c r="K10" s="2516"/>
      <c r="L10" s="2515"/>
      <c r="M10" s="82"/>
      <c r="N10" s="2515"/>
      <c r="O10" s="82"/>
      <c r="P10" s="2515"/>
    </row>
    <row r="11" spans="1:16" s="76" customFormat="1" ht="11.25" customHeight="1" x14ac:dyDescent="0.25">
      <c r="A11" s="77"/>
      <c r="B11" s="78"/>
      <c r="C11" s="82"/>
      <c r="D11" s="2481" t="s">
        <v>934</v>
      </c>
      <c r="E11" s="82"/>
      <c r="F11" s="2481" t="s">
        <v>934</v>
      </c>
      <c r="G11" s="82"/>
      <c r="H11" s="2481" t="s">
        <v>934</v>
      </c>
      <c r="I11" s="77"/>
      <c r="J11" s="78"/>
      <c r="K11" s="82"/>
      <c r="L11" s="2481" t="s">
        <v>934</v>
      </c>
      <c r="M11" s="82"/>
      <c r="N11" s="2481" t="s">
        <v>934</v>
      </c>
      <c r="O11" s="82"/>
      <c r="P11" s="2481" t="s">
        <v>934</v>
      </c>
    </row>
    <row r="12" spans="1:16" s="76" customFormat="1" ht="11.25" customHeight="1" x14ac:dyDescent="0.25">
      <c r="A12" s="77" t="s">
        <v>530</v>
      </c>
      <c r="B12" s="78"/>
      <c r="C12" s="85"/>
      <c r="D12" s="2481"/>
      <c r="E12" s="82"/>
      <c r="F12" s="2481"/>
      <c r="G12" s="82"/>
      <c r="H12" s="2481"/>
      <c r="I12" s="77" t="s">
        <v>530</v>
      </c>
      <c r="J12" s="78"/>
      <c r="K12" s="82"/>
      <c r="L12" s="2481"/>
      <c r="M12" s="82"/>
      <c r="N12" s="2481"/>
      <c r="O12" s="82"/>
      <c r="P12" s="2481"/>
    </row>
    <row r="13" spans="1:16" s="76" customFormat="1" ht="11.25" customHeight="1" x14ac:dyDescent="0.25">
      <c r="A13" s="83" t="s">
        <v>534</v>
      </c>
      <c r="B13" s="84"/>
      <c r="C13" s="161" t="s">
        <v>1267</v>
      </c>
      <c r="D13" s="2514" t="s">
        <v>935</v>
      </c>
      <c r="E13" s="227" t="s">
        <v>936</v>
      </c>
      <c r="F13" s="2514" t="s">
        <v>935</v>
      </c>
      <c r="G13" s="227" t="s">
        <v>1019</v>
      </c>
      <c r="H13" s="2514" t="s">
        <v>935</v>
      </c>
      <c r="I13" s="83" t="s">
        <v>534</v>
      </c>
      <c r="J13" s="84"/>
      <c r="K13" s="2517" t="s">
        <v>779</v>
      </c>
      <c r="L13" s="2514" t="s">
        <v>935</v>
      </c>
      <c r="M13" s="227" t="s">
        <v>937</v>
      </c>
      <c r="N13" s="2514" t="s">
        <v>935</v>
      </c>
      <c r="O13" s="227" t="s">
        <v>938</v>
      </c>
      <c r="P13" s="2514" t="s">
        <v>935</v>
      </c>
    </row>
    <row r="14" spans="1:16" s="76" customFormat="1" ht="11.25" customHeight="1" x14ac:dyDescent="0.25">
      <c r="A14" s="86"/>
      <c r="B14" s="90"/>
      <c r="C14" s="228"/>
      <c r="D14" s="2514"/>
      <c r="E14" s="227"/>
      <c r="F14" s="2514"/>
      <c r="G14" s="227"/>
      <c r="H14" s="2514"/>
      <c r="I14" s="86"/>
      <c r="J14" s="90"/>
      <c r="K14" s="2517"/>
      <c r="L14" s="2514"/>
      <c r="M14" s="227"/>
      <c r="N14" s="2514"/>
      <c r="O14" s="227"/>
      <c r="P14" s="2514"/>
    </row>
    <row r="15" spans="1:16" s="76" customFormat="1" ht="11.25" customHeight="1" x14ac:dyDescent="0.25">
      <c r="A15" s="88"/>
      <c r="B15" s="92"/>
      <c r="C15" s="229"/>
      <c r="D15" s="2515"/>
      <c r="E15" s="230"/>
      <c r="F15" s="2515"/>
      <c r="G15" s="230"/>
      <c r="H15" s="2515"/>
      <c r="I15" s="88"/>
      <c r="J15" s="94"/>
      <c r="K15" s="230"/>
      <c r="L15" s="2515"/>
      <c r="M15" s="230"/>
      <c r="N15" s="2515"/>
      <c r="O15" s="230"/>
      <c r="P15" s="2515"/>
    </row>
    <row r="16" spans="1:16" s="2" customFormat="1" ht="11.25" customHeight="1" x14ac:dyDescent="0.25">
      <c r="A16" s="96"/>
      <c r="B16" s="96"/>
      <c r="C16" s="96"/>
      <c r="D16" s="96"/>
      <c r="E16" s="96"/>
      <c r="F16" s="96"/>
      <c r="G16" s="96"/>
      <c r="H16" s="96"/>
      <c r="I16" s="96"/>
      <c r="J16" s="96"/>
      <c r="K16" s="97"/>
      <c r="L16" s="97"/>
      <c r="M16" s="97"/>
      <c r="N16" s="97"/>
      <c r="O16" s="97"/>
      <c r="P16" s="97"/>
    </row>
    <row r="17" spans="1:17" s="2" customFormat="1" ht="11.25" customHeight="1" x14ac:dyDescent="0.25">
      <c r="A17" s="34"/>
      <c r="B17" s="34"/>
      <c r="C17" s="2451" t="s">
        <v>848</v>
      </c>
      <c r="D17" s="2451"/>
      <c r="E17" s="2451"/>
      <c r="F17" s="2451"/>
      <c r="G17" s="2451"/>
      <c r="H17" s="98"/>
      <c r="I17" s="34"/>
      <c r="J17" s="34"/>
      <c r="K17" s="2451" t="s">
        <v>939</v>
      </c>
      <c r="L17" s="2451"/>
      <c r="M17" s="2451"/>
      <c r="N17" s="2451"/>
      <c r="O17" s="2451"/>
      <c r="P17" s="2451"/>
    </row>
    <row r="18" spans="1:17" s="2" customFormat="1" ht="11.25" customHeight="1" x14ac:dyDescent="0.25">
      <c r="A18" s="39"/>
      <c r="B18" s="34"/>
      <c r="C18" s="34"/>
      <c r="D18" s="34"/>
      <c r="E18" s="34"/>
      <c r="F18" s="34"/>
      <c r="G18" s="34"/>
      <c r="H18" s="34"/>
      <c r="I18" s="39"/>
      <c r="J18" s="34"/>
      <c r="K18" s="34"/>
      <c r="L18" s="34"/>
      <c r="M18" s="34"/>
      <c r="N18" s="34"/>
      <c r="O18" s="34"/>
      <c r="P18" s="34"/>
    </row>
    <row r="19" spans="1:17" s="2" customFormat="1" ht="11.25" customHeight="1" x14ac:dyDescent="0.25">
      <c r="A19" s="2508" t="s">
        <v>1268</v>
      </c>
      <c r="B19" s="2508"/>
      <c r="C19" s="231">
        <v>86231226</v>
      </c>
      <c r="D19" s="231">
        <v>7904927</v>
      </c>
      <c r="E19" s="231">
        <v>11320314</v>
      </c>
      <c r="F19" s="231">
        <v>1804082</v>
      </c>
      <c r="G19" s="231">
        <v>14393364</v>
      </c>
      <c r="H19" s="231">
        <v>5413643</v>
      </c>
      <c r="I19" s="2508" t="s">
        <v>1268</v>
      </c>
      <c r="J19" s="2508"/>
      <c r="K19" s="231">
        <v>13930309</v>
      </c>
      <c r="L19" s="231">
        <v>2083790</v>
      </c>
      <c r="M19" s="231">
        <v>18468943</v>
      </c>
      <c r="N19" s="231">
        <v>10511787</v>
      </c>
      <c r="O19" s="231">
        <v>2465646</v>
      </c>
      <c r="P19" s="231">
        <v>607785</v>
      </c>
    </row>
    <row r="20" spans="1:17" s="2" customFormat="1" ht="11.25" hidden="1" customHeight="1" x14ac:dyDescent="0.25">
      <c r="A20" s="19">
        <v>1995</v>
      </c>
      <c r="B20" s="28"/>
      <c r="C20" s="231">
        <v>131988185</v>
      </c>
      <c r="D20" s="231">
        <v>13566425</v>
      </c>
      <c r="E20" s="231">
        <v>10604448</v>
      </c>
      <c r="F20" s="231">
        <v>1751186</v>
      </c>
      <c r="G20" s="231">
        <v>14246162</v>
      </c>
      <c r="H20" s="231">
        <v>6593236</v>
      </c>
      <c r="I20" s="19">
        <v>1995</v>
      </c>
      <c r="J20" s="28"/>
      <c r="K20" s="231">
        <v>14805764</v>
      </c>
      <c r="L20" s="231">
        <v>3411440</v>
      </c>
      <c r="M20" s="231">
        <v>24144143</v>
      </c>
      <c r="N20" s="231">
        <v>14946557</v>
      </c>
      <c r="O20" s="231">
        <v>2167033</v>
      </c>
      <c r="P20" s="231">
        <v>579074</v>
      </c>
      <c r="Q20" s="767"/>
    </row>
    <row r="21" spans="1:17" s="2" customFormat="1" ht="11.25" hidden="1" customHeight="1" x14ac:dyDescent="0.25">
      <c r="A21" s="19">
        <v>1996</v>
      </c>
      <c r="B21" s="28"/>
      <c r="C21" s="231">
        <v>133196442</v>
      </c>
      <c r="D21" s="231">
        <v>14213788</v>
      </c>
      <c r="E21" s="231">
        <v>11620242</v>
      </c>
      <c r="F21" s="231">
        <v>1690068</v>
      </c>
      <c r="G21" s="231">
        <v>15027709</v>
      </c>
      <c r="H21" s="231">
        <v>5899095</v>
      </c>
      <c r="I21" s="19">
        <v>1996</v>
      </c>
      <c r="J21" s="28"/>
      <c r="K21" s="231">
        <v>13490666</v>
      </c>
      <c r="L21" s="231">
        <v>3278569</v>
      </c>
      <c r="M21" s="231">
        <v>23566588</v>
      </c>
      <c r="N21" s="231">
        <v>15831275</v>
      </c>
      <c r="O21" s="231">
        <v>1700647</v>
      </c>
      <c r="P21" s="231">
        <v>506699</v>
      </c>
      <c r="Q21" s="767"/>
    </row>
    <row r="22" spans="1:17" s="2" customFormat="1" ht="11.25" hidden="1" customHeight="1" x14ac:dyDescent="0.25">
      <c r="A22" s="19">
        <v>1997</v>
      </c>
      <c r="B22" s="28"/>
      <c r="C22" s="231">
        <v>136166119</v>
      </c>
      <c r="D22" s="231">
        <v>14345226</v>
      </c>
      <c r="E22" s="231">
        <v>12114458</v>
      </c>
      <c r="F22" s="231">
        <v>1537196</v>
      </c>
      <c r="G22" s="231">
        <v>14542864</v>
      </c>
      <c r="H22" s="231">
        <v>6479204</v>
      </c>
      <c r="I22" s="19">
        <v>1997</v>
      </c>
      <c r="J22" s="28"/>
      <c r="K22" s="231">
        <v>15806490</v>
      </c>
      <c r="L22" s="231">
        <v>3648834</v>
      </c>
      <c r="M22" s="231">
        <v>24059992</v>
      </c>
      <c r="N22" s="231">
        <v>17262076</v>
      </c>
      <c r="O22" s="231">
        <v>2616753</v>
      </c>
      <c r="P22" s="231">
        <v>539322</v>
      </c>
      <c r="Q22" s="767"/>
    </row>
    <row r="23" spans="1:17" s="2" customFormat="1" ht="11.25" hidden="1" customHeight="1" x14ac:dyDescent="0.25">
      <c r="A23" s="19">
        <v>1998</v>
      </c>
      <c r="B23" s="28"/>
      <c r="C23" s="231">
        <v>138554453</v>
      </c>
      <c r="D23" s="231">
        <v>14782086</v>
      </c>
      <c r="E23" s="231">
        <v>14312338</v>
      </c>
      <c r="F23" s="231">
        <v>1399284</v>
      </c>
      <c r="G23" s="231">
        <v>15854133</v>
      </c>
      <c r="H23" s="231">
        <v>6758868</v>
      </c>
      <c r="I23" s="19">
        <v>1998</v>
      </c>
      <c r="J23" s="28"/>
      <c r="K23" s="231">
        <v>16125496</v>
      </c>
      <c r="L23" s="231">
        <v>3619685</v>
      </c>
      <c r="M23" s="231">
        <v>22325579</v>
      </c>
      <c r="N23" s="231">
        <v>16771279</v>
      </c>
      <c r="O23" s="231">
        <v>2536000</v>
      </c>
      <c r="P23" s="231">
        <v>534164</v>
      </c>
      <c r="Q23" s="767"/>
    </row>
    <row r="24" spans="1:17" s="2" customFormat="1" ht="11.25" hidden="1" customHeight="1" x14ac:dyDescent="0.25">
      <c r="A24" s="19">
        <v>1999</v>
      </c>
      <c r="B24" s="28"/>
      <c r="C24" s="231">
        <v>134552213</v>
      </c>
      <c r="D24" s="231">
        <v>17069738</v>
      </c>
      <c r="E24" s="231">
        <v>15486195</v>
      </c>
      <c r="F24" s="231">
        <v>1513196</v>
      </c>
      <c r="G24" s="231">
        <v>15874895</v>
      </c>
      <c r="H24" s="231">
        <v>7037174</v>
      </c>
      <c r="I24" s="19">
        <v>1999</v>
      </c>
      <c r="J24" s="28"/>
      <c r="K24" s="231">
        <v>16585882</v>
      </c>
      <c r="L24" s="231">
        <v>3719571</v>
      </c>
      <c r="M24" s="231">
        <v>26812146</v>
      </c>
      <c r="N24" s="231">
        <v>19906882</v>
      </c>
      <c r="O24" s="231">
        <v>2278930</v>
      </c>
      <c r="P24" s="231">
        <v>516400</v>
      </c>
      <c r="Q24" s="767"/>
    </row>
    <row r="25" spans="1:17" s="2" customFormat="1" ht="11.25" customHeight="1" x14ac:dyDescent="0.25">
      <c r="A25" s="19">
        <v>2000</v>
      </c>
      <c r="B25" s="28"/>
      <c r="C25" s="231">
        <v>147013837</v>
      </c>
      <c r="D25" s="231">
        <v>20909411</v>
      </c>
      <c r="E25" s="231">
        <v>16687343</v>
      </c>
      <c r="F25" s="231">
        <v>1700175</v>
      </c>
      <c r="G25" s="231">
        <v>16730716</v>
      </c>
      <c r="H25" s="231">
        <v>7734586</v>
      </c>
      <c r="I25" s="19">
        <v>2000</v>
      </c>
      <c r="J25" s="28"/>
      <c r="K25" s="231">
        <v>17828885</v>
      </c>
      <c r="L25" s="231">
        <v>4207894</v>
      </c>
      <c r="M25" s="231">
        <v>33132838</v>
      </c>
      <c r="N25" s="231">
        <v>23361452</v>
      </c>
      <c r="O25" s="231">
        <v>1794924</v>
      </c>
      <c r="P25" s="231">
        <v>506436</v>
      </c>
      <c r="Q25" s="767"/>
    </row>
    <row r="26" spans="1:17" s="2" customFormat="1" ht="11.25" hidden="1" customHeight="1" x14ac:dyDescent="0.25">
      <c r="A26" s="19">
        <v>2001</v>
      </c>
      <c r="B26" s="28"/>
      <c r="C26" s="231">
        <v>153022735</v>
      </c>
      <c r="D26" s="231">
        <v>23182832</v>
      </c>
      <c r="E26" s="231">
        <v>15678586</v>
      </c>
      <c r="F26" s="231">
        <v>1702862</v>
      </c>
      <c r="G26" s="231">
        <v>18659461</v>
      </c>
      <c r="H26" s="231">
        <v>8695700</v>
      </c>
      <c r="I26" s="19">
        <v>2001</v>
      </c>
      <c r="J26" s="28"/>
      <c r="K26" s="231">
        <v>17335499</v>
      </c>
      <c r="L26" s="231">
        <v>4207061</v>
      </c>
      <c r="M26" s="231">
        <v>31120165</v>
      </c>
      <c r="N26" s="231">
        <v>25037133</v>
      </c>
      <c r="O26" s="231">
        <v>1703430</v>
      </c>
      <c r="P26" s="231">
        <v>543320</v>
      </c>
      <c r="Q26" s="767"/>
    </row>
    <row r="27" spans="1:17" s="2" customFormat="1" ht="11.25" hidden="1" customHeight="1" x14ac:dyDescent="0.25">
      <c r="A27" s="19">
        <v>2002</v>
      </c>
      <c r="B27" s="28"/>
      <c r="C27" s="232">
        <v>149648.538</v>
      </c>
      <c r="D27" s="232">
        <v>25986.248</v>
      </c>
      <c r="E27" s="232">
        <v>16514.007000000001</v>
      </c>
      <c r="F27" s="232">
        <v>1753.645</v>
      </c>
      <c r="G27" s="232">
        <v>19487.442999999999</v>
      </c>
      <c r="H27" s="232">
        <v>8828.2999999999993</v>
      </c>
      <c r="I27" s="19">
        <v>2002</v>
      </c>
      <c r="J27" s="28"/>
      <c r="K27" s="232">
        <v>16218.142999999998</v>
      </c>
      <c r="L27" s="232">
        <v>4408.2609999999995</v>
      </c>
      <c r="M27" s="232">
        <v>34524.646999999997</v>
      </c>
      <c r="N27" s="232">
        <v>28330.533999999996</v>
      </c>
      <c r="O27" s="232">
        <v>1608.8879999999999</v>
      </c>
      <c r="P27" s="232">
        <v>553.77</v>
      </c>
      <c r="Q27" s="767"/>
    </row>
    <row r="28" spans="1:17" s="2" customFormat="1" ht="11.25" hidden="1" customHeight="1" x14ac:dyDescent="0.25">
      <c r="A28" s="19">
        <v>2003</v>
      </c>
      <c r="B28" s="28"/>
      <c r="C28" s="232">
        <v>154235.08900000001</v>
      </c>
      <c r="D28" s="232">
        <v>28942.058999999997</v>
      </c>
      <c r="E28" s="232">
        <v>14042.096999999996</v>
      </c>
      <c r="F28" s="232">
        <v>1770.7670000000003</v>
      </c>
      <c r="G28" s="232">
        <v>19822.238999999998</v>
      </c>
      <c r="H28" s="232">
        <v>9238.9189999999999</v>
      </c>
      <c r="I28" s="19">
        <v>2003</v>
      </c>
      <c r="J28" s="28"/>
      <c r="K28" s="232">
        <v>17880.286</v>
      </c>
      <c r="L28" s="232">
        <v>4575.8490000000002</v>
      </c>
      <c r="M28" s="232">
        <v>38428.684000000001</v>
      </c>
      <c r="N28" s="232">
        <v>31367</v>
      </c>
      <c r="O28" s="232">
        <v>2090.2330000000002</v>
      </c>
      <c r="P28" s="232">
        <v>681.79700000000003</v>
      </c>
      <c r="Q28" s="767"/>
    </row>
    <row r="29" spans="1:17" s="2" customFormat="1" ht="11.25" hidden="1" customHeight="1" x14ac:dyDescent="0.25">
      <c r="A29" s="19">
        <v>2004</v>
      </c>
      <c r="B29" s="28"/>
      <c r="C29" s="221">
        <v>166289.32500000001</v>
      </c>
      <c r="D29" s="221">
        <v>33797</v>
      </c>
      <c r="E29" s="221">
        <v>14980.699000000001</v>
      </c>
      <c r="F29" s="221">
        <v>1970.1279999999999</v>
      </c>
      <c r="G29" s="221">
        <v>21786.58</v>
      </c>
      <c r="H29" s="221">
        <v>9866.7199999999993</v>
      </c>
      <c r="I29" s="19">
        <v>2004</v>
      </c>
      <c r="J29" s="28"/>
      <c r="K29" s="221">
        <v>17983.058000000001</v>
      </c>
      <c r="L29" s="221">
        <v>5127.5320000000002</v>
      </c>
      <c r="M29" s="221">
        <v>40745.758000000002</v>
      </c>
      <c r="N29" s="221">
        <v>36074.892</v>
      </c>
      <c r="O29" s="221">
        <v>1715.2539999999999</v>
      </c>
      <c r="P29" s="232">
        <v>662.85</v>
      </c>
      <c r="Q29" s="767"/>
    </row>
    <row r="30" spans="1:17" s="2" customFormat="1" ht="11.25" customHeight="1" x14ac:dyDescent="0.25">
      <c r="A30" s="19">
        <v>2005</v>
      </c>
      <c r="B30" s="28"/>
      <c r="C30" s="221">
        <v>169398</v>
      </c>
      <c r="D30" s="221">
        <v>36899</v>
      </c>
      <c r="E30" s="221">
        <v>19207</v>
      </c>
      <c r="F30" s="221">
        <v>2616</v>
      </c>
      <c r="G30" s="221">
        <v>21766</v>
      </c>
      <c r="H30" s="221">
        <v>10080</v>
      </c>
      <c r="I30" s="19">
        <v>2005</v>
      </c>
      <c r="J30" s="28"/>
      <c r="K30" s="221">
        <v>18824.674999999999</v>
      </c>
      <c r="L30" s="221">
        <v>5994.7280000000001</v>
      </c>
      <c r="M30" s="221">
        <v>46031.682000000001</v>
      </c>
      <c r="N30" s="221">
        <v>39696.591</v>
      </c>
      <c r="O30" s="221">
        <v>1795</v>
      </c>
      <c r="P30" s="221">
        <v>670</v>
      </c>
      <c r="Q30" s="221"/>
    </row>
    <row r="31" spans="1:17" s="2" customFormat="1" ht="11.25" hidden="1" customHeight="1" x14ac:dyDescent="0.25">
      <c r="A31" s="19">
        <v>2006</v>
      </c>
      <c r="B31" s="28"/>
      <c r="C31" s="221">
        <v>180801</v>
      </c>
      <c r="D31" s="221">
        <v>41554</v>
      </c>
      <c r="E31" s="221">
        <v>18537.941999999999</v>
      </c>
      <c r="F31" s="221">
        <v>2643.1280000000002</v>
      </c>
      <c r="G31" s="221">
        <v>23331</v>
      </c>
      <c r="H31" s="221">
        <v>11265.218999999999</v>
      </c>
      <c r="I31" s="19">
        <v>2006</v>
      </c>
      <c r="J31" s="28"/>
      <c r="K31" s="221">
        <v>20219.298999999999</v>
      </c>
      <c r="L31" s="221">
        <v>6269.3410000000003</v>
      </c>
      <c r="M31" s="221">
        <v>50878</v>
      </c>
      <c r="N31" s="221">
        <v>44809</v>
      </c>
      <c r="O31" s="221">
        <v>1768</v>
      </c>
      <c r="P31" s="221">
        <v>541.19299999999998</v>
      </c>
      <c r="Q31" s="221"/>
    </row>
    <row r="32" spans="1:17" s="2" customFormat="1" ht="11.25" hidden="1" customHeight="1" x14ac:dyDescent="0.25">
      <c r="A32" s="19">
        <v>2007</v>
      </c>
      <c r="B32" s="28"/>
      <c r="C32" s="42">
        <v>186301.639</v>
      </c>
      <c r="D32" s="42">
        <v>43750.66399999999</v>
      </c>
      <c r="E32" s="42">
        <v>16746.046999999999</v>
      </c>
      <c r="F32" s="42">
        <v>2737.3660000000004</v>
      </c>
      <c r="G32" s="42">
        <v>23742.904999999999</v>
      </c>
      <c r="H32" s="42">
        <v>11844.233999999997</v>
      </c>
      <c r="I32" s="19">
        <v>2007</v>
      </c>
      <c r="J32" s="28"/>
      <c r="K32" s="42">
        <v>23304.397999999997</v>
      </c>
      <c r="L32" s="42">
        <v>6810.5650000000005</v>
      </c>
      <c r="M32" s="42">
        <v>55268.419000000009</v>
      </c>
      <c r="N32" s="42">
        <v>49342.784999999996</v>
      </c>
      <c r="O32" s="42">
        <v>1727.4</v>
      </c>
      <c r="P32" s="42">
        <v>507.02400000000006</v>
      </c>
      <c r="Q32" s="221"/>
    </row>
    <row r="33" spans="1:17" s="2" customFormat="1" ht="11.25" hidden="1" customHeight="1" x14ac:dyDescent="0.25">
      <c r="A33" s="19">
        <v>2008</v>
      </c>
      <c r="B33" s="28"/>
      <c r="C33" s="890">
        <v>185127.55299999999</v>
      </c>
      <c r="D33" s="890">
        <v>44936.31</v>
      </c>
      <c r="E33" s="890">
        <v>18772.359</v>
      </c>
      <c r="F33" s="890">
        <v>2882.3030000000003</v>
      </c>
      <c r="G33" s="890">
        <v>26166.286</v>
      </c>
      <c r="H33" s="890">
        <v>12947.069999999998</v>
      </c>
      <c r="I33" s="19">
        <v>2008</v>
      </c>
      <c r="J33" s="28"/>
      <c r="K33" s="890">
        <v>22974.839</v>
      </c>
      <c r="L33" s="890">
        <v>7460.0089999999991</v>
      </c>
      <c r="M33" s="890">
        <v>57801.432000000001</v>
      </c>
      <c r="N33" s="890">
        <v>50970.271000000001</v>
      </c>
      <c r="O33" s="890">
        <v>1674.2770000000003</v>
      </c>
      <c r="P33" s="890">
        <v>579.97699999999986</v>
      </c>
      <c r="Q33" s="221"/>
    </row>
    <row r="34" spans="1:17" s="2" customFormat="1" ht="11.25" hidden="1" customHeight="1" x14ac:dyDescent="0.25">
      <c r="A34" s="19">
        <v>2009</v>
      </c>
      <c r="B34" s="28"/>
      <c r="C34" s="42">
        <v>150461.40900000001</v>
      </c>
      <c r="D34" s="42">
        <v>33603.99</v>
      </c>
      <c r="E34" s="42">
        <v>18063.63</v>
      </c>
      <c r="F34" s="42">
        <v>3235.9130000000005</v>
      </c>
      <c r="G34" s="42">
        <v>17989.308000000001</v>
      </c>
      <c r="H34" s="42">
        <v>9063.3050000000003</v>
      </c>
      <c r="I34" s="2411">
        <v>2009</v>
      </c>
      <c r="J34" s="2412"/>
      <c r="K34" s="42">
        <v>17353.920000000002</v>
      </c>
      <c r="L34" s="42">
        <v>6585.2809999999999</v>
      </c>
      <c r="M34" s="42">
        <v>50754.199000000001</v>
      </c>
      <c r="N34" s="42">
        <v>44079.097000000009</v>
      </c>
      <c r="O34" s="42">
        <v>1378.181</v>
      </c>
      <c r="P34" s="42">
        <v>312.303</v>
      </c>
      <c r="Q34" s="221"/>
    </row>
    <row r="35" spans="1:17" s="2" customFormat="1" ht="11.25" customHeight="1" x14ac:dyDescent="0.25">
      <c r="A35" s="19">
        <v>2010</v>
      </c>
      <c r="B35" s="28"/>
      <c r="C35" s="890">
        <v>156454.372</v>
      </c>
      <c r="D35" s="890">
        <v>34924.83</v>
      </c>
      <c r="E35" s="890">
        <v>17050.773000000001</v>
      </c>
      <c r="F35" s="890">
        <v>3898.4370000000004</v>
      </c>
      <c r="G35" s="890">
        <v>20315.780999999999</v>
      </c>
      <c r="H35" s="890">
        <v>10336.602000000001</v>
      </c>
      <c r="I35" s="2411">
        <v>2010</v>
      </c>
      <c r="J35" s="2412"/>
      <c r="K35" s="890">
        <v>20698.027999999995</v>
      </c>
      <c r="L35" s="890">
        <v>8755.2909999999993</v>
      </c>
      <c r="M35" s="890">
        <v>53724.083999999995</v>
      </c>
      <c r="N35" s="890">
        <v>47566.024000000005</v>
      </c>
      <c r="O35" s="890">
        <v>1464.682</v>
      </c>
      <c r="P35" s="890">
        <v>380.315</v>
      </c>
      <c r="Q35" s="221"/>
    </row>
    <row r="36" spans="1:17" s="2" customFormat="1" ht="11.25" customHeight="1" x14ac:dyDescent="0.25">
      <c r="A36" s="2411">
        <v>2011</v>
      </c>
      <c r="B36" s="2412"/>
      <c r="C36" s="42">
        <v>167404.459</v>
      </c>
      <c r="D36" s="42">
        <v>43165.355999999992</v>
      </c>
      <c r="E36" s="42">
        <v>13951.080999999998</v>
      </c>
      <c r="F36" s="42">
        <v>3846.2810000000009</v>
      </c>
      <c r="G36" s="42">
        <v>23506.934999999998</v>
      </c>
      <c r="H36" s="42">
        <v>11872.223999999998</v>
      </c>
      <c r="I36" s="2411">
        <v>2011</v>
      </c>
      <c r="J36" s="2412"/>
      <c r="K36" s="42">
        <v>22137.464</v>
      </c>
      <c r="L36" s="42">
        <v>10086.328000000001</v>
      </c>
      <c r="M36" s="42">
        <v>60473.323999999993</v>
      </c>
      <c r="N36" s="42">
        <v>55546.432999999997</v>
      </c>
      <c r="O36" s="42">
        <v>2091.1390000000001</v>
      </c>
      <c r="P36" s="42">
        <v>373.73500000000001</v>
      </c>
      <c r="Q36" s="221"/>
    </row>
    <row r="37" spans="1:17" s="2" customFormat="1" ht="11.25" customHeight="1" x14ac:dyDescent="0.25">
      <c r="A37" s="2411">
        <v>2012</v>
      </c>
      <c r="B37" s="2412"/>
      <c r="C37" s="890">
        <v>167607.421</v>
      </c>
      <c r="D37" s="890">
        <v>45237.366999999998</v>
      </c>
      <c r="E37" s="890">
        <v>14635.876</v>
      </c>
      <c r="F37" s="890">
        <v>3635.5260000000003</v>
      </c>
      <c r="G37" s="890">
        <v>23365.658999999996</v>
      </c>
      <c r="H37" s="890">
        <v>12026.885</v>
      </c>
      <c r="I37" s="2411">
        <v>2012</v>
      </c>
      <c r="J37" s="2412"/>
      <c r="K37" s="890">
        <v>21981.924200000001</v>
      </c>
      <c r="L37" s="890">
        <v>10267.137000000001</v>
      </c>
      <c r="M37" s="890">
        <v>61904.271000000001</v>
      </c>
      <c r="N37" s="890">
        <v>55360.851000000002</v>
      </c>
      <c r="O37" s="890">
        <v>2041.1870000000001</v>
      </c>
      <c r="P37" s="890">
        <v>427.62799999999993</v>
      </c>
      <c r="Q37" s="221"/>
    </row>
    <row r="38" spans="1:17" s="2" customFormat="1" ht="11.25" customHeight="1" x14ac:dyDescent="0.25">
      <c r="A38" s="2411">
        <v>2013</v>
      </c>
      <c r="B38" s="2412"/>
      <c r="C38" s="42">
        <v>166459.87600000002</v>
      </c>
      <c r="D38" s="42">
        <v>46465.875</v>
      </c>
      <c r="E38" s="42">
        <v>14188.328000000001</v>
      </c>
      <c r="F38" s="42">
        <v>3783.3980000000006</v>
      </c>
      <c r="G38" s="42">
        <v>23871.633000000002</v>
      </c>
      <c r="H38" s="42">
        <v>11930.715</v>
      </c>
      <c r="I38" s="2411">
        <v>2013</v>
      </c>
      <c r="J38" s="2412"/>
      <c r="K38" s="42">
        <v>20580.110000000004</v>
      </c>
      <c r="L38" s="42">
        <v>10286.278999999999</v>
      </c>
      <c r="M38" s="42">
        <v>63526.228999999992</v>
      </c>
      <c r="N38" s="42">
        <v>55506.100000000006</v>
      </c>
      <c r="O38" s="42">
        <v>1721.482</v>
      </c>
      <c r="P38" s="42">
        <v>412.78400000000011</v>
      </c>
    </row>
    <row r="39" spans="1:17" s="2" customFormat="1" ht="11.25" customHeight="1" x14ac:dyDescent="0.25">
      <c r="A39" s="2411">
        <v>2014</v>
      </c>
      <c r="B39" s="2412"/>
      <c r="C39" s="890">
        <v>170528.66499999998</v>
      </c>
      <c r="D39" s="890">
        <v>47711.845999999998</v>
      </c>
      <c r="E39" s="890">
        <v>15879.562000000002</v>
      </c>
      <c r="F39" s="890">
        <v>4280.0859999999993</v>
      </c>
      <c r="G39" s="890">
        <v>21170.544999999998</v>
      </c>
      <c r="H39" s="890">
        <v>10427.995000000001</v>
      </c>
      <c r="I39" s="2411">
        <v>2014</v>
      </c>
      <c r="J39" s="2412"/>
      <c r="K39" s="890">
        <v>20943.005999999998</v>
      </c>
      <c r="L39" s="890">
        <v>10206.561</v>
      </c>
      <c r="M39" s="890">
        <v>66317.777999999991</v>
      </c>
      <c r="N39" s="890">
        <v>58615.720999999998</v>
      </c>
      <c r="O39" s="890">
        <v>1656.1840000000002</v>
      </c>
      <c r="P39" s="890">
        <v>415.54899999999998</v>
      </c>
    </row>
    <row r="40" spans="1:17" s="2" customFormat="1" ht="11.25" customHeight="1" x14ac:dyDescent="0.25">
      <c r="A40" s="2411">
        <v>2015</v>
      </c>
      <c r="B40" s="2412"/>
      <c r="C40" s="890">
        <v>167486.48699999996</v>
      </c>
      <c r="D40" s="890">
        <v>46102.818999999996</v>
      </c>
      <c r="E40" s="890">
        <v>16341.937999999998</v>
      </c>
      <c r="F40" s="890">
        <v>4095.9690000000001</v>
      </c>
      <c r="G40" s="890">
        <v>20182.137999999999</v>
      </c>
      <c r="H40" s="890">
        <v>9724.898000000001</v>
      </c>
      <c r="I40" s="2411">
        <v>2015</v>
      </c>
      <c r="J40" s="2412"/>
      <c r="K40" s="890">
        <v>22165.021000000004</v>
      </c>
      <c r="L40" s="890">
        <v>10825.307000000001</v>
      </c>
      <c r="M40" s="890">
        <v>60145.299999999996</v>
      </c>
      <c r="N40" s="890">
        <v>51835.879000000001</v>
      </c>
      <c r="O40" s="890">
        <v>1743.3320000000001</v>
      </c>
      <c r="P40" s="890">
        <v>437.5</v>
      </c>
    </row>
    <row r="41" spans="1:17" s="2" customFormat="1" ht="11.25" customHeight="1" x14ac:dyDescent="0.25">
      <c r="A41" s="2411">
        <v>2016</v>
      </c>
      <c r="B41" s="2414"/>
      <c r="C41" s="890">
        <v>171714.54</v>
      </c>
      <c r="D41" s="890">
        <v>45473.832999999999</v>
      </c>
      <c r="E41" s="890">
        <v>13467.752</v>
      </c>
      <c r="F41" s="890">
        <v>3884.4569999999999</v>
      </c>
      <c r="G41" s="890">
        <v>20443.696000000004</v>
      </c>
      <c r="H41" s="890">
        <v>11078.847999999998</v>
      </c>
      <c r="I41" s="2411">
        <v>2016</v>
      </c>
      <c r="J41" s="2414"/>
      <c r="K41" s="890">
        <v>21065.849000000006</v>
      </c>
      <c r="L41" s="890">
        <v>10300.351999999999</v>
      </c>
      <c r="M41" s="890">
        <v>59659.550999999999</v>
      </c>
      <c r="N41" s="890">
        <v>53390.464</v>
      </c>
      <c r="O41" s="890">
        <v>1449.9739999999999</v>
      </c>
      <c r="P41" s="890">
        <v>345.24900000000002</v>
      </c>
    </row>
    <row r="42" spans="1:17" s="2" customFormat="1" ht="11.25" customHeight="1" x14ac:dyDescent="0.25">
      <c r="A42" s="2411">
        <v>2017</v>
      </c>
      <c r="B42" s="2414"/>
      <c r="C42" s="890">
        <f>SUM(C60:C71)</f>
        <v>171460.98300000004</v>
      </c>
      <c r="D42" s="890">
        <f t="shared" ref="D42:H42" si="0">SUM(D60:D71)</f>
        <v>43456.489000000001</v>
      </c>
      <c r="E42" s="890">
        <f t="shared" si="0"/>
        <v>14344.915000000001</v>
      </c>
      <c r="F42" s="890">
        <f t="shared" si="0"/>
        <v>4290.7179999999989</v>
      </c>
      <c r="G42" s="890">
        <f t="shared" si="0"/>
        <v>22881.322</v>
      </c>
      <c r="H42" s="890">
        <f t="shared" si="0"/>
        <v>11565.813999999998</v>
      </c>
      <c r="I42" s="2411">
        <v>2017</v>
      </c>
      <c r="J42" s="2414"/>
      <c r="K42" s="890">
        <f>SUM(K60:K71)</f>
        <v>21403.198000000004</v>
      </c>
      <c r="L42" s="890">
        <f t="shared" ref="L42:P42" si="1">SUM(L60:L71)</f>
        <v>10471.766</v>
      </c>
      <c r="M42" s="890">
        <f t="shared" si="1"/>
        <v>56204.401999999995</v>
      </c>
      <c r="N42" s="890">
        <f t="shared" si="1"/>
        <v>51235.422999999995</v>
      </c>
      <c r="O42" s="890">
        <f t="shared" si="1"/>
        <v>2333.6379999999999</v>
      </c>
      <c r="P42" s="890">
        <f t="shared" si="1"/>
        <v>459.60600000000005</v>
      </c>
    </row>
    <row r="43" spans="1:17" s="2" customFormat="1" ht="11.25" hidden="1" customHeight="1" x14ac:dyDescent="0.25">
      <c r="A43" s="2411">
        <v>2018</v>
      </c>
      <c r="B43" s="2414"/>
      <c r="C43" s="890">
        <f>SUM(C74:C85)</f>
        <v>0</v>
      </c>
      <c r="D43" s="890"/>
      <c r="E43" s="890"/>
      <c r="F43" s="890"/>
      <c r="G43" s="890"/>
      <c r="H43" s="890"/>
      <c r="I43" s="1658"/>
      <c r="J43" s="1659"/>
      <c r="K43" s="890"/>
      <c r="L43" s="890"/>
      <c r="M43" s="890"/>
      <c r="N43" s="890"/>
      <c r="O43" s="890"/>
      <c r="P43" s="890"/>
    </row>
    <row r="44" spans="1:17" s="2" customFormat="1" ht="11.25" customHeight="1" x14ac:dyDescent="0.25">
      <c r="A44" s="1664"/>
      <c r="B44" s="981"/>
      <c r="C44" s="858"/>
      <c r="D44" s="858"/>
      <c r="E44" s="858"/>
      <c r="F44" s="858"/>
      <c r="G44" s="858"/>
      <c r="H44" s="858"/>
      <c r="I44" s="1664"/>
      <c r="J44" s="981"/>
      <c r="K44" s="858"/>
      <c r="L44" s="858"/>
      <c r="M44" s="858"/>
      <c r="N44" s="858"/>
      <c r="O44" s="858"/>
      <c r="P44" s="858"/>
    </row>
    <row r="45" spans="1:17" s="2" customFormat="1" ht="11.25" hidden="1" customHeight="1" x14ac:dyDescent="0.25">
      <c r="A45" s="1664">
        <v>2016</v>
      </c>
      <c r="B45" s="981"/>
      <c r="C45" s="858"/>
      <c r="D45" s="858"/>
      <c r="E45" s="858"/>
      <c r="F45" s="858"/>
      <c r="G45" s="858"/>
      <c r="H45" s="858"/>
      <c r="I45" s="1664">
        <v>2016</v>
      </c>
      <c r="J45" s="981"/>
      <c r="K45" s="858"/>
      <c r="L45" s="858"/>
      <c r="M45" s="858"/>
      <c r="N45" s="858"/>
      <c r="O45" s="858"/>
      <c r="P45" s="858"/>
    </row>
    <row r="46" spans="1:17" s="2" customFormat="1" ht="11.25" hidden="1" customHeight="1" x14ac:dyDescent="0.25">
      <c r="A46" s="1664"/>
      <c r="B46" s="981" t="s">
        <v>542</v>
      </c>
      <c r="C46" s="858">
        <v>13090.425999999999</v>
      </c>
      <c r="D46" s="858">
        <v>3610.5239999999999</v>
      </c>
      <c r="E46" s="858">
        <v>1131.056</v>
      </c>
      <c r="F46" s="858">
        <v>264.38400000000001</v>
      </c>
      <c r="G46" s="858">
        <v>1450.8810000000001</v>
      </c>
      <c r="H46" s="858">
        <v>803.65899999999999</v>
      </c>
      <c r="I46" s="1170"/>
      <c r="J46" s="981" t="s">
        <v>542</v>
      </c>
      <c r="K46" s="858">
        <v>1678.223</v>
      </c>
      <c r="L46" s="858">
        <v>847.99199999999996</v>
      </c>
      <c r="M46" s="858">
        <v>4896.8609999999999</v>
      </c>
      <c r="N46" s="858">
        <v>4329.2139999999999</v>
      </c>
      <c r="O46" s="858">
        <v>134.952</v>
      </c>
      <c r="P46" s="858">
        <v>22.896999999999998</v>
      </c>
    </row>
    <row r="47" spans="1:17" s="2" customFormat="1" ht="11.25" hidden="1" customHeight="1" x14ac:dyDescent="0.25">
      <c r="A47" s="1664"/>
      <c r="B47" s="981" t="s">
        <v>729</v>
      </c>
      <c r="C47" s="858">
        <v>13819.465</v>
      </c>
      <c r="D47" s="858">
        <v>3774.5610000000001</v>
      </c>
      <c r="E47" s="858">
        <v>1301.8710000000001</v>
      </c>
      <c r="F47" s="858">
        <v>342.36399999999998</v>
      </c>
      <c r="G47" s="858">
        <v>1665.278</v>
      </c>
      <c r="H47" s="858">
        <v>895.92</v>
      </c>
      <c r="I47" s="1170"/>
      <c r="J47" s="981" t="s">
        <v>729</v>
      </c>
      <c r="K47" s="858">
        <v>1361.039</v>
      </c>
      <c r="L47" s="858">
        <v>787.31200000000001</v>
      </c>
      <c r="M47" s="858">
        <v>4931.7510000000002</v>
      </c>
      <c r="N47" s="858">
        <v>4287.4470000000001</v>
      </c>
      <c r="O47" s="858">
        <v>227.91300000000001</v>
      </c>
      <c r="P47" s="858">
        <v>38.279000000000003</v>
      </c>
    </row>
    <row r="48" spans="1:17" s="2" customFormat="1" ht="11.25" hidden="1" customHeight="1" x14ac:dyDescent="0.25">
      <c r="A48" s="1664"/>
      <c r="B48" s="981" t="s">
        <v>730</v>
      </c>
      <c r="C48" s="858">
        <v>14065.800999999999</v>
      </c>
      <c r="D48" s="858">
        <v>3949.0340000000001</v>
      </c>
      <c r="E48" s="858">
        <v>1145.3989999999999</v>
      </c>
      <c r="F48" s="858">
        <v>381.346</v>
      </c>
      <c r="G48" s="858">
        <v>1823.3589999999999</v>
      </c>
      <c r="H48" s="858">
        <v>924.67100000000005</v>
      </c>
      <c r="I48" s="1170"/>
      <c r="J48" s="981" t="s">
        <v>730</v>
      </c>
      <c r="K48" s="858">
        <v>2009.0350000000001</v>
      </c>
      <c r="L48" s="858">
        <v>862.04300000000001</v>
      </c>
      <c r="M48" s="858">
        <v>5343.9009999999998</v>
      </c>
      <c r="N48" s="858">
        <v>4571.2139999999999</v>
      </c>
      <c r="O48" s="858">
        <v>63.28</v>
      </c>
      <c r="P48" s="858">
        <v>24.138999999999999</v>
      </c>
    </row>
    <row r="49" spans="1:16" s="2" customFormat="1" ht="11.25" hidden="1" customHeight="1" x14ac:dyDescent="0.25">
      <c r="A49" s="1664"/>
      <c r="B49" s="981" t="s">
        <v>731</v>
      </c>
      <c r="C49" s="858">
        <v>15389.241</v>
      </c>
      <c r="D49" s="858">
        <v>3952.3029999999999</v>
      </c>
      <c r="E49" s="858">
        <v>1348.096</v>
      </c>
      <c r="F49" s="858">
        <v>318.91199999999998</v>
      </c>
      <c r="G49" s="858">
        <v>1743.1110000000001</v>
      </c>
      <c r="H49" s="858">
        <v>957.89499999999998</v>
      </c>
      <c r="I49" s="1170"/>
      <c r="J49" s="981" t="s">
        <v>731</v>
      </c>
      <c r="K49" s="858">
        <v>1483.0530000000001</v>
      </c>
      <c r="L49" s="858">
        <v>892.59699999999998</v>
      </c>
      <c r="M49" s="858">
        <v>5397.8289999999997</v>
      </c>
      <c r="N49" s="858">
        <v>4606.2889999999998</v>
      </c>
      <c r="O49" s="858">
        <v>206.43700000000001</v>
      </c>
      <c r="P49" s="858">
        <v>30.407</v>
      </c>
    </row>
    <row r="50" spans="1:16" s="2" customFormat="1" ht="11.25" hidden="1" customHeight="1" x14ac:dyDescent="0.25">
      <c r="A50" s="1664"/>
      <c r="B50" s="981" t="s">
        <v>732</v>
      </c>
      <c r="C50" s="858">
        <v>14208.204</v>
      </c>
      <c r="D50" s="858">
        <v>4051.9470000000001</v>
      </c>
      <c r="E50" s="858">
        <v>1029.5250000000001</v>
      </c>
      <c r="F50" s="858">
        <v>337.52199999999999</v>
      </c>
      <c r="G50" s="858">
        <v>1667.8879999999999</v>
      </c>
      <c r="H50" s="858">
        <v>926.91600000000005</v>
      </c>
      <c r="I50" s="1170"/>
      <c r="J50" s="981" t="s">
        <v>732</v>
      </c>
      <c r="K50" s="858">
        <v>2047.2850000000001</v>
      </c>
      <c r="L50" s="858">
        <v>836.67100000000005</v>
      </c>
      <c r="M50" s="858">
        <v>5217.4470000000001</v>
      </c>
      <c r="N50" s="858">
        <v>4422.8090000000002</v>
      </c>
      <c r="O50" s="858">
        <v>150.20099999999999</v>
      </c>
      <c r="P50" s="858">
        <v>28.378</v>
      </c>
    </row>
    <row r="51" spans="1:16" s="2" customFormat="1" ht="11.25" hidden="1" customHeight="1" x14ac:dyDescent="0.25">
      <c r="A51" s="1664"/>
      <c r="B51" s="981" t="s">
        <v>733</v>
      </c>
      <c r="C51" s="858">
        <v>14106.44</v>
      </c>
      <c r="D51" s="858">
        <v>3747.8020000000001</v>
      </c>
      <c r="E51" s="858">
        <v>1192.761</v>
      </c>
      <c r="F51" s="858">
        <v>321.87799999999999</v>
      </c>
      <c r="G51" s="858">
        <v>1429.1089999999999</v>
      </c>
      <c r="H51" s="858">
        <v>895.88499999999999</v>
      </c>
      <c r="I51" s="1170"/>
      <c r="J51" s="981" t="s">
        <v>733</v>
      </c>
      <c r="K51" s="858">
        <v>2240.2959999999998</v>
      </c>
      <c r="L51" s="858">
        <v>908.04700000000003</v>
      </c>
      <c r="M51" s="858">
        <v>5239.2359999999999</v>
      </c>
      <c r="N51" s="858">
        <v>4716.482</v>
      </c>
      <c r="O51" s="858">
        <v>177.04300000000001</v>
      </c>
      <c r="P51" s="858">
        <v>23.292999999999999</v>
      </c>
    </row>
    <row r="52" spans="1:16" s="2" customFormat="1" ht="11.25" hidden="1" customHeight="1" x14ac:dyDescent="0.25">
      <c r="A52" s="1664"/>
      <c r="B52" s="981" t="s">
        <v>734</v>
      </c>
      <c r="C52" s="858">
        <v>15022.458000000001</v>
      </c>
      <c r="D52" s="858">
        <v>3968.509</v>
      </c>
      <c r="E52" s="858">
        <v>1189.92</v>
      </c>
      <c r="F52" s="858">
        <v>299.00400000000002</v>
      </c>
      <c r="G52" s="858">
        <v>1795.4829999999999</v>
      </c>
      <c r="H52" s="858">
        <v>998.43799999999999</v>
      </c>
      <c r="I52" s="1170"/>
      <c r="J52" s="981" t="s">
        <v>734</v>
      </c>
      <c r="K52" s="858">
        <v>1994.3050000000001</v>
      </c>
      <c r="L52" s="858">
        <v>955.00900000000001</v>
      </c>
      <c r="M52" s="858">
        <v>4781.6369999999997</v>
      </c>
      <c r="N52" s="858">
        <v>4356.0749999999998</v>
      </c>
      <c r="O52" s="858">
        <v>131.66</v>
      </c>
      <c r="P52" s="858">
        <v>13.75</v>
      </c>
    </row>
    <row r="53" spans="1:16" s="2" customFormat="1" ht="11.25" hidden="1" customHeight="1" x14ac:dyDescent="0.25">
      <c r="A53" s="1664"/>
      <c r="B53" s="981" t="s">
        <v>735</v>
      </c>
      <c r="C53" s="858">
        <v>13994.933000000001</v>
      </c>
      <c r="D53" s="858">
        <v>3832.799</v>
      </c>
      <c r="E53" s="858">
        <v>1025.403</v>
      </c>
      <c r="F53" s="858">
        <v>325.447</v>
      </c>
      <c r="G53" s="858">
        <v>1862.8150000000001</v>
      </c>
      <c r="H53" s="858">
        <v>972.24099999999999</v>
      </c>
      <c r="I53" s="1170"/>
      <c r="J53" s="981" t="s">
        <v>735</v>
      </c>
      <c r="K53" s="858">
        <v>2161.5770000000002</v>
      </c>
      <c r="L53" s="858">
        <v>881.60299999999995</v>
      </c>
      <c r="M53" s="858">
        <v>4766.5379999999996</v>
      </c>
      <c r="N53" s="858">
        <v>4552.482</v>
      </c>
      <c r="O53" s="858">
        <v>59.167999999999999</v>
      </c>
      <c r="P53" s="858">
        <v>33.331000000000003</v>
      </c>
    </row>
    <row r="54" spans="1:16" s="2" customFormat="1" ht="11.25" hidden="1" customHeight="1" x14ac:dyDescent="0.25">
      <c r="A54" s="1664"/>
      <c r="B54" s="981" t="s">
        <v>736</v>
      </c>
      <c r="C54" s="858">
        <v>14823.758</v>
      </c>
      <c r="D54" s="858">
        <v>3727.5990000000002</v>
      </c>
      <c r="E54" s="858">
        <v>1029.827</v>
      </c>
      <c r="F54" s="858">
        <v>318.49299999999999</v>
      </c>
      <c r="G54" s="858">
        <v>1783.5</v>
      </c>
      <c r="H54" s="858">
        <v>963.221</v>
      </c>
      <c r="I54" s="1170"/>
      <c r="J54" s="981" t="s">
        <v>736</v>
      </c>
      <c r="K54" s="858">
        <v>1610.807</v>
      </c>
      <c r="L54" s="858">
        <v>910.46400000000006</v>
      </c>
      <c r="M54" s="858">
        <v>5036.7780000000002</v>
      </c>
      <c r="N54" s="858">
        <v>4602.973</v>
      </c>
      <c r="O54" s="858">
        <v>37.392000000000003</v>
      </c>
      <c r="P54" s="858">
        <v>27.361000000000001</v>
      </c>
    </row>
    <row r="55" spans="1:16" s="2" customFormat="1" ht="11.25" hidden="1" customHeight="1" x14ac:dyDescent="0.25">
      <c r="A55" s="1664"/>
      <c r="B55" s="981" t="s">
        <v>737</v>
      </c>
      <c r="C55" s="858">
        <v>14635.574000000001</v>
      </c>
      <c r="D55" s="858">
        <v>3722.5639999999999</v>
      </c>
      <c r="E55" s="858">
        <v>1086.864</v>
      </c>
      <c r="F55" s="858">
        <v>319.53199999999998</v>
      </c>
      <c r="G55" s="858">
        <v>1777.7850000000001</v>
      </c>
      <c r="H55" s="858">
        <v>935.97299999999996</v>
      </c>
      <c r="I55" s="1170"/>
      <c r="J55" s="981" t="s">
        <v>737</v>
      </c>
      <c r="K55" s="858">
        <v>1296.184</v>
      </c>
      <c r="L55" s="858">
        <v>841.18200000000002</v>
      </c>
      <c r="M55" s="858">
        <v>4593.835</v>
      </c>
      <c r="N55" s="858">
        <v>4376.665</v>
      </c>
      <c r="O55" s="858">
        <v>68.084999999999994</v>
      </c>
      <c r="P55" s="858">
        <v>37.432000000000002</v>
      </c>
    </row>
    <row r="56" spans="1:16" s="2" customFormat="1" ht="11.25" hidden="1" customHeight="1" x14ac:dyDescent="0.25">
      <c r="A56" s="1664"/>
      <c r="B56" s="981" t="s">
        <v>738</v>
      </c>
      <c r="C56" s="858">
        <v>14616.432000000001</v>
      </c>
      <c r="D56" s="858">
        <v>3555.8069999999998</v>
      </c>
      <c r="E56" s="858">
        <v>1012.393</v>
      </c>
      <c r="F56" s="858">
        <v>315.95</v>
      </c>
      <c r="G56" s="858">
        <v>1881.0039999999999</v>
      </c>
      <c r="H56" s="858">
        <v>914.12099999999998</v>
      </c>
      <c r="I56" s="1170"/>
      <c r="J56" s="981" t="s">
        <v>738</v>
      </c>
      <c r="K56" s="858">
        <v>1691.9860000000001</v>
      </c>
      <c r="L56" s="858">
        <v>793.78200000000004</v>
      </c>
      <c r="M56" s="858">
        <v>4544.9470000000001</v>
      </c>
      <c r="N56" s="858">
        <v>4153.3109999999997</v>
      </c>
      <c r="O56" s="858">
        <v>78.811000000000007</v>
      </c>
      <c r="P56" s="858">
        <v>34.814</v>
      </c>
    </row>
    <row r="57" spans="1:16" s="2" customFormat="1" ht="11.25" hidden="1" customHeight="1" x14ac:dyDescent="0.25">
      <c r="A57" s="1664"/>
      <c r="B57" s="981" t="s">
        <v>739</v>
      </c>
      <c r="C57" s="858">
        <v>13941.808000000001</v>
      </c>
      <c r="D57" s="858">
        <v>3580.384</v>
      </c>
      <c r="E57" s="858">
        <v>974.63699999999994</v>
      </c>
      <c r="F57" s="858">
        <v>339.625</v>
      </c>
      <c r="G57" s="858">
        <v>1563.4829999999999</v>
      </c>
      <c r="H57" s="858">
        <v>889.90800000000002</v>
      </c>
      <c r="I57" s="1170"/>
      <c r="J57" s="981" t="s">
        <v>739</v>
      </c>
      <c r="K57" s="858">
        <v>1492.059</v>
      </c>
      <c r="L57" s="858">
        <v>783.65</v>
      </c>
      <c r="M57" s="858">
        <v>4908.7910000000002</v>
      </c>
      <c r="N57" s="858">
        <v>4415.5029999999997</v>
      </c>
      <c r="O57" s="858">
        <v>115.032</v>
      </c>
      <c r="P57" s="858">
        <v>31.167999999999999</v>
      </c>
    </row>
    <row r="58" spans="1:16" s="2" customFormat="1" ht="11.25" hidden="1" customHeight="1" x14ac:dyDescent="0.25">
      <c r="A58" s="1664"/>
      <c r="B58" s="981"/>
      <c r="C58" s="858"/>
      <c r="D58" s="858"/>
      <c r="E58" s="858"/>
      <c r="F58" s="858"/>
      <c r="G58" s="858"/>
      <c r="H58" s="858"/>
      <c r="I58" s="1664"/>
      <c r="J58" s="981"/>
      <c r="K58" s="858"/>
      <c r="L58" s="858"/>
      <c r="M58" s="858"/>
      <c r="N58" s="858"/>
      <c r="O58" s="858"/>
      <c r="P58" s="858"/>
    </row>
    <row r="59" spans="1:16" s="2" customFormat="1" ht="11.25" customHeight="1" x14ac:dyDescent="0.25">
      <c r="A59" s="1664">
        <v>2017</v>
      </c>
      <c r="B59" s="981"/>
      <c r="C59" s="858"/>
      <c r="D59" s="858"/>
      <c r="E59" s="858"/>
      <c r="F59" s="858"/>
      <c r="G59" s="858"/>
      <c r="H59" s="858"/>
      <c r="I59" s="1664">
        <v>2017</v>
      </c>
      <c r="J59" s="981"/>
      <c r="K59" s="858"/>
      <c r="L59" s="858"/>
      <c r="M59" s="858"/>
      <c r="N59" s="858"/>
      <c r="O59" s="858"/>
      <c r="P59" s="858"/>
    </row>
    <row r="60" spans="1:16" s="2" customFormat="1" ht="11.25" customHeight="1" x14ac:dyDescent="0.25">
      <c r="A60" s="1664"/>
      <c r="B60" s="981" t="s">
        <v>542</v>
      </c>
      <c r="C60" s="858">
        <v>14193.049000000001</v>
      </c>
      <c r="D60" s="858">
        <v>3702.2339999999999</v>
      </c>
      <c r="E60" s="858">
        <v>1684.289</v>
      </c>
      <c r="F60" s="858">
        <v>330.35500000000002</v>
      </c>
      <c r="G60" s="858">
        <v>1697.3620000000001</v>
      </c>
      <c r="H60" s="858">
        <v>839.29300000000001</v>
      </c>
      <c r="I60" s="1664"/>
      <c r="J60" s="981" t="s">
        <v>542</v>
      </c>
      <c r="K60" s="858">
        <v>1787.605</v>
      </c>
      <c r="L60" s="858">
        <v>896.60900000000004</v>
      </c>
      <c r="M60" s="858">
        <v>4837.8130000000001</v>
      </c>
      <c r="N60" s="858">
        <v>4341.9179999999997</v>
      </c>
      <c r="O60" s="858">
        <v>263.68299999999999</v>
      </c>
      <c r="P60" s="858">
        <v>34.17</v>
      </c>
    </row>
    <row r="61" spans="1:16" s="2" customFormat="1" ht="11.25" customHeight="1" x14ac:dyDescent="0.25">
      <c r="A61" s="1664"/>
      <c r="B61" s="981" t="s">
        <v>729</v>
      </c>
      <c r="C61" s="858">
        <v>14220.956</v>
      </c>
      <c r="D61" s="858">
        <v>3421.212</v>
      </c>
      <c r="E61" s="858">
        <v>1055.761</v>
      </c>
      <c r="F61" s="858">
        <v>323.05099999999999</v>
      </c>
      <c r="G61" s="858">
        <v>1840.4570000000001</v>
      </c>
      <c r="H61" s="858">
        <v>913.24</v>
      </c>
      <c r="I61" s="1664"/>
      <c r="J61" s="981" t="s">
        <v>729</v>
      </c>
      <c r="K61" s="858">
        <v>1454.8230000000001</v>
      </c>
      <c r="L61" s="858">
        <v>800.29499999999996</v>
      </c>
      <c r="M61" s="858">
        <v>4347.6989999999996</v>
      </c>
      <c r="N61" s="858">
        <v>3942.2849999999999</v>
      </c>
      <c r="O61" s="858">
        <v>229.72200000000001</v>
      </c>
      <c r="P61" s="858">
        <v>32.557000000000002</v>
      </c>
    </row>
    <row r="62" spans="1:16" s="2" customFormat="1" ht="11.25" customHeight="1" x14ac:dyDescent="0.25">
      <c r="A62" s="1664"/>
      <c r="B62" s="981" t="s">
        <v>730</v>
      </c>
      <c r="C62" s="858">
        <v>15053.415999999999</v>
      </c>
      <c r="D62" s="858">
        <v>3873.1149999999998</v>
      </c>
      <c r="E62" s="858">
        <v>1468.66</v>
      </c>
      <c r="F62" s="858">
        <v>409.18400000000003</v>
      </c>
      <c r="G62" s="858">
        <v>2016.3530000000001</v>
      </c>
      <c r="H62" s="858">
        <v>987.49599999999998</v>
      </c>
      <c r="I62" s="1664"/>
      <c r="J62" s="981" t="s">
        <v>730</v>
      </c>
      <c r="K62" s="858">
        <v>2150.6089999999999</v>
      </c>
      <c r="L62" s="858">
        <v>906.72</v>
      </c>
      <c r="M62" s="858">
        <v>5296.3010000000004</v>
      </c>
      <c r="N62" s="858">
        <v>4676.8969999999999</v>
      </c>
      <c r="O62" s="858">
        <v>200.47399999999999</v>
      </c>
      <c r="P62" s="858">
        <v>32.49</v>
      </c>
    </row>
    <row r="63" spans="1:16" s="2" customFormat="1" ht="11.25" customHeight="1" x14ac:dyDescent="0.25">
      <c r="A63" s="1664"/>
      <c r="B63" s="981" t="s">
        <v>731</v>
      </c>
      <c r="C63" s="858">
        <v>14351.549000000001</v>
      </c>
      <c r="D63" s="858">
        <v>3571.2689999999998</v>
      </c>
      <c r="E63" s="858">
        <v>1081.367</v>
      </c>
      <c r="F63" s="858">
        <v>363.07799999999997</v>
      </c>
      <c r="G63" s="858">
        <v>1679.64</v>
      </c>
      <c r="H63" s="858">
        <v>945.32299999999998</v>
      </c>
      <c r="I63" s="1664"/>
      <c r="J63" s="981" t="s">
        <v>731</v>
      </c>
      <c r="K63" s="858">
        <v>1390.9559999999999</v>
      </c>
      <c r="L63" s="858">
        <v>880.43</v>
      </c>
      <c r="M63" s="858">
        <v>4821.7939999999999</v>
      </c>
      <c r="N63" s="858">
        <v>4338.3680000000004</v>
      </c>
      <c r="O63" s="858">
        <v>104.209</v>
      </c>
      <c r="P63" s="858">
        <v>44.822000000000003</v>
      </c>
    </row>
    <row r="64" spans="1:16" s="2" customFormat="1" ht="11.25" customHeight="1" x14ac:dyDescent="0.25">
      <c r="A64" s="1664"/>
      <c r="B64" s="981" t="s">
        <v>732</v>
      </c>
      <c r="C64" s="858">
        <v>14554.065000000001</v>
      </c>
      <c r="D64" s="858">
        <v>3684.7</v>
      </c>
      <c r="E64" s="858">
        <v>1397.27</v>
      </c>
      <c r="F64" s="858">
        <v>333.72399999999999</v>
      </c>
      <c r="G64" s="858">
        <v>1736.384</v>
      </c>
      <c r="H64" s="858">
        <v>820.64</v>
      </c>
      <c r="I64" s="1664"/>
      <c r="J64" s="981" t="s">
        <v>732</v>
      </c>
      <c r="K64" s="858">
        <v>1849.873</v>
      </c>
      <c r="L64" s="858">
        <v>860.56899999999996</v>
      </c>
      <c r="M64" s="858">
        <v>4728.5460000000003</v>
      </c>
      <c r="N64" s="858">
        <v>4321.6329999999998</v>
      </c>
      <c r="O64" s="858">
        <v>262.32900000000001</v>
      </c>
      <c r="P64" s="858">
        <v>35.188000000000002</v>
      </c>
    </row>
    <row r="65" spans="1:16" s="2" customFormat="1" ht="11.25" customHeight="1" x14ac:dyDescent="0.25">
      <c r="A65" s="1664"/>
      <c r="B65" s="981" t="s">
        <v>733</v>
      </c>
      <c r="C65" s="858">
        <v>13808.495000000001</v>
      </c>
      <c r="D65" s="858">
        <v>3625.07</v>
      </c>
      <c r="E65" s="858">
        <v>1227.5229999999999</v>
      </c>
      <c r="F65" s="858">
        <v>315.10599999999999</v>
      </c>
      <c r="G65" s="858">
        <v>1834.575</v>
      </c>
      <c r="H65" s="858">
        <v>886.39700000000005</v>
      </c>
      <c r="I65" s="1664"/>
      <c r="J65" s="981" t="s">
        <v>733</v>
      </c>
      <c r="K65" s="858">
        <v>1688.22</v>
      </c>
      <c r="L65" s="858">
        <v>879.20799999999997</v>
      </c>
      <c r="M65" s="858">
        <v>4518.9949999999999</v>
      </c>
      <c r="N65" s="858">
        <v>4037.9659999999999</v>
      </c>
      <c r="O65" s="858">
        <v>357.74400000000003</v>
      </c>
      <c r="P65" s="858">
        <v>35.036999999999999</v>
      </c>
    </row>
    <row r="66" spans="1:16" s="2" customFormat="1" ht="11.25" customHeight="1" x14ac:dyDescent="0.25">
      <c r="A66" s="1664"/>
      <c r="B66" s="981" t="s">
        <v>734</v>
      </c>
      <c r="C66" s="858">
        <v>14651.266</v>
      </c>
      <c r="D66" s="858">
        <v>3660.7829999999999</v>
      </c>
      <c r="E66" s="858">
        <v>1166.6659999999999</v>
      </c>
      <c r="F66" s="858">
        <v>416.09399999999999</v>
      </c>
      <c r="G66" s="858">
        <v>1694.152</v>
      </c>
      <c r="H66" s="858">
        <v>950.85299999999995</v>
      </c>
      <c r="I66" s="1664"/>
      <c r="J66" s="981" t="s">
        <v>734</v>
      </c>
      <c r="K66" s="858">
        <v>2311.8980000000001</v>
      </c>
      <c r="L66" s="858">
        <v>1004.304</v>
      </c>
      <c r="M66" s="858">
        <v>4475.1220000000003</v>
      </c>
      <c r="N66" s="858">
        <v>4168.2860000000001</v>
      </c>
      <c r="O66" s="858">
        <v>66.040999999999997</v>
      </c>
      <c r="P66" s="858">
        <v>45.686999999999998</v>
      </c>
    </row>
    <row r="67" spans="1:16" s="2" customFormat="1" ht="11.25" customHeight="1" x14ac:dyDescent="0.25">
      <c r="A67" s="1664"/>
      <c r="B67" s="981" t="s">
        <v>735</v>
      </c>
      <c r="C67" s="858">
        <v>14643.398999999999</v>
      </c>
      <c r="D67" s="858">
        <v>3616.8159999999998</v>
      </c>
      <c r="E67" s="858">
        <v>1277.731</v>
      </c>
      <c r="F67" s="858">
        <v>369.99299999999999</v>
      </c>
      <c r="G67" s="858">
        <v>1924.4570000000001</v>
      </c>
      <c r="H67" s="858">
        <v>908.82799999999997</v>
      </c>
      <c r="I67" s="1664"/>
      <c r="J67" s="981" t="s">
        <v>735</v>
      </c>
      <c r="K67" s="858">
        <v>1857.759</v>
      </c>
      <c r="L67" s="858">
        <v>918.53599999999994</v>
      </c>
      <c r="M67" s="858">
        <v>4749.7330000000002</v>
      </c>
      <c r="N67" s="858">
        <v>4411.8540000000003</v>
      </c>
      <c r="O67" s="858">
        <v>250.46</v>
      </c>
      <c r="P67" s="858">
        <v>34.116999999999997</v>
      </c>
    </row>
    <row r="68" spans="1:16" s="2" customFormat="1" ht="11.25" customHeight="1" x14ac:dyDescent="0.25">
      <c r="A68" s="1664"/>
      <c r="B68" s="981" t="s">
        <v>736</v>
      </c>
      <c r="C68" s="858">
        <v>14423.111000000001</v>
      </c>
      <c r="D68" s="858">
        <v>3624.89</v>
      </c>
      <c r="E68" s="858">
        <v>895.33399999999995</v>
      </c>
      <c r="F68" s="858">
        <v>326.57</v>
      </c>
      <c r="G68" s="858">
        <v>1876.867</v>
      </c>
      <c r="H68" s="858">
        <v>1103.2860000000001</v>
      </c>
      <c r="I68" s="1664"/>
      <c r="J68" s="981" t="s">
        <v>736</v>
      </c>
      <c r="K68" s="858">
        <v>1744.893</v>
      </c>
      <c r="L68" s="858">
        <v>906.68499999999995</v>
      </c>
      <c r="M68" s="858">
        <v>4967.2749999999996</v>
      </c>
      <c r="N68" s="858">
        <v>4565.6469999999999</v>
      </c>
      <c r="O68" s="858">
        <v>145.22200000000001</v>
      </c>
      <c r="P68" s="858">
        <v>36.265000000000001</v>
      </c>
    </row>
    <row r="69" spans="1:16" s="2" customFormat="1" ht="11.25" customHeight="1" x14ac:dyDescent="0.25">
      <c r="A69" s="1664"/>
      <c r="B69" s="981" t="s">
        <v>737</v>
      </c>
      <c r="C69" s="858">
        <v>13932.393</v>
      </c>
      <c r="D69" s="858">
        <v>3597.4259999999999</v>
      </c>
      <c r="E69" s="858">
        <v>1044.77</v>
      </c>
      <c r="F69" s="858">
        <v>375.69099999999997</v>
      </c>
      <c r="G69" s="858">
        <v>2484.8449999999998</v>
      </c>
      <c r="H69" s="858">
        <v>1064.586</v>
      </c>
      <c r="I69" s="1664"/>
      <c r="J69" s="981" t="s">
        <v>737</v>
      </c>
      <c r="K69" s="858">
        <v>1541.444</v>
      </c>
      <c r="L69" s="858">
        <v>847.32100000000003</v>
      </c>
      <c r="M69" s="858">
        <v>4562.6660000000002</v>
      </c>
      <c r="N69" s="858">
        <v>4194.6040000000003</v>
      </c>
      <c r="O69" s="858">
        <v>60.744</v>
      </c>
      <c r="P69" s="858">
        <v>46.615000000000002</v>
      </c>
    </row>
    <row r="70" spans="1:16" s="2" customFormat="1" ht="11.25" customHeight="1" x14ac:dyDescent="0.25">
      <c r="A70" s="1664"/>
      <c r="B70" s="981" t="s">
        <v>738</v>
      </c>
      <c r="C70" s="858">
        <v>13673.129000000001</v>
      </c>
      <c r="D70" s="858">
        <v>3510.1729999999998</v>
      </c>
      <c r="E70" s="858">
        <v>1049.1679999999999</v>
      </c>
      <c r="F70" s="858">
        <v>332.23099999999999</v>
      </c>
      <c r="G70" s="858">
        <v>1883.9280000000001</v>
      </c>
      <c r="H70" s="858">
        <v>967.13900000000001</v>
      </c>
      <c r="I70" s="1664"/>
      <c r="J70" s="981" t="s">
        <v>738</v>
      </c>
      <c r="K70" s="858">
        <v>1624.8230000000001</v>
      </c>
      <c r="L70" s="858">
        <v>756.46799999999996</v>
      </c>
      <c r="M70" s="858">
        <v>4120.7740000000003</v>
      </c>
      <c r="N70" s="858">
        <v>3916.6590000000001</v>
      </c>
      <c r="O70" s="858">
        <v>159.29400000000001</v>
      </c>
      <c r="P70" s="858">
        <v>32.963000000000001</v>
      </c>
    </row>
    <row r="71" spans="1:16" s="2" customFormat="1" ht="11.25" customHeight="1" x14ac:dyDescent="0.25">
      <c r="A71" s="1664"/>
      <c r="B71" s="981" t="s">
        <v>739</v>
      </c>
      <c r="C71" s="858">
        <v>13956.155000000001</v>
      </c>
      <c r="D71" s="858">
        <v>3568.8009999999999</v>
      </c>
      <c r="E71" s="858">
        <v>996.37599999999998</v>
      </c>
      <c r="F71" s="858">
        <v>395.64100000000002</v>
      </c>
      <c r="G71" s="858">
        <v>2212.3020000000001</v>
      </c>
      <c r="H71" s="858">
        <v>1178.7329999999999</v>
      </c>
      <c r="I71" s="1664"/>
      <c r="J71" s="981" t="s">
        <v>739</v>
      </c>
      <c r="K71" s="858">
        <v>2000.2950000000001</v>
      </c>
      <c r="L71" s="858">
        <v>814.62099999999998</v>
      </c>
      <c r="M71" s="858">
        <v>4777.6840000000002</v>
      </c>
      <c r="N71" s="858">
        <v>4319.3059999999996</v>
      </c>
      <c r="O71" s="858">
        <v>233.71600000000001</v>
      </c>
      <c r="P71" s="858">
        <v>49.695</v>
      </c>
    </row>
    <row r="72" spans="1:16" s="2" customFormat="1" ht="11.25" hidden="1" customHeight="1" x14ac:dyDescent="0.25">
      <c r="A72" s="1795"/>
      <c r="B72" s="981"/>
      <c r="C72" s="858"/>
      <c r="D72" s="858"/>
      <c r="E72" s="858"/>
      <c r="F72" s="858"/>
      <c r="G72" s="858"/>
      <c r="H72" s="858"/>
      <c r="I72" s="1798"/>
      <c r="J72" s="981"/>
      <c r="K72" s="858"/>
      <c r="L72" s="858"/>
      <c r="M72" s="858"/>
      <c r="N72" s="858"/>
      <c r="O72" s="858"/>
      <c r="P72" s="858"/>
    </row>
    <row r="73" spans="1:16" s="2" customFormat="1" ht="11.25" hidden="1" customHeight="1" x14ac:dyDescent="0.25">
      <c r="A73" s="1795">
        <v>2018</v>
      </c>
      <c r="B73" s="981"/>
      <c r="C73" s="858"/>
      <c r="D73" s="858"/>
      <c r="E73" s="858"/>
      <c r="F73" s="858"/>
      <c r="G73" s="858"/>
      <c r="H73" s="858"/>
      <c r="I73" s="1798">
        <v>2018</v>
      </c>
      <c r="J73" s="981"/>
      <c r="K73" s="858"/>
      <c r="L73" s="858"/>
      <c r="M73" s="858"/>
      <c r="N73" s="858"/>
      <c r="O73" s="858"/>
      <c r="P73" s="858"/>
    </row>
    <row r="74" spans="1:16" s="2" customFormat="1" ht="11.25" hidden="1" customHeight="1" x14ac:dyDescent="0.25">
      <c r="A74" s="1795"/>
      <c r="B74" s="981" t="s">
        <v>542</v>
      </c>
      <c r="C74" s="858"/>
      <c r="D74" s="858"/>
      <c r="E74" s="858"/>
      <c r="F74" s="858"/>
      <c r="G74" s="858"/>
      <c r="H74" s="858"/>
      <c r="I74" s="1798"/>
      <c r="J74" s="981" t="s">
        <v>542</v>
      </c>
      <c r="K74" s="858"/>
      <c r="L74" s="858"/>
      <c r="M74" s="858"/>
      <c r="N74" s="858"/>
      <c r="O74" s="858"/>
      <c r="P74" s="858"/>
    </row>
    <row r="75" spans="1:16" s="2" customFormat="1" ht="11.25" hidden="1" customHeight="1" x14ac:dyDescent="0.25">
      <c r="A75" s="1795"/>
      <c r="B75" s="981" t="s">
        <v>729</v>
      </c>
      <c r="C75" s="858"/>
      <c r="D75" s="858"/>
      <c r="E75" s="858"/>
      <c r="F75" s="858"/>
      <c r="G75" s="858"/>
      <c r="H75" s="858"/>
      <c r="I75" s="1798"/>
      <c r="J75" s="981" t="s">
        <v>729</v>
      </c>
      <c r="K75" s="858"/>
      <c r="L75" s="858"/>
      <c r="M75" s="858"/>
      <c r="N75" s="858"/>
      <c r="O75" s="858"/>
      <c r="P75" s="858"/>
    </row>
    <row r="76" spans="1:16" s="2" customFormat="1" ht="11.25" hidden="1" customHeight="1" x14ac:dyDescent="0.25">
      <c r="A76" s="1795"/>
      <c r="B76" s="981" t="s">
        <v>730</v>
      </c>
      <c r="C76" s="858"/>
      <c r="D76" s="858"/>
      <c r="E76" s="858"/>
      <c r="F76" s="858"/>
      <c r="G76" s="858"/>
      <c r="H76" s="858"/>
      <c r="I76" s="1798"/>
      <c r="J76" s="981" t="s">
        <v>730</v>
      </c>
      <c r="K76" s="858"/>
      <c r="L76" s="858"/>
      <c r="M76" s="858"/>
      <c r="N76" s="858"/>
      <c r="O76" s="858"/>
      <c r="P76" s="858"/>
    </row>
    <row r="77" spans="1:16" s="2" customFormat="1" ht="11.25" hidden="1" customHeight="1" x14ac:dyDescent="0.25">
      <c r="A77" s="1795"/>
      <c r="B77" s="981" t="s">
        <v>731</v>
      </c>
      <c r="C77" s="858"/>
      <c r="D77" s="858"/>
      <c r="E77" s="858"/>
      <c r="F77" s="858"/>
      <c r="G77" s="858"/>
      <c r="H77" s="858"/>
      <c r="I77" s="1798"/>
      <c r="J77" s="981" t="s">
        <v>731</v>
      </c>
      <c r="K77" s="858"/>
      <c r="L77" s="858"/>
      <c r="M77" s="858"/>
      <c r="N77" s="858"/>
      <c r="O77" s="858"/>
      <c r="P77" s="858"/>
    </row>
    <row r="78" spans="1:16" s="2" customFormat="1" ht="11.25" hidden="1" customHeight="1" x14ac:dyDescent="0.25">
      <c r="A78" s="1795"/>
      <c r="B78" s="981" t="s">
        <v>732</v>
      </c>
      <c r="C78" s="858"/>
      <c r="D78" s="858"/>
      <c r="E78" s="858"/>
      <c r="F78" s="858"/>
      <c r="G78" s="858"/>
      <c r="H78" s="858"/>
      <c r="I78" s="1798"/>
      <c r="J78" s="981" t="s">
        <v>732</v>
      </c>
      <c r="K78" s="858"/>
      <c r="L78" s="858"/>
      <c r="M78" s="858"/>
      <c r="N78" s="858"/>
      <c r="O78" s="858"/>
      <c r="P78" s="858"/>
    </row>
    <row r="79" spans="1:16" s="2" customFormat="1" ht="11.25" hidden="1" customHeight="1" x14ac:dyDescent="0.25">
      <c r="A79" s="1795"/>
      <c r="B79" s="981" t="s">
        <v>733</v>
      </c>
      <c r="C79" s="858"/>
      <c r="D79" s="858"/>
      <c r="E79" s="858"/>
      <c r="F79" s="858"/>
      <c r="G79" s="858"/>
      <c r="H79" s="858"/>
      <c r="I79" s="1798"/>
      <c r="J79" s="981" t="s">
        <v>733</v>
      </c>
      <c r="K79" s="858"/>
      <c r="L79" s="858"/>
      <c r="M79" s="858"/>
      <c r="N79" s="858"/>
      <c r="O79" s="858"/>
      <c r="P79" s="858"/>
    </row>
    <row r="80" spans="1:16" s="2" customFormat="1" ht="11.25" hidden="1" customHeight="1" x14ac:dyDescent="0.25">
      <c r="A80" s="1795"/>
      <c r="B80" s="981" t="s">
        <v>734</v>
      </c>
      <c r="C80" s="858"/>
      <c r="D80" s="858"/>
      <c r="E80" s="858"/>
      <c r="F80" s="858"/>
      <c r="G80" s="858"/>
      <c r="H80" s="858"/>
      <c r="I80" s="1798"/>
      <c r="J80" s="981" t="s">
        <v>734</v>
      </c>
      <c r="K80" s="858"/>
      <c r="L80" s="858"/>
      <c r="M80" s="858"/>
      <c r="N80" s="858"/>
      <c r="O80" s="858"/>
      <c r="P80" s="858"/>
    </row>
    <row r="81" spans="1:256" s="2" customFormat="1" ht="11.25" hidden="1" customHeight="1" x14ac:dyDescent="0.25">
      <c r="A81" s="1795"/>
      <c r="B81" s="981" t="s">
        <v>735</v>
      </c>
      <c r="C81" s="858"/>
      <c r="D81" s="858"/>
      <c r="E81" s="858"/>
      <c r="F81" s="858"/>
      <c r="G81" s="858"/>
      <c r="H81" s="858"/>
      <c r="I81" s="1798"/>
      <c r="J81" s="981" t="s">
        <v>735</v>
      </c>
      <c r="K81" s="858"/>
      <c r="L81" s="858"/>
      <c r="M81" s="858"/>
      <c r="N81" s="858"/>
      <c r="O81" s="858"/>
      <c r="P81" s="858"/>
    </row>
    <row r="82" spans="1:256" s="2" customFormat="1" ht="11.25" hidden="1" customHeight="1" x14ac:dyDescent="0.25">
      <c r="A82" s="1795"/>
      <c r="B82" s="981" t="s">
        <v>736</v>
      </c>
      <c r="C82" s="858"/>
      <c r="D82" s="858"/>
      <c r="E82" s="858"/>
      <c r="F82" s="858"/>
      <c r="G82" s="858"/>
      <c r="H82" s="858"/>
      <c r="I82" s="1798"/>
      <c r="J82" s="981" t="s">
        <v>736</v>
      </c>
      <c r="K82" s="858"/>
      <c r="L82" s="858"/>
      <c r="M82" s="858"/>
      <c r="N82" s="858"/>
      <c r="O82" s="858"/>
      <c r="P82" s="858"/>
    </row>
    <row r="83" spans="1:256" s="2" customFormat="1" ht="11.25" hidden="1" customHeight="1" x14ac:dyDescent="0.25">
      <c r="A83" s="1795"/>
      <c r="B83" s="981" t="s">
        <v>737</v>
      </c>
      <c r="C83" s="858"/>
      <c r="D83" s="858"/>
      <c r="E83" s="858"/>
      <c r="F83" s="858"/>
      <c r="G83" s="858"/>
      <c r="H83" s="858"/>
      <c r="I83" s="1798"/>
      <c r="J83" s="981" t="s">
        <v>737</v>
      </c>
      <c r="K83" s="858"/>
      <c r="L83" s="858"/>
      <c r="M83" s="858"/>
      <c r="N83" s="858"/>
      <c r="O83" s="858"/>
      <c r="P83" s="858"/>
    </row>
    <row r="84" spans="1:256" s="2" customFormat="1" ht="11.25" hidden="1" customHeight="1" x14ac:dyDescent="0.25">
      <c r="A84" s="1795"/>
      <c r="B84" s="981" t="s">
        <v>738</v>
      </c>
      <c r="C84" s="858"/>
      <c r="D84" s="858"/>
      <c r="E84" s="858"/>
      <c r="F84" s="858"/>
      <c r="G84" s="858"/>
      <c r="H84" s="858"/>
      <c r="I84" s="1798"/>
      <c r="J84" s="981" t="s">
        <v>738</v>
      </c>
      <c r="K84" s="858"/>
      <c r="L84" s="858"/>
      <c r="M84" s="858"/>
      <c r="N84" s="858"/>
      <c r="O84" s="858"/>
      <c r="P84" s="858"/>
    </row>
    <row r="85" spans="1:256" s="2" customFormat="1" ht="11.25" hidden="1" customHeight="1" x14ac:dyDescent="0.25">
      <c r="A85" s="1795"/>
      <c r="B85" s="981" t="s">
        <v>739</v>
      </c>
      <c r="C85" s="858"/>
      <c r="D85" s="858"/>
      <c r="E85" s="858"/>
      <c r="F85" s="858"/>
      <c r="G85" s="858"/>
      <c r="H85" s="858"/>
      <c r="I85" s="1795"/>
      <c r="J85" s="56"/>
      <c r="K85" s="858"/>
      <c r="L85" s="858"/>
      <c r="M85" s="858"/>
      <c r="N85" s="858"/>
      <c r="O85" s="858"/>
      <c r="P85" s="858"/>
    </row>
    <row r="86" spans="1:256" s="2" customFormat="1" ht="11.25" customHeight="1" x14ac:dyDescent="0.25">
      <c r="A86" s="49"/>
      <c r="B86" s="37"/>
      <c r="C86" s="44"/>
      <c r="D86" s="44"/>
      <c r="E86" s="44"/>
      <c r="F86" s="44"/>
      <c r="G86" s="44"/>
      <c r="H86" s="44"/>
      <c r="I86" s="49"/>
      <c r="J86" s="37"/>
      <c r="K86" s="44"/>
    </row>
    <row r="87" spans="1:256" s="2" customFormat="1" ht="11.25" customHeight="1" x14ac:dyDescent="0.25">
      <c r="A87" s="39"/>
      <c r="B87" s="56"/>
      <c r="C87" s="2418" t="s">
        <v>752</v>
      </c>
      <c r="D87" s="2418"/>
      <c r="E87" s="2418"/>
      <c r="F87" s="2418"/>
      <c r="G87" s="2418"/>
      <c r="H87" s="38"/>
      <c r="I87" s="39"/>
      <c r="J87" s="56"/>
      <c r="K87" s="2418" t="s">
        <v>752</v>
      </c>
      <c r="L87" s="2418"/>
      <c r="M87" s="2418"/>
      <c r="N87" s="2418"/>
      <c r="O87" s="2418"/>
      <c r="P87" s="2418"/>
    </row>
    <row r="88" spans="1:256" s="2" customFormat="1" ht="11.25" customHeight="1" x14ac:dyDescent="0.25">
      <c r="A88" s="39"/>
      <c r="B88" s="56"/>
      <c r="C88" s="2424" t="s">
        <v>753</v>
      </c>
      <c r="D88" s="2424"/>
      <c r="E88" s="2424"/>
      <c r="F88" s="2424"/>
      <c r="G88" s="2424"/>
      <c r="H88" s="58"/>
      <c r="I88" s="39"/>
      <c r="J88" s="56"/>
      <c r="K88" s="2424" t="s">
        <v>753</v>
      </c>
      <c r="L88" s="2424"/>
      <c r="M88" s="2424"/>
      <c r="N88" s="2424"/>
      <c r="O88" s="2424"/>
      <c r="P88" s="2424"/>
    </row>
    <row r="89" spans="1:256" s="2" customFormat="1" ht="11.25" customHeight="1" x14ac:dyDescent="0.25">
      <c r="A89" s="39"/>
      <c r="B89" s="56"/>
      <c r="C89" s="57"/>
      <c r="D89" s="57"/>
      <c r="E89" s="57"/>
      <c r="F89" s="57"/>
      <c r="G89" s="57"/>
      <c r="H89" s="57"/>
      <c r="I89" s="39"/>
      <c r="J89" s="56"/>
    </row>
    <row r="90" spans="1:256" s="2" customFormat="1" ht="11.25" customHeight="1" x14ac:dyDescent="0.25">
      <c r="A90" s="19">
        <v>1996</v>
      </c>
      <c r="B90" s="19"/>
      <c r="C90" s="103">
        <v>0.91542814987568022</v>
      </c>
      <c r="D90" s="104">
        <v>4.7718024461123747</v>
      </c>
      <c r="E90" s="104">
        <v>9.5789427229026956</v>
      </c>
      <c r="F90" s="104">
        <v>-3.4900918577466911</v>
      </c>
      <c r="G90" s="104">
        <v>5.4860179183698676</v>
      </c>
      <c r="H90" s="104">
        <v>-10.528077563126814</v>
      </c>
      <c r="I90" s="19">
        <v>1996</v>
      </c>
      <c r="J90" s="28"/>
      <c r="K90" s="104">
        <v>-8.8823379867462506</v>
      </c>
      <c r="L90" s="104">
        <v>-3.8948655113383239</v>
      </c>
      <c r="M90" s="104">
        <v>-2.3921122402232271</v>
      </c>
      <c r="N90" s="104">
        <v>5.9192093536993156</v>
      </c>
      <c r="O90" s="104">
        <v>-21.521868840945203</v>
      </c>
      <c r="P90" s="104">
        <v>-12.498402622117382</v>
      </c>
    </row>
    <row r="91" spans="1:256" s="2" customFormat="1" ht="11.25" hidden="1" customHeight="1" x14ac:dyDescent="0.25">
      <c r="A91" s="19">
        <v>1997</v>
      </c>
      <c r="B91" s="19"/>
      <c r="C91" s="103">
        <f t="shared" ref="C91:H95" si="2">SUM(C22/C21*100-100)</f>
        <v>2.2295467922483994</v>
      </c>
      <c r="D91" s="104">
        <f t="shared" si="2"/>
        <v>0.92472182644063139</v>
      </c>
      <c r="E91" s="104">
        <f t="shared" si="2"/>
        <v>4.2530611668844926</v>
      </c>
      <c r="F91" s="104">
        <f t="shared" si="2"/>
        <v>-9.0453165198086651</v>
      </c>
      <c r="G91" s="104">
        <f t="shared" si="2"/>
        <v>-3.2263400894973415</v>
      </c>
      <c r="H91" s="104">
        <f t="shared" si="2"/>
        <v>9.8338643469888041</v>
      </c>
      <c r="I91" s="19">
        <v>1997</v>
      </c>
      <c r="J91" s="28"/>
      <c r="K91" s="104">
        <f t="shared" ref="K91:P95" si="3">SUM(K22/K21*100-100)</f>
        <v>17.166120634815215</v>
      </c>
      <c r="L91" s="104">
        <f t="shared" si="3"/>
        <v>11.293494204331211</v>
      </c>
      <c r="M91" s="104">
        <f t="shared" si="3"/>
        <v>2.0936590396539287</v>
      </c>
      <c r="N91" s="104">
        <f t="shared" si="3"/>
        <v>9.0378128104021869</v>
      </c>
      <c r="O91" s="104">
        <f t="shared" si="3"/>
        <v>53.868086675247724</v>
      </c>
      <c r="P91" s="104">
        <f t="shared" si="3"/>
        <v>6.4383391323053871</v>
      </c>
      <c r="IV91" s="2">
        <f>SUM(A91:IU91)</f>
        <v>4098.8670500200124</v>
      </c>
    </row>
    <row r="92" spans="1:256" s="2" customFormat="1" ht="11.25" hidden="1" customHeight="1" x14ac:dyDescent="0.25">
      <c r="A92" s="19">
        <v>1998</v>
      </c>
      <c r="B92" s="19"/>
      <c r="C92" s="103">
        <f t="shared" si="2"/>
        <v>1.753985512357886</v>
      </c>
      <c r="D92" s="104">
        <f t="shared" si="2"/>
        <v>3.0453336880157877</v>
      </c>
      <c r="E92" s="104">
        <f t="shared" si="2"/>
        <v>18.142619339635331</v>
      </c>
      <c r="F92" s="104">
        <f t="shared" si="2"/>
        <v>-8.9716600875880488</v>
      </c>
      <c r="G92" s="104">
        <f t="shared" si="2"/>
        <v>9.01658022793859</v>
      </c>
      <c r="H92" s="104">
        <f t="shared" si="2"/>
        <v>4.3163326853113517</v>
      </c>
      <c r="I92" s="19">
        <v>1998</v>
      </c>
      <c r="J92" s="28"/>
      <c r="K92" s="104">
        <f t="shared" si="3"/>
        <v>2.0181963231558768</v>
      </c>
      <c r="L92" s="104">
        <f t="shared" si="3"/>
        <v>-0.79885793653534165</v>
      </c>
      <c r="M92" s="104">
        <f t="shared" si="3"/>
        <v>-7.2087014825275162</v>
      </c>
      <c r="N92" s="104">
        <f t="shared" si="3"/>
        <v>-2.8432095884643331</v>
      </c>
      <c r="O92" s="104">
        <f t="shared" si="3"/>
        <v>-3.0860000924810294</v>
      </c>
      <c r="P92" s="104">
        <f t="shared" si="3"/>
        <v>-0.95638598091679228</v>
      </c>
    </row>
    <row r="93" spans="1:256" s="2" customFormat="1" ht="11.25" hidden="1" customHeight="1" x14ac:dyDescent="0.25">
      <c r="A93" s="19">
        <v>1999</v>
      </c>
      <c r="B93" s="19"/>
      <c r="C93" s="103">
        <f t="shared" si="2"/>
        <v>-2.8885682945173841</v>
      </c>
      <c r="D93" s="104">
        <f t="shared" si="2"/>
        <v>15.475840148677264</v>
      </c>
      <c r="E93" s="104">
        <f t="shared" si="2"/>
        <v>8.2017137940705567</v>
      </c>
      <c r="F93" s="104">
        <f t="shared" si="2"/>
        <v>8.1407348329574347</v>
      </c>
      <c r="G93" s="104">
        <f t="shared" si="2"/>
        <v>0.13095638846979796</v>
      </c>
      <c r="H93" s="104">
        <f t="shared" si="2"/>
        <v>4.11764218505229</v>
      </c>
      <c r="I93" s="19">
        <v>1999</v>
      </c>
      <c r="J93" s="28"/>
      <c r="K93" s="104">
        <f t="shared" si="3"/>
        <v>2.8550191572401786</v>
      </c>
      <c r="L93" s="104">
        <f t="shared" si="3"/>
        <v>2.7595218920983342</v>
      </c>
      <c r="M93" s="104">
        <f t="shared" si="3"/>
        <v>20.096083510308958</v>
      </c>
      <c r="N93" s="104">
        <f t="shared" si="3"/>
        <v>18.696266396856203</v>
      </c>
      <c r="O93" s="104">
        <f t="shared" si="3"/>
        <v>-10.136829652996852</v>
      </c>
      <c r="P93" s="104">
        <f t="shared" si="3"/>
        <v>-3.325570424064523</v>
      </c>
    </row>
    <row r="94" spans="1:256" s="2" customFormat="1" ht="11.25" hidden="1" customHeight="1" x14ac:dyDescent="0.25">
      <c r="A94" s="19">
        <v>2000</v>
      </c>
      <c r="B94" s="19"/>
      <c r="C94" s="103">
        <f t="shared" si="2"/>
        <v>9.2615526137797417</v>
      </c>
      <c r="D94" s="104">
        <f t="shared" si="2"/>
        <v>22.494035936579706</v>
      </c>
      <c r="E94" s="104">
        <f t="shared" si="2"/>
        <v>7.7562500020179215</v>
      </c>
      <c r="F94" s="104">
        <f t="shared" si="2"/>
        <v>12.356561873015792</v>
      </c>
      <c r="G94" s="104">
        <f t="shared" si="2"/>
        <v>5.3910340824301528</v>
      </c>
      <c r="H94" s="104">
        <f t="shared" si="2"/>
        <v>9.9103986912928406</v>
      </c>
      <c r="I94" s="19">
        <v>2000</v>
      </c>
      <c r="J94" s="28"/>
      <c r="K94" s="104">
        <f t="shared" si="3"/>
        <v>7.4943436833808477</v>
      </c>
      <c r="L94" s="104">
        <f t="shared" si="3"/>
        <v>13.128476375366944</v>
      </c>
      <c r="M94" s="104">
        <f t="shared" si="3"/>
        <v>23.573987699455316</v>
      </c>
      <c r="N94" s="104">
        <f t="shared" si="3"/>
        <v>17.353646844342578</v>
      </c>
      <c r="O94" s="104">
        <f t="shared" si="3"/>
        <v>-21.238300430465173</v>
      </c>
      <c r="P94" s="104">
        <f t="shared" si="3"/>
        <v>-1.9295120061967452</v>
      </c>
    </row>
    <row r="95" spans="1:256" s="2" customFormat="1" ht="11.25" customHeight="1" x14ac:dyDescent="0.25">
      <c r="A95" s="19">
        <v>2001</v>
      </c>
      <c r="B95" s="19"/>
      <c r="C95" s="103">
        <f t="shared" si="2"/>
        <v>4.0873009797030306</v>
      </c>
      <c r="D95" s="104">
        <f t="shared" si="2"/>
        <v>10.872716596368974</v>
      </c>
      <c r="E95" s="104">
        <f t="shared" si="2"/>
        <v>-6.0450426410004354</v>
      </c>
      <c r="F95" s="104">
        <f t="shared" si="2"/>
        <v>0.15804255444291471</v>
      </c>
      <c r="G95" s="104">
        <f t="shared" si="2"/>
        <v>11.528167712607157</v>
      </c>
      <c r="H95" s="104">
        <f t="shared" si="2"/>
        <v>12.426185448064061</v>
      </c>
      <c r="I95" s="19">
        <v>2001</v>
      </c>
      <c r="J95" s="28"/>
      <c r="K95" s="104">
        <f t="shared" si="3"/>
        <v>-2.7673407506975281</v>
      </c>
      <c r="L95" s="104">
        <f t="shared" si="3"/>
        <v>-1.9796126043104323E-2</v>
      </c>
      <c r="M95" s="104">
        <f t="shared" si="3"/>
        <v>-6.0745566075565307</v>
      </c>
      <c r="N95" s="104">
        <f t="shared" si="3"/>
        <v>7.1728461056273431</v>
      </c>
      <c r="O95" s="104">
        <f t="shared" si="3"/>
        <v>-5.0973745963617318</v>
      </c>
      <c r="P95" s="104">
        <f t="shared" si="3"/>
        <v>7.2830525476071983</v>
      </c>
    </row>
    <row r="96" spans="1:256" s="2" customFormat="1" ht="11.25" hidden="1" customHeight="1" x14ac:dyDescent="0.25">
      <c r="A96" s="19">
        <v>2002</v>
      </c>
      <c r="B96" s="19"/>
      <c r="C96" s="103">
        <f t="shared" ref="C96:H96" si="4">SUM(C27/(C26/1000)*100-100)</f>
        <v>-2.2050298604321767</v>
      </c>
      <c r="D96" s="104">
        <f t="shared" si="4"/>
        <v>12.09263820744593</v>
      </c>
      <c r="E96" s="104">
        <f t="shared" si="4"/>
        <v>5.3284205603745249</v>
      </c>
      <c r="F96" s="104">
        <f t="shared" si="4"/>
        <v>2.9822146480454705</v>
      </c>
      <c r="G96" s="104">
        <f t="shared" si="4"/>
        <v>4.437330746048886</v>
      </c>
      <c r="H96" s="104">
        <f t="shared" si="4"/>
        <v>1.5248916130961021</v>
      </c>
      <c r="I96" s="19">
        <v>2002</v>
      </c>
      <c r="J96" s="28"/>
      <c r="K96" s="103">
        <f t="shared" ref="K96:P96" si="5">SUM(K27/(K26/1000)*100-100)</f>
        <v>-6.4454793023264045</v>
      </c>
      <c r="L96" s="104">
        <f t="shared" si="5"/>
        <v>4.7824360046122365</v>
      </c>
      <c r="M96" s="104">
        <f t="shared" si="5"/>
        <v>10.939794181682515</v>
      </c>
      <c r="N96" s="104">
        <f t="shared" si="5"/>
        <v>13.154066002684871</v>
      </c>
      <c r="O96" s="104">
        <f t="shared" si="5"/>
        <v>-5.5500959828111718</v>
      </c>
      <c r="P96" s="104">
        <f t="shared" si="5"/>
        <v>1.923360082456</v>
      </c>
    </row>
    <row r="97" spans="1:16" s="2" customFormat="1" ht="11.25" hidden="1" customHeight="1" x14ac:dyDescent="0.25">
      <c r="A97" s="19">
        <v>2003</v>
      </c>
      <c r="B97" s="19"/>
      <c r="C97" s="103">
        <f t="shared" ref="C97:H111" si="6">SUM(C28/C27*100-100)</f>
        <v>3.0648819302197268</v>
      </c>
      <c r="D97" s="104">
        <f t="shared" si="6"/>
        <v>11.374520092319585</v>
      </c>
      <c r="E97" s="104">
        <f t="shared" si="6"/>
        <v>-14.968565775707887</v>
      </c>
      <c r="F97" s="104">
        <f t="shared" si="6"/>
        <v>0.97636636833568957</v>
      </c>
      <c r="G97" s="104">
        <f t="shared" si="6"/>
        <v>1.7180088737142114</v>
      </c>
      <c r="H97" s="104">
        <f t="shared" si="6"/>
        <v>4.6511672688966286</v>
      </c>
      <c r="I97" s="19">
        <v>2003</v>
      </c>
      <c r="J97" s="28"/>
      <c r="K97" s="104">
        <f t="shared" ref="K97:P112" si="7">SUM(K28/K27*100-100)</f>
        <v>10.248664104145604</v>
      </c>
      <c r="L97" s="104">
        <f t="shared" si="7"/>
        <v>3.801680526629454</v>
      </c>
      <c r="M97" s="104">
        <f t="shared" si="7"/>
        <v>11.307970795472585</v>
      </c>
      <c r="N97" s="104">
        <f t="shared" si="7"/>
        <v>10.717997761708276</v>
      </c>
      <c r="O97" s="104">
        <f t="shared" si="7"/>
        <v>29.917868739154017</v>
      </c>
      <c r="P97" s="104">
        <f t="shared" si="7"/>
        <v>23.11916499629811</v>
      </c>
    </row>
    <row r="98" spans="1:16" s="2" customFormat="1" ht="11.25" hidden="1" customHeight="1" x14ac:dyDescent="0.25">
      <c r="A98" s="19">
        <v>2004</v>
      </c>
      <c r="B98" s="28"/>
      <c r="C98" s="103">
        <f t="shared" si="6"/>
        <v>7.815495214581162</v>
      </c>
      <c r="D98" s="104">
        <f t="shared" si="6"/>
        <v>16.774691116482089</v>
      </c>
      <c r="E98" s="104">
        <f t="shared" si="6"/>
        <v>6.6842010847810229</v>
      </c>
      <c r="F98" s="104">
        <f t="shared" si="6"/>
        <v>11.258454669643129</v>
      </c>
      <c r="G98" s="104">
        <f t="shared" si="6"/>
        <v>9.9097836525934468</v>
      </c>
      <c r="H98" s="104">
        <f t="shared" si="6"/>
        <v>6.7951780938873867</v>
      </c>
      <c r="I98" s="19">
        <v>2004</v>
      </c>
      <c r="J98" s="28"/>
      <c r="K98" s="104">
        <f t="shared" si="7"/>
        <v>0.57477827815506544</v>
      </c>
      <c r="L98" s="104">
        <f t="shared" si="7"/>
        <v>12.056407455753032</v>
      </c>
      <c r="M98" s="104">
        <f t="shared" si="7"/>
        <v>6.0295429320452456</v>
      </c>
      <c r="N98" s="104">
        <f t="shared" si="7"/>
        <v>15.009060477571978</v>
      </c>
      <c r="O98" s="104">
        <f t="shared" si="7"/>
        <v>-17.939578984735206</v>
      </c>
      <c r="P98" s="104">
        <f t="shared" si="7"/>
        <v>-2.7789796669683113</v>
      </c>
    </row>
    <row r="99" spans="1:16" s="2" customFormat="1" ht="11.25" hidden="1" customHeight="1" x14ac:dyDescent="0.25">
      <c r="A99" s="19">
        <v>2005</v>
      </c>
      <c r="B99" s="28"/>
      <c r="C99" s="103">
        <f t="shared" si="6"/>
        <v>1.8694374999717951</v>
      </c>
      <c r="D99" s="104">
        <f t="shared" si="6"/>
        <v>9.1783294375240416</v>
      </c>
      <c r="E99" s="104">
        <f t="shared" si="6"/>
        <v>28.21164085868088</v>
      </c>
      <c r="F99" s="104">
        <f t="shared" si="6"/>
        <v>32.783250631431059</v>
      </c>
      <c r="G99" s="104">
        <f t="shared" si="6"/>
        <v>-9.4461820074570824E-2</v>
      </c>
      <c r="H99" s="104">
        <f t="shared" si="6"/>
        <v>2.1616099372435968</v>
      </c>
      <c r="I99" s="19">
        <v>2005</v>
      </c>
      <c r="J99" s="28"/>
      <c r="K99" s="104">
        <f t="shared" si="7"/>
        <v>4.680054971740617</v>
      </c>
      <c r="L99" s="104">
        <f t="shared" si="7"/>
        <v>16.912541940255068</v>
      </c>
      <c r="M99" s="104">
        <f t="shared" si="7"/>
        <v>12.972943097536671</v>
      </c>
      <c r="N99" s="104">
        <f t="shared" si="7"/>
        <v>10.0393897229131</v>
      </c>
      <c r="O99" s="104">
        <f t="shared" si="7"/>
        <v>4.6492239633313801</v>
      </c>
      <c r="P99" s="104">
        <f t="shared" si="7"/>
        <v>1.0786754167609445</v>
      </c>
    </row>
    <row r="100" spans="1:16" s="2" customFormat="1" ht="11.25" customHeight="1" x14ac:dyDescent="0.25">
      <c r="A100" s="19">
        <v>2006</v>
      </c>
      <c r="B100" s="28"/>
      <c r="C100" s="103">
        <f t="shared" si="6"/>
        <v>6.7314844331101824</v>
      </c>
      <c r="D100" s="104">
        <f t="shared" si="6"/>
        <v>12.61551803571912</v>
      </c>
      <c r="E100" s="104">
        <f t="shared" si="6"/>
        <v>-3.4834070911646791</v>
      </c>
      <c r="F100" s="104">
        <f t="shared" si="6"/>
        <v>1.0370030581039913</v>
      </c>
      <c r="G100" s="104">
        <f t="shared" si="6"/>
        <v>7.1901130203068959</v>
      </c>
      <c r="H100" s="104">
        <f t="shared" si="6"/>
        <v>11.758124999999993</v>
      </c>
      <c r="I100" s="19">
        <v>2006</v>
      </c>
      <c r="J100" s="28"/>
      <c r="K100" s="104">
        <f t="shared" si="7"/>
        <v>7.4084891239822213</v>
      </c>
      <c r="L100" s="104">
        <f t="shared" si="7"/>
        <v>4.5809084248693068</v>
      </c>
      <c r="M100" s="104">
        <f t="shared" si="7"/>
        <v>10.528222714086354</v>
      </c>
      <c r="N100" s="104">
        <f t="shared" si="7"/>
        <v>12.878710416216848</v>
      </c>
      <c r="O100" s="104">
        <f t="shared" si="7"/>
        <v>-1.5041782729805107</v>
      </c>
      <c r="P100" s="104">
        <f t="shared" si="7"/>
        <v>-19.224925373134326</v>
      </c>
    </row>
    <row r="101" spans="1:16" s="2" customFormat="1" ht="11.25" hidden="1" customHeight="1" x14ac:dyDescent="0.25">
      <c r="A101" s="19">
        <v>2007</v>
      </c>
      <c r="B101" s="28"/>
      <c r="C101" s="103">
        <f t="shared" si="6"/>
        <v>3.0423720001548702</v>
      </c>
      <c r="D101" s="104">
        <f t="shared" si="6"/>
        <v>5.2862877220002531</v>
      </c>
      <c r="E101" s="104">
        <f t="shared" si="6"/>
        <v>-9.6660945427491356</v>
      </c>
      <c r="F101" s="104">
        <f t="shared" si="6"/>
        <v>3.5653967571755913</v>
      </c>
      <c r="G101" s="104">
        <f t="shared" si="6"/>
        <v>1.7654836912262653</v>
      </c>
      <c r="H101" s="104">
        <f t="shared" si="6"/>
        <v>5.1398468152283385</v>
      </c>
      <c r="I101" s="19">
        <v>2007</v>
      </c>
      <c r="J101" s="28"/>
      <c r="K101" s="104">
        <f t="shared" si="7"/>
        <v>15.258189712709623</v>
      </c>
      <c r="L101" s="104">
        <f t="shared" si="7"/>
        <v>8.632869068694788</v>
      </c>
      <c r="M101" s="104">
        <f t="shared" si="7"/>
        <v>8.6293073627108186</v>
      </c>
      <c r="N101" s="104">
        <f t="shared" si="7"/>
        <v>10.118023164989182</v>
      </c>
      <c r="O101" s="104">
        <f t="shared" si="7"/>
        <v>-2.2963800904977347</v>
      </c>
      <c r="P101" s="104">
        <f t="shared" si="7"/>
        <v>-6.3136441158699199</v>
      </c>
    </row>
    <row r="102" spans="1:16" s="2" customFormat="1" ht="11.25" hidden="1" customHeight="1" x14ac:dyDescent="0.25">
      <c r="A102" s="19">
        <v>2008</v>
      </c>
      <c r="B102" s="28"/>
      <c r="C102" s="103">
        <f t="shared" si="6"/>
        <v>-0.63020701605314855</v>
      </c>
      <c r="D102" s="104">
        <f t="shared" si="6"/>
        <v>2.7100068698386224</v>
      </c>
      <c r="E102" s="104">
        <f t="shared" si="6"/>
        <v>12.100240731439499</v>
      </c>
      <c r="F102" s="104">
        <f t="shared" si="6"/>
        <v>5.2947614604696582</v>
      </c>
      <c r="G102" s="104">
        <f t="shared" si="6"/>
        <v>10.206758608519053</v>
      </c>
      <c r="H102" s="104">
        <f t="shared" si="6"/>
        <v>9.311163558572062</v>
      </c>
      <c r="I102" s="19">
        <v>2008</v>
      </c>
      <c r="J102" s="28"/>
      <c r="K102" s="104">
        <f t="shared" si="7"/>
        <v>-1.4141493807306063</v>
      </c>
      <c r="L102" s="104">
        <f t="shared" si="7"/>
        <v>9.5358314618537321</v>
      </c>
      <c r="M102" s="104">
        <f t="shared" si="7"/>
        <v>4.5831110167996485</v>
      </c>
      <c r="N102" s="104">
        <f t="shared" si="7"/>
        <v>3.2983261889250883</v>
      </c>
      <c r="O102" s="104">
        <f t="shared" si="7"/>
        <v>-3.0753155030681825</v>
      </c>
      <c r="P102" s="104">
        <f t="shared" si="7"/>
        <v>14.388470762725206</v>
      </c>
    </row>
    <row r="103" spans="1:16" s="2" customFormat="1" ht="11.25" hidden="1" customHeight="1" x14ac:dyDescent="0.25">
      <c r="A103" s="2411">
        <v>2009</v>
      </c>
      <c r="B103" s="2412"/>
      <c r="C103" s="103">
        <f t="shared" si="6"/>
        <v>-18.725545408143532</v>
      </c>
      <c r="D103" s="104">
        <f t="shared" si="6"/>
        <v>-25.21862609546713</v>
      </c>
      <c r="E103" s="104">
        <f t="shared" si="6"/>
        <v>-3.7753859277888324</v>
      </c>
      <c r="F103" s="104">
        <f t="shared" si="6"/>
        <v>12.268314608144948</v>
      </c>
      <c r="G103" s="104">
        <f t="shared" si="6"/>
        <v>-31.250052070821212</v>
      </c>
      <c r="H103" s="104">
        <f t="shared" si="6"/>
        <v>-29.997250343127817</v>
      </c>
      <c r="I103" s="2411">
        <v>2009</v>
      </c>
      <c r="J103" s="2412"/>
      <c r="K103" s="104">
        <f t="shared" si="7"/>
        <v>-24.465542500646023</v>
      </c>
      <c r="L103" s="104">
        <f t="shared" si="7"/>
        <v>-11.725562261386003</v>
      </c>
      <c r="M103" s="104">
        <f t="shared" si="7"/>
        <v>-12.192142575291214</v>
      </c>
      <c r="N103" s="104">
        <f t="shared" si="7"/>
        <v>-13.519986974367853</v>
      </c>
      <c r="O103" s="104">
        <f t="shared" si="7"/>
        <v>-17.685006722304621</v>
      </c>
      <c r="P103" s="104">
        <f t="shared" si="7"/>
        <v>-46.152519841304041</v>
      </c>
    </row>
    <row r="104" spans="1:16" s="2" customFormat="1" ht="11.25" hidden="1" customHeight="1" x14ac:dyDescent="0.25">
      <c r="A104" s="2411">
        <v>2010</v>
      </c>
      <c r="B104" s="2412"/>
      <c r="C104" s="103">
        <f t="shared" si="6"/>
        <v>3.9830565457485534</v>
      </c>
      <c r="D104" s="104">
        <f t="shared" si="6"/>
        <v>3.9306046692669554</v>
      </c>
      <c r="E104" s="104">
        <f t="shared" si="6"/>
        <v>-5.6071620156081536</v>
      </c>
      <c r="F104" s="104">
        <f t="shared" si="6"/>
        <v>20.474098036628291</v>
      </c>
      <c r="G104" s="104">
        <f t="shared" si="6"/>
        <v>12.932531923962813</v>
      </c>
      <c r="H104" s="104">
        <f t="shared" si="6"/>
        <v>14.048925860930424</v>
      </c>
      <c r="I104" s="2411">
        <v>2010</v>
      </c>
      <c r="J104" s="2412"/>
      <c r="K104" s="104">
        <f t="shared" si="7"/>
        <v>19.270043886338044</v>
      </c>
      <c r="L104" s="104">
        <f t="shared" si="7"/>
        <v>32.952428301844662</v>
      </c>
      <c r="M104" s="104">
        <f t="shared" si="7"/>
        <v>5.8515060005182988</v>
      </c>
      <c r="N104" s="104">
        <f t="shared" si="7"/>
        <v>7.9106135046278325</v>
      </c>
      <c r="O104" s="104">
        <f t="shared" si="7"/>
        <v>6.276461509772659</v>
      </c>
      <c r="P104" s="104">
        <f t="shared" si="7"/>
        <v>21.777568579232337</v>
      </c>
    </row>
    <row r="105" spans="1:16" s="2" customFormat="1" ht="11.25" customHeight="1" x14ac:dyDescent="0.25">
      <c r="A105" s="2411">
        <v>2011</v>
      </c>
      <c r="B105" s="2412"/>
      <c r="C105" s="103">
        <f t="shared" si="6"/>
        <v>6.9989012515418807</v>
      </c>
      <c r="D105" s="104">
        <f t="shared" si="6"/>
        <v>23.595035394588876</v>
      </c>
      <c r="E105" s="104">
        <f t="shared" si="6"/>
        <v>-18.179187535955137</v>
      </c>
      <c r="F105" s="104">
        <f t="shared" si="6"/>
        <v>-1.3378695102678222</v>
      </c>
      <c r="G105" s="104">
        <f t="shared" si="6"/>
        <v>15.707759401422948</v>
      </c>
      <c r="H105" s="104">
        <f t="shared" si="6"/>
        <v>14.856158726049401</v>
      </c>
      <c r="I105" s="2411">
        <v>2011</v>
      </c>
      <c r="J105" s="2412"/>
      <c r="K105" s="104">
        <f t="shared" si="7"/>
        <v>6.9544596229167581</v>
      </c>
      <c r="L105" s="104">
        <f t="shared" si="7"/>
        <v>15.202658598098012</v>
      </c>
      <c r="M105" s="104">
        <f t="shared" si="7"/>
        <v>12.562782829391736</v>
      </c>
      <c r="N105" s="104">
        <f t="shared" si="7"/>
        <v>16.777540624375064</v>
      </c>
      <c r="O105" s="104">
        <f t="shared" si="7"/>
        <v>42.770854014728116</v>
      </c>
      <c r="P105" s="104">
        <f t="shared" si="7"/>
        <v>-1.7301447484322097</v>
      </c>
    </row>
    <row r="106" spans="1:16" s="2" customFormat="1" ht="11.25" customHeight="1" x14ac:dyDescent="0.25">
      <c r="A106" s="2411">
        <v>2012</v>
      </c>
      <c r="B106" s="2412"/>
      <c r="C106" s="103">
        <f t="shared" si="6"/>
        <v>0.12124049813991178</v>
      </c>
      <c r="D106" s="104">
        <f t="shared" si="6"/>
        <v>4.8001712299094805</v>
      </c>
      <c r="E106" s="104">
        <f t="shared" si="6"/>
        <v>4.9085443629780485</v>
      </c>
      <c r="F106" s="104">
        <f t="shared" si="6"/>
        <v>-5.4794488494210469</v>
      </c>
      <c r="G106" s="104">
        <f t="shared" si="6"/>
        <v>-0.60099711000179923</v>
      </c>
      <c r="H106" s="104">
        <f t="shared" si="6"/>
        <v>1.3027129542030309</v>
      </c>
      <c r="I106" s="2411">
        <v>2012</v>
      </c>
      <c r="J106" s="2412"/>
      <c r="K106" s="104">
        <f t="shared" si="7"/>
        <v>-0.70260893479036213</v>
      </c>
      <c r="L106" s="104">
        <f t="shared" si="7"/>
        <v>1.7926147156824328</v>
      </c>
      <c r="M106" s="104">
        <f t="shared" si="7"/>
        <v>2.3662449909318752</v>
      </c>
      <c r="N106" s="104">
        <f t="shared" si="7"/>
        <v>-0.33410246162880242</v>
      </c>
      <c r="O106" s="104">
        <f t="shared" si="7"/>
        <v>-2.3887460374465803</v>
      </c>
      <c r="P106" s="104">
        <f t="shared" si="7"/>
        <v>14.42011050610725</v>
      </c>
    </row>
    <row r="107" spans="1:16" s="2" customFormat="1" ht="11.25" customHeight="1" x14ac:dyDescent="0.25">
      <c r="A107" s="2411">
        <v>2013</v>
      </c>
      <c r="B107" s="2412"/>
      <c r="C107" s="103">
        <f t="shared" si="6"/>
        <v>-0.68466240525232536</v>
      </c>
      <c r="D107" s="104">
        <f t="shared" si="6"/>
        <v>2.7156929800976428</v>
      </c>
      <c r="E107" s="104">
        <f t="shared" si="6"/>
        <v>-3.0578832452529525</v>
      </c>
      <c r="F107" s="104">
        <f t="shared" si="6"/>
        <v>4.0674169294897098</v>
      </c>
      <c r="G107" s="104">
        <f t="shared" si="6"/>
        <v>2.1654600026475066</v>
      </c>
      <c r="H107" s="104">
        <f t="shared" si="6"/>
        <v>-0.7996251731017594</v>
      </c>
      <c r="I107" s="2411">
        <v>2013</v>
      </c>
      <c r="J107" s="2412"/>
      <c r="K107" s="104">
        <f t="shared" si="7"/>
        <v>-6.3771223449128058</v>
      </c>
      <c r="L107" s="104">
        <f t="shared" si="7"/>
        <v>0.18643951083927846</v>
      </c>
      <c r="M107" s="104">
        <f t="shared" si="7"/>
        <v>2.6201067774467219</v>
      </c>
      <c r="N107" s="104">
        <f t="shared" si="7"/>
        <v>0.26236771540956738</v>
      </c>
      <c r="O107" s="104">
        <f t="shared" si="7"/>
        <v>-15.662700183765637</v>
      </c>
      <c r="P107" s="104">
        <f t="shared" si="7"/>
        <v>-3.4712413593122591</v>
      </c>
    </row>
    <row r="108" spans="1:16" s="2" customFormat="1" ht="11.25" customHeight="1" x14ac:dyDescent="0.25">
      <c r="A108" s="2411">
        <v>2014</v>
      </c>
      <c r="B108" s="2412"/>
      <c r="C108" s="103">
        <f t="shared" si="6"/>
        <v>2.4443061581999217</v>
      </c>
      <c r="D108" s="104">
        <f t="shared" si="6"/>
        <v>2.6814753838166183</v>
      </c>
      <c r="E108" s="104">
        <f t="shared" si="6"/>
        <v>11.919896410627089</v>
      </c>
      <c r="F108" s="104">
        <f t="shared" si="6"/>
        <v>13.128092788546141</v>
      </c>
      <c r="G108" s="104">
        <f t="shared" si="6"/>
        <v>-11.315053310345391</v>
      </c>
      <c r="H108" s="104">
        <f t="shared" si="6"/>
        <v>-12.595389295612208</v>
      </c>
      <c r="I108" s="2411">
        <v>2014</v>
      </c>
      <c r="J108" s="2412"/>
      <c r="K108" s="104">
        <f t="shared" si="7"/>
        <v>1.7633336264966033</v>
      </c>
      <c r="L108" s="104">
        <f t="shared" si="7"/>
        <v>-0.77499356181179735</v>
      </c>
      <c r="M108" s="104">
        <f t="shared" si="7"/>
        <v>4.394325059024041</v>
      </c>
      <c r="N108" s="104">
        <f t="shared" si="7"/>
        <v>5.6023049718859568</v>
      </c>
      <c r="O108" s="104">
        <f t="shared" si="7"/>
        <v>-3.7931270846863185</v>
      </c>
      <c r="P108" s="104">
        <f t="shared" si="7"/>
        <v>0.66984185433540233</v>
      </c>
    </row>
    <row r="109" spans="1:16" s="2" customFormat="1" ht="11.25" customHeight="1" x14ac:dyDescent="0.25">
      <c r="A109" s="2411">
        <v>2015</v>
      </c>
      <c r="B109" s="2412"/>
      <c r="C109" s="103">
        <f t="shared" si="6"/>
        <v>-1.7839686952337388</v>
      </c>
      <c r="D109" s="104">
        <f t="shared" si="6"/>
        <v>-3.3723847113356271</v>
      </c>
      <c r="E109" s="104">
        <f t="shared" si="6"/>
        <v>2.9117679694187899</v>
      </c>
      <c r="F109" s="104">
        <f t="shared" si="6"/>
        <v>-4.3017126291387484</v>
      </c>
      <c r="G109" s="104">
        <f t="shared" si="6"/>
        <v>-4.6687839165217468</v>
      </c>
      <c r="H109" s="104">
        <f t="shared" si="6"/>
        <v>-6.7423987065586459</v>
      </c>
      <c r="I109" s="2411">
        <v>2015</v>
      </c>
      <c r="J109" s="2412"/>
      <c r="K109" s="103">
        <f t="shared" si="7"/>
        <v>5.8349551158033677</v>
      </c>
      <c r="L109" s="104">
        <f t="shared" si="7"/>
        <v>6.0622378095815037</v>
      </c>
      <c r="M109" s="104">
        <f t="shared" si="7"/>
        <v>-9.3074258308232061</v>
      </c>
      <c r="N109" s="104">
        <f t="shared" si="7"/>
        <v>-11.566593201165247</v>
      </c>
      <c r="O109" s="104">
        <f t="shared" si="7"/>
        <v>5.2619757225042605</v>
      </c>
      <c r="P109" s="104">
        <f t="shared" si="7"/>
        <v>5.2824095353375782</v>
      </c>
    </row>
    <row r="110" spans="1:16" s="2" customFormat="1" ht="11.25" customHeight="1" x14ac:dyDescent="0.25">
      <c r="A110" s="2411">
        <v>2016</v>
      </c>
      <c r="B110" s="2414"/>
      <c r="C110" s="103">
        <f t="shared" si="6"/>
        <v>2.5244144024586461</v>
      </c>
      <c r="D110" s="104">
        <f t="shared" si="6"/>
        <v>-1.3643113667300923</v>
      </c>
      <c r="E110" s="104">
        <f t="shared" si="6"/>
        <v>-17.587791607090892</v>
      </c>
      <c r="F110" s="104">
        <f t="shared" si="6"/>
        <v>-5.1639062697984315</v>
      </c>
      <c r="G110" s="104">
        <f t="shared" si="6"/>
        <v>1.2959875707915955</v>
      </c>
      <c r="H110" s="104">
        <f t="shared" si="6"/>
        <v>13.922511063869209</v>
      </c>
      <c r="I110" s="2411">
        <v>2016</v>
      </c>
      <c r="J110" s="2414"/>
      <c r="K110" s="104">
        <f t="shared" si="7"/>
        <v>-4.9590388387179871</v>
      </c>
      <c r="L110" s="104">
        <f t="shared" si="7"/>
        <v>-4.8493312937915078</v>
      </c>
      <c r="M110" s="104">
        <f t="shared" si="7"/>
        <v>-0.8076258660277631</v>
      </c>
      <c r="N110" s="104">
        <f t="shared" si="7"/>
        <v>2.9990520658480477</v>
      </c>
      <c r="O110" s="104">
        <f t="shared" si="7"/>
        <v>-16.827431607978298</v>
      </c>
      <c r="P110" s="104">
        <f t="shared" si="7"/>
        <v>-21.085942857142854</v>
      </c>
    </row>
    <row r="111" spans="1:16" s="2" customFormat="1" ht="11.25" customHeight="1" x14ac:dyDescent="0.25">
      <c r="A111" s="2411">
        <v>2017</v>
      </c>
      <c r="B111" s="2414"/>
      <c r="C111" s="103">
        <f t="shared" si="6"/>
        <v>-0.14766192775519471</v>
      </c>
      <c r="D111" s="104">
        <f t="shared" si="6"/>
        <v>-4.436274373440213</v>
      </c>
      <c r="E111" s="104">
        <f t="shared" si="6"/>
        <v>6.5130617195802358</v>
      </c>
      <c r="F111" s="104">
        <f t="shared" si="6"/>
        <v>10.458630382573403</v>
      </c>
      <c r="G111" s="104">
        <f t="shared" si="6"/>
        <v>11.923607159879481</v>
      </c>
      <c r="H111" s="104">
        <f t="shared" si="6"/>
        <v>4.3954570005834626</v>
      </c>
      <c r="I111" s="2411">
        <v>2017</v>
      </c>
      <c r="J111" s="2414"/>
      <c r="K111" s="104">
        <f t="shared" si="7"/>
        <v>1.6014023455688715</v>
      </c>
      <c r="L111" s="104">
        <f t="shared" si="7"/>
        <v>1.6641567200810243</v>
      </c>
      <c r="M111" s="104">
        <f t="shared" si="7"/>
        <v>-5.7914431840092249</v>
      </c>
      <c r="N111" s="104">
        <f t="shared" si="7"/>
        <v>-4.0363781067720339</v>
      </c>
      <c r="O111" s="104">
        <f t="shared" si="7"/>
        <v>60.943437606467427</v>
      </c>
      <c r="P111" s="104">
        <f t="shared" si="7"/>
        <v>33.123050320203674</v>
      </c>
    </row>
    <row r="112" spans="1:16" s="2" customFormat="1" ht="11.25" hidden="1" customHeight="1" x14ac:dyDescent="0.25">
      <c r="A112" s="2411">
        <v>2018</v>
      </c>
      <c r="B112" s="2414"/>
      <c r="C112" s="103">
        <f>SUM(C43/C42*100-100)</f>
        <v>-100</v>
      </c>
      <c r="D112" s="104">
        <f t="shared" ref="D112:H112" si="8">SUM(D43/D42*100-100)</f>
        <v>-100</v>
      </c>
      <c r="E112" s="104">
        <f t="shared" si="8"/>
        <v>-100</v>
      </c>
      <c r="F112" s="104">
        <f t="shared" si="8"/>
        <v>-100</v>
      </c>
      <c r="G112" s="104">
        <f t="shared" si="8"/>
        <v>-100</v>
      </c>
      <c r="H112" s="104">
        <f t="shared" si="8"/>
        <v>-100</v>
      </c>
      <c r="I112" s="2411">
        <v>2018</v>
      </c>
      <c r="J112" s="2414"/>
      <c r="K112" s="103">
        <f>SUM(K43/K42*100-100)</f>
        <v>-100</v>
      </c>
      <c r="L112" s="104">
        <f t="shared" si="7"/>
        <v>-100</v>
      </c>
      <c r="M112" s="104">
        <f t="shared" si="7"/>
        <v>-100</v>
      </c>
      <c r="N112" s="104">
        <f t="shared" si="7"/>
        <v>-100</v>
      </c>
      <c r="O112" s="104">
        <f t="shared" si="7"/>
        <v>-100</v>
      </c>
      <c r="P112" s="104">
        <f t="shared" si="7"/>
        <v>-100</v>
      </c>
    </row>
    <row r="113" spans="1:16" s="2" customFormat="1" ht="11.25" customHeight="1" x14ac:dyDescent="0.25">
      <c r="A113" s="1664"/>
      <c r="B113" s="981"/>
      <c r="C113" s="60"/>
      <c r="D113" s="60"/>
      <c r="E113" s="60"/>
      <c r="F113" s="60"/>
      <c r="G113" s="60"/>
      <c r="H113" s="60"/>
      <c r="I113" s="1664"/>
      <c r="J113" s="981"/>
      <c r="K113" s="60"/>
      <c r="L113" s="60"/>
      <c r="M113" s="60"/>
      <c r="N113" s="60"/>
      <c r="O113" s="60"/>
      <c r="P113" s="60"/>
    </row>
    <row r="114" spans="1:16" s="2" customFormat="1" ht="11.25" customHeight="1" x14ac:dyDescent="0.25">
      <c r="A114" s="1664">
        <v>2017</v>
      </c>
      <c r="B114" s="981"/>
      <c r="C114" s="60"/>
      <c r="D114" s="60"/>
      <c r="E114" s="60"/>
      <c r="F114" s="60"/>
      <c r="G114" s="60"/>
      <c r="H114" s="60"/>
      <c r="I114" s="1664">
        <v>2017</v>
      </c>
      <c r="J114" s="981"/>
      <c r="K114" s="60"/>
      <c r="L114" s="60"/>
      <c r="M114" s="60"/>
      <c r="N114" s="60"/>
      <c r="O114" s="60"/>
      <c r="P114" s="60"/>
    </row>
    <row r="115" spans="1:16" s="2" customFormat="1" ht="11.25" customHeight="1" x14ac:dyDescent="0.25">
      <c r="A115" s="1664"/>
      <c r="B115" s="981" t="s">
        <v>542</v>
      </c>
      <c r="C115" s="60">
        <f>SUM(C60/C46*100-100)</f>
        <v>8.4231254200589234</v>
      </c>
      <c r="D115" s="60">
        <f t="shared" ref="D115:H115" si="9">SUM(D60/D46*100-100)</f>
        <v>2.5400745154996969</v>
      </c>
      <c r="E115" s="60">
        <f t="shared" si="9"/>
        <v>48.912962753391525</v>
      </c>
      <c r="F115" s="60">
        <f t="shared" si="9"/>
        <v>24.952720285645128</v>
      </c>
      <c r="G115" s="60">
        <f t="shared" si="9"/>
        <v>16.988367757245413</v>
      </c>
      <c r="H115" s="60">
        <f t="shared" si="9"/>
        <v>4.4339701291219171</v>
      </c>
      <c r="I115" s="1664"/>
      <c r="J115" s="981" t="s">
        <v>542</v>
      </c>
      <c r="K115" s="60">
        <f>SUM(K60/K46*100-100)</f>
        <v>6.5177273818795243</v>
      </c>
      <c r="L115" s="60">
        <f t="shared" ref="L115:P115" si="10">SUM(L60/L46*100-100)</f>
        <v>5.7331908791592383</v>
      </c>
      <c r="M115" s="60">
        <f t="shared" si="10"/>
        <v>-1.2058336963209655</v>
      </c>
      <c r="N115" s="60">
        <f t="shared" si="10"/>
        <v>0.29344818713050813</v>
      </c>
      <c r="O115" s="60">
        <f t="shared" si="10"/>
        <v>95.390212816408791</v>
      </c>
      <c r="P115" s="60">
        <f t="shared" si="10"/>
        <v>49.233524042450995</v>
      </c>
    </row>
    <row r="116" spans="1:16" s="2" customFormat="1" ht="11.25" customHeight="1" x14ac:dyDescent="0.25">
      <c r="A116" s="1664"/>
      <c r="B116" s="981" t="s">
        <v>729</v>
      </c>
      <c r="C116" s="60">
        <f t="shared" ref="C116:H126" si="11">SUM(C61/C47*100-100)</f>
        <v>2.9052571861501093</v>
      </c>
      <c r="D116" s="60">
        <f t="shared" si="11"/>
        <v>-9.3613270523380123</v>
      </c>
      <c r="E116" s="60">
        <f t="shared" si="11"/>
        <v>-18.904330767026849</v>
      </c>
      <c r="F116" s="60">
        <f t="shared" si="11"/>
        <v>-5.6410720753350176</v>
      </c>
      <c r="G116" s="60">
        <f t="shared" si="11"/>
        <v>10.519504851442221</v>
      </c>
      <c r="H116" s="60">
        <f t="shared" si="11"/>
        <v>1.9332083221716374</v>
      </c>
      <c r="I116" s="1664"/>
      <c r="J116" s="981" t="s">
        <v>729</v>
      </c>
      <c r="K116" s="60">
        <f t="shared" ref="K116:P116" si="12">SUM(K61/K47*100-100)</f>
        <v>6.8906181233601842</v>
      </c>
      <c r="L116" s="60">
        <f t="shared" si="12"/>
        <v>1.6490285934927869</v>
      </c>
      <c r="M116" s="60">
        <f t="shared" si="12"/>
        <v>-11.842690354805029</v>
      </c>
      <c r="N116" s="60">
        <f t="shared" si="12"/>
        <v>-8.0505251726726925</v>
      </c>
      <c r="O116" s="60">
        <f t="shared" si="12"/>
        <v>0.79372392096983901</v>
      </c>
      <c r="P116" s="60">
        <f t="shared" si="12"/>
        <v>-14.948143890906238</v>
      </c>
    </row>
    <row r="117" spans="1:16" s="2" customFormat="1" ht="11.25" customHeight="1" x14ac:dyDescent="0.25">
      <c r="A117" s="1664"/>
      <c r="B117" s="981" t="s">
        <v>730</v>
      </c>
      <c r="C117" s="60">
        <f t="shared" si="11"/>
        <v>7.0213918140886449</v>
      </c>
      <c r="D117" s="60">
        <f t="shared" si="11"/>
        <v>-1.9224701534603241</v>
      </c>
      <c r="E117" s="60">
        <f t="shared" si="11"/>
        <v>28.22256698320848</v>
      </c>
      <c r="F117" s="60">
        <f t="shared" si="11"/>
        <v>7.2999323449046187</v>
      </c>
      <c r="G117" s="60">
        <f t="shared" si="11"/>
        <v>10.584531076984845</v>
      </c>
      <c r="H117" s="60">
        <f t="shared" si="11"/>
        <v>6.7943084621448975</v>
      </c>
      <c r="I117" s="1664"/>
      <c r="J117" s="981" t="s">
        <v>730</v>
      </c>
      <c r="K117" s="60">
        <f t="shared" ref="K117:P117" si="13">SUM(K62/K48*100-100)</f>
        <v>7.0468657838215876</v>
      </c>
      <c r="L117" s="60">
        <f t="shared" si="13"/>
        <v>5.1826881025656633</v>
      </c>
      <c r="M117" s="60">
        <f t="shared" si="13"/>
        <v>-0.89073506414133874</v>
      </c>
      <c r="N117" s="60">
        <f t="shared" si="13"/>
        <v>2.311924140939368</v>
      </c>
      <c r="O117" s="60">
        <f t="shared" si="13"/>
        <v>216.80467762326168</v>
      </c>
      <c r="P117" s="60">
        <f t="shared" si="13"/>
        <v>34.595467914992355</v>
      </c>
    </row>
    <row r="118" spans="1:16" s="2" customFormat="1" ht="11.25" customHeight="1" x14ac:dyDescent="0.25">
      <c r="A118" s="1664"/>
      <c r="B118" s="981" t="s">
        <v>731</v>
      </c>
      <c r="C118" s="60">
        <f t="shared" si="11"/>
        <v>-6.7429706247371115</v>
      </c>
      <c r="D118" s="60">
        <f t="shared" si="11"/>
        <v>-9.640809421747278</v>
      </c>
      <c r="E118" s="60">
        <f t="shared" si="11"/>
        <v>-19.785608740030398</v>
      </c>
      <c r="F118" s="60">
        <f t="shared" si="11"/>
        <v>13.848961468994588</v>
      </c>
      <c r="G118" s="60">
        <f t="shared" si="11"/>
        <v>-3.6412483198144088</v>
      </c>
      <c r="H118" s="60">
        <f t="shared" si="11"/>
        <v>-1.3124611778952868</v>
      </c>
      <c r="I118" s="1664"/>
      <c r="J118" s="981" t="s">
        <v>731</v>
      </c>
      <c r="K118" s="60">
        <f t="shared" ref="K118:P118" si="14">SUM(K63/K49*100-100)</f>
        <v>-6.2099601295436031</v>
      </c>
      <c r="L118" s="60">
        <f t="shared" si="14"/>
        <v>-1.3631011531519874</v>
      </c>
      <c r="M118" s="60">
        <f t="shared" si="14"/>
        <v>-10.671605195347979</v>
      </c>
      <c r="N118" s="60">
        <f t="shared" si="14"/>
        <v>-5.8164175109290568</v>
      </c>
      <c r="O118" s="60">
        <f t="shared" si="14"/>
        <v>-49.52019260113255</v>
      </c>
      <c r="P118" s="60">
        <f t="shared" si="14"/>
        <v>47.406847107573924</v>
      </c>
    </row>
    <row r="119" spans="1:16" s="2" customFormat="1" ht="11.25" customHeight="1" x14ac:dyDescent="0.25">
      <c r="A119" s="1664"/>
      <c r="B119" s="981" t="s">
        <v>732</v>
      </c>
      <c r="C119" s="60">
        <f t="shared" si="11"/>
        <v>2.4342344746739286</v>
      </c>
      <c r="D119" s="60">
        <f t="shared" si="11"/>
        <v>-9.0634699812213881</v>
      </c>
      <c r="E119" s="60">
        <f t="shared" si="11"/>
        <v>35.719870814210424</v>
      </c>
      <c r="F119" s="60">
        <f t="shared" si="11"/>
        <v>-1.1252599830529562</v>
      </c>
      <c r="G119" s="60">
        <f t="shared" si="11"/>
        <v>4.1067505731799798</v>
      </c>
      <c r="H119" s="60">
        <f t="shared" si="11"/>
        <v>-11.46554811870763</v>
      </c>
      <c r="I119" s="1664"/>
      <c r="J119" s="981" t="s">
        <v>732</v>
      </c>
      <c r="K119" s="60">
        <f t="shared" ref="K119:P119" si="15">SUM(K64/K50*100-100)</f>
        <v>-9.6426242560268918</v>
      </c>
      <c r="L119" s="60">
        <f t="shared" si="15"/>
        <v>2.8563198676660164</v>
      </c>
      <c r="M119" s="60">
        <f t="shared" si="15"/>
        <v>-9.3705024698861337</v>
      </c>
      <c r="N119" s="60">
        <f t="shared" si="15"/>
        <v>-2.2875959599431184</v>
      </c>
      <c r="O119" s="60">
        <f t="shared" si="15"/>
        <v>74.65196636507082</v>
      </c>
      <c r="P119" s="60">
        <f t="shared" si="15"/>
        <v>23.997462823313853</v>
      </c>
    </row>
    <row r="120" spans="1:16" s="2" customFormat="1" ht="11.25" customHeight="1" x14ac:dyDescent="0.25">
      <c r="A120" s="1664"/>
      <c r="B120" s="981" t="s">
        <v>733</v>
      </c>
      <c r="C120" s="60">
        <f t="shared" si="11"/>
        <v>-2.1121204215946818</v>
      </c>
      <c r="D120" s="60">
        <f t="shared" si="11"/>
        <v>-3.2747727868227798</v>
      </c>
      <c r="E120" s="60">
        <f t="shared" si="11"/>
        <v>2.9144145390400951</v>
      </c>
      <c r="F120" s="60">
        <f t="shared" si="11"/>
        <v>-2.1039027209066745</v>
      </c>
      <c r="G120" s="60">
        <f t="shared" si="11"/>
        <v>28.371943637609178</v>
      </c>
      <c r="H120" s="60">
        <f t="shared" si="11"/>
        <v>-1.0590645004660075</v>
      </c>
      <c r="I120" s="1664"/>
      <c r="J120" s="981" t="s">
        <v>733</v>
      </c>
      <c r="K120" s="60">
        <f t="shared" ref="K120:P120" si="16">SUM(K65/K51*100-100)</f>
        <v>-24.642993604416546</v>
      </c>
      <c r="L120" s="60">
        <f t="shared" si="16"/>
        <v>-3.1759369283748526</v>
      </c>
      <c r="M120" s="60">
        <f t="shared" si="16"/>
        <v>-13.747061594476747</v>
      </c>
      <c r="N120" s="60">
        <f t="shared" si="16"/>
        <v>-14.3860614754811</v>
      </c>
      <c r="O120" s="60">
        <f t="shared" si="16"/>
        <v>102.06616471704618</v>
      </c>
      <c r="P120" s="60">
        <f t="shared" si="16"/>
        <v>50.418580689477523</v>
      </c>
    </row>
    <row r="121" spans="1:16" s="2" customFormat="1" ht="11.25" customHeight="1" x14ac:dyDescent="0.25">
      <c r="A121" s="1664"/>
      <c r="B121" s="981" t="s">
        <v>734</v>
      </c>
      <c r="C121" s="60">
        <f t="shared" si="11"/>
        <v>-2.4709138810706008</v>
      </c>
      <c r="D121" s="60">
        <f t="shared" si="11"/>
        <v>-7.754196853276639</v>
      </c>
      <c r="E121" s="60">
        <f t="shared" si="11"/>
        <v>-1.9542490251445628</v>
      </c>
      <c r="F121" s="60">
        <f t="shared" si="11"/>
        <v>39.160011237307856</v>
      </c>
      <c r="G121" s="60">
        <f t="shared" si="11"/>
        <v>-5.6436624574000405</v>
      </c>
      <c r="H121" s="60">
        <f t="shared" si="11"/>
        <v>-4.7659444051608659</v>
      </c>
      <c r="I121" s="1664"/>
      <c r="J121" s="981" t="s">
        <v>734</v>
      </c>
      <c r="K121" s="60">
        <f t="shared" ref="K121:P121" si="17">SUM(K66/K52*100-100)</f>
        <v>15.924996427326803</v>
      </c>
      <c r="L121" s="60">
        <f t="shared" si="17"/>
        <v>5.1617314601223541</v>
      </c>
      <c r="M121" s="60">
        <f t="shared" si="17"/>
        <v>-6.4102523884602647</v>
      </c>
      <c r="N121" s="60">
        <f t="shared" si="17"/>
        <v>-4.3109680159317776</v>
      </c>
      <c r="O121" s="60">
        <f t="shared" si="17"/>
        <v>-49.839738720947899</v>
      </c>
      <c r="P121" s="60">
        <f t="shared" si="17"/>
        <v>232.26909090909089</v>
      </c>
    </row>
    <row r="122" spans="1:16" s="2" customFormat="1" ht="11.25" customHeight="1" x14ac:dyDescent="0.25">
      <c r="A122" s="1664"/>
      <c r="B122" s="981" t="s">
        <v>735</v>
      </c>
      <c r="C122" s="60">
        <f t="shared" si="11"/>
        <v>4.6335770239128493</v>
      </c>
      <c r="D122" s="60">
        <f t="shared" si="11"/>
        <v>-5.6351246178054168</v>
      </c>
      <c r="E122" s="60">
        <f t="shared" si="11"/>
        <v>24.607690829849332</v>
      </c>
      <c r="F122" s="60">
        <f t="shared" si="11"/>
        <v>13.687635774795908</v>
      </c>
      <c r="G122" s="60">
        <f t="shared" si="11"/>
        <v>3.3090779277598728</v>
      </c>
      <c r="H122" s="60">
        <f t="shared" si="11"/>
        <v>-6.5223540253908254</v>
      </c>
      <c r="I122" s="1664"/>
      <c r="J122" s="981" t="s">
        <v>735</v>
      </c>
      <c r="K122" s="60">
        <f t="shared" ref="K122:P122" si="18">SUM(K67/K53*100-100)</f>
        <v>-14.055386414640807</v>
      </c>
      <c r="L122" s="60">
        <f t="shared" si="18"/>
        <v>4.1893006262456112</v>
      </c>
      <c r="M122" s="60">
        <f t="shared" si="18"/>
        <v>-0.35256196426000486</v>
      </c>
      <c r="N122" s="60">
        <f t="shared" si="18"/>
        <v>-3.0890402202578713</v>
      </c>
      <c r="O122" s="60">
        <f t="shared" si="18"/>
        <v>323.30313683071932</v>
      </c>
      <c r="P122" s="60">
        <f t="shared" si="18"/>
        <v>2.3581650715549927</v>
      </c>
    </row>
    <row r="123" spans="1:16" s="2" customFormat="1" ht="11.25" customHeight="1" x14ac:dyDescent="0.25">
      <c r="A123" s="1664"/>
      <c r="B123" s="981" t="s">
        <v>736</v>
      </c>
      <c r="C123" s="60">
        <f t="shared" si="11"/>
        <v>-2.7027357030518004</v>
      </c>
      <c r="D123" s="60">
        <f t="shared" si="11"/>
        <v>-2.7553661217314556</v>
      </c>
      <c r="E123" s="60">
        <f t="shared" si="11"/>
        <v>-13.059766349105246</v>
      </c>
      <c r="F123" s="60">
        <f t="shared" si="11"/>
        <v>2.53600550090583</v>
      </c>
      <c r="G123" s="60">
        <f t="shared" si="11"/>
        <v>5.2350434538828097</v>
      </c>
      <c r="H123" s="60">
        <f t="shared" si="11"/>
        <v>14.541315025316109</v>
      </c>
      <c r="I123" s="1664"/>
      <c r="J123" s="981" t="s">
        <v>736</v>
      </c>
      <c r="K123" s="60">
        <f t="shared" ref="K123:P123" si="19">SUM(K68/K54*100-100)</f>
        <v>8.3241505655239791</v>
      </c>
      <c r="L123" s="60">
        <f t="shared" si="19"/>
        <v>-0.41506308871082354</v>
      </c>
      <c r="M123" s="60">
        <f t="shared" si="19"/>
        <v>-1.3799099344859087</v>
      </c>
      <c r="N123" s="60">
        <f t="shared" si="19"/>
        <v>-0.81091068750566819</v>
      </c>
      <c r="O123" s="60">
        <f t="shared" si="19"/>
        <v>288.37719298245611</v>
      </c>
      <c r="P123" s="60">
        <f t="shared" si="19"/>
        <v>32.542670224041501</v>
      </c>
    </row>
    <row r="124" spans="1:16" s="2" customFormat="1" ht="11.25" customHeight="1" x14ac:dyDescent="0.25">
      <c r="A124" s="1664"/>
      <c r="B124" s="981" t="s">
        <v>737</v>
      </c>
      <c r="C124" s="60">
        <f t="shared" si="11"/>
        <v>-4.8046014457649591</v>
      </c>
      <c r="D124" s="60">
        <f t="shared" si="11"/>
        <v>-3.3616077520762531</v>
      </c>
      <c r="E124" s="60">
        <f t="shared" si="11"/>
        <v>-3.8729776678590895</v>
      </c>
      <c r="F124" s="60">
        <f t="shared" si="11"/>
        <v>17.575391510083492</v>
      </c>
      <c r="G124" s="60">
        <f t="shared" si="11"/>
        <v>39.771963426398571</v>
      </c>
      <c r="H124" s="60">
        <f t="shared" si="11"/>
        <v>13.741101506133191</v>
      </c>
      <c r="I124" s="1664"/>
      <c r="J124" s="981" t="s">
        <v>737</v>
      </c>
      <c r="K124" s="60">
        <f t="shared" ref="K124:P124" si="20">SUM(K69/K55*100-100)</f>
        <v>18.92169630237683</v>
      </c>
      <c r="L124" s="60">
        <f t="shared" si="20"/>
        <v>0.7298063914824553</v>
      </c>
      <c r="M124" s="60">
        <f t="shared" si="20"/>
        <v>-0.67849628904825465</v>
      </c>
      <c r="N124" s="60">
        <f t="shared" si="20"/>
        <v>-4.1598111804307507</v>
      </c>
      <c r="O124" s="60">
        <f t="shared" si="20"/>
        <v>-10.782110597047804</v>
      </c>
      <c r="P124" s="60">
        <f t="shared" si="20"/>
        <v>24.53248557384056</v>
      </c>
    </row>
    <row r="125" spans="1:16" s="2" customFormat="1" ht="11.25" customHeight="1" x14ac:dyDescent="0.25">
      <c r="A125" s="1664"/>
      <c r="B125" s="981" t="s">
        <v>738</v>
      </c>
      <c r="C125" s="60">
        <f t="shared" si="11"/>
        <v>-6.453715927389112</v>
      </c>
      <c r="D125" s="60">
        <f t="shared" si="11"/>
        <v>-1.2833654919966193</v>
      </c>
      <c r="E125" s="60">
        <f t="shared" si="11"/>
        <v>3.632482642610114</v>
      </c>
      <c r="F125" s="60">
        <f t="shared" si="11"/>
        <v>5.1530305428074001</v>
      </c>
      <c r="G125" s="60">
        <f t="shared" si="11"/>
        <v>0.15544889856695931</v>
      </c>
      <c r="H125" s="60">
        <f t="shared" si="11"/>
        <v>5.79988863618712</v>
      </c>
      <c r="I125" s="1664"/>
      <c r="J125" s="981" t="s">
        <v>738</v>
      </c>
      <c r="K125" s="60">
        <f t="shared" ref="K125:P125" si="21">SUM(K70/K56*100-100)</f>
        <v>-3.9694772888191778</v>
      </c>
      <c r="L125" s="60">
        <f t="shared" si="21"/>
        <v>-4.7007868659153473</v>
      </c>
      <c r="M125" s="60">
        <f t="shared" si="21"/>
        <v>-9.3328481058194939</v>
      </c>
      <c r="N125" s="60">
        <f t="shared" si="21"/>
        <v>-5.6979118587555604</v>
      </c>
      <c r="O125" s="60">
        <f t="shared" si="21"/>
        <v>102.12153125832688</v>
      </c>
      <c r="P125" s="60">
        <f t="shared" si="21"/>
        <v>-5.3168265640259733</v>
      </c>
    </row>
    <row r="126" spans="1:16" s="2" customFormat="1" ht="11.25" customHeight="1" x14ac:dyDescent="0.25">
      <c r="A126" s="1664"/>
      <c r="B126" s="981" t="s">
        <v>739</v>
      </c>
      <c r="C126" s="60">
        <f t="shared" si="11"/>
        <v>0.10290630885177166</v>
      </c>
      <c r="D126" s="60">
        <f t="shared" si="11"/>
        <v>-0.32351278522079951</v>
      </c>
      <c r="E126" s="60">
        <f t="shared" si="11"/>
        <v>2.2304714473183367</v>
      </c>
      <c r="F126" s="60">
        <f t="shared" si="11"/>
        <v>16.493485461906516</v>
      </c>
      <c r="G126" s="60">
        <f t="shared" si="11"/>
        <v>41.498308584103569</v>
      </c>
      <c r="H126" s="60">
        <f t="shared" si="11"/>
        <v>32.45560215213257</v>
      </c>
      <c r="I126" s="1664"/>
      <c r="J126" s="981" t="s">
        <v>739</v>
      </c>
      <c r="K126" s="60">
        <f t="shared" ref="K126:P126" si="22">SUM(K71/K57*100-100)</f>
        <v>34.062728082468595</v>
      </c>
      <c r="L126" s="60">
        <f t="shared" si="22"/>
        <v>3.9521470044024767</v>
      </c>
      <c r="M126" s="60">
        <f t="shared" si="22"/>
        <v>-2.6708613179905143</v>
      </c>
      <c r="N126" s="60">
        <f t="shared" si="22"/>
        <v>-2.1786192875421051</v>
      </c>
      <c r="O126" s="60">
        <f t="shared" si="22"/>
        <v>103.17476875999722</v>
      </c>
      <c r="P126" s="60">
        <f t="shared" si="22"/>
        <v>59.442376796714569</v>
      </c>
    </row>
    <row r="127" spans="1:16" s="2" customFormat="1" ht="11.25" hidden="1" customHeight="1" x14ac:dyDescent="0.25">
      <c r="A127" s="1795"/>
      <c r="B127" s="981"/>
      <c r="C127" s="60"/>
      <c r="D127" s="60"/>
      <c r="E127" s="60"/>
      <c r="F127" s="60"/>
      <c r="G127" s="60"/>
      <c r="H127" s="60"/>
      <c r="I127" s="1798"/>
      <c r="J127" s="981"/>
      <c r="K127" s="60"/>
      <c r="L127" s="60"/>
      <c r="M127" s="60"/>
      <c r="N127" s="60"/>
      <c r="O127" s="60"/>
      <c r="P127" s="60"/>
    </row>
    <row r="128" spans="1:16" s="2" customFormat="1" ht="11.25" hidden="1" customHeight="1" x14ac:dyDescent="0.25">
      <c r="A128" s="1795">
        <v>2018</v>
      </c>
      <c r="B128" s="981"/>
      <c r="C128" s="60"/>
      <c r="D128" s="60"/>
      <c r="E128" s="60"/>
      <c r="F128" s="60"/>
      <c r="G128" s="60"/>
      <c r="H128" s="60"/>
      <c r="I128" s="1798">
        <v>2018</v>
      </c>
      <c r="J128" s="981"/>
      <c r="K128" s="60"/>
      <c r="L128" s="60"/>
      <c r="M128" s="60"/>
      <c r="N128" s="60"/>
      <c r="O128" s="60"/>
      <c r="P128" s="60"/>
    </row>
    <row r="129" spans="1:16" s="2" customFormat="1" ht="11.25" hidden="1" customHeight="1" x14ac:dyDescent="0.25">
      <c r="A129" s="1795"/>
      <c r="B129" s="981" t="s">
        <v>542</v>
      </c>
      <c r="C129" s="60">
        <f>SUM(C74/C60*100-100)</f>
        <v>-100</v>
      </c>
      <c r="D129" s="60">
        <f t="shared" ref="D129:H129" si="23">SUM(D74/D60*100-100)</f>
        <v>-100</v>
      </c>
      <c r="E129" s="60">
        <f t="shared" si="23"/>
        <v>-100</v>
      </c>
      <c r="F129" s="60">
        <f t="shared" si="23"/>
        <v>-100</v>
      </c>
      <c r="G129" s="60">
        <f t="shared" si="23"/>
        <v>-100</v>
      </c>
      <c r="H129" s="60">
        <f t="shared" si="23"/>
        <v>-100</v>
      </c>
      <c r="I129" s="1798"/>
      <c r="J129" s="981" t="s">
        <v>542</v>
      </c>
      <c r="K129" s="60">
        <f>SUM(K74/K60*100-100)</f>
        <v>-100</v>
      </c>
      <c r="L129" s="60">
        <f t="shared" ref="L129:P129" si="24">SUM(L74/L60*100-100)</f>
        <v>-100</v>
      </c>
      <c r="M129" s="60">
        <f t="shared" si="24"/>
        <v>-100</v>
      </c>
      <c r="N129" s="60">
        <f t="shared" si="24"/>
        <v>-100</v>
      </c>
      <c r="O129" s="60">
        <f t="shared" si="24"/>
        <v>-100</v>
      </c>
      <c r="P129" s="60">
        <f t="shared" si="24"/>
        <v>-100</v>
      </c>
    </row>
    <row r="130" spans="1:16" s="2" customFormat="1" ht="11.25" hidden="1" customHeight="1" x14ac:dyDescent="0.25">
      <c r="A130" s="1795"/>
      <c r="B130" s="981" t="s">
        <v>729</v>
      </c>
      <c r="C130" s="60">
        <f t="shared" ref="C130:H130" si="25">SUM(C75/C61*100-100)</f>
        <v>-100</v>
      </c>
      <c r="D130" s="60">
        <f t="shared" si="25"/>
        <v>-100</v>
      </c>
      <c r="E130" s="60">
        <f t="shared" si="25"/>
        <v>-100</v>
      </c>
      <c r="F130" s="60">
        <f t="shared" si="25"/>
        <v>-100</v>
      </c>
      <c r="G130" s="60">
        <f t="shared" si="25"/>
        <v>-100</v>
      </c>
      <c r="H130" s="60">
        <f t="shared" si="25"/>
        <v>-100</v>
      </c>
      <c r="I130" s="1798"/>
      <c r="J130" s="981" t="s">
        <v>729</v>
      </c>
      <c r="K130" s="60">
        <f t="shared" ref="K130:P130" si="26">SUM(K75/K61*100-100)</f>
        <v>-100</v>
      </c>
      <c r="L130" s="60">
        <f t="shared" si="26"/>
        <v>-100</v>
      </c>
      <c r="M130" s="60">
        <f t="shared" si="26"/>
        <v>-100</v>
      </c>
      <c r="N130" s="60">
        <f t="shared" si="26"/>
        <v>-100</v>
      </c>
      <c r="O130" s="60">
        <f t="shared" si="26"/>
        <v>-100</v>
      </c>
      <c r="P130" s="60">
        <f t="shared" si="26"/>
        <v>-100</v>
      </c>
    </row>
    <row r="131" spans="1:16" s="2" customFormat="1" ht="11.25" hidden="1" customHeight="1" x14ac:dyDescent="0.25">
      <c r="A131" s="1795"/>
      <c r="B131" s="981" t="s">
        <v>730</v>
      </c>
      <c r="C131" s="60">
        <f t="shared" ref="C131:H131" si="27">SUM(C76/C62*100-100)</f>
        <v>-100</v>
      </c>
      <c r="D131" s="60">
        <f t="shared" si="27"/>
        <v>-100</v>
      </c>
      <c r="E131" s="60">
        <f t="shared" si="27"/>
        <v>-100</v>
      </c>
      <c r="F131" s="60">
        <f t="shared" si="27"/>
        <v>-100</v>
      </c>
      <c r="G131" s="60">
        <f t="shared" si="27"/>
        <v>-100</v>
      </c>
      <c r="H131" s="60">
        <f t="shared" si="27"/>
        <v>-100</v>
      </c>
      <c r="I131" s="1798"/>
      <c r="J131" s="981" t="s">
        <v>730</v>
      </c>
      <c r="K131" s="60">
        <f t="shared" ref="K131:P131" si="28">SUM(K76/K62*100-100)</f>
        <v>-100</v>
      </c>
      <c r="L131" s="60">
        <f t="shared" si="28"/>
        <v>-100</v>
      </c>
      <c r="M131" s="60">
        <f t="shared" si="28"/>
        <v>-100</v>
      </c>
      <c r="N131" s="60">
        <f t="shared" si="28"/>
        <v>-100</v>
      </c>
      <c r="O131" s="60">
        <f t="shared" si="28"/>
        <v>-100</v>
      </c>
      <c r="P131" s="60">
        <f t="shared" si="28"/>
        <v>-100</v>
      </c>
    </row>
    <row r="132" spans="1:16" s="2" customFormat="1" ht="11.25" hidden="1" customHeight="1" x14ac:dyDescent="0.25">
      <c r="A132" s="1795"/>
      <c r="B132" s="981" t="s">
        <v>731</v>
      </c>
      <c r="C132" s="60">
        <f t="shared" ref="C132:H132" si="29">SUM(C77/C63*100-100)</f>
        <v>-100</v>
      </c>
      <c r="D132" s="60">
        <f t="shared" si="29"/>
        <v>-100</v>
      </c>
      <c r="E132" s="60">
        <f t="shared" si="29"/>
        <v>-100</v>
      </c>
      <c r="F132" s="60">
        <f t="shared" si="29"/>
        <v>-100</v>
      </c>
      <c r="G132" s="60">
        <f t="shared" si="29"/>
        <v>-100</v>
      </c>
      <c r="H132" s="60">
        <f t="shared" si="29"/>
        <v>-100</v>
      </c>
      <c r="I132" s="1798"/>
      <c r="J132" s="981" t="s">
        <v>731</v>
      </c>
      <c r="K132" s="60">
        <f t="shared" ref="K132:P132" si="30">SUM(K77/K63*100-100)</f>
        <v>-100</v>
      </c>
      <c r="L132" s="60">
        <f t="shared" si="30"/>
        <v>-100</v>
      </c>
      <c r="M132" s="60">
        <f t="shared" si="30"/>
        <v>-100</v>
      </c>
      <c r="N132" s="60">
        <f t="shared" si="30"/>
        <v>-100</v>
      </c>
      <c r="O132" s="60">
        <f t="shared" si="30"/>
        <v>-100</v>
      </c>
      <c r="P132" s="60">
        <f t="shared" si="30"/>
        <v>-100</v>
      </c>
    </row>
    <row r="133" spans="1:16" s="2" customFormat="1" ht="11.25" hidden="1" customHeight="1" x14ac:dyDescent="0.25">
      <c r="A133" s="1795"/>
      <c r="B133" s="981" t="s">
        <v>732</v>
      </c>
      <c r="C133" s="60">
        <f t="shared" ref="C133:H133" si="31">SUM(C78/C64*100-100)</f>
        <v>-100</v>
      </c>
      <c r="D133" s="60">
        <f t="shared" si="31"/>
        <v>-100</v>
      </c>
      <c r="E133" s="60">
        <f t="shared" si="31"/>
        <v>-100</v>
      </c>
      <c r="F133" s="60">
        <f t="shared" si="31"/>
        <v>-100</v>
      </c>
      <c r="G133" s="60">
        <f t="shared" si="31"/>
        <v>-100</v>
      </c>
      <c r="H133" s="60">
        <f t="shared" si="31"/>
        <v>-100</v>
      </c>
      <c r="I133" s="1798"/>
      <c r="J133" s="981" t="s">
        <v>732</v>
      </c>
      <c r="K133" s="60">
        <f t="shared" ref="K133:P133" si="32">SUM(K78/K64*100-100)</f>
        <v>-100</v>
      </c>
      <c r="L133" s="60">
        <f t="shared" si="32"/>
        <v>-100</v>
      </c>
      <c r="M133" s="60">
        <f t="shared" si="32"/>
        <v>-100</v>
      </c>
      <c r="N133" s="60">
        <f t="shared" si="32"/>
        <v>-100</v>
      </c>
      <c r="O133" s="60">
        <f t="shared" si="32"/>
        <v>-100</v>
      </c>
      <c r="P133" s="60">
        <f t="shared" si="32"/>
        <v>-100</v>
      </c>
    </row>
    <row r="134" spans="1:16" s="2" customFormat="1" ht="11.25" hidden="1" customHeight="1" x14ac:dyDescent="0.25">
      <c r="A134" s="1795"/>
      <c r="B134" s="981" t="s">
        <v>733</v>
      </c>
      <c r="C134" s="60">
        <f t="shared" ref="C134:H134" si="33">SUM(C79/C65*100-100)</f>
        <v>-100</v>
      </c>
      <c r="D134" s="60">
        <f t="shared" si="33"/>
        <v>-100</v>
      </c>
      <c r="E134" s="60">
        <f t="shared" si="33"/>
        <v>-100</v>
      </c>
      <c r="F134" s="60">
        <f t="shared" si="33"/>
        <v>-100</v>
      </c>
      <c r="G134" s="60">
        <f t="shared" si="33"/>
        <v>-100</v>
      </c>
      <c r="H134" s="60">
        <f t="shared" si="33"/>
        <v>-100</v>
      </c>
      <c r="I134" s="1798"/>
      <c r="J134" s="981" t="s">
        <v>733</v>
      </c>
      <c r="K134" s="60">
        <f t="shared" ref="K134:P134" si="34">SUM(K79/K65*100-100)</f>
        <v>-100</v>
      </c>
      <c r="L134" s="60">
        <f t="shared" si="34"/>
        <v>-100</v>
      </c>
      <c r="M134" s="60">
        <f t="shared" si="34"/>
        <v>-100</v>
      </c>
      <c r="N134" s="60">
        <f t="shared" si="34"/>
        <v>-100</v>
      </c>
      <c r="O134" s="60">
        <f t="shared" si="34"/>
        <v>-100</v>
      </c>
      <c r="P134" s="60">
        <f t="shared" si="34"/>
        <v>-100</v>
      </c>
    </row>
    <row r="135" spans="1:16" s="2" customFormat="1" ht="11.25" hidden="1" customHeight="1" x14ac:dyDescent="0.25">
      <c r="A135" s="1795"/>
      <c r="B135" s="981" t="s">
        <v>734</v>
      </c>
      <c r="C135" s="60">
        <f t="shared" ref="C135:H135" si="35">SUM(C80/C66*100-100)</f>
        <v>-100</v>
      </c>
      <c r="D135" s="60">
        <f t="shared" si="35"/>
        <v>-100</v>
      </c>
      <c r="E135" s="60">
        <f t="shared" si="35"/>
        <v>-100</v>
      </c>
      <c r="F135" s="60">
        <f t="shared" si="35"/>
        <v>-100</v>
      </c>
      <c r="G135" s="60">
        <f t="shared" si="35"/>
        <v>-100</v>
      </c>
      <c r="H135" s="60">
        <f t="shared" si="35"/>
        <v>-100</v>
      </c>
      <c r="I135" s="1798"/>
      <c r="J135" s="981" t="s">
        <v>734</v>
      </c>
      <c r="K135" s="60">
        <f t="shared" ref="K135:P135" si="36">SUM(K80/K66*100-100)</f>
        <v>-100</v>
      </c>
      <c r="L135" s="60">
        <f t="shared" si="36"/>
        <v>-100</v>
      </c>
      <c r="M135" s="60">
        <f t="shared" si="36"/>
        <v>-100</v>
      </c>
      <c r="N135" s="60">
        <f t="shared" si="36"/>
        <v>-100</v>
      </c>
      <c r="O135" s="60">
        <f t="shared" si="36"/>
        <v>-100</v>
      </c>
      <c r="P135" s="60">
        <f t="shared" si="36"/>
        <v>-100</v>
      </c>
    </row>
    <row r="136" spans="1:16" s="2" customFormat="1" ht="11.25" hidden="1" customHeight="1" x14ac:dyDescent="0.25">
      <c r="A136" s="1795"/>
      <c r="B136" s="981" t="s">
        <v>735</v>
      </c>
      <c r="C136" s="60">
        <f t="shared" ref="C136:H136" si="37">SUM(C81/C67*100-100)</f>
        <v>-100</v>
      </c>
      <c r="D136" s="60">
        <f t="shared" si="37"/>
        <v>-100</v>
      </c>
      <c r="E136" s="60">
        <f t="shared" si="37"/>
        <v>-100</v>
      </c>
      <c r="F136" s="60">
        <f t="shared" si="37"/>
        <v>-100</v>
      </c>
      <c r="G136" s="60">
        <f t="shared" si="37"/>
        <v>-100</v>
      </c>
      <c r="H136" s="60">
        <f t="shared" si="37"/>
        <v>-100</v>
      </c>
      <c r="I136" s="1798"/>
      <c r="J136" s="981" t="s">
        <v>735</v>
      </c>
      <c r="K136" s="60">
        <f t="shared" ref="K136:P136" si="38">SUM(K81/K67*100-100)</f>
        <v>-100</v>
      </c>
      <c r="L136" s="60">
        <f t="shared" si="38"/>
        <v>-100</v>
      </c>
      <c r="M136" s="60">
        <f t="shared" si="38"/>
        <v>-100</v>
      </c>
      <c r="N136" s="60">
        <f t="shared" si="38"/>
        <v>-100</v>
      </c>
      <c r="O136" s="60">
        <f t="shared" si="38"/>
        <v>-100</v>
      </c>
      <c r="P136" s="60">
        <f t="shared" si="38"/>
        <v>-100</v>
      </c>
    </row>
    <row r="137" spans="1:16" s="2" customFormat="1" ht="11.25" hidden="1" customHeight="1" x14ac:dyDescent="0.25">
      <c r="A137" s="1795"/>
      <c r="B137" s="981" t="s">
        <v>736</v>
      </c>
      <c r="C137" s="60">
        <f t="shared" ref="C137:H137" si="39">SUM(C82/C68*100-100)</f>
        <v>-100</v>
      </c>
      <c r="D137" s="60">
        <f t="shared" si="39"/>
        <v>-100</v>
      </c>
      <c r="E137" s="60">
        <f t="shared" si="39"/>
        <v>-100</v>
      </c>
      <c r="F137" s="60">
        <f t="shared" si="39"/>
        <v>-100</v>
      </c>
      <c r="G137" s="60">
        <f t="shared" si="39"/>
        <v>-100</v>
      </c>
      <c r="H137" s="60">
        <f t="shared" si="39"/>
        <v>-100</v>
      </c>
      <c r="I137" s="1798"/>
      <c r="J137" s="981" t="s">
        <v>736</v>
      </c>
      <c r="K137" s="60">
        <f t="shared" ref="K137:P137" si="40">SUM(K82/K68*100-100)</f>
        <v>-100</v>
      </c>
      <c r="L137" s="60">
        <f t="shared" si="40"/>
        <v>-100</v>
      </c>
      <c r="M137" s="60">
        <f t="shared" si="40"/>
        <v>-100</v>
      </c>
      <c r="N137" s="60">
        <f t="shared" si="40"/>
        <v>-100</v>
      </c>
      <c r="O137" s="60">
        <f t="shared" si="40"/>
        <v>-100</v>
      </c>
      <c r="P137" s="60">
        <f t="shared" si="40"/>
        <v>-100</v>
      </c>
    </row>
    <row r="138" spans="1:16" s="2" customFormat="1" ht="11.25" hidden="1" customHeight="1" x14ac:dyDescent="0.25">
      <c r="A138" s="1795"/>
      <c r="B138" s="981" t="s">
        <v>737</v>
      </c>
      <c r="C138" s="60">
        <f t="shared" ref="C138:H138" si="41">SUM(C83/C69*100-100)</f>
        <v>-100</v>
      </c>
      <c r="D138" s="60">
        <f t="shared" si="41"/>
        <v>-100</v>
      </c>
      <c r="E138" s="60">
        <f t="shared" si="41"/>
        <v>-100</v>
      </c>
      <c r="F138" s="60">
        <f t="shared" si="41"/>
        <v>-100</v>
      </c>
      <c r="G138" s="60">
        <f t="shared" si="41"/>
        <v>-100</v>
      </c>
      <c r="H138" s="60">
        <f t="shared" si="41"/>
        <v>-100</v>
      </c>
      <c r="I138" s="1798"/>
      <c r="J138" s="981" t="s">
        <v>737</v>
      </c>
      <c r="K138" s="60">
        <f t="shared" ref="K138:P138" si="42">SUM(K83/K69*100-100)</f>
        <v>-100</v>
      </c>
      <c r="L138" s="60">
        <f t="shared" si="42"/>
        <v>-100</v>
      </c>
      <c r="M138" s="60">
        <f t="shared" si="42"/>
        <v>-100</v>
      </c>
      <c r="N138" s="60">
        <f t="shared" si="42"/>
        <v>-100</v>
      </c>
      <c r="O138" s="60">
        <f t="shared" si="42"/>
        <v>-100</v>
      </c>
      <c r="P138" s="60">
        <f t="shared" si="42"/>
        <v>-100</v>
      </c>
    </row>
    <row r="139" spans="1:16" s="2" customFormat="1" ht="11.25" hidden="1" customHeight="1" x14ac:dyDescent="0.25">
      <c r="A139" s="1795"/>
      <c r="B139" s="981" t="s">
        <v>738</v>
      </c>
      <c r="C139" s="60">
        <f t="shared" ref="C139:H139" si="43">SUM(C84/C70*100-100)</f>
        <v>-100</v>
      </c>
      <c r="D139" s="60">
        <f t="shared" si="43"/>
        <v>-100</v>
      </c>
      <c r="E139" s="60">
        <f t="shared" si="43"/>
        <v>-100</v>
      </c>
      <c r="F139" s="60">
        <f t="shared" si="43"/>
        <v>-100</v>
      </c>
      <c r="G139" s="60">
        <f t="shared" si="43"/>
        <v>-100</v>
      </c>
      <c r="H139" s="60">
        <f t="shared" si="43"/>
        <v>-100</v>
      </c>
      <c r="I139" s="1798"/>
      <c r="J139" s="981" t="s">
        <v>738</v>
      </c>
      <c r="K139" s="60">
        <f t="shared" ref="K139:P139" si="44">SUM(K84/K70*100-100)</f>
        <v>-100</v>
      </c>
      <c r="L139" s="60">
        <f t="shared" si="44"/>
        <v>-100</v>
      </c>
      <c r="M139" s="60">
        <f t="shared" si="44"/>
        <v>-100</v>
      </c>
      <c r="N139" s="60">
        <f t="shared" si="44"/>
        <v>-100</v>
      </c>
      <c r="O139" s="60">
        <f t="shared" si="44"/>
        <v>-100</v>
      </c>
      <c r="P139" s="60">
        <f t="shared" si="44"/>
        <v>-100</v>
      </c>
    </row>
    <row r="140" spans="1:16" s="2" customFormat="1" ht="11.25" hidden="1" customHeight="1" x14ac:dyDescent="0.25">
      <c r="A140" s="1795"/>
      <c r="B140" s="981" t="s">
        <v>739</v>
      </c>
      <c r="C140" s="60">
        <f t="shared" ref="C140:H140" si="45">SUM(C85/C71*100-100)</f>
        <v>-100</v>
      </c>
      <c r="D140" s="60">
        <f t="shared" si="45"/>
        <v>-100</v>
      </c>
      <c r="E140" s="60">
        <f t="shared" si="45"/>
        <v>-100</v>
      </c>
      <c r="F140" s="60">
        <f t="shared" si="45"/>
        <v>-100</v>
      </c>
      <c r="G140" s="60">
        <f t="shared" si="45"/>
        <v>-100</v>
      </c>
      <c r="H140" s="60">
        <f t="shared" si="45"/>
        <v>-100</v>
      </c>
      <c r="I140" s="1798"/>
      <c r="J140" s="981" t="s">
        <v>739</v>
      </c>
      <c r="K140" s="60">
        <f t="shared" ref="K140:P140" si="46">SUM(K85/K71*100-100)</f>
        <v>-100</v>
      </c>
      <c r="L140" s="60">
        <f t="shared" si="46"/>
        <v>-100</v>
      </c>
      <c r="M140" s="60">
        <f t="shared" si="46"/>
        <v>-100</v>
      </c>
      <c r="N140" s="60">
        <f t="shared" si="46"/>
        <v>-100</v>
      </c>
      <c r="O140" s="60">
        <f t="shared" si="46"/>
        <v>-100</v>
      </c>
      <c r="P140" s="60">
        <f t="shared" si="46"/>
        <v>-100</v>
      </c>
    </row>
    <row r="141" spans="1:16" s="2" customFormat="1" ht="11.25" customHeight="1" x14ac:dyDescent="0.25">
      <c r="A141" s="1664"/>
      <c r="B141" s="56"/>
      <c r="C141" s="60"/>
      <c r="D141" s="60"/>
      <c r="E141" s="60"/>
      <c r="F141" s="60"/>
      <c r="G141" s="60"/>
      <c r="H141" s="60"/>
      <c r="I141" s="1664"/>
      <c r="J141" s="56"/>
      <c r="K141" s="60"/>
      <c r="L141" s="60"/>
      <c r="M141" s="60"/>
      <c r="N141" s="60"/>
      <c r="O141" s="60"/>
      <c r="P141" s="60"/>
    </row>
    <row r="142" spans="1:16" ht="11.25" customHeight="1" x14ac:dyDescent="0.2">
      <c r="A142" s="233" t="s">
        <v>1269</v>
      </c>
      <c r="I142" s="600" t="s">
        <v>1271</v>
      </c>
      <c r="P142" s="109"/>
    </row>
    <row r="143" spans="1:16" ht="11.25" customHeight="1" x14ac:dyDescent="0.2">
      <c r="A143" s="603" t="s">
        <v>1270</v>
      </c>
      <c r="I143" s="600" t="s">
        <v>1272</v>
      </c>
      <c r="P143" s="109"/>
    </row>
  </sheetData>
  <mergeCells count="81">
    <mergeCell ref="A112:B112"/>
    <mergeCell ref="I41:J41"/>
    <mergeCell ref="I42:J42"/>
    <mergeCell ref="I110:J110"/>
    <mergeCell ref="I111:J111"/>
    <mergeCell ref="C87:G87"/>
    <mergeCell ref="A110:B110"/>
    <mergeCell ref="A111:B111"/>
    <mergeCell ref="A109:B109"/>
    <mergeCell ref="I106:J106"/>
    <mergeCell ref="I107:J107"/>
    <mergeCell ref="I108:J108"/>
    <mergeCell ref="I109:J109"/>
    <mergeCell ref="A43:B43"/>
    <mergeCell ref="A108:B108"/>
    <mergeCell ref="A106:B106"/>
    <mergeCell ref="A19:B19"/>
    <mergeCell ref="I19:J19"/>
    <mergeCell ref="P9:P10"/>
    <mergeCell ref="P11:P12"/>
    <mergeCell ref="P13:P15"/>
    <mergeCell ref="N9:N10"/>
    <mergeCell ref="N11:N12"/>
    <mergeCell ref="N13:N15"/>
    <mergeCell ref="K9:K10"/>
    <mergeCell ref="K13:K14"/>
    <mergeCell ref="C17:G17"/>
    <mergeCell ref="K17:P17"/>
    <mergeCell ref="D11:D12"/>
    <mergeCell ref="D13:D15"/>
    <mergeCell ref="L9:L10"/>
    <mergeCell ref="L11:L12"/>
    <mergeCell ref="L13:L15"/>
    <mergeCell ref="H13:H15"/>
    <mergeCell ref="D9:D10"/>
    <mergeCell ref="F9:F10"/>
    <mergeCell ref="F13:F15"/>
    <mergeCell ref="F11:F12"/>
    <mergeCell ref="A107:B107"/>
    <mergeCell ref="A103:B103"/>
    <mergeCell ref="A104:B104"/>
    <mergeCell ref="I39:J39"/>
    <mergeCell ref="A38:B38"/>
    <mergeCell ref="A39:B39"/>
    <mergeCell ref="A40:B40"/>
    <mergeCell ref="A105:B105"/>
    <mergeCell ref="A41:B41"/>
    <mergeCell ref="A42:B42"/>
    <mergeCell ref="I40:J40"/>
    <mergeCell ref="A36:B36"/>
    <mergeCell ref="A37:B37"/>
    <mergeCell ref="I34:J34"/>
    <mergeCell ref="I1:P1"/>
    <mergeCell ref="A2:G2"/>
    <mergeCell ref="D7:D8"/>
    <mergeCell ref="A1:H1"/>
    <mergeCell ref="H7:H8"/>
    <mergeCell ref="H9:H10"/>
    <mergeCell ref="H11:H12"/>
    <mergeCell ref="I2:O2"/>
    <mergeCell ref="I3:O3"/>
    <mergeCell ref="P7:P8"/>
    <mergeCell ref="A3:G3"/>
    <mergeCell ref="A4:G4"/>
    <mergeCell ref="A5:G5"/>
    <mergeCell ref="I35:J35"/>
    <mergeCell ref="I36:J36"/>
    <mergeCell ref="I112:J112"/>
    <mergeCell ref="F7:F8"/>
    <mergeCell ref="I4:O4"/>
    <mergeCell ref="I5:O5"/>
    <mergeCell ref="N7:N8"/>
    <mergeCell ref="L7:L8"/>
    <mergeCell ref="K88:P88"/>
    <mergeCell ref="C88:G88"/>
    <mergeCell ref="I103:J103"/>
    <mergeCell ref="I104:J104"/>
    <mergeCell ref="I105:J105"/>
    <mergeCell ref="I37:J37"/>
    <mergeCell ref="K87:P87"/>
    <mergeCell ref="I38:J38"/>
  </mergeCells>
  <phoneticPr fontId="29" type="noConversion"/>
  <pageMargins left="0.59055118110236227" right="0.59055118110236227" top="0.35433070866141736" bottom="0.35433070866141736" header="0.31496062992125984" footer="0.31496062992125984"/>
  <pageSetup paperSize="9" scale="87" fitToWidth="2" orientation="portrait" horizontalDpi="300" verticalDpi="300" r:id="rId1"/>
  <headerFooter alignWithMargins="0"/>
  <colBreaks count="1" manualBreakCount="1">
    <brk id="8" max="466"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2">
    <tabColor theme="0" tint="-0.14999847407452621"/>
  </sheetPr>
  <dimension ref="A1:O157"/>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4" width="17.7109375" style="113" customWidth="1"/>
    <col min="15" max="15" width="18.7109375" style="113" customWidth="1"/>
    <col min="16" max="17" width="7" style="113" bestFit="1" customWidth="1"/>
    <col min="18" max="22" width="8.28515625" style="113" bestFit="1" customWidth="1"/>
    <col min="23" max="23" width="7" style="113" bestFit="1" customWidth="1"/>
    <col min="24" max="24" width="8.28515625" style="113" bestFit="1" customWidth="1"/>
    <col min="25" max="16384" width="11.28515625" style="113"/>
  </cols>
  <sheetData>
    <row r="1" spans="1:14" ht="11.25" customHeight="1" x14ac:dyDescent="0.2">
      <c r="A1" s="2427" t="s">
        <v>1195</v>
      </c>
      <c r="B1" s="2427"/>
      <c r="C1" s="2427"/>
      <c r="D1" s="2427"/>
      <c r="E1" s="2427"/>
      <c r="F1" s="2427"/>
      <c r="G1" s="2427"/>
      <c r="H1" s="2427" t="s">
        <v>1195</v>
      </c>
      <c r="I1" s="2427"/>
      <c r="J1" s="2427"/>
      <c r="K1" s="2427"/>
      <c r="L1" s="2427"/>
      <c r="M1" s="2427"/>
      <c r="N1" s="2427"/>
    </row>
    <row r="2" spans="1:14" s="67" customFormat="1" ht="11.25" customHeight="1" x14ac:dyDescent="0.2">
      <c r="A2" s="2421" t="s">
        <v>510</v>
      </c>
      <c r="B2" s="2421"/>
      <c r="C2" s="2421"/>
      <c r="D2" s="2421"/>
      <c r="E2" s="2421"/>
      <c r="F2" s="2421"/>
      <c r="G2" s="2421"/>
      <c r="H2" s="2421" t="s">
        <v>510</v>
      </c>
      <c r="I2" s="2421"/>
      <c r="J2" s="2421"/>
      <c r="K2" s="2421"/>
      <c r="L2" s="2421"/>
      <c r="M2" s="2421"/>
      <c r="N2" s="2421"/>
    </row>
    <row r="3" spans="1:14" s="67" customFormat="1" ht="11.25" customHeight="1" x14ac:dyDescent="0.2">
      <c r="A3" s="2490" t="s">
        <v>916</v>
      </c>
      <c r="B3" s="2490"/>
      <c r="C3" s="2490"/>
      <c r="D3" s="2490"/>
      <c r="E3" s="2490"/>
      <c r="F3" s="2490"/>
      <c r="G3" s="2490"/>
      <c r="H3" s="2490" t="s">
        <v>916</v>
      </c>
      <c r="I3" s="2490"/>
      <c r="J3" s="2490"/>
      <c r="K3" s="2490"/>
      <c r="L3" s="2490"/>
      <c r="M3" s="2490"/>
      <c r="N3" s="2490"/>
    </row>
    <row r="4" spans="1:14" s="67" customFormat="1" ht="11.25" customHeight="1" x14ac:dyDescent="0.2">
      <c r="A4" s="769" t="s">
        <v>442</v>
      </c>
      <c r="B4" s="146"/>
      <c r="C4" s="146"/>
      <c r="D4" s="146"/>
      <c r="E4" s="146"/>
      <c r="F4" s="146"/>
      <c r="G4" s="146"/>
      <c r="H4" s="769" t="s">
        <v>442</v>
      </c>
      <c r="I4" s="146"/>
      <c r="J4" s="146"/>
      <c r="K4" s="146"/>
      <c r="L4" s="146"/>
      <c r="M4" s="146"/>
      <c r="N4" s="146"/>
    </row>
    <row r="5" spans="1:14" s="70" customFormat="1" ht="11.25" customHeight="1" x14ac:dyDescent="0.2"/>
    <row r="6" spans="1:14" s="68" customFormat="1" ht="11.25" customHeight="1" x14ac:dyDescent="0.2">
      <c r="A6" s="2422" t="s">
        <v>940</v>
      </c>
      <c r="B6" s="2422"/>
      <c r="C6" s="2422"/>
      <c r="D6" s="2422"/>
      <c r="E6" s="2422"/>
      <c r="F6" s="2422"/>
      <c r="G6" s="2422"/>
      <c r="H6" s="2422" t="s">
        <v>940</v>
      </c>
      <c r="I6" s="2422"/>
      <c r="J6" s="2422"/>
      <c r="K6" s="2422"/>
      <c r="L6" s="2422"/>
      <c r="M6" s="2422"/>
      <c r="N6" s="2422"/>
    </row>
    <row r="7" spans="1:14" s="70" customFormat="1" ht="11.25" customHeight="1" x14ac:dyDescent="0.2">
      <c r="B7" s="71"/>
      <c r="C7" s="72"/>
      <c r="D7" s="72"/>
      <c r="I7" s="71"/>
    </row>
    <row r="8" spans="1:14" s="117" customFormat="1" ht="12.4" customHeight="1" x14ac:dyDescent="0.2">
      <c r="A8" s="18"/>
      <c r="B8" s="114"/>
      <c r="C8" s="2454" t="s">
        <v>875</v>
      </c>
      <c r="D8" s="2440" t="s">
        <v>996</v>
      </c>
      <c r="E8" s="2441"/>
      <c r="F8" s="2441"/>
      <c r="G8" s="2441"/>
      <c r="H8" s="116"/>
      <c r="I8" s="114"/>
      <c r="J8" s="2440" t="s">
        <v>880</v>
      </c>
      <c r="K8" s="2441"/>
      <c r="L8" s="2441"/>
      <c r="M8" s="2441"/>
      <c r="N8" s="2441"/>
    </row>
    <row r="9" spans="1:14" s="117" customFormat="1" ht="12.4" customHeight="1" x14ac:dyDescent="0.2">
      <c r="A9" s="19"/>
      <c r="B9" s="20"/>
      <c r="C9" s="2455"/>
      <c r="D9" s="2454" t="s">
        <v>856</v>
      </c>
      <c r="E9" s="2454" t="s">
        <v>284</v>
      </c>
      <c r="F9" s="2454" t="s">
        <v>900</v>
      </c>
      <c r="G9" s="2469" t="s">
        <v>901</v>
      </c>
      <c r="H9" s="19"/>
      <c r="I9" s="20"/>
      <c r="J9" s="2458" t="s">
        <v>902</v>
      </c>
      <c r="K9" s="2454" t="s">
        <v>876</v>
      </c>
      <c r="L9" s="2454" t="s">
        <v>903</v>
      </c>
      <c r="M9" s="2454" t="s">
        <v>293</v>
      </c>
      <c r="N9" s="2452" t="s">
        <v>292</v>
      </c>
    </row>
    <row r="10" spans="1:14" s="117" customFormat="1" ht="12.4" customHeight="1" x14ac:dyDescent="0.2">
      <c r="A10" s="19" t="s">
        <v>520</v>
      </c>
      <c r="B10" s="20"/>
      <c r="C10" s="2455"/>
      <c r="D10" s="2455"/>
      <c r="E10" s="2455"/>
      <c r="F10" s="2455"/>
      <c r="G10" s="2462"/>
      <c r="H10" s="19" t="s">
        <v>520</v>
      </c>
      <c r="I10" s="20"/>
      <c r="J10" s="2459"/>
      <c r="K10" s="2455"/>
      <c r="L10" s="2455"/>
      <c r="M10" s="2455"/>
      <c r="N10" s="2446"/>
    </row>
    <row r="11" spans="1:14" s="117" customFormat="1" ht="12.4" customHeight="1" x14ac:dyDescent="0.2">
      <c r="A11" s="23" t="s">
        <v>522</v>
      </c>
      <c r="B11" s="118"/>
      <c r="C11" s="2455"/>
      <c r="D11" s="2455"/>
      <c r="E11" s="2455"/>
      <c r="F11" s="2455"/>
      <c r="G11" s="2462"/>
      <c r="H11" s="23" t="s">
        <v>522</v>
      </c>
      <c r="I11" s="118"/>
      <c r="J11" s="2459"/>
      <c r="K11" s="2455"/>
      <c r="L11" s="2455"/>
      <c r="M11" s="2455"/>
      <c r="N11" s="2446"/>
    </row>
    <row r="12" spans="1:14" s="117" customFormat="1" ht="12.4" customHeight="1" x14ac:dyDescent="0.2">
      <c r="A12" s="19"/>
      <c r="B12" s="20"/>
      <c r="C12" s="2455"/>
      <c r="D12" s="2455"/>
      <c r="E12" s="2455"/>
      <c r="F12" s="2455"/>
      <c r="G12" s="2462"/>
      <c r="H12" s="19"/>
      <c r="I12" s="20"/>
      <c r="J12" s="2459"/>
      <c r="K12" s="2455"/>
      <c r="L12" s="2455"/>
      <c r="M12" s="2455"/>
      <c r="N12" s="2446"/>
    </row>
    <row r="13" spans="1:14" s="117" customFormat="1" ht="12.4" customHeight="1" x14ac:dyDescent="0.2">
      <c r="A13" s="19" t="s">
        <v>530</v>
      </c>
      <c r="B13" s="20"/>
      <c r="C13" s="2455"/>
      <c r="D13" s="2455"/>
      <c r="E13" s="2455"/>
      <c r="F13" s="2455"/>
      <c r="G13" s="2462"/>
      <c r="H13" s="19" t="s">
        <v>530</v>
      </c>
      <c r="I13" s="20"/>
      <c r="J13" s="2459"/>
      <c r="K13" s="2455"/>
      <c r="L13" s="2455"/>
      <c r="M13" s="2455"/>
      <c r="N13" s="2446"/>
    </row>
    <row r="14" spans="1:14" s="117" customFormat="1" ht="12.4" customHeight="1" x14ac:dyDescent="0.2">
      <c r="A14" s="23" t="s">
        <v>534</v>
      </c>
      <c r="B14" s="118"/>
      <c r="C14" s="2455"/>
      <c r="D14" s="2455"/>
      <c r="E14" s="2455"/>
      <c r="F14" s="2455"/>
      <c r="G14" s="2462"/>
      <c r="H14" s="23" t="s">
        <v>534</v>
      </c>
      <c r="I14" s="118"/>
      <c r="J14" s="2459"/>
      <c r="K14" s="2455"/>
      <c r="L14" s="2455"/>
      <c r="M14" s="2455"/>
      <c r="N14" s="2446"/>
    </row>
    <row r="15" spans="1:14" s="117" customFormat="1" ht="12.4" customHeight="1" x14ac:dyDescent="0.2">
      <c r="A15" s="119"/>
      <c r="B15" s="120"/>
      <c r="C15" s="2456"/>
      <c r="D15" s="2456"/>
      <c r="E15" s="2456"/>
      <c r="F15" s="2456"/>
      <c r="G15" s="2463"/>
      <c r="H15" s="119"/>
      <c r="I15" s="121"/>
      <c r="J15" s="2460"/>
      <c r="K15" s="2456"/>
      <c r="L15" s="2456"/>
      <c r="M15" s="2456"/>
      <c r="N15" s="2447"/>
    </row>
    <row r="16" spans="1:14" s="70" customFormat="1" ht="6" customHeight="1" x14ac:dyDescent="0.2">
      <c r="A16" s="122"/>
      <c r="B16" s="122"/>
      <c r="C16" s="122"/>
      <c r="D16" s="123"/>
      <c r="E16" s="123"/>
      <c r="F16" s="123"/>
      <c r="G16" s="123"/>
      <c r="H16" s="122"/>
      <c r="I16" s="122"/>
      <c r="J16" s="123"/>
      <c r="K16" s="123"/>
      <c r="L16" s="123"/>
      <c r="M16" s="123"/>
      <c r="N16" s="123"/>
    </row>
    <row r="17" spans="1:14" s="70" customFormat="1" ht="11.25" customHeight="1" x14ac:dyDescent="0.2">
      <c r="A17" s="34"/>
      <c r="B17" s="34"/>
      <c r="C17" s="2451" t="s">
        <v>857</v>
      </c>
      <c r="D17" s="2451"/>
      <c r="E17" s="2451"/>
      <c r="F17" s="2451"/>
      <c r="G17" s="2451"/>
      <c r="H17" s="2451"/>
      <c r="I17" s="34"/>
      <c r="J17" s="2451" t="s">
        <v>848</v>
      </c>
      <c r="K17" s="2451"/>
      <c r="L17" s="2451"/>
      <c r="M17" s="2451"/>
      <c r="N17" s="2451"/>
    </row>
    <row r="18" spans="1:14" s="1531" customFormat="1" ht="11.25" hidden="1" customHeight="1" x14ac:dyDescent="0.2">
      <c r="A18" s="1530"/>
      <c r="B18" s="1530"/>
      <c r="C18" s="1528"/>
      <c r="D18" s="1528"/>
      <c r="E18" s="1528"/>
      <c r="F18" s="1528"/>
      <c r="G18" s="1528"/>
      <c r="H18" s="1528"/>
      <c r="I18" s="1530"/>
      <c r="J18" s="1528"/>
      <c r="K18" s="1528"/>
      <c r="L18" s="1528"/>
      <c r="M18" s="1528"/>
      <c r="N18" s="1528"/>
    </row>
    <row r="19" spans="1:14" s="1531" customFormat="1" ht="11.25" customHeight="1" x14ac:dyDescent="0.2">
      <c r="A19" s="1530"/>
      <c r="B19" s="1530"/>
      <c r="C19" s="1528"/>
      <c r="D19" s="1528"/>
      <c r="E19" s="1528"/>
      <c r="F19" s="1528"/>
      <c r="G19" s="1528"/>
      <c r="H19" s="1528"/>
      <c r="I19" s="1530"/>
      <c r="J19" s="1528"/>
      <c r="K19" s="1528"/>
      <c r="L19" s="1528"/>
      <c r="M19" s="1528"/>
      <c r="N19" s="1528"/>
    </row>
    <row r="20" spans="1:14" s="70" customFormat="1" ht="6" hidden="1" customHeight="1" x14ac:dyDescent="0.2">
      <c r="A20" s="34"/>
      <c r="B20" s="34"/>
      <c r="C20" s="34"/>
      <c r="D20" s="39"/>
      <c r="E20" s="39"/>
      <c r="F20" s="39"/>
      <c r="G20" s="1"/>
      <c r="H20" s="34"/>
      <c r="I20" s="34"/>
      <c r="J20" s="47"/>
      <c r="K20" s="39"/>
      <c r="L20" s="39"/>
      <c r="M20" s="39"/>
      <c r="N20" s="34"/>
    </row>
    <row r="21" spans="1:14" s="70" customFormat="1" ht="11.25" hidden="1" customHeight="1" x14ac:dyDescent="0.2">
      <c r="A21" s="34"/>
      <c r="B21" s="34"/>
      <c r="C21" s="34"/>
      <c r="D21" s="39"/>
      <c r="E21" s="39"/>
      <c r="F21" s="39"/>
      <c r="G21" s="1"/>
      <c r="H21" s="34"/>
      <c r="I21" s="34"/>
      <c r="J21" s="47"/>
      <c r="K21" s="39"/>
      <c r="L21" s="39"/>
      <c r="M21" s="39"/>
      <c r="N21" s="34"/>
    </row>
    <row r="22" spans="1:14" s="70" customFormat="1" ht="11.25" hidden="1" customHeight="1" x14ac:dyDescent="0.2">
      <c r="A22" s="34"/>
      <c r="B22" s="34"/>
      <c r="C22" s="34"/>
      <c r="D22" s="39"/>
      <c r="E22" s="39"/>
      <c r="F22" s="39"/>
      <c r="G22" s="1"/>
      <c r="H22" s="34"/>
      <c r="I22" s="34"/>
      <c r="J22" s="47"/>
      <c r="K22" s="39"/>
      <c r="L22" s="39"/>
      <c r="M22" s="39"/>
      <c r="N22" s="34"/>
    </row>
    <row r="23" spans="1:14" s="70" customFormat="1" ht="11.25" hidden="1" customHeight="1" x14ac:dyDescent="0.2">
      <c r="A23" s="34"/>
      <c r="B23" s="34"/>
      <c r="C23" s="34"/>
      <c r="D23" s="39"/>
      <c r="E23" s="39"/>
      <c r="F23" s="39"/>
      <c r="G23" s="1"/>
      <c r="H23" s="34"/>
      <c r="I23" s="34"/>
      <c r="J23" s="47"/>
      <c r="K23" s="39"/>
      <c r="L23" s="39"/>
      <c r="M23" s="39"/>
      <c r="N23" s="34"/>
    </row>
    <row r="24" spans="1:14" s="70" customFormat="1" ht="11.25" hidden="1" customHeight="1" x14ac:dyDescent="0.2">
      <c r="A24" s="34"/>
      <c r="B24" s="34"/>
      <c r="C24" s="34"/>
      <c r="D24" s="39"/>
      <c r="E24" s="39"/>
      <c r="F24" s="39"/>
      <c r="G24" s="1"/>
      <c r="H24" s="34"/>
      <c r="I24" s="34"/>
      <c r="J24" s="47"/>
      <c r="K24" s="39"/>
      <c r="L24" s="39"/>
      <c r="M24" s="39"/>
      <c r="N24" s="34"/>
    </row>
    <row r="25" spans="1:14" ht="11.25" hidden="1" customHeight="1" x14ac:dyDescent="0.2">
      <c r="A25" s="19">
        <v>2000</v>
      </c>
      <c r="B25" s="19"/>
      <c r="C25" s="100">
        <f>SUM(D25:G25,J25:N25,'noch 1.3.4'!C25:G25,'noch 1.3.4'!J25:O25)</f>
        <v>0</v>
      </c>
      <c r="D25" s="42"/>
      <c r="E25" s="42"/>
      <c r="F25" s="124"/>
      <c r="G25" s="42">
        <v>0</v>
      </c>
      <c r="H25" s="19">
        <v>2000</v>
      </c>
      <c r="I25" s="28"/>
      <c r="J25" s="42"/>
    </row>
    <row r="26" spans="1:14" ht="11.25" hidden="1" customHeight="1" x14ac:dyDescent="0.2">
      <c r="A26" s="19">
        <v>2001</v>
      </c>
      <c r="B26" s="19"/>
      <c r="C26" s="100">
        <f>SUM(D26:G26,J26:N26,'noch 1.3.4'!C26:G26,'noch 1.3.4'!J26:O26)</f>
        <v>0</v>
      </c>
      <c r="D26" s="42"/>
      <c r="E26" s="42"/>
      <c r="F26" s="42"/>
      <c r="G26" s="42"/>
      <c r="H26" s="19">
        <v>2001</v>
      </c>
      <c r="I26" s="28"/>
      <c r="J26" s="42"/>
    </row>
    <row r="27" spans="1:14" ht="11.25" hidden="1" customHeight="1" x14ac:dyDescent="0.2">
      <c r="A27" s="19">
        <v>2002</v>
      </c>
      <c r="B27" s="19"/>
      <c r="C27" s="100">
        <f>SUM(D27:G27,J27:N27,'noch 1.3.4'!C27:G27,'noch 1.3.4'!J27:O27)</f>
        <v>0</v>
      </c>
      <c r="D27" s="42"/>
      <c r="E27" s="42"/>
      <c r="F27" s="124"/>
      <c r="G27" s="42"/>
      <c r="H27" s="19">
        <v>2002</v>
      </c>
      <c r="I27" s="28"/>
      <c r="J27" s="42"/>
    </row>
    <row r="28" spans="1:14" ht="11.25" hidden="1" customHeight="1" x14ac:dyDescent="0.2">
      <c r="A28" s="19">
        <v>2003</v>
      </c>
      <c r="B28" s="19"/>
      <c r="C28" s="100">
        <f>SUM(D28:G28,J28:N28,'noch 1.3.4'!C28:G28,'noch 1.3.4'!J28:O28)</f>
        <v>0</v>
      </c>
      <c r="D28" s="42"/>
      <c r="E28" s="42"/>
      <c r="F28" s="124"/>
      <c r="G28" s="42"/>
      <c r="H28" s="19">
        <v>2003</v>
      </c>
      <c r="I28" s="28"/>
      <c r="J28" s="42"/>
    </row>
    <row r="29" spans="1:14" ht="11.25" hidden="1" customHeight="1" x14ac:dyDescent="0.2">
      <c r="A29" s="19">
        <v>2004</v>
      </c>
      <c r="B29" s="28"/>
      <c r="C29" s="100">
        <f>SUM(D29:G29,J29:N29,'noch 1.3.4'!C29:G29,'noch 1.3.4'!J29:O29)</f>
        <v>0</v>
      </c>
      <c r="D29" s="42"/>
      <c r="E29" s="42"/>
      <c r="F29" s="124"/>
      <c r="G29" s="42"/>
      <c r="H29" s="19">
        <v>2004</v>
      </c>
      <c r="I29" s="28"/>
      <c r="J29" s="42"/>
    </row>
    <row r="30" spans="1:14" ht="11.25" hidden="1" customHeight="1" x14ac:dyDescent="0.2">
      <c r="A30" s="19">
        <v>2005</v>
      </c>
      <c r="B30" s="28"/>
      <c r="C30" s="100">
        <f>SUM(D30:G30,J30:N30,'noch 1.3.4'!C30:G30,'noch 1.3.4'!J30:O30)</f>
        <v>0</v>
      </c>
      <c r="D30" s="42"/>
      <c r="E30" s="42"/>
      <c r="F30" s="124"/>
      <c r="G30" s="42"/>
      <c r="H30" s="19">
        <v>2005</v>
      </c>
      <c r="I30" s="28"/>
      <c r="J30" s="42"/>
    </row>
    <row r="31" spans="1:14" ht="11.25" hidden="1" customHeight="1" x14ac:dyDescent="0.2">
      <c r="A31" s="19">
        <v>2006</v>
      </c>
      <c r="B31" s="28"/>
      <c r="C31" s="100">
        <f>SUM(D31:G31,J31:N31,'noch 1.3.4'!C31:G31,'noch 1.3.4'!J31:O31)</f>
        <v>0</v>
      </c>
      <c r="D31" s="42"/>
      <c r="E31" s="42"/>
      <c r="F31" s="42"/>
      <c r="G31" s="42"/>
      <c r="H31" s="19">
        <v>2006</v>
      </c>
      <c r="I31" s="28"/>
      <c r="J31" s="42"/>
    </row>
    <row r="32" spans="1:14" ht="11.25" hidden="1" customHeight="1" x14ac:dyDescent="0.2">
      <c r="A32" s="19">
        <v>2007</v>
      </c>
      <c r="B32" s="28"/>
      <c r="C32" s="100" t="e">
        <f>SUM(D32:G32,J32:N32,'noch 1.3.4'!C32:G32,'noch 1.3.4'!J32:O32)</f>
        <v>#REF!</v>
      </c>
      <c r="D32" s="43" t="e">
        <f>SUM(#REF!)</f>
        <v>#REF!</v>
      </c>
      <c r="E32" s="43" t="e">
        <f>SUM(#REF!)</f>
        <v>#REF!</v>
      </c>
      <c r="F32" s="43" t="e">
        <f>SUM(#REF!)</f>
        <v>#REF!</v>
      </c>
      <c r="G32" s="43" t="e">
        <f>SUM(#REF!)</f>
        <v>#REF!</v>
      </c>
      <c r="H32" s="19">
        <v>2007</v>
      </c>
      <c r="I32" s="28"/>
      <c r="J32" s="43" t="e">
        <f>SUM(#REF!)</f>
        <v>#REF!</v>
      </c>
      <c r="K32" s="43" t="e">
        <f>SUM(#REF!)</f>
        <v>#REF!</v>
      </c>
      <c r="L32" s="43" t="e">
        <f>SUM(#REF!)</f>
        <v>#REF!</v>
      </c>
      <c r="M32" s="43" t="e">
        <f>SUM(#REF!)</f>
        <v>#REF!</v>
      </c>
      <c r="N32" s="43" t="e">
        <f>SUM(#REF!)</f>
        <v>#REF!</v>
      </c>
    </row>
    <row r="33" spans="1:15" ht="11.25" hidden="1" customHeight="1" x14ac:dyDescent="0.2">
      <c r="A33" s="19">
        <v>2008</v>
      </c>
      <c r="B33" s="28"/>
      <c r="C33" s="100" t="e">
        <f>SUM(D33:G33,J33:N33,'noch 1.3.4'!C33:G33,'noch 1.3.4'!J33:O33)</f>
        <v>#REF!</v>
      </c>
      <c r="D33" s="43" t="e">
        <f>SUM(#REF!)</f>
        <v>#REF!</v>
      </c>
      <c r="E33" s="43" t="e">
        <f>SUM(#REF!)</f>
        <v>#REF!</v>
      </c>
      <c r="F33" s="43" t="e">
        <f>SUM(#REF!)</f>
        <v>#REF!</v>
      </c>
      <c r="G33" s="43" t="e">
        <f>SUM(#REF!)</f>
        <v>#REF!</v>
      </c>
      <c r="H33" s="19">
        <v>2008</v>
      </c>
      <c r="I33" s="28"/>
      <c r="J33" s="43" t="e">
        <f>SUM(#REF!)</f>
        <v>#REF!</v>
      </c>
      <c r="K33" s="43" t="e">
        <f>SUM(#REF!)</f>
        <v>#REF!</v>
      </c>
      <c r="L33" s="43" t="e">
        <f>SUM(#REF!)</f>
        <v>#REF!</v>
      </c>
      <c r="M33" s="43" t="e">
        <f>SUM(#REF!)</f>
        <v>#REF!</v>
      </c>
      <c r="N33" s="43" t="e">
        <f>SUM(#REF!)</f>
        <v>#REF!</v>
      </c>
    </row>
    <row r="34" spans="1:15" ht="11.25" hidden="1" customHeight="1" x14ac:dyDescent="0.2">
      <c r="A34" s="19">
        <v>2009</v>
      </c>
      <c r="B34" s="28"/>
      <c r="C34" s="100" t="e">
        <f>SUM(D34:G34,J34:N34,'noch 1.3.4'!C34:G34,'noch 1.3.4'!J34:O34)</f>
        <v>#REF!</v>
      </c>
      <c r="D34" s="43" t="e">
        <f>SUM(#REF!)</f>
        <v>#REF!</v>
      </c>
      <c r="E34" s="43" t="e">
        <f>SUM(#REF!)</f>
        <v>#REF!</v>
      </c>
      <c r="F34" s="43" t="e">
        <f>SUM(#REF!)</f>
        <v>#REF!</v>
      </c>
      <c r="G34" s="43" t="e">
        <f>SUM(#REF!)</f>
        <v>#REF!</v>
      </c>
      <c r="H34" s="19">
        <v>2009</v>
      </c>
      <c r="I34" s="28"/>
      <c r="J34" s="43" t="e">
        <f>SUM(#REF!)</f>
        <v>#REF!</v>
      </c>
      <c r="K34" s="43" t="e">
        <f>SUM(#REF!)</f>
        <v>#REF!</v>
      </c>
      <c r="L34" s="43" t="e">
        <f>SUM(#REF!)</f>
        <v>#REF!</v>
      </c>
      <c r="M34" s="43" t="e">
        <f>SUM(#REF!)</f>
        <v>#REF!</v>
      </c>
      <c r="N34" s="43" t="e">
        <f>SUM(#REF!)</f>
        <v>#REF!</v>
      </c>
    </row>
    <row r="35" spans="1:15" ht="11.25" customHeight="1" x14ac:dyDescent="0.2">
      <c r="A35" s="19">
        <v>2010</v>
      </c>
      <c r="B35" s="28"/>
      <c r="C35" s="100">
        <v>273071.34500000009</v>
      </c>
      <c r="D35" s="43">
        <v>19703.148000000001</v>
      </c>
      <c r="E35" s="43">
        <v>42361.777000000002</v>
      </c>
      <c r="F35" s="43">
        <v>26158.294000000005</v>
      </c>
      <c r="G35" s="43">
        <v>19726.012999999999</v>
      </c>
      <c r="H35" s="19">
        <v>2010</v>
      </c>
      <c r="I35" s="28"/>
      <c r="J35" s="43">
        <v>4375.3820000000005</v>
      </c>
      <c r="K35" s="43">
        <v>18507.670999999998</v>
      </c>
      <c r="L35" s="43">
        <v>14180.900000000001</v>
      </c>
      <c r="M35" s="43">
        <v>26237.457999999999</v>
      </c>
      <c r="N35" s="43">
        <v>5924.7880000000005</v>
      </c>
    </row>
    <row r="36" spans="1:15" ht="11.25" customHeight="1" x14ac:dyDescent="0.2">
      <c r="A36" s="19">
        <v>2011</v>
      </c>
      <c r="B36" s="28"/>
      <c r="C36" s="100">
        <v>292787.70600000001</v>
      </c>
      <c r="D36" s="43">
        <v>19796.123000000003</v>
      </c>
      <c r="E36" s="43">
        <v>40839.040000000008</v>
      </c>
      <c r="F36" s="43">
        <v>28733.212</v>
      </c>
      <c r="G36" s="43">
        <v>20509.304000000004</v>
      </c>
      <c r="H36" s="2411">
        <v>2011</v>
      </c>
      <c r="I36" s="2412"/>
      <c r="J36" s="43">
        <v>4983.5149999999994</v>
      </c>
      <c r="K36" s="43">
        <v>16578.196</v>
      </c>
      <c r="L36" s="43">
        <v>14144.131000000001</v>
      </c>
      <c r="M36" s="43">
        <v>27504.173999999999</v>
      </c>
      <c r="N36" s="43">
        <v>6744.1670000000004</v>
      </c>
    </row>
    <row r="37" spans="1:15" ht="11.25" customHeight="1" x14ac:dyDescent="0.2">
      <c r="A37" s="19">
        <v>2012</v>
      </c>
      <c r="B37" s="28"/>
      <c r="C37" s="100">
        <v>295102.99599999998</v>
      </c>
      <c r="D37" s="43">
        <v>19165.655000000002</v>
      </c>
      <c r="E37" s="43">
        <v>43261.682000000001</v>
      </c>
      <c r="F37" s="43">
        <v>29441.664999999994</v>
      </c>
      <c r="G37" s="43">
        <v>20887.809000000001</v>
      </c>
      <c r="H37" s="2411">
        <v>2012</v>
      </c>
      <c r="I37" s="2412"/>
      <c r="J37" s="43">
        <v>4904.7580000000007</v>
      </c>
      <c r="K37" s="43">
        <v>17267.170999999998</v>
      </c>
      <c r="L37" s="43">
        <v>12985.448</v>
      </c>
      <c r="M37" s="43">
        <v>26869.539000000001</v>
      </c>
      <c r="N37" s="43">
        <v>6245.829999999999</v>
      </c>
    </row>
    <row r="38" spans="1:15" ht="11.25" customHeight="1" x14ac:dyDescent="0.2">
      <c r="A38" s="19">
        <v>2013</v>
      </c>
      <c r="B38" s="28"/>
      <c r="C38" s="100">
        <v>293999.24599999998</v>
      </c>
      <c r="D38" s="43">
        <v>23742.362999999998</v>
      </c>
      <c r="E38" s="43">
        <v>37521.677000000011</v>
      </c>
      <c r="F38" s="43">
        <v>28001.748</v>
      </c>
      <c r="G38" s="43">
        <v>22155.419000000002</v>
      </c>
      <c r="H38" s="2411">
        <v>2013</v>
      </c>
      <c r="I38" s="2412"/>
      <c r="J38" s="43">
        <v>4863.098</v>
      </c>
      <c r="K38" s="43">
        <v>18569.565000000002</v>
      </c>
      <c r="L38" s="43">
        <v>15705.61</v>
      </c>
      <c r="M38" s="43">
        <v>28392.298000000003</v>
      </c>
      <c r="N38" s="43">
        <v>5900.9889999999996</v>
      </c>
    </row>
    <row r="39" spans="1:15" ht="11.25" customHeight="1" x14ac:dyDescent="0.2">
      <c r="A39" s="19">
        <v>2014</v>
      </c>
      <c r="B39" s="28"/>
      <c r="C39" s="100">
        <v>300120.40800000005</v>
      </c>
      <c r="D39" s="43">
        <v>23837.304000000004</v>
      </c>
      <c r="E39" s="43">
        <v>37772.764000000003</v>
      </c>
      <c r="F39" s="43">
        <v>28610.409</v>
      </c>
      <c r="G39" s="43">
        <v>23278.205999999998</v>
      </c>
      <c r="H39" s="2411">
        <v>2014</v>
      </c>
      <c r="I39" s="2412"/>
      <c r="J39" s="43">
        <v>4272.3609999999999</v>
      </c>
      <c r="K39" s="43">
        <v>16558.856</v>
      </c>
      <c r="L39" s="43">
        <v>15925.446000000002</v>
      </c>
      <c r="M39" s="43">
        <v>28805.234999999997</v>
      </c>
      <c r="N39" s="43">
        <v>6768.5599999999995</v>
      </c>
    </row>
    <row r="40" spans="1:15" ht="11.25" customHeight="1" x14ac:dyDescent="0.2">
      <c r="A40" s="2411">
        <v>2015</v>
      </c>
      <c r="B40" s="2412"/>
      <c r="C40" s="890">
        <v>291823.10000000003</v>
      </c>
      <c r="D40" s="890">
        <v>25224.05</v>
      </c>
      <c r="E40" s="890">
        <v>37217.671999999999</v>
      </c>
      <c r="F40" s="890">
        <v>27646.211000000003</v>
      </c>
      <c r="G40" s="890">
        <v>20833.990999999998</v>
      </c>
      <c r="H40" s="2411">
        <v>2015</v>
      </c>
      <c r="I40" s="2412"/>
      <c r="J40" s="890">
        <v>3470.1250000000005</v>
      </c>
      <c r="K40" s="890">
        <v>20876.3</v>
      </c>
      <c r="L40" s="890">
        <v>15631.923000000001</v>
      </c>
      <c r="M40" s="890">
        <v>25454.448999999997</v>
      </c>
      <c r="N40" s="890">
        <v>6336.5590000000002</v>
      </c>
      <c r="O40" s="890"/>
    </row>
    <row r="41" spans="1:15" ht="11.25" customHeight="1" x14ac:dyDescent="0.2">
      <c r="A41" s="2411">
        <v>2016</v>
      </c>
      <c r="B41" s="2414"/>
      <c r="C41" s="890">
        <v>291987.41100000002</v>
      </c>
      <c r="D41" s="890">
        <v>23259.926999999992</v>
      </c>
      <c r="E41" s="890">
        <v>34426.866999999998</v>
      </c>
      <c r="F41" s="890">
        <v>28516.92</v>
      </c>
      <c r="G41" s="890">
        <v>17167.931</v>
      </c>
      <c r="H41" s="2411">
        <v>2016</v>
      </c>
      <c r="I41" s="2414"/>
      <c r="J41" s="890">
        <v>3264.0320000000002</v>
      </c>
      <c r="K41" s="890">
        <v>22265.892</v>
      </c>
      <c r="L41" s="890">
        <v>17342.646000000001</v>
      </c>
      <c r="M41" s="890">
        <v>23992.320000000003</v>
      </c>
      <c r="N41" s="890">
        <v>5286.4719999999998</v>
      </c>
      <c r="O41" s="890"/>
    </row>
    <row r="42" spans="1:15" ht="11.25" customHeight="1" x14ac:dyDescent="0.2">
      <c r="A42" s="2411">
        <v>2017</v>
      </c>
      <c r="B42" s="2414"/>
      <c r="C42" s="890">
        <f>SUM(C60:C71)</f>
        <v>294869.41700000007</v>
      </c>
      <c r="D42" s="890">
        <f t="shared" ref="D42:G42" si="0">SUM(D60:D71)</f>
        <v>20336.444</v>
      </c>
      <c r="E42" s="890">
        <f t="shared" si="0"/>
        <v>38029.317000000003</v>
      </c>
      <c r="F42" s="890">
        <f t="shared" si="0"/>
        <v>33040.327000000005</v>
      </c>
      <c r="G42" s="890">
        <f t="shared" si="0"/>
        <v>16858.918999999998</v>
      </c>
      <c r="H42" s="2411">
        <v>2017</v>
      </c>
      <c r="I42" s="2414"/>
      <c r="J42" s="890">
        <f>SUM(J60:J71)</f>
        <v>3593.3540000000003</v>
      </c>
      <c r="K42" s="890">
        <f t="shared" ref="K42:N42" si="1">SUM(K60:K71)</f>
        <v>21443.855000000003</v>
      </c>
      <c r="L42" s="890">
        <f t="shared" si="1"/>
        <v>16473.069</v>
      </c>
      <c r="M42" s="890">
        <f t="shared" si="1"/>
        <v>24093.082999999999</v>
      </c>
      <c r="N42" s="890">
        <f t="shared" si="1"/>
        <v>5528.4560000000001</v>
      </c>
      <c r="O42" s="890"/>
    </row>
    <row r="43" spans="1:15" ht="11.25" hidden="1" customHeight="1" x14ac:dyDescent="0.2">
      <c r="A43" s="2411">
        <v>2018</v>
      </c>
      <c r="B43" s="2414"/>
      <c r="C43" s="890">
        <f>SUM(C74:C85)</f>
        <v>0</v>
      </c>
      <c r="D43" s="890"/>
      <c r="E43" s="890"/>
      <c r="F43" s="890"/>
      <c r="G43" s="890"/>
      <c r="H43" s="1658"/>
      <c r="I43" s="1659"/>
      <c r="J43" s="890"/>
      <c r="K43" s="890"/>
      <c r="L43" s="890"/>
      <c r="M43" s="890"/>
      <c r="N43" s="890"/>
      <c r="O43" s="890"/>
    </row>
    <row r="44" spans="1:15" ht="11.25" customHeight="1" x14ac:dyDescent="0.2">
      <c r="A44" s="1662"/>
      <c r="B44" s="981"/>
      <c r="C44" s="200"/>
      <c r="D44" s="858"/>
      <c r="E44" s="858"/>
      <c r="F44" s="858"/>
      <c r="G44" s="858"/>
      <c r="H44" s="1664"/>
      <c r="I44" s="981"/>
      <c r="J44" s="858"/>
      <c r="K44" s="858"/>
      <c r="L44" s="858"/>
      <c r="M44" s="858"/>
      <c r="N44" s="858"/>
    </row>
    <row r="45" spans="1:15" ht="11.25" hidden="1" customHeight="1" x14ac:dyDescent="0.2">
      <c r="A45" s="1662">
        <v>2016</v>
      </c>
      <c r="B45" s="981"/>
      <c r="C45" s="200"/>
      <c r="D45" s="858"/>
      <c r="E45" s="858"/>
      <c r="F45" s="858"/>
      <c r="G45" s="858"/>
      <c r="H45" s="1664">
        <v>2016</v>
      </c>
      <c r="I45" s="981"/>
      <c r="J45" s="858"/>
      <c r="K45" s="858"/>
      <c r="L45" s="858"/>
      <c r="M45" s="858"/>
      <c r="N45" s="858"/>
    </row>
    <row r="46" spans="1:15" ht="11.25" hidden="1" customHeight="1" x14ac:dyDescent="0.2">
      <c r="A46" s="1662"/>
      <c r="B46" s="981" t="s">
        <v>542</v>
      </c>
      <c r="C46" s="200">
        <v>22733.289000000001</v>
      </c>
      <c r="D46" s="858">
        <v>1798.6479999999999</v>
      </c>
      <c r="E46" s="858">
        <v>2351.1930000000002</v>
      </c>
      <c r="F46" s="858">
        <v>2144.8200000000002</v>
      </c>
      <c r="G46" s="858">
        <v>1488.47</v>
      </c>
      <c r="H46" s="1664"/>
      <c r="I46" s="981" t="s">
        <v>542</v>
      </c>
      <c r="J46" s="858">
        <v>269.15899999999999</v>
      </c>
      <c r="K46" s="858">
        <v>1685.511</v>
      </c>
      <c r="L46" s="858">
        <v>1557.4259999999999</v>
      </c>
      <c r="M46" s="858">
        <v>2079.9319999999998</v>
      </c>
      <c r="N46" s="858">
        <v>357.56799999999998</v>
      </c>
    </row>
    <row r="47" spans="1:15" ht="11.25" hidden="1" customHeight="1" x14ac:dyDescent="0.2">
      <c r="A47" s="1662"/>
      <c r="B47" s="981" t="s">
        <v>729</v>
      </c>
      <c r="C47" s="200">
        <v>23579.633000000002</v>
      </c>
      <c r="D47" s="858">
        <v>2150.7950000000001</v>
      </c>
      <c r="E47" s="858">
        <v>2561.6799999999998</v>
      </c>
      <c r="F47" s="858">
        <v>2020.3710000000001</v>
      </c>
      <c r="G47" s="858">
        <v>1357.1369999999999</v>
      </c>
      <c r="H47" s="1664"/>
      <c r="I47" s="981" t="s">
        <v>729</v>
      </c>
      <c r="J47" s="858">
        <v>248.69300000000001</v>
      </c>
      <c r="K47" s="858">
        <v>1823.423</v>
      </c>
      <c r="L47" s="858">
        <v>1461.5340000000001</v>
      </c>
      <c r="M47" s="858">
        <v>2058.6869999999999</v>
      </c>
      <c r="N47" s="858">
        <v>402.06700000000001</v>
      </c>
    </row>
    <row r="48" spans="1:15" ht="11.25" hidden="1" customHeight="1" x14ac:dyDescent="0.2">
      <c r="A48" s="1662"/>
      <c r="B48" s="981" t="s">
        <v>730</v>
      </c>
      <c r="C48" s="200">
        <v>24901.892</v>
      </c>
      <c r="D48" s="858">
        <v>2377.701</v>
      </c>
      <c r="E48" s="858">
        <v>2157.5509999999999</v>
      </c>
      <c r="F48" s="858">
        <v>2450.8530000000001</v>
      </c>
      <c r="G48" s="858">
        <v>1499.326</v>
      </c>
      <c r="H48" s="1664"/>
      <c r="I48" s="981" t="s">
        <v>730</v>
      </c>
      <c r="J48" s="858">
        <v>258.50200000000001</v>
      </c>
      <c r="K48" s="858">
        <v>1814.9159999999999</v>
      </c>
      <c r="L48" s="858">
        <v>1713.154</v>
      </c>
      <c r="M48" s="858">
        <v>2109.71</v>
      </c>
      <c r="N48" s="858">
        <v>411.60899999999998</v>
      </c>
    </row>
    <row r="49" spans="1:14" ht="11.25" hidden="1" customHeight="1" x14ac:dyDescent="0.2">
      <c r="A49" s="1662"/>
      <c r="B49" s="981" t="s">
        <v>731</v>
      </c>
      <c r="C49" s="200">
        <v>25934.683000000005</v>
      </c>
      <c r="D49" s="858">
        <v>2504.8719999999998</v>
      </c>
      <c r="E49" s="858">
        <v>3211.701</v>
      </c>
      <c r="F49" s="858">
        <v>2476.163</v>
      </c>
      <c r="G49" s="858">
        <v>1439.1179999999999</v>
      </c>
      <c r="H49" s="1664"/>
      <c r="I49" s="981" t="s">
        <v>731</v>
      </c>
      <c r="J49" s="858">
        <v>231.24299999999999</v>
      </c>
      <c r="K49" s="858">
        <v>2007.665</v>
      </c>
      <c r="L49" s="858">
        <v>1496.29</v>
      </c>
      <c r="M49" s="858">
        <v>1894.5519999999999</v>
      </c>
      <c r="N49" s="858">
        <v>386.21600000000001</v>
      </c>
    </row>
    <row r="50" spans="1:14" ht="11.25" hidden="1" customHeight="1" x14ac:dyDescent="0.2">
      <c r="A50" s="1662"/>
      <c r="B50" s="981" t="s">
        <v>732</v>
      </c>
      <c r="C50" s="200">
        <v>24653.934999999998</v>
      </c>
      <c r="D50" s="858">
        <v>2161.8000000000002</v>
      </c>
      <c r="E50" s="858">
        <v>2244.2579999999998</v>
      </c>
      <c r="F50" s="858">
        <v>2751.5540000000001</v>
      </c>
      <c r="G50" s="858">
        <v>1400.546</v>
      </c>
      <c r="H50" s="1664"/>
      <c r="I50" s="981" t="s">
        <v>732</v>
      </c>
      <c r="J50" s="858">
        <v>253.441</v>
      </c>
      <c r="K50" s="858">
        <v>1858.5360000000001</v>
      </c>
      <c r="L50" s="858">
        <v>1338.8969999999999</v>
      </c>
      <c r="M50" s="858">
        <v>1937.6089999999999</v>
      </c>
      <c r="N50" s="858">
        <v>440.44400000000002</v>
      </c>
    </row>
    <row r="51" spans="1:14" ht="11.25" hidden="1" customHeight="1" x14ac:dyDescent="0.2">
      <c r="A51" s="1662"/>
      <c r="B51" s="981" t="s">
        <v>733</v>
      </c>
      <c r="C51" s="200">
        <v>24799.368999999995</v>
      </c>
      <c r="D51" s="858">
        <v>1983.596</v>
      </c>
      <c r="E51" s="858">
        <v>3022.3649999999998</v>
      </c>
      <c r="F51" s="858">
        <v>2585.4360000000001</v>
      </c>
      <c r="G51" s="858">
        <v>1396.5530000000001</v>
      </c>
      <c r="H51" s="1664"/>
      <c r="I51" s="981" t="s">
        <v>733</v>
      </c>
      <c r="J51" s="858">
        <v>272.98700000000002</v>
      </c>
      <c r="K51" s="858">
        <v>1910.183</v>
      </c>
      <c r="L51" s="858">
        <v>1190.079</v>
      </c>
      <c r="M51" s="858">
        <v>1907.258</v>
      </c>
      <c r="N51" s="858">
        <v>526.68499999999995</v>
      </c>
    </row>
    <row r="52" spans="1:14" ht="11.25" hidden="1" customHeight="1" x14ac:dyDescent="0.2">
      <c r="A52" s="1662"/>
      <c r="B52" s="981" t="s">
        <v>734</v>
      </c>
      <c r="C52" s="200">
        <v>25351.716</v>
      </c>
      <c r="D52" s="858">
        <v>1914.3040000000001</v>
      </c>
      <c r="E52" s="858">
        <v>3629.6039999999998</v>
      </c>
      <c r="F52" s="858">
        <v>2636.24</v>
      </c>
      <c r="G52" s="858">
        <v>1408.77</v>
      </c>
      <c r="H52" s="1664"/>
      <c r="I52" s="981" t="s">
        <v>734</v>
      </c>
      <c r="J52" s="858">
        <v>296.21300000000002</v>
      </c>
      <c r="K52" s="858">
        <v>1903.1569999999999</v>
      </c>
      <c r="L52" s="858">
        <v>1364.3</v>
      </c>
      <c r="M52" s="858">
        <v>1851.85</v>
      </c>
      <c r="N52" s="858">
        <v>430.46</v>
      </c>
    </row>
    <row r="53" spans="1:14" ht="11.25" hidden="1" customHeight="1" x14ac:dyDescent="0.2">
      <c r="A53" s="1662"/>
      <c r="B53" s="981" t="s">
        <v>735</v>
      </c>
      <c r="C53" s="200">
        <v>24261.468999999997</v>
      </c>
      <c r="D53" s="858">
        <v>1502.2339999999999</v>
      </c>
      <c r="E53" s="858">
        <v>3007.4769999999999</v>
      </c>
      <c r="F53" s="858">
        <v>2841.8919999999998</v>
      </c>
      <c r="G53" s="858">
        <v>1426.567</v>
      </c>
      <c r="H53" s="1664"/>
      <c r="I53" s="981" t="s">
        <v>735</v>
      </c>
      <c r="J53" s="858">
        <v>309.72300000000001</v>
      </c>
      <c r="K53" s="858">
        <v>1832.7819999999999</v>
      </c>
      <c r="L53" s="858">
        <v>1323.502</v>
      </c>
      <c r="M53" s="858">
        <v>1955.086</v>
      </c>
      <c r="N53" s="858">
        <v>481.03300000000002</v>
      </c>
    </row>
    <row r="54" spans="1:14" ht="11.25" hidden="1" customHeight="1" x14ac:dyDescent="0.2">
      <c r="A54" s="1662"/>
      <c r="B54" s="981" t="s">
        <v>736</v>
      </c>
      <c r="C54" s="200">
        <v>24574.846999999998</v>
      </c>
      <c r="D54" s="858">
        <v>1714.7249999999999</v>
      </c>
      <c r="E54" s="858">
        <v>3251.6170000000002</v>
      </c>
      <c r="F54" s="858">
        <v>2227.951</v>
      </c>
      <c r="G54" s="858">
        <v>1484.883</v>
      </c>
      <c r="H54" s="1664"/>
      <c r="I54" s="981" t="s">
        <v>736</v>
      </c>
      <c r="J54" s="858">
        <v>299.2</v>
      </c>
      <c r="K54" s="858">
        <v>1813.5050000000001</v>
      </c>
      <c r="L54" s="858">
        <v>1478.066</v>
      </c>
      <c r="M54" s="858">
        <v>1955.2670000000001</v>
      </c>
      <c r="N54" s="858">
        <v>536.23299999999995</v>
      </c>
    </row>
    <row r="55" spans="1:14" ht="11.25" hidden="1" customHeight="1" x14ac:dyDescent="0.2">
      <c r="A55" s="1662"/>
      <c r="B55" s="981" t="s">
        <v>737</v>
      </c>
      <c r="C55" s="200">
        <v>23765.895000000004</v>
      </c>
      <c r="D55" s="858">
        <v>1459.2439999999999</v>
      </c>
      <c r="E55" s="858">
        <v>3234.0830000000001</v>
      </c>
      <c r="F55" s="858">
        <v>2335.962</v>
      </c>
      <c r="G55" s="858">
        <v>1384.1010000000001</v>
      </c>
      <c r="H55" s="1664"/>
      <c r="I55" s="981" t="s">
        <v>737</v>
      </c>
      <c r="J55" s="858">
        <v>273.19400000000002</v>
      </c>
      <c r="K55" s="858">
        <v>1871.4349999999999</v>
      </c>
      <c r="L55" s="858">
        <v>1441.54</v>
      </c>
      <c r="M55" s="858">
        <v>1975.556</v>
      </c>
      <c r="N55" s="858">
        <v>450.33300000000003</v>
      </c>
    </row>
    <row r="56" spans="1:14" ht="11.25" hidden="1" customHeight="1" x14ac:dyDescent="0.2">
      <c r="A56" s="1662"/>
      <c r="B56" s="981" t="s">
        <v>738</v>
      </c>
      <c r="C56" s="200">
        <v>24107.166000000005</v>
      </c>
      <c r="D56" s="858">
        <v>1708.653</v>
      </c>
      <c r="E56" s="858">
        <v>2766.913</v>
      </c>
      <c r="F56" s="858">
        <v>2337.4459999999999</v>
      </c>
      <c r="G56" s="858">
        <v>1404.173</v>
      </c>
      <c r="H56" s="1664"/>
      <c r="I56" s="981" t="s">
        <v>738</v>
      </c>
      <c r="J56" s="858">
        <v>277.233</v>
      </c>
      <c r="K56" s="858">
        <v>1843.3679999999999</v>
      </c>
      <c r="L56" s="858">
        <v>1546.36</v>
      </c>
      <c r="M56" s="858">
        <v>2124.5390000000002</v>
      </c>
      <c r="N56" s="858">
        <v>446.37099999999998</v>
      </c>
    </row>
    <row r="57" spans="1:14" ht="11.25" hidden="1" customHeight="1" x14ac:dyDescent="0.2">
      <c r="A57" s="1662"/>
      <c r="B57" s="981" t="s">
        <v>739</v>
      </c>
      <c r="C57" s="200">
        <v>23323.517000000003</v>
      </c>
      <c r="D57" s="858">
        <v>1983.355</v>
      </c>
      <c r="E57" s="858">
        <v>2988.4250000000002</v>
      </c>
      <c r="F57" s="858">
        <v>1708.232</v>
      </c>
      <c r="G57" s="858">
        <v>1478.287</v>
      </c>
      <c r="H57" s="1664"/>
      <c r="I57" s="981" t="s">
        <v>739</v>
      </c>
      <c r="J57" s="858">
        <v>274.44400000000002</v>
      </c>
      <c r="K57" s="858">
        <v>1901.4110000000001</v>
      </c>
      <c r="L57" s="858">
        <v>1431.498</v>
      </c>
      <c r="M57" s="858">
        <v>2142.2739999999999</v>
      </c>
      <c r="N57" s="858">
        <v>417.45299999999997</v>
      </c>
    </row>
    <row r="58" spans="1:14" ht="11.25" hidden="1" customHeight="1" x14ac:dyDescent="0.2">
      <c r="A58" s="1662"/>
      <c r="B58" s="981"/>
      <c r="C58" s="200"/>
      <c r="D58" s="858"/>
      <c r="E58" s="858"/>
      <c r="F58" s="858"/>
      <c r="G58" s="858"/>
      <c r="H58" s="1664"/>
      <c r="I58" s="981"/>
      <c r="J58" s="858"/>
      <c r="K58" s="858"/>
      <c r="L58" s="858"/>
      <c r="M58" s="858"/>
      <c r="N58" s="858"/>
    </row>
    <row r="59" spans="1:14" ht="11.25" customHeight="1" x14ac:dyDescent="0.2">
      <c r="A59" s="1662">
        <v>2017</v>
      </c>
      <c r="B59" s="981"/>
      <c r="C59" s="200"/>
      <c r="D59" s="858"/>
      <c r="E59" s="858"/>
      <c r="F59" s="858"/>
      <c r="G59" s="858"/>
      <c r="H59" s="1664">
        <v>2017</v>
      </c>
      <c r="I59" s="981"/>
      <c r="J59" s="858"/>
      <c r="K59" s="858"/>
      <c r="L59" s="858"/>
      <c r="M59" s="858"/>
      <c r="N59" s="858"/>
    </row>
    <row r="60" spans="1:14" ht="11.25" customHeight="1" x14ac:dyDescent="0.2">
      <c r="A60" s="1662"/>
      <c r="B60" s="981" t="s">
        <v>542</v>
      </c>
      <c r="C60" s="858">
        <v>24848.639999999999</v>
      </c>
      <c r="D60" s="858">
        <v>2174.3249999999998</v>
      </c>
      <c r="E60" s="858">
        <v>2918.5549999999998</v>
      </c>
      <c r="F60" s="858">
        <v>2961.3420000000001</v>
      </c>
      <c r="G60" s="858">
        <v>1241.1859999999999</v>
      </c>
      <c r="H60" s="1170"/>
      <c r="I60" s="981" t="s">
        <v>542</v>
      </c>
      <c r="J60" s="858">
        <v>293.14999999999998</v>
      </c>
      <c r="K60" s="858">
        <v>1897.9469999999999</v>
      </c>
      <c r="L60" s="858">
        <v>1436.076</v>
      </c>
      <c r="M60" s="858">
        <v>2235.1590000000001</v>
      </c>
      <c r="N60" s="858">
        <v>370.38900000000001</v>
      </c>
    </row>
    <row r="61" spans="1:14" ht="11.25" customHeight="1" x14ac:dyDescent="0.2">
      <c r="A61" s="1662"/>
      <c r="B61" s="981" t="s">
        <v>729</v>
      </c>
      <c r="C61" s="858">
        <v>23616.85</v>
      </c>
      <c r="D61" s="858">
        <v>1608.6379999999999</v>
      </c>
      <c r="E61" s="858">
        <v>3861.1010000000001</v>
      </c>
      <c r="F61" s="858">
        <v>2355.864</v>
      </c>
      <c r="G61" s="858">
        <v>1301.241</v>
      </c>
      <c r="H61" s="1170"/>
      <c r="I61" s="981" t="s">
        <v>729</v>
      </c>
      <c r="J61" s="858">
        <v>269.935</v>
      </c>
      <c r="K61" s="858">
        <v>1734.521</v>
      </c>
      <c r="L61" s="858">
        <v>1232.3309999999999</v>
      </c>
      <c r="M61" s="858">
        <v>1938.136</v>
      </c>
      <c r="N61" s="858">
        <v>352.31700000000001</v>
      </c>
    </row>
    <row r="62" spans="1:14" ht="11.25" customHeight="1" x14ac:dyDescent="0.2">
      <c r="A62" s="1662"/>
      <c r="B62" s="981" t="s">
        <v>730</v>
      </c>
      <c r="C62" s="858">
        <v>26742.278999999999</v>
      </c>
      <c r="D62" s="858">
        <v>2149.0740000000001</v>
      </c>
      <c r="E62" s="858">
        <v>3849.982</v>
      </c>
      <c r="F62" s="858">
        <v>2525.8560000000002</v>
      </c>
      <c r="G62" s="858">
        <v>1581.2760000000001</v>
      </c>
      <c r="H62" s="1170"/>
      <c r="I62" s="981" t="s">
        <v>730</v>
      </c>
      <c r="J62" s="858">
        <v>311.53500000000003</v>
      </c>
      <c r="K62" s="858">
        <v>1953.623</v>
      </c>
      <c r="L62" s="858">
        <v>1499.241</v>
      </c>
      <c r="M62" s="858">
        <v>2222.7550000000001</v>
      </c>
      <c r="N62" s="858">
        <v>465.34100000000001</v>
      </c>
    </row>
    <row r="63" spans="1:14" ht="11.25" customHeight="1" x14ac:dyDescent="0.2">
      <c r="A63" s="1662"/>
      <c r="B63" s="981" t="s">
        <v>731</v>
      </c>
      <c r="C63" s="858">
        <v>24188.077000000001</v>
      </c>
      <c r="D63" s="858">
        <v>2043.4480000000001</v>
      </c>
      <c r="E63" s="858">
        <v>2839.049</v>
      </c>
      <c r="F63" s="858">
        <v>2727.2620000000002</v>
      </c>
      <c r="G63" s="858">
        <v>1429.2529999999999</v>
      </c>
      <c r="H63" s="1170"/>
      <c r="I63" s="981" t="s">
        <v>731</v>
      </c>
      <c r="J63" s="858">
        <v>290.73500000000001</v>
      </c>
      <c r="K63" s="858">
        <v>1839.798</v>
      </c>
      <c r="L63" s="858">
        <v>1321.085</v>
      </c>
      <c r="M63" s="858">
        <v>2026.9749999999999</v>
      </c>
      <c r="N63" s="858">
        <v>396.46499999999997</v>
      </c>
    </row>
    <row r="64" spans="1:14" ht="11.25" customHeight="1" x14ac:dyDescent="0.2">
      <c r="A64" s="1662"/>
      <c r="B64" s="981" t="s">
        <v>732</v>
      </c>
      <c r="C64" s="858">
        <v>25282.109</v>
      </c>
      <c r="D64" s="858">
        <v>1950.587</v>
      </c>
      <c r="E64" s="858">
        <v>3043.6089999999999</v>
      </c>
      <c r="F64" s="858">
        <v>3048.0729999999999</v>
      </c>
      <c r="G64" s="858">
        <v>1491.4949999999999</v>
      </c>
      <c r="H64" s="1170"/>
      <c r="I64" s="981" t="s">
        <v>732</v>
      </c>
      <c r="J64" s="858">
        <v>316.22399999999999</v>
      </c>
      <c r="K64" s="858">
        <v>1813.7280000000001</v>
      </c>
      <c r="L64" s="858">
        <v>1422.0730000000001</v>
      </c>
      <c r="M64" s="858">
        <v>2185.5239999999999</v>
      </c>
      <c r="N64" s="858">
        <v>512.46900000000005</v>
      </c>
    </row>
    <row r="65" spans="1:14" ht="11.25" customHeight="1" x14ac:dyDescent="0.2">
      <c r="A65" s="1662"/>
      <c r="B65" s="981" t="s">
        <v>733</v>
      </c>
      <c r="C65" s="858">
        <v>24064.600999999999</v>
      </c>
      <c r="D65" s="858">
        <v>1592.3320000000001</v>
      </c>
      <c r="E65" s="858">
        <v>2647.9059999999999</v>
      </c>
      <c r="F65" s="858">
        <v>2932.77</v>
      </c>
      <c r="G65" s="858">
        <v>1435.3019999999999</v>
      </c>
      <c r="H65" s="1170"/>
      <c r="I65" s="981" t="s">
        <v>733</v>
      </c>
      <c r="J65" s="858">
        <v>289.82499999999999</v>
      </c>
      <c r="K65" s="858">
        <v>1629.546</v>
      </c>
      <c r="L65" s="858">
        <v>1539.4469999999999</v>
      </c>
      <c r="M65" s="858">
        <v>1809.7360000000001</v>
      </c>
      <c r="N65" s="858">
        <v>536.24699999999996</v>
      </c>
    </row>
    <row r="66" spans="1:14" ht="11.25" customHeight="1" x14ac:dyDescent="0.2">
      <c r="A66" s="1662"/>
      <c r="B66" s="981" t="s">
        <v>734</v>
      </c>
      <c r="C66" s="858">
        <v>25063.094000000001</v>
      </c>
      <c r="D66" s="858">
        <v>1584.298</v>
      </c>
      <c r="E66" s="858">
        <v>2755.4690000000001</v>
      </c>
      <c r="F66" s="858">
        <v>3363.114</v>
      </c>
      <c r="G66" s="858">
        <v>1426.421</v>
      </c>
      <c r="H66" s="1170"/>
      <c r="I66" s="981" t="s">
        <v>734</v>
      </c>
      <c r="J66" s="858">
        <v>314.44200000000001</v>
      </c>
      <c r="K66" s="858">
        <v>1853.193</v>
      </c>
      <c r="L66" s="858">
        <v>1639.971</v>
      </c>
      <c r="M66" s="858">
        <v>1929.3140000000001</v>
      </c>
      <c r="N66" s="858">
        <v>539.90499999999997</v>
      </c>
    </row>
    <row r="67" spans="1:14" ht="11.25" customHeight="1" x14ac:dyDescent="0.2">
      <c r="A67" s="1662"/>
      <c r="B67" s="981" t="s">
        <v>735</v>
      </c>
      <c r="C67" s="858">
        <v>25260.651000000002</v>
      </c>
      <c r="D67" s="858">
        <v>1498.5650000000001</v>
      </c>
      <c r="E67" s="858">
        <v>3795.04</v>
      </c>
      <c r="F67" s="858">
        <v>3241.8890000000001</v>
      </c>
      <c r="G67" s="858">
        <v>1547.837</v>
      </c>
      <c r="H67" s="1170"/>
      <c r="I67" s="981" t="s">
        <v>735</v>
      </c>
      <c r="J67" s="858">
        <v>346.39299999999997</v>
      </c>
      <c r="K67" s="858">
        <v>1774.49</v>
      </c>
      <c r="L67" s="858">
        <v>1266.7729999999999</v>
      </c>
      <c r="M67" s="858">
        <v>1998.0350000000001</v>
      </c>
      <c r="N67" s="858">
        <v>518.69600000000003</v>
      </c>
    </row>
    <row r="68" spans="1:14" ht="11.25" customHeight="1" x14ac:dyDescent="0.2">
      <c r="A68" s="1662"/>
      <c r="B68" s="981" t="s">
        <v>736</v>
      </c>
      <c r="C68" s="858">
        <v>24493.548999999999</v>
      </c>
      <c r="D68" s="858">
        <v>1532.0229999999999</v>
      </c>
      <c r="E68" s="858">
        <v>3358.3330000000001</v>
      </c>
      <c r="F68" s="858">
        <v>2428.0859999999998</v>
      </c>
      <c r="G68" s="858">
        <v>1420.433</v>
      </c>
      <c r="H68" s="1170"/>
      <c r="I68" s="981" t="s">
        <v>736</v>
      </c>
      <c r="J68" s="858">
        <v>334.69400000000002</v>
      </c>
      <c r="K68" s="858">
        <v>1697.6869999999999</v>
      </c>
      <c r="L68" s="858">
        <v>1076.6310000000001</v>
      </c>
      <c r="M68" s="858">
        <v>1910.04</v>
      </c>
      <c r="N68" s="858">
        <v>494.97199999999998</v>
      </c>
    </row>
    <row r="69" spans="1:14" ht="11.25" customHeight="1" x14ac:dyDescent="0.2">
      <c r="A69" s="1662"/>
      <c r="B69" s="981" t="s">
        <v>737</v>
      </c>
      <c r="C69" s="858">
        <v>24035.507000000001</v>
      </c>
      <c r="D69" s="858">
        <v>1504.019</v>
      </c>
      <c r="E69" s="858">
        <v>3183.105</v>
      </c>
      <c r="F69" s="858">
        <v>2603.08</v>
      </c>
      <c r="G69" s="858">
        <v>1308.663</v>
      </c>
      <c r="H69" s="1170"/>
      <c r="I69" s="981" t="s">
        <v>737</v>
      </c>
      <c r="J69" s="858">
        <v>291.76400000000001</v>
      </c>
      <c r="K69" s="858">
        <v>1747.49</v>
      </c>
      <c r="L69" s="858">
        <v>1266.432</v>
      </c>
      <c r="M69" s="858">
        <v>1895.664</v>
      </c>
      <c r="N69" s="858">
        <v>540.74199999999996</v>
      </c>
    </row>
    <row r="70" spans="1:14" ht="11.25" customHeight="1" x14ac:dyDescent="0.2">
      <c r="A70" s="1662"/>
      <c r="B70" s="981" t="s">
        <v>738</v>
      </c>
      <c r="C70" s="858">
        <v>22881.42</v>
      </c>
      <c r="D70" s="858">
        <v>1175.71</v>
      </c>
      <c r="E70" s="858">
        <v>2745.7959999999998</v>
      </c>
      <c r="F70" s="858">
        <v>2269.422</v>
      </c>
      <c r="G70" s="858">
        <v>1268.077</v>
      </c>
      <c r="H70" s="1170"/>
      <c r="I70" s="981" t="s">
        <v>738</v>
      </c>
      <c r="J70" s="858">
        <v>248.58099999999999</v>
      </c>
      <c r="K70" s="858">
        <v>1638.1510000000001</v>
      </c>
      <c r="L70" s="858">
        <v>1230.57</v>
      </c>
      <c r="M70" s="858">
        <v>1929.1010000000001</v>
      </c>
      <c r="N70" s="858">
        <v>418.69400000000002</v>
      </c>
    </row>
    <row r="71" spans="1:14" ht="11.25" customHeight="1" x14ac:dyDescent="0.2">
      <c r="A71" s="1662"/>
      <c r="B71" s="981" t="s">
        <v>739</v>
      </c>
      <c r="C71" s="858">
        <v>24392.639999999999</v>
      </c>
      <c r="D71" s="858">
        <v>1523.425</v>
      </c>
      <c r="E71" s="858">
        <v>3031.3719999999998</v>
      </c>
      <c r="F71" s="858">
        <v>2583.569</v>
      </c>
      <c r="G71" s="858">
        <v>1407.7349999999999</v>
      </c>
      <c r="H71" s="1170"/>
      <c r="I71" s="981" t="s">
        <v>739</v>
      </c>
      <c r="J71" s="858">
        <v>286.07600000000002</v>
      </c>
      <c r="K71" s="858">
        <v>1863.681</v>
      </c>
      <c r="L71" s="858">
        <v>1542.4390000000001</v>
      </c>
      <c r="M71" s="858">
        <v>2012.644</v>
      </c>
      <c r="N71" s="858">
        <v>382.21899999999999</v>
      </c>
    </row>
    <row r="72" spans="1:14" ht="11.25" hidden="1" customHeight="1" x14ac:dyDescent="0.2">
      <c r="A72" s="1795"/>
      <c r="B72" s="981"/>
      <c r="C72" s="200"/>
      <c r="D72" s="858"/>
      <c r="E72" s="858"/>
      <c r="F72" s="858"/>
      <c r="G72" s="858"/>
      <c r="H72" s="1798"/>
      <c r="I72" s="981"/>
      <c r="J72" s="858"/>
      <c r="K72" s="858"/>
      <c r="L72" s="858"/>
      <c r="M72" s="858"/>
      <c r="N72" s="858"/>
    </row>
    <row r="73" spans="1:14" ht="11.25" hidden="1" customHeight="1" x14ac:dyDescent="0.2">
      <c r="A73" s="1795">
        <v>2018</v>
      </c>
      <c r="B73" s="981"/>
      <c r="C73" s="200"/>
      <c r="D73" s="858"/>
      <c r="E73" s="858"/>
      <c r="F73" s="858"/>
      <c r="G73" s="858"/>
      <c r="H73" s="1798">
        <v>2018</v>
      </c>
      <c r="I73" s="981"/>
      <c r="J73" s="858"/>
      <c r="K73" s="858"/>
      <c r="L73" s="858"/>
      <c r="M73" s="858"/>
      <c r="N73" s="858"/>
    </row>
    <row r="74" spans="1:14" ht="11.25" hidden="1" customHeight="1" x14ac:dyDescent="0.2">
      <c r="A74" s="1795"/>
      <c r="B74" s="981" t="s">
        <v>542</v>
      </c>
      <c r="C74" s="200"/>
      <c r="D74" s="858"/>
      <c r="E74" s="858"/>
      <c r="F74" s="858"/>
      <c r="G74" s="858"/>
      <c r="H74" s="1798"/>
      <c r="I74" s="981" t="s">
        <v>542</v>
      </c>
      <c r="J74" s="858"/>
      <c r="K74" s="858"/>
      <c r="L74" s="858"/>
      <c r="M74" s="858"/>
      <c r="N74" s="858"/>
    </row>
    <row r="75" spans="1:14" ht="11.25" hidden="1" customHeight="1" x14ac:dyDescent="0.2">
      <c r="A75" s="1795"/>
      <c r="B75" s="981" t="s">
        <v>729</v>
      </c>
      <c r="C75" s="200"/>
      <c r="D75" s="858"/>
      <c r="E75" s="858"/>
      <c r="F75" s="858"/>
      <c r="G75" s="858"/>
      <c r="H75" s="1798"/>
      <c r="I75" s="981" t="s">
        <v>729</v>
      </c>
      <c r="J75" s="858"/>
      <c r="K75" s="858"/>
      <c r="L75" s="858"/>
      <c r="M75" s="858"/>
      <c r="N75" s="858"/>
    </row>
    <row r="76" spans="1:14" ht="11.25" hidden="1" customHeight="1" x14ac:dyDescent="0.2">
      <c r="A76" s="1795"/>
      <c r="B76" s="981" t="s">
        <v>730</v>
      </c>
      <c r="C76" s="200"/>
      <c r="D76" s="858"/>
      <c r="E76" s="858"/>
      <c r="F76" s="858"/>
      <c r="G76" s="858"/>
      <c r="H76" s="1798"/>
      <c r="I76" s="981" t="s">
        <v>730</v>
      </c>
      <c r="J76" s="858"/>
      <c r="K76" s="858"/>
      <c r="L76" s="858"/>
      <c r="M76" s="858"/>
      <c r="N76" s="858"/>
    </row>
    <row r="77" spans="1:14" ht="11.25" hidden="1" customHeight="1" x14ac:dyDescent="0.2">
      <c r="A77" s="1795"/>
      <c r="B77" s="981" t="s">
        <v>731</v>
      </c>
      <c r="C77" s="200"/>
      <c r="D77" s="858"/>
      <c r="E77" s="858"/>
      <c r="F77" s="858"/>
      <c r="G77" s="858"/>
      <c r="H77" s="1798"/>
      <c r="I77" s="981" t="s">
        <v>731</v>
      </c>
      <c r="J77" s="858"/>
      <c r="K77" s="858"/>
      <c r="L77" s="858"/>
      <c r="M77" s="858"/>
      <c r="N77" s="858"/>
    </row>
    <row r="78" spans="1:14" ht="11.25" hidden="1" customHeight="1" x14ac:dyDescent="0.2">
      <c r="A78" s="1795"/>
      <c r="B78" s="981" t="s">
        <v>732</v>
      </c>
      <c r="C78" s="200"/>
      <c r="D78" s="858"/>
      <c r="E78" s="858"/>
      <c r="F78" s="858"/>
      <c r="G78" s="858"/>
      <c r="H78" s="1798"/>
      <c r="I78" s="981" t="s">
        <v>732</v>
      </c>
      <c r="J78" s="858"/>
      <c r="K78" s="858"/>
      <c r="L78" s="858"/>
      <c r="M78" s="858"/>
      <c r="N78" s="858"/>
    </row>
    <row r="79" spans="1:14" ht="11.25" hidden="1" customHeight="1" x14ac:dyDescent="0.2">
      <c r="A79" s="1795"/>
      <c r="B79" s="981" t="s">
        <v>733</v>
      </c>
      <c r="C79" s="200"/>
      <c r="D79" s="858"/>
      <c r="E79" s="858"/>
      <c r="F79" s="858"/>
      <c r="G79" s="858"/>
      <c r="H79" s="1798"/>
      <c r="I79" s="981" t="s">
        <v>733</v>
      </c>
      <c r="J79" s="858"/>
      <c r="K79" s="858"/>
      <c r="L79" s="858"/>
      <c r="M79" s="858"/>
      <c r="N79" s="858"/>
    </row>
    <row r="80" spans="1:14" ht="11.25" hidden="1" customHeight="1" x14ac:dyDescent="0.2">
      <c r="A80" s="1795"/>
      <c r="B80" s="981" t="s">
        <v>734</v>
      </c>
      <c r="C80" s="200"/>
      <c r="D80" s="858"/>
      <c r="E80" s="858"/>
      <c r="F80" s="858"/>
      <c r="G80" s="858"/>
      <c r="H80" s="1798"/>
      <c r="I80" s="981" t="s">
        <v>734</v>
      </c>
      <c r="J80" s="858"/>
      <c r="K80" s="858"/>
      <c r="L80" s="858"/>
      <c r="M80" s="858"/>
      <c r="N80" s="858"/>
    </row>
    <row r="81" spans="1:15" ht="11.25" hidden="1" customHeight="1" x14ac:dyDescent="0.2">
      <c r="A81" s="1795"/>
      <c r="B81" s="981" t="s">
        <v>735</v>
      </c>
      <c r="C81" s="200"/>
      <c r="D81" s="858"/>
      <c r="E81" s="858"/>
      <c r="F81" s="858"/>
      <c r="G81" s="858"/>
      <c r="H81" s="1798"/>
      <c r="I81" s="981" t="s">
        <v>735</v>
      </c>
      <c r="J81" s="858"/>
      <c r="K81" s="858"/>
      <c r="L81" s="858"/>
      <c r="M81" s="858"/>
      <c r="N81" s="858"/>
    </row>
    <row r="82" spans="1:15" ht="11.25" hidden="1" customHeight="1" x14ac:dyDescent="0.2">
      <c r="A82" s="1795"/>
      <c r="B82" s="981" t="s">
        <v>736</v>
      </c>
      <c r="C82" s="200"/>
      <c r="D82" s="858"/>
      <c r="E82" s="858"/>
      <c r="F82" s="858"/>
      <c r="G82" s="858"/>
      <c r="H82" s="1798"/>
      <c r="I82" s="981" t="s">
        <v>736</v>
      </c>
      <c r="J82" s="858"/>
      <c r="K82" s="858"/>
      <c r="L82" s="858"/>
      <c r="M82" s="858"/>
      <c r="N82" s="858"/>
    </row>
    <row r="83" spans="1:15" ht="11.25" hidden="1" customHeight="1" x14ac:dyDescent="0.2">
      <c r="A83" s="1795"/>
      <c r="B83" s="981" t="s">
        <v>737</v>
      </c>
      <c r="C83" s="200"/>
      <c r="D83" s="858"/>
      <c r="E83" s="858"/>
      <c r="F83" s="858"/>
      <c r="G83" s="858"/>
      <c r="H83" s="1798"/>
      <c r="I83" s="981" t="s">
        <v>737</v>
      </c>
      <c r="J83" s="858"/>
      <c r="K83" s="858"/>
      <c r="L83" s="858"/>
      <c r="M83" s="858"/>
      <c r="N83" s="858"/>
    </row>
    <row r="84" spans="1:15" ht="11.25" hidden="1" customHeight="1" x14ac:dyDescent="0.2">
      <c r="A84" s="1795"/>
      <c r="B84" s="981" t="s">
        <v>738</v>
      </c>
      <c r="C84" s="200"/>
      <c r="D84" s="858"/>
      <c r="E84" s="858"/>
      <c r="F84" s="858"/>
      <c r="G84" s="858"/>
      <c r="H84" s="1798"/>
      <c r="I84" s="981" t="s">
        <v>738</v>
      </c>
      <c r="J84" s="858"/>
      <c r="K84" s="858"/>
      <c r="L84" s="858"/>
      <c r="M84" s="858"/>
      <c r="N84" s="858"/>
    </row>
    <row r="85" spans="1:15" ht="11.25" hidden="1" customHeight="1" x14ac:dyDescent="0.2">
      <c r="A85" s="1795"/>
      <c r="B85" s="981" t="s">
        <v>739</v>
      </c>
      <c r="C85" s="200"/>
      <c r="D85" s="858"/>
      <c r="E85" s="858"/>
      <c r="F85" s="858"/>
      <c r="G85" s="858"/>
      <c r="H85" s="1798"/>
      <c r="I85" s="981" t="s">
        <v>739</v>
      </c>
      <c r="J85" s="858"/>
      <c r="K85" s="858"/>
      <c r="L85" s="858"/>
      <c r="M85" s="858"/>
      <c r="N85" s="858"/>
    </row>
    <row r="86" spans="1:15" ht="6" customHeight="1" x14ac:dyDescent="0.2">
      <c r="A86" s="49"/>
      <c r="B86" s="37"/>
      <c r="C86" s="44"/>
      <c r="D86" s="44"/>
      <c r="E86" s="44"/>
      <c r="F86" s="44"/>
      <c r="G86" s="44"/>
      <c r="H86" s="49"/>
      <c r="I86" s="37"/>
      <c r="J86" s="44"/>
    </row>
    <row r="87" spans="1:15" ht="11.25" customHeight="1" x14ac:dyDescent="0.2">
      <c r="A87" s="39"/>
      <c r="B87" s="56"/>
      <c r="C87" s="2418" t="s">
        <v>752</v>
      </c>
      <c r="D87" s="2418"/>
      <c r="E87" s="2418"/>
      <c r="F87" s="2418"/>
      <c r="G87" s="2418"/>
      <c r="H87" s="2418"/>
      <c r="I87" s="56"/>
      <c r="J87" s="2418" t="s">
        <v>752</v>
      </c>
      <c r="K87" s="2418"/>
      <c r="L87" s="2418"/>
      <c r="M87" s="2418"/>
      <c r="N87" s="2418"/>
      <c r="O87" s="2418"/>
    </row>
    <row r="88" spans="1:15" ht="11.25" customHeight="1" x14ac:dyDescent="0.2">
      <c r="A88" s="39"/>
      <c r="B88" s="56"/>
      <c r="C88" s="2424" t="s">
        <v>753</v>
      </c>
      <c r="D88" s="2424"/>
      <c r="E88" s="2424"/>
      <c r="F88" s="2424"/>
      <c r="G88" s="2424"/>
      <c r="H88" s="2424"/>
      <c r="I88" s="56"/>
      <c r="J88" s="2424" t="s">
        <v>753</v>
      </c>
      <c r="K88" s="2424"/>
      <c r="L88" s="2424"/>
      <c r="M88" s="2424"/>
      <c r="N88" s="2424"/>
      <c r="O88" s="2424"/>
    </row>
    <row r="89" spans="1:15" ht="11.25" hidden="1" customHeight="1" x14ac:dyDescent="0.2">
      <c r="A89" s="1170"/>
      <c r="B89" s="56"/>
      <c r="C89" s="1791"/>
      <c r="D89" s="1791"/>
      <c r="E89" s="1791"/>
      <c r="F89" s="1791"/>
      <c r="G89" s="1791"/>
      <c r="H89" s="1791"/>
      <c r="I89" s="56"/>
      <c r="J89" s="1791"/>
      <c r="K89" s="1791"/>
      <c r="L89" s="1791"/>
      <c r="M89" s="1791"/>
      <c r="N89" s="1791"/>
      <c r="O89" s="1791"/>
    </row>
    <row r="90" spans="1:15" ht="11.25" hidden="1" customHeight="1" x14ac:dyDescent="0.2">
      <c r="A90" s="1170"/>
      <c r="B90" s="56"/>
      <c r="C90" s="1791"/>
      <c r="D90" s="1791"/>
      <c r="E90" s="1791"/>
      <c r="F90" s="1791"/>
      <c r="G90" s="1791"/>
      <c r="H90" s="1791"/>
      <c r="I90" s="56"/>
      <c r="J90" s="1791"/>
      <c r="K90" s="1791"/>
      <c r="L90" s="1791"/>
      <c r="M90" s="1791"/>
      <c r="N90" s="1791"/>
      <c r="O90" s="1791"/>
    </row>
    <row r="91" spans="1:15" ht="11.25" hidden="1" customHeight="1" x14ac:dyDescent="0.2">
      <c r="A91" s="1170"/>
      <c r="B91" s="56"/>
      <c r="C91" s="1791"/>
      <c r="D91" s="1791"/>
      <c r="E91" s="1791"/>
      <c r="F91" s="1791"/>
      <c r="G91" s="1791"/>
      <c r="H91" s="1791"/>
      <c r="I91" s="56"/>
      <c r="J91" s="1791"/>
      <c r="K91" s="1791"/>
      <c r="L91" s="1791"/>
      <c r="M91" s="1791"/>
      <c r="N91" s="1791"/>
      <c r="O91" s="1791"/>
    </row>
    <row r="92" spans="1:15" ht="11.25" hidden="1" customHeight="1" x14ac:dyDescent="0.2">
      <c r="A92" s="1170"/>
      <c r="B92" s="56"/>
      <c r="C92" s="1791"/>
      <c r="D92" s="1791"/>
      <c r="E92" s="1791"/>
      <c r="F92" s="1791"/>
      <c r="G92" s="1791"/>
      <c r="H92" s="1791"/>
      <c r="I92" s="56"/>
      <c r="J92" s="1791"/>
      <c r="K92" s="1791"/>
      <c r="L92" s="1791"/>
      <c r="M92" s="1791"/>
      <c r="N92" s="1791"/>
      <c r="O92" s="1791"/>
    </row>
    <row r="93" spans="1:15" ht="11.25" hidden="1" customHeight="1" x14ac:dyDescent="0.2">
      <c r="A93" s="1170"/>
      <c r="B93" s="56"/>
      <c r="C93" s="1791"/>
      <c r="D93" s="1791"/>
      <c r="E93" s="1791"/>
      <c r="F93" s="1791"/>
      <c r="G93" s="1791"/>
      <c r="H93" s="1791"/>
      <c r="I93" s="56"/>
      <c r="J93" s="1791"/>
      <c r="K93" s="1791"/>
      <c r="L93" s="1791"/>
      <c r="M93" s="1791"/>
      <c r="N93" s="1791"/>
      <c r="O93" s="1791"/>
    </row>
    <row r="94" spans="1:15" ht="11.25" hidden="1" customHeight="1" x14ac:dyDescent="0.2">
      <c r="A94" s="1170"/>
      <c r="B94" s="56"/>
      <c r="C94" s="1791"/>
      <c r="D94" s="1791"/>
      <c r="E94" s="1791"/>
      <c r="F94" s="1791"/>
      <c r="G94" s="1791"/>
      <c r="H94" s="1791"/>
      <c r="I94" s="56"/>
      <c r="J94" s="1791"/>
      <c r="K94" s="1791"/>
      <c r="L94" s="1791"/>
      <c r="M94" s="1791"/>
      <c r="N94" s="1791"/>
      <c r="O94" s="1791"/>
    </row>
    <row r="95" spans="1:15" ht="11.25" hidden="1" customHeight="1" x14ac:dyDescent="0.2">
      <c r="A95" s="1170"/>
      <c r="B95" s="56"/>
      <c r="C95" s="1791"/>
      <c r="D95" s="1791"/>
      <c r="E95" s="1791"/>
      <c r="F95" s="1791"/>
      <c r="G95" s="1791"/>
      <c r="H95" s="1791"/>
      <c r="I95" s="56"/>
      <c r="J95" s="1791"/>
      <c r="K95" s="1791"/>
      <c r="L95" s="1791"/>
      <c r="M95" s="1791"/>
      <c r="N95" s="1791"/>
      <c r="O95" s="1791"/>
    </row>
    <row r="96" spans="1:15" ht="11.25" hidden="1" customHeight="1" x14ac:dyDescent="0.2">
      <c r="A96" s="1170"/>
      <c r="B96" s="56"/>
      <c r="C96" s="1791"/>
      <c r="D96" s="1791"/>
      <c r="E96" s="1791"/>
      <c r="F96" s="1791"/>
      <c r="G96" s="1791"/>
      <c r="H96" s="1791"/>
      <c r="I96" s="56"/>
      <c r="J96" s="1791"/>
      <c r="K96" s="1791"/>
      <c r="L96" s="1791"/>
      <c r="M96" s="1791"/>
      <c r="N96" s="1791"/>
      <c r="O96" s="1791"/>
    </row>
    <row r="97" spans="1:15" ht="11.25" hidden="1" customHeight="1" x14ac:dyDescent="0.2">
      <c r="A97" s="1170"/>
      <c r="B97" s="56"/>
      <c r="C97" s="1791"/>
      <c r="D97" s="1791"/>
      <c r="E97" s="1791"/>
      <c r="F97" s="1791"/>
      <c r="G97" s="1791"/>
      <c r="H97" s="1791"/>
      <c r="I97" s="56"/>
      <c r="J97" s="1791"/>
      <c r="K97" s="1791"/>
      <c r="L97" s="1791"/>
      <c r="M97" s="1791"/>
      <c r="N97" s="1791"/>
      <c r="O97" s="1791"/>
    </row>
    <row r="98" spans="1:15" ht="11.25" hidden="1" customHeight="1" x14ac:dyDescent="0.2">
      <c r="A98" s="1170"/>
      <c r="B98" s="56"/>
      <c r="C98" s="1791"/>
      <c r="D98" s="1791"/>
      <c r="E98" s="1791"/>
      <c r="F98" s="1791"/>
      <c r="G98" s="1791"/>
      <c r="H98" s="1791"/>
      <c r="I98" s="56"/>
      <c r="J98" s="1791"/>
      <c r="K98" s="1791"/>
      <c r="L98" s="1791"/>
      <c r="M98" s="1791"/>
      <c r="N98" s="1791"/>
      <c r="O98" s="1791"/>
    </row>
    <row r="99" spans="1:15" ht="11.25" hidden="1" customHeight="1" x14ac:dyDescent="0.2">
      <c r="A99" s="1170"/>
      <c r="B99" s="56"/>
      <c r="C99" s="1791"/>
      <c r="D99" s="1791"/>
      <c r="E99" s="1791"/>
      <c r="F99" s="1791"/>
      <c r="G99" s="1791"/>
      <c r="H99" s="1791"/>
      <c r="I99" s="56"/>
      <c r="J99" s="1791"/>
      <c r="K99" s="1791"/>
      <c r="L99" s="1791"/>
      <c r="M99" s="1791"/>
      <c r="N99" s="1791"/>
      <c r="O99" s="1791"/>
    </row>
    <row r="100" spans="1:15" ht="11.25" hidden="1" customHeight="1" x14ac:dyDescent="0.2">
      <c r="A100" s="1170"/>
      <c r="B100" s="56"/>
      <c r="C100" s="1791"/>
      <c r="D100" s="1791"/>
      <c r="E100" s="1791"/>
      <c r="F100" s="1791"/>
      <c r="G100" s="1791"/>
      <c r="H100" s="1791"/>
      <c r="I100" s="56"/>
      <c r="J100" s="1791"/>
      <c r="K100" s="1791"/>
      <c r="L100" s="1791"/>
      <c r="M100" s="1791"/>
      <c r="N100" s="1791"/>
      <c r="O100" s="1791"/>
    </row>
    <row r="101" spans="1:15" ht="11.25" hidden="1" customHeight="1" x14ac:dyDescent="0.2">
      <c r="A101" s="1170"/>
      <c r="B101" s="56"/>
      <c r="C101" s="1791"/>
      <c r="D101" s="1791"/>
      <c r="E101" s="1791"/>
      <c r="F101" s="1791"/>
      <c r="G101" s="1791"/>
      <c r="H101" s="1791"/>
      <c r="I101" s="56"/>
      <c r="J101" s="1791"/>
      <c r="K101" s="1791"/>
      <c r="L101" s="1791"/>
      <c r="M101" s="1791"/>
      <c r="N101" s="1791"/>
      <c r="O101" s="1791"/>
    </row>
    <row r="102" spans="1:15" ht="11.25" customHeight="1" x14ac:dyDescent="0.2">
      <c r="A102" s="39"/>
      <c r="B102" s="56"/>
      <c r="C102" s="128"/>
      <c r="D102" s="128"/>
      <c r="E102" s="128"/>
      <c r="F102" s="57"/>
      <c r="G102" s="57"/>
      <c r="H102" s="39"/>
      <c r="I102" s="56"/>
      <c r="J102" s="57"/>
    </row>
    <row r="103" spans="1:15" ht="11.25" hidden="1" customHeight="1" x14ac:dyDescent="0.2">
      <c r="A103" s="2411">
        <v>2009</v>
      </c>
      <c r="B103" s="2412"/>
      <c r="C103" s="59" t="e">
        <f t="shared" ref="C103:G112" si="2">C34/C33*100-100</f>
        <v>#REF!</v>
      </c>
      <c r="D103" s="60" t="e">
        <f t="shared" si="2"/>
        <v>#REF!</v>
      </c>
      <c r="E103" s="60" t="e">
        <f t="shared" si="2"/>
        <v>#REF!</v>
      </c>
      <c r="F103" s="60" t="e">
        <f t="shared" si="2"/>
        <v>#REF!</v>
      </c>
      <c r="G103" s="60" t="e">
        <f t="shared" si="2"/>
        <v>#REF!</v>
      </c>
      <c r="H103" s="2411">
        <v>2009</v>
      </c>
      <c r="I103" s="2412"/>
      <c r="J103" s="60" t="e">
        <f t="shared" ref="J103:N112" si="3">J34/J33*100-100</f>
        <v>#REF!</v>
      </c>
      <c r="K103" s="60" t="e">
        <f t="shared" si="3"/>
        <v>#REF!</v>
      </c>
      <c r="L103" s="60" t="e">
        <f t="shared" si="3"/>
        <v>#REF!</v>
      </c>
      <c r="M103" s="60" t="e">
        <f t="shared" si="3"/>
        <v>#REF!</v>
      </c>
      <c r="N103" s="60" t="e">
        <f t="shared" si="3"/>
        <v>#REF!</v>
      </c>
    </row>
    <row r="104" spans="1:15" ht="11.25" hidden="1" customHeight="1" x14ac:dyDescent="0.2">
      <c r="A104" s="2411">
        <v>2010</v>
      </c>
      <c r="B104" s="2412"/>
      <c r="C104" s="59" t="e">
        <f t="shared" si="2"/>
        <v>#REF!</v>
      </c>
      <c r="D104" s="60" t="e">
        <f t="shared" si="2"/>
        <v>#REF!</v>
      </c>
      <c r="E104" s="60" t="e">
        <f t="shared" si="2"/>
        <v>#REF!</v>
      </c>
      <c r="F104" s="60" t="e">
        <f t="shared" si="2"/>
        <v>#REF!</v>
      </c>
      <c r="G104" s="60" t="e">
        <f t="shared" si="2"/>
        <v>#REF!</v>
      </c>
      <c r="H104" s="2411">
        <v>2010</v>
      </c>
      <c r="I104" s="2412"/>
      <c r="J104" s="60" t="e">
        <f t="shared" si="3"/>
        <v>#REF!</v>
      </c>
      <c r="K104" s="60" t="e">
        <f t="shared" si="3"/>
        <v>#REF!</v>
      </c>
      <c r="L104" s="60" t="e">
        <f t="shared" si="3"/>
        <v>#REF!</v>
      </c>
      <c r="M104" s="60" t="e">
        <f t="shared" si="3"/>
        <v>#REF!</v>
      </c>
      <c r="N104" s="60" t="e">
        <f t="shared" si="3"/>
        <v>#REF!</v>
      </c>
    </row>
    <row r="105" spans="1:15" ht="11.25" customHeight="1" x14ac:dyDescent="0.2">
      <c r="A105" s="2411">
        <v>2011</v>
      </c>
      <c r="B105" s="2412"/>
      <c r="C105" s="59">
        <f t="shared" si="2"/>
        <v>7.220223344928371</v>
      </c>
      <c r="D105" s="60">
        <f t="shared" si="2"/>
        <v>0.47187890990821302</v>
      </c>
      <c r="E105" s="60">
        <f t="shared" si="2"/>
        <v>-3.594601331289752</v>
      </c>
      <c r="F105" s="60">
        <f t="shared" si="2"/>
        <v>9.8436006568318106</v>
      </c>
      <c r="G105" s="60">
        <f t="shared" si="2"/>
        <v>3.9708531065046202</v>
      </c>
      <c r="H105" s="2411">
        <v>2011</v>
      </c>
      <c r="I105" s="2412"/>
      <c r="J105" s="60">
        <f t="shared" si="3"/>
        <v>13.898969278568103</v>
      </c>
      <c r="K105" s="60">
        <f t="shared" si="3"/>
        <v>-10.425271769743475</v>
      </c>
      <c r="L105" s="60">
        <f t="shared" si="3"/>
        <v>-0.25928537680965746</v>
      </c>
      <c r="M105" s="60">
        <f t="shared" si="3"/>
        <v>4.8278914824751809</v>
      </c>
      <c r="N105" s="60">
        <f t="shared" si="3"/>
        <v>13.829676268585473</v>
      </c>
    </row>
    <row r="106" spans="1:15" ht="11.25" customHeight="1" x14ac:dyDescent="0.2">
      <c r="A106" s="2411">
        <v>2012</v>
      </c>
      <c r="B106" s="2412"/>
      <c r="C106" s="59">
        <f t="shared" si="2"/>
        <v>0.7907743230175015</v>
      </c>
      <c r="D106" s="60">
        <f t="shared" si="2"/>
        <v>-3.1848054288205816</v>
      </c>
      <c r="E106" s="60">
        <f t="shared" si="2"/>
        <v>5.9321717650561538</v>
      </c>
      <c r="F106" s="60">
        <f t="shared" si="2"/>
        <v>2.4656241007792374</v>
      </c>
      <c r="G106" s="60">
        <f t="shared" si="2"/>
        <v>1.8455282539085545</v>
      </c>
      <c r="H106" s="2411">
        <v>2012</v>
      </c>
      <c r="I106" s="2412"/>
      <c r="J106" s="60">
        <f t="shared" si="3"/>
        <v>-1.5803504153192875</v>
      </c>
      <c r="K106" s="60">
        <f t="shared" si="3"/>
        <v>4.1559105707279542</v>
      </c>
      <c r="L106" s="60">
        <f t="shared" si="3"/>
        <v>-8.1919702242576875</v>
      </c>
      <c r="M106" s="60">
        <f t="shared" si="3"/>
        <v>-2.3074134129605142</v>
      </c>
      <c r="N106" s="60">
        <f t="shared" si="3"/>
        <v>-7.3891556955811097</v>
      </c>
    </row>
    <row r="107" spans="1:15" ht="11.25" customHeight="1" x14ac:dyDescent="0.2">
      <c r="A107" s="2411">
        <v>2013</v>
      </c>
      <c r="B107" s="2412"/>
      <c r="C107" s="59">
        <f t="shared" si="2"/>
        <v>-0.3740219567272618</v>
      </c>
      <c r="D107" s="60">
        <f t="shared" si="2"/>
        <v>23.87973695655063</v>
      </c>
      <c r="E107" s="60">
        <f t="shared" si="2"/>
        <v>-13.268104092670256</v>
      </c>
      <c r="F107" s="60">
        <f t="shared" si="2"/>
        <v>-4.8907458188930377</v>
      </c>
      <c r="G107" s="60">
        <f t="shared" si="2"/>
        <v>6.0686594750076495</v>
      </c>
      <c r="H107" s="2411">
        <v>2013</v>
      </c>
      <c r="I107" s="2412"/>
      <c r="J107" s="60">
        <f t="shared" si="3"/>
        <v>-0.8493793169815973</v>
      </c>
      <c r="K107" s="60">
        <f t="shared" si="3"/>
        <v>7.5426020857730833</v>
      </c>
      <c r="L107" s="60">
        <f t="shared" si="3"/>
        <v>20.947771690279765</v>
      </c>
      <c r="M107" s="60">
        <f t="shared" si="3"/>
        <v>5.6672315814573722</v>
      </c>
      <c r="N107" s="60">
        <f t="shared" si="3"/>
        <v>-5.5211397044107713</v>
      </c>
    </row>
    <row r="108" spans="1:15" ht="11.25" customHeight="1" x14ac:dyDescent="0.2">
      <c r="A108" s="2411">
        <v>2014</v>
      </c>
      <c r="B108" s="2412"/>
      <c r="C108" s="59">
        <f t="shared" si="2"/>
        <v>2.0820332307927174</v>
      </c>
      <c r="D108" s="60">
        <f t="shared" si="2"/>
        <v>0.39988016357092704</v>
      </c>
      <c r="E108" s="60">
        <f t="shared" si="2"/>
        <v>0.66917851246360271</v>
      </c>
      <c r="F108" s="60">
        <f t="shared" si="2"/>
        <v>2.1736535876260206</v>
      </c>
      <c r="G108" s="60">
        <f t="shared" si="2"/>
        <v>5.0677759693914908</v>
      </c>
      <c r="H108" s="2411">
        <v>2014</v>
      </c>
      <c r="I108" s="2412"/>
      <c r="J108" s="60">
        <f t="shared" si="3"/>
        <v>-12.147339000776867</v>
      </c>
      <c r="K108" s="60">
        <f t="shared" si="3"/>
        <v>-10.827981161648111</v>
      </c>
      <c r="L108" s="60">
        <f t="shared" si="3"/>
        <v>1.3997291413705142</v>
      </c>
      <c r="M108" s="60">
        <f t="shared" si="3"/>
        <v>1.4543979497538118</v>
      </c>
      <c r="N108" s="60">
        <f t="shared" si="3"/>
        <v>14.70212874485955</v>
      </c>
    </row>
    <row r="109" spans="1:15" ht="11.25" customHeight="1" x14ac:dyDescent="0.2">
      <c r="A109" s="2411">
        <v>2015</v>
      </c>
      <c r="B109" s="2412"/>
      <c r="C109" s="59">
        <f t="shared" si="2"/>
        <v>-2.7646597095123298</v>
      </c>
      <c r="D109" s="60">
        <f t="shared" si="2"/>
        <v>5.8175454741022463</v>
      </c>
      <c r="E109" s="60">
        <f t="shared" si="2"/>
        <v>-1.4695562125133392</v>
      </c>
      <c r="F109" s="60">
        <f t="shared" si="2"/>
        <v>-3.3700951286645306</v>
      </c>
      <c r="G109" s="60">
        <f t="shared" si="2"/>
        <v>-10.500014477060645</v>
      </c>
      <c r="H109" s="2411">
        <v>2015</v>
      </c>
      <c r="I109" s="2412"/>
      <c r="J109" s="60">
        <f t="shared" si="3"/>
        <v>-18.777345828220021</v>
      </c>
      <c r="K109" s="60">
        <f t="shared" si="3"/>
        <v>26.07332293970066</v>
      </c>
      <c r="L109" s="60">
        <f t="shared" si="3"/>
        <v>-1.8431069371620765</v>
      </c>
      <c r="M109" s="60">
        <f t="shared" si="3"/>
        <v>-11.632559151140413</v>
      </c>
      <c r="N109" s="60">
        <f t="shared" si="3"/>
        <v>-6.3824653988440616</v>
      </c>
    </row>
    <row r="110" spans="1:15" ht="11.25" customHeight="1" x14ac:dyDescent="0.2">
      <c r="A110" s="2411">
        <v>2016</v>
      </c>
      <c r="B110" s="2412"/>
      <c r="C110" s="59">
        <f t="shared" si="2"/>
        <v>5.6305001214767003E-2</v>
      </c>
      <c r="D110" s="60">
        <f t="shared" si="2"/>
        <v>-7.7867075271417718</v>
      </c>
      <c r="E110" s="60">
        <f t="shared" si="2"/>
        <v>-7.4986017395177242</v>
      </c>
      <c r="F110" s="60">
        <f t="shared" si="2"/>
        <v>3.1494695602229115</v>
      </c>
      <c r="G110" s="60">
        <f t="shared" si="2"/>
        <v>-17.596532512661639</v>
      </c>
      <c r="H110" s="2411">
        <v>2016</v>
      </c>
      <c r="I110" s="2412"/>
      <c r="J110" s="60">
        <f t="shared" si="3"/>
        <v>-5.9390655956197662</v>
      </c>
      <c r="K110" s="60">
        <f t="shared" si="3"/>
        <v>6.6563136187925949</v>
      </c>
      <c r="L110" s="60">
        <f t="shared" si="3"/>
        <v>10.943778318252967</v>
      </c>
      <c r="M110" s="60">
        <f t="shared" si="3"/>
        <v>-5.7440999803216783</v>
      </c>
      <c r="N110" s="60">
        <f t="shared" si="3"/>
        <v>-16.571880732113442</v>
      </c>
    </row>
    <row r="111" spans="1:15" ht="11.25" customHeight="1" x14ac:dyDescent="0.2">
      <c r="A111" s="2411">
        <v>2017</v>
      </c>
      <c r="B111" s="2412"/>
      <c r="C111" s="59">
        <f t="shared" si="2"/>
        <v>0.98703091004155397</v>
      </c>
      <c r="D111" s="60">
        <f t="shared" si="2"/>
        <v>-12.568753977602739</v>
      </c>
      <c r="E111" s="60">
        <f t="shared" si="2"/>
        <v>10.464065754226198</v>
      </c>
      <c r="F111" s="60">
        <f t="shared" si="2"/>
        <v>15.862186379174204</v>
      </c>
      <c r="G111" s="60">
        <f t="shared" si="2"/>
        <v>-1.7999373366540397</v>
      </c>
      <c r="H111" s="2411">
        <v>2017</v>
      </c>
      <c r="I111" s="2412"/>
      <c r="J111" s="60">
        <f t="shared" si="3"/>
        <v>10.089423142910363</v>
      </c>
      <c r="K111" s="60">
        <f t="shared" si="3"/>
        <v>-3.6919113772760426</v>
      </c>
      <c r="L111" s="60">
        <f t="shared" si="3"/>
        <v>-5.0140964648647213</v>
      </c>
      <c r="M111" s="60">
        <f t="shared" si="3"/>
        <v>0.41998022700595072</v>
      </c>
      <c r="N111" s="60">
        <f t="shared" si="3"/>
        <v>4.5774194964051844</v>
      </c>
    </row>
    <row r="112" spans="1:15" ht="11.25" hidden="1" customHeight="1" x14ac:dyDescent="0.2">
      <c r="A112" s="2411">
        <v>2018</v>
      </c>
      <c r="B112" s="2412"/>
      <c r="C112" s="59">
        <f t="shared" si="2"/>
        <v>-100</v>
      </c>
      <c r="D112" s="60">
        <f t="shared" si="2"/>
        <v>-100</v>
      </c>
      <c r="E112" s="60">
        <f t="shared" si="2"/>
        <v>-100</v>
      </c>
      <c r="F112" s="60">
        <f t="shared" si="2"/>
        <v>-100</v>
      </c>
      <c r="G112" s="60">
        <f t="shared" si="2"/>
        <v>-100</v>
      </c>
      <c r="H112" s="2411">
        <v>2018</v>
      </c>
      <c r="I112" s="2412"/>
      <c r="J112" s="60">
        <f t="shared" si="3"/>
        <v>-100</v>
      </c>
      <c r="K112" s="60">
        <f t="shared" si="3"/>
        <v>-100</v>
      </c>
      <c r="L112" s="60">
        <f t="shared" si="3"/>
        <v>-100</v>
      </c>
      <c r="M112" s="60">
        <f t="shared" si="3"/>
        <v>-100</v>
      </c>
      <c r="N112" s="60">
        <f t="shared" si="3"/>
        <v>-100</v>
      </c>
    </row>
    <row r="113" spans="1:14" ht="11.25" customHeight="1" x14ac:dyDescent="0.2">
      <c r="A113" s="1790"/>
      <c r="B113" s="1792"/>
      <c r="C113" s="60"/>
      <c r="D113" s="60"/>
      <c r="E113" s="60"/>
      <c r="F113" s="60"/>
      <c r="G113" s="60"/>
      <c r="H113" s="1790"/>
      <c r="I113" s="1792"/>
      <c r="J113" s="60"/>
      <c r="K113" s="60"/>
      <c r="L113" s="60"/>
      <c r="M113" s="60"/>
      <c r="N113" s="60"/>
    </row>
    <row r="114" spans="1:14" ht="11.25" customHeight="1" x14ac:dyDescent="0.2">
      <c r="A114" s="1170">
        <v>2017</v>
      </c>
      <c r="B114" s="1792"/>
      <c r="C114" s="60"/>
      <c r="D114" s="60"/>
      <c r="E114" s="60"/>
      <c r="F114" s="60"/>
      <c r="G114" s="60"/>
      <c r="H114" s="1170">
        <v>2017</v>
      </c>
      <c r="I114" s="1792"/>
      <c r="J114" s="60"/>
      <c r="K114" s="60"/>
      <c r="L114" s="60"/>
      <c r="M114" s="60"/>
      <c r="N114" s="60"/>
    </row>
    <row r="115" spans="1:14" ht="11.25" customHeight="1" x14ac:dyDescent="0.2">
      <c r="A115" s="1790"/>
      <c r="B115" s="981" t="s">
        <v>1373</v>
      </c>
      <c r="C115" s="60">
        <f t="shared" ref="C115:C126" si="4">SUM(C60/C46*100-100)</f>
        <v>9.305081196126082</v>
      </c>
      <c r="D115" s="60">
        <f t="shared" ref="D115:G126" si="5">SUM(D60/D46*100-100)</f>
        <v>20.886632626283742</v>
      </c>
      <c r="E115" s="60">
        <f t="shared" si="5"/>
        <v>24.130813591227934</v>
      </c>
      <c r="F115" s="60">
        <f t="shared" si="5"/>
        <v>38.069488348672621</v>
      </c>
      <c r="G115" s="60">
        <f t="shared" si="5"/>
        <v>-16.61330090629977</v>
      </c>
      <c r="H115" s="1170"/>
      <c r="I115" s="981" t="s">
        <v>1373</v>
      </c>
      <c r="J115" s="60">
        <f t="shared" ref="J115:N116" si="6">SUM(J60/J46*100-100)</f>
        <v>8.9133188932935354</v>
      </c>
      <c r="K115" s="60">
        <f t="shared" si="6"/>
        <v>12.603655508626161</v>
      </c>
      <c r="L115" s="60">
        <f t="shared" si="6"/>
        <v>-7.7917024629099529</v>
      </c>
      <c r="M115" s="60">
        <f t="shared" si="6"/>
        <v>7.463080523786374</v>
      </c>
      <c r="N115" s="60">
        <f t="shared" si="6"/>
        <v>3.585611687846793</v>
      </c>
    </row>
    <row r="116" spans="1:14" ht="11.25" customHeight="1" x14ac:dyDescent="0.2">
      <c r="A116" s="1170"/>
      <c r="B116" s="981" t="s">
        <v>729</v>
      </c>
      <c r="C116" s="60">
        <f t="shared" si="4"/>
        <v>0.15783536580062218</v>
      </c>
      <c r="D116" s="60">
        <f t="shared" si="5"/>
        <v>-25.207283818309051</v>
      </c>
      <c r="E116" s="60">
        <f t="shared" si="5"/>
        <v>50.725344305299672</v>
      </c>
      <c r="F116" s="60">
        <f t="shared" si="5"/>
        <v>16.605514531737001</v>
      </c>
      <c r="G116" s="60">
        <f t="shared" si="5"/>
        <v>-4.1186704068933295</v>
      </c>
      <c r="H116" s="1170"/>
      <c r="I116" s="981" t="s">
        <v>729</v>
      </c>
      <c r="J116" s="60">
        <f t="shared" si="6"/>
        <v>8.5414547253038791</v>
      </c>
      <c r="K116" s="60">
        <f t="shared" si="6"/>
        <v>-4.8755554799955974</v>
      </c>
      <c r="L116" s="60">
        <f t="shared" si="6"/>
        <v>-15.682358398778291</v>
      </c>
      <c r="M116" s="60">
        <f t="shared" si="6"/>
        <v>-5.855722603776087</v>
      </c>
      <c r="N116" s="60">
        <f t="shared" si="6"/>
        <v>-12.373559630608838</v>
      </c>
    </row>
    <row r="117" spans="1:14" ht="11.25" customHeight="1" x14ac:dyDescent="0.2">
      <c r="A117" s="1170"/>
      <c r="B117" s="981" t="s">
        <v>730</v>
      </c>
      <c r="C117" s="60">
        <f t="shared" si="4"/>
        <v>7.3905508866555181</v>
      </c>
      <c r="D117" s="60">
        <f t="shared" si="5"/>
        <v>-9.6154646862662787</v>
      </c>
      <c r="E117" s="60">
        <f t="shared" si="5"/>
        <v>78.442224540694525</v>
      </c>
      <c r="F117" s="60">
        <f t="shared" si="5"/>
        <v>3.0602814611892342</v>
      </c>
      <c r="G117" s="60">
        <f t="shared" si="5"/>
        <v>5.4657892946564033</v>
      </c>
      <c r="H117" s="1170"/>
      <c r="I117" s="981" t="s">
        <v>730</v>
      </c>
      <c r="J117" s="60">
        <f t="shared" ref="J117:N117" si="7">SUM(J62/J48*100-100)</f>
        <v>20.515508584072847</v>
      </c>
      <c r="K117" s="60">
        <f t="shared" si="7"/>
        <v>7.6426126608614311</v>
      </c>
      <c r="L117" s="60">
        <f t="shared" si="7"/>
        <v>-12.486501505410487</v>
      </c>
      <c r="M117" s="60">
        <f t="shared" si="7"/>
        <v>5.358319389868754</v>
      </c>
      <c r="N117" s="60">
        <f t="shared" si="7"/>
        <v>13.054136328408774</v>
      </c>
    </row>
    <row r="118" spans="1:14" ht="11.25" customHeight="1" x14ac:dyDescent="0.2">
      <c r="A118" s="1170"/>
      <c r="B118" s="981" t="s">
        <v>731</v>
      </c>
      <c r="C118" s="60">
        <f t="shared" si="4"/>
        <v>-6.7346340805476785</v>
      </c>
      <c r="D118" s="60">
        <f t="shared" si="5"/>
        <v>-18.421061036252539</v>
      </c>
      <c r="E118" s="60">
        <f t="shared" si="5"/>
        <v>-11.602948095105987</v>
      </c>
      <c r="F118" s="60">
        <f t="shared" si="5"/>
        <v>10.140649060663634</v>
      </c>
      <c r="G118" s="60">
        <f t="shared" si="5"/>
        <v>-0.68548930664475449</v>
      </c>
      <c r="H118" s="1170"/>
      <c r="I118" s="981" t="s">
        <v>731</v>
      </c>
      <c r="J118" s="60">
        <f t="shared" ref="J118:N118" si="8">SUM(J63/J49*100-100)</f>
        <v>25.727049034997833</v>
      </c>
      <c r="K118" s="60">
        <f t="shared" si="8"/>
        <v>-8.3613052974475295</v>
      </c>
      <c r="L118" s="60">
        <f t="shared" si="8"/>
        <v>-11.709294321287985</v>
      </c>
      <c r="M118" s="60">
        <f t="shared" si="8"/>
        <v>6.9896735481528083</v>
      </c>
      <c r="N118" s="60">
        <f t="shared" si="8"/>
        <v>2.6536963771568196</v>
      </c>
    </row>
    <row r="119" spans="1:14" ht="11.25" customHeight="1" x14ac:dyDescent="0.2">
      <c r="A119" s="1170"/>
      <c r="B119" s="981" t="s">
        <v>732</v>
      </c>
      <c r="C119" s="60">
        <f t="shared" si="4"/>
        <v>2.5479664808072471</v>
      </c>
      <c r="D119" s="60">
        <f t="shared" si="5"/>
        <v>-9.7702377648256231</v>
      </c>
      <c r="E119" s="60">
        <f t="shared" si="5"/>
        <v>35.617607244799842</v>
      </c>
      <c r="F119" s="60">
        <f t="shared" si="5"/>
        <v>10.776419434254223</v>
      </c>
      <c r="G119" s="60">
        <f t="shared" si="5"/>
        <v>6.4938245512821311</v>
      </c>
      <c r="H119" s="1170"/>
      <c r="I119" s="981" t="s">
        <v>732</v>
      </c>
      <c r="J119" s="60">
        <f t="shared" ref="J119:N119" si="9">SUM(J64/J50*100-100)</f>
        <v>24.772234958037572</v>
      </c>
      <c r="K119" s="60">
        <f t="shared" si="9"/>
        <v>-2.4109298932062728</v>
      </c>
      <c r="L119" s="60">
        <f t="shared" si="9"/>
        <v>6.2122777181515971</v>
      </c>
      <c r="M119" s="60">
        <f t="shared" si="9"/>
        <v>12.794893087305013</v>
      </c>
      <c r="N119" s="60">
        <f t="shared" si="9"/>
        <v>16.35281670314501</v>
      </c>
    </row>
    <row r="120" spans="1:14" ht="11.25" customHeight="1" x14ac:dyDescent="0.2">
      <c r="A120" s="1170"/>
      <c r="B120" s="981" t="s">
        <v>733</v>
      </c>
      <c r="C120" s="60">
        <f t="shared" si="4"/>
        <v>-2.9628495789550016</v>
      </c>
      <c r="D120" s="60">
        <f t="shared" si="5"/>
        <v>-19.72498432140415</v>
      </c>
      <c r="E120" s="60">
        <f t="shared" si="5"/>
        <v>-12.389602182396899</v>
      </c>
      <c r="F120" s="60">
        <f t="shared" si="5"/>
        <v>13.434252481979826</v>
      </c>
      <c r="G120" s="60">
        <f t="shared" si="5"/>
        <v>2.7746172182509241</v>
      </c>
      <c r="H120" s="1170"/>
      <c r="I120" s="981" t="s">
        <v>733</v>
      </c>
      <c r="J120" s="60">
        <f t="shared" ref="J120:N120" si="10">SUM(J65/J51*100-100)</f>
        <v>6.1680592848743601</v>
      </c>
      <c r="K120" s="60">
        <f t="shared" si="10"/>
        <v>-14.691629021931405</v>
      </c>
      <c r="L120" s="60">
        <f t="shared" si="10"/>
        <v>29.356706571580531</v>
      </c>
      <c r="M120" s="60">
        <f t="shared" si="10"/>
        <v>-5.1132044012923217</v>
      </c>
      <c r="N120" s="60">
        <f t="shared" si="10"/>
        <v>1.8155064222447947</v>
      </c>
    </row>
    <row r="121" spans="1:14" ht="11.25" customHeight="1" x14ac:dyDescent="0.2">
      <c r="A121" s="1170"/>
      <c r="B121" s="981" t="s">
        <v>734</v>
      </c>
      <c r="C121" s="60">
        <f t="shared" si="4"/>
        <v>-1.1384712577247171</v>
      </c>
      <c r="D121" s="60">
        <f t="shared" si="5"/>
        <v>-17.238954732372719</v>
      </c>
      <c r="E121" s="60">
        <f t="shared" si="5"/>
        <v>-24.083481283357628</v>
      </c>
      <c r="F121" s="60">
        <f t="shared" si="5"/>
        <v>27.572375807968939</v>
      </c>
      <c r="G121" s="60">
        <f t="shared" si="5"/>
        <v>1.2529369591913593</v>
      </c>
      <c r="H121" s="1170"/>
      <c r="I121" s="981" t="s">
        <v>734</v>
      </c>
      <c r="J121" s="60">
        <f t="shared" ref="J121:N121" si="11">SUM(J66/J52*100-100)</f>
        <v>6.1540175481832335</v>
      </c>
      <c r="K121" s="60">
        <f t="shared" si="11"/>
        <v>-2.6253220307100236</v>
      </c>
      <c r="L121" s="60">
        <f t="shared" si="11"/>
        <v>20.206039727332708</v>
      </c>
      <c r="M121" s="60">
        <f t="shared" si="11"/>
        <v>4.1830601830601779</v>
      </c>
      <c r="N121" s="60">
        <f t="shared" si="11"/>
        <v>25.425126608744137</v>
      </c>
    </row>
    <row r="122" spans="1:14" ht="11.25" customHeight="1" x14ac:dyDescent="0.2">
      <c r="A122" s="1170"/>
      <c r="B122" s="981" t="s">
        <v>735</v>
      </c>
      <c r="C122" s="60">
        <f t="shared" si="4"/>
        <v>4.1183903579787682</v>
      </c>
      <c r="D122" s="60">
        <f t="shared" si="5"/>
        <v>-0.2442362508104452</v>
      </c>
      <c r="E122" s="60">
        <f t="shared" si="5"/>
        <v>26.186833681521108</v>
      </c>
      <c r="F122" s="60">
        <f t="shared" si="5"/>
        <v>14.07502466666574</v>
      </c>
      <c r="G122" s="60">
        <f t="shared" si="5"/>
        <v>8.5008275110807858</v>
      </c>
      <c r="H122" s="1170"/>
      <c r="I122" s="981" t="s">
        <v>735</v>
      </c>
      <c r="J122" s="60">
        <f t="shared" ref="J122:N122" si="12">SUM(J67/J53*100-100)</f>
        <v>11.839611523845491</v>
      </c>
      <c r="K122" s="60">
        <f t="shared" si="12"/>
        <v>-3.1805201055008183</v>
      </c>
      <c r="L122" s="60">
        <f t="shared" si="12"/>
        <v>-4.2862798847300638</v>
      </c>
      <c r="M122" s="60">
        <f t="shared" si="12"/>
        <v>2.1967831594108986</v>
      </c>
      <c r="N122" s="60">
        <f t="shared" si="12"/>
        <v>7.8296083636673472</v>
      </c>
    </row>
    <row r="123" spans="1:14" ht="11.25" customHeight="1" x14ac:dyDescent="0.2">
      <c r="A123" s="1170"/>
      <c r="B123" s="981" t="s">
        <v>736</v>
      </c>
      <c r="C123" s="60">
        <f t="shared" si="4"/>
        <v>-0.33081792940561172</v>
      </c>
      <c r="D123" s="60">
        <f t="shared" si="5"/>
        <v>-10.654886352038957</v>
      </c>
      <c r="E123" s="60">
        <f t="shared" si="5"/>
        <v>3.28193634121115</v>
      </c>
      <c r="F123" s="60">
        <f t="shared" si="5"/>
        <v>8.9829174878621529</v>
      </c>
      <c r="G123" s="60">
        <f t="shared" si="5"/>
        <v>-4.3404093117100757</v>
      </c>
      <c r="H123" s="1170"/>
      <c r="I123" s="981" t="s">
        <v>736</v>
      </c>
      <c r="J123" s="60">
        <f t="shared" ref="J123:N123" si="13">SUM(J68/J54*100-100)</f>
        <v>11.862967914438499</v>
      </c>
      <c r="K123" s="60">
        <f t="shared" si="13"/>
        <v>-6.3864174623174677</v>
      </c>
      <c r="L123" s="60">
        <f t="shared" si="13"/>
        <v>-27.159477316980428</v>
      </c>
      <c r="M123" s="60">
        <f t="shared" si="13"/>
        <v>-2.3130856297375288</v>
      </c>
      <c r="N123" s="60">
        <f t="shared" si="13"/>
        <v>-7.6946029058263719</v>
      </c>
    </row>
    <row r="124" spans="1:14" ht="11.25" customHeight="1" x14ac:dyDescent="0.2">
      <c r="A124" s="1170"/>
      <c r="B124" s="981" t="s">
        <v>737</v>
      </c>
      <c r="C124" s="60">
        <f t="shared" si="4"/>
        <v>1.1344491760146127</v>
      </c>
      <c r="D124" s="60">
        <f t="shared" si="5"/>
        <v>3.0683696489414984</v>
      </c>
      <c r="E124" s="60">
        <f t="shared" si="5"/>
        <v>-1.5762737072610662</v>
      </c>
      <c r="F124" s="60">
        <f t="shared" si="5"/>
        <v>11.435031905484763</v>
      </c>
      <c r="G124" s="60">
        <f t="shared" si="5"/>
        <v>-5.4503247956616008</v>
      </c>
      <c r="H124" s="1170"/>
      <c r="I124" s="981" t="s">
        <v>737</v>
      </c>
      <c r="J124" s="60">
        <f t="shared" ref="J124:N124" si="14">SUM(J69/J55*100-100)</f>
        <v>6.7973674385235228</v>
      </c>
      <c r="K124" s="60">
        <f t="shared" si="14"/>
        <v>-6.6229925164379182</v>
      </c>
      <c r="L124" s="60">
        <f t="shared" si="14"/>
        <v>-12.147286929256211</v>
      </c>
      <c r="M124" s="60">
        <f t="shared" si="14"/>
        <v>-4.04402608683327</v>
      </c>
      <c r="N124" s="60">
        <f t="shared" si="14"/>
        <v>20.07603262474656</v>
      </c>
    </row>
    <row r="125" spans="1:14" ht="11.25" customHeight="1" x14ac:dyDescent="0.2">
      <c r="A125" s="1170"/>
      <c r="B125" s="981" t="s">
        <v>738</v>
      </c>
      <c r="C125" s="60">
        <f t="shared" si="4"/>
        <v>-5.0845711188117519</v>
      </c>
      <c r="D125" s="60">
        <f t="shared" si="5"/>
        <v>-31.190826926239552</v>
      </c>
      <c r="E125" s="60">
        <f t="shared" si="5"/>
        <v>-0.7631971081129052</v>
      </c>
      <c r="F125" s="60">
        <f t="shared" si="5"/>
        <v>-2.9101848769982297</v>
      </c>
      <c r="G125" s="60">
        <f t="shared" si="5"/>
        <v>-9.6922530201050705</v>
      </c>
      <c r="H125" s="1170"/>
      <c r="I125" s="981" t="s">
        <v>738</v>
      </c>
      <c r="J125" s="60">
        <f t="shared" ref="J125:N125" si="15">SUM(J70/J56*100-100)</f>
        <v>-10.334988980388331</v>
      </c>
      <c r="K125" s="60">
        <f t="shared" si="15"/>
        <v>-11.132720107976269</v>
      </c>
      <c r="L125" s="60">
        <f t="shared" si="15"/>
        <v>-20.4215059882563</v>
      </c>
      <c r="M125" s="60">
        <f t="shared" si="15"/>
        <v>-9.1990780117475026</v>
      </c>
      <c r="N125" s="60">
        <f t="shared" si="15"/>
        <v>-6.2004476097237529</v>
      </c>
    </row>
    <row r="126" spans="1:14" ht="11.25" customHeight="1" x14ac:dyDescent="0.2">
      <c r="A126" s="1170"/>
      <c r="B126" s="981" t="s">
        <v>739</v>
      </c>
      <c r="C126" s="60">
        <f t="shared" si="4"/>
        <v>4.5838841543494198</v>
      </c>
      <c r="D126" s="60">
        <f t="shared" si="5"/>
        <v>-23.189494568546735</v>
      </c>
      <c r="E126" s="60">
        <f t="shared" si="5"/>
        <v>1.4371115219555293</v>
      </c>
      <c r="F126" s="60">
        <f t="shared" si="5"/>
        <v>51.242278566377394</v>
      </c>
      <c r="G126" s="60">
        <f t="shared" si="5"/>
        <v>-4.772550932261467</v>
      </c>
      <c r="H126" s="1170"/>
      <c r="I126" s="981" t="s">
        <v>739</v>
      </c>
      <c r="J126" s="60">
        <f t="shared" ref="J126:N126" si="16">SUM(J71/J57*100-100)</f>
        <v>4.2383874305869256</v>
      </c>
      <c r="K126" s="60">
        <f t="shared" si="16"/>
        <v>-1.9843158580654148</v>
      </c>
      <c r="L126" s="60">
        <f t="shared" si="16"/>
        <v>7.7499933635953369</v>
      </c>
      <c r="M126" s="60">
        <f t="shared" si="16"/>
        <v>-6.0510466915063148</v>
      </c>
      <c r="N126" s="60">
        <f t="shared" si="16"/>
        <v>-8.4402315949340334</v>
      </c>
    </row>
    <row r="127" spans="1:14" ht="11.25" hidden="1" customHeight="1" x14ac:dyDescent="0.2">
      <c r="A127" s="1170"/>
      <c r="B127" s="981"/>
      <c r="C127" s="60"/>
      <c r="D127" s="60"/>
      <c r="E127" s="60"/>
      <c r="F127" s="60"/>
      <c r="G127" s="60"/>
      <c r="H127" s="1170"/>
      <c r="I127" s="981"/>
      <c r="J127" s="60"/>
      <c r="K127" s="60"/>
      <c r="L127" s="60"/>
      <c r="M127" s="60"/>
      <c r="N127" s="60"/>
    </row>
    <row r="128" spans="1:14" ht="11.25" hidden="1" customHeight="1" x14ac:dyDescent="0.2">
      <c r="A128" s="1170">
        <v>2018</v>
      </c>
      <c r="B128" s="981"/>
      <c r="C128" s="60"/>
      <c r="D128" s="60"/>
      <c r="E128" s="60"/>
      <c r="F128" s="60"/>
      <c r="G128" s="60"/>
      <c r="H128" s="1170">
        <v>2018</v>
      </c>
      <c r="I128" s="981"/>
      <c r="J128" s="60"/>
      <c r="K128" s="60"/>
      <c r="L128" s="60"/>
      <c r="M128" s="60"/>
      <c r="N128" s="60"/>
    </row>
    <row r="129" spans="1:14" ht="11.25" hidden="1" customHeight="1" x14ac:dyDescent="0.2">
      <c r="A129" s="1170"/>
      <c r="B129" s="981" t="s">
        <v>542</v>
      </c>
      <c r="C129" s="60">
        <f t="shared" ref="C129:C140" si="17">SUM(C74/C60*100-100)</f>
        <v>-100</v>
      </c>
      <c r="D129" s="60">
        <f t="shared" ref="D129:G129" si="18">SUM(D74/D60*100-100)</f>
        <v>-100</v>
      </c>
      <c r="E129" s="60">
        <f t="shared" si="18"/>
        <v>-100</v>
      </c>
      <c r="F129" s="60">
        <f t="shared" si="18"/>
        <v>-100</v>
      </c>
      <c r="G129" s="60">
        <f t="shared" si="18"/>
        <v>-100</v>
      </c>
      <c r="H129" s="1170"/>
      <c r="I129" s="981" t="s">
        <v>542</v>
      </c>
      <c r="J129" s="60">
        <f t="shared" ref="J129:N129" si="19">SUM(J74/J60*100-100)</f>
        <v>-100</v>
      </c>
      <c r="K129" s="60">
        <f t="shared" si="19"/>
        <v>-100</v>
      </c>
      <c r="L129" s="60">
        <f t="shared" si="19"/>
        <v>-100</v>
      </c>
      <c r="M129" s="60">
        <f t="shared" si="19"/>
        <v>-100</v>
      </c>
      <c r="N129" s="60">
        <f t="shared" si="19"/>
        <v>-100</v>
      </c>
    </row>
    <row r="130" spans="1:14" ht="11.25" hidden="1" customHeight="1" x14ac:dyDescent="0.2">
      <c r="A130" s="1170"/>
      <c r="B130" s="981" t="s">
        <v>729</v>
      </c>
      <c r="C130" s="60">
        <f t="shared" si="17"/>
        <v>-100</v>
      </c>
      <c r="D130" s="60">
        <f t="shared" ref="D130:G130" si="20">SUM(D75/D61*100-100)</f>
        <v>-100</v>
      </c>
      <c r="E130" s="60">
        <f t="shared" si="20"/>
        <v>-100</v>
      </c>
      <c r="F130" s="60">
        <f t="shared" si="20"/>
        <v>-100</v>
      </c>
      <c r="G130" s="60">
        <f t="shared" si="20"/>
        <v>-100</v>
      </c>
      <c r="H130" s="1170"/>
      <c r="I130" s="981" t="s">
        <v>729</v>
      </c>
      <c r="J130" s="60">
        <f t="shared" ref="J130:N130" si="21">SUM(J75/J61*100-100)</f>
        <v>-100</v>
      </c>
      <c r="K130" s="60">
        <f t="shared" si="21"/>
        <v>-100</v>
      </c>
      <c r="L130" s="60">
        <f t="shared" si="21"/>
        <v>-100</v>
      </c>
      <c r="M130" s="60">
        <f t="shared" si="21"/>
        <v>-100</v>
      </c>
      <c r="N130" s="60">
        <f t="shared" si="21"/>
        <v>-100</v>
      </c>
    </row>
    <row r="131" spans="1:14" ht="11.25" hidden="1" customHeight="1" x14ac:dyDescent="0.2">
      <c r="A131" s="1170"/>
      <c r="B131" s="981" t="s">
        <v>730</v>
      </c>
      <c r="C131" s="60">
        <f t="shared" si="17"/>
        <v>-100</v>
      </c>
      <c r="D131" s="60">
        <f t="shared" ref="D131:G131" si="22">SUM(D76/D62*100-100)</f>
        <v>-100</v>
      </c>
      <c r="E131" s="60">
        <f t="shared" si="22"/>
        <v>-100</v>
      </c>
      <c r="F131" s="60">
        <f t="shared" si="22"/>
        <v>-100</v>
      </c>
      <c r="G131" s="60">
        <f t="shared" si="22"/>
        <v>-100</v>
      </c>
      <c r="H131" s="1170"/>
      <c r="I131" s="981" t="s">
        <v>730</v>
      </c>
      <c r="J131" s="60">
        <f t="shared" ref="J131:N131" si="23">SUM(J76/J62*100-100)</f>
        <v>-100</v>
      </c>
      <c r="K131" s="60">
        <f t="shared" si="23"/>
        <v>-100</v>
      </c>
      <c r="L131" s="60">
        <f t="shared" si="23"/>
        <v>-100</v>
      </c>
      <c r="M131" s="60">
        <f t="shared" si="23"/>
        <v>-100</v>
      </c>
      <c r="N131" s="60">
        <f t="shared" si="23"/>
        <v>-100</v>
      </c>
    </row>
    <row r="132" spans="1:14" ht="11.25" hidden="1" customHeight="1" x14ac:dyDescent="0.2">
      <c r="A132" s="1170"/>
      <c r="B132" s="981" t="s">
        <v>731</v>
      </c>
      <c r="C132" s="60">
        <f t="shared" si="17"/>
        <v>-100</v>
      </c>
      <c r="D132" s="60">
        <f t="shared" ref="D132:G132" si="24">SUM(D77/D63*100-100)</f>
        <v>-100</v>
      </c>
      <c r="E132" s="60">
        <f t="shared" si="24"/>
        <v>-100</v>
      </c>
      <c r="F132" s="60">
        <f t="shared" si="24"/>
        <v>-100</v>
      </c>
      <c r="G132" s="60">
        <f t="shared" si="24"/>
        <v>-100</v>
      </c>
      <c r="H132" s="1170"/>
      <c r="I132" s="981" t="s">
        <v>731</v>
      </c>
      <c r="J132" s="60">
        <f t="shared" ref="J132:N132" si="25">SUM(J77/J63*100-100)</f>
        <v>-100</v>
      </c>
      <c r="K132" s="60">
        <f t="shared" si="25"/>
        <v>-100</v>
      </c>
      <c r="L132" s="60">
        <f t="shared" si="25"/>
        <v>-100</v>
      </c>
      <c r="M132" s="60">
        <f t="shared" si="25"/>
        <v>-100</v>
      </c>
      <c r="N132" s="60">
        <f t="shared" si="25"/>
        <v>-100</v>
      </c>
    </row>
    <row r="133" spans="1:14" ht="11.25" hidden="1" customHeight="1" x14ac:dyDescent="0.2">
      <c r="A133" s="1170"/>
      <c r="B133" s="981" t="s">
        <v>732</v>
      </c>
      <c r="C133" s="60">
        <f t="shared" si="17"/>
        <v>-100</v>
      </c>
      <c r="D133" s="60">
        <f t="shared" ref="D133:G133" si="26">SUM(D78/D64*100-100)</f>
        <v>-100</v>
      </c>
      <c r="E133" s="60">
        <f t="shared" si="26"/>
        <v>-100</v>
      </c>
      <c r="F133" s="60">
        <f t="shared" si="26"/>
        <v>-100</v>
      </c>
      <c r="G133" s="60">
        <f t="shared" si="26"/>
        <v>-100</v>
      </c>
      <c r="H133" s="1170"/>
      <c r="I133" s="981" t="s">
        <v>732</v>
      </c>
      <c r="J133" s="60">
        <f t="shared" ref="J133:N133" si="27">SUM(J78/J64*100-100)</f>
        <v>-100</v>
      </c>
      <c r="K133" s="60">
        <f t="shared" si="27"/>
        <v>-100</v>
      </c>
      <c r="L133" s="60">
        <f t="shared" si="27"/>
        <v>-100</v>
      </c>
      <c r="M133" s="60">
        <f t="shared" si="27"/>
        <v>-100</v>
      </c>
      <c r="N133" s="60">
        <f t="shared" si="27"/>
        <v>-100</v>
      </c>
    </row>
    <row r="134" spans="1:14" ht="11.25" hidden="1" customHeight="1" x14ac:dyDescent="0.2">
      <c r="A134" s="1170"/>
      <c r="B134" s="981" t="s">
        <v>733</v>
      </c>
      <c r="C134" s="60">
        <f t="shared" si="17"/>
        <v>-100</v>
      </c>
      <c r="D134" s="60">
        <f t="shared" ref="D134:G134" si="28">SUM(D79/D65*100-100)</f>
        <v>-100</v>
      </c>
      <c r="E134" s="60">
        <f t="shared" si="28"/>
        <v>-100</v>
      </c>
      <c r="F134" s="60">
        <f t="shared" si="28"/>
        <v>-100</v>
      </c>
      <c r="G134" s="60">
        <f t="shared" si="28"/>
        <v>-100</v>
      </c>
      <c r="H134" s="1170"/>
      <c r="I134" s="981" t="s">
        <v>733</v>
      </c>
      <c r="J134" s="60">
        <f t="shared" ref="J134:N134" si="29">SUM(J79/J65*100-100)</f>
        <v>-100</v>
      </c>
      <c r="K134" s="60">
        <f t="shared" si="29"/>
        <v>-100</v>
      </c>
      <c r="L134" s="60">
        <f t="shared" si="29"/>
        <v>-100</v>
      </c>
      <c r="M134" s="60">
        <f t="shared" si="29"/>
        <v>-100</v>
      </c>
      <c r="N134" s="60">
        <f t="shared" si="29"/>
        <v>-100</v>
      </c>
    </row>
    <row r="135" spans="1:14" ht="11.25" hidden="1" customHeight="1" x14ac:dyDescent="0.2">
      <c r="A135" s="1170"/>
      <c r="B135" s="981" t="s">
        <v>734</v>
      </c>
      <c r="C135" s="60">
        <f t="shared" si="17"/>
        <v>-100</v>
      </c>
      <c r="D135" s="60">
        <f t="shared" ref="D135:G135" si="30">SUM(D80/D66*100-100)</f>
        <v>-100</v>
      </c>
      <c r="E135" s="60">
        <f t="shared" si="30"/>
        <v>-100</v>
      </c>
      <c r="F135" s="60">
        <f t="shared" si="30"/>
        <v>-100</v>
      </c>
      <c r="G135" s="60">
        <f t="shared" si="30"/>
        <v>-100</v>
      </c>
      <c r="H135" s="1170"/>
      <c r="I135" s="981" t="s">
        <v>734</v>
      </c>
      <c r="J135" s="60">
        <f t="shared" ref="J135:N135" si="31">SUM(J80/J66*100-100)</f>
        <v>-100</v>
      </c>
      <c r="K135" s="60">
        <f t="shared" si="31"/>
        <v>-100</v>
      </c>
      <c r="L135" s="60">
        <f t="shared" si="31"/>
        <v>-100</v>
      </c>
      <c r="M135" s="60">
        <f t="shared" si="31"/>
        <v>-100</v>
      </c>
      <c r="N135" s="60">
        <f t="shared" si="31"/>
        <v>-100</v>
      </c>
    </row>
    <row r="136" spans="1:14" ht="11.25" hidden="1" customHeight="1" x14ac:dyDescent="0.2">
      <c r="A136" s="1170"/>
      <c r="B136" s="981" t="s">
        <v>735</v>
      </c>
      <c r="C136" s="60">
        <f t="shared" si="17"/>
        <v>-100</v>
      </c>
      <c r="D136" s="60">
        <f t="shared" ref="D136:G136" si="32">SUM(D81/D67*100-100)</f>
        <v>-100</v>
      </c>
      <c r="E136" s="60">
        <f t="shared" si="32"/>
        <v>-100</v>
      </c>
      <c r="F136" s="60">
        <f t="shared" si="32"/>
        <v>-100</v>
      </c>
      <c r="G136" s="60">
        <f t="shared" si="32"/>
        <v>-100</v>
      </c>
      <c r="H136" s="1170"/>
      <c r="I136" s="981" t="s">
        <v>735</v>
      </c>
      <c r="J136" s="60">
        <f t="shared" ref="J136:N136" si="33">SUM(J81/J67*100-100)</f>
        <v>-100</v>
      </c>
      <c r="K136" s="60">
        <f t="shared" si="33"/>
        <v>-100</v>
      </c>
      <c r="L136" s="60">
        <f t="shared" si="33"/>
        <v>-100</v>
      </c>
      <c r="M136" s="60">
        <f t="shared" si="33"/>
        <v>-100</v>
      </c>
      <c r="N136" s="60">
        <f t="shared" si="33"/>
        <v>-100</v>
      </c>
    </row>
    <row r="137" spans="1:14" ht="11.25" hidden="1" customHeight="1" x14ac:dyDescent="0.2">
      <c r="A137" s="1170"/>
      <c r="B137" s="981" t="s">
        <v>736</v>
      </c>
      <c r="C137" s="60">
        <f t="shared" si="17"/>
        <v>-100</v>
      </c>
      <c r="D137" s="60">
        <f t="shared" ref="D137:G137" si="34">SUM(D82/D68*100-100)</f>
        <v>-100</v>
      </c>
      <c r="E137" s="60">
        <f t="shared" si="34"/>
        <v>-100</v>
      </c>
      <c r="F137" s="60">
        <f t="shared" si="34"/>
        <v>-100</v>
      </c>
      <c r="G137" s="60">
        <f t="shared" si="34"/>
        <v>-100</v>
      </c>
      <c r="H137" s="1170"/>
      <c r="I137" s="981" t="s">
        <v>736</v>
      </c>
      <c r="J137" s="60">
        <f t="shared" ref="J137:N137" si="35">SUM(J82/J68*100-100)</f>
        <v>-100</v>
      </c>
      <c r="K137" s="60">
        <f t="shared" si="35"/>
        <v>-100</v>
      </c>
      <c r="L137" s="60">
        <f t="shared" si="35"/>
        <v>-100</v>
      </c>
      <c r="M137" s="60">
        <f t="shared" si="35"/>
        <v>-100</v>
      </c>
      <c r="N137" s="60">
        <f t="shared" si="35"/>
        <v>-100</v>
      </c>
    </row>
    <row r="138" spans="1:14" ht="11.25" hidden="1" customHeight="1" x14ac:dyDescent="0.2">
      <c r="A138" s="1170"/>
      <c r="B138" s="981" t="s">
        <v>737</v>
      </c>
      <c r="C138" s="60">
        <f t="shared" si="17"/>
        <v>-100</v>
      </c>
      <c r="D138" s="60">
        <f t="shared" ref="D138:G138" si="36">SUM(D83/D69*100-100)</f>
        <v>-100</v>
      </c>
      <c r="E138" s="60">
        <f t="shared" si="36"/>
        <v>-100</v>
      </c>
      <c r="F138" s="60">
        <f t="shared" si="36"/>
        <v>-100</v>
      </c>
      <c r="G138" s="60">
        <f t="shared" si="36"/>
        <v>-100</v>
      </c>
      <c r="H138" s="1170"/>
      <c r="I138" s="981" t="s">
        <v>737</v>
      </c>
      <c r="J138" s="60">
        <f t="shared" ref="J138:N138" si="37">SUM(J83/J69*100-100)</f>
        <v>-100</v>
      </c>
      <c r="K138" s="60">
        <f t="shared" si="37"/>
        <v>-100</v>
      </c>
      <c r="L138" s="60">
        <f t="shared" si="37"/>
        <v>-100</v>
      </c>
      <c r="M138" s="60">
        <f t="shared" si="37"/>
        <v>-100</v>
      </c>
      <c r="N138" s="60">
        <f t="shared" si="37"/>
        <v>-100</v>
      </c>
    </row>
    <row r="139" spans="1:14" ht="11.25" hidden="1" customHeight="1" x14ac:dyDescent="0.2">
      <c r="A139" s="1170"/>
      <c r="B139" s="981" t="s">
        <v>738</v>
      </c>
      <c r="C139" s="60">
        <f t="shared" si="17"/>
        <v>-100</v>
      </c>
      <c r="D139" s="60">
        <f t="shared" ref="D139:G139" si="38">SUM(D84/D70*100-100)</f>
        <v>-100</v>
      </c>
      <c r="E139" s="60">
        <f t="shared" si="38"/>
        <v>-100</v>
      </c>
      <c r="F139" s="60">
        <f t="shared" si="38"/>
        <v>-100</v>
      </c>
      <c r="G139" s="60">
        <f t="shared" si="38"/>
        <v>-100</v>
      </c>
      <c r="H139" s="1170"/>
      <c r="I139" s="981" t="s">
        <v>738</v>
      </c>
      <c r="J139" s="60">
        <f t="shared" ref="J139:N139" si="39">SUM(J84/J70*100-100)</f>
        <v>-100</v>
      </c>
      <c r="K139" s="60">
        <f t="shared" si="39"/>
        <v>-100</v>
      </c>
      <c r="L139" s="60">
        <f t="shared" si="39"/>
        <v>-100</v>
      </c>
      <c r="M139" s="60">
        <f t="shared" si="39"/>
        <v>-100</v>
      </c>
      <c r="N139" s="60">
        <f t="shared" si="39"/>
        <v>-100</v>
      </c>
    </row>
    <row r="140" spans="1:14" ht="11.25" hidden="1" customHeight="1" x14ac:dyDescent="0.2">
      <c r="A140" s="1170"/>
      <c r="B140" s="981" t="s">
        <v>739</v>
      </c>
      <c r="C140" s="60">
        <f t="shared" si="17"/>
        <v>-100</v>
      </c>
      <c r="D140" s="60">
        <f t="shared" ref="D140:G140" si="40">SUM(D85/D71*100-100)</f>
        <v>-100</v>
      </c>
      <c r="E140" s="60">
        <f t="shared" si="40"/>
        <v>-100</v>
      </c>
      <c r="F140" s="60">
        <f t="shared" si="40"/>
        <v>-100</v>
      </c>
      <c r="G140" s="60">
        <f t="shared" si="40"/>
        <v>-100</v>
      </c>
      <c r="H140" s="1170"/>
      <c r="I140" s="981" t="s">
        <v>739</v>
      </c>
      <c r="J140" s="60">
        <f t="shared" ref="J140:N140" si="41">SUM(J85/J71*100-100)</f>
        <v>-100</v>
      </c>
      <c r="K140" s="60">
        <f t="shared" si="41"/>
        <v>-100</v>
      </c>
      <c r="L140" s="60">
        <f t="shared" si="41"/>
        <v>-100</v>
      </c>
      <c r="M140" s="60">
        <f t="shared" si="41"/>
        <v>-100</v>
      </c>
      <c r="N140" s="60">
        <f t="shared" si="41"/>
        <v>-100</v>
      </c>
    </row>
    <row r="141" spans="1:14" ht="11.25" hidden="1" customHeight="1" x14ac:dyDescent="0.2">
      <c r="A141" s="125" t="s">
        <v>742</v>
      </c>
      <c r="B141" s="48"/>
      <c r="C141" s="59" t="e">
        <f>SUM(#REF!/#REF!*100-100)</f>
        <v>#REF!</v>
      </c>
      <c r="D141" s="60" t="e">
        <f>SUM(#REF!/#REF!*100-100)</f>
        <v>#REF!</v>
      </c>
      <c r="E141" s="60" t="e">
        <f>SUM(#REF!/#REF!*100-100)</f>
        <v>#REF!</v>
      </c>
      <c r="F141" s="60" t="e">
        <f>SUM(#REF!/#REF!*100-100)</f>
        <v>#REF!</v>
      </c>
      <c r="G141" s="60" t="e">
        <f>SUM(#REF!/#REF!*100-100)</f>
        <v>#REF!</v>
      </c>
      <c r="H141" s="125" t="s">
        <v>742</v>
      </c>
      <c r="I141" s="48"/>
      <c r="J141" s="60" t="e">
        <f>SUM(#REF!/#REF!*100-100)</f>
        <v>#REF!</v>
      </c>
      <c r="K141" s="60" t="e">
        <f>SUM(#REF!/#REF!*100-100)</f>
        <v>#REF!</v>
      </c>
      <c r="L141" s="60" t="e">
        <f>SUM(#REF!/#REF!*100-100)</f>
        <v>#REF!</v>
      </c>
      <c r="M141" s="60" t="e">
        <f>SUM(#REF!/#REF!*100-100)</f>
        <v>#REF!</v>
      </c>
      <c r="N141" s="60" t="e">
        <f>SUM(#REF!/#REF!*100-100)</f>
        <v>#REF!</v>
      </c>
    </row>
    <row r="142" spans="1:14" ht="11.25" hidden="1" customHeight="1" x14ac:dyDescent="0.2">
      <c r="A142" s="125" t="s">
        <v>743</v>
      </c>
      <c r="B142" s="48"/>
      <c r="C142" s="59" t="e">
        <f>SUM(#REF!/#REF!*100-100)</f>
        <v>#REF!</v>
      </c>
      <c r="D142" s="60" t="e">
        <f>SUM(#REF!/#REF!*100-100)</f>
        <v>#REF!</v>
      </c>
      <c r="E142" s="60" t="e">
        <f>SUM(#REF!/#REF!*100-100)</f>
        <v>#REF!</v>
      </c>
      <c r="F142" s="60" t="e">
        <f>SUM(#REF!/#REF!*100-100)</f>
        <v>#REF!</v>
      </c>
      <c r="G142" s="60" t="e">
        <f>SUM(#REF!/#REF!*100-100)</f>
        <v>#REF!</v>
      </c>
      <c r="H142" s="125" t="s">
        <v>743</v>
      </c>
      <c r="I142" s="48"/>
      <c r="J142" s="60" t="e">
        <f>SUM(#REF!/#REF!*100-100)</f>
        <v>#REF!</v>
      </c>
      <c r="K142" s="60" t="e">
        <f>SUM(#REF!/#REF!*100-100)</f>
        <v>#REF!</v>
      </c>
      <c r="L142" s="60" t="e">
        <f>SUM(#REF!/#REF!*100-100)</f>
        <v>#REF!</v>
      </c>
      <c r="M142" s="60" t="e">
        <f>SUM(#REF!/#REF!*100-100)</f>
        <v>#REF!</v>
      </c>
      <c r="N142" s="60" t="e">
        <f>SUM(#REF!/#REF!*100-100)</f>
        <v>#REF!</v>
      </c>
    </row>
    <row r="143" spans="1:14" ht="11.25" hidden="1" customHeight="1" x14ac:dyDescent="0.2">
      <c r="A143" s="125" t="s">
        <v>744</v>
      </c>
      <c r="B143" s="48"/>
      <c r="C143" s="59" t="e">
        <f>SUM(#REF!/#REF!*100-100)</f>
        <v>#REF!</v>
      </c>
      <c r="D143" s="60" t="e">
        <f>SUM(#REF!/#REF!*100-100)</f>
        <v>#REF!</v>
      </c>
      <c r="E143" s="60" t="e">
        <f>SUM(#REF!/#REF!*100-100)</f>
        <v>#REF!</v>
      </c>
      <c r="F143" s="60" t="e">
        <f>SUM(#REF!/#REF!*100-100)</f>
        <v>#REF!</v>
      </c>
      <c r="G143" s="60" t="e">
        <f>SUM(#REF!/#REF!*100-100)</f>
        <v>#REF!</v>
      </c>
      <c r="H143" s="125" t="s">
        <v>744</v>
      </c>
      <c r="I143" s="48"/>
      <c r="J143" s="60" t="e">
        <f>SUM(#REF!/#REF!*100-100)</f>
        <v>#REF!</v>
      </c>
      <c r="K143" s="60" t="e">
        <f>SUM(#REF!/#REF!*100-100)</f>
        <v>#REF!</v>
      </c>
      <c r="L143" s="60" t="e">
        <f>SUM(#REF!/#REF!*100-100)</f>
        <v>#REF!</v>
      </c>
      <c r="M143" s="60" t="e">
        <f>SUM(#REF!/#REF!*100-100)</f>
        <v>#REF!</v>
      </c>
      <c r="N143" s="60" t="e">
        <f>SUM(#REF!/#REF!*100-100)</f>
        <v>#REF!</v>
      </c>
    </row>
    <row r="144" spans="1:14" ht="11.25" hidden="1" customHeight="1" x14ac:dyDescent="0.2">
      <c r="A144" s="125" t="s">
        <v>745</v>
      </c>
      <c r="B144" s="48"/>
      <c r="C144" s="59" t="e">
        <f>SUM(#REF!/#REF!*100-100)</f>
        <v>#REF!</v>
      </c>
      <c r="D144" s="60" t="e">
        <f>SUM(#REF!/#REF!*100-100)</f>
        <v>#REF!</v>
      </c>
      <c r="E144" s="60" t="e">
        <f>SUM(#REF!/#REF!*100-100)</f>
        <v>#REF!</v>
      </c>
      <c r="F144" s="60" t="e">
        <f>SUM(#REF!/#REF!*100-100)</f>
        <v>#REF!</v>
      </c>
      <c r="G144" s="60" t="e">
        <f>SUM(#REF!/#REF!*100-100)</f>
        <v>#REF!</v>
      </c>
      <c r="H144" s="125" t="s">
        <v>745</v>
      </c>
      <c r="I144" s="48"/>
      <c r="J144" s="60" t="e">
        <f>SUM(#REF!/#REF!*100-100)</f>
        <v>#REF!</v>
      </c>
      <c r="K144" s="60" t="e">
        <f>SUM(#REF!/#REF!*100-100)</f>
        <v>#REF!</v>
      </c>
      <c r="L144" s="60" t="e">
        <f>SUM(#REF!/#REF!*100-100)</f>
        <v>#REF!</v>
      </c>
      <c r="M144" s="60" t="e">
        <f>SUM(#REF!/#REF!*100-100)</f>
        <v>#REF!</v>
      </c>
      <c r="N144" s="60" t="e">
        <f>SUM(#REF!/#REF!*100-100)</f>
        <v>#REF!</v>
      </c>
    </row>
    <row r="145" spans="1:15" ht="11.25" hidden="1" customHeight="1" x14ac:dyDescent="0.2">
      <c r="A145" s="125" t="s">
        <v>746</v>
      </c>
      <c r="B145" s="48"/>
      <c r="C145" s="59" t="e">
        <f>SUM(#REF!/#REF!*100-100)</f>
        <v>#REF!</v>
      </c>
      <c r="D145" s="60" t="e">
        <f>SUM(#REF!/#REF!*100-100)</f>
        <v>#REF!</v>
      </c>
      <c r="E145" s="60" t="e">
        <f>SUM(#REF!/#REF!*100-100)</f>
        <v>#REF!</v>
      </c>
      <c r="F145" s="60" t="e">
        <f>SUM(#REF!/#REF!*100-100)</f>
        <v>#REF!</v>
      </c>
      <c r="G145" s="60" t="e">
        <f>SUM(#REF!/#REF!*100-100)</f>
        <v>#REF!</v>
      </c>
      <c r="H145" s="125" t="s">
        <v>746</v>
      </c>
      <c r="I145" s="48"/>
      <c r="J145" s="60" t="e">
        <f>SUM(#REF!/#REF!*100-100)</f>
        <v>#REF!</v>
      </c>
      <c r="K145" s="60" t="e">
        <f>SUM(#REF!/#REF!*100-100)</f>
        <v>#REF!</v>
      </c>
      <c r="L145" s="60" t="e">
        <f>SUM(#REF!/#REF!*100-100)</f>
        <v>#REF!</v>
      </c>
      <c r="M145" s="60" t="e">
        <f>SUM(#REF!/#REF!*100-100)</f>
        <v>#REF!</v>
      </c>
      <c r="N145" s="60" t="e">
        <f>SUM(#REF!/#REF!*100-100)</f>
        <v>#REF!</v>
      </c>
    </row>
    <row r="146" spans="1:15" ht="11.25" hidden="1" customHeight="1" x14ac:dyDescent="0.2">
      <c r="A146" s="125" t="s">
        <v>747</v>
      </c>
      <c r="B146" s="48"/>
      <c r="C146" s="59" t="e">
        <f>SUM(#REF!/#REF!*100-100)</f>
        <v>#REF!</v>
      </c>
      <c r="D146" s="60" t="e">
        <f>SUM(#REF!/#REF!*100-100)</f>
        <v>#REF!</v>
      </c>
      <c r="E146" s="60" t="e">
        <f>SUM(#REF!/#REF!*100-100)</f>
        <v>#REF!</v>
      </c>
      <c r="F146" s="60" t="e">
        <f>SUM(#REF!/#REF!*100-100)</f>
        <v>#REF!</v>
      </c>
      <c r="G146" s="60" t="e">
        <f>SUM(#REF!/#REF!*100-100)</f>
        <v>#REF!</v>
      </c>
      <c r="H146" s="125" t="s">
        <v>747</v>
      </c>
      <c r="I146" s="48"/>
      <c r="J146" s="60" t="e">
        <f>SUM(#REF!/#REF!*100-100)</f>
        <v>#REF!</v>
      </c>
      <c r="K146" s="60" t="e">
        <f>SUM(#REF!/#REF!*100-100)</f>
        <v>#REF!</v>
      </c>
      <c r="L146" s="60" t="e">
        <f>SUM(#REF!/#REF!*100-100)</f>
        <v>#REF!</v>
      </c>
      <c r="M146" s="60" t="e">
        <f>SUM(#REF!/#REF!*100-100)</f>
        <v>#REF!</v>
      </c>
      <c r="N146" s="60" t="e">
        <f>SUM(#REF!/#REF!*100-100)</f>
        <v>#REF!</v>
      </c>
    </row>
    <row r="147" spans="1:15" ht="11.25" hidden="1" customHeight="1" x14ac:dyDescent="0.2">
      <c r="A147" s="125" t="s">
        <v>748</v>
      </c>
      <c r="B147" s="48"/>
      <c r="C147" s="59" t="e">
        <f>SUM(#REF!/#REF!*100-100)</f>
        <v>#REF!</v>
      </c>
      <c r="D147" s="60" t="e">
        <f>SUM(#REF!/#REF!*100-100)</f>
        <v>#REF!</v>
      </c>
      <c r="E147" s="60" t="e">
        <f>SUM(#REF!/#REF!*100-100)</f>
        <v>#REF!</v>
      </c>
      <c r="F147" s="60" t="e">
        <f>SUM(#REF!/#REF!*100-100)</f>
        <v>#REF!</v>
      </c>
      <c r="G147" s="60" t="e">
        <f>SUM(#REF!/#REF!*100-100)</f>
        <v>#REF!</v>
      </c>
      <c r="H147" s="125" t="s">
        <v>748</v>
      </c>
      <c r="I147" s="48"/>
      <c r="J147" s="60" t="e">
        <f>SUM(#REF!/#REF!*100-100)</f>
        <v>#REF!</v>
      </c>
      <c r="K147" s="60" t="e">
        <f>SUM(#REF!/#REF!*100-100)</f>
        <v>#REF!</v>
      </c>
      <c r="L147" s="60" t="e">
        <f>SUM(#REF!/#REF!*100-100)</f>
        <v>#REF!</v>
      </c>
      <c r="M147" s="60" t="e">
        <f>SUM(#REF!/#REF!*100-100)</f>
        <v>#REF!</v>
      </c>
      <c r="N147" s="60" t="e">
        <f>SUM(#REF!/#REF!*100-100)</f>
        <v>#REF!</v>
      </c>
    </row>
    <row r="148" spans="1:15" ht="11.25" hidden="1" customHeight="1" x14ac:dyDescent="0.2">
      <c r="A148" s="125" t="s">
        <v>749</v>
      </c>
      <c r="B148" s="48"/>
      <c r="C148" s="59" t="e">
        <f>SUM(#REF!/#REF!*100-100)</f>
        <v>#REF!</v>
      </c>
      <c r="D148" s="60" t="e">
        <f>SUM(#REF!/#REF!*100-100)</f>
        <v>#REF!</v>
      </c>
      <c r="E148" s="60" t="e">
        <f>SUM(#REF!/#REF!*100-100)</f>
        <v>#REF!</v>
      </c>
      <c r="F148" s="60" t="e">
        <f>SUM(#REF!/#REF!*100-100)</f>
        <v>#REF!</v>
      </c>
      <c r="G148" s="60" t="e">
        <f>SUM(#REF!/#REF!*100-100)</f>
        <v>#REF!</v>
      </c>
      <c r="H148" s="125" t="s">
        <v>749</v>
      </c>
      <c r="I148" s="48"/>
      <c r="J148" s="60" t="e">
        <f>SUM(#REF!/#REF!*100-100)</f>
        <v>#REF!</v>
      </c>
      <c r="K148" s="60" t="e">
        <f>SUM(#REF!/#REF!*100-100)</f>
        <v>#REF!</v>
      </c>
      <c r="L148" s="60" t="e">
        <f>SUM(#REF!/#REF!*100-100)</f>
        <v>#REF!</v>
      </c>
      <c r="M148" s="60" t="e">
        <f>SUM(#REF!/#REF!*100-100)</f>
        <v>#REF!</v>
      </c>
      <c r="N148" s="60" t="e">
        <f>SUM(#REF!/#REF!*100-100)</f>
        <v>#REF!</v>
      </c>
    </row>
    <row r="149" spans="1:15" ht="11.25" hidden="1" customHeight="1" x14ac:dyDescent="0.2">
      <c r="A149" s="125" t="s">
        <v>750</v>
      </c>
      <c r="B149" s="48"/>
      <c r="C149" s="59" t="e">
        <f>SUM(#REF!/#REF!*100-100)</f>
        <v>#REF!</v>
      </c>
      <c r="D149" s="60" t="e">
        <f>SUM(#REF!/#REF!*100-100)</f>
        <v>#REF!</v>
      </c>
      <c r="E149" s="60" t="e">
        <f>SUM(#REF!/#REF!*100-100)</f>
        <v>#REF!</v>
      </c>
      <c r="F149" s="60" t="e">
        <f>SUM(#REF!/#REF!*100-100)</f>
        <v>#REF!</v>
      </c>
      <c r="G149" s="60" t="e">
        <f>SUM(#REF!/#REF!*100-100)</f>
        <v>#REF!</v>
      </c>
      <c r="H149" s="125" t="s">
        <v>750</v>
      </c>
      <c r="I149" s="48"/>
      <c r="J149" s="60" t="e">
        <f>SUM(#REF!/#REF!*100-100)</f>
        <v>#REF!</v>
      </c>
      <c r="K149" s="60" t="e">
        <f>SUM(#REF!/#REF!*100-100)</f>
        <v>#REF!</v>
      </c>
      <c r="L149" s="60" t="e">
        <f>SUM(#REF!/#REF!*100-100)</f>
        <v>#REF!</v>
      </c>
      <c r="M149" s="60" t="e">
        <f>SUM(#REF!/#REF!*100-100)</f>
        <v>#REF!</v>
      </c>
      <c r="N149" s="60" t="e">
        <f>SUM(#REF!/#REF!*100-100)</f>
        <v>#REF!</v>
      </c>
    </row>
    <row r="150" spans="1:15" ht="11.25" hidden="1" customHeight="1" x14ac:dyDescent="0.2">
      <c r="A150" s="125" t="s">
        <v>751</v>
      </c>
      <c r="B150" s="48"/>
      <c r="C150" s="59" t="e">
        <f>SUM(#REF!/#REF!*100-100)</f>
        <v>#REF!</v>
      </c>
      <c r="D150" s="60" t="e">
        <f>SUM(#REF!/#REF!*100-100)</f>
        <v>#REF!</v>
      </c>
      <c r="E150" s="60" t="e">
        <f>SUM(#REF!/#REF!*100-100)</f>
        <v>#REF!</v>
      </c>
      <c r="F150" s="60" t="e">
        <f>SUM(#REF!/#REF!*100-100)</f>
        <v>#REF!</v>
      </c>
      <c r="G150" s="60" t="e">
        <f>SUM(#REF!/#REF!*100-100)</f>
        <v>#REF!</v>
      </c>
      <c r="H150" s="125" t="s">
        <v>751</v>
      </c>
      <c r="I150" s="48"/>
      <c r="J150" s="60" t="e">
        <f>SUM(#REF!/#REF!*100-100)</f>
        <v>#REF!</v>
      </c>
      <c r="K150" s="60" t="e">
        <f>SUM(#REF!/#REF!*100-100)</f>
        <v>#REF!</v>
      </c>
      <c r="L150" s="60" t="e">
        <f>SUM(#REF!/#REF!*100-100)</f>
        <v>#REF!</v>
      </c>
      <c r="M150" s="60" t="e">
        <f>SUM(#REF!/#REF!*100-100)</f>
        <v>#REF!</v>
      </c>
      <c r="N150" s="60" t="e">
        <f>SUM(#REF!/#REF!*100-100)</f>
        <v>#REF!</v>
      </c>
    </row>
    <row r="151" spans="1:15" ht="11.25" customHeight="1" x14ac:dyDescent="0.2">
      <c r="A151" s="125"/>
      <c r="B151" s="125"/>
      <c r="C151" s="60"/>
      <c r="D151" s="60"/>
      <c r="E151" s="60"/>
      <c r="F151" s="60"/>
      <c r="G151" s="60"/>
      <c r="H151" s="125"/>
      <c r="I151" s="125"/>
      <c r="J151" s="60"/>
      <c r="K151" s="60"/>
      <c r="L151" s="60"/>
      <c r="M151" s="60"/>
      <c r="N151" s="60"/>
    </row>
    <row r="154" spans="1:15" ht="11.25" customHeight="1" x14ac:dyDescent="0.2">
      <c r="A154" s="39"/>
      <c r="H154" s="39"/>
    </row>
    <row r="155" spans="1:15" ht="11.25" customHeight="1" x14ac:dyDescent="0.2">
      <c r="A155" s="39"/>
      <c r="H155" s="39"/>
    </row>
    <row r="156" spans="1:15" ht="11.25" customHeight="1" x14ac:dyDescent="0.2">
      <c r="A156" s="132"/>
      <c r="B156" s="132"/>
      <c r="C156" s="132"/>
      <c r="D156" s="132"/>
      <c r="E156" s="132"/>
      <c r="F156" s="132"/>
      <c r="G156" s="132"/>
      <c r="H156" s="99"/>
      <c r="I156" s="99"/>
      <c r="K156" s="132"/>
      <c r="L156" s="132"/>
      <c r="M156" s="132"/>
      <c r="N156" s="132"/>
      <c r="O156" s="132"/>
    </row>
    <row r="157" spans="1:15" ht="11.25" customHeight="1" x14ac:dyDescent="0.2">
      <c r="A157" s="132"/>
      <c r="B157" s="2427"/>
      <c r="C157" s="2427"/>
      <c r="D157" s="2427"/>
      <c r="E157" s="2427"/>
      <c r="F157" s="2427"/>
      <c r="G157" s="2427"/>
      <c r="H157" s="2419"/>
      <c r="I157" s="2419"/>
      <c r="J157" s="2419"/>
      <c r="K157" s="2419"/>
      <c r="L157" s="2419"/>
      <c r="M157" s="2419"/>
      <c r="N157" s="133"/>
    </row>
  </sheetData>
  <mergeCells count="59">
    <mergeCell ref="A112:B112"/>
    <mergeCell ref="H112:I112"/>
    <mergeCell ref="H110:I110"/>
    <mergeCell ref="A111:B111"/>
    <mergeCell ref="H111:I111"/>
    <mergeCell ref="C87:H87"/>
    <mergeCell ref="H38:I38"/>
    <mergeCell ref="H39:I39"/>
    <mergeCell ref="A103:B103"/>
    <mergeCell ref="A40:B40"/>
    <mergeCell ref="H40:I40"/>
    <mergeCell ref="A41:B41"/>
    <mergeCell ref="A42:B42"/>
    <mergeCell ref="H41:I41"/>
    <mergeCell ref="H42:I42"/>
    <mergeCell ref="A43:B43"/>
    <mergeCell ref="B157:G157"/>
    <mergeCell ref="C88:H88"/>
    <mergeCell ref="H103:I103"/>
    <mergeCell ref="H107:I107"/>
    <mergeCell ref="A107:B107"/>
    <mergeCell ref="A106:B106"/>
    <mergeCell ref="A104:B104"/>
    <mergeCell ref="H157:M157"/>
    <mergeCell ref="H108:I108"/>
    <mergeCell ref="H105:I105"/>
    <mergeCell ref="H106:I106"/>
    <mergeCell ref="H104:I104"/>
    <mergeCell ref="A108:B108"/>
    <mergeCell ref="A109:B109"/>
    <mergeCell ref="H109:I109"/>
    <mergeCell ref="A110:B110"/>
    <mergeCell ref="J87:O87"/>
    <mergeCell ref="A105:B105"/>
    <mergeCell ref="J88:O88"/>
    <mergeCell ref="A1:G1"/>
    <mergeCell ref="H2:N2"/>
    <mergeCell ref="H3:N3"/>
    <mergeCell ref="H6:N6"/>
    <mergeCell ref="H1:N1"/>
    <mergeCell ref="A2:G2"/>
    <mergeCell ref="A3:G3"/>
    <mergeCell ref="A6:G6"/>
    <mergeCell ref="J8:N8"/>
    <mergeCell ref="D8:G8"/>
    <mergeCell ref="H37:I37"/>
    <mergeCell ref="N9:N15"/>
    <mergeCell ref="M9:M15"/>
    <mergeCell ref="C17:H17"/>
    <mergeCell ref="J17:N17"/>
    <mergeCell ref="H36:I36"/>
    <mergeCell ref="K9:K15"/>
    <mergeCell ref="C8:C15"/>
    <mergeCell ref="L9:L15"/>
    <mergeCell ref="D9:D15"/>
    <mergeCell ref="E9:E15"/>
    <mergeCell ref="F9:F15"/>
    <mergeCell ref="G9:G15"/>
    <mergeCell ref="J9:J15"/>
  </mergeCells>
  <phoneticPr fontId="29" type="noConversion"/>
  <pageMargins left="0.59055118110236227" right="0.59055118110236227" top="0.35433070866141736" bottom="0.35433070866141736" header="0.31496062992125984" footer="0.31496062992125984"/>
  <pageSetup paperSize="9" scale="87" fitToWidth="2" orientation="portrait" horizontalDpi="300" verticalDpi="300" r:id="rId1"/>
  <headerFooter alignWithMargins="0"/>
  <colBreaks count="1" manualBreakCount="1">
    <brk id="7" max="1048575"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3">
    <tabColor theme="0" tint="-0.14999847407452621"/>
  </sheetPr>
  <dimension ref="A1:P156"/>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3" width="17" style="113" customWidth="1"/>
    <col min="4" max="4" width="17.7109375" style="113" customWidth="1"/>
    <col min="5" max="5" width="17.140625" style="113" customWidth="1"/>
    <col min="6" max="7" width="17.7109375" style="113" customWidth="1"/>
    <col min="8" max="9" width="6.7109375" style="113" customWidth="1"/>
    <col min="10" max="11" width="14.140625" style="113" customWidth="1"/>
    <col min="12" max="12" width="15.7109375" style="113" customWidth="1"/>
    <col min="13" max="13" width="13.140625" style="113" customWidth="1"/>
    <col min="14" max="15" width="14.140625"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2427" t="s">
        <v>1195</v>
      </c>
      <c r="B1" s="2427"/>
      <c r="C1" s="2427"/>
      <c r="D1" s="2427"/>
      <c r="E1" s="2427"/>
      <c r="F1" s="2427"/>
      <c r="G1" s="2427"/>
      <c r="H1" s="2427" t="s">
        <v>1195</v>
      </c>
      <c r="I1" s="2427"/>
      <c r="J1" s="2427"/>
      <c r="K1" s="2427"/>
      <c r="L1" s="2427"/>
      <c r="M1" s="2427"/>
      <c r="N1" s="2427"/>
      <c r="O1" s="2427"/>
    </row>
    <row r="2" spans="1:16" s="67" customFormat="1" ht="11.25" customHeight="1" x14ac:dyDescent="0.2">
      <c r="A2" s="2421" t="s">
        <v>510</v>
      </c>
      <c r="B2" s="2421"/>
      <c r="C2" s="2421"/>
      <c r="D2" s="2421"/>
      <c r="E2" s="2421"/>
      <c r="F2" s="2421"/>
      <c r="G2" s="2421"/>
      <c r="H2" s="2421" t="s">
        <v>510</v>
      </c>
      <c r="I2" s="2421"/>
      <c r="J2" s="2421"/>
      <c r="K2" s="2421"/>
      <c r="L2" s="2421"/>
      <c r="M2" s="2421"/>
      <c r="N2" s="2421"/>
    </row>
    <row r="3" spans="1:16" s="67" customFormat="1" ht="11.25" customHeight="1" x14ac:dyDescent="0.2">
      <c r="A3" s="2490" t="s">
        <v>916</v>
      </c>
      <c r="B3" s="2490"/>
      <c r="C3" s="2490"/>
      <c r="D3" s="2490"/>
      <c r="E3" s="2490"/>
      <c r="F3" s="2490"/>
      <c r="G3" s="2490"/>
      <c r="H3" s="2490" t="s">
        <v>916</v>
      </c>
      <c r="I3" s="2490"/>
      <c r="J3" s="2490"/>
      <c r="K3" s="2490"/>
      <c r="L3" s="2490"/>
      <c r="M3" s="2490"/>
      <c r="N3" s="2490"/>
    </row>
    <row r="4" spans="1:16" s="67" customFormat="1" ht="11.25" customHeight="1" x14ac:dyDescent="0.2">
      <c r="A4" s="146" t="s">
        <v>442</v>
      </c>
      <c r="B4" s="146"/>
      <c r="C4" s="146"/>
      <c r="D4" s="146"/>
      <c r="E4" s="146"/>
      <c r="F4" s="146"/>
      <c r="G4" s="146"/>
      <c r="H4" s="146" t="s">
        <v>442</v>
      </c>
      <c r="I4" s="146"/>
      <c r="J4" s="146"/>
      <c r="K4" s="146"/>
      <c r="L4" s="146"/>
      <c r="M4" s="146"/>
      <c r="N4" s="146"/>
    </row>
    <row r="5" spans="1:16" s="70" customFormat="1" ht="11.25" customHeight="1" x14ac:dyDescent="0.2">
      <c r="H5" s="2423"/>
      <c r="I5" s="2423"/>
      <c r="J5" s="2423"/>
      <c r="K5" s="2423"/>
      <c r="L5" s="2423"/>
      <c r="M5" s="2423"/>
      <c r="N5" s="2423"/>
    </row>
    <row r="6" spans="1:16" s="68" customFormat="1" ht="11.25" customHeight="1" x14ac:dyDescent="0.2">
      <c r="A6" s="2422" t="s">
        <v>940</v>
      </c>
      <c r="B6" s="2422"/>
      <c r="C6" s="2422"/>
      <c r="D6" s="2422"/>
      <c r="E6" s="2422"/>
      <c r="F6" s="2422"/>
      <c r="G6" s="2422"/>
      <c r="H6" s="2422" t="s">
        <v>940</v>
      </c>
      <c r="I6" s="2422"/>
      <c r="J6" s="2422"/>
      <c r="K6" s="2422"/>
      <c r="L6" s="2422"/>
      <c r="M6" s="2422"/>
      <c r="N6" s="2422"/>
    </row>
    <row r="7" spans="1:16" s="70" customFormat="1" ht="11.25" customHeight="1" x14ac:dyDescent="0.2">
      <c r="B7" s="71"/>
      <c r="C7" s="72"/>
      <c r="D7" s="72"/>
      <c r="I7" s="71"/>
      <c r="J7" s="72"/>
      <c r="K7" s="72"/>
    </row>
    <row r="8" spans="1:16" s="117" customFormat="1" ht="11.25" customHeight="1" x14ac:dyDescent="0.2">
      <c r="A8" s="18"/>
      <c r="B8" s="114"/>
      <c r="C8" s="2440" t="s">
        <v>996</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row>
    <row r="12" spans="1:16" s="117" customFormat="1" ht="12.4" customHeight="1" x14ac:dyDescent="0.2">
      <c r="A12" s="19"/>
      <c r="B12" s="20"/>
      <c r="C12" s="2455"/>
      <c r="D12" s="2455"/>
      <c r="E12" s="2455"/>
      <c r="F12" s="2459"/>
      <c r="G12" s="2462"/>
      <c r="H12" s="19"/>
      <c r="I12" s="20"/>
      <c r="J12" s="2459"/>
      <c r="K12" s="2455"/>
      <c r="L12" s="2455"/>
      <c r="M12" s="2455"/>
      <c r="N12" s="2455"/>
      <c r="O12" s="2462"/>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70" customFormat="1" ht="6" customHeight="1" x14ac:dyDescent="0.2">
      <c r="A16" s="122"/>
      <c r="B16" s="122"/>
      <c r="C16" s="34"/>
      <c r="D16" s="34"/>
      <c r="E16" s="34"/>
      <c r="F16" s="34"/>
      <c r="G16" s="34"/>
      <c r="H16" s="122"/>
      <c r="I16" s="122"/>
      <c r="J16" s="42"/>
      <c r="K16" s="42"/>
      <c r="L16" s="42"/>
      <c r="M16" s="42"/>
      <c r="N16" s="42"/>
      <c r="O16" s="42"/>
    </row>
    <row r="17" spans="1:15" s="70" customFormat="1" ht="11.25" customHeight="1" x14ac:dyDescent="0.2">
      <c r="A17" s="34"/>
      <c r="B17" s="34"/>
      <c r="C17" s="2451" t="s">
        <v>848</v>
      </c>
      <c r="D17" s="2451"/>
      <c r="E17" s="2451"/>
      <c r="F17" s="2451"/>
      <c r="G17" s="2451"/>
      <c r="H17" s="34"/>
      <c r="I17" s="34"/>
      <c r="J17" s="2451" t="s">
        <v>848</v>
      </c>
      <c r="K17" s="2451"/>
      <c r="L17" s="2451"/>
      <c r="M17" s="2451"/>
      <c r="N17" s="2451"/>
      <c r="O17" s="42"/>
    </row>
    <row r="18" spans="1:15" s="1531" customFormat="1" ht="11.25" hidden="1" customHeight="1" x14ac:dyDescent="0.2">
      <c r="A18" s="1530"/>
      <c r="B18" s="1530"/>
      <c r="C18" s="1528"/>
      <c r="D18" s="1528"/>
      <c r="E18" s="1528"/>
      <c r="F18" s="1528"/>
      <c r="G18" s="1528"/>
      <c r="H18" s="1530"/>
      <c r="I18" s="1530"/>
      <c r="J18" s="1528"/>
      <c r="K18" s="1528"/>
      <c r="L18" s="1528"/>
      <c r="M18" s="1528"/>
      <c r="N18" s="1528"/>
      <c r="O18" s="42"/>
    </row>
    <row r="19" spans="1:15" s="1531" customFormat="1" ht="11.25" customHeight="1" x14ac:dyDescent="0.2">
      <c r="A19" s="1530"/>
      <c r="B19" s="1530"/>
      <c r="C19" s="1528"/>
      <c r="D19" s="1528"/>
      <c r="E19" s="1528"/>
      <c r="F19" s="1528"/>
      <c r="G19" s="1528"/>
      <c r="H19" s="1530"/>
      <c r="I19" s="1530"/>
      <c r="J19" s="1528"/>
      <c r="K19" s="1528"/>
      <c r="L19" s="1528"/>
      <c r="M19" s="1528"/>
      <c r="N19" s="1528"/>
      <c r="O19" s="42"/>
    </row>
    <row r="20" spans="1:15" s="70" customFormat="1" ht="6" hidden="1" customHeight="1" x14ac:dyDescent="0.2">
      <c r="A20" s="34"/>
      <c r="B20" s="34"/>
      <c r="C20" s="98"/>
      <c r="D20" s="98"/>
      <c r="E20" s="98"/>
      <c r="F20" s="98"/>
      <c r="G20" s="98"/>
      <c r="H20" s="34"/>
      <c r="I20" s="34"/>
      <c r="J20" s="98"/>
      <c r="K20" s="98"/>
      <c r="L20" s="98"/>
      <c r="M20" s="98"/>
      <c r="N20" s="98"/>
      <c r="O20" s="42"/>
    </row>
    <row r="21" spans="1:15" s="70" customFormat="1" ht="11.25" hidden="1" customHeight="1" x14ac:dyDescent="0.2">
      <c r="A21" s="34"/>
      <c r="B21" s="34"/>
      <c r="C21" s="98"/>
      <c r="D21" s="98"/>
      <c r="E21" s="98"/>
      <c r="F21" s="98"/>
      <c r="G21" s="98"/>
      <c r="H21" s="34"/>
      <c r="I21" s="34"/>
      <c r="J21" s="98"/>
      <c r="K21" s="98"/>
      <c r="L21" s="98"/>
      <c r="M21" s="98"/>
      <c r="N21" s="98"/>
      <c r="O21" s="42"/>
    </row>
    <row r="22" spans="1:15" s="70" customFormat="1" ht="11.25" hidden="1" customHeight="1" x14ac:dyDescent="0.2">
      <c r="A22" s="34"/>
      <c r="B22" s="34"/>
      <c r="C22" s="98"/>
      <c r="D22" s="98"/>
      <c r="E22" s="98"/>
      <c r="F22" s="98"/>
      <c r="G22" s="98"/>
      <c r="H22" s="34"/>
      <c r="I22" s="34"/>
      <c r="J22" s="98"/>
      <c r="K22" s="98"/>
      <c r="L22" s="98"/>
      <c r="M22" s="98"/>
      <c r="N22" s="98"/>
      <c r="O22" s="42"/>
    </row>
    <row r="23" spans="1:15" s="70" customFormat="1" ht="11.25" hidden="1" customHeight="1" x14ac:dyDescent="0.2">
      <c r="A23" s="34"/>
      <c r="B23" s="34"/>
      <c r="C23" s="98"/>
      <c r="D23" s="98"/>
      <c r="E23" s="98"/>
      <c r="F23" s="98"/>
      <c r="G23" s="98"/>
      <c r="H23" s="34"/>
      <c r="I23" s="34"/>
      <c r="J23" s="98"/>
      <c r="K23" s="98"/>
      <c r="L23" s="98"/>
      <c r="M23" s="98"/>
      <c r="N23" s="98"/>
      <c r="O23" s="42"/>
    </row>
    <row r="24" spans="1:15" s="70" customFormat="1" ht="11.25" hidden="1" customHeight="1" x14ac:dyDescent="0.2">
      <c r="A24" s="34"/>
      <c r="B24" s="34"/>
      <c r="C24" s="34"/>
      <c r="D24" s="39"/>
      <c r="E24" s="39"/>
      <c r="F24" s="39"/>
      <c r="G24" s="1"/>
      <c r="H24" s="34"/>
      <c r="I24" s="34"/>
      <c r="J24" s="47"/>
      <c r="K24" s="39"/>
      <c r="L24" s="113"/>
      <c r="M24" s="113"/>
      <c r="N24" s="113"/>
      <c r="O24" s="113"/>
    </row>
    <row r="25" spans="1:15" ht="11.25" hidden="1" customHeight="1" x14ac:dyDescent="0.2">
      <c r="A25" s="19">
        <v>2000</v>
      </c>
      <c r="B25" s="28"/>
      <c r="C25" s="43"/>
      <c r="D25" s="42"/>
      <c r="E25" s="42"/>
      <c r="F25" s="124"/>
      <c r="G25" s="42"/>
      <c r="H25" s="19">
        <v>2000</v>
      </c>
      <c r="I25" s="28"/>
      <c r="J25" s="42"/>
    </row>
    <row r="26" spans="1:15" ht="11.25" hidden="1" customHeight="1" x14ac:dyDescent="0.2">
      <c r="A26" s="19">
        <v>2001</v>
      </c>
      <c r="B26" s="28"/>
      <c r="C26" s="43"/>
      <c r="D26" s="42"/>
      <c r="E26" s="42"/>
      <c r="F26" s="42"/>
      <c r="G26" s="42"/>
      <c r="H26" s="19">
        <v>2001</v>
      </c>
      <c r="I26" s="28"/>
      <c r="J26" s="42"/>
    </row>
    <row r="27" spans="1:15" ht="11.25" hidden="1" customHeight="1" x14ac:dyDescent="0.2">
      <c r="A27" s="19">
        <v>2002</v>
      </c>
      <c r="B27" s="28"/>
      <c r="C27" s="43"/>
      <c r="D27" s="42"/>
      <c r="E27" s="42"/>
      <c r="F27" s="124"/>
      <c r="G27" s="42"/>
      <c r="H27" s="19">
        <v>2002</v>
      </c>
      <c r="I27" s="28"/>
      <c r="J27" s="42"/>
    </row>
    <row r="28" spans="1:15" ht="11.25" hidden="1" customHeight="1" x14ac:dyDescent="0.2">
      <c r="A28" s="19">
        <v>2003</v>
      </c>
      <c r="B28" s="28"/>
      <c r="C28" s="43"/>
      <c r="D28" s="42"/>
      <c r="E28" s="42"/>
      <c r="F28" s="124"/>
      <c r="G28" s="42"/>
      <c r="H28" s="19">
        <v>2003</v>
      </c>
      <c r="I28" s="28"/>
      <c r="J28" s="42"/>
    </row>
    <row r="29" spans="1:15" ht="11.25" hidden="1" customHeight="1" x14ac:dyDescent="0.2">
      <c r="A29" s="19">
        <v>2004</v>
      </c>
      <c r="B29" s="28"/>
      <c r="C29" s="43"/>
      <c r="D29" s="42"/>
      <c r="E29" s="42"/>
      <c r="F29" s="124"/>
      <c r="G29" s="42"/>
      <c r="H29" s="19">
        <v>2004</v>
      </c>
      <c r="I29" s="28"/>
      <c r="J29" s="42"/>
    </row>
    <row r="30" spans="1:15" ht="11.25" hidden="1" customHeight="1" x14ac:dyDescent="0.2">
      <c r="A30" s="19">
        <v>2005</v>
      </c>
      <c r="B30" s="28"/>
      <c r="C30" s="43"/>
      <c r="D30" s="42"/>
      <c r="E30" s="42"/>
      <c r="F30" s="124"/>
      <c r="G30" s="42"/>
      <c r="H30" s="19">
        <v>2005</v>
      </c>
      <c r="I30" s="28"/>
      <c r="J30" s="42"/>
    </row>
    <row r="31" spans="1:15" ht="11.25" hidden="1" customHeight="1" x14ac:dyDescent="0.2">
      <c r="A31" s="19">
        <v>2006</v>
      </c>
      <c r="B31" s="28"/>
      <c r="C31" s="43"/>
      <c r="D31" s="42"/>
      <c r="E31" s="42"/>
      <c r="F31" s="42"/>
      <c r="G31" s="42"/>
      <c r="H31" s="19">
        <v>2006</v>
      </c>
      <c r="I31" s="28"/>
      <c r="J31" s="42"/>
    </row>
    <row r="32" spans="1:15" ht="11.25" hidden="1" customHeight="1" x14ac:dyDescent="0.2">
      <c r="A32" s="19">
        <v>2007</v>
      </c>
      <c r="B32" s="28"/>
      <c r="C32" s="43" t="e">
        <f>SUM(#REF!)</f>
        <v>#REF!</v>
      </c>
      <c r="D32" s="43" t="e">
        <f>SUM(#REF!)</f>
        <v>#REF!</v>
      </c>
      <c r="E32" s="43" t="e">
        <f>SUM(#REF!)</f>
        <v>#REF!</v>
      </c>
      <c r="F32" s="43" t="e">
        <f>SUM(#REF!)</f>
        <v>#REF!</v>
      </c>
      <c r="G32" s="43" t="e">
        <f>SUM(#REF!)</f>
        <v>#REF!</v>
      </c>
      <c r="H32" s="19">
        <v>2007</v>
      </c>
      <c r="I32" s="28"/>
      <c r="J32" s="42" t="e">
        <f>SUM(#REF!)</f>
        <v>#REF!</v>
      </c>
      <c r="K32" s="42" t="e">
        <f>SUM(#REF!)</f>
        <v>#REF!</v>
      </c>
      <c r="L32" s="42" t="e">
        <f>SUM(#REF!)</f>
        <v>#REF!</v>
      </c>
      <c r="M32" s="42" t="e">
        <f>SUM(#REF!)</f>
        <v>#REF!</v>
      </c>
      <c r="N32" s="42" t="e">
        <f>SUM(#REF!)</f>
        <v>#REF!</v>
      </c>
      <c r="O32" s="42" t="e">
        <f>SUM(#REF!)</f>
        <v>#REF!</v>
      </c>
    </row>
    <row r="33" spans="1:15" ht="11.25" hidden="1" customHeight="1" x14ac:dyDescent="0.2">
      <c r="A33" s="19">
        <v>2008</v>
      </c>
      <c r="B33" s="28"/>
      <c r="C33" s="42" t="e">
        <f>SUM(#REF!)</f>
        <v>#REF!</v>
      </c>
      <c r="D33" s="42" t="e">
        <f>SUM(#REF!)</f>
        <v>#REF!</v>
      </c>
      <c r="E33" s="42" t="e">
        <f>SUM(#REF!)</f>
        <v>#REF!</v>
      </c>
      <c r="F33" s="42" t="e">
        <f>SUM(#REF!)</f>
        <v>#REF!</v>
      </c>
      <c r="G33" s="42" t="e">
        <f>SUM(#REF!)</f>
        <v>#REF!</v>
      </c>
      <c r="H33" s="19">
        <v>2008</v>
      </c>
      <c r="I33" s="28"/>
      <c r="J33" s="236">
        <v>0</v>
      </c>
      <c r="K33" s="42" t="e">
        <f>SUM(#REF!)</f>
        <v>#REF!</v>
      </c>
      <c r="L33" s="42" t="e">
        <f>SUM(#REF!)</f>
        <v>#REF!</v>
      </c>
      <c r="M33" s="236">
        <v>0</v>
      </c>
      <c r="N33" s="42" t="e">
        <f>SUM(#REF!)</f>
        <v>#REF!</v>
      </c>
      <c r="O33" s="236">
        <v>0</v>
      </c>
    </row>
    <row r="34" spans="1:15" ht="11.25" hidden="1" customHeight="1" x14ac:dyDescent="0.2">
      <c r="A34" s="19">
        <v>2009</v>
      </c>
      <c r="B34" s="28"/>
      <c r="C34" s="42" t="e">
        <f>SUM(#REF!)</f>
        <v>#REF!</v>
      </c>
      <c r="D34" s="42" t="e">
        <f>SUM(#REF!)</f>
        <v>#REF!</v>
      </c>
      <c r="E34" s="42" t="e">
        <f>SUM(#REF!)</f>
        <v>#REF!</v>
      </c>
      <c r="F34" s="42" t="e">
        <f>SUM(#REF!)</f>
        <v>#REF!</v>
      </c>
      <c r="G34" s="42" t="e">
        <f>SUM(#REF!)</f>
        <v>#REF!</v>
      </c>
      <c r="H34" s="19">
        <v>2009</v>
      </c>
      <c r="I34" s="28"/>
      <c r="J34" s="236">
        <v>0</v>
      </c>
      <c r="K34" s="42" t="e">
        <f>SUM(#REF!)</f>
        <v>#REF!</v>
      </c>
      <c r="L34" s="42" t="e">
        <f>SUM(#REF!)</f>
        <v>#REF!</v>
      </c>
      <c r="M34" s="236">
        <v>0</v>
      </c>
      <c r="N34" s="42" t="e">
        <f>SUM(#REF!)</f>
        <v>#REF!</v>
      </c>
      <c r="O34" s="236">
        <v>0</v>
      </c>
    </row>
    <row r="35" spans="1:15" ht="11.25" customHeight="1" x14ac:dyDescent="0.2">
      <c r="A35" s="19">
        <v>2010</v>
      </c>
      <c r="B35" s="28"/>
      <c r="C35" s="43">
        <v>15720.188</v>
      </c>
      <c r="D35" s="43">
        <v>11934.161999999998</v>
      </c>
      <c r="E35" s="43">
        <v>11172.277</v>
      </c>
      <c r="F35" s="43">
        <v>3224.1210000000001</v>
      </c>
      <c r="G35" s="43">
        <v>5132.0310000000009</v>
      </c>
      <c r="H35" s="19">
        <v>2010</v>
      </c>
      <c r="I35" s="28"/>
      <c r="J35" s="236">
        <v>0</v>
      </c>
      <c r="K35" s="42">
        <v>84.355999999999995</v>
      </c>
      <c r="L35" s="42">
        <v>118.39099999999999</v>
      </c>
      <c r="M35" s="237">
        <v>0</v>
      </c>
      <c r="N35" s="42">
        <v>48307.334999999999</v>
      </c>
      <c r="O35" s="237">
        <v>203.053</v>
      </c>
    </row>
    <row r="36" spans="1:15" ht="11.25" customHeight="1" x14ac:dyDescent="0.2">
      <c r="A36" s="19">
        <v>2011</v>
      </c>
      <c r="B36" s="28"/>
      <c r="C36" s="43">
        <v>14889.06</v>
      </c>
      <c r="D36" s="43">
        <v>14713.608</v>
      </c>
      <c r="E36" s="43">
        <v>11552.982999999998</v>
      </c>
      <c r="F36" s="43">
        <v>7338.4050000000007</v>
      </c>
      <c r="G36" s="43">
        <v>5371.3210000000008</v>
      </c>
      <c r="H36" s="2411">
        <v>2011</v>
      </c>
      <c r="I36" s="2412"/>
      <c r="J36" s="43">
        <v>4.5869999999999997</v>
      </c>
      <c r="K36" s="43">
        <v>130.66</v>
      </c>
      <c r="L36" s="43">
        <v>153.33700000000002</v>
      </c>
      <c r="M36" s="43">
        <v>815.75800000000004</v>
      </c>
      <c r="N36" s="43">
        <v>57986.125</v>
      </c>
      <c r="O36" s="239" t="s">
        <v>908</v>
      </c>
    </row>
    <row r="37" spans="1:15" ht="11.25" customHeight="1" x14ac:dyDescent="0.2">
      <c r="A37" s="19">
        <v>2012</v>
      </c>
      <c r="B37" s="28"/>
      <c r="C37" s="43">
        <v>14648.337</v>
      </c>
      <c r="D37" s="43">
        <v>14637.843000000001</v>
      </c>
      <c r="E37" s="43">
        <v>11740.091</v>
      </c>
      <c r="F37" s="43">
        <v>7407.7000000000016</v>
      </c>
      <c r="G37" s="43">
        <v>5933.4149999999991</v>
      </c>
      <c r="H37" s="2411">
        <v>2012</v>
      </c>
      <c r="I37" s="2412"/>
      <c r="J37" s="43">
        <v>8.4359999999999999</v>
      </c>
      <c r="K37" s="43">
        <v>130.53899999999999</v>
      </c>
      <c r="L37" s="43">
        <v>216.95099999999999</v>
      </c>
      <c r="M37" s="43">
        <v>789.05599999999993</v>
      </c>
      <c r="N37" s="43">
        <v>58561.070999999996</v>
      </c>
      <c r="O37" s="847" t="s">
        <v>908</v>
      </c>
    </row>
    <row r="38" spans="1:15" ht="11.25" customHeight="1" x14ac:dyDescent="0.2">
      <c r="A38" s="19">
        <v>2013</v>
      </c>
      <c r="B38" s="28"/>
      <c r="C38" s="43">
        <v>14333.412000000002</v>
      </c>
      <c r="D38" s="43">
        <v>14876.010999999999</v>
      </c>
      <c r="E38" s="43">
        <v>11611.205</v>
      </c>
      <c r="F38" s="43">
        <v>7395.418999999999</v>
      </c>
      <c r="G38" s="43">
        <v>5667.2789999999995</v>
      </c>
      <c r="H38" s="2411">
        <v>2013</v>
      </c>
      <c r="I38" s="2412"/>
      <c r="J38" s="43">
        <v>5.7829999999999995</v>
      </c>
      <c r="K38" s="43">
        <v>112.44100000000002</v>
      </c>
      <c r="L38" s="43">
        <v>185.70399999999998</v>
      </c>
      <c r="M38" s="43">
        <v>1121.1009999999999</v>
      </c>
      <c r="N38" s="43">
        <v>53838.123999999996</v>
      </c>
      <c r="O38" s="890" t="s">
        <v>908</v>
      </c>
    </row>
    <row r="39" spans="1:15" ht="11.25" customHeight="1" x14ac:dyDescent="0.2">
      <c r="A39" s="19">
        <v>2014</v>
      </c>
      <c r="B39" s="28"/>
      <c r="C39" s="43">
        <v>18735.373999999996</v>
      </c>
      <c r="D39" s="43">
        <v>14247.614000000001</v>
      </c>
      <c r="E39" s="43">
        <v>11882.030000000002</v>
      </c>
      <c r="F39" s="43">
        <v>4947.2170000000006</v>
      </c>
      <c r="G39" s="43">
        <v>5992.7739999999994</v>
      </c>
      <c r="H39" s="2411">
        <v>2014</v>
      </c>
      <c r="I39" s="2412"/>
      <c r="J39" s="43">
        <v>12.620999999999999</v>
      </c>
      <c r="K39" s="43">
        <v>190.26300000000003</v>
      </c>
      <c r="L39" s="43">
        <v>164.64099999999996</v>
      </c>
      <c r="M39" s="43">
        <v>941.85599999999999</v>
      </c>
      <c r="N39" s="43">
        <v>57176.877000000008</v>
      </c>
      <c r="O39" s="890" t="s">
        <v>908</v>
      </c>
    </row>
    <row r="40" spans="1:15" ht="11.25" customHeight="1" x14ac:dyDescent="0.2">
      <c r="A40" s="2411">
        <v>2015</v>
      </c>
      <c r="B40" s="2412"/>
      <c r="C40" s="890">
        <v>17555.538</v>
      </c>
      <c r="D40" s="890">
        <v>14612.442999999999</v>
      </c>
      <c r="E40" s="890">
        <v>10970.027</v>
      </c>
      <c r="F40" s="890">
        <v>4004.3040000000001</v>
      </c>
      <c r="G40" s="890">
        <v>5702.271999999999</v>
      </c>
      <c r="H40" s="2411">
        <v>2015</v>
      </c>
      <c r="I40" s="2412"/>
      <c r="J40" s="890">
        <v>1.6140000000000001</v>
      </c>
      <c r="K40" s="890">
        <v>153.95499999999998</v>
      </c>
      <c r="L40" s="890">
        <v>140.90799999999999</v>
      </c>
      <c r="M40" s="890">
        <v>1431.1079999999999</v>
      </c>
      <c r="N40" s="890">
        <v>54559.650999999998</v>
      </c>
      <c r="O40" s="890" t="s">
        <v>908</v>
      </c>
    </row>
    <row r="41" spans="1:15" ht="11.25" customHeight="1" x14ac:dyDescent="0.2">
      <c r="A41" s="2411">
        <v>2016</v>
      </c>
      <c r="B41" s="2412"/>
      <c r="C41" s="890">
        <v>12399.384</v>
      </c>
      <c r="D41" s="890">
        <v>10706.398000000001</v>
      </c>
      <c r="E41" s="890">
        <v>9789.6179999999986</v>
      </c>
      <c r="F41" s="890">
        <v>2457.2779999999998</v>
      </c>
      <c r="G41" s="890">
        <v>5013.0400000000009</v>
      </c>
      <c r="H41" s="2411">
        <v>2016</v>
      </c>
      <c r="I41" s="2412"/>
      <c r="J41" s="890">
        <v>1.048</v>
      </c>
      <c r="K41" s="890">
        <v>59.947999999999993</v>
      </c>
      <c r="L41" s="890">
        <v>30.268000000000001</v>
      </c>
      <c r="M41" s="890">
        <v>1122.9879999999998</v>
      </c>
      <c r="N41" s="890">
        <v>74681.380999999994</v>
      </c>
      <c r="O41" s="890">
        <v>203.053</v>
      </c>
    </row>
    <row r="42" spans="1:15" ht="11.25" customHeight="1" x14ac:dyDescent="0.2">
      <c r="A42" s="2411">
        <v>2017</v>
      </c>
      <c r="B42" s="2412"/>
      <c r="C42" s="890">
        <f>SUM(C60:C71)</f>
        <v>12880.933999999997</v>
      </c>
      <c r="D42" s="890">
        <f t="shared" ref="D42:G42" si="0">SUM(D60:D71)</f>
        <v>11155.433999999999</v>
      </c>
      <c r="E42" s="890">
        <f t="shared" si="0"/>
        <v>10983.662999999999</v>
      </c>
      <c r="F42" s="890">
        <f t="shared" si="0"/>
        <v>2074.6759999999999</v>
      </c>
      <c r="G42" s="890">
        <f t="shared" si="0"/>
        <v>4051.4109999999996</v>
      </c>
      <c r="H42" s="2411">
        <v>2017</v>
      </c>
      <c r="I42" s="2412"/>
      <c r="J42" s="890">
        <f>SUM(J60:J71)</f>
        <v>1.7729999999999999</v>
      </c>
      <c r="K42" s="890">
        <f t="shared" ref="K42:N42" si="1">SUM(K60:K71)</f>
        <v>49.191000000000003</v>
      </c>
      <c r="L42" s="890">
        <f t="shared" si="1"/>
        <v>33.356000000000002</v>
      </c>
      <c r="M42" s="890">
        <f t="shared" si="1"/>
        <v>588.67100000000005</v>
      </c>
      <c r="N42" s="890">
        <f t="shared" si="1"/>
        <v>73573.665000000008</v>
      </c>
      <c r="O42" s="890" t="s">
        <v>908</v>
      </c>
    </row>
    <row r="43" spans="1:15" ht="11.25" hidden="1" customHeight="1" x14ac:dyDescent="0.2">
      <c r="A43" s="2411">
        <v>2018</v>
      </c>
      <c r="B43" s="2412"/>
      <c r="C43" s="890">
        <f>SUM(C74:C85)</f>
        <v>0</v>
      </c>
      <c r="D43" s="890"/>
      <c r="E43" s="890"/>
      <c r="F43" s="890"/>
      <c r="G43" s="890"/>
      <c r="H43" s="1658"/>
      <c r="I43" s="1659"/>
      <c r="J43" s="890"/>
      <c r="K43" s="890"/>
      <c r="L43" s="890"/>
      <c r="M43" s="890"/>
      <c r="N43" s="890"/>
      <c r="O43" s="890"/>
    </row>
    <row r="44" spans="1:15" ht="11.25" customHeight="1" x14ac:dyDescent="0.2">
      <c r="A44" s="1662"/>
      <c r="B44" s="981"/>
      <c r="C44" s="858"/>
      <c r="D44" s="858"/>
      <c r="E44" s="858"/>
      <c r="F44" s="858"/>
      <c r="G44" s="858"/>
      <c r="H44" s="1664"/>
      <c r="I44" s="981"/>
      <c r="J44" s="858"/>
      <c r="K44" s="858"/>
      <c r="L44" s="858"/>
      <c r="M44" s="858"/>
      <c r="N44" s="858"/>
      <c r="O44" s="890"/>
    </row>
    <row r="45" spans="1:15" ht="11.25" hidden="1" customHeight="1" x14ac:dyDescent="0.2">
      <c r="A45" s="1662">
        <v>2016</v>
      </c>
      <c r="B45" s="981"/>
      <c r="C45" s="858"/>
      <c r="D45" s="858"/>
      <c r="E45" s="858"/>
      <c r="F45" s="858"/>
      <c r="G45" s="858"/>
      <c r="H45" s="1664">
        <v>2016</v>
      </c>
      <c r="I45" s="981"/>
      <c r="J45" s="858"/>
      <c r="K45" s="858"/>
      <c r="L45" s="858"/>
      <c r="M45" s="858"/>
      <c r="N45" s="858"/>
      <c r="O45" s="890"/>
    </row>
    <row r="46" spans="1:15" ht="11.25" hidden="1" customHeight="1" x14ac:dyDescent="0.2">
      <c r="A46" s="1662"/>
      <c r="B46" s="981" t="s">
        <v>542</v>
      </c>
      <c r="C46" s="858">
        <v>873.76800000000003</v>
      </c>
      <c r="D46" s="858">
        <v>819.00900000000001</v>
      </c>
      <c r="E46" s="858">
        <v>619.34500000000003</v>
      </c>
      <c r="F46" s="858">
        <v>215.83699999999999</v>
      </c>
      <c r="G46" s="858">
        <v>424.77</v>
      </c>
      <c r="H46" s="1664"/>
      <c r="I46" s="981" t="s">
        <v>542</v>
      </c>
      <c r="J46" s="858">
        <v>5.6000000000000001E-2</v>
      </c>
      <c r="K46" s="858">
        <v>3.8940000000000001</v>
      </c>
      <c r="L46" s="858">
        <v>1.7609999999999999</v>
      </c>
      <c r="M46" s="858">
        <v>104.202</v>
      </c>
      <c r="N46" s="858">
        <v>5937.8959999999997</v>
      </c>
      <c r="O46" s="858">
        <v>2.4E-2</v>
      </c>
    </row>
    <row r="47" spans="1:15" ht="11.25" hidden="1" customHeight="1" x14ac:dyDescent="0.2">
      <c r="A47" s="1662"/>
      <c r="B47" s="981" t="s">
        <v>729</v>
      </c>
      <c r="C47" s="858">
        <v>978.75699999999995</v>
      </c>
      <c r="D47" s="858">
        <v>934.83600000000001</v>
      </c>
      <c r="E47" s="858">
        <v>776.20299999999997</v>
      </c>
      <c r="F47" s="858">
        <v>215.702</v>
      </c>
      <c r="G47" s="858">
        <v>403.99400000000003</v>
      </c>
      <c r="H47" s="1664"/>
      <c r="I47" s="981" t="s">
        <v>729</v>
      </c>
      <c r="J47" s="858">
        <v>5.1999999999999998E-2</v>
      </c>
      <c r="K47" s="858">
        <v>3.36</v>
      </c>
      <c r="L47" s="858">
        <v>2.0609999999999999</v>
      </c>
      <c r="M47" s="858">
        <v>92.192999999999998</v>
      </c>
      <c r="N47" s="858">
        <v>6088.08</v>
      </c>
      <c r="O47" s="858">
        <v>8.0000000000000002E-3</v>
      </c>
    </row>
    <row r="48" spans="1:15" ht="11.25" hidden="1" customHeight="1" x14ac:dyDescent="0.2">
      <c r="A48" s="1662"/>
      <c r="B48" s="981" t="s">
        <v>730</v>
      </c>
      <c r="C48" s="858">
        <v>1028.433</v>
      </c>
      <c r="D48" s="858">
        <v>941.79499999999996</v>
      </c>
      <c r="E48" s="858">
        <v>843.04700000000003</v>
      </c>
      <c r="F48" s="858">
        <v>218.14400000000001</v>
      </c>
      <c r="G48" s="858">
        <v>382.01</v>
      </c>
      <c r="H48" s="1664"/>
      <c r="I48" s="981" t="s">
        <v>730</v>
      </c>
      <c r="J48" s="858">
        <v>2.5000000000000001E-2</v>
      </c>
      <c r="K48" s="858">
        <v>9.0329999999999995</v>
      </c>
      <c r="L48" s="858">
        <v>1.986</v>
      </c>
      <c r="M48" s="858">
        <v>116.286</v>
      </c>
      <c r="N48" s="858">
        <v>6567.8059999999996</v>
      </c>
      <c r="O48" s="858">
        <v>5.0000000000000001E-3</v>
      </c>
    </row>
    <row r="49" spans="1:15" ht="11.25" hidden="1" customHeight="1" x14ac:dyDescent="0.2">
      <c r="A49" s="1662"/>
      <c r="B49" s="981" t="s">
        <v>731</v>
      </c>
      <c r="C49" s="858">
        <v>1054.3019999999999</v>
      </c>
      <c r="D49" s="858">
        <v>755.14200000000005</v>
      </c>
      <c r="E49" s="858">
        <v>849.52200000000005</v>
      </c>
      <c r="F49" s="858">
        <v>178.77799999999999</v>
      </c>
      <c r="G49" s="858">
        <v>483.17500000000001</v>
      </c>
      <c r="H49" s="1664"/>
      <c r="I49" s="981" t="s">
        <v>731</v>
      </c>
      <c r="J49" s="858">
        <v>0.16500000000000001</v>
      </c>
      <c r="K49" s="858">
        <v>6.0620000000000003</v>
      </c>
      <c r="L49" s="858">
        <v>1.5820000000000001</v>
      </c>
      <c r="M49" s="858">
        <v>114.46599999999999</v>
      </c>
      <c r="N49" s="858">
        <v>6843.6629999999996</v>
      </c>
      <c r="O49" s="858">
        <v>6.0000000000000001E-3</v>
      </c>
    </row>
    <row r="50" spans="1:15" ht="11.25" hidden="1" customHeight="1" x14ac:dyDescent="0.2">
      <c r="A50" s="1662"/>
      <c r="B50" s="981" t="s">
        <v>732</v>
      </c>
      <c r="C50" s="858">
        <v>1104.059</v>
      </c>
      <c r="D50" s="858">
        <v>985.97</v>
      </c>
      <c r="E50" s="858">
        <v>871.76199999999994</v>
      </c>
      <c r="F50" s="858">
        <v>216.035</v>
      </c>
      <c r="G50" s="858">
        <v>516.48400000000004</v>
      </c>
      <c r="H50" s="1664"/>
      <c r="I50" s="981" t="s">
        <v>732</v>
      </c>
      <c r="J50" s="858">
        <v>0.14899999999999999</v>
      </c>
      <c r="K50" s="858">
        <v>4.375</v>
      </c>
      <c r="L50" s="858">
        <v>1.853</v>
      </c>
      <c r="M50" s="858">
        <v>100.125</v>
      </c>
      <c r="N50" s="858">
        <v>6466.0230000000001</v>
      </c>
      <c r="O50" s="858">
        <v>1.4999999999999999E-2</v>
      </c>
    </row>
    <row r="51" spans="1:15" ht="11.25" hidden="1" customHeight="1" x14ac:dyDescent="0.2">
      <c r="A51" s="1662"/>
      <c r="B51" s="981" t="s">
        <v>733</v>
      </c>
      <c r="C51" s="858">
        <v>1143.518</v>
      </c>
      <c r="D51" s="858">
        <v>809.625</v>
      </c>
      <c r="E51" s="858">
        <v>884.827</v>
      </c>
      <c r="F51" s="858">
        <v>220.19300000000001</v>
      </c>
      <c r="G51" s="858">
        <v>455.29700000000003</v>
      </c>
      <c r="H51" s="1664"/>
      <c r="I51" s="981" t="s">
        <v>733</v>
      </c>
      <c r="J51" s="858">
        <v>2.9000000000000001E-2</v>
      </c>
      <c r="K51" s="858">
        <v>5.327</v>
      </c>
      <c r="L51" s="858">
        <v>2.2370000000000001</v>
      </c>
      <c r="M51" s="858">
        <v>87.012</v>
      </c>
      <c r="N51" s="858">
        <v>6396.1620000000003</v>
      </c>
      <c r="O51" s="890" t="s">
        <v>908</v>
      </c>
    </row>
    <row r="52" spans="1:15" ht="11.25" hidden="1" customHeight="1" x14ac:dyDescent="0.2">
      <c r="A52" s="1662"/>
      <c r="B52" s="981" t="s">
        <v>734</v>
      </c>
      <c r="C52" s="858">
        <v>1101.931</v>
      </c>
      <c r="D52" s="858">
        <v>1155.818</v>
      </c>
      <c r="E52" s="858">
        <v>757.39599999999996</v>
      </c>
      <c r="F52" s="858">
        <v>205.38200000000001</v>
      </c>
      <c r="G52" s="858">
        <v>411.59100000000001</v>
      </c>
      <c r="H52" s="1664"/>
      <c r="I52" s="981" t="s">
        <v>734</v>
      </c>
      <c r="J52" s="858">
        <v>0.21199999999999999</v>
      </c>
      <c r="K52" s="858">
        <v>3.931</v>
      </c>
      <c r="L52" s="858">
        <v>3.298</v>
      </c>
      <c r="M52" s="858">
        <v>95.945999999999998</v>
      </c>
      <c r="N52" s="858">
        <v>6181.308</v>
      </c>
      <c r="O52" s="858">
        <v>5.0000000000000001E-3</v>
      </c>
    </row>
    <row r="53" spans="1:15" ht="11.25" hidden="1" customHeight="1" x14ac:dyDescent="0.2">
      <c r="A53" s="1662"/>
      <c r="B53" s="981" t="s">
        <v>735</v>
      </c>
      <c r="C53" s="858">
        <v>1020.929</v>
      </c>
      <c r="D53" s="858">
        <v>951.34299999999996</v>
      </c>
      <c r="E53" s="858">
        <v>753.66399999999999</v>
      </c>
      <c r="F53" s="858">
        <v>212.488</v>
      </c>
      <c r="G53" s="858">
        <v>338.48500000000001</v>
      </c>
      <c r="H53" s="1664"/>
      <c r="I53" s="981" t="s">
        <v>735</v>
      </c>
      <c r="J53" s="858">
        <v>7.9000000000000001E-2</v>
      </c>
      <c r="K53" s="858">
        <v>5.4640000000000004</v>
      </c>
      <c r="L53" s="858">
        <v>3.2519999999999998</v>
      </c>
      <c r="M53" s="858">
        <v>84.744</v>
      </c>
      <c r="N53" s="858">
        <v>6210.7250000000004</v>
      </c>
      <c r="O53" s="890" t="s">
        <v>908</v>
      </c>
    </row>
    <row r="54" spans="1:15" ht="11.25" hidden="1" customHeight="1" x14ac:dyDescent="0.2">
      <c r="A54" s="1662"/>
      <c r="B54" s="981" t="s">
        <v>736</v>
      </c>
      <c r="C54" s="858">
        <v>1071.249</v>
      </c>
      <c r="D54" s="858">
        <v>843.91700000000003</v>
      </c>
      <c r="E54" s="858">
        <v>796.851</v>
      </c>
      <c r="F54" s="858">
        <v>194.50899999999999</v>
      </c>
      <c r="G54" s="858">
        <v>360.60199999999998</v>
      </c>
      <c r="H54" s="1664"/>
      <c r="I54" s="981" t="s">
        <v>736</v>
      </c>
      <c r="J54" s="858">
        <v>0.123</v>
      </c>
      <c r="K54" s="858">
        <v>7.2560000000000002</v>
      </c>
      <c r="L54" s="858">
        <v>2.9790000000000001</v>
      </c>
      <c r="M54" s="858">
        <v>80.591999999999999</v>
      </c>
      <c r="N54" s="858">
        <v>6435.2520000000004</v>
      </c>
      <c r="O54" s="890">
        <v>20.07</v>
      </c>
    </row>
    <row r="55" spans="1:15" ht="11.25" hidden="1" customHeight="1" x14ac:dyDescent="0.2">
      <c r="A55" s="1662"/>
      <c r="B55" s="981" t="s">
        <v>737</v>
      </c>
      <c r="C55" s="858">
        <v>922.02499999999998</v>
      </c>
      <c r="D55" s="858">
        <v>749.58900000000006</v>
      </c>
      <c r="E55" s="858">
        <v>804.375</v>
      </c>
      <c r="F55" s="858">
        <v>195.881</v>
      </c>
      <c r="G55" s="858">
        <v>349.334</v>
      </c>
      <c r="H55" s="1664"/>
      <c r="I55" s="981" t="s">
        <v>737</v>
      </c>
      <c r="J55" s="858">
        <v>6.2E-2</v>
      </c>
      <c r="K55" s="858">
        <v>4.875</v>
      </c>
      <c r="L55" s="858">
        <v>3.44</v>
      </c>
      <c r="M55" s="858">
        <v>93.15</v>
      </c>
      <c r="N55" s="858">
        <v>6201.6610000000001</v>
      </c>
      <c r="O55" s="890">
        <v>16.055</v>
      </c>
    </row>
    <row r="56" spans="1:15" ht="11.25" hidden="1" customHeight="1" x14ac:dyDescent="0.2">
      <c r="A56" s="1662"/>
      <c r="B56" s="981" t="s">
        <v>738</v>
      </c>
      <c r="C56" s="858">
        <v>1042.797</v>
      </c>
      <c r="D56" s="858">
        <v>885.16300000000001</v>
      </c>
      <c r="E56" s="858">
        <v>1095.405</v>
      </c>
      <c r="F56" s="858">
        <v>202.23599999999999</v>
      </c>
      <c r="G56" s="858">
        <v>405.077</v>
      </c>
      <c r="H56" s="1664"/>
      <c r="I56" s="981" t="s">
        <v>738</v>
      </c>
      <c r="J56" s="858">
        <v>4.2000000000000003E-2</v>
      </c>
      <c r="K56" s="858">
        <v>3.2109999999999999</v>
      </c>
      <c r="L56" s="858">
        <v>2.8340000000000001</v>
      </c>
      <c r="M56" s="858">
        <v>87.471999999999994</v>
      </c>
      <c r="N56" s="858">
        <v>5840.9960000000001</v>
      </c>
      <c r="O56" s="890">
        <v>86.876999999999995</v>
      </c>
    </row>
    <row r="57" spans="1:15" ht="11.25" hidden="1" customHeight="1" x14ac:dyDescent="0.2">
      <c r="A57" s="1662"/>
      <c r="B57" s="981" t="s">
        <v>739</v>
      </c>
      <c r="C57" s="858">
        <v>1057.616</v>
      </c>
      <c r="D57" s="858">
        <v>874.19100000000003</v>
      </c>
      <c r="E57" s="858">
        <v>737.221</v>
      </c>
      <c r="F57" s="858">
        <v>182.09299999999999</v>
      </c>
      <c r="G57" s="858">
        <v>482.221</v>
      </c>
      <c r="H57" s="1664"/>
      <c r="I57" s="981" t="s">
        <v>739</v>
      </c>
      <c r="J57" s="858">
        <v>5.3999999999999999E-2</v>
      </c>
      <c r="K57" s="858">
        <v>3.16</v>
      </c>
      <c r="L57" s="858">
        <v>2.9849999999999999</v>
      </c>
      <c r="M57" s="858">
        <v>66.8</v>
      </c>
      <c r="N57" s="858">
        <v>5511.8090000000002</v>
      </c>
      <c r="O57" s="858">
        <v>79.988</v>
      </c>
    </row>
    <row r="58" spans="1:15" ht="11.25" hidden="1" customHeight="1" x14ac:dyDescent="0.2">
      <c r="A58" s="1662"/>
      <c r="B58" s="981"/>
      <c r="C58" s="858"/>
      <c r="D58" s="858"/>
      <c r="E58" s="858"/>
      <c r="F58" s="858"/>
      <c r="G58" s="858"/>
      <c r="H58" s="1664"/>
      <c r="I58" s="981"/>
      <c r="J58" s="858"/>
      <c r="K58" s="858"/>
      <c r="L58" s="858"/>
      <c r="M58" s="858"/>
      <c r="N58" s="858"/>
      <c r="O58" s="890"/>
    </row>
    <row r="59" spans="1:15" ht="11.25" customHeight="1" x14ac:dyDescent="0.2">
      <c r="A59" s="1662">
        <v>2017</v>
      </c>
      <c r="B59" s="981"/>
      <c r="C59" s="858"/>
      <c r="D59" s="858"/>
      <c r="E59" s="858"/>
      <c r="F59" s="858"/>
      <c r="G59" s="858"/>
      <c r="H59" s="1664">
        <v>2017</v>
      </c>
      <c r="I59" s="981"/>
      <c r="J59" s="858"/>
      <c r="K59" s="858"/>
      <c r="L59" s="858"/>
      <c r="M59" s="858"/>
      <c r="N59" s="858"/>
      <c r="O59" s="890"/>
    </row>
    <row r="60" spans="1:15" ht="11.25" customHeight="1" x14ac:dyDescent="0.2">
      <c r="A60" s="1662"/>
      <c r="B60" s="981" t="s">
        <v>542</v>
      </c>
      <c r="C60" s="858">
        <v>960.43899999999996</v>
      </c>
      <c r="D60" s="858">
        <v>839.15800000000002</v>
      </c>
      <c r="E60" s="858">
        <v>743.79600000000005</v>
      </c>
      <c r="F60" s="858">
        <v>179.52699999999999</v>
      </c>
      <c r="G60" s="858">
        <v>482.221</v>
      </c>
      <c r="H60" s="1798"/>
      <c r="I60" s="981" t="s">
        <v>542</v>
      </c>
      <c r="J60" s="858">
        <v>0.114</v>
      </c>
      <c r="K60" s="858">
        <v>3.1179999999999999</v>
      </c>
      <c r="L60" s="858">
        <v>2.2309999999999999</v>
      </c>
      <c r="M60" s="858">
        <v>68.774000000000001</v>
      </c>
      <c r="N60" s="858">
        <v>6030.9970000000003</v>
      </c>
      <c r="O60" s="858">
        <v>10.135999999999999</v>
      </c>
    </row>
    <row r="61" spans="1:15" ht="11.25" customHeight="1" x14ac:dyDescent="0.2">
      <c r="A61" s="1662"/>
      <c r="B61" s="981" t="s">
        <v>729</v>
      </c>
      <c r="C61" s="858">
        <v>859.62699999999995</v>
      </c>
      <c r="D61" s="858">
        <v>871.40599999999995</v>
      </c>
      <c r="E61" s="858">
        <v>832.23800000000006</v>
      </c>
      <c r="F61" s="858">
        <v>177.81299999999999</v>
      </c>
      <c r="G61" s="858">
        <v>436.49299999999999</v>
      </c>
      <c r="H61" s="1798"/>
      <c r="I61" s="981" t="s">
        <v>729</v>
      </c>
      <c r="J61" s="858">
        <v>3.9E-2</v>
      </c>
      <c r="K61" s="858">
        <v>2.7280000000000002</v>
      </c>
      <c r="L61" s="858">
        <v>1.869</v>
      </c>
      <c r="M61" s="858">
        <v>33.947000000000003</v>
      </c>
      <c r="N61" s="858">
        <v>5737.5540000000001</v>
      </c>
      <c r="O61" s="858">
        <v>9.0519999999999996</v>
      </c>
    </row>
    <row r="62" spans="1:15" ht="11.25" customHeight="1" x14ac:dyDescent="0.2">
      <c r="A62" s="1662"/>
      <c r="B62" s="981" t="s">
        <v>730</v>
      </c>
      <c r="C62" s="858">
        <v>1049.875</v>
      </c>
      <c r="D62" s="858">
        <v>894.03</v>
      </c>
      <c r="E62" s="858">
        <v>966.77800000000002</v>
      </c>
      <c r="F62" s="858">
        <v>196.65600000000001</v>
      </c>
      <c r="G62" s="858">
        <v>449.19400000000002</v>
      </c>
      <c r="H62" s="1798"/>
      <c r="I62" s="981" t="s">
        <v>730</v>
      </c>
      <c r="J62" s="858">
        <v>0.14299999999999999</v>
      </c>
      <c r="K62" s="858">
        <v>4.2220000000000004</v>
      </c>
      <c r="L62" s="858">
        <v>2.8340000000000001</v>
      </c>
      <c r="M62" s="858">
        <v>64.647999999999996</v>
      </c>
      <c r="N62" s="858">
        <v>6540.9549999999999</v>
      </c>
      <c r="O62" s="858">
        <v>14.260999999999999</v>
      </c>
    </row>
    <row r="63" spans="1:15" ht="11.25" customHeight="1" x14ac:dyDescent="0.2">
      <c r="A63" s="1662"/>
      <c r="B63" s="981" t="s">
        <v>731</v>
      </c>
      <c r="C63" s="858">
        <v>1008.586</v>
      </c>
      <c r="D63" s="858">
        <v>802.37099999999998</v>
      </c>
      <c r="E63" s="858">
        <v>927.66899999999998</v>
      </c>
      <c r="F63" s="858">
        <v>187.34299999999999</v>
      </c>
      <c r="G63" s="858">
        <v>297.75700000000001</v>
      </c>
      <c r="H63" s="1798"/>
      <c r="I63" s="981" t="s">
        <v>731</v>
      </c>
      <c r="J63" s="858">
        <v>0.17499999999999999</v>
      </c>
      <c r="K63" s="858">
        <v>4.2919999999999998</v>
      </c>
      <c r="L63" s="858">
        <v>2.766</v>
      </c>
      <c r="M63" s="858">
        <v>56.524999999999999</v>
      </c>
      <c r="N63" s="858">
        <v>5976.5460000000003</v>
      </c>
      <c r="O63" s="858">
        <v>9.9770000000000003</v>
      </c>
    </row>
    <row r="64" spans="1:15" ht="11.25" customHeight="1" x14ac:dyDescent="0.2">
      <c r="A64" s="1662"/>
      <c r="B64" s="981" t="s">
        <v>732</v>
      </c>
      <c r="C64" s="858">
        <v>1071.2619999999999</v>
      </c>
      <c r="D64" s="858">
        <v>1021.87</v>
      </c>
      <c r="E64" s="858">
        <v>1000.093</v>
      </c>
      <c r="F64" s="858">
        <v>189.06</v>
      </c>
      <c r="G64" s="858">
        <v>332.39100000000002</v>
      </c>
      <c r="H64" s="1798"/>
      <c r="I64" s="981" t="s">
        <v>732</v>
      </c>
      <c r="J64" s="858">
        <v>0.20799999999999999</v>
      </c>
      <c r="K64" s="858">
        <v>4.1470000000000002</v>
      </c>
      <c r="L64" s="858">
        <v>2.63</v>
      </c>
      <c r="M64" s="858">
        <v>77.534000000000006</v>
      </c>
      <c r="N64" s="858">
        <v>5796.2470000000003</v>
      </c>
      <c r="O64" s="858">
        <v>2.8849999999999998</v>
      </c>
    </row>
    <row r="65" spans="1:15" ht="11.25" customHeight="1" x14ac:dyDescent="0.2">
      <c r="A65" s="1662"/>
      <c r="B65" s="981" t="s">
        <v>733</v>
      </c>
      <c r="C65" s="858">
        <v>1029.193</v>
      </c>
      <c r="D65" s="858">
        <v>1138.23</v>
      </c>
      <c r="E65" s="858">
        <v>907.96600000000001</v>
      </c>
      <c r="F65" s="858">
        <v>169.78299999999999</v>
      </c>
      <c r="G65" s="858">
        <v>253.09100000000001</v>
      </c>
      <c r="H65" s="1798"/>
      <c r="I65" s="981" t="s">
        <v>733</v>
      </c>
      <c r="J65" s="858">
        <v>0.23300000000000001</v>
      </c>
      <c r="K65" s="858">
        <v>3.899</v>
      </c>
      <c r="L65" s="858">
        <v>2.4329999999999998</v>
      </c>
      <c r="M65" s="858">
        <v>85.572999999999993</v>
      </c>
      <c r="N65" s="858">
        <v>6048.6319999999996</v>
      </c>
      <c r="O65" s="858">
        <v>12.457000000000001</v>
      </c>
    </row>
    <row r="66" spans="1:15" ht="11.25" customHeight="1" x14ac:dyDescent="0.2">
      <c r="A66" s="1662"/>
      <c r="B66" s="981" t="s">
        <v>734</v>
      </c>
      <c r="C66" s="858">
        <v>1189.8320000000001</v>
      </c>
      <c r="D66" s="858">
        <v>1120.837</v>
      </c>
      <c r="E66" s="858">
        <v>933.32299999999998</v>
      </c>
      <c r="F66" s="858">
        <v>167.10900000000001</v>
      </c>
      <c r="G66" s="858">
        <v>349.12900000000002</v>
      </c>
      <c r="H66" s="1798"/>
      <c r="I66" s="981" t="s">
        <v>734</v>
      </c>
      <c r="J66" s="858">
        <v>0.33300000000000002</v>
      </c>
      <c r="K66" s="858">
        <v>4.4109999999999996</v>
      </c>
      <c r="L66" s="858">
        <v>3.5249999999999999</v>
      </c>
      <c r="M66" s="858">
        <v>78.212999999999994</v>
      </c>
      <c r="N66" s="858">
        <v>5807.183</v>
      </c>
      <c r="O66" s="858">
        <v>3.0720000000000001</v>
      </c>
    </row>
    <row r="67" spans="1:15" ht="11.25" customHeight="1" x14ac:dyDescent="0.2">
      <c r="A67" s="1662"/>
      <c r="B67" s="981" t="s">
        <v>735</v>
      </c>
      <c r="C67" s="858">
        <v>1126.1679999999999</v>
      </c>
      <c r="D67" s="858">
        <v>875.27200000000005</v>
      </c>
      <c r="E67" s="858">
        <v>904.58299999999997</v>
      </c>
      <c r="F67" s="858">
        <v>172.084</v>
      </c>
      <c r="G67" s="858">
        <v>317.48099999999999</v>
      </c>
      <c r="H67" s="1798"/>
      <c r="I67" s="981" t="s">
        <v>735</v>
      </c>
      <c r="J67" s="858">
        <v>0.14599999999999999</v>
      </c>
      <c r="K67" s="858">
        <v>3.7389999999999999</v>
      </c>
      <c r="L67" s="858">
        <v>3.427</v>
      </c>
      <c r="M67" s="858">
        <v>49.973999999999997</v>
      </c>
      <c r="N67" s="858">
        <v>5818.2309999999998</v>
      </c>
      <c r="O67" s="858">
        <v>1.8280000000000001</v>
      </c>
    </row>
    <row r="68" spans="1:15" ht="11.25" customHeight="1" x14ac:dyDescent="0.2">
      <c r="A68" s="1662"/>
      <c r="B68" s="981" t="s">
        <v>736</v>
      </c>
      <c r="C68" s="858">
        <v>1138.587</v>
      </c>
      <c r="D68" s="858">
        <v>871.50400000000002</v>
      </c>
      <c r="E68" s="858">
        <v>925.16099999999994</v>
      </c>
      <c r="F68" s="858">
        <v>165.96299999999999</v>
      </c>
      <c r="G68" s="858">
        <v>287.92099999999999</v>
      </c>
      <c r="H68" s="1798"/>
      <c r="I68" s="981" t="s">
        <v>736</v>
      </c>
      <c r="J68" s="858">
        <v>0.159</v>
      </c>
      <c r="K68" s="858">
        <v>8.9169999999999998</v>
      </c>
      <c r="L68" s="858">
        <v>3.8530000000000002</v>
      </c>
      <c r="M68" s="858">
        <v>36.171999999999997</v>
      </c>
      <c r="N68" s="858">
        <v>6799.1019999999999</v>
      </c>
      <c r="O68" s="858">
        <v>3.3109999999999999</v>
      </c>
    </row>
    <row r="69" spans="1:15" ht="11.25" customHeight="1" x14ac:dyDescent="0.2">
      <c r="A69" s="1662"/>
      <c r="B69" s="981" t="s">
        <v>737</v>
      </c>
      <c r="C69" s="858">
        <v>999.65800000000002</v>
      </c>
      <c r="D69" s="858">
        <v>908.02599999999995</v>
      </c>
      <c r="E69" s="858">
        <v>957.31700000000001</v>
      </c>
      <c r="F69" s="858">
        <v>165.63900000000001</v>
      </c>
      <c r="G69" s="858">
        <v>240.27099999999999</v>
      </c>
      <c r="H69" s="1798"/>
      <c r="I69" s="981" t="s">
        <v>737</v>
      </c>
      <c r="J69" s="858">
        <v>5.2999999999999999E-2</v>
      </c>
      <c r="K69" s="858">
        <v>3.74</v>
      </c>
      <c r="L69" s="858">
        <v>2.5960000000000001</v>
      </c>
      <c r="M69" s="858">
        <v>17.562999999999999</v>
      </c>
      <c r="N69" s="858">
        <v>6396.6670000000004</v>
      </c>
      <c r="O69" s="858">
        <v>3.0179999999999998</v>
      </c>
    </row>
    <row r="70" spans="1:15" ht="11.25" customHeight="1" x14ac:dyDescent="0.2">
      <c r="A70" s="1662"/>
      <c r="B70" s="981" t="s">
        <v>738</v>
      </c>
      <c r="C70" s="858">
        <v>1228.424</v>
      </c>
      <c r="D70" s="858">
        <v>838.58799999999997</v>
      </c>
      <c r="E70" s="858">
        <v>951.82</v>
      </c>
      <c r="F70" s="858">
        <v>142.13900000000001</v>
      </c>
      <c r="G70" s="858">
        <v>274.88900000000001</v>
      </c>
      <c r="H70" s="1798"/>
      <c r="I70" s="981" t="s">
        <v>738</v>
      </c>
      <c r="J70" s="858">
        <v>0.114</v>
      </c>
      <c r="K70" s="858">
        <v>3.2759999999999998</v>
      </c>
      <c r="L70" s="858">
        <v>2.8610000000000002</v>
      </c>
      <c r="M70" s="858">
        <v>10.494</v>
      </c>
      <c r="N70" s="858">
        <v>6502.2969999999996</v>
      </c>
      <c r="O70" s="858">
        <v>2.4159999999999999</v>
      </c>
    </row>
    <row r="71" spans="1:15" ht="11.25" customHeight="1" x14ac:dyDescent="0.2">
      <c r="A71" s="1662"/>
      <c r="B71" s="981" t="s">
        <v>739</v>
      </c>
      <c r="C71" s="858">
        <v>1219.2829999999999</v>
      </c>
      <c r="D71" s="858">
        <v>974.14200000000005</v>
      </c>
      <c r="E71" s="858">
        <v>932.91899999999998</v>
      </c>
      <c r="F71" s="858">
        <v>161.56</v>
      </c>
      <c r="G71" s="858">
        <v>330.57299999999998</v>
      </c>
      <c r="H71" s="1798"/>
      <c r="I71" s="981" t="s">
        <v>739</v>
      </c>
      <c r="J71" s="858">
        <v>5.6000000000000001E-2</v>
      </c>
      <c r="K71" s="858">
        <v>2.702</v>
      </c>
      <c r="L71" s="858">
        <v>2.331</v>
      </c>
      <c r="M71" s="858">
        <v>9.2539999999999996</v>
      </c>
      <c r="N71" s="858">
        <v>6119.2539999999999</v>
      </c>
      <c r="O71" s="858">
        <v>7.4059999999999997</v>
      </c>
    </row>
    <row r="72" spans="1:15" ht="11.25" hidden="1" customHeight="1" x14ac:dyDescent="0.2">
      <c r="A72" s="1795"/>
      <c r="B72" s="981"/>
      <c r="C72" s="858"/>
      <c r="D72" s="858"/>
      <c r="E72" s="858"/>
      <c r="F72" s="858"/>
      <c r="G72" s="858"/>
      <c r="H72" s="1798"/>
      <c r="I72" s="981"/>
      <c r="J72" s="858"/>
      <c r="K72" s="858"/>
      <c r="L72" s="858"/>
      <c r="M72" s="858"/>
      <c r="N72" s="858"/>
      <c r="O72" s="890"/>
    </row>
    <row r="73" spans="1:15" ht="11.25" hidden="1" customHeight="1" x14ac:dyDescent="0.2">
      <c r="A73" s="1795">
        <v>2018</v>
      </c>
      <c r="B73" s="981"/>
      <c r="C73" s="858"/>
      <c r="D73" s="858"/>
      <c r="E73" s="858"/>
      <c r="F73" s="858"/>
      <c r="G73" s="858"/>
      <c r="H73" s="1798">
        <v>2018</v>
      </c>
      <c r="I73" s="981"/>
      <c r="J73" s="858"/>
      <c r="K73" s="858"/>
      <c r="L73" s="858"/>
      <c r="M73" s="858"/>
      <c r="N73" s="858"/>
      <c r="O73" s="890"/>
    </row>
    <row r="74" spans="1:15" ht="11.25" hidden="1" customHeight="1" x14ac:dyDescent="0.2">
      <c r="A74" s="1795"/>
      <c r="B74" s="981" t="s">
        <v>542</v>
      </c>
      <c r="C74" s="858"/>
      <c r="D74" s="858"/>
      <c r="E74" s="858"/>
      <c r="F74" s="858"/>
      <c r="G74" s="858"/>
      <c r="H74" s="1798"/>
      <c r="I74" s="981" t="s">
        <v>542</v>
      </c>
      <c r="J74" s="858"/>
      <c r="K74" s="858"/>
      <c r="L74" s="858"/>
      <c r="M74" s="858"/>
      <c r="N74" s="858"/>
      <c r="O74" s="890"/>
    </row>
    <row r="75" spans="1:15" ht="11.25" hidden="1" customHeight="1" x14ac:dyDescent="0.2">
      <c r="A75" s="1795"/>
      <c r="B75" s="981" t="s">
        <v>729</v>
      </c>
      <c r="C75" s="858"/>
      <c r="D75" s="858"/>
      <c r="E75" s="858"/>
      <c r="F75" s="858"/>
      <c r="G75" s="858"/>
      <c r="H75" s="1798"/>
      <c r="I75" s="981" t="s">
        <v>729</v>
      </c>
      <c r="J75" s="858"/>
      <c r="K75" s="858"/>
      <c r="L75" s="858"/>
      <c r="M75" s="858"/>
      <c r="N75" s="858"/>
      <c r="O75" s="890"/>
    </row>
    <row r="76" spans="1:15" ht="11.25" hidden="1" customHeight="1" x14ac:dyDescent="0.2">
      <c r="A76" s="1795"/>
      <c r="B76" s="981" t="s">
        <v>730</v>
      </c>
      <c r="C76" s="858"/>
      <c r="D76" s="858"/>
      <c r="E76" s="858"/>
      <c r="F76" s="858"/>
      <c r="G76" s="858"/>
      <c r="H76" s="1798"/>
      <c r="I76" s="981" t="s">
        <v>730</v>
      </c>
      <c r="J76" s="858"/>
      <c r="K76" s="858"/>
      <c r="L76" s="858"/>
      <c r="M76" s="858"/>
      <c r="N76" s="858"/>
      <c r="O76" s="890"/>
    </row>
    <row r="77" spans="1:15" ht="11.25" hidden="1" customHeight="1" x14ac:dyDescent="0.2">
      <c r="A77" s="1795"/>
      <c r="B77" s="981" t="s">
        <v>731</v>
      </c>
      <c r="C77" s="858"/>
      <c r="D77" s="858"/>
      <c r="E77" s="858"/>
      <c r="F77" s="858"/>
      <c r="G77" s="858"/>
      <c r="H77" s="1798"/>
      <c r="I77" s="981" t="s">
        <v>731</v>
      </c>
      <c r="J77" s="858"/>
      <c r="K77" s="858"/>
      <c r="L77" s="858"/>
      <c r="M77" s="858"/>
      <c r="N77" s="858"/>
      <c r="O77" s="890"/>
    </row>
    <row r="78" spans="1:15" ht="11.25" hidden="1" customHeight="1" x14ac:dyDescent="0.2">
      <c r="A78" s="1795"/>
      <c r="B78" s="981" t="s">
        <v>732</v>
      </c>
      <c r="C78" s="858"/>
      <c r="D78" s="858"/>
      <c r="E78" s="858"/>
      <c r="F78" s="858"/>
      <c r="G78" s="858"/>
      <c r="H78" s="1798"/>
      <c r="I78" s="981" t="s">
        <v>732</v>
      </c>
      <c r="J78" s="858"/>
      <c r="K78" s="858"/>
      <c r="L78" s="858"/>
      <c r="M78" s="858"/>
      <c r="N78" s="858"/>
      <c r="O78" s="890"/>
    </row>
    <row r="79" spans="1:15" ht="11.25" hidden="1" customHeight="1" x14ac:dyDescent="0.2">
      <c r="A79" s="1795"/>
      <c r="B79" s="981" t="s">
        <v>733</v>
      </c>
      <c r="C79" s="858"/>
      <c r="D79" s="858"/>
      <c r="E79" s="858"/>
      <c r="F79" s="858"/>
      <c r="G79" s="858"/>
      <c r="H79" s="1798"/>
      <c r="I79" s="981" t="s">
        <v>733</v>
      </c>
      <c r="J79" s="858"/>
      <c r="K79" s="858"/>
      <c r="L79" s="858"/>
      <c r="M79" s="858"/>
      <c r="N79" s="858"/>
      <c r="O79" s="890"/>
    </row>
    <row r="80" spans="1:15" ht="11.25" hidden="1" customHeight="1" x14ac:dyDescent="0.2">
      <c r="A80" s="1795"/>
      <c r="B80" s="981" t="s">
        <v>734</v>
      </c>
      <c r="C80" s="858"/>
      <c r="D80" s="858"/>
      <c r="E80" s="858"/>
      <c r="F80" s="858"/>
      <c r="G80" s="858"/>
      <c r="H80" s="1798"/>
      <c r="I80" s="981" t="s">
        <v>734</v>
      </c>
      <c r="J80" s="858"/>
      <c r="K80" s="858"/>
      <c r="L80" s="858"/>
      <c r="M80" s="858"/>
      <c r="N80" s="858"/>
      <c r="O80" s="890"/>
    </row>
    <row r="81" spans="1:15" ht="11.25" hidden="1" customHeight="1" x14ac:dyDescent="0.2">
      <c r="A81" s="1795"/>
      <c r="B81" s="981" t="s">
        <v>735</v>
      </c>
      <c r="C81" s="858"/>
      <c r="D81" s="858"/>
      <c r="E81" s="858"/>
      <c r="F81" s="858"/>
      <c r="G81" s="858"/>
      <c r="H81" s="1798"/>
      <c r="I81" s="981" t="s">
        <v>735</v>
      </c>
      <c r="J81" s="858"/>
      <c r="K81" s="858"/>
      <c r="L81" s="858"/>
      <c r="M81" s="858"/>
      <c r="N81" s="858"/>
      <c r="O81" s="890"/>
    </row>
    <row r="82" spans="1:15" ht="11.25" hidden="1" customHeight="1" x14ac:dyDescent="0.2">
      <c r="A82" s="1795"/>
      <c r="B82" s="981" t="s">
        <v>736</v>
      </c>
      <c r="C82" s="858"/>
      <c r="D82" s="858"/>
      <c r="E82" s="858"/>
      <c r="F82" s="858"/>
      <c r="G82" s="858"/>
      <c r="H82" s="1798"/>
      <c r="I82" s="981" t="s">
        <v>736</v>
      </c>
      <c r="J82" s="858"/>
      <c r="K82" s="858"/>
      <c r="L82" s="858"/>
      <c r="M82" s="858"/>
      <c r="N82" s="858"/>
      <c r="O82" s="890"/>
    </row>
    <row r="83" spans="1:15" ht="11.25" hidden="1" customHeight="1" x14ac:dyDescent="0.2">
      <c r="A83" s="1795"/>
      <c r="B83" s="981" t="s">
        <v>737</v>
      </c>
      <c r="C83" s="858"/>
      <c r="D83" s="858"/>
      <c r="E83" s="858"/>
      <c r="F83" s="858"/>
      <c r="G83" s="858"/>
      <c r="H83" s="1798"/>
      <c r="I83" s="981" t="s">
        <v>737</v>
      </c>
      <c r="J83" s="858"/>
      <c r="K83" s="858"/>
      <c r="L83" s="858"/>
      <c r="M83" s="858"/>
      <c r="N83" s="858"/>
      <c r="O83" s="890"/>
    </row>
    <row r="84" spans="1:15" ht="11.25" hidden="1" customHeight="1" x14ac:dyDescent="0.2">
      <c r="A84" s="1795"/>
      <c r="B84" s="981" t="s">
        <v>738</v>
      </c>
      <c r="C84" s="858"/>
      <c r="D84" s="858"/>
      <c r="E84" s="858"/>
      <c r="F84" s="858"/>
      <c r="G84" s="858"/>
      <c r="H84" s="1798"/>
      <c r="I84" s="981" t="s">
        <v>738</v>
      </c>
      <c r="J84" s="858"/>
      <c r="K84" s="858"/>
      <c r="L84" s="858"/>
      <c r="M84" s="858"/>
      <c r="N84" s="858"/>
      <c r="O84" s="890"/>
    </row>
    <row r="85" spans="1:15" ht="11.25" hidden="1" customHeight="1" x14ac:dyDescent="0.2">
      <c r="A85" s="1795"/>
      <c r="B85" s="981" t="s">
        <v>739</v>
      </c>
      <c r="C85" s="858"/>
      <c r="D85" s="858"/>
      <c r="E85" s="858"/>
      <c r="F85" s="858"/>
      <c r="G85" s="858"/>
      <c r="H85" s="1798"/>
      <c r="I85" s="981" t="s">
        <v>739</v>
      </c>
      <c r="J85" s="858"/>
      <c r="K85" s="858"/>
      <c r="L85" s="858"/>
      <c r="M85" s="858"/>
      <c r="N85" s="858"/>
      <c r="O85" s="890"/>
    </row>
    <row r="86" spans="1:15" ht="6" customHeight="1" x14ac:dyDescent="0.2">
      <c r="A86" s="49"/>
      <c r="B86" s="37"/>
      <c r="C86" s="44"/>
      <c r="D86" s="44"/>
      <c r="E86" s="44"/>
      <c r="F86" s="44"/>
      <c r="G86" s="44"/>
      <c r="H86" s="49"/>
      <c r="I86" s="37"/>
      <c r="J86" s="44"/>
    </row>
    <row r="87" spans="1:15" ht="11.25" customHeight="1" x14ac:dyDescent="0.2">
      <c r="A87" s="39"/>
      <c r="B87" s="56"/>
      <c r="C87" s="2418" t="s">
        <v>752</v>
      </c>
      <c r="D87" s="2418"/>
      <c r="E87" s="2418"/>
      <c r="F87" s="2418"/>
      <c r="G87" s="2418"/>
      <c r="H87" s="39"/>
      <c r="I87" s="56"/>
      <c r="J87" s="2451" t="s">
        <v>752</v>
      </c>
      <c r="K87" s="2451"/>
      <c r="L87" s="2451"/>
      <c r="M87" s="2451"/>
      <c r="N87" s="2451"/>
      <c r="O87" s="2451"/>
    </row>
    <row r="88" spans="1:15" ht="11.25" customHeight="1" x14ac:dyDescent="0.2">
      <c r="A88" s="39"/>
      <c r="B88" s="56"/>
      <c r="C88" s="2424" t="s">
        <v>753</v>
      </c>
      <c r="D88" s="2424"/>
      <c r="E88" s="2424"/>
      <c r="F88" s="2424"/>
      <c r="G88" s="2424"/>
      <c r="H88" s="39"/>
      <c r="I88" s="56"/>
      <c r="J88" s="2464" t="s">
        <v>753</v>
      </c>
      <c r="K88" s="2464"/>
      <c r="L88" s="2464"/>
      <c r="M88" s="2464"/>
      <c r="N88" s="2464"/>
      <c r="O88" s="2464"/>
    </row>
    <row r="89" spans="1:15" ht="11.25" hidden="1" customHeight="1" x14ac:dyDescent="0.2">
      <c r="A89" s="1170"/>
      <c r="B89" s="56"/>
      <c r="C89" s="1791"/>
      <c r="D89" s="1791"/>
      <c r="E89" s="1791"/>
      <c r="F89" s="1791"/>
      <c r="G89" s="1791"/>
      <c r="H89" s="1170"/>
      <c r="I89" s="56"/>
      <c r="J89" s="1793"/>
      <c r="K89" s="1793"/>
      <c r="L89" s="1793"/>
      <c r="M89" s="1793"/>
      <c r="N89" s="1793"/>
      <c r="O89" s="1793"/>
    </row>
    <row r="90" spans="1:15" ht="11.25" hidden="1" customHeight="1" x14ac:dyDescent="0.2">
      <c r="A90" s="1170"/>
      <c r="B90" s="56"/>
      <c r="C90" s="1791"/>
      <c r="D90" s="1791"/>
      <c r="E90" s="1791"/>
      <c r="F90" s="1791"/>
      <c r="G90" s="1791"/>
      <c r="H90" s="1170"/>
      <c r="I90" s="56"/>
      <c r="J90" s="1793"/>
      <c r="K90" s="1793"/>
      <c r="L90" s="1793"/>
      <c r="M90" s="1793"/>
      <c r="N90" s="1793"/>
      <c r="O90" s="1793"/>
    </row>
    <row r="91" spans="1:15" ht="11.25" hidden="1" customHeight="1" x14ac:dyDescent="0.2">
      <c r="A91" s="1170"/>
      <c r="B91" s="56"/>
      <c r="C91" s="1791"/>
      <c r="D91" s="1791"/>
      <c r="E91" s="1791"/>
      <c r="F91" s="1791"/>
      <c r="G91" s="1791"/>
      <c r="H91" s="1170"/>
      <c r="I91" s="56"/>
      <c r="J91" s="1793"/>
      <c r="K91" s="1793"/>
      <c r="L91" s="1793"/>
      <c r="M91" s="1793"/>
      <c r="N91" s="1793"/>
      <c r="O91" s="1793"/>
    </row>
    <row r="92" spans="1:15" ht="11.25" hidden="1" customHeight="1" x14ac:dyDescent="0.2">
      <c r="A92" s="1170"/>
      <c r="B92" s="56"/>
      <c r="C92" s="1791"/>
      <c r="D92" s="1791"/>
      <c r="E92" s="1791"/>
      <c r="F92" s="1791"/>
      <c r="G92" s="1791"/>
      <c r="H92" s="1170"/>
      <c r="I92" s="56"/>
      <c r="J92" s="1793"/>
      <c r="K92" s="1793"/>
      <c r="L92" s="1793"/>
      <c r="M92" s="1793"/>
      <c r="N92" s="1793"/>
      <c r="O92" s="1793"/>
    </row>
    <row r="93" spans="1:15" ht="11.25" hidden="1" customHeight="1" x14ac:dyDescent="0.2">
      <c r="A93" s="1170"/>
      <c r="B93" s="56"/>
      <c r="C93" s="1791"/>
      <c r="D93" s="1791"/>
      <c r="E93" s="1791"/>
      <c r="F93" s="1791"/>
      <c r="G93" s="1791"/>
      <c r="H93" s="1170"/>
      <c r="I93" s="56"/>
      <c r="J93" s="1793"/>
      <c r="K93" s="1793"/>
      <c r="L93" s="1793"/>
      <c r="M93" s="1793"/>
      <c r="N93" s="1793"/>
      <c r="O93" s="1793"/>
    </row>
    <row r="94" spans="1:15" ht="11.25" hidden="1" customHeight="1" x14ac:dyDescent="0.2">
      <c r="A94" s="1170"/>
      <c r="B94" s="56"/>
      <c r="C94" s="1791"/>
      <c r="D94" s="1791"/>
      <c r="E94" s="1791"/>
      <c r="F94" s="1791"/>
      <c r="G94" s="1791"/>
      <c r="H94" s="1170"/>
      <c r="I94" s="56"/>
      <c r="J94" s="1793"/>
      <c r="K94" s="1793"/>
      <c r="L94" s="1793"/>
      <c r="M94" s="1793"/>
      <c r="N94" s="1793"/>
      <c r="O94" s="1793"/>
    </row>
    <row r="95" spans="1:15" ht="11.25" hidden="1" customHeight="1" x14ac:dyDescent="0.2">
      <c r="A95" s="1170"/>
      <c r="B95" s="56"/>
      <c r="C95" s="1791"/>
      <c r="D95" s="1791"/>
      <c r="E95" s="1791"/>
      <c r="F95" s="1791"/>
      <c r="G95" s="1791"/>
      <c r="H95" s="1170"/>
      <c r="I95" s="56"/>
      <c r="J95" s="1793"/>
      <c r="K95" s="1793"/>
      <c r="L95" s="1793"/>
      <c r="M95" s="1793"/>
      <c r="N95" s="1793"/>
      <c r="O95" s="1793"/>
    </row>
    <row r="96" spans="1:15" ht="11.25" hidden="1" customHeight="1" x14ac:dyDescent="0.2">
      <c r="A96" s="1170"/>
      <c r="B96" s="56"/>
      <c r="C96" s="1791"/>
      <c r="D96" s="1791"/>
      <c r="E96" s="1791"/>
      <c r="F96" s="1791"/>
      <c r="G96" s="1791"/>
      <c r="H96" s="1170"/>
      <c r="I96" s="56"/>
      <c r="J96" s="1793"/>
      <c r="K96" s="1793"/>
      <c r="L96" s="1793"/>
      <c r="M96" s="1793"/>
      <c r="N96" s="1793"/>
      <c r="O96" s="1793"/>
    </row>
    <row r="97" spans="1:15" ht="11.25" hidden="1" customHeight="1" x14ac:dyDescent="0.2">
      <c r="A97" s="1170"/>
      <c r="B97" s="56"/>
      <c r="C97" s="1791"/>
      <c r="D97" s="1791"/>
      <c r="E97" s="1791"/>
      <c r="F97" s="1791"/>
      <c r="G97" s="1791"/>
      <c r="H97" s="1170"/>
      <c r="I97" s="56"/>
      <c r="J97" s="1793"/>
      <c r="K97" s="1793"/>
      <c r="L97" s="1793"/>
      <c r="M97" s="1793"/>
      <c r="N97" s="1793"/>
      <c r="O97" s="1793"/>
    </row>
    <row r="98" spans="1:15" ht="11.25" hidden="1" customHeight="1" x14ac:dyDescent="0.2">
      <c r="A98" s="1170"/>
      <c r="B98" s="56"/>
      <c r="C98" s="1791"/>
      <c r="D98" s="1791"/>
      <c r="E98" s="1791"/>
      <c r="F98" s="1791"/>
      <c r="G98" s="1791"/>
      <c r="H98" s="1170"/>
      <c r="I98" s="56"/>
      <c r="J98" s="1793"/>
      <c r="K98" s="1793"/>
      <c r="L98" s="1793"/>
      <c r="M98" s="1793"/>
      <c r="N98" s="1793"/>
      <c r="O98" s="1793"/>
    </row>
    <row r="99" spans="1:15" ht="11.25" hidden="1" customHeight="1" x14ac:dyDescent="0.2">
      <c r="A99" s="1170"/>
      <c r="B99" s="56"/>
      <c r="C99" s="1791"/>
      <c r="D99" s="1791"/>
      <c r="E99" s="1791"/>
      <c r="F99" s="1791"/>
      <c r="G99" s="1791"/>
      <c r="H99" s="1170"/>
      <c r="I99" s="56"/>
      <c r="J99" s="1793"/>
      <c r="K99" s="1793"/>
      <c r="L99" s="1793"/>
      <c r="M99" s="1793"/>
      <c r="N99" s="1793"/>
      <c r="O99" s="1793"/>
    </row>
    <row r="100" spans="1:15" ht="11.25" hidden="1" customHeight="1" x14ac:dyDescent="0.2">
      <c r="A100" s="1170"/>
      <c r="B100" s="56"/>
      <c r="C100" s="1791"/>
      <c r="D100" s="1791"/>
      <c r="E100" s="1791"/>
      <c r="F100" s="1791"/>
      <c r="G100" s="1791"/>
      <c r="H100" s="1170"/>
      <c r="I100" s="56"/>
      <c r="J100" s="1793"/>
      <c r="K100" s="1793"/>
      <c r="L100" s="1793"/>
      <c r="M100" s="1793"/>
      <c r="N100" s="1793"/>
      <c r="O100" s="1793"/>
    </row>
    <row r="101" spans="1:15" ht="11.25" hidden="1" customHeight="1" x14ac:dyDescent="0.2">
      <c r="A101" s="1170"/>
      <c r="B101" s="56"/>
      <c r="C101" s="1791"/>
      <c r="D101" s="1791"/>
      <c r="E101" s="1791"/>
      <c r="F101" s="1791"/>
      <c r="G101" s="1791"/>
      <c r="H101" s="1170"/>
      <c r="I101" s="56"/>
      <c r="J101" s="1793"/>
      <c r="K101" s="1793"/>
      <c r="L101" s="1793"/>
      <c r="M101" s="1793"/>
      <c r="N101" s="1793"/>
      <c r="O101" s="1793"/>
    </row>
    <row r="102" spans="1:15" ht="11.25" customHeight="1" x14ac:dyDescent="0.2">
      <c r="A102" s="39"/>
      <c r="B102" s="56"/>
      <c r="C102" s="58"/>
      <c r="D102" s="58"/>
      <c r="E102" s="58"/>
      <c r="F102" s="58"/>
      <c r="G102" s="58"/>
      <c r="H102" s="39"/>
      <c r="I102" s="56"/>
      <c r="J102" s="142"/>
      <c r="K102" s="142"/>
      <c r="L102" s="142"/>
      <c r="M102" s="142"/>
      <c r="N102" s="142"/>
      <c r="O102" s="142"/>
    </row>
    <row r="103" spans="1:15" ht="11.25" hidden="1" customHeight="1" x14ac:dyDescent="0.2">
      <c r="A103" s="2411">
        <v>2009</v>
      </c>
      <c r="B103" s="2412"/>
      <c r="C103" s="60" t="e">
        <f t="shared" ref="C103:G112" si="2">C34/C33*100-100</f>
        <v>#REF!</v>
      </c>
      <c r="D103" s="60" t="e">
        <f t="shared" si="2"/>
        <v>#REF!</v>
      </c>
      <c r="E103" s="60" t="e">
        <f t="shared" si="2"/>
        <v>#REF!</v>
      </c>
      <c r="F103" s="60" t="e">
        <f t="shared" si="2"/>
        <v>#REF!</v>
      </c>
      <c r="G103" s="60" t="e">
        <f t="shared" si="2"/>
        <v>#REF!</v>
      </c>
      <c r="H103" s="2411">
        <v>2009</v>
      </c>
      <c r="I103" s="2412"/>
      <c r="J103" s="203" t="s">
        <v>800</v>
      </c>
      <c r="K103" s="60" t="e">
        <f t="shared" ref="K103:L112" si="3">K34/K33*100-100</f>
        <v>#REF!</v>
      </c>
      <c r="L103" s="60" t="e">
        <f t="shared" si="3"/>
        <v>#REF!</v>
      </c>
      <c r="M103" s="203" t="s">
        <v>800</v>
      </c>
      <c r="N103" s="60" t="e">
        <f t="shared" ref="N103:N112" si="4">N34/N33*100-100</f>
        <v>#REF!</v>
      </c>
      <c r="O103" s="203" t="s">
        <v>800</v>
      </c>
    </row>
    <row r="104" spans="1:15" ht="11.25" hidden="1" customHeight="1" x14ac:dyDescent="0.2">
      <c r="A104" s="2411">
        <v>2010</v>
      </c>
      <c r="B104" s="2412"/>
      <c r="C104" s="60" t="e">
        <f t="shared" si="2"/>
        <v>#REF!</v>
      </c>
      <c r="D104" s="60" t="e">
        <f t="shared" si="2"/>
        <v>#REF!</v>
      </c>
      <c r="E104" s="60" t="e">
        <f t="shared" si="2"/>
        <v>#REF!</v>
      </c>
      <c r="F104" s="60" t="e">
        <f t="shared" si="2"/>
        <v>#REF!</v>
      </c>
      <c r="G104" s="60" t="e">
        <f t="shared" si="2"/>
        <v>#REF!</v>
      </c>
      <c r="H104" s="2411">
        <v>2010</v>
      </c>
      <c r="I104" s="2412"/>
      <c r="J104" s="203" t="s">
        <v>800</v>
      </c>
      <c r="K104" s="60" t="e">
        <f t="shared" si="3"/>
        <v>#REF!</v>
      </c>
      <c r="L104" s="60" t="e">
        <f t="shared" si="3"/>
        <v>#REF!</v>
      </c>
      <c r="M104" s="203" t="s">
        <v>800</v>
      </c>
      <c r="N104" s="60" t="e">
        <f t="shared" si="4"/>
        <v>#REF!</v>
      </c>
      <c r="O104" s="203" t="s">
        <v>800</v>
      </c>
    </row>
    <row r="105" spans="1:15" ht="11.25" customHeight="1" x14ac:dyDescent="0.2">
      <c r="A105" s="2411">
        <v>2011</v>
      </c>
      <c r="B105" s="2412"/>
      <c r="C105" s="60">
        <f t="shared" si="2"/>
        <v>-5.2870105624691064</v>
      </c>
      <c r="D105" s="60">
        <f t="shared" si="2"/>
        <v>23.289829650376802</v>
      </c>
      <c r="E105" s="60">
        <f t="shared" si="2"/>
        <v>3.4075954257131116</v>
      </c>
      <c r="F105" s="60">
        <f t="shared" si="2"/>
        <v>127.6094786765137</v>
      </c>
      <c r="G105" s="60">
        <f t="shared" si="2"/>
        <v>4.6626764335601365</v>
      </c>
      <c r="H105" s="2411">
        <v>2011</v>
      </c>
      <c r="I105" s="2412"/>
      <c r="J105" s="203" t="s">
        <v>800</v>
      </c>
      <c r="K105" s="60">
        <f t="shared" si="3"/>
        <v>54.891175494333567</v>
      </c>
      <c r="L105" s="60">
        <f t="shared" si="3"/>
        <v>29.517446427515637</v>
      </c>
      <c r="M105" s="203" t="s">
        <v>800</v>
      </c>
      <c r="N105" s="60">
        <f t="shared" si="4"/>
        <v>20.035859978614013</v>
      </c>
      <c r="O105" s="203" t="s">
        <v>800</v>
      </c>
    </row>
    <row r="106" spans="1:15" ht="11.25" customHeight="1" x14ac:dyDescent="0.2">
      <c r="A106" s="2411">
        <v>2012</v>
      </c>
      <c r="B106" s="2412"/>
      <c r="C106" s="60">
        <f t="shared" si="2"/>
        <v>-1.6167776877788071</v>
      </c>
      <c r="D106" s="60">
        <f t="shared" si="2"/>
        <v>-0.51493148383455889</v>
      </c>
      <c r="E106" s="60">
        <f t="shared" si="2"/>
        <v>1.6195644016787867</v>
      </c>
      <c r="F106" s="60">
        <f t="shared" si="2"/>
        <v>0.94427876357330831</v>
      </c>
      <c r="G106" s="60">
        <f t="shared" si="2"/>
        <v>10.464725530274549</v>
      </c>
      <c r="H106" s="2411">
        <v>2012</v>
      </c>
      <c r="I106" s="2412"/>
      <c r="J106" s="203" t="s">
        <v>800</v>
      </c>
      <c r="K106" s="60">
        <f t="shared" si="3"/>
        <v>-9.2606765651311207E-2</v>
      </c>
      <c r="L106" s="60">
        <f t="shared" si="3"/>
        <v>41.486399238279063</v>
      </c>
      <c r="M106" s="60">
        <f t="shared" ref="M106:M112" si="5">M37/M36*100-100</f>
        <v>-3.2732746721454333</v>
      </c>
      <c r="N106" s="60">
        <f t="shared" si="4"/>
        <v>0.99152340322791588</v>
      </c>
      <c r="O106" s="203" t="s">
        <v>800</v>
      </c>
    </row>
    <row r="107" spans="1:15" ht="11.25" customHeight="1" x14ac:dyDescent="0.2">
      <c r="A107" s="2411">
        <v>2013</v>
      </c>
      <c r="B107" s="2412"/>
      <c r="C107" s="60">
        <f t="shared" si="2"/>
        <v>-2.1499027500527745</v>
      </c>
      <c r="D107" s="60">
        <f t="shared" si="2"/>
        <v>1.627070327233298</v>
      </c>
      <c r="E107" s="60">
        <f t="shared" si="2"/>
        <v>-1.0978279469895114</v>
      </c>
      <c r="F107" s="60">
        <f t="shared" si="2"/>
        <v>-0.16578695141545552</v>
      </c>
      <c r="G107" s="60">
        <f t="shared" si="2"/>
        <v>-4.4853764653239239</v>
      </c>
      <c r="H107" s="2411">
        <v>2013</v>
      </c>
      <c r="I107" s="2412"/>
      <c r="J107" s="203" t="s">
        <v>800</v>
      </c>
      <c r="K107" s="60">
        <f t="shared" si="3"/>
        <v>-13.864055952627169</v>
      </c>
      <c r="L107" s="60">
        <f t="shared" si="3"/>
        <v>-14.402791413729375</v>
      </c>
      <c r="M107" s="60">
        <f t="shared" si="5"/>
        <v>42.081297144942823</v>
      </c>
      <c r="N107" s="60">
        <f t="shared" si="4"/>
        <v>-8.0649942348219668</v>
      </c>
      <c r="O107" s="203" t="s">
        <v>800</v>
      </c>
    </row>
    <row r="108" spans="1:15" ht="11.25" customHeight="1" x14ac:dyDescent="0.2">
      <c r="A108" s="2411">
        <v>2014</v>
      </c>
      <c r="B108" s="2412"/>
      <c r="C108" s="60">
        <f t="shared" si="2"/>
        <v>30.711194236236253</v>
      </c>
      <c r="D108" s="60">
        <f t="shared" si="2"/>
        <v>-4.2242305413729326</v>
      </c>
      <c r="E108" s="60">
        <f t="shared" si="2"/>
        <v>2.3324452543900662</v>
      </c>
      <c r="F108" s="60">
        <f t="shared" si="2"/>
        <v>-33.104304164510467</v>
      </c>
      <c r="G108" s="60">
        <f t="shared" si="2"/>
        <v>5.743408785768267</v>
      </c>
      <c r="H108" s="2411">
        <v>2014</v>
      </c>
      <c r="I108" s="2412"/>
      <c r="J108" s="203" t="s">
        <v>800</v>
      </c>
      <c r="K108" s="60">
        <f t="shared" si="3"/>
        <v>69.211408649869725</v>
      </c>
      <c r="L108" s="60">
        <f t="shared" si="3"/>
        <v>-11.342243570413132</v>
      </c>
      <c r="M108" s="60">
        <f t="shared" si="5"/>
        <v>-15.988300786459021</v>
      </c>
      <c r="N108" s="60">
        <f t="shared" si="4"/>
        <v>6.2014660837736812</v>
      </c>
      <c r="O108" s="203" t="s">
        <v>800</v>
      </c>
    </row>
    <row r="109" spans="1:15" ht="11.25" customHeight="1" x14ac:dyDescent="0.2">
      <c r="A109" s="2411">
        <v>2015</v>
      </c>
      <c r="B109" s="2412"/>
      <c r="C109" s="60">
        <f t="shared" si="2"/>
        <v>-6.297370951868885</v>
      </c>
      <c r="D109" s="60">
        <f t="shared" si="2"/>
        <v>2.5606322574432312</v>
      </c>
      <c r="E109" s="60">
        <f t="shared" si="2"/>
        <v>-7.6754813781820275</v>
      </c>
      <c r="F109" s="60">
        <f t="shared" si="2"/>
        <v>-19.059463128461928</v>
      </c>
      <c r="G109" s="60">
        <f t="shared" si="2"/>
        <v>-4.8475380516602229</v>
      </c>
      <c r="H109" s="2411">
        <v>2015</v>
      </c>
      <c r="I109" s="2412"/>
      <c r="J109" s="203" t="s">
        <v>800</v>
      </c>
      <c r="K109" s="60">
        <f t="shared" si="3"/>
        <v>-19.083058713465078</v>
      </c>
      <c r="L109" s="60">
        <f t="shared" si="3"/>
        <v>-14.414999908892668</v>
      </c>
      <c r="M109" s="60">
        <f t="shared" si="5"/>
        <v>51.945520334318616</v>
      </c>
      <c r="N109" s="60">
        <f t="shared" si="4"/>
        <v>-4.5774203442416166</v>
      </c>
      <c r="O109" s="203" t="s">
        <v>800</v>
      </c>
    </row>
    <row r="110" spans="1:15" ht="11.25" customHeight="1" x14ac:dyDescent="0.2">
      <c r="A110" s="2411">
        <v>2016</v>
      </c>
      <c r="B110" s="2412"/>
      <c r="C110" s="60">
        <f t="shared" si="2"/>
        <v>-29.370526838881275</v>
      </c>
      <c r="D110" s="60">
        <f t="shared" si="2"/>
        <v>-26.730951148962561</v>
      </c>
      <c r="E110" s="60">
        <f t="shared" si="2"/>
        <v>-10.760310799599679</v>
      </c>
      <c r="F110" s="60">
        <f t="shared" si="2"/>
        <v>-38.634079730210303</v>
      </c>
      <c r="G110" s="60">
        <f t="shared" si="2"/>
        <v>-12.086971649195235</v>
      </c>
      <c r="H110" s="2411">
        <v>2016</v>
      </c>
      <c r="I110" s="2412"/>
      <c r="J110" s="203" t="s">
        <v>800</v>
      </c>
      <c r="K110" s="60">
        <f t="shared" si="3"/>
        <v>-61.06134909551492</v>
      </c>
      <c r="L110" s="60">
        <f t="shared" si="3"/>
        <v>-78.519317568910211</v>
      </c>
      <c r="M110" s="60">
        <f t="shared" si="5"/>
        <v>-21.530171028322115</v>
      </c>
      <c r="N110" s="60">
        <f t="shared" si="4"/>
        <v>36.880239574846257</v>
      </c>
      <c r="O110" s="203" t="s">
        <v>800</v>
      </c>
    </row>
    <row r="111" spans="1:15" ht="11.25" customHeight="1" x14ac:dyDescent="0.2">
      <c r="A111" s="2411">
        <v>2017</v>
      </c>
      <c r="B111" s="2412"/>
      <c r="C111" s="60">
        <f t="shared" si="2"/>
        <v>3.88366067217531</v>
      </c>
      <c r="D111" s="60">
        <f t="shared" si="2"/>
        <v>4.1940903000243281</v>
      </c>
      <c r="E111" s="60">
        <f t="shared" si="2"/>
        <v>12.197054062783664</v>
      </c>
      <c r="F111" s="60">
        <f t="shared" si="2"/>
        <v>-15.570155269367163</v>
      </c>
      <c r="G111" s="60">
        <f t="shared" si="2"/>
        <v>-19.182551904632732</v>
      </c>
      <c r="H111" s="2411">
        <v>2017</v>
      </c>
      <c r="I111" s="2412"/>
      <c r="J111" s="203" t="s">
        <v>800</v>
      </c>
      <c r="K111" s="60">
        <f t="shared" si="3"/>
        <v>-17.943884700073383</v>
      </c>
      <c r="L111" s="60">
        <f t="shared" si="3"/>
        <v>10.202193735958758</v>
      </c>
      <c r="M111" s="60">
        <f t="shared" si="5"/>
        <v>-47.579938521159605</v>
      </c>
      <c r="N111" s="60">
        <f t="shared" si="4"/>
        <v>-1.4832559135455625</v>
      </c>
      <c r="O111" s="203" t="s">
        <v>800</v>
      </c>
    </row>
    <row r="112" spans="1:15" ht="11.25" hidden="1" customHeight="1" x14ac:dyDescent="0.2">
      <c r="A112" s="2411">
        <v>2018</v>
      </c>
      <c r="B112" s="2412"/>
      <c r="C112" s="60">
        <f t="shared" si="2"/>
        <v>-100</v>
      </c>
      <c r="D112" s="60">
        <f t="shared" si="2"/>
        <v>-100</v>
      </c>
      <c r="E112" s="60">
        <f t="shared" si="2"/>
        <v>-100</v>
      </c>
      <c r="F112" s="60">
        <f t="shared" si="2"/>
        <v>-100</v>
      </c>
      <c r="G112" s="60">
        <f t="shared" si="2"/>
        <v>-100</v>
      </c>
      <c r="H112" s="2411">
        <v>2018</v>
      </c>
      <c r="I112" s="2412"/>
      <c r="J112" s="203" t="s">
        <v>800</v>
      </c>
      <c r="K112" s="60">
        <f t="shared" si="3"/>
        <v>-100</v>
      </c>
      <c r="L112" s="60">
        <f t="shared" si="3"/>
        <v>-100</v>
      </c>
      <c r="M112" s="60">
        <f t="shared" si="5"/>
        <v>-100</v>
      </c>
      <c r="N112" s="60">
        <f t="shared" si="4"/>
        <v>-100</v>
      </c>
      <c r="O112" s="203" t="s">
        <v>800</v>
      </c>
    </row>
    <row r="113" spans="1:15" ht="11.25" customHeight="1" x14ac:dyDescent="0.2">
      <c r="A113" s="1790"/>
      <c r="B113" s="1792"/>
      <c r="C113" s="60"/>
      <c r="D113" s="60"/>
      <c r="E113" s="60"/>
      <c r="F113" s="60"/>
      <c r="G113" s="60"/>
      <c r="H113" s="1790"/>
      <c r="I113" s="1792"/>
      <c r="J113" s="60"/>
      <c r="K113" s="60"/>
      <c r="L113" s="60"/>
      <c r="M113" s="60"/>
      <c r="N113" s="60"/>
      <c r="O113" s="203"/>
    </row>
    <row r="114" spans="1:15" ht="11.25" customHeight="1" x14ac:dyDescent="0.2">
      <c r="A114" s="1170">
        <v>2017</v>
      </c>
      <c r="B114" s="1792"/>
      <c r="C114" s="60"/>
      <c r="D114" s="60"/>
      <c r="E114" s="60"/>
      <c r="F114" s="60"/>
      <c r="G114" s="60"/>
      <c r="H114" s="1170">
        <v>2017</v>
      </c>
      <c r="I114" s="1792"/>
      <c r="J114" s="60"/>
      <c r="K114" s="60"/>
      <c r="L114" s="60"/>
      <c r="M114" s="60"/>
      <c r="N114" s="60"/>
      <c r="O114" s="203"/>
    </row>
    <row r="115" spans="1:15" ht="11.25" customHeight="1" x14ac:dyDescent="0.2">
      <c r="A115" s="1790"/>
      <c r="B115" s="981" t="s">
        <v>1373</v>
      </c>
      <c r="C115" s="60">
        <f>SUM(C60/C46*100-100)</f>
        <v>9.9192234094175973</v>
      </c>
      <c r="D115" s="60">
        <f t="shared" ref="D115:G115" si="6">SUM(D60/D46*100-100)</f>
        <v>2.4601683253786035</v>
      </c>
      <c r="E115" s="60">
        <f t="shared" si="6"/>
        <v>20.093970242756455</v>
      </c>
      <c r="F115" s="60">
        <f t="shared" si="6"/>
        <v>-16.822880229061738</v>
      </c>
      <c r="G115" s="60">
        <f t="shared" si="6"/>
        <v>13.525201873955311</v>
      </c>
      <c r="H115" s="1790"/>
      <c r="I115" s="981" t="s">
        <v>1373</v>
      </c>
      <c r="J115" s="203" t="s">
        <v>800</v>
      </c>
      <c r="K115" s="60">
        <f t="shared" ref="K115:L115" si="7">SUM(K60/K46*100-100)</f>
        <v>-19.928094504365703</v>
      </c>
      <c r="L115" s="60">
        <f t="shared" si="7"/>
        <v>26.689381033503693</v>
      </c>
      <c r="M115" s="203" t="s">
        <v>800</v>
      </c>
      <c r="N115" s="60">
        <f t="shared" ref="N115" si="8">SUM(N60/N46*100-100)</f>
        <v>1.5679122706089998</v>
      </c>
      <c r="O115" s="203" t="s">
        <v>800</v>
      </c>
    </row>
    <row r="116" spans="1:15" ht="11.25" customHeight="1" x14ac:dyDescent="0.2">
      <c r="A116" s="1170"/>
      <c r="B116" s="981" t="s">
        <v>729</v>
      </c>
      <c r="C116" s="60">
        <f t="shared" ref="C116:G126" si="9">SUM(C61/C47*100-100)</f>
        <v>-12.17156045882686</v>
      </c>
      <c r="D116" s="60">
        <f t="shared" si="9"/>
        <v>-6.785147341351859</v>
      </c>
      <c r="E116" s="60">
        <f t="shared" si="9"/>
        <v>7.2191166486086757</v>
      </c>
      <c r="F116" s="60">
        <f t="shared" si="9"/>
        <v>-17.565437501738515</v>
      </c>
      <c r="G116" s="60">
        <f t="shared" si="9"/>
        <v>8.0444264023723093</v>
      </c>
      <c r="H116" s="1170"/>
      <c r="I116" s="981" t="s">
        <v>729</v>
      </c>
      <c r="J116" s="203" t="s">
        <v>800</v>
      </c>
      <c r="K116" s="60">
        <f t="shared" ref="K116:L116" si="10">SUM(K61/K47*100-100)</f>
        <v>-18.809523809523796</v>
      </c>
      <c r="L116" s="60">
        <f t="shared" si="10"/>
        <v>-9.3158660844250392</v>
      </c>
      <c r="M116" s="203" t="s">
        <v>800</v>
      </c>
      <c r="N116" s="60">
        <f t="shared" ref="N116" si="11">SUM(N61/N47*100-100)</f>
        <v>-5.7575787440375308</v>
      </c>
      <c r="O116" s="203" t="s">
        <v>800</v>
      </c>
    </row>
    <row r="117" spans="1:15" ht="11.25" customHeight="1" x14ac:dyDescent="0.2">
      <c r="A117" s="1170"/>
      <c r="B117" s="981" t="s">
        <v>730</v>
      </c>
      <c r="C117" s="60">
        <f t="shared" si="9"/>
        <v>2.08491948430283</v>
      </c>
      <c r="D117" s="60">
        <f t="shared" si="9"/>
        <v>-5.0716981933435648</v>
      </c>
      <c r="E117" s="60">
        <f t="shared" si="9"/>
        <v>14.676643176477697</v>
      </c>
      <c r="F117" s="60">
        <f t="shared" si="9"/>
        <v>-9.8503740648379079</v>
      </c>
      <c r="G117" s="60">
        <f t="shared" si="9"/>
        <v>17.586974162980027</v>
      </c>
      <c r="H117" s="1170"/>
      <c r="I117" s="981" t="s">
        <v>730</v>
      </c>
      <c r="J117" s="203" t="s">
        <v>800</v>
      </c>
      <c r="K117" s="60">
        <f t="shared" ref="K117:L117" si="12">SUM(K62/K48*100-100)</f>
        <v>-53.260267906564813</v>
      </c>
      <c r="L117" s="60">
        <f t="shared" si="12"/>
        <v>42.69889224572006</v>
      </c>
      <c r="M117" s="203" t="s">
        <v>800</v>
      </c>
      <c r="N117" s="60">
        <f t="shared" ref="N117" si="13">SUM(N62/N48*100-100)</f>
        <v>-0.40882754454074188</v>
      </c>
      <c r="O117" s="203" t="s">
        <v>800</v>
      </c>
    </row>
    <row r="118" spans="1:15" ht="11.25" customHeight="1" x14ac:dyDescent="0.2">
      <c r="A118" s="1170"/>
      <c r="B118" s="981" t="s">
        <v>731</v>
      </c>
      <c r="C118" s="60">
        <f t="shared" si="9"/>
        <v>-4.336138981050965</v>
      </c>
      <c r="D118" s="60">
        <f t="shared" si="9"/>
        <v>6.2543203794782869</v>
      </c>
      <c r="E118" s="60">
        <f t="shared" si="9"/>
        <v>9.1989377555848932</v>
      </c>
      <c r="F118" s="60">
        <f t="shared" si="9"/>
        <v>4.7908579355401741</v>
      </c>
      <c r="G118" s="60">
        <f t="shared" si="9"/>
        <v>-38.374915920732654</v>
      </c>
      <c r="H118" s="1170"/>
      <c r="I118" s="981" t="s">
        <v>731</v>
      </c>
      <c r="J118" s="203" t="s">
        <v>800</v>
      </c>
      <c r="K118" s="60">
        <f t="shared" ref="K118:L118" si="14">SUM(K63/K49*100-100)</f>
        <v>-29.198284394589251</v>
      </c>
      <c r="L118" s="60">
        <f t="shared" si="14"/>
        <v>74.841972187104943</v>
      </c>
      <c r="M118" s="203" t="s">
        <v>800</v>
      </c>
      <c r="N118" s="60">
        <f t="shared" ref="N118" si="15">SUM(N63/N49*100-100)</f>
        <v>-12.670363809556363</v>
      </c>
      <c r="O118" s="203" t="s">
        <v>800</v>
      </c>
    </row>
    <row r="119" spans="1:15" ht="11.25" customHeight="1" x14ac:dyDescent="0.2">
      <c r="A119" s="1170"/>
      <c r="B119" s="981" t="s">
        <v>732</v>
      </c>
      <c r="C119" s="60">
        <f t="shared" si="9"/>
        <v>-2.9705839995869781</v>
      </c>
      <c r="D119" s="60">
        <f t="shared" si="9"/>
        <v>3.6410844143330792</v>
      </c>
      <c r="E119" s="60">
        <f t="shared" si="9"/>
        <v>14.720875651840743</v>
      </c>
      <c r="F119" s="60">
        <f t="shared" si="9"/>
        <v>-12.486402666234625</v>
      </c>
      <c r="G119" s="60">
        <f t="shared" si="9"/>
        <v>-35.643504929484749</v>
      </c>
      <c r="H119" s="1170"/>
      <c r="I119" s="981" t="s">
        <v>732</v>
      </c>
      <c r="J119" s="203" t="s">
        <v>800</v>
      </c>
      <c r="K119" s="60">
        <f t="shared" ref="K119:L119" si="16">SUM(K64/K50*100-100)</f>
        <v>-5.21142857142857</v>
      </c>
      <c r="L119" s="60">
        <f t="shared" si="16"/>
        <v>41.932002158661618</v>
      </c>
      <c r="M119" s="203" t="s">
        <v>800</v>
      </c>
      <c r="N119" s="60">
        <f t="shared" ref="N119" si="17">SUM(N64/N50*100-100)</f>
        <v>-10.358391858488588</v>
      </c>
      <c r="O119" s="203" t="s">
        <v>800</v>
      </c>
    </row>
    <row r="120" spans="1:15" ht="11.25" customHeight="1" x14ac:dyDescent="0.2">
      <c r="A120" s="1170"/>
      <c r="B120" s="981" t="s">
        <v>733</v>
      </c>
      <c r="C120" s="60">
        <f t="shared" si="9"/>
        <v>-9.9976563552125981</v>
      </c>
      <c r="D120" s="60">
        <f t="shared" si="9"/>
        <v>40.587308939323776</v>
      </c>
      <c r="E120" s="60">
        <f t="shared" si="9"/>
        <v>2.6150874690758883</v>
      </c>
      <c r="F120" s="60">
        <f t="shared" si="9"/>
        <v>-22.893552474420176</v>
      </c>
      <c r="G120" s="60">
        <f t="shared" si="9"/>
        <v>-44.411889382095652</v>
      </c>
      <c r="H120" s="1170"/>
      <c r="I120" s="981" t="s">
        <v>733</v>
      </c>
      <c r="J120" s="203" t="s">
        <v>800</v>
      </c>
      <c r="K120" s="60">
        <f t="shared" ref="K120:L120" si="18">SUM(K65/K51*100-100)</f>
        <v>-26.806833114323254</v>
      </c>
      <c r="L120" s="60">
        <f t="shared" si="18"/>
        <v>8.761734465802391</v>
      </c>
      <c r="M120" s="203" t="s">
        <v>800</v>
      </c>
      <c r="N120" s="60">
        <f t="shared" ref="N120" si="19">SUM(N65/N51*100-100)</f>
        <v>-5.4334146008184376</v>
      </c>
      <c r="O120" s="203" t="s">
        <v>800</v>
      </c>
    </row>
    <row r="121" spans="1:15" ht="11.25" customHeight="1" x14ac:dyDescent="0.2">
      <c r="A121" s="1170"/>
      <c r="B121" s="981" t="s">
        <v>734</v>
      </c>
      <c r="C121" s="60">
        <f t="shared" si="9"/>
        <v>7.9769967448052483</v>
      </c>
      <c r="D121" s="60">
        <f t="shared" si="9"/>
        <v>-3.0265145550597055</v>
      </c>
      <c r="E121" s="60">
        <f t="shared" si="9"/>
        <v>23.227875510301104</v>
      </c>
      <c r="F121" s="60">
        <f t="shared" si="9"/>
        <v>-18.635031307514765</v>
      </c>
      <c r="G121" s="60">
        <f t="shared" si="9"/>
        <v>-15.175744853507496</v>
      </c>
      <c r="H121" s="1170"/>
      <c r="I121" s="981" t="s">
        <v>734</v>
      </c>
      <c r="J121" s="203" t="s">
        <v>800</v>
      </c>
      <c r="K121" s="60">
        <f t="shared" ref="K121:L121" si="20">SUM(K66/K52*100-100)</f>
        <v>12.210633426608993</v>
      </c>
      <c r="L121" s="60">
        <f t="shared" si="20"/>
        <v>6.8829593693147331</v>
      </c>
      <c r="M121" s="203" t="s">
        <v>800</v>
      </c>
      <c r="N121" s="60">
        <f t="shared" ref="N121" si="21">SUM(N66/N52*100-100)</f>
        <v>-6.0525215698683894</v>
      </c>
      <c r="O121" s="203" t="s">
        <v>800</v>
      </c>
    </row>
    <row r="122" spans="1:15" ht="11.25" customHeight="1" x14ac:dyDescent="0.2">
      <c r="A122" s="1170"/>
      <c r="B122" s="981" t="s">
        <v>735</v>
      </c>
      <c r="C122" s="60">
        <f t="shared" si="9"/>
        <v>10.308160508713129</v>
      </c>
      <c r="D122" s="60">
        <f t="shared" si="9"/>
        <v>-7.9961696254663082</v>
      </c>
      <c r="E122" s="60">
        <f t="shared" si="9"/>
        <v>20.024705969769016</v>
      </c>
      <c r="F122" s="60">
        <f t="shared" si="9"/>
        <v>-19.014720831293999</v>
      </c>
      <c r="G122" s="60">
        <f t="shared" si="9"/>
        <v>-6.2052971328123903</v>
      </c>
      <c r="H122" s="1170"/>
      <c r="I122" s="981" t="s">
        <v>735</v>
      </c>
      <c r="J122" s="203" t="s">
        <v>800</v>
      </c>
      <c r="K122" s="60">
        <f t="shared" ref="K122:L122" si="22">SUM(K67/K53*100-100)</f>
        <v>-31.570278184480244</v>
      </c>
      <c r="L122" s="60">
        <f t="shared" si="22"/>
        <v>5.3813038130381443</v>
      </c>
      <c r="M122" s="203" t="s">
        <v>800</v>
      </c>
      <c r="N122" s="60">
        <f t="shared" ref="N122" si="23">SUM(N67/N53*100-100)</f>
        <v>-6.3196164698968431</v>
      </c>
      <c r="O122" s="203" t="s">
        <v>800</v>
      </c>
    </row>
    <row r="123" spans="1:15" ht="11.25" customHeight="1" x14ac:dyDescent="0.2">
      <c r="A123" s="1170"/>
      <c r="B123" s="981" t="s">
        <v>736</v>
      </c>
      <c r="C123" s="60">
        <f t="shared" si="9"/>
        <v>6.2859335224583646</v>
      </c>
      <c r="D123" s="60">
        <f t="shared" si="9"/>
        <v>3.2689233656864332</v>
      </c>
      <c r="E123" s="60">
        <f t="shared" si="9"/>
        <v>16.102132017152513</v>
      </c>
      <c r="F123" s="60">
        <f t="shared" si="9"/>
        <v>-14.675927592039443</v>
      </c>
      <c r="G123" s="60">
        <f t="shared" si="9"/>
        <v>-20.15546225478505</v>
      </c>
      <c r="H123" s="1170"/>
      <c r="I123" s="981" t="s">
        <v>736</v>
      </c>
      <c r="J123" s="203" t="s">
        <v>800</v>
      </c>
      <c r="K123" s="60">
        <f t="shared" ref="K123:L123" si="24">SUM(K68/K54*100-100)</f>
        <v>22.891400220507151</v>
      </c>
      <c r="L123" s="60">
        <f t="shared" si="24"/>
        <v>29.338704263175572</v>
      </c>
      <c r="M123" s="203" t="s">
        <v>800</v>
      </c>
      <c r="N123" s="60">
        <f t="shared" ref="N123" si="25">SUM(N68/N54*100-100)</f>
        <v>5.6540132383316148</v>
      </c>
      <c r="O123" s="203" t="s">
        <v>800</v>
      </c>
    </row>
    <row r="124" spans="1:15" ht="11.25" customHeight="1" x14ac:dyDescent="0.2">
      <c r="A124" s="1170"/>
      <c r="B124" s="981" t="s">
        <v>737</v>
      </c>
      <c r="C124" s="60">
        <f t="shared" si="9"/>
        <v>8.4198367723217871</v>
      </c>
      <c r="D124" s="60">
        <f t="shared" si="9"/>
        <v>21.136516144180334</v>
      </c>
      <c r="E124" s="60">
        <f t="shared" si="9"/>
        <v>19.013768453768449</v>
      </c>
      <c r="F124" s="60">
        <f t="shared" si="9"/>
        <v>-15.438965494356268</v>
      </c>
      <c r="G124" s="60">
        <f t="shared" si="9"/>
        <v>-31.220264846822815</v>
      </c>
      <c r="H124" s="1170"/>
      <c r="I124" s="981" t="s">
        <v>737</v>
      </c>
      <c r="J124" s="203" t="s">
        <v>800</v>
      </c>
      <c r="K124" s="60">
        <f t="shared" ref="K124:L124" si="26">SUM(K69/K55*100-100)</f>
        <v>-23.28205128205127</v>
      </c>
      <c r="L124" s="60">
        <f t="shared" si="26"/>
        <v>-24.534883720930239</v>
      </c>
      <c r="M124" s="203" t="s">
        <v>800</v>
      </c>
      <c r="N124" s="60">
        <f t="shared" ref="N124" si="27">SUM(N69/N55*100-100)</f>
        <v>3.1444156654161048</v>
      </c>
      <c r="O124" s="203" t="s">
        <v>800</v>
      </c>
    </row>
    <row r="125" spans="1:15" ht="11.25" customHeight="1" x14ac:dyDescent="0.2">
      <c r="A125" s="1170"/>
      <c r="B125" s="981" t="s">
        <v>738</v>
      </c>
      <c r="C125" s="60">
        <f t="shared" si="9"/>
        <v>17.800875913528699</v>
      </c>
      <c r="D125" s="60">
        <f t="shared" si="9"/>
        <v>-5.2617427524647979</v>
      </c>
      <c r="E125" s="60">
        <f t="shared" si="9"/>
        <v>-13.107937246954322</v>
      </c>
      <c r="F125" s="60">
        <f t="shared" si="9"/>
        <v>-29.716272078166099</v>
      </c>
      <c r="G125" s="60">
        <f t="shared" si="9"/>
        <v>-32.139074793187461</v>
      </c>
      <c r="H125" s="1170"/>
      <c r="I125" s="981" t="s">
        <v>738</v>
      </c>
      <c r="J125" s="203" t="s">
        <v>800</v>
      </c>
      <c r="K125" s="60">
        <f t="shared" ref="K125:L125" si="28">SUM(K70/K56*100-100)</f>
        <v>2.0242914979757103</v>
      </c>
      <c r="L125" s="60">
        <f t="shared" si="28"/>
        <v>0.95271700776289947</v>
      </c>
      <c r="M125" s="203" t="s">
        <v>800</v>
      </c>
      <c r="N125" s="60">
        <f t="shared" ref="N125" si="29">SUM(N70/N56*100-100)</f>
        <v>11.321716364811735</v>
      </c>
      <c r="O125" s="203" t="s">
        <v>800</v>
      </c>
    </row>
    <row r="126" spans="1:15" ht="11.25" customHeight="1" x14ac:dyDescent="0.2">
      <c r="A126" s="1170"/>
      <c r="B126" s="981" t="s">
        <v>739</v>
      </c>
      <c r="C126" s="60">
        <f t="shared" si="9"/>
        <v>15.285982814178297</v>
      </c>
      <c r="D126" s="60">
        <f t="shared" si="9"/>
        <v>11.433542555345454</v>
      </c>
      <c r="E126" s="60">
        <f t="shared" si="9"/>
        <v>26.545364280181929</v>
      </c>
      <c r="F126" s="60">
        <f t="shared" si="9"/>
        <v>-11.276106165530791</v>
      </c>
      <c r="G126" s="60">
        <f t="shared" si="9"/>
        <v>-31.447821641944259</v>
      </c>
      <c r="H126" s="1170"/>
      <c r="I126" s="981" t="s">
        <v>739</v>
      </c>
      <c r="J126" s="203" t="s">
        <v>800</v>
      </c>
      <c r="K126" s="60">
        <f t="shared" ref="K126:L126" si="30">SUM(K71/K57*100-100)</f>
        <v>-14.493670886075961</v>
      </c>
      <c r="L126" s="60">
        <f t="shared" si="30"/>
        <v>-21.909547738693476</v>
      </c>
      <c r="M126" s="203" t="s">
        <v>800</v>
      </c>
      <c r="N126" s="60">
        <f t="shared" ref="N126" si="31">SUM(N71/N57*100-100)</f>
        <v>11.020791903347884</v>
      </c>
      <c r="O126" s="203" t="s">
        <v>800</v>
      </c>
    </row>
    <row r="127" spans="1:15" ht="11.25" hidden="1" customHeight="1" x14ac:dyDescent="0.2">
      <c r="A127" s="1170"/>
      <c r="B127" s="981"/>
      <c r="C127" s="60"/>
      <c r="D127" s="60"/>
      <c r="E127" s="60"/>
      <c r="F127" s="60"/>
      <c r="G127" s="60"/>
      <c r="H127" s="1170"/>
      <c r="I127" s="981"/>
      <c r="J127" s="203"/>
      <c r="K127" s="60"/>
      <c r="L127" s="60"/>
      <c r="M127" s="203"/>
      <c r="N127" s="60"/>
      <c r="O127" s="203"/>
    </row>
    <row r="128" spans="1:15" ht="11.25" hidden="1" customHeight="1" x14ac:dyDescent="0.2">
      <c r="A128" s="1170">
        <v>2018</v>
      </c>
      <c r="B128" s="981"/>
      <c r="C128" s="60"/>
      <c r="D128" s="60"/>
      <c r="E128" s="60"/>
      <c r="F128" s="60"/>
      <c r="G128" s="60"/>
      <c r="H128" s="1170">
        <v>2018</v>
      </c>
      <c r="I128" s="981"/>
      <c r="J128" s="203"/>
      <c r="K128" s="60"/>
      <c r="L128" s="60"/>
      <c r="M128" s="203"/>
      <c r="N128" s="60"/>
      <c r="O128" s="203"/>
    </row>
    <row r="129" spans="1:15" ht="11.25" hidden="1" customHeight="1" x14ac:dyDescent="0.2">
      <c r="A129" s="1170"/>
      <c r="B129" s="981" t="s">
        <v>542</v>
      </c>
      <c r="C129" s="60">
        <f>SUM(C74/C60*100-100)</f>
        <v>-100</v>
      </c>
      <c r="D129" s="60">
        <f t="shared" ref="D129:G129" si="32">SUM(D74/D60*100-100)</f>
        <v>-100</v>
      </c>
      <c r="E129" s="60">
        <f t="shared" si="32"/>
        <v>-100</v>
      </c>
      <c r="F129" s="60">
        <f t="shared" si="32"/>
        <v>-100</v>
      </c>
      <c r="G129" s="60">
        <f t="shared" si="32"/>
        <v>-100</v>
      </c>
      <c r="H129" s="1170"/>
      <c r="I129" s="981" t="s">
        <v>542</v>
      </c>
      <c r="J129" s="203" t="s">
        <v>800</v>
      </c>
      <c r="K129" s="60">
        <f t="shared" ref="K129:L129" si="33">SUM(K74/K60*100-100)</f>
        <v>-100</v>
      </c>
      <c r="L129" s="60">
        <f t="shared" si="33"/>
        <v>-100</v>
      </c>
      <c r="M129" s="203" t="s">
        <v>800</v>
      </c>
      <c r="N129" s="60">
        <f t="shared" ref="N129:N140" si="34">SUM(N74/N60*100-100)</f>
        <v>-100</v>
      </c>
      <c r="O129" s="203" t="s">
        <v>800</v>
      </c>
    </row>
    <row r="130" spans="1:15" ht="11.25" hidden="1" customHeight="1" x14ac:dyDescent="0.2">
      <c r="A130" s="1170"/>
      <c r="B130" s="981" t="s">
        <v>729</v>
      </c>
      <c r="C130" s="60">
        <f t="shared" ref="C130:G130" si="35">SUM(C75/C61*100-100)</f>
        <v>-100</v>
      </c>
      <c r="D130" s="60">
        <f t="shared" si="35"/>
        <v>-100</v>
      </c>
      <c r="E130" s="60">
        <f t="shared" si="35"/>
        <v>-100</v>
      </c>
      <c r="F130" s="60">
        <f t="shared" si="35"/>
        <v>-100</v>
      </c>
      <c r="G130" s="60">
        <f t="shared" si="35"/>
        <v>-100</v>
      </c>
      <c r="H130" s="1170"/>
      <c r="I130" s="981" t="s">
        <v>729</v>
      </c>
      <c r="J130" s="203" t="s">
        <v>800</v>
      </c>
      <c r="K130" s="60">
        <f t="shared" ref="K130:L130" si="36">SUM(K75/K61*100-100)</f>
        <v>-100</v>
      </c>
      <c r="L130" s="60">
        <f t="shared" si="36"/>
        <v>-100</v>
      </c>
      <c r="M130" s="203" t="s">
        <v>800</v>
      </c>
      <c r="N130" s="60">
        <f t="shared" si="34"/>
        <v>-100</v>
      </c>
      <c r="O130" s="203" t="s">
        <v>800</v>
      </c>
    </row>
    <row r="131" spans="1:15" ht="11.25" hidden="1" customHeight="1" x14ac:dyDescent="0.2">
      <c r="A131" s="1170"/>
      <c r="B131" s="981" t="s">
        <v>730</v>
      </c>
      <c r="C131" s="60">
        <f t="shared" ref="C131:G131" si="37">SUM(C76/C62*100-100)</f>
        <v>-100</v>
      </c>
      <c r="D131" s="60">
        <f t="shared" si="37"/>
        <v>-100</v>
      </c>
      <c r="E131" s="60">
        <f t="shared" si="37"/>
        <v>-100</v>
      </c>
      <c r="F131" s="60">
        <f t="shared" si="37"/>
        <v>-100</v>
      </c>
      <c r="G131" s="60">
        <f t="shared" si="37"/>
        <v>-100</v>
      </c>
      <c r="H131" s="1170"/>
      <c r="I131" s="981" t="s">
        <v>730</v>
      </c>
      <c r="J131" s="203" t="s">
        <v>800</v>
      </c>
      <c r="K131" s="60">
        <f t="shared" ref="K131:L131" si="38">SUM(K76/K62*100-100)</f>
        <v>-100</v>
      </c>
      <c r="L131" s="60">
        <f t="shared" si="38"/>
        <v>-100</v>
      </c>
      <c r="M131" s="203" t="s">
        <v>800</v>
      </c>
      <c r="N131" s="60">
        <f t="shared" si="34"/>
        <v>-100</v>
      </c>
      <c r="O131" s="203" t="s">
        <v>800</v>
      </c>
    </row>
    <row r="132" spans="1:15" ht="11.25" hidden="1" customHeight="1" x14ac:dyDescent="0.2">
      <c r="A132" s="1170"/>
      <c r="B132" s="981" t="s">
        <v>731</v>
      </c>
      <c r="C132" s="60">
        <f t="shared" ref="C132:G132" si="39">SUM(C77/C63*100-100)</f>
        <v>-100</v>
      </c>
      <c r="D132" s="60">
        <f t="shared" si="39"/>
        <v>-100</v>
      </c>
      <c r="E132" s="60">
        <f t="shared" si="39"/>
        <v>-100</v>
      </c>
      <c r="F132" s="60">
        <f t="shared" si="39"/>
        <v>-100</v>
      </c>
      <c r="G132" s="60">
        <f t="shared" si="39"/>
        <v>-100</v>
      </c>
      <c r="H132" s="1170"/>
      <c r="I132" s="981" t="s">
        <v>731</v>
      </c>
      <c r="J132" s="203" t="s">
        <v>800</v>
      </c>
      <c r="K132" s="60">
        <f t="shared" ref="K132:L132" si="40">SUM(K77/K63*100-100)</f>
        <v>-100</v>
      </c>
      <c r="L132" s="60">
        <f t="shared" si="40"/>
        <v>-100</v>
      </c>
      <c r="M132" s="203" t="s">
        <v>800</v>
      </c>
      <c r="N132" s="60">
        <f t="shared" si="34"/>
        <v>-100</v>
      </c>
      <c r="O132" s="203" t="s">
        <v>800</v>
      </c>
    </row>
    <row r="133" spans="1:15" ht="11.25" hidden="1" customHeight="1" x14ac:dyDescent="0.2">
      <c r="A133" s="1170"/>
      <c r="B133" s="981" t="s">
        <v>732</v>
      </c>
      <c r="C133" s="60">
        <f t="shared" ref="C133:G133" si="41">SUM(C78/C64*100-100)</f>
        <v>-100</v>
      </c>
      <c r="D133" s="60">
        <f t="shared" si="41"/>
        <v>-100</v>
      </c>
      <c r="E133" s="60">
        <f t="shared" si="41"/>
        <v>-100</v>
      </c>
      <c r="F133" s="60">
        <f t="shared" si="41"/>
        <v>-100</v>
      </c>
      <c r="G133" s="60">
        <f t="shared" si="41"/>
        <v>-100</v>
      </c>
      <c r="H133" s="1170"/>
      <c r="I133" s="981" t="s">
        <v>732</v>
      </c>
      <c r="J133" s="203" t="s">
        <v>800</v>
      </c>
      <c r="K133" s="60">
        <f t="shared" ref="K133:L133" si="42">SUM(K78/K64*100-100)</f>
        <v>-100</v>
      </c>
      <c r="L133" s="60">
        <f t="shared" si="42"/>
        <v>-100</v>
      </c>
      <c r="M133" s="203" t="s">
        <v>800</v>
      </c>
      <c r="N133" s="60">
        <f t="shared" si="34"/>
        <v>-100</v>
      </c>
      <c r="O133" s="203" t="s">
        <v>800</v>
      </c>
    </row>
    <row r="134" spans="1:15" ht="11.25" hidden="1" customHeight="1" x14ac:dyDescent="0.2">
      <c r="A134" s="1170"/>
      <c r="B134" s="981" t="s">
        <v>733</v>
      </c>
      <c r="C134" s="60">
        <f t="shared" ref="C134:G134" si="43">SUM(C79/C65*100-100)</f>
        <v>-100</v>
      </c>
      <c r="D134" s="60">
        <f t="shared" si="43"/>
        <v>-100</v>
      </c>
      <c r="E134" s="60">
        <f t="shared" si="43"/>
        <v>-100</v>
      </c>
      <c r="F134" s="60">
        <f t="shared" si="43"/>
        <v>-100</v>
      </c>
      <c r="G134" s="60">
        <f t="shared" si="43"/>
        <v>-100</v>
      </c>
      <c r="H134" s="1170"/>
      <c r="I134" s="981" t="s">
        <v>733</v>
      </c>
      <c r="J134" s="203" t="s">
        <v>800</v>
      </c>
      <c r="K134" s="60">
        <f t="shared" ref="K134:L134" si="44">SUM(K79/K65*100-100)</f>
        <v>-100</v>
      </c>
      <c r="L134" s="60">
        <f t="shared" si="44"/>
        <v>-100</v>
      </c>
      <c r="M134" s="203" t="s">
        <v>800</v>
      </c>
      <c r="N134" s="60">
        <f t="shared" si="34"/>
        <v>-100</v>
      </c>
      <c r="O134" s="203" t="s">
        <v>800</v>
      </c>
    </row>
    <row r="135" spans="1:15" ht="11.25" hidden="1" customHeight="1" x14ac:dyDescent="0.2">
      <c r="A135" s="1170"/>
      <c r="B135" s="981" t="s">
        <v>734</v>
      </c>
      <c r="C135" s="60">
        <f t="shared" ref="C135:G135" si="45">SUM(C80/C66*100-100)</f>
        <v>-100</v>
      </c>
      <c r="D135" s="60">
        <f t="shared" si="45"/>
        <v>-100</v>
      </c>
      <c r="E135" s="60">
        <f t="shared" si="45"/>
        <v>-100</v>
      </c>
      <c r="F135" s="60">
        <f t="shared" si="45"/>
        <v>-100</v>
      </c>
      <c r="G135" s="60">
        <f t="shared" si="45"/>
        <v>-100</v>
      </c>
      <c r="H135" s="1170"/>
      <c r="I135" s="981" t="s">
        <v>734</v>
      </c>
      <c r="J135" s="203" t="s">
        <v>800</v>
      </c>
      <c r="K135" s="60">
        <f t="shared" ref="K135:L135" si="46">SUM(K80/K66*100-100)</f>
        <v>-100</v>
      </c>
      <c r="L135" s="60">
        <f t="shared" si="46"/>
        <v>-100</v>
      </c>
      <c r="M135" s="203" t="s">
        <v>800</v>
      </c>
      <c r="N135" s="60">
        <f t="shared" si="34"/>
        <v>-100</v>
      </c>
      <c r="O135" s="203" t="s">
        <v>800</v>
      </c>
    </row>
    <row r="136" spans="1:15" ht="11.25" hidden="1" customHeight="1" x14ac:dyDescent="0.2">
      <c r="A136" s="1170"/>
      <c r="B136" s="981" t="s">
        <v>735</v>
      </c>
      <c r="C136" s="60">
        <f t="shared" ref="C136:G136" si="47">SUM(C81/C67*100-100)</f>
        <v>-100</v>
      </c>
      <c r="D136" s="60">
        <f t="shared" si="47"/>
        <v>-100</v>
      </c>
      <c r="E136" s="60">
        <f t="shared" si="47"/>
        <v>-100</v>
      </c>
      <c r="F136" s="60">
        <f t="shared" si="47"/>
        <v>-100</v>
      </c>
      <c r="G136" s="60">
        <f t="shared" si="47"/>
        <v>-100</v>
      </c>
      <c r="H136" s="1170"/>
      <c r="I136" s="981" t="s">
        <v>735</v>
      </c>
      <c r="J136" s="203" t="s">
        <v>800</v>
      </c>
      <c r="K136" s="60">
        <f t="shared" ref="K136:L136" si="48">SUM(K81/K67*100-100)</f>
        <v>-100</v>
      </c>
      <c r="L136" s="60">
        <f t="shared" si="48"/>
        <v>-100</v>
      </c>
      <c r="M136" s="203" t="s">
        <v>800</v>
      </c>
      <c r="N136" s="60">
        <f t="shared" si="34"/>
        <v>-100</v>
      </c>
      <c r="O136" s="203" t="s">
        <v>800</v>
      </c>
    </row>
    <row r="137" spans="1:15" ht="11.25" hidden="1" customHeight="1" x14ac:dyDescent="0.2">
      <c r="A137" s="1170"/>
      <c r="B137" s="981" t="s">
        <v>736</v>
      </c>
      <c r="C137" s="60">
        <f t="shared" ref="C137:G137" si="49">SUM(C82/C68*100-100)</f>
        <v>-100</v>
      </c>
      <c r="D137" s="60">
        <f t="shared" si="49"/>
        <v>-100</v>
      </c>
      <c r="E137" s="60">
        <f t="shared" si="49"/>
        <v>-100</v>
      </c>
      <c r="F137" s="60">
        <f t="shared" si="49"/>
        <v>-100</v>
      </c>
      <c r="G137" s="60">
        <f t="shared" si="49"/>
        <v>-100</v>
      </c>
      <c r="H137" s="1170"/>
      <c r="I137" s="981" t="s">
        <v>736</v>
      </c>
      <c r="J137" s="203" t="s">
        <v>800</v>
      </c>
      <c r="K137" s="60">
        <f t="shared" ref="K137:L137" si="50">SUM(K82/K68*100-100)</f>
        <v>-100</v>
      </c>
      <c r="L137" s="60">
        <f t="shared" si="50"/>
        <v>-100</v>
      </c>
      <c r="M137" s="203" t="s">
        <v>800</v>
      </c>
      <c r="N137" s="60">
        <f t="shared" si="34"/>
        <v>-100</v>
      </c>
      <c r="O137" s="203" t="s">
        <v>800</v>
      </c>
    </row>
    <row r="138" spans="1:15" ht="11.25" hidden="1" customHeight="1" x14ac:dyDescent="0.2">
      <c r="A138" s="1170"/>
      <c r="B138" s="981" t="s">
        <v>737</v>
      </c>
      <c r="C138" s="60">
        <f t="shared" ref="C138:G138" si="51">SUM(C83/C69*100-100)</f>
        <v>-100</v>
      </c>
      <c r="D138" s="60">
        <f t="shared" si="51"/>
        <v>-100</v>
      </c>
      <c r="E138" s="60">
        <f t="shared" si="51"/>
        <v>-100</v>
      </c>
      <c r="F138" s="60">
        <f t="shared" si="51"/>
        <v>-100</v>
      </c>
      <c r="G138" s="60">
        <f t="shared" si="51"/>
        <v>-100</v>
      </c>
      <c r="H138" s="1170"/>
      <c r="I138" s="981" t="s">
        <v>737</v>
      </c>
      <c r="J138" s="203" t="s">
        <v>800</v>
      </c>
      <c r="K138" s="60">
        <f t="shared" ref="K138:L138" si="52">SUM(K83/K69*100-100)</f>
        <v>-100</v>
      </c>
      <c r="L138" s="60">
        <f t="shared" si="52"/>
        <v>-100</v>
      </c>
      <c r="M138" s="203" t="s">
        <v>800</v>
      </c>
      <c r="N138" s="60">
        <f t="shared" si="34"/>
        <v>-100</v>
      </c>
      <c r="O138" s="203" t="s">
        <v>800</v>
      </c>
    </row>
    <row r="139" spans="1:15" ht="11.25" hidden="1" customHeight="1" x14ac:dyDescent="0.2">
      <c r="A139" s="1170"/>
      <c r="B139" s="981" t="s">
        <v>738</v>
      </c>
      <c r="C139" s="60">
        <f t="shared" ref="C139:G139" si="53">SUM(C84/C70*100-100)</f>
        <v>-100</v>
      </c>
      <c r="D139" s="60">
        <f t="shared" si="53"/>
        <v>-100</v>
      </c>
      <c r="E139" s="60">
        <f t="shared" si="53"/>
        <v>-100</v>
      </c>
      <c r="F139" s="60">
        <f t="shared" si="53"/>
        <v>-100</v>
      </c>
      <c r="G139" s="60">
        <f t="shared" si="53"/>
        <v>-100</v>
      </c>
      <c r="H139" s="1170"/>
      <c r="I139" s="981" t="s">
        <v>738</v>
      </c>
      <c r="J139" s="203" t="s">
        <v>800</v>
      </c>
      <c r="K139" s="60">
        <f t="shared" ref="K139:L139" si="54">SUM(K84/K70*100-100)</f>
        <v>-100</v>
      </c>
      <c r="L139" s="60">
        <f t="shared" si="54"/>
        <v>-100</v>
      </c>
      <c r="M139" s="203" t="s">
        <v>800</v>
      </c>
      <c r="N139" s="60">
        <f t="shared" si="34"/>
        <v>-100</v>
      </c>
      <c r="O139" s="203" t="s">
        <v>800</v>
      </c>
    </row>
    <row r="140" spans="1:15" ht="11.25" hidden="1" customHeight="1" x14ac:dyDescent="0.2">
      <c r="A140" s="1170"/>
      <c r="B140" s="981" t="s">
        <v>739</v>
      </c>
      <c r="C140" s="60">
        <f t="shared" ref="C140:G140" si="55">SUM(C85/C71*100-100)</f>
        <v>-100</v>
      </c>
      <c r="D140" s="60">
        <f t="shared" si="55"/>
        <v>-100</v>
      </c>
      <c r="E140" s="60">
        <f t="shared" si="55"/>
        <v>-100</v>
      </c>
      <c r="F140" s="60">
        <f t="shared" si="55"/>
        <v>-100</v>
      </c>
      <c r="G140" s="60">
        <f t="shared" si="55"/>
        <v>-100</v>
      </c>
      <c r="H140" s="1170"/>
      <c r="I140" s="981" t="s">
        <v>739</v>
      </c>
      <c r="J140" s="203" t="s">
        <v>800</v>
      </c>
      <c r="K140" s="60">
        <f t="shared" ref="K140:L140" si="56">SUM(K85/K71*100-100)</f>
        <v>-100</v>
      </c>
      <c r="L140" s="60">
        <f t="shared" si="56"/>
        <v>-100</v>
      </c>
      <c r="M140" s="203" t="s">
        <v>800</v>
      </c>
      <c r="N140" s="60">
        <f t="shared" si="34"/>
        <v>-100</v>
      </c>
      <c r="O140" s="203" t="s">
        <v>800</v>
      </c>
    </row>
    <row r="141" spans="1:15" ht="11.25" hidden="1" customHeight="1" x14ac:dyDescent="0.2">
      <c r="A141" s="125" t="s">
        <v>742</v>
      </c>
      <c r="B141" s="48"/>
      <c r="C141" s="60" t="e">
        <f>SUM(#REF!/#REF!*100-100)</f>
        <v>#REF!</v>
      </c>
      <c r="D141" s="60" t="e">
        <f>SUM(#REF!/#REF!*100-100)</f>
        <v>#REF!</v>
      </c>
      <c r="E141" s="60" t="e">
        <f>SUM(#REF!/#REF!*100-100)</f>
        <v>#REF!</v>
      </c>
      <c r="F141" s="60" t="e">
        <f>SUM(#REF!/#REF!*100-100)</f>
        <v>#REF!</v>
      </c>
      <c r="G141" s="60" t="e">
        <f>SUM(#REF!/#REF!*100-100)</f>
        <v>#REF!</v>
      </c>
      <c r="H141" s="125" t="s">
        <v>742</v>
      </c>
      <c r="I141" s="48"/>
      <c r="J141" s="60" t="e">
        <f>SUM(#REF!/#REF!*100-100)</f>
        <v>#REF!</v>
      </c>
      <c r="K141" s="60" t="e">
        <f>SUM(#REF!/#REF!*100-100)</f>
        <v>#REF!</v>
      </c>
      <c r="L141" s="60" t="e">
        <f>SUM(#REF!/#REF!*100-100)</f>
        <v>#REF!</v>
      </c>
      <c r="M141" s="60" t="e">
        <f>SUM(#REF!/#REF!*100-100)</f>
        <v>#REF!</v>
      </c>
      <c r="N141" s="60" t="e">
        <f>SUM(#REF!/#REF!*100-100)</f>
        <v>#REF!</v>
      </c>
      <c r="O141" s="60" t="e">
        <f>SUM(#REF!/#REF!*100-100)</f>
        <v>#REF!</v>
      </c>
    </row>
    <row r="142" spans="1:15" ht="11.25" hidden="1" customHeight="1" x14ac:dyDescent="0.2">
      <c r="A142" s="125" t="s">
        <v>743</v>
      </c>
      <c r="B142" s="48"/>
      <c r="C142" s="60" t="e">
        <f>SUM(#REF!/#REF!*100-100)</f>
        <v>#REF!</v>
      </c>
      <c r="D142" s="60" t="e">
        <f>SUM(#REF!/#REF!*100-100)</f>
        <v>#REF!</v>
      </c>
      <c r="E142" s="60" t="e">
        <f>SUM(#REF!/#REF!*100-100)</f>
        <v>#REF!</v>
      </c>
      <c r="F142" s="60" t="e">
        <f>SUM(#REF!/#REF!*100-100)</f>
        <v>#REF!</v>
      </c>
      <c r="G142" s="60" t="e">
        <f>SUM(#REF!/#REF!*100-100)</f>
        <v>#REF!</v>
      </c>
      <c r="H142" s="125" t="s">
        <v>743</v>
      </c>
      <c r="I142" s="48"/>
      <c r="J142" s="60" t="e">
        <f>SUM(#REF!/#REF!*100-100)</f>
        <v>#REF!</v>
      </c>
      <c r="K142" s="60" t="e">
        <f>SUM(#REF!/#REF!*100-100)</f>
        <v>#REF!</v>
      </c>
      <c r="L142" s="60" t="e">
        <f>SUM(#REF!/#REF!*100-100)</f>
        <v>#REF!</v>
      </c>
      <c r="M142" s="60" t="e">
        <f>SUM(#REF!/#REF!*100-100)</f>
        <v>#REF!</v>
      </c>
      <c r="N142" s="60" t="e">
        <f>SUM(#REF!/#REF!*100-100)</f>
        <v>#REF!</v>
      </c>
      <c r="O142" s="60" t="e">
        <f>SUM(#REF!/#REF!*100-100)</f>
        <v>#REF!</v>
      </c>
    </row>
    <row r="143" spans="1:15" ht="11.25" hidden="1" customHeight="1" x14ac:dyDescent="0.2">
      <c r="A143" s="125" t="s">
        <v>744</v>
      </c>
      <c r="B143" s="48"/>
      <c r="C143" s="60" t="e">
        <f>SUM(#REF!/#REF!*100-100)</f>
        <v>#REF!</v>
      </c>
      <c r="D143" s="60" t="e">
        <f>SUM(#REF!/#REF!*100-100)</f>
        <v>#REF!</v>
      </c>
      <c r="E143" s="60" t="e">
        <f>SUM(#REF!/#REF!*100-100)</f>
        <v>#REF!</v>
      </c>
      <c r="F143" s="60" t="e">
        <f>SUM(#REF!/#REF!*100-100)</f>
        <v>#REF!</v>
      </c>
      <c r="G143" s="60" t="e">
        <f>SUM(#REF!/#REF!*100-100)</f>
        <v>#REF!</v>
      </c>
      <c r="H143" s="125" t="s">
        <v>744</v>
      </c>
      <c r="I143" s="48"/>
      <c r="J143" s="60" t="e">
        <f>SUM(#REF!/#REF!*100-100)</f>
        <v>#REF!</v>
      </c>
      <c r="K143" s="60" t="e">
        <f>SUM(#REF!/#REF!*100-100)</f>
        <v>#REF!</v>
      </c>
      <c r="L143" s="60" t="e">
        <f>SUM(#REF!/#REF!*100-100)</f>
        <v>#REF!</v>
      </c>
      <c r="M143" s="60" t="e">
        <f>SUM(#REF!/#REF!*100-100)</f>
        <v>#REF!</v>
      </c>
      <c r="N143" s="60" t="e">
        <f>SUM(#REF!/#REF!*100-100)</f>
        <v>#REF!</v>
      </c>
      <c r="O143" s="60" t="e">
        <f>SUM(#REF!/#REF!*100-100)</f>
        <v>#REF!</v>
      </c>
    </row>
    <row r="144" spans="1:15" ht="11.25" hidden="1" customHeight="1" x14ac:dyDescent="0.2">
      <c r="A144" s="125" t="s">
        <v>745</v>
      </c>
      <c r="B144" s="48"/>
      <c r="C144" s="60" t="e">
        <f>SUM(#REF!/#REF!*100-100)</f>
        <v>#REF!</v>
      </c>
      <c r="D144" s="60" t="e">
        <f>SUM(#REF!/#REF!*100-100)</f>
        <v>#REF!</v>
      </c>
      <c r="E144" s="60" t="e">
        <f>SUM(#REF!/#REF!*100-100)</f>
        <v>#REF!</v>
      </c>
      <c r="F144" s="60" t="e">
        <f>SUM(#REF!/#REF!*100-100)</f>
        <v>#REF!</v>
      </c>
      <c r="G144" s="60" t="e">
        <f>SUM(#REF!/#REF!*100-100)</f>
        <v>#REF!</v>
      </c>
      <c r="H144" s="125" t="s">
        <v>745</v>
      </c>
      <c r="I144" s="48"/>
      <c r="J144" s="60" t="e">
        <f>SUM(#REF!/#REF!*100-100)</f>
        <v>#REF!</v>
      </c>
      <c r="K144" s="60" t="e">
        <f>SUM(#REF!/#REF!*100-100)</f>
        <v>#REF!</v>
      </c>
      <c r="L144" s="60" t="e">
        <f>SUM(#REF!/#REF!*100-100)</f>
        <v>#REF!</v>
      </c>
      <c r="M144" s="60" t="e">
        <f>SUM(#REF!/#REF!*100-100)</f>
        <v>#REF!</v>
      </c>
      <c r="N144" s="60" t="e">
        <f>SUM(#REF!/#REF!*100-100)</f>
        <v>#REF!</v>
      </c>
      <c r="O144" s="60" t="e">
        <f>SUM(#REF!/#REF!*100-100)</f>
        <v>#REF!</v>
      </c>
    </row>
    <row r="145" spans="1:15" ht="11.25" hidden="1" customHeight="1" x14ac:dyDescent="0.2">
      <c r="A145" s="125" t="s">
        <v>746</v>
      </c>
      <c r="B145" s="48"/>
      <c r="C145" s="60" t="e">
        <f>SUM(#REF!/#REF!*100-100)</f>
        <v>#REF!</v>
      </c>
      <c r="D145" s="60" t="e">
        <f>SUM(#REF!/#REF!*100-100)</f>
        <v>#REF!</v>
      </c>
      <c r="E145" s="60" t="e">
        <f>SUM(#REF!/#REF!*100-100)</f>
        <v>#REF!</v>
      </c>
      <c r="F145" s="60" t="e">
        <f>SUM(#REF!/#REF!*100-100)</f>
        <v>#REF!</v>
      </c>
      <c r="G145" s="60" t="e">
        <f>SUM(#REF!/#REF!*100-100)</f>
        <v>#REF!</v>
      </c>
      <c r="H145" s="125" t="s">
        <v>746</v>
      </c>
      <c r="I145" s="48"/>
      <c r="J145" s="60" t="e">
        <f>SUM(#REF!/#REF!*100-100)</f>
        <v>#REF!</v>
      </c>
      <c r="K145" s="60" t="e">
        <f>SUM(#REF!/#REF!*100-100)</f>
        <v>#REF!</v>
      </c>
      <c r="L145" s="60" t="e">
        <f>SUM(#REF!/#REF!*100-100)</f>
        <v>#REF!</v>
      </c>
      <c r="M145" s="60" t="e">
        <f>SUM(#REF!/#REF!*100-100)</f>
        <v>#REF!</v>
      </c>
      <c r="N145" s="60" t="e">
        <f>SUM(#REF!/#REF!*100-100)</f>
        <v>#REF!</v>
      </c>
      <c r="O145" s="60" t="e">
        <f>SUM(#REF!/#REF!*100-100)</f>
        <v>#REF!</v>
      </c>
    </row>
    <row r="146" spans="1:15" ht="11.25" hidden="1" customHeight="1" x14ac:dyDescent="0.2">
      <c r="A146" s="125" t="s">
        <v>747</v>
      </c>
      <c r="B146" s="48"/>
      <c r="C146" s="60" t="e">
        <f>SUM(#REF!/#REF!*100-100)</f>
        <v>#REF!</v>
      </c>
      <c r="D146" s="60" t="e">
        <f>SUM(#REF!/#REF!*100-100)</f>
        <v>#REF!</v>
      </c>
      <c r="E146" s="60" t="e">
        <f>SUM(#REF!/#REF!*100-100)</f>
        <v>#REF!</v>
      </c>
      <c r="F146" s="60" t="e">
        <f>SUM(#REF!/#REF!*100-100)</f>
        <v>#REF!</v>
      </c>
      <c r="G146" s="60" t="e">
        <f>SUM(#REF!/#REF!*100-100)</f>
        <v>#REF!</v>
      </c>
      <c r="H146" s="125" t="s">
        <v>747</v>
      </c>
      <c r="I146" s="48"/>
      <c r="J146" s="60" t="e">
        <f>SUM(#REF!/#REF!*100-100)</f>
        <v>#REF!</v>
      </c>
      <c r="K146" s="60" t="e">
        <f>SUM(#REF!/#REF!*100-100)</f>
        <v>#REF!</v>
      </c>
      <c r="L146" s="60" t="e">
        <f>SUM(#REF!/#REF!*100-100)</f>
        <v>#REF!</v>
      </c>
      <c r="M146" s="60" t="e">
        <f>SUM(#REF!/#REF!*100-100)</f>
        <v>#REF!</v>
      </c>
      <c r="N146" s="60" t="e">
        <f>SUM(#REF!/#REF!*100-100)</f>
        <v>#REF!</v>
      </c>
      <c r="O146" s="60" t="e">
        <f>SUM(#REF!/#REF!*100-100)</f>
        <v>#REF!</v>
      </c>
    </row>
    <row r="147" spans="1:15" ht="11.25" hidden="1" customHeight="1" x14ac:dyDescent="0.2">
      <c r="A147" s="125" t="s">
        <v>748</v>
      </c>
      <c r="B147" s="48"/>
      <c r="C147" s="60" t="e">
        <f>SUM(#REF!/#REF!*100-100)</f>
        <v>#REF!</v>
      </c>
      <c r="D147" s="60" t="e">
        <f>SUM(#REF!/#REF!*100-100)</f>
        <v>#REF!</v>
      </c>
      <c r="E147" s="60" t="e">
        <f>SUM(#REF!/#REF!*100-100)</f>
        <v>#REF!</v>
      </c>
      <c r="F147" s="60" t="e">
        <f>SUM(#REF!/#REF!*100-100)</f>
        <v>#REF!</v>
      </c>
      <c r="G147" s="60" t="e">
        <f>SUM(#REF!/#REF!*100-100)</f>
        <v>#REF!</v>
      </c>
      <c r="H147" s="125" t="s">
        <v>748</v>
      </c>
      <c r="I147" s="48"/>
      <c r="J147" s="60" t="e">
        <f>SUM(#REF!/#REF!*100-100)</f>
        <v>#REF!</v>
      </c>
      <c r="K147" s="60" t="e">
        <f>SUM(#REF!/#REF!*100-100)</f>
        <v>#REF!</v>
      </c>
      <c r="L147" s="60" t="e">
        <f>SUM(#REF!/#REF!*100-100)</f>
        <v>#REF!</v>
      </c>
      <c r="M147" s="60" t="e">
        <f>SUM(#REF!/#REF!*100-100)</f>
        <v>#REF!</v>
      </c>
      <c r="N147" s="60" t="e">
        <f>SUM(#REF!/#REF!*100-100)</f>
        <v>#REF!</v>
      </c>
      <c r="O147" s="60" t="e">
        <f>SUM(#REF!/#REF!*100-100)</f>
        <v>#REF!</v>
      </c>
    </row>
    <row r="148" spans="1:15" ht="11.25" hidden="1" customHeight="1" x14ac:dyDescent="0.2">
      <c r="A148" s="125" t="s">
        <v>749</v>
      </c>
      <c r="B148" s="48"/>
      <c r="C148" s="60" t="e">
        <f>SUM(#REF!/#REF!*100-100)</f>
        <v>#REF!</v>
      </c>
      <c r="D148" s="60" t="e">
        <f>SUM(#REF!/#REF!*100-100)</f>
        <v>#REF!</v>
      </c>
      <c r="E148" s="60" t="e">
        <f>SUM(#REF!/#REF!*100-100)</f>
        <v>#REF!</v>
      </c>
      <c r="F148" s="60" t="e">
        <f>SUM(#REF!/#REF!*100-100)</f>
        <v>#REF!</v>
      </c>
      <c r="G148" s="60" t="e">
        <f>SUM(#REF!/#REF!*100-100)</f>
        <v>#REF!</v>
      </c>
      <c r="H148" s="125" t="s">
        <v>749</v>
      </c>
      <c r="I148" s="48"/>
      <c r="J148" s="60" t="e">
        <f>SUM(#REF!/#REF!*100-100)</f>
        <v>#REF!</v>
      </c>
      <c r="K148" s="60" t="e">
        <f>SUM(#REF!/#REF!*100-100)</f>
        <v>#REF!</v>
      </c>
      <c r="L148" s="60" t="e">
        <f>SUM(#REF!/#REF!*100-100)</f>
        <v>#REF!</v>
      </c>
      <c r="M148" s="60" t="e">
        <f>SUM(#REF!/#REF!*100-100)</f>
        <v>#REF!</v>
      </c>
      <c r="N148" s="60" t="e">
        <f>SUM(#REF!/#REF!*100-100)</f>
        <v>#REF!</v>
      </c>
      <c r="O148" s="60" t="e">
        <f>SUM(#REF!/#REF!*100-100)</f>
        <v>#REF!</v>
      </c>
    </row>
    <row r="149" spans="1:15" ht="11.25" hidden="1" customHeight="1" x14ac:dyDescent="0.2">
      <c r="A149" s="125" t="s">
        <v>750</v>
      </c>
      <c r="B149" s="48"/>
      <c r="C149" s="60" t="e">
        <f>SUM(#REF!/#REF!*100-100)</f>
        <v>#REF!</v>
      </c>
      <c r="D149" s="60" t="e">
        <f>SUM(#REF!/#REF!*100-100)</f>
        <v>#REF!</v>
      </c>
      <c r="E149" s="60" t="e">
        <f>SUM(#REF!/#REF!*100-100)</f>
        <v>#REF!</v>
      </c>
      <c r="F149" s="60" t="e">
        <f>SUM(#REF!/#REF!*100-100)</f>
        <v>#REF!</v>
      </c>
      <c r="G149" s="60" t="e">
        <f>SUM(#REF!/#REF!*100-100)</f>
        <v>#REF!</v>
      </c>
      <c r="H149" s="125" t="s">
        <v>750</v>
      </c>
      <c r="I149" s="48"/>
      <c r="J149" s="60" t="e">
        <f>SUM(#REF!/#REF!*100-100)</f>
        <v>#REF!</v>
      </c>
      <c r="K149" s="60" t="e">
        <f>SUM(#REF!/#REF!*100-100)</f>
        <v>#REF!</v>
      </c>
      <c r="L149" s="60" t="e">
        <f>SUM(#REF!/#REF!*100-100)</f>
        <v>#REF!</v>
      </c>
      <c r="M149" s="60" t="e">
        <f>SUM(#REF!/#REF!*100-100)</f>
        <v>#REF!</v>
      </c>
      <c r="N149" s="60" t="e">
        <f>SUM(#REF!/#REF!*100-100)</f>
        <v>#REF!</v>
      </c>
      <c r="O149" s="60" t="e">
        <f>SUM(#REF!/#REF!*100-100)</f>
        <v>#REF!</v>
      </c>
    </row>
    <row r="150" spans="1:15" ht="11.25" hidden="1" customHeight="1" x14ac:dyDescent="0.2">
      <c r="A150" s="125" t="s">
        <v>751</v>
      </c>
      <c r="B150" s="48"/>
      <c r="C150" s="60" t="e">
        <f>SUM(#REF!/#REF!*100-100)</f>
        <v>#REF!</v>
      </c>
      <c r="D150" s="60" t="e">
        <f>SUM(#REF!/#REF!*100-100)</f>
        <v>#REF!</v>
      </c>
      <c r="E150" s="60" t="e">
        <f>SUM(#REF!/#REF!*100-100)</f>
        <v>#REF!</v>
      </c>
      <c r="F150" s="60" t="e">
        <f>SUM(#REF!/#REF!*100-100)</f>
        <v>#REF!</v>
      </c>
      <c r="G150" s="60" t="e">
        <f>SUM(#REF!/#REF!*100-100)</f>
        <v>#REF!</v>
      </c>
      <c r="H150" s="125" t="s">
        <v>751</v>
      </c>
      <c r="I150" s="48"/>
      <c r="J150" s="60" t="e">
        <f>SUM(#REF!/#REF!*100-100)</f>
        <v>#REF!</v>
      </c>
      <c r="K150" s="60" t="e">
        <f>SUM(#REF!/#REF!*100-100)</f>
        <v>#REF!</v>
      </c>
      <c r="L150" s="60" t="e">
        <f>SUM(#REF!/#REF!*100-100)</f>
        <v>#REF!</v>
      </c>
      <c r="M150" s="60" t="e">
        <f>SUM(#REF!/#REF!*100-100)</f>
        <v>#REF!</v>
      </c>
      <c r="N150" s="60" t="e">
        <f>SUM(#REF!/#REF!*100-100)</f>
        <v>#REF!</v>
      </c>
      <c r="O150" s="60" t="e">
        <f>SUM(#REF!/#REF!*100-100)</f>
        <v>#REF!</v>
      </c>
    </row>
    <row r="151" spans="1:15" ht="11.25" customHeight="1" x14ac:dyDescent="0.2">
      <c r="A151" s="224"/>
    </row>
    <row r="153" spans="1:15" ht="11.25" customHeight="1" x14ac:dyDescent="0.2">
      <c r="A153" s="39"/>
      <c r="H153" s="39"/>
    </row>
    <row r="154" spans="1:15" ht="11.25" customHeight="1" x14ac:dyDescent="0.2">
      <c r="A154" s="39"/>
      <c r="H154" s="39"/>
    </row>
    <row r="155" spans="1:15" ht="11.25" customHeight="1" x14ac:dyDescent="0.2">
      <c r="A155" s="2301"/>
      <c r="B155" s="2301"/>
      <c r="C155" s="2301"/>
      <c r="D155" s="2301"/>
      <c r="E155" s="2301"/>
      <c r="F155" s="2301"/>
      <c r="G155" s="2301"/>
      <c r="H155" s="99"/>
      <c r="I155" s="99"/>
      <c r="J155" s="2301"/>
      <c r="K155" s="2301"/>
      <c r="L155" s="2301"/>
      <c r="M155" s="2301"/>
      <c r="N155" s="2301"/>
      <c r="O155" s="2301"/>
    </row>
    <row r="156" spans="1:15" ht="11.25" customHeight="1" x14ac:dyDescent="0.2">
      <c r="A156" s="47"/>
      <c r="B156" s="2427"/>
      <c r="C156" s="2427"/>
      <c r="D156" s="2427"/>
      <c r="E156" s="2427"/>
      <c r="F156" s="2427"/>
      <c r="G156" s="2427"/>
      <c r="H156" s="2419"/>
      <c r="I156" s="2419"/>
      <c r="J156" s="2419"/>
      <c r="K156" s="2419"/>
      <c r="L156" s="2419"/>
      <c r="M156" s="2419"/>
      <c r="N156" s="2419"/>
      <c r="O156" s="1"/>
    </row>
  </sheetData>
  <mergeCells count="63">
    <mergeCell ref="A110:B110"/>
    <mergeCell ref="A111:B111"/>
    <mergeCell ref="H110:I110"/>
    <mergeCell ref="H111:I111"/>
    <mergeCell ref="A109:B109"/>
    <mergeCell ref="A112:B112"/>
    <mergeCell ref="H112:I112"/>
    <mergeCell ref="B156:G156"/>
    <mergeCell ref="H156:N156"/>
    <mergeCell ref="A155:G155"/>
    <mergeCell ref="J155:O155"/>
    <mergeCell ref="H40:I40"/>
    <mergeCell ref="H109:I109"/>
    <mergeCell ref="A103:B103"/>
    <mergeCell ref="A104:B104"/>
    <mergeCell ref="A105:B105"/>
    <mergeCell ref="A106:B106"/>
    <mergeCell ref="H108:I108"/>
    <mergeCell ref="H106:I106"/>
    <mergeCell ref="H107:I107"/>
    <mergeCell ref="H105:I105"/>
    <mergeCell ref="C88:G88"/>
    <mergeCell ref="H41:I41"/>
    <mergeCell ref="H42:I42"/>
    <mergeCell ref="A43:B43"/>
    <mergeCell ref="A107:B107"/>
    <mergeCell ref="A108:B108"/>
    <mergeCell ref="J87:O87"/>
    <mergeCell ref="J9:J15"/>
    <mergeCell ref="K9:K15"/>
    <mergeCell ref="L9:L15"/>
    <mergeCell ref="J17:N17"/>
    <mergeCell ref="H1:O1"/>
    <mergeCell ref="H39:I39"/>
    <mergeCell ref="H103:I103"/>
    <mergeCell ref="H104:I104"/>
    <mergeCell ref="H36:I36"/>
    <mergeCell ref="H37:I37"/>
    <mergeCell ref="H38:I38"/>
    <mergeCell ref="J88:O88"/>
    <mergeCell ref="M9:M15"/>
    <mergeCell ref="H2:N2"/>
    <mergeCell ref="H3:N3"/>
    <mergeCell ref="H5:N5"/>
    <mergeCell ref="H6:N6"/>
    <mergeCell ref="J8:O8"/>
    <mergeCell ref="O9:O15"/>
    <mergeCell ref="N9:N15"/>
    <mergeCell ref="A1:G1"/>
    <mergeCell ref="A2:G2"/>
    <mergeCell ref="A3:G3"/>
    <mergeCell ref="C87:G87"/>
    <mergeCell ref="C9:C15"/>
    <mergeCell ref="D9:D15"/>
    <mergeCell ref="E9:E15"/>
    <mergeCell ref="F9:F15"/>
    <mergeCell ref="G9:G15"/>
    <mergeCell ref="C8:G8"/>
    <mergeCell ref="A6:G6"/>
    <mergeCell ref="C17:G17"/>
    <mergeCell ref="A41:B41"/>
    <mergeCell ref="A42:B42"/>
    <mergeCell ref="A40:B40"/>
  </mergeCells>
  <phoneticPr fontId="29" type="noConversion"/>
  <hyperlinks>
    <hyperlink ref="G4" location="Inhalt!A1" display="3 Güterverkehr der Eisenbahnen im Jahr 2005 "/>
    <hyperlink ref="N4" location="Inhalt!A1" display="3 Güterverkehr der Eisenbahnen im Jahr 2005 "/>
  </hyperlinks>
  <pageMargins left="0.59055118110236227" right="0.59055118110236227" top="0.35433070866141736" bottom="0.35433070866141736" header="0.31496062992125984" footer="0.31496062992125984"/>
  <pageSetup paperSize="9" scale="87" fitToWidth="2" orientation="portrait" horizontalDpi="300" verticalDpi="300" r:id="rId1"/>
  <headerFooter alignWithMargins="0"/>
  <colBreaks count="1" manualBreakCount="1">
    <brk id="7" max="469"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tabColor theme="0" tint="-0.14999847407452621"/>
  </sheetPr>
  <dimension ref="A1:IV469"/>
  <sheetViews>
    <sheetView zoomScale="115" zoomScaleNormal="100" zoomScaleSheetLayoutView="100" workbookViewId="0">
      <selection sqref="A1:H1"/>
    </sheetView>
  </sheetViews>
  <sheetFormatPr baseColWidth="10" defaultColWidth="11.28515625" defaultRowHeight="11.25" customHeight="1" x14ac:dyDescent="0.2"/>
  <cols>
    <col min="1" max="1" width="4.85546875" style="66" customWidth="1"/>
    <col min="2" max="2" width="4.7109375" style="66" customWidth="1"/>
    <col min="3" max="7" width="13.28515625" style="66" customWidth="1"/>
    <col min="8" max="8" width="12.7109375" style="66" customWidth="1"/>
    <col min="9" max="9" width="5.140625" style="66" customWidth="1"/>
    <col min="10" max="10" width="4.7109375" style="66" customWidth="1"/>
    <col min="11" max="14" width="13.28515625" style="66" customWidth="1"/>
    <col min="15" max="16" width="14.7109375" style="66" customWidth="1"/>
    <col min="17" max="17" width="18.7109375" style="66" customWidth="1"/>
    <col min="18" max="19" width="7" style="66" bestFit="1" customWidth="1"/>
    <col min="20" max="24" width="8.28515625" style="66" bestFit="1" customWidth="1"/>
    <col min="25" max="25" width="7" style="66" bestFit="1" customWidth="1"/>
    <col min="26" max="26" width="8.28515625" style="66" bestFit="1" customWidth="1"/>
    <col min="27" max="16384" width="11.28515625" style="66"/>
  </cols>
  <sheetData>
    <row r="1" spans="1:16" ht="11.25" customHeight="1" x14ac:dyDescent="0.2">
      <c r="A1" s="2427" t="s">
        <v>1195</v>
      </c>
      <c r="B1" s="2427"/>
      <c r="C1" s="2427"/>
      <c r="D1" s="2427"/>
      <c r="E1" s="2427"/>
      <c r="F1" s="2427"/>
      <c r="G1" s="2427"/>
      <c r="H1" s="2427"/>
      <c r="I1" s="2427" t="s">
        <v>1195</v>
      </c>
      <c r="J1" s="2427"/>
      <c r="K1" s="2427"/>
      <c r="L1" s="2427"/>
      <c r="M1" s="2427"/>
      <c r="N1" s="2427"/>
      <c r="O1" s="2427"/>
      <c r="P1" s="2427"/>
    </row>
    <row r="2" spans="1:16" s="67" customFormat="1" ht="11.25" customHeight="1" x14ac:dyDescent="0.2">
      <c r="A2" s="2421" t="s">
        <v>510</v>
      </c>
      <c r="B2" s="2421"/>
      <c r="C2" s="2421"/>
      <c r="D2" s="2421"/>
      <c r="E2" s="2421"/>
      <c r="F2" s="2421"/>
      <c r="G2" s="2421"/>
      <c r="H2" s="2421"/>
      <c r="I2" s="2421" t="s">
        <v>510</v>
      </c>
      <c r="J2" s="2421"/>
      <c r="K2" s="2421"/>
      <c r="L2" s="2421"/>
      <c r="M2" s="2421"/>
      <c r="N2" s="2421"/>
      <c r="O2" s="2421"/>
      <c r="P2" s="2421"/>
    </row>
    <row r="3" spans="1:16" s="67" customFormat="1" ht="11.25" customHeight="1" x14ac:dyDescent="0.2">
      <c r="A3" s="2490" t="s">
        <v>916</v>
      </c>
      <c r="B3" s="2490"/>
      <c r="C3" s="2490"/>
      <c r="D3" s="2490"/>
      <c r="E3" s="2490"/>
      <c r="F3" s="2490"/>
      <c r="G3" s="2490"/>
      <c r="H3" s="2490"/>
      <c r="I3" s="2490" t="s">
        <v>916</v>
      </c>
      <c r="J3" s="2490"/>
      <c r="K3" s="2490"/>
      <c r="L3" s="2490"/>
      <c r="M3" s="2490"/>
      <c r="N3" s="2490"/>
      <c r="O3" s="2490"/>
      <c r="P3" s="2490"/>
    </row>
    <row r="4" spans="1:16" s="68" customFormat="1" ht="11.25" customHeight="1" x14ac:dyDescent="0.2">
      <c r="A4" s="2507" t="s">
        <v>1273</v>
      </c>
      <c r="B4" s="2423"/>
      <c r="C4" s="2423"/>
      <c r="D4" s="2423"/>
      <c r="E4" s="2423"/>
      <c r="F4" s="2423"/>
      <c r="G4" s="2423"/>
      <c r="H4" s="2423"/>
      <c r="I4" s="2507" t="s">
        <v>1273</v>
      </c>
      <c r="J4" s="2423"/>
      <c r="K4" s="2423"/>
      <c r="L4" s="2423"/>
      <c r="M4" s="2423"/>
      <c r="N4" s="2423"/>
      <c r="O4" s="2423"/>
      <c r="P4" s="2423"/>
    </row>
    <row r="5" spans="1:16" s="68" customFormat="1" ht="11.25" customHeight="1" x14ac:dyDescent="0.2">
      <c r="A5" s="2476" t="s">
        <v>1274</v>
      </c>
      <c r="B5" s="2476"/>
      <c r="C5" s="2476"/>
      <c r="D5" s="2476"/>
      <c r="E5" s="2476"/>
      <c r="F5" s="2476"/>
      <c r="G5" s="2476"/>
      <c r="H5" s="2476"/>
      <c r="I5" s="2476" t="s">
        <v>1274</v>
      </c>
      <c r="J5" s="2476"/>
      <c r="K5" s="2476"/>
      <c r="L5" s="2476"/>
      <c r="M5" s="2476"/>
      <c r="N5" s="2476"/>
      <c r="O5" s="2476"/>
      <c r="P5" s="2476"/>
    </row>
    <row r="6" spans="1:16" s="70" customFormat="1" ht="11.25" customHeight="1" x14ac:dyDescent="0.2">
      <c r="B6" s="71"/>
      <c r="C6" s="72"/>
      <c r="D6" s="72"/>
      <c r="J6" s="71"/>
    </row>
    <row r="7" spans="1:16" s="76" customFormat="1" ht="11.25" customHeight="1" x14ac:dyDescent="0.25">
      <c r="A7" s="73"/>
      <c r="B7" s="74"/>
      <c r="C7" s="75"/>
      <c r="D7" s="2440" t="s">
        <v>755</v>
      </c>
      <c r="E7" s="2441"/>
      <c r="F7" s="2441"/>
      <c r="G7" s="2441"/>
      <c r="H7" s="2441"/>
      <c r="I7" s="73"/>
      <c r="J7" s="74"/>
      <c r="K7" s="2475" t="s">
        <v>755</v>
      </c>
      <c r="L7" s="2465"/>
      <c r="M7" s="2465"/>
      <c r="N7" s="2465"/>
      <c r="O7" s="2465"/>
      <c r="P7" s="2465"/>
    </row>
    <row r="8" spans="1:16" s="76" customFormat="1" ht="11.25" customHeight="1" x14ac:dyDescent="0.25">
      <c r="A8" s="77"/>
      <c r="B8" s="78"/>
      <c r="C8" s="79"/>
      <c r="D8" s="80"/>
      <c r="E8" s="81"/>
      <c r="F8" s="81"/>
      <c r="G8" s="81"/>
      <c r="H8" s="81"/>
      <c r="I8" s="77"/>
      <c r="J8" s="78"/>
      <c r="K8" s="79"/>
      <c r="L8" s="80"/>
      <c r="M8" s="81"/>
      <c r="N8" s="82"/>
      <c r="O8" s="2446" t="s">
        <v>756</v>
      </c>
      <c r="P8" s="2411"/>
    </row>
    <row r="9" spans="1:16" s="76" customFormat="1" ht="11.25" customHeight="1" x14ac:dyDescent="0.25">
      <c r="A9" s="77" t="s">
        <v>520</v>
      </c>
      <c r="B9" s="78"/>
      <c r="C9" s="45" t="s">
        <v>757</v>
      </c>
      <c r="D9" s="80" t="s">
        <v>758</v>
      </c>
      <c r="E9" s="81" t="s">
        <v>759</v>
      </c>
      <c r="F9" s="81" t="s">
        <v>1015</v>
      </c>
      <c r="G9" s="81" t="s">
        <v>760</v>
      </c>
      <c r="H9" s="81" t="s">
        <v>761</v>
      </c>
      <c r="I9" s="77" t="s">
        <v>520</v>
      </c>
      <c r="J9" s="78"/>
      <c r="K9" s="79" t="s">
        <v>762</v>
      </c>
      <c r="L9" s="79" t="s">
        <v>763</v>
      </c>
      <c r="M9" s="80" t="s">
        <v>764</v>
      </c>
      <c r="N9" s="81" t="s">
        <v>765</v>
      </c>
      <c r="O9" s="2481" t="s">
        <v>766</v>
      </c>
      <c r="P9" s="2482"/>
    </row>
    <row r="10" spans="1:16" s="76" customFormat="1" ht="11.25" customHeight="1" x14ac:dyDescent="0.25">
      <c r="A10" s="83" t="s">
        <v>522</v>
      </c>
      <c r="B10" s="84"/>
      <c r="C10" s="79"/>
      <c r="D10" s="80" t="s">
        <v>767</v>
      </c>
      <c r="E10" s="81" t="s">
        <v>768</v>
      </c>
      <c r="F10" s="81" t="s">
        <v>1016</v>
      </c>
      <c r="G10" s="81" t="s">
        <v>770</v>
      </c>
      <c r="H10" s="81" t="s">
        <v>771</v>
      </c>
      <c r="I10" s="83" t="s">
        <v>522</v>
      </c>
      <c r="J10" s="84"/>
      <c r="K10" s="79" t="s">
        <v>772</v>
      </c>
      <c r="L10" s="79" t="s">
        <v>773</v>
      </c>
      <c r="M10" s="80"/>
      <c r="N10" s="81" t="s">
        <v>774</v>
      </c>
      <c r="O10" s="2479" t="s">
        <v>775</v>
      </c>
      <c r="P10" s="2480"/>
    </row>
    <row r="11" spans="1:16" s="76" customFormat="1" ht="11.25" customHeight="1" x14ac:dyDescent="0.25">
      <c r="A11" s="77"/>
      <c r="B11" s="78"/>
      <c r="C11" s="79"/>
      <c r="D11" s="80" t="s">
        <v>776</v>
      </c>
      <c r="E11" s="81" t="s">
        <v>777</v>
      </c>
      <c r="F11" s="81" t="s">
        <v>769</v>
      </c>
      <c r="G11" s="81" t="s">
        <v>778</v>
      </c>
      <c r="H11" s="81"/>
      <c r="I11" s="77"/>
      <c r="J11" s="78"/>
      <c r="K11" s="79"/>
      <c r="L11" s="79"/>
      <c r="M11" s="80"/>
      <c r="N11" s="81"/>
      <c r="O11" s="2477" t="s">
        <v>780</v>
      </c>
      <c r="P11" s="2478"/>
    </row>
    <row r="12" spans="1:16" s="76" customFormat="1" ht="11.25" customHeight="1" x14ac:dyDescent="0.25">
      <c r="A12" s="77" t="s">
        <v>530</v>
      </c>
      <c r="B12" s="78"/>
      <c r="C12" s="85"/>
      <c r="D12" s="81" t="s">
        <v>774</v>
      </c>
      <c r="E12" s="81"/>
      <c r="F12" s="81"/>
      <c r="G12" s="81"/>
      <c r="H12" s="81"/>
      <c r="I12" s="77" t="s">
        <v>530</v>
      </c>
      <c r="J12" s="78"/>
      <c r="K12" s="79"/>
      <c r="L12" s="79"/>
      <c r="M12" s="80"/>
      <c r="N12" s="81"/>
      <c r="O12" s="81" t="s">
        <v>531</v>
      </c>
      <c r="P12" s="25" t="s">
        <v>852</v>
      </c>
    </row>
    <row r="13" spans="1:16" s="76" customFormat="1" ht="11.25" customHeight="1" x14ac:dyDescent="0.25">
      <c r="A13" s="83" t="s">
        <v>534</v>
      </c>
      <c r="B13" s="84"/>
      <c r="C13" s="85" t="s">
        <v>535</v>
      </c>
      <c r="D13" s="85" t="s">
        <v>781</v>
      </c>
      <c r="E13" s="85" t="s">
        <v>782</v>
      </c>
      <c r="F13" s="85" t="s">
        <v>783</v>
      </c>
      <c r="G13" s="85" t="s">
        <v>784</v>
      </c>
      <c r="H13" s="85" t="s">
        <v>785</v>
      </c>
      <c r="I13" s="83" t="s">
        <v>534</v>
      </c>
      <c r="J13" s="84"/>
      <c r="K13" s="89" t="s">
        <v>786</v>
      </c>
      <c r="L13" s="89" t="s">
        <v>787</v>
      </c>
      <c r="M13" s="86" t="s">
        <v>788</v>
      </c>
      <c r="N13" s="85" t="s">
        <v>789</v>
      </c>
      <c r="O13" s="85"/>
      <c r="P13" s="24" t="s">
        <v>790</v>
      </c>
    </row>
    <row r="14" spans="1:16" s="76" customFormat="1" ht="11.25" customHeight="1" x14ac:dyDescent="0.25">
      <c r="A14" s="86"/>
      <c r="B14" s="90"/>
      <c r="C14" s="91"/>
      <c r="D14" s="85" t="s">
        <v>791</v>
      </c>
      <c r="E14" s="85"/>
      <c r="F14" s="85" t="s">
        <v>792</v>
      </c>
      <c r="G14" s="85" t="s">
        <v>793</v>
      </c>
      <c r="H14" s="85" t="s">
        <v>794</v>
      </c>
      <c r="I14" s="86"/>
      <c r="J14" s="90"/>
      <c r="K14" s="89" t="s">
        <v>795</v>
      </c>
      <c r="L14" s="89" t="s">
        <v>796</v>
      </c>
      <c r="M14" s="86"/>
      <c r="N14" s="85" t="s">
        <v>793</v>
      </c>
      <c r="O14" s="85" t="s">
        <v>539</v>
      </c>
      <c r="P14" s="24" t="s">
        <v>1275</v>
      </c>
    </row>
    <row r="15" spans="1:16" s="76" customFormat="1" ht="11.25" customHeight="1" x14ac:dyDescent="0.25">
      <c r="A15" s="88"/>
      <c r="B15" s="92"/>
      <c r="C15" s="93"/>
      <c r="D15" s="87" t="s">
        <v>797</v>
      </c>
      <c r="E15" s="87"/>
      <c r="F15" s="87"/>
      <c r="G15" s="87" t="s">
        <v>797</v>
      </c>
      <c r="H15" s="87"/>
      <c r="I15" s="88"/>
      <c r="J15" s="94"/>
      <c r="K15" s="95"/>
      <c r="L15" s="88"/>
      <c r="M15" s="87"/>
      <c r="N15" s="87"/>
      <c r="O15" s="87"/>
      <c r="P15" s="52" t="s">
        <v>798</v>
      </c>
    </row>
    <row r="16" spans="1:16" s="2" customFormat="1" ht="6" customHeight="1" x14ac:dyDescent="0.25">
      <c r="A16" s="96"/>
      <c r="B16" s="96"/>
      <c r="C16" s="96"/>
      <c r="D16" s="96"/>
      <c r="E16" s="96"/>
      <c r="F16" s="96"/>
      <c r="G16" s="96"/>
      <c r="H16" s="96"/>
      <c r="I16" s="96"/>
      <c r="J16" s="96"/>
      <c r="K16" s="97"/>
      <c r="L16" s="97"/>
      <c r="M16" s="97"/>
      <c r="N16" s="97"/>
      <c r="O16" s="97"/>
      <c r="P16" s="97"/>
    </row>
    <row r="17" spans="1:16" s="2" customFormat="1" ht="11.25" customHeight="1" x14ac:dyDescent="0.25">
      <c r="A17" s="34"/>
      <c r="B17" s="34"/>
      <c r="C17" s="2451" t="s">
        <v>848</v>
      </c>
      <c r="D17" s="2451"/>
      <c r="E17" s="2451"/>
      <c r="F17" s="2451"/>
      <c r="G17" s="2451"/>
      <c r="H17" s="2451"/>
      <c r="I17" s="34"/>
      <c r="J17" s="34"/>
      <c r="K17" s="2451" t="s">
        <v>848</v>
      </c>
      <c r="L17" s="2451"/>
      <c r="M17" s="2451"/>
      <c r="N17" s="2451"/>
      <c r="O17" s="2451"/>
      <c r="P17" s="2451"/>
    </row>
    <row r="18" spans="1:16" s="2" customFormat="1" ht="6" customHeight="1" x14ac:dyDescent="0.25">
      <c r="A18" s="39"/>
      <c r="B18" s="34"/>
      <c r="C18" s="34"/>
      <c r="D18" s="34"/>
      <c r="E18" s="34"/>
      <c r="F18" s="34"/>
      <c r="G18" s="34"/>
      <c r="H18" s="34"/>
      <c r="I18" s="39"/>
      <c r="J18" s="34"/>
      <c r="K18" s="34"/>
      <c r="L18" s="34"/>
      <c r="M18" s="34"/>
      <c r="N18" s="34"/>
      <c r="O18" s="34"/>
      <c r="P18" s="34"/>
    </row>
    <row r="19" spans="1:16" s="2" customFormat="1" ht="11.25" customHeight="1" x14ac:dyDescent="0.25">
      <c r="A19" s="2508" t="s">
        <v>1256</v>
      </c>
      <c r="B19" s="2508"/>
      <c r="C19" s="41">
        <v>149728.55800000002</v>
      </c>
      <c r="D19" s="42">
        <v>9677.7929999999997</v>
      </c>
      <c r="E19" s="42">
        <v>17567.473000000002</v>
      </c>
      <c r="F19" s="42">
        <v>5964.1670000000004</v>
      </c>
      <c r="G19" s="42">
        <v>40229.578999999998</v>
      </c>
      <c r="H19" s="42">
        <v>13905.682000000001</v>
      </c>
      <c r="I19" s="2508" t="s">
        <v>1256</v>
      </c>
      <c r="J19" s="2508"/>
      <c r="K19" s="221">
        <v>8225.4580000000005</v>
      </c>
      <c r="L19" s="221">
        <v>7216.7569999999996</v>
      </c>
      <c r="M19" s="221">
        <v>4450.1450000000004</v>
      </c>
      <c r="N19" s="221">
        <v>13306.118</v>
      </c>
      <c r="O19" s="221">
        <v>29185.385999999999</v>
      </c>
      <c r="P19" s="221">
        <v>8477.0519999999997</v>
      </c>
    </row>
    <row r="20" spans="1:16" s="2" customFormat="1" ht="11.25" customHeight="1" x14ac:dyDescent="0.25">
      <c r="A20" s="19">
        <v>1995</v>
      </c>
      <c r="B20" s="19"/>
      <c r="C20" s="41">
        <v>201029.34</v>
      </c>
      <c r="D20" s="42">
        <v>15757.977000000001</v>
      </c>
      <c r="E20" s="42">
        <v>16056.231</v>
      </c>
      <c r="F20" s="42">
        <v>6485.9679999999998</v>
      </c>
      <c r="G20" s="42">
        <v>52965.252999999997</v>
      </c>
      <c r="H20" s="42">
        <v>18832.905999999999</v>
      </c>
      <c r="I20" s="19">
        <v>1995</v>
      </c>
      <c r="J20" s="28"/>
      <c r="K20" s="221">
        <v>7160.6850000000004</v>
      </c>
      <c r="L20" s="221">
        <v>13352.083000000001</v>
      </c>
      <c r="M20" s="221">
        <v>6281.9309999999996</v>
      </c>
      <c r="N20" s="221">
        <v>14342.764999999999</v>
      </c>
      <c r="O20" s="221">
        <v>49793.540999999997</v>
      </c>
      <c r="P20" s="221">
        <v>26617.366999999998</v>
      </c>
    </row>
    <row r="21" spans="1:16" s="2" customFormat="1" ht="11.25" hidden="1" customHeight="1" x14ac:dyDescent="0.25">
      <c r="A21" s="19">
        <v>1996</v>
      </c>
      <c r="B21" s="19"/>
      <c r="C21" s="41">
        <v>202519</v>
      </c>
      <c r="D21" s="42">
        <v>13453</v>
      </c>
      <c r="E21" s="42">
        <v>15729</v>
      </c>
      <c r="F21" s="42">
        <v>6890</v>
      </c>
      <c r="G21" s="42">
        <v>57605</v>
      </c>
      <c r="H21" s="42">
        <v>16827</v>
      </c>
      <c r="I21" s="19">
        <v>1996</v>
      </c>
      <c r="J21" s="28"/>
      <c r="K21" s="42">
        <v>7931</v>
      </c>
      <c r="L21" s="42">
        <v>12876</v>
      </c>
      <c r="M21" s="42">
        <v>5878</v>
      </c>
      <c r="N21" s="42">
        <v>14016</v>
      </c>
      <c r="O21" s="42">
        <v>51314</v>
      </c>
      <c r="P21" s="221">
        <v>27573</v>
      </c>
    </row>
    <row r="22" spans="1:16" s="2" customFormat="1" ht="11.25" hidden="1" customHeight="1" x14ac:dyDescent="0.25">
      <c r="A22" s="19">
        <v>1997</v>
      </c>
      <c r="B22" s="19"/>
      <c r="C22" s="41">
        <v>209549.62099999998</v>
      </c>
      <c r="D22" s="42">
        <v>11276.769</v>
      </c>
      <c r="E22" s="42">
        <v>17167.63</v>
      </c>
      <c r="F22" s="42">
        <v>7621.76</v>
      </c>
      <c r="G22" s="42">
        <v>59126.002999999997</v>
      </c>
      <c r="H22" s="42">
        <v>19228.682000000001</v>
      </c>
      <c r="I22" s="19">
        <v>1997</v>
      </c>
      <c r="J22" s="28"/>
      <c r="K22" s="221">
        <v>7614.6779999999999</v>
      </c>
      <c r="L22" s="221">
        <v>13952.846</v>
      </c>
      <c r="M22" s="221">
        <v>5902.4289999999992</v>
      </c>
      <c r="N22" s="221">
        <v>14662.584000000001</v>
      </c>
      <c r="O22" s="221">
        <v>52996.24</v>
      </c>
      <c r="P22" s="221">
        <v>26488.535</v>
      </c>
    </row>
    <row r="23" spans="1:16" s="2" customFormat="1" ht="11.25" hidden="1" customHeight="1" x14ac:dyDescent="0.25">
      <c r="A23" s="19">
        <v>1998</v>
      </c>
      <c r="B23" s="19"/>
      <c r="C23" s="41">
        <v>214045.19500000001</v>
      </c>
      <c r="D23" s="42">
        <v>13134.573</v>
      </c>
      <c r="E23" s="42">
        <v>17339.593999999997</v>
      </c>
      <c r="F23" s="42">
        <v>8168.8</v>
      </c>
      <c r="G23" s="42">
        <v>64026.740999999995</v>
      </c>
      <c r="H23" s="42">
        <v>17969.335999999999</v>
      </c>
      <c r="I23" s="19">
        <v>1998</v>
      </c>
      <c r="J23" s="28"/>
      <c r="K23" s="221">
        <v>7126.9170000000004</v>
      </c>
      <c r="L23" s="221">
        <v>12982.521999999999</v>
      </c>
      <c r="M23" s="221">
        <v>5794.5150000000012</v>
      </c>
      <c r="N23" s="221">
        <v>14682.856</v>
      </c>
      <c r="O23" s="221">
        <v>52819.341</v>
      </c>
      <c r="P23" s="221">
        <v>25954.524099999995</v>
      </c>
    </row>
    <row r="24" spans="1:16" s="2" customFormat="1" ht="11.25" hidden="1" customHeight="1" x14ac:dyDescent="0.25">
      <c r="A24" s="19">
        <v>1999</v>
      </c>
      <c r="B24" s="19"/>
      <c r="C24" s="41">
        <v>217062.92600000001</v>
      </c>
      <c r="D24" s="42">
        <v>15605.016999999998</v>
      </c>
      <c r="E24" s="42">
        <v>16044.591999999999</v>
      </c>
      <c r="F24" s="42">
        <v>8801.2849999999999</v>
      </c>
      <c r="G24" s="42">
        <v>57847.73</v>
      </c>
      <c r="H24" s="42">
        <v>18048.632999999998</v>
      </c>
      <c r="I24" s="19">
        <v>1999</v>
      </c>
      <c r="J24" s="28"/>
      <c r="K24" s="221">
        <v>6403.3329999999987</v>
      </c>
      <c r="L24" s="221">
        <v>13747.345999999998</v>
      </c>
      <c r="M24" s="221">
        <v>5604.9949999999999</v>
      </c>
      <c r="N24" s="221">
        <v>14095.89</v>
      </c>
      <c r="O24" s="221">
        <v>60864.105000000003</v>
      </c>
      <c r="P24" s="221">
        <v>32272.365000000002</v>
      </c>
    </row>
    <row r="25" spans="1:16" s="2" customFormat="1" ht="11.25" customHeight="1" x14ac:dyDescent="0.25">
      <c r="A25" s="19">
        <v>2000</v>
      </c>
      <c r="B25" s="19"/>
      <c r="C25" s="41">
        <v>238253.92499999996</v>
      </c>
      <c r="D25" s="42">
        <v>18679.612999999998</v>
      </c>
      <c r="E25" s="42">
        <v>16478.916000000001</v>
      </c>
      <c r="F25" s="42">
        <v>9110.3790000000008</v>
      </c>
      <c r="G25" s="42">
        <v>60513.645000000004</v>
      </c>
      <c r="H25" s="42">
        <v>19793.596999999998</v>
      </c>
      <c r="I25" s="19">
        <v>2000</v>
      </c>
      <c r="J25" s="28"/>
      <c r="K25" s="221">
        <v>8782.0659999999989</v>
      </c>
      <c r="L25" s="221">
        <v>13483.703999999998</v>
      </c>
      <c r="M25" s="221">
        <v>5535.9919999999993</v>
      </c>
      <c r="N25" s="221">
        <v>14823.013999999999</v>
      </c>
      <c r="O25" s="221">
        <v>71052.998999999982</v>
      </c>
      <c r="P25" s="221">
        <v>39924</v>
      </c>
    </row>
    <row r="26" spans="1:16" s="2" customFormat="1" ht="11.25" customHeight="1" x14ac:dyDescent="0.25">
      <c r="A26" s="19">
        <v>2001</v>
      </c>
      <c r="B26" s="19"/>
      <c r="C26" s="41">
        <v>242155.97399999993</v>
      </c>
      <c r="D26" s="42">
        <v>15910.521999999999</v>
      </c>
      <c r="E26" s="42">
        <v>17842.599999999999</v>
      </c>
      <c r="F26" s="42">
        <v>12100.284</v>
      </c>
      <c r="G26" s="42">
        <v>59247.558999999994</v>
      </c>
      <c r="H26" s="42">
        <v>20538.933999999997</v>
      </c>
      <c r="I26" s="19">
        <v>2001</v>
      </c>
      <c r="J26" s="28"/>
      <c r="K26" s="221">
        <v>8685.6299999999992</v>
      </c>
      <c r="L26" s="221">
        <v>12581.568999999998</v>
      </c>
      <c r="M26" s="221">
        <v>5447.8649999999998</v>
      </c>
      <c r="N26" s="221">
        <v>15049.340999999999</v>
      </c>
      <c r="O26" s="221">
        <v>74751.67</v>
      </c>
      <c r="P26" s="221">
        <v>42734.933999999994</v>
      </c>
    </row>
    <row r="27" spans="1:16" s="2" customFormat="1" ht="11.25" customHeight="1" x14ac:dyDescent="0.25">
      <c r="A27" s="19">
        <v>2002</v>
      </c>
      <c r="B27" s="19"/>
      <c r="C27" s="41">
        <v>242546.27799999999</v>
      </c>
      <c r="D27" s="42">
        <v>15466.691999999999</v>
      </c>
      <c r="E27" s="42">
        <v>18125.400000000001</v>
      </c>
      <c r="F27" s="42">
        <v>11495.983</v>
      </c>
      <c r="G27" s="42">
        <v>56323.449000000008</v>
      </c>
      <c r="H27" s="42">
        <v>19794.695</v>
      </c>
      <c r="I27" s="19">
        <v>2002</v>
      </c>
      <c r="J27" s="28"/>
      <c r="K27" s="221">
        <v>9166.8159999999989</v>
      </c>
      <c r="L27" s="221">
        <v>12893.035999999998</v>
      </c>
      <c r="M27" s="221">
        <v>5132.6670000000004</v>
      </c>
      <c r="N27" s="221">
        <v>16095.629000000001</v>
      </c>
      <c r="O27" s="221">
        <v>78051.911000000007</v>
      </c>
      <c r="P27" s="221">
        <v>42437.913999999997</v>
      </c>
    </row>
    <row r="28" spans="1:16" s="2" customFormat="1" ht="11.25" customHeight="1" x14ac:dyDescent="0.25">
      <c r="A28" s="19">
        <v>2003</v>
      </c>
      <c r="B28" s="19"/>
      <c r="C28" s="41">
        <v>251300.24100000004</v>
      </c>
      <c r="D28" s="42">
        <v>16109.165999999999</v>
      </c>
      <c r="E28" s="42">
        <v>18789.003999999997</v>
      </c>
      <c r="F28" s="42">
        <v>12407.704</v>
      </c>
      <c r="G28" s="42">
        <v>56291.155000000006</v>
      </c>
      <c r="H28" s="42">
        <v>20130.780999999999</v>
      </c>
      <c r="I28" s="19">
        <v>2003</v>
      </c>
      <c r="J28" s="28"/>
      <c r="K28" s="221">
        <v>8915.3990000000013</v>
      </c>
      <c r="L28" s="221">
        <v>12665.499000000002</v>
      </c>
      <c r="M28" s="221">
        <v>5919.0709999999999</v>
      </c>
      <c r="N28" s="221">
        <v>16361.627</v>
      </c>
      <c r="O28" s="221">
        <v>83710.835000000006</v>
      </c>
      <c r="P28" s="221">
        <v>44287.986999999994</v>
      </c>
    </row>
    <row r="29" spans="1:16" s="2" customFormat="1" ht="11.25" customHeight="1" x14ac:dyDescent="0.25">
      <c r="A29" s="19">
        <v>2004</v>
      </c>
      <c r="B29" s="28"/>
      <c r="C29" s="41">
        <v>268205.08199999999</v>
      </c>
      <c r="D29" s="42">
        <v>13374.217000000001</v>
      </c>
      <c r="E29" s="42">
        <v>18799.325000000001</v>
      </c>
      <c r="F29" s="42">
        <v>13865.126</v>
      </c>
      <c r="G29" s="42">
        <v>62039.788</v>
      </c>
      <c r="H29" s="42">
        <v>20876.455999999998</v>
      </c>
      <c r="I29" s="19">
        <v>2004</v>
      </c>
      <c r="J29" s="28"/>
      <c r="K29" s="42">
        <v>10099.072</v>
      </c>
      <c r="L29" s="42">
        <v>13207.164000000001</v>
      </c>
      <c r="M29" s="42">
        <v>5419.0259999999998</v>
      </c>
      <c r="N29" s="42">
        <v>17659.172999999999</v>
      </c>
      <c r="O29" s="42">
        <v>92865.735000000001</v>
      </c>
      <c r="P29" s="221">
        <v>49386.652000000002</v>
      </c>
    </row>
    <row r="30" spans="1:16" s="2" customFormat="1" ht="11.25" customHeight="1" x14ac:dyDescent="0.25">
      <c r="A30" s="19">
        <v>2005</v>
      </c>
      <c r="B30" s="28"/>
      <c r="C30" s="41">
        <v>280972.223</v>
      </c>
      <c r="D30" s="42">
        <v>18451.524000000001</v>
      </c>
      <c r="E30" s="42">
        <v>21853.766</v>
      </c>
      <c r="F30" s="42">
        <v>12527.648999999999</v>
      </c>
      <c r="G30" s="42">
        <v>63471.402000000002</v>
      </c>
      <c r="H30" s="42">
        <v>20569.192999999999</v>
      </c>
      <c r="I30" s="19">
        <v>2005</v>
      </c>
      <c r="J30" s="28"/>
      <c r="K30" s="42">
        <v>11220.348</v>
      </c>
      <c r="L30" s="42">
        <v>14007.328</v>
      </c>
      <c r="M30" s="42">
        <v>5424.277</v>
      </c>
      <c r="N30" s="42">
        <v>20341.102999999999</v>
      </c>
      <c r="O30" s="42">
        <v>93105.633000000002</v>
      </c>
      <c r="P30" s="42">
        <v>43571.576000000001</v>
      </c>
    </row>
    <row r="31" spans="1:16" s="2" customFormat="1" ht="11.25" customHeight="1" x14ac:dyDescent="0.25">
      <c r="A31" s="19">
        <v>2006</v>
      </c>
      <c r="B31" s="28"/>
      <c r="C31" s="41">
        <v>299214.50399999996</v>
      </c>
      <c r="D31" s="42">
        <v>21418.671999999999</v>
      </c>
      <c r="E31" s="42">
        <v>23289.805999999997</v>
      </c>
      <c r="F31" s="42">
        <v>13820.335999999999</v>
      </c>
      <c r="G31" s="42">
        <v>60865.196000000004</v>
      </c>
      <c r="H31" s="42">
        <v>21679.009000000002</v>
      </c>
      <c r="I31" s="19">
        <v>2006</v>
      </c>
      <c r="J31" s="28"/>
      <c r="K31" s="42">
        <v>12337.718000000001</v>
      </c>
      <c r="L31" s="42">
        <v>15451.62</v>
      </c>
      <c r="M31" s="42">
        <v>5115.4930000000004</v>
      </c>
      <c r="N31" s="42">
        <v>21583.947</v>
      </c>
      <c r="O31" s="42">
        <v>103652.70699999999</v>
      </c>
      <c r="P31" s="42">
        <v>49647.931000000011</v>
      </c>
    </row>
    <row r="32" spans="1:16" s="2" customFormat="1" ht="11.25" customHeight="1" x14ac:dyDescent="0.25">
      <c r="A32" s="19">
        <v>2007</v>
      </c>
      <c r="B32" s="28"/>
      <c r="C32" s="41">
        <v>310948.46299999999</v>
      </c>
      <c r="D32" s="42">
        <v>19995.242999999999</v>
      </c>
      <c r="E32" s="42">
        <v>23992.049000000003</v>
      </c>
      <c r="F32" s="42">
        <v>14244.52</v>
      </c>
      <c r="G32" s="42">
        <v>61522.562999999995</v>
      </c>
      <c r="H32" s="42">
        <v>23745.850999999999</v>
      </c>
      <c r="I32" s="19">
        <v>2007</v>
      </c>
      <c r="J32" s="28"/>
      <c r="K32" s="42">
        <v>14062.275000000003</v>
      </c>
      <c r="L32" s="42">
        <v>15302.782999999999</v>
      </c>
      <c r="M32" s="42">
        <v>4921.8900000000003</v>
      </c>
      <c r="N32" s="42">
        <v>22674.438000000006</v>
      </c>
      <c r="O32" s="42">
        <v>110486.851</v>
      </c>
      <c r="P32" s="42">
        <v>51696.197999999997</v>
      </c>
    </row>
    <row r="33" spans="1:16" s="2" customFormat="1" ht="11.25" customHeight="1" x14ac:dyDescent="0.25">
      <c r="A33" s="19">
        <v>2008</v>
      </c>
      <c r="B33" s="28"/>
      <c r="C33" s="41">
        <v>316651.12400000001</v>
      </c>
      <c r="D33" s="44">
        <v>20398.431</v>
      </c>
      <c r="E33" s="44">
        <v>24603.063999999998</v>
      </c>
      <c r="F33" s="44">
        <v>14698.388999999999</v>
      </c>
      <c r="G33" s="44">
        <v>60769.298000000003</v>
      </c>
      <c r="H33" s="44">
        <v>23278.334999999995</v>
      </c>
      <c r="I33" s="19">
        <v>2008</v>
      </c>
      <c r="J33" s="28"/>
      <c r="K33" s="44">
        <v>14467.602000000001</v>
      </c>
      <c r="L33" s="44">
        <v>16523.431</v>
      </c>
      <c r="M33" s="44">
        <v>4897.6059999999998</v>
      </c>
      <c r="N33" s="44">
        <v>23543.516</v>
      </c>
      <c r="O33" s="44">
        <v>113471.45199999999</v>
      </c>
      <c r="P33" s="44">
        <v>52993.458999999995</v>
      </c>
    </row>
    <row r="34" spans="1:16" s="2" customFormat="1" ht="11.25" customHeight="1" x14ac:dyDescent="0.25">
      <c r="A34" s="19">
        <v>2009</v>
      </c>
      <c r="B34" s="28"/>
      <c r="C34" s="41">
        <v>259444.959</v>
      </c>
      <c r="D34" s="42">
        <v>18817.463</v>
      </c>
      <c r="E34" s="42">
        <v>21953.101000000002</v>
      </c>
      <c r="F34" s="42">
        <v>13969.289999999999</v>
      </c>
      <c r="G34" s="42">
        <v>49698.438000000002</v>
      </c>
      <c r="H34" s="42">
        <v>15327.782999999999</v>
      </c>
      <c r="I34" s="19">
        <v>2009</v>
      </c>
      <c r="J34" s="28"/>
      <c r="K34" s="42">
        <v>9848.2780000000002</v>
      </c>
      <c r="L34" s="42">
        <v>14216.840999999999</v>
      </c>
      <c r="M34" s="42">
        <v>4100.6949999999997</v>
      </c>
      <c r="N34" s="42">
        <v>20556.285000000003</v>
      </c>
      <c r="O34" s="42">
        <v>90956.785000000003</v>
      </c>
      <c r="P34" s="42">
        <v>44938.539000000004</v>
      </c>
    </row>
    <row r="35" spans="1:16" s="2" customFormat="1" ht="11.25" customHeight="1" x14ac:dyDescent="0.25">
      <c r="A35" s="19">
        <v>2010</v>
      </c>
      <c r="B35" s="28"/>
      <c r="C35" s="41">
        <v>272868.30700000003</v>
      </c>
      <c r="D35" s="44">
        <v>20708.260999999999</v>
      </c>
      <c r="E35" s="44">
        <v>22762.581000000002</v>
      </c>
      <c r="F35" s="44">
        <v>14322.727000000001</v>
      </c>
      <c r="G35" s="44">
        <v>42685.790999999997</v>
      </c>
      <c r="H35" s="44">
        <v>20372.893</v>
      </c>
      <c r="I35" s="19">
        <v>2010</v>
      </c>
      <c r="J35" s="28"/>
      <c r="K35" s="44">
        <v>10282.874</v>
      </c>
      <c r="L35" s="44">
        <v>14075.387999999999</v>
      </c>
      <c r="M35" s="44">
        <v>4706.9380000000001</v>
      </c>
      <c r="N35" s="44">
        <v>22139.648000000001</v>
      </c>
      <c r="O35" s="44">
        <v>100811.20599999999</v>
      </c>
      <c r="P35" s="44">
        <v>48513.968000000001</v>
      </c>
    </row>
    <row r="36" spans="1:16" s="2" customFormat="1" ht="11.25" hidden="1" customHeight="1" x14ac:dyDescent="0.25">
      <c r="A36" s="2411">
        <v>2011</v>
      </c>
      <c r="B36" s="2412"/>
      <c r="C36" s="41" t="e">
        <f t="shared" ref="C36" si="0">SUM(D36:H36,K36:O36)</f>
        <v>#REF!</v>
      </c>
      <c r="D36" s="42" t="e">
        <f>SUM(#REF!)</f>
        <v>#REF!</v>
      </c>
      <c r="E36" s="42" t="e">
        <f>SUM(#REF!)</f>
        <v>#REF!</v>
      </c>
      <c r="F36" s="42" t="e">
        <f>SUM(#REF!)</f>
        <v>#REF!</v>
      </c>
      <c r="G36" s="42" t="e">
        <f>SUM(#REF!)</f>
        <v>#REF!</v>
      </c>
      <c r="H36" s="42" t="e">
        <f>SUM(#REF!)</f>
        <v>#REF!</v>
      </c>
      <c r="I36" s="2411">
        <v>2011</v>
      </c>
      <c r="J36" s="2412"/>
      <c r="K36" s="42" t="e">
        <f>SUM(#REF!)</f>
        <v>#REF!</v>
      </c>
      <c r="L36" s="42" t="e">
        <f>SUM(#REF!)</f>
        <v>#REF!</v>
      </c>
      <c r="M36" s="42" t="e">
        <f>SUM(#REF!)</f>
        <v>#REF!</v>
      </c>
      <c r="N36" s="42" t="e">
        <f>SUM(#REF!)</f>
        <v>#REF!</v>
      </c>
      <c r="O36" s="42" t="e">
        <f>SUM(#REF!)</f>
        <v>#REF!</v>
      </c>
      <c r="P36" s="42" t="e">
        <f>SUM(#REF!)</f>
        <v>#REF!</v>
      </c>
    </row>
    <row r="37" spans="1:16" s="2" customFormat="1" ht="10.15" customHeight="1" x14ac:dyDescent="0.25">
      <c r="A37" s="39"/>
      <c r="B37" s="46"/>
      <c r="C37" s="41"/>
      <c r="D37" s="44"/>
      <c r="E37" s="44"/>
      <c r="F37" s="44"/>
      <c r="G37" s="44"/>
      <c r="H37" s="44"/>
      <c r="I37" s="39"/>
      <c r="J37" s="46"/>
      <c r="K37" s="42"/>
    </row>
    <row r="38" spans="1:16" s="2" customFormat="1" ht="11.25" hidden="1" customHeight="1" x14ac:dyDescent="0.25">
      <c r="A38" s="39">
        <v>2007</v>
      </c>
      <c r="B38" s="46"/>
      <c r="C38" s="41"/>
      <c r="D38" s="44"/>
      <c r="E38" s="44"/>
      <c r="F38" s="44"/>
      <c r="G38" s="44"/>
      <c r="H38" s="44"/>
      <c r="I38" s="39">
        <v>2007</v>
      </c>
      <c r="J38" s="46"/>
      <c r="K38" s="42"/>
    </row>
    <row r="39" spans="1:16" s="2" customFormat="1" ht="11.25" hidden="1" customHeight="1" x14ac:dyDescent="0.25">
      <c r="A39" s="39"/>
      <c r="B39" s="46" t="s">
        <v>542</v>
      </c>
      <c r="C39" s="41">
        <f t="shared" ref="C39:C50" si="1">SUM(D39:O39)</f>
        <v>25140.248</v>
      </c>
      <c r="D39" s="221">
        <v>1944.325</v>
      </c>
      <c r="E39" s="221">
        <v>1843.5519999999999</v>
      </c>
      <c r="F39" s="221">
        <v>1393.595</v>
      </c>
      <c r="G39" s="221">
        <v>4936.3630000000003</v>
      </c>
      <c r="H39" s="221">
        <v>1956.5</v>
      </c>
      <c r="I39" s="39"/>
      <c r="J39" s="46" t="s">
        <v>542</v>
      </c>
      <c r="K39" s="221">
        <v>1181.7249999999999</v>
      </c>
      <c r="L39" s="221">
        <v>1192.6790000000001</v>
      </c>
      <c r="M39" s="221">
        <v>353.57299999999998</v>
      </c>
      <c r="N39" s="221">
        <v>1733.2270000000001</v>
      </c>
      <c r="O39" s="221">
        <v>8604.7090000000007</v>
      </c>
      <c r="P39" s="221">
        <v>4167.42</v>
      </c>
    </row>
    <row r="40" spans="1:16" s="2" customFormat="1" ht="11.25" hidden="1" customHeight="1" x14ac:dyDescent="0.25">
      <c r="A40" s="1170"/>
      <c r="B40" s="46" t="s">
        <v>1194</v>
      </c>
      <c r="C40" s="221" t="e">
        <f>SUM(C245:C256)</f>
        <v>#REF!</v>
      </c>
      <c r="D40" s="221">
        <v>1539.623</v>
      </c>
      <c r="E40" s="221">
        <v>1761.239</v>
      </c>
      <c r="F40" s="221">
        <v>864.10799999999995</v>
      </c>
      <c r="G40" s="221">
        <v>5212.16</v>
      </c>
      <c r="H40" s="221">
        <v>1689.029</v>
      </c>
      <c r="I40" s="39"/>
      <c r="J40" s="46" t="s">
        <v>729</v>
      </c>
      <c r="K40" s="221">
        <v>1219.173</v>
      </c>
      <c r="L40" s="221">
        <v>1029.1980000000001</v>
      </c>
      <c r="M40" s="221">
        <v>427.84</v>
      </c>
      <c r="N40" s="221">
        <v>1756.7470000000001</v>
      </c>
      <c r="O40" s="221">
        <v>8638.52</v>
      </c>
      <c r="P40" s="221">
        <v>4077.4259999999999</v>
      </c>
    </row>
    <row r="41" spans="1:16" s="2" customFormat="1" ht="11.25" hidden="1" customHeight="1" x14ac:dyDescent="0.25">
      <c r="A41" s="39"/>
      <c r="B41" s="46" t="s">
        <v>730</v>
      </c>
      <c r="C41" s="41">
        <f t="shared" si="1"/>
        <v>27261.154999999999</v>
      </c>
      <c r="D41" s="221">
        <v>1883.96</v>
      </c>
      <c r="E41" s="221">
        <v>2021.9480000000001</v>
      </c>
      <c r="F41" s="221">
        <v>1421.066</v>
      </c>
      <c r="G41" s="221">
        <v>5771.3469999999998</v>
      </c>
      <c r="H41" s="221">
        <v>1556.615</v>
      </c>
      <c r="I41" s="39"/>
      <c r="J41" s="46" t="s">
        <v>730</v>
      </c>
      <c r="K41" s="221">
        <v>1242.3620000000001</v>
      </c>
      <c r="L41" s="221">
        <v>1189.3599999999999</v>
      </c>
      <c r="M41" s="221">
        <v>517.82899999999995</v>
      </c>
      <c r="N41" s="221">
        <v>2006.193</v>
      </c>
      <c r="O41" s="221">
        <v>9650.4750000000004</v>
      </c>
      <c r="P41" s="221">
        <v>4572.6750000000002</v>
      </c>
    </row>
    <row r="42" spans="1:16" s="2" customFormat="1" ht="11.25" hidden="1" customHeight="1" x14ac:dyDescent="0.25">
      <c r="A42" s="39"/>
      <c r="B42" s="46" t="s">
        <v>731</v>
      </c>
      <c r="C42" s="41">
        <f t="shared" si="1"/>
        <v>26358.867999999999</v>
      </c>
      <c r="D42" s="221">
        <v>1587.309</v>
      </c>
      <c r="E42" s="221">
        <v>1914.0239999999999</v>
      </c>
      <c r="F42" s="221">
        <v>819.82299999999998</v>
      </c>
      <c r="G42" s="221">
        <v>5281.4359999999997</v>
      </c>
      <c r="H42" s="221">
        <v>2555.98</v>
      </c>
      <c r="I42" s="39"/>
      <c r="J42" s="46" t="s">
        <v>731</v>
      </c>
      <c r="K42" s="221">
        <v>1261.797</v>
      </c>
      <c r="L42" s="221">
        <v>1154.6289999999999</v>
      </c>
      <c r="M42" s="221">
        <v>395.56799999999998</v>
      </c>
      <c r="N42" s="221">
        <v>1927.5160000000001</v>
      </c>
      <c r="O42" s="221">
        <v>9460.7860000000001</v>
      </c>
      <c r="P42" s="221">
        <v>4578.4260000000004</v>
      </c>
    </row>
    <row r="43" spans="1:16" s="2" customFormat="1" ht="11.25" hidden="1" customHeight="1" x14ac:dyDescent="0.25">
      <c r="A43" s="39"/>
      <c r="B43" s="46" t="s">
        <v>732</v>
      </c>
      <c r="C43" s="41">
        <f t="shared" si="1"/>
        <v>25744.940000000002</v>
      </c>
      <c r="D43" s="221">
        <v>1657.097</v>
      </c>
      <c r="E43" s="221">
        <v>2163.826</v>
      </c>
      <c r="F43" s="221">
        <v>1079.1420000000001</v>
      </c>
      <c r="G43" s="221">
        <v>5109.9759999999997</v>
      </c>
      <c r="H43" s="221">
        <v>1783.7850000000001</v>
      </c>
      <c r="I43" s="39"/>
      <c r="J43" s="46" t="s">
        <v>732</v>
      </c>
      <c r="K43" s="221">
        <v>1121.2139999999999</v>
      </c>
      <c r="L43" s="221">
        <v>1205.9390000000001</v>
      </c>
      <c r="M43" s="221">
        <v>463.66399999999999</v>
      </c>
      <c r="N43" s="221">
        <v>1872.95</v>
      </c>
      <c r="O43" s="221">
        <v>9287.3469999999998</v>
      </c>
      <c r="P43" s="221">
        <v>4294.47</v>
      </c>
    </row>
    <row r="44" spans="1:16" s="2" customFormat="1" ht="11.25" hidden="1" customHeight="1" x14ac:dyDescent="0.25">
      <c r="A44" s="39"/>
      <c r="B44" s="46" t="s">
        <v>733</v>
      </c>
      <c r="C44" s="41">
        <f t="shared" si="1"/>
        <v>26390.26</v>
      </c>
      <c r="D44" s="221">
        <v>1515.56</v>
      </c>
      <c r="E44" s="221">
        <v>2023.0730000000001</v>
      </c>
      <c r="F44" s="221">
        <v>1215.3030000000001</v>
      </c>
      <c r="G44" s="221">
        <v>5167.5749999999998</v>
      </c>
      <c r="H44" s="221">
        <v>2276.2080000000001</v>
      </c>
      <c r="I44" s="39"/>
      <c r="J44" s="46" t="s">
        <v>733</v>
      </c>
      <c r="K44" s="221">
        <v>1160.1010000000001</v>
      </c>
      <c r="L44" s="221">
        <v>1531.9760000000001</v>
      </c>
      <c r="M44" s="221">
        <v>411.51799999999997</v>
      </c>
      <c r="N44" s="221">
        <v>1963.038</v>
      </c>
      <c r="O44" s="221">
        <v>9125.9079999999994</v>
      </c>
      <c r="P44" s="221">
        <v>4376.8620000000001</v>
      </c>
    </row>
    <row r="45" spans="1:16" s="2" customFormat="1" ht="11.25" hidden="1" customHeight="1" x14ac:dyDescent="0.25">
      <c r="A45" s="39"/>
      <c r="B45" s="46" t="s">
        <v>734</v>
      </c>
      <c r="C45" s="41">
        <f t="shared" si="1"/>
        <v>26357.970999999998</v>
      </c>
      <c r="D45" s="221">
        <v>1752.59</v>
      </c>
      <c r="E45" s="221">
        <v>2109.3130000000001</v>
      </c>
      <c r="F45" s="221">
        <v>1004.107</v>
      </c>
      <c r="G45" s="221">
        <v>5334.1670000000004</v>
      </c>
      <c r="H45" s="221">
        <v>1885.2639999999999</v>
      </c>
      <c r="I45" s="39"/>
      <c r="J45" s="46" t="s">
        <v>734</v>
      </c>
      <c r="K45" s="221">
        <v>1206.1210000000001</v>
      </c>
      <c r="L45" s="221">
        <v>1285.741</v>
      </c>
      <c r="M45" s="221">
        <v>353.02199999999999</v>
      </c>
      <c r="N45" s="221">
        <v>1939.403</v>
      </c>
      <c r="O45" s="221">
        <v>9488.2430000000004</v>
      </c>
      <c r="P45" s="221">
        <v>4158.6019999999999</v>
      </c>
    </row>
    <row r="46" spans="1:16" s="2" customFormat="1" ht="11.25" hidden="1" customHeight="1" x14ac:dyDescent="0.25">
      <c r="A46" s="39"/>
      <c r="B46" s="46" t="s">
        <v>735</v>
      </c>
      <c r="C46" s="41">
        <f t="shared" si="1"/>
        <v>24114.75</v>
      </c>
      <c r="D46" s="221">
        <v>1581.174</v>
      </c>
      <c r="E46" s="221">
        <v>1889.0809999999999</v>
      </c>
      <c r="F46" s="221">
        <v>886.25</v>
      </c>
      <c r="G46" s="221">
        <v>4014.136</v>
      </c>
      <c r="H46" s="221">
        <v>1822.1790000000001</v>
      </c>
      <c r="I46" s="39"/>
      <c r="J46" s="46" t="s">
        <v>735</v>
      </c>
      <c r="K46" s="221">
        <v>1192.68</v>
      </c>
      <c r="L46" s="221">
        <v>1464.5440000000001</v>
      </c>
      <c r="M46" s="221">
        <v>307.87700000000001</v>
      </c>
      <c r="N46" s="221">
        <v>1892.3820000000001</v>
      </c>
      <c r="O46" s="221">
        <v>9064.4470000000001</v>
      </c>
      <c r="P46" s="221">
        <v>4011.4340000000002</v>
      </c>
    </row>
    <row r="47" spans="1:16" s="2" customFormat="1" ht="11.25" hidden="1" customHeight="1" x14ac:dyDescent="0.25">
      <c r="A47" s="39"/>
      <c r="B47" s="46" t="s">
        <v>736</v>
      </c>
      <c r="C47" s="41">
        <f t="shared" si="1"/>
        <v>25786.732999999997</v>
      </c>
      <c r="D47" s="221">
        <v>1623.683</v>
      </c>
      <c r="E47" s="221">
        <v>1950.3040000000001</v>
      </c>
      <c r="F47" s="221">
        <v>1464.5409999999999</v>
      </c>
      <c r="G47" s="221">
        <v>4545.4539999999997</v>
      </c>
      <c r="H47" s="221">
        <v>2004.0450000000001</v>
      </c>
      <c r="I47" s="39"/>
      <c r="J47" s="46" t="s">
        <v>736</v>
      </c>
      <c r="K47" s="221">
        <v>1123.3789999999999</v>
      </c>
      <c r="L47" s="221">
        <v>1316.078</v>
      </c>
      <c r="M47" s="221">
        <v>419.60300000000001</v>
      </c>
      <c r="N47" s="221">
        <v>1922.2380000000001</v>
      </c>
      <c r="O47" s="221">
        <v>9417.4079999999994</v>
      </c>
      <c r="P47" s="221">
        <v>4407.9799999999996</v>
      </c>
    </row>
    <row r="48" spans="1:16" s="2" customFormat="1" ht="11.25" hidden="1" customHeight="1" x14ac:dyDescent="0.25">
      <c r="A48" s="39"/>
      <c r="B48" s="46" t="s">
        <v>737</v>
      </c>
      <c r="C48" s="41">
        <f t="shared" si="1"/>
        <v>27077.281000000003</v>
      </c>
      <c r="D48" s="221">
        <v>1737.01</v>
      </c>
      <c r="E48" s="221">
        <v>2220.3209999999999</v>
      </c>
      <c r="F48" s="221">
        <v>1155.297</v>
      </c>
      <c r="G48" s="221">
        <v>5486.326</v>
      </c>
      <c r="H48" s="221">
        <v>2066.741</v>
      </c>
      <c r="I48" s="39"/>
      <c r="J48" s="46" t="s">
        <v>737</v>
      </c>
      <c r="K48" s="221">
        <v>1132.078</v>
      </c>
      <c r="L48" s="221">
        <v>1358.4</v>
      </c>
      <c r="M48" s="221">
        <v>423.98099999999999</v>
      </c>
      <c r="N48" s="221">
        <v>1942.1510000000001</v>
      </c>
      <c r="O48" s="221">
        <v>9554.9760000000006</v>
      </c>
      <c r="P48" s="221">
        <v>4527.3059999999996</v>
      </c>
    </row>
    <row r="49" spans="1:16" s="2" customFormat="1" ht="11.25" hidden="1" customHeight="1" x14ac:dyDescent="0.25">
      <c r="A49" s="39"/>
      <c r="B49" s="46" t="s">
        <v>738</v>
      </c>
      <c r="C49" s="41">
        <f t="shared" si="1"/>
        <v>26345.403999999999</v>
      </c>
      <c r="D49" s="221">
        <v>1557.989</v>
      </c>
      <c r="E49" s="221">
        <v>2032.634</v>
      </c>
      <c r="F49" s="221">
        <v>1574.538</v>
      </c>
      <c r="G49" s="221">
        <v>5040.1589999999997</v>
      </c>
      <c r="H49" s="221">
        <v>1878.1489999999999</v>
      </c>
      <c r="I49" s="39"/>
      <c r="J49" s="46" t="s">
        <v>738</v>
      </c>
      <c r="K49" s="221">
        <v>1068.9290000000001</v>
      </c>
      <c r="L49" s="221">
        <v>1308.4190000000001</v>
      </c>
      <c r="M49" s="221">
        <v>417.27699999999999</v>
      </c>
      <c r="N49" s="221">
        <v>1815.2570000000001</v>
      </c>
      <c r="O49" s="221">
        <v>9652.0529999999999</v>
      </c>
      <c r="P49" s="221">
        <v>4713.4260000000004</v>
      </c>
    </row>
    <row r="50" spans="1:16" s="2" customFormat="1" ht="11.25" hidden="1" customHeight="1" x14ac:dyDescent="0.25">
      <c r="A50" s="39"/>
      <c r="B50" s="46" t="s">
        <v>739</v>
      </c>
      <c r="C50" s="41">
        <f t="shared" si="1"/>
        <v>26233.216</v>
      </c>
      <c r="D50" s="221">
        <v>1614.923</v>
      </c>
      <c r="E50" s="221">
        <v>2062.7339999999999</v>
      </c>
      <c r="F50" s="221">
        <v>1366.75</v>
      </c>
      <c r="G50" s="221">
        <v>5623.4639999999999</v>
      </c>
      <c r="H50" s="221">
        <v>2271.3560000000002</v>
      </c>
      <c r="I50" s="39"/>
      <c r="J50" s="46" t="s">
        <v>739</v>
      </c>
      <c r="K50" s="221">
        <v>1152.7159999999999</v>
      </c>
      <c r="L50" s="221">
        <v>1265.82</v>
      </c>
      <c r="M50" s="221">
        <v>430.13799999999998</v>
      </c>
      <c r="N50" s="221">
        <v>1903.336</v>
      </c>
      <c r="O50" s="221">
        <v>8541.9789999999994</v>
      </c>
      <c r="P50" s="221">
        <v>3810.1709999999998</v>
      </c>
    </row>
    <row r="51" spans="1:16" s="2" customFormat="1" ht="11.25" hidden="1" customHeight="1" x14ac:dyDescent="0.25">
      <c r="A51" s="39"/>
      <c r="B51" s="46"/>
      <c r="C51" s="44"/>
      <c r="D51" s="44"/>
      <c r="E51" s="44"/>
      <c r="F51" s="44"/>
      <c r="G51" s="44"/>
      <c r="H51" s="44"/>
      <c r="I51" s="39"/>
      <c r="J51" s="46"/>
      <c r="K51" s="44"/>
    </row>
    <row r="52" spans="1:16" s="2" customFormat="1" ht="11.25" hidden="1" customHeight="1" x14ac:dyDescent="0.25">
      <c r="A52" s="2415" t="s">
        <v>740</v>
      </c>
      <c r="B52" s="2412"/>
      <c r="C52" s="51">
        <f t="shared" ref="C52:H52" si="2">C39</f>
        <v>25140.248</v>
      </c>
      <c r="D52" s="51">
        <f t="shared" si="2"/>
        <v>1944.325</v>
      </c>
      <c r="E52" s="51">
        <f t="shared" si="2"/>
        <v>1843.5519999999999</v>
      </c>
      <c r="F52" s="51">
        <f t="shared" si="2"/>
        <v>1393.595</v>
      </c>
      <c r="G52" s="51">
        <f t="shared" si="2"/>
        <v>4936.3630000000003</v>
      </c>
      <c r="H52" s="51">
        <f t="shared" si="2"/>
        <v>1956.5</v>
      </c>
      <c r="I52" s="2415" t="s">
        <v>740</v>
      </c>
      <c r="J52" s="2412"/>
      <c r="K52" s="51">
        <f t="shared" ref="K52:P52" si="3">K39</f>
        <v>1181.7249999999999</v>
      </c>
      <c r="L52" s="51">
        <f t="shared" si="3"/>
        <v>1192.6790000000001</v>
      </c>
      <c r="M52" s="51">
        <f t="shared" si="3"/>
        <v>353.57299999999998</v>
      </c>
      <c r="N52" s="51">
        <f t="shared" si="3"/>
        <v>1733.2270000000001</v>
      </c>
      <c r="O52" s="51">
        <f t="shared" si="3"/>
        <v>8604.7090000000007</v>
      </c>
      <c r="P52" s="51">
        <f t="shared" si="3"/>
        <v>4167.42</v>
      </c>
    </row>
    <row r="53" spans="1:16" s="2" customFormat="1" ht="11.25" hidden="1" customHeight="1" x14ac:dyDescent="0.25">
      <c r="A53" s="2415" t="s">
        <v>741</v>
      </c>
      <c r="B53" s="2412"/>
      <c r="C53" s="51" t="e">
        <f t="shared" ref="C53:H53" si="4">SUM(C39:C40)</f>
        <v>#REF!</v>
      </c>
      <c r="D53" s="51">
        <f t="shared" si="4"/>
        <v>3483.9480000000003</v>
      </c>
      <c r="E53" s="51">
        <f t="shared" si="4"/>
        <v>3604.7910000000002</v>
      </c>
      <c r="F53" s="51">
        <f t="shared" si="4"/>
        <v>2257.703</v>
      </c>
      <c r="G53" s="51">
        <f t="shared" si="4"/>
        <v>10148.523000000001</v>
      </c>
      <c r="H53" s="51">
        <f t="shared" si="4"/>
        <v>3645.529</v>
      </c>
      <c r="I53" s="2415" t="s">
        <v>741</v>
      </c>
      <c r="J53" s="2412"/>
      <c r="K53" s="51">
        <f t="shared" ref="K53:P53" si="5">SUM(K39:K40)</f>
        <v>2400.8980000000001</v>
      </c>
      <c r="L53" s="51">
        <f t="shared" si="5"/>
        <v>2221.8770000000004</v>
      </c>
      <c r="M53" s="51">
        <f t="shared" si="5"/>
        <v>781.41300000000001</v>
      </c>
      <c r="N53" s="51">
        <f t="shared" si="5"/>
        <v>3489.9740000000002</v>
      </c>
      <c r="O53" s="51">
        <f t="shared" si="5"/>
        <v>17243.228999999999</v>
      </c>
      <c r="P53" s="51">
        <f t="shared" si="5"/>
        <v>8244.8459999999995</v>
      </c>
    </row>
    <row r="54" spans="1:16" s="2" customFormat="1" ht="11.25" hidden="1" customHeight="1" x14ac:dyDescent="0.25">
      <c r="A54" s="2415" t="s">
        <v>742</v>
      </c>
      <c r="B54" s="2412"/>
      <c r="C54" s="51" t="e">
        <f t="shared" ref="C54:H54" si="6">SUM(C39:C41)</f>
        <v>#REF!</v>
      </c>
      <c r="D54" s="51">
        <f t="shared" si="6"/>
        <v>5367.9080000000004</v>
      </c>
      <c r="E54" s="51">
        <f t="shared" si="6"/>
        <v>5626.7390000000005</v>
      </c>
      <c r="F54" s="51">
        <f t="shared" si="6"/>
        <v>3678.7690000000002</v>
      </c>
      <c r="G54" s="51">
        <f t="shared" si="6"/>
        <v>15919.87</v>
      </c>
      <c r="H54" s="51">
        <f t="shared" si="6"/>
        <v>5202.1440000000002</v>
      </c>
      <c r="I54" s="2415" t="s">
        <v>742</v>
      </c>
      <c r="J54" s="2412"/>
      <c r="K54" s="51">
        <f t="shared" ref="K54:P54" si="7">SUM(K39:K41)</f>
        <v>3643.26</v>
      </c>
      <c r="L54" s="51">
        <f t="shared" si="7"/>
        <v>3411.2370000000001</v>
      </c>
      <c r="M54" s="51">
        <f t="shared" si="7"/>
        <v>1299.242</v>
      </c>
      <c r="N54" s="51">
        <f t="shared" si="7"/>
        <v>5496.1670000000004</v>
      </c>
      <c r="O54" s="51">
        <f t="shared" si="7"/>
        <v>26893.703999999998</v>
      </c>
      <c r="P54" s="51">
        <f t="shared" si="7"/>
        <v>12817.521000000001</v>
      </c>
    </row>
    <row r="55" spans="1:16" s="2" customFormat="1" ht="11.25" hidden="1" customHeight="1" x14ac:dyDescent="0.25">
      <c r="A55" s="2415" t="s">
        <v>743</v>
      </c>
      <c r="B55" s="2412"/>
      <c r="C55" s="51" t="e">
        <f t="shared" ref="C55:H55" si="8">SUM(C39:C42)</f>
        <v>#REF!</v>
      </c>
      <c r="D55" s="51">
        <f t="shared" si="8"/>
        <v>6955.2170000000006</v>
      </c>
      <c r="E55" s="51">
        <f t="shared" si="8"/>
        <v>7540.7630000000008</v>
      </c>
      <c r="F55" s="51">
        <f t="shared" si="8"/>
        <v>4498.5920000000006</v>
      </c>
      <c r="G55" s="51">
        <f t="shared" si="8"/>
        <v>21201.306</v>
      </c>
      <c r="H55" s="51">
        <f t="shared" si="8"/>
        <v>7758.1239999999998</v>
      </c>
      <c r="I55" s="2415" t="s">
        <v>743</v>
      </c>
      <c r="J55" s="2412"/>
      <c r="K55" s="51">
        <f t="shared" ref="K55:P55" si="9">SUM(K39:K42)</f>
        <v>4905.0570000000007</v>
      </c>
      <c r="L55" s="51">
        <f t="shared" si="9"/>
        <v>4565.866</v>
      </c>
      <c r="M55" s="51">
        <f t="shared" si="9"/>
        <v>1694.81</v>
      </c>
      <c r="N55" s="51">
        <f t="shared" si="9"/>
        <v>7423.6830000000009</v>
      </c>
      <c r="O55" s="51">
        <f t="shared" si="9"/>
        <v>36354.49</v>
      </c>
      <c r="P55" s="51">
        <f t="shared" si="9"/>
        <v>17395.947</v>
      </c>
    </row>
    <row r="56" spans="1:16" s="2" customFormat="1" ht="11.25" hidden="1" customHeight="1" x14ac:dyDescent="0.25">
      <c r="A56" s="2415" t="s">
        <v>744</v>
      </c>
      <c r="B56" s="2412"/>
      <c r="C56" s="51" t="e">
        <f t="shared" ref="C56:H56" si="10">SUM(C39:C43)</f>
        <v>#REF!</v>
      </c>
      <c r="D56" s="51">
        <f t="shared" si="10"/>
        <v>8612.3140000000003</v>
      </c>
      <c r="E56" s="51">
        <f t="shared" si="10"/>
        <v>9704.5889999999999</v>
      </c>
      <c r="F56" s="51">
        <f t="shared" si="10"/>
        <v>5577.7340000000004</v>
      </c>
      <c r="G56" s="51">
        <f t="shared" si="10"/>
        <v>26311.281999999999</v>
      </c>
      <c r="H56" s="51">
        <f t="shared" si="10"/>
        <v>9541.9089999999997</v>
      </c>
      <c r="I56" s="2415" t="s">
        <v>744</v>
      </c>
      <c r="J56" s="2412"/>
      <c r="K56" s="51">
        <f t="shared" ref="K56:P56" si="11">SUM(K39:K43)</f>
        <v>6026.2710000000006</v>
      </c>
      <c r="L56" s="51">
        <f t="shared" si="11"/>
        <v>5771.8050000000003</v>
      </c>
      <c r="M56" s="51">
        <f t="shared" si="11"/>
        <v>2158.4740000000002</v>
      </c>
      <c r="N56" s="51">
        <f t="shared" si="11"/>
        <v>9296.6330000000016</v>
      </c>
      <c r="O56" s="51">
        <f t="shared" si="11"/>
        <v>45641.837</v>
      </c>
      <c r="P56" s="51">
        <f t="shared" si="11"/>
        <v>21690.417000000001</v>
      </c>
    </row>
    <row r="57" spans="1:16" s="2" customFormat="1" ht="11.25" hidden="1" customHeight="1" x14ac:dyDescent="0.25">
      <c r="A57" s="2415" t="s">
        <v>745</v>
      </c>
      <c r="B57" s="2412"/>
      <c r="C57" s="51" t="e">
        <f t="shared" ref="C57:H57" si="12">SUM(C39:C44)</f>
        <v>#REF!</v>
      </c>
      <c r="D57" s="51">
        <f t="shared" si="12"/>
        <v>10127.874</v>
      </c>
      <c r="E57" s="51">
        <f t="shared" si="12"/>
        <v>11727.662</v>
      </c>
      <c r="F57" s="51">
        <f t="shared" si="12"/>
        <v>6793.0370000000003</v>
      </c>
      <c r="G57" s="51">
        <f t="shared" si="12"/>
        <v>31478.857</v>
      </c>
      <c r="H57" s="51">
        <f t="shared" si="12"/>
        <v>11818.117</v>
      </c>
      <c r="I57" s="2415" t="s">
        <v>745</v>
      </c>
      <c r="J57" s="2412"/>
      <c r="K57" s="51">
        <f t="shared" ref="K57:P57" si="13">SUM(K39:K44)</f>
        <v>7186.3720000000012</v>
      </c>
      <c r="L57" s="51">
        <f t="shared" si="13"/>
        <v>7303.7810000000009</v>
      </c>
      <c r="M57" s="51">
        <f t="shared" si="13"/>
        <v>2569.9920000000002</v>
      </c>
      <c r="N57" s="51">
        <f t="shared" si="13"/>
        <v>11259.671000000002</v>
      </c>
      <c r="O57" s="51">
        <f t="shared" si="13"/>
        <v>54767.744999999995</v>
      </c>
      <c r="P57" s="51">
        <f t="shared" si="13"/>
        <v>26067.279000000002</v>
      </c>
    </row>
    <row r="58" spans="1:16" s="2" customFormat="1" ht="11.25" hidden="1" customHeight="1" x14ac:dyDescent="0.25">
      <c r="A58" s="2415" t="s">
        <v>746</v>
      </c>
      <c r="B58" s="2412"/>
      <c r="C58" s="51" t="e">
        <f t="shared" ref="C58:H58" si="14">SUM(C39:C45)</f>
        <v>#REF!</v>
      </c>
      <c r="D58" s="51">
        <f t="shared" si="14"/>
        <v>11880.464</v>
      </c>
      <c r="E58" s="51">
        <f t="shared" si="14"/>
        <v>13836.975</v>
      </c>
      <c r="F58" s="51">
        <f t="shared" si="14"/>
        <v>7797.1440000000002</v>
      </c>
      <c r="G58" s="51">
        <f t="shared" si="14"/>
        <v>36813.023999999998</v>
      </c>
      <c r="H58" s="51">
        <f t="shared" si="14"/>
        <v>13703.380999999999</v>
      </c>
      <c r="I58" s="2415" t="s">
        <v>746</v>
      </c>
      <c r="J58" s="2412"/>
      <c r="K58" s="51">
        <f t="shared" ref="K58:P58" si="15">SUM(K39:K45)</f>
        <v>8392.4930000000022</v>
      </c>
      <c r="L58" s="51">
        <f t="shared" si="15"/>
        <v>8589.5220000000008</v>
      </c>
      <c r="M58" s="51">
        <f t="shared" si="15"/>
        <v>2923.0140000000001</v>
      </c>
      <c r="N58" s="51">
        <f t="shared" si="15"/>
        <v>13199.074000000002</v>
      </c>
      <c r="O58" s="51">
        <f t="shared" si="15"/>
        <v>64255.987999999998</v>
      </c>
      <c r="P58" s="51">
        <f t="shared" si="15"/>
        <v>30225.881000000001</v>
      </c>
    </row>
    <row r="59" spans="1:16" s="2" customFormat="1" ht="11.25" hidden="1" customHeight="1" x14ac:dyDescent="0.25">
      <c r="A59" s="2415" t="s">
        <v>747</v>
      </c>
      <c r="B59" s="2412"/>
      <c r="C59" s="51" t="e">
        <f t="shared" ref="C59:H59" si="16">SUM(C39:C46)</f>
        <v>#REF!</v>
      </c>
      <c r="D59" s="51">
        <f t="shared" si="16"/>
        <v>13461.637999999999</v>
      </c>
      <c r="E59" s="51">
        <f t="shared" si="16"/>
        <v>15726.056</v>
      </c>
      <c r="F59" s="51">
        <f t="shared" si="16"/>
        <v>8683.3940000000002</v>
      </c>
      <c r="G59" s="51">
        <f t="shared" si="16"/>
        <v>40827.159999999996</v>
      </c>
      <c r="H59" s="51">
        <f t="shared" si="16"/>
        <v>15525.56</v>
      </c>
      <c r="I59" s="2415" t="s">
        <v>747</v>
      </c>
      <c r="J59" s="2412"/>
      <c r="K59" s="51">
        <f t="shared" ref="K59:P59" si="17">SUM(K39:K46)</f>
        <v>9585.1730000000025</v>
      </c>
      <c r="L59" s="51">
        <f t="shared" si="17"/>
        <v>10054.066000000001</v>
      </c>
      <c r="M59" s="51">
        <f t="shared" si="17"/>
        <v>3230.8910000000001</v>
      </c>
      <c r="N59" s="51">
        <f t="shared" si="17"/>
        <v>15091.456000000002</v>
      </c>
      <c r="O59" s="51">
        <f t="shared" si="17"/>
        <v>73320.434999999998</v>
      </c>
      <c r="P59" s="51">
        <f t="shared" si="17"/>
        <v>34237.315000000002</v>
      </c>
    </row>
    <row r="60" spans="1:16" s="2" customFormat="1" ht="11.25" hidden="1" customHeight="1" x14ac:dyDescent="0.25">
      <c r="A60" s="2415" t="s">
        <v>748</v>
      </c>
      <c r="B60" s="2412"/>
      <c r="C60" s="51" t="e">
        <f t="shared" ref="C60:H60" si="18">SUM(C39:C47)</f>
        <v>#REF!</v>
      </c>
      <c r="D60" s="51">
        <f t="shared" si="18"/>
        <v>15085.321</v>
      </c>
      <c r="E60" s="51">
        <f t="shared" si="18"/>
        <v>17676.36</v>
      </c>
      <c r="F60" s="51">
        <f t="shared" si="18"/>
        <v>10147.934999999999</v>
      </c>
      <c r="G60" s="51">
        <f t="shared" si="18"/>
        <v>45372.613999999994</v>
      </c>
      <c r="H60" s="51">
        <f t="shared" si="18"/>
        <v>17529.605</v>
      </c>
      <c r="I60" s="2415" t="s">
        <v>748</v>
      </c>
      <c r="J60" s="2412"/>
      <c r="K60" s="51">
        <f t="shared" ref="K60:P60" si="19">SUM(K39:K47)</f>
        <v>10708.552000000003</v>
      </c>
      <c r="L60" s="51">
        <f t="shared" si="19"/>
        <v>11370.144</v>
      </c>
      <c r="M60" s="51">
        <f t="shared" si="19"/>
        <v>3650.4940000000001</v>
      </c>
      <c r="N60" s="51">
        <f t="shared" si="19"/>
        <v>17013.694000000003</v>
      </c>
      <c r="O60" s="51">
        <f t="shared" si="19"/>
        <v>82737.842999999993</v>
      </c>
      <c r="P60" s="51">
        <f t="shared" si="19"/>
        <v>38645.294999999998</v>
      </c>
    </row>
    <row r="61" spans="1:16" s="2" customFormat="1" ht="11.25" hidden="1" customHeight="1" x14ac:dyDescent="0.25">
      <c r="A61" s="2415" t="s">
        <v>749</v>
      </c>
      <c r="B61" s="2412"/>
      <c r="C61" s="51" t="e">
        <f t="shared" ref="C61:H61" si="20">SUM(C39:C48)</f>
        <v>#REF!</v>
      </c>
      <c r="D61" s="51">
        <f t="shared" si="20"/>
        <v>16822.330999999998</v>
      </c>
      <c r="E61" s="51">
        <f t="shared" si="20"/>
        <v>19896.681</v>
      </c>
      <c r="F61" s="51">
        <f t="shared" si="20"/>
        <v>11303.232</v>
      </c>
      <c r="G61" s="51">
        <f t="shared" si="20"/>
        <v>50858.939999999995</v>
      </c>
      <c r="H61" s="51">
        <f t="shared" si="20"/>
        <v>19596.345999999998</v>
      </c>
      <c r="I61" s="2415" t="s">
        <v>749</v>
      </c>
      <c r="J61" s="2412"/>
      <c r="K61" s="51">
        <f t="shared" ref="K61:P61" si="21">SUM(K39:K48)</f>
        <v>11840.630000000003</v>
      </c>
      <c r="L61" s="51">
        <f t="shared" si="21"/>
        <v>12728.544</v>
      </c>
      <c r="M61" s="51">
        <f t="shared" si="21"/>
        <v>4074.4750000000004</v>
      </c>
      <c r="N61" s="51">
        <f t="shared" si="21"/>
        <v>18955.845000000005</v>
      </c>
      <c r="O61" s="51">
        <f t="shared" si="21"/>
        <v>92292.818999999989</v>
      </c>
      <c r="P61" s="51">
        <f t="shared" si="21"/>
        <v>43172.600999999995</v>
      </c>
    </row>
    <row r="62" spans="1:16" s="2" customFormat="1" ht="11.25" hidden="1" customHeight="1" x14ac:dyDescent="0.25">
      <c r="A62" s="2415" t="s">
        <v>750</v>
      </c>
      <c r="B62" s="2412"/>
      <c r="C62" s="51" t="e">
        <f t="shared" ref="C62:H62" si="22">SUM(C39:C49)</f>
        <v>#REF!</v>
      </c>
      <c r="D62" s="51">
        <f t="shared" si="22"/>
        <v>18380.32</v>
      </c>
      <c r="E62" s="51">
        <f t="shared" si="22"/>
        <v>21929.315000000002</v>
      </c>
      <c r="F62" s="51">
        <f t="shared" si="22"/>
        <v>12877.77</v>
      </c>
      <c r="G62" s="51">
        <f t="shared" si="22"/>
        <v>55899.098999999995</v>
      </c>
      <c r="H62" s="51">
        <f t="shared" si="22"/>
        <v>21474.494999999999</v>
      </c>
      <c r="I62" s="2415" t="s">
        <v>750</v>
      </c>
      <c r="J62" s="2412"/>
      <c r="K62" s="51">
        <f t="shared" ref="K62:P62" si="23">SUM(K39:K49)</f>
        <v>12909.559000000003</v>
      </c>
      <c r="L62" s="51">
        <f t="shared" si="23"/>
        <v>14036.963</v>
      </c>
      <c r="M62" s="51">
        <f t="shared" si="23"/>
        <v>4491.7520000000004</v>
      </c>
      <c r="N62" s="51">
        <f t="shared" si="23"/>
        <v>20771.102000000006</v>
      </c>
      <c r="O62" s="51">
        <f t="shared" si="23"/>
        <v>101944.87199999999</v>
      </c>
      <c r="P62" s="51">
        <f t="shared" si="23"/>
        <v>47886.026999999995</v>
      </c>
    </row>
    <row r="63" spans="1:16" s="2" customFormat="1" ht="11.25" hidden="1" customHeight="1" x14ac:dyDescent="0.25">
      <c r="A63" s="2415" t="s">
        <v>751</v>
      </c>
      <c r="B63" s="2412"/>
      <c r="C63" s="51" t="e">
        <f t="shared" ref="C63:H63" si="24">SUM(C39:C50)</f>
        <v>#REF!</v>
      </c>
      <c r="D63" s="51">
        <f t="shared" si="24"/>
        <v>19995.242999999999</v>
      </c>
      <c r="E63" s="51">
        <f t="shared" si="24"/>
        <v>23992.049000000003</v>
      </c>
      <c r="F63" s="51">
        <f t="shared" si="24"/>
        <v>14244.52</v>
      </c>
      <c r="G63" s="51">
        <f t="shared" si="24"/>
        <v>61522.562999999995</v>
      </c>
      <c r="H63" s="51">
        <f t="shared" si="24"/>
        <v>23745.850999999999</v>
      </c>
      <c r="I63" s="2415" t="s">
        <v>751</v>
      </c>
      <c r="J63" s="2412"/>
      <c r="K63" s="51">
        <f t="shared" ref="K63:P63" si="25">SUM(K39:K50)</f>
        <v>14062.275000000003</v>
      </c>
      <c r="L63" s="51">
        <f t="shared" si="25"/>
        <v>15302.782999999999</v>
      </c>
      <c r="M63" s="51">
        <f t="shared" si="25"/>
        <v>4921.8900000000003</v>
      </c>
      <c r="N63" s="51">
        <f t="shared" si="25"/>
        <v>22674.438000000006</v>
      </c>
      <c r="O63" s="51">
        <f t="shared" si="25"/>
        <v>110486.851</v>
      </c>
      <c r="P63" s="51">
        <f t="shared" si="25"/>
        <v>51696.197999999997</v>
      </c>
    </row>
    <row r="64" spans="1:16" s="2" customFormat="1" ht="11.25" hidden="1" customHeight="1" x14ac:dyDescent="0.25">
      <c r="A64" s="39"/>
      <c r="B64" s="46"/>
      <c r="C64" s="44"/>
      <c r="D64" s="50"/>
      <c r="E64" s="50"/>
      <c r="F64" s="50"/>
      <c r="G64" s="50"/>
      <c r="H64" s="50"/>
      <c r="I64" s="39"/>
      <c r="J64" s="46"/>
      <c r="K64" s="44"/>
    </row>
    <row r="65" spans="1:16" s="2" customFormat="1" ht="11.25" hidden="1" customHeight="1" x14ac:dyDescent="0.25">
      <c r="A65" s="39">
        <v>2008</v>
      </c>
      <c r="B65" s="46"/>
      <c r="C65" s="44"/>
      <c r="D65" s="50"/>
      <c r="E65" s="50"/>
      <c r="F65" s="50"/>
      <c r="G65" s="50"/>
      <c r="H65" s="50"/>
      <c r="I65" s="39">
        <v>2008</v>
      </c>
      <c r="J65" s="46"/>
      <c r="K65" s="44"/>
    </row>
    <row r="66" spans="1:16" s="2" customFormat="1" ht="11.25" hidden="1" customHeight="1" x14ac:dyDescent="0.25">
      <c r="A66" s="39"/>
      <c r="B66" s="46" t="s">
        <v>542</v>
      </c>
      <c r="C66" s="51">
        <f t="shared" ref="C66:C77" si="26">SUM(D66:O66)</f>
        <v>25990.575000000001</v>
      </c>
      <c r="D66" s="221">
        <v>1338.7170000000001</v>
      </c>
      <c r="E66" s="221">
        <v>2280.1689999999999</v>
      </c>
      <c r="F66" s="221">
        <v>1493.92</v>
      </c>
      <c r="G66" s="221">
        <v>4851.1270000000004</v>
      </c>
      <c r="H66" s="221">
        <v>2082.4569999999999</v>
      </c>
      <c r="I66" s="39"/>
      <c r="J66" s="46" t="s">
        <v>542</v>
      </c>
      <c r="K66" s="221">
        <v>1161.3720000000001</v>
      </c>
      <c r="L66" s="221">
        <v>1068.1130000000001</v>
      </c>
      <c r="M66" s="221">
        <v>493.87900000000002</v>
      </c>
      <c r="N66" s="221">
        <v>1922.7840000000001</v>
      </c>
      <c r="O66" s="221">
        <v>9298.0370000000003</v>
      </c>
      <c r="P66" s="221">
        <v>4271.4040000000005</v>
      </c>
    </row>
    <row r="67" spans="1:16" s="2" customFormat="1" ht="11.25" hidden="1" customHeight="1" x14ac:dyDescent="0.25">
      <c r="A67" s="39"/>
      <c r="B67" s="46" t="s">
        <v>729</v>
      </c>
      <c r="C67" s="51">
        <f t="shared" si="26"/>
        <v>24991.731</v>
      </c>
      <c r="D67" s="221">
        <v>1494.758</v>
      </c>
      <c r="E67" s="221">
        <v>2023.896</v>
      </c>
      <c r="F67" s="221">
        <v>1009.299</v>
      </c>
      <c r="G67" s="221">
        <v>3652.65</v>
      </c>
      <c r="H67" s="221">
        <v>2204.6750000000002</v>
      </c>
      <c r="I67" s="39"/>
      <c r="J67" s="46" t="s">
        <v>729</v>
      </c>
      <c r="K67" s="221">
        <v>1323.9380000000001</v>
      </c>
      <c r="L67" s="221">
        <v>1269.3589999999999</v>
      </c>
      <c r="M67" s="221">
        <v>418.04899999999998</v>
      </c>
      <c r="N67" s="221">
        <v>2095.7069999999999</v>
      </c>
      <c r="O67" s="221">
        <v>9499.4</v>
      </c>
      <c r="P67" s="221">
        <v>4329.1779999999999</v>
      </c>
    </row>
    <row r="68" spans="1:16" s="2" customFormat="1" ht="11.25" hidden="1" customHeight="1" x14ac:dyDescent="0.25">
      <c r="A68" s="39"/>
      <c r="B68" s="46" t="s">
        <v>730</v>
      </c>
      <c r="C68" s="51">
        <f t="shared" si="26"/>
        <v>26982.233</v>
      </c>
      <c r="D68" s="221">
        <v>1794.4929999999999</v>
      </c>
      <c r="E68" s="221">
        <v>2118.085</v>
      </c>
      <c r="F68" s="221">
        <v>1291.482</v>
      </c>
      <c r="G68" s="221">
        <v>5584.6840000000002</v>
      </c>
      <c r="H68" s="221">
        <v>1686.912</v>
      </c>
      <c r="I68" s="39"/>
      <c r="J68" s="46" t="s">
        <v>730</v>
      </c>
      <c r="K68" s="221">
        <v>1142.8440000000001</v>
      </c>
      <c r="L68" s="221">
        <v>1155.421</v>
      </c>
      <c r="M68" s="221">
        <v>433.38</v>
      </c>
      <c r="N68" s="221">
        <v>2063.6289999999999</v>
      </c>
      <c r="O68" s="221">
        <v>9711.3029999999999</v>
      </c>
      <c r="P68" s="221">
        <v>4608.0020000000004</v>
      </c>
    </row>
    <row r="69" spans="1:16" s="2" customFormat="1" ht="11.25" hidden="1" customHeight="1" x14ac:dyDescent="0.25">
      <c r="A69" s="39"/>
      <c r="B69" s="46" t="s">
        <v>731</v>
      </c>
      <c r="C69" s="51">
        <f t="shared" si="26"/>
        <v>28122.781999999999</v>
      </c>
      <c r="D69" s="221">
        <v>1884.066</v>
      </c>
      <c r="E69" s="221">
        <v>2050.4090000000001</v>
      </c>
      <c r="F69" s="221">
        <v>1185.355</v>
      </c>
      <c r="G69" s="221">
        <v>5242.7640000000001</v>
      </c>
      <c r="H69" s="221">
        <v>2173.42</v>
      </c>
      <c r="I69" s="39"/>
      <c r="J69" s="46" t="s">
        <v>731</v>
      </c>
      <c r="K69" s="221">
        <v>1351.912</v>
      </c>
      <c r="L69" s="221">
        <v>1363.0719999999999</v>
      </c>
      <c r="M69" s="221">
        <v>389.44499999999999</v>
      </c>
      <c r="N69" s="221">
        <v>2170.9029999999998</v>
      </c>
      <c r="O69" s="221">
        <v>10311.436</v>
      </c>
      <c r="P69" s="221">
        <v>4876.8599999999997</v>
      </c>
    </row>
    <row r="70" spans="1:16" s="2" customFormat="1" ht="11.25" hidden="1" customHeight="1" x14ac:dyDescent="0.25">
      <c r="A70" s="39"/>
      <c r="B70" s="46" t="s">
        <v>732</v>
      </c>
      <c r="C70" s="51">
        <f t="shared" si="26"/>
        <v>27369.999000000003</v>
      </c>
      <c r="D70" s="221">
        <v>1863.566</v>
      </c>
      <c r="E70" s="221">
        <v>2232.2719999999999</v>
      </c>
      <c r="F70" s="221">
        <v>926.56299999999999</v>
      </c>
      <c r="G70" s="221">
        <v>4980.8670000000002</v>
      </c>
      <c r="H70" s="221">
        <v>1976.96</v>
      </c>
      <c r="I70" s="39"/>
      <c r="J70" s="46" t="s">
        <v>732</v>
      </c>
      <c r="K70" s="221">
        <v>1315.59</v>
      </c>
      <c r="L70" s="221">
        <v>1598.4380000000001</v>
      </c>
      <c r="M70" s="221">
        <v>397.37</v>
      </c>
      <c r="N70" s="221">
        <v>2065.86</v>
      </c>
      <c r="O70" s="221">
        <v>10012.513000000001</v>
      </c>
      <c r="P70" s="221">
        <v>4634.9620000000004</v>
      </c>
    </row>
    <row r="71" spans="1:16" s="2" customFormat="1" ht="11.25" hidden="1" customHeight="1" x14ac:dyDescent="0.25">
      <c r="A71" s="39"/>
      <c r="B71" s="46" t="s">
        <v>733</v>
      </c>
      <c r="C71" s="51">
        <f t="shared" si="26"/>
        <v>26983.273999999998</v>
      </c>
      <c r="D71" s="221">
        <v>1581.7439999999999</v>
      </c>
      <c r="E71" s="221">
        <v>2111.3429999999998</v>
      </c>
      <c r="F71" s="221">
        <v>1174.3789999999999</v>
      </c>
      <c r="G71" s="221">
        <v>4972.8440000000001</v>
      </c>
      <c r="H71" s="221">
        <v>2105.4229999999998</v>
      </c>
      <c r="I71" s="39"/>
      <c r="J71" s="46" t="s">
        <v>733</v>
      </c>
      <c r="K71" s="221">
        <v>1278.461</v>
      </c>
      <c r="L71" s="221">
        <v>1418.6120000000001</v>
      </c>
      <c r="M71" s="221">
        <v>407.50599999999997</v>
      </c>
      <c r="N71" s="221">
        <v>2060.326</v>
      </c>
      <c r="O71" s="221">
        <v>9872.6360000000004</v>
      </c>
      <c r="P71" s="221">
        <v>4609.473</v>
      </c>
    </row>
    <row r="72" spans="1:16" s="2" customFormat="1" ht="11.25" hidden="1" customHeight="1" x14ac:dyDescent="0.25">
      <c r="A72" s="39"/>
      <c r="B72" s="46" t="s">
        <v>734</v>
      </c>
      <c r="C72" s="51">
        <f t="shared" si="26"/>
        <v>27323.017</v>
      </c>
      <c r="D72" s="221">
        <v>1246.499</v>
      </c>
      <c r="E72" s="221">
        <v>2000.712</v>
      </c>
      <c r="F72" s="221">
        <v>1527.316</v>
      </c>
      <c r="G72" s="221">
        <v>5587.0429999999997</v>
      </c>
      <c r="H72" s="221">
        <v>1790.777</v>
      </c>
      <c r="I72" s="39"/>
      <c r="J72" s="46" t="s">
        <v>734</v>
      </c>
      <c r="K72" s="221">
        <v>1251.623</v>
      </c>
      <c r="L72" s="221">
        <v>1723.394</v>
      </c>
      <c r="M72" s="221">
        <v>460.04700000000003</v>
      </c>
      <c r="N72" s="221">
        <v>1993.367</v>
      </c>
      <c r="O72" s="221">
        <v>9742.2389999999996</v>
      </c>
      <c r="P72" s="221">
        <v>4452.5619999999999</v>
      </c>
    </row>
    <row r="73" spans="1:16" s="2" customFormat="1" ht="11.25" hidden="1" customHeight="1" x14ac:dyDescent="0.25">
      <c r="A73" s="39"/>
      <c r="B73" s="46" t="s">
        <v>735</v>
      </c>
      <c r="C73" s="51">
        <f t="shared" si="26"/>
        <v>26610.408000000003</v>
      </c>
      <c r="D73" s="221">
        <v>1401.43</v>
      </c>
      <c r="E73" s="221">
        <v>2055.7950000000001</v>
      </c>
      <c r="F73" s="221">
        <v>1053.3810000000001</v>
      </c>
      <c r="G73" s="221">
        <v>5148.5510000000004</v>
      </c>
      <c r="H73" s="221">
        <v>2128.482</v>
      </c>
      <c r="I73" s="39"/>
      <c r="J73" s="46" t="s">
        <v>735</v>
      </c>
      <c r="K73" s="221">
        <v>1286.835</v>
      </c>
      <c r="L73" s="221">
        <v>1577.8520000000001</v>
      </c>
      <c r="M73" s="221">
        <v>379.28399999999999</v>
      </c>
      <c r="N73" s="221">
        <v>2117.42</v>
      </c>
      <c r="O73" s="221">
        <v>9461.3780000000006</v>
      </c>
      <c r="P73" s="221">
        <v>4283.03</v>
      </c>
    </row>
    <row r="74" spans="1:16" s="2" customFormat="1" ht="11.25" hidden="1" customHeight="1" x14ac:dyDescent="0.25">
      <c r="A74" s="39"/>
      <c r="B74" s="46" t="s">
        <v>736</v>
      </c>
      <c r="C74" s="51">
        <f t="shared" si="26"/>
        <v>25941.103999999999</v>
      </c>
      <c r="D74" s="221">
        <v>1905.3320000000001</v>
      </c>
      <c r="E74" s="221">
        <v>2082.9810000000002</v>
      </c>
      <c r="F74" s="221">
        <v>1177.5989999999999</v>
      </c>
      <c r="G74" s="221">
        <v>4562.7070000000003</v>
      </c>
      <c r="H74" s="221">
        <v>1627.739</v>
      </c>
      <c r="I74" s="39"/>
      <c r="J74" s="46" t="s">
        <v>736</v>
      </c>
      <c r="K74" s="221">
        <v>1241.1410000000001</v>
      </c>
      <c r="L74" s="221">
        <v>1390.6969999999999</v>
      </c>
      <c r="M74" s="221">
        <v>381.64100000000002</v>
      </c>
      <c r="N74" s="221">
        <v>1849.3630000000001</v>
      </c>
      <c r="O74" s="221">
        <v>9721.9040000000005</v>
      </c>
      <c r="P74" s="221">
        <v>4544.04</v>
      </c>
    </row>
    <row r="75" spans="1:16" s="2" customFormat="1" ht="11.25" hidden="1" customHeight="1" x14ac:dyDescent="0.25">
      <c r="A75" s="39"/>
      <c r="B75" s="46" t="s">
        <v>737</v>
      </c>
      <c r="C75" s="51">
        <f t="shared" si="26"/>
        <v>27519.192999999999</v>
      </c>
      <c r="D75" s="221">
        <v>2281.3449999999998</v>
      </c>
      <c r="E75" s="221">
        <v>1951.376</v>
      </c>
      <c r="F75" s="221">
        <v>1228.8309999999999</v>
      </c>
      <c r="G75" s="221">
        <v>5219.4279999999999</v>
      </c>
      <c r="H75" s="221">
        <v>2165.3510000000001</v>
      </c>
      <c r="I75" s="39"/>
      <c r="J75" s="46" t="s">
        <v>737</v>
      </c>
      <c r="K75" s="221">
        <v>1147.6769999999999</v>
      </c>
      <c r="L75" s="221">
        <v>1404.35</v>
      </c>
      <c r="M75" s="221">
        <v>363.12299999999999</v>
      </c>
      <c r="N75" s="221">
        <v>1996.575</v>
      </c>
      <c r="O75" s="221">
        <v>9761.1370000000006</v>
      </c>
      <c r="P75" s="221">
        <v>4734.0129999999999</v>
      </c>
    </row>
    <row r="76" spans="1:16" s="2" customFormat="1" ht="11.25" hidden="1" customHeight="1" x14ac:dyDescent="0.25">
      <c r="A76" s="39"/>
      <c r="B76" s="46" t="s">
        <v>738</v>
      </c>
      <c r="C76" s="51">
        <f t="shared" si="26"/>
        <v>25907.555</v>
      </c>
      <c r="D76" s="221">
        <v>2146.393</v>
      </c>
      <c r="E76" s="221">
        <v>1908.5940000000001</v>
      </c>
      <c r="F76" s="221">
        <v>1450.2760000000001</v>
      </c>
      <c r="G76" s="221">
        <v>5708.4849999999997</v>
      </c>
      <c r="H76" s="221">
        <v>1593.6189999999999</v>
      </c>
      <c r="I76" s="39"/>
      <c r="J76" s="46" t="s">
        <v>738</v>
      </c>
      <c r="K76" s="221">
        <v>1114.9670000000001</v>
      </c>
      <c r="L76" s="221">
        <v>1227.1020000000001</v>
      </c>
      <c r="M76" s="221">
        <v>412.64299999999997</v>
      </c>
      <c r="N76" s="221">
        <v>1594.962</v>
      </c>
      <c r="O76" s="221">
        <v>8750.5139999999992</v>
      </c>
      <c r="P76" s="221">
        <v>4331.9009999999998</v>
      </c>
    </row>
    <row r="77" spans="1:16" s="2" customFormat="1" ht="11.25" hidden="1" customHeight="1" x14ac:dyDescent="0.25">
      <c r="A77" s="39"/>
      <c r="B77" s="46" t="s">
        <v>739</v>
      </c>
      <c r="C77" s="51">
        <f t="shared" si="26"/>
        <v>22909.252999999997</v>
      </c>
      <c r="D77" s="221">
        <v>1460.088</v>
      </c>
      <c r="E77" s="221">
        <v>1787.432</v>
      </c>
      <c r="F77" s="221">
        <v>1179.9880000000001</v>
      </c>
      <c r="G77" s="221">
        <v>5258.1480000000001</v>
      </c>
      <c r="H77" s="221">
        <v>1742.52</v>
      </c>
      <c r="I77" s="39"/>
      <c r="J77" s="46" t="s">
        <v>739</v>
      </c>
      <c r="K77" s="221">
        <v>851.24199999999996</v>
      </c>
      <c r="L77" s="221">
        <v>1327.021</v>
      </c>
      <c r="M77" s="221">
        <v>361.23899999999998</v>
      </c>
      <c r="N77" s="221">
        <v>1612.62</v>
      </c>
      <c r="O77" s="221">
        <v>7328.9549999999999</v>
      </c>
      <c r="P77" s="221">
        <v>3318.0340000000001</v>
      </c>
    </row>
    <row r="78" spans="1:16" s="2" customFormat="1" ht="11.25" hidden="1" customHeight="1" x14ac:dyDescent="0.25">
      <c r="A78" s="39"/>
      <c r="B78" s="46"/>
      <c r="C78" s="44"/>
      <c r="D78" s="221"/>
      <c r="E78" s="221"/>
      <c r="F78" s="221"/>
      <c r="G78" s="221"/>
      <c r="H78" s="221"/>
      <c r="I78" s="39"/>
      <c r="J78" s="46"/>
      <c r="K78" s="44"/>
    </row>
    <row r="79" spans="1:16" s="2" customFormat="1" ht="11.25" hidden="1" customHeight="1" x14ac:dyDescent="0.25">
      <c r="A79" s="2415" t="s">
        <v>740</v>
      </c>
      <c r="B79" s="2412"/>
      <c r="C79" s="51">
        <f t="shared" ref="C79:H79" si="27">C66</f>
        <v>25990.575000000001</v>
      </c>
      <c r="D79" s="51">
        <f t="shared" si="27"/>
        <v>1338.7170000000001</v>
      </c>
      <c r="E79" s="51">
        <f t="shared" si="27"/>
        <v>2280.1689999999999</v>
      </c>
      <c r="F79" s="51">
        <f t="shared" si="27"/>
        <v>1493.92</v>
      </c>
      <c r="G79" s="51">
        <f t="shared" si="27"/>
        <v>4851.1270000000004</v>
      </c>
      <c r="H79" s="51">
        <f t="shared" si="27"/>
        <v>2082.4569999999999</v>
      </c>
      <c r="I79" s="2415" t="s">
        <v>740</v>
      </c>
      <c r="J79" s="2412"/>
      <c r="K79" s="51">
        <f t="shared" ref="K79:P79" si="28">K66</f>
        <v>1161.3720000000001</v>
      </c>
      <c r="L79" s="51">
        <f t="shared" si="28"/>
        <v>1068.1130000000001</v>
      </c>
      <c r="M79" s="51">
        <f t="shared" si="28"/>
        <v>493.87900000000002</v>
      </c>
      <c r="N79" s="51">
        <f t="shared" si="28"/>
        <v>1922.7840000000001</v>
      </c>
      <c r="O79" s="51">
        <f t="shared" si="28"/>
        <v>9298.0370000000003</v>
      </c>
      <c r="P79" s="51">
        <f t="shared" si="28"/>
        <v>4271.4040000000005</v>
      </c>
    </row>
    <row r="80" spans="1:16" s="2" customFormat="1" ht="11.25" hidden="1" customHeight="1" x14ac:dyDescent="0.25">
      <c r="A80" s="2415" t="s">
        <v>741</v>
      </c>
      <c r="B80" s="2412"/>
      <c r="C80" s="51">
        <f t="shared" ref="C80:H80" si="29">SUM(C66:C67)</f>
        <v>50982.305999999997</v>
      </c>
      <c r="D80" s="51">
        <f t="shared" si="29"/>
        <v>2833.4750000000004</v>
      </c>
      <c r="E80" s="51">
        <f t="shared" si="29"/>
        <v>4304.0649999999996</v>
      </c>
      <c r="F80" s="51">
        <f t="shared" si="29"/>
        <v>2503.2190000000001</v>
      </c>
      <c r="G80" s="51">
        <f t="shared" si="29"/>
        <v>8503.777</v>
      </c>
      <c r="H80" s="51">
        <f t="shared" si="29"/>
        <v>4287.1319999999996</v>
      </c>
      <c r="I80" s="2415" t="s">
        <v>741</v>
      </c>
      <c r="J80" s="2412"/>
      <c r="K80" s="51">
        <f t="shared" ref="K80:P80" si="30">SUM(K66:K67)</f>
        <v>2485.3100000000004</v>
      </c>
      <c r="L80" s="51">
        <f t="shared" si="30"/>
        <v>2337.4719999999998</v>
      </c>
      <c r="M80" s="51">
        <f t="shared" si="30"/>
        <v>911.928</v>
      </c>
      <c r="N80" s="51">
        <f t="shared" si="30"/>
        <v>4018.491</v>
      </c>
      <c r="O80" s="51">
        <f t="shared" si="30"/>
        <v>18797.436999999998</v>
      </c>
      <c r="P80" s="51">
        <f t="shared" si="30"/>
        <v>8600.5820000000003</v>
      </c>
    </row>
    <row r="81" spans="1:16" s="2" customFormat="1" ht="11.25" hidden="1" customHeight="1" x14ac:dyDescent="0.25">
      <c r="A81" s="2415" t="s">
        <v>742</v>
      </c>
      <c r="B81" s="2412"/>
      <c r="C81" s="51">
        <f t="shared" ref="C81:H81" si="31">SUM(C66:C68)</f>
        <v>77964.53899999999</v>
      </c>
      <c r="D81" s="51">
        <f t="shared" si="31"/>
        <v>4627.9680000000008</v>
      </c>
      <c r="E81" s="51">
        <f t="shared" si="31"/>
        <v>6422.15</v>
      </c>
      <c r="F81" s="51">
        <f t="shared" si="31"/>
        <v>3794.701</v>
      </c>
      <c r="G81" s="51">
        <f t="shared" si="31"/>
        <v>14088.460999999999</v>
      </c>
      <c r="H81" s="51">
        <f t="shared" si="31"/>
        <v>5974.0439999999999</v>
      </c>
      <c r="I81" s="2415" t="s">
        <v>742</v>
      </c>
      <c r="J81" s="2412"/>
      <c r="K81" s="51">
        <f t="shared" ref="K81:P81" si="32">SUM(K66:K68)</f>
        <v>3628.1540000000005</v>
      </c>
      <c r="L81" s="51">
        <f t="shared" si="32"/>
        <v>3492.893</v>
      </c>
      <c r="M81" s="51">
        <f t="shared" si="32"/>
        <v>1345.308</v>
      </c>
      <c r="N81" s="51">
        <f t="shared" si="32"/>
        <v>6082.12</v>
      </c>
      <c r="O81" s="51">
        <f t="shared" si="32"/>
        <v>28508.739999999998</v>
      </c>
      <c r="P81" s="51">
        <f t="shared" si="32"/>
        <v>13208.584000000001</v>
      </c>
    </row>
    <row r="82" spans="1:16" s="2" customFormat="1" ht="11.25" hidden="1" customHeight="1" x14ac:dyDescent="0.25">
      <c r="A82" s="2415" t="s">
        <v>743</v>
      </c>
      <c r="B82" s="2412"/>
      <c r="C82" s="51">
        <f t="shared" ref="C82:H82" si="33">SUM(C66:C69)</f>
        <v>106087.321</v>
      </c>
      <c r="D82" s="51">
        <f t="shared" si="33"/>
        <v>6512.0340000000006</v>
      </c>
      <c r="E82" s="51">
        <f t="shared" si="33"/>
        <v>8472.5589999999993</v>
      </c>
      <c r="F82" s="51">
        <f t="shared" si="33"/>
        <v>4980.0560000000005</v>
      </c>
      <c r="G82" s="51">
        <f t="shared" si="33"/>
        <v>19331.224999999999</v>
      </c>
      <c r="H82" s="51">
        <f t="shared" si="33"/>
        <v>8147.4639999999999</v>
      </c>
      <c r="I82" s="2415" t="s">
        <v>743</v>
      </c>
      <c r="J82" s="2412"/>
      <c r="K82" s="51">
        <f t="shared" ref="K82:P82" si="34">SUM(K66:K69)</f>
        <v>4980.0660000000007</v>
      </c>
      <c r="L82" s="51">
        <f t="shared" si="34"/>
        <v>4855.9650000000001</v>
      </c>
      <c r="M82" s="51">
        <f t="shared" si="34"/>
        <v>1734.7529999999999</v>
      </c>
      <c r="N82" s="51">
        <f t="shared" si="34"/>
        <v>8253.0229999999992</v>
      </c>
      <c r="O82" s="51">
        <f t="shared" si="34"/>
        <v>38820.175999999999</v>
      </c>
      <c r="P82" s="51">
        <f t="shared" si="34"/>
        <v>18085.444</v>
      </c>
    </row>
    <row r="83" spans="1:16" s="2" customFormat="1" ht="11.25" hidden="1" customHeight="1" x14ac:dyDescent="0.25">
      <c r="A83" s="2415" t="s">
        <v>744</v>
      </c>
      <c r="B83" s="2412"/>
      <c r="C83" s="51">
        <f t="shared" ref="C83:H83" si="35">SUM(C66:C70)</f>
        <v>133457.32</v>
      </c>
      <c r="D83" s="51">
        <f t="shared" si="35"/>
        <v>8375.6</v>
      </c>
      <c r="E83" s="51">
        <f t="shared" si="35"/>
        <v>10704.830999999998</v>
      </c>
      <c r="F83" s="51">
        <f t="shared" si="35"/>
        <v>5906.6190000000006</v>
      </c>
      <c r="G83" s="51">
        <f t="shared" si="35"/>
        <v>24312.091999999997</v>
      </c>
      <c r="H83" s="51">
        <f t="shared" si="35"/>
        <v>10124.423999999999</v>
      </c>
      <c r="I83" s="2415" t="s">
        <v>744</v>
      </c>
      <c r="J83" s="2412"/>
      <c r="K83" s="51">
        <f t="shared" ref="K83:P83" si="36">SUM(K66:K70)</f>
        <v>6295.6560000000009</v>
      </c>
      <c r="L83" s="51">
        <f t="shared" si="36"/>
        <v>6454.4030000000002</v>
      </c>
      <c r="M83" s="51">
        <f t="shared" si="36"/>
        <v>2132.123</v>
      </c>
      <c r="N83" s="51">
        <f t="shared" si="36"/>
        <v>10318.883</v>
      </c>
      <c r="O83" s="51">
        <f t="shared" si="36"/>
        <v>48832.688999999998</v>
      </c>
      <c r="P83" s="51">
        <f t="shared" si="36"/>
        <v>22720.405999999999</v>
      </c>
    </row>
    <row r="84" spans="1:16" s="2" customFormat="1" ht="11.25" hidden="1" customHeight="1" x14ac:dyDescent="0.25">
      <c r="A84" s="2415" t="s">
        <v>745</v>
      </c>
      <c r="B84" s="2412"/>
      <c r="C84" s="51">
        <f t="shared" ref="C84:H84" si="37">SUM(C66:C71)</f>
        <v>160440.59400000001</v>
      </c>
      <c r="D84" s="51">
        <f t="shared" si="37"/>
        <v>9957.344000000001</v>
      </c>
      <c r="E84" s="51">
        <f t="shared" si="37"/>
        <v>12816.173999999999</v>
      </c>
      <c r="F84" s="51">
        <f t="shared" si="37"/>
        <v>7080.9980000000005</v>
      </c>
      <c r="G84" s="51">
        <f t="shared" si="37"/>
        <v>29284.935999999998</v>
      </c>
      <c r="H84" s="51">
        <f t="shared" si="37"/>
        <v>12229.846999999998</v>
      </c>
      <c r="I84" s="2415" t="s">
        <v>745</v>
      </c>
      <c r="J84" s="2412"/>
      <c r="K84" s="51">
        <f t="shared" ref="K84:P84" si="38">SUM(K66:K71)</f>
        <v>7574.1170000000011</v>
      </c>
      <c r="L84" s="51">
        <f t="shared" si="38"/>
        <v>7873.0150000000003</v>
      </c>
      <c r="M84" s="51">
        <f t="shared" si="38"/>
        <v>2539.6289999999999</v>
      </c>
      <c r="N84" s="51">
        <f t="shared" si="38"/>
        <v>12379.208999999999</v>
      </c>
      <c r="O84" s="51">
        <f t="shared" si="38"/>
        <v>58705.324999999997</v>
      </c>
      <c r="P84" s="51">
        <f t="shared" si="38"/>
        <v>27329.879000000001</v>
      </c>
    </row>
    <row r="85" spans="1:16" s="2" customFormat="1" ht="11.25" hidden="1" customHeight="1" x14ac:dyDescent="0.25">
      <c r="A85" s="2415" t="s">
        <v>746</v>
      </c>
      <c r="B85" s="2412"/>
      <c r="C85" s="51">
        <f t="shared" ref="C85:H85" si="39">SUM(C66:C72)</f>
        <v>187763.611</v>
      </c>
      <c r="D85" s="51">
        <f t="shared" si="39"/>
        <v>11203.843000000001</v>
      </c>
      <c r="E85" s="51">
        <f t="shared" si="39"/>
        <v>14816.885999999999</v>
      </c>
      <c r="F85" s="51">
        <f t="shared" si="39"/>
        <v>8608.3140000000003</v>
      </c>
      <c r="G85" s="51">
        <f t="shared" si="39"/>
        <v>34871.978999999999</v>
      </c>
      <c r="H85" s="51">
        <f t="shared" si="39"/>
        <v>14020.623999999998</v>
      </c>
      <c r="I85" s="2415" t="s">
        <v>746</v>
      </c>
      <c r="J85" s="2412"/>
      <c r="K85" s="51">
        <f t="shared" ref="K85:P85" si="40">SUM(K66:K72)</f>
        <v>8825.7400000000016</v>
      </c>
      <c r="L85" s="51">
        <f t="shared" si="40"/>
        <v>9596.4089999999997</v>
      </c>
      <c r="M85" s="51">
        <f t="shared" si="40"/>
        <v>2999.6759999999999</v>
      </c>
      <c r="N85" s="51">
        <f t="shared" si="40"/>
        <v>14372.575999999999</v>
      </c>
      <c r="O85" s="51">
        <f t="shared" si="40"/>
        <v>68447.563999999998</v>
      </c>
      <c r="P85" s="51">
        <f t="shared" si="40"/>
        <v>31782.440999999999</v>
      </c>
    </row>
    <row r="86" spans="1:16" s="2" customFormat="1" ht="11.25" hidden="1" customHeight="1" x14ac:dyDescent="0.25">
      <c r="A86" s="2415" t="s">
        <v>747</v>
      </c>
      <c r="B86" s="2412"/>
      <c r="C86" s="51">
        <f t="shared" ref="C86:H86" si="41">SUM(C66:C73)</f>
        <v>214374.019</v>
      </c>
      <c r="D86" s="51">
        <f t="shared" si="41"/>
        <v>12605.273000000001</v>
      </c>
      <c r="E86" s="51">
        <f t="shared" si="41"/>
        <v>16872.680999999997</v>
      </c>
      <c r="F86" s="51">
        <f t="shared" si="41"/>
        <v>9661.6949999999997</v>
      </c>
      <c r="G86" s="51">
        <f t="shared" si="41"/>
        <v>40020.53</v>
      </c>
      <c r="H86" s="51">
        <f t="shared" si="41"/>
        <v>16149.105999999998</v>
      </c>
      <c r="I86" s="2415" t="s">
        <v>747</v>
      </c>
      <c r="J86" s="2412"/>
      <c r="K86" s="51">
        <f t="shared" ref="K86:P86" si="42">SUM(K66:K73)</f>
        <v>10112.575000000001</v>
      </c>
      <c r="L86" s="51">
        <f t="shared" si="42"/>
        <v>11174.261</v>
      </c>
      <c r="M86" s="51">
        <f t="shared" si="42"/>
        <v>3378.96</v>
      </c>
      <c r="N86" s="51">
        <f t="shared" si="42"/>
        <v>16489.995999999999</v>
      </c>
      <c r="O86" s="51">
        <f t="shared" si="42"/>
        <v>77908.941999999995</v>
      </c>
      <c r="P86" s="51">
        <f t="shared" si="42"/>
        <v>36065.470999999998</v>
      </c>
    </row>
    <row r="87" spans="1:16" s="2" customFormat="1" ht="11.25" hidden="1" customHeight="1" x14ac:dyDescent="0.25">
      <c r="A87" s="2415" t="s">
        <v>748</v>
      </c>
      <c r="B87" s="2412"/>
      <c r="C87" s="51">
        <f t="shared" ref="C87:H87" si="43">SUM(C66:C74)</f>
        <v>240315.12299999999</v>
      </c>
      <c r="D87" s="51">
        <f t="shared" si="43"/>
        <v>14510.605000000001</v>
      </c>
      <c r="E87" s="51">
        <f t="shared" si="43"/>
        <v>18955.661999999997</v>
      </c>
      <c r="F87" s="51">
        <f t="shared" si="43"/>
        <v>10839.294</v>
      </c>
      <c r="G87" s="51">
        <f t="shared" si="43"/>
        <v>44583.237000000001</v>
      </c>
      <c r="H87" s="51">
        <f t="shared" si="43"/>
        <v>17776.844999999998</v>
      </c>
      <c r="I87" s="2415" t="s">
        <v>748</v>
      </c>
      <c r="J87" s="2412"/>
      <c r="K87" s="51">
        <f t="shared" ref="K87:P87" si="44">SUM(K66:K74)</f>
        <v>11353.716</v>
      </c>
      <c r="L87" s="51">
        <f t="shared" si="44"/>
        <v>12564.958000000001</v>
      </c>
      <c r="M87" s="51">
        <f t="shared" si="44"/>
        <v>3760.6010000000001</v>
      </c>
      <c r="N87" s="51">
        <f t="shared" si="44"/>
        <v>18339.359</v>
      </c>
      <c r="O87" s="51">
        <f t="shared" si="44"/>
        <v>87630.84599999999</v>
      </c>
      <c r="P87" s="51">
        <f t="shared" si="44"/>
        <v>40609.510999999999</v>
      </c>
    </row>
    <row r="88" spans="1:16" s="2" customFormat="1" ht="11.25" hidden="1" customHeight="1" x14ac:dyDescent="0.25">
      <c r="A88" s="2415" t="s">
        <v>749</v>
      </c>
      <c r="B88" s="2412"/>
      <c r="C88" s="51">
        <f t="shared" ref="C88:H88" si="45">SUM(C66:C75)</f>
        <v>267834.31599999999</v>
      </c>
      <c r="D88" s="51">
        <f t="shared" si="45"/>
        <v>16791.95</v>
      </c>
      <c r="E88" s="51">
        <f t="shared" si="45"/>
        <v>20907.037999999997</v>
      </c>
      <c r="F88" s="51">
        <f t="shared" si="45"/>
        <v>12068.125</v>
      </c>
      <c r="G88" s="51">
        <f t="shared" si="45"/>
        <v>49802.665000000001</v>
      </c>
      <c r="H88" s="51">
        <f t="shared" si="45"/>
        <v>19942.195999999996</v>
      </c>
      <c r="I88" s="2415" t="s">
        <v>749</v>
      </c>
      <c r="J88" s="2412"/>
      <c r="K88" s="51">
        <f t="shared" ref="K88:P88" si="46">SUM(K66:K75)</f>
        <v>12501.393</v>
      </c>
      <c r="L88" s="51">
        <f t="shared" si="46"/>
        <v>13969.308000000001</v>
      </c>
      <c r="M88" s="51">
        <f t="shared" si="46"/>
        <v>4123.7240000000002</v>
      </c>
      <c r="N88" s="51">
        <f t="shared" si="46"/>
        <v>20335.934000000001</v>
      </c>
      <c r="O88" s="51">
        <f t="shared" si="46"/>
        <v>97391.982999999993</v>
      </c>
      <c r="P88" s="51">
        <f t="shared" si="46"/>
        <v>45343.523999999998</v>
      </c>
    </row>
    <row r="89" spans="1:16" s="2" customFormat="1" ht="11.25" hidden="1" customHeight="1" x14ac:dyDescent="0.25">
      <c r="A89" s="2415" t="s">
        <v>750</v>
      </c>
      <c r="B89" s="2412"/>
      <c r="C89" s="51">
        <f t="shared" ref="C89:H89" si="47">SUM(C66:C76)</f>
        <v>293741.87099999998</v>
      </c>
      <c r="D89" s="51">
        <f t="shared" si="47"/>
        <v>18938.343000000001</v>
      </c>
      <c r="E89" s="51">
        <f t="shared" si="47"/>
        <v>22815.631999999998</v>
      </c>
      <c r="F89" s="51">
        <f t="shared" si="47"/>
        <v>13518.401</v>
      </c>
      <c r="G89" s="51">
        <f t="shared" si="47"/>
        <v>55511.15</v>
      </c>
      <c r="H89" s="51">
        <f t="shared" si="47"/>
        <v>21535.814999999995</v>
      </c>
      <c r="I89" s="2415" t="s">
        <v>750</v>
      </c>
      <c r="J89" s="2412"/>
      <c r="K89" s="51">
        <f t="shared" ref="K89:P89" si="48">SUM(K66:K76)</f>
        <v>13616.36</v>
      </c>
      <c r="L89" s="51">
        <f t="shared" si="48"/>
        <v>15196.410000000002</v>
      </c>
      <c r="M89" s="51">
        <f t="shared" si="48"/>
        <v>4536.3670000000002</v>
      </c>
      <c r="N89" s="51">
        <f t="shared" si="48"/>
        <v>21930.896000000001</v>
      </c>
      <c r="O89" s="51">
        <f t="shared" si="48"/>
        <v>106142.49699999999</v>
      </c>
      <c r="P89" s="51">
        <f t="shared" si="48"/>
        <v>49675.424999999996</v>
      </c>
    </row>
    <row r="90" spans="1:16" s="2" customFormat="1" ht="11.25" hidden="1" customHeight="1" x14ac:dyDescent="0.25">
      <c r="A90" s="2415" t="s">
        <v>751</v>
      </c>
      <c r="B90" s="2412"/>
      <c r="C90" s="51">
        <f t="shared" ref="C90:H90" si="49">SUM(C66:C77)</f>
        <v>316651.12399999995</v>
      </c>
      <c r="D90" s="51">
        <f t="shared" si="49"/>
        <v>20398.431</v>
      </c>
      <c r="E90" s="51">
        <f t="shared" si="49"/>
        <v>24603.063999999998</v>
      </c>
      <c r="F90" s="51">
        <f t="shared" si="49"/>
        <v>14698.388999999999</v>
      </c>
      <c r="G90" s="51">
        <f t="shared" si="49"/>
        <v>60769.298000000003</v>
      </c>
      <c r="H90" s="51">
        <f t="shared" si="49"/>
        <v>23278.334999999995</v>
      </c>
      <c r="I90" s="2415" t="s">
        <v>751</v>
      </c>
      <c r="J90" s="2412"/>
      <c r="K90" s="51">
        <f t="shared" ref="K90:P90" si="50">SUM(K66:K77)</f>
        <v>14467.602000000001</v>
      </c>
      <c r="L90" s="51">
        <f t="shared" si="50"/>
        <v>16523.431</v>
      </c>
      <c r="M90" s="51">
        <f t="shared" si="50"/>
        <v>4897.6059999999998</v>
      </c>
      <c r="N90" s="51">
        <f t="shared" si="50"/>
        <v>23543.516</v>
      </c>
      <c r="O90" s="51">
        <f t="shared" si="50"/>
        <v>113471.45199999999</v>
      </c>
      <c r="P90" s="51">
        <f t="shared" si="50"/>
        <v>52993.458999999995</v>
      </c>
    </row>
    <row r="91" spans="1:16" s="2" customFormat="1" ht="11.25" hidden="1" customHeight="1" x14ac:dyDescent="0.25">
      <c r="A91" s="54"/>
      <c r="B91" s="55"/>
      <c r="C91" s="44"/>
      <c r="D91" s="44"/>
      <c r="E91" s="44"/>
      <c r="F91" s="44"/>
      <c r="G91" s="44"/>
      <c r="H91" s="44"/>
      <c r="I91" s="54"/>
      <c r="J91" s="55"/>
      <c r="K91" s="44"/>
    </row>
    <row r="92" spans="1:16" s="2" customFormat="1" ht="11.25" hidden="1" customHeight="1" x14ac:dyDescent="0.25">
      <c r="A92" s="2518">
        <v>2009</v>
      </c>
      <c r="B92" s="2420"/>
      <c r="C92" s="44"/>
      <c r="D92" s="50"/>
      <c r="E92" s="50"/>
      <c r="F92" s="50"/>
      <c r="G92" s="50"/>
      <c r="H92" s="50"/>
      <c r="I92" s="2518">
        <v>2009</v>
      </c>
      <c r="J92" s="2420"/>
      <c r="K92" s="44"/>
    </row>
    <row r="93" spans="1:16" s="2" customFormat="1" ht="11.25" hidden="1" customHeight="1" x14ac:dyDescent="0.25">
      <c r="A93" s="39"/>
      <c r="B93" s="46" t="s">
        <v>542</v>
      </c>
      <c r="C93" s="221">
        <v>20455.548999999999</v>
      </c>
      <c r="D93" s="221">
        <v>1206.2460000000001</v>
      </c>
      <c r="E93" s="221">
        <v>1802.5940000000001</v>
      </c>
      <c r="F93" s="221">
        <v>1294.289</v>
      </c>
      <c r="G93" s="221">
        <v>5043.9059999999999</v>
      </c>
      <c r="H93" s="221">
        <v>1027.4780000000001</v>
      </c>
      <c r="I93" s="39"/>
      <c r="J93" s="46" t="s">
        <v>542</v>
      </c>
      <c r="K93" s="221">
        <v>791.81700000000001</v>
      </c>
      <c r="L93" s="221">
        <v>882.08600000000001</v>
      </c>
      <c r="M93" s="221">
        <v>313.77</v>
      </c>
      <c r="N93" s="221">
        <v>1364.296</v>
      </c>
      <c r="O93" s="221">
        <v>6729.067</v>
      </c>
      <c r="P93" s="221">
        <v>3272.145</v>
      </c>
    </row>
    <row r="94" spans="1:16" s="2" customFormat="1" ht="11.25" hidden="1" customHeight="1" x14ac:dyDescent="0.25">
      <c r="A94" s="39"/>
      <c r="B94" s="46" t="s">
        <v>729</v>
      </c>
      <c r="C94" s="221">
        <v>19677.803</v>
      </c>
      <c r="D94" s="221">
        <v>1317.9280000000001</v>
      </c>
      <c r="E94" s="221">
        <v>1701.1669999999999</v>
      </c>
      <c r="F94" s="221">
        <v>1167.251</v>
      </c>
      <c r="G94" s="221">
        <v>4126.8149999999996</v>
      </c>
      <c r="H94" s="221">
        <v>833.88099999999997</v>
      </c>
      <c r="I94" s="39"/>
      <c r="J94" s="46" t="s">
        <v>729</v>
      </c>
      <c r="K94" s="221">
        <v>776.02599999999995</v>
      </c>
      <c r="L94" s="221">
        <v>942.81700000000001</v>
      </c>
      <c r="M94" s="221">
        <v>304.87599999999998</v>
      </c>
      <c r="N94" s="221">
        <v>1534.442</v>
      </c>
      <c r="O94" s="221">
        <v>6972.6</v>
      </c>
      <c r="P94" s="221">
        <v>3319.8310000000001</v>
      </c>
    </row>
    <row r="95" spans="1:16" s="2" customFormat="1" ht="11.25" hidden="1" customHeight="1" x14ac:dyDescent="0.25">
      <c r="A95" s="39"/>
      <c r="B95" s="46" t="s">
        <v>730</v>
      </c>
      <c r="C95" s="221">
        <v>22104.206999999999</v>
      </c>
      <c r="D95" s="221">
        <v>1567.9860000000001</v>
      </c>
      <c r="E95" s="221">
        <v>1864.527</v>
      </c>
      <c r="F95" s="221">
        <v>980.92700000000002</v>
      </c>
      <c r="G95" s="221">
        <v>4801.8810000000003</v>
      </c>
      <c r="H95" s="221">
        <v>1081.479</v>
      </c>
      <c r="I95" s="39"/>
      <c r="J95" s="46" t="s">
        <v>730</v>
      </c>
      <c r="K95" s="221">
        <v>1024.588</v>
      </c>
      <c r="L95" s="221">
        <v>1036.489</v>
      </c>
      <c r="M95" s="221">
        <v>454.51600000000002</v>
      </c>
      <c r="N95" s="221">
        <v>1719.0509999999999</v>
      </c>
      <c r="O95" s="221">
        <v>7572.7629999999999</v>
      </c>
      <c r="P95" s="221">
        <v>3820.4180000000001</v>
      </c>
    </row>
    <row r="96" spans="1:16" s="2" customFormat="1" ht="11.25" hidden="1" customHeight="1" x14ac:dyDescent="0.25">
      <c r="A96" s="39"/>
      <c r="B96" s="46" t="s">
        <v>731</v>
      </c>
      <c r="C96" s="221">
        <v>20774.003000000001</v>
      </c>
      <c r="D96" s="221">
        <v>1656.1669999999999</v>
      </c>
      <c r="E96" s="221">
        <v>1767.9059999999999</v>
      </c>
      <c r="F96" s="221">
        <v>958.25099999999998</v>
      </c>
      <c r="G96" s="221">
        <v>4040.1179999999999</v>
      </c>
      <c r="H96" s="221">
        <v>835.16499999999996</v>
      </c>
      <c r="I96" s="39"/>
      <c r="J96" s="46" t="s">
        <v>731</v>
      </c>
      <c r="K96" s="221">
        <v>844.87300000000005</v>
      </c>
      <c r="L96" s="221">
        <v>1149.6020000000001</v>
      </c>
      <c r="M96" s="221">
        <v>349.065</v>
      </c>
      <c r="N96" s="221">
        <v>1736.672</v>
      </c>
      <c r="O96" s="221">
        <v>7436.1840000000002</v>
      </c>
      <c r="P96" s="221">
        <v>3710.07</v>
      </c>
    </row>
    <row r="97" spans="1:16" s="2" customFormat="1" ht="11.25" hidden="1" customHeight="1" x14ac:dyDescent="0.25">
      <c r="A97" s="39"/>
      <c r="B97" s="46" t="s">
        <v>732</v>
      </c>
      <c r="C97" s="221">
        <v>21254.505000000001</v>
      </c>
      <c r="D97" s="221">
        <v>1969.99</v>
      </c>
      <c r="E97" s="221">
        <v>1818.463</v>
      </c>
      <c r="F97" s="221">
        <v>1125.1010000000001</v>
      </c>
      <c r="G97" s="221">
        <v>3901.962</v>
      </c>
      <c r="H97" s="221">
        <v>681.19399999999996</v>
      </c>
      <c r="I97" s="39"/>
      <c r="J97" s="46" t="s">
        <v>732</v>
      </c>
      <c r="K97" s="221">
        <v>823.94100000000003</v>
      </c>
      <c r="L97" s="221">
        <v>1212.288</v>
      </c>
      <c r="M97" s="221">
        <v>273.91800000000001</v>
      </c>
      <c r="N97" s="221">
        <v>1766.0509999999999</v>
      </c>
      <c r="O97" s="221">
        <v>7681.5969999999998</v>
      </c>
      <c r="P97" s="221">
        <v>3822.8620000000001</v>
      </c>
    </row>
    <row r="98" spans="1:16" s="2" customFormat="1" ht="11.25" hidden="1" customHeight="1" x14ac:dyDescent="0.25">
      <c r="A98" s="39"/>
      <c r="B98" s="46" t="s">
        <v>733</v>
      </c>
      <c r="C98" s="221">
        <v>21714.888999999999</v>
      </c>
      <c r="D98" s="221">
        <v>2018.88</v>
      </c>
      <c r="E98" s="221">
        <v>1758.0920000000001</v>
      </c>
      <c r="F98" s="221">
        <v>1037.8910000000001</v>
      </c>
      <c r="G98" s="221">
        <v>4032.413</v>
      </c>
      <c r="H98" s="221">
        <v>1091.4590000000001</v>
      </c>
      <c r="I98" s="39"/>
      <c r="J98" s="46" t="s">
        <v>733</v>
      </c>
      <c r="K98" s="221">
        <v>667.10599999999999</v>
      </c>
      <c r="L98" s="221">
        <v>1202.5139999999999</v>
      </c>
      <c r="M98" s="221">
        <v>339.93599999999998</v>
      </c>
      <c r="N98" s="221">
        <v>1789.6780000000001</v>
      </c>
      <c r="O98" s="221">
        <v>7776.92</v>
      </c>
      <c r="P98" s="221">
        <v>3792.6239999999998</v>
      </c>
    </row>
    <row r="99" spans="1:16" s="2" customFormat="1" ht="11.25" hidden="1" customHeight="1" x14ac:dyDescent="0.25">
      <c r="A99" s="39"/>
      <c r="B99" s="46" t="s">
        <v>734</v>
      </c>
      <c r="C99" s="221">
        <v>22215.239000000001</v>
      </c>
      <c r="D99" s="221">
        <v>1735.587</v>
      </c>
      <c r="E99" s="221">
        <v>1818.94</v>
      </c>
      <c r="F99" s="221">
        <v>1159.6690000000001</v>
      </c>
      <c r="G99" s="221">
        <v>4430.2550000000001</v>
      </c>
      <c r="H99" s="221">
        <v>1285.2380000000001</v>
      </c>
      <c r="I99" s="39"/>
      <c r="J99" s="46" t="s">
        <v>734</v>
      </c>
      <c r="K99" s="221">
        <v>717.34699999999998</v>
      </c>
      <c r="L99" s="221">
        <v>1428.896</v>
      </c>
      <c r="M99" s="221">
        <v>318.53699999999998</v>
      </c>
      <c r="N99" s="221">
        <v>1809.627</v>
      </c>
      <c r="O99" s="221">
        <v>7511.143</v>
      </c>
      <c r="P99" s="221">
        <v>3685.645</v>
      </c>
    </row>
    <row r="100" spans="1:16" s="2" customFormat="1" ht="11.25" hidden="1" customHeight="1" x14ac:dyDescent="0.25">
      <c r="A100" s="39"/>
      <c r="B100" s="46" t="s">
        <v>735</v>
      </c>
      <c r="C100" s="221">
        <v>22864.897000000001</v>
      </c>
      <c r="D100" s="221">
        <v>1551.049</v>
      </c>
      <c r="E100" s="221">
        <v>1868.047</v>
      </c>
      <c r="F100" s="221">
        <v>1244.922</v>
      </c>
      <c r="G100" s="221">
        <v>4831.4340000000002</v>
      </c>
      <c r="H100" s="221">
        <v>1710.329</v>
      </c>
      <c r="I100" s="39"/>
      <c r="J100" s="46" t="s">
        <v>735</v>
      </c>
      <c r="K100" s="221">
        <v>842.87599999999998</v>
      </c>
      <c r="L100" s="221">
        <v>1255.635</v>
      </c>
      <c r="M100" s="221">
        <v>360.09100000000001</v>
      </c>
      <c r="N100" s="221">
        <v>1702.2270000000001</v>
      </c>
      <c r="O100" s="221">
        <v>7498.2870000000003</v>
      </c>
      <c r="P100" s="221">
        <v>3789.6280000000002</v>
      </c>
    </row>
    <row r="101" spans="1:16" s="2" customFormat="1" ht="11.25" hidden="1" customHeight="1" x14ac:dyDescent="0.25">
      <c r="A101" s="39"/>
      <c r="B101" s="46" t="s">
        <v>736</v>
      </c>
      <c r="C101" s="221">
        <v>22523.602999999999</v>
      </c>
      <c r="D101" s="221">
        <v>1414.6980000000001</v>
      </c>
      <c r="E101" s="221">
        <v>1926.4860000000001</v>
      </c>
      <c r="F101" s="221">
        <v>1315.0440000000001</v>
      </c>
      <c r="G101" s="221">
        <v>4046.6109999999999</v>
      </c>
      <c r="H101" s="221">
        <v>1627.2180000000001</v>
      </c>
      <c r="I101" s="39"/>
      <c r="J101" s="46" t="s">
        <v>736</v>
      </c>
      <c r="K101" s="221">
        <v>763.61800000000005</v>
      </c>
      <c r="L101" s="221">
        <v>1377.1120000000001</v>
      </c>
      <c r="M101" s="221">
        <v>340.23899999999998</v>
      </c>
      <c r="N101" s="221">
        <v>1835.1510000000001</v>
      </c>
      <c r="O101" s="221">
        <v>7877.4260000000004</v>
      </c>
      <c r="P101" s="221">
        <v>3866.6559999999999</v>
      </c>
    </row>
    <row r="102" spans="1:16" s="2" customFormat="1" ht="11.25" hidden="1" customHeight="1" x14ac:dyDescent="0.25">
      <c r="A102" s="39"/>
      <c r="B102" s="46" t="s">
        <v>737</v>
      </c>
      <c r="C102" s="221">
        <v>23266.446</v>
      </c>
      <c r="D102" s="221">
        <v>1597.6949999999999</v>
      </c>
      <c r="E102" s="221">
        <v>1993.395</v>
      </c>
      <c r="F102" s="221">
        <v>1367.18</v>
      </c>
      <c r="G102" s="221">
        <v>3607.913</v>
      </c>
      <c r="H102" s="221">
        <v>1902.077</v>
      </c>
      <c r="I102" s="39"/>
      <c r="J102" s="46" t="s">
        <v>737</v>
      </c>
      <c r="K102" s="221">
        <v>846.22900000000004</v>
      </c>
      <c r="L102" s="221">
        <v>1566.3140000000001</v>
      </c>
      <c r="M102" s="221">
        <v>293.47199999999998</v>
      </c>
      <c r="N102" s="221">
        <v>1803.5039999999999</v>
      </c>
      <c r="O102" s="221">
        <v>8288.6669999999995</v>
      </c>
      <c r="P102" s="221">
        <v>4211.6350000000002</v>
      </c>
    </row>
    <row r="103" spans="1:16" s="2" customFormat="1" ht="11.25" hidden="1" customHeight="1" x14ac:dyDescent="0.25">
      <c r="A103" s="39"/>
      <c r="B103" s="46" t="s">
        <v>738</v>
      </c>
      <c r="C103" s="221">
        <v>21779.253000000001</v>
      </c>
      <c r="D103" s="221">
        <v>1329.0940000000001</v>
      </c>
      <c r="E103" s="221">
        <v>1801.8989999999999</v>
      </c>
      <c r="F103" s="221">
        <v>1391.2760000000001</v>
      </c>
      <c r="G103" s="221">
        <v>3685.4549999999999</v>
      </c>
      <c r="H103" s="221">
        <v>1623.5409999999999</v>
      </c>
      <c r="I103" s="39"/>
      <c r="J103" s="46" t="s">
        <v>738</v>
      </c>
      <c r="K103" s="221">
        <v>875.62699999999995</v>
      </c>
      <c r="L103" s="221">
        <v>1113.654</v>
      </c>
      <c r="M103" s="221">
        <v>349.95800000000003</v>
      </c>
      <c r="N103" s="221">
        <v>1744.9359999999999</v>
      </c>
      <c r="O103" s="221">
        <v>7863.8130000000001</v>
      </c>
      <c r="P103" s="221">
        <v>3847.5830000000001</v>
      </c>
    </row>
    <row r="104" spans="1:16" s="2" customFormat="1" ht="11.25" hidden="1" customHeight="1" x14ac:dyDescent="0.25">
      <c r="A104" s="39"/>
      <c r="B104" s="46" t="s">
        <v>739</v>
      </c>
      <c r="C104" s="221">
        <v>20814.564999999999</v>
      </c>
      <c r="D104" s="221">
        <v>1452.143</v>
      </c>
      <c r="E104" s="221">
        <v>1831.585</v>
      </c>
      <c r="F104" s="221">
        <v>927.48900000000003</v>
      </c>
      <c r="G104" s="221">
        <v>3149.6750000000002</v>
      </c>
      <c r="H104" s="221">
        <v>1628.7239999999999</v>
      </c>
      <c r="I104" s="39"/>
      <c r="J104" s="46" t="s">
        <v>739</v>
      </c>
      <c r="K104" s="221">
        <v>874.23</v>
      </c>
      <c r="L104" s="221">
        <v>1049.434</v>
      </c>
      <c r="M104" s="221">
        <v>402.31700000000001</v>
      </c>
      <c r="N104" s="221">
        <v>1750.65</v>
      </c>
      <c r="O104" s="221">
        <v>7748.3180000000002</v>
      </c>
      <c r="P104" s="221">
        <v>3799.442</v>
      </c>
    </row>
    <row r="105" spans="1:16" s="2" customFormat="1" ht="6" hidden="1" customHeight="1" x14ac:dyDescent="0.25">
      <c r="A105" s="39"/>
      <c r="B105" s="46"/>
      <c r="C105" s="44"/>
      <c r="D105" s="50"/>
      <c r="E105" s="50"/>
      <c r="F105" s="50"/>
      <c r="G105" s="50"/>
      <c r="H105" s="50"/>
      <c r="I105" s="39"/>
      <c r="J105" s="46"/>
      <c r="K105" s="44"/>
    </row>
    <row r="106" spans="1:16" s="2" customFormat="1" ht="11.25" hidden="1" customHeight="1" x14ac:dyDescent="0.25">
      <c r="A106" s="2415" t="s">
        <v>740</v>
      </c>
      <c r="B106" s="2412"/>
      <c r="C106" s="51">
        <f t="shared" ref="C106:H106" si="51">C93</f>
        <v>20455.548999999999</v>
      </c>
      <c r="D106" s="51">
        <f t="shared" si="51"/>
        <v>1206.2460000000001</v>
      </c>
      <c r="E106" s="51">
        <f t="shared" si="51"/>
        <v>1802.5940000000001</v>
      </c>
      <c r="F106" s="51">
        <f t="shared" si="51"/>
        <v>1294.289</v>
      </c>
      <c r="G106" s="51">
        <f t="shared" si="51"/>
        <v>5043.9059999999999</v>
      </c>
      <c r="H106" s="51">
        <f t="shared" si="51"/>
        <v>1027.4780000000001</v>
      </c>
      <c r="I106" s="2415" t="s">
        <v>740</v>
      </c>
      <c r="J106" s="2412"/>
      <c r="K106" s="51">
        <f t="shared" ref="K106:P106" si="52">K93</f>
        <v>791.81700000000001</v>
      </c>
      <c r="L106" s="51">
        <f t="shared" si="52"/>
        <v>882.08600000000001</v>
      </c>
      <c r="M106" s="51">
        <f t="shared" si="52"/>
        <v>313.77</v>
      </c>
      <c r="N106" s="51">
        <f t="shared" si="52"/>
        <v>1364.296</v>
      </c>
      <c r="O106" s="51">
        <f t="shared" si="52"/>
        <v>6729.067</v>
      </c>
      <c r="P106" s="51">
        <f t="shared" si="52"/>
        <v>3272.145</v>
      </c>
    </row>
    <row r="107" spans="1:16" s="2" customFormat="1" ht="11.25" hidden="1" customHeight="1" x14ac:dyDescent="0.25">
      <c r="A107" s="2415" t="s">
        <v>741</v>
      </c>
      <c r="B107" s="2412"/>
      <c r="C107" s="51">
        <f t="shared" ref="C107:H107" si="53">SUM(C93:C94)</f>
        <v>40133.351999999999</v>
      </c>
      <c r="D107" s="51">
        <f t="shared" si="53"/>
        <v>2524.174</v>
      </c>
      <c r="E107" s="51">
        <f t="shared" si="53"/>
        <v>3503.761</v>
      </c>
      <c r="F107" s="51">
        <f t="shared" si="53"/>
        <v>2461.54</v>
      </c>
      <c r="G107" s="51">
        <f t="shared" si="53"/>
        <v>9170.7209999999995</v>
      </c>
      <c r="H107" s="51">
        <f t="shared" si="53"/>
        <v>1861.3589999999999</v>
      </c>
      <c r="I107" s="2415" t="s">
        <v>741</v>
      </c>
      <c r="J107" s="2412"/>
      <c r="K107" s="51">
        <f t="shared" ref="K107:P107" si="54">SUM(K93:K94)</f>
        <v>1567.8429999999998</v>
      </c>
      <c r="L107" s="51">
        <f t="shared" si="54"/>
        <v>1824.903</v>
      </c>
      <c r="M107" s="51">
        <f t="shared" si="54"/>
        <v>618.64599999999996</v>
      </c>
      <c r="N107" s="51">
        <f t="shared" si="54"/>
        <v>2898.7380000000003</v>
      </c>
      <c r="O107" s="51">
        <f t="shared" si="54"/>
        <v>13701.667000000001</v>
      </c>
      <c r="P107" s="51">
        <f t="shared" si="54"/>
        <v>6591.9760000000006</v>
      </c>
    </row>
    <row r="108" spans="1:16" s="2" customFormat="1" ht="11.25" hidden="1" customHeight="1" x14ac:dyDescent="0.25">
      <c r="A108" s="2415" t="s">
        <v>742</v>
      </c>
      <c r="B108" s="2412"/>
      <c r="C108" s="51">
        <f t="shared" ref="C108:H108" si="55">SUM(C93:C95)</f>
        <v>62237.558999999994</v>
      </c>
      <c r="D108" s="51">
        <f t="shared" si="55"/>
        <v>4092.16</v>
      </c>
      <c r="E108" s="51">
        <f t="shared" si="55"/>
        <v>5368.2880000000005</v>
      </c>
      <c r="F108" s="51">
        <f t="shared" si="55"/>
        <v>3442.4670000000001</v>
      </c>
      <c r="G108" s="51">
        <f t="shared" si="55"/>
        <v>13972.601999999999</v>
      </c>
      <c r="H108" s="51">
        <f t="shared" si="55"/>
        <v>2942.8379999999997</v>
      </c>
      <c r="I108" s="2415" t="s">
        <v>742</v>
      </c>
      <c r="J108" s="2412"/>
      <c r="K108" s="51">
        <f t="shared" ref="K108:P108" si="56">SUM(K93:K95)</f>
        <v>2592.4309999999996</v>
      </c>
      <c r="L108" s="51">
        <f t="shared" si="56"/>
        <v>2861.3919999999998</v>
      </c>
      <c r="M108" s="51">
        <f t="shared" si="56"/>
        <v>1073.162</v>
      </c>
      <c r="N108" s="51">
        <f t="shared" si="56"/>
        <v>4617.7890000000007</v>
      </c>
      <c r="O108" s="51">
        <f t="shared" si="56"/>
        <v>21274.43</v>
      </c>
      <c r="P108" s="51">
        <f t="shared" si="56"/>
        <v>10412.394</v>
      </c>
    </row>
    <row r="109" spans="1:16" s="2" customFormat="1" ht="11.25" hidden="1" customHeight="1" x14ac:dyDescent="0.25">
      <c r="A109" s="2415" t="s">
        <v>743</v>
      </c>
      <c r="B109" s="2412"/>
      <c r="C109" s="51">
        <f t="shared" ref="C109:H109" si="57">SUM(C93:C96)</f>
        <v>83011.561999999991</v>
      </c>
      <c r="D109" s="51">
        <f t="shared" si="57"/>
        <v>5748.3269999999993</v>
      </c>
      <c r="E109" s="51">
        <f t="shared" si="57"/>
        <v>7136.1940000000004</v>
      </c>
      <c r="F109" s="51">
        <f t="shared" si="57"/>
        <v>4400.7179999999998</v>
      </c>
      <c r="G109" s="51">
        <f t="shared" si="57"/>
        <v>18012.719999999998</v>
      </c>
      <c r="H109" s="51">
        <f t="shared" si="57"/>
        <v>3778.0029999999997</v>
      </c>
      <c r="I109" s="2415" t="s">
        <v>743</v>
      </c>
      <c r="J109" s="2412"/>
      <c r="K109" s="51">
        <f t="shared" ref="K109:P109" si="58">SUM(K93:K96)</f>
        <v>3437.3039999999996</v>
      </c>
      <c r="L109" s="51">
        <f t="shared" si="58"/>
        <v>4010.9939999999997</v>
      </c>
      <c r="M109" s="51">
        <f t="shared" si="58"/>
        <v>1422.2270000000001</v>
      </c>
      <c r="N109" s="51">
        <f t="shared" si="58"/>
        <v>6354.4610000000011</v>
      </c>
      <c r="O109" s="51">
        <f t="shared" si="58"/>
        <v>28710.614000000001</v>
      </c>
      <c r="P109" s="51">
        <f t="shared" si="58"/>
        <v>14122.464</v>
      </c>
    </row>
    <row r="110" spans="1:16" s="2" customFormat="1" ht="11.25" hidden="1" customHeight="1" x14ac:dyDescent="0.25">
      <c r="A110" s="2415" t="s">
        <v>744</v>
      </c>
      <c r="B110" s="2412"/>
      <c r="C110" s="51">
        <f t="shared" ref="C110:H110" si="59">SUM(C93:C97)</f>
        <v>104266.067</v>
      </c>
      <c r="D110" s="51">
        <f t="shared" si="59"/>
        <v>7718.3169999999991</v>
      </c>
      <c r="E110" s="51">
        <f t="shared" si="59"/>
        <v>8954.6570000000011</v>
      </c>
      <c r="F110" s="51">
        <f t="shared" si="59"/>
        <v>5525.8189999999995</v>
      </c>
      <c r="G110" s="51">
        <f t="shared" si="59"/>
        <v>21914.681999999997</v>
      </c>
      <c r="H110" s="51">
        <f t="shared" si="59"/>
        <v>4459.1970000000001</v>
      </c>
      <c r="I110" s="2415" t="s">
        <v>744</v>
      </c>
      <c r="J110" s="2412"/>
      <c r="K110" s="51">
        <f t="shared" ref="K110:P110" si="60">SUM(K93:K97)</f>
        <v>4261.2449999999999</v>
      </c>
      <c r="L110" s="51">
        <f t="shared" si="60"/>
        <v>5223.2819999999992</v>
      </c>
      <c r="M110" s="51">
        <f t="shared" si="60"/>
        <v>1696.145</v>
      </c>
      <c r="N110" s="51">
        <f t="shared" si="60"/>
        <v>8120.5120000000006</v>
      </c>
      <c r="O110" s="51">
        <f t="shared" si="60"/>
        <v>36392.211000000003</v>
      </c>
      <c r="P110" s="51">
        <f t="shared" si="60"/>
        <v>17945.326000000001</v>
      </c>
    </row>
    <row r="111" spans="1:16" s="2" customFormat="1" ht="11.25" hidden="1" customHeight="1" x14ac:dyDescent="0.25">
      <c r="A111" s="2415" t="s">
        <v>745</v>
      </c>
      <c r="B111" s="2412"/>
      <c r="C111" s="51">
        <f t="shared" ref="C111:H111" si="61">SUM(C93:C98)</f>
        <v>125980.95599999999</v>
      </c>
      <c r="D111" s="51">
        <f t="shared" si="61"/>
        <v>9737.1970000000001</v>
      </c>
      <c r="E111" s="51">
        <f t="shared" si="61"/>
        <v>10712.749000000002</v>
      </c>
      <c r="F111" s="51">
        <f t="shared" si="61"/>
        <v>6563.7099999999991</v>
      </c>
      <c r="G111" s="51">
        <f t="shared" si="61"/>
        <v>25947.094999999998</v>
      </c>
      <c r="H111" s="51">
        <f t="shared" si="61"/>
        <v>5550.6559999999999</v>
      </c>
      <c r="I111" s="2415" t="s">
        <v>745</v>
      </c>
      <c r="J111" s="2412"/>
      <c r="K111" s="51">
        <f t="shared" ref="K111:P111" si="62">SUM(K93:K98)</f>
        <v>4928.3509999999997</v>
      </c>
      <c r="L111" s="51">
        <f t="shared" si="62"/>
        <v>6425.7959999999994</v>
      </c>
      <c r="M111" s="51">
        <f t="shared" si="62"/>
        <v>2036.0809999999999</v>
      </c>
      <c r="N111" s="51">
        <f t="shared" si="62"/>
        <v>9910.19</v>
      </c>
      <c r="O111" s="51">
        <f t="shared" si="62"/>
        <v>44169.131000000001</v>
      </c>
      <c r="P111" s="51">
        <f t="shared" si="62"/>
        <v>21737.95</v>
      </c>
    </row>
    <row r="112" spans="1:16" s="2" customFormat="1" ht="11.25" hidden="1" customHeight="1" x14ac:dyDescent="0.25">
      <c r="A112" s="2415" t="s">
        <v>746</v>
      </c>
      <c r="B112" s="2412"/>
      <c r="C112" s="51">
        <f t="shared" ref="C112:H112" si="63">SUM(C93:C99)</f>
        <v>148196.19500000001</v>
      </c>
      <c r="D112" s="51">
        <f t="shared" si="63"/>
        <v>11472.784</v>
      </c>
      <c r="E112" s="51">
        <f t="shared" si="63"/>
        <v>12531.689000000002</v>
      </c>
      <c r="F112" s="51">
        <f t="shared" si="63"/>
        <v>7723.378999999999</v>
      </c>
      <c r="G112" s="51">
        <f t="shared" si="63"/>
        <v>30377.35</v>
      </c>
      <c r="H112" s="51">
        <f t="shared" si="63"/>
        <v>6835.8940000000002</v>
      </c>
      <c r="I112" s="2415" t="s">
        <v>746</v>
      </c>
      <c r="J112" s="2412"/>
      <c r="K112" s="51">
        <f t="shared" ref="K112:P112" si="64">SUM(K93:K99)</f>
        <v>5645.6979999999994</v>
      </c>
      <c r="L112" s="51">
        <f t="shared" si="64"/>
        <v>7854.6919999999991</v>
      </c>
      <c r="M112" s="51">
        <f t="shared" si="64"/>
        <v>2354.6179999999999</v>
      </c>
      <c r="N112" s="51">
        <f t="shared" si="64"/>
        <v>11719.817000000001</v>
      </c>
      <c r="O112" s="51">
        <f t="shared" si="64"/>
        <v>51680.274000000005</v>
      </c>
      <c r="P112" s="51">
        <f t="shared" si="64"/>
        <v>25423.595000000001</v>
      </c>
    </row>
    <row r="113" spans="1:16" s="2" customFormat="1" ht="11.25" hidden="1" customHeight="1" x14ac:dyDescent="0.25">
      <c r="A113" s="2415" t="s">
        <v>747</v>
      </c>
      <c r="B113" s="2412"/>
      <c r="C113" s="51">
        <f t="shared" ref="C113:H113" si="65">SUM(C93:C100)</f>
        <v>171061.092</v>
      </c>
      <c r="D113" s="51">
        <f t="shared" si="65"/>
        <v>13023.832999999999</v>
      </c>
      <c r="E113" s="51">
        <f t="shared" si="65"/>
        <v>14399.736000000003</v>
      </c>
      <c r="F113" s="51">
        <f t="shared" si="65"/>
        <v>8968.3009999999995</v>
      </c>
      <c r="G113" s="51">
        <f t="shared" si="65"/>
        <v>35208.784</v>
      </c>
      <c r="H113" s="51">
        <f t="shared" si="65"/>
        <v>8546.223</v>
      </c>
      <c r="I113" s="2415" t="s">
        <v>747</v>
      </c>
      <c r="J113" s="2412"/>
      <c r="K113" s="51">
        <f t="shared" ref="K113:P113" si="66">SUM(K93:K100)</f>
        <v>6488.5739999999996</v>
      </c>
      <c r="L113" s="51">
        <f t="shared" si="66"/>
        <v>9110.3269999999993</v>
      </c>
      <c r="M113" s="51">
        <f t="shared" si="66"/>
        <v>2714.7089999999998</v>
      </c>
      <c r="N113" s="51">
        <f t="shared" si="66"/>
        <v>13422.044000000002</v>
      </c>
      <c r="O113" s="51">
        <f t="shared" si="66"/>
        <v>59178.561000000002</v>
      </c>
      <c r="P113" s="51">
        <f t="shared" si="66"/>
        <v>29213.223000000002</v>
      </c>
    </row>
    <row r="114" spans="1:16" s="2" customFormat="1" ht="11.25" hidden="1" customHeight="1" x14ac:dyDescent="0.25">
      <c r="A114" s="2415" t="s">
        <v>748</v>
      </c>
      <c r="B114" s="2412"/>
      <c r="C114" s="51">
        <f t="shared" ref="C114:H114" si="67">SUM(C93:C101)</f>
        <v>193584.69500000001</v>
      </c>
      <c r="D114" s="51">
        <f t="shared" si="67"/>
        <v>14438.530999999999</v>
      </c>
      <c r="E114" s="51">
        <f t="shared" si="67"/>
        <v>16326.222000000003</v>
      </c>
      <c r="F114" s="51">
        <f t="shared" si="67"/>
        <v>10283.344999999999</v>
      </c>
      <c r="G114" s="51">
        <f t="shared" si="67"/>
        <v>39255.394999999997</v>
      </c>
      <c r="H114" s="51">
        <f t="shared" si="67"/>
        <v>10173.441000000001</v>
      </c>
      <c r="I114" s="2415" t="s">
        <v>748</v>
      </c>
      <c r="J114" s="2412"/>
      <c r="K114" s="51">
        <f t="shared" ref="K114:P114" si="68">SUM(K93:K101)</f>
        <v>7252.192</v>
      </c>
      <c r="L114" s="51">
        <f t="shared" si="68"/>
        <v>10487.438999999998</v>
      </c>
      <c r="M114" s="51">
        <f t="shared" si="68"/>
        <v>3054.9479999999999</v>
      </c>
      <c r="N114" s="51">
        <f t="shared" si="68"/>
        <v>15257.195000000002</v>
      </c>
      <c r="O114" s="51">
        <f t="shared" si="68"/>
        <v>67055.987000000008</v>
      </c>
      <c r="P114" s="51">
        <f t="shared" si="68"/>
        <v>33079.879000000001</v>
      </c>
    </row>
    <row r="115" spans="1:16" s="2" customFormat="1" ht="11.25" hidden="1" customHeight="1" x14ac:dyDescent="0.25">
      <c r="A115" s="2415" t="s">
        <v>749</v>
      </c>
      <c r="B115" s="2412"/>
      <c r="C115" s="51">
        <f t="shared" ref="C115:H115" si="69">SUM(C93:C102)</f>
        <v>216851.141</v>
      </c>
      <c r="D115" s="51">
        <f t="shared" si="69"/>
        <v>16036.225999999999</v>
      </c>
      <c r="E115" s="51">
        <f t="shared" si="69"/>
        <v>18319.617000000002</v>
      </c>
      <c r="F115" s="51">
        <f t="shared" si="69"/>
        <v>11650.525</v>
      </c>
      <c r="G115" s="51">
        <f t="shared" si="69"/>
        <v>42863.307999999997</v>
      </c>
      <c r="H115" s="51">
        <f t="shared" si="69"/>
        <v>12075.518</v>
      </c>
      <c r="I115" s="2415" t="s">
        <v>749</v>
      </c>
      <c r="J115" s="2412"/>
      <c r="K115" s="51">
        <f t="shared" ref="K115:P115" si="70">SUM(K93:K102)</f>
        <v>8098.4210000000003</v>
      </c>
      <c r="L115" s="51">
        <f t="shared" si="70"/>
        <v>12053.752999999999</v>
      </c>
      <c r="M115" s="51">
        <f t="shared" si="70"/>
        <v>3348.42</v>
      </c>
      <c r="N115" s="51">
        <f t="shared" si="70"/>
        <v>17060.699000000001</v>
      </c>
      <c r="O115" s="51">
        <f t="shared" si="70"/>
        <v>75344.65400000001</v>
      </c>
      <c r="P115" s="51">
        <f t="shared" si="70"/>
        <v>37291.514000000003</v>
      </c>
    </row>
    <row r="116" spans="1:16" s="2" customFormat="1" ht="11.25" hidden="1" customHeight="1" x14ac:dyDescent="0.25">
      <c r="A116" s="2415" t="s">
        <v>750</v>
      </c>
      <c r="B116" s="2412"/>
      <c r="C116" s="51">
        <f t="shared" ref="C116:H116" si="71">SUM(C93:C103)</f>
        <v>238630.394</v>
      </c>
      <c r="D116" s="51">
        <f t="shared" si="71"/>
        <v>17365.32</v>
      </c>
      <c r="E116" s="51">
        <f t="shared" si="71"/>
        <v>20121.516000000003</v>
      </c>
      <c r="F116" s="51">
        <f t="shared" si="71"/>
        <v>13041.800999999999</v>
      </c>
      <c r="G116" s="51">
        <f t="shared" si="71"/>
        <v>46548.762999999999</v>
      </c>
      <c r="H116" s="51">
        <f t="shared" si="71"/>
        <v>13699.058999999999</v>
      </c>
      <c r="I116" s="2415" t="s">
        <v>750</v>
      </c>
      <c r="J116" s="2412"/>
      <c r="K116" s="51">
        <f t="shared" ref="K116:P116" si="72">SUM(K93:K103)</f>
        <v>8974.0480000000007</v>
      </c>
      <c r="L116" s="51">
        <f t="shared" si="72"/>
        <v>13167.406999999999</v>
      </c>
      <c r="M116" s="51">
        <f t="shared" si="72"/>
        <v>3698.3780000000002</v>
      </c>
      <c r="N116" s="51">
        <f t="shared" si="72"/>
        <v>18805.635000000002</v>
      </c>
      <c r="O116" s="51">
        <f t="shared" si="72"/>
        <v>83208.467000000004</v>
      </c>
      <c r="P116" s="51">
        <f t="shared" si="72"/>
        <v>41139.097000000002</v>
      </c>
    </row>
    <row r="117" spans="1:16" s="2" customFormat="1" ht="11.25" hidden="1" customHeight="1" x14ac:dyDescent="0.25">
      <c r="A117" s="2415" t="s">
        <v>751</v>
      </c>
      <c r="B117" s="2412"/>
      <c r="C117" s="51">
        <f t="shared" ref="C117:H117" si="73">SUM(C93:C104)</f>
        <v>259444.959</v>
      </c>
      <c r="D117" s="51">
        <f t="shared" si="73"/>
        <v>18817.463</v>
      </c>
      <c r="E117" s="51">
        <f t="shared" si="73"/>
        <v>21953.101000000002</v>
      </c>
      <c r="F117" s="51">
        <f t="shared" si="73"/>
        <v>13969.289999999999</v>
      </c>
      <c r="G117" s="51">
        <f t="shared" si="73"/>
        <v>49698.438000000002</v>
      </c>
      <c r="H117" s="51">
        <f t="shared" si="73"/>
        <v>15327.782999999999</v>
      </c>
      <c r="I117" s="2415" t="s">
        <v>751</v>
      </c>
      <c r="J117" s="2412"/>
      <c r="K117" s="51">
        <f t="shared" ref="K117:P117" si="74">SUM(K93:K104)</f>
        <v>9848.2780000000002</v>
      </c>
      <c r="L117" s="51">
        <f t="shared" si="74"/>
        <v>14216.840999999999</v>
      </c>
      <c r="M117" s="51">
        <f t="shared" si="74"/>
        <v>4100.6949999999997</v>
      </c>
      <c r="N117" s="51">
        <f t="shared" si="74"/>
        <v>20556.285000000003</v>
      </c>
      <c r="O117" s="51">
        <f t="shared" si="74"/>
        <v>90956.785000000003</v>
      </c>
      <c r="P117" s="51">
        <f t="shared" si="74"/>
        <v>44938.539000000004</v>
      </c>
    </row>
    <row r="118" spans="1:16" s="2" customFormat="1" ht="11.25" hidden="1" customHeight="1" x14ac:dyDescent="0.25">
      <c r="A118" s="54"/>
      <c r="B118" s="55"/>
      <c r="C118" s="44"/>
      <c r="D118" s="44"/>
      <c r="E118" s="44"/>
      <c r="F118" s="44"/>
      <c r="G118" s="44"/>
      <c r="H118" s="44"/>
      <c r="I118" s="54"/>
      <c r="J118" s="55"/>
      <c r="K118" s="44"/>
    </row>
    <row r="119" spans="1:16" s="2" customFormat="1" ht="11.25" customHeight="1" x14ac:dyDescent="0.25">
      <c r="A119" s="2518">
        <v>2010</v>
      </c>
      <c r="B119" s="2420"/>
      <c r="C119" s="44"/>
      <c r="D119" s="50"/>
      <c r="E119" s="50"/>
      <c r="F119" s="50"/>
      <c r="G119" s="50"/>
      <c r="H119" s="50"/>
      <c r="I119" s="2518">
        <v>2010</v>
      </c>
      <c r="J119" s="2420"/>
      <c r="K119" s="44"/>
    </row>
    <row r="120" spans="1:16" s="2" customFormat="1" ht="11.25" customHeight="1" x14ac:dyDescent="0.25">
      <c r="A120" s="39"/>
      <c r="B120" s="46" t="s">
        <v>542</v>
      </c>
      <c r="C120" s="221">
        <v>20736.66</v>
      </c>
      <c r="D120" s="221">
        <v>1521.1510000000001</v>
      </c>
      <c r="E120" s="221">
        <v>1827.2360000000001</v>
      </c>
      <c r="F120" s="221">
        <v>1149.3009999999999</v>
      </c>
      <c r="G120" s="221">
        <v>3638.681</v>
      </c>
      <c r="H120" s="221">
        <v>1675.3910000000001</v>
      </c>
      <c r="I120" s="39"/>
      <c r="J120" s="46" t="s">
        <v>542</v>
      </c>
      <c r="K120" s="221">
        <v>700.38699999999994</v>
      </c>
      <c r="L120" s="221">
        <v>849.36800000000005</v>
      </c>
      <c r="M120" s="221">
        <v>357.44299999999998</v>
      </c>
      <c r="N120" s="221">
        <v>1742.4929999999999</v>
      </c>
      <c r="O120" s="221">
        <v>7275.2089999999998</v>
      </c>
      <c r="P120" s="221">
        <v>3574.57</v>
      </c>
    </row>
    <row r="121" spans="1:16" s="2" customFormat="1" ht="11.25" customHeight="1" x14ac:dyDescent="0.25">
      <c r="A121" s="39"/>
      <c r="B121" s="46" t="s">
        <v>729</v>
      </c>
      <c r="C121" s="221">
        <v>20230.598000000002</v>
      </c>
      <c r="D121" s="221">
        <v>1482.8989999999999</v>
      </c>
      <c r="E121" s="221">
        <v>1778.002</v>
      </c>
      <c r="F121" s="221">
        <v>1270.306</v>
      </c>
      <c r="G121" s="221">
        <v>3363.1779999999999</v>
      </c>
      <c r="H121" s="221">
        <v>1318.104</v>
      </c>
      <c r="I121" s="39"/>
      <c r="J121" s="46" t="s">
        <v>729</v>
      </c>
      <c r="K121" s="221">
        <v>746.24400000000003</v>
      </c>
      <c r="L121" s="221">
        <v>753.577</v>
      </c>
      <c r="M121" s="221">
        <v>331.524</v>
      </c>
      <c r="N121" s="221">
        <v>1716.7159999999999</v>
      </c>
      <c r="O121" s="221">
        <v>7470.0479999999998</v>
      </c>
      <c r="P121" s="221">
        <v>3609.5569999999998</v>
      </c>
    </row>
    <row r="122" spans="1:16" s="2" customFormat="1" ht="11.25" customHeight="1" x14ac:dyDescent="0.25">
      <c r="A122" s="39"/>
      <c r="B122" s="46" t="s">
        <v>730</v>
      </c>
      <c r="C122" s="221">
        <v>23689.089</v>
      </c>
      <c r="D122" s="221">
        <v>1743.5550000000001</v>
      </c>
      <c r="E122" s="221">
        <v>2064.2530000000002</v>
      </c>
      <c r="F122" s="221">
        <v>1284.645</v>
      </c>
      <c r="G122" s="221">
        <v>3649.7660000000001</v>
      </c>
      <c r="H122" s="221">
        <v>2088.0419999999999</v>
      </c>
      <c r="I122" s="39"/>
      <c r="J122" s="46" t="s">
        <v>730</v>
      </c>
      <c r="K122" s="221">
        <v>989.05700000000002</v>
      </c>
      <c r="L122" s="221">
        <v>1084.597</v>
      </c>
      <c r="M122" s="221">
        <v>441.94499999999999</v>
      </c>
      <c r="N122" s="221">
        <v>1972.5450000000001</v>
      </c>
      <c r="O122" s="221">
        <v>8370.6839999999993</v>
      </c>
      <c r="P122" s="221">
        <v>4042.2069999999999</v>
      </c>
    </row>
    <row r="123" spans="1:16" s="2" customFormat="1" ht="11.25" hidden="1" customHeight="1" x14ac:dyDescent="0.25">
      <c r="A123" s="39"/>
      <c r="B123" s="46" t="s">
        <v>731</v>
      </c>
      <c r="C123" s="221">
        <v>22580.753000000001</v>
      </c>
      <c r="D123" s="221">
        <v>1771.0889999999999</v>
      </c>
      <c r="E123" s="221">
        <v>1697.0029999999999</v>
      </c>
      <c r="F123" s="221">
        <v>987.04700000000003</v>
      </c>
      <c r="G123" s="221">
        <v>3290.462</v>
      </c>
      <c r="H123" s="221">
        <v>1787.779</v>
      </c>
      <c r="I123" s="39"/>
      <c r="J123" s="46" t="s">
        <v>731</v>
      </c>
      <c r="K123" s="221">
        <v>1015.377</v>
      </c>
      <c r="L123" s="221">
        <v>1155.1600000000001</v>
      </c>
      <c r="M123" s="221">
        <v>315.03699999999998</v>
      </c>
      <c r="N123" s="221">
        <v>1911.1220000000001</v>
      </c>
      <c r="O123" s="221">
        <v>8650.6769999999997</v>
      </c>
      <c r="P123" s="221">
        <v>4191.2299999999996</v>
      </c>
    </row>
    <row r="124" spans="1:16" s="2" customFormat="1" ht="11.25" hidden="1" customHeight="1" x14ac:dyDescent="0.25">
      <c r="A124" s="39"/>
      <c r="B124" s="46" t="s">
        <v>732</v>
      </c>
      <c r="C124" s="221">
        <v>23522.768</v>
      </c>
      <c r="D124" s="221">
        <v>1873.8340000000001</v>
      </c>
      <c r="E124" s="221">
        <v>1989.7550000000001</v>
      </c>
      <c r="F124" s="221">
        <v>1289.127</v>
      </c>
      <c r="G124" s="221">
        <v>3664.3969999999999</v>
      </c>
      <c r="H124" s="221">
        <v>1614.33</v>
      </c>
      <c r="I124" s="39"/>
      <c r="J124" s="46" t="s">
        <v>732</v>
      </c>
      <c r="K124" s="221">
        <v>990.36900000000003</v>
      </c>
      <c r="L124" s="221">
        <v>1166.3599999999999</v>
      </c>
      <c r="M124" s="221">
        <v>408.93</v>
      </c>
      <c r="N124" s="221">
        <v>1940.953</v>
      </c>
      <c r="O124" s="221">
        <v>8584.7129999999997</v>
      </c>
      <c r="P124" s="221">
        <v>4020.232</v>
      </c>
    </row>
    <row r="125" spans="1:16" s="2" customFormat="1" ht="11.25" customHeight="1" x14ac:dyDescent="0.25">
      <c r="A125" s="39"/>
      <c r="B125" s="46" t="s">
        <v>733</v>
      </c>
      <c r="C125" s="221">
        <v>23151.413</v>
      </c>
      <c r="D125" s="221">
        <v>1938.943</v>
      </c>
      <c r="E125" s="221">
        <v>1740.5519999999999</v>
      </c>
      <c r="F125" s="221">
        <v>931.67399999999998</v>
      </c>
      <c r="G125" s="221">
        <v>3166.15</v>
      </c>
      <c r="H125" s="221">
        <v>1987.386</v>
      </c>
      <c r="I125" s="39"/>
      <c r="J125" s="46" t="s">
        <v>733</v>
      </c>
      <c r="K125" s="221">
        <v>989.29700000000003</v>
      </c>
      <c r="L125" s="221">
        <v>1325.309</v>
      </c>
      <c r="M125" s="221">
        <v>328.18099999999998</v>
      </c>
      <c r="N125" s="221">
        <v>1822.4960000000001</v>
      </c>
      <c r="O125" s="221">
        <v>8921.4249999999993</v>
      </c>
      <c r="P125" s="221">
        <v>4610.0389999999998</v>
      </c>
    </row>
    <row r="126" spans="1:16" s="2" customFormat="1" ht="11.25" customHeight="1" x14ac:dyDescent="0.25">
      <c r="A126" s="39"/>
      <c r="B126" s="46" t="s">
        <v>734</v>
      </c>
      <c r="C126" s="221">
        <v>22725.828000000001</v>
      </c>
      <c r="D126" s="221">
        <v>1610.2539999999999</v>
      </c>
      <c r="E126" s="221">
        <v>1733.69</v>
      </c>
      <c r="F126" s="221">
        <v>1271.7</v>
      </c>
      <c r="G126" s="221">
        <v>3560.5889999999999</v>
      </c>
      <c r="H126" s="221">
        <v>1639.7829999999999</v>
      </c>
      <c r="I126" s="39"/>
      <c r="J126" s="46" t="s">
        <v>734</v>
      </c>
      <c r="K126" s="221">
        <v>831.34100000000001</v>
      </c>
      <c r="L126" s="221">
        <v>1386.894</v>
      </c>
      <c r="M126" s="221">
        <v>376.24099999999999</v>
      </c>
      <c r="N126" s="221">
        <v>1781.3610000000001</v>
      </c>
      <c r="O126" s="221">
        <v>8533.9750000000004</v>
      </c>
      <c r="P126" s="221">
        <v>3970.6179999999999</v>
      </c>
    </row>
    <row r="127" spans="1:16" s="2" customFormat="1" ht="11.25" customHeight="1" x14ac:dyDescent="0.25">
      <c r="A127" s="39"/>
      <c r="B127" s="46" t="s">
        <v>735</v>
      </c>
      <c r="C127" s="221">
        <v>22834.095000000001</v>
      </c>
      <c r="D127" s="221">
        <v>1572.625</v>
      </c>
      <c r="E127" s="221">
        <v>1948.546</v>
      </c>
      <c r="F127" s="221">
        <v>1218.394</v>
      </c>
      <c r="G127" s="221">
        <v>3813.203</v>
      </c>
      <c r="H127" s="221">
        <v>1612.7570000000001</v>
      </c>
      <c r="I127" s="39"/>
      <c r="J127" s="46" t="s">
        <v>735</v>
      </c>
      <c r="K127" s="221">
        <v>740.13</v>
      </c>
      <c r="L127" s="221">
        <v>1305.8520000000001</v>
      </c>
      <c r="M127" s="221">
        <v>452.35500000000002</v>
      </c>
      <c r="N127" s="221">
        <v>1869.998</v>
      </c>
      <c r="O127" s="221">
        <v>8300.2350000000006</v>
      </c>
      <c r="P127" s="221">
        <v>3789.0749999999998</v>
      </c>
    </row>
    <row r="128" spans="1:16" s="2" customFormat="1" ht="11.25" customHeight="1" x14ac:dyDescent="0.25">
      <c r="A128" s="234"/>
      <c r="B128" s="46" t="s">
        <v>736</v>
      </c>
      <c r="C128" s="221">
        <v>22597.182000000001</v>
      </c>
      <c r="D128" s="221">
        <v>1753.519</v>
      </c>
      <c r="E128" s="221">
        <v>1969.57</v>
      </c>
      <c r="F128" s="221">
        <v>1024.921</v>
      </c>
      <c r="G128" s="221">
        <v>3606.1990000000001</v>
      </c>
      <c r="H128" s="221">
        <v>1087.915</v>
      </c>
      <c r="I128" s="234"/>
      <c r="J128" s="46" t="s">
        <v>736</v>
      </c>
      <c r="K128" s="221">
        <v>881.64300000000003</v>
      </c>
      <c r="L128" s="221">
        <v>1303.0350000000001</v>
      </c>
      <c r="M128" s="221">
        <v>451.87</v>
      </c>
      <c r="N128" s="221">
        <v>1854.5219999999999</v>
      </c>
      <c r="O128" s="221">
        <v>8663.9879999999994</v>
      </c>
      <c r="P128" s="235">
        <v>4164.6170000000002</v>
      </c>
    </row>
    <row r="129" spans="1:256" s="2" customFormat="1" ht="11.25" customHeight="1" x14ac:dyDescent="0.25">
      <c r="A129" s="39"/>
      <c r="B129" s="46" t="s">
        <v>737</v>
      </c>
      <c r="C129" s="221">
        <v>24924.84</v>
      </c>
      <c r="D129" s="221">
        <v>1839.134</v>
      </c>
      <c r="E129" s="221">
        <v>2178.7179999999998</v>
      </c>
      <c r="F129" s="221">
        <v>1464.162</v>
      </c>
      <c r="G129" s="221">
        <v>3888.4549999999999</v>
      </c>
      <c r="H129" s="221">
        <v>2056.4850000000001</v>
      </c>
      <c r="I129" s="39"/>
      <c r="J129" s="46" t="s">
        <v>737</v>
      </c>
      <c r="K129" s="221">
        <v>783.67399999999998</v>
      </c>
      <c r="L129" s="221">
        <v>1368.3489999999999</v>
      </c>
      <c r="M129" s="221">
        <v>466.02800000000002</v>
      </c>
      <c r="N129" s="221">
        <v>1930.248</v>
      </c>
      <c r="O129" s="221">
        <v>8949.5869999999995</v>
      </c>
      <c r="P129" s="221">
        <v>4115.058</v>
      </c>
    </row>
    <row r="130" spans="1:256" s="2" customFormat="1" ht="11.25" customHeight="1" x14ac:dyDescent="0.25">
      <c r="A130" s="39"/>
      <c r="B130" s="46" t="s">
        <v>738</v>
      </c>
      <c r="C130" s="221">
        <v>23952.666000000001</v>
      </c>
      <c r="D130" s="221">
        <v>1856.6320000000001</v>
      </c>
      <c r="E130" s="221">
        <v>2051.6840000000002</v>
      </c>
      <c r="F130" s="221">
        <v>1186.298</v>
      </c>
      <c r="G130" s="221">
        <v>3716.7420000000002</v>
      </c>
      <c r="H130" s="221">
        <v>1928.3030000000001</v>
      </c>
      <c r="I130" s="39"/>
      <c r="J130" s="46" t="s">
        <v>738</v>
      </c>
      <c r="K130" s="221">
        <v>815.255</v>
      </c>
      <c r="L130" s="221">
        <v>1302.9449999999999</v>
      </c>
      <c r="M130" s="221">
        <v>465.40100000000001</v>
      </c>
      <c r="N130" s="221">
        <v>1887.269</v>
      </c>
      <c r="O130" s="221">
        <v>8742.1370000000006</v>
      </c>
      <c r="P130" s="221">
        <v>4324.7759999999998</v>
      </c>
    </row>
    <row r="131" spans="1:256" s="2" customFormat="1" ht="11.25" customHeight="1" x14ac:dyDescent="0.25">
      <c r="A131" s="39"/>
      <c r="B131" s="46" t="s">
        <v>739</v>
      </c>
      <c r="C131" s="221">
        <v>21922.415000000001</v>
      </c>
      <c r="D131" s="221">
        <v>1744.626</v>
      </c>
      <c r="E131" s="221">
        <v>1783.5719999999999</v>
      </c>
      <c r="F131" s="221">
        <v>1245.152</v>
      </c>
      <c r="G131" s="221">
        <v>3327.9690000000001</v>
      </c>
      <c r="H131" s="221">
        <v>1576.6179999999999</v>
      </c>
      <c r="I131" s="39"/>
      <c r="J131" s="46" t="s">
        <v>739</v>
      </c>
      <c r="K131" s="221">
        <v>800.1</v>
      </c>
      <c r="L131" s="221">
        <v>1073.942</v>
      </c>
      <c r="M131" s="221">
        <v>311.983</v>
      </c>
      <c r="N131" s="221">
        <v>1709.925</v>
      </c>
      <c r="O131" s="221">
        <v>8348.5280000000002</v>
      </c>
      <c r="P131" s="221">
        <v>4101.9889999999996</v>
      </c>
    </row>
    <row r="132" spans="1:256" s="2" customFormat="1" ht="11.25" customHeight="1" x14ac:dyDescent="0.25">
      <c r="A132" s="49"/>
      <c r="B132" s="37"/>
      <c r="C132" s="44"/>
      <c r="D132" s="44"/>
      <c r="E132" s="44"/>
      <c r="F132" s="44"/>
      <c r="G132" s="44"/>
      <c r="H132" s="44"/>
      <c r="I132" s="49"/>
      <c r="J132" s="37"/>
      <c r="K132" s="44"/>
    </row>
    <row r="133" spans="1:256" s="2" customFormat="1" ht="11.25" customHeight="1" x14ac:dyDescent="0.25">
      <c r="A133" s="39"/>
      <c r="B133" s="56"/>
      <c r="C133" s="2418" t="s">
        <v>752</v>
      </c>
      <c r="D133" s="2418"/>
      <c r="E133" s="2418"/>
      <c r="F133" s="2418"/>
      <c r="G133" s="2418"/>
      <c r="H133" s="2418"/>
      <c r="I133" s="39"/>
      <c r="J133" s="56"/>
      <c r="K133" s="2418" t="s">
        <v>752</v>
      </c>
      <c r="L133" s="2418"/>
      <c r="M133" s="2418"/>
      <c r="N133" s="2418"/>
      <c r="O133" s="2418"/>
      <c r="P133" s="2418"/>
    </row>
    <row r="134" spans="1:256" s="2" customFormat="1" ht="11.25" customHeight="1" x14ac:dyDescent="0.25">
      <c r="A134" s="39"/>
      <c r="B134" s="56"/>
      <c r="C134" s="2424" t="s">
        <v>753</v>
      </c>
      <c r="D134" s="2424"/>
      <c r="E134" s="2424"/>
      <c r="F134" s="2424"/>
      <c r="G134" s="2424"/>
      <c r="H134" s="2424"/>
      <c r="I134" s="39"/>
      <c r="J134" s="56"/>
      <c r="K134" s="2424" t="s">
        <v>753</v>
      </c>
      <c r="L134" s="2424"/>
      <c r="M134" s="2424"/>
      <c r="N134" s="2424"/>
      <c r="O134" s="2424"/>
      <c r="P134" s="2424"/>
    </row>
    <row r="135" spans="1:256" s="2" customFormat="1" ht="11.25" customHeight="1" x14ac:dyDescent="0.25">
      <c r="A135" s="39"/>
      <c r="B135" s="56"/>
      <c r="C135" s="57"/>
      <c r="D135" s="57"/>
      <c r="E135" s="57"/>
      <c r="F135" s="57"/>
      <c r="G135" s="57"/>
      <c r="H135" s="57"/>
      <c r="I135" s="39"/>
      <c r="J135" s="56"/>
    </row>
    <row r="136" spans="1:256" s="2" customFormat="1" ht="11.25" customHeight="1" x14ac:dyDescent="0.25">
      <c r="A136" s="19">
        <v>1996</v>
      </c>
      <c r="B136" s="28"/>
      <c r="C136" s="60">
        <v>0.74101621186240152</v>
      </c>
      <c r="D136" s="60">
        <v>-14.627366190469758</v>
      </c>
      <c r="E136" s="60">
        <v>-2.0380312166659849</v>
      </c>
      <c r="F136" s="60">
        <v>6.2293245973461495</v>
      </c>
      <c r="G136" s="60">
        <v>8.759982700356403</v>
      </c>
      <c r="H136" s="60">
        <v>-10.651069994189953</v>
      </c>
      <c r="I136" s="19">
        <v>1996</v>
      </c>
      <c r="J136" s="28"/>
      <c r="K136" s="60">
        <v>10.757560205483131</v>
      </c>
      <c r="L136" s="60">
        <v>-3.5656084522542386</v>
      </c>
      <c r="M136" s="60">
        <v>-6.4300451564972576</v>
      </c>
      <c r="N136" s="60">
        <v>-2.2782566680831735</v>
      </c>
      <c r="O136" s="60">
        <v>3.0535265608043574</v>
      </c>
      <c r="P136" s="60">
        <v>3.5902612005161956</v>
      </c>
    </row>
    <row r="137" spans="1:256" s="2" customFormat="1" ht="11.25" customHeight="1" x14ac:dyDescent="0.25">
      <c r="A137" s="19">
        <v>1997</v>
      </c>
      <c r="B137" s="28"/>
      <c r="C137" s="60">
        <f t="shared" ref="C137:H147" si="75">SUM(C22/C21*100-100)</f>
        <v>3.471585875893112</v>
      </c>
      <c r="D137" s="60">
        <f t="shared" si="75"/>
        <v>-16.176547981862782</v>
      </c>
      <c r="E137" s="60">
        <f t="shared" si="75"/>
        <v>9.1463538686502801</v>
      </c>
      <c r="F137" s="60">
        <f t="shared" si="75"/>
        <v>10.620609579100133</v>
      </c>
      <c r="G137" s="60">
        <f t="shared" si="75"/>
        <v>2.6404010068570329</v>
      </c>
      <c r="H137" s="60">
        <f t="shared" si="75"/>
        <v>14.272787781541581</v>
      </c>
      <c r="I137" s="19">
        <v>1997</v>
      </c>
      <c r="J137" s="28"/>
      <c r="K137" s="60">
        <f t="shared" ref="K137:P147" si="76">SUM(K22/K21*100-100)</f>
        <v>-3.988425167065941</v>
      </c>
      <c r="L137" s="60">
        <f t="shared" si="76"/>
        <v>8.3632028580304478</v>
      </c>
      <c r="M137" s="60">
        <f t="shared" si="76"/>
        <v>0.41560054440283523</v>
      </c>
      <c r="N137" s="60">
        <f t="shared" si="76"/>
        <v>4.6131849315068649</v>
      </c>
      <c r="O137" s="60">
        <f t="shared" si="76"/>
        <v>3.2783256031492272</v>
      </c>
      <c r="P137" s="60">
        <f t="shared" si="76"/>
        <v>-3.9330685815834272</v>
      </c>
      <c r="IV137" s="2">
        <f>SUM(A137:IU137)</f>
        <v>4026.72401031862</v>
      </c>
    </row>
    <row r="138" spans="1:256" s="2" customFormat="1" ht="11.25" customHeight="1" x14ac:dyDescent="0.25">
      <c r="A138" s="19">
        <v>1998</v>
      </c>
      <c r="B138" s="28"/>
      <c r="C138" s="60">
        <f t="shared" si="75"/>
        <v>2.1453505754610802</v>
      </c>
      <c r="D138" s="60">
        <f t="shared" si="75"/>
        <v>16.474612541943529</v>
      </c>
      <c r="E138" s="60">
        <f t="shared" si="75"/>
        <v>1.0016758282884553</v>
      </c>
      <c r="F138" s="60">
        <f t="shared" si="75"/>
        <v>7.1773448652279797</v>
      </c>
      <c r="G138" s="60">
        <f t="shared" si="75"/>
        <v>8.2886340211429541</v>
      </c>
      <c r="H138" s="60">
        <f t="shared" si="75"/>
        <v>-6.5493100359140755</v>
      </c>
      <c r="I138" s="19">
        <v>1998</v>
      </c>
      <c r="J138" s="28"/>
      <c r="K138" s="60">
        <f t="shared" si="76"/>
        <v>-6.4055367804127741</v>
      </c>
      <c r="L138" s="60">
        <f t="shared" si="76"/>
        <v>-6.9543088198637122</v>
      </c>
      <c r="M138" s="60">
        <f t="shared" si="76"/>
        <v>-1.8282981464071497</v>
      </c>
      <c r="N138" s="60">
        <f t="shared" si="76"/>
        <v>0.13825666744686771</v>
      </c>
      <c r="O138" s="60">
        <f t="shared" si="76"/>
        <v>-0.33379537869102194</v>
      </c>
      <c r="P138" s="60">
        <f t="shared" si="76"/>
        <v>-2.0160076803039715</v>
      </c>
    </row>
    <row r="139" spans="1:256" s="2" customFormat="1" ht="11.25" customHeight="1" x14ac:dyDescent="0.25">
      <c r="A139" s="19">
        <v>1999</v>
      </c>
      <c r="B139" s="28"/>
      <c r="C139" s="60">
        <f t="shared" si="75"/>
        <v>1.4098569229736881</v>
      </c>
      <c r="D139" s="60">
        <f t="shared" si="75"/>
        <v>18.808711939093854</v>
      </c>
      <c r="E139" s="60">
        <f t="shared" si="75"/>
        <v>-7.4684678314843893</v>
      </c>
      <c r="F139" s="60">
        <f t="shared" si="75"/>
        <v>7.7426917050240007</v>
      </c>
      <c r="G139" s="60">
        <f t="shared" si="75"/>
        <v>-9.6506723651606592</v>
      </c>
      <c r="H139" s="60">
        <f t="shared" si="75"/>
        <v>0.44129065203075868</v>
      </c>
      <c r="I139" s="19">
        <v>1999</v>
      </c>
      <c r="J139" s="28"/>
      <c r="K139" s="60">
        <f t="shared" si="76"/>
        <v>-10.152833265772585</v>
      </c>
      <c r="L139" s="60">
        <f t="shared" si="76"/>
        <v>5.8911820060847901</v>
      </c>
      <c r="M139" s="60">
        <f t="shared" si="76"/>
        <v>-3.2706792544328778</v>
      </c>
      <c r="N139" s="60">
        <f t="shared" si="76"/>
        <v>-3.9976282543396309</v>
      </c>
      <c r="O139" s="60">
        <f t="shared" si="76"/>
        <v>15.230716339304578</v>
      </c>
      <c r="P139" s="60">
        <f t="shared" si="76"/>
        <v>24.341963950708731</v>
      </c>
    </row>
    <row r="140" spans="1:256" s="2" customFormat="1" ht="11.25" customHeight="1" x14ac:dyDescent="0.25">
      <c r="A140" s="19">
        <v>2000</v>
      </c>
      <c r="B140" s="28"/>
      <c r="C140" s="60">
        <f t="shared" si="75"/>
        <v>9.7626063513029209</v>
      </c>
      <c r="D140" s="60">
        <f t="shared" si="75"/>
        <v>19.702612307311156</v>
      </c>
      <c r="E140" s="60">
        <f t="shared" si="75"/>
        <v>2.7069806449425755</v>
      </c>
      <c r="F140" s="60">
        <f t="shared" si="75"/>
        <v>3.5119189981917458</v>
      </c>
      <c r="G140" s="60">
        <f t="shared" si="75"/>
        <v>4.6085040847756602</v>
      </c>
      <c r="H140" s="60">
        <f t="shared" si="75"/>
        <v>9.668122788025002</v>
      </c>
      <c r="I140" s="19">
        <v>2000</v>
      </c>
      <c r="J140" s="28"/>
      <c r="K140" s="60">
        <f t="shared" si="76"/>
        <v>37.148356957228373</v>
      </c>
      <c r="L140" s="60">
        <f t="shared" si="76"/>
        <v>-1.9177665274446412</v>
      </c>
      <c r="M140" s="60">
        <f t="shared" si="76"/>
        <v>-1.231098332826349</v>
      </c>
      <c r="N140" s="60">
        <f t="shared" si="76"/>
        <v>5.1584114234716623</v>
      </c>
      <c r="O140" s="60">
        <f t="shared" si="76"/>
        <v>16.740398959288029</v>
      </c>
      <c r="P140" s="60">
        <f t="shared" si="76"/>
        <v>23.709557697429346</v>
      </c>
    </row>
    <row r="141" spans="1:256" s="2" customFormat="1" ht="11.25" customHeight="1" x14ac:dyDescent="0.25">
      <c r="A141" s="19">
        <v>2001</v>
      </c>
      <c r="B141" s="28"/>
      <c r="C141" s="60">
        <f t="shared" si="75"/>
        <v>1.6377690315070339</v>
      </c>
      <c r="D141" s="60">
        <f t="shared" si="75"/>
        <v>-14.82413473983641</v>
      </c>
      <c r="E141" s="60">
        <f t="shared" si="75"/>
        <v>8.2753258770176217</v>
      </c>
      <c r="F141" s="60">
        <f t="shared" si="75"/>
        <v>32.818667587813849</v>
      </c>
      <c r="G141" s="60">
        <f t="shared" si="75"/>
        <v>-2.0922322560473816</v>
      </c>
      <c r="H141" s="60">
        <f t="shared" si="75"/>
        <v>3.7655459995472143</v>
      </c>
      <c r="I141" s="19">
        <v>2001</v>
      </c>
      <c r="J141" s="28"/>
      <c r="K141" s="60">
        <f t="shared" si="76"/>
        <v>-1.0981015173422719</v>
      </c>
      <c r="L141" s="60">
        <f t="shared" si="76"/>
        <v>-6.690557728054543</v>
      </c>
      <c r="M141" s="60">
        <f t="shared" si="76"/>
        <v>-1.5918917512886566</v>
      </c>
      <c r="N141" s="60">
        <f t="shared" si="76"/>
        <v>1.526862215741005</v>
      </c>
      <c r="O141" s="60">
        <f t="shared" si="76"/>
        <v>5.2055100446921614</v>
      </c>
      <c r="P141" s="60">
        <f t="shared" si="76"/>
        <v>7.0407123534715907</v>
      </c>
    </row>
    <row r="142" spans="1:256" s="2" customFormat="1" ht="11.25" customHeight="1" x14ac:dyDescent="0.25">
      <c r="A142" s="19">
        <v>2002</v>
      </c>
      <c r="B142" s="28"/>
      <c r="C142" s="60">
        <f t="shared" si="75"/>
        <v>0.16117876158614308</v>
      </c>
      <c r="D142" s="60">
        <f t="shared" si="75"/>
        <v>-2.7895376405626422</v>
      </c>
      <c r="E142" s="60">
        <f t="shared" si="75"/>
        <v>1.5849708002197076</v>
      </c>
      <c r="F142" s="60">
        <f t="shared" si="75"/>
        <v>-4.9941059234642751</v>
      </c>
      <c r="G142" s="60">
        <f t="shared" si="75"/>
        <v>-4.9354100816203896</v>
      </c>
      <c r="H142" s="60">
        <f t="shared" si="75"/>
        <v>-3.6235522252517853</v>
      </c>
      <c r="I142" s="19">
        <v>2002</v>
      </c>
      <c r="J142" s="28"/>
      <c r="K142" s="60">
        <f t="shared" si="76"/>
        <v>5.5400241548396565</v>
      </c>
      <c r="L142" s="60">
        <f t="shared" si="76"/>
        <v>2.4755815431286834</v>
      </c>
      <c r="M142" s="60">
        <f t="shared" si="76"/>
        <v>-5.7857160557392575</v>
      </c>
      <c r="N142" s="60">
        <f t="shared" si="76"/>
        <v>6.9523841608745585</v>
      </c>
      <c r="O142" s="60">
        <f t="shared" si="76"/>
        <v>4.4149394923217216</v>
      </c>
      <c r="P142" s="60">
        <f t="shared" si="76"/>
        <v>-0.69502856843067207</v>
      </c>
    </row>
    <row r="143" spans="1:256" s="2" customFormat="1" ht="11.25" hidden="1" customHeight="1" x14ac:dyDescent="0.25">
      <c r="A143" s="19">
        <v>2003</v>
      </c>
      <c r="B143" s="28"/>
      <c r="C143" s="60">
        <f t="shared" si="75"/>
        <v>3.6091928815333461</v>
      </c>
      <c r="D143" s="60">
        <f t="shared" si="75"/>
        <v>4.1539199203035793</v>
      </c>
      <c r="E143" s="60">
        <f t="shared" si="75"/>
        <v>3.661182649762182</v>
      </c>
      <c r="F143" s="60">
        <f t="shared" si="75"/>
        <v>7.9307789512214697</v>
      </c>
      <c r="G143" s="60">
        <f t="shared" si="75"/>
        <v>-5.7336687602344227E-2</v>
      </c>
      <c r="H143" s="60">
        <f t="shared" si="75"/>
        <v>1.6978589465510794</v>
      </c>
      <c r="I143" s="19">
        <v>2003</v>
      </c>
      <c r="J143" s="28"/>
      <c r="K143" s="60">
        <f t="shared" si="76"/>
        <v>-2.7426862282388811</v>
      </c>
      <c r="L143" s="60">
        <f t="shared" si="76"/>
        <v>-1.7648054344996496</v>
      </c>
      <c r="M143" s="60">
        <f t="shared" si="76"/>
        <v>15.321547257984975</v>
      </c>
      <c r="N143" s="60">
        <f t="shared" si="76"/>
        <v>1.6526101589443982</v>
      </c>
      <c r="O143" s="60">
        <f t="shared" si="76"/>
        <v>7.2502055715202118</v>
      </c>
      <c r="P143" s="60">
        <f t="shared" si="76"/>
        <v>4.3594814768699592</v>
      </c>
    </row>
    <row r="144" spans="1:256" s="2" customFormat="1" ht="11.25" hidden="1" customHeight="1" x14ac:dyDescent="0.25">
      <c r="A144" s="19">
        <v>2004</v>
      </c>
      <c r="B144" s="28"/>
      <c r="C144" s="60">
        <f t="shared" si="75"/>
        <v>6.7269497763831936</v>
      </c>
      <c r="D144" s="60">
        <f t="shared" si="75"/>
        <v>-16.977595239877701</v>
      </c>
      <c r="E144" s="60">
        <f t="shared" si="75"/>
        <v>5.493106499952205E-2</v>
      </c>
      <c r="F144" s="60">
        <f t="shared" si="75"/>
        <v>11.74610548414114</v>
      </c>
      <c r="G144" s="60">
        <f t="shared" si="75"/>
        <v>10.212320212651505</v>
      </c>
      <c r="H144" s="60">
        <f t="shared" si="75"/>
        <v>3.7041533559974482</v>
      </c>
      <c r="I144" s="19">
        <v>2004</v>
      </c>
      <c r="J144" s="28"/>
      <c r="K144" s="60">
        <f t="shared" si="76"/>
        <v>13.276724911582733</v>
      </c>
      <c r="L144" s="60">
        <f t="shared" si="76"/>
        <v>4.2766968755040722</v>
      </c>
      <c r="M144" s="60">
        <f t="shared" si="76"/>
        <v>-8.4480317941785188</v>
      </c>
      <c r="N144" s="60">
        <f t="shared" si="76"/>
        <v>7.9304215894910612</v>
      </c>
      <c r="O144" s="60">
        <f t="shared" si="76"/>
        <v>10.93633816936601</v>
      </c>
      <c r="P144" s="60">
        <f t="shared" si="76"/>
        <v>11.512523700840148</v>
      </c>
    </row>
    <row r="145" spans="1:16" s="2" customFormat="1" ht="11.25" hidden="1" customHeight="1" x14ac:dyDescent="0.25">
      <c r="A145" s="19">
        <v>2005</v>
      </c>
      <c r="B145" s="28"/>
      <c r="C145" s="60">
        <f t="shared" si="75"/>
        <v>4.7602159156700878</v>
      </c>
      <c r="D145" s="60">
        <f t="shared" si="75"/>
        <v>37.963396287049932</v>
      </c>
      <c r="E145" s="60">
        <f t="shared" si="75"/>
        <v>16.247609954080787</v>
      </c>
      <c r="F145" s="60">
        <f t="shared" si="75"/>
        <v>-9.6463385907924675</v>
      </c>
      <c r="G145" s="60">
        <f t="shared" si="75"/>
        <v>2.307573971722789</v>
      </c>
      <c r="H145" s="60">
        <f t="shared" si="75"/>
        <v>-1.4718159059181346</v>
      </c>
      <c r="I145" s="19">
        <v>2005</v>
      </c>
      <c r="J145" s="28"/>
      <c r="K145" s="60">
        <f t="shared" si="76"/>
        <v>11.102762709286566</v>
      </c>
      <c r="L145" s="60">
        <f t="shared" si="76"/>
        <v>6.0585603389190794</v>
      </c>
      <c r="M145" s="60">
        <f t="shared" si="76"/>
        <v>9.6899332093997259E-2</v>
      </c>
      <c r="N145" s="60">
        <f t="shared" si="76"/>
        <v>15.187177791394873</v>
      </c>
      <c r="O145" s="60">
        <f t="shared" si="76"/>
        <v>0.25832778903867393</v>
      </c>
      <c r="P145" s="60">
        <f t="shared" si="76"/>
        <v>-11.774590429818971</v>
      </c>
    </row>
    <row r="146" spans="1:16" s="2" customFormat="1" ht="11.25" customHeight="1" x14ac:dyDescent="0.25">
      <c r="A146" s="19">
        <v>2006</v>
      </c>
      <c r="B146" s="28"/>
      <c r="C146" s="60">
        <f t="shared" si="75"/>
        <v>6.4925567393186583</v>
      </c>
      <c r="D146" s="60">
        <f t="shared" si="75"/>
        <v>16.080774682893392</v>
      </c>
      <c r="E146" s="60">
        <f t="shared" si="75"/>
        <v>6.5711328656122561</v>
      </c>
      <c r="F146" s="60">
        <f t="shared" si="75"/>
        <v>10.318671923199645</v>
      </c>
      <c r="G146" s="60">
        <f t="shared" si="75"/>
        <v>-4.1061106543699708</v>
      </c>
      <c r="H146" s="60">
        <f t="shared" si="75"/>
        <v>5.3955252401005822</v>
      </c>
      <c r="I146" s="19">
        <v>2006</v>
      </c>
      <c r="J146" s="28"/>
      <c r="K146" s="60">
        <f t="shared" si="76"/>
        <v>9.958425531899735</v>
      </c>
      <c r="L146" s="60">
        <f t="shared" si="76"/>
        <v>10.310974369986909</v>
      </c>
      <c r="M146" s="60">
        <f t="shared" si="76"/>
        <v>-5.6926296352490766</v>
      </c>
      <c r="N146" s="60">
        <f t="shared" si="76"/>
        <v>6.1100128149392958</v>
      </c>
      <c r="O146" s="60">
        <f t="shared" si="76"/>
        <v>11.328072921216275</v>
      </c>
      <c r="P146" s="60">
        <f t="shared" si="76"/>
        <v>13.945685600172027</v>
      </c>
    </row>
    <row r="147" spans="1:16" s="2" customFormat="1" ht="11.25" customHeight="1" x14ac:dyDescent="0.25">
      <c r="A147" s="19">
        <v>2007</v>
      </c>
      <c r="B147" s="28"/>
      <c r="C147" s="60">
        <f t="shared" si="75"/>
        <v>3.9215876380110331</v>
      </c>
      <c r="D147" s="60">
        <f t="shared" si="75"/>
        <v>-6.6457388207821708</v>
      </c>
      <c r="E147" s="60">
        <f t="shared" si="75"/>
        <v>3.0152376537615027</v>
      </c>
      <c r="F147" s="60">
        <f t="shared" si="75"/>
        <v>3.0692741478933812</v>
      </c>
      <c r="G147" s="60">
        <f t="shared" si="75"/>
        <v>1.0800375965272337</v>
      </c>
      <c r="H147" s="60">
        <f t="shared" si="75"/>
        <v>9.5338398540265104</v>
      </c>
      <c r="I147" s="19">
        <v>2007</v>
      </c>
      <c r="J147" s="28"/>
      <c r="K147" s="60">
        <f t="shared" si="76"/>
        <v>13.977925253276197</v>
      </c>
      <c r="L147" s="60">
        <f t="shared" si="76"/>
        <v>-0.96324527784142333</v>
      </c>
      <c r="M147" s="60">
        <f t="shared" si="76"/>
        <v>-3.7846401119110027</v>
      </c>
      <c r="N147" s="60">
        <f t="shared" si="76"/>
        <v>5.052324303798585</v>
      </c>
      <c r="O147" s="60">
        <f t="shared" si="76"/>
        <v>6.5933097145258301</v>
      </c>
      <c r="P147" s="60">
        <f t="shared" si="76"/>
        <v>4.1255838032807191</v>
      </c>
    </row>
    <row r="148" spans="1:16" s="2" customFormat="1" ht="11.25" customHeight="1" x14ac:dyDescent="0.25">
      <c r="A148" s="19">
        <v>2008</v>
      </c>
      <c r="B148" s="28"/>
      <c r="C148" s="60">
        <f t="shared" ref="C148:H150" si="77">C33/C32*100-100</f>
        <v>1.8339569666887314</v>
      </c>
      <c r="D148" s="60">
        <f t="shared" si="77"/>
        <v>2.0164196054031578</v>
      </c>
      <c r="E148" s="60">
        <f t="shared" si="77"/>
        <v>2.5467395469223675</v>
      </c>
      <c r="F148" s="60">
        <f t="shared" si="77"/>
        <v>3.1862709308562103</v>
      </c>
      <c r="G148" s="60">
        <f t="shared" si="77"/>
        <v>-1.2243719430219357</v>
      </c>
      <c r="H148" s="60">
        <f t="shared" si="77"/>
        <v>-1.9688323657046567</v>
      </c>
      <c r="I148" s="19">
        <v>2008</v>
      </c>
      <c r="J148" s="28"/>
      <c r="K148" s="60">
        <f t="shared" ref="K148:P150" si="78">K33/K32*100-100</f>
        <v>2.8823714512765406</v>
      </c>
      <c r="L148" s="60">
        <f t="shared" si="78"/>
        <v>7.9766405888393166</v>
      </c>
      <c r="M148" s="60">
        <f t="shared" si="78"/>
        <v>-0.49338770269146437</v>
      </c>
      <c r="N148" s="60">
        <f t="shared" si="78"/>
        <v>3.8328535419488503</v>
      </c>
      <c r="O148" s="60">
        <f t="shared" si="78"/>
        <v>2.7013178246884735</v>
      </c>
      <c r="P148" s="60">
        <f t="shared" si="78"/>
        <v>2.509393437405194</v>
      </c>
    </row>
    <row r="149" spans="1:16" s="2" customFormat="1" ht="11.25" customHeight="1" x14ac:dyDescent="0.25">
      <c r="A149" s="2411">
        <v>2009</v>
      </c>
      <c r="B149" s="2412"/>
      <c r="C149" s="59">
        <f t="shared" si="77"/>
        <v>-18.065991453736316</v>
      </c>
      <c r="D149" s="60">
        <f t="shared" si="77"/>
        <v>-7.7504392372138966</v>
      </c>
      <c r="E149" s="60">
        <f t="shared" si="77"/>
        <v>-10.770865775092062</v>
      </c>
      <c r="F149" s="60">
        <f t="shared" si="77"/>
        <v>-4.9604007622876196</v>
      </c>
      <c r="G149" s="60">
        <f t="shared" si="77"/>
        <v>-18.217850731137304</v>
      </c>
      <c r="H149" s="60">
        <f t="shared" si="77"/>
        <v>-34.154298406651492</v>
      </c>
      <c r="I149" s="2411">
        <v>2009</v>
      </c>
      <c r="J149" s="2412"/>
      <c r="K149" s="60">
        <f t="shared" si="78"/>
        <v>-31.928746726651738</v>
      </c>
      <c r="L149" s="60">
        <f t="shared" si="78"/>
        <v>-13.959509983126395</v>
      </c>
      <c r="M149" s="60">
        <f t="shared" si="78"/>
        <v>-16.27143955638735</v>
      </c>
      <c r="N149" s="60">
        <f t="shared" si="78"/>
        <v>-12.688126106567921</v>
      </c>
      <c r="O149" s="60">
        <f t="shared" si="78"/>
        <v>-19.841701681934936</v>
      </c>
      <c r="P149" s="60">
        <f t="shared" si="78"/>
        <v>-15.1998381536106</v>
      </c>
    </row>
    <row r="150" spans="1:16" s="2" customFormat="1" ht="11.25" customHeight="1" x14ac:dyDescent="0.25">
      <c r="A150" s="2411">
        <v>2010</v>
      </c>
      <c r="B150" s="2412"/>
      <c r="C150" s="59">
        <f t="shared" si="77"/>
        <v>5.1738711947762397</v>
      </c>
      <c r="D150" s="60">
        <f t="shared" si="77"/>
        <v>10.048102658684627</v>
      </c>
      <c r="E150" s="60">
        <f t="shared" si="77"/>
        <v>3.6873150631430178</v>
      </c>
      <c r="F150" s="60">
        <f t="shared" si="77"/>
        <v>2.5300999549726697</v>
      </c>
      <c r="G150" s="60">
        <f t="shared" si="77"/>
        <v>-14.110397191960047</v>
      </c>
      <c r="H150" s="60">
        <f t="shared" si="77"/>
        <v>32.914805748489528</v>
      </c>
      <c r="I150" s="2411">
        <v>2010</v>
      </c>
      <c r="J150" s="2412"/>
      <c r="K150" s="60">
        <f t="shared" si="78"/>
        <v>4.4129136078408919</v>
      </c>
      <c r="L150" s="60">
        <f t="shared" si="78"/>
        <v>-0.99496786944440885</v>
      </c>
      <c r="M150" s="60">
        <f t="shared" si="78"/>
        <v>14.783908581350232</v>
      </c>
      <c r="N150" s="60">
        <f t="shared" si="78"/>
        <v>7.7025736897498689</v>
      </c>
      <c r="O150" s="60">
        <f t="shared" si="78"/>
        <v>10.834179110442378</v>
      </c>
      <c r="P150" s="60">
        <f t="shared" si="78"/>
        <v>7.9562644437550603</v>
      </c>
    </row>
    <row r="151" spans="1:16" s="2" customFormat="1" ht="10.15" customHeight="1" x14ac:dyDescent="0.25">
      <c r="A151" s="54"/>
      <c r="B151" s="55"/>
      <c r="C151" s="59"/>
      <c r="D151" s="60"/>
      <c r="E151" s="60"/>
      <c r="F151" s="60"/>
      <c r="G151" s="60"/>
      <c r="H151" s="60"/>
      <c r="I151" s="54"/>
      <c r="J151" s="55"/>
      <c r="K151" s="60"/>
      <c r="L151" s="60"/>
      <c r="M151" s="60"/>
      <c r="N151" s="60"/>
      <c r="O151" s="60"/>
      <c r="P151" s="60"/>
    </row>
    <row r="152" spans="1:16" s="2" customFormat="1" ht="11.25" hidden="1" customHeight="1" x14ac:dyDescent="0.25">
      <c r="A152" s="39">
        <v>2009</v>
      </c>
      <c r="B152" s="46"/>
      <c r="C152" s="59"/>
      <c r="D152" s="60"/>
      <c r="E152" s="60"/>
      <c r="F152" s="60"/>
      <c r="G152" s="60"/>
      <c r="H152" s="60"/>
      <c r="I152" s="39">
        <v>2009</v>
      </c>
      <c r="J152" s="46"/>
      <c r="K152" s="60"/>
      <c r="L152" s="60"/>
      <c r="M152" s="60"/>
      <c r="N152" s="60"/>
      <c r="O152" s="60"/>
      <c r="P152" s="60"/>
    </row>
    <row r="153" spans="1:16" s="2" customFormat="1" ht="11.25" hidden="1" customHeight="1" x14ac:dyDescent="0.25">
      <c r="A153" s="39"/>
      <c r="B153" s="46" t="s">
        <v>542</v>
      </c>
      <c r="C153" s="59">
        <f t="shared" ref="C153:H164" si="79">SUM(C93/C66*100-100)</f>
        <v>-21.296281440483725</v>
      </c>
      <c r="D153" s="60">
        <f t="shared" si="79"/>
        <v>-9.8953699699040243</v>
      </c>
      <c r="E153" s="60">
        <f t="shared" si="79"/>
        <v>-20.944719448426838</v>
      </c>
      <c r="F153" s="60">
        <f t="shared" si="79"/>
        <v>-13.362897611652571</v>
      </c>
      <c r="G153" s="60">
        <f t="shared" si="79"/>
        <v>3.9739013223112778</v>
      </c>
      <c r="H153" s="60">
        <f t="shared" si="79"/>
        <v>-50.660301749327829</v>
      </c>
      <c r="I153" s="39"/>
      <c r="J153" s="46" t="s">
        <v>542</v>
      </c>
      <c r="K153" s="60">
        <f t="shared" ref="K153:P164" si="80">SUM(K93/K66*100-100)</f>
        <v>-31.82055362106199</v>
      </c>
      <c r="L153" s="60">
        <f t="shared" si="80"/>
        <v>-17.416415678865434</v>
      </c>
      <c r="M153" s="60">
        <f t="shared" si="80"/>
        <v>-36.46824424606028</v>
      </c>
      <c r="N153" s="60">
        <f t="shared" si="80"/>
        <v>-29.045800256295038</v>
      </c>
      <c r="O153" s="60">
        <f t="shared" si="80"/>
        <v>-27.629165166798103</v>
      </c>
      <c r="P153" s="60">
        <f t="shared" si="80"/>
        <v>-23.394157986460655</v>
      </c>
    </row>
    <row r="154" spans="1:16" s="2" customFormat="1" ht="11.25" hidden="1" customHeight="1" x14ac:dyDescent="0.25">
      <c r="A154" s="39"/>
      <c r="B154" s="46" t="s">
        <v>729</v>
      </c>
      <c r="C154" s="59">
        <f t="shared" si="79"/>
        <v>-21.262744865491712</v>
      </c>
      <c r="D154" s="60">
        <f t="shared" si="79"/>
        <v>-11.830008603399349</v>
      </c>
      <c r="E154" s="60">
        <f t="shared" si="79"/>
        <v>-15.945928051639029</v>
      </c>
      <c r="F154" s="60">
        <f t="shared" si="79"/>
        <v>15.649673684408683</v>
      </c>
      <c r="G154" s="60">
        <f t="shared" si="79"/>
        <v>12.981397067882213</v>
      </c>
      <c r="H154" s="60">
        <f t="shared" si="79"/>
        <v>-62.176692709809842</v>
      </c>
      <c r="I154" s="39"/>
      <c r="J154" s="46" t="s">
        <v>729</v>
      </c>
      <c r="K154" s="60">
        <f t="shared" si="80"/>
        <v>-41.385019540189958</v>
      </c>
      <c r="L154" s="60">
        <f t="shared" si="80"/>
        <v>-25.724952515403444</v>
      </c>
      <c r="M154" s="60">
        <f t="shared" si="80"/>
        <v>-27.071706905171396</v>
      </c>
      <c r="N154" s="60">
        <f t="shared" si="80"/>
        <v>-26.781654114816618</v>
      </c>
      <c r="O154" s="60">
        <f t="shared" si="80"/>
        <v>-26.599574709981681</v>
      </c>
      <c r="P154" s="60">
        <f t="shared" si="80"/>
        <v>-23.314980349618324</v>
      </c>
    </row>
    <row r="155" spans="1:16" s="2" customFormat="1" ht="11.25" hidden="1" customHeight="1" x14ac:dyDescent="0.25">
      <c r="A155" s="39"/>
      <c r="B155" s="46" t="s">
        <v>730</v>
      </c>
      <c r="C155" s="59">
        <f t="shared" si="79"/>
        <v>-18.078659390421848</v>
      </c>
      <c r="D155" s="60">
        <f t="shared" si="79"/>
        <v>-12.622339568892144</v>
      </c>
      <c r="E155" s="60">
        <f t="shared" si="79"/>
        <v>-11.971096532953112</v>
      </c>
      <c r="F155" s="60">
        <f t="shared" si="79"/>
        <v>-24.046405602246097</v>
      </c>
      <c r="G155" s="60">
        <f t="shared" si="79"/>
        <v>-14.016961389400009</v>
      </c>
      <c r="H155" s="60">
        <f t="shared" si="79"/>
        <v>-35.890016788071932</v>
      </c>
      <c r="I155" s="39"/>
      <c r="J155" s="46" t="s">
        <v>730</v>
      </c>
      <c r="K155" s="60">
        <f t="shared" si="80"/>
        <v>-10.347518996468466</v>
      </c>
      <c r="L155" s="60">
        <f t="shared" si="80"/>
        <v>-10.293390893881977</v>
      </c>
      <c r="M155" s="60">
        <f t="shared" si="80"/>
        <v>4.8770132447274932</v>
      </c>
      <c r="N155" s="60">
        <f t="shared" si="80"/>
        <v>-16.697671916802875</v>
      </c>
      <c r="O155" s="60">
        <f t="shared" si="80"/>
        <v>-22.021143815613613</v>
      </c>
      <c r="P155" s="60">
        <f t="shared" si="80"/>
        <v>-17.091659248411801</v>
      </c>
    </row>
    <row r="156" spans="1:16" s="2" customFormat="1" ht="11.25" hidden="1" customHeight="1" x14ac:dyDescent="0.25">
      <c r="A156" s="39"/>
      <c r="B156" s="46" t="s">
        <v>731</v>
      </c>
      <c r="C156" s="59">
        <f t="shared" si="79"/>
        <v>-26.13105275288909</v>
      </c>
      <c r="D156" s="60">
        <f t="shared" si="79"/>
        <v>-12.096126144200909</v>
      </c>
      <c r="E156" s="60">
        <f t="shared" si="79"/>
        <v>-13.777885290203088</v>
      </c>
      <c r="F156" s="60">
        <f t="shared" si="79"/>
        <v>-19.159154852343818</v>
      </c>
      <c r="G156" s="60">
        <f t="shared" si="79"/>
        <v>-22.939159573080161</v>
      </c>
      <c r="H156" s="60">
        <f t="shared" si="79"/>
        <v>-61.573694914006502</v>
      </c>
      <c r="I156" s="39"/>
      <c r="J156" s="46" t="s">
        <v>731</v>
      </c>
      <c r="K156" s="60">
        <f t="shared" si="80"/>
        <v>-37.505325790436061</v>
      </c>
      <c r="L156" s="60">
        <f t="shared" si="80"/>
        <v>-15.660948211099623</v>
      </c>
      <c r="M156" s="60">
        <f t="shared" si="80"/>
        <v>-10.368601471324581</v>
      </c>
      <c r="N156" s="60">
        <f t="shared" si="80"/>
        <v>-20.002321614553935</v>
      </c>
      <c r="O156" s="60">
        <f t="shared" si="80"/>
        <v>-27.884108479168177</v>
      </c>
      <c r="P156" s="60">
        <f t="shared" si="80"/>
        <v>-23.925025528721349</v>
      </c>
    </row>
    <row r="157" spans="1:16" s="2" customFormat="1" ht="11.25" hidden="1" customHeight="1" x14ac:dyDescent="0.25">
      <c r="A157" s="39"/>
      <c r="B157" s="46" t="s">
        <v>732</v>
      </c>
      <c r="C157" s="59">
        <f t="shared" si="79"/>
        <v>-22.343785982600878</v>
      </c>
      <c r="D157" s="60">
        <f t="shared" si="79"/>
        <v>5.7107717140149532</v>
      </c>
      <c r="E157" s="60">
        <f t="shared" si="79"/>
        <v>-18.537570690310147</v>
      </c>
      <c r="F157" s="60">
        <f t="shared" si="79"/>
        <v>21.427361118456062</v>
      </c>
      <c r="G157" s="60">
        <f t="shared" si="79"/>
        <v>-21.660987936437564</v>
      </c>
      <c r="H157" s="60">
        <f t="shared" si="79"/>
        <v>-65.543359501456791</v>
      </c>
      <c r="I157" s="39"/>
      <c r="J157" s="46" t="s">
        <v>732</v>
      </c>
      <c r="K157" s="60">
        <f t="shared" si="80"/>
        <v>-37.370989441999406</v>
      </c>
      <c r="L157" s="60">
        <f t="shared" si="80"/>
        <v>-24.157959207676498</v>
      </c>
      <c r="M157" s="60">
        <f t="shared" si="80"/>
        <v>-31.067267282381664</v>
      </c>
      <c r="N157" s="60">
        <f t="shared" si="80"/>
        <v>-14.512551673395109</v>
      </c>
      <c r="O157" s="60">
        <f t="shared" si="80"/>
        <v>-23.280029698837851</v>
      </c>
      <c r="P157" s="60">
        <f t="shared" si="80"/>
        <v>-17.521179245913999</v>
      </c>
    </row>
    <row r="158" spans="1:16" s="2" customFormat="1" ht="11.25" hidden="1" customHeight="1" x14ac:dyDescent="0.25">
      <c r="A158" s="39"/>
      <c r="B158" s="46" t="s">
        <v>733</v>
      </c>
      <c r="C158" s="59">
        <f t="shared" si="79"/>
        <v>-19.524632185108445</v>
      </c>
      <c r="D158" s="60">
        <f t="shared" si="79"/>
        <v>27.636330531362873</v>
      </c>
      <c r="E158" s="60">
        <f t="shared" si="79"/>
        <v>-16.731104325540656</v>
      </c>
      <c r="F158" s="60">
        <f t="shared" si="79"/>
        <v>-11.622142425911903</v>
      </c>
      <c r="G158" s="60">
        <f t="shared" si="79"/>
        <v>-18.911331222133654</v>
      </c>
      <c r="H158" s="60">
        <f t="shared" si="79"/>
        <v>-48.159633479828031</v>
      </c>
      <c r="I158" s="39"/>
      <c r="J158" s="46" t="s">
        <v>733</v>
      </c>
      <c r="K158" s="60">
        <f t="shared" si="80"/>
        <v>-47.819604978172983</v>
      </c>
      <c r="L158" s="60">
        <f t="shared" si="80"/>
        <v>-15.23305879267906</v>
      </c>
      <c r="M158" s="60">
        <f t="shared" si="80"/>
        <v>-16.581350949433869</v>
      </c>
      <c r="N158" s="60">
        <f t="shared" si="80"/>
        <v>-13.136173595829007</v>
      </c>
      <c r="O158" s="60">
        <f t="shared" si="80"/>
        <v>-21.22752221392544</v>
      </c>
      <c r="P158" s="60">
        <f t="shared" si="80"/>
        <v>-17.721093062048539</v>
      </c>
    </row>
    <row r="159" spans="1:16" s="2" customFormat="1" ht="11.25" hidden="1" customHeight="1" x14ac:dyDescent="0.25">
      <c r="A159" s="39"/>
      <c r="B159" s="46" t="s">
        <v>734</v>
      </c>
      <c r="C159" s="59">
        <f t="shared" si="79"/>
        <v>-18.694048318309783</v>
      </c>
      <c r="D159" s="60">
        <f t="shared" si="79"/>
        <v>39.236934807007486</v>
      </c>
      <c r="E159" s="60">
        <f t="shared" si="79"/>
        <v>-9.0853656098428814</v>
      </c>
      <c r="F159" s="60">
        <f t="shared" si="79"/>
        <v>-24.071442975782347</v>
      </c>
      <c r="G159" s="60">
        <f t="shared" si="79"/>
        <v>-20.704834381979879</v>
      </c>
      <c r="H159" s="60">
        <f t="shared" si="79"/>
        <v>-28.230148142398519</v>
      </c>
      <c r="I159" s="39"/>
      <c r="J159" s="46" t="s">
        <v>734</v>
      </c>
      <c r="K159" s="60">
        <f t="shared" si="80"/>
        <v>-42.686655646308836</v>
      </c>
      <c r="L159" s="60">
        <f t="shared" si="80"/>
        <v>-17.088257241234444</v>
      </c>
      <c r="M159" s="60">
        <f t="shared" si="80"/>
        <v>-30.759900618849827</v>
      </c>
      <c r="N159" s="60">
        <f t="shared" si="80"/>
        <v>-9.2175700711409405</v>
      </c>
      <c r="O159" s="60">
        <f t="shared" si="80"/>
        <v>-22.901265304618363</v>
      </c>
      <c r="P159" s="60">
        <f t="shared" si="80"/>
        <v>-17.22417340847808</v>
      </c>
    </row>
    <row r="160" spans="1:16" s="2" customFormat="1" ht="11.25" hidden="1" customHeight="1" x14ac:dyDescent="0.25">
      <c r="A160" s="39"/>
      <c r="B160" s="46" t="s">
        <v>735</v>
      </c>
      <c r="C160" s="59">
        <f t="shared" si="79"/>
        <v>-14.075361039184372</v>
      </c>
      <c r="D160" s="60">
        <f t="shared" si="79"/>
        <v>10.676166487088182</v>
      </c>
      <c r="E160" s="60">
        <f t="shared" si="79"/>
        <v>-9.1326226593604929</v>
      </c>
      <c r="F160" s="60">
        <f t="shared" si="79"/>
        <v>18.183449293275643</v>
      </c>
      <c r="G160" s="60">
        <f t="shared" si="79"/>
        <v>-6.1593446389090758</v>
      </c>
      <c r="H160" s="60">
        <f t="shared" si="79"/>
        <v>-19.645597190861835</v>
      </c>
      <c r="I160" s="39"/>
      <c r="J160" s="46" t="s">
        <v>735</v>
      </c>
      <c r="K160" s="60">
        <f t="shared" si="80"/>
        <v>-34.500071881787491</v>
      </c>
      <c r="L160" s="60">
        <f t="shared" si="80"/>
        <v>-20.421243564035166</v>
      </c>
      <c r="M160" s="60">
        <f t="shared" si="80"/>
        <v>-5.0603241897891849</v>
      </c>
      <c r="N160" s="60">
        <f t="shared" si="80"/>
        <v>-19.608438571469051</v>
      </c>
      <c r="O160" s="60">
        <f t="shared" si="80"/>
        <v>-20.748468140687322</v>
      </c>
      <c r="P160" s="60">
        <f t="shared" si="80"/>
        <v>-11.519928648643599</v>
      </c>
    </row>
    <row r="161" spans="1:16" s="2" customFormat="1" ht="11.25" hidden="1" customHeight="1" x14ac:dyDescent="0.25">
      <c r="A161" s="39"/>
      <c r="B161" s="46" t="s">
        <v>736</v>
      </c>
      <c r="C161" s="59">
        <f t="shared" si="79"/>
        <v>-13.174076939824914</v>
      </c>
      <c r="D161" s="60">
        <f t="shared" si="79"/>
        <v>-25.750577852048878</v>
      </c>
      <c r="E161" s="60">
        <f t="shared" si="79"/>
        <v>-7.5130306037357002</v>
      </c>
      <c r="F161" s="60">
        <f t="shared" si="79"/>
        <v>11.671630155935958</v>
      </c>
      <c r="G161" s="60">
        <f t="shared" si="79"/>
        <v>-11.31117996399945</v>
      </c>
      <c r="H161" s="60">
        <f t="shared" si="79"/>
        <v>-3.2007588440166046E-2</v>
      </c>
      <c r="I161" s="39"/>
      <c r="J161" s="46" t="s">
        <v>736</v>
      </c>
      <c r="K161" s="60">
        <f t="shared" si="80"/>
        <v>-38.474516594005038</v>
      </c>
      <c r="L161" s="60">
        <f t="shared" si="80"/>
        <v>-0.97684829980936172</v>
      </c>
      <c r="M161" s="60">
        <f t="shared" si="80"/>
        <v>-10.848415133594145</v>
      </c>
      <c r="N161" s="60">
        <f t="shared" si="80"/>
        <v>-0.76848082285630426</v>
      </c>
      <c r="O161" s="60">
        <f t="shared" si="80"/>
        <v>-18.97239470786792</v>
      </c>
      <c r="P161" s="60">
        <f t="shared" si="80"/>
        <v>-14.907087085501004</v>
      </c>
    </row>
    <row r="162" spans="1:16" s="2" customFormat="1" ht="11.25" hidden="1" customHeight="1" x14ac:dyDescent="0.25">
      <c r="A162" s="39"/>
      <c r="B162" s="46" t="s">
        <v>737</v>
      </c>
      <c r="C162" s="59">
        <f t="shared" si="79"/>
        <v>-15.453748952594651</v>
      </c>
      <c r="D162" s="60">
        <f t="shared" si="79"/>
        <v>-29.966971238458001</v>
      </c>
      <c r="E162" s="60">
        <f t="shared" si="79"/>
        <v>2.1533010552553691</v>
      </c>
      <c r="F162" s="60">
        <f t="shared" si="79"/>
        <v>11.258586412614918</v>
      </c>
      <c r="G162" s="60">
        <f t="shared" si="79"/>
        <v>-30.87531813830941</v>
      </c>
      <c r="H162" s="60">
        <f t="shared" si="79"/>
        <v>-12.158490701969342</v>
      </c>
      <c r="I162" s="39"/>
      <c r="J162" s="46" t="s">
        <v>737</v>
      </c>
      <c r="K162" s="60">
        <f t="shared" si="80"/>
        <v>-26.265926737226579</v>
      </c>
      <c r="L162" s="60">
        <f t="shared" si="80"/>
        <v>11.533022394702201</v>
      </c>
      <c r="M162" s="60">
        <f t="shared" si="80"/>
        <v>-19.181103923463951</v>
      </c>
      <c r="N162" s="60">
        <f t="shared" si="80"/>
        <v>-9.6701100634837331</v>
      </c>
      <c r="O162" s="60">
        <f t="shared" si="80"/>
        <v>-15.085025443244987</v>
      </c>
      <c r="P162" s="60">
        <f t="shared" si="80"/>
        <v>-11.034570458509506</v>
      </c>
    </row>
    <row r="163" spans="1:16" s="2" customFormat="1" ht="11.25" hidden="1" customHeight="1" x14ac:dyDescent="0.25">
      <c r="A163" s="39"/>
      <c r="B163" s="46" t="s">
        <v>738</v>
      </c>
      <c r="C163" s="59">
        <f t="shared" si="79"/>
        <v>-15.934741815659564</v>
      </c>
      <c r="D163" s="60">
        <f t="shared" si="79"/>
        <v>-38.07778910945013</v>
      </c>
      <c r="E163" s="60">
        <f t="shared" si="79"/>
        <v>-5.5902407740986462</v>
      </c>
      <c r="F163" s="60">
        <f t="shared" si="79"/>
        <v>-4.0681911580967949</v>
      </c>
      <c r="G163" s="60">
        <f t="shared" si="79"/>
        <v>-35.439000014890112</v>
      </c>
      <c r="H163" s="60">
        <f t="shared" si="79"/>
        <v>1.8776131559676372</v>
      </c>
      <c r="I163" s="39"/>
      <c r="J163" s="46" t="s">
        <v>738</v>
      </c>
      <c r="K163" s="60">
        <f t="shared" si="80"/>
        <v>-21.466106171752173</v>
      </c>
      <c r="L163" s="60">
        <f t="shared" si="80"/>
        <v>-9.2451972207689437</v>
      </c>
      <c r="M163" s="60">
        <f t="shared" si="80"/>
        <v>-15.191097389268677</v>
      </c>
      <c r="N163" s="60">
        <f t="shared" si="80"/>
        <v>9.4029826415927147</v>
      </c>
      <c r="O163" s="60">
        <f t="shared" si="80"/>
        <v>-10.133130465250375</v>
      </c>
      <c r="P163" s="60">
        <f t="shared" si="80"/>
        <v>-11.180264738275397</v>
      </c>
    </row>
    <row r="164" spans="1:16" s="2" customFormat="1" ht="11.25" hidden="1" customHeight="1" x14ac:dyDescent="0.25">
      <c r="A164" s="39"/>
      <c r="B164" s="46" t="s">
        <v>739</v>
      </c>
      <c r="C164" s="59">
        <f t="shared" si="79"/>
        <v>-9.1434146717922147</v>
      </c>
      <c r="D164" s="60">
        <f t="shared" si="79"/>
        <v>-0.54414528439382082</v>
      </c>
      <c r="E164" s="60">
        <f t="shared" si="79"/>
        <v>2.4701918730334995</v>
      </c>
      <c r="F164" s="60">
        <f t="shared" si="79"/>
        <v>-21.398437950216447</v>
      </c>
      <c r="G164" s="60">
        <f t="shared" si="79"/>
        <v>-40.099156585170292</v>
      </c>
      <c r="H164" s="60">
        <f t="shared" si="79"/>
        <v>-6.5305419736932748</v>
      </c>
      <c r="I164" s="39"/>
      <c r="J164" s="46" t="s">
        <v>739</v>
      </c>
      <c r="K164" s="60">
        <f t="shared" si="80"/>
        <v>2.7005246451655438</v>
      </c>
      <c r="L164" s="60">
        <f t="shared" si="80"/>
        <v>-20.918056308076515</v>
      </c>
      <c r="M164" s="60">
        <f t="shared" si="80"/>
        <v>11.37141892209867</v>
      </c>
      <c r="N164" s="60">
        <f t="shared" si="80"/>
        <v>8.5593630241470606</v>
      </c>
      <c r="O164" s="60">
        <f t="shared" si="80"/>
        <v>5.7220026593150237</v>
      </c>
      <c r="P164" s="60">
        <f t="shared" si="80"/>
        <v>14.508832640051295</v>
      </c>
    </row>
    <row r="165" spans="1:16" s="2" customFormat="1" ht="6" hidden="1" customHeight="1" x14ac:dyDescent="0.25">
      <c r="A165" s="39"/>
      <c r="B165" s="46"/>
      <c r="C165" s="59"/>
      <c r="D165" s="60"/>
      <c r="E165" s="60"/>
      <c r="F165" s="60"/>
      <c r="G165" s="60"/>
      <c r="H165" s="60"/>
      <c r="I165" s="39"/>
      <c r="J165" s="46"/>
      <c r="K165" s="60"/>
      <c r="L165" s="60"/>
      <c r="M165" s="60"/>
      <c r="N165" s="60"/>
      <c r="O165" s="60"/>
      <c r="P165" s="60"/>
    </row>
    <row r="166" spans="1:16" s="2" customFormat="1" ht="11.25" hidden="1" customHeight="1" x14ac:dyDescent="0.25">
      <c r="A166" s="2415" t="s">
        <v>740</v>
      </c>
      <c r="B166" s="2412"/>
      <c r="C166" s="59">
        <f t="shared" ref="C166:H177" si="81">SUM(C106/C79*100-100)</f>
        <v>-21.296281440483725</v>
      </c>
      <c r="D166" s="60">
        <f t="shared" si="81"/>
        <v>-9.8953699699040243</v>
      </c>
      <c r="E166" s="60">
        <f t="shared" si="81"/>
        <v>-20.944719448426838</v>
      </c>
      <c r="F166" s="60">
        <f t="shared" si="81"/>
        <v>-13.362897611652571</v>
      </c>
      <c r="G166" s="60">
        <f t="shared" si="81"/>
        <v>3.9739013223112778</v>
      </c>
      <c r="H166" s="60">
        <f t="shared" si="81"/>
        <v>-50.660301749327829</v>
      </c>
      <c r="I166" s="2415" t="s">
        <v>740</v>
      </c>
      <c r="J166" s="2412"/>
      <c r="K166" s="60">
        <f t="shared" ref="K166:P177" si="82">SUM(K106/K79*100-100)</f>
        <v>-31.82055362106199</v>
      </c>
      <c r="L166" s="60">
        <f t="shared" si="82"/>
        <v>-17.416415678865434</v>
      </c>
      <c r="M166" s="60">
        <f t="shared" si="82"/>
        <v>-36.46824424606028</v>
      </c>
      <c r="N166" s="60">
        <f t="shared" si="82"/>
        <v>-29.045800256295038</v>
      </c>
      <c r="O166" s="60">
        <f t="shared" si="82"/>
        <v>-27.629165166798103</v>
      </c>
      <c r="P166" s="60">
        <f t="shared" si="82"/>
        <v>-23.394157986460655</v>
      </c>
    </row>
    <row r="167" spans="1:16" s="2" customFormat="1" ht="11.25" hidden="1" customHeight="1" x14ac:dyDescent="0.25">
      <c r="A167" s="2415" t="s">
        <v>741</v>
      </c>
      <c r="B167" s="2412"/>
      <c r="C167" s="59">
        <f t="shared" si="81"/>
        <v>-21.279841676835872</v>
      </c>
      <c r="D167" s="60">
        <f t="shared" si="81"/>
        <v>-10.91596008434874</v>
      </c>
      <c r="E167" s="60">
        <f t="shared" si="81"/>
        <v>-18.594142978788653</v>
      </c>
      <c r="F167" s="60">
        <f t="shared" si="81"/>
        <v>-1.6650161252371447</v>
      </c>
      <c r="G167" s="60">
        <f t="shared" si="81"/>
        <v>7.8429149776622751</v>
      </c>
      <c r="H167" s="60">
        <f t="shared" si="81"/>
        <v>-56.582652458566699</v>
      </c>
      <c r="I167" s="2415" t="s">
        <v>741</v>
      </c>
      <c r="J167" s="2412"/>
      <c r="K167" s="60">
        <f t="shared" si="82"/>
        <v>-36.915596042344831</v>
      </c>
      <c r="L167" s="60">
        <f t="shared" si="82"/>
        <v>-21.928348232620536</v>
      </c>
      <c r="M167" s="60">
        <f t="shared" si="82"/>
        <v>-32.16065303401146</v>
      </c>
      <c r="N167" s="60">
        <f t="shared" si="82"/>
        <v>-27.865012015704394</v>
      </c>
      <c r="O167" s="60">
        <f t="shared" si="82"/>
        <v>-27.108855318945857</v>
      </c>
      <c r="P167" s="60">
        <f t="shared" si="82"/>
        <v>-23.354303232037083</v>
      </c>
    </row>
    <row r="168" spans="1:16" s="2" customFormat="1" ht="11.25" hidden="1" customHeight="1" x14ac:dyDescent="0.25">
      <c r="A168" s="2415" t="s">
        <v>742</v>
      </c>
      <c r="B168" s="2412"/>
      <c r="C168" s="59">
        <f t="shared" si="81"/>
        <v>-20.171965616316925</v>
      </c>
      <c r="D168" s="60">
        <f t="shared" si="81"/>
        <v>-11.577608142493659</v>
      </c>
      <c r="E168" s="60">
        <f t="shared" si="81"/>
        <v>-16.409800456233498</v>
      </c>
      <c r="F168" s="60">
        <f t="shared" si="81"/>
        <v>-9.2822596562943858</v>
      </c>
      <c r="G168" s="60">
        <f t="shared" si="81"/>
        <v>-0.82236803579894513</v>
      </c>
      <c r="H168" s="60">
        <f t="shared" si="81"/>
        <v>-50.739599507469315</v>
      </c>
      <c r="I168" s="2415" t="s">
        <v>742</v>
      </c>
      <c r="J168" s="2412"/>
      <c r="K168" s="60">
        <f t="shared" si="82"/>
        <v>-28.546831253579668</v>
      </c>
      <c r="L168" s="60">
        <f t="shared" si="82"/>
        <v>-18.07959762867057</v>
      </c>
      <c r="M168" s="60">
        <f t="shared" si="82"/>
        <v>-20.229270917886453</v>
      </c>
      <c r="N168" s="60">
        <f t="shared" si="82"/>
        <v>-24.075996527526584</v>
      </c>
      <c r="O168" s="60">
        <f t="shared" si="82"/>
        <v>-25.375761959314929</v>
      </c>
      <c r="P168" s="60">
        <f t="shared" si="82"/>
        <v>-21.16949099161576</v>
      </c>
    </row>
    <row r="169" spans="1:16" s="2" customFormat="1" ht="11.25" hidden="1" customHeight="1" x14ac:dyDescent="0.25">
      <c r="A169" s="2415" t="s">
        <v>743</v>
      </c>
      <c r="B169" s="2412"/>
      <c r="C169" s="59">
        <f t="shared" si="81"/>
        <v>-21.751665309749896</v>
      </c>
      <c r="D169" s="60">
        <f t="shared" si="81"/>
        <v>-11.727626114974228</v>
      </c>
      <c r="E169" s="60">
        <f t="shared" si="81"/>
        <v>-15.772861540415349</v>
      </c>
      <c r="F169" s="60">
        <f t="shared" si="81"/>
        <v>-11.633162358013664</v>
      </c>
      <c r="G169" s="60">
        <f t="shared" si="81"/>
        <v>-6.8205972461652209</v>
      </c>
      <c r="H169" s="60">
        <f t="shared" si="81"/>
        <v>-53.629706126961722</v>
      </c>
      <c r="I169" s="2415" t="s">
        <v>743</v>
      </c>
      <c r="J169" s="2412"/>
      <c r="K169" s="60">
        <f t="shared" si="82"/>
        <v>-30.978746064811205</v>
      </c>
      <c r="L169" s="60">
        <f t="shared" si="82"/>
        <v>-17.400681429952655</v>
      </c>
      <c r="M169" s="60">
        <f t="shared" si="82"/>
        <v>-18.015590692161936</v>
      </c>
      <c r="N169" s="60">
        <f t="shared" si="82"/>
        <v>-23.004443341548892</v>
      </c>
      <c r="O169" s="60">
        <f t="shared" si="82"/>
        <v>-26.042030309187666</v>
      </c>
      <c r="P169" s="60">
        <f t="shared" si="82"/>
        <v>-21.912539166857059</v>
      </c>
    </row>
    <row r="170" spans="1:16" s="2" customFormat="1" ht="11.25" hidden="1" customHeight="1" x14ac:dyDescent="0.25">
      <c r="A170" s="2415" t="s">
        <v>744</v>
      </c>
      <c r="B170" s="2412"/>
      <c r="C170" s="59">
        <f t="shared" si="81"/>
        <v>-21.873099954352455</v>
      </c>
      <c r="D170" s="60">
        <f t="shared" si="81"/>
        <v>-7.847593008262109</v>
      </c>
      <c r="E170" s="60">
        <f t="shared" si="81"/>
        <v>-16.349384684354177</v>
      </c>
      <c r="F170" s="60">
        <f t="shared" si="81"/>
        <v>-6.4470046231185876</v>
      </c>
      <c r="G170" s="60">
        <f t="shared" si="81"/>
        <v>-9.8609778212422015</v>
      </c>
      <c r="H170" s="60">
        <f t="shared" si="81"/>
        <v>-55.95604253634577</v>
      </c>
      <c r="I170" s="2415" t="s">
        <v>744</v>
      </c>
      <c r="J170" s="2412"/>
      <c r="K170" s="60">
        <f t="shared" si="82"/>
        <v>-32.314519725982493</v>
      </c>
      <c r="L170" s="60">
        <f t="shared" si="82"/>
        <v>-19.074126607836561</v>
      </c>
      <c r="M170" s="60">
        <f t="shared" si="82"/>
        <v>-20.448069834620242</v>
      </c>
      <c r="N170" s="60">
        <f t="shared" si="82"/>
        <v>-21.30435048057042</v>
      </c>
      <c r="O170" s="60">
        <f t="shared" si="82"/>
        <v>-25.475717710323082</v>
      </c>
      <c r="P170" s="60">
        <f t="shared" si="82"/>
        <v>-21.016701902245927</v>
      </c>
    </row>
    <row r="171" spans="1:16" s="2" customFormat="1" ht="11.25" hidden="1" customHeight="1" x14ac:dyDescent="0.25">
      <c r="A171" s="2415" t="s">
        <v>745</v>
      </c>
      <c r="B171" s="2412"/>
      <c r="C171" s="59">
        <f t="shared" si="81"/>
        <v>-21.478129157263041</v>
      </c>
      <c r="D171" s="60">
        <f t="shared" si="81"/>
        <v>-2.2109008185315417</v>
      </c>
      <c r="E171" s="60">
        <f t="shared" si="81"/>
        <v>-16.412269371498837</v>
      </c>
      <c r="F171" s="60">
        <f t="shared" si="81"/>
        <v>-7.3052979255184312</v>
      </c>
      <c r="G171" s="60">
        <f t="shared" si="81"/>
        <v>-11.397808757376154</v>
      </c>
      <c r="H171" s="60">
        <f t="shared" si="81"/>
        <v>-54.613855757966547</v>
      </c>
      <c r="I171" s="2415" t="s">
        <v>745</v>
      </c>
      <c r="J171" s="2412"/>
      <c r="K171" s="60">
        <f t="shared" si="82"/>
        <v>-34.931675863998407</v>
      </c>
      <c r="L171" s="60">
        <f t="shared" si="82"/>
        <v>-18.382017562522122</v>
      </c>
      <c r="M171" s="60">
        <f t="shared" si="82"/>
        <v>-19.827620491024476</v>
      </c>
      <c r="N171" s="60">
        <f t="shared" si="82"/>
        <v>-19.944885008404</v>
      </c>
      <c r="O171" s="60">
        <f t="shared" si="82"/>
        <v>-24.761286987168532</v>
      </c>
      <c r="P171" s="60">
        <f t="shared" si="82"/>
        <v>-20.46086263316424</v>
      </c>
    </row>
    <row r="172" spans="1:16" s="2" customFormat="1" ht="11.25" hidden="1" customHeight="1" x14ac:dyDescent="0.25">
      <c r="A172" s="2415" t="s">
        <v>746</v>
      </c>
      <c r="B172" s="2412"/>
      <c r="C172" s="59">
        <f t="shared" si="81"/>
        <v>-21.072994809414908</v>
      </c>
      <c r="D172" s="60">
        <f t="shared" si="81"/>
        <v>2.4004352792162251</v>
      </c>
      <c r="E172" s="60">
        <f t="shared" si="81"/>
        <v>-15.42292354817333</v>
      </c>
      <c r="F172" s="60">
        <f t="shared" si="81"/>
        <v>-10.280003726629872</v>
      </c>
      <c r="G172" s="60">
        <f t="shared" si="81"/>
        <v>-12.88894157684598</v>
      </c>
      <c r="H172" s="60">
        <f t="shared" si="81"/>
        <v>-51.244010252325424</v>
      </c>
      <c r="I172" s="2415" t="s">
        <v>746</v>
      </c>
      <c r="J172" s="2412"/>
      <c r="K172" s="60">
        <f t="shared" si="82"/>
        <v>-36.031448920997008</v>
      </c>
      <c r="L172" s="60">
        <f t="shared" si="82"/>
        <v>-18.149674529295297</v>
      </c>
      <c r="M172" s="60">
        <f t="shared" si="82"/>
        <v>-21.504255792958972</v>
      </c>
      <c r="N172" s="60">
        <f t="shared" si="82"/>
        <v>-18.457087998699734</v>
      </c>
      <c r="O172" s="60">
        <f t="shared" si="82"/>
        <v>-24.496547459307678</v>
      </c>
      <c r="P172" s="60">
        <f t="shared" si="82"/>
        <v>-20.007418561714616</v>
      </c>
    </row>
    <row r="173" spans="1:16" s="2" customFormat="1" ht="11.25" hidden="1" customHeight="1" x14ac:dyDescent="0.25">
      <c r="A173" s="2415" t="s">
        <v>747</v>
      </c>
      <c r="B173" s="2412"/>
      <c r="C173" s="59">
        <f t="shared" si="81"/>
        <v>-20.204373273423585</v>
      </c>
      <c r="D173" s="60">
        <f t="shared" si="81"/>
        <v>3.3205151526666441</v>
      </c>
      <c r="E173" s="60">
        <f t="shared" si="81"/>
        <v>-14.656503018103621</v>
      </c>
      <c r="F173" s="60">
        <f t="shared" si="81"/>
        <v>-7.176732447049929</v>
      </c>
      <c r="G173" s="60">
        <f t="shared" si="81"/>
        <v>-12.023194095630416</v>
      </c>
      <c r="H173" s="60">
        <f t="shared" si="81"/>
        <v>-47.079281045031216</v>
      </c>
      <c r="I173" s="2415" t="s">
        <v>747</v>
      </c>
      <c r="J173" s="2412"/>
      <c r="K173" s="60">
        <f t="shared" si="82"/>
        <v>-35.836579703982423</v>
      </c>
      <c r="L173" s="60">
        <f t="shared" si="82"/>
        <v>-18.470429498648727</v>
      </c>
      <c r="M173" s="60">
        <f t="shared" si="82"/>
        <v>-19.65844520207402</v>
      </c>
      <c r="N173" s="60">
        <f t="shared" si="82"/>
        <v>-18.604928709503611</v>
      </c>
      <c r="O173" s="60">
        <f t="shared" si="82"/>
        <v>-24.041375122254891</v>
      </c>
      <c r="P173" s="60">
        <f t="shared" si="82"/>
        <v>-18.999469048941563</v>
      </c>
    </row>
    <row r="174" spans="1:16" s="2" customFormat="1" ht="11.25" hidden="1" customHeight="1" x14ac:dyDescent="0.25">
      <c r="A174" s="2415" t="s">
        <v>748</v>
      </c>
      <c r="B174" s="2412"/>
      <c r="C174" s="59">
        <f t="shared" si="81"/>
        <v>-19.445479509002851</v>
      </c>
      <c r="D174" s="60">
        <f t="shared" si="81"/>
        <v>-0.49669879374431503</v>
      </c>
      <c r="E174" s="60">
        <f t="shared" si="81"/>
        <v>-13.871528200914284</v>
      </c>
      <c r="F174" s="60">
        <f t="shared" si="81"/>
        <v>-5.1290148601929246</v>
      </c>
      <c r="G174" s="60">
        <f t="shared" si="81"/>
        <v>-11.950325634722319</v>
      </c>
      <c r="H174" s="60">
        <f t="shared" si="81"/>
        <v>-42.771391661456228</v>
      </c>
      <c r="I174" s="2415" t="s">
        <v>748</v>
      </c>
      <c r="J174" s="2412"/>
      <c r="K174" s="60">
        <f t="shared" si="82"/>
        <v>-36.124947990596212</v>
      </c>
      <c r="L174" s="60">
        <f t="shared" si="82"/>
        <v>-16.534229561292619</v>
      </c>
      <c r="M174" s="60">
        <f t="shared" si="82"/>
        <v>-18.764367716755913</v>
      </c>
      <c r="N174" s="60">
        <f t="shared" si="82"/>
        <v>-16.806279870523284</v>
      </c>
      <c r="O174" s="60">
        <f t="shared" si="82"/>
        <v>-23.479014455708878</v>
      </c>
      <c r="P174" s="60">
        <f t="shared" si="82"/>
        <v>-18.541548062472359</v>
      </c>
    </row>
    <row r="175" spans="1:16" s="2" customFormat="1" ht="11.25" hidden="1" customHeight="1" x14ac:dyDescent="0.25">
      <c r="A175" s="2415" t="s">
        <v>749</v>
      </c>
      <c r="B175" s="2412"/>
      <c r="C175" s="59">
        <f t="shared" si="81"/>
        <v>-19.035340863491143</v>
      </c>
      <c r="D175" s="60">
        <f t="shared" si="81"/>
        <v>-4.500513638975832</v>
      </c>
      <c r="E175" s="60">
        <f t="shared" si="81"/>
        <v>-12.375837265900586</v>
      </c>
      <c r="F175" s="60">
        <f t="shared" si="81"/>
        <v>-3.4603552747423549</v>
      </c>
      <c r="G175" s="60">
        <f t="shared" si="81"/>
        <v>-13.933706158094168</v>
      </c>
      <c r="H175" s="60">
        <f t="shared" si="81"/>
        <v>-39.447400878017632</v>
      </c>
      <c r="I175" s="2415" t="s">
        <v>749</v>
      </c>
      <c r="J175" s="2412"/>
      <c r="K175" s="60">
        <f t="shared" si="82"/>
        <v>-35.219851099793445</v>
      </c>
      <c r="L175" s="60">
        <f t="shared" si="82"/>
        <v>-13.712597646211265</v>
      </c>
      <c r="M175" s="60">
        <f t="shared" si="82"/>
        <v>-18.80106428073266</v>
      </c>
      <c r="N175" s="60">
        <f t="shared" si="82"/>
        <v>-16.105653175310266</v>
      </c>
      <c r="O175" s="60">
        <f t="shared" si="82"/>
        <v>-22.637724708819178</v>
      </c>
      <c r="P175" s="60">
        <f t="shared" si="82"/>
        <v>-17.757794916866175</v>
      </c>
    </row>
    <row r="176" spans="1:16" s="2" customFormat="1" ht="11.25" hidden="1" customHeight="1" x14ac:dyDescent="0.25">
      <c r="A176" s="2415" t="s">
        <v>750</v>
      </c>
      <c r="B176" s="2412"/>
      <c r="C176" s="59">
        <f t="shared" si="81"/>
        <v>-18.761873073246676</v>
      </c>
      <c r="D176" s="60">
        <f t="shared" si="81"/>
        <v>-8.3060223378571152</v>
      </c>
      <c r="E176" s="60">
        <f t="shared" si="81"/>
        <v>-11.808202376335643</v>
      </c>
      <c r="F176" s="60">
        <f t="shared" si="81"/>
        <v>-3.5255648948422191</v>
      </c>
      <c r="G176" s="60">
        <f t="shared" si="81"/>
        <v>-16.145201459526604</v>
      </c>
      <c r="H176" s="60">
        <f t="shared" si="81"/>
        <v>-36.389409920172497</v>
      </c>
      <c r="I176" s="2415" t="s">
        <v>750</v>
      </c>
      <c r="J176" s="2412"/>
      <c r="K176" s="60">
        <f t="shared" si="82"/>
        <v>-34.093634422121625</v>
      </c>
      <c r="L176" s="60">
        <f t="shared" si="82"/>
        <v>-13.351857445278199</v>
      </c>
      <c r="M176" s="60">
        <f t="shared" si="82"/>
        <v>-18.472689709628881</v>
      </c>
      <c r="N176" s="60">
        <f t="shared" si="82"/>
        <v>-14.250493915068489</v>
      </c>
      <c r="O176" s="60">
        <f t="shared" si="82"/>
        <v>-21.606831050903182</v>
      </c>
      <c r="P176" s="60">
        <f t="shared" si="82"/>
        <v>-17.184207281568291</v>
      </c>
    </row>
    <row r="177" spans="1:16" s="2" customFormat="1" ht="11.25" hidden="1" customHeight="1" x14ac:dyDescent="0.25">
      <c r="A177" s="2415" t="s">
        <v>751</v>
      </c>
      <c r="B177" s="2412"/>
      <c r="C177" s="59">
        <f t="shared" si="81"/>
        <v>-18.065991453736302</v>
      </c>
      <c r="D177" s="60">
        <f t="shared" si="81"/>
        <v>-7.7504392372138966</v>
      </c>
      <c r="E177" s="60">
        <f t="shared" si="81"/>
        <v>-10.770865775092062</v>
      </c>
      <c r="F177" s="60">
        <f t="shared" si="81"/>
        <v>-4.9604007622876196</v>
      </c>
      <c r="G177" s="60">
        <f t="shared" si="81"/>
        <v>-18.217850731137304</v>
      </c>
      <c r="H177" s="60">
        <f t="shared" si="81"/>
        <v>-34.154298406651492</v>
      </c>
      <c r="I177" s="2415" t="s">
        <v>751</v>
      </c>
      <c r="J177" s="2412"/>
      <c r="K177" s="60">
        <f t="shared" si="82"/>
        <v>-31.928746726651738</v>
      </c>
      <c r="L177" s="60">
        <f t="shared" si="82"/>
        <v>-13.959509983126395</v>
      </c>
      <c r="M177" s="60">
        <f t="shared" si="82"/>
        <v>-16.27143955638735</v>
      </c>
      <c r="N177" s="60">
        <f t="shared" si="82"/>
        <v>-12.688126106567921</v>
      </c>
      <c r="O177" s="60">
        <f t="shared" si="82"/>
        <v>-19.841701681934936</v>
      </c>
      <c r="P177" s="60">
        <f t="shared" si="82"/>
        <v>-15.1998381536106</v>
      </c>
    </row>
    <row r="178" spans="1:16" s="2" customFormat="1" ht="11.25" hidden="1" customHeight="1" x14ac:dyDescent="0.25">
      <c r="A178" s="54"/>
      <c r="B178" s="55"/>
      <c r="C178" s="59"/>
      <c r="D178" s="60"/>
      <c r="E178" s="60"/>
      <c r="F178" s="60"/>
      <c r="G178" s="60"/>
      <c r="H178" s="60"/>
      <c r="I178" s="54"/>
      <c r="J178" s="55"/>
      <c r="K178" s="60"/>
      <c r="L178" s="60"/>
      <c r="M178" s="60"/>
      <c r="N178" s="60"/>
      <c r="O178" s="60"/>
      <c r="P178" s="60"/>
    </row>
    <row r="179" spans="1:16" s="2" customFormat="1" ht="11.25" customHeight="1" x14ac:dyDescent="0.25">
      <c r="A179" s="39">
        <v>2010</v>
      </c>
      <c r="B179" s="46"/>
      <c r="C179" s="59"/>
      <c r="D179" s="60"/>
      <c r="E179" s="60"/>
      <c r="F179" s="60"/>
      <c r="G179" s="60"/>
      <c r="H179" s="60"/>
      <c r="I179" s="39">
        <v>2010</v>
      </c>
      <c r="J179" s="46"/>
      <c r="K179" s="60"/>
      <c r="L179" s="60"/>
      <c r="M179" s="60"/>
      <c r="N179" s="60"/>
      <c r="O179" s="60"/>
      <c r="P179" s="60"/>
    </row>
    <row r="180" spans="1:16" s="2" customFormat="1" ht="11.25" customHeight="1" x14ac:dyDescent="0.25">
      <c r="A180" s="39"/>
      <c r="B180" s="46" t="s">
        <v>542</v>
      </c>
      <c r="C180" s="59">
        <f t="shared" ref="C180:H191" si="83">SUM(C120/C93*100-100)</f>
        <v>1.3742530205373811</v>
      </c>
      <c r="D180" s="60">
        <f t="shared" si="83"/>
        <v>26.106200559421538</v>
      </c>
      <c r="E180" s="60">
        <f t="shared" si="83"/>
        <v>1.3670299579383993</v>
      </c>
      <c r="F180" s="60">
        <f t="shared" si="83"/>
        <v>-11.202134917317537</v>
      </c>
      <c r="G180" s="60">
        <f t="shared" si="83"/>
        <v>-27.859857023505199</v>
      </c>
      <c r="H180" s="60">
        <f t="shared" si="83"/>
        <v>63.058576436673093</v>
      </c>
      <c r="I180" s="39"/>
      <c r="J180" s="46" t="s">
        <v>542</v>
      </c>
      <c r="K180" s="60">
        <f t="shared" ref="K180:P191" si="84">SUM(K120/K93*100-100)</f>
        <v>-11.546859943648599</v>
      </c>
      <c r="L180" s="60">
        <f t="shared" si="84"/>
        <v>-3.7091621451876478</v>
      </c>
      <c r="M180" s="60">
        <f t="shared" si="84"/>
        <v>13.91879402109825</v>
      </c>
      <c r="N180" s="60">
        <f t="shared" si="84"/>
        <v>27.721037076997931</v>
      </c>
      <c r="O180" s="60">
        <f t="shared" si="84"/>
        <v>8.1161623149241819</v>
      </c>
      <c r="P180" s="60">
        <f t="shared" si="84"/>
        <v>9.2424082673598065</v>
      </c>
    </row>
    <row r="181" spans="1:16" s="2" customFormat="1" ht="11.25" customHeight="1" x14ac:dyDescent="0.25">
      <c r="A181" s="39"/>
      <c r="B181" s="46" t="s">
        <v>729</v>
      </c>
      <c r="C181" s="59">
        <f t="shared" si="83"/>
        <v>2.809231294774122</v>
      </c>
      <c r="D181" s="60">
        <f t="shared" si="83"/>
        <v>12.517451636204697</v>
      </c>
      <c r="E181" s="60">
        <f t="shared" si="83"/>
        <v>4.5166053656107863</v>
      </c>
      <c r="F181" s="60">
        <f t="shared" si="83"/>
        <v>8.8288637148308311</v>
      </c>
      <c r="G181" s="60">
        <f t="shared" si="83"/>
        <v>-18.504270242305495</v>
      </c>
      <c r="H181" s="60">
        <f t="shared" si="83"/>
        <v>58.068597317842716</v>
      </c>
      <c r="I181" s="39"/>
      <c r="J181" s="46" t="s">
        <v>729</v>
      </c>
      <c r="K181" s="60">
        <f t="shared" si="84"/>
        <v>-3.8377580132624445</v>
      </c>
      <c r="L181" s="60">
        <f t="shared" si="84"/>
        <v>-20.071763661452863</v>
      </c>
      <c r="M181" s="60">
        <f t="shared" si="84"/>
        <v>8.7406027368504056</v>
      </c>
      <c r="N181" s="60">
        <f t="shared" si="84"/>
        <v>11.878845860579929</v>
      </c>
      <c r="O181" s="60">
        <f t="shared" si="84"/>
        <v>7.1343257895189538</v>
      </c>
      <c r="P181" s="60">
        <f t="shared" si="84"/>
        <v>8.7271309894991589</v>
      </c>
    </row>
    <row r="182" spans="1:16" s="2" customFormat="1" ht="11.25" customHeight="1" x14ac:dyDescent="0.25">
      <c r="A182" s="39"/>
      <c r="B182" s="46" t="s">
        <v>730</v>
      </c>
      <c r="C182" s="59">
        <f t="shared" si="83"/>
        <v>7.1700468603103502</v>
      </c>
      <c r="D182" s="60">
        <f t="shared" si="83"/>
        <v>11.197102525150086</v>
      </c>
      <c r="E182" s="60">
        <f t="shared" si="83"/>
        <v>10.711885641774032</v>
      </c>
      <c r="F182" s="60">
        <f t="shared" si="83"/>
        <v>30.962344802416482</v>
      </c>
      <c r="G182" s="60">
        <f t="shared" si="83"/>
        <v>-23.992993578974577</v>
      </c>
      <c r="H182" s="60">
        <f t="shared" si="83"/>
        <v>93.072819721880876</v>
      </c>
      <c r="I182" s="39"/>
      <c r="J182" s="46" t="s">
        <v>730</v>
      </c>
      <c r="K182" s="60">
        <f t="shared" si="84"/>
        <v>-3.4678329240631314</v>
      </c>
      <c r="L182" s="60">
        <f t="shared" si="84"/>
        <v>4.64143854879309</v>
      </c>
      <c r="M182" s="60">
        <f t="shared" si="84"/>
        <v>-2.7657992237897133</v>
      </c>
      <c r="N182" s="60">
        <f t="shared" si="84"/>
        <v>14.746159363509292</v>
      </c>
      <c r="O182" s="60">
        <f t="shared" si="84"/>
        <v>10.536722197697188</v>
      </c>
      <c r="P182" s="60">
        <f t="shared" si="84"/>
        <v>5.8053595182516489</v>
      </c>
    </row>
    <row r="183" spans="1:16" s="2" customFormat="1" ht="11.25" hidden="1" customHeight="1" x14ac:dyDescent="0.25">
      <c r="A183" s="39"/>
      <c r="B183" s="46" t="s">
        <v>731</v>
      </c>
      <c r="C183" s="59">
        <f t="shared" si="83"/>
        <v>8.6971682828774135</v>
      </c>
      <c r="D183" s="60">
        <f t="shared" si="83"/>
        <v>6.9390345297303924</v>
      </c>
      <c r="E183" s="60">
        <f t="shared" si="83"/>
        <v>-4.0105639100721362</v>
      </c>
      <c r="F183" s="60">
        <f t="shared" si="83"/>
        <v>3.0050581736935413</v>
      </c>
      <c r="G183" s="60">
        <f t="shared" si="83"/>
        <v>-18.555299622436777</v>
      </c>
      <c r="H183" s="60">
        <f t="shared" si="83"/>
        <v>114.06296959283497</v>
      </c>
      <c r="I183" s="39"/>
      <c r="J183" s="46" t="s">
        <v>731</v>
      </c>
      <c r="K183" s="60">
        <f t="shared" si="84"/>
        <v>20.181021289590248</v>
      </c>
      <c r="L183" s="60">
        <f t="shared" si="84"/>
        <v>0.48347167106528843</v>
      </c>
      <c r="M183" s="60">
        <f t="shared" si="84"/>
        <v>-9.7483276753613239</v>
      </c>
      <c r="N183" s="60">
        <f t="shared" si="84"/>
        <v>10.045074717620835</v>
      </c>
      <c r="O183" s="60">
        <f t="shared" si="84"/>
        <v>16.332207487065943</v>
      </c>
      <c r="P183" s="60">
        <f t="shared" si="84"/>
        <v>12.96902753856395</v>
      </c>
    </row>
    <row r="184" spans="1:16" s="2" customFormat="1" ht="11.25" hidden="1" customHeight="1" x14ac:dyDescent="0.25">
      <c r="A184" s="39"/>
      <c r="B184" s="46" t="s">
        <v>732</v>
      </c>
      <c r="C184" s="59">
        <f t="shared" si="83"/>
        <v>10.671916377257418</v>
      </c>
      <c r="D184" s="60">
        <f t="shared" si="83"/>
        <v>-4.8810400052792176</v>
      </c>
      <c r="E184" s="60">
        <f t="shared" si="83"/>
        <v>9.4196032583561191</v>
      </c>
      <c r="F184" s="60">
        <f t="shared" si="83"/>
        <v>14.578780038414308</v>
      </c>
      <c r="G184" s="60">
        <f t="shared" si="83"/>
        <v>-6.0883473493591111</v>
      </c>
      <c r="H184" s="60">
        <f t="shared" si="83"/>
        <v>136.98535219041861</v>
      </c>
      <c r="I184" s="39"/>
      <c r="J184" s="46" t="s">
        <v>732</v>
      </c>
      <c r="K184" s="60">
        <f t="shared" si="84"/>
        <v>20.199019104523259</v>
      </c>
      <c r="L184" s="60">
        <f t="shared" si="84"/>
        <v>-3.7885386970752961</v>
      </c>
      <c r="M184" s="60">
        <f t="shared" si="84"/>
        <v>49.28920333822532</v>
      </c>
      <c r="N184" s="60">
        <f t="shared" si="84"/>
        <v>9.9035645063477773</v>
      </c>
      <c r="O184" s="60">
        <f t="shared" si="84"/>
        <v>11.756878159580623</v>
      </c>
      <c r="P184" s="60">
        <f t="shared" si="84"/>
        <v>5.1628858169612215</v>
      </c>
    </row>
    <row r="185" spans="1:16" s="2" customFormat="1" ht="11.25" customHeight="1" x14ac:dyDescent="0.25">
      <c r="A185" s="39"/>
      <c r="B185" s="46" t="s">
        <v>733</v>
      </c>
      <c r="C185" s="59">
        <f t="shared" si="83"/>
        <v>6.6153872580237589</v>
      </c>
      <c r="D185" s="60">
        <f t="shared" si="83"/>
        <v>-3.9594725788556104</v>
      </c>
      <c r="E185" s="60">
        <f t="shared" si="83"/>
        <v>-0.99767247675322324</v>
      </c>
      <c r="F185" s="60">
        <f t="shared" si="83"/>
        <v>-10.233926298619039</v>
      </c>
      <c r="G185" s="60">
        <f t="shared" si="83"/>
        <v>-21.482496956536949</v>
      </c>
      <c r="H185" s="60">
        <f t="shared" si="83"/>
        <v>82.085263853245976</v>
      </c>
      <c r="I185" s="39"/>
      <c r="J185" s="46" t="s">
        <v>733</v>
      </c>
      <c r="K185" s="60">
        <f t="shared" si="84"/>
        <v>48.296822394042351</v>
      </c>
      <c r="L185" s="60">
        <f t="shared" si="84"/>
        <v>10.21152352488204</v>
      </c>
      <c r="M185" s="60">
        <f t="shared" si="84"/>
        <v>-3.4580038595500326</v>
      </c>
      <c r="N185" s="60">
        <f t="shared" si="84"/>
        <v>1.8337376891261954</v>
      </c>
      <c r="O185" s="60">
        <f t="shared" si="84"/>
        <v>14.71668732608795</v>
      </c>
      <c r="P185" s="60">
        <f t="shared" si="84"/>
        <v>21.552756086551156</v>
      </c>
    </row>
    <row r="186" spans="1:16" s="2" customFormat="1" ht="11.25" customHeight="1" x14ac:dyDescent="0.25">
      <c r="A186" s="39"/>
      <c r="B186" s="46" t="s">
        <v>734</v>
      </c>
      <c r="C186" s="59">
        <f t="shared" si="83"/>
        <v>2.2983727521455108</v>
      </c>
      <c r="D186" s="60">
        <f t="shared" si="83"/>
        <v>-7.2213608421819373</v>
      </c>
      <c r="E186" s="60">
        <f t="shared" si="83"/>
        <v>-4.6867956062321952</v>
      </c>
      <c r="F186" s="60">
        <f t="shared" si="83"/>
        <v>9.6606014302356868</v>
      </c>
      <c r="G186" s="60">
        <f t="shared" si="83"/>
        <v>-19.630156729127336</v>
      </c>
      <c r="H186" s="60">
        <f t="shared" si="83"/>
        <v>27.585941280914497</v>
      </c>
      <c r="I186" s="39"/>
      <c r="J186" s="46" t="s">
        <v>734</v>
      </c>
      <c r="K186" s="60">
        <f t="shared" si="84"/>
        <v>15.891054120251425</v>
      </c>
      <c r="L186" s="60">
        <f t="shared" si="84"/>
        <v>-2.9394721519270774</v>
      </c>
      <c r="M186" s="60">
        <f t="shared" si="84"/>
        <v>18.115320983119702</v>
      </c>
      <c r="N186" s="60">
        <f t="shared" si="84"/>
        <v>-1.5619793471251171</v>
      </c>
      <c r="O186" s="60">
        <f t="shared" si="84"/>
        <v>13.617527984755469</v>
      </c>
      <c r="P186" s="60">
        <f t="shared" si="84"/>
        <v>7.7319709304613014</v>
      </c>
    </row>
    <row r="187" spans="1:16" s="2" customFormat="1" ht="11.25" customHeight="1" x14ac:dyDescent="0.25">
      <c r="A187" s="39"/>
      <c r="B187" s="46" t="s">
        <v>735</v>
      </c>
      <c r="C187" s="59">
        <f t="shared" si="83"/>
        <v>-0.13471304943992379</v>
      </c>
      <c r="D187" s="60">
        <f t="shared" si="83"/>
        <v>1.3910585674598224</v>
      </c>
      <c r="E187" s="60">
        <f t="shared" si="83"/>
        <v>4.3092598847887587</v>
      </c>
      <c r="F187" s="60">
        <f t="shared" si="83"/>
        <v>-2.1308965541616374</v>
      </c>
      <c r="G187" s="60">
        <f t="shared" si="83"/>
        <v>-21.075130075253028</v>
      </c>
      <c r="H187" s="60">
        <f t="shared" si="83"/>
        <v>-5.7048673091551336</v>
      </c>
      <c r="I187" s="39"/>
      <c r="J187" s="46" t="s">
        <v>735</v>
      </c>
      <c r="K187" s="60">
        <f t="shared" si="84"/>
        <v>-12.189930665957988</v>
      </c>
      <c r="L187" s="60">
        <f t="shared" si="84"/>
        <v>3.9993310157808679</v>
      </c>
      <c r="M187" s="60">
        <f t="shared" si="84"/>
        <v>25.622412112493791</v>
      </c>
      <c r="N187" s="60">
        <f t="shared" si="84"/>
        <v>9.8559710308907142</v>
      </c>
      <c r="O187" s="60">
        <f t="shared" si="84"/>
        <v>10.69508275690167</v>
      </c>
      <c r="P187" s="60">
        <f t="shared" si="84"/>
        <v>-1.4592461318102323E-2</v>
      </c>
    </row>
    <row r="188" spans="1:16" s="2" customFormat="1" ht="11.25" customHeight="1" x14ac:dyDescent="0.25">
      <c r="A188" s="39"/>
      <c r="B188" s="46" t="s">
        <v>736</v>
      </c>
      <c r="C188" s="59">
        <f t="shared" si="83"/>
        <v>0.32667508835064041</v>
      </c>
      <c r="D188" s="60">
        <f t="shared" si="83"/>
        <v>23.950058599079085</v>
      </c>
      <c r="E188" s="60">
        <f t="shared" si="83"/>
        <v>2.2364034828179342</v>
      </c>
      <c r="F188" s="60">
        <f t="shared" si="83"/>
        <v>-22.061847360240421</v>
      </c>
      <c r="G188" s="60">
        <f t="shared" si="83"/>
        <v>-10.883477556898839</v>
      </c>
      <c r="H188" s="60">
        <f t="shared" si="83"/>
        <v>-33.142639769225767</v>
      </c>
      <c r="I188" s="39"/>
      <c r="J188" s="46" t="s">
        <v>736</v>
      </c>
      <c r="K188" s="60">
        <f t="shared" si="84"/>
        <v>15.456026442540647</v>
      </c>
      <c r="L188" s="60">
        <f t="shared" si="84"/>
        <v>-5.3791557985116754</v>
      </c>
      <c r="M188" s="60">
        <f t="shared" si="84"/>
        <v>32.809583851351562</v>
      </c>
      <c r="N188" s="60">
        <f t="shared" si="84"/>
        <v>1.0555534667174413</v>
      </c>
      <c r="O188" s="60">
        <f t="shared" si="84"/>
        <v>9.9850128709555435</v>
      </c>
      <c r="P188" s="60">
        <f t="shared" si="84"/>
        <v>7.7059091887150117</v>
      </c>
    </row>
    <row r="189" spans="1:16" s="2" customFormat="1" ht="11.25" customHeight="1" x14ac:dyDescent="0.25">
      <c r="A189" s="39"/>
      <c r="B189" s="46" t="s">
        <v>737</v>
      </c>
      <c r="C189" s="59">
        <f t="shared" si="83"/>
        <v>7.1278355104170288</v>
      </c>
      <c r="D189" s="60">
        <f t="shared" si="83"/>
        <v>15.111707804055214</v>
      </c>
      <c r="E189" s="60">
        <f t="shared" si="83"/>
        <v>9.2968528565587718</v>
      </c>
      <c r="F189" s="60">
        <f t="shared" si="83"/>
        <v>7.0935794847788856</v>
      </c>
      <c r="G189" s="60">
        <f t="shared" si="83"/>
        <v>7.7757418208255018</v>
      </c>
      <c r="H189" s="60">
        <f t="shared" si="83"/>
        <v>8.1178627363666038</v>
      </c>
      <c r="I189" s="39"/>
      <c r="J189" s="46" t="s">
        <v>737</v>
      </c>
      <c r="K189" s="60">
        <f t="shared" si="84"/>
        <v>-7.3922070739717185</v>
      </c>
      <c r="L189" s="60">
        <f t="shared" si="84"/>
        <v>-12.638908928861014</v>
      </c>
      <c r="M189" s="60">
        <f t="shared" si="84"/>
        <v>58.798113619016476</v>
      </c>
      <c r="N189" s="60">
        <f t="shared" si="84"/>
        <v>7.0276528358129724</v>
      </c>
      <c r="O189" s="60">
        <f t="shared" si="84"/>
        <v>7.9737791372243692</v>
      </c>
      <c r="P189" s="60">
        <f t="shared" si="84"/>
        <v>-2.2930999481199166</v>
      </c>
    </row>
    <row r="190" spans="1:16" s="2" customFormat="1" ht="11.25" customHeight="1" x14ac:dyDescent="0.25">
      <c r="A190" s="39"/>
      <c r="B190" s="46" t="s">
        <v>738</v>
      </c>
      <c r="C190" s="59">
        <f t="shared" si="83"/>
        <v>9.9792816585582642</v>
      </c>
      <c r="D190" s="60">
        <f t="shared" si="83"/>
        <v>39.691549280938744</v>
      </c>
      <c r="E190" s="60">
        <f t="shared" si="83"/>
        <v>13.862319697163954</v>
      </c>
      <c r="F190" s="60">
        <f t="shared" si="83"/>
        <v>-14.733093936788961</v>
      </c>
      <c r="G190" s="60">
        <f t="shared" si="83"/>
        <v>0.84893181438927456</v>
      </c>
      <c r="H190" s="60">
        <f t="shared" si="83"/>
        <v>18.771438479225353</v>
      </c>
      <c r="I190" s="39"/>
      <c r="J190" s="46" t="s">
        <v>738</v>
      </c>
      <c r="K190" s="60">
        <f t="shared" si="84"/>
        <v>-6.8947165859435557</v>
      </c>
      <c r="L190" s="60">
        <f t="shared" si="84"/>
        <v>16.997290002101195</v>
      </c>
      <c r="M190" s="60">
        <f t="shared" si="84"/>
        <v>32.987672806451059</v>
      </c>
      <c r="N190" s="60">
        <f t="shared" si="84"/>
        <v>8.1569180760784405</v>
      </c>
      <c r="O190" s="60">
        <f t="shared" si="84"/>
        <v>11.169187263227158</v>
      </c>
      <c r="P190" s="60">
        <f t="shared" si="84"/>
        <v>12.402409512673287</v>
      </c>
    </row>
    <row r="191" spans="1:16" s="2" customFormat="1" ht="11.25" customHeight="1" x14ac:dyDescent="0.25">
      <c r="A191" s="39"/>
      <c r="B191" s="46" t="s">
        <v>739</v>
      </c>
      <c r="C191" s="59">
        <f t="shared" si="83"/>
        <v>5.3224749111980145</v>
      </c>
      <c r="D191" s="60">
        <f t="shared" si="83"/>
        <v>20.141473670292797</v>
      </c>
      <c r="E191" s="60">
        <f t="shared" si="83"/>
        <v>-2.6213907626454755</v>
      </c>
      <c r="F191" s="60">
        <f t="shared" si="83"/>
        <v>34.249786250834234</v>
      </c>
      <c r="G191" s="60">
        <f t="shared" si="83"/>
        <v>5.6607110257407527</v>
      </c>
      <c r="H191" s="60">
        <f t="shared" si="83"/>
        <v>-3.1991915143388212</v>
      </c>
      <c r="I191" s="39"/>
      <c r="J191" s="46" t="s">
        <v>739</v>
      </c>
      <c r="K191" s="60">
        <f t="shared" si="84"/>
        <v>-8.4794619264953184</v>
      </c>
      <c r="L191" s="60">
        <f t="shared" si="84"/>
        <v>2.3353541051652513</v>
      </c>
      <c r="M191" s="60">
        <f t="shared" si="84"/>
        <v>-22.453438457733583</v>
      </c>
      <c r="N191" s="60">
        <f t="shared" si="84"/>
        <v>-2.3262788107274588</v>
      </c>
      <c r="O191" s="60">
        <f t="shared" si="84"/>
        <v>7.7463263639927931</v>
      </c>
      <c r="P191" s="60">
        <f t="shared" si="84"/>
        <v>7.9629324516599951</v>
      </c>
    </row>
    <row r="192" spans="1:16" s="2" customFormat="1" ht="6" hidden="1" customHeight="1" x14ac:dyDescent="0.25">
      <c r="A192" s="39"/>
      <c r="B192" s="46"/>
      <c r="C192" s="59"/>
      <c r="D192" s="60"/>
      <c r="E192" s="60"/>
      <c r="F192" s="60"/>
      <c r="G192" s="60"/>
      <c r="H192" s="60"/>
      <c r="I192" s="39"/>
      <c r="J192" s="46"/>
      <c r="K192" s="60"/>
      <c r="L192" s="60"/>
      <c r="M192" s="60"/>
      <c r="N192" s="60"/>
      <c r="O192" s="60"/>
      <c r="P192" s="60"/>
    </row>
    <row r="193" spans="1:16" s="2" customFormat="1" ht="11.25" hidden="1" customHeight="1" x14ac:dyDescent="0.25">
      <c r="A193" s="2415" t="s">
        <v>740</v>
      </c>
      <c r="B193" s="2412"/>
      <c r="C193" s="59" t="e">
        <f>SUM(#REF!/C106*100-100)</f>
        <v>#REF!</v>
      </c>
      <c r="D193" s="60" t="e">
        <f>SUM(#REF!/D106*100-100)</f>
        <v>#REF!</v>
      </c>
      <c r="E193" s="60" t="e">
        <f>SUM(#REF!/E106*100-100)</f>
        <v>#REF!</v>
      </c>
      <c r="F193" s="60" t="e">
        <f>SUM(#REF!/F106*100-100)</f>
        <v>#REF!</v>
      </c>
      <c r="G193" s="60" t="e">
        <f>SUM(#REF!/G106*100-100)</f>
        <v>#REF!</v>
      </c>
      <c r="H193" s="60" t="e">
        <f>SUM(#REF!/H106*100-100)</f>
        <v>#REF!</v>
      </c>
      <c r="I193" s="2415" t="s">
        <v>740</v>
      </c>
      <c r="J193" s="2412"/>
      <c r="K193" s="60" t="e">
        <f>SUM(#REF!/K106*100-100)</f>
        <v>#REF!</v>
      </c>
      <c r="L193" s="60" t="e">
        <f>SUM(#REF!/L106*100-100)</f>
        <v>#REF!</v>
      </c>
      <c r="M193" s="60" t="e">
        <f>SUM(#REF!/M106*100-100)</f>
        <v>#REF!</v>
      </c>
      <c r="N193" s="60" t="e">
        <f>SUM(#REF!/N106*100-100)</f>
        <v>#REF!</v>
      </c>
      <c r="O193" s="60" t="e">
        <f>SUM(#REF!/O106*100-100)</f>
        <v>#REF!</v>
      </c>
      <c r="P193" s="60" t="e">
        <f>SUM(#REF!/P106*100-100)</f>
        <v>#REF!</v>
      </c>
    </row>
    <row r="194" spans="1:16" s="2" customFormat="1" ht="11.25" hidden="1" customHeight="1" x14ac:dyDescent="0.25">
      <c r="A194" s="2415" t="s">
        <v>741</v>
      </c>
      <c r="B194" s="2412"/>
      <c r="C194" s="59" t="e">
        <f>SUM(#REF!/C107*100-100)</f>
        <v>#REF!</v>
      </c>
      <c r="D194" s="60" t="e">
        <f>SUM(#REF!/D107*100-100)</f>
        <v>#REF!</v>
      </c>
      <c r="E194" s="60" t="e">
        <f>SUM(#REF!/E107*100-100)</f>
        <v>#REF!</v>
      </c>
      <c r="F194" s="60" t="e">
        <f>SUM(#REF!/F107*100-100)</f>
        <v>#REF!</v>
      </c>
      <c r="G194" s="60" t="e">
        <f>SUM(#REF!/G107*100-100)</f>
        <v>#REF!</v>
      </c>
      <c r="H194" s="60" t="e">
        <f>SUM(#REF!/H107*100-100)</f>
        <v>#REF!</v>
      </c>
      <c r="I194" s="2415" t="s">
        <v>741</v>
      </c>
      <c r="J194" s="2412"/>
      <c r="K194" s="60" t="e">
        <f>SUM(#REF!/K107*100-100)</f>
        <v>#REF!</v>
      </c>
      <c r="L194" s="60" t="e">
        <f>SUM(#REF!/L107*100-100)</f>
        <v>#REF!</v>
      </c>
      <c r="M194" s="60" t="e">
        <f>SUM(#REF!/M107*100-100)</f>
        <v>#REF!</v>
      </c>
      <c r="N194" s="60" t="e">
        <f>SUM(#REF!/N107*100-100)</f>
        <v>#REF!</v>
      </c>
      <c r="O194" s="60" t="e">
        <f>SUM(#REF!/O107*100-100)</f>
        <v>#REF!</v>
      </c>
      <c r="P194" s="60" t="e">
        <f>SUM(#REF!/P107*100-100)</f>
        <v>#REF!</v>
      </c>
    </row>
    <row r="195" spans="1:16" s="2" customFormat="1" ht="11.25" hidden="1" customHeight="1" x14ac:dyDescent="0.25">
      <c r="A195" s="2415" t="s">
        <v>742</v>
      </c>
      <c r="B195" s="2412"/>
      <c r="C195" s="59" t="e">
        <f>SUM(#REF!/C108*100-100)</f>
        <v>#REF!</v>
      </c>
      <c r="D195" s="60" t="e">
        <f>SUM(#REF!/D108*100-100)</f>
        <v>#REF!</v>
      </c>
      <c r="E195" s="60" t="e">
        <f>SUM(#REF!/E108*100-100)</f>
        <v>#REF!</v>
      </c>
      <c r="F195" s="60" t="e">
        <f>SUM(#REF!/F108*100-100)</f>
        <v>#REF!</v>
      </c>
      <c r="G195" s="60" t="e">
        <f>SUM(#REF!/G108*100-100)</f>
        <v>#REF!</v>
      </c>
      <c r="H195" s="60" t="e">
        <f>SUM(#REF!/H108*100-100)</f>
        <v>#REF!</v>
      </c>
      <c r="I195" s="2415" t="s">
        <v>742</v>
      </c>
      <c r="J195" s="2412"/>
      <c r="K195" s="60" t="e">
        <f>SUM(#REF!/K108*100-100)</f>
        <v>#REF!</v>
      </c>
      <c r="L195" s="60" t="e">
        <f>SUM(#REF!/L108*100-100)</f>
        <v>#REF!</v>
      </c>
      <c r="M195" s="60" t="e">
        <f>SUM(#REF!/M108*100-100)</f>
        <v>#REF!</v>
      </c>
      <c r="N195" s="60" t="e">
        <f>SUM(#REF!/N108*100-100)</f>
        <v>#REF!</v>
      </c>
      <c r="O195" s="60" t="e">
        <f>SUM(#REF!/O108*100-100)</f>
        <v>#REF!</v>
      </c>
      <c r="P195" s="60" t="e">
        <f>SUM(#REF!/P108*100-100)</f>
        <v>#REF!</v>
      </c>
    </row>
    <row r="196" spans="1:16" s="2" customFormat="1" ht="11.25" hidden="1" customHeight="1" x14ac:dyDescent="0.25">
      <c r="A196" s="2415" t="s">
        <v>743</v>
      </c>
      <c r="B196" s="2412"/>
      <c r="C196" s="59" t="e">
        <f>SUM(#REF!/C109*100-100)</f>
        <v>#REF!</v>
      </c>
      <c r="D196" s="60" t="e">
        <f>SUM(#REF!/D109*100-100)</f>
        <v>#REF!</v>
      </c>
      <c r="E196" s="60" t="e">
        <f>SUM(#REF!/E109*100-100)</f>
        <v>#REF!</v>
      </c>
      <c r="F196" s="60" t="e">
        <f>SUM(#REF!/F109*100-100)</f>
        <v>#REF!</v>
      </c>
      <c r="G196" s="60" t="e">
        <f>SUM(#REF!/G109*100-100)</f>
        <v>#REF!</v>
      </c>
      <c r="H196" s="60" t="e">
        <f>SUM(#REF!/H109*100-100)</f>
        <v>#REF!</v>
      </c>
      <c r="I196" s="2415" t="s">
        <v>743</v>
      </c>
      <c r="J196" s="2412"/>
      <c r="K196" s="60" t="e">
        <f>SUM(#REF!/K109*100-100)</f>
        <v>#REF!</v>
      </c>
      <c r="L196" s="60" t="e">
        <f>SUM(#REF!/L109*100-100)</f>
        <v>#REF!</v>
      </c>
      <c r="M196" s="60" t="e">
        <f>SUM(#REF!/M109*100-100)</f>
        <v>#REF!</v>
      </c>
      <c r="N196" s="60" t="e">
        <f>SUM(#REF!/N109*100-100)</f>
        <v>#REF!</v>
      </c>
      <c r="O196" s="60" t="e">
        <f>SUM(#REF!/O109*100-100)</f>
        <v>#REF!</v>
      </c>
      <c r="P196" s="60" t="e">
        <f>SUM(#REF!/P109*100-100)</f>
        <v>#REF!</v>
      </c>
    </row>
    <row r="197" spans="1:16" s="2" customFormat="1" ht="11.25" hidden="1" customHeight="1" x14ac:dyDescent="0.25">
      <c r="A197" s="2415" t="s">
        <v>744</v>
      </c>
      <c r="B197" s="2412"/>
      <c r="C197" s="59" t="e">
        <f>SUM(#REF!/C110*100-100)</f>
        <v>#REF!</v>
      </c>
      <c r="D197" s="60" t="e">
        <f>SUM(#REF!/D110*100-100)</f>
        <v>#REF!</v>
      </c>
      <c r="E197" s="60" t="e">
        <f>SUM(#REF!/E110*100-100)</f>
        <v>#REF!</v>
      </c>
      <c r="F197" s="60" t="e">
        <f>SUM(#REF!/F110*100-100)</f>
        <v>#REF!</v>
      </c>
      <c r="G197" s="60" t="e">
        <f>SUM(#REF!/G110*100-100)</f>
        <v>#REF!</v>
      </c>
      <c r="H197" s="60" t="e">
        <f>SUM(#REF!/H110*100-100)</f>
        <v>#REF!</v>
      </c>
      <c r="I197" s="2415" t="s">
        <v>744</v>
      </c>
      <c r="J197" s="2412"/>
      <c r="K197" s="60" t="e">
        <f>SUM(#REF!/K110*100-100)</f>
        <v>#REF!</v>
      </c>
      <c r="L197" s="60" t="e">
        <f>SUM(#REF!/L110*100-100)</f>
        <v>#REF!</v>
      </c>
      <c r="M197" s="60" t="e">
        <f>SUM(#REF!/M110*100-100)</f>
        <v>#REF!</v>
      </c>
      <c r="N197" s="60" t="e">
        <f>SUM(#REF!/N110*100-100)</f>
        <v>#REF!</v>
      </c>
      <c r="O197" s="60" t="e">
        <f>SUM(#REF!/O110*100-100)</f>
        <v>#REF!</v>
      </c>
      <c r="P197" s="60" t="e">
        <f>SUM(#REF!/P110*100-100)</f>
        <v>#REF!</v>
      </c>
    </row>
    <row r="198" spans="1:16" s="2" customFormat="1" ht="11.25" hidden="1" customHeight="1" x14ac:dyDescent="0.25">
      <c r="A198" s="2415" t="s">
        <v>745</v>
      </c>
      <c r="B198" s="2412"/>
      <c r="C198" s="59" t="e">
        <f>SUM(#REF!/C111*100-100)</f>
        <v>#REF!</v>
      </c>
      <c r="D198" s="60" t="e">
        <f>SUM(#REF!/D111*100-100)</f>
        <v>#REF!</v>
      </c>
      <c r="E198" s="60" t="e">
        <f>SUM(#REF!/E111*100-100)</f>
        <v>#REF!</v>
      </c>
      <c r="F198" s="60" t="e">
        <f>SUM(#REF!/F111*100-100)</f>
        <v>#REF!</v>
      </c>
      <c r="G198" s="60" t="e">
        <f>SUM(#REF!/G111*100-100)</f>
        <v>#REF!</v>
      </c>
      <c r="H198" s="60" t="e">
        <f>SUM(#REF!/H111*100-100)</f>
        <v>#REF!</v>
      </c>
      <c r="I198" s="2415" t="s">
        <v>745</v>
      </c>
      <c r="J198" s="2412"/>
      <c r="K198" s="60" t="e">
        <f>SUM(#REF!/K111*100-100)</f>
        <v>#REF!</v>
      </c>
      <c r="L198" s="60" t="e">
        <f>SUM(#REF!/L111*100-100)</f>
        <v>#REF!</v>
      </c>
      <c r="M198" s="60" t="e">
        <f>SUM(#REF!/M111*100-100)</f>
        <v>#REF!</v>
      </c>
      <c r="N198" s="60" t="e">
        <f>SUM(#REF!/N111*100-100)</f>
        <v>#REF!</v>
      </c>
      <c r="O198" s="60" t="e">
        <f>SUM(#REF!/O111*100-100)</f>
        <v>#REF!</v>
      </c>
      <c r="P198" s="60" t="e">
        <f>SUM(#REF!/P111*100-100)</f>
        <v>#REF!</v>
      </c>
    </row>
    <row r="199" spans="1:16" s="2" customFormat="1" ht="11.25" hidden="1" customHeight="1" x14ac:dyDescent="0.25">
      <c r="A199" s="2415" t="s">
        <v>746</v>
      </c>
      <c r="B199" s="2412"/>
      <c r="C199" s="59" t="e">
        <f>SUM(#REF!/C112*100-100)</f>
        <v>#REF!</v>
      </c>
      <c r="D199" s="60" t="e">
        <f>SUM(#REF!/D112*100-100)</f>
        <v>#REF!</v>
      </c>
      <c r="E199" s="60" t="e">
        <f>SUM(#REF!/E112*100-100)</f>
        <v>#REF!</v>
      </c>
      <c r="F199" s="60" t="e">
        <f>SUM(#REF!/F112*100-100)</f>
        <v>#REF!</v>
      </c>
      <c r="G199" s="60" t="e">
        <f>SUM(#REF!/G112*100-100)</f>
        <v>#REF!</v>
      </c>
      <c r="H199" s="60" t="e">
        <f>SUM(#REF!/H112*100-100)</f>
        <v>#REF!</v>
      </c>
      <c r="I199" s="2415" t="s">
        <v>746</v>
      </c>
      <c r="J199" s="2412"/>
      <c r="K199" s="60" t="e">
        <f>SUM(#REF!/K112*100-100)</f>
        <v>#REF!</v>
      </c>
      <c r="L199" s="60" t="e">
        <f>SUM(#REF!/L112*100-100)</f>
        <v>#REF!</v>
      </c>
      <c r="M199" s="60" t="e">
        <f>SUM(#REF!/M112*100-100)</f>
        <v>#REF!</v>
      </c>
      <c r="N199" s="60" t="e">
        <f>SUM(#REF!/N112*100-100)</f>
        <v>#REF!</v>
      </c>
      <c r="O199" s="60" t="e">
        <f>SUM(#REF!/O112*100-100)</f>
        <v>#REF!</v>
      </c>
      <c r="P199" s="60" t="e">
        <f>SUM(#REF!/P112*100-100)</f>
        <v>#REF!</v>
      </c>
    </row>
    <row r="200" spans="1:16" s="2" customFormat="1" ht="11.25" hidden="1" customHeight="1" x14ac:dyDescent="0.25">
      <c r="A200" s="2415" t="s">
        <v>747</v>
      </c>
      <c r="B200" s="2412"/>
      <c r="C200" s="59" t="e">
        <f>SUM(#REF!/C113*100-100)</f>
        <v>#REF!</v>
      </c>
      <c r="D200" s="60" t="e">
        <f>SUM(#REF!/D113*100-100)</f>
        <v>#REF!</v>
      </c>
      <c r="E200" s="60" t="e">
        <f>SUM(#REF!/E113*100-100)</f>
        <v>#REF!</v>
      </c>
      <c r="F200" s="60" t="e">
        <f>SUM(#REF!/F113*100-100)</f>
        <v>#REF!</v>
      </c>
      <c r="G200" s="60" t="e">
        <f>SUM(#REF!/G113*100-100)</f>
        <v>#REF!</v>
      </c>
      <c r="H200" s="60" t="e">
        <f>SUM(#REF!/H113*100-100)</f>
        <v>#REF!</v>
      </c>
      <c r="I200" s="2415" t="s">
        <v>747</v>
      </c>
      <c r="J200" s="2412"/>
      <c r="K200" s="60" t="e">
        <f>SUM(#REF!/K113*100-100)</f>
        <v>#REF!</v>
      </c>
      <c r="L200" s="60" t="e">
        <f>SUM(#REF!/L113*100-100)</f>
        <v>#REF!</v>
      </c>
      <c r="M200" s="60" t="e">
        <f>SUM(#REF!/M113*100-100)</f>
        <v>#REF!</v>
      </c>
      <c r="N200" s="60" t="e">
        <f>SUM(#REF!/N113*100-100)</f>
        <v>#REF!</v>
      </c>
      <c r="O200" s="60" t="e">
        <f>SUM(#REF!/O113*100-100)</f>
        <v>#REF!</v>
      </c>
      <c r="P200" s="60" t="e">
        <f>SUM(#REF!/P113*100-100)</f>
        <v>#REF!</v>
      </c>
    </row>
    <row r="201" spans="1:16" s="2" customFormat="1" ht="11.25" hidden="1" customHeight="1" x14ac:dyDescent="0.25">
      <c r="A201" s="2415" t="s">
        <v>748</v>
      </c>
      <c r="B201" s="2412"/>
      <c r="C201" s="59" t="e">
        <f>SUM(#REF!/C114*100-100)</f>
        <v>#REF!</v>
      </c>
      <c r="D201" s="60" t="e">
        <f>SUM(#REF!/D114*100-100)</f>
        <v>#REF!</v>
      </c>
      <c r="E201" s="60" t="e">
        <f>SUM(#REF!/E114*100-100)</f>
        <v>#REF!</v>
      </c>
      <c r="F201" s="60" t="e">
        <f>SUM(#REF!/F114*100-100)</f>
        <v>#REF!</v>
      </c>
      <c r="G201" s="60" t="e">
        <f>SUM(#REF!/G114*100-100)</f>
        <v>#REF!</v>
      </c>
      <c r="H201" s="60" t="e">
        <f>SUM(#REF!/H114*100-100)</f>
        <v>#REF!</v>
      </c>
      <c r="I201" s="2415" t="s">
        <v>748</v>
      </c>
      <c r="J201" s="2412"/>
      <c r="K201" s="60" t="e">
        <f>SUM(#REF!/K114*100-100)</f>
        <v>#REF!</v>
      </c>
      <c r="L201" s="60" t="e">
        <f>SUM(#REF!/L114*100-100)</f>
        <v>#REF!</v>
      </c>
      <c r="M201" s="60" t="e">
        <f>SUM(#REF!/M114*100-100)</f>
        <v>#REF!</v>
      </c>
      <c r="N201" s="60" t="e">
        <f>SUM(#REF!/N114*100-100)</f>
        <v>#REF!</v>
      </c>
      <c r="O201" s="60" t="e">
        <f>SUM(#REF!/O114*100-100)</f>
        <v>#REF!</v>
      </c>
      <c r="P201" s="60" t="e">
        <f>SUM(#REF!/P114*100-100)</f>
        <v>#REF!</v>
      </c>
    </row>
    <row r="202" spans="1:16" s="2" customFormat="1" ht="11.25" hidden="1" customHeight="1" x14ac:dyDescent="0.25">
      <c r="A202" s="2415" t="s">
        <v>749</v>
      </c>
      <c r="B202" s="2412"/>
      <c r="C202" s="59" t="e">
        <f>SUM(#REF!/C115*100-100)</f>
        <v>#REF!</v>
      </c>
      <c r="D202" s="60" t="e">
        <f>SUM(#REF!/D115*100-100)</f>
        <v>#REF!</v>
      </c>
      <c r="E202" s="60" t="e">
        <f>SUM(#REF!/E115*100-100)</f>
        <v>#REF!</v>
      </c>
      <c r="F202" s="60" t="e">
        <f>SUM(#REF!/F115*100-100)</f>
        <v>#REF!</v>
      </c>
      <c r="G202" s="60" t="e">
        <f>SUM(#REF!/G115*100-100)</f>
        <v>#REF!</v>
      </c>
      <c r="H202" s="60" t="e">
        <f>SUM(#REF!/H115*100-100)</f>
        <v>#REF!</v>
      </c>
      <c r="I202" s="2415" t="s">
        <v>749</v>
      </c>
      <c r="J202" s="2412"/>
      <c r="K202" s="60" t="e">
        <f>SUM(#REF!/K115*100-100)</f>
        <v>#REF!</v>
      </c>
      <c r="L202" s="60" t="e">
        <f>SUM(#REF!/L115*100-100)</f>
        <v>#REF!</v>
      </c>
      <c r="M202" s="60" t="e">
        <f>SUM(#REF!/M115*100-100)</f>
        <v>#REF!</v>
      </c>
      <c r="N202" s="60" t="e">
        <f>SUM(#REF!/N115*100-100)</f>
        <v>#REF!</v>
      </c>
      <c r="O202" s="60" t="e">
        <f>SUM(#REF!/O115*100-100)</f>
        <v>#REF!</v>
      </c>
      <c r="P202" s="60" t="e">
        <f>SUM(#REF!/P115*100-100)</f>
        <v>#REF!</v>
      </c>
    </row>
    <row r="203" spans="1:16" s="2" customFormat="1" ht="11.25" hidden="1" customHeight="1" x14ac:dyDescent="0.25">
      <c r="A203" s="2415" t="s">
        <v>750</v>
      </c>
      <c r="B203" s="2412"/>
      <c r="C203" s="59" t="e">
        <f>SUM(#REF!/C116*100-100)</f>
        <v>#REF!</v>
      </c>
      <c r="D203" s="60" t="e">
        <f>SUM(#REF!/D116*100-100)</f>
        <v>#REF!</v>
      </c>
      <c r="E203" s="60" t="e">
        <f>SUM(#REF!/E116*100-100)</f>
        <v>#REF!</v>
      </c>
      <c r="F203" s="60" t="e">
        <f>SUM(#REF!/F116*100-100)</f>
        <v>#REF!</v>
      </c>
      <c r="G203" s="60" t="e">
        <f>SUM(#REF!/G116*100-100)</f>
        <v>#REF!</v>
      </c>
      <c r="H203" s="60" t="e">
        <f>SUM(#REF!/H116*100-100)</f>
        <v>#REF!</v>
      </c>
      <c r="I203" s="2415" t="s">
        <v>750</v>
      </c>
      <c r="J203" s="2412"/>
      <c r="K203" s="60" t="e">
        <f>SUM(#REF!/K116*100-100)</f>
        <v>#REF!</v>
      </c>
      <c r="L203" s="60" t="e">
        <f>SUM(#REF!/L116*100-100)</f>
        <v>#REF!</v>
      </c>
      <c r="M203" s="60" t="e">
        <f>SUM(#REF!/M116*100-100)</f>
        <v>#REF!</v>
      </c>
      <c r="N203" s="60" t="e">
        <f>SUM(#REF!/N116*100-100)</f>
        <v>#REF!</v>
      </c>
      <c r="O203" s="60" t="e">
        <f>SUM(#REF!/O116*100-100)</f>
        <v>#REF!</v>
      </c>
      <c r="P203" s="60" t="e">
        <f>SUM(#REF!/P116*100-100)</f>
        <v>#REF!</v>
      </c>
    </row>
    <row r="204" spans="1:16" s="2" customFormat="1" ht="11.25" hidden="1" customHeight="1" x14ac:dyDescent="0.25">
      <c r="A204" s="2415" t="s">
        <v>751</v>
      </c>
      <c r="B204" s="2412"/>
      <c r="C204" s="59" t="e">
        <f>SUM(#REF!/C117*100-100)</f>
        <v>#REF!</v>
      </c>
      <c r="D204" s="60" t="e">
        <f>SUM(#REF!/D117*100-100)</f>
        <v>#REF!</v>
      </c>
      <c r="E204" s="60" t="e">
        <f>SUM(#REF!/E117*100-100)</f>
        <v>#REF!</v>
      </c>
      <c r="F204" s="60" t="e">
        <f>SUM(#REF!/F117*100-100)</f>
        <v>#REF!</v>
      </c>
      <c r="G204" s="60" t="e">
        <f>SUM(#REF!/G117*100-100)</f>
        <v>#REF!</v>
      </c>
      <c r="H204" s="60" t="e">
        <f>SUM(#REF!/H117*100-100)</f>
        <v>#REF!</v>
      </c>
      <c r="I204" s="2415" t="s">
        <v>751</v>
      </c>
      <c r="J204" s="2412"/>
      <c r="K204" s="60" t="e">
        <f>SUM(#REF!/K117*100-100)</f>
        <v>#REF!</v>
      </c>
      <c r="L204" s="60" t="e">
        <f>SUM(#REF!/L117*100-100)</f>
        <v>#REF!</v>
      </c>
      <c r="M204" s="60" t="e">
        <f>SUM(#REF!/M117*100-100)</f>
        <v>#REF!</v>
      </c>
      <c r="N204" s="60" t="e">
        <f>SUM(#REF!/N117*100-100)</f>
        <v>#REF!</v>
      </c>
      <c r="O204" s="60" t="e">
        <f>SUM(#REF!/O117*100-100)</f>
        <v>#REF!</v>
      </c>
      <c r="P204" s="60" t="e">
        <f>SUM(#REF!/P117*100-100)</f>
        <v>#REF!</v>
      </c>
    </row>
    <row r="205" spans="1:16" s="2" customFormat="1" ht="11.25" hidden="1" customHeight="1" x14ac:dyDescent="0.25">
      <c r="A205" s="54"/>
      <c r="B205" s="55"/>
      <c r="C205" s="59"/>
      <c r="D205" s="60"/>
      <c r="E205" s="60"/>
      <c r="F205" s="60"/>
      <c r="G205" s="60"/>
      <c r="H205" s="60"/>
      <c r="I205" s="54"/>
      <c r="J205" s="55"/>
      <c r="K205" s="60"/>
      <c r="L205" s="60"/>
      <c r="M205" s="60"/>
      <c r="N205" s="60"/>
      <c r="O205" s="60"/>
      <c r="P205" s="60"/>
    </row>
    <row r="206" spans="1:16" s="2" customFormat="1" ht="11.25" hidden="1" customHeight="1" x14ac:dyDescent="0.25">
      <c r="A206" s="39">
        <v>2011</v>
      </c>
      <c r="B206" s="46"/>
      <c r="C206" s="59"/>
      <c r="D206" s="60"/>
      <c r="E206" s="60"/>
      <c r="F206" s="60"/>
      <c r="G206" s="60"/>
      <c r="H206" s="60"/>
      <c r="I206" s="39">
        <v>2011</v>
      </c>
      <c r="J206" s="46"/>
      <c r="K206" s="60"/>
      <c r="L206" s="60"/>
      <c r="M206" s="60"/>
      <c r="N206" s="60"/>
      <c r="O206" s="60"/>
      <c r="P206" s="60"/>
    </row>
    <row r="207" spans="1:16" s="2" customFormat="1" ht="11.25" hidden="1" customHeight="1" x14ac:dyDescent="0.25">
      <c r="A207" s="39"/>
      <c r="B207" s="46" t="s">
        <v>542</v>
      </c>
      <c r="C207" s="59" t="e">
        <f>SUM(#REF!/C120*100-100)</f>
        <v>#REF!</v>
      </c>
      <c r="D207" s="60" t="e">
        <f>SUM(#REF!/D120*100-100)</f>
        <v>#REF!</v>
      </c>
      <c r="E207" s="60" t="e">
        <f>SUM(#REF!/E120*100-100)</f>
        <v>#REF!</v>
      </c>
      <c r="F207" s="60" t="e">
        <f>SUM(#REF!/F120*100-100)</f>
        <v>#REF!</v>
      </c>
      <c r="G207" s="60" t="e">
        <f>SUM(#REF!/G120*100-100)</f>
        <v>#REF!</v>
      </c>
      <c r="H207" s="60" t="e">
        <f>SUM(#REF!/H120*100-100)</f>
        <v>#REF!</v>
      </c>
      <c r="I207" s="39"/>
      <c r="J207" s="46" t="s">
        <v>542</v>
      </c>
      <c r="K207" s="60" t="e">
        <f>SUM(#REF!/K120*100-100)</f>
        <v>#REF!</v>
      </c>
      <c r="L207" s="60" t="e">
        <f>SUM(#REF!/L120*100-100)</f>
        <v>#REF!</v>
      </c>
      <c r="M207" s="60" t="e">
        <f>SUM(#REF!/M120*100-100)</f>
        <v>#REF!</v>
      </c>
      <c r="N207" s="60" t="e">
        <f>SUM(#REF!/N120*100-100)</f>
        <v>#REF!</v>
      </c>
      <c r="O207" s="60" t="e">
        <f>SUM(#REF!/O120*100-100)</f>
        <v>#REF!</v>
      </c>
      <c r="P207" s="60" t="e">
        <f>SUM(#REF!/P120*100-100)</f>
        <v>#REF!</v>
      </c>
    </row>
    <row r="208" spans="1:16" s="2" customFormat="1" ht="11.25" hidden="1" customHeight="1" x14ac:dyDescent="0.25">
      <c r="A208" s="39"/>
      <c r="B208" s="46" t="s">
        <v>729</v>
      </c>
      <c r="C208" s="59" t="e">
        <f>SUM(#REF!/C121*100-100)</f>
        <v>#REF!</v>
      </c>
      <c r="D208" s="60" t="e">
        <f>SUM(#REF!/D121*100-100)</f>
        <v>#REF!</v>
      </c>
      <c r="E208" s="60" t="e">
        <f>SUM(#REF!/E121*100-100)</f>
        <v>#REF!</v>
      </c>
      <c r="F208" s="60" t="e">
        <f>SUM(#REF!/F121*100-100)</f>
        <v>#REF!</v>
      </c>
      <c r="G208" s="60" t="e">
        <f>SUM(#REF!/G121*100-100)</f>
        <v>#REF!</v>
      </c>
      <c r="H208" s="60" t="e">
        <f>SUM(#REF!/H121*100-100)</f>
        <v>#REF!</v>
      </c>
      <c r="I208" s="39"/>
      <c r="J208" s="46" t="s">
        <v>729</v>
      </c>
      <c r="K208" s="60" t="e">
        <f>SUM(#REF!/K121*100-100)</f>
        <v>#REF!</v>
      </c>
      <c r="L208" s="60" t="e">
        <f>SUM(#REF!/L121*100-100)</f>
        <v>#REF!</v>
      </c>
      <c r="M208" s="60" t="e">
        <f>SUM(#REF!/M121*100-100)</f>
        <v>#REF!</v>
      </c>
      <c r="N208" s="60" t="e">
        <f>SUM(#REF!/N121*100-100)</f>
        <v>#REF!</v>
      </c>
      <c r="O208" s="60" t="e">
        <f>SUM(#REF!/O121*100-100)</f>
        <v>#REF!</v>
      </c>
      <c r="P208" s="60" t="e">
        <f>SUM(#REF!/P121*100-100)</f>
        <v>#REF!</v>
      </c>
    </row>
    <row r="209" spans="1:16" s="2" customFormat="1" ht="11.25" hidden="1" customHeight="1" x14ac:dyDescent="0.25">
      <c r="A209" s="39"/>
      <c r="B209" s="46" t="s">
        <v>730</v>
      </c>
      <c r="C209" s="59" t="e">
        <f>SUM(#REF!/C122*100-100)</f>
        <v>#REF!</v>
      </c>
      <c r="D209" s="60" t="e">
        <f>SUM(#REF!/D122*100-100)</f>
        <v>#REF!</v>
      </c>
      <c r="E209" s="60" t="e">
        <f>SUM(#REF!/E122*100-100)</f>
        <v>#REF!</v>
      </c>
      <c r="F209" s="60" t="e">
        <f>SUM(#REF!/F122*100-100)</f>
        <v>#REF!</v>
      </c>
      <c r="G209" s="60" t="e">
        <f>SUM(#REF!/G122*100-100)</f>
        <v>#REF!</v>
      </c>
      <c r="H209" s="60" t="e">
        <f>SUM(#REF!/H122*100-100)</f>
        <v>#REF!</v>
      </c>
      <c r="I209" s="39"/>
      <c r="J209" s="46" t="s">
        <v>730</v>
      </c>
      <c r="K209" s="60" t="e">
        <f>SUM(#REF!/K122*100-100)</f>
        <v>#REF!</v>
      </c>
      <c r="L209" s="60" t="e">
        <f>SUM(#REF!/L122*100-100)</f>
        <v>#REF!</v>
      </c>
      <c r="M209" s="60" t="e">
        <f>SUM(#REF!/M122*100-100)</f>
        <v>#REF!</v>
      </c>
      <c r="N209" s="60" t="e">
        <f>SUM(#REF!/N122*100-100)</f>
        <v>#REF!</v>
      </c>
      <c r="O209" s="60" t="e">
        <f>SUM(#REF!/O122*100-100)</f>
        <v>#REF!</v>
      </c>
      <c r="P209" s="60" t="e">
        <f>SUM(#REF!/P122*100-100)</f>
        <v>#REF!</v>
      </c>
    </row>
    <row r="210" spans="1:16" s="2" customFormat="1" ht="11.25" hidden="1" customHeight="1" x14ac:dyDescent="0.25">
      <c r="A210" s="39"/>
      <c r="B210" s="46" t="s">
        <v>731</v>
      </c>
      <c r="C210" s="59" t="e">
        <f>SUM(#REF!/C123*100-100)</f>
        <v>#REF!</v>
      </c>
      <c r="D210" s="60" t="e">
        <f>SUM(#REF!/D123*100-100)</f>
        <v>#REF!</v>
      </c>
      <c r="E210" s="60" t="e">
        <f>SUM(#REF!/E123*100-100)</f>
        <v>#REF!</v>
      </c>
      <c r="F210" s="60" t="e">
        <f>SUM(#REF!/F123*100-100)</f>
        <v>#REF!</v>
      </c>
      <c r="G210" s="60" t="e">
        <f>SUM(#REF!/G123*100-100)</f>
        <v>#REF!</v>
      </c>
      <c r="H210" s="60" t="e">
        <f>SUM(#REF!/H123*100-100)</f>
        <v>#REF!</v>
      </c>
      <c r="I210" s="39"/>
      <c r="J210" s="46" t="s">
        <v>731</v>
      </c>
      <c r="K210" s="60" t="e">
        <f>SUM(#REF!/K123*100-100)</f>
        <v>#REF!</v>
      </c>
      <c r="L210" s="60" t="e">
        <f>SUM(#REF!/L123*100-100)</f>
        <v>#REF!</v>
      </c>
      <c r="M210" s="60" t="e">
        <f>SUM(#REF!/M123*100-100)</f>
        <v>#REF!</v>
      </c>
      <c r="N210" s="60" t="e">
        <f>SUM(#REF!/N123*100-100)</f>
        <v>#REF!</v>
      </c>
      <c r="O210" s="60" t="e">
        <f>SUM(#REF!/O123*100-100)</f>
        <v>#REF!</v>
      </c>
      <c r="P210" s="60" t="e">
        <f>SUM(#REF!/P123*100-100)</f>
        <v>#REF!</v>
      </c>
    </row>
    <row r="211" spans="1:16" s="2" customFormat="1" ht="11.25" hidden="1" customHeight="1" x14ac:dyDescent="0.25">
      <c r="A211" s="39"/>
      <c r="B211" s="46" t="s">
        <v>732</v>
      </c>
      <c r="C211" s="59" t="e">
        <f>SUM(#REF!/C124*100-100)</f>
        <v>#REF!</v>
      </c>
      <c r="D211" s="60" t="e">
        <f>SUM(#REF!/D124*100-100)</f>
        <v>#REF!</v>
      </c>
      <c r="E211" s="60" t="e">
        <f>SUM(#REF!/E124*100-100)</f>
        <v>#REF!</v>
      </c>
      <c r="F211" s="60" t="e">
        <f>SUM(#REF!/F124*100-100)</f>
        <v>#REF!</v>
      </c>
      <c r="G211" s="60" t="e">
        <f>SUM(#REF!/G124*100-100)</f>
        <v>#REF!</v>
      </c>
      <c r="H211" s="60" t="e">
        <f>SUM(#REF!/H124*100-100)</f>
        <v>#REF!</v>
      </c>
      <c r="I211" s="39"/>
      <c r="J211" s="46" t="s">
        <v>732</v>
      </c>
      <c r="K211" s="60" t="e">
        <f>SUM(#REF!/K124*100-100)</f>
        <v>#REF!</v>
      </c>
      <c r="L211" s="60" t="e">
        <f>SUM(#REF!/L124*100-100)</f>
        <v>#REF!</v>
      </c>
      <c r="M211" s="60" t="e">
        <f>SUM(#REF!/M124*100-100)</f>
        <v>#REF!</v>
      </c>
      <c r="N211" s="60" t="e">
        <f>SUM(#REF!/N124*100-100)</f>
        <v>#REF!</v>
      </c>
      <c r="O211" s="60" t="e">
        <f>SUM(#REF!/O124*100-100)</f>
        <v>#REF!</v>
      </c>
      <c r="P211" s="60" t="e">
        <f>SUM(#REF!/P124*100-100)</f>
        <v>#REF!</v>
      </c>
    </row>
    <row r="212" spans="1:16" s="2" customFormat="1" ht="11.25" hidden="1" customHeight="1" x14ac:dyDescent="0.25">
      <c r="A212" s="39"/>
      <c r="B212" s="46" t="s">
        <v>733</v>
      </c>
      <c r="C212" s="59" t="e">
        <f>SUM(#REF!/C125*100-100)</f>
        <v>#REF!</v>
      </c>
      <c r="D212" s="60" t="e">
        <f>SUM(#REF!/D125*100-100)</f>
        <v>#REF!</v>
      </c>
      <c r="E212" s="60" t="e">
        <f>SUM(#REF!/E125*100-100)</f>
        <v>#REF!</v>
      </c>
      <c r="F212" s="60" t="e">
        <f>SUM(#REF!/F125*100-100)</f>
        <v>#REF!</v>
      </c>
      <c r="G212" s="60" t="e">
        <f>SUM(#REF!/G125*100-100)</f>
        <v>#REF!</v>
      </c>
      <c r="H212" s="60" t="e">
        <f>SUM(#REF!/H125*100-100)</f>
        <v>#REF!</v>
      </c>
      <c r="I212" s="39"/>
      <c r="J212" s="46" t="s">
        <v>733</v>
      </c>
      <c r="K212" s="60" t="e">
        <f>SUM(#REF!/K125*100-100)</f>
        <v>#REF!</v>
      </c>
      <c r="L212" s="60" t="e">
        <f>SUM(#REF!/L125*100-100)</f>
        <v>#REF!</v>
      </c>
      <c r="M212" s="60" t="e">
        <f>SUM(#REF!/M125*100-100)</f>
        <v>#REF!</v>
      </c>
      <c r="N212" s="60" t="e">
        <f>SUM(#REF!/N125*100-100)</f>
        <v>#REF!</v>
      </c>
      <c r="O212" s="60" t="e">
        <f>SUM(#REF!/O125*100-100)</f>
        <v>#REF!</v>
      </c>
      <c r="P212" s="60" t="e">
        <f>SUM(#REF!/P125*100-100)</f>
        <v>#REF!</v>
      </c>
    </row>
    <row r="213" spans="1:16" s="2" customFormat="1" ht="11.25" hidden="1" customHeight="1" x14ac:dyDescent="0.25">
      <c r="A213" s="39"/>
      <c r="B213" s="46" t="s">
        <v>734</v>
      </c>
      <c r="C213" s="59" t="e">
        <f>SUM(#REF!/C126*100-100)</f>
        <v>#REF!</v>
      </c>
      <c r="D213" s="60" t="e">
        <f>SUM(#REF!/D126*100-100)</f>
        <v>#REF!</v>
      </c>
      <c r="E213" s="60" t="e">
        <f>SUM(#REF!/E126*100-100)</f>
        <v>#REF!</v>
      </c>
      <c r="F213" s="60" t="e">
        <f>SUM(#REF!/F126*100-100)</f>
        <v>#REF!</v>
      </c>
      <c r="G213" s="60" t="e">
        <f>SUM(#REF!/G126*100-100)</f>
        <v>#REF!</v>
      </c>
      <c r="H213" s="60" t="e">
        <f>SUM(#REF!/H126*100-100)</f>
        <v>#REF!</v>
      </c>
      <c r="I213" s="39"/>
      <c r="J213" s="46" t="s">
        <v>734</v>
      </c>
      <c r="K213" s="60" t="e">
        <f>SUM(#REF!/K126*100-100)</f>
        <v>#REF!</v>
      </c>
      <c r="L213" s="60" t="e">
        <f>SUM(#REF!/L126*100-100)</f>
        <v>#REF!</v>
      </c>
      <c r="M213" s="60" t="e">
        <f>SUM(#REF!/M126*100-100)</f>
        <v>#REF!</v>
      </c>
      <c r="N213" s="60" t="e">
        <f>SUM(#REF!/N126*100-100)</f>
        <v>#REF!</v>
      </c>
      <c r="O213" s="60" t="e">
        <f>SUM(#REF!/O126*100-100)</f>
        <v>#REF!</v>
      </c>
      <c r="P213" s="60" t="e">
        <f>SUM(#REF!/P126*100-100)</f>
        <v>#REF!</v>
      </c>
    </row>
    <row r="214" spans="1:16" s="2" customFormat="1" ht="11.25" hidden="1" customHeight="1" x14ac:dyDescent="0.25">
      <c r="A214" s="39"/>
      <c r="B214" s="46" t="s">
        <v>735</v>
      </c>
      <c r="C214" s="59" t="e">
        <f>SUM(#REF!/C127*100-100)</f>
        <v>#REF!</v>
      </c>
      <c r="D214" s="60" t="e">
        <f>SUM(#REF!/D127*100-100)</f>
        <v>#REF!</v>
      </c>
      <c r="E214" s="60" t="e">
        <f>SUM(#REF!/E127*100-100)</f>
        <v>#REF!</v>
      </c>
      <c r="F214" s="60" t="e">
        <f>SUM(#REF!/F127*100-100)</f>
        <v>#REF!</v>
      </c>
      <c r="G214" s="60" t="e">
        <f>SUM(#REF!/G127*100-100)</f>
        <v>#REF!</v>
      </c>
      <c r="H214" s="60" t="e">
        <f>SUM(#REF!/H127*100-100)</f>
        <v>#REF!</v>
      </c>
      <c r="I214" s="39"/>
      <c r="J214" s="46" t="s">
        <v>735</v>
      </c>
      <c r="K214" s="60" t="e">
        <f>SUM(#REF!/K127*100-100)</f>
        <v>#REF!</v>
      </c>
      <c r="L214" s="60" t="e">
        <f>SUM(#REF!/L127*100-100)</f>
        <v>#REF!</v>
      </c>
      <c r="M214" s="60" t="e">
        <f>SUM(#REF!/M127*100-100)</f>
        <v>#REF!</v>
      </c>
      <c r="N214" s="60" t="e">
        <f>SUM(#REF!/N127*100-100)</f>
        <v>#REF!</v>
      </c>
      <c r="O214" s="60" t="e">
        <f>SUM(#REF!/O127*100-100)</f>
        <v>#REF!</v>
      </c>
      <c r="P214" s="60" t="e">
        <f>SUM(#REF!/P127*100-100)</f>
        <v>#REF!</v>
      </c>
    </row>
    <row r="215" spans="1:16" s="2" customFormat="1" ht="11.25" hidden="1" customHeight="1" x14ac:dyDescent="0.25">
      <c r="A215" s="39"/>
      <c r="B215" s="46" t="s">
        <v>736</v>
      </c>
      <c r="C215" s="59" t="e">
        <f>SUM(#REF!/C128*100-100)</f>
        <v>#REF!</v>
      </c>
      <c r="D215" s="60" t="e">
        <f>SUM(#REF!/D128*100-100)</f>
        <v>#REF!</v>
      </c>
      <c r="E215" s="60" t="e">
        <f>SUM(#REF!/E128*100-100)</f>
        <v>#REF!</v>
      </c>
      <c r="F215" s="60" t="e">
        <f>SUM(#REF!/F128*100-100)</f>
        <v>#REF!</v>
      </c>
      <c r="G215" s="60" t="e">
        <f>SUM(#REF!/G128*100-100)</f>
        <v>#REF!</v>
      </c>
      <c r="H215" s="60" t="e">
        <f>SUM(#REF!/H128*100-100)</f>
        <v>#REF!</v>
      </c>
      <c r="I215" s="39"/>
      <c r="J215" s="46" t="s">
        <v>736</v>
      </c>
      <c r="K215" s="60" t="e">
        <f>SUM(#REF!/K128*100-100)</f>
        <v>#REF!</v>
      </c>
      <c r="L215" s="60" t="e">
        <f>SUM(#REF!/L128*100-100)</f>
        <v>#REF!</v>
      </c>
      <c r="M215" s="60" t="e">
        <f>SUM(#REF!/M128*100-100)</f>
        <v>#REF!</v>
      </c>
      <c r="N215" s="60" t="e">
        <f>SUM(#REF!/N128*100-100)</f>
        <v>#REF!</v>
      </c>
      <c r="O215" s="60" t="e">
        <f>SUM(#REF!/O128*100-100)</f>
        <v>#REF!</v>
      </c>
      <c r="P215" s="60" t="e">
        <f>SUM(#REF!/P128*100-100)</f>
        <v>#REF!</v>
      </c>
    </row>
    <row r="216" spans="1:16" s="2" customFormat="1" ht="11.25" hidden="1" customHeight="1" x14ac:dyDescent="0.25">
      <c r="A216" s="39"/>
      <c r="B216" s="46" t="s">
        <v>737</v>
      </c>
      <c r="C216" s="59" t="e">
        <f>SUM(#REF!/C129*100-100)</f>
        <v>#REF!</v>
      </c>
      <c r="D216" s="60" t="e">
        <f>SUM(#REF!/D129*100-100)</f>
        <v>#REF!</v>
      </c>
      <c r="E216" s="60" t="e">
        <f>SUM(#REF!/E129*100-100)</f>
        <v>#REF!</v>
      </c>
      <c r="F216" s="60" t="e">
        <f>SUM(#REF!/F129*100-100)</f>
        <v>#REF!</v>
      </c>
      <c r="G216" s="60" t="e">
        <f>SUM(#REF!/G129*100-100)</f>
        <v>#REF!</v>
      </c>
      <c r="H216" s="60" t="e">
        <f>SUM(#REF!/H129*100-100)</f>
        <v>#REF!</v>
      </c>
      <c r="I216" s="39"/>
      <c r="J216" s="46" t="s">
        <v>737</v>
      </c>
      <c r="K216" s="60" t="e">
        <f>SUM(#REF!/K129*100-100)</f>
        <v>#REF!</v>
      </c>
      <c r="L216" s="60" t="e">
        <f>SUM(#REF!/L129*100-100)</f>
        <v>#REF!</v>
      </c>
      <c r="M216" s="60" t="e">
        <f>SUM(#REF!/M129*100-100)</f>
        <v>#REF!</v>
      </c>
      <c r="N216" s="60" t="e">
        <f>SUM(#REF!/N129*100-100)</f>
        <v>#REF!</v>
      </c>
      <c r="O216" s="60" t="e">
        <f>SUM(#REF!/O129*100-100)</f>
        <v>#REF!</v>
      </c>
      <c r="P216" s="60" t="e">
        <f>SUM(#REF!/P129*100-100)</f>
        <v>#REF!</v>
      </c>
    </row>
    <row r="217" spans="1:16" s="2" customFormat="1" ht="11.25" hidden="1" customHeight="1" x14ac:dyDescent="0.25">
      <c r="A217" s="39"/>
      <c r="B217" s="46" t="s">
        <v>738</v>
      </c>
      <c r="C217" s="59" t="e">
        <f>SUM(#REF!/C130*100-100)</f>
        <v>#REF!</v>
      </c>
      <c r="D217" s="60" t="e">
        <f>SUM(#REF!/D130*100-100)</f>
        <v>#REF!</v>
      </c>
      <c r="E217" s="60" t="e">
        <f>SUM(#REF!/E130*100-100)</f>
        <v>#REF!</v>
      </c>
      <c r="F217" s="60" t="e">
        <f>SUM(#REF!/F130*100-100)</f>
        <v>#REF!</v>
      </c>
      <c r="G217" s="60" t="e">
        <f>SUM(#REF!/G130*100-100)</f>
        <v>#REF!</v>
      </c>
      <c r="H217" s="60" t="e">
        <f>SUM(#REF!/H130*100-100)</f>
        <v>#REF!</v>
      </c>
      <c r="I217" s="39"/>
      <c r="J217" s="46" t="s">
        <v>738</v>
      </c>
      <c r="K217" s="60" t="e">
        <f>SUM(#REF!/K130*100-100)</f>
        <v>#REF!</v>
      </c>
      <c r="L217" s="60" t="e">
        <f>SUM(#REF!/L130*100-100)</f>
        <v>#REF!</v>
      </c>
      <c r="M217" s="60" t="e">
        <f>SUM(#REF!/M130*100-100)</f>
        <v>#REF!</v>
      </c>
      <c r="N217" s="60" t="e">
        <f>SUM(#REF!/N130*100-100)</f>
        <v>#REF!</v>
      </c>
      <c r="O217" s="60" t="e">
        <f>SUM(#REF!/O130*100-100)</f>
        <v>#REF!</v>
      </c>
      <c r="P217" s="60" t="e">
        <f>SUM(#REF!/P130*100-100)</f>
        <v>#REF!</v>
      </c>
    </row>
    <row r="218" spans="1:16" s="2" customFormat="1" ht="11.25" hidden="1" customHeight="1" x14ac:dyDescent="0.25">
      <c r="A218" s="39"/>
      <c r="B218" s="46" t="s">
        <v>739</v>
      </c>
      <c r="C218" s="59" t="e">
        <f>SUM(#REF!/C131*100-100)</f>
        <v>#REF!</v>
      </c>
      <c r="D218" s="60" t="e">
        <f>SUM(#REF!/D131*100-100)</f>
        <v>#REF!</v>
      </c>
      <c r="E218" s="60" t="e">
        <f>SUM(#REF!/E131*100-100)</f>
        <v>#REF!</v>
      </c>
      <c r="F218" s="60" t="e">
        <f>SUM(#REF!/F131*100-100)</f>
        <v>#REF!</v>
      </c>
      <c r="G218" s="60" t="e">
        <f>SUM(#REF!/G131*100-100)</f>
        <v>#REF!</v>
      </c>
      <c r="H218" s="60" t="e">
        <f>SUM(#REF!/H131*100-100)</f>
        <v>#REF!</v>
      </c>
      <c r="I218" s="39"/>
      <c r="J218" s="46" t="s">
        <v>739</v>
      </c>
      <c r="K218" s="60" t="e">
        <f>SUM(#REF!/K131*100-100)</f>
        <v>#REF!</v>
      </c>
      <c r="L218" s="60" t="e">
        <f>SUM(#REF!/L131*100-100)</f>
        <v>#REF!</v>
      </c>
      <c r="M218" s="60" t="e">
        <f>SUM(#REF!/M131*100-100)</f>
        <v>#REF!</v>
      </c>
      <c r="N218" s="60" t="e">
        <f>SUM(#REF!/N131*100-100)</f>
        <v>#REF!</v>
      </c>
      <c r="O218" s="60" t="e">
        <f>SUM(#REF!/O131*100-100)</f>
        <v>#REF!</v>
      </c>
      <c r="P218" s="60" t="e">
        <f>SUM(#REF!/P131*100-100)</f>
        <v>#REF!</v>
      </c>
    </row>
    <row r="219" spans="1:16" s="2" customFormat="1" ht="11.25" hidden="1" customHeight="1" x14ac:dyDescent="0.25">
      <c r="A219" s="39"/>
      <c r="B219" s="46"/>
      <c r="C219" s="59"/>
      <c r="D219" s="60"/>
      <c r="E219" s="60"/>
      <c r="F219" s="60"/>
      <c r="G219" s="60"/>
      <c r="H219" s="60"/>
      <c r="I219" s="39"/>
      <c r="J219" s="46"/>
      <c r="K219" s="60"/>
      <c r="L219" s="60"/>
      <c r="M219" s="60"/>
      <c r="N219" s="60"/>
      <c r="O219" s="60"/>
      <c r="P219" s="60"/>
    </row>
    <row r="220" spans="1:16" s="2" customFormat="1" ht="11.25" hidden="1" customHeight="1" x14ac:dyDescent="0.25">
      <c r="A220" s="2415" t="s">
        <v>740</v>
      </c>
      <c r="B220" s="2412"/>
      <c r="C220" s="59" t="e">
        <f>SUM(#REF!/#REF!*100-100)</f>
        <v>#REF!</v>
      </c>
      <c r="D220" s="60" t="e">
        <f>SUM(#REF!/#REF!*100-100)</f>
        <v>#REF!</v>
      </c>
      <c r="E220" s="60" t="e">
        <f>SUM(#REF!/#REF!*100-100)</f>
        <v>#REF!</v>
      </c>
      <c r="F220" s="60" t="e">
        <f>SUM(#REF!/#REF!*100-100)</f>
        <v>#REF!</v>
      </c>
      <c r="G220" s="60" t="e">
        <f>SUM(#REF!/#REF!*100-100)</f>
        <v>#REF!</v>
      </c>
      <c r="H220" s="60" t="e">
        <f>SUM(#REF!/#REF!*100-100)</f>
        <v>#REF!</v>
      </c>
      <c r="I220" s="2415" t="s">
        <v>740</v>
      </c>
      <c r="J220" s="2412"/>
      <c r="K220" s="60" t="e">
        <f>SUM(#REF!/#REF!*100-100)</f>
        <v>#REF!</v>
      </c>
      <c r="L220" s="60" t="e">
        <f>SUM(#REF!/#REF!*100-100)</f>
        <v>#REF!</v>
      </c>
      <c r="M220" s="60" t="e">
        <f>SUM(#REF!/#REF!*100-100)</f>
        <v>#REF!</v>
      </c>
      <c r="N220" s="60" t="e">
        <f>SUM(#REF!/#REF!*100-100)</f>
        <v>#REF!</v>
      </c>
      <c r="O220" s="60" t="e">
        <f>SUM(#REF!/#REF!*100-100)</f>
        <v>#REF!</v>
      </c>
      <c r="P220" s="60" t="e">
        <f>SUM(#REF!/#REF!*100-100)</f>
        <v>#REF!</v>
      </c>
    </row>
    <row r="221" spans="1:16" s="2" customFormat="1" ht="11.25" hidden="1" customHeight="1" x14ac:dyDescent="0.25">
      <c r="A221" s="2415" t="s">
        <v>741</v>
      </c>
      <c r="B221" s="2412"/>
      <c r="C221" s="59" t="e">
        <f>SUM(#REF!/#REF!*100-100)</f>
        <v>#REF!</v>
      </c>
      <c r="D221" s="60" t="e">
        <f>SUM(#REF!/#REF!*100-100)</f>
        <v>#REF!</v>
      </c>
      <c r="E221" s="60" t="e">
        <f>SUM(#REF!/#REF!*100-100)</f>
        <v>#REF!</v>
      </c>
      <c r="F221" s="60" t="e">
        <f>SUM(#REF!/#REF!*100-100)</f>
        <v>#REF!</v>
      </c>
      <c r="G221" s="60" t="e">
        <f>SUM(#REF!/#REF!*100-100)</f>
        <v>#REF!</v>
      </c>
      <c r="H221" s="60" t="e">
        <f>SUM(#REF!/#REF!*100-100)</f>
        <v>#REF!</v>
      </c>
      <c r="I221" s="2415" t="s">
        <v>741</v>
      </c>
      <c r="J221" s="2412"/>
      <c r="K221" s="60" t="e">
        <f>SUM(#REF!/#REF!*100-100)</f>
        <v>#REF!</v>
      </c>
      <c r="L221" s="60" t="e">
        <f>SUM(#REF!/#REF!*100-100)</f>
        <v>#REF!</v>
      </c>
      <c r="M221" s="60" t="e">
        <f>SUM(#REF!/#REF!*100-100)</f>
        <v>#REF!</v>
      </c>
      <c r="N221" s="60" t="e">
        <f>SUM(#REF!/#REF!*100-100)</f>
        <v>#REF!</v>
      </c>
      <c r="O221" s="60" t="e">
        <f>SUM(#REF!/#REF!*100-100)</f>
        <v>#REF!</v>
      </c>
      <c r="P221" s="60" t="e">
        <f>SUM(#REF!/#REF!*100-100)</f>
        <v>#REF!</v>
      </c>
    </row>
    <row r="222" spans="1:16" s="2" customFormat="1" ht="11.25" hidden="1" customHeight="1" x14ac:dyDescent="0.25">
      <c r="A222" s="2415" t="s">
        <v>742</v>
      </c>
      <c r="B222" s="2412"/>
      <c r="C222" s="59" t="e">
        <f>SUM(#REF!/#REF!*100-100)</f>
        <v>#REF!</v>
      </c>
      <c r="D222" s="60" t="e">
        <f>SUM(#REF!/#REF!*100-100)</f>
        <v>#REF!</v>
      </c>
      <c r="E222" s="60" t="e">
        <f>SUM(#REF!/#REF!*100-100)</f>
        <v>#REF!</v>
      </c>
      <c r="F222" s="60" t="e">
        <f>SUM(#REF!/#REF!*100-100)</f>
        <v>#REF!</v>
      </c>
      <c r="G222" s="60" t="e">
        <f>SUM(#REF!/#REF!*100-100)</f>
        <v>#REF!</v>
      </c>
      <c r="H222" s="60" t="e">
        <f>SUM(#REF!/#REF!*100-100)</f>
        <v>#REF!</v>
      </c>
      <c r="I222" s="2415" t="s">
        <v>742</v>
      </c>
      <c r="J222" s="2412"/>
      <c r="K222" s="60" t="e">
        <f>SUM(#REF!/#REF!*100-100)</f>
        <v>#REF!</v>
      </c>
      <c r="L222" s="60" t="e">
        <f>SUM(#REF!/#REF!*100-100)</f>
        <v>#REF!</v>
      </c>
      <c r="M222" s="60" t="e">
        <f>SUM(#REF!/#REF!*100-100)</f>
        <v>#REF!</v>
      </c>
      <c r="N222" s="60" t="e">
        <f>SUM(#REF!/#REF!*100-100)</f>
        <v>#REF!</v>
      </c>
      <c r="O222" s="60" t="e">
        <f>SUM(#REF!/#REF!*100-100)</f>
        <v>#REF!</v>
      </c>
      <c r="P222" s="60" t="e">
        <f>SUM(#REF!/#REF!*100-100)</f>
        <v>#REF!</v>
      </c>
    </row>
    <row r="223" spans="1:16" s="2" customFormat="1" ht="11.25" hidden="1" customHeight="1" x14ac:dyDescent="0.25">
      <c r="A223" s="2415" t="s">
        <v>743</v>
      </c>
      <c r="B223" s="2412"/>
      <c r="C223" s="59" t="e">
        <f>SUM(#REF!/#REF!*100-100)</f>
        <v>#REF!</v>
      </c>
      <c r="D223" s="60" t="e">
        <f>SUM(#REF!/#REF!*100-100)</f>
        <v>#REF!</v>
      </c>
      <c r="E223" s="60" t="e">
        <f>SUM(#REF!/#REF!*100-100)</f>
        <v>#REF!</v>
      </c>
      <c r="F223" s="60" t="e">
        <f>SUM(#REF!/#REF!*100-100)</f>
        <v>#REF!</v>
      </c>
      <c r="G223" s="60" t="e">
        <f>SUM(#REF!/#REF!*100-100)</f>
        <v>#REF!</v>
      </c>
      <c r="H223" s="60" t="e">
        <f>SUM(#REF!/#REF!*100-100)</f>
        <v>#REF!</v>
      </c>
      <c r="I223" s="2415" t="s">
        <v>743</v>
      </c>
      <c r="J223" s="2412"/>
      <c r="K223" s="60" t="e">
        <f>SUM(#REF!/#REF!*100-100)</f>
        <v>#REF!</v>
      </c>
      <c r="L223" s="60" t="e">
        <f>SUM(#REF!/#REF!*100-100)</f>
        <v>#REF!</v>
      </c>
      <c r="M223" s="60" t="e">
        <f>SUM(#REF!/#REF!*100-100)</f>
        <v>#REF!</v>
      </c>
      <c r="N223" s="60" t="e">
        <f>SUM(#REF!/#REF!*100-100)</f>
        <v>#REF!</v>
      </c>
      <c r="O223" s="60" t="e">
        <f>SUM(#REF!/#REF!*100-100)</f>
        <v>#REF!</v>
      </c>
      <c r="P223" s="60" t="e">
        <f>SUM(#REF!/#REF!*100-100)</f>
        <v>#REF!</v>
      </c>
    </row>
    <row r="224" spans="1:16" s="2" customFormat="1" ht="11.25" hidden="1" customHeight="1" x14ac:dyDescent="0.25">
      <c r="A224" s="2415" t="s">
        <v>744</v>
      </c>
      <c r="B224" s="2412"/>
      <c r="C224" s="59" t="e">
        <f>SUM(#REF!/#REF!*100-100)</f>
        <v>#REF!</v>
      </c>
      <c r="D224" s="60" t="e">
        <f>SUM(#REF!/#REF!*100-100)</f>
        <v>#REF!</v>
      </c>
      <c r="E224" s="60" t="e">
        <f>SUM(#REF!/#REF!*100-100)</f>
        <v>#REF!</v>
      </c>
      <c r="F224" s="60" t="e">
        <f>SUM(#REF!/#REF!*100-100)</f>
        <v>#REF!</v>
      </c>
      <c r="G224" s="60" t="e">
        <f>SUM(#REF!/#REF!*100-100)</f>
        <v>#REF!</v>
      </c>
      <c r="H224" s="60" t="e">
        <f>SUM(#REF!/#REF!*100-100)</f>
        <v>#REF!</v>
      </c>
      <c r="I224" s="2415" t="s">
        <v>744</v>
      </c>
      <c r="J224" s="2412"/>
      <c r="K224" s="60" t="e">
        <f>SUM(#REF!/#REF!*100-100)</f>
        <v>#REF!</v>
      </c>
      <c r="L224" s="60" t="e">
        <f>SUM(#REF!/#REF!*100-100)</f>
        <v>#REF!</v>
      </c>
      <c r="M224" s="60" t="e">
        <f>SUM(#REF!/#REF!*100-100)</f>
        <v>#REF!</v>
      </c>
      <c r="N224" s="60" t="e">
        <f>SUM(#REF!/#REF!*100-100)</f>
        <v>#REF!</v>
      </c>
      <c r="O224" s="60" t="e">
        <f>SUM(#REF!/#REF!*100-100)</f>
        <v>#REF!</v>
      </c>
      <c r="P224" s="60" t="e">
        <f>SUM(#REF!/#REF!*100-100)</f>
        <v>#REF!</v>
      </c>
    </row>
    <row r="225" spans="1:16" s="2" customFormat="1" ht="11.25" hidden="1" customHeight="1" x14ac:dyDescent="0.25">
      <c r="A225" s="2415" t="s">
        <v>745</v>
      </c>
      <c r="B225" s="2412"/>
      <c r="C225" s="59" t="e">
        <f>SUM(#REF!/#REF!*100-100)</f>
        <v>#REF!</v>
      </c>
      <c r="D225" s="60" t="e">
        <f>SUM(#REF!/#REF!*100-100)</f>
        <v>#REF!</v>
      </c>
      <c r="E225" s="60" t="e">
        <f>SUM(#REF!/#REF!*100-100)</f>
        <v>#REF!</v>
      </c>
      <c r="F225" s="60" t="e">
        <f>SUM(#REF!/#REF!*100-100)</f>
        <v>#REF!</v>
      </c>
      <c r="G225" s="60" t="e">
        <f>SUM(#REF!/#REF!*100-100)</f>
        <v>#REF!</v>
      </c>
      <c r="H225" s="60" t="e">
        <f>SUM(#REF!/#REF!*100-100)</f>
        <v>#REF!</v>
      </c>
      <c r="I225" s="2415" t="s">
        <v>745</v>
      </c>
      <c r="J225" s="2412"/>
      <c r="K225" s="60" t="e">
        <f>SUM(#REF!/#REF!*100-100)</f>
        <v>#REF!</v>
      </c>
      <c r="L225" s="60" t="e">
        <f>SUM(#REF!/#REF!*100-100)</f>
        <v>#REF!</v>
      </c>
      <c r="M225" s="60" t="e">
        <f>SUM(#REF!/#REF!*100-100)</f>
        <v>#REF!</v>
      </c>
      <c r="N225" s="60" t="e">
        <f>SUM(#REF!/#REF!*100-100)</f>
        <v>#REF!</v>
      </c>
      <c r="O225" s="60" t="e">
        <f>SUM(#REF!/#REF!*100-100)</f>
        <v>#REF!</v>
      </c>
      <c r="P225" s="60" t="e">
        <f>SUM(#REF!/#REF!*100-100)</f>
        <v>#REF!</v>
      </c>
    </row>
    <row r="226" spans="1:16" s="2" customFormat="1" ht="11.25" hidden="1" customHeight="1" x14ac:dyDescent="0.25">
      <c r="A226" s="2415" t="s">
        <v>746</v>
      </c>
      <c r="B226" s="2412"/>
      <c r="C226" s="59" t="e">
        <f>SUM(#REF!/#REF!*100-100)</f>
        <v>#REF!</v>
      </c>
      <c r="D226" s="60" t="e">
        <f>SUM(#REF!/#REF!*100-100)</f>
        <v>#REF!</v>
      </c>
      <c r="E226" s="60" t="e">
        <f>SUM(#REF!/#REF!*100-100)</f>
        <v>#REF!</v>
      </c>
      <c r="F226" s="60" t="e">
        <f>SUM(#REF!/#REF!*100-100)</f>
        <v>#REF!</v>
      </c>
      <c r="G226" s="60" t="e">
        <f>SUM(#REF!/#REF!*100-100)</f>
        <v>#REF!</v>
      </c>
      <c r="H226" s="60" t="e">
        <f>SUM(#REF!/#REF!*100-100)</f>
        <v>#REF!</v>
      </c>
      <c r="I226" s="2415" t="s">
        <v>746</v>
      </c>
      <c r="J226" s="2412"/>
      <c r="K226" s="60" t="e">
        <f>SUM(#REF!/#REF!*100-100)</f>
        <v>#REF!</v>
      </c>
      <c r="L226" s="60" t="e">
        <f>SUM(#REF!/#REF!*100-100)</f>
        <v>#REF!</v>
      </c>
      <c r="M226" s="60" t="e">
        <f>SUM(#REF!/#REF!*100-100)</f>
        <v>#REF!</v>
      </c>
      <c r="N226" s="60" t="e">
        <f>SUM(#REF!/#REF!*100-100)</f>
        <v>#REF!</v>
      </c>
      <c r="O226" s="60" t="e">
        <f>SUM(#REF!/#REF!*100-100)</f>
        <v>#REF!</v>
      </c>
      <c r="P226" s="60" t="e">
        <f>SUM(#REF!/#REF!*100-100)</f>
        <v>#REF!</v>
      </c>
    </row>
    <row r="227" spans="1:16" s="2" customFormat="1" ht="11.25" hidden="1" customHeight="1" x14ac:dyDescent="0.25">
      <c r="A227" s="2415" t="s">
        <v>747</v>
      </c>
      <c r="B227" s="2412"/>
      <c r="C227" s="59" t="e">
        <f>SUM(#REF!/#REF!*100-100)</f>
        <v>#REF!</v>
      </c>
      <c r="D227" s="60" t="e">
        <f>SUM(#REF!/#REF!*100-100)</f>
        <v>#REF!</v>
      </c>
      <c r="E227" s="60" t="e">
        <f>SUM(#REF!/#REF!*100-100)</f>
        <v>#REF!</v>
      </c>
      <c r="F227" s="60" t="e">
        <f>SUM(#REF!/#REF!*100-100)</f>
        <v>#REF!</v>
      </c>
      <c r="G227" s="60" t="e">
        <f>SUM(#REF!/#REF!*100-100)</f>
        <v>#REF!</v>
      </c>
      <c r="H227" s="60" t="e">
        <f>SUM(#REF!/#REF!*100-100)</f>
        <v>#REF!</v>
      </c>
      <c r="I227" s="2415" t="s">
        <v>747</v>
      </c>
      <c r="J227" s="2412"/>
      <c r="K227" s="60" t="e">
        <f>SUM(#REF!/#REF!*100-100)</f>
        <v>#REF!</v>
      </c>
      <c r="L227" s="60" t="e">
        <f>SUM(#REF!/#REF!*100-100)</f>
        <v>#REF!</v>
      </c>
      <c r="M227" s="60" t="e">
        <f>SUM(#REF!/#REF!*100-100)</f>
        <v>#REF!</v>
      </c>
      <c r="N227" s="60" t="e">
        <f>SUM(#REF!/#REF!*100-100)</f>
        <v>#REF!</v>
      </c>
      <c r="O227" s="60" t="e">
        <f>SUM(#REF!/#REF!*100-100)</f>
        <v>#REF!</v>
      </c>
      <c r="P227" s="60" t="e">
        <f>SUM(#REF!/#REF!*100-100)</f>
        <v>#REF!</v>
      </c>
    </row>
    <row r="228" spans="1:16" s="2" customFormat="1" ht="11.25" hidden="1" customHeight="1" x14ac:dyDescent="0.25">
      <c r="A228" s="2415" t="s">
        <v>748</v>
      </c>
      <c r="B228" s="2412"/>
      <c r="C228" s="59" t="e">
        <f>SUM(#REF!/#REF!*100-100)</f>
        <v>#REF!</v>
      </c>
      <c r="D228" s="60" t="e">
        <f>SUM(#REF!/#REF!*100-100)</f>
        <v>#REF!</v>
      </c>
      <c r="E228" s="60" t="e">
        <f>SUM(#REF!/#REF!*100-100)</f>
        <v>#REF!</v>
      </c>
      <c r="F228" s="60" t="e">
        <f>SUM(#REF!/#REF!*100-100)</f>
        <v>#REF!</v>
      </c>
      <c r="G228" s="60" t="e">
        <f>SUM(#REF!/#REF!*100-100)</f>
        <v>#REF!</v>
      </c>
      <c r="H228" s="60" t="e">
        <f>SUM(#REF!/#REF!*100-100)</f>
        <v>#REF!</v>
      </c>
      <c r="I228" s="2415" t="s">
        <v>748</v>
      </c>
      <c r="J228" s="2412"/>
      <c r="K228" s="60" t="e">
        <f>SUM(#REF!/#REF!*100-100)</f>
        <v>#REF!</v>
      </c>
      <c r="L228" s="60" t="e">
        <f>SUM(#REF!/#REF!*100-100)</f>
        <v>#REF!</v>
      </c>
      <c r="M228" s="60" t="e">
        <f>SUM(#REF!/#REF!*100-100)</f>
        <v>#REF!</v>
      </c>
      <c r="N228" s="60" t="e">
        <f>SUM(#REF!/#REF!*100-100)</f>
        <v>#REF!</v>
      </c>
      <c r="O228" s="60" t="e">
        <f>SUM(#REF!/#REF!*100-100)</f>
        <v>#REF!</v>
      </c>
      <c r="P228" s="60" t="e">
        <f>SUM(#REF!/#REF!*100-100)</f>
        <v>#REF!</v>
      </c>
    </row>
    <row r="229" spans="1:16" s="2" customFormat="1" ht="11.25" hidden="1" customHeight="1" x14ac:dyDescent="0.25">
      <c r="A229" s="2415" t="s">
        <v>749</v>
      </c>
      <c r="B229" s="2412"/>
      <c r="C229" s="59" t="e">
        <f>SUM(#REF!/#REF!*100-100)</f>
        <v>#REF!</v>
      </c>
      <c r="D229" s="60" t="e">
        <f>SUM(#REF!/#REF!*100-100)</f>
        <v>#REF!</v>
      </c>
      <c r="E229" s="60" t="e">
        <f>SUM(#REF!/#REF!*100-100)</f>
        <v>#REF!</v>
      </c>
      <c r="F229" s="60" t="e">
        <f>SUM(#REF!/#REF!*100-100)</f>
        <v>#REF!</v>
      </c>
      <c r="G229" s="60" t="e">
        <f>SUM(#REF!/#REF!*100-100)</f>
        <v>#REF!</v>
      </c>
      <c r="H229" s="60" t="e">
        <f>SUM(#REF!/#REF!*100-100)</f>
        <v>#REF!</v>
      </c>
      <c r="I229" s="2415" t="s">
        <v>749</v>
      </c>
      <c r="J229" s="2412"/>
      <c r="K229" s="60" t="e">
        <f>SUM(#REF!/#REF!*100-100)</f>
        <v>#REF!</v>
      </c>
      <c r="L229" s="60" t="e">
        <f>SUM(#REF!/#REF!*100-100)</f>
        <v>#REF!</v>
      </c>
      <c r="M229" s="60" t="e">
        <f>SUM(#REF!/#REF!*100-100)</f>
        <v>#REF!</v>
      </c>
      <c r="N229" s="60" t="e">
        <f>SUM(#REF!/#REF!*100-100)</f>
        <v>#REF!</v>
      </c>
      <c r="O229" s="60" t="e">
        <f>SUM(#REF!/#REF!*100-100)</f>
        <v>#REF!</v>
      </c>
      <c r="P229" s="60" t="e">
        <f>SUM(#REF!/#REF!*100-100)</f>
        <v>#REF!</v>
      </c>
    </row>
    <row r="230" spans="1:16" s="2" customFormat="1" ht="11.25" hidden="1" customHeight="1" x14ac:dyDescent="0.25">
      <c r="A230" s="2415" t="s">
        <v>750</v>
      </c>
      <c r="B230" s="2412"/>
      <c r="C230" s="59" t="e">
        <f>SUM(#REF!/#REF!*100-100)</f>
        <v>#REF!</v>
      </c>
      <c r="D230" s="60" t="e">
        <f>SUM(#REF!/#REF!*100-100)</f>
        <v>#REF!</v>
      </c>
      <c r="E230" s="60" t="e">
        <f>SUM(#REF!/#REF!*100-100)</f>
        <v>#REF!</v>
      </c>
      <c r="F230" s="60" t="e">
        <f>SUM(#REF!/#REF!*100-100)</f>
        <v>#REF!</v>
      </c>
      <c r="G230" s="60" t="e">
        <f>SUM(#REF!/#REF!*100-100)</f>
        <v>#REF!</v>
      </c>
      <c r="H230" s="60" t="e">
        <f>SUM(#REF!/#REF!*100-100)</f>
        <v>#REF!</v>
      </c>
      <c r="I230" s="2415" t="s">
        <v>750</v>
      </c>
      <c r="J230" s="2412"/>
      <c r="K230" s="60" t="e">
        <f>SUM(#REF!/#REF!*100-100)</f>
        <v>#REF!</v>
      </c>
      <c r="L230" s="60" t="e">
        <f>SUM(#REF!/#REF!*100-100)</f>
        <v>#REF!</v>
      </c>
      <c r="M230" s="60" t="e">
        <f>SUM(#REF!/#REF!*100-100)</f>
        <v>#REF!</v>
      </c>
      <c r="N230" s="60" t="e">
        <f>SUM(#REF!/#REF!*100-100)</f>
        <v>#REF!</v>
      </c>
      <c r="O230" s="60" t="e">
        <f>SUM(#REF!/#REF!*100-100)</f>
        <v>#REF!</v>
      </c>
      <c r="P230" s="60" t="e">
        <f>SUM(#REF!/#REF!*100-100)</f>
        <v>#REF!</v>
      </c>
    </row>
    <row r="231" spans="1:16" s="2" customFormat="1" ht="11.25" hidden="1" customHeight="1" x14ac:dyDescent="0.25">
      <c r="A231" s="2415" t="s">
        <v>751</v>
      </c>
      <c r="B231" s="2412"/>
      <c r="C231" s="59" t="e">
        <f>SUM(#REF!/#REF!*100-100)</f>
        <v>#REF!</v>
      </c>
      <c r="D231" s="60" t="e">
        <f>SUM(#REF!/#REF!*100-100)</f>
        <v>#REF!</v>
      </c>
      <c r="E231" s="60" t="e">
        <f>SUM(#REF!/#REF!*100-100)</f>
        <v>#REF!</v>
      </c>
      <c r="F231" s="60" t="e">
        <f>SUM(#REF!/#REF!*100-100)</f>
        <v>#REF!</v>
      </c>
      <c r="G231" s="60" t="e">
        <f>SUM(#REF!/#REF!*100-100)</f>
        <v>#REF!</v>
      </c>
      <c r="H231" s="60" t="e">
        <f>SUM(#REF!/#REF!*100-100)</f>
        <v>#REF!</v>
      </c>
      <c r="I231" s="2415" t="s">
        <v>751</v>
      </c>
      <c r="J231" s="2412"/>
      <c r="K231" s="60" t="e">
        <f>SUM(#REF!/#REF!*100-100)</f>
        <v>#REF!</v>
      </c>
      <c r="L231" s="60" t="e">
        <f>SUM(#REF!/#REF!*100-100)</f>
        <v>#REF!</v>
      </c>
      <c r="M231" s="60" t="e">
        <f>SUM(#REF!/#REF!*100-100)</f>
        <v>#REF!</v>
      </c>
      <c r="N231" s="60" t="e">
        <f>SUM(#REF!/#REF!*100-100)</f>
        <v>#REF!</v>
      </c>
      <c r="O231" s="60" t="e">
        <f>SUM(#REF!/#REF!*100-100)</f>
        <v>#REF!</v>
      </c>
      <c r="P231" s="60" t="e">
        <f>SUM(#REF!/#REF!*100-100)</f>
        <v>#REF!</v>
      </c>
    </row>
    <row r="232" spans="1:16" s="2" customFormat="1" ht="11.25" hidden="1" customHeight="1" x14ac:dyDescent="0.25">
      <c r="A232" s="39"/>
      <c r="B232" s="46"/>
      <c r="C232" s="59"/>
      <c r="D232" s="60"/>
      <c r="E232" s="60"/>
      <c r="F232" s="60"/>
      <c r="G232" s="60"/>
      <c r="H232" s="60"/>
      <c r="I232" s="39"/>
      <c r="J232" s="46"/>
      <c r="K232" s="60"/>
      <c r="L232" s="60"/>
      <c r="M232" s="60"/>
      <c r="N232" s="60"/>
      <c r="O232" s="60"/>
      <c r="P232" s="60"/>
    </row>
    <row r="233" spans="1:16" s="2" customFormat="1" ht="11.25" hidden="1" customHeight="1" x14ac:dyDescent="0.25">
      <c r="A233" s="39">
        <v>2012</v>
      </c>
      <c r="B233" s="46"/>
      <c r="C233" s="59"/>
      <c r="D233" s="60"/>
      <c r="E233" s="60"/>
      <c r="F233" s="60"/>
      <c r="G233" s="60"/>
      <c r="H233" s="60"/>
      <c r="I233" s="39">
        <v>2012</v>
      </c>
      <c r="J233" s="46"/>
      <c r="K233" s="60"/>
      <c r="L233" s="60"/>
      <c r="M233" s="60"/>
      <c r="N233" s="60"/>
      <c r="O233" s="60"/>
      <c r="P233" s="60"/>
    </row>
    <row r="234" spans="1:16" s="2" customFormat="1" ht="11.25" hidden="1" customHeight="1" x14ac:dyDescent="0.25">
      <c r="A234" s="39"/>
      <c r="B234" s="46" t="s">
        <v>542</v>
      </c>
      <c r="C234" s="59" t="e">
        <f>SUM(#REF!/#REF!*100-100)</f>
        <v>#REF!</v>
      </c>
      <c r="D234" s="60" t="e">
        <f>SUM(#REF!/#REF!*100-100)</f>
        <v>#REF!</v>
      </c>
      <c r="E234" s="60" t="e">
        <f>SUM(#REF!/#REF!*100-100)</f>
        <v>#REF!</v>
      </c>
      <c r="F234" s="60" t="e">
        <f>SUM(#REF!/#REF!*100-100)</f>
        <v>#REF!</v>
      </c>
      <c r="G234" s="60" t="e">
        <f>SUM(#REF!/#REF!*100-100)</f>
        <v>#REF!</v>
      </c>
      <c r="H234" s="60" t="e">
        <f>SUM(#REF!/#REF!*100-100)</f>
        <v>#REF!</v>
      </c>
      <c r="I234" s="39"/>
      <c r="J234" s="46" t="s">
        <v>542</v>
      </c>
      <c r="K234" s="60" t="e">
        <f>SUM(#REF!/#REF!*100-100)</f>
        <v>#REF!</v>
      </c>
      <c r="L234" s="60" t="e">
        <f>SUM(#REF!/#REF!*100-100)</f>
        <v>#REF!</v>
      </c>
      <c r="M234" s="60" t="e">
        <f>SUM(#REF!/#REF!*100-100)</f>
        <v>#REF!</v>
      </c>
      <c r="N234" s="60" t="e">
        <f>SUM(#REF!/#REF!*100-100)</f>
        <v>#REF!</v>
      </c>
      <c r="O234" s="60" t="e">
        <f>SUM(#REF!/#REF!*100-100)</f>
        <v>#REF!</v>
      </c>
      <c r="P234" s="60" t="e">
        <f>SUM(#REF!/#REF!*100-100)</f>
        <v>#REF!</v>
      </c>
    </row>
    <row r="235" spans="1:16" s="2" customFormat="1" ht="11.25" hidden="1" customHeight="1" x14ac:dyDescent="0.25">
      <c r="A235" s="39"/>
      <c r="B235" s="46" t="s">
        <v>729</v>
      </c>
      <c r="C235" s="59" t="e">
        <f>SUM(#REF!/#REF!*100-100)</f>
        <v>#REF!</v>
      </c>
      <c r="D235" s="60" t="e">
        <f>SUM(#REF!/#REF!*100-100)</f>
        <v>#REF!</v>
      </c>
      <c r="E235" s="60" t="e">
        <f>SUM(#REF!/#REF!*100-100)</f>
        <v>#REF!</v>
      </c>
      <c r="F235" s="60" t="e">
        <f>SUM(#REF!/#REF!*100-100)</f>
        <v>#REF!</v>
      </c>
      <c r="G235" s="60" t="e">
        <f>SUM(#REF!/#REF!*100-100)</f>
        <v>#REF!</v>
      </c>
      <c r="H235" s="60" t="e">
        <f>SUM(#REF!/#REF!*100-100)</f>
        <v>#REF!</v>
      </c>
      <c r="I235" s="39"/>
      <c r="J235" s="46" t="s">
        <v>729</v>
      </c>
      <c r="K235" s="60" t="e">
        <f>SUM(#REF!/#REF!*100-100)</f>
        <v>#REF!</v>
      </c>
      <c r="L235" s="60" t="e">
        <f>SUM(#REF!/#REF!*100-100)</f>
        <v>#REF!</v>
      </c>
      <c r="M235" s="60" t="e">
        <f>SUM(#REF!/#REF!*100-100)</f>
        <v>#REF!</v>
      </c>
      <c r="N235" s="60" t="e">
        <f>SUM(#REF!/#REF!*100-100)</f>
        <v>#REF!</v>
      </c>
      <c r="O235" s="60" t="e">
        <f>SUM(#REF!/#REF!*100-100)</f>
        <v>#REF!</v>
      </c>
      <c r="P235" s="60" t="e">
        <f>SUM(#REF!/#REF!*100-100)</f>
        <v>#REF!</v>
      </c>
    </row>
    <row r="236" spans="1:16" s="2" customFormat="1" ht="11.25" hidden="1" customHeight="1" x14ac:dyDescent="0.25">
      <c r="A236" s="39"/>
      <c r="B236" s="46" t="s">
        <v>730</v>
      </c>
      <c r="C236" s="59" t="e">
        <f>SUM(#REF!/#REF!*100-100)</f>
        <v>#REF!</v>
      </c>
      <c r="D236" s="60" t="e">
        <f>SUM(#REF!/#REF!*100-100)</f>
        <v>#REF!</v>
      </c>
      <c r="E236" s="60" t="e">
        <f>SUM(#REF!/#REF!*100-100)</f>
        <v>#REF!</v>
      </c>
      <c r="F236" s="60" t="e">
        <f>SUM(#REF!/#REF!*100-100)</f>
        <v>#REF!</v>
      </c>
      <c r="G236" s="60" t="e">
        <f>SUM(#REF!/#REF!*100-100)</f>
        <v>#REF!</v>
      </c>
      <c r="H236" s="60" t="e">
        <f>SUM(#REF!/#REF!*100-100)</f>
        <v>#REF!</v>
      </c>
      <c r="I236" s="39"/>
      <c r="J236" s="46" t="s">
        <v>730</v>
      </c>
      <c r="K236" s="60" t="e">
        <f>SUM(#REF!/#REF!*100-100)</f>
        <v>#REF!</v>
      </c>
      <c r="L236" s="60" t="e">
        <f>SUM(#REF!/#REF!*100-100)</f>
        <v>#REF!</v>
      </c>
      <c r="M236" s="60" t="e">
        <f>SUM(#REF!/#REF!*100-100)</f>
        <v>#REF!</v>
      </c>
      <c r="N236" s="60" t="e">
        <f>SUM(#REF!/#REF!*100-100)</f>
        <v>#REF!</v>
      </c>
      <c r="O236" s="60" t="e">
        <f>SUM(#REF!/#REF!*100-100)</f>
        <v>#REF!</v>
      </c>
      <c r="P236" s="60" t="e">
        <f>SUM(#REF!/#REF!*100-100)</f>
        <v>#REF!</v>
      </c>
    </row>
    <row r="237" spans="1:16" s="2" customFormat="1" ht="11.25" hidden="1" customHeight="1" x14ac:dyDescent="0.25">
      <c r="A237" s="39"/>
      <c r="B237" s="46" t="s">
        <v>731</v>
      </c>
      <c r="C237" s="59" t="e">
        <f>SUM(#REF!/#REF!*100-100)</f>
        <v>#REF!</v>
      </c>
      <c r="D237" s="60" t="e">
        <f>SUM(#REF!/#REF!*100-100)</f>
        <v>#REF!</v>
      </c>
      <c r="E237" s="60" t="e">
        <f>SUM(#REF!/#REF!*100-100)</f>
        <v>#REF!</v>
      </c>
      <c r="F237" s="60" t="e">
        <f>SUM(#REF!/#REF!*100-100)</f>
        <v>#REF!</v>
      </c>
      <c r="G237" s="60" t="e">
        <f>SUM(#REF!/#REF!*100-100)</f>
        <v>#REF!</v>
      </c>
      <c r="H237" s="60" t="e">
        <f>SUM(#REF!/#REF!*100-100)</f>
        <v>#REF!</v>
      </c>
      <c r="I237" s="39"/>
      <c r="J237" s="46" t="s">
        <v>731</v>
      </c>
      <c r="K237" s="60" t="e">
        <f>SUM(#REF!/#REF!*100-100)</f>
        <v>#REF!</v>
      </c>
      <c r="L237" s="60" t="e">
        <f>SUM(#REF!/#REF!*100-100)</f>
        <v>#REF!</v>
      </c>
      <c r="M237" s="60" t="e">
        <f>SUM(#REF!/#REF!*100-100)</f>
        <v>#REF!</v>
      </c>
      <c r="N237" s="60" t="e">
        <f>SUM(#REF!/#REF!*100-100)</f>
        <v>#REF!</v>
      </c>
      <c r="O237" s="60" t="e">
        <f>SUM(#REF!/#REF!*100-100)</f>
        <v>#REF!</v>
      </c>
      <c r="P237" s="60" t="e">
        <f>SUM(#REF!/#REF!*100-100)</f>
        <v>#REF!</v>
      </c>
    </row>
    <row r="238" spans="1:16" s="2" customFormat="1" ht="11.25" hidden="1" customHeight="1" x14ac:dyDescent="0.25">
      <c r="A238" s="39"/>
      <c r="B238" s="46" t="s">
        <v>732</v>
      </c>
      <c r="C238" s="59" t="e">
        <f>SUM(#REF!/#REF!*100-100)</f>
        <v>#REF!</v>
      </c>
      <c r="D238" s="60" t="e">
        <f>SUM(#REF!/#REF!*100-100)</f>
        <v>#REF!</v>
      </c>
      <c r="E238" s="60" t="e">
        <f>SUM(#REF!/#REF!*100-100)</f>
        <v>#REF!</v>
      </c>
      <c r="F238" s="60" t="e">
        <f>SUM(#REF!/#REF!*100-100)</f>
        <v>#REF!</v>
      </c>
      <c r="G238" s="60" t="e">
        <f>SUM(#REF!/#REF!*100-100)</f>
        <v>#REF!</v>
      </c>
      <c r="H238" s="60" t="e">
        <f>SUM(#REF!/#REF!*100-100)</f>
        <v>#REF!</v>
      </c>
      <c r="I238" s="39"/>
      <c r="J238" s="46" t="s">
        <v>732</v>
      </c>
      <c r="K238" s="60" t="e">
        <f>SUM(#REF!/#REF!*100-100)</f>
        <v>#REF!</v>
      </c>
      <c r="L238" s="60" t="e">
        <f>SUM(#REF!/#REF!*100-100)</f>
        <v>#REF!</v>
      </c>
      <c r="M238" s="60" t="e">
        <f>SUM(#REF!/#REF!*100-100)</f>
        <v>#REF!</v>
      </c>
      <c r="N238" s="60" t="e">
        <f>SUM(#REF!/#REF!*100-100)</f>
        <v>#REF!</v>
      </c>
      <c r="O238" s="60" t="e">
        <f>SUM(#REF!/#REF!*100-100)</f>
        <v>#REF!</v>
      </c>
      <c r="P238" s="60" t="e">
        <f>SUM(#REF!/#REF!*100-100)</f>
        <v>#REF!</v>
      </c>
    </row>
    <row r="239" spans="1:16" s="2" customFormat="1" ht="11.25" hidden="1" customHeight="1" x14ac:dyDescent="0.25">
      <c r="A239" s="39"/>
      <c r="B239" s="46" t="s">
        <v>733</v>
      </c>
      <c r="C239" s="59" t="e">
        <f>SUM(#REF!/#REF!*100-100)</f>
        <v>#REF!</v>
      </c>
      <c r="D239" s="60" t="e">
        <f>SUM(#REF!/#REF!*100-100)</f>
        <v>#REF!</v>
      </c>
      <c r="E239" s="60" t="e">
        <f>SUM(#REF!/#REF!*100-100)</f>
        <v>#REF!</v>
      </c>
      <c r="F239" s="60" t="e">
        <f>SUM(#REF!/#REF!*100-100)</f>
        <v>#REF!</v>
      </c>
      <c r="G239" s="60" t="e">
        <f>SUM(#REF!/#REF!*100-100)</f>
        <v>#REF!</v>
      </c>
      <c r="H239" s="60" t="e">
        <f>SUM(#REF!/#REF!*100-100)</f>
        <v>#REF!</v>
      </c>
      <c r="I239" s="39"/>
      <c r="J239" s="46" t="s">
        <v>733</v>
      </c>
      <c r="K239" s="60" t="e">
        <f>SUM(#REF!/#REF!*100-100)</f>
        <v>#REF!</v>
      </c>
      <c r="L239" s="60" t="e">
        <f>SUM(#REF!/#REF!*100-100)</f>
        <v>#REF!</v>
      </c>
      <c r="M239" s="60" t="e">
        <f>SUM(#REF!/#REF!*100-100)</f>
        <v>#REF!</v>
      </c>
      <c r="N239" s="60" t="e">
        <f>SUM(#REF!/#REF!*100-100)</f>
        <v>#REF!</v>
      </c>
      <c r="O239" s="60" t="e">
        <f>SUM(#REF!/#REF!*100-100)</f>
        <v>#REF!</v>
      </c>
      <c r="P239" s="60" t="e">
        <f>SUM(#REF!/#REF!*100-100)</f>
        <v>#REF!</v>
      </c>
    </row>
    <row r="240" spans="1:16" s="2" customFormat="1" ht="11.25" hidden="1" customHeight="1" x14ac:dyDescent="0.25">
      <c r="A240" s="39"/>
      <c r="B240" s="46" t="s">
        <v>734</v>
      </c>
      <c r="C240" s="59" t="e">
        <f>SUM(#REF!/#REF!*100-100)</f>
        <v>#REF!</v>
      </c>
      <c r="D240" s="60" t="e">
        <f>SUM(#REF!/#REF!*100-100)</f>
        <v>#REF!</v>
      </c>
      <c r="E240" s="60" t="e">
        <f>SUM(#REF!/#REF!*100-100)</f>
        <v>#REF!</v>
      </c>
      <c r="F240" s="60" t="e">
        <f>SUM(#REF!/#REF!*100-100)</f>
        <v>#REF!</v>
      </c>
      <c r="G240" s="60" t="e">
        <f>SUM(#REF!/#REF!*100-100)</f>
        <v>#REF!</v>
      </c>
      <c r="H240" s="60" t="e">
        <f>SUM(#REF!/#REF!*100-100)</f>
        <v>#REF!</v>
      </c>
      <c r="I240" s="39"/>
      <c r="J240" s="46" t="s">
        <v>734</v>
      </c>
      <c r="K240" s="60" t="e">
        <f>SUM(#REF!/#REF!*100-100)</f>
        <v>#REF!</v>
      </c>
      <c r="L240" s="60" t="e">
        <f>SUM(#REF!/#REF!*100-100)</f>
        <v>#REF!</v>
      </c>
      <c r="M240" s="60" t="e">
        <f>SUM(#REF!/#REF!*100-100)</f>
        <v>#REF!</v>
      </c>
      <c r="N240" s="60" t="e">
        <f>SUM(#REF!/#REF!*100-100)</f>
        <v>#REF!</v>
      </c>
      <c r="O240" s="60" t="e">
        <f>SUM(#REF!/#REF!*100-100)</f>
        <v>#REF!</v>
      </c>
      <c r="P240" s="60" t="e">
        <f>SUM(#REF!/#REF!*100-100)</f>
        <v>#REF!</v>
      </c>
    </row>
    <row r="241" spans="1:16" s="2" customFormat="1" ht="11.25" hidden="1" customHeight="1" x14ac:dyDescent="0.25">
      <c r="A241" s="39"/>
      <c r="B241" s="46" t="s">
        <v>735</v>
      </c>
      <c r="C241" s="59" t="e">
        <f>SUM(#REF!/#REF!*100-100)</f>
        <v>#REF!</v>
      </c>
      <c r="D241" s="60" t="e">
        <f>SUM(#REF!/#REF!*100-100)</f>
        <v>#REF!</v>
      </c>
      <c r="E241" s="60" t="e">
        <f>SUM(#REF!/#REF!*100-100)</f>
        <v>#REF!</v>
      </c>
      <c r="F241" s="60" t="e">
        <f>SUM(#REF!/#REF!*100-100)</f>
        <v>#REF!</v>
      </c>
      <c r="G241" s="60" t="e">
        <f>SUM(#REF!/#REF!*100-100)</f>
        <v>#REF!</v>
      </c>
      <c r="H241" s="60" t="e">
        <f>SUM(#REF!/#REF!*100-100)</f>
        <v>#REF!</v>
      </c>
      <c r="I241" s="39"/>
      <c r="J241" s="46" t="s">
        <v>735</v>
      </c>
      <c r="K241" s="60" t="e">
        <f>SUM(#REF!/#REF!*100-100)</f>
        <v>#REF!</v>
      </c>
      <c r="L241" s="60" t="e">
        <f>SUM(#REF!/#REF!*100-100)</f>
        <v>#REF!</v>
      </c>
      <c r="M241" s="60" t="e">
        <f>SUM(#REF!/#REF!*100-100)</f>
        <v>#REF!</v>
      </c>
      <c r="N241" s="60" t="e">
        <f>SUM(#REF!/#REF!*100-100)</f>
        <v>#REF!</v>
      </c>
      <c r="O241" s="60" t="e">
        <f>SUM(#REF!/#REF!*100-100)</f>
        <v>#REF!</v>
      </c>
      <c r="P241" s="60" t="e">
        <f>SUM(#REF!/#REF!*100-100)</f>
        <v>#REF!</v>
      </c>
    </row>
    <row r="242" spans="1:16" s="2" customFormat="1" ht="11.25" hidden="1" customHeight="1" x14ac:dyDescent="0.25">
      <c r="A242" s="39"/>
      <c r="B242" s="46" t="s">
        <v>736</v>
      </c>
      <c r="C242" s="59" t="e">
        <f>SUM(#REF!/#REF!*100-100)</f>
        <v>#REF!</v>
      </c>
      <c r="D242" s="60" t="e">
        <f>SUM(#REF!/#REF!*100-100)</f>
        <v>#REF!</v>
      </c>
      <c r="E242" s="60" t="e">
        <f>SUM(#REF!/#REF!*100-100)</f>
        <v>#REF!</v>
      </c>
      <c r="F242" s="60" t="e">
        <f>SUM(#REF!/#REF!*100-100)</f>
        <v>#REF!</v>
      </c>
      <c r="G242" s="60" t="e">
        <f>SUM(#REF!/#REF!*100-100)</f>
        <v>#REF!</v>
      </c>
      <c r="H242" s="60" t="e">
        <f>SUM(#REF!/#REF!*100-100)</f>
        <v>#REF!</v>
      </c>
      <c r="I242" s="39"/>
      <c r="J242" s="46" t="s">
        <v>736</v>
      </c>
      <c r="K242" s="60" t="e">
        <f>SUM(#REF!/#REF!*100-100)</f>
        <v>#REF!</v>
      </c>
      <c r="L242" s="60" t="e">
        <f>SUM(#REF!/#REF!*100-100)</f>
        <v>#REF!</v>
      </c>
      <c r="M242" s="60" t="e">
        <f>SUM(#REF!/#REF!*100-100)</f>
        <v>#REF!</v>
      </c>
      <c r="N242" s="60" t="e">
        <f>SUM(#REF!/#REF!*100-100)</f>
        <v>#REF!</v>
      </c>
      <c r="O242" s="60" t="e">
        <f>SUM(#REF!/#REF!*100-100)</f>
        <v>#REF!</v>
      </c>
      <c r="P242" s="60" t="e">
        <f>SUM(#REF!/#REF!*100-100)</f>
        <v>#REF!</v>
      </c>
    </row>
    <row r="243" spans="1:16" s="2" customFormat="1" ht="11.25" hidden="1" customHeight="1" x14ac:dyDescent="0.25">
      <c r="A243" s="39"/>
      <c r="B243" s="46" t="s">
        <v>737</v>
      </c>
      <c r="C243" s="59" t="e">
        <f>SUM(#REF!/#REF!*100-100)</f>
        <v>#REF!</v>
      </c>
      <c r="D243" s="60" t="e">
        <f>SUM(#REF!/#REF!*100-100)</f>
        <v>#REF!</v>
      </c>
      <c r="E243" s="60" t="e">
        <f>SUM(#REF!/#REF!*100-100)</f>
        <v>#REF!</v>
      </c>
      <c r="F243" s="60" t="e">
        <f>SUM(#REF!/#REF!*100-100)</f>
        <v>#REF!</v>
      </c>
      <c r="G243" s="60" t="e">
        <f>SUM(#REF!/#REF!*100-100)</f>
        <v>#REF!</v>
      </c>
      <c r="H243" s="60" t="e">
        <f>SUM(#REF!/#REF!*100-100)</f>
        <v>#REF!</v>
      </c>
      <c r="I243" s="39"/>
      <c r="J243" s="46" t="s">
        <v>737</v>
      </c>
      <c r="K243" s="60" t="e">
        <f>SUM(#REF!/#REF!*100-100)</f>
        <v>#REF!</v>
      </c>
      <c r="L243" s="60" t="e">
        <f>SUM(#REF!/#REF!*100-100)</f>
        <v>#REF!</v>
      </c>
      <c r="M243" s="60" t="e">
        <f>SUM(#REF!/#REF!*100-100)</f>
        <v>#REF!</v>
      </c>
      <c r="N243" s="60" t="e">
        <f>SUM(#REF!/#REF!*100-100)</f>
        <v>#REF!</v>
      </c>
      <c r="O243" s="60" t="e">
        <f>SUM(#REF!/#REF!*100-100)</f>
        <v>#REF!</v>
      </c>
      <c r="P243" s="60" t="e">
        <f>SUM(#REF!/#REF!*100-100)</f>
        <v>#REF!</v>
      </c>
    </row>
    <row r="244" spans="1:16" s="2" customFormat="1" ht="11.25" hidden="1" customHeight="1" x14ac:dyDescent="0.25">
      <c r="A244" s="39"/>
      <c r="B244" s="46" t="s">
        <v>738</v>
      </c>
      <c r="C244" s="59" t="e">
        <f>SUM(#REF!/#REF!*100-100)</f>
        <v>#REF!</v>
      </c>
      <c r="D244" s="60" t="e">
        <f>SUM(#REF!/#REF!*100-100)</f>
        <v>#REF!</v>
      </c>
      <c r="E244" s="60" t="e">
        <f>SUM(#REF!/#REF!*100-100)</f>
        <v>#REF!</v>
      </c>
      <c r="F244" s="60" t="e">
        <f>SUM(#REF!/#REF!*100-100)</f>
        <v>#REF!</v>
      </c>
      <c r="G244" s="60" t="e">
        <f>SUM(#REF!/#REF!*100-100)</f>
        <v>#REF!</v>
      </c>
      <c r="H244" s="60" t="e">
        <f>SUM(#REF!/#REF!*100-100)</f>
        <v>#REF!</v>
      </c>
      <c r="I244" s="39"/>
      <c r="J244" s="46" t="s">
        <v>738</v>
      </c>
      <c r="K244" s="60" t="e">
        <f>SUM(#REF!/#REF!*100-100)</f>
        <v>#REF!</v>
      </c>
      <c r="L244" s="60" t="e">
        <f>SUM(#REF!/#REF!*100-100)</f>
        <v>#REF!</v>
      </c>
      <c r="M244" s="60" t="e">
        <f>SUM(#REF!/#REF!*100-100)</f>
        <v>#REF!</v>
      </c>
      <c r="N244" s="60" t="e">
        <f>SUM(#REF!/#REF!*100-100)</f>
        <v>#REF!</v>
      </c>
      <c r="O244" s="60" t="e">
        <f>SUM(#REF!/#REF!*100-100)</f>
        <v>#REF!</v>
      </c>
      <c r="P244" s="60" t="e">
        <f>SUM(#REF!/#REF!*100-100)</f>
        <v>#REF!</v>
      </c>
    </row>
    <row r="245" spans="1:16" s="2" customFormat="1" ht="11.25" hidden="1" customHeight="1" x14ac:dyDescent="0.25">
      <c r="A245" s="39"/>
      <c r="B245" s="46" t="s">
        <v>739</v>
      </c>
      <c r="C245" s="59" t="e">
        <f>SUM(#REF!/#REF!*100-100)</f>
        <v>#REF!</v>
      </c>
      <c r="D245" s="60" t="e">
        <f>SUM(#REF!/#REF!*100-100)</f>
        <v>#REF!</v>
      </c>
      <c r="E245" s="60" t="e">
        <f>SUM(#REF!/#REF!*100-100)</f>
        <v>#REF!</v>
      </c>
      <c r="F245" s="60" t="e">
        <f>SUM(#REF!/#REF!*100-100)</f>
        <v>#REF!</v>
      </c>
      <c r="G245" s="60" t="e">
        <f>SUM(#REF!/#REF!*100-100)</f>
        <v>#REF!</v>
      </c>
      <c r="H245" s="60" t="e">
        <f>SUM(#REF!/#REF!*100-100)</f>
        <v>#REF!</v>
      </c>
      <c r="I245" s="39"/>
      <c r="J245" s="46" t="s">
        <v>739</v>
      </c>
      <c r="K245" s="60" t="e">
        <f>SUM(#REF!/#REF!*100-100)</f>
        <v>#REF!</v>
      </c>
      <c r="L245" s="60" t="e">
        <f>SUM(#REF!/#REF!*100-100)</f>
        <v>#REF!</v>
      </c>
      <c r="M245" s="60" t="e">
        <f>SUM(#REF!/#REF!*100-100)</f>
        <v>#REF!</v>
      </c>
      <c r="N245" s="60" t="e">
        <f>SUM(#REF!/#REF!*100-100)</f>
        <v>#REF!</v>
      </c>
      <c r="O245" s="60" t="e">
        <f>SUM(#REF!/#REF!*100-100)</f>
        <v>#REF!</v>
      </c>
      <c r="P245" s="60" t="e">
        <f>SUM(#REF!/#REF!*100-100)</f>
        <v>#REF!</v>
      </c>
    </row>
    <row r="246" spans="1:16" s="2" customFormat="1" ht="11.25" hidden="1" customHeight="1" x14ac:dyDescent="0.25">
      <c r="A246" s="39"/>
      <c r="B246" s="46"/>
      <c r="C246" s="59"/>
      <c r="D246" s="60"/>
      <c r="E246" s="60"/>
      <c r="F246" s="60"/>
      <c r="G246" s="60"/>
      <c r="H246" s="60"/>
      <c r="I246" s="39"/>
      <c r="J246" s="46"/>
      <c r="K246" s="60"/>
      <c r="L246" s="60"/>
      <c r="M246" s="60"/>
      <c r="N246" s="60"/>
      <c r="O246" s="60"/>
      <c r="P246" s="60"/>
    </row>
    <row r="247" spans="1:16" s="2" customFormat="1" ht="11.25" hidden="1" customHeight="1" x14ac:dyDescent="0.25">
      <c r="A247" s="2415" t="s">
        <v>740</v>
      </c>
      <c r="B247" s="2412"/>
      <c r="C247" s="59" t="e">
        <f>SUM(#REF!/#REF!*100-100)</f>
        <v>#REF!</v>
      </c>
      <c r="D247" s="60" t="e">
        <f>SUM(#REF!/#REF!*100-100)</f>
        <v>#REF!</v>
      </c>
      <c r="E247" s="60" t="e">
        <f>SUM(#REF!/#REF!*100-100)</f>
        <v>#REF!</v>
      </c>
      <c r="F247" s="60" t="e">
        <f>SUM(#REF!/#REF!*100-100)</f>
        <v>#REF!</v>
      </c>
      <c r="G247" s="60" t="e">
        <f>SUM(#REF!/#REF!*100-100)</f>
        <v>#REF!</v>
      </c>
      <c r="H247" s="60" t="e">
        <f>SUM(#REF!/#REF!*100-100)</f>
        <v>#REF!</v>
      </c>
      <c r="I247" s="2415" t="s">
        <v>740</v>
      </c>
      <c r="J247" s="2412"/>
      <c r="K247" s="60" t="e">
        <f>SUM(#REF!/#REF!*100-100)</f>
        <v>#REF!</v>
      </c>
      <c r="L247" s="60" t="e">
        <f>SUM(#REF!/#REF!*100-100)</f>
        <v>#REF!</v>
      </c>
      <c r="M247" s="60" t="e">
        <f>SUM(#REF!/#REF!*100-100)</f>
        <v>#REF!</v>
      </c>
      <c r="N247" s="60" t="e">
        <f>SUM(#REF!/#REF!*100-100)</f>
        <v>#REF!</v>
      </c>
      <c r="O247" s="60" t="e">
        <f>SUM(#REF!/#REF!*100-100)</f>
        <v>#REF!</v>
      </c>
      <c r="P247" s="60" t="e">
        <f>SUM(#REF!/#REF!*100-100)</f>
        <v>#REF!</v>
      </c>
    </row>
    <row r="248" spans="1:16" s="2" customFormat="1" ht="11.25" hidden="1" customHeight="1" x14ac:dyDescent="0.25">
      <c r="A248" s="2415" t="s">
        <v>741</v>
      </c>
      <c r="B248" s="2412"/>
      <c r="C248" s="59" t="e">
        <f>SUM(#REF!/#REF!*100-100)</f>
        <v>#REF!</v>
      </c>
      <c r="D248" s="60" t="e">
        <f>SUM(#REF!/#REF!*100-100)</f>
        <v>#REF!</v>
      </c>
      <c r="E248" s="60" t="e">
        <f>SUM(#REF!/#REF!*100-100)</f>
        <v>#REF!</v>
      </c>
      <c r="F248" s="60" t="e">
        <f>SUM(#REF!/#REF!*100-100)</f>
        <v>#REF!</v>
      </c>
      <c r="G248" s="60" t="e">
        <f>SUM(#REF!/#REF!*100-100)</f>
        <v>#REF!</v>
      </c>
      <c r="H248" s="60" t="e">
        <f>SUM(#REF!/#REF!*100-100)</f>
        <v>#REF!</v>
      </c>
      <c r="I248" s="2415" t="s">
        <v>741</v>
      </c>
      <c r="J248" s="2412"/>
      <c r="K248" s="60" t="e">
        <f>SUM(#REF!/#REF!*100-100)</f>
        <v>#REF!</v>
      </c>
      <c r="L248" s="60" t="e">
        <f>SUM(#REF!/#REF!*100-100)</f>
        <v>#REF!</v>
      </c>
      <c r="M248" s="60" t="e">
        <f>SUM(#REF!/#REF!*100-100)</f>
        <v>#REF!</v>
      </c>
      <c r="N248" s="60" t="e">
        <f>SUM(#REF!/#REF!*100-100)</f>
        <v>#REF!</v>
      </c>
      <c r="O248" s="60" t="e">
        <f>SUM(#REF!/#REF!*100-100)</f>
        <v>#REF!</v>
      </c>
      <c r="P248" s="60" t="e">
        <f>SUM(#REF!/#REF!*100-100)</f>
        <v>#REF!</v>
      </c>
    </row>
    <row r="249" spans="1:16" s="2" customFormat="1" ht="11.25" hidden="1" customHeight="1" x14ac:dyDescent="0.25">
      <c r="A249" s="2415" t="s">
        <v>742</v>
      </c>
      <c r="B249" s="2412"/>
      <c r="C249" s="59" t="e">
        <f>SUM(#REF!/#REF!*100-100)</f>
        <v>#REF!</v>
      </c>
      <c r="D249" s="60" t="e">
        <f>SUM(#REF!/#REF!*100-100)</f>
        <v>#REF!</v>
      </c>
      <c r="E249" s="60" t="e">
        <f>SUM(#REF!/#REF!*100-100)</f>
        <v>#REF!</v>
      </c>
      <c r="F249" s="60" t="e">
        <f>SUM(#REF!/#REF!*100-100)</f>
        <v>#REF!</v>
      </c>
      <c r="G249" s="60" t="e">
        <f>SUM(#REF!/#REF!*100-100)</f>
        <v>#REF!</v>
      </c>
      <c r="H249" s="60" t="e">
        <f>SUM(#REF!/#REF!*100-100)</f>
        <v>#REF!</v>
      </c>
      <c r="I249" s="2415" t="s">
        <v>742</v>
      </c>
      <c r="J249" s="2412"/>
      <c r="K249" s="60" t="e">
        <f>SUM(#REF!/#REF!*100-100)</f>
        <v>#REF!</v>
      </c>
      <c r="L249" s="60" t="e">
        <f>SUM(#REF!/#REF!*100-100)</f>
        <v>#REF!</v>
      </c>
      <c r="M249" s="60" t="e">
        <f>SUM(#REF!/#REF!*100-100)</f>
        <v>#REF!</v>
      </c>
      <c r="N249" s="60" t="e">
        <f>SUM(#REF!/#REF!*100-100)</f>
        <v>#REF!</v>
      </c>
      <c r="O249" s="60" t="e">
        <f>SUM(#REF!/#REF!*100-100)</f>
        <v>#REF!</v>
      </c>
      <c r="P249" s="60" t="e">
        <f>SUM(#REF!/#REF!*100-100)</f>
        <v>#REF!</v>
      </c>
    </row>
    <row r="250" spans="1:16" s="2" customFormat="1" ht="11.25" hidden="1" customHeight="1" x14ac:dyDescent="0.25">
      <c r="A250" s="2415" t="s">
        <v>743</v>
      </c>
      <c r="B250" s="2412"/>
      <c r="C250" s="59" t="e">
        <f>SUM(#REF!/#REF!*100-100)</f>
        <v>#REF!</v>
      </c>
      <c r="D250" s="60" t="e">
        <f>SUM(#REF!/#REF!*100-100)</f>
        <v>#REF!</v>
      </c>
      <c r="E250" s="60" t="e">
        <f>SUM(#REF!/#REF!*100-100)</f>
        <v>#REF!</v>
      </c>
      <c r="F250" s="60" t="e">
        <f>SUM(#REF!/#REF!*100-100)</f>
        <v>#REF!</v>
      </c>
      <c r="G250" s="60" t="e">
        <f>SUM(#REF!/#REF!*100-100)</f>
        <v>#REF!</v>
      </c>
      <c r="H250" s="60" t="e">
        <f>SUM(#REF!/#REF!*100-100)</f>
        <v>#REF!</v>
      </c>
      <c r="I250" s="2415" t="s">
        <v>743</v>
      </c>
      <c r="J250" s="2412"/>
      <c r="K250" s="60" t="e">
        <f>SUM(#REF!/#REF!*100-100)</f>
        <v>#REF!</v>
      </c>
      <c r="L250" s="60" t="e">
        <f>SUM(#REF!/#REF!*100-100)</f>
        <v>#REF!</v>
      </c>
      <c r="M250" s="60" t="e">
        <f>SUM(#REF!/#REF!*100-100)</f>
        <v>#REF!</v>
      </c>
      <c r="N250" s="60" t="e">
        <f>SUM(#REF!/#REF!*100-100)</f>
        <v>#REF!</v>
      </c>
      <c r="O250" s="60" t="e">
        <f>SUM(#REF!/#REF!*100-100)</f>
        <v>#REF!</v>
      </c>
      <c r="P250" s="60" t="e">
        <f>SUM(#REF!/#REF!*100-100)</f>
        <v>#REF!</v>
      </c>
    </row>
    <row r="251" spans="1:16" s="2" customFormat="1" ht="11.25" hidden="1" customHeight="1" x14ac:dyDescent="0.25">
      <c r="A251" s="2415" t="s">
        <v>744</v>
      </c>
      <c r="B251" s="2412"/>
      <c r="C251" s="59" t="e">
        <f>SUM(#REF!/#REF!*100-100)</f>
        <v>#REF!</v>
      </c>
      <c r="D251" s="60" t="e">
        <f>SUM(#REF!/#REF!*100-100)</f>
        <v>#REF!</v>
      </c>
      <c r="E251" s="60" t="e">
        <f>SUM(#REF!/#REF!*100-100)</f>
        <v>#REF!</v>
      </c>
      <c r="F251" s="60" t="e">
        <f>SUM(#REF!/#REF!*100-100)</f>
        <v>#REF!</v>
      </c>
      <c r="G251" s="60" t="e">
        <f>SUM(#REF!/#REF!*100-100)</f>
        <v>#REF!</v>
      </c>
      <c r="H251" s="60" t="e">
        <f>SUM(#REF!/#REF!*100-100)</f>
        <v>#REF!</v>
      </c>
      <c r="I251" s="2415" t="s">
        <v>744</v>
      </c>
      <c r="J251" s="2412"/>
      <c r="K251" s="60" t="e">
        <f>SUM(#REF!/#REF!*100-100)</f>
        <v>#REF!</v>
      </c>
      <c r="L251" s="60" t="e">
        <f>SUM(#REF!/#REF!*100-100)</f>
        <v>#REF!</v>
      </c>
      <c r="M251" s="60" t="e">
        <f>SUM(#REF!/#REF!*100-100)</f>
        <v>#REF!</v>
      </c>
      <c r="N251" s="60" t="e">
        <f>SUM(#REF!/#REF!*100-100)</f>
        <v>#REF!</v>
      </c>
      <c r="O251" s="60" t="e">
        <f>SUM(#REF!/#REF!*100-100)</f>
        <v>#REF!</v>
      </c>
      <c r="P251" s="60" t="e">
        <f>SUM(#REF!/#REF!*100-100)</f>
        <v>#REF!</v>
      </c>
    </row>
    <row r="252" spans="1:16" s="2" customFormat="1" ht="11.25" hidden="1" customHeight="1" x14ac:dyDescent="0.25">
      <c r="A252" s="2415" t="s">
        <v>745</v>
      </c>
      <c r="B252" s="2412"/>
      <c r="C252" s="59" t="e">
        <f>SUM(#REF!/#REF!*100-100)</f>
        <v>#REF!</v>
      </c>
      <c r="D252" s="60" t="e">
        <f>SUM(#REF!/#REF!*100-100)</f>
        <v>#REF!</v>
      </c>
      <c r="E252" s="60" t="e">
        <f>SUM(#REF!/#REF!*100-100)</f>
        <v>#REF!</v>
      </c>
      <c r="F252" s="60" t="e">
        <f>SUM(#REF!/#REF!*100-100)</f>
        <v>#REF!</v>
      </c>
      <c r="G252" s="60" t="e">
        <f>SUM(#REF!/#REF!*100-100)</f>
        <v>#REF!</v>
      </c>
      <c r="H252" s="60" t="e">
        <f>SUM(#REF!/#REF!*100-100)</f>
        <v>#REF!</v>
      </c>
      <c r="I252" s="2415" t="s">
        <v>745</v>
      </c>
      <c r="J252" s="2412"/>
      <c r="K252" s="60" t="e">
        <f>SUM(#REF!/#REF!*100-100)</f>
        <v>#REF!</v>
      </c>
      <c r="L252" s="60" t="e">
        <f>SUM(#REF!/#REF!*100-100)</f>
        <v>#REF!</v>
      </c>
      <c r="M252" s="60" t="e">
        <f>SUM(#REF!/#REF!*100-100)</f>
        <v>#REF!</v>
      </c>
      <c r="N252" s="60" t="e">
        <f>SUM(#REF!/#REF!*100-100)</f>
        <v>#REF!</v>
      </c>
      <c r="O252" s="60" t="e">
        <f>SUM(#REF!/#REF!*100-100)</f>
        <v>#REF!</v>
      </c>
      <c r="P252" s="60" t="e">
        <f>SUM(#REF!/#REF!*100-100)</f>
        <v>#REF!</v>
      </c>
    </row>
    <row r="253" spans="1:16" s="2" customFormat="1" ht="11.25" hidden="1" customHeight="1" x14ac:dyDescent="0.25">
      <c r="A253" s="2415" t="s">
        <v>746</v>
      </c>
      <c r="B253" s="2412"/>
      <c r="C253" s="59" t="e">
        <f>SUM(#REF!/#REF!*100-100)</f>
        <v>#REF!</v>
      </c>
      <c r="D253" s="60" t="e">
        <f>SUM(#REF!/#REF!*100-100)</f>
        <v>#REF!</v>
      </c>
      <c r="E253" s="60" t="e">
        <f>SUM(#REF!/#REF!*100-100)</f>
        <v>#REF!</v>
      </c>
      <c r="F253" s="60" t="e">
        <f>SUM(#REF!/#REF!*100-100)</f>
        <v>#REF!</v>
      </c>
      <c r="G253" s="60" t="e">
        <f>SUM(#REF!/#REF!*100-100)</f>
        <v>#REF!</v>
      </c>
      <c r="H253" s="60" t="e">
        <f>SUM(#REF!/#REF!*100-100)</f>
        <v>#REF!</v>
      </c>
      <c r="I253" s="2415" t="s">
        <v>746</v>
      </c>
      <c r="J253" s="2412"/>
      <c r="K253" s="60" t="e">
        <f>SUM(#REF!/#REF!*100-100)</f>
        <v>#REF!</v>
      </c>
      <c r="L253" s="60" t="e">
        <f>SUM(#REF!/#REF!*100-100)</f>
        <v>#REF!</v>
      </c>
      <c r="M253" s="60" t="e">
        <f>SUM(#REF!/#REF!*100-100)</f>
        <v>#REF!</v>
      </c>
      <c r="N253" s="60" t="e">
        <f>SUM(#REF!/#REF!*100-100)</f>
        <v>#REF!</v>
      </c>
      <c r="O253" s="60" t="e">
        <f>SUM(#REF!/#REF!*100-100)</f>
        <v>#REF!</v>
      </c>
      <c r="P253" s="60" t="e">
        <f>SUM(#REF!/#REF!*100-100)</f>
        <v>#REF!</v>
      </c>
    </row>
    <row r="254" spans="1:16" s="2" customFormat="1" ht="11.25" hidden="1" customHeight="1" x14ac:dyDescent="0.25">
      <c r="A254" s="2415" t="s">
        <v>747</v>
      </c>
      <c r="B254" s="2412"/>
      <c r="C254" s="59" t="e">
        <f>SUM(#REF!/#REF!*100-100)</f>
        <v>#REF!</v>
      </c>
      <c r="D254" s="60" t="e">
        <f>SUM(#REF!/#REF!*100-100)</f>
        <v>#REF!</v>
      </c>
      <c r="E254" s="60" t="e">
        <f>SUM(#REF!/#REF!*100-100)</f>
        <v>#REF!</v>
      </c>
      <c r="F254" s="60" t="e">
        <f>SUM(#REF!/#REF!*100-100)</f>
        <v>#REF!</v>
      </c>
      <c r="G254" s="60" t="e">
        <f>SUM(#REF!/#REF!*100-100)</f>
        <v>#REF!</v>
      </c>
      <c r="H254" s="60" t="e">
        <f>SUM(#REF!/#REF!*100-100)</f>
        <v>#REF!</v>
      </c>
      <c r="I254" s="2415" t="s">
        <v>747</v>
      </c>
      <c r="J254" s="2412"/>
      <c r="K254" s="60" t="e">
        <f>SUM(#REF!/#REF!*100-100)</f>
        <v>#REF!</v>
      </c>
      <c r="L254" s="60" t="e">
        <f>SUM(#REF!/#REF!*100-100)</f>
        <v>#REF!</v>
      </c>
      <c r="M254" s="60" t="e">
        <f>SUM(#REF!/#REF!*100-100)</f>
        <v>#REF!</v>
      </c>
      <c r="N254" s="60" t="e">
        <f>SUM(#REF!/#REF!*100-100)</f>
        <v>#REF!</v>
      </c>
      <c r="O254" s="60" t="e">
        <f>SUM(#REF!/#REF!*100-100)</f>
        <v>#REF!</v>
      </c>
      <c r="P254" s="60" t="e">
        <f>SUM(#REF!/#REF!*100-100)</f>
        <v>#REF!</v>
      </c>
    </row>
    <row r="255" spans="1:16" s="2" customFormat="1" ht="11.25" hidden="1" customHeight="1" x14ac:dyDescent="0.25">
      <c r="A255" s="2415" t="s">
        <v>748</v>
      </c>
      <c r="B255" s="2412"/>
      <c r="C255" s="59" t="e">
        <f>SUM(#REF!/#REF!*100-100)</f>
        <v>#REF!</v>
      </c>
      <c r="D255" s="60" t="e">
        <f>SUM(#REF!/#REF!*100-100)</f>
        <v>#REF!</v>
      </c>
      <c r="E255" s="60" t="e">
        <f>SUM(#REF!/#REF!*100-100)</f>
        <v>#REF!</v>
      </c>
      <c r="F255" s="60" t="e">
        <f>SUM(#REF!/#REF!*100-100)</f>
        <v>#REF!</v>
      </c>
      <c r="G255" s="60" t="e">
        <f>SUM(#REF!/#REF!*100-100)</f>
        <v>#REF!</v>
      </c>
      <c r="H255" s="60" t="e">
        <f>SUM(#REF!/#REF!*100-100)</f>
        <v>#REF!</v>
      </c>
      <c r="I255" s="2415" t="s">
        <v>748</v>
      </c>
      <c r="J255" s="2412"/>
      <c r="K255" s="60" t="e">
        <f>SUM(#REF!/#REF!*100-100)</f>
        <v>#REF!</v>
      </c>
      <c r="L255" s="60" t="e">
        <f>SUM(#REF!/#REF!*100-100)</f>
        <v>#REF!</v>
      </c>
      <c r="M255" s="60" t="e">
        <f>SUM(#REF!/#REF!*100-100)</f>
        <v>#REF!</v>
      </c>
      <c r="N255" s="60" t="e">
        <f>SUM(#REF!/#REF!*100-100)</f>
        <v>#REF!</v>
      </c>
      <c r="O255" s="60" t="e">
        <f>SUM(#REF!/#REF!*100-100)</f>
        <v>#REF!</v>
      </c>
      <c r="P255" s="60" t="e">
        <f>SUM(#REF!/#REF!*100-100)</f>
        <v>#REF!</v>
      </c>
    </row>
    <row r="256" spans="1:16" s="2" customFormat="1" ht="11.25" hidden="1" customHeight="1" x14ac:dyDescent="0.25">
      <c r="A256" s="2415" t="s">
        <v>749</v>
      </c>
      <c r="B256" s="2412"/>
      <c r="C256" s="59" t="e">
        <f>SUM(#REF!/#REF!*100-100)</f>
        <v>#REF!</v>
      </c>
      <c r="D256" s="60" t="e">
        <f>SUM(#REF!/#REF!*100-100)</f>
        <v>#REF!</v>
      </c>
      <c r="E256" s="60" t="e">
        <f>SUM(#REF!/#REF!*100-100)</f>
        <v>#REF!</v>
      </c>
      <c r="F256" s="60" t="e">
        <f>SUM(#REF!/#REF!*100-100)</f>
        <v>#REF!</v>
      </c>
      <c r="G256" s="60" t="e">
        <f>SUM(#REF!/#REF!*100-100)</f>
        <v>#REF!</v>
      </c>
      <c r="H256" s="60" t="e">
        <f>SUM(#REF!/#REF!*100-100)</f>
        <v>#REF!</v>
      </c>
      <c r="I256" s="2415" t="s">
        <v>749</v>
      </c>
      <c r="J256" s="2412"/>
      <c r="K256" s="60" t="e">
        <f>SUM(#REF!/#REF!*100-100)</f>
        <v>#REF!</v>
      </c>
      <c r="L256" s="60" t="e">
        <f>SUM(#REF!/#REF!*100-100)</f>
        <v>#REF!</v>
      </c>
      <c r="M256" s="60" t="e">
        <f>SUM(#REF!/#REF!*100-100)</f>
        <v>#REF!</v>
      </c>
      <c r="N256" s="60" t="e">
        <f>SUM(#REF!/#REF!*100-100)</f>
        <v>#REF!</v>
      </c>
      <c r="O256" s="60" t="e">
        <f>SUM(#REF!/#REF!*100-100)</f>
        <v>#REF!</v>
      </c>
      <c r="P256" s="60" t="e">
        <f>SUM(#REF!/#REF!*100-100)</f>
        <v>#REF!</v>
      </c>
    </row>
    <row r="257" spans="1:16" s="2" customFormat="1" ht="11.25" hidden="1" customHeight="1" x14ac:dyDescent="0.25">
      <c r="A257" s="2415" t="s">
        <v>750</v>
      </c>
      <c r="B257" s="2412"/>
      <c r="C257" s="59" t="e">
        <f>SUM(#REF!/#REF!*100-100)</f>
        <v>#REF!</v>
      </c>
      <c r="D257" s="60" t="e">
        <f>SUM(#REF!/#REF!*100-100)</f>
        <v>#REF!</v>
      </c>
      <c r="E257" s="60" t="e">
        <f>SUM(#REF!/#REF!*100-100)</f>
        <v>#REF!</v>
      </c>
      <c r="F257" s="60" t="e">
        <f>SUM(#REF!/#REF!*100-100)</f>
        <v>#REF!</v>
      </c>
      <c r="G257" s="60" t="e">
        <f>SUM(#REF!/#REF!*100-100)</f>
        <v>#REF!</v>
      </c>
      <c r="H257" s="60" t="e">
        <f>SUM(#REF!/#REF!*100-100)</f>
        <v>#REF!</v>
      </c>
      <c r="I257" s="2415" t="s">
        <v>750</v>
      </c>
      <c r="J257" s="2412"/>
      <c r="K257" s="60" t="e">
        <f>SUM(#REF!/#REF!*100-100)</f>
        <v>#REF!</v>
      </c>
      <c r="L257" s="60" t="e">
        <f>SUM(#REF!/#REF!*100-100)</f>
        <v>#REF!</v>
      </c>
      <c r="M257" s="60" t="e">
        <f>SUM(#REF!/#REF!*100-100)</f>
        <v>#REF!</v>
      </c>
      <c r="N257" s="60" t="e">
        <f>SUM(#REF!/#REF!*100-100)</f>
        <v>#REF!</v>
      </c>
      <c r="O257" s="60" t="e">
        <f>SUM(#REF!/#REF!*100-100)</f>
        <v>#REF!</v>
      </c>
      <c r="P257" s="60" t="e">
        <f>SUM(#REF!/#REF!*100-100)</f>
        <v>#REF!</v>
      </c>
    </row>
    <row r="258" spans="1:16" s="2" customFormat="1" ht="11.25" hidden="1" customHeight="1" x14ac:dyDescent="0.25">
      <c r="A258" s="2415" t="s">
        <v>751</v>
      </c>
      <c r="B258" s="2412"/>
      <c r="C258" s="59" t="e">
        <f>SUM(#REF!/#REF!*100-100)</f>
        <v>#REF!</v>
      </c>
      <c r="D258" s="60" t="e">
        <f>SUM(#REF!/#REF!*100-100)</f>
        <v>#REF!</v>
      </c>
      <c r="E258" s="60" t="e">
        <f>SUM(#REF!/#REF!*100-100)</f>
        <v>#REF!</v>
      </c>
      <c r="F258" s="60" t="e">
        <f>SUM(#REF!/#REF!*100-100)</f>
        <v>#REF!</v>
      </c>
      <c r="G258" s="60" t="e">
        <f>SUM(#REF!/#REF!*100-100)</f>
        <v>#REF!</v>
      </c>
      <c r="H258" s="60" t="e">
        <f>SUM(#REF!/#REF!*100-100)</f>
        <v>#REF!</v>
      </c>
      <c r="I258" s="2415" t="s">
        <v>751</v>
      </c>
      <c r="J258" s="2412"/>
      <c r="K258" s="60" t="e">
        <f>SUM(#REF!/#REF!*100-100)</f>
        <v>#REF!</v>
      </c>
      <c r="L258" s="60" t="e">
        <f>SUM(#REF!/#REF!*100-100)</f>
        <v>#REF!</v>
      </c>
      <c r="M258" s="60" t="e">
        <f>SUM(#REF!/#REF!*100-100)</f>
        <v>#REF!</v>
      </c>
      <c r="N258" s="60" t="e">
        <f>SUM(#REF!/#REF!*100-100)</f>
        <v>#REF!</v>
      </c>
      <c r="O258" s="60" t="e">
        <f>SUM(#REF!/#REF!*100-100)</f>
        <v>#REF!</v>
      </c>
      <c r="P258" s="60" t="e">
        <f>SUM(#REF!/#REF!*100-100)</f>
        <v>#REF!</v>
      </c>
    </row>
    <row r="259" spans="1:16" s="2" customFormat="1" ht="11.25" hidden="1" customHeight="1" x14ac:dyDescent="0.25">
      <c r="A259" s="54"/>
      <c r="B259" s="55"/>
      <c r="C259" s="59"/>
      <c r="D259" s="60"/>
      <c r="E259" s="60"/>
      <c r="F259" s="60"/>
      <c r="G259" s="60"/>
      <c r="H259" s="60"/>
      <c r="I259" s="54"/>
      <c r="J259" s="55"/>
      <c r="K259" s="60"/>
      <c r="L259" s="60"/>
      <c r="M259" s="60"/>
      <c r="N259" s="60"/>
      <c r="O259" s="60"/>
      <c r="P259" s="60"/>
    </row>
    <row r="260" spans="1:16" s="2" customFormat="1" ht="11.25" hidden="1" customHeight="1" x14ac:dyDescent="0.25">
      <c r="A260" s="39">
        <v>2013</v>
      </c>
      <c r="B260" s="46"/>
      <c r="C260" s="59"/>
      <c r="D260" s="60"/>
      <c r="E260" s="60"/>
      <c r="F260" s="60"/>
      <c r="G260" s="60"/>
      <c r="H260" s="60"/>
      <c r="I260" s="39">
        <v>2013</v>
      </c>
      <c r="J260" s="46"/>
      <c r="K260" s="60"/>
      <c r="L260" s="60"/>
      <c r="M260" s="60"/>
      <c r="N260" s="60"/>
      <c r="O260" s="60"/>
      <c r="P260" s="60"/>
    </row>
    <row r="261" spans="1:16" s="2" customFormat="1" ht="11.25" hidden="1" customHeight="1" x14ac:dyDescent="0.25">
      <c r="A261" s="39"/>
      <c r="B261" s="46" t="s">
        <v>542</v>
      </c>
      <c r="C261" s="59" t="e">
        <f>SUM(#REF!/#REF!*100-100)</f>
        <v>#REF!</v>
      </c>
      <c r="D261" s="60" t="e">
        <f>SUM(#REF!/#REF!*100-100)</f>
        <v>#REF!</v>
      </c>
      <c r="E261" s="60" t="e">
        <f>SUM(#REF!/#REF!*100-100)</f>
        <v>#REF!</v>
      </c>
      <c r="F261" s="60" t="e">
        <f>SUM(#REF!/#REF!*100-100)</f>
        <v>#REF!</v>
      </c>
      <c r="G261" s="60" t="e">
        <f>SUM(#REF!/#REF!*100-100)</f>
        <v>#REF!</v>
      </c>
      <c r="H261" s="60" t="e">
        <f>SUM(#REF!/#REF!*100-100)</f>
        <v>#REF!</v>
      </c>
      <c r="I261" s="39"/>
      <c r="J261" s="46" t="s">
        <v>542</v>
      </c>
      <c r="K261" s="60" t="e">
        <f>SUM(#REF!/#REF!*100-100)</f>
        <v>#REF!</v>
      </c>
      <c r="L261" s="60" t="e">
        <f>SUM(#REF!/#REF!*100-100)</f>
        <v>#REF!</v>
      </c>
      <c r="M261" s="60" t="e">
        <f>SUM(#REF!/#REF!*100-100)</f>
        <v>#REF!</v>
      </c>
      <c r="N261" s="60" t="e">
        <f>SUM(#REF!/#REF!*100-100)</f>
        <v>#REF!</v>
      </c>
      <c r="O261" s="60" t="e">
        <f>SUM(#REF!/#REF!*100-100)</f>
        <v>#REF!</v>
      </c>
      <c r="P261" s="60" t="e">
        <f>SUM(#REF!/#REF!*100-100)</f>
        <v>#REF!</v>
      </c>
    </row>
    <row r="262" spans="1:16" s="2" customFormat="1" ht="11.25" hidden="1" customHeight="1" x14ac:dyDescent="0.25">
      <c r="A262" s="39"/>
      <c r="B262" s="46" t="s">
        <v>729</v>
      </c>
      <c r="C262" s="59" t="e">
        <f>SUM(#REF!/#REF!*100-100)</f>
        <v>#REF!</v>
      </c>
      <c r="D262" s="60" t="e">
        <f>SUM(#REF!/#REF!*100-100)</f>
        <v>#REF!</v>
      </c>
      <c r="E262" s="60" t="e">
        <f>SUM(#REF!/#REF!*100-100)</f>
        <v>#REF!</v>
      </c>
      <c r="F262" s="60" t="e">
        <f>SUM(#REF!/#REF!*100-100)</f>
        <v>#REF!</v>
      </c>
      <c r="G262" s="60" t="e">
        <f>SUM(#REF!/#REF!*100-100)</f>
        <v>#REF!</v>
      </c>
      <c r="H262" s="60" t="e">
        <f>SUM(#REF!/#REF!*100-100)</f>
        <v>#REF!</v>
      </c>
      <c r="I262" s="39"/>
      <c r="J262" s="46" t="s">
        <v>729</v>
      </c>
      <c r="K262" s="60" t="e">
        <f>SUM(#REF!/#REF!*100-100)</f>
        <v>#REF!</v>
      </c>
      <c r="L262" s="60" t="e">
        <f>SUM(#REF!/#REF!*100-100)</f>
        <v>#REF!</v>
      </c>
      <c r="M262" s="60" t="e">
        <f>SUM(#REF!/#REF!*100-100)</f>
        <v>#REF!</v>
      </c>
      <c r="N262" s="60" t="e">
        <f>SUM(#REF!/#REF!*100-100)</f>
        <v>#REF!</v>
      </c>
      <c r="O262" s="60" t="e">
        <f>SUM(#REF!/#REF!*100-100)</f>
        <v>#REF!</v>
      </c>
      <c r="P262" s="60" t="e">
        <f>SUM(#REF!/#REF!*100-100)</f>
        <v>#REF!</v>
      </c>
    </row>
    <row r="263" spans="1:16" s="2" customFormat="1" ht="11.25" hidden="1" customHeight="1" x14ac:dyDescent="0.25">
      <c r="A263" s="39"/>
      <c r="B263" s="46" t="s">
        <v>730</v>
      </c>
      <c r="C263" s="59" t="e">
        <f>SUM(#REF!/#REF!*100-100)</f>
        <v>#REF!</v>
      </c>
      <c r="D263" s="60" t="e">
        <f>SUM(#REF!/#REF!*100-100)</f>
        <v>#REF!</v>
      </c>
      <c r="E263" s="60" t="e">
        <f>SUM(#REF!/#REF!*100-100)</f>
        <v>#REF!</v>
      </c>
      <c r="F263" s="60" t="e">
        <f>SUM(#REF!/#REF!*100-100)</f>
        <v>#REF!</v>
      </c>
      <c r="G263" s="60" t="e">
        <f>SUM(#REF!/#REF!*100-100)</f>
        <v>#REF!</v>
      </c>
      <c r="H263" s="60" t="e">
        <f>SUM(#REF!/#REF!*100-100)</f>
        <v>#REF!</v>
      </c>
      <c r="I263" s="39"/>
      <c r="J263" s="46" t="s">
        <v>730</v>
      </c>
      <c r="K263" s="60" t="e">
        <f>SUM(#REF!/#REF!*100-100)</f>
        <v>#REF!</v>
      </c>
      <c r="L263" s="60" t="e">
        <f>SUM(#REF!/#REF!*100-100)</f>
        <v>#REF!</v>
      </c>
      <c r="M263" s="60" t="e">
        <f>SUM(#REF!/#REF!*100-100)</f>
        <v>#REF!</v>
      </c>
      <c r="N263" s="60" t="e">
        <f>SUM(#REF!/#REF!*100-100)</f>
        <v>#REF!</v>
      </c>
      <c r="O263" s="60" t="e">
        <f>SUM(#REF!/#REF!*100-100)</f>
        <v>#REF!</v>
      </c>
      <c r="P263" s="60" t="e">
        <f>SUM(#REF!/#REF!*100-100)</f>
        <v>#REF!</v>
      </c>
    </row>
    <row r="264" spans="1:16" s="2" customFormat="1" ht="11.25" hidden="1" customHeight="1" x14ac:dyDescent="0.25">
      <c r="A264" s="39"/>
      <c r="B264" s="46" t="s">
        <v>731</v>
      </c>
      <c r="C264" s="59" t="e">
        <f>SUM(#REF!/#REF!*100-100)</f>
        <v>#REF!</v>
      </c>
      <c r="D264" s="60" t="e">
        <f>SUM(#REF!/#REF!*100-100)</f>
        <v>#REF!</v>
      </c>
      <c r="E264" s="60" t="e">
        <f>SUM(#REF!/#REF!*100-100)</f>
        <v>#REF!</v>
      </c>
      <c r="F264" s="60" t="e">
        <f>SUM(#REF!/#REF!*100-100)</f>
        <v>#REF!</v>
      </c>
      <c r="G264" s="60" t="e">
        <f>SUM(#REF!/#REF!*100-100)</f>
        <v>#REF!</v>
      </c>
      <c r="H264" s="60" t="e">
        <f>SUM(#REF!/#REF!*100-100)</f>
        <v>#REF!</v>
      </c>
      <c r="I264" s="39"/>
      <c r="J264" s="46" t="s">
        <v>731</v>
      </c>
      <c r="K264" s="60" t="e">
        <f>SUM(#REF!/#REF!*100-100)</f>
        <v>#REF!</v>
      </c>
      <c r="L264" s="60" t="e">
        <f>SUM(#REF!/#REF!*100-100)</f>
        <v>#REF!</v>
      </c>
      <c r="M264" s="60" t="e">
        <f>SUM(#REF!/#REF!*100-100)</f>
        <v>#REF!</v>
      </c>
      <c r="N264" s="60" t="e">
        <f>SUM(#REF!/#REF!*100-100)</f>
        <v>#REF!</v>
      </c>
      <c r="O264" s="60" t="e">
        <f>SUM(#REF!/#REF!*100-100)</f>
        <v>#REF!</v>
      </c>
      <c r="P264" s="60" t="e">
        <f>SUM(#REF!/#REF!*100-100)</f>
        <v>#REF!</v>
      </c>
    </row>
    <row r="265" spans="1:16" s="2" customFormat="1" ht="11.25" hidden="1" customHeight="1" x14ac:dyDescent="0.25">
      <c r="A265" s="39"/>
      <c r="B265" s="46" t="s">
        <v>732</v>
      </c>
      <c r="C265" s="59" t="e">
        <f>SUM(#REF!/#REF!*100-100)</f>
        <v>#REF!</v>
      </c>
      <c r="D265" s="60" t="e">
        <f>SUM(#REF!/#REF!*100-100)</f>
        <v>#REF!</v>
      </c>
      <c r="E265" s="60" t="e">
        <f>SUM(#REF!/#REF!*100-100)</f>
        <v>#REF!</v>
      </c>
      <c r="F265" s="60" t="e">
        <f>SUM(#REF!/#REF!*100-100)</f>
        <v>#REF!</v>
      </c>
      <c r="G265" s="60" t="e">
        <f>SUM(#REF!/#REF!*100-100)</f>
        <v>#REF!</v>
      </c>
      <c r="H265" s="60" t="e">
        <f>SUM(#REF!/#REF!*100-100)</f>
        <v>#REF!</v>
      </c>
      <c r="I265" s="39"/>
      <c r="J265" s="46" t="s">
        <v>732</v>
      </c>
      <c r="K265" s="60" t="e">
        <f>SUM(#REF!/#REF!*100-100)</f>
        <v>#REF!</v>
      </c>
      <c r="L265" s="60" t="e">
        <f>SUM(#REF!/#REF!*100-100)</f>
        <v>#REF!</v>
      </c>
      <c r="M265" s="60" t="e">
        <f>SUM(#REF!/#REF!*100-100)</f>
        <v>#REF!</v>
      </c>
      <c r="N265" s="60" t="e">
        <f>SUM(#REF!/#REF!*100-100)</f>
        <v>#REF!</v>
      </c>
      <c r="O265" s="60" t="e">
        <f>SUM(#REF!/#REF!*100-100)</f>
        <v>#REF!</v>
      </c>
      <c r="P265" s="60" t="e">
        <f>SUM(#REF!/#REF!*100-100)</f>
        <v>#REF!</v>
      </c>
    </row>
    <row r="266" spans="1:16" s="2" customFormat="1" ht="11.25" hidden="1" customHeight="1" x14ac:dyDescent="0.25">
      <c r="A266" s="39"/>
      <c r="B266" s="46" t="s">
        <v>733</v>
      </c>
      <c r="C266" s="59" t="e">
        <f>SUM(#REF!/#REF!*100-100)</f>
        <v>#REF!</v>
      </c>
      <c r="D266" s="60" t="e">
        <f>SUM(#REF!/#REF!*100-100)</f>
        <v>#REF!</v>
      </c>
      <c r="E266" s="60" t="e">
        <f>SUM(#REF!/#REF!*100-100)</f>
        <v>#REF!</v>
      </c>
      <c r="F266" s="60" t="e">
        <f>SUM(#REF!/#REF!*100-100)</f>
        <v>#REF!</v>
      </c>
      <c r="G266" s="60" t="e">
        <f>SUM(#REF!/#REF!*100-100)</f>
        <v>#REF!</v>
      </c>
      <c r="H266" s="60" t="e">
        <f>SUM(#REF!/#REF!*100-100)</f>
        <v>#REF!</v>
      </c>
      <c r="I266" s="39"/>
      <c r="J266" s="46" t="s">
        <v>733</v>
      </c>
      <c r="K266" s="60" t="e">
        <f>SUM(#REF!/#REF!*100-100)</f>
        <v>#REF!</v>
      </c>
      <c r="L266" s="60" t="e">
        <f>SUM(#REF!/#REF!*100-100)</f>
        <v>#REF!</v>
      </c>
      <c r="M266" s="60" t="e">
        <f>SUM(#REF!/#REF!*100-100)</f>
        <v>#REF!</v>
      </c>
      <c r="N266" s="60" t="e">
        <f>SUM(#REF!/#REF!*100-100)</f>
        <v>#REF!</v>
      </c>
      <c r="O266" s="60" t="e">
        <f>SUM(#REF!/#REF!*100-100)</f>
        <v>#REF!</v>
      </c>
      <c r="P266" s="60" t="e">
        <f>SUM(#REF!/#REF!*100-100)</f>
        <v>#REF!</v>
      </c>
    </row>
    <row r="267" spans="1:16" s="2" customFormat="1" ht="11.25" hidden="1" customHeight="1" x14ac:dyDescent="0.25">
      <c r="A267" s="39"/>
      <c r="B267" s="46" t="s">
        <v>734</v>
      </c>
      <c r="C267" s="59" t="e">
        <f>SUM(#REF!/#REF!*100-100)</f>
        <v>#REF!</v>
      </c>
      <c r="D267" s="60" t="e">
        <f>SUM(#REF!/#REF!*100-100)</f>
        <v>#REF!</v>
      </c>
      <c r="E267" s="60" t="e">
        <f>SUM(#REF!/#REF!*100-100)</f>
        <v>#REF!</v>
      </c>
      <c r="F267" s="60" t="e">
        <f>SUM(#REF!/#REF!*100-100)</f>
        <v>#REF!</v>
      </c>
      <c r="G267" s="60" t="e">
        <f>SUM(#REF!/#REF!*100-100)</f>
        <v>#REF!</v>
      </c>
      <c r="H267" s="60" t="e">
        <f>SUM(#REF!/#REF!*100-100)</f>
        <v>#REF!</v>
      </c>
      <c r="I267" s="39"/>
      <c r="J267" s="46" t="s">
        <v>734</v>
      </c>
      <c r="K267" s="60" t="e">
        <f>SUM(#REF!/#REF!*100-100)</f>
        <v>#REF!</v>
      </c>
      <c r="L267" s="60" t="e">
        <f>SUM(#REF!/#REF!*100-100)</f>
        <v>#REF!</v>
      </c>
      <c r="M267" s="60" t="e">
        <f>SUM(#REF!/#REF!*100-100)</f>
        <v>#REF!</v>
      </c>
      <c r="N267" s="60" t="e">
        <f>SUM(#REF!/#REF!*100-100)</f>
        <v>#REF!</v>
      </c>
      <c r="O267" s="60" t="e">
        <f>SUM(#REF!/#REF!*100-100)</f>
        <v>#REF!</v>
      </c>
      <c r="P267" s="60" t="e">
        <f>SUM(#REF!/#REF!*100-100)</f>
        <v>#REF!</v>
      </c>
    </row>
    <row r="268" spans="1:16" s="2" customFormat="1" ht="11.25" hidden="1" customHeight="1" x14ac:dyDescent="0.25">
      <c r="A268" s="39"/>
      <c r="B268" s="46" t="s">
        <v>735</v>
      </c>
      <c r="C268" s="59" t="e">
        <f>SUM(#REF!/#REF!*100-100)</f>
        <v>#REF!</v>
      </c>
      <c r="D268" s="60" t="e">
        <f>SUM(#REF!/#REF!*100-100)</f>
        <v>#REF!</v>
      </c>
      <c r="E268" s="60" t="e">
        <f>SUM(#REF!/#REF!*100-100)</f>
        <v>#REF!</v>
      </c>
      <c r="F268" s="60" t="e">
        <f>SUM(#REF!/#REF!*100-100)</f>
        <v>#REF!</v>
      </c>
      <c r="G268" s="60" t="e">
        <f>SUM(#REF!/#REF!*100-100)</f>
        <v>#REF!</v>
      </c>
      <c r="H268" s="60" t="e">
        <f>SUM(#REF!/#REF!*100-100)</f>
        <v>#REF!</v>
      </c>
      <c r="I268" s="39"/>
      <c r="J268" s="46" t="s">
        <v>735</v>
      </c>
      <c r="K268" s="60" t="e">
        <f>SUM(#REF!/#REF!*100-100)</f>
        <v>#REF!</v>
      </c>
      <c r="L268" s="60" t="e">
        <f>SUM(#REF!/#REF!*100-100)</f>
        <v>#REF!</v>
      </c>
      <c r="M268" s="60" t="e">
        <f>SUM(#REF!/#REF!*100-100)</f>
        <v>#REF!</v>
      </c>
      <c r="N268" s="60" t="e">
        <f>SUM(#REF!/#REF!*100-100)</f>
        <v>#REF!</v>
      </c>
      <c r="O268" s="60" t="e">
        <f>SUM(#REF!/#REF!*100-100)</f>
        <v>#REF!</v>
      </c>
      <c r="P268" s="60" t="e">
        <f>SUM(#REF!/#REF!*100-100)</f>
        <v>#REF!</v>
      </c>
    </row>
    <row r="269" spans="1:16" s="2" customFormat="1" ht="11.25" hidden="1" customHeight="1" x14ac:dyDescent="0.25">
      <c r="A269" s="39"/>
      <c r="B269" s="46" t="s">
        <v>736</v>
      </c>
      <c r="C269" s="59" t="e">
        <f>SUM(#REF!/#REF!*100-100)</f>
        <v>#REF!</v>
      </c>
      <c r="D269" s="60" t="e">
        <f>SUM(#REF!/#REF!*100-100)</f>
        <v>#REF!</v>
      </c>
      <c r="E269" s="60" t="e">
        <f>SUM(#REF!/#REF!*100-100)</f>
        <v>#REF!</v>
      </c>
      <c r="F269" s="60" t="e">
        <f>SUM(#REF!/#REF!*100-100)</f>
        <v>#REF!</v>
      </c>
      <c r="G269" s="60" t="e">
        <f>SUM(#REF!/#REF!*100-100)</f>
        <v>#REF!</v>
      </c>
      <c r="H269" s="60" t="e">
        <f>SUM(#REF!/#REF!*100-100)</f>
        <v>#REF!</v>
      </c>
      <c r="I269" s="39"/>
      <c r="J269" s="46" t="s">
        <v>736</v>
      </c>
      <c r="K269" s="60" t="e">
        <f>SUM(#REF!/#REF!*100-100)</f>
        <v>#REF!</v>
      </c>
      <c r="L269" s="60" t="e">
        <f>SUM(#REF!/#REF!*100-100)</f>
        <v>#REF!</v>
      </c>
      <c r="M269" s="60" t="e">
        <f>SUM(#REF!/#REF!*100-100)</f>
        <v>#REF!</v>
      </c>
      <c r="N269" s="60" t="e">
        <f>SUM(#REF!/#REF!*100-100)</f>
        <v>#REF!</v>
      </c>
      <c r="O269" s="60" t="e">
        <f>SUM(#REF!/#REF!*100-100)</f>
        <v>#REF!</v>
      </c>
      <c r="P269" s="60" t="e">
        <f>SUM(#REF!/#REF!*100-100)</f>
        <v>#REF!</v>
      </c>
    </row>
    <row r="270" spans="1:16" s="2" customFormat="1" ht="11.25" hidden="1" customHeight="1" x14ac:dyDescent="0.25">
      <c r="A270" s="39"/>
      <c r="B270" s="46" t="s">
        <v>737</v>
      </c>
      <c r="C270" s="59" t="e">
        <f>SUM(#REF!/#REF!*100-100)</f>
        <v>#REF!</v>
      </c>
      <c r="D270" s="60" t="e">
        <f>SUM(#REF!/#REF!*100-100)</f>
        <v>#REF!</v>
      </c>
      <c r="E270" s="60" t="e">
        <f>SUM(#REF!/#REF!*100-100)</f>
        <v>#REF!</v>
      </c>
      <c r="F270" s="60" t="e">
        <f>SUM(#REF!/#REF!*100-100)</f>
        <v>#REF!</v>
      </c>
      <c r="G270" s="60" t="e">
        <f>SUM(#REF!/#REF!*100-100)</f>
        <v>#REF!</v>
      </c>
      <c r="H270" s="60" t="e">
        <f>SUM(#REF!/#REF!*100-100)</f>
        <v>#REF!</v>
      </c>
      <c r="I270" s="39"/>
      <c r="J270" s="46" t="s">
        <v>737</v>
      </c>
      <c r="K270" s="60" t="e">
        <f>SUM(#REF!/#REF!*100-100)</f>
        <v>#REF!</v>
      </c>
      <c r="L270" s="60" t="e">
        <f>SUM(#REF!/#REF!*100-100)</f>
        <v>#REF!</v>
      </c>
      <c r="M270" s="60" t="e">
        <f>SUM(#REF!/#REF!*100-100)</f>
        <v>#REF!</v>
      </c>
      <c r="N270" s="60" t="e">
        <f>SUM(#REF!/#REF!*100-100)</f>
        <v>#REF!</v>
      </c>
      <c r="O270" s="60" t="e">
        <f>SUM(#REF!/#REF!*100-100)</f>
        <v>#REF!</v>
      </c>
      <c r="P270" s="60" t="e">
        <f>SUM(#REF!/#REF!*100-100)</f>
        <v>#REF!</v>
      </c>
    </row>
    <row r="271" spans="1:16" s="2" customFormat="1" ht="11.25" hidden="1" customHeight="1" x14ac:dyDescent="0.25">
      <c r="A271" s="39"/>
      <c r="B271" s="46" t="s">
        <v>738</v>
      </c>
      <c r="C271" s="59" t="e">
        <f>SUM(#REF!/#REF!*100-100)</f>
        <v>#REF!</v>
      </c>
      <c r="D271" s="60" t="e">
        <f>SUM(#REF!/#REF!*100-100)</f>
        <v>#REF!</v>
      </c>
      <c r="E271" s="60" t="e">
        <f>SUM(#REF!/#REF!*100-100)</f>
        <v>#REF!</v>
      </c>
      <c r="F271" s="60" t="e">
        <f>SUM(#REF!/#REF!*100-100)</f>
        <v>#REF!</v>
      </c>
      <c r="G271" s="60" t="e">
        <f>SUM(#REF!/#REF!*100-100)</f>
        <v>#REF!</v>
      </c>
      <c r="H271" s="60" t="e">
        <f>SUM(#REF!/#REF!*100-100)</f>
        <v>#REF!</v>
      </c>
      <c r="I271" s="39"/>
      <c r="J271" s="46" t="s">
        <v>738</v>
      </c>
      <c r="K271" s="60" t="e">
        <f>SUM(#REF!/#REF!*100-100)</f>
        <v>#REF!</v>
      </c>
      <c r="L271" s="60" t="e">
        <f>SUM(#REF!/#REF!*100-100)</f>
        <v>#REF!</v>
      </c>
      <c r="M271" s="60" t="e">
        <f>SUM(#REF!/#REF!*100-100)</f>
        <v>#REF!</v>
      </c>
      <c r="N271" s="60" t="e">
        <f>SUM(#REF!/#REF!*100-100)</f>
        <v>#REF!</v>
      </c>
      <c r="O271" s="60" t="e">
        <f>SUM(#REF!/#REF!*100-100)</f>
        <v>#REF!</v>
      </c>
      <c r="P271" s="60" t="e">
        <f>SUM(#REF!/#REF!*100-100)</f>
        <v>#REF!</v>
      </c>
    </row>
    <row r="272" spans="1:16" s="2" customFormat="1" ht="11.25" hidden="1" customHeight="1" x14ac:dyDescent="0.25">
      <c r="A272" s="39"/>
      <c r="B272" s="46" t="s">
        <v>739</v>
      </c>
      <c r="C272" s="59" t="e">
        <f>SUM(#REF!/#REF!*100-100)</f>
        <v>#REF!</v>
      </c>
      <c r="D272" s="60" t="e">
        <f>SUM(#REF!/#REF!*100-100)</f>
        <v>#REF!</v>
      </c>
      <c r="E272" s="60" t="e">
        <f>SUM(#REF!/#REF!*100-100)</f>
        <v>#REF!</v>
      </c>
      <c r="F272" s="60" t="e">
        <f>SUM(#REF!/#REF!*100-100)</f>
        <v>#REF!</v>
      </c>
      <c r="G272" s="60" t="e">
        <f>SUM(#REF!/#REF!*100-100)</f>
        <v>#REF!</v>
      </c>
      <c r="H272" s="60" t="e">
        <f>SUM(#REF!/#REF!*100-100)</f>
        <v>#REF!</v>
      </c>
      <c r="I272" s="39"/>
      <c r="J272" s="46" t="s">
        <v>739</v>
      </c>
      <c r="K272" s="60" t="e">
        <f>SUM(#REF!/#REF!*100-100)</f>
        <v>#REF!</v>
      </c>
      <c r="L272" s="60" t="e">
        <f>SUM(#REF!/#REF!*100-100)</f>
        <v>#REF!</v>
      </c>
      <c r="M272" s="60" t="e">
        <f>SUM(#REF!/#REF!*100-100)</f>
        <v>#REF!</v>
      </c>
      <c r="N272" s="60" t="e">
        <f>SUM(#REF!/#REF!*100-100)</f>
        <v>#REF!</v>
      </c>
      <c r="O272" s="60" t="e">
        <f>SUM(#REF!/#REF!*100-100)</f>
        <v>#REF!</v>
      </c>
      <c r="P272" s="60" t="e">
        <f>SUM(#REF!/#REF!*100-100)</f>
        <v>#REF!</v>
      </c>
    </row>
    <row r="273" spans="1:16" s="2" customFormat="1" ht="11.25" hidden="1" customHeight="1" x14ac:dyDescent="0.25">
      <c r="A273" s="39"/>
      <c r="B273" s="46"/>
      <c r="C273" s="59"/>
      <c r="D273" s="60"/>
      <c r="E273" s="60"/>
      <c r="F273" s="60"/>
      <c r="G273" s="60"/>
      <c r="H273" s="60"/>
      <c r="I273" s="39"/>
      <c r="J273" s="46"/>
      <c r="K273" s="60"/>
      <c r="L273" s="60"/>
      <c r="M273" s="60"/>
      <c r="N273" s="60"/>
      <c r="O273" s="60"/>
      <c r="P273" s="60"/>
    </row>
    <row r="274" spans="1:16" s="2" customFormat="1" ht="11.25" hidden="1" customHeight="1" x14ac:dyDescent="0.25">
      <c r="A274" s="2415" t="s">
        <v>740</v>
      </c>
      <c r="B274" s="2412"/>
      <c r="C274" s="59" t="e">
        <f>SUM(#REF!/#REF!*100-100)</f>
        <v>#REF!</v>
      </c>
      <c r="D274" s="60" t="e">
        <f>SUM(#REF!/#REF!*100-100)</f>
        <v>#REF!</v>
      </c>
      <c r="E274" s="60" t="e">
        <f>SUM(#REF!/#REF!*100-100)</f>
        <v>#REF!</v>
      </c>
      <c r="F274" s="60" t="e">
        <f>SUM(#REF!/#REF!*100-100)</f>
        <v>#REF!</v>
      </c>
      <c r="G274" s="60" t="e">
        <f>SUM(#REF!/#REF!*100-100)</f>
        <v>#REF!</v>
      </c>
      <c r="H274" s="60" t="e">
        <f>SUM(#REF!/#REF!*100-100)</f>
        <v>#REF!</v>
      </c>
      <c r="I274" s="2415" t="s">
        <v>740</v>
      </c>
      <c r="J274" s="2412"/>
      <c r="K274" s="60" t="e">
        <f>SUM(#REF!/#REF!*100-100)</f>
        <v>#REF!</v>
      </c>
      <c r="L274" s="60" t="e">
        <f>SUM(#REF!/#REF!*100-100)</f>
        <v>#REF!</v>
      </c>
      <c r="M274" s="60" t="e">
        <f>SUM(#REF!/#REF!*100-100)</f>
        <v>#REF!</v>
      </c>
      <c r="N274" s="60" t="e">
        <f>SUM(#REF!/#REF!*100-100)</f>
        <v>#REF!</v>
      </c>
      <c r="O274" s="60" t="e">
        <f>SUM(#REF!/#REF!*100-100)</f>
        <v>#REF!</v>
      </c>
      <c r="P274" s="60" t="e">
        <f>SUM(#REF!/#REF!*100-100)</f>
        <v>#REF!</v>
      </c>
    </row>
    <row r="275" spans="1:16" s="2" customFormat="1" ht="11.25" hidden="1" customHeight="1" x14ac:dyDescent="0.25">
      <c r="A275" s="2415" t="s">
        <v>741</v>
      </c>
      <c r="B275" s="2412"/>
      <c r="C275" s="59" t="e">
        <f>SUM(#REF!/#REF!*100-100)</f>
        <v>#REF!</v>
      </c>
      <c r="D275" s="60" t="e">
        <f>SUM(#REF!/#REF!*100-100)</f>
        <v>#REF!</v>
      </c>
      <c r="E275" s="60" t="e">
        <f>SUM(#REF!/#REF!*100-100)</f>
        <v>#REF!</v>
      </c>
      <c r="F275" s="60" t="e">
        <f>SUM(#REF!/#REF!*100-100)</f>
        <v>#REF!</v>
      </c>
      <c r="G275" s="60" t="e">
        <f>SUM(#REF!/#REF!*100-100)</f>
        <v>#REF!</v>
      </c>
      <c r="H275" s="60" t="e">
        <f>SUM(#REF!/#REF!*100-100)</f>
        <v>#REF!</v>
      </c>
      <c r="I275" s="2415" t="s">
        <v>741</v>
      </c>
      <c r="J275" s="2412"/>
      <c r="K275" s="60" t="e">
        <f>SUM(#REF!/#REF!*100-100)</f>
        <v>#REF!</v>
      </c>
      <c r="L275" s="60" t="e">
        <f>SUM(#REF!/#REF!*100-100)</f>
        <v>#REF!</v>
      </c>
      <c r="M275" s="60" t="e">
        <f>SUM(#REF!/#REF!*100-100)</f>
        <v>#REF!</v>
      </c>
      <c r="N275" s="60" t="e">
        <f>SUM(#REF!/#REF!*100-100)</f>
        <v>#REF!</v>
      </c>
      <c r="O275" s="60" t="e">
        <f>SUM(#REF!/#REF!*100-100)</f>
        <v>#REF!</v>
      </c>
      <c r="P275" s="60" t="e">
        <f>SUM(#REF!/#REF!*100-100)</f>
        <v>#REF!</v>
      </c>
    </row>
    <row r="276" spans="1:16" s="2" customFormat="1" ht="11.25" hidden="1" customHeight="1" x14ac:dyDescent="0.25">
      <c r="A276" s="2415" t="s">
        <v>742</v>
      </c>
      <c r="B276" s="2412"/>
      <c r="C276" s="59" t="e">
        <f>SUM(#REF!/#REF!*100-100)</f>
        <v>#REF!</v>
      </c>
      <c r="D276" s="60" t="e">
        <f>SUM(#REF!/#REF!*100-100)</f>
        <v>#REF!</v>
      </c>
      <c r="E276" s="60" t="e">
        <f>SUM(#REF!/#REF!*100-100)</f>
        <v>#REF!</v>
      </c>
      <c r="F276" s="60" t="e">
        <f>SUM(#REF!/#REF!*100-100)</f>
        <v>#REF!</v>
      </c>
      <c r="G276" s="60" t="e">
        <f>SUM(#REF!/#REF!*100-100)</f>
        <v>#REF!</v>
      </c>
      <c r="H276" s="60" t="e">
        <f>SUM(#REF!/#REF!*100-100)</f>
        <v>#REF!</v>
      </c>
      <c r="I276" s="2415" t="s">
        <v>742</v>
      </c>
      <c r="J276" s="2412"/>
      <c r="K276" s="60" t="e">
        <f>SUM(#REF!/#REF!*100-100)</f>
        <v>#REF!</v>
      </c>
      <c r="L276" s="60" t="e">
        <f>SUM(#REF!/#REF!*100-100)</f>
        <v>#REF!</v>
      </c>
      <c r="M276" s="60" t="e">
        <f>SUM(#REF!/#REF!*100-100)</f>
        <v>#REF!</v>
      </c>
      <c r="N276" s="60" t="e">
        <f>SUM(#REF!/#REF!*100-100)</f>
        <v>#REF!</v>
      </c>
      <c r="O276" s="60" t="e">
        <f>SUM(#REF!/#REF!*100-100)</f>
        <v>#REF!</v>
      </c>
      <c r="P276" s="60" t="e">
        <f>SUM(#REF!/#REF!*100-100)</f>
        <v>#REF!</v>
      </c>
    </row>
    <row r="277" spans="1:16" s="2" customFormat="1" ht="11.25" hidden="1" customHeight="1" x14ac:dyDescent="0.25">
      <c r="A277" s="2415" t="s">
        <v>743</v>
      </c>
      <c r="B277" s="2412"/>
      <c r="C277" s="59" t="e">
        <f>SUM(#REF!/#REF!*100-100)</f>
        <v>#REF!</v>
      </c>
      <c r="D277" s="60" t="e">
        <f>SUM(#REF!/#REF!*100-100)</f>
        <v>#REF!</v>
      </c>
      <c r="E277" s="60" t="e">
        <f>SUM(#REF!/#REF!*100-100)</f>
        <v>#REF!</v>
      </c>
      <c r="F277" s="60" t="e">
        <f>SUM(#REF!/#REF!*100-100)</f>
        <v>#REF!</v>
      </c>
      <c r="G277" s="60" t="e">
        <f>SUM(#REF!/#REF!*100-100)</f>
        <v>#REF!</v>
      </c>
      <c r="H277" s="60" t="e">
        <f>SUM(#REF!/#REF!*100-100)</f>
        <v>#REF!</v>
      </c>
      <c r="I277" s="2415" t="s">
        <v>743</v>
      </c>
      <c r="J277" s="2412"/>
      <c r="K277" s="60" t="e">
        <f>SUM(#REF!/#REF!*100-100)</f>
        <v>#REF!</v>
      </c>
      <c r="L277" s="60" t="e">
        <f>SUM(#REF!/#REF!*100-100)</f>
        <v>#REF!</v>
      </c>
      <c r="M277" s="60" t="e">
        <f>SUM(#REF!/#REF!*100-100)</f>
        <v>#REF!</v>
      </c>
      <c r="N277" s="60" t="e">
        <f>SUM(#REF!/#REF!*100-100)</f>
        <v>#REF!</v>
      </c>
      <c r="O277" s="60" t="e">
        <f>SUM(#REF!/#REF!*100-100)</f>
        <v>#REF!</v>
      </c>
      <c r="P277" s="60" t="e">
        <f>SUM(#REF!/#REF!*100-100)</f>
        <v>#REF!</v>
      </c>
    </row>
    <row r="278" spans="1:16" s="2" customFormat="1" ht="11.25" hidden="1" customHeight="1" x14ac:dyDescent="0.25">
      <c r="A278" s="2415" t="s">
        <v>744</v>
      </c>
      <c r="B278" s="2412"/>
      <c r="C278" s="59" t="e">
        <f>SUM(#REF!/#REF!*100-100)</f>
        <v>#REF!</v>
      </c>
      <c r="D278" s="60" t="e">
        <f>SUM(#REF!/#REF!*100-100)</f>
        <v>#REF!</v>
      </c>
      <c r="E278" s="60" t="e">
        <f>SUM(#REF!/#REF!*100-100)</f>
        <v>#REF!</v>
      </c>
      <c r="F278" s="60" t="e">
        <f>SUM(#REF!/#REF!*100-100)</f>
        <v>#REF!</v>
      </c>
      <c r="G278" s="60" t="e">
        <f>SUM(#REF!/#REF!*100-100)</f>
        <v>#REF!</v>
      </c>
      <c r="H278" s="60" t="e">
        <f>SUM(#REF!/#REF!*100-100)</f>
        <v>#REF!</v>
      </c>
      <c r="I278" s="2415" t="s">
        <v>744</v>
      </c>
      <c r="J278" s="2412"/>
      <c r="K278" s="60" t="e">
        <f>SUM(#REF!/#REF!*100-100)</f>
        <v>#REF!</v>
      </c>
      <c r="L278" s="60" t="e">
        <f>SUM(#REF!/#REF!*100-100)</f>
        <v>#REF!</v>
      </c>
      <c r="M278" s="60" t="e">
        <f>SUM(#REF!/#REF!*100-100)</f>
        <v>#REF!</v>
      </c>
      <c r="N278" s="60" t="e">
        <f>SUM(#REF!/#REF!*100-100)</f>
        <v>#REF!</v>
      </c>
      <c r="O278" s="60" t="e">
        <f>SUM(#REF!/#REF!*100-100)</f>
        <v>#REF!</v>
      </c>
      <c r="P278" s="60" t="e">
        <f>SUM(#REF!/#REF!*100-100)</f>
        <v>#REF!</v>
      </c>
    </row>
    <row r="279" spans="1:16" ht="11.25" customHeight="1" x14ac:dyDescent="0.2">
      <c r="P279" s="109"/>
    </row>
    <row r="280" spans="1:16" ht="11.25" customHeight="1" x14ac:dyDescent="0.2">
      <c r="H280" s="773"/>
      <c r="I280" s="605" t="s">
        <v>1276</v>
      </c>
      <c r="P280" s="109"/>
    </row>
    <row r="281" spans="1:16" ht="11.25" customHeight="1" x14ac:dyDescent="0.2">
      <c r="A281" s="1611" t="s">
        <v>1258</v>
      </c>
      <c r="B281" s="773"/>
      <c r="C281" s="773"/>
      <c r="D281" s="773"/>
      <c r="E281" s="773"/>
      <c r="F281" s="773"/>
      <c r="G281" s="773"/>
      <c r="H281" s="773"/>
      <c r="I281" s="605" t="s">
        <v>1260</v>
      </c>
      <c r="P281" s="109"/>
    </row>
    <row r="282" spans="1:16" ht="11.25" customHeight="1" x14ac:dyDescent="0.2">
      <c r="A282" s="223"/>
      <c r="P282" s="109"/>
    </row>
    <row r="283" spans="1:16" ht="11.25" customHeight="1" x14ac:dyDescent="0.2">
      <c r="A283" s="224"/>
    </row>
    <row r="312" spans="3:9" ht="11.25" customHeight="1" x14ac:dyDescent="0.2">
      <c r="C312" s="1670"/>
      <c r="D312" s="109"/>
      <c r="E312" s="109"/>
      <c r="F312" s="109"/>
      <c r="G312" s="109"/>
      <c r="H312" s="109"/>
      <c r="I312" s="109"/>
    </row>
    <row r="313" spans="3:9" ht="11.25" customHeight="1" x14ac:dyDescent="0.2">
      <c r="C313" s="1670"/>
      <c r="D313" s="109"/>
      <c r="E313" s="109"/>
      <c r="F313" s="109"/>
      <c r="G313" s="109"/>
      <c r="H313" s="109"/>
      <c r="I313" s="109"/>
    </row>
    <row r="314" spans="3:9" ht="11.25" customHeight="1" x14ac:dyDescent="0.2">
      <c r="C314" s="1670"/>
      <c r="D314" s="109"/>
      <c r="E314" s="109"/>
      <c r="F314" s="109"/>
      <c r="G314" s="109"/>
      <c r="H314" s="109"/>
      <c r="I314" s="109"/>
    </row>
    <row r="315" spans="3:9" ht="11.25" customHeight="1" x14ac:dyDescent="0.2">
      <c r="C315" s="1670"/>
      <c r="D315" s="109"/>
      <c r="E315" s="109"/>
      <c r="F315" s="109"/>
      <c r="G315" s="109"/>
      <c r="H315" s="109"/>
      <c r="I315" s="109"/>
    </row>
    <row r="316" spans="3:9" ht="11.25" customHeight="1" x14ac:dyDescent="0.2">
      <c r="C316" s="1670"/>
      <c r="D316" s="109"/>
      <c r="E316" s="109"/>
      <c r="F316" s="109"/>
      <c r="G316" s="109"/>
      <c r="H316" s="109"/>
      <c r="I316" s="109"/>
    </row>
    <row r="317" spans="3:9" ht="11.25" customHeight="1" x14ac:dyDescent="0.2">
      <c r="C317" s="1670"/>
      <c r="D317" s="109"/>
      <c r="E317" s="109"/>
      <c r="F317" s="109"/>
      <c r="G317" s="109"/>
      <c r="H317" s="109"/>
      <c r="I317" s="109"/>
    </row>
    <row r="318" spans="3:9" ht="11.25" customHeight="1" x14ac:dyDescent="0.2">
      <c r="C318" s="1670"/>
      <c r="D318" s="109"/>
      <c r="E318" s="109"/>
      <c r="F318" s="109"/>
      <c r="G318" s="109"/>
      <c r="H318" s="109"/>
      <c r="I318" s="109"/>
    </row>
    <row r="319" spans="3:9" ht="11.25" customHeight="1" x14ac:dyDescent="0.2">
      <c r="C319" s="1670"/>
      <c r="D319" s="109"/>
      <c r="E319" s="109"/>
      <c r="F319" s="109"/>
      <c r="G319" s="109"/>
      <c r="H319" s="109"/>
      <c r="I319" s="109"/>
    </row>
    <row r="320" spans="3:9" ht="11.25" customHeight="1" x14ac:dyDescent="0.2">
      <c r="C320" s="1670"/>
      <c r="D320" s="109"/>
      <c r="E320" s="109"/>
      <c r="F320" s="109"/>
      <c r="G320" s="109"/>
      <c r="H320" s="109"/>
      <c r="I320" s="109"/>
    </row>
    <row r="321" spans="3:9" ht="11.25" customHeight="1" x14ac:dyDescent="0.2">
      <c r="C321" s="1670"/>
      <c r="D321" s="109"/>
      <c r="E321" s="109"/>
      <c r="F321" s="109"/>
      <c r="G321" s="109"/>
      <c r="H321" s="109"/>
      <c r="I321" s="109"/>
    </row>
    <row r="322" spans="3:9" ht="11.25" customHeight="1" x14ac:dyDescent="0.2">
      <c r="C322" s="1670"/>
      <c r="D322" s="109"/>
      <c r="E322" s="109"/>
      <c r="F322" s="109"/>
      <c r="G322" s="109"/>
      <c r="H322" s="109"/>
      <c r="I322" s="109"/>
    </row>
    <row r="323" spans="3:9" ht="11.25" customHeight="1" x14ac:dyDescent="0.2">
      <c r="C323" s="1670"/>
      <c r="D323" s="109"/>
      <c r="E323" s="109"/>
      <c r="F323" s="109"/>
      <c r="G323" s="109"/>
      <c r="H323" s="109"/>
      <c r="I323" s="109"/>
    </row>
    <row r="324" spans="3:9" ht="11.25" customHeight="1" x14ac:dyDescent="0.2">
      <c r="C324" s="1670"/>
      <c r="D324" s="109"/>
      <c r="E324" s="109"/>
      <c r="F324" s="109"/>
      <c r="G324" s="109"/>
      <c r="H324" s="109"/>
      <c r="I324" s="109"/>
    </row>
    <row r="325" spans="3:9" ht="11.25" customHeight="1" x14ac:dyDescent="0.2">
      <c r="C325" s="1670"/>
      <c r="D325" s="109"/>
      <c r="E325" s="109"/>
      <c r="F325" s="109"/>
      <c r="G325" s="109"/>
      <c r="H325" s="109"/>
      <c r="I325" s="109"/>
    </row>
    <row r="326" spans="3:9" ht="11.25" customHeight="1" x14ac:dyDescent="0.2">
      <c r="C326" s="1670"/>
      <c r="D326" s="109"/>
      <c r="E326" s="109"/>
      <c r="F326" s="109"/>
      <c r="G326" s="109"/>
      <c r="H326" s="109"/>
      <c r="I326" s="109"/>
    </row>
    <row r="327" spans="3:9" ht="11.25" customHeight="1" x14ac:dyDescent="0.2">
      <c r="C327" s="1670"/>
      <c r="D327" s="109"/>
      <c r="E327" s="109"/>
      <c r="F327" s="109"/>
      <c r="G327" s="109"/>
      <c r="H327" s="109"/>
      <c r="I327" s="109"/>
    </row>
    <row r="328" spans="3:9" ht="11.25" customHeight="1" x14ac:dyDescent="0.2">
      <c r="C328" s="1670"/>
      <c r="D328" s="109"/>
      <c r="E328" s="109"/>
      <c r="F328" s="109"/>
      <c r="G328" s="109"/>
      <c r="H328" s="109"/>
      <c r="I328" s="109"/>
    </row>
    <row r="329" spans="3:9" ht="11.25" customHeight="1" x14ac:dyDescent="0.2">
      <c r="C329" s="1670"/>
      <c r="D329" s="109"/>
      <c r="E329" s="109"/>
      <c r="F329" s="109"/>
      <c r="G329" s="109"/>
      <c r="H329" s="109"/>
      <c r="I329" s="109"/>
    </row>
    <row r="330" spans="3:9" ht="11.25" customHeight="1" x14ac:dyDescent="0.2">
      <c r="C330" s="1670"/>
      <c r="D330" s="109"/>
      <c r="E330" s="109"/>
      <c r="F330" s="109"/>
      <c r="G330" s="109"/>
      <c r="H330" s="109"/>
      <c r="I330" s="109"/>
    </row>
    <row r="331" spans="3:9" ht="11.25" customHeight="1" x14ac:dyDescent="0.2">
      <c r="C331" s="1670"/>
      <c r="D331" s="109"/>
      <c r="E331" s="109"/>
      <c r="F331" s="109"/>
      <c r="G331" s="109"/>
      <c r="H331" s="109"/>
      <c r="I331" s="109"/>
    </row>
    <row r="332" spans="3:9" ht="11.25" customHeight="1" x14ac:dyDescent="0.2">
      <c r="C332" s="1670"/>
      <c r="D332" s="109"/>
      <c r="E332" s="109"/>
      <c r="F332" s="109"/>
      <c r="G332" s="109"/>
      <c r="H332" s="109"/>
      <c r="I332" s="109"/>
    </row>
    <row r="333" spans="3:9" ht="11.25" customHeight="1" x14ac:dyDescent="0.2">
      <c r="C333" s="1670"/>
      <c r="D333" s="109"/>
      <c r="E333" s="109"/>
      <c r="F333" s="109"/>
      <c r="G333" s="109"/>
      <c r="H333" s="109"/>
      <c r="I333" s="109"/>
    </row>
    <row r="334" spans="3:9" ht="11.25" customHeight="1" x14ac:dyDescent="0.2">
      <c r="C334" s="1670"/>
      <c r="D334" s="109"/>
      <c r="E334" s="109"/>
      <c r="F334" s="109"/>
      <c r="G334" s="109"/>
      <c r="H334" s="109"/>
      <c r="I334" s="109"/>
    </row>
    <row r="335" spans="3:9" ht="11.25" customHeight="1" x14ac:dyDescent="0.2">
      <c r="C335" s="1670"/>
      <c r="D335" s="109"/>
      <c r="E335" s="109"/>
      <c r="F335" s="109"/>
      <c r="G335" s="109"/>
      <c r="H335" s="109"/>
      <c r="I335" s="109"/>
    </row>
    <row r="336" spans="3:9" ht="11.25" customHeight="1" x14ac:dyDescent="0.2">
      <c r="C336" s="1670"/>
      <c r="D336" s="109"/>
      <c r="E336" s="109"/>
      <c r="F336" s="109"/>
      <c r="G336" s="109"/>
      <c r="H336" s="109"/>
      <c r="I336" s="109"/>
    </row>
    <row r="337" spans="3:9" ht="11.25" customHeight="1" x14ac:dyDescent="0.2">
      <c r="C337" s="1670"/>
      <c r="D337" s="109"/>
      <c r="E337" s="109"/>
      <c r="F337" s="109"/>
      <c r="G337" s="109"/>
      <c r="H337" s="109"/>
      <c r="I337" s="109"/>
    </row>
    <row r="338" spans="3:9" ht="11.25" customHeight="1" x14ac:dyDescent="0.2">
      <c r="C338" s="1670"/>
      <c r="D338" s="109"/>
      <c r="E338" s="109"/>
      <c r="F338" s="109"/>
      <c r="G338" s="109"/>
      <c r="H338" s="109"/>
      <c r="I338" s="109"/>
    </row>
    <row r="339" spans="3:9" ht="11.25" customHeight="1" x14ac:dyDescent="0.2">
      <c r="C339" s="1670"/>
      <c r="D339" s="109"/>
      <c r="E339" s="109"/>
      <c r="F339" s="109"/>
      <c r="G339" s="109"/>
      <c r="H339" s="109"/>
      <c r="I339" s="109"/>
    </row>
    <row r="340" spans="3:9" ht="11.25" customHeight="1" x14ac:dyDescent="0.2">
      <c r="C340" s="1670"/>
      <c r="D340" s="109"/>
      <c r="E340" s="109"/>
      <c r="F340" s="109"/>
      <c r="G340" s="109"/>
      <c r="H340" s="109"/>
      <c r="I340" s="109"/>
    </row>
    <row r="341" spans="3:9" ht="11.25" customHeight="1" x14ac:dyDescent="0.2">
      <c r="C341" s="1670"/>
      <c r="D341" s="109"/>
      <c r="E341" s="109"/>
      <c r="F341" s="109"/>
      <c r="G341" s="109"/>
      <c r="H341" s="109"/>
      <c r="I341" s="109"/>
    </row>
    <row r="342" spans="3:9" ht="11.25" customHeight="1" x14ac:dyDescent="0.2">
      <c r="C342" s="1670"/>
      <c r="D342" s="109"/>
      <c r="E342" s="109"/>
      <c r="F342" s="109"/>
      <c r="G342" s="109"/>
      <c r="H342" s="109"/>
      <c r="I342" s="109"/>
    </row>
    <row r="343" spans="3:9" ht="11.25" customHeight="1" x14ac:dyDescent="0.2">
      <c r="C343" s="1670"/>
      <c r="D343" s="109"/>
      <c r="E343" s="109"/>
      <c r="F343" s="109"/>
      <c r="G343" s="109"/>
      <c r="H343" s="109"/>
      <c r="I343" s="109"/>
    </row>
    <row r="344" spans="3:9" ht="11.25" customHeight="1" x14ac:dyDescent="0.2">
      <c r="C344" s="1670"/>
      <c r="D344" s="109"/>
      <c r="E344" s="109"/>
      <c r="F344" s="109"/>
      <c r="G344" s="109"/>
      <c r="H344" s="109"/>
      <c r="I344" s="109"/>
    </row>
    <row r="345" spans="3:9" ht="11.25" customHeight="1" x14ac:dyDescent="0.2">
      <c r="C345" s="1670"/>
      <c r="D345" s="109"/>
      <c r="E345" s="109"/>
      <c r="F345" s="109"/>
      <c r="G345" s="109"/>
      <c r="H345" s="109"/>
      <c r="I345" s="109"/>
    </row>
    <row r="346" spans="3:9" ht="11.25" customHeight="1" x14ac:dyDescent="0.2">
      <c r="C346" s="1670"/>
      <c r="D346" s="109"/>
      <c r="E346" s="109"/>
      <c r="F346" s="109"/>
      <c r="G346" s="109"/>
      <c r="H346" s="109"/>
      <c r="I346" s="109"/>
    </row>
    <row r="347" spans="3:9" ht="11.25" customHeight="1" x14ac:dyDescent="0.2">
      <c r="C347" s="1670"/>
      <c r="D347" s="109"/>
      <c r="E347" s="109"/>
      <c r="F347" s="109"/>
      <c r="G347" s="109"/>
      <c r="H347" s="109"/>
      <c r="I347" s="109"/>
    </row>
    <row r="348" spans="3:9" ht="11.25" customHeight="1" x14ac:dyDescent="0.2">
      <c r="C348" s="1670"/>
      <c r="D348" s="109"/>
      <c r="E348" s="109"/>
      <c r="F348" s="109"/>
      <c r="G348" s="109"/>
      <c r="H348" s="109"/>
      <c r="I348" s="109"/>
    </row>
    <row r="349" spans="3:9" ht="11.25" customHeight="1" x14ac:dyDescent="0.2">
      <c r="C349" s="1670"/>
      <c r="D349" s="109"/>
      <c r="E349" s="109"/>
      <c r="F349" s="109"/>
      <c r="G349" s="109"/>
      <c r="H349" s="109"/>
      <c r="I349" s="109"/>
    </row>
    <row r="350" spans="3:9" ht="11.25" customHeight="1" x14ac:dyDescent="0.2">
      <c r="C350" s="1670"/>
      <c r="D350" s="109"/>
      <c r="E350" s="109"/>
      <c r="F350" s="109"/>
      <c r="G350" s="109"/>
      <c r="H350" s="109"/>
      <c r="I350" s="109"/>
    </row>
    <row r="351" spans="3:9" ht="11.25" customHeight="1" x14ac:dyDescent="0.2">
      <c r="C351" s="1670"/>
      <c r="D351" s="109"/>
      <c r="E351" s="109"/>
      <c r="F351" s="109"/>
      <c r="G351" s="109"/>
      <c r="H351" s="109"/>
      <c r="I351" s="109"/>
    </row>
    <row r="352" spans="3:9" ht="11.25" customHeight="1" x14ac:dyDescent="0.2">
      <c r="C352" s="1670"/>
      <c r="D352" s="109"/>
      <c r="E352" s="109"/>
      <c r="F352" s="109"/>
      <c r="G352" s="109"/>
      <c r="H352" s="109"/>
      <c r="I352" s="109"/>
    </row>
    <row r="353" spans="3:9" ht="11.25" customHeight="1" x14ac:dyDescent="0.2">
      <c r="C353" s="1670"/>
      <c r="D353" s="109"/>
      <c r="E353" s="109"/>
      <c r="F353" s="109"/>
      <c r="G353" s="109"/>
      <c r="H353" s="109"/>
      <c r="I353" s="109"/>
    </row>
    <row r="354" spans="3:9" ht="11.25" customHeight="1" x14ac:dyDescent="0.2">
      <c r="C354" s="1670"/>
      <c r="D354" s="109"/>
      <c r="E354" s="109"/>
      <c r="F354" s="109"/>
      <c r="G354" s="109"/>
      <c r="H354" s="109"/>
      <c r="I354" s="109"/>
    </row>
    <row r="355" spans="3:9" ht="11.25" customHeight="1" x14ac:dyDescent="0.2">
      <c r="C355" s="1670"/>
      <c r="D355" s="109"/>
      <c r="E355" s="109"/>
      <c r="F355" s="109"/>
      <c r="G355" s="109"/>
      <c r="H355" s="109"/>
      <c r="I355" s="109"/>
    </row>
    <row r="356" spans="3:9" ht="11.25" customHeight="1" x14ac:dyDescent="0.2">
      <c r="C356" s="1670"/>
      <c r="D356" s="109"/>
      <c r="E356" s="109"/>
      <c r="F356" s="109"/>
      <c r="G356" s="109"/>
      <c r="H356" s="109"/>
      <c r="I356" s="109"/>
    </row>
    <row r="357" spans="3:9" ht="11.25" customHeight="1" x14ac:dyDescent="0.2">
      <c r="C357" s="1670"/>
      <c r="D357" s="109"/>
      <c r="E357" s="109"/>
      <c r="F357" s="109"/>
      <c r="G357" s="109"/>
      <c r="H357" s="109"/>
      <c r="I357" s="109"/>
    </row>
    <row r="358" spans="3:9" ht="11.25" customHeight="1" x14ac:dyDescent="0.2">
      <c r="C358" s="1670"/>
      <c r="D358" s="109"/>
      <c r="E358" s="109"/>
      <c r="F358" s="109"/>
      <c r="G358" s="109"/>
      <c r="H358" s="109"/>
      <c r="I358" s="109"/>
    </row>
    <row r="359" spans="3:9" ht="11.25" customHeight="1" x14ac:dyDescent="0.2">
      <c r="C359" s="1670"/>
      <c r="D359" s="109"/>
      <c r="E359" s="109"/>
      <c r="F359" s="109"/>
      <c r="G359" s="109"/>
      <c r="H359" s="109"/>
      <c r="I359" s="109"/>
    </row>
    <row r="360" spans="3:9" ht="11.25" customHeight="1" x14ac:dyDescent="0.2">
      <c r="C360" s="1670"/>
      <c r="D360" s="109"/>
      <c r="E360" s="109"/>
      <c r="F360" s="109"/>
      <c r="G360" s="109"/>
      <c r="H360" s="109"/>
      <c r="I360" s="109"/>
    </row>
    <row r="361" spans="3:9" ht="11.25" customHeight="1" x14ac:dyDescent="0.2">
      <c r="C361" s="1670"/>
      <c r="D361" s="109"/>
      <c r="E361" s="109"/>
      <c r="F361" s="109"/>
      <c r="G361" s="109"/>
      <c r="H361" s="109"/>
      <c r="I361" s="109"/>
    </row>
    <row r="362" spans="3:9" ht="11.25" customHeight="1" x14ac:dyDescent="0.2">
      <c r="C362" s="1670"/>
      <c r="D362" s="109"/>
      <c r="E362" s="109"/>
      <c r="F362" s="109"/>
      <c r="G362" s="109"/>
      <c r="H362" s="109"/>
      <c r="I362" s="109"/>
    </row>
    <row r="363" spans="3:9" ht="11.25" customHeight="1" x14ac:dyDescent="0.2">
      <c r="C363" s="1670"/>
      <c r="D363" s="109"/>
      <c r="E363" s="109"/>
      <c r="F363" s="109"/>
      <c r="G363" s="109"/>
      <c r="H363" s="109"/>
      <c r="I363" s="109"/>
    </row>
    <row r="364" spans="3:9" ht="11.25" customHeight="1" x14ac:dyDescent="0.2">
      <c r="C364" s="1670"/>
      <c r="D364" s="109"/>
      <c r="E364" s="109"/>
      <c r="F364" s="109"/>
      <c r="G364" s="109"/>
      <c r="H364" s="109"/>
      <c r="I364" s="109"/>
    </row>
    <row r="365" spans="3:9" ht="11.25" customHeight="1" x14ac:dyDescent="0.2">
      <c r="C365" s="1670"/>
      <c r="D365" s="109"/>
      <c r="E365" s="109"/>
      <c r="F365" s="109"/>
      <c r="G365" s="109"/>
      <c r="H365" s="109"/>
      <c r="I365" s="109"/>
    </row>
    <row r="366" spans="3:9" ht="11.25" customHeight="1" x14ac:dyDescent="0.2">
      <c r="C366" s="1670"/>
      <c r="D366" s="109"/>
      <c r="E366" s="109"/>
      <c r="F366" s="109"/>
      <c r="G366" s="109"/>
      <c r="H366" s="109"/>
      <c r="I366" s="109"/>
    </row>
    <row r="367" spans="3:9" ht="11.25" customHeight="1" x14ac:dyDescent="0.2">
      <c r="C367" s="1670"/>
      <c r="D367" s="109"/>
      <c r="E367" s="109"/>
      <c r="F367" s="109"/>
      <c r="G367" s="109"/>
      <c r="H367" s="109"/>
      <c r="I367" s="109"/>
    </row>
    <row r="368" spans="3:9" ht="11.25" customHeight="1" x14ac:dyDescent="0.2">
      <c r="C368" s="1670"/>
      <c r="D368" s="109"/>
      <c r="E368" s="109"/>
      <c r="F368" s="109"/>
      <c r="G368" s="109"/>
      <c r="H368" s="109"/>
      <c r="I368" s="109"/>
    </row>
    <row r="369" spans="3:9" ht="11.25" customHeight="1" x14ac:dyDescent="0.2">
      <c r="C369" s="1670"/>
      <c r="D369" s="109"/>
      <c r="E369" s="109"/>
      <c r="F369" s="109"/>
      <c r="G369" s="109"/>
      <c r="H369" s="109"/>
      <c r="I369" s="109"/>
    </row>
    <row r="370" spans="3:9" ht="11.25" customHeight="1" x14ac:dyDescent="0.2">
      <c r="C370" s="1670"/>
      <c r="D370" s="109"/>
      <c r="E370" s="109"/>
      <c r="F370" s="109"/>
      <c r="G370" s="109"/>
      <c r="H370" s="109"/>
      <c r="I370" s="109"/>
    </row>
    <row r="371" spans="3:9" ht="11.25" customHeight="1" x14ac:dyDescent="0.2">
      <c r="C371" s="1670"/>
      <c r="D371" s="109"/>
      <c r="E371" s="109"/>
      <c r="F371" s="109"/>
      <c r="G371" s="109"/>
      <c r="H371" s="109"/>
      <c r="I371" s="109"/>
    </row>
    <row r="372" spans="3:9" ht="11.25" customHeight="1" x14ac:dyDescent="0.2">
      <c r="C372" s="1670"/>
      <c r="D372" s="109"/>
      <c r="E372" s="109"/>
      <c r="F372" s="109"/>
      <c r="G372" s="109"/>
      <c r="H372" s="109"/>
      <c r="I372" s="109"/>
    </row>
    <row r="373" spans="3:9" ht="11.25" customHeight="1" x14ac:dyDescent="0.2">
      <c r="C373" s="1670"/>
      <c r="D373" s="109"/>
      <c r="E373" s="109"/>
      <c r="F373" s="109"/>
      <c r="G373" s="109"/>
      <c r="H373" s="109"/>
      <c r="I373" s="109"/>
    </row>
    <row r="374" spans="3:9" ht="11.25" customHeight="1" x14ac:dyDescent="0.2">
      <c r="C374" s="1670"/>
      <c r="D374" s="109"/>
      <c r="E374" s="109"/>
      <c r="F374" s="109"/>
      <c r="G374" s="109"/>
      <c r="H374" s="109"/>
      <c r="I374" s="109"/>
    </row>
    <row r="375" spans="3:9" ht="11.25" customHeight="1" x14ac:dyDescent="0.2">
      <c r="C375" s="1670"/>
      <c r="D375" s="109"/>
      <c r="E375" s="109"/>
      <c r="F375" s="109"/>
      <c r="G375" s="109"/>
      <c r="H375" s="109"/>
      <c r="I375" s="109"/>
    </row>
    <row r="376" spans="3:9" ht="11.25" customHeight="1" x14ac:dyDescent="0.2">
      <c r="C376" s="1670"/>
      <c r="D376" s="109"/>
      <c r="E376" s="109"/>
      <c r="F376" s="109"/>
      <c r="G376" s="109"/>
      <c r="H376" s="109"/>
      <c r="I376" s="109"/>
    </row>
    <row r="377" spans="3:9" ht="11.25" customHeight="1" x14ac:dyDescent="0.2">
      <c r="C377" s="1670"/>
      <c r="D377" s="109"/>
      <c r="E377" s="109"/>
      <c r="F377" s="109"/>
      <c r="G377" s="109"/>
      <c r="H377" s="109"/>
      <c r="I377" s="109"/>
    </row>
    <row r="378" spans="3:9" ht="11.25" customHeight="1" x14ac:dyDescent="0.2">
      <c r="C378" s="1670"/>
      <c r="D378" s="109"/>
      <c r="E378" s="109"/>
      <c r="F378" s="109"/>
      <c r="G378" s="109"/>
      <c r="H378" s="109"/>
      <c r="I378" s="109"/>
    </row>
    <row r="379" spans="3:9" ht="11.25" customHeight="1" x14ac:dyDescent="0.2">
      <c r="C379" s="1670"/>
      <c r="D379" s="109"/>
      <c r="E379" s="109"/>
      <c r="F379" s="109"/>
      <c r="G379" s="109"/>
      <c r="H379" s="109"/>
      <c r="I379" s="109"/>
    </row>
    <row r="380" spans="3:9" ht="11.25" customHeight="1" x14ac:dyDescent="0.2">
      <c r="C380" s="1670"/>
      <c r="D380" s="109"/>
      <c r="E380" s="109"/>
      <c r="F380" s="109"/>
      <c r="G380" s="109"/>
      <c r="H380" s="109"/>
      <c r="I380" s="109"/>
    </row>
    <row r="381" spans="3:9" ht="11.25" customHeight="1" x14ac:dyDescent="0.2">
      <c r="C381" s="1670"/>
      <c r="D381" s="109"/>
      <c r="E381" s="109"/>
      <c r="F381" s="109"/>
      <c r="G381" s="109"/>
      <c r="H381" s="109"/>
      <c r="I381" s="109"/>
    </row>
    <row r="382" spans="3:9" ht="11.25" customHeight="1" x14ac:dyDescent="0.2">
      <c r="C382" s="1670"/>
      <c r="D382" s="109"/>
      <c r="E382" s="109"/>
      <c r="F382" s="109"/>
      <c r="G382" s="109"/>
      <c r="H382" s="109"/>
      <c r="I382" s="109"/>
    </row>
    <row r="383" spans="3:9" ht="11.25" customHeight="1" x14ac:dyDescent="0.2">
      <c r="C383" s="1670"/>
      <c r="D383" s="109"/>
      <c r="E383" s="109"/>
      <c r="F383" s="109"/>
      <c r="G383" s="109"/>
      <c r="H383" s="109"/>
      <c r="I383" s="109"/>
    </row>
    <row r="384" spans="3:9" ht="11.25" customHeight="1" x14ac:dyDescent="0.2">
      <c r="C384" s="1670"/>
      <c r="D384" s="109"/>
      <c r="E384" s="109"/>
      <c r="F384" s="109"/>
      <c r="G384" s="109"/>
      <c r="H384" s="109"/>
      <c r="I384" s="109"/>
    </row>
    <row r="385" spans="3:9" ht="11.25" customHeight="1" x14ac:dyDescent="0.2">
      <c r="C385" s="1670"/>
      <c r="D385" s="109"/>
      <c r="E385" s="109"/>
      <c r="F385" s="109"/>
      <c r="G385" s="109"/>
      <c r="H385" s="109"/>
      <c r="I385" s="109"/>
    </row>
    <row r="386" spans="3:9" ht="11.25" customHeight="1" x14ac:dyDescent="0.2">
      <c r="C386" s="1670"/>
      <c r="D386" s="109"/>
      <c r="E386" s="109"/>
      <c r="F386" s="109"/>
      <c r="G386" s="109"/>
      <c r="H386" s="109"/>
      <c r="I386" s="109"/>
    </row>
    <row r="387" spans="3:9" ht="11.25" customHeight="1" x14ac:dyDescent="0.2">
      <c r="C387" s="1670"/>
      <c r="D387" s="109"/>
      <c r="E387" s="109"/>
      <c r="F387" s="109"/>
      <c r="G387" s="109"/>
      <c r="H387" s="109"/>
      <c r="I387" s="109"/>
    </row>
    <row r="388" spans="3:9" ht="11.25" customHeight="1" x14ac:dyDescent="0.2">
      <c r="C388" s="1670"/>
      <c r="D388" s="109"/>
      <c r="E388" s="109"/>
      <c r="F388" s="109"/>
      <c r="G388" s="109"/>
      <c r="H388" s="109"/>
      <c r="I388" s="109"/>
    </row>
    <row r="389" spans="3:9" ht="11.25" customHeight="1" x14ac:dyDescent="0.2">
      <c r="C389" s="1670"/>
      <c r="D389" s="109"/>
      <c r="E389" s="109"/>
      <c r="F389" s="109"/>
      <c r="G389" s="109"/>
      <c r="H389" s="109"/>
      <c r="I389" s="109"/>
    </row>
    <row r="390" spans="3:9" ht="11.25" customHeight="1" x14ac:dyDescent="0.2">
      <c r="C390" s="1670"/>
      <c r="D390" s="109"/>
      <c r="E390" s="109"/>
      <c r="F390" s="109"/>
      <c r="G390" s="109"/>
      <c r="H390" s="109"/>
      <c r="I390" s="109"/>
    </row>
    <row r="391" spans="3:9" ht="11.25" customHeight="1" x14ac:dyDescent="0.2">
      <c r="C391" s="1670"/>
      <c r="D391" s="109"/>
      <c r="E391" s="109"/>
      <c r="F391" s="109"/>
      <c r="G391" s="109"/>
      <c r="H391" s="109"/>
      <c r="I391" s="109"/>
    </row>
    <row r="392" spans="3:9" ht="11.25" customHeight="1" x14ac:dyDescent="0.2">
      <c r="C392" s="1670"/>
      <c r="D392" s="109"/>
      <c r="E392" s="109"/>
      <c r="F392" s="109"/>
      <c r="G392" s="109"/>
      <c r="H392" s="109"/>
      <c r="I392" s="109"/>
    </row>
    <row r="393" spans="3:9" ht="11.25" customHeight="1" x14ac:dyDescent="0.2">
      <c r="C393" s="1670"/>
      <c r="D393" s="109"/>
      <c r="E393" s="109"/>
      <c r="F393" s="109"/>
      <c r="G393" s="109"/>
      <c r="H393" s="109"/>
      <c r="I393" s="109"/>
    </row>
    <row r="394" spans="3:9" ht="11.25" customHeight="1" x14ac:dyDescent="0.2">
      <c r="C394" s="1670"/>
      <c r="D394" s="109"/>
      <c r="E394" s="109"/>
      <c r="F394" s="109"/>
      <c r="G394" s="109"/>
      <c r="H394" s="109"/>
      <c r="I394" s="109"/>
    </row>
    <row r="443" ht="11.25" hidden="1" customHeight="1" x14ac:dyDescent="0.2"/>
    <row r="444" ht="11.25" hidden="1" customHeight="1" x14ac:dyDescent="0.2"/>
    <row r="445" ht="11.25" hidden="1" customHeight="1" x14ac:dyDescent="0.2"/>
    <row r="446" ht="11.25" hidden="1" customHeight="1" x14ac:dyDescent="0.2"/>
    <row r="447" ht="11.25" hidden="1" customHeight="1" x14ac:dyDescent="0.2"/>
    <row r="448" ht="11.25" hidden="1" customHeight="1" x14ac:dyDescent="0.2"/>
    <row r="449" spans="1:7" ht="11.25" hidden="1" customHeight="1" x14ac:dyDescent="0.2"/>
    <row r="450" spans="1:7" ht="11.25" hidden="1" customHeight="1" x14ac:dyDescent="0.2"/>
    <row r="451" spans="1:7" ht="11.25" hidden="1" customHeight="1" x14ac:dyDescent="0.2"/>
    <row r="452" spans="1:7" ht="11.25" hidden="1" customHeight="1" x14ac:dyDescent="0.2"/>
    <row r="453" spans="1:7" ht="11.25" hidden="1" customHeight="1" x14ac:dyDescent="0.2"/>
    <row r="454" spans="1:7" ht="11.25" hidden="1" customHeight="1" x14ac:dyDescent="0.2"/>
    <row r="455" spans="1:7" ht="11.25" hidden="1" customHeight="1" x14ac:dyDescent="0.2"/>
    <row r="456" spans="1:7" ht="11.25" hidden="1" customHeight="1" x14ac:dyDescent="0.2"/>
    <row r="457" spans="1:7" ht="11.25" customHeight="1" x14ac:dyDescent="0.2">
      <c r="A457" s="66">
        <v>2015</v>
      </c>
    </row>
    <row r="458" spans="1:7" ht="11.25" customHeight="1" x14ac:dyDescent="0.2">
      <c r="C458" s="109" t="e">
        <f>SUM(C245/C231*100-100)</f>
        <v>#REF!</v>
      </c>
      <c r="D458" s="109" t="e">
        <f>SUM(D245/D231*100-100)</f>
        <v>#REF!</v>
      </c>
      <c r="E458" s="109" t="e">
        <f>SUM(E245/E231*100-100)</f>
        <v>#REF!</v>
      </c>
      <c r="F458" s="109" t="e">
        <f>SUM(F245/F231*100-100)</f>
        <v>#REF!</v>
      </c>
      <c r="G458" s="109" t="e">
        <f>SUM(G245/G231*100-100)</f>
        <v>#REF!</v>
      </c>
    </row>
    <row r="459" spans="1:7" ht="11.25" customHeight="1" x14ac:dyDescent="0.2">
      <c r="C459" s="109" t="e">
        <f t="shared" ref="C459:G469" si="85">SUM(C246/C232*100-100)</f>
        <v>#DIV/0!</v>
      </c>
      <c r="D459" s="109" t="e">
        <f t="shared" si="85"/>
        <v>#DIV/0!</v>
      </c>
      <c r="E459" s="109" t="e">
        <f t="shared" si="85"/>
        <v>#DIV/0!</v>
      </c>
      <c r="F459" s="109" t="e">
        <f t="shared" si="85"/>
        <v>#DIV/0!</v>
      </c>
      <c r="G459" s="109" t="e">
        <f t="shared" si="85"/>
        <v>#DIV/0!</v>
      </c>
    </row>
    <row r="460" spans="1:7" ht="11.25" customHeight="1" x14ac:dyDescent="0.2">
      <c r="C460" s="109" t="e">
        <f t="shared" si="85"/>
        <v>#REF!</v>
      </c>
      <c r="D460" s="109" t="e">
        <f t="shared" si="85"/>
        <v>#REF!</v>
      </c>
      <c r="E460" s="109" t="e">
        <f t="shared" si="85"/>
        <v>#REF!</v>
      </c>
      <c r="F460" s="109" t="e">
        <f t="shared" si="85"/>
        <v>#REF!</v>
      </c>
      <c r="G460" s="109" t="e">
        <f t="shared" si="85"/>
        <v>#REF!</v>
      </c>
    </row>
    <row r="461" spans="1:7" ht="11.25" customHeight="1" x14ac:dyDescent="0.2">
      <c r="C461" s="109" t="e">
        <f t="shared" si="85"/>
        <v>#REF!</v>
      </c>
      <c r="D461" s="109" t="e">
        <f t="shared" si="85"/>
        <v>#REF!</v>
      </c>
      <c r="E461" s="109" t="e">
        <f t="shared" si="85"/>
        <v>#REF!</v>
      </c>
      <c r="F461" s="109" t="e">
        <f t="shared" si="85"/>
        <v>#REF!</v>
      </c>
      <c r="G461" s="109" t="e">
        <f t="shared" si="85"/>
        <v>#REF!</v>
      </c>
    </row>
    <row r="462" spans="1:7" ht="11.25" customHeight="1" x14ac:dyDescent="0.2">
      <c r="C462" s="109" t="e">
        <f t="shared" si="85"/>
        <v>#REF!</v>
      </c>
      <c r="D462" s="109" t="e">
        <f t="shared" si="85"/>
        <v>#REF!</v>
      </c>
      <c r="E462" s="109" t="e">
        <f t="shared" si="85"/>
        <v>#REF!</v>
      </c>
      <c r="F462" s="109" t="e">
        <f t="shared" si="85"/>
        <v>#REF!</v>
      </c>
      <c r="G462" s="109" t="e">
        <f t="shared" si="85"/>
        <v>#REF!</v>
      </c>
    </row>
    <row r="463" spans="1:7" ht="11.25" customHeight="1" x14ac:dyDescent="0.2">
      <c r="C463" s="109" t="e">
        <f t="shared" si="85"/>
        <v>#REF!</v>
      </c>
      <c r="D463" s="109" t="e">
        <f t="shared" si="85"/>
        <v>#REF!</v>
      </c>
      <c r="E463" s="109" t="e">
        <f t="shared" si="85"/>
        <v>#REF!</v>
      </c>
      <c r="F463" s="109" t="e">
        <f t="shared" si="85"/>
        <v>#REF!</v>
      </c>
      <c r="G463" s="109" t="e">
        <f t="shared" si="85"/>
        <v>#REF!</v>
      </c>
    </row>
    <row r="464" spans="1:7" ht="11.25" customHeight="1" x14ac:dyDescent="0.2">
      <c r="C464" s="109" t="e">
        <f t="shared" si="85"/>
        <v>#REF!</v>
      </c>
      <c r="D464" s="109" t="e">
        <f t="shared" si="85"/>
        <v>#REF!</v>
      </c>
      <c r="E464" s="109" t="e">
        <f t="shared" si="85"/>
        <v>#REF!</v>
      </c>
      <c r="F464" s="109" t="e">
        <f t="shared" si="85"/>
        <v>#REF!</v>
      </c>
      <c r="G464" s="109" t="e">
        <f t="shared" si="85"/>
        <v>#REF!</v>
      </c>
    </row>
    <row r="465" spans="3:7" ht="11.25" customHeight="1" x14ac:dyDescent="0.2">
      <c r="C465" s="109" t="e">
        <f t="shared" si="85"/>
        <v>#REF!</v>
      </c>
      <c r="D465" s="109" t="e">
        <f t="shared" si="85"/>
        <v>#REF!</v>
      </c>
      <c r="E465" s="109" t="e">
        <f t="shared" si="85"/>
        <v>#REF!</v>
      </c>
      <c r="F465" s="109" t="e">
        <f t="shared" si="85"/>
        <v>#REF!</v>
      </c>
      <c r="G465" s="109" t="e">
        <f t="shared" si="85"/>
        <v>#REF!</v>
      </c>
    </row>
    <row r="466" spans="3:7" ht="11.25" customHeight="1" x14ac:dyDescent="0.2">
      <c r="C466" s="109" t="e">
        <f t="shared" si="85"/>
        <v>#REF!</v>
      </c>
      <c r="D466" s="109" t="e">
        <f t="shared" si="85"/>
        <v>#REF!</v>
      </c>
      <c r="E466" s="109" t="e">
        <f t="shared" si="85"/>
        <v>#REF!</v>
      </c>
      <c r="F466" s="109" t="e">
        <f t="shared" si="85"/>
        <v>#REF!</v>
      </c>
      <c r="G466" s="109" t="e">
        <f t="shared" si="85"/>
        <v>#REF!</v>
      </c>
    </row>
    <row r="467" spans="3:7" ht="11.25" customHeight="1" x14ac:dyDescent="0.2">
      <c r="C467" s="109" t="e">
        <f t="shared" si="85"/>
        <v>#REF!</v>
      </c>
      <c r="D467" s="109" t="e">
        <f t="shared" si="85"/>
        <v>#REF!</v>
      </c>
      <c r="E467" s="109" t="e">
        <f t="shared" si="85"/>
        <v>#REF!</v>
      </c>
      <c r="F467" s="109" t="e">
        <f t="shared" si="85"/>
        <v>#REF!</v>
      </c>
      <c r="G467" s="109" t="e">
        <f t="shared" si="85"/>
        <v>#REF!</v>
      </c>
    </row>
    <row r="468" spans="3:7" ht="11.25" customHeight="1" x14ac:dyDescent="0.2">
      <c r="C468" s="109" t="e">
        <f t="shared" si="85"/>
        <v>#REF!</v>
      </c>
      <c r="D468" s="109" t="e">
        <f t="shared" si="85"/>
        <v>#REF!</v>
      </c>
      <c r="E468" s="109" t="e">
        <f t="shared" si="85"/>
        <v>#REF!</v>
      </c>
      <c r="F468" s="109" t="e">
        <f t="shared" si="85"/>
        <v>#REF!</v>
      </c>
      <c r="G468" s="109" t="e">
        <f t="shared" si="85"/>
        <v>#REF!</v>
      </c>
    </row>
    <row r="469" spans="3:7" ht="11.25" customHeight="1" x14ac:dyDescent="0.2">
      <c r="C469" s="109" t="e">
        <f t="shared" si="85"/>
        <v>#REF!</v>
      </c>
      <c r="D469" s="109" t="e">
        <f t="shared" si="85"/>
        <v>#REF!</v>
      </c>
      <c r="E469" s="109" t="e">
        <f t="shared" si="85"/>
        <v>#REF!</v>
      </c>
      <c r="F469" s="109" t="e">
        <f t="shared" si="85"/>
        <v>#REF!</v>
      </c>
      <c r="G469" s="109" t="e">
        <f t="shared" si="85"/>
        <v>#REF!</v>
      </c>
    </row>
  </sheetData>
  <mergeCells count="212">
    <mergeCell ref="I278:J278"/>
    <mergeCell ref="A19:B19"/>
    <mergeCell ref="I19:J19"/>
    <mergeCell ref="I1:P1"/>
    <mergeCell ref="I2:P2"/>
    <mergeCell ref="K7:P7"/>
    <mergeCell ref="D7:H7"/>
    <mergeCell ref="A5:H5"/>
    <mergeCell ref="A1:H1"/>
    <mergeCell ref="A2:H2"/>
    <mergeCell ref="I3:P3"/>
    <mergeCell ref="I4:P4"/>
    <mergeCell ref="I5:P5"/>
    <mergeCell ref="A3:H3"/>
    <mergeCell ref="A4:H4"/>
    <mergeCell ref="I274:J274"/>
    <mergeCell ref="I275:J275"/>
    <mergeCell ref="I276:J276"/>
    <mergeCell ref="I277:J277"/>
    <mergeCell ref="I255:J255"/>
    <mergeCell ref="I256:J256"/>
    <mergeCell ref="I257:J257"/>
    <mergeCell ref="I258:J258"/>
    <mergeCell ref="I251:J251"/>
    <mergeCell ref="I252:J252"/>
    <mergeCell ref="I253:J253"/>
    <mergeCell ref="I254:J254"/>
    <mergeCell ref="I247:J247"/>
    <mergeCell ref="I248:J248"/>
    <mergeCell ref="I249:J249"/>
    <mergeCell ref="I250:J250"/>
    <mergeCell ref="I228:J228"/>
    <mergeCell ref="I229:J229"/>
    <mergeCell ref="I230:J230"/>
    <mergeCell ref="I231:J231"/>
    <mergeCell ref="I224:J224"/>
    <mergeCell ref="I225:J225"/>
    <mergeCell ref="I226:J226"/>
    <mergeCell ref="I227:J227"/>
    <mergeCell ref="I220:J220"/>
    <mergeCell ref="I221:J221"/>
    <mergeCell ref="I222:J222"/>
    <mergeCell ref="I223:J223"/>
    <mergeCell ref="I201:J201"/>
    <mergeCell ref="I202:J202"/>
    <mergeCell ref="I203:J203"/>
    <mergeCell ref="I204:J204"/>
    <mergeCell ref="I149:J149"/>
    <mergeCell ref="I150:J150"/>
    <mergeCell ref="I166:J166"/>
    <mergeCell ref="I197:J197"/>
    <mergeCell ref="I198:J198"/>
    <mergeCell ref="I199:J199"/>
    <mergeCell ref="I200:J200"/>
    <mergeCell ref="I167:J167"/>
    <mergeCell ref="I168:J168"/>
    <mergeCell ref="I169:J169"/>
    <mergeCell ref="I193:J193"/>
    <mergeCell ref="I194:J194"/>
    <mergeCell ref="I195:J195"/>
    <mergeCell ref="I196:J196"/>
    <mergeCell ref="I174:J174"/>
    <mergeCell ref="I175:J175"/>
    <mergeCell ref="I176:J176"/>
    <mergeCell ref="I177:J177"/>
    <mergeCell ref="I170:J170"/>
    <mergeCell ref="I171:J171"/>
    <mergeCell ref="I172:J172"/>
    <mergeCell ref="I173:J173"/>
    <mergeCell ref="K133:P133"/>
    <mergeCell ref="K134:P134"/>
    <mergeCell ref="I58:J58"/>
    <mergeCell ref="I59:J59"/>
    <mergeCell ref="I60:J60"/>
    <mergeCell ref="I61:J61"/>
    <mergeCell ref="I84:J84"/>
    <mergeCell ref="I89:J89"/>
    <mergeCell ref="I90:J90"/>
    <mergeCell ref="I106:J106"/>
    <mergeCell ref="I92:J92"/>
    <mergeCell ref="I85:J85"/>
    <mergeCell ref="I86:J86"/>
    <mergeCell ref="I87:J87"/>
    <mergeCell ref="I88:J88"/>
    <mergeCell ref="I81:J81"/>
    <mergeCell ref="I82:J82"/>
    <mergeCell ref="I83:J83"/>
    <mergeCell ref="I62:J62"/>
    <mergeCell ref="I110:J110"/>
    <mergeCell ref="I116:J116"/>
    <mergeCell ref="I117:J117"/>
    <mergeCell ref="I119:J119"/>
    <mergeCell ref="I53:J53"/>
    <mergeCell ref="I54:J54"/>
    <mergeCell ref="A112:B112"/>
    <mergeCell ref="A113:B113"/>
    <mergeCell ref="A114:B114"/>
    <mergeCell ref="A115:B115"/>
    <mergeCell ref="I63:J63"/>
    <mergeCell ref="I79:J79"/>
    <mergeCell ref="I80:J80"/>
    <mergeCell ref="I112:J112"/>
    <mergeCell ref="I113:J113"/>
    <mergeCell ref="I114:J114"/>
    <mergeCell ref="I115:J115"/>
    <mergeCell ref="I108:J108"/>
    <mergeCell ref="I109:J109"/>
    <mergeCell ref="I111:J111"/>
    <mergeCell ref="I107:J107"/>
    <mergeCell ref="A53:B53"/>
    <mergeCell ref="A107:B107"/>
    <mergeCell ref="A108:B108"/>
    <mergeCell ref="A109:B109"/>
    <mergeCell ref="I55:J55"/>
    <mergeCell ref="I56:J56"/>
    <mergeCell ref="I57:J57"/>
    <mergeCell ref="A59:B59"/>
    <mergeCell ref="A60:B60"/>
    <mergeCell ref="A61:B61"/>
    <mergeCell ref="A62:B62"/>
    <mergeCell ref="A63:B63"/>
    <mergeCell ref="A110:B110"/>
    <mergeCell ref="A111:B111"/>
    <mergeCell ref="A36:B36"/>
    <mergeCell ref="A54:B54"/>
    <mergeCell ref="A55:B55"/>
    <mergeCell ref="A56:B56"/>
    <mergeCell ref="A57:B57"/>
    <mergeCell ref="A58:B58"/>
    <mergeCell ref="A79:B79"/>
    <mergeCell ref="A80:B80"/>
    <mergeCell ref="A81:B81"/>
    <mergeCell ref="A84:B84"/>
    <mergeCell ref="A82:B82"/>
    <mergeCell ref="A83:B83"/>
    <mergeCell ref="A85:B85"/>
    <mergeCell ref="A86:B86"/>
    <mergeCell ref="A87:B87"/>
    <mergeCell ref="A88:B88"/>
    <mergeCell ref="A89:B89"/>
    <mergeCell ref="O8:P8"/>
    <mergeCell ref="O11:P11"/>
    <mergeCell ref="O10:P10"/>
    <mergeCell ref="O9:P9"/>
    <mergeCell ref="I36:J36"/>
    <mergeCell ref="C17:H17"/>
    <mergeCell ref="K17:P17"/>
    <mergeCell ref="A52:B52"/>
    <mergeCell ref="I52:J52"/>
    <mergeCell ref="A90:B90"/>
    <mergeCell ref="A106:B106"/>
    <mergeCell ref="A92:B92"/>
    <mergeCell ref="A167:B167"/>
    <mergeCell ref="A168:B168"/>
    <mergeCell ref="A169:B169"/>
    <mergeCell ref="A170:B170"/>
    <mergeCell ref="C133:H133"/>
    <mergeCell ref="C134:H134"/>
    <mergeCell ref="A149:B149"/>
    <mergeCell ref="A150:B150"/>
    <mergeCell ref="A117:B117"/>
    <mergeCell ref="A116:B116"/>
    <mergeCell ref="A119:B119"/>
    <mergeCell ref="A171:B171"/>
    <mergeCell ref="A166:B166"/>
    <mergeCell ref="A172:B172"/>
    <mergeCell ref="A173:B173"/>
    <mergeCell ref="A174:B174"/>
    <mergeCell ref="A175:B175"/>
    <mergeCell ref="A176:B176"/>
    <mergeCell ref="A177:B177"/>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47:B247"/>
    <mergeCell ref="A248:B248"/>
    <mergeCell ref="A249:B249"/>
    <mergeCell ref="A250:B250"/>
    <mergeCell ref="A251:B251"/>
    <mergeCell ref="A276:B276"/>
    <mergeCell ref="A277:B277"/>
    <mergeCell ref="A278:B278"/>
    <mergeCell ref="A252:B252"/>
    <mergeCell ref="A253:B253"/>
    <mergeCell ref="A254:B254"/>
    <mergeCell ref="A255:B255"/>
    <mergeCell ref="A256:B256"/>
    <mergeCell ref="A257:B257"/>
    <mergeCell ref="A258:B258"/>
    <mergeCell ref="A274:B274"/>
    <mergeCell ref="A275:B275"/>
  </mergeCells>
  <phoneticPr fontId="29" type="noConversion"/>
  <pageMargins left="0.59055118110236227" right="0.59055118110236227" top="0.35433070866141736" bottom="0.35433070866141736" header="0.31496062992125984" footer="0.31496062992125984"/>
  <pageSetup paperSize="9" scale="87" fitToWidth="2" orientation="portrait" horizontalDpi="300" verticalDpi="300" r:id="rId1"/>
  <headerFooter alignWithMargins="0"/>
  <colBreaks count="1" manualBreakCount="1">
    <brk id="8" max="468"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J144"/>
  <sheetViews>
    <sheetView zoomScale="105" zoomScaleNormal="105" zoomScaleSheetLayoutView="55" workbookViewId="0"/>
  </sheetViews>
  <sheetFormatPr baseColWidth="10" defaultColWidth="11.28515625" defaultRowHeight="11.25" customHeight="1" x14ac:dyDescent="0.25"/>
  <cols>
    <col min="1" max="2" width="5.7109375" style="1140" customWidth="1"/>
    <col min="3" max="7" width="13.28515625" style="1140" customWidth="1"/>
    <col min="8" max="8" width="12.7109375" style="1140" customWidth="1"/>
    <col min="9" max="9" width="12.28515625" style="1140" customWidth="1"/>
    <col min="10" max="16384" width="11.28515625" style="1140"/>
  </cols>
  <sheetData>
    <row r="1" spans="1:10" ht="11.25" customHeight="1" x14ac:dyDescent="0.25">
      <c r="B1" s="1082"/>
      <c r="C1" s="1082"/>
      <c r="D1" s="1082"/>
      <c r="E1" s="1082"/>
      <c r="F1" s="1082"/>
      <c r="G1" s="1082"/>
      <c r="H1" s="1082"/>
      <c r="I1" s="1532" t="s">
        <v>1195</v>
      </c>
    </row>
    <row r="2" spans="1:10" s="1141" customFormat="1" ht="11.25" customHeight="1" x14ac:dyDescent="0.3">
      <c r="A2" s="2521" t="s">
        <v>510</v>
      </c>
      <c r="B2" s="2521"/>
      <c r="C2" s="2521"/>
      <c r="D2" s="2521"/>
      <c r="E2" s="2521"/>
      <c r="F2" s="2521"/>
      <c r="G2" s="2521"/>
      <c r="H2" s="2521"/>
      <c r="I2" s="2521"/>
    </row>
    <row r="3" spans="1:10" s="1141" customFormat="1" ht="11.25" customHeight="1" x14ac:dyDescent="0.3">
      <c r="A3" s="2522" t="s">
        <v>916</v>
      </c>
      <c r="B3" s="2522"/>
      <c r="C3" s="2522"/>
      <c r="D3" s="2522"/>
      <c r="E3" s="2522"/>
      <c r="F3" s="2522"/>
      <c r="G3" s="2522"/>
      <c r="H3" s="2522"/>
      <c r="I3" s="2522"/>
    </row>
    <row r="4" spans="1:10" s="1141" customFormat="1" ht="11.25" customHeight="1" x14ac:dyDescent="0.3">
      <c r="A4" s="2507" t="s">
        <v>1278</v>
      </c>
      <c r="B4" s="2507"/>
      <c r="C4" s="2507"/>
      <c r="D4" s="2507"/>
      <c r="E4" s="2507"/>
      <c r="F4" s="2507"/>
      <c r="G4" s="2507"/>
      <c r="H4" s="2507"/>
      <c r="I4" s="2507"/>
    </row>
    <row r="5" spans="1:10" s="1146" customFormat="1" ht="11.25" customHeight="1" x14ac:dyDescent="0.25">
      <c r="A5" s="1142"/>
      <c r="B5" s="1143"/>
      <c r="C5" s="1144"/>
      <c r="D5" s="1144"/>
      <c r="E5" s="1144"/>
      <c r="F5" s="1144"/>
      <c r="G5" s="1144"/>
      <c r="H5" s="1144"/>
      <c r="I5" s="1145"/>
    </row>
    <row r="6" spans="1:10" s="1146" customFormat="1" ht="12.6" customHeight="1" x14ac:dyDescent="0.25">
      <c r="A6" s="1147" t="s">
        <v>1120</v>
      </c>
      <c r="B6" s="1147"/>
      <c r="C6" s="1147"/>
      <c r="D6" s="1147"/>
      <c r="E6" s="1147"/>
      <c r="F6" s="1147"/>
      <c r="G6" s="1147"/>
      <c r="H6" s="1147"/>
      <c r="I6" s="1147"/>
      <c r="J6" s="1147"/>
    </row>
    <row r="7" spans="1:10" ht="11.25" customHeight="1" x14ac:dyDescent="0.25">
      <c r="A7" s="1148"/>
      <c r="B7" s="1083"/>
      <c r="C7" s="1148"/>
      <c r="D7" s="1148"/>
      <c r="E7" s="1148"/>
      <c r="F7" s="1148"/>
      <c r="G7" s="1148"/>
      <c r="H7" s="1148"/>
      <c r="I7" s="1083"/>
    </row>
    <row r="8" spans="1:10" ht="11.25" customHeight="1" x14ac:dyDescent="0.25">
      <c r="A8" s="1098"/>
      <c r="B8" s="1099"/>
      <c r="C8" s="1100"/>
      <c r="D8" s="2365" t="s">
        <v>996</v>
      </c>
      <c r="E8" s="2366"/>
      <c r="F8" s="2366"/>
      <c r="G8" s="2366"/>
      <c r="H8" s="2366"/>
      <c r="I8" s="2366"/>
    </row>
    <row r="9" spans="1:10" ht="11.25" customHeight="1" x14ac:dyDescent="0.25">
      <c r="A9" s="1103" t="s">
        <v>520</v>
      </c>
      <c r="B9" s="1104"/>
      <c r="C9" s="1105"/>
      <c r="D9" s="2523" t="s">
        <v>808</v>
      </c>
      <c r="E9" s="2523" t="s">
        <v>809</v>
      </c>
      <c r="F9" s="2383" t="s">
        <v>941</v>
      </c>
      <c r="G9" s="2523" t="s">
        <v>942</v>
      </c>
      <c r="H9" s="2383" t="s">
        <v>817</v>
      </c>
      <c r="I9" s="2523" t="s">
        <v>1121</v>
      </c>
    </row>
    <row r="10" spans="1:10" ht="11.25" customHeight="1" x14ac:dyDescent="0.25">
      <c r="A10" s="1107" t="s">
        <v>522</v>
      </c>
      <c r="B10" s="1103"/>
      <c r="C10" s="1108" t="s">
        <v>523</v>
      </c>
      <c r="D10" s="2523"/>
      <c r="E10" s="2523"/>
      <c r="F10" s="2525"/>
      <c r="G10" s="2523"/>
      <c r="H10" s="2525"/>
      <c r="I10" s="2523"/>
    </row>
    <row r="11" spans="1:10" ht="11.25" customHeight="1" x14ac:dyDescent="0.25">
      <c r="A11" s="1103"/>
      <c r="B11" s="1103"/>
      <c r="C11" s="1114"/>
      <c r="D11" s="2523"/>
      <c r="E11" s="2523"/>
      <c r="F11" s="2525"/>
      <c r="G11" s="2523"/>
      <c r="H11" s="2525"/>
      <c r="I11" s="2523"/>
    </row>
    <row r="12" spans="1:10" ht="11.25" customHeight="1" x14ac:dyDescent="0.25">
      <c r="A12" s="1113" t="s">
        <v>530</v>
      </c>
      <c r="B12" s="1113"/>
      <c r="C12" s="1114"/>
      <c r="D12" s="2523"/>
      <c r="E12" s="2523"/>
      <c r="F12" s="2525"/>
      <c r="G12" s="2523"/>
      <c r="H12" s="2525"/>
      <c r="I12" s="2523"/>
    </row>
    <row r="13" spans="1:10" ht="11.25" customHeight="1" x14ac:dyDescent="0.25">
      <c r="A13" s="1107" t="s">
        <v>534</v>
      </c>
      <c r="B13" s="1113"/>
      <c r="C13" s="1114" t="s">
        <v>535</v>
      </c>
      <c r="D13" s="2523"/>
      <c r="E13" s="2523"/>
      <c r="F13" s="2525"/>
      <c r="G13" s="2523"/>
      <c r="H13" s="2525"/>
      <c r="I13" s="2523"/>
    </row>
    <row r="14" spans="1:10" ht="11.25" customHeight="1" x14ac:dyDescent="0.25">
      <c r="A14" s="1116"/>
      <c r="B14" s="1117"/>
      <c r="C14" s="1118"/>
      <c r="D14" s="2524"/>
      <c r="E14" s="2524"/>
      <c r="F14" s="2526"/>
      <c r="G14" s="2524"/>
      <c r="H14" s="2526"/>
      <c r="I14" s="2524"/>
    </row>
    <row r="15" spans="1:10" ht="11.25" customHeight="1" x14ac:dyDescent="0.25">
      <c r="A15" s="1119"/>
      <c r="B15" s="1119"/>
      <c r="C15" s="1119"/>
      <c r="D15" s="1120"/>
      <c r="E15" s="1120"/>
      <c r="F15" s="1120"/>
      <c r="G15" s="1120"/>
      <c r="H15" s="1120"/>
      <c r="I15" s="1121"/>
    </row>
    <row r="16" spans="1:10" ht="11.25" hidden="1" customHeight="1" x14ac:dyDescent="0.25">
      <c r="A16" s="1119"/>
      <c r="B16" s="1119"/>
      <c r="C16" s="1119"/>
      <c r="D16" s="1132"/>
      <c r="E16" s="1132"/>
      <c r="F16" s="1132"/>
      <c r="G16" s="1120"/>
      <c r="H16" s="1120"/>
      <c r="I16" s="1121"/>
    </row>
    <row r="17" spans="1:10" ht="11.25" customHeight="1" x14ac:dyDescent="0.25">
      <c r="A17" s="1119"/>
      <c r="B17" s="1119"/>
      <c r="C17" s="2519" t="s">
        <v>848</v>
      </c>
      <c r="D17" s="2519"/>
      <c r="E17" s="2519"/>
      <c r="F17" s="2519"/>
      <c r="G17" s="2519"/>
      <c r="H17" s="2519"/>
      <c r="I17" s="2519"/>
    </row>
    <row r="18" spans="1:10" ht="11.25" customHeight="1" x14ac:dyDescent="0.25">
      <c r="A18" s="1126"/>
      <c r="B18" s="1119"/>
      <c r="C18" s="1119"/>
      <c r="D18" s="1149"/>
      <c r="E18" s="1149"/>
      <c r="F18" s="1132"/>
      <c r="G18" s="1132"/>
      <c r="H18" s="1132"/>
      <c r="I18" s="1119"/>
    </row>
    <row r="19" spans="1:10" ht="11.25" customHeight="1" x14ac:dyDescent="0.25">
      <c r="A19" s="2508" t="s">
        <v>1277</v>
      </c>
      <c r="B19" s="2508"/>
      <c r="C19" s="1337">
        <v>151364743</v>
      </c>
      <c r="D19" s="1337">
        <v>28098745</v>
      </c>
      <c r="E19" s="1337">
        <v>60331846</v>
      </c>
      <c r="F19" s="1338" t="s">
        <v>866</v>
      </c>
      <c r="G19" s="1337">
        <v>32325327</v>
      </c>
      <c r="H19" s="1337">
        <v>30608825</v>
      </c>
      <c r="I19" s="1338" t="s">
        <v>866</v>
      </c>
    </row>
    <row r="20" spans="1:10" ht="11.25" hidden="1" customHeight="1" x14ac:dyDescent="0.25">
      <c r="A20" s="19">
        <v>1995</v>
      </c>
      <c r="B20" s="28"/>
      <c r="C20" s="1337">
        <v>205059334</v>
      </c>
      <c r="D20" s="1337">
        <v>29286509</v>
      </c>
      <c r="E20" s="1337">
        <v>65994885</v>
      </c>
      <c r="F20" s="1337">
        <v>23385934</v>
      </c>
      <c r="G20" s="1337">
        <v>48248193</v>
      </c>
      <c r="H20" s="1337">
        <v>38143813</v>
      </c>
      <c r="I20" s="1338" t="s">
        <v>866</v>
      </c>
    </row>
    <row r="21" spans="1:10" ht="11.25" hidden="1" customHeight="1" x14ac:dyDescent="0.25">
      <c r="A21" s="1103">
        <v>1996</v>
      </c>
      <c r="B21" s="1113"/>
      <c r="C21" s="1150">
        <v>206013045</v>
      </c>
      <c r="D21" s="1150">
        <v>28405836</v>
      </c>
      <c r="E21" s="1150">
        <v>64454871</v>
      </c>
      <c r="F21" s="1150">
        <v>23663659</v>
      </c>
      <c r="G21" s="1150">
        <v>50968687</v>
      </c>
      <c r="H21" s="1150">
        <v>38519992</v>
      </c>
      <c r="I21" s="1151" t="s">
        <v>866</v>
      </c>
      <c r="J21" s="1152"/>
    </row>
    <row r="22" spans="1:10" ht="11.25" hidden="1" customHeight="1" x14ac:dyDescent="0.25">
      <c r="A22" s="1103">
        <v>1997</v>
      </c>
      <c r="B22" s="1113"/>
      <c r="C22" s="1150">
        <v>213317879</v>
      </c>
      <c r="D22" s="1150">
        <v>30584248</v>
      </c>
      <c r="E22" s="1150">
        <v>69582850</v>
      </c>
      <c r="F22" s="1150">
        <v>23603207</v>
      </c>
      <c r="G22" s="1150">
        <v>52836464</v>
      </c>
      <c r="H22" s="1150">
        <v>36710940</v>
      </c>
      <c r="I22" s="1151" t="s">
        <v>866</v>
      </c>
      <c r="J22" s="1152"/>
    </row>
    <row r="23" spans="1:10" ht="11.25" hidden="1" customHeight="1" x14ac:dyDescent="0.25">
      <c r="A23" s="1103">
        <v>1998</v>
      </c>
      <c r="B23" s="1113"/>
      <c r="C23" s="1150">
        <v>217387596</v>
      </c>
      <c r="D23" s="1150">
        <v>30877399</v>
      </c>
      <c r="E23" s="1150">
        <v>68912457</v>
      </c>
      <c r="F23" s="1150">
        <v>22225850</v>
      </c>
      <c r="G23" s="1150">
        <v>61117428</v>
      </c>
      <c r="H23" s="1150">
        <v>34254462</v>
      </c>
      <c r="I23" s="1151" t="s">
        <v>866</v>
      </c>
      <c r="J23" s="1152"/>
    </row>
    <row r="24" spans="1:10" ht="11.25" hidden="1" customHeight="1" x14ac:dyDescent="0.25">
      <c r="A24" s="1103">
        <v>1999</v>
      </c>
      <c r="B24" s="1113"/>
      <c r="C24" s="1150">
        <v>221622869</v>
      </c>
      <c r="D24" s="1150">
        <v>31612369</v>
      </c>
      <c r="E24" s="1150">
        <v>73357601</v>
      </c>
      <c r="F24" s="1150">
        <v>24731599</v>
      </c>
      <c r="G24" s="1150">
        <v>57557675</v>
      </c>
      <c r="H24" s="1150">
        <v>34363625</v>
      </c>
      <c r="I24" s="1151" t="s">
        <v>866</v>
      </c>
      <c r="J24" s="1152"/>
    </row>
    <row r="25" spans="1:10" ht="11.25" customHeight="1" x14ac:dyDescent="0.25">
      <c r="A25" s="1103">
        <v>2000</v>
      </c>
      <c r="B25" s="1113"/>
      <c r="C25" s="1150">
        <v>242535008</v>
      </c>
      <c r="D25" s="1150">
        <v>39223572</v>
      </c>
      <c r="E25" s="1150">
        <v>76949666</v>
      </c>
      <c r="F25" s="1150">
        <v>26747507</v>
      </c>
      <c r="G25" s="1150">
        <v>61283045</v>
      </c>
      <c r="H25" s="1150">
        <v>35482691</v>
      </c>
      <c r="I25" s="1150">
        <v>2848527</v>
      </c>
      <c r="J25" s="1152"/>
    </row>
    <row r="26" spans="1:10" ht="11.25" hidden="1" customHeight="1" x14ac:dyDescent="0.25">
      <c r="A26" s="1103">
        <v>2001</v>
      </c>
      <c r="B26" s="1113"/>
      <c r="C26" s="1150">
        <v>246050008</v>
      </c>
      <c r="D26" s="1150">
        <v>40065656</v>
      </c>
      <c r="E26" s="1150">
        <v>82947764</v>
      </c>
      <c r="F26" s="1150">
        <v>25505596</v>
      </c>
      <c r="G26" s="1150">
        <v>59710106</v>
      </c>
      <c r="H26" s="1150">
        <v>34831904</v>
      </c>
      <c r="I26" s="1150">
        <v>2988982</v>
      </c>
      <c r="J26" s="1152"/>
    </row>
    <row r="27" spans="1:10" ht="11.25" hidden="1" customHeight="1" x14ac:dyDescent="0.25">
      <c r="A27" s="1103">
        <v>2002</v>
      </c>
      <c r="B27" s="1113"/>
      <c r="C27" s="1153">
        <v>246353.27200000003</v>
      </c>
      <c r="D27" s="1153">
        <v>40451.531999999992</v>
      </c>
      <c r="E27" s="1153">
        <v>86723.53</v>
      </c>
      <c r="F27" s="1153">
        <v>25473.534999999996</v>
      </c>
      <c r="G27" s="1153">
        <v>56692.554000000004</v>
      </c>
      <c r="H27" s="1153">
        <v>33878.683000000005</v>
      </c>
      <c r="I27" s="1153">
        <v>3133.4380000000001</v>
      </c>
      <c r="J27" s="1152"/>
    </row>
    <row r="28" spans="1:10" ht="11.25" hidden="1" customHeight="1" x14ac:dyDescent="0.25">
      <c r="A28" s="1103">
        <v>2003</v>
      </c>
      <c r="B28" s="1113"/>
      <c r="C28" s="1153">
        <v>254833.95700000005</v>
      </c>
      <c r="D28" s="1153">
        <v>42492.306000000004</v>
      </c>
      <c r="E28" s="1153">
        <v>93562.421999999991</v>
      </c>
      <c r="F28" s="1153">
        <v>24350.402999999998</v>
      </c>
      <c r="G28" s="1153">
        <v>57894.377999999997</v>
      </c>
      <c r="H28" s="1153">
        <v>34402.447</v>
      </c>
      <c r="I28" s="1153">
        <v>2132.0010000000002</v>
      </c>
      <c r="J28" s="1152"/>
    </row>
    <row r="29" spans="1:10" ht="11.25" hidden="1" customHeight="1" x14ac:dyDescent="0.25">
      <c r="A29" s="1103">
        <v>2004</v>
      </c>
      <c r="B29" s="1113"/>
      <c r="C29" s="1153">
        <v>271868.65700000001</v>
      </c>
      <c r="D29" s="1153">
        <v>45369.525000000001</v>
      </c>
      <c r="E29" s="1153">
        <v>99528.942999999999</v>
      </c>
      <c r="F29" s="1153">
        <v>24238.280999999999</v>
      </c>
      <c r="G29" s="1153">
        <v>64566.883999999998</v>
      </c>
      <c r="H29" s="1153">
        <v>35583.442999999999</v>
      </c>
      <c r="I29" s="1153">
        <v>2581.5810000000001</v>
      </c>
      <c r="J29" s="1152"/>
    </row>
    <row r="30" spans="1:10" ht="11.25" customHeight="1" x14ac:dyDescent="0.25">
      <c r="A30" s="1103">
        <v>2005</v>
      </c>
      <c r="B30" s="1113"/>
      <c r="C30" s="1153">
        <v>284865.027</v>
      </c>
      <c r="D30" s="1153">
        <v>46655.264000000003</v>
      </c>
      <c r="E30" s="1153">
        <v>108252.681</v>
      </c>
      <c r="F30" s="1153">
        <v>25712.814999999999</v>
      </c>
      <c r="G30" s="1153">
        <v>66647.535999999993</v>
      </c>
      <c r="H30" s="1153">
        <v>35020.953999999998</v>
      </c>
      <c r="I30" s="1153">
        <v>2575.777</v>
      </c>
      <c r="J30" s="1152"/>
    </row>
    <row r="31" spans="1:10" ht="11.25" hidden="1" customHeight="1" x14ac:dyDescent="0.25">
      <c r="A31" s="1103">
        <v>2006</v>
      </c>
      <c r="B31" s="1113"/>
      <c r="C31" s="1153">
        <v>302789.22399999999</v>
      </c>
      <c r="D31" s="1153">
        <v>55635.690999999999</v>
      </c>
      <c r="E31" s="1153">
        <v>115529.182</v>
      </c>
      <c r="F31" s="1153">
        <v>27723.219000000001</v>
      </c>
      <c r="G31" s="1153">
        <v>64142.052000000003</v>
      </c>
      <c r="H31" s="1153">
        <v>37242.294000000002</v>
      </c>
      <c r="I31" s="1153">
        <v>2516.7860000000001</v>
      </c>
      <c r="J31" s="1152"/>
    </row>
    <row r="32" spans="1:10" ht="11.25" hidden="1" customHeight="1" x14ac:dyDescent="0.25">
      <c r="A32" s="1103">
        <v>2007</v>
      </c>
      <c r="B32" s="1113"/>
      <c r="C32" s="1154">
        <v>315050</v>
      </c>
      <c r="D32" s="1155">
        <v>59262.176000000007</v>
      </c>
      <c r="E32" s="1155">
        <v>118189.859</v>
      </c>
      <c r="F32" s="1155">
        <v>28006.021999999997</v>
      </c>
      <c r="G32" s="1155">
        <v>64987.285999999993</v>
      </c>
      <c r="H32" s="1155">
        <v>41717.894999999997</v>
      </c>
      <c r="I32" s="1155">
        <v>2887.6360000000004</v>
      </c>
      <c r="J32" s="1152"/>
    </row>
    <row r="33" spans="1:10" ht="11.25" hidden="1" customHeight="1" x14ac:dyDescent="0.25">
      <c r="A33" s="1103">
        <v>2008</v>
      </c>
      <c r="B33" s="1113"/>
      <c r="C33" s="1154">
        <v>320636.13199999998</v>
      </c>
      <c r="D33" s="1155">
        <v>63500.591</v>
      </c>
      <c r="E33" s="1155">
        <v>118914.55699999999</v>
      </c>
      <c r="F33" s="1155">
        <v>29314.318000000003</v>
      </c>
      <c r="G33" s="1155">
        <v>63097.992999999995</v>
      </c>
      <c r="H33" s="1155">
        <v>43038.634999999995</v>
      </c>
      <c r="I33" s="1155">
        <v>2770.0379999999996</v>
      </c>
      <c r="J33" s="1152"/>
    </row>
    <row r="34" spans="1:10" ht="11.25" hidden="1" customHeight="1" x14ac:dyDescent="0.25">
      <c r="A34" s="2385">
        <v>2009</v>
      </c>
      <c r="B34" s="2413"/>
      <c r="C34" s="1155">
        <v>262862.87799999997</v>
      </c>
      <c r="D34" s="1155">
        <v>53940.985000000001</v>
      </c>
      <c r="E34" s="1155">
        <v>94762.247999999992</v>
      </c>
      <c r="F34" s="1155">
        <v>24916.7</v>
      </c>
      <c r="G34" s="1155">
        <v>53409.163999999997</v>
      </c>
      <c r="H34" s="1155">
        <v>33937.275999999991</v>
      </c>
      <c r="I34" s="1155">
        <v>1896.5050000000003</v>
      </c>
      <c r="J34" s="1152"/>
    </row>
    <row r="35" spans="1:10" ht="11.25" customHeight="1" x14ac:dyDescent="0.25">
      <c r="A35" s="2385">
        <v>2010</v>
      </c>
      <c r="B35" s="2413"/>
      <c r="C35" s="1155">
        <v>275953.47300000006</v>
      </c>
      <c r="D35" s="1155">
        <v>59106.669000000002</v>
      </c>
      <c r="E35" s="1155">
        <v>104520.28600000002</v>
      </c>
      <c r="F35" s="1155">
        <v>28174.33</v>
      </c>
      <c r="G35" s="1155">
        <v>46355.965000000004</v>
      </c>
      <c r="H35" s="1155">
        <v>35791</v>
      </c>
      <c r="I35" s="1155">
        <v>2005.2229999999997</v>
      </c>
      <c r="J35" s="1152"/>
    </row>
    <row r="36" spans="1:10" ht="11.25" customHeight="1" x14ac:dyDescent="0.25">
      <c r="A36" s="2385">
        <v>2011</v>
      </c>
      <c r="B36" s="2413"/>
      <c r="C36" s="1155">
        <v>296079.99099999998</v>
      </c>
      <c r="D36" s="1155">
        <v>68781.507000000012</v>
      </c>
      <c r="E36" s="1155">
        <v>114367.788</v>
      </c>
      <c r="F36" s="1155">
        <v>26790.343000000004</v>
      </c>
      <c r="G36" s="1155">
        <v>48305.958999999995</v>
      </c>
      <c r="H36" s="1155">
        <v>36622.949999999997</v>
      </c>
      <c r="I36" s="1155">
        <v>1211.4439999999997</v>
      </c>
      <c r="J36" s="1152"/>
    </row>
    <row r="37" spans="1:10" ht="11.25" customHeight="1" x14ac:dyDescent="0.25">
      <c r="A37" s="2385">
        <v>2012</v>
      </c>
      <c r="B37" s="2413"/>
      <c r="C37" s="1155">
        <v>298792.36700000003</v>
      </c>
      <c r="D37" s="1155">
        <v>71819.721000000005</v>
      </c>
      <c r="E37" s="1155">
        <v>113531.17099999999</v>
      </c>
      <c r="F37" s="1155">
        <v>25066.77</v>
      </c>
      <c r="G37" s="1155">
        <v>50260.144999999997</v>
      </c>
      <c r="H37" s="1155">
        <v>36875.817999999999</v>
      </c>
      <c r="I37" s="1155">
        <v>1238.742</v>
      </c>
      <c r="J37" s="1152"/>
    </row>
    <row r="38" spans="1:10" ht="11.25" customHeight="1" x14ac:dyDescent="0.25">
      <c r="A38" s="2385">
        <v>2013</v>
      </c>
      <c r="B38" s="2413"/>
      <c r="C38" s="1155">
        <v>297472.01100000006</v>
      </c>
      <c r="D38" s="1155">
        <v>67058.986000000004</v>
      </c>
      <c r="E38" s="1155">
        <v>120573.49199999998</v>
      </c>
      <c r="F38" s="1155">
        <v>25645.532999999999</v>
      </c>
      <c r="G38" s="1155">
        <v>47021.77</v>
      </c>
      <c r="H38" s="1155">
        <v>35857.146999999997</v>
      </c>
      <c r="I38" s="1155">
        <v>1435.5230000000001</v>
      </c>
      <c r="J38" s="1152"/>
    </row>
    <row r="39" spans="1:10" ht="11.25" customHeight="1" x14ac:dyDescent="0.25">
      <c r="A39" s="2385">
        <v>2014</v>
      </c>
      <c r="B39" s="2413"/>
      <c r="C39" s="1155">
        <v>304060.228</v>
      </c>
      <c r="D39" s="1155">
        <v>66442.372999999992</v>
      </c>
      <c r="E39" s="1155">
        <v>126003.67300000001</v>
      </c>
      <c r="F39" s="1155">
        <v>26450.688999999998</v>
      </c>
      <c r="G39" s="1155">
        <v>47348.284</v>
      </c>
      <c r="H39" s="1155">
        <v>36396.305</v>
      </c>
      <c r="I39" s="1155">
        <v>1418.9039999999998</v>
      </c>
      <c r="J39" s="1152"/>
    </row>
    <row r="40" spans="1:10" ht="11.25" customHeight="1" x14ac:dyDescent="0.25">
      <c r="A40" s="2385">
        <v>2015</v>
      </c>
      <c r="B40" s="2413"/>
      <c r="C40" s="1155">
        <v>296238.67199999996</v>
      </c>
      <c r="D40" s="1155">
        <v>62466.055999999997</v>
      </c>
      <c r="E40" s="1155">
        <v>120191.19299999998</v>
      </c>
      <c r="F40" s="1155">
        <v>27276.894</v>
      </c>
      <c r="G40" s="1155">
        <v>50169.252</v>
      </c>
      <c r="H40" s="1155">
        <v>34952.897999999994</v>
      </c>
      <c r="I40" s="1155">
        <v>1182.3789999999997</v>
      </c>
      <c r="J40" s="1153"/>
    </row>
    <row r="41" spans="1:10" ht="11.25" customHeight="1" x14ac:dyDescent="0.25">
      <c r="A41" s="2385">
        <v>2016</v>
      </c>
      <c r="B41" s="2413"/>
      <c r="C41" s="1155">
        <v>296466.359</v>
      </c>
      <c r="D41" s="1155">
        <v>64468.438000000009</v>
      </c>
      <c r="E41" s="1155">
        <v>120318.50900000001</v>
      </c>
      <c r="F41" s="1155">
        <v>27341.252000000004</v>
      </c>
      <c r="G41" s="1155">
        <v>47316.298999999999</v>
      </c>
      <c r="H41" s="1155">
        <v>35646.402999999998</v>
      </c>
      <c r="I41" s="1155">
        <v>1375.4580000000001</v>
      </c>
      <c r="J41" s="1153"/>
    </row>
    <row r="42" spans="1:10" ht="11.25" customHeight="1" x14ac:dyDescent="0.25">
      <c r="A42" s="2385">
        <v>2017</v>
      </c>
      <c r="B42" s="2413"/>
      <c r="C42" s="1155">
        <f>SUM(C60:C71)</f>
        <v>299514.21700000006</v>
      </c>
      <c r="D42" s="1155">
        <f t="shared" ref="D42:I42" si="0">SUM(D60:D71)</f>
        <v>62464.818000000007</v>
      </c>
      <c r="E42" s="1155">
        <f t="shared" si="0"/>
        <v>118760.726</v>
      </c>
      <c r="F42" s="1155">
        <f t="shared" si="0"/>
        <v>27049.573999999997</v>
      </c>
      <c r="G42" s="1155">
        <f t="shared" si="0"/>
        <v>51955.5</v>
      </c>
      <c r="H42" s="1155">
        <f t="shared" si="0"/>
        <v>38310.793000000005</v>
      </c>
      <c r="I42" s="1155">
        <f t="shared" si="0"/>
        <v>972.80600000000004</v>
      </c>
      <c r="J42" s="1153"/>
    </row>
    <row r="43" spans="1:10" ht="11.25" hidden="1" customHeight="1" x14ac:dyDescent="0.25">
      <c r="A43" s="2385">
        <v>2018</v>
      </c>
      <c r="B43" s="2413"/>
      <c r="C43" s="1155">
        <f>SUM(C74:C85)</f>
        <v>0</v>
      </c>
      <c r="D43" s="1155"/>
      <c r="E43" s="1155"/>
      <c r="F43" s="1155"/>
      <c r="G43" s="1155"/>
      <c r="H43" s="1155"/>
      <c r="I43" s="1155"/>
      <c r="J43" s="1153"/>
    </row>
    <row r="44" spans="1:10" ht="11.25" customHeight="1" x14ac:dyDescent="0.25">
      <c r="A44" s="1126"/>
      <c r="B44" s="1134"/>
      <c r="C44" s="858"/>
      <c r="D44" s="858"/>
      <c r="E44" s="858"/>
      <c r="F44" s="858"/>
      <c r="G44" s="858"/>
      <c r="H44" s="858"/>
      <c r="I44" s="858"/>
      <c r="J44" s="1124"/>
    </row>
    <row r="45" spans="1:10" ht="11.25" hidden="1" customHeight="1" x14ac:dyDescent="0.25">
      <c r="A45" s="1126">
        <v>2016</v>
      </c>
      <c r="B45" s="1134"/>
      <c r="C45" s="858"/>
      <c r="D45" s="858"/>
      <c r="E45" s="858"/>
      <c r="F45" s="858"/>
      <c r="G45" s="858"/>
      <c r="H45" s="858"/>
      <c r="I45" s="858"/>
      <c r="J45" s="1124"/>
    </row>
    <row r="46" spans="1:10" ht="11.25" hidden="1" customHeight="1" x14ac:dyDescent="0.25">
      <c r="A46" s="1126"/>
      <c r="B46" s="1134" t="s">
        <v>542</v>
      </c>
      <c r="C46" s="43">
        <f>SUM(D46:I46)</f>
        <v>23070.981999999996</v>
      </c>
      <c r="D46" s="858">
        <v>4978.4589999999998</v>
      </c>
      <c r="E46" s="858">
        <v>9342.7049999999999</v>
      </c>
      <c r="F46" s="858">
        <v>2303.7959999999998</v>
      </c>
      <c r="G46" s="858">
        <v>3532.5680000000002</v>
      </c>
      <c r="H46" s="858">
        <v>2803.654</v>
      </c>
      <c r="I46" s="858">
        <v>109.8</v>
      </c>
      <c r="J46" s="1124"/>
    </row>
    <row r="47" spans="1:10" ht="11.25" hidden="1" customHeight="1" x14ac:dyDescent="0.25">
      <c r="A47" s="1126"/>
      <c r="B47" s="1134" t="s">
        <v>729</v>
      </c>
      <c r="C47" s="43">
        <f>SUM(D47:I47)</f>
        <v>23882.148000000001</v>
      </c>
      <c r="D47" s="858">
        <v>5062.9780000000001</v>
      </c>
      <c r="E47" s="858">
        <v>9975.8289999999997</v>
      </c>
      <c r="F47" s="858">
        <v>2412.4830000000002</v>
      </c>
      <c r="G47" s="858">
        <v>3468.8580000000002</v>
      </c>
      <c r="H47" s="858">
        <v>2813.982</v>
      </c>
      <c r="I47" s="858">
        <v>148.018</v>
      </c>
      <c r="J47" s="1124"/>
    </row>
    <row r="48" spans="1:10" ht="11.25" hidden="1" customHeight="1" x14ac:dyDescent="0.25">
      <c r="A48" s="1126"/>
      <c r="B48" s="1134" t="s">
        <v>730</v>
      </c>
      <c r="C48" s="858">
        <v>25400.663999999997</v>
      </c>
      <c r="D48" s="858">
        <v>5569.2219999999998</v>
      </c>
      <c r="E48" s="858">
        <v>10857.102999999999</v>
      </c>
      <c r="F48" s="858">
        <v>2368.37</v>
      </c>
      <c r="G48" s="858">
        <v>3471.4119999999998</v>
      </c>
      <c r="H48" s="858">
        <v>2997.855</v>
      </c>
      <c r="I48" s="858">
        <v>136.702</v>
      </c>
      <c r="J48" s="1124"/>
    </row>
    <row r="49" spans="1:10" ht="11.25" hidden="1" customHeight="1" x14ac:dyDescent="0.25">
      <c r="A49" s="1126"/>
      <c r="B49" s="1134" t="s">
        <v>731</v>
      </c>
      <c r="C49" s="43">
        <f t="shared" ref="C49:C54" si="1">SUM(D49:I49)</f>
        <v>26311.244999999995</v>
      </c>
      <c r="D49" s="858">
        <v>5701.5249999999996</v>
      </c>
      <c r="E49" s="858">
        <v>10665.200999999999</v>
      </c>
      <c r="F49" s="858">
        <v>2587.9960000000001</v>
      </c>
      <c r="G49" s="858">
        <v>3922.777</v>
      </c>
      <c r="H49" s="858">
        <v>3304.19</v>
      </c>
      <c r="I49" s="858">
        <v>129.55600000000001</v>
      </c>
      <c r="J49" s="1124"/>
    </row>
    <row r="50" spans="1:10" ht="11.25" hidden="1" customHeight="1" x14ac:dyDescent="0.25">
      <c r="A50" s="1126"/>
      <c r="B50" s="1134" t="s">
        <v>732</v>
      </c>
      <c r="C50" s="43">
        <f t="shared" si="1"/>
        <v>25054.670000000002</v>
      </c>
      <c r="D50" s="858">
        <v>5388.0360000000001</v>
      </c>
      <c r="E50" s="858">
        <v>10254.392</v>
      </c>
      <c r="F50" s="858">
        <v>2499.8609999999999</v>
      </c>
      <c r="G50" s="858">
        <v>3670.2489999999998</v>
      </c>
      <c r="H50" s="858">
        <v>3064.0920000000001</v>
      </c>
      <c r="I50" s="858">
        <v>178.04</v>
      </c>
      <c r="J50" s="1124"/>
    </row>
    <row r="51" spans="1:10" ht="11.25" hidden="1" customHeight="1" x14ac:dyDescent="0.25">
      <c r="A51" s="1126"/>
      <c r="B51" s="1134" t="s">
        <v>733</v>
      </c>
      <c r="C51" s="43">
        <f t="shared" si="1"/>
        <v>25093.440000000002</v>
      </c>
      <c r="D51" s="858">
        <v>5452.9030000000002</v>
      </c>
      <c r="E51" s="858">
        <v>10075.826999999999</v>
      </c>
      <c r="F51" s="858">
        <v>2243.1</v>
      </c>
      <c r="G51" s="858">
        <v>4188.5429999999997</v>
      </c>
      <c r="H51" s="858">
        <v>2979.239</v>
      </c>
      <c r="I51" s="858">
        <v>153.828</v>
      </c>
      <c r="J51" s="1124"/>
    </row>
    <row r="52" spans="1:10" ht="11.25" hidden="1" customHeight="1" x14ac:dyDescent="0.25">
      <c r="A52" s="1126"/>
      <c r="B52" s="1134" t="s">
        <v>734</v>
      </c>
      <c r="C52" s="43">
        <f t="shared" si="1"/>
        <v>25740.747999999996</v>
      </c>
      <c r="D52" s="858">
        <v>5432.2240000000002</v>
      </c>
      <c r="E52" s="858">
        <v>10094.468999999999</v>
      </c>
      <c r="F52" s="858">
        <v>2318.9769999999999</v>
      </c>
      <c r="G52" s="858">
        <v>4755.9399999999996</v>
      </c>
      <c r="H52" s="858">
        <v>2994.5639999999999</v>
      </c>
      <c r="I52" s="858">
        <v>144.57400000000001</v>
      </c>
      <c r="J52" s="1124"/>
    </row>
    <row r="53" spans="1:10" ht="11.25" hidden="1" customHeight="1" x14ac:dyDescent="0.25">
      <c r="A53" s="1126"/>
      <c r="B53" s="1134" t="s">
        <v>735</v>
      </c>
      <c r="C53" s="43">
        <f t="shared" si="1"/>
        <v>24688.228000000003</v>
      </c>
      <c r="D53" s="858">
        <v>5536.0479999999998</v>
      </c>
      <c r="E53" s="858">
        <v>10315.994000000001</v>
      </c>
      <c r="F53" s="858">
        <v>1871.7719999999999</v>
      </c>
      <c r="G53" s="858">
        <v>4130.93</v>
      </c>
      <c r="H53" s="858">
        <v>2718.453</v>
      </c>
      <c r="I53" s="858">
        <v>115.03100000000001</v>
      </c>
      <c r="J53" s="1124"/>
    </row>
    <row r="54" spans="1:10" ht="11.25" hidden="1" customHeight="1" x14ac:dyDescent="0.25">
      <c r="A54" s="1126"/>
      <c r="B54" s="1134" t="s">
        <v>736</v>
      </c>
      <c r="C54" s="43">
        <f t="shared" si="1"/>
        <v>24895.219000000001</v>
      </c>
      <c r="D54" s="858">
        <v>5556.0259999999998</v>
      </c>
      <c r="E54" s="858">
        <v>9973.6440000000002</v>
      </c>
      <c r="F54" s="858">
        <v>2234.085</v>
      </c>
      <c r="G54" s="858">
        <v>4040.1680000000001</v>
      </c>
      <c r="H54" s="858">
        <v>3009.5010000000002</v>
      </c>
      <c r="I54" s="858">
        <v>81.795000000000002</v>
      </c>
      <c r="J54" s="1124"/>
    </row>
    <row r="55" spans="1:10" ht="11.25" hidden="1" customHeight="1" x14ac:dyDescent="0.25">
      <c r="A55" s="1126"/>
      <c r="B55" s="1134" t="s">
        <v>737</v>
      </c>
      <c r="C55" s="858">
        <v>24225.359</v>
      </c>
      <c r="D55" s="858">
        <v>5345.9530000000004</v>
      </c>
      <c r="E55" s="858">
        <v>9601.3130000000001</v>
      </c>
      <c r="F55" s="858">
        <v>2096.56</v>
      </c>
      <c r="G55" s="858">
        <v>4075.549</v>
      </c>
      <c r="H55" s="858">
        <v>3065.741</v>
      </c>
      <c r="I55" s="858">
        <v>40.243000000000002</v>
      </c>
      <c r="J55" s="1124"/>
    </row>
    <row r="56" spans="1:10" ht="11.25" hidden="1" customHeight="1" x14ac:dyDescent="0.25">
      <c r="A56" s="1126"/>
      <c r="B56" s="1134" t="s">
        <v>738</v>
      </c>
      <c r="C56" s="43">
        <f>SUM(D56:I56)</f>
        <v>24394.902000000002</v>
      </c>
      <c r="D56" s="858">
        <v>5427.6030000000001</v>
      </c>
      <c r="E56" s="858">
        <v>9724.8940000000002</v>
      </c>
      <c r="F56" s="858">
        <v>2185.9769999999999</v>
      </c>
      <c r="G56" s="858">
        <v>4002.5810000000001</v>
      </c>
      <c r="H56" s="858">
        <v>2974.5770000000002</v>
      </c>
      <c r="I56" s="858">
        <v>79.27</v>
      </c>
      <c r="J56" s="1124"/>
    </row>
    <row r="57" spans="1:10" ht="11.25" hidden="1" customHeight="1" x14ac:dyDescent="0.25">
      <c r="A57" s="1126"/>
      <c r="B57" s="1134" t="s">
        <v>739</v>
      </c>
      <c r="C57" s="43">
        <f t="shared" ref="C57" si="2">SUM(D57:I57)</f>
        <v>23708.754000000004</v>
      </c>
      <c r="D57" s="858">
        <v>5017.4610000000002</v>
      </c>
      <c r="E57" s="858">
        <v>9437.1380000000008</v>
      </c>
      <c r="F57" s="858">
        <v>2218.2750000000001</v>
      </c>
      <c r="G57" s="858">
        <v>4056.7240000000002</v>
      </c>
      <c r="H57" s="858">
        <v>2920.5549999999998</v>
      </c>
      <c r="I57" s="858">
        <v>58.600999999999999</v>
      </c>
      <c r="J57" s="1124"/>
    </row>
    <row r="58" spans="1:10" ht="11.25" hidden="1" customHeight="1" x14ac:dyDescent="0.25">
      <c r="A58" s="1126"/>
      <c r="B58" s="1134"/>
      <c r="C58" s="858"/>
      <c r="D58" s="858"/>
      <c r="E58" s="858"/>
      <c r="F58" s="858"/>
      <c r="G58" s="858"/>
      <c r="H58" s="858"/>
      <c r="I58" s="858"/>
      <c r="J58" s="1124"/>
    </row>
    <row r="59" spans="1:10" ht="11.25" customHeight="1" x14ac:dyDescent="0.25">
      <c r="A59" s="1126">
        <v>2017</v>
      </c>
      <c r="B59" s="1134"/>
      <c r="C59" s="858"/>
      <c r="D59" s="858"/>
      <c r="E59" s="858"/>
      <c r="F59" s="858"/>
      <c r="G59" s="858"/>
      <c r="H59" s="858"/>
      <c r="I59" s="858"/>
      <c r="J59" s="1124"/>
    </row>
    <row r="60" spans="1:10" ht="11.25" customHeight="1" x14ac:dyDescent="0.25">
      <c r="A60" s="1126"/>
      <c r="B60" s="1134" t="s">
        <v>542</v>
      </c>
      <c r="C60" s="43">
        <v>25150.493999999999</v>
      </c>
      <c r="D60" s="858">
        <v>5203.6899999999996</v>
      </c>
      <c r="E60" s="858">
        <v>10432.517</v>
      </c>
      <c r="F60" s="858">
        <v>2268.6619999999998</v>
      </c>
      <c r="G60" s="858">
        <v>4126.5219999999999</v>
      </c>
      <c r="H60" s="858">
        <v>3076.8629999999998</v>
      </c>
      <c r="I60" s="858">
        <v>42.24</v>
      </c>
      <c r="J60" s="1124"/>
    </row>
    <row r="61" spans="1:10" ht="11.25" customHeight="1" x14ac:dyDescent="0.25">
      <c r="A61" s="1126"/>
      <c r="B61" s="1134" t="s">
        <v>729</v>
      </c>
      <c r="C61" s="43">
        <v>23906.165000000001</v>
      </c>
      <c r="D61" s="858">
        <v>4787.6670000000004</v>
      </c>
      <c r="E61" s="858">
        <v>9292.0640000000003</v>
      </c>
      <c r="F61" s="858">
        <v>2070.125</v>
      </c>
      <c r="G61" s="858">
        <v>4576.0720000000001</v>
      </c>
      <c r="H61" s="858">
        <v>3115.7689999999998</v>
      </c>
      <c r="I61" s="858">
        <v>64.468000000000004</v>
      </c>
      <c r="J61" s="1124"/>
    </row>
    <row r="62" spans="1:10" ht="11.25" customHeight="1" x14ac:dyDescent="0.25">
      <c r="A62" s="1126"/>
      <c r="B62" s="1134" t="s">
        <v>730</v>
      </c>
      <c r="C62" s="43">
        <v>27061.228999999999</v>
      </c>
      <c r="D62" s="858">
        <v>5397.4059999999999</v>
      </c>
      <c r="E62" s="858">
        <v>11006.286</v>
      </c>
      <c r="F62" s="858">
        <v>2402.2919999999999</v>
      </c>
      <c r="G62" s="858">
        <v>4607.0169999999998</v>
      </c>
      <c r="H62" s="858">
        <v>3537.9609999999998</v>
      </c>
      <c r="I62" s="858">
        <v>110.267</v>
      </c>
      <c r="J62" s="1124"/>
    </row>
    <row r="63" spans="1:10" ht="11.25" customHeight="1" x14ac:dyDescent="0.25">
      <c r="A63" s="1126"/>
      <c r="B63" s="1134" t="s">
        <v>731</v>
      </c>
      <c r="C63" s="43">
        <v>24637.455999999998</v>
      </c>
      <c r="D63" s="858">
        <v>4991.2139999999999</v>
      </c>
      <c r="E63" s="858">
        <v>9875.5709999999999</v>
      </c>
      <c r="F63" s="858">
        <v>2369.8449999999998</v>
      </c>
      <c r="G63" s="858">
        <v>4119.4340000000002</v>
      </c>
      <c r="H63" s="858">
        <v>3199.5120000000002</v>
      </c>
      <c r="I63" s="858">
        <v>81.88</v>
      </c>
      <c r="J63" s="1124"/>
    </row>
    <row r="64" spans="1:10" ht="11.25" customHeight="1" x14ac:dyDescent="0.25">
      <c r="A64" s="1126"/>
      <c r="B64" s="1134" t="s">
        <v>732</v>
      </c>
      <c r="C64" s="43">
        <v>25679.101999999999</v>
      </c>
      <c r="D64" s="858">
        <v>4907.6180000000004</v>
      </c>
      <c r="E64" s="858">
        <v>10655.812</v>
      </c>
      <c r="F64" s="858">
        <v>2225.623</v>
      </c>
      <c r="G64" s="858">
        <v>4422.3029999999999</v>
      </c>
      <c r="H64" s="858">
        <v>3359.4940000000001</v>
      </c>
      <c r="I64" s="858">
        <v>108.252</v>
      </c>
      <c r="J64" s="1124"/>
    </row>
    <row r="65" spans="1:10" ht="11.25" customHeight="1" x14ac:dyDescent="0.25">
      <c r="A65" s="1126"/>
      <c r="B65" s="1134" t="s">
        <v>733</v>
      </c>
      <c r="C65" s="43">
        <v>24461.949000000001</v>
      </c>
      <c r="D65" s="858">
        <v>5242.817</v>
      </c>
      <c r="E65" s="858">
        <v>9878.1939999999995</v>
      </c>
      <c r="F65" s="858">
        <v>2392.3789999999999</v>
      </c>
      <c r="G65" s="858">
        <v>3627.2939999999999</v>
      </c>
      <c r="H65" s="858">
        <v>3225.5790000000002</v>
      </c>
      <c r="I65" s="858">
        <v>95.686000000000007</v>
      </c>
      <c r="J65" s="1124"/>
    </row>
    <row r="66" spans="1:10" ht="11.25" customHeight="1" x14ac:dyDescent="0.25">
      <c r="A66" s="1126"/>
      <c r="B66" s="1134" t="s">
        <v>734</v>
      </c>
      <c r="C66" s="43">
        <v>25475.999</v>
      </c>
      <c r="D66" s="858">
        <v>5638.973</v>
      </c>
      <c r="E66" s="858">
        <v>10056.504999999999</v>
      </c>
      <c r="F66" s="858">
        <v>2191.2469999999998</v>
      </c>
      <c r="G66" s="858">
        <v>4359.3069999999998</v>
      </c>
      <c r="H66" s="858">
        <v>3158.9949999999999</v>
      </c>
      <c r="I66" s="858">
        <v>70.971999999999994</v>
      </c>
      <c r="J66" s="1124"/>
    </row>
    <row r="67" spans="1:10" ht="11.25" customHeight="1" x14ac:dyDescent="0.25">
      <c r="A67" s="1126"/>
      <c r="B67" s="1134" t="s">
        <v>735</v>
      </c>
      <c r="C67" s="43">
        <v>25744.830999999998</v>
      </c>
      <c r="D67" s="858">
        <v>5037.3829999999998</v>
      </c>
      <c r="E67" s="858">
        <v>10205.833000000001</v>
      </c>
      <c r="F67" s="858">
        <v>2155.9569999999999</v>
      </c>
      <c r="G67" s="858">
        <v>5174.0410000000002</v>
      </c>
      <c r="H67" s="858">
        <v>3077.3910000000001</v>
      </c>
      <c r="I67" s="858">
        <v>94.225999999999999</v>
      </c>
      <c r="J67" s="1124"/>
    </row>
    <row r="68" spans="1:10" ht="11.25" customHeight="1" x14ac:dyDescent="0.25">
      <c r="A68" s="1126"/>
      <c r="B68" s="1134" t="s">
        <v>736</v>
      </c>
      <c r="C68" s="43">
        <v>24923.888999999999</v>
      </c>
      <c r="D68" s="858">
        <v>5585.2640000000001</v>
      </c>
      <c r="E68" s="858">
        <v>9311.3310000000001</v>
      </c>
      <c r="F68" s="858">
        <v>2242.2020000000002</v>
      </c>
      <c r="G68" s="858">
        <v>4553.1509999999998</v>
      </c>
      <c r="H68" s="858">
        <v>3160.6729999999998</v>
      </c>
      <c r="I68" s="858">
        <v>71.268000000000001</v>
      </c>
      <c r="J68" s="1124"/>
    </row>
    <row r="69" spans="1:10" ht="11.25" customHeight="1" x14ac:dyDescent="0.25">
      <c r="A69" s="1126"/>
      <c r="B69" s="1134" t="s">
        <v>737</v>
      </c>
      <c r="C69" s="43">
        <v>24517.356</v>
      </c>
      <c r="D69" s="858">
        <v>5185.28</v>
      </c>
      <c r="E69" s="858">
        <v>9598.116</v>
      </c>
      <c r="F69" s="858">
        <v>2284.3249999999998</v>
      </c>
      <c r="G69" s="858">
        <v>4032.8359999999998</v>
      </c>
      <c r="H69" s="858">
        <v>3341.49</v>
      </c>
      <c r="I69" s="858">
        <v>75.308999999999997</v>
      </c>
      <c r="J69" s="1124"/>
    </row>
    <row r="70" spans="1:10" ht="11.25" customHeight="1" x14ac:dyDescent="0.25">
      <c r="A70" s="1126"/>
      <c r="B70" s="1134" t="s">
        <v>738</v>
      </c>
      <c r="C70" s="43">
        <v>23286.987000000001</v>
      </c>
      <c r="D70" s="858">
        <v>5171.4290000000001</v>
      </c>
      <c r="E70" s="858">
        <v>8633.1910000000007</v>
      </c>
      <c r="F70" s="858">
        <v>2246.7950000000001</v>
      </c>
      <c r="G70" s="858">
        <v>3995.3510000000001</v>
      </c>
      <c r="H70" s="858">
        <v>3155.7260000000001</v>
      </c>
      <c r="I70" s="858">
        <v>84.495000000000005</v>
      </c>
      <c r="J70" s="1124"/>
    </row>
    <row r="71" spans="1:10" ht="11.25" customHeight="1" x14ac:dyDescent="0.25">
      <c r="A71" s="1126"/>
      <c r="B71" s="1134" t="s">
        <v>739</v>
      </c>
      <c r="C71" s="43">
        <v>24668.76</v>
      </c>
      <c r="D71" s="858">
        <v>5316.0770000000002</v>
      </c>
      <c r="E71" s="858">
        <v>9815.3060000000005</v>
      </c>
      <c r="F71" s="858">
        <v>2200.1219999999998</v>
      </c>
      <c r="G71" s="858">
        <v>4362.1719999999996</v>
      </c>
      <c r="H71" s="858">
        <v>2901.34</v>
      </c>
      <c r="I71" s="858">
        <v>73.742999999999995</v>
      </c>
      <c r="J71" s="1124"/>
    </row>
    <row r="72" spans="1:10" ht="11.25" hidden="1" customHeight="1" x14ac:dyDescent="0.25">
      <c r="A72" s="1126"/>
      <c r="B72" s="1134"/>
      <c r="C72" s="858"/>
      <c r="D72" s="858"/>
      <c r="E72" s="858"/>
      <c r="F72" s="858"/>
      <c r="G72" s="858"/>
      <c r="H72" s="858"/>
      <c r="I72" s="858"/>
      <c r="J72" s="1124"/>
    </row>
    <row r="73" spans="1:10" ht="11.25" hidden="1" customHeight="1" x14ac:dyDescent="0.25">
      <c r="A73" s="1126">
        <v>2018</v>
      </c>
      <c r="B73" s="1134"/>
      <c r="C73" s="858"/>
      <c r="D73" s="858"/>
      <c r="E73" s="858"/>
      <c r="F73" s="858"/>
      <c r="G73" s="858"/>
      <c r="H73" s="858"/>
      <c r="I73" s="858"/>
      <c r="J73" s="1124"/>
    </row>
    <row r="74" spans="1:10" ht="11.25" hidden="1" customHeight="1" x14ac:dyDescent="0.25">
      <c r="A74" s="1126"/>
      <c r="B74" s="1134" t="s">
        <v>542</v>
      </c>
      <c r="C74" s="858"/>
      <c r="D74" s="858"/>
      <c r="E74" s="858"/>
      <c r="F74" s="858"/>
      <c r="G74" s="858"/>
      <c r="H74" s="858"/>
      <c r="I74" s="858"/>
      <c r="J74" s="1124"/>
    </row>
    <row r="75" spans="1:10" ht="11.25" hidden="1" customHeight="1" x14ac:dyDescent="0.25">
      <c r="A75" s="1126"/>
      <c r="B75" s="1134" t="s">
        <v>729</v>
      </c>
      <c r="C75" s="858"/>
      <c r="D75" s="858"/>
      <c r="E75" s="858"/>
      <c r="F75" s="858"/>
      <c r="G75" s="858"/>
      <c r="H75" s="858"/>
      <c r="I75" s="858"/>
      <c r="J75" s="1124"/>
    </row>
    <row r="76" spans="1:10" ht="11.25" hidden="1" customHeight="1" x14ac:dyDescent="0.25">
      <c r="A76" s="1126"/>
      <c r="B76" s="1134" t="s">
        <v>730</v>
      </c>
      <c r="C76" s="858"/>
      <c r="D76" s="858"/>
      <c r="E76" s="858"/>
      <c r="F76" s="858"/>
      <c r="G76" s="858"/>
      <c r="H76" s="858"/>
      <c r="I76" s="858"/>
      <c r="J76" s="1124"/>
    </row>
    <row r="77" spans="1:10" ht="11.25" hidden="1" customHeight="1" x14ac:dyDescent="0.25">
      <c r="A77" s="1126"/>
      <c r="B77" s="1134" t="s">
        <v>731</v>
      </c>
      <c r="C77" s="858"/>
      <c r="D77" s="858"/>
      <c r="E77" s="858"/>
      <c r="F77" s="858"/>
      <c r="G77" s="858"/>
      <c r="H77" s="858"/>
      <c r="I77" s="858"/>
      <c r="J77" s="1124"/>
    </row>
    <row r="78" spans="1:10" ht="11.25" hidden="1" customHeight="1" x14ac:dyDescent="0.25">
      <c r="A78" s="1126"/>
      <c r="B78" s="1134" t="s">
        <v>732</v>
      </c>
      <c r="C78" s="858"/>
      <c r="D78" s="858"/>
      <c r="E78" s="858"/>
      <c r="F78" s="858"/>
      <c r="G78" s="858"/>
      <c r="H78" s="858"/>
      <c r="I78" s="858"/>
      <c r="J78" s="1124"/>
    </row>
    <row r="79" spans="1:10" ht="11.25" hidden="1" customHeight="1" x14ac:dyDescent="0.25">
      <c r="A79" s="1126"/>
      <c r="B79" s="1134" t="s">
        <v>733</v>
      </c>
      <c r="C79" s="858"/>
      <c r="D79" s="858"/>
      <c r="E79" s="858"/>
      <c r="F79" s="858"/>
      <c r="G79" s="858"/>
      <c r="H79" s="858"/>
      <c r="I79" s="858"/>
      <c r="J79" s="1124"/>
    </row>
    <row r="80" spans="1:10" ht="11.25" hidden="1" customHeight="1" x14ac:dyDescent="0.25">
      <c r="A80" s="1126"/>
      <c r="B80" s="1134" t="s">
        <v>734</v>
      </c>
      <c r="C80" s="858"/>
      <c r="D80" s="858"/>
      <c r="E80" s="858"/>
      <c r="F80" s="858"/>
      <c r="G80" s="858"/>
      <c r="H80" s="858"/>
      <c r="I80" s="858"/>
      <c r="J80" s="1124"/>
    </row>
    <row r="81" spans="1:10" ht="11.25" hidden="1" customHeight="1" x14ac:dyDescent="0.25">
      <c r="A81" s="1126"/>
      <c r="B81" s="1134" t="s">
        <v>735</v>
      </c>
      <c r="C81" s="858"/>
      <c r="D81" s="858"/>
      <c r="E81" s="858"/>
      <c r="F81" s="858"/>
      <c r="G81" s="858"/>
      <c r="H81" s="858"/>
      <c r="I81" s="858"/>
      <c r="J81" s="1124"/>
    </row>
    <row r="82" spans="1:10" ht="11.25" hidden="1" customHeight="1" x14ac:dyDescent="0.25">
      <c r="A82" s="1126"/>
      <c r="B82" s="1134" t="s">
        <v>736</v>
      </c>
      <c r="C82" s="858"/>
      <c r="D82" s="858"/>
      <c r="E82" s="858"/>
      <c r="F82" s="858"/>
      <c r="G82" s="858"/>
      <c r="H82" s="858"/>
      <c r="I82" s="858"/>
      <c r="J82" s="1124"/>
    </row>
    <row r="83" spans="1:10" ht="11.25" hidden="1" customHeight="1" x14ac:dyDescent="0.25">
      <c r="A83" s="1126"/>
      <c r="B83" s="1134" t="s">
        <v>737</v>
      </c>
      <c r="C83" s="858"/>
      <c r="D83" s="858"/>
      <c r="E83" s="858"/>
      <c r="F83" s="858"/>
      <c r="G83" s="858"/>
      <c r="H83" s="858"/>
      <c r="I83" s="858"/>
      <c r="J83" s="1124"/>
    </row>
    <row r="84" spans="1:10" ht="11.25" hidden="1" customHeight="1" x14ac:dyDescent="0.25">
      <c r="A84" s="1126"/>
      <c r="B84" s="1134" t="s">
        <v>738</v>
      </c>
      <c r="C84" s="858"/>
      <c r="D84" s="858"/>
      <c r="E84" s="858"/>
      <c r="F84" s="858"/>
      <c r="G84" s="858"/>
      <c r="H84" s="858"/>
      <c r="I84" s="858"/>
      <c r="J84" s="1124"/>
    </row>
    <row r="85" spans="1:10" ht="11.25" hidden="1" customHeight="1" x14ac:dyDescent="0.25">
      <c r="A85" s="1126"/>
      <c r="B85" s="1134" t="s">
        <v>739</v>
      </c>
      <c r="C85" s="858"/>
      <c r="D85" s="858"/>
      <c r="E85" s="858"/>
      <c r="F85" s="858"/>
      <c r="G85" s="858"/>
      <c r="H85" s="858"/>
      <c r="I85" s="858"/>
      <c r="J85" s="1124"/>
    </row>
    <row r="86" spans="1:10" ht="6" customHeight="1" x14ac:dyDescent="0.25">
      <c r="A86" s="1126"/>
      <c r="B86" s="1127"/>
      <c r="C86" s="1161"/>
      <c r="D86" s="1161"/>
      <c r="E86" s="1161"/>
      <c r="F86" s="1161"/>
      <c r="G86" s="1161"/>
      <c r="H86" s="1161"/>
      <c r="I86" s="1161"/>
    </row>
    <row r="87" spans="1:10" ht="11.25" customHeight="1" x14ac:dyDescent="0.25">
      <c r="A87" s="1126"/>
      <c r="B87" s="1127"/>
      <c r="C87" s="2519" t="s">
        <v>752</v>
      </c>
      <c r="D87" s="2519"/>
      <c r="E87" s="2519"/>
      <c r="F87" s="2519"/>
      <c r="G87" s="2519"/>
      <c r="H87" s="2519"/>
      <c r="I87" s="2519"/>
    </row>
    <row r="88" spans="1:10" ht="11.25" customHeight="1" x14ac:dyDescent="0.25">
      <c r="A88" s="1126"/>
      <c r="B88" s="1127"/>
      <c r="C88" s="2520" t="s">
        <v>753</v>
      </c>
      <c r="D88" s="2520"/>
      <c r="E88" s="2520"/>
      <c r="F88" s="2520"/>
      <c r="G88" s="2520"/>
      <c r="H88" s="2520"/>
      <c r="I88" s="2520"/>
    </row>
    <row r="89" spans="1:10" ht="6" customHeight="1" x14ac:dyDescent="0.25">
      <c r="A89" s="1126"/>
      <c r="B89" s="1127"/>
      <c r="C89" s="1161"/>
      <c r="D89" s="1161"/>
      <c r="E89" s="1161"/>
      <c r="F89" s="1161"/>
      <c r="G89" s="1161"/>
      <c r="H89" s="1161"/>
      <c r="I89" s="1161"/>
    </row>
    <row r="90" spans="1:10" ht="11.25" customHeight="1" x14ac:dyDescent="0.25">
      <c r="A90" s="19">
        <v>1996</v>
      </c>
      <c r="B90" s="19"/>
      <c r="C90" s="59">
        <v>0.46509026504494955</v>
      </c>
      <c r="D90" s="60">
        <v>-3.0070944952845053</v>
      </c>
      <c r="E90" s="60">
        <v>-2.3335353944476225</v>
      </c>
      <c r="F90" s="60">
        <v>1.1875728375868988</v>
      </c>
      <c r="G90" s="60">
        <v>5.6385407014103066</v>
      </c>
      <c r="H90" s="60">
        <v>0.98621236424372682</v>
      </c>
      <c r="I90" s="203" t="s">
        <v>800</v>
      </c>
    </row>
    <row r="91" spans="1:10" ht="11.25" hidden="1" customHeight="1" x14ac:dyDescent="0.25">
      <c r="A91" s="1103">
        <v>1997</v>
      </c>
      <c r="B91" s="1103"/>
      <c r="C91" s="1162">
        <f t="shared" ref="C91:H95" si="3">C22/C21*100-100</f>
        <v>3.5458113829636346</v>
      </c>
      <c r="D91" s="1163">
        <f t="shared" si="3"/>
        <v>7.6688888860725513</v>
      </c>
      <c r="E91" s="1163">
        <f t="shared" si="3"/>
        <v>7.9559215935751411</v>
      </c>
      <c r="F91" s="1163">
        <f t="shared" si="3"/>
        <v>-0.25546345136227444</v>
      </c>
      <c r="G91" s="1163">
        <f t="shared" si="3"/>
        <v>3.6645578097783869</v>
      </c>
      <c r="H91" s="1163">
        <f t="shared" si="3"/>
        <v>-4.6963976524190372</v>
      </c>
      <c r="I91" s="1164" t="s">
        <v>800</v>
      </c>
      <c r="J91" s="1152"/>
    </row>
    <row r="92" spans="1:10" ht="11.25" hidden="1" customHeight="1" x14ac:dyDescent="0.25">
      <c r="A92" s="1103">
        <v>1998</v>
      </c>
      <c r="B92" s="1103"/>
      <c r="C92" s="1162">
        <f t="shared" si="3"/>
        <v>1.9078180502629181</v>
      </c>
      <c r="D92" s="1163">
        <f t="shared" si="3"/>
        <v>0.95850321381124104</v>
      </c>
      <c r="E92" s="1163">
        <f t="shared" si="3"/>
        <v>-0.96344573411407453</v>
      </c>
      <c r="F92" s="1163">
        <f t="shared" si="3"/>
        <v>-5.8354654941593367</v>
      </c>
      <c r="G92" s="1163">
        <f t="shared" si="3"/>
        <v>15.672820194780641</v>
      </c>
      <c r="H92" s="1163">
        <f t="shared" si="3"/>
        <v>-6.6914058860928094</v>
      </c>
      <c r="I92" s="1164" t="s">
        <v>800</v>
      </c>
      <c r="J92" s="1152"/>
    </row>
    <row r="93" spans="1:10" ht="11.25" hidden="1" customHeight="1" x14ac:dyDescent="0.25">
      <c r="A93" s="1103">
        <v>1999</v>
      </c>
      <c r="B93" s="1103"/>
      <c r="C93" s="1162">
        <f t="shared" si="3"/>
        <v>1.9482588141781463</v>
      </c>
      <c r="D93" s="1163">
        <f t="shared" si="3"/>
        <v>2.3802846865437033</v>
      </c>
      <c r="E93" s="1163">
        <f t="shared" si="3"/>
        <v>6.4504215834301277</v>
      </c>
      <c r="F93" s="1163">
        <f t="shared" si="3"/>
        <v>11.274030014600129</v>
      </c>
      <c r="G93" s="1163">
        <f t="shared" si="3"/>
        <v>-5.8244483062998</v>
      </c>
      <c r="H93" s="1163">
        <f t="shared" si="3"/>
        <v>0.31868257046336623</v>
      </c>
      <c r="I93" s="1164" t="s">
        <v>800</v>
      </c>
      <c r="J93" s="1152"/>
    </row>
    <row r="94" spans="1:10" ht="11.25" hidden="1" customHeight="1" x14ac:dyDescent="0.25">
      <c r="A94" s="1103">
        <v>2000</v>
      </c>
      <c r="B94" s="1103"/>
      <c r="C94" s="1162">
        <f t="shared" si="3"/>
        <v>9.4359120493111135</v>
      </c>
      <c r="D94" s="1163">
        <f t="shared" si="3"/>
        <v>24.076661258762357</v>
      </c>
      <c r="E94" s="1163">
        <f t="shared" si="3"/>
        <v>4.8966500417591448</v>
      </c>
      <c r="F94" s="1163">
        <f t="shared" si="3"/>
        <v>8.1511429972643583</v>
      </c>
      <c r="G94" s="1163">
        <f t="shared" si="3"/>
        <v>6.4724122369432138</v>
      </c>
      <c r="H94" s="1163">
        <f t="shared" si="3"/>
        <v>3.2565423467402042</v>
      </c>
      <c r="I94" s="1164" t="s">
        <v>800</v>
      </c>
      <c r="J94" s="1152"/>
    </row>
    <row r="95" spans="1:10" ht="11.25" customHeight="1" x14ac:dyDescent="0.25">
      <c r="A95" s="1103">
        <v>2001</v>
      </c>
      <c r="B95" s="1103"/>
      <c r="C95" s="1162">
        <f t="shared" si="3"/>
        <v>1.449275314514594</v>
      </c>
      <c r="D95" s="1163">
        <f t="shared" si="3"/>
        <v>2.1468824919872276</v>
      </c>
      <c r="E95" s="1163">
        <f t="shared" si="3"/>
        <v>7.7948330535963635</v>
      </c>
      <c r="F95" s="1163">
        <f t="shared" si="3"/>
        <v>-4.643090662617638</v>
      </c>
      <c r="G95" s="1163">
        <f t="shared" si="3"/>
        <v>-2.5666789239992909</v>
      </c>
      <c r="H95" s="1163">
        <f t="shared" si="3"/>
        <v>-1.8340970813064814</v>
      </c>
      <c r="I95" s="1163">
        <f>I26/I25*100-100</f>
        <v>4.930794056015614</v>
      </c>
      <c r="J95" s="1152"/>
    </row>
    <row r="96" spans="1:10" ht="11.25" hidden="1" customHeight="1" x14ac:dyDescent="0.25">
      <c r="A96" s="1103">
        <v>2002</v>
      </c>
      <c r="B96" s="1103"/>
      <c r="C96" s="1162">
        <f t="shared" ref="C96:I96" si="4">C27/(C26/1000)*100-100</f>
        <v>0.12325299335086015</v>
      </c>
      <c r="D96" s="1163">
        <f t="shared" si="4"/>
        <v>0.96310915263684649</v>
      </c>
      <c r="E96" s="1163">
        <f t="shared" si="4"/>
        <v>4.5519804488038886</v>
      </c>
      <c r="F96" s="1163">
        <f t="shared" si="4"/>
        <v>-0.12570182637568905</v>
      </c>
      <c r="G96" s="1163">
        <f t="shared" si="4"/>
        <v>-5.0536704791647793</v>
      </c>
      <c r="H96" s="1163">
        <f t="shared" si="4"/>
        <v>-2.7366319107907486</v>
      </c>
      <c r="I96" s="1163">
        <f t="shared" si="4"/>
        <v>4.8329498136823901</v>
      </c>
      <c r="J96" s="1152"/>
    </row>
    <row r="97" spans="1:10" ht="11.25" hidden="1" customHeight="1" x14ac:dyDescent="0.25">
      <c r="A97" s="1103">
        <v>2003</v>
      </c>
      <c r="B97" s="1103"/>
      <c r="C97" s="1162">
        <f t="shared" ref="C97:I111" si="5">C28/C27*100-100</f>
        <v>3.442489288309531</v>
      </c>
      <c r="D97" s="1163">
        <f t="shared" si="5"/>
        <v>5.0449856880575368</v>
      </c>
      <c r="E97" s="1163">
        <f t="shared" si="5"/>
        <v>7.885855199851747</v>
      </c>
      <c r="F97" s="1163">
        <f t="shared" si="5"/>
        <v>-4.4090150817308995</v>
      </c>
      <c r="G97" s="1163">
        <f t="shared" si="5"/>
        <v>2.1198974383831626</v>
      </c>
      <c r="H97" s="1163">
        <f t="shared" si="5"/>
        <v>1.5459987036686016</v>
      </c>
      <c r="I97" s="1163">
        <f t="shared" si="5"/>
        <v>-31.959687729580082</v>
      </c>
      <c r="J97" s="1152"/>
    </row>
    <row r="98" spans="1:10" ht="11.25" hidden="1" customHeight="1" x14ac:dyDescent="0.25">
      <c r="A98" s="1103">
        <v>2004</v>
      </c>
      <c r="B98" s="1113"/>
      <c r="C98" s="1162">
        <f t="shared" si="5"/>
        <v>6.6846271982504959</v>
      </c>
      <c r="D98" s="1163">
        <f t="shared" si="5"/>
        <v>6.7711528764760232</v>
      </c>
      <c r="E98" s="1163">
        <f t="shared" si="5"/>
        <v>6.3770484693096137</v>
      </c>
      <c r="F98" s="1163">
        <f t="shared" si="5"/>
        <v>-0.46045233830422205</v>
      </c>
      <c r="G98" s="1163">
        <f t="shared" si="5"/>
        <v>11.525309072324788</v>
      </c>
      <c r="H98" s="1163">
        <f t="shared" si="5"/>
        <v>3.4328837131847081</v>
      </c>
      <c r="I98" s="1163">
        <f t="shared" si="5"/>
        <v>21.087232135444594</v>
      </c>
      <c r="J98" s="1152"/>
    </row>
    <row r="99" spans="1:10" ht="11.25" hidden="1" customHeight="1" x14ac:dyDescent="0.25">
      <c r="A99" s="1103">
        <v>2005</v>
      </c>
      <c r="B99" s="1113"/>
      <c r="C99" s="1162">
        <f t="shared" si="5"/>
        <v>4.780385552130781</v>
      </c>
      <c r="D99" s="1163">
        <f t="shared" si="5"/>
        <v>2.8339265178553177</v>
      </c>
      <c r="E99" s="1163">
        <f t="shared" si="5"/>
        <v>8.7650262697957118</v>
      </c>
      <c r="F99" s="1163">
        <f t="shared" si="5"/>
        <v>6.0834924720940364</v>
      </c>
      <c r="G99" s="1163">
        <f t="shared" si="5"/>
        <v>3.2224754721011521</v>
      </c>
      <c r="H99" s="1163">
        <f t="shared" si="5"/>
        <v>-1.5807604677265203</v>
      </c>
      <c r="I99" s="1163">
        <f t="shared" si="5"/>
        <v>-0.22482347057869845</v>
      </c>
      <c r="J99" s="1152"/>
    </row>
    <row r="100" spans="1:10" ht="11.25" customHeight="1" x14ac:dyDescent="0.25">
      <c r="A100" s="1103">
        <v>2006</v>
      </c>
      <c r="B100" s="1113"/>
      <c r="C100" s="1162">
        <f t="shared" si="5"/>
        <v>6.2921718361727841</v>
      </c>
      <c r="D100" s="1163">
        <f t="shared" si="5"/>
        <v>19.248475370324769</v>
      </c>
      <c r="E100" s="1163">
        <f t="shared" si="5"/>
        <v>6.7217744011347094</v>
      </c>
      <c r="F100" s="1163">
        <f t="shared" si="5"/>
        <v>7.8186849631205462</v>
      </c>
      <c r="G100" s="1163">
        <f t="shared" si="5"/>
        <v>-3.7593047700968185</v>
      </c>
      <c r="H100" s="1163">
        <f t="shared" si="5"/>
        <v>6.3428883176626272</v>
      </c>
      <c r="I100" s="1163">
        <f t="shared" si="5"/>
        <v>-2.2902215525645317</v>
      </c>
      <c r="J100" s="1152"/>
    </row>
    <row r="101" spans="1:10" ht="11.25" hidden="1" customHeight="1" x14ac:dyDescent="0.25">
      <c r="A101" s="1103">
        <v>2007</v>
      </c>
      <c r="B101" s="1113"/>
      <c r="C101" s="1162">
        <f t="shared" si="5"/>
        <v>4.0492775264683729</v>
      </c>
      <c r="D101" s="1163">
        <f t="shared" si="5"/>
        <v>6.5182707985059523</v>
      </c>
      <c r="E101" s="1163">
        <f t="shared" si="5"/>
        <v>2.3030345700880872</v>
      </c>
      <c r="F101" s="1163">
        <f t="shared" si="5"/>
        <v>1.0200943837005241</v>
      </c>
      <c r="G101" s="1163">
        <f t="shared" si="5"/>
        <v>1.3177532892149912</v>
      </c>
      <c r="H101" s="1163">
        <f t="shared" si="5"/>
        <v>12.017522336298597</v>
      </c>
      <c r="I101" s="1163">
        <f t="shared" si="5"/>
        <v>14.735062893706512</v>
      </c>
      <c r="J101" s="1152"/>
    </row>
    <row r="102" spans="1:10" ht="11.25" hidden="1" customHeight="1" x14ac:dyDescent="0.25">
      <c r="A102" s="1103">
        <v>2008</v>
      </c>
      <c r="B102" s="1113"/>
      <c r="C102" s="1162">
        <f t="shared" si="5"/>
        <v>1.7730937946357699</v>
      </c>
      <c r="D102" s="1163">
        <f t="shared" si="5"/>
        <v>7.1519732923745352</v>
      </c>
      <c r="E102" s="1163">
        <f t="shared" si="5"/>
        <v>0.61316428171724624</v>
      </c>
      <c r="F102" s="1163">
        <f t="shared" si="5"/>
        <v>4.6714810121909096</v>
      </c>
      <c r="G102" s="1163">
        <f t="shared" si="5"/>
        <v>-2.9071732584739749</v>
      </c>
      <c r="H102" s="1163">
        <f t="shared" si="5"/>
        <v>3.1658836094198932</v>
      </c>
      <c r="I102" s="1163">
        <f t="shared" si="5"/>
        <v>-4.0724661972631253</v>
      </c>
      <c r="J102" s="1152"/>
    </row>
    <row r="103" spans="1:10" ht="11.25" hidden="1" customHeight="1" x14ac:dyDescent="0.25">
      <c r="A103" s="2385">
        <v>2009</v>
      </c>
      <c r="B103" s="2413"/>
      <c r="C103" s="1162">
        <f t="shared" si="5"/>
        <v>-18.018323025428714</v>
      </c>
      <c r="D103" s="1163">
        <f t="shared" si="5"/>
        <v>-15.054357525585857</v>
      </c>
      <c r="E103" s="1163">
        <f t="shared" si="5"/>
        <v>-20.310641194248404</v>
      </c>
      <c r="F103" s="1163">
        <f t="shared" si="5"/>
        <v>-15.001604335465018</v>
      </c>
      <c r="G103" s="1163">
        <f t="shared" si="5"/>
        <v>-15.355209475521676</v>
      </c>
      <c r="H103" s="1163">
        <f t="shared" si="5"/>
        <v>-21.146950873325807</v>
      </c>
      <c r="I103" s="1163">
        <f t="shared" si="5"/>
        <v>-31.535054753761486</v>
      </c>
      <c r="J103" s="1152"/>
    </row>
    <row r="104" spans="1:10" ht="11.25" hidden="1" customHeight="1" x14ac:dyDescent="0.25">
      <c r="A104" s="2385">
        <v>2010</v>
      </c>
      <c r="B104" s="2413"/>
      <c r="C104" s="1162">
        <f t="shared" si="5"/>
        <v>4.9800090068252416</v>
      </c>
      <c r="D104" s="1163">
        <f t="shared" si="5"/>
        <v>9.576547406392379</v>
      </c>
      <c r="E104" s="1163">
        <f t="shared" si="5"/>
        <v>10.297389736891873</v>
      </c>
      <c r="F104" s="1163">
        <f t="shared" si="5"/>
        <v>13.074082844036326</v>
      </c>
      <c r="G104" s="1163">
        <f t="shared" si="5"/>
        <v>-13.205971544508728</v>
      </c>
      <c r="H104" s="1163">
        <f t="shared" si="5"/>
        <v>5.4622062183187836</v>
      </c>
      <c r="I104" s="1163">
        <f t="shared" si="5"/>
        <v>5.7325448654234776</v>
      </c>
      <c r="J104" s="1152"/>
    </row>
    <row r="105" spans="1:10" ht="11.25" customHeight="1" x14ac:dyDescent="0.25">
      <c r="A105" s="2385">
        <v>2011</v>
      </c>
      <c r="B105" s="2413"/>
      <c r="C105" s="1162">
        <f t="shared" si="5"/>
        <v>7.2934461672819424</v>
      </c>
      <c r="D105" s="1163">
        <f t="shared" si="5"/>
        <v>16.368437206299006</v>
      </c>
      <c r="E105" s="1163">
        <f t="shared" si="5"/>
        <v>9.4216179240075775</v>
      </c>
      <c r="F105" s="1163">
        <f t="shared" si="5"/>
        <v>-4.9122268391120372</v>
      </c>
      <c r="G105" s="1163">
        <f t="shared" si="5"/>
        <v>4.2065654333805611</v>
      </c>
      <c r="H105" s="1163">
        <f t="shared" si="5"/>
        <v>2.3244670447877951</v>
      </c>
      <c r="I105" s="1163">
        <f t="shared" si="5"/>
        <v>-39.585572277996015</v>
      </c>
      <c r="J105" s="1152"/>
    </row>
    <row r="106" spans="1:10" ht="11.25" customHeight="1" x14ac:dyDescent="0.25">
      <c r="A106" s="2385">
        <v>2012</v>
      </c>
      <c r="B106" s="2413"/>
      <c r="C106" s="1162">
        <f t="shared" si="5"/>
        <v>0.9160956776711231</v>
      </c>
      <c r="D106" s="1163">
        <f t="shared" si="5"/>
        <v>4.4171960349749071</v>
      </c>
      <c r="E106" s="1163">
        <f t="shared" si="5"/>
        <v>-0.73151454148960227</v>
      </c>
      <c r="F106" s="1163">
        <f t="shared" si="5"/>
        <v>-6.4335607797182774</v>
      </c>
      <c r="G106" s="1163">
        <f t="shared" si="5"/>
        <v>4.0454346429599042</v>
      </c>
      <c r="H106" s="1163">
        <f t="shared" si="5"/>
        <v>0.69046322046695252</v>
      </c>
      <c r="I106" s="1163">
        <f t="shared" si="5"/>
        <v>2.2533439432611146</v>
      </c>
      <c r="J106" s="1152"/>
    </row>
    <row r="107" spans="1:10" ht="11.25" customHeight="1" x14ac:dyDescent="0.25">
      <c r="A107" s="2385">
        <v>2013</v>
      </c>
      <c r="B107" s="2413"/>
      <c r="C107" s="1162">
        <f t="shared" si="5"/>
        <v>-0.44189750001210371</v>
      </c>
      <c r="D107" s="1163">
        <f t="shared" si="5"/>
        <v>-6.6287294544071074</v>
      </c>
      <c r="E107" s="1163">
        <f t="shared" si="5"/>
        <v>6.2029845530264112</v>
      </c>
      <c r="F107" s="1163">
        <f t="shared" si="5"/>
        <v>2.3088854287967706</v>
      </c>
      <c r="G107" s="1163">
        <f t="shared" si="5"/>
        <v>-6.4432265366524462</v>
      </c>
      <c r="H107" s="1163">
        <f t="shared" si="5"/>
        <v>-2.7624363478526845</v>
      </c>
      <c r="I107" s="1163">
        <f t="shared" si="5"/>
        <v>15.885551632220455</v>
      </c>
      <c r="J107" s="1152"/>
    </row>
    <row r="108" spans="1:10" ht="11.25" customHeight="1" x14ac:dyDescent="0.25">
      <c r="A108" s="2385">
        <v>2014</v>
      </c>
      <c r="B108" s="2413"/>
      <c r="C108" s="1162">
        <f t="shared" si="5"/>
        <v>2.214735086454894</v>
      </c>
      <c r="D108" s="1163">
        <f t="shared" si="5"/>
        <v>-0.91950838624373432</v>
      </c>
      <c r="E108" s="1163">
        <f t="shared" si="5"/>
        <v>4.503627546923866</v>
      </c>
      <c r="F108" s="1163">
        <f t="shared" si="5"/>
        <v>3.1395565067803517</v>
      </c>
      <c r="G108" s="1163">
        <f t="shared" si="5"/>
        <v>0.69438900322127495</v>
      </c>
      <c r="H108" s="1163">
        <f t="shared" si="5"/>
        <v>1.5036277147203236</v>
      </c>
      <c r="I108" s="1163">
        <f t="shared" si="5"/>
        <v>-1.1576965329012694</v>
      </c>
      <c r="J108" s="1152"/>
    </row>
    <row r="109" spans="1:10" ht="11.25" customHeight="1" x14ac:dyDescent="0.25">
      <c r="A109" s="2385">
        <v>2015</v>
      </c>
      <c r="B109" s="2413"/>
      <c r="C109" s="1162">
        <f t="shared" si="5"/>
        <v>-2.5723706291504982</v>
      </c>
      <c r="D109" s="1163">
        <f t="shared" si="5"/>
        <v>-5.9846101523195188</v>
      </c>
      <c r="E109" s="1163">
        <f t="shared" si="5"/>
        <v>-4.6129448940746585</v>
      </c>
      <c r="F109" s="1163">
        <f t="shared" si="5"/>
        <v>3.1235670269307576</v>
      </c>
      <c r="G109" s="1163">
        <f t="shared" si="5"/>
        <v>5.9579096889762724</v>
      </c>
      <c r="H109" s="1163">
        <f t="shared" si="5"/>
        <v>-3.9658064190856948</v>
      </c>
      <c r="I109" s="1163">
        <f t="shared" si="5"/>
        <v>-16.6695562208578</v>
      </c>
      <c r="J109" s="1153"/>
    </row>
    <row r="110" spans="1:10" ht="11.25" customHeight="1" x14ac:dyDescent="0.25">
      <c r="A110" s="2385">
        <v>2016</v>
      </c>
      <c r="B110" s="2413"/>
      <c r="C110" s="1162">
        <f t="shared" si="5"/>
        <v>7.6859310252388013E-2</v>
      </c>
      <c r="D110" s="1163">
        <f t="shared" si="5"/>
        <v>3.2055521481939167</v>
      </c>
      <c r="E110" s="1163">
        <f t="shared" si="5"/>
        <v>0.10592789440073602</v>
      </c>
      <c r="F110" s="1163">
        <f t="shared" si="5"/>
        <v>0.2359432859181112</v>
      </c>
      <c r="G110" s="1163">
        <f t="shared" si="5"/>
        <v>-5.6866564404827074</v>
      </c>
      <c r="H110" s="1163">
        <f t="shared" si="5"/>
        <v>1.9841130197559238</v>
      </c>
      <c r="I110" s="1163">
        <f t="shared" si="5"/>
        <v>16.329704773173432</v>
      </c>
      <c r="J110" s="1153"/>
    </row>
    <row r="111" spans="1:10" ht="11.25" customHeight="1" x14ac:dyDescent="0.25">
      <c r="A111" s="2385">
        <v>2017</v>
      </c>
      <c r="B111" s="2413"/>
      <c r="C111" s="1162">
        <f t="shared" si="5"/>
        <v>1.0280620068599688</v>
      </c>
      <c r="D111" s="1163">
        <f t="shared" si="5"/>
        <v>-3.107908400076326</v>
      </c>
      <c r="E111" s="1163">
        <f t="shared" si="5"/>
        <v>-1.294716010817595</v>
      </c>
      <c r="F111" s="1163">
        <f t="shared" si="5"/>
        <v>-1.066805572766043</v>
      </c>
      <c r="G111" s="1163">
        <f t="shared" si="5"/>
        <v>9.8046573760978077</v>
      </c>
      <c r="H111" s="1163">
        <f t="shared" si="5"/>
        <v>7.4744988996505697</v>
      </c>
      <c r="I111" s="1163">
        <f t="shared" si="5"/>
        <v>-29.274030904615046</v>
      </c>
      <c r="J111" s="1153"/>
    </row>
    <row r="112" spans="1:10" ht="11.25" hidden="1" customHeight="1" x14ac:dyDescent="0.25">
      <c r="A112" s="2385">
        <v>2018</v>
      </c>
      <c r="B112" s="2413"/>
      <c r="C112" s="1162">
        <f>C43/C42*100-100</f>
        <v>-100</v>
      </c>
      <c r="D112" s="1163"/>
      <c r="E112" s="1163"/>
      <c r="F112" s="1163"/>
      <c r="G112" s="1163"/>
      <c r="H112" s="1163"/>
      <c r="I112" s="1163"/>
      <c r="J112" s="1153"/>
    </row>
    <row r="113" spans="1:10" ht="11.25" customHeight="1" x14ac:dyDescent="0.25">
      <c r="A113" s="1126"/>
      <c r="B113" s="1134"/>
      <c r="C113" s="1162"/>
      <c r="D113" s="1163"/>
      <c r="E113" s="1163"/>
      <c r="F113" s="1163"/>
      <c r="G113" s="1163"/>
      <c r="H113" s="1163"/>
      <c r="I113" s="1163"/>
      <c r="J113" s="1124"/>
    </row>
    <row r="114" spans="1:10" ht="11.25" customHeight="1" x14ac:dyDescent="0.25">
      <c r="A114" s="1126">
        <v>2017</v>
      </c>
      <c r="B114" s="1134"/>
      <c r="C114" s="1162"/>
      <c r="D114" s="1163"/>
      <c r="E114" s="1163"/>
      <c r="F114" s="1163"/>
      <c r="G114" s="1163"/>
      <c r="H114" s="1163"/>
      <c r="I114" s="1163"/>
      <c r="J114" s="1124"/>
    </row>
    <row r="115" spans="1:10" ht="11.25" customHeight="1" x14ac:dyDescent="0.25">
      <c r="A115" s="1126"/>
      <c r="B115" s="1134" t="s">
        <v>542</v>
      </c>
      <c r="C115" s="1162">
        <f>SUM(C60/C46*100-100)</f>
        <v>9.0135391722814546</v>
      </c>
      <c r="D115" s="1163">
        <f t="shared" ref="D115:I115" si="6">SUM(D60/D46*100-100)</f>
        <v>4.5241107740366999</v>
      </c>
      <c r="E115" s="1163">
        <f t="shared" si="6"/>
        <v>11.664844389285548</v>
      </c>
      <c r="F115" s="1163">
        <f t="shared" si="6"/>
        <v>-1.5250482247560058</v>
      </c>
      <c r="G115" s="1163">
        <f t="shared" si="6"/>
        <v>16.81366077029513</v>
      </c>
      <c r="H115" s="1163">
        <f t="shared" si="6"/>
        <v>9.7447473903698523</v>
      </c>
      <c r="I115" s="1163">
        <f t="shared" si="6"/>
        <v>-61.530054644808743</v>
      </c>
      <c r="J115" s="1124"/>
    </row>
    <row r="116" spans="1:10" ht="11.25" customHeight="1" x14ac:dyDescent="0.25">
      <c r="A116" s="1126"/>
      <c r="B116" s="1134" t="s">
        <v>729</v>
      </c>
      <c r="C116" s="1162">
        <f t="shared" ref="C116:I126" si="7">SUM(C61/C47*100-100)</f>
        <v>0.10056465607699749</v>
      </c>
      <c r="D116" s="1163">
        <f t="shared" si="7"/>
        <v>-5.4377285463219351</v>
      </c>
      <c r="E116" s="1163">
        <f t="shared" si="7"/>
        <v>-6.8542173287052037</v>
      </c>
      <c r="F116" s="1163">
        <f t="shared" si="7"/>
        <v>-14.191105180844801</v>
      </c>
      <c r="G116" s="1163">
        <f t="shared" si="7"/>
        <v>31.918689090184728</v>
      </c>
      <c r="H116" s="1163">
        <f t="shared" si="7"/>
        <v>10.724553319815129</v>
      </c>
      <c r="I116" s="1163">
        <f t="shared" si="7"/>
        <v>-56.445837668391682</v>
      </c>
      <c r="J116" s="1124"/>
    </row>
    <row r="117" spans="1:10" ht="11.25" customHeight="1" x14ac:dyDescent="0.25">
      <c r="A117" s="1126"/>
      <c r="B117" s="1134" t="s">
        <v>730</v>
      </c>
      <c r="C117" s="1162">
        <f t="shared" si="7"/>
        <v>6.5374865790910093</v>
      </c>
      <c r="D117" s="1163">
        <f t="shared" si="7"/>
        <v>-3.0850987804041523</v>
      </c>
      <c r="E117" s="1163">
        <f t="shared" si="7"/>
        <v>1.3740589916113208</v>
      </c>
      <c r="F117" s="1163">
        <f t="shared" si="7"/>
        <v>1.4322930960956342</v>
      </c>
      <c r="G117" s="1163">
        <f t="shared" si="7"/>
        <v>32.713057395664947</v>
      </c>
      <c r="H117" s="1163">
        <f t="shared" si="7"/>
        <v>18.016415070108451</v>
      </c>
      <c r="I117" s="1163">
        <f t="shared" si="7"/>
        <v>-19.337683428186864</v>
      </c>
      <c r="J117" s="1124"/>
    </row>
    <row r="118" spans="1:10" ht="11.25" customHeight="1" x14ac:dyDescent="0.25">
      <c r="A118" s="1126"/>
      <c r="B118" s="1134" t="s">
        <v>731</v>
      </c>
      <c r="C118" s="1162">
        <f t="shared" si="7"/>
        <v>-6.3614967668766553</v>
      </c>
      <c r="D118" s="1163">
        <f t="shared" si="7"/>
        <v>-12.458263359364381</v>
      </c>
      <c r="E118" s="1163">
        <f t="shared" si="7"/>
        <v>-7.4037985781983906</v>
      </c>
      <c r="F118" s="1163">
        <f t="shared" si="7"/>
        <v>-8.4293406944987623</v>
      </c>
      <c r="G118" s="1163">
        <f t="shared" si="7"/>
        <v>5.0132087549202993</v>
      </c>
      <c r="H118" s="1163">
        <f t="shared" si="7"/>
        <v>-3.1680381576120027</v>
      </c>
      <c r="I118" s="1163">
        <f t="shared" si="7"/>
        <v>-36.799530704868943</v>
      </c>
      <c r="J118" s="1124"/>
    </row>
    <row r="119" spans="1:10" ht="11.25" customHeight="1" x14ac:dyDescent="0.25">
      <c r="A119" s="1126"/>
      <c r="B119" s="1134" t="s">
        <v>732</v>
      </c>
      <c r="C119" s="1162">
        <f t="shared" si="7"/>
        <v>2.4922778867173037</v>
      </c>
      <c r="D119" s="1163">
        <f t="shared" si="7"/>
        <v>-8.9163843745661637</v>
      </c>
      <c r="E119" s="1163">
        <f t="shared" si="7"/>
        <v>3.9146153180022765</v>
      </c>
      <c r="F119" s="1163">
        <f t="shared" si="7"/>
        <v>-10.97012993922462</v>
      </c>
      <c r="G119" s="1163">
        <f t="shared" si="7"/>
        <v>20.490544374509739</v>
      </c>
      <c r="H119" s="1163">
        <f t="shared" si="7"/>
        <v>9.6407679664970942</v>
      </c>
      <c r="I119" s="1163">
        <f t="shared" si="7"/>
        <v>-39.197933048753086</v>
      </c>
      <c r="J119" s="1124"/>
    </row>
    <row r="120" spans="1:10" ht="11.25" customHeight="1" x14ac:dyDescent="0.25">
      <c r="A120" s="1126"/>
      <c r="B120" s="1134" t="s">
        <v>733</v>
      </c>
      <c r="C120" s="1162">
        <f t="shared" si="7"/>
        <v>-2.5165581123991103</v>
      </c>
      <c r="D120" s="1163">
        <f t="shared" si="7"/>
        <v>-3.8527367899263965</v>
      </c>
      <c r="E120" s="1163">
        <f t="shared" si="7"/>
        <v>-1.961456861059645</v>
      </c>
      <c r="F120" s="1163">
        <f t="shared" si="7"/>
        <v>6.655030983906201</v>
      </c>
      <c r="G120" s="1163">
        <f t="shared" si="7"/>
        <v>-13.399623687759671</v>
      </c>
      <c r="H120" s="1163">
        <f t="shared" si="7"/>
        <v>8.2685544865652076</v>
      </c>
      <c r="I120" s="1163">
        <f t="shared" si="7"/>
        <v>-37.796760017682082</v>
      </c>
      <c r="J120" s="1124"/>
    </row>
    <row r="121" spans="1:10" ht="11.25" customHeight="1" x14ac:dyDescent="0.25">
      <c r="A121" s="1126"/>
      <c r="B121" s="1134" t="s">
        <v>734</v>
      </c>
      <c r="C121" s="1162">
        <f t="shared" si="7"/>
        <v>-1.0285210049062954</v>
      </c>
      <c r="D121" s="1163">
        <f t="shared" si="7"/>
        <v>3.8059733913770941</v>
      </c>
      <c r="E121" s="1163">
        <f t="shared" si="7"/>
        <v>-0.37608714237470053</v>
      </c>
      <c r="F121" s="1163">
        <f t="shared" si="7"/>
        <v>-5.5080322055803066</v>
      </c>
      <c r="G121" s="1163">
        <f t="shared" si="7"/>
        <v>-8.3397393575192211</v>
      </c>
      <c r="H121" s="1163">
        <f t="shared" si="7"/>
        <v>5.4909829945193991</v>
      </c>
      <c r="I121" s="1163">
        <f t="shared" si="7"/>
        <v>-50.909568802135944</v>
      </c>
      <c r="J121" s="1124"/>
    </row>
    <row r="122" spans="1:10" ht="11.25" customHeight="1" x14ac:dyDescent="0.25">
      <c r="A122" s="1126"/>
      <c r="B122" s="1134" t="s">
        <v>735</v>
      </c>
      <c r="C122" s="1162">
        <f t="shared" si="7"/>
        <v>4.2797846811848785</v>
      </c>
      <c r="D122" s="1163">
        <f t="shared" si="7"/>
        <v>-9.0075989225526882</v>
      </c>
      <c r="E122" s="1163">
        <f t="shared" si="7"/>
        <v>-1.0678660728185747</v>
      </c>
      <c r="F122" s="1163">
        <f t="shared" si="7"/>
        <v>15.182671821140616</v>
      </c>
      <c r="G122" s="1163">
        <f t="shared" si="7"/>
        <v>25.251238825155582</v>
      </c>
      <c r="H122" s="1163">
        <f t="shared" si="7"/>
        <v>13.203759638294272</v>
      </c>
      <c r="I122" s="1163">
        <f t="shared" si="7"/>
        <v>-18.086428875694381</v>
      </c>
      <c r="J122" s="1124"/>
    </row>
    <row r="123" spans="1:10" ht="11.25" customHeight="1" x14ac:dyDescent="0.25">
      <c r="A123" s="1126"/>
      <c r="B123" s="1134" t="s">
        <v>736</v>
      </c>
      <c r="C123" s="1162">
        <f t="shared" si="7"/>
        <v>0.11516267440747185</v>
      </c>
      <c r="D123" s="1163">
        <f t="shared" si="7"/>
        <v>0.52623943804439932</v>
      </c>
      <c r="E123" s="1163">
        <f t="shared" si="7"/>
        <v>-6.6406320498305291</v>
      </c>
      <c r="F123" s="1163">
        <f t="shared" si="7"/>
        <v>0.36332547776831348</v>
      </c>
      <c r="G123" s="1163">
        <f t="shared" si="7"/>
        <v>12.697071012888571</v>
      </c>
      <c r="H123" s="1163">
        <f t="shared" si="7"/>
        <v>5.0231583242537567</v>
      </c>
      <c r="I123" s="1163">
        <f t="shared" si="7"/>
        <v>-12.869979827617826</v>
      </c>
      <c r="J123" s="1124"/>
    </row>
    <row r="124" spans="1:10" ht="11.25" customHeight="1" x14ac:dyDescent="0.25">
      <c r="A124" s="1126"/>
      <c r="B124" s="1134" t="s">
        <v>737</v>
      </c>
      <c r="C124" s="1162">
        <f t="shared" si="7"/>
        <v>1.2053361108085028</v>
      </c>
      <c r="D124" s="1163">
        <f t="shared" si="7"/>
        <v>-3.0055071565350602</v>
      </c>
      <c r="E124" s="1163">
        <f t="shared" si="7"/>
        <v>-3.3297529202513942E-2</v>
      </c>
      <c r="F124" s="1163">
        <f t="shared" si="7"/>
        <v>8.9558610294959209</v>
      </c>
      <c r="G124" s="1163">
        <f t="shared" si="7"/>
        <v>-1.0480305843458098</v>
      </c>
      <c r="H124" s="1163">
        <f t="shared" si="7"/>
        <v>8.9945301967778732</v>
      </c>
      <c r="I124" s="1163">
        <f t="shared" si="7"/>
        <v>87.135650920656985</v>
      </c>
      <c r="J124" s="1124"/>
    </row>
    <row r="125" spans="1:10" ht="11.25" customHeight="1" x14ac:dyDescent="0.25">
      <c r="A125" s="1126"/>
      <c r="B125" s="1134" t="s">
        <v>738</v>
      </c>
      <c r="C125" s="1162">
        <f t="shared" si="7"/>
        <v>-4.5415841391779281</v>
      </c>
      <c r="D125" s="1163">
        <f t="shared" si="7"/>
        <v>-4.7198367308736522</v>
      </c>
      <c r="E125" s="1163">
        <f t="shared" si="7"/>
        <v>-11.225860148192865</v>
      </c>
      <c r="F125" s="1163">
        <f t="shared" si="7"/>
        <v>2.7821884676737341</v>
      </c>
      <c r="G125" s="1163">
        <f t="shared" si="7"/>
        <v>-0.18063344626879996</v>
      </c>
      <c r="H125" s="1163">
        <f t="shared" si="7"/>
        <v>6.0899079095952118</v>
      </c>
      <c r="I125" s="1163">
        <f t="shared" si="7"/>
        <v>6.5913964929986264</v>
      </c>
      <c r="J125" s="1124"/>
    </row>
    <row r="126" spans="1:10" ht="11.25" customHeight="1" x14ac:dyDescent="0.25">
      <c r="A126" s="1126"/>
      <c r="B126" s="1134" t="s">
        <v>739</v>
      </c>
      <c r="C126" s="1162">
        <f t="shared" si="7"/>
        <v>4.0491626004470476</v>
      </c>
      <c r="D126" s="1163">
        <f t="shared" si="7"/>
        <v>5.951536045820788</v>
      </c>
      <c r="E126" s="1163">
        <f t="shared" si="7"/>
        <v>4.0072318535556093</v>
      </c>
      <c r="F126" s="1163">
        <f t="shared" si="7"/>
        <v>-0.8183385738918787</v>
      </c>
      <c r="G126" s="1163">
        <f t="shared" si="7"/>
        <v>7.5294252209418033</v>
      </c>
      <c r="H126" s="1163">
        <f t="shared" si="7"/>
        <v>-0.65792289479225019</v>
      </c>
      <c r="I126" s="1163">
        <f t="shared" si="7"/>
        <v>25.839149502568205</v>
      </c>
      <c r="J126" s="1124"/>
    </row>
    <row r="127" spans="1:10" ht="11.25" hidden="1" customHeight="1" x14ac:dyDescent="0.25">
      <c r="A127" s="1126"/>
      <c r="B127" s="1134"/>
      <c r="C127" s="1162"/>
      <c r="D127" s="1163"/>
      <c r="E127" s="1163"/>
      <c r="F127" s="1163"/>
      <c r="G127" s="1163"/>
      <c r="H127" s="1163"/>
      <c r="I127" s="1163"/>
      <c r="J127" s="1124"/>
    </row>
    <row r="128" spans="1:10" ht="11.25" hidden="1" customHeight="1" x14ac:dyDescent="0.25">
      <c r="A128" s="1126">
        <v>2018</v>
      </c>
      <c r="B128" s="1134"/>
      <c r="C128" s="1162"/>
      <c r="D128" s="1163"/>
      <c r="E128" s="1163"/>
      <c r="F128" s="1163"/>
      <c r="G128" s="1163"/>
      <c r="H128" s="1163"/>
      <c r="I128" s="1163"/>
      <c r="J128" s="1124"/>
    </row>
    <row r="129" spans="1:10" ht="11.25" hidden="1" customHeight="1" x14ac:dyDescent="0.25">
      <c r="A129" s="1126"/>
      <c r="B129" s="1134" t="s">
        <v>542</v>
      </c>
      <c r="C129" s="1162">
        <f>SUM(C74/C60*100-100)</f>
        <v>-100</v>
      </c>
      <c r="D129" s="1163"/>
      <c r="E129" s="1163"/>
      <c r="F129" s="1163"/>
      <c r="G129" s="1163"/>
      <c r="H129" s="1163"/>
      <c r="I129" s="1163"/>
      <c r="J129" s="1124"/>
    </row>
    <row r="130" spans="1:10" ht="11.25" hidden="1" customHeight="1" x14ac:dyDescent="0.25">
      <c r="A130" s="1126"/>
      <c r="B130" s="1134" t="s">
        <v>729</v>
      </c>
      <c r="C130" s="1162">
        <f t="shared" ref="C130" si="8">SUM(C75/C61*100-100)</f>
        <v>-100</v>
      </c>
      <c r="D130" s="1163"/>
      <c r="E130" s="1163"/>
      <c r="F130" s="1163"/>
      <c r="G130" s="1163"/>
      <c r="H130" s="1163"/>
      <c r="I130" s="1163"/>
      <c r="J130" s="1124"/>
    </row>
    <row r="131" spans="1:10" ht="11.25" hidden="1" customHeight="1" x14ac:dyDescent="0.25">
      <c r="A131" s="1126"/>
      <c r="B131" s="1134" t="s">
        <v>730</v>
      </c>
      <c r="C131" s="1162">
        <f t="shared" ref="C131" si="9">SUM(C76/C62*100-100)</f>
        <v>-100</v>
      </c>
      <c r="D131" s="1163"/>
      <c r="E131" s="1163"/>
      <c r="F131" s="1163"/>
      <c r="G131" s="1163"/>
      <c r="H131" s="1163"/>
      <c r="I131" s="1163"/>
      <c r="J131" s="1124"/>
    </row>
    <row r="132" spans="1:10" ht="11.25" hidden="1" customHeight="1" x14ac:dyDescent="0.25">
      <c r="A132" s="1126"/>
      <c r="B132" s="1134" t="s">
        <v>731</v>
      </c>
      <c r="C132" s="1162">
        <f t="shared" ref="C132" si="10">SUM(C77/C63*100-100)</f>
        <v>-100</v>
      </c>
      <c r="D132" s="1163"/>
      <c r="E132" s="1163"/>
      <c r="F132" s="1163"/>
      <c r="G132" s="1163"/>
      <c r="H132" s="1163"/>
      <c r="I132" s="1163"/>
      <c r="J132" s="1124"/>
    </row>
    <row r="133" spans="1:10" ht="11.25" hidden="1" customHeight="1" x14ac:dyDescent="0.25">
      <c r="A133" s="1126"/>
      <c r="B133" s="1134" t="s">
        <v>732</v>
      </c>
      <c r="C133" s="1162">
        <f t="shared" ref="C133" si="11">SUM(C78/C64*100-100)</f>
        <v>-100</v>
      </c>
      <c r="D133" s="1163"/>
      <c r="E133" s="1163"/>
      <c r="F133" s="1163"/>
      <c r="G133" s="1163"/>
      <c r="H133" s="1163"/>
      <c r="I133" s="1163"/>
      <c r="J133" s="1124"/>
    </row>
    <row r="134" spans="1:10" ht="11.25" hidden="1" customHeight="1" x14ac:dyDescent="0.25">
      <c r="A134" s="1126"/>
      <c r="B134" s="1134" t="s">
        <v>733</v>
      </c>
      <c r="C134" s="1162">
        <f t="shared" ref="C134" si="12">SUM(C79/C65*100-100)</f>
        <v>-100</v>
      </c>
      <c r="D134" s="1163"/>
      <c r="E134" s="1163"/>
      <c r="F134" s="1163"/>
      <c r="G134" s="1163"/>
      <c r="H134" s="1163"/>
      <c r="I134" s="1163"/>
      <c r="J134" s="1124"/>
    </row>
    <row r="135" spans="1:10" ht="11.25" hidden="1" customHeight="1" x14ac:dyDescent="0.25">
      <c r="A135" s="1126"/>
      <c r="B135" s="1134" t="s">
        <v>734</v>
      </c>
      <c r="C135" s="1162">
        <f t="shared" ref="C135" si="13">SUM(C80/C66*100-100)</f>
        <v>-100</v>
      </c>
      <c r="D135" s="1163"/>
      <c r="E135" s="1163"/>
      <c r="F135" s="1163"/>
      <c r="G135" s="1163"/>
      <c r="H135" s="1163"/>
      <c r="I135" s="1163"/>
      <c r="J135" s="1124"/>
    </row>
    <row r="136" spans="1:10" ht="11.25" hidden="1" customHeight="1" x14ac:dyDescent="0.25">
      <c r="A136" s="1126"/>
      <c r="B136" s="1134" t="s">
        <v>735</v>
      </c>
      <c r="C136" s="1162">
        <f t="shared" ref="C136" si="14">SUM(C81/C67*100-100)</f>
        <v>-100</v>
      </c>
      <c r="D136" s="1163"/>
      <c r="E136" s="1163"/>
      <c r="F136" s="1163"/>
      <c r="G136" s="1163"/>
      <c r="H136" s="1163"/>
      <c r="I136" s="1163"/>
      <c r="J136" s="1124"/>
    </row>
    <row r="137" spans="1:10" ht="11.25" hidden="1" customHeight="1" x14ac:dyDescent="0.25">
      <c r="A137" s="1126"/>
      <c r="B137" s="1134" t="s">
        <v>736</v>
      </c>
      <c r="C137" s="1162">
        <f t="shared" ref="C137" si="15">SUM(C82/C68*100-100)</f>
        <v>-100</v>
      </c>
      <c r="D137" s="1163"/>
      <c r="E137" s="1163"/>
      <c r="F137" s="1163"/>
      <c r="G137" s="1163"/>
      <c r="H137" s="1163"/>
      <c r="I137" s="1163"/>
      <c r="J137" s="1124"/>
    </row>
    <row r="138" spans="1:10" ht="11.25" hidden="1" customHeight="1" x14ac:dyDescent="0.25">
      <c r="A138" s="1126"/>
      <c r="B138" s="1134" t="s">
        <v>737</v>
      </c>
      <c r="C138" s="1162">
        <f t="shared" ref="C138" si="16">SUM(C83/C69*100-100)</f>
        <v>-100</v>
      </c>
      <c r="D138" s="1163"/>
      <c r="E138" s="1163"/>
      <c r="F138" s="1163"/>
      <c r="G138" s="1163"/>
      <c r="H138" s="1163"/>
      <c r="I138" s="1163"/>
      <c r="J138" s="1124"/>
    </row>
    <row r="139" spans="1:10" ht="11.25" hidden="1" customHeight="1" x14ac:dyDescent="0.25">
      <c r="A139" s="1126"/>
      <c r="B139" s="1134" t="s">
        <v>738</v>
      </c>
      <c r="C139" s="1162">
        <f t="shared" ref="C139" si="17">SUM(C84/C70*100-100)</f>
        <v>-100</v>
      </c>
      <c r="D139" s="1163"/>
      <c r="E139" s="1163"/>
      <c r="F139" s="1163"/>
      <c r="G139" s="1163"/>
      <c r="H139" s="1163"/>
      <c r="I139" s="1163"/>
      <c r="J139" s="1124"/>
    </row>
    <row r="140" spans="1:10" ht="11.25" hidden="1" customHeight="1" x14ac:dyDescent="0.25">
      <c r="A140" s="1126"/>
      <c r="B140" s="1134" t="s">
        <v>739</v>
      </c>
      <c r="C140" s="1162">
        <f t="shared" ref="C140" si="18">SUM(C85/C71*100-100)</f>
        <v>-100</v>
      </c>
      <c r="D140" s="1163"/>
      <c r="E140" s="1163"/>
      <c r="F140" s="1163"/>
      <c r="G140" s="1163"/>
      <c r="H140" s="1163"/>
      <c r="I140" s="1163"/>
      <c r="J140" s="1124"/>
    </row>
    <row r="141" spans="1:10" ht="11.25" customHeight="1" x14ac:dyDescent="0.25">
      <c r="A141" s="1126"/>
      <c r="B141" s="1127"/>
      <c r="C141" s="1163"/>
      <c r="D141" s="1163"/>
      <c r="E141" s="1163"/>
      <c r="F141" s="1163"/>
      <c r="G141" s="1163"/>
      <c r="H141" s="1163"/>
      <c r="I141" s="1163"/>
      <c r="J141" s="1124"/>
    </row>
    <row r="142" spans="1:10" ht="11.25" customHeight="1" x14ac:dyDescent="0.25">
      <c r="A142" s="1204" t="s">
        <v>1279</v>
      </c>
    </row>
    <row r="143" spans="1:10" ht="11.25" customHeight="1" x14ac:dyDescent="0.25">
      <c r="A143" s="1612" t="s">
        <v>1258</v>
      </c>
    </row>
    <row r="144" spans="1:10" ht="11.25" customHeight="1" x14ac:dyDescent="0.25">
      <c r="A144" s="1204" t="s">
        <v>1280</v>
      </c>
    </row>
  </sheetData>
  <mergeCells count="34">
    <mergeCell ref="C17:I17"/>
    <mergeCell ref="A34:B34"/>
    <mergeCell ref="A35:B35"/>
    <mergeCell ref="A36:B36"/>
    <mergeCell ref="A2:I2"/>
    <mergeCell ref="A3:I3"/>
    <mergeCell ref="D8:I8"/>
    <mergeCell ref="D9:D14"/>
    <mergeCell ref="E9:E14"/>
    <mergeCell ref="F9:F14"/>
    <mergeCell ref="G9:G14"/>
    <mergeCell ref="H9:H14"/>
    <mergeCell ref="I9:I14"/>
    <mergeCell ref="A4:I4"/>
    <mergeCell ref="A37:B37"/>
    <mergeCell ref="A38:B38"/>
    <mergeCell ref="A19:B19"/>
    <mergeCell ref="A40:B40"/>
    <mergeCell ref="A41:B41"/>
    <mergeCell ref="A39:B39"/>
    <mergeCell ref="A42:B42"/>
    <mergeCell ref="A112:B112"/>
    <mergeCell ref="A104:B104"/>
    <mergeCell ref="A105:B105"/>
    <mergeCell ref="A106:B106"/>
    <mergeCell ref="A107:B107"/>
    <mergeCell ref="A108:B108"/>
    <mergeCell ref="A111:B111"/>
    <mergeCell ref="A43:B43"/>
    <mergeCell ref="C87:I87"/>
    <mergeCell ref="C88:I88"/>
    <mergeCell ref="A103:B103"/>
    <mergeCell ref="A109:B109"/>
    <mergeCell ref="A110:B110"/>
  </mergeCells>
  <pageMargins left="0.59055118110236227" right="0.59055118110236227" top="0.35433070866141736" bottom="0.35433070866141736" header="0.31496062992125984" footer="0.31496062992125984"/>
  <pageSetup paperSize="9" scale="87" orientation="portrait" verticalDpi="599"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T147"/>
  <sheetViews>
    <sheetView zoomScale="105" zoomScaleNormal="105" zoomScaleSheetLayoutView="55" workbookViewId="0">
      <selection sqref="A1:K1"/>
    </sheetView>
  </sheetViews>
  <sheetFormatPr baseColWidth="10" defaultColWidth="11.28515625" defaultRowHeight="11.25" customHeight="1" x14ac:dyDescent="0.25"/>
  <cols>
    <col min="1" max="1" width="5.140625" style="956" customWidth="1"/>
    <col min="2" max="2" width="4.7109375" style="956" customWidth="1"/>
    <col min="3" max="9" width="9.140625" style="956" customWidth="1"/>
    <col min="10" max="10" width="10.28515625" style="956" customWidth="1"/>
    <col min="11" max="11" width="9.140625" style="956" customWidth="1"/>
    <col min="12" max="12" width="11.28515625" style="930"/>
    <col min="13" max="16384" width="11.28515625" style="956"/>
  </cols>
  <sheetData>
    <row r="1" spans="1:12" s="931" customFormat="1" ht="11.25" customHeight="1" x14ac:dyDescent="0.2">
      <c r="A1" s="2530" t="s">
        <v>1195</v>
      </c>
      <c r="B1" s="2530"/>
      <c r="C1" s="2530"/>
      <c r="D1" s="2530"/>
      <c r="E1" s="2530"/>
      <c r="F1" s="2530"/>
      <c r="G1" s="2530"/>
      <c r="H1" s="2530"/>
      <c r="I1" s="2530"/>
      <c r="J1" s="2530"/>
      <c r="K1" s="2530"/>
      <c r="L1" s="930"/>
    </row>
    <row r="2" spans="1:12" s="932" customFormat="1" ht="11.25" customHeight="1" x14ac:dyDescent="0.2">
      <c r="A2" s="2531" t="s">
        <v>510</v>
      </c>
      <c r="B2" s="2531"/>
      <c r="C2" s="2531"/>
      <c r="D2" s="2531"/>
      <c r="E2" s="2531"/>
      <c r="F2" s="2531"/>
      <c r="G2" s="2531"/>
      <c r="H2" s="2531"/>
      <c r="I2" s="2531"/>
      <c r="J2" s="2531"/>
      <c r="K2" s="2531"/>
      <c r="L2" s="930"/>
    </row>
    <row r="3" spans="1:12" s="932" customFormat="1" ht="11.25" customHeight="1" x14ac:dyDescent="0.2">
      <c r="A3" s="2532" t="s">
        <v>916</v>
      </c>
      <c r="B3" s="2532"/>
      <c r="C3" s="2532"/>
      <c r="D3" s="2532"/>
      <c r="E3" s="2532"/>
      <c r="F3" s="2532"/>
      <c r="G3" s="2532"/>
      <c r="H3" s="2532"/>
      <c r="I3" s="2532"/>
      <c r="J3" s="2532"/>
      <c r="K3" s="2532"/>
      <c r="L3" s="930"/>
    </row>
    <row r="4" spans="1:12" s="932" customFormat="1" ht="11.25" customHeight="1" x14ac:dyDescent="0.2">
      <c r="A4" s="2533" t="s">
        <v>1122</v>
      </c>
      <c r="B4" s="2533"/>
      <c r="C4" s="2533"/>
      <c r="D4" s="2533"/>
      <c r="E4" s="2533"/>
      <c r="F4" s="2533"/>
      <c r="G4" s="2533"/>
      <c r="H4" s="2533"/>
      <c r="I4" s="2533"/>
      <c r="J4" s="2533"/>
      <c r="K4" s="2533"/>
      <c r="L4" s="930"/>
    </row>
    <row r="5" spans="1:12" s="932" customFormat="1" ht="11.25" customHeight="1" x14ac:dyDescent="0.2">
      <c r="A5" s="933"/>
      <c r="B5" s="933"/>
      <c r="C5" s="933"/>
      <c r="D5" s="933"/>
      <c r="E5" s="933"/>
      <c r="F5" s="933"/>
      <c r="G5" s="933"/>
      <c r="H5" s="933"/>
      <c r="I5" s="933"/>
      <c r="J5" s="933"/>
      <c r="K5" s="934"/>
      <c r="L5" s="930"/>
    </row>
    <row r="6" spans="1:12" s="935" customFormat="1" ht="11.25" customHeight="1" x14ac:dyDescent="0.2">
      <c r="A6" s="2534" t="s">
        <v>1108</v>
      </c>
      <c r="B6" s="2534"/>
      <c r="C6" s="2534"/>
      <c r="D6" s="2534"/>
      <c r="E6" s="2534"/>
      <c r="F6" s="2534"/>
      <c r="G6" s="2534"/>
      <c r="H6" s="2534"/>
      <c r="I6" s="2534"/>
      <c r="J6" s="2534"/>
      <c r="K6" s="2534"/>
      <c r="L6" s="930"/>
    </row>
    <row r="7" spans="1:12" s="935" customFormat="1" ht="11.25" customHeight="1" x14ac:dyDescent="0.2">
      <c r="A7" s="936"/>
      <c r="B7" s="937"/>
      <c r="C7" s="937"/>
      <c r="D7" s="937"/>
      <c r="E7" s="937"/>
      <c r="F7" s="937"/>
      <c r="G7" s="937"/>
      <c r="H7" s="937"/>
      <c r="I7" s="937"/>
      <c r="J7" s="937"/>
      <c r="K7" s="938"/>
      <c r="L7" s="930"/>
    </row>
    <row r="8" spans="1:12" s="931" customFormat="1" ht="11.25" customHeight="1" x14ac:dyDescent="0.2">
      <c r="A8" s="939"/>
      <c r="B8" s="939"/>
      <c r="C8" s="939"/>
      <c r="D8" s="939"/>
      <c r="E8" s="939"/>
      <c r="F8" s="939"/>
      <c r="G8" s="939"/>
      <c r="H8" s="939"/>
      <c r="I8" s="939"/>
      <c r="J8" s="939"/>
      <c r="K8" s="939"/>
      <c r="L8" s="930"/>
    </row>
    <row r="9" spans="1:12" s="941" customFormat="1" ht="11.25" customHeight="1" x14ac:dyDescent="0.2">
      <c r="A9" s="940"/>
      <c r="B9" s="940"/>
      <c r="C9" s="2535" t="s">
        <v>809</v>
      </c>
      <c r="D9" s="2538" t="s">
        <v>1109</v>
      </c>
      <c r="E9" s="2538" t="s">
        <v>965</v>
      </c>
      <c r="F9" s="2538" t="s">
        <v>966</v>
      </c>
      <c r="G9" s="2538" t="s">
        <v>967</v>
      </c>
      <c r="H9" s="2538" t="s">
        <v>808</v>
      </c>
      <c r="I9" s="2535" t="s">
        <v>187</v>
      </c>
      <c r="J9" s="2538" t="s">
        <v>970</v>
      </c>
      <c r="K9" s="2541" t="s">
        <v>1537</v>
      </c>
      <c r="L9" s="930"/>
    </row>
    <row r="10" spans="1:12" s="941" customFormat="1" ht="11.25" customHeight="1" x14ac:dyDescent="0.2">
      <c r="A10" s="942" t="s">
        <v>520</v>
      </c>
      <c r="B10" s="943"/>
      <c r="C10" s="2536"/>
      <c r="D10" s="2539"/>
      <c r="E10" s="2539"/>
      <c r="F10" s="2539"/>
      <c r="G10" s="2536"/>
      <c r="H10" s="2539"/>
      <c r="I10" s="2536"/>
      <c r="J10" s="2539"/>
      <c r="K10" s="2542"/>
      <c r="L10" s="930"/>
    </row>
    <row r="11" spans="1:12" s="941" customFormat="1" ht="11.25" customHeight="1" x14ac:dyDescent="0.2">
      <c r="A11" s="944" t="s">
        <v>522</v>
      </c>
      <c r="B11" s="945"/>
      <c r="C11" s="2536"/>
      <c r="D11" s="2539"/>
      <c r="E11" s="2539"/>
      <c r="F11" s="2539"/>
      <c r="G11" s="2536"/>
      <c r="H11" s="2539"/>
      <c r="I11" s="2536"/>
      <c r="J11" s="2539"/>
      <c r="K11" s="2542"/>
      <c r="L11" s="930"/>
    </row>
    <row r="12" spans="1:12" s="941" customFormat="1" ht="11.25" customHeight="1" x14ac:dyDescent="0.2">
      <c r="A12" s="942"/>
      <c r="B12" s="945"/>
      <c r="C12" s="2536"/>
      <c r="D12" s="2539"/>
      <c r="E12" s="2539"/>
      <c r="F12" s="2539"/>
      <c r="G12" s="2536"/>
      <c r="H12" s="2539"/>
      <c r="I12" s="2536"/>
      <c r="J12" s="2539"/>
      <c r="K12" s="2542"/>
      <c r="L12" s="930"/>
    </row>
    <row r="13" spans="1:12" s="941" customFormat="1" ht="11.25" customHeight="1" x14ac:dyDescent="0.2">
      <c r="A13" s="942" t="s">
        <v>530</v>
      </c>
      <c r="B13" s="945"/>
      <c r="C13" s="2536"/>
      <c r="D13" s="2539"/>
      <c r="E13" s="2539"/>
      <c r="F13" s="2539"/>
      <c r="G13" s="2536"/>
      <c r="H13" s="2539"/>
      <c r="I13" s="2536"/>
      <c r="J13" s="2539"/>
      <c r="K13" s="2542"/>
      <c r="L13" s="930"/>
    </row>
    <row r="14" spans="1:12" s="941" customFormat="1" ht="11.25" customHeight="1" x14ac:dyDescent="0.2">
      <c r="A14" s="944" t="s">
        <v>534</v>
      </c>
      <c r="B14" s="945"/>
      <c r="C14" s="2536"/>
      <c r="D14" s="2539"/>
      <c r="E14" s="2539"/>
      <c r="F14" s="2539"/>
      <c r="G14" s="2536"/>
      <c r="H14" s="2539"/>
      <c r="I14" s="2536"/>
      <c r="J14" s="2539"/>
      <c r="K14" s="2542"/>
      <c r="L14" s="930"/>
    </row>
    <row r="15" spans="1:12" s="941" customFormat="1" ht="11.25" customHeight="1" x14ac:dyDescent="0.2">
      <c r="A15" s="946"/>
      <c r="B15" s="947"/>
      <c r="C15" s="2537"/>
      <c r="D15" s="2540"/>
      <c r="E15" s="2540"/>
      <c r="F15" s="2540"/>
      <c r="G15" s="2537"/>
      <c r="H15" s="2540"/>
      <c r="I15" s="2537"/>
      <c r="J15" s="2540"/>
      <c r="K15" s="2543"/>
      <c r="L15" s="930"/>
    </row>
    <row r="16" spans="1:12" s="941" customFormat="1" ht="11.25" customHeight="1" x14ac:dyDescent="0.2">
      <c r="A16" s="942"/>
      <c r="B16" s="942"/>
      <c r="C16" s="948"/>
      <c r="D16" s="948"/>
      <c r="E16" s="948"/>
      <c r="F16" s="948"/>
      <c r="G16" s="948"/>
      <c r="H16" s="948"/>
      <c r="I16" s="948"/>
      <c r="J16" s="948"/>
      <c r="K16" s="948"/>
      <c r="L16" s="930"/>
    </row>
    <row r="17" spans="1:20" s="941" customFormat="1" ht="11.25" customHeight="1" x14ac:dyDescent="0.2">
      <c r="A17" s="942"/>
      <c r="B17" s="942"/>
      <c r="C17" s="949" t="s">
        <v>848</v>
      </c>
      <c r="D17" s="949"/>
      <c r="E17" s="949"/>
      <c r="F17" s="949"/>
      <c r="G17" s="949"/>
      <c r="H17" s="949"/>
      <c r="I17" s="949"/>
      <c r="J17" s="949"/>
      <c r="K17" s="949"/>
      <c r="L17" s="930"/>
    </row>
    <row r="18" spans="1:20" s="941" customFormat="1" ht="12.75" x14ac:dyDescent="0.2">
      <c r="A18" s="942"/>
      <c r="B18" s="942"/>
      <c r="C18" s="950"/>
      <c r="D18" s="950"/>
      <c r="E18" s="950"/>
      <c r="F18" s="950"/>
      <c r="G18" s="950"/>
      <c r="H18" s="950"/>
      <c r="I18" s="950"/>
      <c r="J18" s="950"/>
      <c r="K18" s="950"/>
      <c r="L18" s="930"/>
    </row>
    <row r="19" spans="1:20" s="941" customFormat="1" ht="12.75" x14ac:dyDescent="0.2">
      <c r="A19" s="350">
        <v>1991</v>
      </c>
      <c r="B19" s="1343"/>
      <c r="C19" s="1341">
        <v>60332</v>
      </c>
      <c r="D19" s="1341">
        <v>13981</v>
      </c>
      <c r="E19" s="1341">
        <v>17758</v>
      </c>
      <c r="F19" s="1341">
        <v>11317</v>
      </c>
      <c r="G19" s="1341" t="s">
        <v>866</v>
      </c>
      <c r="H19" s="1341">
        <v>14118</v>
      </c>
      <c r="I19" s="1341">
        <v>7432</v>
      </c>
      <c r="J19" s="1341">
        <v>4344</v>
      </c>
      <c r="K19" s="1341" t="s">
        <v>866</v>
      </c>
      <c r="L19" s="1340"/>
    </row>
    <row r="20" spans="1:20" s="941" customFormat="1" ht="13.9" hidden="1" customHeight="1" x14ac:dyDescent="0.2">
      <c r="A20" s="350">
        <v>1992</v>
      </c>
      <c r="B20" s="1343"/>
      <c r="C20" s="1341">
        <v>59858</v>
      </c>
      <c r="D20" s="1341">
        <v>13605</v>
      </c>
      <c r="E20" s="1341">
        <v>31576</v>
      </c>
      <c r="F20" s="1341">
        <v>12254</v>
      </c>
      <c r="G20" s="1341">
        <v>1006</v>
      </c>
      <c r="H20" s="1341">
        <v>13646</v>
      </c>
      <c r="I20" s="1341">
        <v>7793</v>
      </c>
      <c r="J20" s="1341">
        <v>4649</v>
      </c>
      <c r="K20" s="1341" t="s">
        <v>866</v>
      </c>
      <c r="L20" s="1340"/>
    </row>
    <row r="21" spans="1:20" s="941" customFormat="1" ht="12.75" x14ac:dyDescent="0.2">
      <c r="A21" s="350">
        <v>1995</v>
      </c>
      <c r="B21" s="1343"/>
      <c r="C21" s="1341">
        <v>65995</v>
      </c>
      <c r="D21" s="1341">
        <v>15102</v>
      </c>
      <c r="E21" s="1341">
        <v>33066</v>
      </c>
      <c r="F21" s="1341">
        <v>14381</v>
      </c>
      <c r="G21" s="1341">
        <v>1889</v>
      </c>
      <c r="H21" s="1341">
        <v>14185</v>
      </c>
      <c r="I21" s="1341">
        <v>7489</v>
      </c>
      <c r="J21" s="1341">
        <v>4142</v>
      </c>
      <c r="K21" s="1341" t="s">
        <v>866</v>
      </c>
      <c r="L21" s="1340"/>
    </row>
    <row r="22" spans="1:20" s="941" customFormat="1" ht="12.75" hidden="1" x14ac:dyDescent="0.2">
      <c r="A22" s="350">
        <v>1996</v>
      </c>
      <c r="B22" s="1343"/>
      <c r="C22" s="1341">
        <v>64455</v>
      </c>
      <c r="D22" s="1341">
        <v>14563</v>
      </c>
      <c r="E22" s="1341">
        <v>36122</v>
      </c>
      <c r="F22" s="1341">
        <v>15047</v>
      </c>
      <c r="G22" s="1341">
        <v>16660</v>
      </c>
      <c r="H22" s="1341">
        <v>13842</v>
      </c>
      <c r="I22" s="1341">
        <v>7735</v>
      </c>
      <c r="J22" s="1341">
        <v>4312</v>
      </c>
      <c r="K22" s="1341" t="s">
        <v>866</v>
      </c>
      <c r="L22" s="1340"/>
    </row>
    <row r="23" spans="1:20" s="941" customFormat="1" ht="12.75" x14ac:dyDescent="0.2">
      <c r="A23" s="350">
        <v>2000</v>
      </c>
      <c r="B23" s="1343"/>
      <c r="C23" s="1341">
        <v>76950</v>
      </c>
      <c r="D23" s="1341">
        <v>24835</v>
      </c>
      <c r="E23" s="1341">
        <v>43402</v>
      </c>
      <c r="F23" s="1341">
        <v>17954</v>
      </c>
      <c r="G23" s="1341">
        <v>18634</v>
      </c>
      <c r="H23" s="1341">
        <v>14389</v>
      </c>
      <c r="I23" s="1341">
        <v>7713</v>
      </c>
      <c r="J23" s="1341">
        <v>5446</v>
      </c>
      <c r="K23" s="1341">
        <v>4261</v>
      </c>
      <c r="L23" s="1340"/>
    </row>
    <row r="24" spans="1:20" s="941" customFormat="1" ht="12.75" hidden="1" x14ac:dyDescent="0.2">
      <c r="A24" s="350">
        <v>2001</v>
      </c>
      <c r="B24" s="1343"/>
      <c r="C24" s="1342">
        <v>82948</v>
      </c>
      <c r="D24" s="1342">
        <v>26512</v>
      </c>
      <c r="E24" s="1342">
        <v>40850</v>
      </c>
      <c r="F24" s="1342">
        <v>17044</v>
      </c>
      <c r="G24" s="1342">
        <v>17065</v>
      </c>
      <c r="H24" s="1342">
        <v>13553</v>
      </c>
      <c r="I24" s="1342">
        <v>7710</v>
      </c>
      <c r="J24" s="1342">
        <v>5021</v>
      </c>
      <c r="K24" s="1342">
        <v>4034</v>
      </c>
      <c r="L24" s="1340"/>
    </row>
    <row r="25" spans="1:20" s="941" customFormat="1" ht="11.25" hidden="1" customHeight="1" x14ac:dyDescent="0.2">
      <c r="A25" s="942">
        <v>2002</v>
      </c>
      <c r="B25" s="945"/>
      <c r="C25" s="951">
        <v>86728.092000000004</v>
      </c>
      <c r="D25" s="951">
        <v>27403.714</v>
      </c>
      <c r="E25" s="951">
        <v>38797.67</v>
      </c>
      <c r="F25" s="951">
        <v>17020.188000000002</v>
      </c>
      <c r="G25" s="951">
        <v>17379.761999999999</v>
      </c>
      <c r="H25" s="951">
        <v>13047.817999999997</v>
      </c>
      <c r="I25" s="951">
        <v>7559.5550000000012</v>
      </c>
      <c r="J25" s="951">
        <v>5019.8670000000002</v>
      </c>
      <c r="K25" s="951">
        <v>3653.3710000000001</v>
      </c>
      <c r="L25" s="930"/>
    </row>
    <row r="26" spans="1:20" s="941" customFormat="1" ht="11.25" hidden="1" customHeight="1" x14ac:dyDescent="0.2">
      <c r="A26" s="942">
        <v>2003</v>
      </c>
      <c r="B26" s="945"/>
      <c r="C26" s="951">
        <v>93562.421999999991</v>
      </c>
      <c r="D26" s="951">
        <v>28820.234999999997</v>
      </c>
      <c r="E26" s="951">
        <v>39427.447</v>
      </c>
      <c r="F26" s="951">
        <v>17786.54</v>
      </c>
      <c r="G26" s="951">
        <v>16732.207999999999</v>
      </c>
      <c r="H26" s="951">
        <v>13672.071</v>
      </c>
      <c r="I26" s="951">
        <v>7180.1190000000006</v>
      </c>
      <c r="J26" s="951">
        <v>5178.1100000000006</v>
      </c>
      <c r="K26" s="951">
        <v>4181.5370000000003</v>
      </c>
      <c r="L26" s="930"/>
    </row>
    <row r="27" spans="1:20" s="941" customFormat="1" ht="11.25" hidden="1" customHeight="1" x14ac:dyDescent="0.2">
      <c r="A27" s="942">
        <v>2004</v>
      </c>
      <c r="B27" s="945"/>
      <c r="C27" s="951">
        <v>99529.718999999997</v>
      </c>
      <c r="D27" s="951">
        <v>31756.549000000003</v>
      </c>
      <c r="E27" s="951">
        <v>44955.712</v>
      </c>
      <c r="F27" s="951">
        <v>19167.724000000002</v>
      </c>
      <c r="G27" s="951">
        <v>16388.106</v>
      </c>
      <c r="H27" s="951">
        <v>13612.975999999999</v>
      </c>
      <c r="I27" s="951">
        <v>6894.9410000000007</v>
      </c>
      <c r="J27" s="951">
        <v>5001.7960000000003</v>
      </c>
      <c r="K27" s="951">
        <v>4697.232</v>
      </c>
      <c r="L27" s="930"/>
    </row>
    <row r="28" spans="1:20" s="941" customFormat="1" ht="11.25" hidden="1" customHeight="1" x14ac:dyDescent="0.2">
      <c r="A28" s="942"/>
      <c r="B28" s="1533"/>
      <c r="C28" s="951"/>
      <c r="D28" s="951"/>
      <c r="E28" s="951"/>
      <c r="F28" s="951"/>
      <c r="G28" s="951"/>
      <c r="H28" s="951"/>
      <c r="I28" s="951"/>
      <c r="J28" s="951"/>
      <c r="K28" s="951"/>
      <c r="L28" s="1529"/>
    </row>
    <row r="29" spans="1:20" s="941" customFormat="1" ht="11.25" hidden="1" customHeight="1" x14ac:dyDescent="0.2">
      <c r="A29" s="942"/>
      <c r="B29" s="1533"/>
      <c r="C29" s="951"/>
      <c r="D29" s="951"/>
      <c r="E29" s="951"/>
      <c r="F29" s="951"/>
      <c r="G29" s="951"/>
      <c r="H29" s="951"/>
      <c r="I29" s="951"/>
      <c r="J29" s="951"/>
      <c r="K29" s="951"/>
      <c r="L29" s="1529"/>
    </row>
    <row r="30" spans="1:20" s="941" customFormat="1" ht="11.25" customHeight="1" x14ac:dyDescent="0.2">
      <c r="A30" s="942">
        <v>2005</v>
      </c>
      <c r="B30" s="945"/>
      <c r="C30" s="951">
        <v>108253.85799999999</v>
      </c>
      <c r="D30" s="951">
        <v>33723.109000000004</v>
      </c>
      <c r="E30" s="951">
        <v>45977.049000000006</v>
      </c>
      <c r="F30" s="951">
        <v>18848.123</v>
      </c>
      <c r="G30" s="951">
        <v>17168.72</v>
      </c>
      <c r="H30" s="951">
        <v>12927.326999999999</v>
      </c>
      <c r="I30" s="951">
        <v>6597.7689999999993</v>
      </c>
      <c r="J30" s="951">
        <v>5309.2179999999998</v>
      </c>
      <c r="K30" s="951">
        <v>4983.6450000000004</v>
      </c>
      <c r="L30" s="930"/>
    </row>
    <row r="31" spans="1:20" s="941" customFormat="1" ht="11.25" hidden="1" customHeight="1" x14ac:dyDescent="0.2">
      <c r="A31" s="942">
        <v>2006</v>
      </c>
      <c r="B31" s="945"/>
      <c r="C31" s="951">
        <v>115530.23899999999</v>
      </c>
      <c r="D31" s="951">
        <v>40349.840000000004</v>
      </c>
      <c r="E31" s="951">
        <v>43105.859000000004</v>
      </c>
      <c r="F31" s="951">
        <v>21056.198999999997</v>
      </c>
      <c r="G31" s="951">
        <v>19063.910000000003</v>
      </c>
      <c r="H31" s="951">
        <v>15285.851000000001</v>
      </c>
      <c r="I31" s="951">
        <v>6234.5689999999995</v>
      </c>
      <c r="J31" s="951">
        <v>5485.7630000000008</v>
      </c>
      <c r="K31" s="951">
        <v>4812.3440000000001</v>
      </c>
      <c r="L31" s="930"/>
    </row>
    <row r="32" spans="1:20" s="941" customFormat="1" ht="11.25" hidden="1" customHeight="1" x14ac:dyDescent="0.2">
      <c r="A32" s="942">
        <v>2007</v>
      </c>
      <c r="B32" s="945"/>
      <c r="C32" s="952">
        <v>118189.859</v>
      </c>
      <c r="D32" s="952">
        <v>43618.061000000002</v>
      </c>
      <c r="E32" s="952">
        <v>42643.010999999999</v>
      </c>
      <c r="F32" s="952">
        <v>22175.116999999998</v>
      </c>
      <c r="G32" s="952">
        <v>19592.03</v>
      </c>
      <c r="H32" s="952">
        <v>15644.114999999998</v>
      </c>
      <c r="I32" s="952">
        <v>9657.0120000000006</v>
      </c>
      <c r="J32" s="952">
        <v>5403.1950000000006</v>
      </c>
      <c r="K32" s="952">
        <v>5558.2819999999992</v>
      </c>
      <c r="L32" s="953"/>
      <c r="M32" s="953"/>
      <c r="N32" s="953"/>
      <c r="O32" s="953"/>
      <c r="P32" s="953"/>
      <c r="Q32" s="953"/>
      <c r="R32" s="953"/>
      <c r="S32" s="953"/>
      <c r="T32" s="953"/>
    </row>
    <row r="33" spans="1:20" s="941" customFormat="1" ht="11.25" hidden="1" customHeight="1" x14ac:dyDescent="0.2">
      <c r="A33" s="942">
        <v>2008</v>
      </c>
      <c r="B33" s="945"/>
      <c r="C33" s="954">
        <v>118914.55699999999</v>
      </c>
      <c r="D33" s="954">
        <v>48955.530999999995</v>
      </c>
      <c r="E33" s="954">
        <v>40555.638999999996</v>
      </c>
      <c r="F33" s="954">
        <v>21334.428</v>
      </c>
      <c r="G33" s="954">
        <v>21281.374000000003</v>
      </c>
      <c r="H33" s="954">
        <v>14545.059999999998</v>
      </c>
      <c r="I33" s="954">
        <v>11648.105</v>
      </c>
      <c r="J33" s="954">
        <v>5748.3799999999992</v>
      </c>
      <c r="K33" s="954">
        <v>5572.9079999999994</v>
      </c>
      <c r="L33" s="953"/>
      <c r="M33" s="953"/>
      <c r="N33" s="953"/>
      <c r="O33" s="953"/>
      <c r="P33" s="953"/>
      <c r="Q33" s="953"/>
      <c r="R33" s="953"/>
      <c r="S33" s="953"/>
      <c r="T33" s="953"/>
    </row>
    <row r="34" spans="1:20" s="941" customFormat="1" ht="11.25" hidden="1" customHeight="1" x14ac:dyDescent="0.2">
      <c r="A34" s="2529">
        <v>2009</v>
      </c>
      <c r="B34" s="2528"/>
      <c r="C34" s="952">
        <v>94762.247999999992</v>
      </c>
      <c r="D34" s="952">
        <v>42701.398000000001</v>
      </c>
      <c r="E34" s="952">
        <v>34196.028999999995</v>
      </c>
      <c r="F34" s="952">
        <v>17488.240999999998</v>
      </c>
      <c r="G34" s="952">
        <v>17384.058999999997</v>
      </c>
      <c r="H34" s="952">
        <v>11239.587</v>
      </c>
      <c r="I34" s="952">
        <v>7342.8389999999999</v>
      </c>
      <c r="J34" s="952">
        <v>4728.3870000000006</v>
      </c>
      <c r="K34" s="952">
        <v>4673.380000000001</v>
      </c>
      <c r="L34" s="953"/>
      <c r="M34" s="953"/>
      <c r="N34" s="953"/>
      <c r="O34" s="953"/>
      <c r="P34" s="953"/>
      <c r="Q34" s="953"/>
      <c r="R34" s="953"/>
      <c r="S34" s="953"/>
      <c r="T34" s="953"/>
    </row>
    <row r="35" spans="1:20" s="941" customFormat="1" ht="11.25" customHeight="1" x14ac:dyDescent="0.2">
      <c r="A35" s="2529">
        <v>2010</v>
      </c>
      <c r="B35" s="2528"/>
      <c r="C35" s="954">
        <v>104520.28600000002</v>
      </c>
      <c r="D35" s="954">
        <v>45943.167000000001</v>
      </c>
      <c r="E35" s="954">
        <v>24727.596999999998</v>
      </c>
      <c r="F35" s="954">
        <v>17854.440999999999</v>
      </c>
      <c r="G35" s="954">
        <v>19488.963999999996</v>
      </c>
      <c r="H35" s="954">
        <v>13163.502</v>
      </c>
      <c r="I35" s="954">
        <v>7462.7490000000007</v>
      </c>
      <c r="J35" s="954">
        <v>5146.0129999999999</v>
      </c>
      <c r="K35" s="954">
        <v>5221.2379999999994</v>
      </c>
      <c r="L35" s="953"/>
      <c r="M35" s="953"/>
      <c r="N35" s="953"/>
      <c r="O35" s="953"/>
      <c r="P35" s="953"/>
      <c r="Q35" s="953"/>
      <c r="R35" s="953"/>
      <c r="S35" s="953"/>
      <c r="T35" s="953"/>
    </row>
    <row r="36" spans="1:20" s="941" customFormat="1" ht="11.25" customHeight="1" x14ac:dyDescent="0.2">
      <c r="A36" s="2529">
        <v>2011</v>
      </c>
      <c r="B36" s="2528"/>
      <c r="C36" s="952">
        <v>114369.96699999999</v>
      </c>
      <c r="D36" s="952">
        <v>55855.117999999995</v>
      </c>
      <c r="E36" s="952">
        <v>24387.993000000006</v>
      </c>
      <c r="F36" s="952">
        <v>17664.536</v>
      </c>
      <c r="G36" s="952">
        <v>18084.883000000002</v>
      </c>
      <c r="H36" s="952">
        <v>12926.389000000003</v>
      </c>
      <c r="I36" s="952">
        <v>7900.793999999999</v>
      </c>
      <c r="J36" s="952">
        <v>5273.8519999999999</v>
      </c>
      <c r="K36" s="952">
        <v>5203.8360000000011</v>
      </c>
      <c r="L36" s="953"/>
      <c r="M36" s="953"/>
      <c r="N36" s="953"/>
      <c r="O36" s="953"/>
      <c r="P36" s="953"/>
      <c r="Q36" s="953"/>
      <c r="R36" s="953"/>
      <c r="S36" s="953"/>
      <c r="T36" s="953"/>
    </row>
    <row r="37" spans="1:20" s="941" customFormat="1" ht="11.25" customHeight="1" x14ac:dyDescent="0.2">
      <c r="A37" s="2529">
        <v>2012</v>
      </c>
      <c r="B37" s="2528"/>
      <c r="C37" s="954">
        <v>113531.17099999999</v>
      </c>
      <c r="D37" s="954">
        <v>58249.544999999998</v>
      </c>
      <c r="E37" s="954">
        <v>26241.794000000002</v>
      </c>
      <c r="F37" s="954">
        <v>17169.883000000002</v>
      </c>
      <c r="G37" s="954">
        <v>16870.293999999998</v>
      </c>
      <c r="H37" s="954">
        <v>13570.175999999999</v>
      </c>
      <c r="I37" s="954">
        <v>8779.6229999999996</v>
      </c>
      <c r="J37" s="954">
        <v>6125.1490000000003</v>
      </c>
      <c r="K37" s="954">
        <v>5648.7929999999997</v>
      </c>
      <c r="L37" s="953"/>
      <c r="M37" s="953"/>
      <c r="N37" s="953"/>
      <c r="O37" s="953"/>
      <c r="P37" s="953"/>
      <c r="Q37" s="953"/>
      <c r="R37" s="953"/>
      <c r="S37" s="953"/>
      <c r="T37" s="953"/>
    </row>
    <row r="38" spans="1:20" s="941" customFormat="1" ht="11.25" customHeight="1" x14ac:dyDescent="0.2">
      <c r="A38" s="2529">
        <v>2013</v>
      </c>
      <c r="B38" s="2528"/>
      <c r="C38" s="952">
        <v>120568.39199999998</v>
      </c>
      <c r="D38" s="952">
        <v>54505.542000000001</v>
      </c>
      <c r="E38" s="952">
        <v>24101.675999999999</v>
      </c>
      <c r="F38" s="952">
        <v>17002.226999999999</v>
      </c>
      <c r="G38" s="952">
        <v>17785.141000000003</v>
      </c>
      <c r="H38" s="952">
        <v>12553.444</v>
      </c>
      <c r="I38" s="952">
        <v>8397.51</v>
      </c>
      <c r="J38" s="952">
        <v>5620.6540000000014</v>
      </c>
      <c r="K38" s="952">
        <v>5276.2089999999998</v>
      </c>
      <c r="L38" s="930"/>
      <c r="M38" s="930"/>
      <c r="N38" s="930"/>
      <c r="O38" s="930"/>
      <c r="P38" s="930"/>
      <c r="Q38" s="930"/>
      <c r="R38" s="930"/>
      <c r="S38" s="930"/>
      <c r="T38" s="930"/>
    </row>
    <row r="39" spans="1:20" s="941" customFormat="1" ht="11.25" customHeight="1" x14ac:dyDescent="0.2">
      <c r="A39" s="2529">
        <v>2014</v>
      </c>
      <c r="B39" s="2528"/>
      <c r="C39" s="954">
        <v>126003.67300000001</v>
      </c>
      <c r="D39" s="954">
        <v>53643.008000000002</v>
      </c>
      <c r="E39" s="954">
        <v>23647.204000000002</v>
      </c>
      <c r="F39" s="954">
        <v>17236.979999999996</v>
      </c>
      <c r="G39" s="954">
        <v>19474.066999999999</v>
      </c>
      <c r="H39" s="954">
        <v>12799.365</v>
      </c>
      <c r="I39" s="954">
        <v>8643.3350000000009</v>
      </c>
      <c r="J39" s="954">
        <v>6259.1230000000005</v>
      </c>
      <c r="K39" s="954">
        <v>5584.86</v>
      </c>
      <c r="L39" s="930"/>
      <c r="M39" s="930"/>
      <c r="N39" s="930"/>
      <c r="O39" s="930"/>
      <c r="P39" s="930"/>
      <c r="Q39" s="930"/>
      <c r="R39" s="930"/>
      <c r="S39" s="930"/>
      <c r="T39" s="930"/>
    </row>
    <row r="40" spans="1:20" s="941" customFormat="1" ht="11.25" customHeight="1" x14ac:dyDescent="0.2">
      <c r="A40" s="2529">
        <v>2015</v>
      </c>
      <c r="B40" s="2528"/>
      <c r="C40" s="954">
        <v>120191.19299999998</v>
      </c>
      <c r="D40" s="954">
        <v>49753.279000000002</v>
      </c>
      <c r="E40" s="954">
        <v>23201.926999999996</v>
      </c>
      <c r="F40" s="954">
        <v>16303.900999999998</v>
      </c>
      <c r="G40" s="954">
        <v>20327.701000000005</v>
      </c>
      <c r="H40" s="954">
        <v>12712.776999999998</v>
      </c>
      <c r="I40" s="954">
        <v>8277.3239999999987</v>
      </c>
      <c r="J40" s="954">
        <v>6565.107</v>
      </c>
      <c r="K40" s="954">
        <v>5470.8329999999987</v>
      </c>
      <c r="L40" s="930"/>
      <c r="M40" s="930"/>
      <c r="N40" s="930"/>
      <c r="O40" s="930"/>
      <c r="P40" s="930"/>
      <c r="Q40" s="930"/>
      <c r="R40" s="930"/>
      <c r="S40" s="930"/>
      <c r="T40" s="930"/>
    </row>
    <row r="41" spans="1:20" s="941" customFormat="1" ht="11.25" customHeight="1" x14ac:dyDescent="0.2">
      <c r="A41" s="2529">
        <v>2016</v>
      </c>
      <c r="B41" s="2528"/>
      <c r="C41" s="954">
        <v>120318.50900000001</v>
      </c>
      <c r="D41" s="954">
        <v>52294.118000000002</v>
      </c>
      <c r="E41" s="954">
        <v>20180.555000000004</v>
      </c>
      <c r="F41" s="954">
        <v>15509.737000000001</v>
      </c>
      <c r="G41" s="954">
        <v>20959.084999999999</v>
      </c>
      <c r="H41" s="954">
        <v>12174.320000000002</v>
      </c>
      <c r="I41" s="954">
        <v>8846.5419999999995</v>
      </c>
      <c r="J41" s="954">
        <v>6324.2030000000004</v>
      </c>
      <c r="K41" s="954">
        <v>5632.9380000000001</v>
      </c>
      <c r="L41" s="1661"/>
      <c r="M41" s="1661"/>
      <c r="N41" s="1661"/>
      <c r="O41" s="1661"/>
      <c r="P41" s="1661"/>
      <c r="Q41" s="1661"/>
      <c r="R41" s="1661"/>
      <c r="S41" s="1661"/>
      <c r="T41" s="1661"/>
    </row>
    <row r="42" spans="1:20" s="941" customFormat="1" ht="11.25" customHeight="1" x14ac:dyDescent="0.2">
      <c r="A42" s="2529">
        <v>2017</v>
      </c>
      <c r="B42" s="2528"/>
      <c r="C42" s="954">
        <f>SUM(C60:C71)</f>
        <v>118760.726</v>
      </c>
      <c r="D42" s="954">
        <f t="shared" ref="D42:K42" si="0">SUM(D60:D71)</f>
        <v>49291.892</v>
      </c>
      <c r="E42" s="954">
        <f t="shared" si="0"/>
        <v>22661.959000000003</v>
      </c>
      <c r="F42" s="954">
        <f t="shared" si="0"/>
        <v>16202.093000000003</v>
      </c>
      <c r="G42" s="954">
        <f t="shared" si="0"/>
        <v>20426.717999999997</v>
      </c>
      <c r="H42" s="954">
        <f t="shared" si="0"/>
        <v>13172.926000000001</v>
      </c>
      <c r="I42" s="954">
        <f t="shared" si="0"/>
        <v>9881.8610000000008</v>
      </c>
      <c r="J42" s="954">
        <f t="shared" si="0"/>
        <v>5575.3329999999996</v>
      </c>
      <c r="K42" s="954">
        <f t="shared" si="0"/>
        <v>5796.2350000000006</v>
      </c>
      <c r="L42" s="1661"/>
      <c r="M42" s="1661"/>
      <c r="N42" s="1661"/>
      <c r="O42" s="1661"/>
      <c r="P42" s="1661"/>
      <c r="Q42" s="1661"/>
      <c r="R42" s="1661"/>
      <c r="S42" s="1661"/>
      <c r="T42" s="1661"/>
    </row>
    <row r="43" spans="1:20" s="941" customFormat="1" ht="11.25" hidden="1" customHeight="1" x14ac:dyDescent="0.2">
      <c r="A43" s="2529">
        <v>2018</v>
      </c>
      <c r="B43" s="2528"/>
      <c r="C43" s="954">
        <f>SUM(C74:C85)</f>
        <v>0</v>
      </c>
      <c r="D43" s="954"/>
      <c r="E43" s="954"/>
      <c r="F43" s="954"/>
      <c r="G43" s="954"/>
      <c r="H43" s="954"/>
      <c r="I43" s="954"/>
      <c r="J43" s="954"/>
      <c r="K43" s="954"/>
      <c r="L43" s="1661"/>
      <c r="M43" s="1661"/>
      <c r="N43" s="1661"/>
      <c r="O43" s="1661"/>
      <c r="P43" s="1661"/>
      <c r="Q43" s="1661"/>
      <c r="R43" s="1661"/>
      <c r="S43" s="1661"/>
      <c r="T43" s="1661"/>
    </row>
    <row r="44" spans="1:20" ht="11.25" customHeight="1" x14ac:dyDescent="0.25">
      <c r="A44" s="941"/>
      <c r="B44" s="1668"/>
      <c r="C44" s="890"/>
      <c r="D44" s="858"/>
      <c r="E44" s="858"/>
      <c r="F44" s="858"/>
      <c r="G44" s="858"/>
      <c r="H44" s="858"/>
      <c r="I44" s="858"/>
      <c r="J44" s="858"/>
      <c r="K44" s="858"/>
      <c r="L44" s="1661"/>
      <c r="M44" s="958"/>
      <c r="N44" s="958"/>
      <c r="O44" s="958"/>
      <c r="P44" s="958"/>
      <c r="Q44" s="958"/>
      <c r="R44" s="958"/>
      <c r="S44" s="958"/>
    </row>
    <row r="45" spans="1:20" ht="11.25" hidden="1" customHeight="1" x14ac:dyDescent="0.25">
      <c r="A45" s="941">
        <v>2016</v>
      </c>
      <c r="B45" s="955"/>
      <c r="C45" s="890"/>
      <c r="D45" s="858"/>
      <c r="E45" s="858"/>
      <c r="F45" s="858"/>
      <c r="G45" s="858"/>
      <c r="H45" s="858"/>
      <c r="I45" s="858"/>
      <c r="J45" s="858"/>
      <c r="K45" s="858"/>
      <c r="L45" s="1661"/>
      <c r="M45" s="958"/>
      <c r="N45" s="958"/>
      <c r="O45" s="958"/>
      <c r="P45" s="958"/>
      <c r="Q45" s="958"/>
      <c r="R45" s="958"/>
      <c r="S45" s="958"/>
    </row>
    <row r="46" spans="1:20" ht="11.25" hidden="1" customHeight="1" x14ac:dyDescent="0.25">
      <c r="A46" s="941"/>
      <c r="B46" s="955" t="s">
        <v>542</v>
      </c>
      <c r="C46" s="890">
        <v>9342.7049999999999</v>
      </c>
      <c r="D46" s="858">
        <v>4044.3429999999998</v>
      </c>
      <c r="E46" s="858">
        <v>1217.4349999999999</v>
      </c>
      <c r="F46" s="858">
        <v>1269.213</v>
      </c>
      <c r="G46" s="858">
        <v>1761.27</v>
      </c>
      <c r="H46" s="858">
        <v>934.11599999999999</v>
      </c>
      <c r="I46" s="858">
        <v>744.06399999999996</v>
      </c>
      <c r="J46" s="858">
        <v>536.99699999999996</v>
      </c>
      <c r="K46" s="1760">
        <v>564.38400000000001</v>
      </c>
      <c r="L46" s="1661"/>
      <c r="M46" s="958"/>
      <c r="N46" s="958"/>
      <c r="O46" s="958"/>
      <c r="P46" s="958"/>
      <c r="Q46" s="958"/>
      <c r="R46" s="958"/>
      <c r="S46" s="958"/>
    </row>
    <row r="47" spans="1:20" ht="11.25" hidden="1" customHeight="1" x14ac:dyDescent="0.25">
      <c r="A47" s="941"/>
      <c r="B47" s="955" t="s">
        <v>729</v>
      </c>
      <c r="C47" s="890">
        <v>9975.8289999999997</v>
      </c>
      <c r="D47" s="858">
        <v>4136.9970000000003</v>
      </c>
      <c r="E47" s="858">
        <v>1304.307</v>
      </c>
      <c r="F47" s="858">
        <v>1309.2670000000001</v>
      </c>
      <c r="G47" s="858">
        <v>1883.577</v>
      </c>
      <c r="H47" s="858">
        <v>925.98099999999999</v>
      </c>
      <c r="I47" s="858">
        <v>667.12099999999998</v>
      </c>
      <c r="J47" s="858">
        <v>545.40700000000004</v>
      </c>
      <c r="K47" s="1760">
        <v>483.601</v>
      </c>
      <c r="L47" s="1661"/>
      <c r="M47" s="958"/>
      <c r="N47" s="958"/>
      <c r="O47" s="958"/>
      <c r="P47" s="958"/>
      <c r="Q47" s="958"/>
      <c r="R47" s="958"/>
      <c r="S47" s="958"/>
    </row>
    <row r="48" spans="1:20" ht="11.25" hidden="1" customHeight="1" x14ac:dyDescent="0.25">
      <c r="A48" s="941"/>
      <c r="B48" s="955" t="s">
        <v>730</v>
      </c>
      <c r="C48" s="890">
        <v>10857.102999999999</v>
      </c>
      <c r="D48" s="858">
        <v>4502.2150000000001</v>
      </c>
      <c r="E48" s="858">
        <v>1037.2660000000001</v>
      </c>
      <c r="F48" s="858">
        <v>1398.4</v>
      </c>
      <c r="G48" s="858">
        <v>1918.798</v>
      </c>
      <c r="H48" s="858">
        <v>1067.0070000000001</v>
      </c>
      <c r="I48" s="858">
        <v>638.952</v>
      </c>
      <c r="J48" s="858">
        <v>482.76</v>
      </c>
      <c r="K48" s="1760">
        <v>464.21300000000002</v>
      </c>
      <c r="L48" s="1661"/>
      <c r="M48" s="958"/>
      <c r="N48" s="958"/>
      <c r="O48" s="958"/>
      <c r="P48" s="958"/>
      <c r="Q48" s="958"/>
      <c r="R48" s="958"/>
      <c r="S48" s="958"/>
    </row>
    <row r="49" spans="1:19" ht="11.25" hidden="1" customHeight="1" x14ac:dyDescent="0.25">
      <c r="A49" s="941"/>
      <c r="B49" s="955" t="s">
        <v>731</v>
      </c>
      <c r="C49" s="890">
        <v>10665.200999999999</v>
      </c>
      <c r="D49" s="858">
        <v>4670.2489999999998</v>
      </c>
      <c r="E49" s="858">
        <v>1760.961</v>
      </c>
      <c r="F49" s="858">
        <v>1446.6679999999999</v>
      </c>
      <c r="G49" s="858">
        <v>1985.9860000000001</v>
      </c>
      <c r="H49" s="858">
        <v>1031.2760000000001</v>
      </c>
      <c r="I49" s="858">
        <v>938.58399999999995</v>
      </c>
      <c r="J49" s="858">
        <v>621.24699999999996</v>
      </c>
      <c r="K49" s="1760">
        <v>338.89299999999997</v>
      </c>
      <c r="L49" s="1661"/>
      <c r="M49" s="958"/>
      <c r="N49" s="958"/>
      <c r="O49" s="958"/>
      <c r="P49" s="958"/>
      <c r="Q49" s="958"/>
      <c r="R49" s="958"/>
      <c r="S49" s="958"/>
    </row>
    <row r="50" spans="1:19" ht="11.25" hidden="1" customHeight="1" x14ac:dyDescent="0.25">
      <c r="A50" s="941"/>
      <c r="B50" s="955" t="s">
        <v>732</v>
      </c>
      <c r="C50" s="890">
        <v>10254.392</v>
      </c>
      <c r="D50" s="858">
        <v>4385.7870000000003</v>
      </c>
      <c r="E50" s="858">
        <v>1218.779</v>
      </c>
      <c r="F50" s="858">
        <v>1371.0740000000001</v>
      </c>
      <c r="G50" s="858">
        <v>2028.673</v>
      </c>
      <c r="H50" s="858">
        <v>1002.249</v>
      </c>
      <c r="I50" s="858">
        <v>754.19399999999996</v>
      </c>
      <c r="J50" s="858">
        <v>503.55700000000002</v>
      </c>
      <c r="K50" s="1760">
        <v>522.75900000000001</v>
      </c>
      <c r="L50" s="1661"/>
      <c r="M50" s="958"/>
      <c r="N50" s="958"/>
      <c r="O50" s="958"/>
      <c r="P50" s="958"/>
      <c r="Q50" s="958"/>
      <c r="R50" s="958"/>
      <c r="S50" s="958"/>
    </row>
    <row r="51" spans="1:19" ht="11.25" hidden="1" customHeight="1" x14ac:dyDescent="0.25">
      <c r="A51" s="941"/>
      <c r="B51" s="955" t="s">
        <v>733</v>
      </c>
      <c r="C51" s="890">
        <v>10075.826999999999</v>
      </c>
      <c r="D51" s="858">
        <v>4421.8919999999998</v>
      </c>
      <c r="E51" s="858">
        <v>2011.329</v>
      </c>
      <c r="F51" s="858">
        <v>1308.2360000000001</v>
      </c>
      <c r="G51" s="858">
        <v>1659.5820000000001</v>
      </c>
      <c r="H51" s="858">
        <v>1031.011</v>
      </c>
      <c r="I51" s="858">
        <v>723.28599999999994</v>
      </c>
      <c r="J51" s="858">
        <v>535.39200000000005</v>
      </c>
      <c r="K51" s="1760">
        <v>457.15</v>
      </c>
      <c r="L51" s="1661"/>
      <c r="M51" s="958"/>
      <c r="N51" s="958"/>
      <c r="O51" s="958"/>
      <c r="P51" s="958"/>
      <c r="Q51" s="958"/>
      <c r="R51" s="958"/>
      <c r="S51" s="958"/>
    </row>
    <row r="52" spans="1:19" ht="11.25" hidden="1" customHeight="1" x14ac:dyDescent="0.25">
      <c r="A52" s="941"/>
      <c r="B52" s="955" t="s">
        <v>734</v>
      </c>
      <c r="C52" s="890">
        <v>10094.468999999999</v>
      </c>
      <c r="D52" s="858">
        <v>4332.518</v>
      </c>
      <c r="E52" s="858">
        <v>2270.15</v>
      </c>
      <c r="F52" s="858">
        <v>1232.1510000000001</v>
      </c>
      <c r="G52" s="858">
        <v>1725.915</v>
      </c>
      <c r="H52" s="858">
        <v>1099.7059999999999</v>
      </c>
      <c r="I52" s="858">
        <v>778.04100000000005</v>
      </c>
      <c r="J52" s="858">
        <v>518.83500000000004</v>
      </c>
      <c r="K52" s="1760">
        <v>405.26600000000002</v>
      </c>
      <c r="L52" s="1661"/>
      <c r="M52" s="958"/>
      <c r="N52" s="958"/>
      <c r="O52" s="958"/>
      <c r="P52" s="958"/>
      <c r="Q52" s="958"/>
      <c r="R52" s="958"/>
      <c r="S52" s="958"/>
    </row>
    <row r="53" spans="1:19" ht="11.25" hidden="1" customHeight="1" x14ac:dyDescent="0.25">
      <c r="A53" s="941"/>
      <c r="B53" s="955" t="s">
        <v>735</v>
      </c>
      <c r="C53" s="890">
        <v>10315.994000000001</v>
      </c>
      <c r="D53" s="858">
        <v>4503.8540000000003</v>
      </c>
      <c r="E53" s="858">
        <v>1865.0039999999999</v>
      </c>
      <c r="F53" s="858">
        <v>1125.6759999999999</v>
      </c>
      <c r="G53" s="858">
        <v>1465.326</v>
      </c>
      <c r="H53" s="858">
        <v>1032.194</v>
      </c>
      <c r="I53" s="858">
        <v>625.11599999999999</v>
      </c>
      <c r="J53" s="858">
        <v>477.78300000000002</v>
      </c>
      <c r="K53" s="1760">
        <v>531.404</v>
      </c>
      <c r="L53" s="1661"/>
      <c r="M53" s="958"/>
      <c r="N53" s="958"/>
      <c r="O53" s="958"/>
      <c r="P53" s="958"/>
      <c r="Q53" s="958"/>
      <c r="R53" s="958"/>
      <c r="S53" s="958"/>
    </row>
    <row r="54" spans="1:19" ht="11.25" hidden="1" customHeight="1" x14ac:dyDescent="0.25">
      <c r="A54" s="941"/>
      <c r="B54" s="955" t="s">
        <v>736</v>
      </c>
      <c r="C54" s="1160">
        <v>9973.6440000000002</v>
      </c>
      <c r="D54" s="1160">
        <v>4639.5940000000001</v>
      </c>
      <c r="E54" s="1160">
        <v>1824.201</v>
      </c>
      <c r="F54" s="1160">
        <v>1288.116</v>
      </c>
      <c r="G54" s="1160">
        <v>1722.8040000000001</v>
      </c>
      <c r="H54" s="1160">
        <v>916.43200000000002</v>
      </c>
      <c r="I54" s="1160">
        <v>717.3</v>
      </c>
      <c r="J54" s="1160">
        <v>489.90499999999997</v>
      </c>
      <c r="K54" s="1761">
        <v>324.56900000000002</v>
      </c>
      <c r="L54" s="1661"/>
      <c r="M54" s="958"/>
      <c r="N54" s="958"/>
      <c r="O54" s="958"/>
      <c r="P54" s="958"/>
      <c r="Q54" s="958"/>
      <c r="R54" s="958"/>
      <c r="S54" s="958"/>
    </row>
    <row r="55" spans="1:19" ht="11.25" hidden="1" customHeight="1" x14ac:dyDescent="0.25">
      <c r="A55" s="941"/>
      <c r="B55" s="955" t="s">
        <v>737</v>
      </c>
      <c r="C55" s="1160">
        <v>9601.3130000000001</v>
      </c>
      <c r="D55" s="1160">
        <v>4238.0469999999996</v>
      </c>
      <c r="E55" s="1160">
        <v>1990.4680000000001</v>
      </c>
      <c r="F55" s="1160">
        <v>1281.2719999999999</v>
      </c>
      <c r="G55" s="1160">
        <v>1558.42</v>
      </c>
      <c r="H55" s="1160">
        <v>1107.9059999999999</v>
      </c>
      <c r="I55" s="1160">
        <v>780.36500000000001</v>
      </c>
      <c r="J55" s="1160">
        <v>368.88</v>
      </c>
      <c r="K55" s="1761">
        <v>565.71799999999996</v>
      </c>
      <c r="L55" s="1661"/>
      <c r="M55" s="958"/>
      <c r="N55" s="958"/>
      <c r="O55" s="958"/>
      <c r="P55" s="958"/>
      <c r="Q55" s="958"/>
      <c r="R55" s="958"/>
      <c r="S55" s="958"/>
    </row>
    <row r="56" spans="1:19" ht="11.25" hidden="1" customHeight="1" x14ac:dyDescent="0.25">
      <c r="A56" s="941"/>
      <c r="B56" s="955" t="s">
        <v>738</v>
      </c>
      <c r="C56" s="890">
        <v>9724.8940000000002</v>
      </c>
      <c r="D56" s="858">
        <v>4422.6440000000002</v>
      </c>
      <c r="E56" s="858">
        <v>1815.4690000000001</v>
      </c>
      <c r="F56" s="858">
        <v>1322.58</v>
      </c>
      <c r="G56" s="858">
        <v>1679.67</v>
      </c>
      <c r="H56" s="858">
        <v>1004.9589999999999</v>
      </c>
      <c r="I56" s="858">
        <v>655.30999999999995</v>
      </c>
      <c r="J56" s="858">
        <v>649.83100000000002</v>
      </c>
      <c r="K56" s="1760">
        <v>505.87599999999998</v>
      </c>
      <c r="L56" s="1661"/>
      <c r="M56" s="958"/>
      <c r="N56" s="958"/>
      <c r="O56" s="958"/>
      <c r="P56" s="958"/>
      <c r="Q56" s="958"/>
      <c r="R56" s="958"/>
      <c r="S56" s="958"/>
    </row>
    <row r="57" spans="1:19" ht="11.25" hidden="1" customHeight="1" x14ac:dyDescent="0.25">
      <c r="A57" s="941"/>
      <c r="B57" s="955" t="s">
        <v>739</v>
      </c>
      <c r="C57" s="890">
        <v>9437.1380000000008</v>
      </c>
      <c r="D57" s="858">
        <v>3995.9780000000001</v>
      </c>
      <c r="E57" s="858">
        <v>1865.1859999999999</v>
      </c>
      <c r="F57" s="858">
        <v>1157.0840000000001</v>
      </c>
      <c r="G57" s="858">
        <v>1569.0640000000001</v>
      </c>
      <c r="H57" s="858">
        <v>1021.4829999999999</v>
      </c>
      <c r="I57" s="858">
        <v>824.20899999999995</v>
      </c>
      <c r="J57" s="858">
        <v>593.60900000000004</v>
      </c>
      <c r="K57" s="1760">
        <v>469.10500000000002</v>
      </c>
      <c r="L57" s="1661"/>
      <c r="M57" s="958"/>
      <c r="N57" s="958"/>
      <c r="O57" s="958"/>
      <c r="P57" s="958"/>
      <c r="Q57" s="958"/>
      <c r="R57" s="958"/>
      <c r="S57" s="958"/>
    </row>
    <row r="58" spans="1:19" ht="11.25" hidden="1" customHeight="1" x14ac:dyDescent="0.25">
      <c r="A58" s="941"/>
      <c r="B58" s="1668"/>
      <c r="C58" s="890"/>
      <c r="D58" s="858"/>
      <c r="E58" s="858"/>
      <c r="F58" s="858"/>
      <c r="G58" s="858"/>
      <c r="H58" s="858"/>
      <c r="I58" s="858"/>
      <c r="J58" s="858"/>
      <c r="K58" s="858"/>
      <c r="L58" s="1661"/>
      <c r="M58" s="958"/>
      <c r="N58" s="958"/>
      <c r="O58" s="958"/>
      <c r="P58" s="958"/>
      <c r="Q58" s="958"/>
      <c r="R58" s="958"/>
      <c r="S58" s="958"/>
    </row>
    <row r="59" spans="1:19" ht="11.25" customHeight="1" x14ac:dyDescent="0.25">
      <c r="A59" s="941">
        <v>2017</v>
      </c>
      <c r="B59" s="955"/>
      <c r="C59" s="890"/>
      <c r="D59" s="858"/>
      <c r="E59" s="858"/>
      <c r="F59" s="858"/>
      <c r="G59" s="858"/>
      <c r="H59" s="858"/>
      <c r="I59" s="858"/>
      <c r="J59" s="858"/>
      <c r="K59" s="858"/>
      <c r="L59" s="1661"/>
      <c r="M59" s="958"/>
      <c r="N59" s="958"/>
      <c r="O59" s="958"/>
      <c r="P59" s="958"/>
      <c r="Q59" s="958"/>
      <c r="R59" s="958"/>
      <c r="S59" s="958"/>
    </row>
    <row r="60" spans="1:19" ht="11.25" customHeight="1" x14ac:dyDescent="0.25">
      <c r="A60" s="941"/>
      <c r="B60" s="955" t="s">
        <v>542</v>
      </c>
      <c r="C60" s="890">
        <v>10432.517</v>
      </c>
      <c r="D60" s="858">
        <v>4164.067</v>
      </c>
      <c r="E60" s="858">
        <v>1957.288</v>
      </c>
      <c r="F60" s="858">
        <v>1329.7739999999999</v>
      </c>
      <c r="G60" s="858">
        <v>1753.2339999999999</v>
      </c>
      <c r="H60" s="858">
        <v>1039.623</v>
      </c>
      <c r="I60" s="858">
        <v>781.48800000000006</v>
      </c>
      <c r="J60" s="858">
        <v>431.87400000000002</v>
      </c>
      <c r="K60" s="858">
        <v>683.61300000000006</v>
      </c>
      <c r="L60" s="1661"/>
      <c r="M60" s="958"/>
      <c r="N60" s="958"/>
      <c r="O60" s="958"/>
      <c r="P60" s="958"/>
      <c r="Q60" s="958"/>
      <c r="R60" s="958"/>
      <c r="S60" s="958"/>
    </row>
    <row r="61" spans="1:19" ht="11.25" customHeight="1" x14ac:dyDescent="0.25">
      <c r="A61" s="941"/>
      <c r="B61" s="955" t="s">
        <v>729</v>
      </c>
      <c r="C61" s="890">
        <v>9292.0640000000003</v>
      </c>
      <c r="D61" s="858">
        <v>3871.8049999999998</v>
      </c>
      <c r="E61" s="858">
        <v>2125.393</v>
      </c>
      <c r="F61" s="858">
        <v>1287.3030000000001</v>
      </c>
      <c r="G61" s="858">
        <v>1584.0719999999999</v>
      </c>
      <c r="H61" s="858">
        <v>915.86199999999997</v>
      </c>
      <c r="I61" s="858">
        <v>830.46699999999998</v>
      </c>
      <c r="J61" s="858">
        <v>440.67200000000003</v>
      </c>
      <c r="K61" s="858">
        <v>453.94499999999999</v>
      </c>
      <c r="L61" s="1661"/>
      <c r="M61" s="958"/>
      <c r="N61" s="958"/>
      <c r="O61" s="958"/>
      <c r="P61" s="958"/>
      <c r="Q61" s="958"/>
      <c r="R61" s="958"/>
      <c r="S61" s="958"/>
    </row>
    <row r="62" spans="1:19" ht="11.25" customHeight="1" x14ac:dyDescent="0.25">
      <c r="A62" s="941"/>
      <c r="B62" s="955" t="s">
        <v>730</v>
      </c>
      <c r="C62" s="890">
        <v>11006.286</v>
      </c>
      <c r="D62" s="858">
        <v>4435.8999999999996</v>
      </c>
      <c r="E62" s="858">
        <v>2280.1640000000002</v>
      </c>
      <c r="F62" s="858">
        <v>1533.575</v>
      </c>
      <c r="G62" s="858">
        <v>1893.953</v>
      </c>
      <c r="H62" s="858">
        <v>961.50599999999997</v>
      </c>
      <c r="I62" s="858">
        <v>930.13699999999994</v>
      </c>
      <c r="J62" s="858">
        <v>443.404</v>
      </c>
      <c r="K62" s="858">
        <v>458.60500000000002</v>
      </c>
      <c r="L62" s="1661"/>
      <c r="M62" s="958"/>
      <c r="N62" s="958"/>
      <c r="O62" s="958"/>
      <c r="P62" s="958"/>
      <c r="Q62" s="958"/>
      <c r="R62" s="958"/>
      <c r="S62" s="958"/>
    </row>
    <row r="63" spans="1:19" ht="11.25" customHeight="1" x14ac:dyDescent="0.25">
      <c r="A63" s="941"/>
      <c r="B63" s="955" t="s">
        <v>731</v>
      </c>
      <c r="C63" s="890">
        <v>9875.5709999999999</v>
      </c>
      <c r="D63" s="858">
        <v>3963.4789999999998</v>
      </c>
      <c r="E63" s="858">
        <v>1824.3869999999999</v>
      </c>
      <c r="F63" s="858">
        <v>1277.5219999999999</v>
      </c>
      <c r="G63" s="858">
        <v>1858.7860000000001</v>
      </c>
      <c r="H63" s="858">
        <v>1027.7349999999999</v>
      </c>
      <c r="I63" s="858">
        <v>922.66099999999994</v>
      </c>
      <c r="J63" s="858">
        <v>485.39400000000001</v>
      </c>
      <c r="K63" s="858">
        <v>527.82600000000002</v>
      </c>
      <c r="L63" s="1661"/>
      <c r="M63" s="958"/>
      <c r="N63" s="958"/>
      <c r="O63" s="958"/>
      <c r="P63" s="958"/>
      <c r="Q63" s="958"/>
      <c r="R63" s="958"/>
      <c r="S63" s="958"/>
    </row>
    <row r="64" spans="1:19" ht="11.25" customHeight="1" x14ac:dyDescent="0.25">
      <c r="A64" s="941"/>
      <c r="B64" s="955" t="s">
        <v>732</v>
      </c>
      <c r="C64" s="890">
        <v>10655.812</v>
      </c>
      <c r="D64" s="858">
        <v>3704.8710000000001</v>
      </c>
      <c r="E64" s="858">
        <v>1858.249</v>
      </c>
      <c r="F64" s="858">
        <v>1456.3720000000001</v>
      </c>
      <c r="G64" s="858">
        <v>1773.027</v>
      </c>
      <c r="H64" s="858">
        <v>1202.7470000000001</v>
      </c>
      <c r="I64" s="858">
        <v>797.76199999999994</v>
      </c>
      <c r="J64" s="858">
        <v>473.63799999999998</v>
      </c>
      <c r="K64" s="858">
        <v>436.69200000000001</v>
      </c>
      <c r="L64" s="1661"/>
      <c r="M64" s="958"/>
      <c r="N64" s="958"/>
      <c r="O64" s="958"/>
      <c r="P64" s="958"/>
      <c r="Q64" s="958"/>
      <c r="R64" s="958"/>
      <c r="S64" s="958"/>
    </row>
    <row r="65" spans="1:19" ht="11.25" customHeight="1" x14ac:dyDescent="0.25">
      <c r="A65" s="941"/>
      <c r="B65" s="955" t="s">
        <v>733</v>
      </c>
      <c r="C65" s="890">
        <v>9878.1939999999995</v>
      </c>
      <c r="D65" s="858">
        <v>4013.4360000000001</v>
      </c>
      <c r="E65" s="858">
        <v>1181.742</v>
      </c>
      <c r="F65" s="858">
        <v>1378.5609999999999</v>
      </c>
      <c r="G65" s="858">
        <v>1823.355</v>
      </c>
      <c r="H65" s="858">
        <v>1229.3810000000001</v>
      </c>
      <c r="I65" s="858">
        <v>824.04899999999998</v>
      </c>
      <c r="J65" s="858">
        <v>404.82600000000002</v>
      </c>
      <c r="K65" s="858">
        <v>338.79399999999998</v>
      </c>
      <c r="L65" s="1661"/>
      <c r="M65" s="958"/>
      <c r="N65" s="958"/>
      <c r="O65" s="958"/>
      <c r="P65" s="958"/>
      <c r="Q65" s="958"/>
      <c r="R65" s="958"/>
      <c r="S65" s="958"/>
    </row>
    <row r="66" spans="1:19" ht="11.25" customHeight="1" x14ac:dyDescent="0.25">
      <c r="A66" s="941"/>
      <c r="B66" s="955" t="s">
        <v>734</v>
      </c>
      <c r="C66" s="890">
        <v>10056.504999999999</v>
      </c>
      <c r="D66" s="858">
        <v>3910.6570000000002</v>
      </c>
      <c r="E66" s="858">
        <v>1523.4590000000001</v>
      </c>
      <c r="F66" s="858">
        <v>1356.306</v>
      </c>
      <c r="G66" s="858">
        <v>1576.104</v>
      </c>
      <c r="H66" s="858">
        <v>1728.316</v>
      </c>
      <c r="I66" s="858">
        <v>767.73400000000004</v>
      </c>
      <c r="J66" s="858">
        <v>488.33199999999999</v>
      </c>
      <c r="K66" s="858">
        <v>520.20699999999999</v>
      </c>
      <c r="L66" s="1661"/>
      <c r="M66" s="958"/>
      <c r="N66" s="958"/>
      <c r="O66" s="958"/>
      <c r="P66" s="958"/>
      <c r="Q66" s="958"/>
      <c r="R66" s="958"/>
      <c r="S66" s="958"/>
    </row>
    <row r="67" spans="1:19" ht="11.25" customHeight="1" x14ac:dyDescent="0.25">
      <c r="A67" s="941"/>
      <c r="B67" s="955" t="s">
        <v>735</v>
      </c>
      <c r="C67" s="890">
        <v>10205.833000000001</v>
      </c>
      <c r="D67" s="858">
        <v>3959.2649999999999</v>
      </c>
      <c r="E67" s="858">
        <v>2526.2240000000002</v>
      </c>
      <c r="F67" s="858">
        <v>1234.4549999999999</v>
      </c>
      <c r="G67" s="858">
        <v>1528.4960000000001</v>
      </c>
      <c r="H67" s="858">
        <v>1078.1179999999999</v>
      </c>
      <c r="I67" s="858">
        <v>819.85500000000002</v>
      </c>
      <c r="J67" s="858">
        <v>518.21400000000006</v>
      </c>
      <c r="K67" s="858">
        <v>554.17600000000004</v>
      </c>
      <c r="L67" s="1661"/>
      <c r="M67" s="958"/>
      <c r="N67" s="958"/>
      <c r="O67" s="958"/>
      <c r="P67" s="958"/>
      <c r="Q67" s="958"/>
      <c r="R67" s="958"/>
      <c r="S67" s="958"/>
    </row>
    <row r="68" spans="1:19" ht="11.25" customHeight="1" x14ac:dyDescent="0.25">
      <c r="A68" s="941"/>
      <c r="B68" s="955" t="s">
        <v>736</v>
      </c>
      <c r="C68" s="890">
        <v>9311.3310000000001</v>
      </c>
      <c r="D68" s="858">
        <v>4482.4219999999996</v>
      </c>
      <c r="E68" s="858">
        <v>2298.8290000000002</v>
      </c>
      <c r="F68" s="858">
        <v>1391.3710000000001</v>
      </c>
      <c r="G68" s="858">
        <v>1647.6030000000001</v>
      </c>
      <c r="H68" s="858">
        <v>1102.8420000000001</v>
      </c>
      <c r="I68" s="858">
        <v>643.33900000000006</v>
      </c>
      <c r="J68" s="858">
        <v>488.74200000000002</v>
      </c>
      <c r="K68" s="858">
        <v>345.26600000000002</v>
      </c>
      <c r="L68" s="1661"/>
      <c r="M68" s="958"/>
      <c r="N68" s="958"/>
      <c r="O68" s="958"/>
      <c r="P68" s="958"/>
      <c r="Q68" s="958"/>
      <c r="R68" s="958"/>
      <c r="S68" s="958"/>
    </row>
    <row r="69" spans="1:19" ht="11.25" customHeight="1" x14ac:dyDescent="0.25">
      <c r="A69" s="941"/>
      <c r="B69" s="955" t="s">
        <v>737</v>
      </c>
      <c r="C69" s="890">
        <v>9598.116</v>
      </c>
      <c r="D69" s="858">
        <v>4354.5280000000002</v>
      </c>
      <c r="E69" s="858">
        <v>1607.3530000000001</v>
      </c>
      <c r="F69" s="858">
        <v>1365.627</v>
      </c>
      <c r="G69" s="858">
        <v>1787.2</v>
      </c>
      <c r="H69" s="858">
        <v>830.75199999999995</v>
      </c>
      <c r="I69" s="858">
        <v>995.55600000000004</v>
      </c>
      <c r="J69" s="858">
        <v>395.04899999999998</v>
      </c>
      <c r="K69" s="858">
        <v>440.96600000000001</v>
      </c>
      <c r="L69" s="1661"/>
      <c r="M69" s="958"/>
      <c r="N69" s="958"/>
      <c r="O69" s="958"/>
      <c r="P69" s="958"/>
      <c r="Q69" s="958"/>
      <c r="R69" s="958"/>
      <c r="S69" s="958"/>
    </row>
    <row r="70" spans="1:19" ht="11.25" customHeight="1" x14ac:dyDescent="0.25">
      <c r="A70" s="941"/>
      <c r="B70" s="955" t="s">
        <v>738</v>
      </c>
      <c r="C70" s="890">
        <v>8633.1910000000007</v>
      </c>
      <c r="D70" s="858">
        <v>4176.5079999999998</v>
      </c>
      <c r="E70" s="858">
        <v>1663.864</v>
      </c>
      <c r="F70" s="858">
        <v>1388.894</v>
      </c>
      <c r="G70" s="858">
        <v>1642.2329999999999</v>
      </c>
      <c r="H70" s="858">
        <v>994.92100000000005</v>
      </c>
      <c r="I70" s="858">
        <v>724.51300000000003</v>
      </c>
      <c r="J70" s="858">
        <v>458.75599999999997</v>
      </c>
      <c r="K70" s="858">
        <v>490.88600000000002</v>
      </c>
      <c r="L70" s="1661"/>
      <c r="M70" s="958"/>
      <c r="N70" s="958"/>
      <c r="O70" s="958"/>
      <c r="P70" s="958"/>
      <c r="Q70" s="958"/>
      <c r="R70" s="958"/>
      <c r="S70" s="958"/>
    </row>
    <row r="71" spans="1:19" ht="11.25" customHeight="1" x14ac:dyDescent="0.25">
      <c r="A71" s="941"/>
      <c r="B71" s="955" t="s">
        <v>739</v>
      </c>
      <c r="C71" s="890">
        <v>9815.3060000000005</v>
      </c>
      <c r="D71" s="858">
        <v>4254.9539999999997</v>
      </c>
      <c r="E71" s="858">
        <v>1815.0070000000001</v>
      </c>
      <c r="F71" s="858">
        <v>1202.3330000000001</v>
      </c>
      <c r="G71" s="858">
        <v>1558.655</v>
      </c>
      <c r="H71" s="858">
        <v>1061.123</v>
      </c>
      <c r="I71" s="858">
        <v>844.3</v>
      </c>
      <c r="J71" s="858">
        <v>546.43200000000002</v>
      </c>
      <c r="K71" s="858">
        <v>545.25900000000001</v>
      </c>
      <c r="L71" s="1661"/>
      <c r="M71" s="958"/>
      <c r="N71" s="958"/>
      <c r="O71" s="958"/>
      <c r="P71" s="958"/>
      <c r="Q71" s="958"/>
      <c r="R71" s="958"/>
      <c r="S71" s="958"/>
    </row>
    <row r="72" spans="1:19" ht="11.25" hidden="1" customHeight="1" x14ac:dyDescent="0.25">
      <c r="A72" s="941"/>
      <c r="B72" s="1668"/>
      <c r="C72" s="890"/>
      <c r="D72" s="858"/>
      <c r="E72" s="858"/>
      <c r="F72" s="858"/>
      <c r="G72" s="858"/>
      <c r="H72" s="858"/>
      <c r="I72" s="858"/>
      <c r="J72" s="858"/>
      <c r="K72" s="858"/>
      <c r="L72" s="1794"/>
      <c r="M72" s="958"/>
      <c r="N72" s="958"/>
      <c r="O72" s="958"/>
      <c r="P72" s="958"/>
      <c r="Q72" s="958"/>
      <c r="R72" s="958"/>
      <c r="S72" s="958"/>
    </row>
    <row r="73" spans="1:19" ht="11.25" hidden="1" customHeight="1" x14ac:dyDescent="0.25">
      <c r="A73" s="941">
        <v>2018</v>
      </c>
      <c r="B73" s="955"/>
      <c r="C73" s="890"/>
      <c r="D73" s="858"/>
      <c r="E73" s="858"/>
      <c r="F73" s="858"/>
      <c r="G73" s="858"/>
      <c r="H73" s="858"/>
      <c r="I73" s="858"/>
      <c r="J73" s="858"/>
      <c r="K73" s="858"/>
      <c r="L73" s="1794"/>
      <c r="M73" s="958"/>
      <c r="N73" s="958"/>
      <c r="O73" s="958"/>
      <c r="P73" s="958"/>
      <c r="Q73" s="958"/>
      <c r="R73" s="958"/>
      <c r="S73" s="958"/>
    </row>
    <row r="74" spans="1:19" ht="11.25" hidden="1" customHeight="1" x14ac:dyDescent="0.25">
      <c r="A74" s="941"/>
      <c r="B74" s="955" t="s">
        <v>542</v>
      </c>
      <c r="C74" s="890"/>
      <c r="D74" s="858"/>
      <c r="E74" s="858"/>
      <c r="F74" s="858"/>
      <c r="G74" s="858"/>
      <c r="H74" s="858"/>
      <c r="I74" s="858"/>
      <c r="J74" s="858"/>
      <c r="K74" s="858"/>
      <c r="L74" s="1794"/>
      <c r="M74" s="958"/>
      <c r="N74" s="958"/>
      <c r="O74" s="958"/>
      <c r="P74" s="958"/>
      <c r="Q74" s="958"/>
      <c r="R74" s="958"/>
      <c r="S74" s="958"/>
    </row>
    <row r="75" spans="1:19" ht="11.25" hidden="1" customHeight="1" x14ac:dyDescent="0.25">
      <c r="A75" s="941"/>
      <c r="B75" s="955" t="s">
        <v>729</v>
      </c>
      <c r="C75" s="890"/>
      <c r="D75" s="858"/>
      <c r="E75" s="858"/>
      <c r="F75" s="858"/>
      <c r="G75" s="858"/>
      <c r="H75" s="858"/>
      <c r="I75" s="858"/>
      <c r="J75" s="858"/>
      <c r="K75" s="858"/>
      <c r="L75" s="1794"/>
      <c r="M75" s="958"/>
      <c r="N75" s="958"/>
      <c r="O75" s="958"/>
      <c r="P75" s="958"/>
      <c r="Q75" s="958"/>
      <c r="R75" s="958"/>
      <c r="S75" s="958"/>
    </row>
    <row r="76" spans="1:19" ht="11.25" hidden="1" customHeight="1" x14ac:dyDescent="0.25">
      <c r="A76" s="941"/>
      <c r="B76" s="955" t="s">
        <v>730</v>
      </c>
      <c r="C76" s="890"/>
      <c r="D76" s="858"/>
      <c r="E76" s="858"/>
      <c r="F76" s="858"/>
      <c r="G76" s="858"/>
      <c r="H76" s="858"/>
      <c r="I76" s="858"/>
      <c r="J76" s="858"/>
      <c r="K76" s="858"/>
      <c r="L76" s="1794"/>
      <c r="M76" s="958"/>
      <c r="N76" s="958"/>
      <c r="O76" s="958"/>
      <c r="P76" s="958"/>
      <c r="Q76" s="958"/>
      <c r="R76" s="958"/>
      <c r="S76" s="958"/>
    </row>
    <row r="77" spans="1:19" ht="11.25" hidden="1" customHeight="1" x14ac:dyDescent="0.25">
      <c r="A77" s="941"/>
      <c r="B77" s="955" t="s">
        <v>731</v>
      </c>
      <c r="C77" s="890"/>
      <c r="D77" s="858"/>
      <c r="E77" s="858"/>
      <c r="F77" s="858"/>
      <c r="G77" s="858"/>
      <c r="H77" s="858"/>
      <c r="I77" s="858"/>
      <c r="J77" s="858"/>
      <c r="K77" s="858"/>
      <c r="L77" s="1794"/>
      <c r="M77" s="958"/>
      <c r="N77" s="958"/>
      <c r="O77" s="958"/>
      <c r="P77" s="958"/>
      <c r="Q77" s="958"/>
      <c r="R77" s="958"/>
      <c r="S77" s="958"/>
    </row>
    <row r="78" spans="1:19" ht="11.25" hidden="1" customHeight="1" x14ac:dyDescent="0.25">
      <c r="A78" s="941"/>
      <c r="B78" s="955" t="s">
        <v>732</v>
      </c>
      <c r="C78" s="890"/>
      <c r="D78" s="858"/>
      <c r="E78" s="858"/>
      <c r="F78" s="858"/>
      <c r="G78" s="858"/>
      <c r="H78" s="858"/>
      <c r="I78" s="858"/>
      <c r="J78" s="858"/>
      <c r="K78" s="858"/>
      <c r="L78" s="1794"/>
      <c r="M78" s="958"/>
      <c r="N78" s="958"/>
      <c r="O78" s="958"/>
      <c r="P78" s="958"/>
      <c r="Q78" s="958"/>
      <c r="R78" s="958"/>
      <c r="S78" s="958"/>
    </row>
    <row r="79" spans="1:19" ht="11.25" hidden="1" customHeight="1" x14ac:dyDescent="0.25">
      <c r="A79" s="941"/>
      <c r="B79" s="955" t="s">
        <v>733</v>
      </c>
      <c r="C79" s="890"/>
      <c r="D79" s="858"/>
      <c r="E79" s="858"/>
      <c r="F79" s="858"/>
      <c r="G79" s="858"/>
      <c r="H79" s="858"/>
      <c r="I79" s="858"/>
      <c r="J79" s="858"/>
      <c r="K79" s="858"/>
      <c r="L79" s="1794"/>
      <c r="M79" s="958"/>
      <c r="N79" s="958"/>
      <c r="O79" s="958"/>
      <c r="P79" s="958"/>
      <c r="Q79" s="958"/>
      <c r="R79" s="958"/>
      <c r="S79" s="958"/>
    </row>
    <row r="80" spans="1:19" ht="11.25" hidden="1" customHeight="1" x14ac:dyDescent="0.25">
      <c r="A80" s="941"/>
      <c r="B80" s="955" t="s">
        <v>734</v>
      </c>
      <c r="C80" s="890"/>
      <c r="D80" s="858"/>
      <c r="E80" s="858"/>
      <c r="F80" s="858"/>
      <c r="G80" s="858"/>
      <c r="H80" s="858"/>
      <c r="I80" s="858"/>
      <c r="J80" s="858"/>
      <c r="K80" s="858"/>
      <c r="L80" s="1794"/>
      <c r="M80" s="958"/>
      <c r="N80" s="958"/>
      <c r="O80" s="958"/>
      <c r="P80" s="958"/>
      <c r="Q80" s="958"/>
      <c r="R80" s="958"/>
      <c r="S80" s="958"/>
    </row>
    <row r="81" spans="1:19" ht="11.25" hidden="1" customHeight="1" x14ac:dyDescent="0.25">
      <c r="A81" s="941"/>
      <c r="B81" s="955" t="s">
        <v>735</v>
      </c>
      <c r="C81" s="890"/>
      <c r="D81" s="858"/>
      <c r="E81" s="858"/>
      <c r="F81" s="858"/>
      <c r="G81" s="858"/>
      <c r="H81" s="858"/>
      <c r="I81" s="858"/>
      <c r="J81" s="858"/>
      <c r="K81" s="858"/>
      <c r="L81" s="1794"/>
      <c r="M81" s="958"/>
      <c r="N81" s="958"/>
      <c r="O81" s="958"/>
      <c r="P81" s="958"/>
      <c r="Q81" s="958"/>
      <c r="R81" s="958"/>
      <c r="S81" s="958"/>
    </row>
    <row r="82" spans="1:19" ht="11.25" hidden="1" customHeight="1" x14ac:dyDescent="0.25">
      <c r="A82" s="941"/>
      <c r="B82" s="955" t="s">
        <v>736</v>
      </c>
      <c r="C82" s="890"/>
      <c r="D82" s="858"/>
      <c r="E82" s="858"/>
      <c r="F82" s="858"/>
      <c r="G82" s="858"/>
      <c r="H82" s="858"/>
      <c r="I82" s="858"/>
      <c r="J82" s="858"/>
      <c r="K82" s="858"/>
      <c r="L82" s="1794"/>
      <c r="M82" s="958"/>
      <c r="N82" s="958"/>
      <c r="O82" s="958"/>
      <c r="P82" s="958"/>
      <c r="Q82" s="958"/>
      <c r="R82" s="958"/>
      <c r="S82" s="958"/>
    </row>
    <row r="83" spans="1:19" ht="11.25" hidden="1" customHeight="1" x14ac:dyDescent="0.25">
      <c r="A83" s="941"/>
      <c r="B83" s="955" t="s">
        <v>737</v>
      </c>
      <c r="C83" s="890"/>
      <c r="D83" s="858"/>
      <c r="E83" s="858"/>
      <c r="F83" s="858"/>
      <c r="G83" s="858"/>
      <c r="H83" s="858"/>
      <c r="I83" s="858"/>
      <c r="J83" s="858"/>
      <c r="K83" s="858"/>
      <c r="L83" s="1794"/>
      <c r="M83" s="958"/>
      <c r="N83" s="958"/>
      <c r="O83" s="958"/>
      <c r="P83" s="958"/>
      <c r="Q83" s="958"/>
      <c r="R83" s="958"/>
      <c r="S83" s="958"/>
    </row>
    <row r="84" spans="1:19" ht="11.25" hidden="1" customHeight="1" x14ac:dyDescent="0.25">
      <c r="A84" s="941"/>
      <c r="B84" s="955" t="s">
        <v>738</v>
      </c>
      <c r="C84" s="890"/>
      <c r="D84" s="858"/>
      <c r="E84" s="858"/>
      <c r="F84" s="858"/>
      <c r="G84" s="858"/>
      <c r="H84" s="858"/>
      <c r="I84" s="858"/>
      <c r="J84" s="858"/>
      <c r="K84" s="858"/>
      <c r="L84" s="1794"/>
      <c r="M84" s="958"/>
      <c r="N84" s="958"/>
      <c r="O84" s="958"/>
      <c r="P84" s="958"/>
      <c r="Q84" s="958"/>
      <c r="R84" s="958"/>
      <c r="S84" s="958"/>
    </row>
    <row r="85" spans="1:19" ht="11.25" hidden="1" customHeight="1" x14ac:dyDescent="0.25">
      <c r="A85" s="941"/>
      <c r="B85" s="955" t="s">
        <v>739</v>
      </c>
      <c r="C85" s="890"/>
      <c r="D85" s="858"/>
      <c r="E85" s="858"/>
      <c r="F85" s="858"/>
      <c r="G85" s="858"/>
      <c r="H85" s="858"/>
      <c r="I85" s="858"/>
      <c r="J85" s="858"/>
      <c r="K85" s="858"/>
      <c r="L85" s="1794"/>
      <c r="M85" s="958"/>
      <c r="N85" s="958"/>
      <c r="O85" s="958"/>
      <c r="P85" s="958"/>
      <c r="Q85" s="958"/>
      <c r="R85" s="958"/>
      <c r="S85" s="958"/>
    </row>
    <row r="86" spans="1:19" ht="11.25" hidden="1" customHeight="1" x14ac:dyDescent="0.25">
      <c r="A86" s="941"/>
      <c r="B86" s="959"/>
      <c r="C86" s="890"/>
      <c r="D86" s="858"/>
      <c r="E86" s="858"/>
      <c r="F86" s="858"/>
      <c r="G86" s="858"/>
      <c r="H86" s="858"/>
      <c r="I86" s="858"/>
      <c r="J86" s="858"/>
      <c r="K86" s="858"/>
      <c r="L86" s="1794"/>
      <c r="M86" s="958"/>
      <c r="N86" s="958"/>
      <c r="O86" s="958"/>
      <c r="P86" s="958"/>
      <c r="Q86" s="958"/>
      <c r="R86" s="958"/>
      <c r="S86" s="958"/>
    </row>
    <row r="87" spans="1:19" ht="11.25" hidden="1" customHeight="1" x14ac:dyDescent="0.25">
      <c r="A87" s="941"/>
      <c r="B87" s="959"/>
      <c r="C87" s="890"/>
      <c r="D87" s="858"/>
      <c r="E87" s="858"/>
      <c r="F87" s="858"/>
      <c r="G87" s="858"/>
      <c r="H87" s="858"/>
      <c r="I87" s="858"/>
      <c r="J87" s="858"/>
      <c r="K87" s="858"/>
      <c r="L87" s="1794"/>
      <c r="M87" s="958"/>
      <c r="N87" s="958"/>
      <c r="O87" s="958"/>
      <c r="P87" s="958"/>
      <c r="Q87" s="958"/>
      <c r="R87" s="958"/>
      <c r="S87" s="958"/>
    </row>
    <row r="88" spans="1:19" ht="11.25" customHeight="1" x14ac:dyDescent="0.25">
      <c r="A88" s="941"/>
      <c r="B88" s="959"/>
      <c r="C88" s="957"/>
      <c r="D88" s="957"/>
      <c r="E88" s="957"/>
      <c r="F88" s="957"/>
      <c r="G88" s="954"/>
      <c r="H88" s="957"/>
      <c r="I88" s="954"/>
      <c r="J88" s="954"/>
      <c r="M88" s="958"/>
      <c r="N88" s="958"/>
      <c r="O88" s="958"/>
      <c r="P88" s="958"/>
      <c r="Q88" s="958"/>
      <c r="R88" s="958"/>
      <c r="S88" s="958"/>
    </row>
    <row r="89" spans="1:19" ht="11.25" customHeight="1" x14ac:dyDescent="0.25">
      <c r="A89" s="941"/>
      <c r="B89" s="959"/>
      <c r="C89" s="960" t="s">
        <v>819</v>
      </c>
      <c r="D89" s="960"/>
      <c r="E89" s="960"/>
      <c r="F89" s="960"/>
      <c r="G89" s="960"/>
      <c r="H89" s="941"/>
      <c r="I89" s="941"/>
      <c r="J89" s="941"/>
      <c r="K89" s="941"/>
    </row>
    <row r="90" spans="1:19" ht="11.25" customHeight="1" x14ac:dyDescent="0.25">
      <c r="A90" s="941"/>
      <c r="B90" s="959"/>
      <c r="C90" s="961" t="s">
        <v>753</v>
      </c>
      <c r="D90" s="961"/>
      <c r="E90" s="961"/>
      <c r="F90" s="961"/>
      <c r="G90" s="961"/>
      <c r="H90" s="962"/>
      <c r="I90" s="962"/>
      <c r="J90" s="962"/>
      <c r="K90" s="962"/>
    </row>
    <row r="91" spans="1:19" ht="11.25" customHeight="1" x14ac:dyDescent="0.25">
      <c r="A91" s="941"/>
      <c r="B91" s="959"/>
      <c r="C91" s="961"/>
      <c r="D91" s="961"/>
      <c r="E91" s="961"/>
      <c r="F91" s="961"/>
      <c r="G91" s="961"/>
      <c r="H91" s="962"/>
      <c r="I91" s="962"/>
      <c r="J91" s="962"/>
      <c r="K91" s="962"/>
      <c r="L91" s="1529"/>
    </row>
    <row r="92" spans="1:19" ht="11.25" customHeight="1" x14ac:dyDescent="0.25">
      <c r="A92" s="941"/>
      <c r="B92" s="959"/>
      <c r="C92" s="963"/>
      <c r="D92" s="963"/>
      <c r="E92" s="963"/>
      <c r="F92" s="963"/>
      <c r="G92" s="963"/>
    </row>
    <row r="93" spans="1:19" ht="11.25" customHeight="1" x14ac:dyDescent="0.25">
      <c r="A93" s="942">
        <v>1992</v>
      </c>
      <c r="B93" s="945"/>
      <c r="C93" s="964">
        <f>C20/C19*100-100</f>
        <v>-0.7856527216071072</v>
      </c>
      <c r="D93" s="964">
        <f>D20/D19*100-100</f>
        <v>-2.6893641370431283</v>
      </c>
      <c r="E93" s="964">
        <f>E20/E19*100-100</f>
        <v>77.812816758644004</v>
      </c>
      <c r="F93" s="964">
        <f>F20/F19*100-100</f>
        <v>8.2795793938322788</v>
      </c>
      <c r="G93" s="203" t="s">
        <v>800</v>
      </c>
      <c r="H93" s="964">
        <f>H20/H19*100-100</f>
        <v>-3.3432497520895339</v>
      </c>
      <c r="I93" s="964">
        <f>I20/I19*100-100</f>
        <v>4.8573735199138923</v>
      </c>
      <c r="J93" s="964">
        <f>J20/J19*100-100</f>
        <v>7.0211786372007339</v>
      </c>
      <c r="K93" s="203" t="s">
        <v>800</v>
      </c>
    </row>
    <row r="94" spans="1:19" ht="11.25" customHeight="1" x14ac:dyDescent="0.25">
      <c r="A94" s="942">
        <v>1996</v>
      </c>
      <c r="B94" s="945"/>
      <c r="C94" s="964">
        <f>C22/C21*100-100</f>
        <v>-2.3335101144025998</v>
      </c>
      <c r="D94" s="964">
        <f>D22/D21*100-100</f>
        <v>-3.5690637001721655</v>
      </c>
      <c r="E94" s="964">
        <f>E22/E21*100-100</f>
        <v>9.24212181697213</v>
      </c>
      <c r="F94" s="964">
        <f>F22/F21*100-100</f>
        <v>4.6311104930116187</v>
      </c>
      <c r="G94" s="203" t="s">
        <v>800</v>
      </c>
      <c r="H94" s="964">
        <f>H22/H21*100-100</f>
        <v>-2.4180472329925919</v>
      </c>
      <c r="I94" s="964">
        <f>I22/I21*100-100</f>
        <v>3.2848177326745969</v>
      </c>
      <c r="J94" s="964">
        <f>J22/J21*100-100</f>
        <v>4.1042974408498338</v>
      </c>
      <c r="K94" s="203" t="s">
        <v>800</v>
      </c>
    </row>
    <row r="95" spans="1:19" ht="11.25" customHeight="1" x14ac:dyDescent="0.25">
      <c r="A95" s="942">
        <v>2001</v>
      </c>
      <c r="B95" s="945"/>
      <c r="C95" s="964">
        <f t="shared" ref="C95:K95" si="1">C24/C23*100-100</f>
        <v>7.7946718648473023</v>
      </c>
      <c r="D95" s="964">
        <f t="shared" si="1"/>
        <v>6.752566941815985</v>
      </c>
      <c r="E95" s="964">
        <f t="shared" si="1"/>
        <v>-5.8799133680475535</v>
      </c>
      <c r="F95" s="964">
        <f t="shared" si="1"/>
        <v>-5.0685084103820941</v>
      </c>
      <c r="G95" s="964">
        <f t="shared" si="1"/>
        <v>-8.4200923043898257</v>
      </c>
      <c r="H95" s="964">
        <f t="shared" si="1"/>
        <v>-5.8099937452220445</v>
      </c>
      <c r="I95" s="964">
        <f t="shared" si="1"/>
        <v>-3.8895371450792027E-2</v>
      </c>
      <c r="J95" s="964">
        <f t="shared" si="1"/>
        <v>-7.8038927653323498</v>
      </c>
      <c r="K95" s="964">
        <f t="shared" si="1"/>
        <v>-5.3273879371039641</v>
      </c>
    </row>
    <row r="96" spans="1:19" ht="11.25" hidden="1" customHeight="1" x14ac:dyDescent="0.25">
      <c r="A96" s="942">
        <v>2002</v>
      </c>
      <c r="B96" s="945"/>
      <c r="C96" s="964">
        <f t="shared" ref="C96:K96" si="2">C25/C24*100-100</f>
        <v>4.5571828133288363</v>
      </c>
      <c r="D96" s="964">
        <f t="shared" si="2"/>
        <v>3.3634354254677135</v>
      </c>
      <c r="E96" s="964">
        <f t="shared" si="2"/>
        <v>-5.0240636474908342</v>
      </c>
      <c r="F96" s="964">
        <f t="shared" si="2"/>
        <v>-0.1397089885003453</v>
      </c>
      <c r="G96" s="964">
        <f t="shared" si="2"/>
        <v>1.8444887196015287</v>
      </c>
      <c r="H96" s="964">
        <f t="shared" si="2"/>
        <v>-3.7274551759758197</v>
      </c>
      <c r="I96" s="964">
        <f t="shared" si="2"/>
        <v>-1.9512970168612043</v>
      </c>
      <c r="J96" s="964">
        <f t="shared" si="2"/>
        <v>-2.2565226050588194E-2</v>
      </c>
      <c r="K96" s="964">
        <f t="shared" si="2"/>
        <v>-9.4355230540406581</v>
      </c>
    </row>
    <row r="97" spans="1:12" ht="11.25" hidden="1" customHeight="1" x14ac:dyDescent="0.25">
      <c r="A97" s="942">
        <v>2003</v>
      </c>
      <c r="B97" s="945"/>
      <c r="C97" s="964">
        <f t="shared" ref="C97:K97" si="3">C26/C25*100-100</f>
        <v>7.880180276535981</v>
      </c>
      <c r="D97" s="964">
        <f t="shared" si="3"/>
        <v>5.1690840154002444</v>
      </c>
      <c r="E97" s="964">
        <f t="shared" si="3"/>
        <v>1.6232340756545511</v>
      </c>
      <c r="F97" s="964">
        <f t="shared" si="3"/>
        <v>4.5026059641644309</v>
      </c>
      <c r="G97" s="964">
        <f t="shared" si="3"/>
        <v>-3.7259083294696467</v>
      </c>
      <c r="H97" s="964">
        <f t="shared" si="3"/>
        <v>4.7843478503455543</v>
      </c>
      <c r="I97" s="964">
        <f t="shared" si="3"/>
        <v>-5.0192901566295944</v>
      </c>
      <c r="J97" s="964">
        <f t="shared" si="3"/>
        <v>3.152334514041911</v>
      </c>
      <c r="K97" s="964">
        <f t="shared" si="3"/>
        <v>14.456949485831032</v>
      </c>
    </row>
    <row r="98" spans="1:12" ht="11.25" hidden="1" customHeight="1" x14ac:dyDescent="0.25">
      <c r="A98" s="942">
        <v>2004</v>
      </c>
      <c r="B98" s="945"/>
      <c r="C98" s="964">
        <f t="shared" ref="C98:K98" si="4">C27/C26*100-100</f>
        <v>6.3778778621186234</v>
      </c>
      <c r="D98" s="964">
        <f t="shared" si="4"/>
        <v>10.188376326563642</v>
      </c>
      <c r="E98" s="964">
        <f t="shared" si="4"/>
        <v>14.021361819343767</v>
      </c>
      <c r="F98" s="964">
        <f t="shared" si="4"/>
        <v>7.7653326616643881</v>
      </c>
      <c r="G98" s="964">
        <f t="shared" si="4"/>
        <v>-2.0565247575215437</v>
      </c>
      <c r="H98" s="964">
        <f t="shared" si="4"/>
        <v>-0.43223151781468516</v>
      </c>
      <c r="I98" s="964">
        <f t="shared" si="4"/>
        <v>-3.9717726126823294</v>
      </c>
      <c r="J98" s="964">
        <f t="shared" si="4"/>
        <v>-3.4049875340616609</v>
      </c>
      <c r="K98" s="964">
        <f t="shared" si="4"/>
        <v>12.332666194272576</v>
      </c>
    </row>
    <row r="99" spans="1:12" ht="11.25" hidden="1" customHeight="1" x14ac:dyDescent="0.25">
      <c r="A99" s="942">
        <v>2005</v>
      </c>
      <c r="B99" s="945"/>
      <c r="C99" s="964">
        <f t="shared" ref="C99:K99" si="5">C30/C27*100-100</f>
        <v>8.7653608265487009</v>
      </c>
      <c r="D99" s="964">
        <f t="shared" si="5"/>
        <v>6.1926124277546677</v>
      </c>
      <c r="E99" s="964">
        <f t="shared" si="5"/>
        <v>2.2718737053925651</v>
      </c>
      <c r="F99" s="964">
        <f t="shared" si="5"/>
        <v>-1.6673914962465233</v>
      </c>
      <c r="G99" s="964">
        <f t="shared" si="5"/>
        <v>4.7632960148048937</v>
      </c>
      <c r="H99" s="964">
        <f t="shared" si="5"/>
        <v>-5.0367311306506224</v>
      </c>
      <c r="I99" s="964">
        <f t="shared" si="5"/>
        <v>-4.3100006221953322</v>
      </c>
      <c r="J99" s="964">
        <f t="shared" si="5"/>
        <v>6.1462322733673886</v>
      </c>
      <c r="K99" s="964">
        <f t="shared" si="5"/>
        <v>6.0974846462767971</v>
      </c>
    </row>
    <row r="100" spans="1:12" ht="11.25" customHeight="1" x14ac:dyDescent="0.25">
      <c r="A100" s="942">
        <v>2006</v>
      </c>
      <c r="B100" s="945"/>
      <c r="C100" s="964">
        <f t="shared" ref="C100:K100" si="6">C31/C30*100-100</f>
        <v>6.7215904674732201</v>
      </c>
      <c r="D100" s="964">
        <f t="shared" si="6"/>
        <v>19.650415387264559</v>
      </c>
      <c r="E100" s="964">
        <f t="shared" si="6"/>
        <v>-6.2448331557773571</v>
      </c>
      <c r="F100" s="964">
        <f t="shared" si="6"/>
        <v>11.715097572315287</v>
      </c>
      <c r="G100" s="964">
        <f t="shared" si="6"/>
        <v>11.038621399848097</v>
      </c>
      <c r="H100" s="964">
        <f t="shared" si="6"/>
        <v>18.244483178927879</v>
      </c>
      <c r="I100" s="964">
        <f t="shared" si="6"/>
        <v>-5.5048911230447715</v>
      </c>
      <c r="J100" s="964">
        <f t="shared" si="6"/>
        <v>3.3252543029877586</v>
      </c>
      <c r="K100" s="964">
        <f t="shared" si="6"/>
        <v>-3.4372632882157603</v>
      </c>
    </row>
    <row r="101" spans="1:12" ht="11.25" hidden="1" customHeight="1" x14ac:dyDescent="0.25">
      <c r="A101" s="942">
        <v>2007</v>
      </c>
      <c r="B101" s="945"/>
      <c r="C101" s="964">
        <f t="shared" ref="C101:K101" si="7">C32/C31*100-100</f>
        <v>2.3020985873663875</v>
      </c>
      <c r="D101" s="964">
        <f t="shared" si="7"/>
        <v>8.0997124152165156</v>
      </c>
      <c r="E101" s="964">
        <f t="shared" si="7"/>
        <v>-1.0737473066016463</v>
      </c>
      <c r="F101" s="964">
        <f t="shared" si="7"/>
        <v>5.3139600361869839</v>
      </c>
      <c r="G101" s="964">
        <f t="shared" si="7"/>
        <v>2.7702606653094506</v>
      </c>
      <c r="H101" s="964">
        <f t="shared" si="7"/>
        <v>2.3437622151360529</v>
      </c>
      <c r="I101" s="964">
        <f t="shared" si="7"/>
        <v>54.894620622532244</v>
      </c>
      <c r="J101" s="964">
        <f t="shared" si="7"/>
        <v>-1.5051324674434596</v>
      </c>
      <c r="K101" s="964">
        <f t="shared" si="7"/>
        <v>15.500512847793075</v>
      </c>
    </row>
    <row r="102" spans="1:12" ht="11.25" hidden="1" customHeight="1" x14ac:dyDescent="0.25">
      <c r="A102" s="942">
        <v>2008</v>
      </c>
      <c r="B102" s="945"/>
      <c r="C102" s="964">
        <f t="shared" ref="C102:K102" si="8">C33/C32*100-100</f>
        <v>0.61316428171724624</v>
      </c>
      <c r="D102" s="964">
        <f t="shared" si="8"/>
        <v>12.236834645171399</v>
      </c>
      <c r="E102" s="964">
        <f t="shared" si="8"/>
        <v>-4.8949920539147769</v>
      </c>
      <c r="F102" s="964">
        <f t="shared" si="8"/>
        <v>-3.7911367051637086</v>
      </c>
      <c r="G102" s="964">
        <f t="shared" si="8"/>
        <v>8.6226082748954695</v>
      </c>
      <c r="H102" s="964">
        <f t="shared" si="8"/>
        <v>-7.0253574586993324</v>
      </c>
      <c r="I102" s="964">
        <f t="shared" si="8"/>
        <v>20.618106304517369</v>
      </c>
      <c r="J102" s="964">
        <f t="shared" si="8"/>
        <v>6.3885349316469018</v>
      </c>
      <c r="K102" s="964">
        <f t="shared" si="8"/>
        <v>0.26313886197210934</v>
      </c>
    </row>
    <row r="103" spans="1:12" ht="11.25" hidden="1" customHeight="1" x14ac:dyDescent="0.25">
      <c r="A103" s="2529">
        <v>2009</v>
      </c>
      <c r="B103" s="2528"/>
      <c r="C103" s="964">
        <f t="shared" ref="C103:K103" si="9">C34/C33*100-100</f>
        <v>-20.310641194248404</v>
      </c>
      <c r="D103" s="964">
        <f t="shared" si="9"/>
        <v>-12.775130556749545</v>
      </c>
      <c r="E103" s="964">
        <f t="shared" si="9"/>
        <v>-15.681197872384658</v>
      </c>
      <c r="F103" s="964">
        <f t="shared" si="9"/>
        <v>-18.028076496824767</v>
      </c>
      <c r="G103" s="964">
        <f t="shared" si="9"/>
        <v>-18.313267742956853</v>
      </c>
      <c r="H103" s="964">
        <f t="shared" si="9"/>
        <v>-22.725743310787294</v>
      </c>
      <c r="I103" s="964">
        <f t="shared" si="9"/>
        <v>-36.961085086372414</v>
      </c>
      <c r="J103" s="964">
        <f t="shared" si="9"/>
        <v>-17.744007877001849</v>
      </c>
      <c r="K103" s="964">
        <f t="shared" si="9"/>
        <v>-16.141088279225116</v>
      </c>
    </row>
    <row r="104" spans="1:12" ht="11.25" hidden="1" customHeight="1" x14ac:dyDescent="0.25">
      <c r="A104" s="2529">
        <v>2010</v>
      </c>
      <c r="B104" s="2528"/>
      <c r="C104" s="964">
        <f t="shared" ref="C104:K104" si="10">C35/C34*100-100</f>
        <v>10.297389736891873</v>
      </c>
      <c r="D104" s="964">
        <f t="shared" si="10"/>
        <v>7.5917163180465366</v>
      </c>
      <c r="E104" s="964">
        <f t="shared" si="10"/>
        <v>-27.688688648614729</v>
      </c>
      <c r="F104" s="964">
        <f t="shared" si="10"/>
        <v>2.0939784624422799</v>
      </c>
      <c r="G104" s="964">
        <f t="shared" si="10"/>
        <v>12.108248136985722</v>
      </c>
      <c r="H104" s="964">
        <f t="shared" si="10"/>
        <v>17.117310449218465</v>
      </c>
      <c r="I104" s="964">
        <f t="shared" si="10"/>
        <v>1.6330195990951211</v>
      </c>
      <c r="J104" s="964">
        <f t="shared" si="10"/>
        <v>8.8323142754600923</v>
      </c>
      <c r="K104" s="964">
        <f t="shared" si="10"/>
        <v>11.722949984807542</v>
      </c>
    </row>
    <row r="105" spans="1:12" ht="11.25" customHeight="1" x14ac:dyDescent="0.25">
      <c r="A105" s="2529">
        <v>2011</v>
      </c>
      <c r="B105" s="2528"/>
      <c r="C105" s="964">
        <f t="shared" ref="C105:K105" si="11">C36/C35*100-100</f>
        <v>9.4237026867683511</v>
      </c>
      <c r="D105" s="964">
        <f t="shared" si="11"/>
        <v>21.57437470516561</v>
      </c>
      <c r="E105" s="964">
        <f t="shared" si="11"/>
        <v>-1.3733805189400101</v>
      </c>
      <c r="F105" s="964">
        <f t="shared" si="11"/>
        <v>-1.0636289313118255</v>
      </c>
      <c r="G105" s="964">
        <f t="shared" si="11"/>
        <v>-7.2044927580552525</v>
      </c>
      <c r="H105" s="964">
        <f t="shared" si="11"/>
        <v>-1.8012911761626782</v>
      </c>
      <c r="I105" s="964">
        <f t="shared" si="11"/>
        <v>5.8697538936389009</v>
      </c>
      <c r="J105" s="964">
        <f t="shared" si="11"/>
        <v>2.4842339107965756</v>
      </c>
      <c r="K105" s="964">
        <f t="shared" si="11"/>
        <v>-0.3332926022525271</v>
      </c>
    </row>
    <row r="106" spans="1:12" ht="11.25" customHeight="1" x14ac:dyDescent="0.25">
      <c r="A106" s="2529">
        <v>2012</v>
      </c>
      <c r="B106" s="2528"/>
      <c r="C106" s="964">
        <f t="shared" ref="C106:K106" si="12">C37/C36*100-100</f>
        <v>-0.73340582497502282</v>
      </c>
      <c r="D106" s="964">
        <f t="shared" si="12"/>
        <v>4.2868533551392716</v>
      </c>
      <c r="E106" s="964">
        <f t="shared" si="12"/>
        <v>7.6012855998441466</v>
      </c>
      <c r="F106" s="964">
        <f t="shared" si="12"/>
        <v>-2.8002603634762835</v>
      </c>
      <c r="G106" s="964">
        <f t="shared" si="12"/>
        <v>-6.716045660898132</v>
      </c>
      <c r="H106" s="964">
        <f t="shared" si="12"/>
        <v>4.9804086818058408</v>
      </c>
      <c r="I106" s="964">
        <f t="shared" si="12"/>
        <v>11.123299759492539</v>
      </c>
      <c r="J106" s="964">
        <f t="shared" si="12"/>
        <v>16.141844708573558</v>
      </c>
      <c r="K106" s="964">
        <f t="shared" si="12"/>
        <v>8.5505577039706679</v>
      </c>
    </row>
    <row r="107" spans="1:12" ht="11.25" customHeight="1" x14ac:dyDescent="0.25">
      <c r="A107" s="2529">
        <v>2013</v>
      </c>
      <c r="B107" s="2528"/>
      <c r="C107" s="964">
        <f t="shared" ref="C107:K107" si="13">C38/C37*100-100</f>
        <v>6.1984923946569666</v>
      </c>
      <c r="D107" s="964">
        <f t="shared" si="13"/>
        <v>-6.4275231677775224</v>
      </c>
      <c r="E107" s="964">
        <f t="shared" si="13"/>
        <v>-8.1553799256255104</v>
      </c>
      <c r="F107" s="964">
        <f t="shared" si="13"/>
        <v>-0.97645394555107146</v>
      </c>
      <c r="G107" s="964">
        <f t="shared" si="13"/>
        <v>5.4228278416487825</v>
      </c>
      <c r="H107" s="964">
        <f t="shared" si="13"/>
        <v>-7.4924009828612412</v>
      </c>
      <c r="I107" s="964">
        <f t="shared" si="13"/>
        <v>-4.352271162440573</v>
      </c>
      <c r="J107" s="964">
        <f t="shared" si="13"/>
        <v>-8.2364526969058005</v>
      </c>
      <c r="K107" s="964">
        <f t="shared" si="13"/>
        <v>-6.5958161327561555</v>
      </c>
    </row>
    <row r="108" spans="1:12" ht="11.25" customHeight="1" x14ac:dyDescent="0.25">
      <c r="A108" s="2529">
        <v>2014</v>
      </c>
      <c r="B108" s="2528"/>
      <c r="C108" s="964">
        <f t="shared" ref="C108:K108" si="14">C39/C38*100-100</f>
        <v>4.5080480131144469</v>
      </c>
      <c r="D108" s="964">
        <f t="shared" si="14"/>
        <v>-1.5824702743071413</v>
      </c>
      <c r="E108" s="964">
        <f t="shared" si="14"/>
        <v>-1.8856447991417582</v>
      </c>
      <c r="F108" s="964">
        <f t="shared" si="14"/>
        <v>1.3807191257944993</v>
      </c>
      <c r="G108" s="964">
        <f t="shared" si="14"/>
        <v>9.4962755707137489</v>
      </c>
      <c r="H108" s="964">
        <f t="shared" si="14"/>
        <v>1.9589922892873091</v>
      </c>
      <c r="I108" s="964">
        <f t="shared" si="14"/>
        <v>2.9273558471499399</v>
      </c>
      <c r="J108" s="964">
        <f t="shared" si="14"/>
        <v>11.359336475790883</v>
      </c>
      <c r="K108" s="964">
        <f t="shared" si="14"/>
        <v>5.8498630361306709</v>
      </c>
    </row>
    <row r="109" spans="1:12" ht="11.25" customHeight="1" x14ac:dyDescent="0.25">
      <c r="A109" s="2529">
        <v>2015</v>
      </c>
      <c r="B109" s="2528"/>
      <c r="C109" s="964">
        <f t="shared" ref="C109:K109" si="15">C40/C39*100-100</f>
        <v>-4.6129448940746585</v>
      </c>
      <c r="D109" s="964">
        <f t="shared" si="15"/>
        <v>-7.2511388623098867</v>
      </c>
      <c r="E109" s="964">
        <f t="shared" si="15"/>
        <v>-1.8830006287424368</v>
      </c>
      <c r="F109" s="964">
        <f t="shared" si="15"/>
        <v>-5.4132394421760495</v>
      </c>
      <c r="G109" s="964">
        <f t="shared" si="15"/>
        <v>4.3834397817364277</v>
      </c>
      <c r="H109" s="964">
        <f t="shared" si="15"/>
        <v>-0.67650231085684709</v>
      </c>
      <c r="I109" s="964">
        <f t="shared" si="15"/>
        <v>-4.2346038884296604</v>
      </c>
      <c r="J109" s="964">
        <f t="shared" si="15"/>
        <v>4.888608196387878</v>
      </c>
      <c r="K109" s="964">
        <f t="shared" si="15"/>
        <v>-2.0417163545729267</v>
      </c>
    </row>
    <row r="110" spans="1:12" ht="11.25" customHeight="1" x14ac:dyDescent="0.25">
      <c r="A110" s="2529">
        <v>2016</v>
      </c>
      <c r="B110" s="2528"/>
      <c r="C110" s="1669">
        <f t="shared" ref="C110:K110" si="16">C41/C40*100-100</f>
        <v>0.10592789440073602</v>
      </c>
      <c r="D110" s="964">
        <f t="shared" si="16"/>
        <v>5.1068774783667976</v>
      </c>
      <c r="E110" s="964">
        <f t="shared" si="16"/>
        <v>-13.022073554493957</v>
      </c>
      <c r="F110" s="964">
        <f t="shared" si="16"/>
        <v>-4.8710060248771043</v>
      </c>
      <c r="G110" s="964">
        <f t="shared" si="16"/>
        <v>3.1060275827551607</v>
      </c>
      <c r="H110" s="964">
        <f t="shared" si="16"/>
        <v>-4.2355576598252043</v>
      </c>
      <c r="I110" s="964">
        <f t="shared" si="16"/>
        <v>6.8768360402468289</v>
      </c>
      <c r="J110" s="964">
        <f t="shared" si="16"/>
        <v>-3.6694603758933226</v>
      </c>
      <c r="K110" s="964">
        <f t="shared" si="16"/>
        <v>2.9630771036147792</v>
      </c>
      <c r="L110" s="1663"/>
    </row>
    <row r="111" spans="1:12" ht="11.25" customHeight="1" x14ac:dyDescent="0.25">
      <c r="A111" s="2529">
        <v>2017</v>
      </c>
      <c r="B111" s="2528"/>
      <c r="C111" s="1669">
        <f t="shared" ref="C111:K111" si="17">C42/C41*100-100</f>
        <v>-1.294716010817595</v>
      </c>
      <c r="D111" s="964">
        <f t="shared" si="17"/>
        <v>-5.7410395563034484</v>
      </c>
      <c r="E111" s="964">
        <f t="shared" si="17"/>
        <v>12.296014653709946</v>
      </c>
      <c r="F111" s="964">
        <f t="shared" si="17"/>
        <v>4.4640086417971077</v>
      </c>
      <c r="G111" s="964">
        <f t="shared" si="17"/>
        <v>-2.5400297770632676</v>
      </c>
      <c r="H111" s="964">
        <f t="shared" si="17"/>
        <v>8.2025608001103905</v>
      </c>
      <c r="I111" s="964">
        <f t="shared" si="17"/>
        <v>11.703092575607528</v>
      </c>
      <c r="J111" s="964">
        <f t="shared" si="17"/>
        <v>-11.841333998924469</v>
      </c>
      <c r="K111" s="964">
        <f t="shared" si="17"/>
        <v>2.8989667558918768</v>
      </c>
      <c r="L111" s="1663"/>
    </row>
    <row r="112" spans="1:12" ht="11.25" hidden="1" customHeight="1" x14ac:dyDescent="0.25">
      <c r="A112" s="2529">
        <v>2018</v>
      </c>
      <c r="B112" s="2528"/>
      <c r="C112" s="1669">
        <f>C43/C42*100-100</f>
        <v>-100</v>
      </c>
      <c r="D112" s="964">
        <f t="shared" ref="D112:K112" si="18">D43/D42*100-100</f>
        <v>-100</v>
      </c>
      <c r="E112" s="964">
        <f t="shared" si="18"/>
        <v>-100</v>
      </c>
      <c r="F112" s="964">
        <f t="shared" si="18"/>
        <v>-100</v>
      </c>
      <c r="G112" s="964">
        <f t="shared" si="18"/>
        <v>-100</v>
      </c>
      <c r="H112" s="964">
        <f t="shared" si="18"/>
        <v>-100</v>
      </c>
      <c r="I112" s="964">
        <f t="shared" si="18"/>
        <v>-100</v>
      </c>
      <c r="J112" s="964">
        <f t="shared" si="18"/>
        <v>-100</v>
      </c>
      <c r="K112" s="964">
        <f t="shared" si="18"/>
        <v>-100</v>
      </c>
      <c r="L112" s="1794"/>
    </row>
    <row r="113" spans="1:12" ht="11.25" customHeight="1" x14ac:dyDescent="0.25">
      <c r="A113" s="941"/>
      <c r="B113" s="1668"/>
      <c r="C113" s="964"/>
      <c r="D113" s="964"/>
      <c r="E113" s="964"/>
      <c r="F113" s="964"/>
      <c r="G113" s="964"/>
      <c r="H113" s="964"/>
      <c r="I113" s="964"/>
      <c r="J113" s="964"/>
      <c r="K113" s="964"/>
      <c r="L113" s="1661"/>
    </row>
    <row r="114" spans="1:12" ht="11.25" customHeight="1" x14ac:dyDescent="0.25">
      <c r="A114" s="941">
        <v>2017</v>
      </c>
      <c r="B114" s="955"/>
      <c r="C114" s="964"/>
      <c r="D114" s="964"/>
      <c r="E114" s="964"/>
      <c r="F114" s="964"/>
      <c r="G114" s="964"/>
      <c r="H114" s="964"/>
      <c r="I114" s="964"/>
      <c r="J114" s="964"/>
      <c r="K114" s="964"/>
      <c r="L114" s="1661"/>
    </row>
    <row r="115" spans="1:12" ht="11.25" customHeight="1" x14ac:dyDescent="0.25">
      <c r="A115" s="941"/>
      <c r="B115" s="955" t="s">
        <v>542</v>
      </c>
      <c r="C115" s="964">
        <f t="shared" ref="C115:C126" si="19">SUM(C60/C46*100-100)</f>
        <v>11.664844389285548</v>
      </c>
      <c r="D115" s="964">
        <f t="shared" ref="D115:K115" si="20">SUM(D60/D46*100-100)</f>
        <v>2.960283042264237</v>
      </c>
      <c r="E115" s="964">
        <f t="shared" si="20"/>
        <v>60.77145802445304</v>
      </c>
      <c r="F115" s="964">
        <f t="shared" si="20"/>
        <v>4.7715395288261249</v>
      </c>
      <c r="G115" s="964">
        <f t="shared" si="20"/>
        <v>-0.45626167481420055</v>
      </c>
      <c r="H115" s="964">
        <f t="shared" si="20"/>
        <v>11.294849890163533</v>
      </c>
      <c r="I115" s="964">
        <f t="shared" si="20"/>
        <v>5.0296748666781639</v>
      </c>
      <c r="J115" s="964">
        <f t="shared" si="20"/>
        <v>-19.576087017245897</v>
      </c>
      <c r="K115" s="964">
        <f t="shared" si="20"/>
        <v>21.125510290865805</v>
      </c>
      <c r="L115" s="1661"/>
    </row>
    <row r="116" spans="1:12" ht="11.25" customHeight="1" x14ac:dyDescent="0.25">
      <c r="A116" s="941"/>
      <c r="B116" s="955" t="s">
        <v>729</v>
      </c>
      <c r="C116" s="964">
        <f t="shared" si="19"/>
        <v>-6.8542173287052037</v>
      </c>
      <c r="D116" s="964">
        <f t="shared" ref="D116:K126" si="21">SUM(D61/D47*100-100)</f>
        <v>-6.4102536211653245</v>
      </c>
      <c r="E116" s="964">
        <f t="shared" si="21"/>
        <v>62.951897061044662</v>
      </c>
      <c r="F116" s="964">
        <f t="shared" si="21"/>
        <v>-1.6775798977595855</v>
      </c>
      <c r="G116" s="964">
        <f t="shared" si="21"/>
        <v>-15.900863091872537</v>
      </c>
      <c r="H116" s="964">
        <f t="shared" si="21"/>
        <v>-1.0927870010291798</v>
      </c>
      <c r="I116" s="964">
        <f t="shared" si="21"/>
        <v>24.485213327117577</v>
      </c>
      <c r="J116" s="964">
        <f t="shared" si="21"/>
        <v>-19.203090536058397</v>
      </c>
      <c r="K116" s="964">
        <f t="shared" si="21"/>
        <v>-6.1323280969228762</v>
      </c>
      <c r="L116" s="1661"/>
    </row>
    <row r="117" spans="1:12" ht="11.25" customHeight="1" x14ac:dyDescent="0.25">
      <c r="A117" s="941"/>
      <c r="B117" s="955" t="s">
        <v>730</v>
      </c>
      <c r="C117" s="964">
        <f t="shared" si="19"/>
        <v>1.3740589916113208</v>
      </c>
      <c r="D117" s="964">
        <f t="shared" si="21"/>
        <v>-1.4729416520535068</v>
      </c>
      <c r="E117" s="964">
        <f t="shared" si="21"/>
        <v>119.82442305059649</v>
      </c>
      <c r="F117" s="964">
        <f t="shared" si="21"/>
        <v>9.6664044622425678</v>
      </c>
      <c r="G117" s="964">
        <f t="shared" si="21"/>
        <v>-1.2948210285814383</v>
      </c>
      <c r="H117" s="964">
        <f t="shared" si="21"/>
        <v>-9.8875639991115349</v>
      </c>
      <c r="I117" s="964">
        <f t="shared" si="21"/>
        <v>45.572280859908091</v>
      </c>
      <c r="J117" s="964">
        <f t="shared" si="21"/>
        <v>-8.1522909934543009</v>
      </c>
      <c r="K117" s="964">
        <f t="shared" si="21"/>
        <v>-1.2080661248177051</v>
      </c>
      <c r="L117" s="1661"/>
    </row>
    <row r="118" spans="1:12" ht="11.25" customHeight="1" x14ac:dyDescent="0.25">
      <c r="A118" s="941"/>
      <c r="B118" s="955" t="s">
        <v>731</v>
      </c>
      <c r="C118" s="964">
        <f t="shared" si="19"/>
        <v>-7.4037985781983906</v>
      </c>
      <c r="D118" s="964">
        <f t="shared" si="21"/>
        <v>-15.13345434044308</v>
      </c>
      <c r="E118" s="964">
        <f t="shared" si="21"/>
        <v>3.6017833444352192</v>
      </c>
      <c r="F118" s="964">
        <f t="shared" si="21"/>
        <v>-11.692109039530834</v>
      </c>
      <c r="G118" s="964">
        <f t="shared" si="21"/>
        <v>-6.4048789870623466</v>
      </c>
      <c r="H118" s="964">
        <f t="shared" si="21"/>
        <v>-0.34336104010954216</v>
      </c>
      <c r="I118" s="964">
        <f t="shared" si="21"/>
        <v>-1.6964917364881558</v>
      </c>
      <c r="J118" s="964">
        <f t="shared" si="21"/>
        <v>-21.867791715694395</v>
      </c>
      <c r="K118" s="964">
        <f t="shared" si="21"/>
        <v>55.750044999454133</v>
      </c>
      <c r="L118" s="1661"/>
    </row>
    <row r="119" spans="1:12" ht="11.25" customHeight="1" x14ac:dyDescent="0.25">
      <c r="A119" s="941"/>
      <c r="B119" s="955" t="s">
        <v>732</v>
      </c>
      <c r="C119" s="964">
        <f t="shared" si="19"/>
        <v>3.9146153180022765</v>
      </c>
      <c r="D119" s="964">
        <f t="shared" si="21"/>
        <v>-15.525514576973293</v>
      </c>
      <c r="E119" s="964">
        <f t="shared" si="21"/>
        <v>52.468084861980714</v>
      </c>
      <c r="F119" s="964">
        <f t="shared" si="21"/>
        <v>6.2212542867853955</v>
      </c>
      <c r="G119" s="964">
        <f t="shared" si="21"/>
        <v>-12.601636636362784</v>
      </c>
      <c r="H119" s="964">
        <f t="shared" si="21"/>
        <v>20.004809184144861</v>
      </c>
      <c r="I119" s="964">
        <f t="shared" si="21"/>
        <v>5.7767630079263341</v>
      </c>
      <c r="J119" s="964">
        <f t="shared" si="21"/>
        <v>-5.9415319417662857</v>
      </c>
      <c r="K119" s="964">
        <f t="shared" si="21"/>
        <v>-16.463992011615289</v>
      </c>
      <c r="L119" s="1661"/>
    </row>
    <row r="120" spans="1:12" ht="11.25" customHeight="1" x14ac:dyDescent="0.25">
      <c r="A120" s="941"/>
      <c r="B120" s="955" t="s">
        <v>733</v>
      </c>
      <c r="C120" s="964">
        <f t="shared" si="19"/>
        <v>-1.961456861059645</v>
      </c>
      <c r="D120" s="964">
        <f t="shared" si="21"/>
        <v>-9.2371319788000221</v>
      </c>
      <c r="E120" s="964">
        <f t="shared" si="21"/>
        <v>-41.245713655001246</v>
      </c>
      <c r="F120" s="964">
        <f t="shared" si="21"/>
        <v>5.375559149878157</v>
      </c>
      <c r="G120" s="964">
        <f t="shared" si="21"/>
        <v>9.8683282898946771</v>
      </c>
      <c r="H120" s="964">
        <f t="shared" si="21"/>
        <v>19.240337881943077</v>
      </c>
      <c r="I120" s="964">
        <f t="shared" si="21"/>
        <v>13.931280295761297</v>
      </c>
      <c r="J120" s="964">
        <f t="shared" si="21"/>
        <v>-24.3869912139143</v>
      </c>
      <c r="K120" s="964">
        <f t="shared" si="21"/>
        <v>-25.88997046921142</v>
      </c>
      <c r="L120" s="1661"/>
    </row>
    <row r="121" spans="1:12" ht="11.25" customHeight="1" x14ac:dyDescent="0.25">
      <c r="A121" s="941"/>
      <c r="B121" s="955" t="s">
        <v>734</v>
      </c>
      <c r="C121" s="964">
        <f t="shared" si="19"/>
        <v>-0.37608714237470053</v>
      </c>
      <c r="D121" s="964">
        <f t="shared" si="21"/>
        <v>-9.7370859163193302</v>
      </c>
      <c r="E121" s="964">
        <f t="shared" si="21"/>
        <v>-32.891703191419069</v>
      </c>
      <c r="F121" s="964">
        <f t="shared" si="21"/>
        <v>10.076281235010967</v>
      </c>
      <c r="G121" s="964">
        <f t="shared" si="21"/>
        <v>-8.6800914297633369</v>
      </c>
      <c r="H121" s="964">
        <f t="shared" si="21"/>
        <v>57.161641384151778</v>
      </c>
      <c r="I121" s="964">
        <f t="shared" si="21"/>
        <v>-1.3247373853048856</v>
      </c>
      <c r="J121" s="964">
        <f t="shared" si="21"/>
        <v>-5.8791330577158618</v>
      </c>
      <c r="K121" s="964">
        <f t="shared" si="21"/>
        <v>28.361866033666786</v>
      </c>
      <c r="L121" s="1661"/>
    </row>
    <row r="122" spans="1:12" ht="11.25" customHeight="1" x14ac:dyDescent="0.25">
      <c r="A122" s="941"/>
      <c r="B122" s="955" t="s">
        <v>735</v>
      </c>
      <c r="C122" s="964">
        <f t="shared" si="19"/>
        <v>-1.0678660728185747</v>
      </c>
      <c r="D122" s="964">
        <f t="shared" si="21"/>
        <v>-12.091621975312705</v>
      </c>
      <c r="E122" s="964">
        <f t="shared" si="21"/>
        <v>35.454079455057467</v>
      </c>
      <c r="F122" s="964">
        <f t="shared" si="21"/>
        <v>9.6634377920467216</v>
      </c>
      <c r="G122" s="964">
        <f t="shared" si="21"/>
        <v>4.3109860877374757</v>
      </c>
      <c r="H122" s="964">
        <f t="shared" si="21"/>
        <v>4.4491636262175405</v>
      </c>
      <c r="I122" s="964">
        <f t="shared" si="21"/>
        <v>31.152458103775928</v>
      </c>
      <c r="J122" s="964">
        <f t="shared" si="21"/>
        <v>8.4622098316599903</v>
      </c>
      <c r="K122" s="964">
        <f t="shared" si="21"/>
        <v>4.2852518987437094</v>
      </c>
      <c r="L122" s="1661"/>
    </row>
    <row r="123" spans="1:12" ht="11.25" customHeight="1" x14ac:dyDescent="0.25">
      <c r="A123" s="941"/>
      <c r="B123" s="955" t="s">
        <v>736</v>
      </c>
      <c r="C123" s="964">
        <f t="shared" si="19"/>
        <v>-6.6406320498305291</v>
      </c>
      <c r="D123" s="964">
        <f t="shared" si="21"/>
        <v>-3.3876240033071952</v>
      </c>
      <c r="E123" s="964">
        <f t="shared" si="21"/>
        <v>26.018404770088381</v>
      </c>
      <c r="F123" s="964">
        <f t="shared" si="21"/>
        <v>8.0159706113424676</v>
      </c>
      <c r="G123" s="964">
        <f t="shared" si="21"/>
        <v>-4.3650351403874197</v>
      </c>
      <c r="H123" s="964">
        <f t="shared" si="21"/>
        <v>20.340843619602992</v>
      </c>
      <c r="I123" s="964">
        <f t="shared" si="21"/>
        <v>-10.311027464101471</v>
      </c>
      <c r="J123" s="964">
        <f t="shared" si="21"/>
        <v>-0.23739296394198561</v>
      </c>
      <c r="K123" s="964">
        <f t="shared" si="21"/>
        <v>6.3767642627607728</v>
      </c>
      <c r="L123" s="1661"/>
    </row>
    <row r="124" spans="1:12" ht="11.25" customHeight="1" x14ac:dyDescent="0.25">
      <c r="A124" s="941"/>
      <c r="B124" s="955" t="s">
        <v>737</v>
      </c>
      <c r="C124" s="964">
        <f t="shared" si="19"/>
        <v>-3.3297529202513942E-2</v>
      </c>
      <c r="D124" s="964">
        <f t="shared" si="21"/>
        <v>2.7484593729139988</v>
      </c>
      <c r="E124" s="964">
        <f t="shared" si="21"/>
        <v>-19.247483506391461</v>
      </c>
      <c r="F124" s="964">
        <f t="shared" si="21"/>
        <v>6.5836918312427031</v>
      </c>
      <c r="G124" s="964">
        <f t="shared" si="21"/>
        <v>14.680253076834219</v>
      </c>
      <c r="H124" s="964">
        <f t="shared" si="21"/>
        <v>-25.016021214796197</v>
      </c>
      <c r="I124" s="964">
        <f t="shared" si="21"/>
        <v>27.57568573680264</v>
      </c>
      <c r="J124" s="964">
        <f t="shared" si="21"/>
        <v>7.0941769681197115</v>
      </c>
      <c r="K124" s="964">
        <f t="shared" si="21"/>
        <v>-22.051976426417397</v>
      </c>
      <c r="L124" s="1661"/>
    </row>
    <row r="125" spans="1:12" ht="11.25" customHeight="1" x14ac:dyDescent="0.25">
      <c r="A125" s="941"/>
      <c r="B125" s="955" t="s">
        <v>738</v>
      </c>
      <c r="C125" s="964">
        <f t="shared" si="19"/>
        <v>-11.225860148192865</v>
      </c>
      <c r="D125" s="964">
        <f t="shared" si="21"/>
        <v>-5.5653586406683502</v>
      </c>
      <c r="E125" s="964">
        <f t="shared" si="21"/>
        <v>-8.3507347137296222</v>
      </c>
      <c r="F125" s="964">
        <f t="shared" si="21"/>
        <v>5.0139878117013694</v>
      </c>
      <c r="G125" s="964">
        <f t="shared" si="21"/>
        <v>-2.2288306631659793</v>
      </c>
      <c r="H125" s="964">
        <f t="shared" si="21"/>
        <v>-0.998846719119868</v>
      </c>
      <c r="I125" s="964">
        <f t="shared" si="21"/>
        <v>10.560345485342836</v>
      </c>
      <c r="J125" s="964">
        <f t="shared" si="21"/>
        <v>-29.403798833850658</v>
      </c>
      <c r="K125" s="964">
        <f t="shared" si="21"/>
        <v>-2.9631767468707721</v>
      </c>
      <c r="L125" s="1661"/>
    </row>
    <row r="126" spans="1:12" ht="11.25" customHeight="1" x14ac:dyDescent="0.25">
      <c r="A126" s="941"/>
      <c r="B126" s="955" t="s">
        <v>739</v>
      </c>
      <c r="C126" s="964">
        <f t="shared" si="19"/>
        <v>4.0072318535556093</v>
      </c>
      <c r="D126" s="964">
        <f t="shared" si="21"/>
        <v>6.4809165616026831</v>
      </c>
      <c r="E126" s="964">
        <f t="shared" si="21"/>
        <v>-2.6902946944701398</v>
      </c>
      <c r="F126" s="964">
        <f t="shared" si="21"/>
        <v>3.9106063172595924</v>
      </c>
      <c r="G126" s="964">
        <f t="shared" si="21"/>
        <v>-0.66338912880546275</v>
      </c>
      <c r="H126" s="964">
        <f t="shared" si="21"/>
        <v>3.8806323746944429</v>
      </c>
      <c r="I126" s="964">
        <f t="shared" si="21"/>
        <v>2.4376098780770405</v>
      </c>
      <c r="J126" s="964">
        <f t="shared" si="21"/>
        <v>-7.9474873190938808</v>
      </c>
      <c r="K126" s="964">
        <f t="shared" si="21"/>
        <v>16.233892198974644</v>
      </c>
      <c r="L126" s="1661"/>
    </row>
    <row r="127" spans="1:12" ht="11.25" hidden="1" customHeight="1" x14ac:dyDescent="0.25">
      <c r="A127" s="941"/>
      <c r="B127" s="1668"/>
      <c r="C127" s="964"/>
      <c r="D127" s="964"/>
      <c r="E127" s="964"/>
      <c r="F127" s="964"/>
      <c r="G127" s="964"/>
      <c r="H127" s="964"/>
      <c r="I127" s="964"/>
      <c r="J127" s="964"/>
      <c r="K127" s="964"/>
      <c r="L127" s="1794"/>
    </row>
    <row r="128" spans="1:12" ht="11.25" hidden="1" customHeight="1" x14ac:dyDescent="0.25">
      <c r="A128" s="941">
        <v>2018</v>
      </c>
      <c r="B128" s="955"/>
      <c r="C128" s="964"/>
      <c r="D128" s="964"/>
      <c r="E128" s="964"/>
      <c r="F128" s="964"/>
      <c r="G128" s="964"/>
      <c r="H128" s="964"/>
      <c r="I128" s="964"/>
      <c r="J128" s="964"/>
      <c r="K128" s="964"/>
      <c r="L128" s="1794"/>
    </row>
    <row r="129" spans="1:12" ht="11.25" hidden="1" customHeight="1" x14ac:dyDescent="0.25">
      <c r="A129" s="941"/>
      <c r="B129" s="955" t="s">
        <v>542</v>
      </c>
      <c r="C129" s="964">
        <f t="shared" ref="C129:C140" si="22">SUM(C74/C60*100-100)</f>
        <v>-100</v>
      </c>
      <c r="D129" s="964">
        <f t="shared" ref="D129:K129" si="23">SUM(D74/D60*100-100)</f>
        <v>-100</v>
      </c>
      <c r="E129" s="964">
        <f t="shared" si="23"/>
        <v>-100</v>
      </c>
      <c r="F129" s="964">
        <f t="shared" si="23"/>
        <v>-100</v>
      </c>
      <c r="G129" s="964">
        <f t="shared" si="23"/>
        <v>-100</v>
      </c>
      <c r="H129" s="964">
        <f t="shared" si="23"/>
        <v>-100</v>
      </c>
      <c r="I129" s="964">
        <f t="shared" si="23"/>
        <v>-100</v>
      </c>
      <c r="J129" s="964">
        <f t="shared" si="23"/>
        <v>-100</v>
      </c>
      <c r="K129" s="964">
        <f t="shared" si="23"/>
        <v>-100</v>
      </c>
      <c r="L129" s="1794"/>
    </row>
    <row r="130" spans="1:12" ht="11.25" hidden="1" customHeight="1" x14ac:dyDescent="0.25">
      <c r="A130" s="941"/>
      <c r="B130" s="955" t="s">
        <v>729</v>
      </c>
      <c r="C130" s="964">
        <f t="shared" si="22"/>
        <v>-100</v>
      </c>
      <c r="D130" s="964">
        <f t="shared" ref="D130:K130" si="24">SUM(D75/D61*100-100)</f>
        <v>-100</v>
      </c>
      <c r="E130" s="964">
        <f t="shared" si="24"/>
        <v>-100</v>
      </c>
      <c r="F130" s="964">
        <f t="shared" si="24"/>
        <v>-100</v>
      </c>
      <c r="G130" s="964">
        <f t="shared" si="24"/>
        <v>-100</v>
      </c>
      <c r="H130" s="964">
        <f t="shared" si="24"/>
        <v>-100</v>
      </c>
      <c r="I130" s="964">
        <f t="shared" si="24"/>
        <v>-100</v>
      </c>
      <c r="J130" s="964">
        <f t="shared" si="24"/>
        <v>-100</v>
      </c>
      <c r="K130" s="964">
        <f t="shared" si="24"/>
        <v>-100</v>
      </c>
      <c r="L130" s="1794"/>
    </row>
    <row r="131" spans="1:12" ht="11.25" hidden="1" customHeight="1" x14ac:dyDescent="0.25">
      <c r="A131" s="941"/>
      <c r="B131" s="955" t="s">
        <v>730</v>
      </c>
      <c r="C131" s="964">
        <f t="shared" si="22"/>
        <v>-100</v>
      </c>
      <c r="D131" s="964">
        <f t="shared" ref="D131:K131" si="25">SUM(D76/D62*100-100)</f>
        <v>-100</v>
      </c>
      <c r="E131" s="964">
        <f t="shared" si="25"/>
        <v>-100</v>
      </c>
      <c r="F131" s="964">
        <f t="shared" si="25"/>
        <v>-100</v>
      </c>
      <c r="G131" s="964">
        <f t="shared" si="25"/>
        <v>-100</v>
      </c>
      <c r="H131" s="964">
        <f t="shared" si="25"/>
        <v>-100</v>
      </c>
      <c r="I131" s="964">
        <f t="shared" si="25"/>
        <v>-100</v>
      </c>
      <c r="J131" s="964">
        <f t="shared" si="25"/>
        <v>-100</v>
      </c>
      <c r="K131" s="964">
        <f t="shared" si="25"/>
        <v>-100</v>
      </c>
      <c r="L131" s="1794"/>
    </row>
    <row r="132" spans="1:12" ht="11.25" hidden="1" customHeight="1" x14ac:dyDescent="0.25">
      <c r="A132" s="941"/>
      <c r="B132" s="955" t="s">
        <v>731</v>
      </c>
      <c r="C132" s="964">
        <f t="shared" si="22"/>
        <v>-100</v>
      </c>
      <c r="D132" s="964">
        <f t="shared" ref="D132:K132" si="26">SUM(D77/D63*100-100)</f>
        <v>-100</v>
      </c>
      <c r="E132" s="964">
        <f t="shared" si="26"/>
        <v>-100</v>
      </c>
      <c r="F132" s="964">
        <f t="shared" si="26"/>
        <v>-100</v>
      </c>
      <c r="G132" s="964">
        <f t="shared" si="26"/>
        <v>-100</v>
      </c>
      <c r="H132" s="964">
        <f t="shared" si="26"/>
        <v>-100</v>
      </c>
      <c r="I132" s="964">
        <f t="shared" si="26"/>
        <v>-100</v>
      </c>
      <c r="J132" s="964">
        <f t="shared" si="26"/>
        <v>-100</v>
      </c>
      <c r="K132" s="964">
        <f t="shared" si="26"/>
        <v>-100</v>
      </c>
      <c r="L132" s="1794"/>
    </row>
    <row r="133" spans="1:12" ht="11.25" hidden="1" customHeight="1" x14ac:dyDescent="0.25">
      <c r="A133" s="941"/>
      <c r="B133" s="955" t="s">
        <v>732</v>
      </c>
      <c r="C133" s="964">
        <f t="shared" si="22"/>
        <v>-100</v>
      </c>
      <c r="D133" s="964">
        <f t="shared" ref="D133:K133" si="27">SUM(D78/D64*100-100)</f>
        <v>-100</v>
      </c>
      <c r="E133" s="964">
        <f t="shared" si="27"/>
        <v>-100</v>
      </c>
      <c r="F133" s="964">
        <f t="shared" si="27"/>
        <v>-100</v>
      </c>
      <c r="G133" s="964">
        <f t="shared" si="27"/>
        <v>-100</v>
      </c>
      <c r="H133" s="964">
        <f t="shared" si="27"/>
        <v>-100</v>
      </c>
      <c r="I133" s="964">
        <f t="shared" si="27"/>
        <v>-100</v>
      </c>
      <c r="J133" s="964">
        <f t="shared" si="27"/>
        <v>-100</v>
      </c>
      <c r="K133" s="964">
        <f t="shared" si="27"/>
        <v>-100</v>
      </c>
      <c r="L133" s="1794"/>
    </row>
    <row r="134" spans="1:12" ht="11.25" hidden="1" customHeight="1" x14ac:dyDescent="0.25">
      <c r="A134" s="941"/>
      <c r="B134" s="955" t="s">
        <v>733</v>
      </c>
      <c r="C134" s="964">
        <f t="shared" si="22"/>
        <v>-100</v>
      </c>
      <c r="D134" s="964">
        <f t="shared" ref="D134:K134" si="28">SUM(D79/D65*100-100)</f>
        <v>-100</v>
      </c>
      <c r="E134" s="964">
        <f t="shared" si="28"/>
        <v>-100</v>
      </c>
      <c r="F134" s="964">
        <f t="shared" si="28"/>
        <v>-100</v>
      </c>
      <c r="G134" s="964">
        <f t="shared" si="28"/>
        <v>-100</v>
      </c>
      <c r="H134" s="964">
        <f t="shared" si="28"/>
        <v>-100</v>
      </c>
      <c r="I134" s="964">
        <f t="shared" si="28"/>
        <v>-100</v>
      </c>
      <c r="J134" s="964">
        <f t="shared" si="28"/>
        <v>-100</v>
      </c>
      <c r="K134" s="964">
        <f t="shared" si="28"/>
        <v>-100</v>
      </c>
      <c r="L134" s="1794"/>
    </row>
    <row r="135" spans="1:12" ht="11.25" hidden="1" customHeight="1" x14ac:dyDescent="0.25">
      <c r="A135" s="941"/>
      <c r="B135" s="955" t="s">
        <v>734</v>
      </c>
      <c r="C135" s="964">
        <f t="shared" si="22"/>
        <v>-100</v>
      </c>
      <c r="D135" s="964">
        <f t="shared" ref="D135:K135" si="29">SUM(D80/D66*100-100)</f>
        <v>-100</v>
      </c>
      <c r="E135" s="964">
        <f t="shared" si="29"/>
        <v>-100</v>
      </c>
      <c r="F135" s="964">
        <f t="shared" si="29"/>
        <v>-100</v>
      </c>
      <c r="G135" s="964">
        <f t="shared" si="29"/>
        <v>-100</v>
      </c>
      <c r="H135" s="964">
        <f t="shared" si="29"/>
        <v>-100</v>
      </c>
      <c r="I135" s="964">
        <f t="shared" si="29"/>
        <v>-100</v>
      </c>
      <c r="J135" s="964">
        <f t="shared" si="29"/>
        <v>-100</v>
      </c>
      <c r="K135" s="964">
        <f t="shared" si="29"/>
        <v>-100</v>
      </c>
      <c r="L135" s="1794"/>
    </row>
    <row r="136" spans="1:12" ht="11.25" hidden="1" customHeight="1" x14ac:dyDescent="0.25">
      <c r="A136" s="941"/>
      <c r="B136" s="955" t="s">
        <v>735</v>
      </c>
      <c r="C136" s="964">
        <f t="shared" si="22"/>
        <v>-100</v>
      </c>
      <c r="D136" s="964">
        <f t="shared" ref="D136:K136" si="30">SUM(D81/D67*100-100)</f>
        <v>-100</v>
      </c>
      <c r="E136" s="964">
        <f t="shared" si="30"/>
        <v>-100</v>
      </c>
      <c r="F136" s="964">
        <f t="shared" si="30"/>
        <v>-100</v>
      </c>
      <c r="G136" s="964">
        <f t="shared" si="30"/>
        <v>-100</v>
      </c>
      <c r="H136" s="964">
        <f t="shared" si="30"/>
        <v>-100</v>
      </c>
      <c r="I136" s="964">
        <f t="shared" si="30"/>
        <v>-100</v>
      </c>
      <c r="J136" s="964">
        <f t="shared" si="30"/>
        <v>-100</v>
      </c>
      <c r="K136" s="964">
        <f t="shared" si="30"/>
        <v>-100</v>
      </c>
      <c r="L136" s="1794"/>
    </row>
    <row r="137" spans="1:12" ht="11.25" hidden="1" customHeight="1" x14ac:dyDescent="0.25">
      <c r="A137" s="941"/>
      <c r="B137" s="955" t="s">
        <v>736</v>
      </c>
      <c r="C137" s="964">
        <f t="shared" si="22"/>
        <v>-100</v>
      </c>
      <c r="D137" s="964">
        <f t="shared" ref="D137:K137" si="31">SUM(D82/D68*100-100)</f>
        <v>-100</v>
      </c>
      <c r="E137" s="964">
        <f t="shared" si="31"/>
        <v>-100</v>
      </c>
      <c r="F137" s="964">
        <f t="shared" si="31"/>
        <v>-100</v>
      </c>
      <c r="G137" s="964">
        <f t="shared" si="31"/>
        <v>-100</v>
      </c>
      <c r="H137" s="964">
        <f t="shared" si="31"/>
        <v>-100</v>
      </c>
      <c r="I137" s="964">
        <f t="shared" si="31"/>
        <v>-100</v>
      </c>
      <c r="J137" s="964">
        <f t="shared" si="31"/>
        <v>-100</v>
      </c>
      <c r="K137" s="964">
        <f t="shared" si="31"/>
        <v>-100</v>
      </c>
      <c r="L137" s="1794"/>
    </row>
    <row r="138" spans="1:12" ht="11.25" hidden="1" customHeight="1" x14ac:dyDescent="0.25">
      <c r="A138" s="941"/>
      <c r="B138" s="955" t="s">
        <v>737</v>
      </c>
      <c r="C138" s="964">
        <f t="shared" si="22"/>
        <v>-100</v>
      </c>
      <c r="D138" s="964">
        <f t="shared" ref="D138:K138" si="32">SUM(D83/D69*100-100)</f>
        <v>-100</v>
      </c>
      <c r="E138" s="964">
        <f t="shared" si="32"/>
        <v>-100</v>
      </c>
      <c r="F138" s="964">
        <f t="shared" si="32"/>
        <v>-100</v>
      </c>
      <c r="G138" s="964">
        <f t="shared" si="32"/>
        <v>-100</v>
      </c>
      <c r="H138" s="964">
        <f t="shared" si="32"/>
        <v>-100</v>
      </c>
      <c r="I138" s="964">
        <f t="shared" si="32"/>
        <v>-100</v>
      </c>
      <c r="J138" s="964">
        <f t="shared" si="32"/>
        <v>-100</v>
      </c>
      <c r="K138" s="964">
        <f t="shared" si="32"/>
        <v>-100</v>
      </c>
      <c r="L138" s="1794"/>
    </row>
    <row r="139" spans="1:12" ht="11.25" hidden="1" customHeight="1" x14ac:dyDescent="0.25">
      <c r="A139" s="941"/>
      <c r="B139" s="955" t="s">
        <v>738</v>
      </c>
      <c r="C139" s="964">
        <f t="shared" si="22"/>
        <v>-100</v>
      </c>
      <c r="D139" s="964">
        <f t="shared" ref="D139:K139" si="33">SUM(D84/D70*100-100)</f>
        <v>-100</v>
      </c>
      <c r="E139" s="964">
        <f t="shared" si="33"/>
        <v>-100</v>
      </c>
      <c r="F139" s="964">
        <f t="shared" si="33"/>
        <v>-100</v>
      </c>
      <c r="G139" s="964">
        <f t="shared" si="33"/>
        <v>-100</v>
      </c>
      <c r="H139" s="964">
        <f t="shared" si="33"/>
        <v>-100</v>
      </c>
      <c r="I139" s="964">
        <f t="shared" si="33"/>
        <v>-100</v>
      </c>
      <c r="J139" s="964">
        <f t="shared" si="33"/>
        <v>-100</v>
      </c>
      <c r="K139" s="964">
        <f t="shared" si="33"/>
        <v>-100</v>
      </c>
      <c r="L139" s="1794"/>
    </row>
    <row r="140" spans="1:12" ht="11.25" hidden="1" customHeight="1" x14ac:dyDescent="0.25">
      <c r="A140" s="941"/>
      <c r="B140" s="955" t="s">
        <v>739</v>
      </c>
      <c r="C140" s="964">
        <f t="shared" si="22"/>
        <v>-100</v>
      </c>
      <c r="D140" s="964">
        <f t="shared" ref="D140:K140" si="34">SUM(D85/D71*100-100)</f>
        <v>-100</v>
      </c>
      <c r="E140" s="964">
        <f t="shared" si="34"/>
        <v>-100</v>
      </c>
      <c r="F140" s="964">
        <f t="shared" si="34"/>
        <v>-100</v>
      </c>
      <c r="G140" s="964">
        <f t="shared" si="34"/>
        <v>-100</v>
      </c>
      <c r="H140" s="964">
        <f t="shared" si="34"/>
        <v>-100</v>
      </c>
      <c r="I140" s="964">
        <f t="shared" si="34"/>
        <v>-100</v>
      </c>
      <c r="J140" s="964">
        <f t="shared" si="34"/>
        <v>-100</v>
      </c>
      <c r="K140" s="964">
        <f t="shared" si="34"/>
        <v>-100</v>
      </c>
      <c r="L140" s="1794"/>
    </row>
    <row r="141" spans="1:12" ht="11.25" hidden="1" customHeight="1" x14ac:dyDescent="0.25">
      <c r="A141" s="2527" t="s">
        <v>745</v>
      </c>
      <c r="B141" s="2528"/>
      <c r="C141" s="964" t="e">
        <f>SUM(#REF!/#REF!*100-100)</f>
        <v>#REF!</v>
      </c>
      <c r="D141" s="964" t="e">
        <f>SUM(#REF!/#REF!*100-100)</f>
        <v>#REF!</v>
      </c>
      <c r="E141" s="964" t="e">
        <f>SUM(#REF!/#REF!*100-100)</f>
        <v>#REF!</v>
      </c>
      <c r="F141" s="964" t="e">
        <f>SUM(#REF!/#REF!*100-100)</f>
        <v>#REF!</v>
      </c>
      <c r="G141" s="964" t="e">
        <f>SUM(#REF!/#REF!*100-100)</f>
        <v>#REF!</v>
      </c>
      <c r="H141" s="964" t="e">
        <f>SUM(#REF!/#REF!*100-100)</f>
        <v>#REF!</v>
      </c>
      <c r="I141" s="964" t="e">
        <f>SUM(#REF!/#REF!*100-100)</f>
        <v>#REF!</v>
      </c>
      <c r="J141" s="964" t="e">
        <f>SUM(#REF!/#REF!*100-100)</f>
        <v>#REF!</v>
      </c>
      <c r="K141" s="964" t="e">
        <f>SUM(#REF!/#REF!*100-100)</f>
        <v>#REF!</v>
      </c>
    </row>
    <row r="142" spans="1:12" ht="11.25" hidden="1" customHeight="1" x14ac:dyDescent="0.25">
      <c r="A142" s="2527" t="s">
        <v>746</v>
      </c>
      <c r="B142" s="2528"/>
      <c r="C142" s="964" t="e">
        <f>SUM(#REF!/#REF!*100-100)</f>
        <v>#REF!</v>
      </c>
      <c r="D142" s="964" t="e">
        <f>SUM(#REF!/#REF!*100-100)</f>
        <v>#REF!</v>
      </c>
      <c r="E142" s="964" t="e">
        <f>SUM(#REF!/#REF!*100-100)</f>
        <v>#REF!</v>
      </c>
      <c r="F142" s="964" t="e">
        <f>SUM(#REF!/#REF!*100-100)</f>
        <v>#REF!</v>
      </c>
      <c r="G142" s="964" t="e">
        <f>SUM(#REF!/#REF!*100-100)</f>
        <v>#REF!</v>
      </c>
      <c r="H142" s="964" t="e">
        <f>SUM(#REF!/#REF!*100-100)</f>
        <v>#REF!</v>
      </c>
      <c r="I142" s="964" t="e">
        <f>SUM(#REF!/#REF!*100-100)</f>
        <v>#REF!</v>
      </c>
      <c r="J142" s="964" t="e">
        <f>SUM(#REF!/#REF!*100-100)</f>
        <v>#REF!</v>
      </c>
      <c r="K142" s="964" t="e">
        <f>SUM(#REF!/#REF!*100-100)</f>
        <v>#REF!</v>
      </c>
    </row>
    <row r="143" spans="1:12" ht="11.25" hidden="1" customHeight="1" x14ac:dyDescent="0.25">
      <c r="A143" s="2527" t="s">
        <v>747</v>
      </c>
      <c r="B143" s="2528"/>
      <c r="C143" s="964" t="e">
        <f>SUM(#REF!/#REF!*100-100)</f>
        <v>#REF!</v>
      </c>
      <c r="D143" s="964" t="e">
        <f>SUM(#REF!/#REF!*100-100)</f>
        <v>#REF!</v>
      </c>
      <c r="E143" s="964" t="e">
        <f>SUM(#REF!/#REF!*100-100)</f>
        <v>#REF!</v>
      </c>
      <c r="F143" s="964" t="e">
        <f>SUM(#REF!/#REF!*100-100)</f>
        <v>#REF!</v>
      </c>
      <c r="G143" s="964" t="e">
        <f>SUM(#REF!/#REF!*100-100)</f>
        <v>#REF!</v>
      </c>
      <c r="H143" s="964" t="e">
        <f>SUM(#REF!/#REF!*100-100)</f>
        <v>#REF!</v>
      </c>
      <c r="I143" s="964" t="e">
        <f>SUM(#REF!/#REF!*100-100)</f>
        <v>#REF!</v>
      </c>
      <c r="J143" s="964" t="e">
        <f>SUM(#REF!/#REF!*100-100)</f>
        <v>#REF!</v>
      </c>
      <c r="K143" s="964" t="e">
        <f>SUM(#REF!/#REF!*100-100)</f>
        <v>#REF!</v>
      </c>
    </row>
    <row r="144" spans="1:12" ht="11.25" hidden="1" customHeight="1" x14ac:dyDescent="0.25">
      <c r="A144" s="2527" t="s">
        <v>748</v>
      </c>
      <c r="B144" s="2528"/>
      <c r="C144" s="964" t="e">
        <f>SUM(#REF!/#REF!*100-100)</f>
        <v>#REF!</v>
      </c>
      <c r="D144" s="964" t="e">
        <f>SUM(#REF!/#REF!*100-100)</f>
        <v>#REF!</v>
      </c>
      <c r="E144" s="964" t="e">
        <f>SUM(#REF!/#REF!*100-100)</f>
        <v>#REF!</v>
      </c>
      <c r="F144" s="964" t="e">
        <f>SUM(#REF!/#REF!*100-100)</f>
        <v>#REF!</v>
      </c>
      <c r="G144" s="964" t="e">
        <f>SUM(#REF!/#REF!*100-100)</f>
        <v>#REF!</v>
      </c>
      <c r="H144" s="964" t="e">
        <f>SUM(#REF!/#REF!*100-100)</f>
        <v>#REF!</v>
      </c>
      <c r="I144" s="964" t="e">
        <f>SUM(#REF!/#REF!*100-100)</f>
        <v>#REF!</v>
      </c>
      <c r="J144" s="964" t="e">
        <f>SUM(#REF!/#REF!*100-100)</f>
        <v>#REF!</v>
      </c>
      <c r="K144" s="964" t="e">
        <f>SUM(#REF!/#REF!*100-100)</f>
        <v>#REF!</v>
      </c>
    </row>
    <row r="145" spans="1:11" ht="11.25" hidden="1" customHeight="1" x14ac:dyDescent="0.25">
      <c r="A145" s="2527" t="s">
        <v>749</v>
      </c>
      <c r="B145" s="2528"/>
      <c r="C145" s="964" t="e">
        <f>SUM(#REF!/#REF!*100-100)</f>
        <v>#REF!</v>
      </c>
      <c r="D145" s="964" t="e">
        <f>SUM(#REF!/#REF!*100-100)</f>
        <v>#REF!</v>
      </c>
      <c r="E145" s="964" t="e">
        <f>SUM(#REF!/#REF!*100-100)</f>
        <v>#REF!</v>
      </c>
      <c r="F145" s="964" t="e">
        <f>SUM(#REF!/#REF!*100-100)</f>
        <v>#REF!</v>
      </c>
      <c r="G145" s="964" t="e">
        <f>SUM(#REF!/#REF!*100-100)</f>
        <v>#REF!</v>
      </c>
      <c r="H145" s="964" t="e">
        <f>SUM(#REF!/#REF!*100-100)</f>
        <v>#REF!</v>
      </c>
      <c r="I145" s="964" t="e">
        <f>SUM(#REF!/#REF!*100-100)</f>
        <v>#REF!</v>
      </c>
      <c r="J145" s="964" t="e">
        <f>SUM(#REF!/#REF!*100-100)</f>
        <v>#REF!</v>
      </c>
      <c r="K145" s="964" t="e">
        <f>SUM(#REF!/#REF!*100-100)</f>
        <v>#REF!</v>
      </c>
    </row>
    <row r="146" spans="1:11" ht="11.25" hidden="1" customHeight="1" x14ac:dyDescent="0.25">
      <c r="A146" s="2527" t="s">
        <v>750</v>
      </c>
      <c r="B146" s="2528"/>
      <c r="C146" s="964" t="e">
        <f>SUM(#REF!/#REF!*100-100)</f>
        <v>#REF!</v>
      </c>
      <c r="D146" s="964" t="e">
        <f>SUM(#REF!/#REF!*100-100)</f>
        <v>#REF!</v>
      </c>
      <c r="E146" s="964" t="e">
        <f>SUM(#REF!/#REF!*100-100)</f>
        <v>#REF!</v>
      </c>
      <c r="F146" s="964" t="e">
        <f>SUM(#REF!/#REF!*100-100)</f>
        <v>#REF!</v>
      </c>
      <c r="G146" s="964" t="e">
        <f>SUM(#REF!/#REF!*100-100)</f>
        <v>#REF!</v>
      </c>
      <c r="H146" s="964" t="e">
        <f>SUM(#REF!/#REF!*100-100)</f>
        <v>#REF!</v>
      </c>
      <c r="I146" s="964" t="e">
        <f>SUM(#REF!/#REF!*100-100)</f>
        <v>#REF!</v>
      </c>
      <c r="J146" s="964" t="e">
        <f>SUM(#REF!/#REF!*100-100)</f>
        <v>#REF!</v>
      </c>
      <c r="K146" s="964" t="e">
        <f>SUM(#REF!/#REF!*100-100)</f>
        <v>#REF!</v>
      </c>
    </row>
    <row r="147" spans="1:11" ht="11.25" hidden="1" customHeight="1" x14ac:dyDescent="0.25">
      <c r="A147" s="2527" t="s">
        <v>751</v>
      </c>
      <c r="B147" s="2528"/>
      <c r="C147" s="964" t="e">
        <f>SUM(#REF!/#REF!*100-100)</f>
        <v>#REF!</v>
      </c>
      <c r="D147" s="964" t="e">
        <f>SUM(#REF!/#REF!*100-100)</f>
        <v>#REF!</v>
      </c>
      <c r="E147" s="964" t="e">
        <f>SUM(#REF!/#REF!*100-100)</f>
        <v>#REF!</v>
      </c>
      <c r="F147" s="964" t="e">
        <f>SUM(#REF!/#REF!*100-100)</f>
        <v>#REF!</v>
      </c>
      <c r="G147" s="964" t="e">
        <f>SUM(#REF!/#REF!*100-100)</f>
        <v>#REF!</v>
      </c>
      <c r="H147" s="964" t="e">
        <f>SUM(#REF!/#REF!*100-100)</f>
        <v>#REF!</v>
      </c>
      <c r="I147" s="964" t="e">
        <f>SUM(#REF!/#REF!*100-100)</f>
        <v>#REF!</v>
      </c>
      <c r="J147" s="964" t="e">
        <f>SUM(#REF!/#REF!*100-100)</f>
        <v>#REF!</v>
      </c>
      <c r="K147" s="964" t="e">
        <f>SUM(#REF!/#REF!*100-100)</f>
        <v>#REF!</v>
      </c>
    </row>
  </sheetData>
  <mergeCells count="41">
    <mergeCell ref="A35:B35"/>
    <mergeCell ref="A1:K1"/>
    <mergeCell ref="A2:K2"/>
    <mergeCell ref="A3:K3"/>
    <mergeCell ref="A4:K4"/>
    <mergeCell ref="A6:K6"/>
    <mergeCell ref="C9:C15"/>
    <mergeCell ref="D9:D15"/>
    <mergeCell ref="E9:E15"/>
    <mergeCell ref="F9:F15"/>
    <mergeCell ref="G9:G15"/>
    <mergeCell ref="H9:H15"/>
    <mergeCell ref="I9:I15"/>
    <mergeCell ref="J9:J15"/>
    <mergeCell ref="K9:K15"/>
    <mergeCell ref="A34:B34"/>
    <mergeCell ref="A36:B36"/>
    <mergeCell ref="A37:B37"/>
    <mergeCell ref="A38:B38"/>
    <mergeCell ref="A39:B39"/>
    <mergeCell ref="A40:B40"/>
    <mergeCell ref="A41:B41"/>
    <mergeCell ref="A42:B42"/>
    <mergeCell ref="A43:B43"/>
    <mergeCell ref="A112:B112"/>
    <mergeCell ref="A103:B103"/>
    <mergeCell ref="A104:B104"/>
    <mergeCell ref="A105:B105"/>
    <mergeCell ref="A106:B106"/>
    <mergeCell ref="A107:B107"/>
    <mergeCell ref="A108:B108"/>
    <mergeCell ref="A109:B109"/>
    <mergeCell ref="A110:B110"/>
    <mergeCell ref="A111:B111"/>
    <mergeCell ref="A146:B146"/>
    <mergeCell ref="A147:B147"/>
    <mergeCell ref="A141:B141"/>
    <mergeCell ref="A142:B142"/>
    <mergeCell ref="A143:B143"/>
    <mergeCell ref="A144:B144"/>
    <mergeCell ref="A145:B145"/>
  </mergeCells>
  <pageMargins left="0.59055118110236227" right="0.59055118110236227" top="0.35433070866141736" bottom="0.35433070866141736" header="0.31496062992125984" footer="0.31496062992125984"/>
  <pageSetup paperSize="9" scale="87" fitToWidth="2" orientation="portrait" verticalDpi="599"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J567"/>
  <sheetViews>
    <sheetView zoomScale="105" zoomScaleNormal="105" zoomScaleSheetLayoutView="55" workbookViewId="0"/>
  </sheetViews>
  <sheetFormatPr baseColWidth="10" defaultColWidth="11.28515625" defaultRowHeight="15.75" x14ac:dyDescent="0.25"/>
  <cols>
    <col min="1" max="2" width="5.7109375" style="2" customWidth="1"/>
    <col min="3" max="16384" width="11.28515625" style="2"/>
  </cols>
  <sheetData>
    <row r="1" spans="1:10" s="4" customFormat="1" ht="10.15" customHeight="1" x14ac:dyDescent="0.3">
      <c r="I1" s="967" t="s">
        <v>943</v>
      </c>
    </row>
    <row r="2" spans="1:10" s="4" customFormat="1" ht="15" customHeight="1" x14ac:dyDescent="0.3">
      <c r="A2" s="966" t="s">
        <v>510</v>
      </c>
      <c r="B2" s="241"/>
      <c r="C2" s="242"/>
      <c r="D2" s="242"/>
      <c r="E2" s="242"/>
      <c r="F2" s="242"/>
      <c r="G2" s="242"/>
      <c r="H2" s="242"/>
      <c r="I2" s="242"/>
    </row>
    <row r="3" spans="1:10" s="4" customFormat="1" ht="15" customHeight="1" x14ac:dyDescent="0.3">
      <c r="A3" s="243" t="s">
        <v>916</v>
      </c>
      <c r="B3" s="241"/>
      <c r="C3" s="242"/>
      <c r="D3" s="242"/>
      <c r="E3" s="242"/>
      <c r="F3" s="242"/>
      <c r="G3" s="242"/>
      <c r="H3" s="242"/>
      <c r="I3" s="242"/>
    </row>
    <row r="4" spans="1:10" s="4" customFormat="1" ht="15" customHeight="1" x14ac:dyDescent="0.3">
      <c r="A4" s="987" t="s">
        <v>1123</v>
      </c>
      <c r="B4" s="241"/>
      <c r="C4" s="242"/>
      <c r="D4" s="242"/>
      <c r="E4" s="242"/>
      <c r="F4" s="242"/>
      <c r="G4" s="242"/>
      <c r="H4" s="242"/>
      <c r="I4" s="242"/>
    </row>
    <row r="5" spans="1:10" ht="8.1" customHeight="1" x14ac:dyDescent="0.25">
      <c r="A5" s="244"/>
      <c r="B5" s="245"/>
      <c r="C5" s="244"/>
      <c r="D5" s="244"/>
      <c r="E5" s="244"/>
      <c r="F5" s="244"/>
      <c r="G5" s="244"/>
      <c r="H5" s="244"/>
      <c r="I5" s="244"/>
    </row>
    <row r="6" spans="1:10" s="11" customFormat="1" ht="12.4" customHeight="1" x14ac:dyDescent="0.25">
      <c r="A6" s="970" t="s">
        <v>944</v>
      </c>
      <c r="B6" s="246"/>
      <c r="C6" s="247"/>
      <c r="D6" s="247"/>
      <c r="E6" s="247"/>
      <c r="F6" s="247"/>
      <c r="G6" s="247"/>
      <c r="H6" s="247"/>
      <c r="I6" s="247"/>
    </row>
    <row r="7" spans="1:10" s="11" customFormat="1" ht="12.4" customHeight="1" x14ac:dyDescent="0.25">
      <c r="A7" s="970"/>
      <c r="B7" s="246"/>
      <c r="C7" s="247"/>
      <c r="D7" s="247"/>
      <c r="E7" s="247"/>
      <c r="F7" s="247"/>
      <c r="G7" s="247"/>
      <c r="H7" s="247"/>
      <c r="I7" s="247"/>
    </row>
    <row r="8" spans="1:10" s="11" customFormat="1" ht="12.4" customHeight="1" x14ac:dyDescent="0.25">
      <c r="A8" s="988" t="s">
        <v>1110</v>
      </c>
      <c r="B8" s="246"/>
      <c r="C8" s="247"/>
      <c r="D8" s="247"/>
      <c r="E8" s="247"/>
      <c r="F8" s="247"/>
      <c r="G8" s="247"/>
      <c r="H8" s="247"/>
      <c r="I8" s="247"/>
    </row>
    <row r="9" spans="1:10" ht="8.1" customHeight="1" x14ac:dyDescent="0.25">
      <c r="A9" s="97"/>
      <c r="B9" s="96"/>
      <c r="C9" s="97"/>
      <c r="D9" s="97"/>
      <c r="E9" s="97"/>
      <c r="F9" s="97"/>
      <c r="G9" s="97"/>
      <c r="H9" s="97"/>
      <c r="I9" s="97"/>
    </row>
    <row r="10" spans="1:10" s="980" customFormat="1" ht="10.15" customHeight="1" x14ac:dyDescent="0.2">
      <c r="A10" s="73"/>
      <c r="B10" s="74"/>
      <c r="C10" s="248" t="s">
        <v>945</v>
      </c>
      <c r="D10" s="73"/>
      <c r="E10" s="73"/>
      <c r="F10" s="73"/>
      <c r="G10" s="73"/>
      <c r="H10" s="73"/>
      <c r="I10" s="73"/>
    </row>
    <row r="11" spans="1:10" s="980" customFormat="1" ht="10.15" customHeight="1" x14ac:dyDescent="0.2">
      <c r="B11" s="989"/>
      <c r="C11" s="250" t="s">
        <v>946</v>
      </c>
      <c r="D11" s="251"/>
      <c r="E11" s="251"/>
      <c r="F11" s="251"/>
      <c r="G11" s="251"/>
      <c r="H11" s="251"/>
      <c r="I11" s="251"/>
    </row>
    <row r="12" spans="1:10" s="980" customFormat="1" ht="10.15" customHeight="1" x14ac:dyDescent="0.2">
      <c r="A12" s="19" t="s">
        <v>520</v>
      </c>
      <c r="B12" s="989"/>
      <c r="C12" s="977"/>
      <c r="D12" s="976"/>
      <c r="E12" s="976"/>
      <c r="F12" s="976"/>
      <c r="G12" s="976"/>
      <c r="H12" s="976"/>
      <c r="I12" s="976"/>
    </row>
    <row r="13" spans="1:10" s="980" customFormat="1" ht="10.15" customHeight="1" x14ac:dyDescent="0.2">
      <c r="A13" s="83" t="s">
        <v>522</v>
      </c>
      <c r="B13" s="989"/>
      <c r="C13" s="975" t="s">
        <v>822</v>
      </c>
      <c r="D13" s="974" t="s">
        <v>947</v>
      </c>
      <c r="E13" s="974" t="s">
        <v>948</v>
      </c>
      <c r="F13" s="974" t="s">
        <v>949</v>
      </c>
      <c r="G13" s="974" t="s">
        <v>929</v>
      </c>
      <c r="H13" s="974" t="s">
        <v>950</v>
      </c>
      <c r="I13" s="974" t="s">
        <v>951</v>
      </c>
    </row>
    <row r="14" spans="1:10" s="980" customFormat="1" ht="10.15" customHeight="1" x14ac:dyDescent="0.2">
      <c r="A14" s="77"/>
      <c r="B14" s="989"/>
      <c r="C14" s="975" t="s">
        <v>823</v>
      </c>
      <c r="D14" s="974" t="s">
        <v>952</v>
      </c>
      <c r="E14" s="974" t="s">
        <v>953</v>
      </c>
      <c r="F14" s="974"/>
      <c r="G14" s="974"/>
      <c r="H14" s="974"/>
      <c r="I14" s="974" t="s">
        <v>933</v>
      </c>
    </row>
    <row r="15" spans="1:10" s="980" customFormat="1" ht="10.15" customHeight="1" x14ac:dyDescent="0.2">
      <c r="A15" s="77" t="s">
        <v>530</v>
      </c>
      <c r="B15" s="989"/>
      <c r="C15" s="975"/>
      <c r="D15" s="974"/>
      <c r="E15" s="974"/>
      <c r="F15" s="974"/>
      <c r="G15" s="974"/>
      <c r="H15" s="974"/>
      <c r="I15" s="974"/>
      <c r="J15" s="252"/>
    </row>
    <row r="16" spans="1:10" s="980" customFormat="1" ht="10.15" customHeight="1" x14ac:dyDescent="0.2">
      <c r="A16" s="83" t="s">
        <v>534</v>
      </c>
      <c r="B16" s="989"/>
      <c r="C16" s="973" t="s">
        <v>954</v>
      </c>
      <c r="D16" s="973" t="s">
        <v>955</v>
      </c>
      <c r="E16" s="973" t="s">
        <v>956</v>
      </c>
      <c r="F16" s="973" t="s">
        <v>957</v>
      </c>
      <c r="G16" s="973" t="s">
        <v>936</v>
      </c>
      <c r="H16" s="973" t="s">
        <v>958</v>
      </c>
      <c r="I16" s="973" t="s">
        <v>959</v>
      </c>
    </row>
    <row r="17" spans="1:9" s="980" customFormat="1" ht="10.15" customHeight="1" x14ac:dyDescent="0.2">
      <c r="A17" s="77"/>
      <c r="B17" s="989"/>
      <c r="C17" s="973" t="s">
        <v>823</v>
      </c>
      <c r="D17" s="973" t="s">
        <v>960</v>
      </c>
      <c r="E17" s="973" t="s">
        <v>960</v>
      </c>
      <c r="F17" s="973"/>
      <c r="G17" s="973"/>
      <c r="H17" s="973"/>
      <c r="I17" s="973" t="s">
        <v>938</v>
      </c>
    </row>
    <row r="18" spans="1:9" s="980" customFormat="1" ht="10.15" customHeight="1" x14ac:dyDescent="0.2">
      <c r="A18" s="251"/>
      <c r="B18" s="275"/>
      <c r="C18" s="972"/>
      <c r="D18" s="971" t="s">
        <v>961</v>
      </c>
      <c r="E18" s="971" t="s">
        <v>961</v>
      </c>
      <c r="F18" s="971"/>
      <c r="G18" s="971"/>
      <c r="H18" s="971"/>
      <c r="I18" s="971"/>
    </row>
    <row r="19" spans="1:9" s="980" customFormat="1" ht="8.1" hidden="1" customHeight="1" x14ac:dyDescent="0.2">
      <c r="B19" s="978"/>
      <c r="C19" s="978"/>
    </row>
    <row r="20" spans="1:9" s="980" customFormat="1" ht="8.1" hidden="1" customHeight="1" x14ac:dyDescent="0.2">
      <c r="B20" s="978"/>
      <c r="C20" s="978"/>
    </row>
    <row r="21" spans="1:9" s="980" customFormat="1" ht="8.1" hidden="1" customHeight="1" x14ac:dyDescent="0.2">
      <c r="B21" s="978"/>
      <c r="C21" s="978"/>
    </row>
    <row r="22" spans="1:9" s="980" customFormat="1" ht="8.1" hidden="1" customHeight="1" x14ac:dyDescent="0.2">
      <c r="B22" s="978"/>
      <c r="C22" s="978"/>
    </row>
    <row r="23" spans="1:9" s="980" customFormat="1" ht="8.1" hidden="1" customHeight="1" x14ac:dyDescent="0.2">
      <c r="B23" s="978"/>
      <c r="C23" s="978"/>
    </row>
    <row r="24" spans="1:9" s="980" customFormat="1" ht="8.1" hidden="1" customHeight="1" x14ac:dyDescent="0.2">
      <c r="B24" s="978"/>
      <c r="C24" s="978"/>
    </row>
    <row r="25" spans="1:9" s="980" customFormat="1" ht="8.1" hidden="1" customHeight="1" x14ac:dyDescent="0.2">
      <c r="B25" s="978"/>
      <c r="C25" s="978"/>
    </row>
    <row r="26" spans="1:9" s="980" customFormat="1" ht="8.1" hidden="1" customHeight="1" x14ac:dyDescent="0.2">
      <c r="B26" s="978"/>
      <c r="C26" s="978"/>
    </row>
    <row r="27" spans="1:9" s="980" customFormat="1" ht="8.1" hidden="1" customHeight="1" x14ac:dyDescent="0.2">
      <c r="B27" s="978"/>
      <c r="C27" s="978"/>
    </row>
    <row r="28" spans="1:9" s="980" customFormat="1" ht="8.1" hidden="1" customHeight="1" x14ac:dyDescent="0.2">
      <c r="B28" s="978"/>
      <c r="C28" s="978"/>
    </row>
    <row r="29" spans="1:9" s="980" customFormat="1" ht="11.25" customHeight="1" x14ac:dyDescent="0.2">
      <c r="B29" s="978"/>
      <c r="C29" s="978"/>
    </row>
    <row r="30" spans="1:9" s="1170" customFormat="1" ht="11.25" hidden="1" customHeight="1" x14ac:dyDescent="0.2">
      <c r="B30" s="1530"/>
      <c r="C30" s="1530"/>
    </row>
    <row r="31" spans="1:9" s="979" customFormat="1" ht="11.25" customHeight="1" x14ac:dyDescent="0.2">
      <c r="A31" s="19">
        <v>2006</v>
      </c>
      <c r="B31" s="990"/>
      <c r="C31" s="986">
        <v>85.1</v>
      </c>
      <c r="D31" s="986">
        <v>61.9</v>
      </c>
      <c r="E31" s="986">
        <v>124.8</v>
      </c>
      <c r="F31" s="986">
        <v>105.4</v>
      </c>
      <c r="G31" s="986">
        <v>104.7</v>
      </c>
      <c r="H31" s="986">
        <v>133.80000000000001</v>
      </c>
      <c r="I31" s="986">
        <v>58.7</v>
      </c>
    </row>
    <row r="32" spans="1:9" s="979" customFormat="1" ht="11.25" customHeight="1" x14ac:dyDescent="0.2">
      <c r="A32" s="2411">
        <v>2007</v>
      </c>
      <c r="B32" s="2414"/>
      <c r="C32" s="986">
        <v>79.7</v>
      </c>
      <c r="D32" s="986">
        <v>67.2</v>
      </c>
      <c r="E32" s="986">
        <v>101.5</v>
      </c>
      <c r="F32" s="986">
        <v>103.3</v>
      </c>
      <c r="G32" s="986">
        <v>93.3</v>
      </c>
      <c r="H32" s="986">
        <v>101.9</v>
      </c>
      <c r="I32" s="986">
        <v>65.2</v>
      </c>
    </row>
    <row r="33" spans="1:9" s="979" customFormat="1" ht="11.25" customHeight="1" x14ac:dyDescent="0.2">
      <c r="A33" s="19">
        <v>2008</v>
      </c>
      <c r="B33" s="990"/>
      <c r="C33" s="986">
        <v>76.599999999999994</v>
      </c>
      <c r="D33" s="986">
        <v>65.599999999999994</v>
      </c>
      <c r="E33" s="986">
        <v>95.9</v>
      </c>
      <c r="F33" s="986">
        <v>105.1</v>
      </c>
      <c r="G33" s="986">
        <v>100.5</v>
      </c>
      <c r="H33" s="986">
        <v>88.8</v>
      </c>
      <c r="I33" s="986">
        <v>64.599999999999994</v>
      </c>
    </row>
    <row r="34" spans="1:9" s="979" customFormat="1" ht="11.25" customHeight="1" x14ac:dyDescent="0.2">
      <c r="A34" s="2411">
        <v>2009</v>
      </c>
      <c r="B34" s="2414"/>
      <c r="C34" s="986">
        <v>54.5</v>
      </c>
      <c r="D34" s="986">
        <v>47</v>
      </c>
      <c r="E34" s="986">
        <v>67.599999999999994</v>
      </c>
      <c r="F34" s="986">
        <v>90.8</v>
      </c>
      <c r="G34" s="986">
        <v>84.3</v>
      </c>
      <c r="H34" s="986">
        <v>55.6</v>
      </c>
      <c r="I34" s="986">
        <v>44</v>
      </c>
    </row>
    <row r="35" spans="1:9" s="979" customFormat="1" ht="11.25" customHeight="1" x14ac:dyDescent="0.2">
      <c r="A35" s="2411">
        <v>2010</v>
      </c>
      <c r="B35" s="2414"/>
      <c r="C35" s="986">
        <v>100</v>
      </c>
      <c r="D35" s="986">
        <v>100</v>
      </c>
      <c r="E35" s="986">
        <v>100</v>
      </c>
      <c r="F35" s="986">
        <v>100</v>
      </c>
      <c r="G35" s="986">
        <v>100</v>
      </c>
      <c r="H35" s="986">
        <v>100</v>
      </c>
      <c r="I35" s="986">
        <v>100</v>
      </c>
    </row>
    <row r="36" spans="1:9" s="979" customFormat="1" ht="11.25" customHeight="1" x14ac:dyDescent="0.2">
      <c r="A36" s="2411">
        <v>2011</v>
      </c>
      <c r="B36" s="2414"/>
      <c r="C36" s="986">
        <v>105.5</v>
      </c>
      <c r="D36" s="986">
        <v>94.4</v>
      </c>
      <c r="E36" s="986">
        <v>117.8</v>
      </c>
      <c r="F36" s="986">
        <v>106.9</v>
      </c>
      <c r="G36" s="986">
        <v>102.1</v>
      </c>
      <c r="H36" s="986">
        <v>119.1</v>
      </c>
      <c r="I36" s="986">
        <v>80.599999999999994</v>
      </c>
    </row>
    <row r="37" spans="1:9" s="979" customFormat="1" ht="11.25" customHeight="1" x14ac:dyDescent="0.2">
      <c r="A37" s="2411">
        <v>2012</v>
      </c>
      <c r="B37" s="2414"/>
      <c r="C37" s="986">
        <v>130.5</v>
      </c>
      <c r="D37" s="986">
        <v>106.8</v>
      </c>
      <c r="E37" s="986">
        <v>156.5</v>
      </c>
      <c r="F37" s="986">
        <v>111.6</v>
      </c>
      <c r="G37" s="986">
        <v>114.8</v>
      </c>
      <c r="H37" s="986">
        <v>147.6</v>
      </c>
      <c r="I37" s="986">
        <v>117</v>
      </c>
    </row>
    <row r="38" spans="1:9" s="979" customFormat="1" ht="11.25" customHeight="1" x14ac:dyDescent="0.2">
      <c r="A38" s="2411">
        <v>2013</v>
      </c>
      <c r="B38" s="2414"/>
      <c r="C38" s="986">
        <v>131.5</v>
      </c>
      <c r="D38" s="986">
        <v>100.8</v>
      </c>
      <c r="E38" s="986">
        <v>165.3</v>
      </c>
      <c r="F38" s="986">
        <v>105.9</v>
      </c>
      <c r="G38" s="986">
        <v>101.7</v>
      </c>
      <c r="H38" s="986">
        <v>153.5</v>
      </c>
      <c r="I38" s="986">
        <v>116.4</v>
      </c>
    </row>
    <row r="39" spans="1:9" s="979" customFormat="1" ht="11.25" customHeight="1" x14ac:dyDescent="0.2">
      <c r="A39" s="2411">
        <v>2014</v>
      </c>
      <c r="B39" s="2414"/>
      <c r="C39" s="1236">
        <v>143.5</v>
      </c>
      <c r="D39" s="1236">
        <v>113.3</v>
      </c>
      <c r="E39" s="1236">
        <v>176.7</v>
      </c>
      <c r="F39" s="1236">
        <v>106.8</v>
      </c>
      <c r="G39" s="1236">
        <v>100.5</v>
      </c>
      <c r="H39" s="1236">
        <v>159.30000000000001</v>
      </c>
      <c r="I39" s="1236">
        <v>150</v>
      </c>
    </row>
    <row r="40" spans="1:9" s="979" customFormat="1" ht="11.25" customHeight="1" x14ac:dyDescent="0.2">
      <c r="A40" s="2411">
        <v>2015</v>
      </c>
      <c r="B40" s="2414"/>
      <c r="C40" s="1236">
        <v>140.80000000000001</v>
      </c>
      <c r="D40" s="1236">
        <v>92.8</v>
      </c>
      <c r="E40" s="1236">
        <v>193.7</v>
      </c>
      <c r="F40" s="1236">
        <v>101.3</v>
      </c>
      <c r="G40" s="1236">
        <v>100.9</v>
      </c>
      <c r="H40" s="1236">
        <v>186</v>
      </c>
      <c r="I40" s="1236">
        <v>96.9</v>
      </c>
    </row>
    <row r="41" spans="1:9" s="1681" customFormat="1" ht="11.25" customHeight="1" x14ac:dyDescent="0.2">
      <c r="A41" s="2411">
        <v>2016</v>
      </c>
      <c r="B41" s="2414"/>
      <c r="C41" s="1236">
        <v>122.9</v>
      </c>
      <c r="D41" s="1236">
        <v>80.099999999999994</v>
      </c>
      <c r="E41" s="1236">
        <v>170.1</v>
      </c>
      <c r="F41" s="1236">
        <v>99.5</v>
      </c>
      <c r="G41" s="1236">
        <v>95.1</v>
      </c>
      <c r="H41" s="1236">
        <v>166.5</v>
      </c>
      <c r="I41" s="1236">
        <v>67.3</v>
      </c>
    </row>
    <row r="42" spans="1:9" s="1808" customFormat="1" ht="11.25" customHeight="1" x14ac:dyDescent="0.2">
      <c r="A42" s="2411">
        <v>2017</v>
      </c>
      <c r="B42" s="2414"/>
      <c r="C42" s="1236">
        <v>139.30000000000001</v>
      </c>
      <c r="D42" s="1236">
        <v>90.6</v>
      </c>
      <c r="E42" s="1236">
        <v>193</v>
      </c>
      <c r="F42" s="1236">
        <v>100.4</v>
      </c>
      <c r="G42" s="1236">
        <v>96.8</v>
      </c>
      <c r="H42" s="1236">
        <v>172</v>
      </c>
      <c r="I42" s="1236">
        <v>117.6</v>
      </c>
    </row>
    <row r="43" spans="1:9" s="1808" customFormat="1" ht="11.25" hidden="1" customHeight="1" x14ac:dyDescent="0.2">
      <c r="A43" s="2411">
        <v>2018</v>
      </c>
      <c r="B43" s="2414"/>
      <c r="C43" s="1236"/>
      <c r="D43" s="1236"/>
      <c r="E43" s="1236"/>
      <c r="F43" s="1236"/>
      <c r="G43" s="1236"/>
      <c r="H43" s="1236"/>
      <c r="I43" s="1236"/>
    </row>
    <row r="44" spans="1:9" s="979" customFormat="1" ht="11.25" hidden="1" customHeight="1" x14ac:dyDescent="0.2">
      <c r="A44" s="2518">
        <v>2007</v>
      </c>
      <c r="B44" s="2428"/>
      <c r="C44" s="191"/>
      <c r="D44" s="191"/>
      <c r="E44" s="191"/>
      <c r="F44" s="191"/>
      <c r="G44" s="191"/>
      <c r="H44" s="253"/>
    </row>
    <row r="45" spans="1:9" s="979" customFormat="1" ht="11.25" hidden="1" customHeight="1" x14ac:dyDescent="0.25">
      <c r="A45" s="978"/>
      <c r="B45" s="981" t="s">
        <v>542</v>
      </c>
      <c r="C45" s="991">
        <v>75.3</v>
      </c>
      <c r="D45" s="991">
        <v>60.4</v>
      </c>
      <c r="E45" s="991">
        <v>101</v>
      </c>
      <c r="F45" s="991">
        <v>103.6</v>
      </c>
      <c r="G45" s="991">
        <v>95.5</v>
      </c>
      <c r="H45" s="991">
        <v>100.1</v>
      </c>
      <c r="I45" s="991">
        <v>57.6</v>
      </c>
    </row>
    <row r="46" spans="1:9" s="979" customFormat="1" ht="11.25" hidden="1" customHeight="1" x14ac:dyDescent="0.25">
      <c r="A46" s="978"/>
      <c r="B46" s="981" t="s">
        <v>729</v>
      </c>
      <c r="C46" s="991">
        <v>74.8</v>
      </c>
      <c r="D46" s="991">
        <v>60.3</v>
      </c>
      <c r="E46" s="991">
        <v>99.7</v>
      </c>
      <c r="F46" s="991">
        <v>101</v>
      </c>
      <c r="G46" s="991">
        <v>93.9</v>
      </c>
      <c r="H46" s="991">
        <v>100.1</v>
      </c>
      <c r="I46" s="991">
        <v>57.4</v>
      </c>
    </row>
    <row r="47" spans="1:9" s="979" customFormat="1" ht="11.25" hidden="1" customHeight="1" x14ac:dyDescent="0.25">
      <c r="A47" s="978"/>
      <c r="B47" s="981" t="s">
        <v>730</v>
      </c>
      <c r="C47" s="991">
        <v>73.2</v>
      </c>
      <c r="D47" s="991">
        <v>59.4</v>
      </c>
      <c r="E47" s="991">
        <v>97.1</v>
      </c>
      <c r="F47" s="991">
        <v>100.8</v>
      </c>
      <c r="G47" s="991">
        <v>92.4</v>
      </c>
      <c r="H47" s="991">
        <v>98.8</v>
      </c>
      <c r="I47" s="991">
        <v>55.2</v>
      </c>
    </row>
    <row r="48" spans="1:9" s="979" customFormat="1" ht="11.25" hidden="1" customHeight="1" x14ac:dyDescent="0.25">
      <c r="A48" s="978"/>
      <c r="B48" s="981" t="s">
        <v>731</v>
      </c>
      <c r="C48" s="991">
        <v>74.3</v>
      </c>
      <c r="D48" s="991">
        <v>62</v>
      </c>
      <c r="E48" s="991">
        <v>95.6</v>
      </c>
      <c r="F48" s="991">
        <v>100.8</v>
      </c>
      <c r="G48" s="991">
        <v>89.5</v>
      </c>
      <c r="H48" s="991">
        <v>96.7</v>
      </c>
      <c r="I48" s="991">
        <v>58.4</v>
      </c>
    </row>
    <row r="49" spans="1:9" s="979" customFormat="1" ht="11.25" hidden="1" customHeight="1" x14ac:dyDescent="0.25">
      <c r="A49" s="978"/>
      <c r="B49" s="981" t="s">
        <v>732</v>
      </c>
      <c r="C49" s="991">
        <v>75</v>
      </c>
      <c r="D49" s="991">
        <v>62.6</v>
      </c>
      <c r="E49" s="991">
        <v>96.7</v>
      </c>
      <c r="F49" s="991">
        <v>101.3</v>
      </c>
      <c r="G49" s="991">
        <v>91.1</v>
      </c>
      <c r="H49" s="991">
        <v>97.8</v>
      </c>
      <c r="I49" s="991">
        <v>59.1</v>
      </c>
    </row>
    <row r="50" spans="1:9" s="979" customFormat="1" ht="11.25" hidden="1" customHeight="1" x14ac:dyDescent="0.25">
      <c r="A50" s="978"/>
      <c r="B50" s="981" t="s">
        <v>733</v>
      </c>
      <c r="C50" s="991">
        <v>78.400000000000006</v>
      </c>
      <c r="D50" s="991">
        <v>65.099999999999994</v>
      </c>
      <c r="E50" s="991">
        <v>101.6</v>
      </c>
      <c r="F50" s="991">
        <v>103.4</v>
      </c>
      <c r="G50" s="991">
        <v>93.5</v>
      </c>
      <c r="H50" s="991">
        <v>103.7</v>
      </c>
      <c r="I50" s="991">
        <v>61.8</v>
      </c>
    </row>
    <row r="51" spans="1:9" s="979" customFormat="1" ht="11.25" hidden="1" customHeight="1" x14ac:dyDescent="0.25">
      <c r="A51" s="978"/>
      <c r="B51" s="981" t="s">
        <v>734</v>
      </c>
      <c r="C51" s="991">
        <v>81.400000000000006</v>
      </c>
      <c r="D51" s="991">
        <v>70.599999999999994</v>
      </c>
      <c r="E51" s="991">
        <v>100.3</v>
      </c>
      <c r="F51" s="991">
        <v>103.5</v>
      </c>
      <c r="G51" s="991">
        <v>91.5</v>
      </c>
      <c r="H51" s="991">
        <v>102.2</v>
      </c>
      <c r="I51" s="991">
        <v>68.400000000000006</v>
      </c>
    </row>
    <row r="52" spans="1:9" s="979" customFormat="1" ht="11.25" hidden="1" customHeight="1" x14ac:dyDescent="0.25">
      <c r="A52" s="978"/>
      <c r="B52" s="981" t="s">
        <v>735</v>
      </c>
      <c r="C52" s="991">
        <v>83.2</v>
      </c>
      <c r="D52" s="991">
        <v>73.2</v>
      </c>
      <c r="E52" s="991">
        <v>101</v>
      </c>
      <c r="F52" s="991">
        <v>103.6</v>
      </c>
      <c r="G52" s="991">
        <v>92.5</v>
      </c>
      <c r="H52" s="991">
        <v>103</v>
      </c>
      <c r="I52" s="991">
        <v>71.3</v>
      </c>
    </row>
    <row r="53" spans="1:9" s="979" customFormat="1" ht="11.25" hidden="1" customHeight="1" x14ac:dyDescent="0.25">
      <c r="A53" s="978"/>
      <c r="B53" s="981" t="s">
        <v>736</v>
      </c>
      <c r="C53" s="991">
        <v>85.4</v>
      </c>
      <c r="D53" s="991">
        <v>74.8</v>
      </c>
      <c r="E53" s="991">
        <v>104.3</v>
      </c>
      <c r="F53" s="991">
        <v>105.7</v>
      </c>
      <c r="G53" s="991">
        <v>94.7</v>
      </c>
      <c r="H53" s="991">
        <v>107.7</v>
      </c>
      <c r="I53" s="991">
        <v>72.5</v>
      </c>
    </row>
    <row r="54" spans="1:9" s="979" customFormat="1" ht="11.25" hidden="1" customHeight="1" x14ac:dyDescent="0.25">
      <c r="A54" s="978"/>
      <c r="B54" s="981" t="s">
        <v>737</v>
      </c>
      <c r="C54" s="991">
        <v>84.7</v>
      </c>
      <c r="D54" s="991">
        <v>73.599999999999994</v>
      </c>
      <c r="E54" s="991">
        <v>104.3</v>
      </c>
      <c r="F54" s="991">
        <v>105.8</v>
      </c>
      <c r="G54" s="991">
        <v>94.2</v>
      </c>
      <c r="H54" s="991">
        <v>104.9</v>
      </c>
      <c r="I54" s="991">
        <v>72.5</v>
      </c>
    </row>
    <row r="55" spans="1:9" s="979" customFormat="1" ht="11.25" hidden="1" customHeight="1" x14ac:dyDescent="0.25">
      <c r="A55" s="978"/>
      <c r="B55" s="981" t="s">
        <v>738</v>
      </c>
      <c r="C55" s="991">
        <v>83.9</v>
      </c>
      <c r="D55" s="991">
        <v>70.8</v>
      </c>
      <c r="E55" s="991">
        <v>106.8</v>
      </c>
      <c r="F55" s="991">
        <v>102.5</v>
      </c>
      <c r="G55" s="991">
        <v>93.7</v>
      </c>
      <c r="H55" s="991">
        <v>103.3</v>
      </c>
      <c r="I55" s="991">
        <v>72.8</v>
      </c>
    </row>
    <row r="56" spans="1:9" s="979" customFormat="1" ht="11.25" hidden="1" customHeight="1" x14ac:dyDescent="0.25">
      <c r="A56" s="978"/>
      <c r="B56" s="981" t="s">
        <v>739</v>
      </c>
      <c r="C56" s="991">
        <v>86.6</v>
      </c>
      <c r="D56" s="991">
        <v>73.099999999999994</v>
      </c>
      <c r="E56" s="991">
        <v>110.1</v>
      </c>
      <c r="F56" s="991">
        <v>107.9</v>
      </c>
      <c r="G56" s="991">
        <v>96.7</v>
      </c>
      <c r="H56" s="991">
        <v>104.9</v>
      </c>
      <c r="I56" s="991">
        <v>75.2</v>
      </c>
    </row>
    <row r="57" spans="1:9" s="979" customFormat="1" ht="11.25" hidden="1" customHeight="1" x14ac:dyDescent="0.2">
      <c r="A57" s="978"/>
      <c r="B57" s="981"/>
      <c r="C57" s="191"/>
      <c r="D57" s="191"/>
      <c r="E57" s="191"/>
      <c r="F57" s="191"/>
      <c r="G57" s="191"/>
      <c r="H57" s="253"/>
    </row>
    <row r="58" spans="1:9" s="979" customFormat="1" ht="11.25" hidden="1" customHeight="1" x14ac:dyDescent="0.2">
      <c r="A58" s="2411" t="s">
        <v>740</v>
      </c>
      <c r="B58" s="2414"/>
      <c r="C58" s="191"/>
      <c r="D58" s="191"/>
      <c r="E58" s="191"/>
      <c r="F58" s="191"/>
      <c r="G58" s="191"/>
      <c r="H58" s="253"/>
    </row>
    <row r="59" spans="1:9" s="979" customFormat="1" ht="11.25" hidden="1" customHeight="1" x14ac:dyDescent="0.2">
      <c r="A59" s="2411" t="s">
        <v>741</v>
      </c>
      <c r="B59" s="2414"/>
      <c r="C59" s="191"/>
      <c r="D59" s="191"/>
      <c r="E59" s="191"/>
      <c r="F59" s="191"/>
      <c r="G59" s="191"/>
      <c r="H59" s="253"/>
    </row>
    <row r="60" spans="1:9" s="979" customFormat="1" ht="11.25" hidden="1" customHeight="1" x14ac:dyDescent="0.2">
      <c r="A60" s="2411" t="s">
        <v>742</v>
      </c>
      <c r="B60" s="2414"/>
      <c r="C60" s="191"/>
      <c r="D60" s="191"/>
      <c r="E60" s="191"/>
      <c r="F60" s="191"/>
      <c r="G60" s="191"/>
      <c r="H60" s="253"/>
    </row>
    <row r="61" spans="1:9" s="979" customFormat="1" ht="11.25" hidden="1" customHeight="1" x14ac:dyDescent="0.2">
      <c r="A61" s="2411" t="s">
        <v>743</v>
      </c>
      <c r="B61" s="2414"/>
      <c r="C61" s="191"/>
      <c r="D61" s="191"/>
      <c r="E61" s="191"/>
      <c r="F61" s="191"/>
      <c r="G61" s="191"/>
      <c r="H61" s="253"/>
    </row>
    <row r="62" spans="1:9" s="979" customFormat="1" ht="11.25" hidden="1" customHeight="1" x14ac:dyDescent="0.2">
      <c r="A62" s="2411" t="s">
        <v>744</v>
      </c>
      <c r="B62" s="2414"/>
      <c r="C62" s="191"/>
      <c r="D62" s="191"/>
      <c r="E62" s="191"/>
      <c r="F62" s="191"/>
      <c r="G62" s="191"/>
      <c r="H62" s="253"/>
    </row>
    <row r="63" spans="1:9" s="979" customFormat="1" ht="11.25" hidden="1" customHeight="1" x14ac:dyDescent="0.2">
      <c r="A63" s="2411" t="s">
        <v>745</v>
      </c>
      <c r="B63" s="2414"/>
      <c r="C63" s="191"/>
      <c r="D63" s="191"/>
      <c r="E63" s="191"/>
      <c r="F63" s="191"/>
      <c r="G63" s="191"/>
      <c r="H63" s="253"/>
    </row>
    <row r="64" spans="1:9" s="979" customFormat="1" ht="11.25" hidden="1" customHeight="1" x14ac:dyDescent="0.2">
      <c r="A64" s="2411" t="s">
        <v>746</v>
      </c>
      <c r="B64" s="2414"/>
      <c r="C64" s="191"/>
      <c r="D64" s="191"/>
      <c r="E64" s="191"/>
      <c r="F64" s="191"/>
      <c r="G64" s="191"/>
      <c r="H64" s="253"/>
    </row>
    <row r="65" spans="1:9" s="979" customFormat="1" ht="11.25" hidden="1" customHeight="1" x14ac:dyDescent="0.2">
      <c r="A65" s="2411" t="s">
        <v>747</v>
      </c>
      <c r="B65" s="2414"/>
      <c r="C65" s="191"/>
      <c r="D65" s="191"/>
      <c r="E65" s="191"/>
      <c r="F65" s="191"/>
      <c r="G65" s="191"/>
      <c r="H65" s="253"/>
    </row>
    <row r="66" spans="1:9" s="979" customFormat="1" ht="11.25" hidden="1" customHeight="1" x14ac:dyDescent="0.2">
      <c r="A66" s="2411" t="s">
        <v>748</v>
      </c>
      <c r="B66" s="2414"/>
      <c r="C66" s="191"/>
      <c r="D66" s="191"/>
      <c r="E66" s="191"/>
      <c r="F66" s="191"/>
      <c r="G66" s="191"/>
      <c r="H66" s="253"/>
    </row>
    <row r="67" spans="1:9" s="979" customFormat="1" ht="11.25" hidden="1" customHeight="1" x14ac:dyDescent="0.2">
      <c r="A67" s="2411" t="s">
        <v>749</v>
      </c>
      <c r="B67" s="2414"/>
      <c r="C67" s="191"/>
      <c r="D67" s="191"/>
      <c r="E67" s="191"/>
      <c r="F67" s="191"/>
      <c r="G67" s="191"/>
      <c r="H67" s="253"/>
    </row>
    <row r="68" spans="1:9" s="979" customFormat="1" ht="11.25" hidden="1" customHeight="1" x14ac:dyDescent="0.2">
      <c r="A68" s="2411" t="s">
        <v>750</v>
      </c>
      <c r="B68" s="2414"/>
      <c r="C68" s="191"/>
      <c r="D68" s="191"/>
      <c r="E68" s="191"/>
      <c r="F68" s="191"/>
      <c r="G68" s="191"/>
      <c r="H68" s="253"/>
    </row>
    <row r="69" spans="1:9" s="979" customFormat="1" ht="11.25" hidden="1" customHeight="1" x14ac:dyDescent="0.2">
      <c r="A69" s="2411" t="s">
        <v>751</v>
      </c>
      <c r="B69" s="2414"/>
      <c r="C69" s="191"/>
      <c r="D69" s="191"/>
      <c r="E69" s="191"/>
      <c r="F69" s="191"/>
      <c r="G69" s="191"/>
      <c r="H69" s="253"/>
    </row>
    <row r="70" spans="1:9" s="979" customFormat="1" ht="11.25" hidden="1" customHeight="1" x14ac:dyDescent="0.2">
      <c r="A70" s="978"/>
      <c r="B70" s="981"/>
      <c r="C70" s="191"/>
      <c r="D70" s="191"/>
      <c r="E70" s="191"/>
      <c r="F70" s="191"/>
      <c r="G70" s="191"/>
      <c r="H70" s="253"/>
    </row>
    <row r="71" spans="1:9" s="979" customFormat="1" ht="11.25" hidden="1" customHeight="1" x14ac:dyDescent="0.2">
      <c r="A71" s="978">
        <v>2008</v>
      </c>
      <c r="B71" s="981"/>
      <c r="C71" s="191"/>
      <c r="D71" s="191"/>
      <c r="E71" s="191"/>
      <c r="F71" s="191"/>
      <c r="G71" s="191"/>
      <c r="H71" s="253"/>
    </row>
    <row r="72" spans="1:9" s="979" customFormat="1" ht="11.25" hidden="1" customHeight="1" x14ac:dyDescent="0.25">
      <c r="A72" s="978"/>
      <c r="B72" s="981" t="s">
        <v>542</v>
      </c>
      <c r="C72" s="991">
        <v>83.3</v>
      </c>
      <c r="D72" s="991">
        <v>71.900000000000006</v>
      </c>
      <c r="E72" s="991">
        <v>103.2</v>
      </c>
      <c r="F72" s="991">
        <v>105.5</v>
      </c>
      <c r="G72" s="991">
        <v>97.3</v>
      </c>
      <c r="H72" s="991">
        <v>99.4</v>
      </c>
      <c r="I72" s="991">
        <v>72.2</v>
      </c>
    </row>
    <row r="73" spans="1:9" s="979" customFormat="1" ht="11.25" hidden="1" customHeight="1" x14ac:dyDescent="0.25">
      <c r="A73" s="978"/>
      <c r="B73" s="981" t="s">
        <v>729</v>
      </c>
      <c r="C73" s="991">
        <v>81.2</v>
      </c>
      <c r="D73" s="991">
        <v>70.400000000000006</v>
      </c>
      <c r="E73" s="991">
        <v>100.2</v>
      </c>
      <c r="F73" s="991">
        <v>105.6</v>
      </c>
      <c r="G73" s="991">
        <v>96</v>
      </c>
      <c r="H73" s="991">
        <v>97.1</v>
      </c>
      <c r="I73" s="991">
        <v>69.5</v>
      </c>
    </row>
    <row r="74" spans="1:9" s="979" customFormat="1" ht="11.25" hidden="1" customHeight="1" x14ac:dyDescent="0.25">
      <c r="A74" s="978"/>
      <c r="B74" s="981" t="s">
        <v>730</v>
      </c>
      <c r="C74" s="991">
        <v>77.900000000000006</v>
      </c>
      <c r="D74" s="991">
        <v>67.8</v>
      </c>
      <c r="E74" s="991">
        <v>95.7</v>
      </c>
      <c r="F74" s="991">
        <v>105.3</v>
      </c>
      <c r="G74" s="991">
        <v>94.2</v>
      </c>
      <c r="H74" s="991">
        <v>91.1</v>
      </c>
      <c r="I74" s="991">
        <v>66.400000000000006</v>
      </c>
    </row>
    <row r="75" spans="1:9" s="979" customFormat="1" ht="11.25" hidden="1" customHeight="1" x14ac:dyDescent="0.25">
      <c r="A75" s="978"/>
      <c r="B75" s="981" t="s">
        <v>731</v>
      </c>
      <c r="C75" s="991">
        <v>75.2</v>
      </c>
      <c r="D75" s="991">
        <v>65.5</v>
      </c>
      <c r="E75" s="991">
        <v>92.2</v>
      </c>
      <c r="F75" s="991">
        <v>103.2</v>
      </c>
      <c r="G75" s="991">
        <v>94.5</v>
      </c>
      <c r="H75" s="991">
        <v>88.3</v>
      </c>
      <c r="I75" s="991">
        <v>63.1</v>
      </c>
    </row>
    <row r="76" spans="1:9" s="979" customFormat="1" ht="11.25" hidden="1" customHeight="1" x14ac:dyDescent="0.25">
      <c r="A76" s="978"/>
      <c r="B76" s="981" t="s">
        <v>732</v>
      </c>
      <c r="C76" s="991">
        <v>75.900000000000006</v>
      </c>
      <c r="D76" s="991">
        <v>65.900000000000006</v>
      </c>
      <c r="E76" s="991">
        <v>93.4</v>
      </c>
      <c r="F76" s="991">
        <v>103.3</v>
      </c>
      <c r="G76" s="991">
        <v>95.8</v>
      </c>
      <c r="H76" s="991">
        <v>87.8</v>
      </c>
      <c r="I76" s="991">
        <v>64.599999999999994</v>
      </c>
    </row>
    <row r="77" spans="1:9" s="979" customFormat="1" ht="11.25" hidden="1" customHeight="1" x14ac:dyDescent="0.25">
      <c r="A77" s="978"/>
      <c r="B77" s="981" t="s">
        <v>733</v>
      </c>
      <c r="C77" s="991">
        <v>75.8</v>
      </c>
      <c r="D77" s="991">
        <v>65.7</v>
      </c>
      <c r="E77" s="991">
        <v>93.6</v>
      </c>
      <c r="F77" s="991">
        <v>105.3</v>
      </c>
      <c r="G77" s="991">
        <v>97.1</v>
      </c>
      <c r="H77" s="991">
        <v>86.3</v>
      </c>
      <c r="I77" s="991">
        <v>64.599999999999994</v>
      </c>
    </row>
    <row r="78" spans="1:9" s="979" customFormat="1" ht="11.25" hidden="1" customHeight="1" x14ac:dyDescent="0.25">
      <c r="A78" s="978"/>
      <c r="B78" s="981" t="s">
        <v>734</v>
      </c>
      <c r="C78" s="991">
        <v>75.7</v>
      </c>
      <c r="D78" s="991">
        <v>64.5</v>
      </c>
      <c r="E78" s="991">
        <v>95.4</v>
      </c>
      <c r="F78" s="991">
        <v>105.8</v>
      </c>
      <c r="G78" s="991">
        <v>99.9</v>
      </c>
      <c r="H78" s="991">
        <v>86.7</v>
      </c>
      <c r="I78" s="991">
        <v>63.8</v>
      </c>
    </row>
    <row r="79" spans="1:9" s="979" customFormat="1" ht="11.25" hidden="1" customHeight="1" x14ac:dyDescent="0.25">
      <c r="A79" s="978"/>
      <c r="B79" s="981" t="s">
        <v>735</v>
      </c>
      <c r="C79" s="991">
        <v>79</v>
      </c>
      <c r="D79" s="991">
        <v>66.099999999999994</v>
      </c>
      <c r="E79" s="991">
        <v>101.5</v>
      </c>
      <c r="F79" s="991">
        <v>106.2</v>
      </c>
      <c r="G79" s="991">
        <v>104</v>
      </c>
      <c r="H79" s="991">
        <v>93.4</v>
      </c>
      <c r="I79" s="991">
        <v>66.5</v>
      </c>
    </row>
    <row r="80" spans="1:9" s="979" customFormat="1" ht="11.25" hidden="1" customHeight="1" x14ac:dyDescent="0.25">
      <c r="A80" s="978"/>
      <c r="B80" s="981" t="s">
        <v>736</v>
      </c>
      <c r="C80" s="991">
        <v>82.8</v>
      </c>
      <c r="D80" s="991">
        <v>69.599999999999994</v>
      </c>
      <c r="E80" s="991">
        <v>105.7</v>
      </c>
      <c r="F80" s="991">
        <v>106.5</v>
      </c>
      <c r="G80" s="991">
        <v>108.7</v>
      </c>
      <c r="H80" s="991">
        <v>97.3</v>
      </c>
      <c r="I80" s="991">
        <v>71.3</v>
      </c>
    </row>
    <row r="81" spans="1:9" s="979" customFormat="1" ht="11.25" hidden="1" customHeight="1" x14ac:dyDescent="0.25">
      <c r="A81" s="978"/>
      <c r="B81" s="981" t="s">
        <v>737</v>
      </c>
      <c r="C81" s="991">
        <v>76.3</v>
      </c>
      <c r="D81" s="991">
        <v>65.2</v>
      </c>
      <c r="E81" s="991">
        <v>95.7</v>
      </c>
      <c r="F81" s="991">
        <v>106.4</v>
      </c>
      <c r="G81" s="991">
        <v>110.3</v>
      </c>
      <c r="H81" s="991">
        <v>87.1</v>
      </c>
      <c r="I81" s="991">
        <v>63.8</v>
      </c>
    </row>
    <row r="82" spans="1:9" s="979" customFormat="1" ht="11.25" hidden="1" customHeight="1" x14ac:dyDescent="0.25">
      <c r="A82" s="978"/>
      <c r="B82" s="981" t="s">
        <v>738</v>
      </c>
      <c r="C82" s="991">
        <v>73.3</v>
      </c>
      <c r="D82" s="991">
        <v>62.5</v>
      </c>
      <c r="E82" s="991">
        <v>92.2</v>
      </c>
      <c r="F82" s="991">
        <v>105.6</v>
      </c>
      <c r="G82" s="991">
        <v>108.1</v>
      </c>
      <c r="H82" s="991">
        <v>81.2</v>
      </c>
      <c r="I82" s="991">
        <v>61.3</v>
      </c>
    </row>
    <row r="83" spans="1:9" s="979" customFormat="1" ht="11.25" hidden="1" customHeight="1" x14ac:dyDescent="0.25">
      <c r="A83" s="978"/>
      <c r="B83" s="981" t="s">
        <v>739</v>
      </c>
      <c r="C83" s="991">
        <v>62.5</v>
      </c>
      <c r="D83" s="991">
        <v>51.6</v>
      </c>
      <c r="E83" s="991">
        <v>81.400000000000006</v>
      </c>
      <c r="F83" s="991">
        <v>102.9</v>
      </c>
      <c r="G83" s="991">
        <v>99.5</v>
      </c>
      <c r="H83" s="991">
        <v>70.3</v>
      </c>
      <c r="I83" s="991">
        <v>47.6</v>
      </c>
    </row>
    <row r="84" spans="1:9" s="979" customFormat="1" ht="11.25" hidden="1" customHeight="1" x14ac:dyDescent="0.2">
      <c r="A84" s="978"/>
      <c r="B84" s="981"/>
      <c r="C84" s="191"/>
      <c r="D84" s="191"/>
      <c r="E84" s="191"/>
      <c r="F84" s="191"/>
      <c r="G84" s="191"/>
      <c r="H84" s="253"/>
    </row>
    <row r="85" spans="1:9" s="979" customFormat="1" ht="11.25" hidden="1" customHeight="1" x14ac:dyDescent="0.2">
      <c r="A85" s="2411" t="s">
        <v>740</v>
      </c>
      <c r="B85" s="2414"/>
      <c r="C85" s="191"/>
      <c r="D85" s="191"/>
      <c r="E85" s="191"/>
      <c r="F85" s="191"/>
      <c r="G85" s="191"/>
      <c r="H85" s="253"/>
    </row>
    <row r="86" spans="1:9" s="979" customFormat="1" ht="11.25" hidden="1" customHeight="1" x14ac:dyDescent="0.2">
      <c r="A86" s="2411" t="s">
        <v>741</v>
      </c>
      <c r="B86" s="2414"/>
      <c r="C86" s="191"/>
      <c r="D86" s="191"/>
      <c r="E86" s="191"/>
      <c r="F86" s="191"/>
      <c r="G86" s="191"/>
      <c r="H86" s="253"/>
    </row>
    <row r="87" spans="1:9" s="979" customFormat="1" ht="11.25" hidden="1" customHeight="1" x14ac:dyDescent="0.2">
      <c r="A87" s="2411" t="s">
        <v>742</v>
      </c>
      <c r="B87" s="2414"/>
      <c r="C87" s="191"/>
      <c r="D87" s="191"/>
      <c r="E87" s="191"/>
      <c r="F87" s="191"/>
      <c r="G87" s="191"/>
      <c r="H87" s="253"/>
    </row>
    <row r="88" spans="1:9" s="979" customFormat="1" ht="11.25" hidden="1" customHeight="1" x14ac:dyDescent="0.2">
      <c r="A88" s="2411" t="s">
        <v>743</v>
      </c>
      <c r="B88" s="2414"/>
      <c r="C88" s="191"/>
      <c r="D88" s="191"/>
      <c r="E88" s="191"/>
      <c r="F88" s="191"/>
      <c r="G88" s="191"/>
      <c r="H88" s="253"/>
    </row>
    <row r="89" spans="1:9" s="979" customFormat="1" ht="11.25" hidden="1" customHeight="1" x14ac:dyDescent="0.2">
      <c r="A89" s="2411" t="s">
        <v>744</v>
      </c>
      <c r="B89" s="2414"/>
      <c r="C89" s="191"/>
      <c r="D89" s="191"/>
      <c r="E89" s="191"/>
      <c r="F89" s="191"/>
      <c r="G89" s="191"/>
      <c r="H89" s="253"/>
    </row>
    <row r="90" spans="1:9" s="979" customFormat="1" ht="11.25" hidden="1" customHeight="1" x14ac:dyDescent="0.2">
      <c r="A90" s="2411" t="s">
        <v>745</v>
      </c>
      <c r="B90" s="2414"/>
      <c r="C90" s="191"/>
      <c r="D90" s="191"/>
      <c r="E90" s="191"/>
      <c r="F90" s="191"/>
      <c r="G90" s="191"/>
      <c r="H90" s="253"/>
    </row>
    <row r="91" spans="1:9" s="979" customFormat="1" ht="11.25" hidden="1" customHeight="1" x14ac:dyDescent="0.2">
      <c r="A91" s="2411" t="s">
        <v>746</v>
      </c>
      <c r="B91" s="2414"/>
      <c r="C91" s="191"/>
      <c r="D91" s="191"/>
      <c r="E91" s="191"/>
      <c r="F91" s="191"/>
      <c r="G91" s="191"/>
      <c r="H91" s="253"/>
    </row>
    <row r="92" spans="1:9" s="979" customFormat="1" ht="11.25" hidden="1" customHeight="1" x14ac:dyDescent="0.2">
      <c r="A92" s="2411" t="s">
        <v>747</v>
      </c>
      <c r="B92" s="2414"/>
      <c r="C92" s="191"/>
      <c r="D92" s="191"/>
      <c r="E92" s="191"/>
      <c r="F92" s="191"/>
      <c r="G92" s="191"/>
      <c r="H92" s="253"/>
    </row>
    <row r="93" spans="1:9" s="979" customFormat="1" ht="11.25" hidden="1" customHeight="1" x14ac:dyDescent="0.2">
      <c r="A93" s="2411" t="s">
        <v>748</v>
      </c>
      <c r="B93" s="2414"/>
      <c r="C93" s="191"/>
      <c r="D93" s="191"/>
      <c r="E93" s="191"/>
      <c r="F93" s="191"/>
      <c r="G93" s="191"/>
      <c r="H93" s="253"/>
    </row>
    <row r="94" spans="1:9" s="979" customFormat="1" ht="11.25" hidden="1" customHeight="1" x14ac:dyDescent="0.2">
      <c r="A94" s="2411" t="s">
        <v>749</v>
      </c>
      <c r="B94" s="2414"/>
      <c r="C94" s="191"/>
      <c r="D94" s="191"/>
      <c r="E94" s="191"/>
      <c r="F94" s="191"/>
      <c r="G94" s="191"/>
      <c r="H94" s="253"/>
    </row>
    <row r="95" spans="1:9" s="979" customFormat="1" ht="11.25" hidden="1" customHeight="1" x14ac:dyDescent="0.2">
      <c r="A95" s="2411" t="s">
        <v>750</v>
      </c>
      <c r="B95" s="2414"/>
      <c r="C95" s="191"/>
      <c r="D95" s="191"/>
      <c r="E95" s="191"/>
      <c r="F95" s="191"/>
      <c r="G95" s="191"/>
      <c r="H95" s="253"/>
    </row>
    <row r="96" spans="1:9" s="979" customFormat="1" ht="11.25" hidden="1" customHeight="1" x14ac:dyDescent="0.2">
      <c r="A96" s="2411" t="s">
        <v>751</v>
      </c>
      <c r="B96" s="2414"/>
      <c r="C96" s="191"/>
      <c r="D96" s="191"/>
      <c r="E96" s="191"/>
      <c r="F96" s="191"/>
      <c r="G96" s="191"/>
      <c r="H96" s="253"/>
    </row>
    <row r="97" spans="1:9" s="979" customFormat="1" ht="11.25" hidden="1" customHeight="1" x14ac:dyDescent="0.2">
      <c r="A97" s="254"/>
      <c r="B97" s="992"/>
      <c r="C97" s="191"/>
      <c r="D97" s="191"/>
      <c r="E97" s="191"/>
      <c r="F97" s="191"/>
      <c r="G97" s="191"/>
      <c r="H97" s="253"/>
    </row>
    <row r="98" spans="1:9" s="979" customFormat="1" ht="11.25" hidden="1" customHeight="1" x14ac:dyDescent="0.2">
      <c r="A98" s="978">
        <v>2009</v>
      </c>
      <c r="B98" s="981"/>
      <c r="C98" s="191"/>
      <c r="D98" s="191"/>
      <c r="E98" s="191"/>
      <c r="F98" s="191"/>
      <c r="G98" s="191"/>
      <c r="H98" s="253"/>
    </row>
    <row r="99" spans="1:9" s="979" customFormat="1" ht="11.25" hidden="1" customHeight="1" x14ac:dyDescent="0.25">
      <c r="A99" s="978"/>
      <c r="B99" s="981" t="s">
        <v>542</v>
      </c>
      <c r="C99" s="991">
        <v>52.9</v>
      </c>
      <c r="D99" s="991">
        <v>42.1</v>
      </c>
      <c r="E99" s="991">
        <v>71.8</v>
      </c>
      <c r="F99" s="991">
        <v>93.3</v>
      </c>
      <c r="G99" s="991">
        <v>85.8</v>
      </c>
      <c r="H99" s="991">
        <v>59</v>
      </c>
      <c r="I99" s="991">
        <v>38.6</v>
      </c>
    </row>
    <row r="100" spans="1:9" s="979" customFormat="1" ht="11.25" hidden="1" customHeight="1" x14ac:dyDescent="0.25">
      <c r="A100" s="978"/>
      <c r="B100" s="981" t="s">
        <v>729</v>
      </c>
      <c r="C100" s="991">
        <v>50.5</v>
      </c>
      <c r="D100" s="991">
        <v>39.6</v>
      </c>
      <c r="E100" s="991">
        <v>69.3</v>
      </c>
      <c r="F100" s="991">
        <v>92.8</v>
      </c>
      <c r="G100" s="991">
        <v>84.9</v>
      </c>
      <c r="H100" s="991">
        <v>55.1</v>
      </c>
      <c r="I100" s="991">
        <v>36.1</v>
      </c>
    </row>
    <row r="101" spans="1:9" s="979" customFormat="1" ht="11.25" hidden="1" customHeight="1" x14ac:dyDescent="0.25">
      <c r="A101" s="978"/>
      <c r="B101" s="981" t="s">
        <v>730</v>
      </c>
      <c r="C101" s="991">
        <v>48.3</v>
      </c>
      <c r="D101" s="991">
        <v>36.9</v>
      </c>
      <c r="E101" s="991">
        <v>67.900000000000006</v>
      </c>
      <c r="F101" s="991">
        <v>92.9</v>
      </c>
      <c r="G101" s="991">
        <v>84.6</v>
      </c>
      <c r="H101" s="991">
        <v>55.8</v>
      </c>
      <c r="I101" s="991">
        <v>31.6</v>
      </c>
    </row>
    <row r="102" spans="1:9" s="979" customFormat="1" ht="11.25" hidden="1" customHeight="1" x14ac:dyDescent="0.25">
      <c r="A102" s="978"/>
      <c r="B102" s="981" t="s">
        <v>731</v>
      </c>
      <c r="C102" s="991">
        <v>47.9</v>
      </c>
      <c r="D102" s="991">
        <v>37.799999999999997</v>
      </c>
      <c r="E102" s="991">
        <v>65.099999999999994</v>
      </c>
      <c r="F102" s="991">
        <v>90.9</v>
      </c>
      <c r="G102" s="991">
        <v>82.3</v>
      </c>
      <c r="H102" s="991">
        <v>52.1</v>
      </c>
      <c r="I102" s="991">
        <v>33.299999999999997</v>
      </c>
    </row>
    <row r="103" spans="1:9" s="979" customFormat="1" ht="11.25" hidden="1" customHeight="1" x14ac:dyDescent="0.25">
      <c r="A103" s="978"/>
      <c r="B103" s="981" t="s">
        <v>732</v>
      </c>
      <c r="C103" s="991">
        <v>45.3</v>
      </c>
      <c r="D103" s="991">
        <v>35.799999999999997</v>
      </c>
      <c r="E103" s="991">
        <v>61.5</v>
      </c>
      <c r="F103" s="991">
        <v>90.8</v>
      </c>
      <c r="G103" s="991">
        <v>80.8</v>
      </c>
      <c r="H103" s="991">
        <v>47.4</v>
      </c>
      <c r="I103" s="991">
        <v>30.8</v>
      </c>
    </row>
    <row r="104" spans="1:9" s="979" customFormat="1" ht="11.25" hidden="1" customHeight="1" x14ac:dyDescent="0.25">
      <c r="A104" s="978"/>
      <c r="B104" s="981" t="s">
        <v>733</v>
      </c>
      <c r="C104" s="991">
        <v>45</v>
      </c>
      <c r="D104" s="991">
        <v>36.4</v>
      </c>
      <c r="E104" s="991">
        <v>59.9</v>
      </c>
      <c r="F104" s="991">
        <v>90.6</v>
      </c>
      <c r="G104" s="991">
        <v>81.3</v>
      </c>
      <c r="H104" s="991">
        <v>45.1</v>
      </c>
      <c r="I104" s="991">
        <v>31.5</v>
      </c>
    </row>
    <row r="105" spans="1:9" s="979" customFormat="1" ht="11.25" hidden="1" customHeight="1" x14ac:dyDescent="0.25">
      <c r="A105" s="978"/>
      <c r="B105" s="981" t="s">
        <v>734</v>
      </c>
      <c r="C105" s="991">
        <v>51.1</v>
      </c>
      <c r="D105" s="991">
        <v>44.1</v>
      </c>
      <c r="E105" s="991">
        <v>63.2</v>
      </c>
      <c r="F105" s="991">
        <v>88.5</v>
      </c>
      <c r="G105" s="991">
        <v>81.099999999999994</v>
      </c>
      <c r="H105" s="991">
        <v>49</v>
      </c>
      <c r="I105" s="991">
        <v>41.5</v>
      </c>
    </row>
    <row r="106" spans="1:9" s="979" customFormat="1" ht="11.25" hidden="1" customHeight="1" x14ac:dyDescent="0.25">
      <c r="A106" s="978"/>
      <c r="B106" s="981" t="s">
        <v>735</v>
      </c>
      <c r="C106" s="991">
        <v>55.4</v>
      </c>
      <c r="D106" s="991">
        <v>49.2</v>
      </c>
      <c r="E106" s="991">
        <v>66.3</v>
      </c>
      <c r="F106" s="991">
        <v>88.9</v>
      </c>
      <c r="G106" s="991">
        <v>83.8</v>
      </c>
      <c r="H106" s="991">
        <v>53.7</v>
      </c>
      <c r="I106" s="991">
        <v>47.3</v>
      </c>
    </row>
    <row r="107" spans="1:9" s="979" customFormat="1" ht="11.25" hidden="1" customHeight="1" x14ac:dyDescent="0.25">
      <c r="A107" s="978"/>
      <c r="B107" s="981" t="s">
        <v>736</v>
      </c>
      <c r="C107" s="991">
        <v>58.6</v>
      </c>
      <c r="D107" s="991">
        <v>53.6</v>
      </c>
      <c r="E107" s="991">
        <v>67.599999999999994</v>
      </c>
      <c r="F107" s="991">
        <v>89</v>
      </c>
      <c r="G107" s="991">
        <v>83.1</v>
      </c>
      <c r="H107" s="991">
        <v>57</v>
      </c>
      <c r="I107" s="991">
        <v>51.7</v>
      </c>
    </row>
    <row r="108" spans="1:9" s="979" customFormat="1" ht="11.25" hidden="1" customHeight="1" x14ac:dyDescent="0.25">
      <c r="A108" s="978"/>
      <c r="B108" s="981" t="s">
        <v>737</v>
      </c>
      <c r="C108" s="991">
        <v>64</v>
      </c>
      <c r="D108" s="991">
        <v>60.4</v>
      </c>
      <c r="E108" s="991">
        <v>70.8</v>
      </c>
      <c r="F108" s="991">
        <v>89.9</v>
      </c>
      <c r="G108" s="991">
        <v>86.7</v>
      </c>
      <c r="H108" s="991">
        <v>61.2</v>
      </c>
      <c r="I108" s="991">
        <v>59.4</v>
      </c>
    </row>
    <row r="109" spans="1:9" s="979" customFormat="1" ht="11.25" hidden="1" customHeight="1" x14ac:dyDescent="0.25">
      <c r="A109" s="978"/>
      <c r="B109" s="981" t="s">
        <v>738</v>
      </c>
      <c r="C109" s="991">
        <v>63.4</v>
      </c>
      <c r="D109" s="991">
        <v>59.9</v>
      </c>
      <c r="E109" s="991">
        <v>70.099999999999994</v>
      </c>
      <c r="F109" s="991">
        <v>89.8</v>
      </c>
      <c r="G109" s="991">
        <v>86</v>
      </c>
      <c r="H109" s="991">
        <v>60.5</v>
      </c>
      <c r="I109" s="991">
        <v>58.8</v>
      </c>
    </row>
    <row r="110" spans="1:9" s="979" customFormat="1" ht="11.25" hidden="1" customHeight="1" x14ac:dyDescent="0.25">
      <c r="A110" s="978"/>
      <c r="B110" s="981" t="s">
        <v>739</v>
      </c>
      <c r="C110" s="991">
        <v>71.599999999999994</v>
      </c>
      <c r="D110" s="991">
        <v>68.400000000000006</v>
      </c>
      <c r="E110" s="991">
        <v>77.8</v>
      </c>
      <c r="F110" s="991">
        <v>92.5</v>
      </c>
      <c r="G110" s="991">
        <v>90.7</v>
      </c>
      <c r="H110" s="991">
        <v>71.599999999999994</v>
      </c>
      <c r="I110" s="991">
        <v>67.7</v>
      </c>
    </row>
    <row r="111" spans="1:9" s="979" customFormat="1" ht="11.25" hidden="1" customHeight="1" x14ac:dyDescent="0.2">
      <c r="A111" s="978"/>
      <c r="B111" s="981"/>
      <c r="C111" s="191"/>
      <c r="D111" s="191"/>
      <c r="E111" s="191"/>
      <c r="F111" s="191"/>
      <c r="G111" s="191"/>
      <c r="H111" s="253"/>
    </row>
    <row r="112" spans="1:9" s="979" customFormat="1" ht="11.25" hidden="1" customHeight="1" x14ac:dyDescent="0.2">
      <c r="A112" s="2411" t="s">
        <v>740</v>
      </c>
      <c r="B112" s="2414"/>
      <c r="C112" s="191"/>
      <c r="D112" s="191"/>
      <c r="E112" s="191"/>
      <c r="F112" s="191"/>
      <c r="G112" s="191"/>
      <c r="H112" s="253"/>
    </row>
    <row r="113" spans="1:9" s="979" customFormat="1" ht="11.25" hidden="1" customHeight="1" x14ac:dyDescent="0.2">
      <c r="A113" s="2411" t="s">
        <v>741</v>
      </c>
      <c r="B113" s="2414"/>
      <c r="C113" s="191"/>
      <c r="D113" s="191"/>
      <c r="E113" s="191"/>
      <c r="F113" s="191"/>
      <c r="G113" s="191"/>
      <c r="H113" s="253"/>
    </row>
    <row r="114" spans="1:9" s="979" customFormat="1" ht="11.25" hidden="1" customHeight="1" x14ac:dyDescent="0.2">
      <c r="A114" s="2411" t="s">
        <v>742</v>
      </c>
      <c r="B114" s="2414"/>
      <c r="C114" s="191"/>
      <c r="D114" s="191"/>
      <c r="E114" s="191"/>
      <c r="F114" s="191"/>
      <c r="G114" s="191"/>
      <c r="H114" s="253"/>
    </row>
    <row r="115" spans="1:9" s="979" customFormat="1" ht="11.25" hidden="1" customHeight="1" x14ac:dyDescent="0.2">
      <c r="A115" s="2411" t="s">
        <v>743</v>
      </c>
      <c r="B115" s="2414"/>
      <c r="C115" s="191"/>
      <c r="D115" s="191"/>
      <c r="E115" s="191"/>
      <c r="F115" s="191"/>
      <c r="G115" s="191"/>
      <c r="H115" s="253"/>
    </row>
    <row r="116" spans="1:9" s="979" customFormat="1" ht="11.25" hidden="1" customHeight="1" x14ac:dyDescent="0.2">
      <c r="A116" s="2411" t="s">
        <v>744</v>
      </c>
      <c r="B116" s="2414"/>
      <c r="C116" s="191"/>
      <c r="D116" s="191"/>
      <c r="E116" s="191"/>
      <c r="F116" s="191"/>
      <c r="G116" s="191"/>
      <c r="H116" s="253"/>
    </row>
    <row r="117" spans="1:9" s="979" customFormat="1" ht="11.25" hidden="1" customHeight="1" x14ac:dyDescent="0.2">
      <c r="A117" s="2411" t="s">
        <v>745</v>
      </c>
      <c r="B117" s="2414"/>
      <c r="C117" s="191"/>
      <c r="D117" s="191"/>
      <c r="E117" s="191"/>
      <c r="F117" s="191"/>
      <c r="G117" s="191"/>
      <c r="H117" s="253"/>
    </row>
    <row r="118" spans="1:9" s="979" customFormat="1" ht="11.25" hidden="1" customHeight="1" x14ac:dyDescent="0.2">
      <c r="A118" s="2411" t="s">
        <v>746</v>
      </c>
      <c r="B118" s="2414"/>
      <c r="C118" s="191"/>
      <c r="D118" s="191"/>
      <c r="E118" s="191"/>
      <c r="F118" s="191"/>
      <c r="G118" s="191"/>
      <c r="H118" s="253"/>
    </row>
    <row r="119" spans="1:9" s="979" customFormat="1" ht="11.25" hidden="1" customHeight="1" x14ac:dyDescent="0.2">
      <c r="A119" s="2411" t="s">
        <v>747</v>
      </c>
      <c r="B119" s="2414"/>
      <c r="C119" s="191"/>
      <c r="D119" s="191"/>
      <c r="E119" s="191"/>
      <c r="F119" s="191"/>
      <c r="G119" s="191"/>
      <c r="H119" s="253"/>
    </row>
    <row r="120" spans="1:9" s="979" customFormat="1" ht="11.25" hidden="1" customHeight="1" x14ac:dyDescent="0.2">
      <c r="A120" s="2411" t="s">
        <v>748</v>
      </c>
      <c r="B120" s="2414"/>
      <c r="C120" s="191"/>
      <c r="D120" s="191"/>
      <c r="E120" s="191"/>
      <c r="F120" s="191"/>
      <c r="G120" s="191"/>
      <c r="H120" s="253"/>
    </row>
    <row r="121" spans="1:9" s="979" customFormat="1" ht="11.25" hidden="1" customHeight="1" x14ac:dyDescent="0.2">
      <c r="A121" s="2411" t="s">
        <v>749</v>
      </c>
      <c r="B121" s="2414"/>
      <c r="C121" s="191"/>
      <c r="D121" s="191"/>
      <c r="E121" s="191"/>
      <c r="F121" s="191"/>
      <c r="G121" s="191"/>
      <c r="H121" s="253"/>
    </row>
    <row r="122" spans="1:9" s="979" customFormat="1" ht="11.25" hidden="1" customHeight="1" x14ac:dyDescent="0.2">
      <c r="A122" s="2411" t="s">
        <v>750</v>
      </c>
      <c r="B122" s="2414"/>
      <c r="C122" s="191"/>
      <c r="D122" s="191"/>
      <c r="E122" s="191"/>
      <c r="F122" s="191"/>
      <c r="G122" s="191"/>
      <c r="H122" s="253"/>
    </row>
    <row r="123" spans="1:9" s="979" customFormat="1" ht="11.25" hidden="1" customHeight="1" x14ac:dyDescent="0.2">
      <c r="A123" s="2411" t="s">
        <v>751</v>
      </c>
      <c r="B123" s="2414"/>
      <c r="C123" s="191"/>
      <c r="D123" s="191"/>
      <c r="E123" s="191"/>
      <c r="F123" s="191"/>
      <c r="G123" s="191"/>
      <c r="H123" s="253"/>
    </row>
    <row r="124" spans="1:9" s="979" customFormat="1" ht="11.25" hidden="1" customHeight="1" x14ac:dyDescent="0.2">
      <c r="A124" s="254"/>
      <c r="B124" s="992"/>
      <c r="C124" s="191"/>
      <c r="D124" s="191"/>
      <c r="E124" s="191"/>
      <c r="F124" s="191"/>
      <c r="G124" s="191"/>
      <c r="H124" s="253"/>
    </row>
    <row r="125" spans="1:9" s="979" customFormat="1" ht="11.25" hidden="1" customHeight="1" x14ac:dyDescent="0.2">
      <c r="A125" s="978">
        <v>2010</v>
      </c>
      <c r="B125" s="981"/>
      <c r="C125" s="191"/>
      <c r="D125" s="191"/>
      <c r="E125" s="191"/>
      <c r="F125" s="191"/>
      <c r="G125" s="191"/>
      <c r="H125" s="253"/>
    </row>
    <row r="126" spans="1:9" s="979" customFormat="1" ht="11.25" hidden="1" customHeight="1" x14ac:dyDescent="0.25">
      <c r="A126" s="978"/>
      <c r="B126" s="981" t="s">
        <v>542</v>
      </c>
      <c r="C126" s="993">
        <v>83.3</v>
      </c>
      <c r="D126" s="993">
        <v>85.4</v>
      </c>
      <c r="E126" s="993">
        <v>81</v>
      </c>
      <c r="F126" s="993">
        <v>95.6</v>
      </c>
      <c r="G126" s="993">
        <v>93.2</v>
      </c>
      <c r="H126" s="993">
        <v>74.8</v>
      </c>
      <c r="I126" s="993">
        <v>87.4</v>
      </c>
    </row>
    <row r="127" spans="1:9" s="979" customFormat="1" ht="11.25" hidden="1" customHeight="1" x14ac:dyDescent="0.25">
      <c r="A127" s="978"/>
      <c r="B127" s="981" t="s">
        <v>729</v>
      </c>
      <c r="C127" s="993">
        <v>87</v>
      </c>
      <c r="D127" s="993">
        <v>90.2</v>
      </c>
      <c r="E127" s="993">
        <v>83.6</v>
      </c>
      <c r="F127" s="993">
        <v>95.8</v>
      </c>
      <c r="G127" s="993">
        <v>96</v>
      </c>
      <c r="H127" s="993">
        <v>78.3</v>
      </c>
      <c r="I127" s="993">
        <v>94.4</v>
      </c>
    </row>
    <row r="128" spans="1:9" s="979" customFormat="1" ht="11.25" hidden="1" customHeight="1" x14ac:dyDescent="0.25">
      <c r="A128" s="978"/>
      <c r="B128" s="981" t="s">
        <v>730</v>
      </c>
      <c r="C128" s="993">
        <v>91.1</v>
      </c>
      <c r="D128" s="993">
        <v>96.1</v>
      </c>
      <c r="E128" s="993">
        <v>85.6</v>
      </c>
      <c r="F128" s="993">
        <v>98.5</v>
      </c>
      <c r="G128" s="993">
        <v>97.6</v>
      </c>
      <c r="H128" s="993">
        <v>80</v>
      </c>
      <c r="I128" s="993">
        <v>104.1</v>
      </c>
    </row>
    <row r="129" spans="1:9" s="979" customFormat="1" ht="11.25" hidden="1" customHeight="1" x14ac:dyDescent="0.25">
      <c r="A129" s="978"/>
      <c r="B129" s="981" t="s">
        <v>731</v>
      </c>
      <c r="C129" s="993">
        <v>98.7</v>
      </c>
      <c r="D129" s="993">
        <v>100.1</v>
      </c>
      <c r="E129" s="993">
        <v>97.1</v>
      </c>
      <c r="F129" s="993">
        <v>98.2</v>
      </c>
      <c r="G129" s="993">
        <v>97.4</v>
      </c>
      <c r="H129" s="993">
        <v>95.6</v>
      </c>
      <c r="I129" s="993">
        <v>104.7</v>
      </c>
    </row>
    <row r="130" spans="1:9" s="979" customFormat="1" ht="11.25" hidden="1" customHeight="1" x14ac:dyDescent="0.25">
      <c r="A130" s="978"/>
      <c r="B130" s="981" t="s">
        <v>732</v>
      </c>
      <c r="C130" s="993">
        <v>103.2</v>
      </c>
      <c r="D130" s="993">
        <v>104.4</v>
      </c>
      <c r="E130" s="993">
        <v>101.9</v>
      </c>
      <c r="F130" s="993">
        <v>98.8</v>
      </c>
      <c r="G130" s="993">
        <v>106.6</v>
      </c>
      <c r="H130" s="993">
        <v>101.9</v>
      </c>
      <c r="I130" s="993">
        <v>108.8</v>
      </c>
    </row>
    <row r="131" spans="1:9" s="979" customFormat="1" ht="11.25" hidden="1" customHeight="1" x14ac:dyDescent="0.25">
      <c r="A131" s="978"/>
      <c r="B131" s="981" t="s">
        <v>733</v>
      </c>
      <c r="C131" s="993">
        <v>107.1</v>
      </c>
      <c r="D131" s="993">
        <v>106.9</v>
      </c>
      <c r="E131" s="993">
        <v>107.2</v>
      </c>
      <c r="F131" s="993">
        <v>101.9</v>
      </c>
      <c r="G131" s="993">
        <v>109.9</v>
      </c>
      <c r="H131" s="993">
        <v>105.8</v>
      </c>
      <c r="I131" s="993">
        <v>113.4</v>
      </c>
    </row>
    <row r="132" spans="1:9" s="979" customFormat="1" ht="11.25" hidden="1" customHeight="1" x14ac:dyDescent="0.25">
      <c r="A132" s="978"/>
      <c r="B132" s="981" t="s">
        <v>734</v>
      </c>
      <c r="C132" s="993">
        <v>108.8</v>
      </c>
      <c r="D132" s="993">
        <v>108.9</v>
      </c>
      <c r="E132" s="993">
        <v>108.7</v>
      </c>
      <c r="F132" s="993">
        <v>102</v>
      </c>
      <c r="G132" s="993">
        <v>105.5</v>
      </c>
      <c r="H132" s="993">
        <v>110</v>
      </c>
      <c r="I132" s="993">
        <v>112.5</v>
      </c>
    </row>
    <row r="133" spans="1:9" s="979" customFormat="1" ht="11.25" hidden="1" customHeight="1" x14ac:dyDescent="0.25">
      <c r="A133" s="978"/>
      <c r="B133" s="981" t="s">
        <v>735</v>
      </c>
      <c r="C133" s="993">
        <v>105.3</v>
      </c>
      <c r="D133" s="993">
        <v>104.3</v>
      </c>
      <c r="E133" s="993">
        <v>106.5</v>
      </c>
      <c r="F133" s="993">
        <v>101.8</v>
      </c>
      <c r="G133" s="993">
        <v>103.7</v>
      </c>
      <c r="H133" s="993">
        <v>106.7</v>
      </c>
      <c r="I133" s="993">
        <v>106</v>
      </c>
    </row>
    <row r="134" spans="1:9" s="979" customFormat="1" ht="11.25" hidden="1" customHeight="1" x14ac:dyDescent="0.25">
      <c r="A134" s="978"/>
      <c r="B134" s="981" t="s">
        <v>736</v>
      </c>
      <c r="C134" s="993">
        <v>103.9</v>
      </c>
      <c r="D134" s="993">
        <v>102.6</v>
      </c>
      <c r="E134" s="993">
        <v>105.3</v>
      </c>
      <c r="F134" s="993">
        <v>101.7</v>
      </c>
      <c r="G134" s="993">
        <v>99.3</v>
      </c>
      <c r="H134" s="993">
        <v>106.9</v>
      </c>
      <c r="I134" s="993">
        <v>100.7</v>
      </c>
    </row>
    <row r="135" spans="1:9" s="979" customFormat="1" ht="11.25" hidden="1" customHeight="1" x14ac:dyDescent="0.25">
      <c r="A135" s="978"/>
      <c r="B135" s="981" t="s">
        <v>737</v>
      </c>
      <c r="C135" s="993">
        <v>102.7</v>
      </c>
      <c r="D135" s="993">
        <v>99.4</v>
      </c>
      <c r="E135" s="993">
        <v>106.2</v>
      </c>
      <c r="F135" s="993">
        <v>101.8</v>
      </c>
      <c r="G135" s="993">
        <v>95</v>
      </c>
      <c r="H135" s="993">
        <v>111</v>
      </c>
      <c r="I135" s="993">
        <v>89.3</v>
      </c>
    </row>
    <row r="136" spans="1:9" s="979" customFormat="1" ht="11.25" hidden="1" customHeight="1" x14ac:dyDescent="0.25">
      <c r="A136" s="978"/>
      <c r="B136" s="981" t="s">
        <v>738</v>
      </c>
      <c r="C136" s="993">
        <v>103</v>
      </c>
      <c r="D136" s="993">
        <v>99.7</v>
      </c>
      <c r="E136" s="993">
        <v>106.6</v>
      </c>
      <c r="F136" s="993">
        <v>101.6</v>
      </c>
      <c r="G136" s="993">
        <v>95.9</v>
      </c>
      <c r="H136" s="993">
        <v>111.7</v>
      </c>
      <c r="I136" s="993">
        <v>89.3</v>
      </c>
    </row>
    <row r="137" spans="1:9" s="979" customFormat="1" ht="11.25" hidden="1" customHeight="1" x14ac:dyDescent="0.25">
      <c r="A137" s="978"/>
      <c r="B137" s="981" t="s">
        <v>739</v>
      </c>
      <c r="C137" s="993">
        <v>105.9</v>
      </c>
      <c r="D137" s="993">
        <v>101.9</v>
      </c>
      <c r="E137" s="993">
        <v>110.3</v>
      </c>
      <c r="F137" s="993">
        <v>102.4</v>
      </c>
      <c r="G137" s="993">
        <v>99.9</v>
      </c>
      <c r="H137" s="993">
        <v>117.2</v>
      </c>
      <c r="I137" s="993">
        <v>89.3</v>
      </c>
    </row>
    <row r="138" spans="1:9" s="979" customFormat="1" ht="11.25" hidden="1" customHeight="1" x14ac:dyDescent="0.2">
      <c r="A138" s="978"/>
      <c r="B138" s="981"/>
      <c r="C138" s="191"/>
      <c r="D138" s="191"/>
      <c r="E138" s="191"/>
      <c r="F138" s="191"/>
      <c r="G138" s="191"/>
      <c r="H138" s="253"/>
    </row>
    <row r="139" spans="1:9" s="979" customFormat="1" ht="11.25" hidden="1" customHeight="1" x14ac:dyDescent="0.2">
      <c r="A139" s="2411" t="s">
        <v>740</v>
      </c>
      <c r="B139" s="2414"/>
      <c r="C139" s="191"/>
      <c r="D139" s="191"/>
      <c r="E139" s="191"/>
      <c r="F139" s="191"/>
      <c r="G139" s="191"/>
      <c r="H139" s="253"/>
    </row>
    <row r="140" spans="1:9" s="979" customFormat="1" ht="11.25" hidden="1" customHeight="1" x14ac:dyDescent="0.2">
      <c r="A140" s="2411" t="s">
        <v>741</v>
      </c>
      <c r="B140" s="2414"/>
      <c r="C140" s="191"/>
      <c r="D140" s="191"/>
      <c r="E140" s="191"/>
      <c r="F140" s="191"/>
      <c r="G140" s="191"/>
      <c r="H140" s="253"/>
    </row>
    <row r="141" spans="1:9" s="979" customFormat="1" ht="11.25" hidden="1" customHeight="1" x14ac:dyDescent="0.2">
      <c r="A141" s="2411" t="s">
        <v>742</v>
      </c>
      <c r="B141" s="2414"/>
      <c r="C141" s="191"/>
      <c r="D141" s="191"/>
      <c r="E141" s="191"/>
      <c r="F141" s="191"/>
      <c r="G141" s="191"/>
      <c r="H141" s="253"/>
    </row>
    <row r="142" spans="1:9" s="979" customFormat="1" ht="11.25" hidden="1" customHeight="1" x14ac:dyDescent="0.2">
      <c r="A142" s="2411" t="s">
        <v>743</v>
      </c>
      <c r="B142" s="2414"/>
      <c r="C142" s="191"/>
      <c r="D142" s="191"/>
      <c r="E142" s="191"/>
      <c r="F142" s="191"/>
      <c r="G142" s="191"/>
      <c r="H142" s="253"/>
    </row>
    <row r="143" spans="1:9" s="979" customFormat="1" ht="11.25" hidden="1" customHeight="1" x14ac:dyDescent="0.2">
      <c r="A143" s="2411" t="s">
        <v>744</v>
      </c>
      <c r="B143" s="2414"/>
      <c r="C143" s="191"/>
      <c r="D143" s="191"/>
      <c r="E143" s="191"/>
      <c r="F143" s="191"/>
      <c r="G143" s="191"/>
      <c r="H143" s="253"/>
    </row>
    <row r="144" spans="1:9" s="979" customFormat="1" ht="11.25" hidden="1" customHeight="1" x14ac:dyDescent="0.2">
      <c r="A144" s="2411" t="s">
        <v>745</v>
      </c>
      <c r="B144" s="2414"/>
      <c r="C144" s="191"/>
      <c r="D144" s="191"/>
      <c r="E144" s="191"/>
      <c r="F144" s="191"/>
      <c r="G144" s="191"/>
      <c r="H144" s="253"/>
    </row>
    <row r="145" spans="1:9" s="979" customFormat="1" ht="11.25" hidden="1" customHeight="1" x14ac:dyDescent="0.2">
      <c r="A145" s="2411" t="s">
        <v>746</v>
      </c>
      <c r="B145" s="2414"/>
      <c r="C145" s="191"/>
      <c r="D145" s="191"/>
      <c r="E145" s="191"/>
      <c r="F145" s="191"/>
      <c r="G145" s="191"/>
      <c r="H145" s="253"/>
    </row>
    <row r="146" spans="1:9" s="979" customFormat="1" ht="11.25" hidden="1" customHeight="1" x14ac:dyDescent="0.2">
      <c r="A146" s="2411" t="s">
        <v>747</v>
      </c>
      <c r="B146" s="2414"/>
      <c r="C146" s="191"/>
      <c r="D146" s="191"/>
      <c r="E146" s="191"/>
      <c r="F146" s="191"/>
      <c r="G146" s="191"/>
      <c r="H146" s="253"/>
    </row>
    <row r="147" spans="1:9" s="979" customFormat="1" ht="11.25" hidden="1" customHeight="1" x14ac:dyDescent="0.2">
      <c r="A147" s="2411" t="s">
        <v>748</v>
      </c>
      <c r="B147" s="2414"/>
      <c r="C147" s="191"/>
      <c r="D147" s="191"/>
      <c r="E147" s="191"/>
      <c r="F147" s="191"/>
      <c r="G147" s="191"/>
      <c r="H147" s="253"/>
    </row>
    <row r="148" spans="1:9" s="979" customFormat="1" ht="11.25" hidden="1" customHeight="1" x14ac:dyDescent="0.2">
      <c r="A148" s="2411" t="s">
        <v>749</v>
      </c>
      <c r="B148" s="2414"/>
      <c r="C148" s="191"/>
      <c r="D148" s="191"/>
      <c r="E148" s="191"/>
      <c r="F148" s="191"/>
      <c r="G148" s="191"/>
      <c r="H148" s="253"/>
    </row>
    <row r="149" spans="1:9" s="979" customFormat="1" ht="11.25" hidden="1" customHeight="1" x14ac:dyDescent="0.2">
      <c r="A149" s="2411" t="s">
        <v>750</v>
      </c>
      <c r="B149" s="2414"/>
      <c r="C149" s="191"/>
      <c r="D149" s="191"/>
      <c r="E149" s="191"/>
      <c r="F149" s="191"/>
      <c r="G149" s="191"/>
      <c r="H149" s="253"/>
    </row>
    <row r="150" spans="1:9" s="979" customFormat="1" ht="11.25" hidden="1" customHeight="1" x14ac:dyDescent="0.2">
      <c r="A150" s="2411" t="s">
        <v>751</v>
      </c>
      <c r="B150" s="2414"/>
      <c r="C150" s="191"/>
      <c r="D150" s="191"/>
      <c r="E150" s="191"/>
      <c r="F150" s="191"/>
      <c r="G150" s="191"/>
      <c r="H150" s="253"/>
    </row>
    <row r="151" spans="1:9" s="979" customFormat="1" ht="11.25" hidden="1" customHeight="1" x14ac:dyDescent="0.2">
      <c r="A151" s="254"/>
      <c r="B151" s="992"/>
      <c r="C151" s="191"/>
      <c r="D151" s="191"/>
      <c r="E151" s="191"/>
      <c r="F151" s="191"/>
      <c r="G151" s="191"/>
      <c r="H151" s="253"/>
    </row>
    <row r="152" spans="1:9" s="979" customFormat="1" ht="11.25" hidden="1" customHeight="1" x14ac:dyDescent="0.2">
      <c r="A152" s="978">
        <v>2011</v>
      </c>
      <c r="B152" s="981"/>
      <c r="C152" s="191"/>
      <c r="D152" s="191"/>
      <c r="E152" s="191"/>
      <c r="F152" s="191"/>
      <c r="G152" s="191"/>
      <c r="H152" s="253"/>
    </row>
    <row r="153" spans="1:9" s="979" customFormat="1" ht="11.25" hidden="1" customHeight="1" x14ac:dyDescent="0.25">
      <c r="A153" s="978"/>
      <c r="B153" s="981" t="s">
        <v>542</v>
      </c>
      <c r="C153" s="991">
        <v>103</v>
      </c>
      <c r="D153" s="991">
        <v>97</v>
      </c>
      <c r="E153" s="991">
        <v>109.6</v>
      </c>
      <c r="F153" s="991">
        <v>101.7</v>
      </c>
      <c r="G153" s="991">
        <v>100.2</v>
      </c>
      <c r="H153" s="991">
        <v>108.9</v>
      </c>
      <c r="I153" s="991">
        <v>93.9</v>
      </c>
    </row>
    <row r="154" spans="1:9" s="979" customFormat="1" ht="11.25" hidden="1" customHeight="1" x14ac:dyDescent="0.25">
      <c r="A154" s="978"/>
      <c r="B154" s="981" t="s">
        <v>729</v>
      </c>
      <c r="C154" s="991">
        <v>100.9</v>
      </c>
      <c r="D154" s="991">
        <v>93.8</v>
      </c>
      <c r="E154" s="991">
        <v>108.6</v>
      </c>
      <c r="F154" s="991">
        <v>103</v>
      </c>
      <c r="G154" s="991">
        <v>99</v>
      </c>
      <c r="H154" s="991">
        <v>106.9</v>
      </c>
      <c r="I154" s="991">
        <v>88.4</v>
      </c>
    </row>
    <row r="155" spans="1:9" s="979" customFormat="1" ht="11.25" hidden="1" customHeight="1" x14ac:dyDescent="0.25">
      <c r="A155" s="978"/>
      <c r="B155" s="981" t="s">
        <v>730</v>
      </c>
      <c r="C155" s="991">
        <v>100</v>
      </c>
      <c r="D155" s="991">
        <v>92.4</v>
      </c>
      <c r="E155" s="991">
        <v>108.3</v>
      </c>
      <c r="F155" s="991">
        <v>103.5</v>
      </c>
      <c r="G155" s="991">
        <v>98.2</v>
      </c>
      <c r="H155" s="991">
        <v>106.3</v>
      </c>
      <c r="I155" s="991">
        <v>85.9</v>
      </c>
    </row>
    <row r="156" spans="1:9" s="979" customFormat="1" ht="11.25" hidden="1" customHeight="1" x14ac:dyDescent="0.25">
      <c r="A156" s="978"/>
      <c r="B156" s="981" t="s">
        <v>731</v>
      </c>
      <c r="C156" s="991">
        <v>100.3</v>
      </c>
      <c r="D156" s="991">
        <v>90.6</v>
      </c>
      <c r="E156" s="991">
        <v>111</v>
      </c>
      <c r="F156" s="991">
        <v>104.7</v>
      </c>
      <c r="G156" s="991">
        <v>97</v>
      </c>
      <c r="H156" s="991">
        <v>110.6</v>
      </c>
      <c r="I156" s="991">
        <v>78.8</v>
      </c>
    </row>
    <row r="157" spans="1:9" s="979" customFormat="1" ht="11.25" hidden="1" customHeight="1" x14ac:dyDescent="0.25">
      <c r="A157" s="978"/>
      <c r="B157" s="981" t="s">
        <v>732</v>
      </c>
      <c r="C157" s="991">
        <v>101.8</v>
      </c>
      <c r="D157" s="991">
        <v>92.1</v>
      </c>
      <c r="E157" s="991">
        <v>112.6</v>
      </c>
      <c r="F157" s="991">
        <v>105.3</v>
      </c>
      <c r="G157" s="991">
        <v>99.6</v>
      </c>
      <c r="H157" s="991">
        <v>113.1</v>
      </c>
      <c r="I157" s="991">
        <v>79.099999999999994</v>
      </c>
    </row>
    <row r="158" spans="1:9" s="979" customFormat="1" ht="11.25" hidden="1" customHeight="1" x14ac:dyDescent="0.25">
      <c r="A158" s="978"/>
      <c r="B158" s="981" t="s">
        <v>733</v>
      </c>
      <c r="C158" s="991">
        <v>102.3</v>
      </c>
      <c r="D158" s="991">
        <v>92.3</v>
      </c>
      <c r="E158" s="991">
        <v>113.2</v>
      </c>
      <c r="F158" s="991">
        <v>108</v>
      </c>
      <c r="G158" s="991">
        <v>102.9</v>
      </c>
      <c r="H158" s="991">
        <v>113.3</v>
      </c>
      <c r="I158" s="991">
        <v>77.8</v>
      </c>
    </row>
    <row r="159" spans="1:9" s="979" customFormat="1" ht="11.25" hidden="1" customHeight="1" x14ac:dyDescent="0.25">
      <c r="A159" s="978"/>
      <c r="B159" s="981" t="s">
        <v>734</v>
      </c>
      <c r="C159" s="991">
        <v>106.6</v>
      </c>
      <c r="D159" s="991">
        <v>94.7</v>
      </c>
      <c r="E159" s="991">
        <v>119.7</v>
      </c>
      <c r="F159" s="991">
        <v>108.4</v>
      </c>
      <c r="G159" s="991">
        <v>101.3</v>
      </c>
      <c r="H159" s="991">
        <v>122.2</v>
      </c>
      <c r="I159" s="991">
        <v>77.7</v>
      </c>
    </row>
    <row r="160" spans="1:9" s="979" customFormat="1" ht="11.25" hidden="1" customHeight="1" x14ac:dyDescent="0.25">
      <c r="A160" s="978"/>
      <c r="B160" s="981" t="s">
        <v>735</v>
      </c>
      <c r="C160" s="991">
        <v>106.3</v>
      </c>
      <c r="D160" s="991">
        <v>94.4</v>
      </c>
      <c r="E160" s="991">
        <v>119.4</v>
      </c>
      <c r="F160" s="991">
        <v>108.6</v>
      </c>
      <c r="G160" s="991">
        <v>100.8</v>
      </c>
      <c r="H160" s="991">
        <v>121.6</v>
      </c>
      <c r="I160" s="991">
        <v>77.599999999999994</v>
      </c>
    </row>
    <row r="161" spans="1:9" s="979" customFormat="1" ht="11.25" hidden="1" customHeight="1" x14ac:dyDescent="0.25">
      <c r="A161" s="978"/>
      <c r="B161" s="981" t="s">
        <v>736</v>
      </c>
      <c r="C161" s="991">
        <v>109.2</v>
      </c>
      <c r="D161" s="991">
        <v>97</v>
      </c>
      <c r="E161" s="991">
        <v>122.6</v>
      </c>
      <c r="F161" s="991">
        <v>109</v>
      </c>
      <c r="G161" s="991">
        <v>105.8</v>
      </c>
      <c r="H161" s="991">
        <v>126.1</v>
      </c>
      <c r="I161" s="991">
        <v>79.400000000000006</v>
      </c>
    </row>
    <row r="162" spans="1:9" s="979" customFormat="1" ht="11.25" hidden="1" customHeight="1" x14ac:dyDescent="0.25">
      <c r="A162" s="978"/>
      <c r="B162" s="981" t="s">
        <v>737</v>
      </c>
      <c r="C162" s="991">
        <v>111.6</v>
      </c>
      <c r="D162" s="991">
        <v>96.2</v>
      </c>
      <c r="E162" s="991">
        <v>128.5</v>
      </c>
      <c r="F162" s="991">
        <v>109.4</v>
      </c>
      <c r="G162" s="991">
        <v>104.9</v>
      </c>
      <c r="H162" s="991">
        <v>132</v>
      </c>
      <c r="I162" s="991">
        <v>77.599999999999994</v>
      </c>
    </row>
    <row r="163" spans="1:9" s="979" customFormat="1" ht="11.25" hidden="1" customHeight="1" x14ac:dyDescent="0.25">
      <c r="A163" s="978"/>
      <c r="B163" s="981" t="s">
        <v>738</v>
      </c>
      <c r="C163" s="991">
        <v>111.2</v>
      </c>
      <c r="D163" s="991">
        <v>95.2</v>
      </c>
      <c r="E163" s="991">
        <v>128.69999999999999</v>
      </c>
      <c r="F163" s="991">
        <v>109.7</v>
      </c>
      <c r="G163" s="991">
        <v>106.3</v>
      </c>
      <c r="H163" s="991">
        <v>132.1</v>
      </c>
      <c r="I163" s="991">
        <v>75.5</v>
      </c>
    </row>
    <row r="164" spans="1:9" s="979" customFormat="1" ht="11.25" hidden="1" customHeight="1" x14ac:dyDescent="0.25">
      <c r="A164" s="978"/>
      <c r="B164" s="981" t="s">
        <v>739</v>
      </c>
      <c r="C164" s="991">
        <v>113.3</v>
      </c>
      <c r="D164" s="991">
        <v>96.6</v>
      </c>
      <c r="E164" s="991">
        <v>131.69999999999999</v>
      </c>
      <c r="F164" s="991">
        <v>110.9</v>
      </c>
      <c r="G164" s="991">
        <v>108.9</v>
      </c>
      <c r="H164" s="991">
        <v>136</v>
      </c>
      <c r="I164" s="991">
        <v>75.3</v>
      </c>
    </row>
    <row r="165" spans="1:9" s="979" customFormat="1" ht="11.25" hidden="1" customHeight="1" x14ac:dyDescent="0.2">
      <c r="A165" s="978"/>
      <c r="B165" s="981"/>
      <c r="C165" s="191"/>
      <c r="D165" s="191"/>
      <c r="E165" s="191"/>
      <c r="F165" s="191"/>
      <c r="G165" s="191"/>
      <c r="H165" s="253"/>
    </row>
    <row r="166" spans="1:9" s="979" customFormat="1" ht="11.25" hidden="1" customHeight="1" x14ac:dyDescent="0.2">
      <c r="A166" s="2411" t="s">
        <v>740</v>
      </c>
      <c r="B166" s="2414"/>
      <c r="C166" s="191"/>
      <c r="D166" s="191"/>
      <c r="E166" s="191"/>
      <c r="F166" s="191"/>
      <c r="G166" s="191"/>
      <c r="H166" s="253"/>
    </row>
    <row r="167" spans="1:9" s="979" customFormat="1" ht="11.25" hidden="1" customHeight="1" x14ac:dyDescent="0.2">
      <c r="A167" s="2411" t="s">
        <v>741</v>
      </c>
      <c r="B167" s="2414"/>
      <c r="C167" s="191"/>
      <c r="D167" s="191"/>
      <c r="E167" s="191"/>
      <c r="F167" s="191"/>
      <c r="G167" s="191"/>
      <c r="H167" s="253"/>
    </row>
    <row r="168" spans="1:9" s="979" customFormat="1" ht="11.25" hidden="1" customHeight="1" x14ac:dyDescent="0.2">
      <c r="A168" s="2411" t="s">
        <v>742</v>
      </c>
      <c r="B168" s="2414"/>
      <c r="C168" s="191"/>
      <c r="D168" s="191"/>
      <c r="E168" s="191"/>
      <c r="F168" s="191"/>
      <c r="G168" s="191"/>
      <c r="H168" s="253"/>
    </row>
    <row r="169" spans="1:9" s="979" customFormat="1" ht="11.25" hidden="1" customHeight="1" x14ac:dyDescent="0.2">
      <c r="A169" s="2411" t="s">
        <v>743</v>
      </c>
      <c r="B169" s="2414"/>
      <c r="C169" s="191"/>
      <c r="D169" s="191"/>
      <c r="E169" s="191"/>
      <c r="F169" s="191"/>
      <c r="G169" s="191"/>
      <c r="H169" s="253"/>
    </row>
    <row r="170" spans="1:9" s="979" customFormat="1" ht="11.25" hidden="1" customHeight="1" x14ac:dyDescent="0.2">
      <c r="A170" s="2411" t="s">
        <v>744</v>
      </c>
      <c r="B170" s="2414"/>
      <c r="C170" s="191"/>
      <c r="D170" s="191"/>
      <c r="E170" s="191"/>
      <c r="F170" s="191"/>
      <c r="G170" s="191"/>
      <c r="H170" s="253"/>
    </row>
    <row r="171" spans="1:9" s="979" customFormat="1" ht="11.25" hidden="1" customHeight="1" x14ac:dyDescent="0.2">
      <c r="A171" s="2411" t="s">
        <v>745</v>
      </c>
      <c r="B171" s="2414"/>
      <c r="C171" s="191"/>
      <c r="D171" s="191"/>
      <c r="E171" s="191"/>
      <c r="F171" s="191"/>
      <c r="G171" s="191"/>
      <c r="H171" s="253"/>
    </row>
    <row r="172" spans="1:9" s="979" customFormat="1" ht="11.25" hidden="1" customHeight="1" x14ac:dyDescent="0.2">
      <c r="A172" s="2411" t="s">
        <v>746</v>
      </c>
      <c r="B172" s="2414"/>
      <c r="C172" s="191"/>
      <c r="D172" s="191"/>
      <c r="E172" s="191"/>
      <c r="F172" s="191"/>
      <c r="G172" s="191"/>
      <c r="H172" s="253"/>
    </row>
    <row r="173" spans="1:9" s="979" customFormat="1" ht="11.25" hidden="1" customHeight="1" x14ac:dyDescent="0.2">
      <c r="A173" s="2411" t="s">
        <v>747</v>
      </c>
      <c r="B173" s="2414"/>
      <c r="C173" s="191"/>
      <c r="D173" s="191"/>
      <c r="E173" s="191"/>
      <c r="F173" s="191"/>
      <c r="G173" s="191"/>
      <c r="H173" s="253"/>
    </row>
    <row r="174" spans="1:9" s="979" customFormat="1" ht="11.25" hidden="1" customHeight="1" x14ac:dyDescent="0.2">
      <c r="A174" s="2411" t="s">
        <v>748</v>
      </c>
      <c r="B174" s="2414"/>
      <c r="C174" s="191"/>
      <c r="D174" s="191"/>
      <c r="E174" s="191"/>
      <c r="F174" s="191"/>
      <c r="G174" s="191"/>
      <c r="H174" s="253"/>
    </row>
    <row r="175" spans="1:9" s="979" customFormat="1" ht="11.25" hidden="1" customHeight="1" x14ac:dyDescent="0.2">
      <c r="A175" s="2411" t="s">
        <v>749</v>
      </c>
      <c r="B175" s="2414"/>
      <c r="C175" s="191"/>
      <c r="D175" s="191"/>
      <c r="E175" s="191"/>
      <c r="F175" s="191"/>
      <c r="G175" s="191"/>
      <c r="H175" s="253"/>
    </row>
    <row r="176" spans="1:9" s="979" customFormat="1" ht="11.25" hidden="1" customHeight="1" x14ac:dyDescent="0.2">
      <c r="A176" s="2411" t="s">
        <v>750</v>
      </c>
      <c r="B176" s="2414"/>
      <c r="C176" s="191"/>
      <c r="D176" s="191"/>
      <c r="E176" s="191"/>
      <c r="F176" s="191"/>
      <c r="G176" s="191"/>
      <c r="H176" s="253"/>
    </row>
    <row r="177" spans="1:9" s="979" customFormat="1" ht="11.25" hidden="1" customHeight="1" x14ac:dyDescent="0.2">
      <c r="A177" s="2411" t="s">
        <v>751</v>
      </c>
      <c r="B177" s="2414"/>
      <c r="C177" s="191"/>
      <c r="D177" s="191"/>
      <c r="E177" s="191"/>
      <c r="F177" s="191"/>
      <c r="G177" s="191"/>
      <c r="H177" s="253"/>
    </row>
    <row r="178" spans="1:9" s="979" customFormat="1" ht="11.25" hidden="1" customHeight="1" x14ac:dyDescent="0.2">
      <c r="A178" s="978"/>
      <c r="B178" s="981"/>
      <c r="C178" s="191"/>
      <c r="D178" s="191"/>
      <c r="E178" s="191"/>
      <c r="F178" s="191"/>
      <c r="G178" s="191"/>
      <c r="H178" s="253"/>
    </row>
    <row r="179" spans="1:9" s="979" customFormat="1" ht="11.25" hidden="1" customHeight="1" x14ac:dyDescent="0.2">
      <c r="A179" s="978">
        <v>2012</v>
      </c>
      <c r="B179" s="981"/>
      <c r="C179" s="191"/>
      <c r="D179" s="191"/>
      <c r="E179" s="191"/>
      <c r="F179" s="191"/>
      <c r="G179" s="191"/>
      <c r="H179" s="253"/>
    </row>
    <row r="180" spans="1:9" s="979" customFormat="1" ht="11.25" hidden="1" customHeight="1" x14ac:dyDescent="0.25">
      <c r="A180" s="978"/>
      <c r="B180" s="981" t="s">
        <v>542</v>
      </c>
      <c r="C180" s="991">
        <v>116.7</v>
      </c>
      <c r="D180" s="991">
        <v>99</v>
      </c>
      <c r="E180" s="991">
        <v>136.19999999999999</v>
      </c>
      <c r="F180" s="991">
        <v>111.2</v>
      </c>
      <c r="G180" s="991">
        <v>113.8</v>
      </c>
      <c r="H180" s="991">
        <v>139.30000000000001</v>
      </c>
      <c r="I180" s="991">
        <v>81.2</v>
      </c>
    </row>
    <row r="181" spans="1:9" s="979" customFormat="1" ht="11.25" hidden="1" customHeight="1" x14ac:dyDescent="0.25">
      <c r="A181" s="978"/>
      <c r="B181" s="981" t="s">
        <v>729</v>
      </c>
      <c r="C181" s="991">
        <v>115</v>
      </c>
      <c r="D181" s="991">
        <v>96.8</v>
      </c>
      <c r="E181" s="991">
        <v>135.1</v>
      </c>
      <c r="F181" s="991">
        <v>111.4</v>
      </c>
      <c r="G181" s="991">
        <v>110.7</v>
      </c>
      <c r="H181" s="991">
        <v>135.4</v>
      </c>
      <c r="I181" s="991">
        <v>82.1</v>
      </c>
    </row>
    <row r="182" spans="1:9" s="979" customFormat="1" ht="11.25" hidden="1" customHeight="1" x14ac:dyDescent="0.25">
      <c r="A182" s="978"/>
      <c r="B182" s="981" t="s">
        <v>730</v>
      </c>
      <c r="C182" s="991">
        <v>122.7</v>
      </c>
      <c r="D182" s="991">
        <v>108.6</v>
      </c>
      <c r="E182" s="991">
        <v>138.30000000000001</v>
      </c>
      <c r="F182" s="991">
        <v>112.3</v>
      </c>
      <c r="G182" s="991">
        <v>113.6</v>
      </c>
      <c r="H182" s="991">
        <v>136.80000000000001</v>
      </c>
      <c r="I182" s="991">
        <v>107.1</v>
      </c>
    </row>
    <row r="183" spans="1:9" s="979" customFormat="1" ht="11.25" hidden="1" customHeight="1" x14ac:dyDescent="0.25">
      <c r="A183" s="978"/>
      <c r="B183" s="981" t="s">
        <v>731</v>
      </c>
      <c r="C183" s="991">
        <v>129.6</v>
      </c>
      <c r="D183" s="991">
        <v>111.7</v>
      </c>
      <c r="E183" s="991">
        <v>149.4</v>
      </c>
      <c r="F183" s="991">
        <v>114.7</v>
      </c>
      <c r="G183" s="991">
        <v>117.3</v>
      </c>
      <c r="H183" s="991">
        <v>145.9</v>
      </c>
      <c r="I183" s="991">
        <v>114.3</v>
      </c>
    </row>
    <row r="184" spans="1:9" s="979" customFormat="1" ht="11.25" hidden="1" customHeight="1" x14ac:dyDescent="0.25">
      <c r="A184" s="978"/>
      <c r="B184" s="981" t="s">
        <v>732</v>
      </c>
      <c r="C184" s="991">
        <v>138.5</v>
      </c>
      <c r="D184" s="991">
        <v>118</v>
      </c>
      <c r="E184" s="991">
        <v>161.1</v>
      </c>
      <c r="F184" s="991">
        <v>115</v>
      </c>
      <c r="G184" s="991">
        <v>120.8</v>
      </c>
      <c r="H184" s="991">
        <v>151.6</v>
      </c>
      <c r="I184" s="991">
        <v>136.4</v>
      </c>
    </row>
    <row r="185" spans="1:9" s="979" customFormat="1" ht="11.25" hidden="1" customHeight="1" x14ac:dyDescent="0.25">
      <c r="A185" s="978"/>
      <c r="B185" s="981" t="s">
        <v>733</v>
      </c>
      <c r="C185" s="991">
        <v>140</v>
      </c>
      <c r="D185" s="991">
        <v>115.2</v>
      </c>
      <c r="E185" s="991">
        <v>167.3</v>
      </c>
      <c r="F185" s="991">
        <v>114.9</v>
      </c>
      <c r="G185" s="991">
        <v>122.3</v>
      </c>
      <c r="H185" s="991">
        <v>152.69999999999999</v>
      </c>
      <c r="I185" s="991">
        <v>139.9</v>
      </c>
    </row>
    <row r="186" spans="1:9" s="979" customFormat="1" ht="11.25" hidden="1" customHeight="1" x14ac:dyDescent="0.25">
      <c r="A186" s="978"/>
      <c r="B186" s="981" t="s">
        <v>734</v>
      </c>
      <c r="C186" s="991">
        <v>142.5</v>
      </c>
      <c r="D186" s="991">
        <v>117.3</v>
      </c>
      <c r="E186" s="991">
        <v>170.2</v>
      </c>
      <c r="F186" s="991">
        <v>113</v>
      </c>
      <c r="G186" s="991">
        <v>118.9</v>
      </c>
      <c r="H186" s="991">
        <v>156.5</v>
      </c>
      <c r="I186" s="991">
        <v>144.19999999999999</v>
      </c>
    </row>
    <row r="187" spans="1:9" s="979" customFormat="1" ht="11.25" hidden="1" customHeight="1" x14ac:dyDescent="0.25">
      <c r="A187" s="978"/>
      <c r="B187" s="981" t="s">
        <v>735</v>
      </c>
      <c r="C187" s="991">
        <v>135.4</v>
      </c>
      <c r="D187" s="991">
        <v>108.2</v>
      </c>
      <c r="E187" s="991">
        <v>165.4</v>
      </c>
      <c r="F187" s="991">
        <v>112.9</v>
      </c>
      <c r="G187" s="991">
        <v>113.5</v>
      </c>
      <c r="H187" s="991">
        <v>151.4</v>
      </c>
      <c r="I187" s="991">
        <v>127.7</v>
      </c>
    </row>
    <row r="188" spans="1:9" s="979" customFormat="1" ht="11.25" hidden="1" customHeight="1" x14ac:dyDescent="0.25">
      <c r="A188" s="978"/>
      <c r="B188" s="981" t="s">
        <v>736</v>
      </c>
      <c r="C188" s="991">
        <v>130.5</v>
      </c>
      <c r="D188" s="991">
        <v>101.8</v>
      </c>
      <c r="E188" s="991">
        <v>162.1</v>
      </c>
      <c r="F188" s="991">
        <v>113.1</v>
      </c>
      <c r="G188" s="991">
        <v>110</v>
      </c>
      <c r="H188" s="991">
        <v>147.6</v>
      </c>
      <c r="I188" s="991">
        <v>116.4</v>
      </c>
    </row>
    <row r="189" spans="1:9" s="979" customFormat="1" ht="11.25" hidden="1" customHeight="1" x14ac:dyDescent="0.25">
      <c r="A189" s="978"/>
      <c r="B189" s="981" t="s">
        <v>737</v>
      </c>
      <c r="C189" s="991">
        <v>130.19999999999999</v>
      </c>
      <c r="D189" s="991">
        <v>99.2</v>
      </c>
      <c r="E189" s="991">
        <v>164.3</v>
      </c>
      <c r="F189" s="991">
        <v>107.1</v>
      </c>
      <c r="G189" s="991">
        <v>112.8</v>
      </c>
      <c r="H189" s="991">
        <v>151.1</v>
      </c>
      <c r="I189" s="991">
        <v>113.6</v>
      </c>
    </row>
    <row r="190" spans="1:9" s="979" customFormat="1" ht="11.25" hidden="1" customHeight="1" x14ac:dyDescent="0.25">
      <c r="A190" s="978"/>
      <c r="B190" s="981" t="s">
        <v>738</v>
      </c>
      <c r="C190" s="991">
        <v>132.80000000000001</v>
      </c>
      <c r="D190" s="991">
        <v>102.6</v>
      </c>
      <c r="E190" s="991">
        <v>166.1</v>
      </c>
      <c r="F190" s="991">
        <v>107.3</v>
      </c>
      <c r="G190" s="991">
        <v>113.9</v>
      </c>
      <c r="H190" s="991">
        <v>153.69999999999999</v>
      </c>
      <c r="I190" s="991">
        <v>118.5</v>
      </c>
    </row>
    <row r="191" spans="1:9" s="979" customFormat="1" ht="11.25" hidden="1" customHeight="1" x14ac:dyDescent="0.2">
      <c r="A191" s="978"/>
      <c r="B191" s="981" t="s">
        <v>739</v>
      </c>
      <c r="C191" s="986">
        <v>131.69999999999999</v>
      </c>
      <c r="D191" s="986">
        <v>103.5</v>
      </c>
      <c r="E191" s="986">
        <v>162.69999999999999</v>
      </c>
      <c r="F191" s="986">
        <v>106.8</v>
      </c>
      <c r="G191" s="986">
        <v>110.5</v>
      </c>
      <c r="H191" s="986">
        <v>149.69999999999999</v>
      </c>
      <c r="I191" s="986">
        <v>122.2</v>
      </c>
    </row>
    <row r="192" spans="1:9" s="979" customFormat="1" ht="11.25" hidden="1" customHeight="1" x14ac:dyDescent="0.2">
      <c r="A192" s="978"/>
      <c r="B192" s="981"/>
      <c r="C192" s="191"/>
      <c r="D192" s="191"/>
      <c r="E192" s="191"/>
      <c r="F192" s="191"/>
      <c r="G192" s="191"/>
      <c r="H192" s="253"/>
    </row>
    <row r="193" spans="1:9" s="979" customFormat="1" ht="11.25" hidden="1" customHeight="1" x14ac:dyDescent="0.2">
      <c r="A193" s="2411" t="s">
        <v>740</v>
      </c>
      <c r="B193" s="2414"/>
      <c r="C193" s="191"/>
      <c r="D193" s="191"/>
      <c r="E193" s="191"/>
      <c r="F193" s="191"/>
      <c r="G193" s="191"/>
      <c r="H193" s="253"/>
    </row>
    <row r="194" spans="1:9" s="979" customFormat="1" ht="11.25" hidden="1" customHeight="1" x14ac:dyDescent="0.2">
      <c r="A194" s="2411" t="s">
        <v>741</v>
      </c>
      <c r="B194" s="2414"/>
      <c r="C194" s="191"/>
      <c r="D194" s="191"/>
      <c r="E194" s="191"/>
      <c r="F194" s="191"/>
      <c r="G194" s="191"/>
      <c r="H194" s="253"/>
    </row>
    <row r="195" spans="1:9" s="979" customFormat="1" ht="11.25" hidden="1" customHeight="1" x14ac:dyDescent="0.2">
      <c r="A195" s="2411" t="s">
        <v>742</v>
      </c>
      <c r="B195" s="2414"/>
      <c r="C195" s="191"/>
      <c r="D195" s="191"/>
      <c r="E195" s="191"/>
      <c r="F195" s="191"/>
      <c r="G195" s="191"/>
      <c r="H195" s="253"/>
    </row>
    <row r="196" spans="1:9" s="979" customFormat="1" ht="11.25" hidden="1" customHeight="1" x14ac:dyDescent="0.2">
      <c r="A196" s="2411" t="s">
        <v>743</v>
      </c>
      <c r="B196" s="2414"/>
      <c r="C196" s="191"/>
      <c r="D196" s="191"/>
      <c r="E196" s="191"/>
      <c r="F196" s="191"/>
      <c r="G196" s="191"/>
      <c r="H196" s="253"/>
    </row>
    <row r="197" spans="1:9" s="979" customFormat="1" ht="11.25" hidden="1" customHeight="1" x14ac:dyDescent="0.2">
      <c r="A197" s="2411" t="s">
        <v>744</v>
      </c>
      <c r="B197" s="2414"/>
      <c r="C197" s="191"/>
      <c r="D197" s="191"/>
      <c r="E197" s="191"/>
      <c r="F197" s="191"/>
      <c r="G197" s="191"/>
      <c r="H197" s="253"/>
    </row>
    <row r="198" spans="1:9" s="979" customFormat="1" ht="11.25" hidden="1" customHeight="1" x14ac:dyDescent="0.2">
      <c r="A198" s="2411" t="s">
        <v>745</v>
      </c>
      <c r="B198" s="2414"/>
      <c r="C198" s="191"/>
      <c r="D198" s="191"/>
      <c r="E198" s="191"/>
      <c r="F198" s="191"/>
      <c r="G198" s="191"/>
      <c r="H198" s="253"/>
    </row>
    <row r="199" spans="1:9" s="979" customFormat="1" ht="11.25" hidden="1" customHeight="1" x14ac:dyDescent="0.2">
      <c r="A199" s="2411" t="s">
        <v>746</v>
      </c>
      <c r="B199" s="2414"/>
      <c r="C199" s="191"/>
      <c r="D199" s="191"/>
      <c r="E199" s="191"/>
      <c r="F199" s="191"/>
      <c r="G199" s="191"/>
      <c r="H199" s="253"/>
    </row>
    <row r="200" spans="1:9" s="979" customFormat="1" ht="11.25" hidden="1" customHeight="1" x14ac:dyDescent="0.2">
      <c r="A200" s="2411" t="s">
        <v>747</v>
      </c>
      <c r="B200" s="2414"/>
      <c r="C200" s="191"/>
      <c r="D200" s="191"/>
      <c r="E200" s="191"/>
      <c r="F200" s="191"/>
      <c r="G200" s="191"/>
      <c r="H200" s="253"/>
    </row>
    <row r="201" spans="1:9" s="979" customFormat="1" ht="11.25" hidden="1" customHeight="1" x14ac:dyDescent="0.2">
      <c r="A201" s="2411" t="s">
        <v>748</v>
      </c>
      <c r="B201" s="2414"/>
      <c r="C201" s="191"/>
      <c r="D201" s="191"/>
      <c r="E201" s="191"/>
      <c r="F201" s="191"/>
      <c r="G201" s="191"/>
      <c r="H201" s="253"/>
    </row>
    <row r="202" spans="1:9" s="979" customFormat="1" ht="11.25" hidden="1" customHeight="1" x14ac:dyDescent="0.2">
      <c r="A202" s="2411" t="s">
        <v>749</v>
      </c>
      <c r="B202" s="2414"/>
      <c r="C202" s="191"/>
      <c r="D202" s="191"/>
      <c r="E202" s="191"/>
      <c r="F202" s="191"/>
      <c r="G202" s="191"/>
      <c r="H202" s="253"/>
    </row>
    <row r="203" spans="1:9" s="979" customFormat="1" ht="11.25" hidden="1" customHeight="1" x14ac:dyDescent="0.2">
      <c r="A203" s="2411" t="s">
        <v>750</v>
      </c>
      <c r="B203" s="2414"/>
      <c r="C203" s="191"/>
      <c r="D203" s="191"/>
      <c r="E203" s="191"/>
      <c r="F203" s="191"/>
      <c r="G203" s="191"/>
      <c r="H203" s="253"/>
    </row>
    <row r="204" spans="1:9" s="979" customFormat="1" ht="11.25" hidden="1" customHeight="1" x14ac:dyDescent="0.2">
      <c r="A204" s="2411" t="s">
        <v>751</v>
      </c>
      <c r="B204" s="2414"/>
      <c r="C204" s="191"/>
      <c r="D204" s="191"/>
      <c r="E204" s="191"/>
      <c r="F204" s="191"/>
      <c r="G204" s="191"/>
      <c r="H204" s="253"/>
    </row>
    <row r="205" spans="1:9" s="979" customFormat="1" ht="6" hidden="1" customHeight="1" x14ac:dyDescent="0.2">
      <c r="A205" s="254"/>
      <c r="B205" s="992"/>
      <c r="C205" s="191"/>
      <c r="D205" s="191"/>
      <c r="E205" s="191"/>
      <c r="F205" s="191"/>
      <c r="G205" s="191"/>
      <c r="H205" s="253"/>
    </row>
    <row r="206" spans="1:9" s="979" customFormat="1" ht="11.25" hidden="1" customHeight="1" x14ac:dyDescent="0.2">
      <c r="A206" s="978">
        <v>2013</v>
      </c>
      <c r="B206" s="981"/>
      <c r="C206" s="191"/>
      <c r="D206" s="191"/>
      <c r="E206" s="191"/>
      <c r="F206" s="191"/>
      <c r="G206" s="191"/>
      <c r="H206" s="253"/>
    </row>
    <row r="207" spans="1:9" s="979" customFormat="1" ht="11.25" hidden="1" customHeight="1" x14ac:dyDescent="0.2">
      <c r="A207" s="978"/>
      <c r="B207" s="981" t="s">
        <v>542</v>
      </c>
      <c r="C207" s="985">
        <v>129.69999999999999</v>
      </c>
      <c r="D207" s="985">
        <v>102.2</v>
      </c>
      <c r="E207" s="986">
        <v>160.1</v>
      </c>
      <c r="F207" s="986">
        <v>107.8</v>
      </c>
      <c r="G207" s="986">
        <v>101.3</v>
      </c>
      <c r="H207" s="985">
        <v>149.5</v>
      </c>
      <c r="I207" s="986">
        <v>115.6</v>
      </c>
    </row>
    <row r="208" spans="1:9" s="979" customFormat="1" ht="11.25" hidden="1" customHeight="1" x14ac:dyDescent="0.2">
      <c r="A208" s="978"/>
      <c r="B208" s="981" t="s">
        <v>729</v>
      </c>
      <c r="C208" s="986">
        <v>128.1</v>
      </c>
      <c r="D208" s="986">
        <v>99.7</v>
      </c>
      <c r="E208" s="986">
        <v>159.30000000000001</v>
      </c>
      <c r="F208" s="986">
        <v>107.1</v>
      </c>
      <c r="G208" s="986">
        <v>100.3</v>
      </c>
      <c r="H208" s="986">
        <v>149</v>
      </c>
      <c r="I208" s="986">
        <v>111</v>
      </c>
    </row>
    <row r="209" spans="1:9" s="979" customFormat="1" ht="11.25" hidden="1" customHeight="1" x14ac:dyDescent="0.2">
      <c r="A209" s="978"/>
      <c r="B209" s="981" t="s">
        <v>730</v>
      </c>
      <c r="C209" s="986">
        <v>133.80000000000001</v>
      </c>
      <c r="D209" s="986">
        <v>106.9</v>
      </c>
      <c r="E209" s="986">
        <v>163.4</v>
      </c>
      <c r="F209" s="986">
        <v>107.8</v>
      </c>
      <c r="G209" s="986">
        <v>104.2</v>
      </c>
      <c r="H209" s="986">
        <v>153.69999999999999</v>
      </c>
      <c r="I209" s="986">
        <v>122.6</v>
      </c>
    </row>
    <row r="210" spans="1:9" s="979" customFormat="1" ht="11.25" hidden="1" customHeight="1" x14ac:dyDescent="0.2">
      <c r="A210" s="978"/>
      <c r="B210" s="981" t="s">
        <v>731</v>
      </c>
      <c r="C210" s="986">
        <v>134.30000000000001</v>
      </c>
      <c r="D210" s="986">
        <v>102.9</v>
      </c>
      <c r="E210" s="986">
        <v>168.9</v>
      </c>
      <c r="F210" s="986">
        <v>106.6</v>
      </c>
      <c r="G210" s="986">
        <v>105.2</v>
      </c>
      <c r="H210" s="986">
        <v>158.4</v>
      </c>
      <c r="I210" s="986">
        <v>117.2</v>
      </c>
    </row>
    <row r="211" spans="1:9" s="979" customFormat="1" ht="11.25" hidden="1" customHeight="1" x14ac:dyDescent="0.2">
      <c r="A211" s="978"/>
      <c r="B211" s="981" t="s">
        <v>732</v>
      </c>
      <c r="C211" s="986">
        <v>132.30000000000001</v>
      </c>
      <c r="D211" s="986">
        <v>98.4</v>
      </c>
      <c r="E211" s="986">
        <v>169.7</v>
      </c>
      <c r="F211" s="986">
        <v>106.2</v>
      </c>
      <c r="G211" s="986">
        <v>104.6</v>
      </c>
      <c r="H211" s="986">
        <v>158.9</v>
      </c>
      <c r="I211" s="986">
        <v>109.3</v>
      </c>
    </row>
    <row r="212" spans="1:9" s="979" customFormat="1" ht="11.25" hidden="1" customHeight="1" x14ac:dyDescent="0.2">
      <c r="A212" s="978"/>
      <c r="B212" s="981" t="s">
        <v>733</v>
      </c>
      <c r="C212" s="986">
        <v>130.4</v>
      </c>
      <c r="D212" s="986">
        <v>94.3</v>
      </c>
      <c r="E212" s="986">
        <v>170.2</v>
      </c>
      <c r="F212" s="986">
        <v>105.2</v>
      </c>
      <c r="G212" s="986">
        <v>102.3</v>
      </c>
      <c r="H212" s="986">
        <v>156.4</v>
      </c>
      <c r="I212" s="986">
        <v>107.8</v>
      </c>
    </row>
    <row r="213" spans="1:9" s="979" customFormat="1" ht="11.25" hidden="1" customHeight="1" x14ac:dyDescent="0.2">
      <c r="A213" s="978"/>
      <c r="B213" s="981" t="s">
        <v>734</v>
      </c>
      <c r="C213" s="986">
        <v>135.9</v>
      </c>
      <c r="D213" s="986">
        <v>105.2</v>
      </c>
      <c r="E213" s="986">
        <v>169.7</v>
      </c>
      <c r="F213" s="986">
        <v>105</v>
      </c>
      <c r="G213" s="986">
        <v>102.8</v>
      </c>
      <c r="H213" s="986">
        <v>155.69999999999999</v>
      </c>
      <c r="I213" s="986">
        <v>129.4</v>
      </c>
    </row>
    <row r="214" spans="1:9" s="979" customFormat="1" ht="11.25" hidden="1" customHeight="1" x14ac:dyDescent="0.2">
      <c r="A214" s="978"/>
      <c r="B214" s="981" t="s">
        <v>735</v>
      </c>
      <c r="C214" s="986">
        <v>130.80000000000001</v>
      </c>
      <c r="D214" s="986">
        <v>97.7</v>
      </c>
      <c r="E214" s="986">
        <v>167.3</v>
      </c>
      <c r="F214" s="986">
        <v>104.6</v>
      </c>
      <c r="G214" s="986">
        <v>101.2</v>
      </c>
      <c r="H214" s="986">
        <v>153.69999999999999</v>
      </c>
      <c r="I214" s="986">
        <v>114.7</v>
      </c>
    </row>
    <row r="215" spans="1:9" s="979" customFormat="1" ht="11.25" hidden="1" customHeight="1" x14ac:dyDescent="0.2">
      <c r="A215" s="978"/>
      <c r="B215" s="981" t="s">
        <v>736</v>
      </c>
      <c r="C215" s="986">
        <v>130.5</v>
      </c>
      <c r="D215" s="986">
        <v>97.7</v>
      </c>
      <c r="E215" s="986">
        <v>166.6</v>
      </c>
      <c r="F215" s="986">
        <v>104.3</v>
      </c>
      <c r="G215" s="986">
        <v>100.9</v>
      </c>
      <c r="H215" s="986">
        <v>153.19999999999999</v>
      </c>
      <c r="I215" s="986">
        <v>114.7</v>
      </c>
    </row>
    <row r="216" spans="1:9" s="979" customFormat="1" ht="11.25" hidden="1" customHeight="1" x14ac:dyDescent="0.2">
      <c r="A216" s="978"/>
      <c r="B216" s="981" t="s">
        <v>737</v>
      </c>
      <c r="C216" s="986">
        <v>127.3</v>
      </c>
      <c r="D216" s="986">
        <v>95.5</v>
      </c>
      <c r="E216" s="986">
        <v>162.4</v>
      </c>
      <c r="F216" s="986">
        <v>105.2</v>
      </c>
      <c r="G216" s="986">
        <v>99.1</v>
      </c>
      <c r="H216" s="986">
        <v>150.6</v>
      </c>
      <c r="I216" s="986">
        <v>107</v>
      </c>
    </row>
    <row r="217" spans="1:9" s="979" customFormat="1" ht="11.25" hidden="1" customHeight="1" x14ac:dyDescent="0.2">
      <c r="A217" s="978"/>
      <c r="B217" s="981" t="s">
        <v>738</v>
      </c>
      <c r="C217" s="986">
        <v>131.30000000000001</v>
      </c>
      <c r="D217" s="986">
        <v>101.9</v>
      </c>
      <c r="E217" s="986">
        <v>163.80000000000001</v>
      </c>
      <c r="F217" s="986">
        <v>105.6</v>
      </c>
      <c r="G217" s="986">
        <v>99.7</v>
      </c>
      <c r="H217" s="986">
        <v>152.30000000000001</v>
      </c>
      <c r="I217" s="986">
        <v>118.6</v>
      </c>
    </row>
    <row r="218" spans="1:9" s="979" customFormat="1" ht="11.25" hidden="1" customHeight="1" x14ac:dyDescent="0.2">
      <c r="A218" s="978"/>
      <c r="B218" s="981" t="s">
        <v>739</v>
      </c>
      <c r="C218" s="986">
        <v>133.30000000000001</v>
      </c>
      <c r="D218" s="986">
        <v>107.5</v>
      </c>
      <c r="E218" s="986">
        <v>161.6</v>
      </c>
      <c r="F218" s="986">
        <v>105.9</v>
      </c>
      <c r="G218" s="986">
        <v>98.5</v>
      </c>
      <c r="H218" s="986">
        <v>150.19999999999999</v>
      </c>
      <c r="I218" s="986">
        <v>129.30000000000001</v>
      </c>
    </row>
    <row r="219" spans="1:9" s="979" customFormat="1" ht="11.25" hidden="1" customHeight="1" x14ac:dyDescent="0.2">
      <c r="A219" s="978"/>
      <c r="B219" s="981"/>
      <c r="C219" s="191"/>
      <c r="D219" s="191"/>
      <c r="E219" s="191"/>
      <c r="F219" s="191"/>
      <c r="G219" s="191"/>
      <c r="H219" s="253"/>
    </row>
    <row r="220" spans="1:9" s="979" customFormat="1" ht="11.25" hidden="1" customHeight="1" x14ac:dyDescent="0.2">
      <c r="A220" s="2411" t="s">
        <v>740</v>
      </c>
      <c r="B220" s="2414"/>
      <c r="C220" s="191"/>
      <c r="D220" s="191"/>
      <c r="E220" s="191"/>
      <c r="F220" s="191"/>
      <c r="G220" s="191"/>
      <c r="H220" s="253"/>
    </row>
    <row r="221" spans="1:9" s="979" customFormat="1" ht="11.25" hidden="1" customHeight="1" x14ac:dyDescent="0.2">
      <c r="A221" s="2411" t="s">
        <v>741</v>
      </c>
      <c r="B221" s="2414"/>
      <c r="C221" s="191"/>
      <c r="D221" s="191"/>
      <c r="E221" s="191"/>
      <c r="F221" s="191"/>
      <c r="G221" s="191"/>
      <c r="H221" s="253"/>
    </row>
    <row r="222" spans="1:9" s="979" customFormat="1" ht="11.25" hidden="1" customHeight="1" x14ac:dyDescent="0.2">
      <c r="A222" s="2411" t="s">
        <v>742</v>
      </c>
      <c r="B222" s="2414"/>
      <c r="C222" s="191"/>
      <c r="D222" s="191"/>
      <c r="E222" s="191"/>
      <c r="F222" s="191"/>
      <c r="G222" s="191"/>
      <c r="H222" s="253"/>
    </row>
    <row r="223" spans="1:9" s="979" customFormat="1" ht="11.25" hidden="1" customHeight="1" x14ac:dyDescent="0.2">
      <c r="A223" s="2411" t="s">
        <v>743</v>
      </c>
      <c r="B223" s="2414"/>
      <c r="C223" s="191"/>
      <c r="D223" s="191"/>
      <c r="E223" s="191"/>
      <c r="F223" s="191"/>
      <c r="G223" s="191"/>
      <c r="H223" s="253"/>
    </row>
    <row r="224" spans="1:9" s="979" customFormat="1" ht="11.25" hidden="1" customHeight="1" x14ac:dyDescent="0.2">
      <c r="A224" s="2411" t="s">
        <v>744</v>
      </c>
      <c r="B224" s="2414"/>
      <c r="C224" s="191"/>
      <c r="D224" s="191"/>
      <c r="E224" s="191"/>
      <c r="F224" s="191"/>
      <c r="G224" s="191"/>
      <c r="H224" s="253"/>
    </row>
    <row r="225" spans="1:9" s="979" customFormat="1" ht="11.25" hidden="1" customHeight="1" x14ac:dyDescent="0.2">
      <c r="A225" s="2411" t="s">
        <v>745</v>
      </c>
      <c r="B225" s="2414"/>
      <c r="C225" s="191"/>
      <c r="D225" s="191"/>
      <c r="E225" s="191"/>
      <c r="F225" s="191"/>
      <c r="G225" s="191"/>
      <c r="H225" s="253"/>
    </row>
    <row r="226" spans="1:9" s="979" customFormat="1" ht="11.25" hidden="1" customHeight="1" x14ac:dyDescent="0.2">
      <c r="A226" s="2411" t="s">
        <v>746</v>
      </c>
      <c r="B226" s="2414"/>
      <c r="C226" s="191"/>
      <c r="D226" s="191"/>
      <c r="E226" s="191"/>
      <c r="F226" s="191"/>
      <c r="G226" s="191"/>
      <c r="H226" s="253"/>
    </row>
    <row r="227" spans="1:9" s="979" customFormat="1" ht="11.25" hidden="1" customHeight="1" x14ac:dyDescent="0.2">
      <c r="A227" s="2411" t="s">
        <v>747</v>
      </c>
      <c r="B227" s="2414"/>
      <c r="C227" s="191"/>
      <c r="D227" s="191"/>
      <c r="E227" s="191"/>
      <c r="F227" s="191"/>
      <c r="G227" s="191"/>
      <c r="H227" s="253"/>
    </row>
    <row r="228" spans="1:9" s="979" customFormat="1" ht="11.25" hidden="1" customHeight="1" x14ac:dyDescent="0.2">
      <c r="A228" s="2411" t="s">
        <v>748</v>
      </c>
      <c r="B228" s="2414"/>
      <c r="C228" s="191"/>
      <c r="D228" s="191"/>
      <c r="E228" s="191"/>
      <c r="F228" s="191"/>
      <c r="G228" s="191"/>
      <c r="H228" s="253"/>
    </row>
    <row r="229" spans="1:9" s="979" customFormat="1" ht="11.25" hidden="1" customHeight="1" x14ac:dyDescent="0.2">
      <c r="A229" s="2411" t="s">
        <v>749</v>
      </c>
      <c r="B229" s="2414"/>
      <c r="C229" s="191"/>
      <c r="D229" s="191"/>
      <c r="E229" s="191"/>
      <c r="F229" s="191"/>
      <c r="G229" s="191"/>
      <c r="H229" s="253"/>
    </row>
    <row r="230" spans="1:9" s="979" customFormat="1" ht="11.25" hidden="1" customHeight="1" x14ac:dyDescent="0.2">
      <c r="A230" s="2411" t="s">
        <v>750</v>
      </c>
      <c r="B230" s="2414"/>
      <c r="C230" s="191"/>
      <c r="D230" s="191"/>
      <c r="E230" s="191"/>
      <c r="F230" s="191"/>
      <c r="G230" s="191"/>
      <c r="H230" s="253"/>
    </row>
    <row r="231" spans="1:9" s="979" customFormat="1" ht="11.25" hidden="1" customHeight="1" x14ac:dyDescent="0.2">
      <c r="A231" s="2411" t="s">
        <v>751</v>
      </c>
      <c r="B231" s="2414"/>
      <c r="C231" s="191"/>
      <c r="D231" s="191"/>
      <c r="E231" s="191"/>
      <c r="F231" s="191"/>
      <c r="G231" s="191"/>
      <c r="H231" s="253"/>
    </row>
    <row r="232" spans="1:9" s="979" customFormat="1" ht="7.5" customHeight="1" x14ac:dyDescent="0.2">
      <c r="A232" s="254"/>
      <c r="B232" s="992"/>
      <c r="C232" s="191"/>
      <c r="D232" s="191"/>
      <c r="E232" s="191"/>
      <c r="F232" s="191"/>
      <c r="G232" s="191"/>
      <c r="H232" s="253"/>
    </row>
    <row r="233" spans="1:9" s="979" customFormat="1" ht="11.25" hidden="1" customHeight="1" x14ac:dyDescent="0.2">
      <c r="A233" s="978">
        <v>2014</v>
      </c>
      <c r="B233" s="981"/>
      <c r="C233" s="191"/>
      <c r="D233" s="191"/>
      <c r="E233" s="191"/>
      <c r="F233" s="191"/>
      <c r="G233" s="191"/>
      <c r="H233" s="253"/>
    </row>
    <row r="234" spans="1:9" s="979" customFormat="1" ht="11.25" hidden="1" customHeight="1" x14ac:dyDescent="0.2">
      <c r="A234" s="978"/>
      <c r="B234" s="981" t="s">
        <v>542</v>
      </c>
      <c r="C234" s="1236">
        <v>136.69999999999999</v>
      </c>
      <c r="D234" s="1236">
        <v>113.2</v>
      </c>
      <c r="E234" s="1236">
        <v>162.5</v>
      </c>
      <c r="F234" s="1236">
        <v>108.3</v>
      </c>
      <c r="G234" s="1236">
        <v>98</v>
      </c>
      <c r="H234" s="1236">
        <v>149.5</v>
      </c>
      <c r="I234" s="1236">
        <v>141.19999999999999</v>
      </c>
    </row>
    <row r="235" spans="1:9" s="979" customFormat="1" ht="11.25" hidden="1" customHeight="1" x14ac:dyDescent="0.2">
      <c r="A235" s="978"/>
      <c r="B235" s="981" t="s">
        <v>729</v>
      </c>
      <c r="C235" s="1236">
        <v>136.80000000000001</v>
      </c>
      <c r="D235" s="1236">
        <v>113.7</v>
      </c>
      <c r="E235" s="1236">
        <v>162.30000000000001</v>
      </c>
      <c r="F235" s="1236">
        <v>108.7</v>
      </c>
      <c r="G235" s="1236">
        <v>98</v>
      </c>
      <c r="H235" s="1236">
        <v>149.30000000000001</v>
      </c>
      <c r="I235" s="1236">
        <v>141.9</v>
      </c>
    </row>
    <row r="236" spans="1:9" s="979" customFormat="1" ht="11.25" hidden="1" customHeight="1" x14ac:dyDescent="0.2">
      <c r="A236" s="978"/>
      <c r="B236" s="981" t="s">
        <v>730</v>
      </c>
      <c r="C236" s="1236">
        <v>136.5</v>
      </c>
      <c r="D236" s="1236">
        <v>112.6</v>
      </c>
      <c r="E236" s="1236">
        <v>162.80000000000001</v>
      </c>
      <c r="F236" s="1236">
        <v>107.7</v>
      </c>
      <c r="G236" s="1236">
        <v>96.9</v>
      </c>
      <c r="H236" s="1236">
        <v>147.30000000000001</v>
      </c>
      <c r="I236" s="1236">
        <v>145.1</v>
      </c>
    </row>
    <row r="237" spans="1:9" s="979" customFormat="1" ht="11.25" hidden="1" customHeight="1" x14ac:dyDescent="0.2">
      <c r="A237" s="978"/>
      <c r="B237" s="981" t="s">
        <v>731</v>
      </c>
      <c r="C237" s="191">
        <v>139.4</v>
      </c>
      <c r="D237" s="191">
        <v>112.5</v>
      </c>
      <c r="E237" s="191">
        <v>168.9</v>
      </c>
      <c r="F237" s="191">
        <v>107.2</v>
      </c>
      <c r="G237" s="191">
        <v>98.2</v>
      </c>
      <c r="H237" s="1236">
        <v>151.9</v>
      </c>
      <c r="I237" s="1236">
        <v>148</v>
      </c>
    </row>
    <row r="238" spans="1:9" s="979" customFormat="1" ht="11.25" hidden="1" customHeight="1" x14ac:dyDescent="0.2">
      <c r="A238" s="978"/>
      <c r="B238" s="981" t="s">
        <v>732</v>
      </c>
      <c r="C238" s="191">
        <v>140.6</v>
      </c>
      <c r="D238" s="191">
        <v>113.1</v>
      </c>
      <c r="E238" s="191">
        <v>170.9</v>
      </c>
      <c r="F238" s="191">
        <v>107.4</v>
      </c>
      <c r="G238" s="191">
        <v>98.6</v>
      </c>
      <c r="H238" s="1236">
        <v>153.1</v>
      </c>
      <c r="I238" s="1236">
        <v>150.1</v>
      </c>
    </row>
    <row r="239" spans="1:9" s="979" customFormat="1" ht="11.25" hidden="1" customHeight="1" x14ac:dyDescent="0.2">
      <c r="A239" s="978"/>
      <c r="B239" s="981" t="s">
        <v>733</v>
      </c>
      <c r="C239" s="191">
        <v>141.5</v>
      </c>
      <c r="D239" s="191">
        <v>113.7</v>
      </c>
      <c r="E239" s="191">
        <v>172.1</v>
      </c>
      <c r="F239" s="191">
        <v>107.6</v>
      </c>
      <c r="G239" s="191">
        <v>99.6</v>
      </c>
      <c r="H239" s="1236">
        <v>154.30000000000001</v>
      </c>
      <c r="I239" s="1236">
        <v>151</v>
      </c>
    </row>
    <row r="240" spans="1:9" s="979" customFormat="1" ht="11.25" hidden="1" customHeight="1" x14ac:dyDescent="0.2">
      <c r="A240" s="978"/>
      <c r="B240" s="981" t="s">
        <v>734</v>
      </c>
      <c r="C240" s="191">
        <v>144.4</v>
      </c>
      <c r="D240" s="191">
        <v>112</v>
      </c>
      <c r="E240" s="191">
        <v>180</v>
      </c>
      <c r="F240" s="191">
        <v>107.3</v>
      </c>
      <c r="G240" s="191">
        <v>98.9</v>
      </c>
      <c r="H240" s="1236">
        <v>160.4</v>
      </c>
      <c r="I240" s="1236">
        <v>151.19999999999999</v>
      </c>
    </row>
    <row r="241" spans="1:9" s="979" customFormat="1" ht="11.25" hidden="1" customHeight="1" x14ac:dyDescent="0.2">
      <c r="A241" s="978"/>
      <c r="B241" s="981" t="s">
        <v>735</v>
      </c>
      <c r="C241" s="191">
        <v>146.4</v>
      </c>
      <c r="D241" s="191">
        <v>113.6</v>
      </c>
      <c r="E241" s="191">
        <v>182.5</v>
      </c>
      <c r="F241" s="191">
        <v>107.6</v>
      </c>
      <c r="G241" s="191">
        <v>100.9</v>
      </c>
      <c r="H241" s="1236">
        <v>162.80000000000001</v>
      </c>
      <c r="I241" s="1236">
        <v>153.80000000000001</v>
      </c>
    </row>
    <row r="242" spans="1:9" s="979" customFormat="1" ht="11.25" hidden="1" customHeight="1" x14ac:dyDescent="0.2">
      <c r="A242" s="978"/>
      <c r="B242" s="981" t="s">
        <v>736</v>
      </c>
      <c r="C242" s="191">
        <v>149.5</v>
      </c>
      <c r="D242" s="191">
        <v>115.6</v>
      </c>
      <c r="E242" s="191">
        <v>186.8</v>
      </c>
      <c r="F242" s="191">
        <v>107.4</v>
      </c>
      <c r="G242" s="191">
        <v>103.1</v>
      </c>
      <c r="H242" s="1236">
        <v>166.6</v>
      </c>
      <c r="I242" s="1236">
        <v>158.5</v>
      </c>
    </row>
    <row r="243" spans="1:9" s="979" customFormat="1" ht="11.25" hidden="1" customHeight="1" x14ac:dyDescent="0.2">
      <c r="A243" s="978"/>
      <c r="B243" s="981" t="s">
        <v>737</v>
      </c>
      <c r="C243" s="191">
        <v>149.5</v>
      </c>
      <c r="D243" s="191">
        <v>113.5</v>
      </c>
      <c r="E243" s="191">
        <v>189.1</v>
      </c>
      <c r="F243" s="191">
        <v>104.5</v>
      </c>
      <c r="G243" s="191">
        <v>104.2</v>
      </c>
      <c r="H243" s="191">
        <v>171.1</v>
      </c>
      <c r="I243" s="191">
        <v>152.9</v>
      </c>
    </row>
    <row r="244" spans="1:9" s="979" customFormat="1" ht="11.25" hidden="1" customHeight="1" x14ac:dyDescent="0.2">
      <c r="A244" s="978"/>
      <c r="B244" s="981" t="s">
        <v>738</v>
      </c>
      <c r="C244" s="191">
        <v>150.6</v>
      </c>
      <c r="D244" s="191">
        <v>113.8</v>
      </c>
      <c r="E244" s="191">
        <v>191</v>
      </c>
      <c r="F244" s="191">
        <v>104.4</v>
      </c>
      <c r="G244" s="191">
        <v>105.1</v>
      </c>
      <c r="H244" s="191">
        <v>172.8</v>
      </c>
      <c r="I244" s="191">
        <v>153.80000000000001</v>
      </c>
    </row>
    <row r="245" spans="1:9" s="979" customFormat="1" ht="11.25" hidden="1" customHeight="1" x14ac:dyDescent="0.2">
      <c r="A245" s="978"/>
      <c r="B245" s="981" t="s">
        <v>739</v>
      </c>
      <c r="C245" s="191">
        <v>149.9</v>
      </c>
      <c r="D245" s="191">
        <v>112.6</v>
      </c>
      <c r="E245" s="191">
        <v>191</v>
      </c>
      <c r="F245" s="191">
        <v>103.3</v>
      </c>
      <c r="G245" s="191">
        <v>103.9</v>
      </c>
      <c r="H245" s="191">
        <v>172.8</v>
      </c>
      <c r="I245" s="191">
        <v>152.30000000000001</v>
      </c>
    </row>
    <row r="246" spans="1:9" s="1531" customFormat="1" ht="11.25" hidden="1" customHeight="1" x14ac:dyDescent="0.2">
      <c r="A246" s="254"/>
      <c r="B246" s="992"/>
      <c r="C246" s="191"/>
      <c r="D246" s="191"/>
      <c r="E246" s="191"/>
      <c r="F246" s="191"/>
      <c r="G246" s="191"/>
      <c r="H246" s="191"/>
      <c r="I246" s="191"/>
    </row>
    <row r="247" spans="1:9" s="1531" customFormat="1" ht="11.25" hidden="1" customHeight="1" x14ac:dyDescent="0.2">
      <c r="A247" s="1530">
        <v>2015</v>
      </c>
      <c r="B247" s="981"/>
      <c r="C247" s="191"/>
      <c r="D247" s="191"/>
      <c r="E247" s="191"/>
      <c r="F247" s="191"/>
      <c r="G247" s="191"/>
      <c r="H247" s="191"/>
      <c r="I247" s="191"/>
    </row>
    <row r="248" spans="1:9" s="1531" customFormat="1" ht="11.25" hidden="1" customHeight="1" x14ac:dyDescent="0.2">
      <c r="A248" s="1530"/>
      <c r="B248" s="981" t="s">
        <v>542</v>
      </c>
      <c r="C248" s="191">
        <v>153.80000000000001</v>
      </c>
      <c r="D248" s="191">
        <v>114.7</v>
      </c>
      <c r="E248" s="191">
        <v>196.7</v>
      </c>
      <c r="F248" s="191">
        <v>106</v>
      </c>
      <c r="G248" s="191">
        <v>104.6</v>
      </c>
      <c r="H248" s="191">
        <v>182.2</v>
      </c>
      <c r="I248" s="191">
        <v>147.69999999999999</v>
      </c>
    </row>
    <row r="249" spans="1:9" s="1531" customFormat="1" ht="11.25" hidden="1" customHeight="1" x14ac:dyDescent="0.2">
      <c r="A249" s="1530"/>
      <c r="B249" s="981" t="s">
        <v>729</v>
      </c>
      <c r="C249" s="191">
        <v>150.4</v>
      </c>
      <c r="D249" s="191">
        <v>111</v>
      </c>
      <c r="E249" s="191">
        <v>193.7</v>
      </c>
      <c r="F249" s="191">
        <v>103</v>
      </c>
      <c r="G249" s="191">
        <v>103.5</v>
      </c>
      <c r="H249" s="191">
        <v>181.4</v>
      </c>
      <c r="I249" s="191">
        <v>139.1</v>
      </c>
    </row>
    <row r="250" spans="1:9" s="1531" customFormat="1" ht="11.25" hidden="1" customHeight="1" x14ac:dyDescent="0.2">
      <c r="A250" s="1530"/>
      <c r="B250" s="981" t="s">
        <v>730</v>
      </c>
      <c r="C250" s="191">
        <v>149.6</v>
      </c>
      <c r="D250" s="191">
        <v>109</v>
      </c>
      <c r="E250" s="191">
        <v>194.2</v>
      </c>
      <c r="F250" s="191">
        <v>102.4</v>
      </c>
      <c r="G250" s="191">
        <v>102.1</v>
      </c>
      <c r="H250" s="191">
        <v>185.2</v>
      </c>
      <c r="I250" s="191">
        <v>130</v>
      </c>
    </row>
    <row r="251" spans="1:9" s="1531" customFormat="1" ht="11.25" hidden="1" customHeight="1" x14ac:dyDescent="0.2">
      <c r="A251" s="1530"/>
      <c r="B251" s="981" t="s">
        <v>731</v>
      </c>
      <c r="C251" s="191">
        <v>144.6</v>
      </c>
      <c r="D251" s="191">
        <v>93.9</v>
      </c>
      <c r="E251" s="191">
        <v>200.6</v>
      </c>
      <c r="F251" s="191">
        <v>102.2</v>
      </c>
      <c r="G251" s="191">
        <v>103.3</v>
      </c>
      <c r="H251" s="191">
        <v>193.3</v>
      </c>
      <c r="I251" s="191">
        <v>97.1</v>
      </c>
    </row>
    <row r="252" spans="1:9" s="1531" customFormat="1" ht="11.25" hidden="1" customHeight="1" x14ac:dyDescent="0.2">
      <c r="A252" s="1530"/>
      <c r="B252" s="981" t="s">
        <v>732</v>
      </c>
      <c r="C252" s="191">
        <v>139.30000000000001</v>
      </c>
      <c r="D252" s="191">
        <v>89.9</v>
      </c>
      <c r="E252" s="191">
        <v>193.8</v>
      </c>
      <c r="F252" s="191">
        <v>100.6</v>
      </c>
      <c r="G252" s="191">
        <v>99.7</v>
      </c>
      <c r="H252" s="191">
        <v>186.3</v>
      </c>
      <c r="I252" s="191">
        <v>91.5</v>
      </c>
    </row>
    <row r="253" spans="1:9" s="1531" customFormat="1" ht="11.25" hidden="1" customHeight="1" x14ac:dyDescent="0.2">
      <c r="A253" s="1530"/>
      <c r="B253" s="981" t="s">
        <v>733</v>
      </c>
      <c r="C253" s="191">
        <v>136.80000000000001</v>
      </c>
      <c r="D253" s="191">
        <v>86.4</v>
      </c>
      <c r="E253" s="191">
        <v>192.4</v>
      </c>
      <c r="F253" s="191">
        <v>100.4</v>
      </c>
      <c r="G253" s="191">
        <v>99.5</v>
      </c>
      <c r="H253" s="191">
        <v>186</v>
      </c>
      <c r="I253" s="191">
        <v>82.9</v>
      </c>
    </row>
    <row r="254" spans="1:9" s="1531" customFormat="1" ht="11.25" hidden="1" customHeight="1" x14ac:dyDescent="0.2">
      <c r="A254" s="1530"/>
      <c r="B254" s="981" t="s">
        <v>734</v>
      </c>
      <c r="C254" s="191">
        <v>140.30000000000001</v>
      </c>
      <c r="D254" s="191">
        <v>88.3</v>
      </c>
      <c r="E254" s="191">
        <v>197.5</v>
      </c>
      <c r="F254" s="191">
        <v>100.7</v>
      </c>
      <c r="G254" s="191">
        <v>103.4</v>
      </c>
      <c r="H254" s="191">
        <v>191.4</v>
      </c>
      <c r="I254" s="191">
        <v>85.6</v>
      </c>
    </row>
    <row r="255" spans="1:9" s="1531" customFormat="1" ht="11.25" hidden="1" customHeight="1" x14ac:dyDescent="0.2">
      <c r="A255" s="1530"/>
      <c r="B255" s="981" t="s">
        <v>735</v>
      </c>
      <c r="C255" s="191">
        <v>139</v>
      </c>
      <c r="D255" s="191">
        <v>87.6</v>
      </c>
      <c r="E255" s="191">
        <v>195.6</v>
      </c>
      <c r="F255" s="191">
        <v>100.8</v>
      </c>
      <c r="G255" s="191">
        <v>101.3</v>
      </c>
      <c r="H255" s="191">
        <v>190</v>
      </c>
      <c r="I255" s="191">
        <v>83.3</v>
      </c>
    </row>
    <row r="256" spans="1:9" s="1531" customFormat="1" ht="11.25" hidden="1" customHeight="1" x14ac:dyDescent="0.2">
      <c r="A256" s="1530"/>
      <c r="B256" s="981" t="s">
        <v>736</v>
      </c>
      <c r="C256" s="191">
        <v>133.9</v>
      </c>
      <c r="D256" s="191">
        <v>83.4</v>
      </c>
      <c r="E256" s="191">
        <v>189.5</v>
      </c>
      <c r="F256" s="191">
        <v>100.8</v>
      </c>
      <c r="G256" s="191">
        <v>99.5</v>
      </c>
      <c r="H256" s="191">
        <v>182.8</v>
      </c>
      <c r="I256" s="191">
        <v>77.400000000000006</v>
      </c>
    </row>
    <row r="257" spans="1:9" s="1531" customFormat="1" ht="11.25" hidden="1" customHeight="1" x14ac:dyDescent="0.2">
      <c r="A257" s="1530"/>
      <c r="B257" s="981" t="s">
        <v>737</v>
      </c>
      <c r="C257" s="191">
        <v>130.9</v>
      </c>
      <c r="D257" s="191">
        <v>79.900000000000006</v>
      </c>
      <c r="E257" s="191">
        <v>187.1</v>
      </c>
      <c r="F257" s="191">
        <v>99.8</v>
      </c>
      <c r="G257" s="191">
        <v>96.3</v>
      </c>
      <c r="H257" s="191">
        <v>179.8</v>
      </c>
      <c r="I257" s="191">
        <v>72.900000000000006</v>
      </c>
    </row>
    <row r="258" spans="1:9" s="1531" customFormat="1" ht="11.25" hidden="1" customHeight="1" x14ac:dyDescent="0.2">
      <c r="A258" s="1530"/>
      <c r="B258" s="981" t="s">
        <v>738</v>
      </c>
      <c r="C258" s="191">
        <v>135</v>
      </c>
      <c r="D258" s="191">
        <v>82.9</v>
      </c>
      <c r="E258" s="191">
        <v>192.4</v>
      </c>
      <c r="F258" s="191">
        <v>98.6</v>
      </c>
      <c r="G258" s="191">
        <v>99.5</v>
      </c>
      <c r="H258" s="191">
        <v>187.5</v>
      </c>
      <c r="I258" s="191">
        <v>74.900000000000006</v>
      </c>
    </row>
    <row r="259" spans="1:9" s="1531" customFormat="1" ht="11.25" hidden="1" customHeight="1" x14ac:dyDescent="0.2">
      <c r="A259" s="1530"/>
      <c r="B259" s="981" t="s">
        <v>739</v>
      </c>
      <c r="C259" s="191">
        <v>135.69999999999999</v>
      </c>
      <c r="D259" s="191">
        <v>86</v>
      </c>
      <c r="E259" s="191">
        <v>190.5</v>
      </c>
      <c r="F259" s="191">
        <v>100.3</v>
      </c>
      <c r="G259" s="191">
        <v>98.4</v>
      </c>
      <c r="H259" s="191">
        <v>185.5</v>
      </c>
      <c r="I259" s="191">
        <v>80</v>
      </c>
    </row>
    <row r="260" spans="1:9" s="1681" customFormat="1" ht="11.25" hidden="1" customHeight="1" x14ac:dyDescent="0.2">
      <c r="A260" s="1680"/>
      <c r="B260" s="981"/>
      <c r="C260" s="191"/>
      <c r="D260" s="191"/>
      <c r="E260" s="191"/>
      <c r="F260" s="191"/>
      <c r="G260" s="191"/>
      <c r="H260" s="191"/>
      <c r="I260" s="191"/>
    </row>
    <row r="261" spans="1:9" s="1681" customFormat="1" ht="11.25" hidden="1" customHeight="1" x14ac:dyDescent="0.2">
      <c r="A261" s="1680">
        <v>2016</v>
      </c>
      <c r="B261" s="981"/>
      <c r="C261" s="191"/>
      <c r="D261" s="191"/>
      <c r="E261" s="191"/>
      <c r="F261" s="191"/>
      <c r="G261" s="191"/>
      <c r="H261" s="191"/>
      <c r="I261" s="191"/>
    </row>
    <row r="262" spans="1:9" s="1681" customFormat="1" ht="11.25" hidden="1" customHeight="1" x14ac:dyDescent="0.2">
      <c r="A262" s="1680"/>
      <c r="B262" s="981" t="s">
        <v>542</v>
      </c>
      <c r="C262" s="191">
        <v>128.69999999999999</v>
      </c>
      <c r="D262" s="191">
        <v>80.2</v>
      </c>
      <c r="E262" s="191">
        <v>182.1</v>
      </c>
      <c r="F262" s="191">
        <v>100.7</v>
      </c>
      <c r="G262" s="191">
        <v>97</v>
      </c>
      <c r="H262" s="191">
        <v>172.6</v>
      </c>
      <c r="I262" s="191">
        <v>76.7</v>
      </c>
    </row>
    <row r="263" spans="1:9" s="1681" customFormat="1" ht="11.25" hidden="1" customHeight="1" x14ac:dyDescent="0.2">
      <c r="A263" s="1680"/>
      <c r="B263" s="981" t="s">
        <v>729</v>
      </c>
      <c r="C263" s="191">
        <v>122.6</v>
      </c>
      <c r="D263" s="191">
        <v>73.5</v>
      </c>
      <c r="E263" s="191">
        <v>176.6</v>
      </c>
      <c r="F263" s="191">
        <v>99.6</v>
      </c>
      <c r="G263" s="191">
        <v>94</v>
      </c>
      <c r="H263" s="191">
        <v>169.1</v>
      </c>
      <c r="I263" s="191">
        <v>61.4</v>
      </c>
    </row>
    <row r="264" spans="1:9" s="1681" customFormat="1" ht="11.25" hidden="1" customHeight="1" x14ac:dyDescent="0.2">
      <c r="A264" s="1680"/>
      <c r="B264" s="981" t="s">
        <v>730</v>
      </c>
      <c r="C264" s="191">
        <v>121.1</v>
      </c>
      <c r="D264" s="191">
        <v>73.400000000000006</v>
      </c>
      <c r="E264" s="191">
        <v>173.6</v>
      </c>
      <c r="F264" s="191">
        <v>99.6</v>
      </c>
      <c r="G264" s="191">
        <v>93.7</v>
      </c>
      <c r="H264" s="191">
        <v>168.8</v>
      </c>
      <c r="I264" s="191">
        <v>56.5</v>
      </c>
    </row>
    <row r="265" spans="1:9" s="1681" customFormat="1" ht="11.25" hidden="1" customHeight="1" x14ac:dyDescent="0.2">
      <c r="A265" s="1680"/>
      <c r="B265" s="981" t="s">
        <v>731</v>
      </c>
      <c r="C265" s="191">
        <v>116.1</v>
      </c>
      <c r="D265" s="191">
        <v>73.099999999999994</v>
      </c>
      <c r="E265" s="191">
        <v>163.4</v>
      </c>
      <c r="F265" s="191">
        <v>100.3</v>
      </c>
      <c r="G265" s="191">
        <v>91.9</v>
      </c>
      <c r="H265" s="191">
        <v>159.6</v>
      </c>
      <c r="I265" s="191">
        <v>53.9</v>
      </c>
    </row>
    <row r="266" spans="1:9" s="1681" customFormat="1" ht="11.25" hidden="1" customHeight="1" x14ac:dyDescent="0.2">
      <c r="A266" s="1680"/>
      <c r="B266" s="981" t="s">
        <v>732</v>
      </c>
      <c r="C266" s="191">
        <v>117.1</v>
      </c>
      <c r="D266" s="191">
        <v>76</v>
      </c>
      <c r="E266" s="191">
        <v>162.30000000000001</v>
      </c>
      <c r="F266" s="191">
        <v>99.6</v>
      </c>
      <c r="G266" s="191">
        <v>92.1</v>
      </c>
      <c r="H266" s="191">
        <v>160</v>
      </c>
      <c r="I266" s="191">
        <v>57.5</v>
      </c>
    </row>
    <row r="267" spans="1:9" s="1681" customFormat="1" ht="11.25" hidden="1" customHeight="1" x14ac:dyDescent="0.2">
      <c r="A267" s="1680"/>
      <c r="B267" s="981" t="s">
        <v>733</v>
      </c>
      <c r="C267" s="191">
        <v>116.8</v>
      </c>
      <c r="D267" s="191">
        <v>74.400000000000006</v>
      </c>
      <c r="E267" s="191">
        <v>163.5</v>
      </c>
      <c r="F267" s="191">
        <v>99.3</v>
      </c>
      <c r="G267" s="191">
        <v>93.3</v>
      </c>
      <c r="H267" s="191">
        <v>161.6</v>
      </c>
      <c r="I267" s="191">
        <v>53.8</v>
      </c>
    </row>
    <row r="268" spans="1:9" s="1681" customFormat="1" ht="11.25" hidden="1" customHeight="1" x14ac:dyDescent="0.2">
      <c r="A268" s="1680"/>
      <c r="B268" s="981" t="s">
        <v>734</v>
      </c>
      <c r="C268" s="191">
        <v>122.1</v>
      </c>
      <c r="D268" s="191">
        <v>81.5</v>
      </c>
      <c r="E268" s="191">
        <v>166.7</v>
      </c>
      <c r="F268" s="191">
        <v>99.4</v>
      </c>
      <c r="G268" s="191">
        <v>95.1</v>
      </c>
      <c r="H268" s="191">
        <v>167.2</v>
      </c>
      <c r="I268" s="191">
        <v>63</v>
      </c>
    </row>
    <row r="269" spans="1:9" s="1681" customFormat="1" ht="11.25" hidden="1" customHeight="1" x14ac:dyDescent="0.2">
      <c r="A269" s="1680"/>
      <c r="B269" s="981" t="s">
        <v>735</v>
      </c>
      <c r="C269" s="191">
        <v>121</v>
      </c>
      <c r="D269" s="191">
        <v>81.099999999999994</v>
      </c>
      <c r="E269" s="191">
        <v>164.9</v>
      </c>
      <c r="F269" s="191">
        <v>99.1</v>
      </c>
      <c r="G269" s="191">
        <v>94.4</v>
      </c>
      <c r="H269" s="191">
        <v>165.3</v>
      </c>
      <c r="I269" s="191">
        <v>62.7</v>
      </c>
    </row>
    <row r="270" spans="1:9" s="1681" customFormat="1" ht="11.25" hidden="1" customHeight="1" x14ac:dyDescent="0.2">
      <c r="A270" s="1680"/>
      <c r="B270" s="981" t="s">
        <v>736</v>
      </c>
      <c r="C270" s="191">
        <v>122.9</v>
      </c>
      <c r="D270" s="191">
        <v>84.8</v>
      </c>
      <c r="E270" s="191">
        <v>164.8</v>
      </c>
      <c r="F270" s="191">
        <v>99.7</v>
      </c>
      <c r="G270" s="191">
        <v>94.4</v>
      </c>
      <c r="H270" s="191">
        <v>165.4</v>
      </c>
      <c r="I270" s="191">
        <v>69.099999999999994</v>
      </c>
    </row>
    <row r="271" spans="1:9" s="1681" customFormat="1" ht="11.25" hidden="1" customHeight="1" x14ac:dyDescent="0.2">
      <c r="A271" s="1680"/>
      <c r="B271" s="981" t="s">
        <v>737</v>
      </c>
      <c r="C271" s="191">
        <v>124.1</v>
      </c>
      <c r="D271" s="191">
        <v>83.6</v>
      </c>
      <c r="E271" s="191">
        <v>168.6</v>
      </c>
      <c r="F271" s="191">
        <v>98.1</v>
      </c>
      <c r="G271" s="191">
        <v>96.1</v>
      </c>
      <c r="H271" s="191">
        <v>166.5</v>
      </c>
      <c r="I271" s="191">
        <v>72.5</v>
      </c>
    </row>
    <row r="272" spans="1:9" s="1681" customFormat="1" ht="11.25" hidden="1" customHeight="1" x14ac:dyDescent="0.2">
      <c r="A272" s="1680"/>
      <c r="B272" s="981" t="s">
        <v>738</v>
      </c>
      <c r="C272" s="191">
        <v>128.1</v>
      </c>
      <c r="D272" s="191">
        <v>86.2</v>
      </c>
      <c r="E272" s="191">
        <v>174.2</v>
      </c>
      <c r="F272" s="191">
        <v>98.7</v>
      </c>
      <c r="G272" s="191">
        <v>98.1</v>
      </c>
      <c r="H272" s="191">
        <v>169.4</v>
      </c>
      <c r="I272" s="191">
        <v>81.7</v>
      </c>
    </row>
    <row r="273" spans="1:9" s="1681" customFormat="1" ht="11.25" hidden="1" customHeight="1" x14ac:dyDescent="0.2">
      <c r="A273" s="1680"/>
      <c r="B273" s="981" t="s">
        <v>739</v>
      </c>
      <c r="C273" s="191">
        <v>134.5</v>
      </c>
      <c r="D273" s="191">
        <v>92.8</v>
      </c>
      <c r="E273" s="191">
        <v>180.4</v>
      </c>
      <c r="F273" s="191">
        <v>99.5</v>
      </c>
      <c r="G273" s="191">
        <v>100.5</v>
      </c>
      <c r="H273" s="191">
        <v>172.8</v>
      </c>
      <c r="I273" s="191">
        <v>98.5</v>
      </c>
    </row>
    <row r="274" spans="1:9" s="1808" customFormat="1" ht="11.25" hidden="1" customHeight="1" x14ac:dyDescent="0.2">
      <c r="A274" s="1807"/>
      <c r="B274" s="981"/>
      <c r="C274" s="191"/>
      <c r="D274" s="191"/>
      <c r="E274" s="191"/>
      <c r="F274" s="191"/>
      <c r="G274" s="191"/>
      <c r="H274" s="191"/>
      <c r="I274" s="191"/>
    </row>
    <row r="275" spans="1:9" s="1808" customFormat="1" ht="11.25" customHeight="1" x14ac:dyDescent="0.2">
      <c r="A275" s="1807">
        <v>2017</v>
      </c>
      <c r="B275" s="981"/>
      <c r="C275" s="191"/>
      <c r="D275" s="191"/>
      <c r="E275" s="191"/>
      <c r="F275" s="191"/>
      <c r="G275" s="191"/>
      <c r="H275" s="191"/>
      <c r="I275" s="191"/>
    </row>
    <row r="276" spans="1:9" s="1808" customFormat="1" ht="11.25" customHeight="1" x14ac:dyDescent="0.2">
      <c r="A276" s="1807"/>
      <c r="B276" s="981" t="s">
        <v>542</v>
      </c>
      <c r="C276" s="191">
        <v>139.69999999999999</v>
      </c>
      <c r="D276" s="191">
        <v>94.1</v>
      </c>
      <c r="E276" s="191">
        <v>190</v>
      </c>
      <c r="F276" s="191">
        <v>100.4</v>
      </c>
      <c r="G276" s="191">
        <v>100.8</v>
      </c>
      <c r="H276" s="191">
        <v>173.1</v>
      </c>
      <c r="I276" s="191">
        <v>116.8</v>
      </c>
    </row>
    <row r="277" spans="1:9" s="1808" customFormat="1" ht="11.25" customHeight="1" x14ac:dyDescent="0.2">
      <c r="A277" s="1807"/>
      <c r="B277" s="981" t="s">
        <v>729</v>
      </c>
      <c r="C277" s="191">
        <v>138.80000000000001</v>
      </c>
      <c r="D277" s="191">
        <v>91.3</v>
      </c>
      <c r="E277" s="191">
        <v>191.1</v>
      </c>
      <c r="F277" s="191">
        <v>101.1</v>
      </c>
      <c r="G277" s="191">
        <v>101.6</v>
      </c>
      <c r="H277" s="191">
        <v>171.8</v>
      </c>
      <c r="I277" s="191">
        <v>114.9</v>
      </c>
    </row>
    <row r="278" spans="1:9" s="1808" customFormat="1" ht="11.25" customHeight="1" x14ac:dyDescent="0.2">
      <c r="A278" s="1807"/>
      <c r="B278" s="981" t="s">
        <v>730</v>
      </c>
      <c r="C278" s="191">
        <v>138.5</v>
      </c>
      <c r="D278" s="191">
        <v>90</v>
      </c>
      <c r="E278" s="191">
        <v>192</v>
      </c>
      <c r="F278" s="191">
        <v>101.2</v>
      </c>
      <c r="G278" s="191">
        <v>102.1</v>
      </c>
      <c r="H278" s="191">
        <v>171.5</v>
      </c>
      <c r="I278" s="191">
        <v>114.4</v>
      </c>
    </row>
    <row r="279" spans="1:9" s="1808" customFormat="1" ht="11.25" customHeight="1" x14ac:dyDescent="0.2">
      <c r="A279" s="1807"/>
      <c r="B279" s="981" t="s">
        <v>731</v>
      </c>
      <c r="C279" s="191">
        <v>148.6</v>
      </c>
      <c r="D279" s="191">
        <v>93.1</v>
      </c>
      <c r="E279" s="191">
        <v>209.6</v>
      </c>
      <c r="F279" s="191">
        <v>101.5</v>
      </c>
      <c r="G279" s="191">
        <v>101.9</v>
      </c>
      <c r="H279" s="191">
        <v>180</v>
      </c>
      <c r="I279" s="191">
        <v>136.19999999999999</v>
      </c>
    </row>
    <row r="280" spans="1:9" s="1808" customFormat="1" ht="11.25" customHeight="1" x14ac:dyDescent="0.2">
      <c r="A280" s="1807"/>
      <c r="B280" s="981" t="s">
        <v>732</v>
      </c>
      <c r="C280" s="191">
        <v>145.30000000000001</v>
      </c>
      <c r="D280" s="191">
        <v>93</v>
      </c>
      <c r="E280" s="191">
        <v>202.9</v>
      </c>
      <c r="F280" s="191">
        <v>100.3</v>
      </c>
      <c r="G280" s="191">
        <v>99.3</v>
      </c>
      <c r="H280" s="191">
        <v>175.6</v>
      </c>
      <c r="I280" s="191">
        <v>133.30000000000001</v>
      </c>
    </row>
    <row r="281" spans="1:9" s="1808" customFormat="1" ht="11.25" customHeight="1" x14ac:dyDescent="0.2">
      <c r="A281" s="1807"/>
      <c r="B281" s="981" t="s">
        <v>733</v>
      </c>
      <c r="C281" s="191">
        <v>141.9</v>
      </c>
      <c r="D281" s="191">
        <v>90.6</v>
      </c>
      <c r="E281" s="191">
        <v>198.3</v>
      </c>
      <c r="F281" s="191">
        <v>100.2</v>
      </c>
      <c r="G281" s="191">
        <v>98</v>
      </c>
      <c r="H281" s="191">
        <v>173.3</v>
      </c>
      <c r="I281" s="191">
        <v>124.7</v>
      </c>
    </row>
    <row r="282" spans="1:9" s="1808" customFormat="1" ht="11.25" customHeight="1" x14ac:dyDescent="0.2">
      <c r="A282" s="1807"/>
      <c r="B282" s="981" t="s">
        <v>734</v>
      </c>
      <c r="C282" s="191">
        <v>139.69999999999999</v>
      </c>
      <c r="D282" s="191">
        <v>90.7</v>
      </c>
      <c r="E282" s="191">
        <v>193.6</v>
      </c>
      <c r="F282" s="191">
        <v>99.5</v>
      </c>
      <c r="G282" s="191">
        <v>96.1</v>
      </c>
      <c r="H282" s="191">
        <v>170.8</v>
      </c>
      <c r="I282" s="191">
        <v>121.8</v>
      </c>
    </row>
    <row r="283" spans="1:9" s="1808" customFormat="1" ht="11.25" customHeight="1" x14ac:dyDescent="0.2">
      <c r="A283" s="1807"/>
      <c r="B283" s="981" t="s">
        <v>735</v>
      </c>
      <c r="C283" s="191">
        <v>136.30000000000001</v>
      </c>
      <c r="D283" s="191">
        <v>87.9</v>
      </c>
      <c r="E283" s="191">
        <v>189.6</v>
      </c>
      <c r="F283" s="191">
        <v>99.2</v>
      </c>
      <c r="G283" s="191">
        <v>94.1</v>
      </c>
      <c r="H283" s="191">
        <v>167.2</v>
      </c>
      <c r="I283" s="191">
        <v>116.2</v>
      </c>
    </row>
    <row r="284" spans="1:9" s="1808" customFormat="1" ht="11.25" customHeight="1" x14ac:dyDescent="0.2">
      <c r="A284" s="1807"/>
      <c r="B284" s="981" t="s">
        <v>736</v>
      </c>
      <c r="C284" s="191">
        <v>135.4</v>
      </c>
      <c r="D284" s="191">
        <v>89.1</v>
      </c>
      <c r="E284" s="191">
        <v>186.4</v>
      </c>
      <c r="F284" s="191">
        <v>99.8</v>
      </c>
      <c r="G284" s="191">
        <v>93.4</v>
      </c>
      <c r="H284" s="191">
        <v>167.9</v>
      </c>
      <c r="I284" s="191">
        <v>111.3</v>
      </c>
    </row>
    <row r="285" spans="1:9" s="1808" customFormat="1" ht="11.25" customHeight="1" x14ac:dyDescent="0.2">
      <c r="A285" s="1807"/>
      <c r="B285" s="981" t="s">
        <v>737</v>
      </c>
      <c r="C285" s="191">
        <v>135.69999999999999</v>
      </c>
      <c r="D285" s="191">
        <v>88.4</v>
      </c>
      <c r="E285" s="191">
        <v>187.8</v>
      </c>
      <c r="F285" s="191">
        <v>100.4</v>
      </c>
      <c r="G285" s="191">
        <v>92.2</v>
      </c>
      <c r="H285" s="191">
        <v>170.5</v>
      </c>
      <c r="I285" s="191">
        <v>107.3</v>
      </c>
    </row>
    <row r="286" spans="1:9" s="1808" customFormat="1" ht="11.25" customHeight="1" x14ac:dyDescent="0.2">
      <c r="A286" s="1807"/>
      <c r="B286" s="981" t="s">
        <v>738</v>
      </c>
      <c r="C286" s="191">
        <v>136</v>
      </c>
      <c r="D286" s="191">
        <v>88.8</v>
      </c>
      <c r="E286" s="191">
        <v>187.9</v>
      </c>
      <c r="F286" s="191">
        <v>100.3</v>
      </c>
      <c r="G286" s="191">
        <v>91.6</v>
      </c>
      <c r="H286" s="191">
        <v>171.9</v>
      </c>
      <c r="I286" s="191">
        <v>106</v>
      </c>
    </row>
    <row r="287" spans="1:9" s="1808" customFormat="1" ht="11.25" customHeight="1" x14ac:dyDescent="0.2">
      <c r="A287" s="1807"/>
      <c r="B287" s="981" t="s">
        <v>739</v>
      </c>
      <c r="C287" s="191">
        <v>135.69999999999999</v>
      </c>
      <c r="D287" s="191">
        <v>89.8</v>
      </c>
      <c r="E287" s="191">
        <v>186.4</v>
      </c>
      <c r="F287" s="191">
        <v>100.4</v>
      </c>
      <c r="G287" s="191">
        <v>91</v>
      </c>
      <c r="H287" s="191">
        <v>170.4</v>
      </c>
      <c r="I287" s="191">
        <v>107.7</v>
      </c>
    </row>
    <row r="288" spans="1:9" s="1808" customFormat="1" ht="6" hidden="1" customHeight="1" x14ac:dyDescent="0.2">
      <c r="A288" s="1807"/>
      <c r="B288" s="981"/>
      <c r="C288" s="191"/>
      <c r="D288" s="191"/>
      <c r="E288" s="191"/>
      <c r="F288" s="191"/>
      <c r="G288" s="191"/>
      <c r="H288" s="191"/>
      <c r="I288" s="191"/>
    </row>
    <row r="289" spans="1:9" s="1808" customFormat="1" ht="11.25" hidden="1" customHeight="1" x14ac:dyDescent="0.2">
      <c r="A289" s="1807">
        <v>2018</v>
      </c>
      <c r="B289" s="981"/>
      <c r="C289" s="191"/>
      <c r="D289" s="191"/>
      <c r="E289" s="191"/>
      <c r="F289" s="191"/>
      <c r="G289" s="191"/>
      <c r="H289" s="191"/>
      <c r="I289" s="191"/>
    </row>
    <row r="290" spans="1:9" s="1808" customFormat="1" ht="11.25" hidden="1" customHeight="1" x14ac:dyDescent="0.2">
      <c r="A290" s="1807"/>
      <c r="B290" s="981" t="s">
        <v>542</v>
      </c>
      <c r="C290" s="191"/>
      <c r="D290" s="191"/>
      <c r="E290" s="191"/>
      <c r="F290" s="191"/>
      <c r="G290" s="191"/>
      <c r="H290" s="191"/>
      <c r="I290" s="191"/>
    </row>
    <row r="291" spans="1:9" s="1808" customFormat="1" ht="11.25" hidden="1" customHeight="1" x14ac:dyDescent="0.2">
      <c r="A291" s="1807"/>
      <c r="B291" s="981" t="s">
        <v>729</v>
      </c>
      <c r="C291" s="191"/>
      <c r="D291" s="191"/>
      <c r="E291" s="191"/>
      <c r="F291" s="191"/>
      <c r="G291" s="191"/>
      <c r="H291" s="191"/>
      <c r="I291" s="191"/>
    </row>
    <row r="292" spans="1:9" s="1808" customFormat="1" ht="11.25" hidden="1" customHeight="1" x14ac:dyDescent="0.2">
      <c r="A292" s="1807"/>
      <c r="B292" s="981" t="s">
        <v>730</v>
      </c>
      <c r="C292" s="191"/>
      <c r="D292" s="191"/>
      <c r="E292" s="191"/>
      <c r="F292" s="191"/>
      <c r="G292" s="191"/>
      <c r="H292" s="191"/>
      <c r="I292" s="191"/>
    </row>
    <row r="293" spans="1:9" s="1808" customFormat="1" ht="11.25" hidden="1" customHeight="1" x14ac:dyDescent="0.2">
      <c r="A293" s="1807"/>
      <c r="B293" s="981" t="s">
        <v>731</v>
      </c>
      <c r="C293" s="191"/>
      <c r="D293" s="191"/>
      <c r="E293" s="191"/>
      <c r="F293" s="191"/>
      <c r="G293" s="191"/>
      <c r="H293" s="191"/>
      <c r="I293" s="191"/>
    </row>
    <row r="294" spans="1:9" s="1808" customFormat="1" ht="11.25" hidden="1" customHeight="1" x14ac:dyDescent="0.2">
      <c r="A294" s="1807"/>
      <c r="B294" s="981" t="s">
        <v>732</v>
      </c>
      <c r="C294" s="191"/>
      <c r="D294" s="191"/>
      <c r="E294" s="191"/>
      <c r="F294" s="191"/>
      <c r="G294" s="191"/>
      <c r="H294" s="191"/>
      <c r="I294" s="191"/>
    </row>
    <row r="295" spans="1:9" s="1808" customFormat="1" ht="11.25" hidden="1" customHeight="1" x14ac:dyDescent="0.2">
      <c r="A295" s="1807"/>
      <c r="B295" s="981" t="s">
        <v>733</v>
      </c>
      <c r="C295" s="191"/>
      <c r="D295" s="191"/>
      <c r="E295" s="191"/>
      <c r="F295" s="191"/>
      <c r="G295" s="191"/>
      <c r="H295" s="191"/>
      <c r="I295" s="191"/>
    </row>
    <row r="296" spans="1:9" s="1808" customFormat="1" ht="11.25" hidden="1" customHeight="1" x14ac:dyDescent="0.2">
      <c r="A296" s="1807"/>
      <c r="B296" s="981" t="s">
        <v>734</v>
      </c>
      <c r="C296" s="191"/>
      <c r="D296" s="191"/>
      <c r="E296" s="191"/>
      <c r="F296" s="191"/>
      <c r="G296" s="191"/>
      <c r="H296" s="191"/>
      <c r="I296" s="191"/>
    </row>
    <row r="297" spans="1:9" s="1808" customFormat="1" ht="11.25" hidden="1" customHeight="1" x14ac:dyDescent="0.2">
      <c r="A297" s="1807"/>
      <c r="B297" s="981" t="s">
        <v>735</v>
      </c>
      <c r="C297" s="191"/>
      <c r="D297" s="191"/>
      <c r="E297" s="191"/>
      <c r="F297" s="191"/>
      <c r="G297" s="191"/>
      <c r="H297" s="191"/>
      <c r="I297" s="191"/>
    </row>
    <row r="298" spans="1:9" s="1808" customFormat="1" ht="11.25" hidden="1" customHeight="1" x14ac:dyDescent="0.2">
      <c r="A298" s="1807"/>
      <c r="B298" s="981" t="s">
        <v>736</v>
      </c>
      <c r="C298" s="191"/>
      <c r="D298" s="191"/>
      <c r="E298" s="191"/>
      <c r="F298" s="191"/>
      <c r="G298" s="191"/>
      <c r="H298" s="191"/>
      <c r="I298" s="191"/>
    </row>
    <row r="299" spans="1:9" s="1808" customFormat="1" ht="11.25" hidden="1" customHeight="1" x14ac:dyDescent="0.2">
      <c r="A299" s="1807"/>
      <c r="B299" s="981" t="s">
        <v>737</v>
      </c>
      <c r="C299" s="191"/>
      <c r="D299" s="191"/>
      <c r="E299" s="191"/>
      <c r="F299" s="191"/>
      <c r="G299" s="191"/>
      <c r="H299" s="191"/>
      <c r="I299" s="191"/>
    </row>
    <row r="300" spans="1:9" s="1808" customFormat="1" ht="11.25" hidden="1" customHeight="1" x14ac:dyDescent="0.2">
      <c r="A300" s="1807"/>
      <c r="B300" s="981" t="s">
        <v>738</v>
      </c>
      <c r="C300" s="191"/>
      <c r="D300" s="191"/>
      <c r="E300" s="191"/>
      <c r="F300" s="191"/>
      <c r="G300" s="191"/>
      <c r="H300" s="191"/>
      <c r="I300" s="191"/>
    </row>
    <row r="301" spans="1:9" s="1808" customFormat="1" ht="11.25" hidden="1" customHeight="1" x14ac:dyDescent="0.2">
      <c r="A301" s="1807"/>
      <c r="B301" s="981" t="s">
        <v>739</v>
      </c>
      <c r="C301" s="191"/>
      <c r="D301" s="191"/>
      <c r="E301" s="191"/>
      <c r="F301" s="191"/>
      <c r="G301" s="191"/>
      <c r="H301" s="191"/>
      <c r="I301" s="191"/>
    </row>
    <row r="302" spans="1:9" s="1808" customFormat="1" ht="6" customHeight="1" x14ac:dyDescent="0.2">
      <c r="A302" s="194"/>
      <c r="B302" s="257"/>
      <c r="C302" s="191"/>
      <c r="D302" s="191"/>
      <c r="E302" s="191"/>
      <c r="F302" s="191"/>
      <c r="G302" s="191"/>
      <c r="H302" s="191"/>
      <c r="I302" s="191"/>
    </row>
    <row r="303" spans="1:9" s="979" customFormat="1" ht="11.25" customHeight="1" x14ac:dyDescent="0.2">
      <c r="A303" s="980"/>
      <c r="B303" s="56"/>
      <c r="C303" s="968" t="s">
        <v>752</v>
      </c>
      <c r="D303" s="258"/>
      <c r="E303" s="258"/>
      <c r="F303" s="258"/>
      <c r="G303" s="19"/>
    </row>
    <row r="304" spans="1:9" s="979" customFormat="1" ht="11.25" customHeight="1" x14ac:dyDescent="0.2">
      <c r="A304" s="988"/>
      <c r="B304" s="978"/>
      <c r="C304" s="969" t="s">
        <v>753</v>
      </c>
      <c r="D304" s="258"/>
      <c r="E304" s="258"/>
      <c r="F304" s="258"/>
      <c r="G304" s="19"/>
    </row>
    <row r="305" spans="1:9" s="979" customFormat="1" ht="11.25" customHeight="1" x14ac:dyDescent="0.2">
      <c r="A305" s="980"/>
      <c r="B305" s="56"/>
      <c r="C305" s="57"/>
      <c r="D305" s="258"/>
      <c r="E305" s="258"/>
      <c r="F305" s="258"/>
      <c r="G305" s="19"/>
    </row>
    <row r="306" spans="1:9" ht="10.15" hidden="1" customHeight="1" x14ac:dyDescent="0.25">
      <c r="A306" s="19">
        <v>1997</v>
      </c>
      <c r="B306" s="19"/>
      <c r="C306" s="59" t="e">
        <f t="shared" ref="C306:I310" si="0">C21/C20*100-100</f>
        <v>#DIV/0!</v>
      </c>
      <c r="D306" s="60" t="e">
        <f t="shared" si="0"/>
        <v>#DIV/0!</v>
      </c>
      <c r="E306" s="60" t="e">
        <f t="shared" si="0"/>
        <v>#DIV/0!</v>
      </c>
      <c r="F306" s="60" t="e">
        <f t="shared" si="0"/>
        <v>#DIV/0!</v>
      </c>
      <c r="G306" s="60" t="e">
        <f t="shared" si="0"/>
        <v>#DIV/0!</v>
      </c>
      <c r="H306" s="60" t="e">
        <f t="shared" si="0"/>
        <v>#DIV/0!</v>
      </c>
      <c r="I306" s="60" t="e">
        <f t="shared" si="0"/>
        <v>#DIV/0!</v>
      </c>
    </row>
    <row r="307" spans="1:9" ht="10.15" hidden="1" customHeight="1" x14ac:dyDescent="0.25">
      <c r="A307" s="19">
        <v>1998</v>
      </c>
      <c r="B307" s="19"/>
      <c r="C307" s="59" t="e">
        <f t="shared" si="0"/>
        <v>#DIV/0!</v>
      </c>
      <c r="D307" s="60" t="e">
        <f t="shared" si="0"/>
        <v>#DIV/0!</v>
      </c>
      <c r="E307" s="60" t="e">
        <f t="shared" si="0"/>
        <v>#DIV/0!</v>
      </c>
      <c r="F307" s="60" t="e">
        <f t="shared" si="0"/>
        <v>#DIV/0!</v>
      </c>
      <c r="G307" s="60" t="e">
        <f t="shared" si="0"/>
        <v>#DIV/0!</v>
      </c>
      <c r="H307" s="60" t="e">
        <f t="shared" si="0"/>
        <v>#DIV/0!</v>
      </c>
      <c r="I307" s="60" t="e">
        <f t="shared" si="0"/>
        <v>#DIV/0!</v>
      </c>
    </row>
    <row r="308" spans="1:9" ht="10.15" hidden="1" customHeight="1" x14ac:dyDescent="0.25">
      <c r="A308" s="19">
        <v>1999</v>
      </c>
      <c r="B308" s="19"/>
      <c r="C308" s="59" t="e">
        <f t="shared" si="0"/>
        <v>#DIV/0!</v>
      </c>
      <c r="D308" s="60" t="e">
        <f t="shared" si="0"/>
        <v>#DIV/0!</v>
      </c>
      <c r="E308" s="60" t="e">
        <f t="shared" si="0"/>
        <v>#DIV/0!</v>
      </c>
      <c r="F308" s="60" t="e">
        <f t="shared" si="0"/>
        <v>#DIV/0!</v>
      </c>
      <c r="G308" s="60" t="e">
        <f t="shared" si="0"/>
        <v>#DIV/0!</v>
      </c>
      <c r="H308" s="60" t="e">
        <f t="shared" si="0"/>
        <v>#DIV/0!</v>
      </c>
      <c r="I308" s="60" t="e">
        <f t="shared" si="0"/>
        <v>#DIV/0!</v>
      </c>
    </row>
    <row r="309" spans="1:9" ht="10.15" hidden="1" customHeight="1" x14ac:dyDescent="0.25">
      <c r="A309" s="19">
        <v>2000</v>
      </c>
      <c r="B309" s="19"/>
      <c r="C309" s="59" t="e">
        <f t="shared" si="0"/>
        <v>#DIV/0!</v>
      </c>
      <c r="D309" s="60" t="e">
        <f t="shared" si="0"/>
        <v>#DIV/0!</v>
      </c>
      <c r="E309" s="60" t="e">
        <f t="shared" si="0"/>
        <v>#DIV/0!</v>
      </c>
      <c r="F309" s="60" t="e">
        <f t="shared" si="0"/>
        <v>#DIV/0!</v>
      </c>
      <c r="G309" s="60" t="e">
        <f t="shared" si="0"/>
        <v>#DIV/0!</v>
      </c>
      <c r="H309" s="60" t="e">
        <f t="shared" si="0"/>
        <v>#DIV/0!</v>
      </c>
      <c r="I309" s="60" t="e">
        <f t="shared" si="0"/>
        <v>#DIV/0!</v>
      </c>
    </row>
    <row r="310" spans="1:9" ht="10.15" hidden="1" customHeight="1" x14ac:dyDescent="0.25">
      <c r="A310" s="19">
        <v>2001</v>
      </c>
      <c r="B310" s="19"/>
      <c r="C310" s="59" t="e">
        <f t="shared" si="0"/>
        <v>#DIV/0!</v>
      </c>
      <c r="D310" s="60" t="e">
        <f t="shared" si="0"/>
        <v>#DIV/0!</v>
      </c>
      <c r="E310" s="60" t="e">
        <f t="shared" si="0"/>
        <v>#DIV/0!</v>
      </c>
      <c r="F310" s="60" t="e">
        <f t="shared" si="0"/>
        <v>#DIV/0!</v>
      </c>
      <c r="G310" s="60" t="e">
        <f t="shared" si="0"/>
        <v>#DIV/0!</v>
      </c>
      <c r="H310" s="60" t="e">
        <f t="shared" si="0"/>
        <v>#DIV/0!</v>
      </c>
      <c r="I310" s="60" t="e">
        <f t="shared" si="0"/>
        <v>#DIV/0!</v>
      </c>
    </row>
    <row r="311" spans="1:9" ht="10.15" hidden="1" customHeight="1" x14ac:dyDescent="0.25">
      <c r="A311" s="19">
        <v>2002</v>
      </c>
      <c r="B311" s="19"/>
      <c r="C311" s="59" t="e">
        <f t="shared" ref="C311:I311" si="1">C26/(C25/1000)*100-100</f>
        <v>#DIV/0!</v>
      </c>
      <c r="D311" s="60" t="e">
        <f t="shared" si="1"/>
        <v>#DIV/0!</v>
      </c>
      <c r="E311" s="60" t="e">
        <f t="shared" si="1"/>
        <v>#DIV/0!</v>
      </c>
      <c r="F311" s="60" t="e">
        <f t="shared" si="1"/>
        <v>#DIV/0!</v>
      </c>
      <c r="G311" s="60" t="e">
        <f t="shared" si="1"/>
        <v>#DIV/0!</v>
      </c>
      <c r="H311" s="60" t="e">
        <f t="shared" si="1"/>
        <v>#DIV/0!</v>
      </c>
      <c r="I311" s="60" t="e">
        <f t="shared" si="1"/>
        <v>#DIV/0!</v>
      </c>
    </row>
    <row r="312" spans="1:9" ht="10.15" hidden="1" customHeight="1" x14ac:dyDescent="0.25">
      <c r="A312" s="19">
        <v>2003</v>
      </c>
      <c r="B312" s="19"/>
      <c r="C312" s="59" t="e">
        <f t="shared" ref="C312:I314" si="2">C27/C26*100-100</f>
        <v>#DIV/0!</v>
      </c>
      <c r="D312" s="60" t="e">
        <f t="shared" si="2"/>
        <v>#DIV/0!</v>
      </c>
      <c r="E312" s="60" t="e">
        <f t="shared" si="2"/>
        <v>#DIV/0!</v>
      </c>
      <c r="F312" s="60" t="e">
        <f t="shared" si="2"/>
        <v>#DIV/0!</v>
      </c>
      <c r="G312" s="60" t="e">
        <f t="shared" si="2"/>
        <v>#DIV/0!</v>
      </c>
      <c r="H312" s="60" t="e">
        <f t="shared" si="2"/>
        <v>#DIV/0!</v>
      </c>
      <c r="I312" s="60" t="e">
        <f t="shared" si="2"/>
        <v>#DIV/0!</v>
      </c>
    </row>
    <row r="313" spans="1:9" ht="10.15" hidden="1" customHeight="1" x14ac:dyDescent="0.25">
      <c r="A313" s="19">
        <v>2004</v>
      </c>
      <c r="B313" s="990"/>
      <c r="C313" s="59" t="e">
        <f t="shared" si="2"/>
        <v>#DIV/0!</v>
      </c>
      <c r="D313" s="60" t="e">
        <f t="shared" si="2"/>
        <v>#DIV/0!</v>
      </c>
      <c r="E313" s="60" t="e">
        <f t="shared" si="2"/>
        <v>#DIV/0!</v>
      </c>
      <c r="F313" s="60" t="e">
        <f t="shared" si="2"/>
        <v>#DIV/0!</v>
      </c>
      <c r="G313" s="60" t="e">
        <f t="shared" si="2"/>
        <v>#DIV/0!</v>
      </c>
      <c r="H313" s="60" t="e">
        <f t="shared" si="2"/>
        <v>#DIV/0!</v>
      </c>
      <c r="I313" s="60" t="e">
        <f t="shared" si="2"/>
        <v>#DIV/0!</v>
      </c>
    </row>
    <row r="314" spans="1:9" ht="10.15" hidden="1" customHeight="1" x14ac:dyDescent="0.25">
      <c r="A314" s="19">
        <v>2005</v>
      </c>
      <c r="B314" s="990"/>
      <c r="C314" s="59" t="e">
        <f t="shared" si="2"/>
        <v>#DIV/0!</v>
      </c>
      <c r="D314" s="60" t="e">
        <f t="shared" si="2"/>
        <v>#DIV/0!</v>
      </c>
      <c r="E314" s="60" t="e">
        <f t="shared" si="2"/>
        <v>#DIV/0!</v>
      </c>
      <c r="F314" s="60" t="e">
        <f t="shared" si="2"/>
        <v>#DIV/0!</v>
      </c>
      <c r="G314" s="60" t="e">
        <f t="shared" si="2"/>
        <v>#DIV/0!</v>
      </c>
      <c r="H314" s="60" t="e">
        <f t="shared" si="2"/>
        <v>#DIV/0!</v>
      </c>
      <c r="I314" s="60" t="e">
        <f t="shared" si="2"/>
        <v>#DIV/0!</v>
      </c>
    </row>
    <row r="315" spans="1:9" ht="10.15" hidden="1" customHeight="1" x14ac:dyDescent="0.25">
      <c r="A315" s="19">
        <v>2006</v>
      </c>
      <c r="B315" s="990"/>
      <c r="C315" s="59" t="e">
        <f t="shared" ref="C315:I315" si="3">C31/C29*100-100</f>
        <v>#DIV/0!</v>
      </c>
      <c r="D315" s="60" t="e">
        <f t="shared" si="3"/>
        <v>#DIV/0!</v>
      </c>
      <c r="E315" s="60" t="e">
        <f t="shared" si="3"/>
        <v>#DIV/0!</v>
      </c>
      <c r="F315" s="60" t="e">
        <f t="shared" si="3"/>
        <v>#DIV/0!</v>
      </c>
      <c r="G315" s="60" t="e">
        <f t="shared" si="3"/>
        <v>#DIV/0!</v>
      </c>
      <c r="H315" s="60" t="e">
        <f t="shared" si="3"/>
        <v>#DIV/0!</v>
      </c>
      <c r="I315" s="60" t="e">
        <f t="shared" si="3"/>
        <v>#DIV/0!</v>
      </c>
    </row>
    <row r="316" spans="1:9" ht="10.15" customHeight="1" x14ac:dyDescent="0.25">
      <c r="A316" s="19"/>
      <c r="B316" s="990"/>
      <c r="C316" s="59"/>
      <c r="D316" s="60"/>
      <c r="E316" s="60"/>
      <c r="F316" s="60"/>
      <c r="G316" s="60"/>
      <c r="H316" s="60"/>
      <c r="I316" s="60"/>
    </row>
    <row r="317" spans="1:9" ht="11.25" customHeight="1" x14ac:dyDescent="0.25">
      <c r="A317" s="19">
        <v>2007</v>
      </c>
      <c r="B317" s="990"/>
      <c r="C317" s="59">
        <f t="shared" ref="C317:I326" si="4">C32/C31*100-100</f>
        <v>-6.3454759106932812</v>
      </c>
      <c r="D317" s="60">
        <f t="shared" si="4"/>
        <v>8.5621970920840056</v>
      </c>
      <c r="E317" s="60">
        <f t="shared" si="4"/>
        <v>-18.669871794871796</v>
      </c>
      <c r="F317" s="60">
        <f t="shared" si="4"/>
        <v>-1.9924098671726824</v>
      </c>
      <c r="G317" s="60">
        <f t="shared" si="4"/>
        <v>-10.88825214899714</v>
      </c>
      <c r="H317" s="60">
        <f t="shared" si="4"/>
        <v>-23.84155455904336</v>
      </c>
      <c r="I317" s="60">
        <f t="shared" si="4"/>
        <v>11.073253833049407</v>
      </c>
    </row>
    <row r="318" spans="1:9" ht="11.25" customHeight="1" x14ac:dyDescent="0.25">
      <c r="A318" s="19">
        <v>2008</v>
      </c>
      <c r="B318" s="990"/>
      <c r="C318" s="59">
        <f t="shared" si="4"/>
        <v>-3.8895859473023933</v>
      </c>
      <c r="D318" s="60">
        <f t="shared" si="4"/>
        <v>-2.3809523809523938</v>
      </c>
      <c r="E318" s="60">
        <f t="shared" si="4"/>
        <v>-5.5172413793103487</v>
      </c>
      <c r="F318" s="60">
        <f t="shared" si="4"/>
        <v>1.7424975798644624</v>
      </c>
      <c r="G318" s="60">
        <f t="shared" si="4"/>
        <v>7.7170418006431021</v>
      </c>
      <c r="H318" s="60">
        <f t="shared" si="4"/>
        <v>-12.855740922473018</v>
      </c>
      <c r="I318" s="60">
        <f t="shared" si="4"/>
        <v>-0.92024539877301947</v>
      </c>
    </row>
    <row r="319" spans="1:9" ht="11.25" customHeight="1" x14ac:dyDescent="0.25">
      <c r="A319" s="2411">
        <v>2009</v>
      </c>
      <c r="B319" s="2414"/>
      <c r="C319" s="59">
        <f t="shared" si="4"/>
        <v>-28.851174934725847</v>
      </c>
      <c r="D319" s="60">
        <f t="shared" si="4"/>
        <v>-28.353658536585357</v>
      </c>
      <c r="E319" s="60">
        <f t="shared" si="4"/>
        <v>-29.509906152241925</v>
      </c>
      <c r="F319" s="60">
        <f t="shared" si="4"/>
        <v>-13.60608943862988</v>
      </c>
      <c r="G319" s="60">
        <f t="shared" si="4"/>
        <v>-16.119402985074629</v>
      </c>
      <c r="H319" s="60">
        <f t="shared" si="4"/>
        <v>-37.387387387387385</v>
      </c>
      <c r="I319" s="60">
        <f t="shared" si="4"/>
        <v>-31.888544891640862</v>
      </c>
    </row>
    <row r="320" spans="1:9" ht="11.25" customHeight="1" x14ac:dyDescent="0.25">
      <c r="A320" s="2411">
        <v>2010</v>
      </c>
      <c r="B320" s="2414"/>
      <c r="C320" s="59">
        <f t="shared" si="4"/>
        <v>83.486238532110093</v>
      </c>
      <c r="D320" s="60">
        <f t="shared" si="4"/>
        <v>112.7659574468085</v>
      </c>
      <c r="E320" s="60">
        <f t="shared" si="4"/>
        <v>47.928994082840262</v>
      </c>
      <c r="F320" s="60">
        <f t="shared" si="4"/>
        <v>10.132158590308379</v>
      </c>
      <c r="G320" s="60">
        <f t="shared" si="4"/>
        <v>18.623962040332145</v>
      </c>
      <c r="H320" s="60">
        <f t="shared" si="4"/>
        <v>79.856115107913666</v>
      </c>
      <c r="I320" s="60">
        <f t="shared" si="4"/>
        <v>127.27272727272728</v>
      </c>
    </row>
    <row r="321" spans="1:9" ht="10.15" customHeight="1" x14ac:dyDescent="0.25">
      <c r="A321" s="2411">
        <v>2011</v>
      </c>
      <c r="B321" s="2414"/>
      <c r="C321" s="59">
        <f t="shared" si="4"/>
        <v>5.5</v>
      </c>
      <c r="D321" s="60">
        <f t="shared" si="4"/>
        <v>-5.5999999999999943</v>
      </c>
      <c r="E321" s="60">
        <f t="shared" si="4"/>
        <v>17.799999999999997</v>
      </c>
      <c r="F321" s="60">
        <f t="shared" si="4"/>
        <v>6.8999999999999915</v>
      </c>
      <c r="G321" s="60">
        <f t="shared" si="4"/>
        <v>2.0999999999999943</v>
      </c>
      <c r="H321" s="60">
        <f t="shared" si="4"/>
        <v>19.09999999999998</v>
      </c>
      <c r="I321" s="60">
        <f t="shared" si="4"/>
        <v>-19.400000000000006</v>
      </c>
    </row>
    <row r="322" spans="1:9" ht="10.15" customHeight="1" x14ac:dyDescent="0.25">
      <c r="A322" s="2411">
        <v>2012</v>
      </c>
      <c r="B322" s="2414"/>
      <c r="C322" s="59">
        <f t="shared" si="4"/>
        <v>23.69668246445498</v>
      </c>
      <c r="D322" s="60">
        <f t="shared" si="4"/>
        <v>13.135593220338976</v>
      </c>
      <c r="E322" s="60">
        <f t="shared" si="4"/>
        <v>32.852292020373511</v>
      </c>
      <c r="F322" s="60">
        <f t="shared" si="4"/>
        <v>4.3966323666978298</v>
      </c>
      <c r="G322" s="60">
        <f t="shared" si="4"/>
        <v>12.438785504407448</v>
      </c>
      <c r="H322" s="60">
        <f t="shared" si="4"/>
        <v>23.929471032745582</v>
      </c>
      <c r="I322" s="60">
        <f t="shared" si="4"/>
        <v>45.161290322580641</v>
      </c>
    </row>
    <row r="323" spans="1:9" ht="10.15" customHeight="1" x14ac:dyDescent="0.25">
      <c r="A323" s="2411">
        <v>2013</v>
      </c>
      <c r="B323" s="2414"/>
      <c r="C323" s="59">
        <f t="shared" si="4"/>
        <v>0.76628352490422458</v>
      </c>
      <c r="D323" s="60">
        <f t="shared" si="4"/>
        <v>-5.6179775280898951</v>
      </c>
      <c r="E323" s="60">
        <f t="shared" si="4"/>
        <v>5.6230031948881702</v>
      </c>
      <c r="F323" s="60">
        <f t="shared" si="4"/>
        <v>-5.1075268817204318</v>
      </c>
      <c r="G323" s="60">
        <f t="shared" si="4"/>
        <v>-11.41114982578398</v>
      </c>
      <c r="H323" s="60">
        <f t="shared" si="4"/>
        <v>3.9972899728997362</v>
      </c>
      <c r="I323" s="60">
        <f t="shared" si="4"/>
        <v>-0.512820512820511</v>
      </c>
    </row>
    <row r="324" spans="1:9" ht="10.15" customHeight="1" x14ac:dyDescent="0.25">
      <c r="A324" s="2411">
        <v>2014</v>
      </c>
      <c r="B324" s="2414"/>
      <c r="C324" s="59">
        <f t="shared" si="4"/>
        <v>9.1254752851710919</v>
      </c>
      <c r="D324" s="60">
        <f t="shared" si="4"/>
        <v>12.400793650793645</v>
      </c>
      <c r="E324" s="60">
        <f t="shared" si="4"/>
        <v>6.8965517241379217</v>
      </c>
      <c r="F324" s="60">
        <f t="shared" si="4"/>
        <v>0.84985835694048717</v>
      </c>
      <c r="G324" s="60">
        <f t="shared" si="4"/>
        <v>-1.1799410029498603</v>
      </c>
      <c r="H324" s="60">
        <f t="shared" si="4"/>
        <v>3.7785016286645146</v>
      </c>
      <c r="I324" s="60">
        <f t="shared" si="4"/>
        <v>28.865979381443282</v>
      </c>
    </row>
    <row r="325" spans="1:9" ht="11.25" customHeight="1" x14ac:dyDescent="0.25">
      <c r="A325" s="2411">
        <v>2015</v>
      </c>
      <c r="B325" s="2414"/>
      <c r="C325" s="59">
        <f t="shared" si="4"/>
        <v>-1.881533101045278</v>
      </c>
      <c r="D325" s="60">
        <f t="shared" si="4"/>
        <v>-18.093556928508377</v>
      </c>
      <c r="E325" s="60">
        <f t="shared" si="4"/>
        <v>9.6208262591963774</v>
      </c>
      <c r="F325" s="60">
        <f t="shared" si="4"/>
        <v>-5.1498127340823885</v>
      </c>
      <c r="G325" s="60">
        <f t="shared" si="4"/>
        <v>0.39800995024876329</v>
      </c>
      <c r="H325" s="60">
        <f t="shared" si="4"/>
        <v>16.760828625235405</v>
      </c>
      <c r="I325" s="60">
        <f t="shared" si="4"/>
        <v>-35.399999999999991</v>
      </c>
    </row>
    <row r="326" spans="1:9" ht="11.25" customHeight="1" x14ac:dyDescent="0.25">
      <c r="A326" s="2411">
        <v>2016</v>
      </c>
      <c r="B326" s="2414"/>
      <c r="C326" s="59">
        <f t="shared" si="4"/>
        <v>-12.713068181818187</v>
      </c>
      <c r="D326" s="60">
        <f t="shared" si="4"/>
        <v>-13.685344827586206</v>
      </c>
      <c r="E326" s="60">
        <f t="shared" si="4"/>
        <v>-12.183789364997423</v>
      </c>
      <c r="F326" s="60">
        <f t="shared" si="4"/>
        <v>-1.7769002961500462</v>
      </c>
      <c r="G326" s="60">
        <f t="shared" si="4"/>
        <v>-5.7482656095143767</v>
      </c>
      <c r="H326" s="60">
        <f t="shared" si="4"/>
        <v>-10.483870967741936</v>
      </c>
      <c r="I326" s="60">
        <f t="shared" si="4"/>
        <v>-30.546955624355007</v>
      </c>
    </row>
    <row r="327" spans="1:9" ht="11.25" customHeight="1" x14ac:dyDescent="0.25">
      <c r="A327" s="2411">
        <v>2017</v>
      </c>
      <c r="B327" s="2414"/>
      <c r="C327" s="59">
        <f t="shared" ref="C327:I327" si="5">C42/C41*100-100</f>
        <v>13.344182262001624</v>
      </c>
      <c r="D327" s="60">
        <f t="shared" si="5"/>
        <v>13.108614232209746</v>
      </c>
      <c r="E327" s="60">
        <f t="shared" si="5"/>
        <v>13.462669018224574</v>
      </c>
      <c r="F327" s="60">
        <f t="shared" si="5"/>
        <v>0.90452261306532478</v>
      </c>
      <c r="G327" s="60">
        <f t="shared" si="5"/>
        <v>1.7875920084122043</v>
      </c>
      <c r="H327" s="60">
        <f t="shared" si="5"/>
        <v>3.3033033033033092</v>
      </c>
      <c r="I327" s="60">
        <f t="shared" si="5"/>
        <v>74.739970282317984</v>
      </c>
    </row>
    <row r="328" spans="1:9" ht="11.25" hidden="1" customHeight="1" x14ac:dyDescent="0.25">
      <c r="A328" s="2411">
        <v>2018</v>
      </c>
      <c r="B328" s="2414"/>
      <c r="C328" s="59">
        <f t="shared" ref="C328:I328" si="6">C43/C42*100-100</f>
        <v>-100</v>
      </c>
      <c r="D328" s="60">
        <f t="shared" si="6"/>
        <v>-100</v>
      </c>
      <c r="E328" s="60">
        <f t="shared" si="6"/>
        <v>-100</v>
      </c>
      <c r="F328" s="60">
        <f t="shared" si="6"/>
        <v>-100</v>
      </c>
      <c r="G328" s="60">
        <f t="shared" si="6"/>
        <v>-100</v>
      </c>
      <c r="H328" s="60">
        <f t="shared" si="6"/>
        <v>-100</v>
      </c>
      <c r="I328" s="60">
        <f t="shared" si="6"/>
        <v>-100</v>
      </c>
    </row>
    <row r="329" spans="1:9" ht="10.15" hidden="1" customHeight="1" x14ac:dyDescent="0.25">
      <c r="A329" s="980">
        <v>2008</v>
      </c>
      <c r="B329" s="981"/>
      <c r="C329" s="61"/>
      <c r="D329" s="62"/>
      <c r="E329" s="62"/>
      <c r="F329" s="62"/>
      <c r="G329" s="62"/>
      <c r="H329" s="62"/>
      <c r="I329" s="62"/>
    </row>
    <row r="330" spans="1:9" ht="10.15" hidden="1" customHeight="1" x14ac:dyDescent="0.25">
      <c r="A330" s="980"/>
      <c r="B330" s="981" t="s">
        <v>542</v>
      </c>
      <c r="C330" s="59">
        <f t="shared" ref="C330:I341" si="7">SUM(C72/C45*100-100)</f>
        <v>10.624169986719778</v>
      </c>
      <c r="D330" s="60">
        <f t="shared" si="7"/>
        <v>19.039735099337761</v>
      </c>
      <c r="E330" s="60">
        <f t="shared" si="7"/>
        <v>2.1782178217821837</v>
      </c>
      <c r="F330" s="60">
        <f t="shared" si="7"/>
        <v>1.8339768339768341</v>
      </c>
      <c r="G330" s="60">
        <f t="shared" si="7"/>
        <v>1.8848167539266854</v>
      </c>
      <c r="H330" s="60">
        <f t="shared" si="7"/>
        <v>-0.69930069930069294</v>
      </c>
      <c r="I330" s="60">
        <f t="shared" si="7"/>
        <v>25.347222222222229</v>
      </c>
    </row>
    <row r="331" spans="1:9" ht="10.15" hidden="1" customHeight="1" x14ac:dyDescent="0.25">
      <c r="A331" s="980"/>
      <c r="B331" s="981" t="s">
        <v>729</v>
      </c>
      <c r="C331" s="59">
        <f t="shared" si="7"/>
        <v>8.5561497326203266</v>
      </c>
      <c r="D331" s="60">
        <f t="shared" si="7"/>
        <v>16.749585406301847</v>
      </c>
      <c r="E331" s="60">
        <f t="shared" si="7"/>
        <v>0.50150451354062398</v>
      </c>
      <c r="F331" s="60">
        <f t="shared" si="7"/>
        <v>4.5544554455445621</v>
      </c>
      <c r="G331" s="60">
        <f t="shared" si="7"/>
        <v>2.2364217252396088</v>
      </c>
      <c r="H331" s="60">
        <f t="shared" si="7"/>
        <v>-2.9970029970029941</v>
      </c>
      <c r="I331" s="60">
        <f t="shared" si="7"/>
        <v>21.080139372822288</v>
      </c>
    </row>
    <row r="332" spans="1:9" ht="10.15" hidden="1" customHeight="1" x14ac:dyDescent="0.25">
      <c r="A332" s="980"/>
      <c r="B332" s="981" t="s">
        <v>730</v>
      </c>
      <c r="C332" s="59">
        <f t="shared" si="7"/>
        <v>6.4207650273224033</v>
      </c>
      <c r="D332" s="60">
        <f t="shared" si="7"/>
        <v>14.141414141414145</v>
      </c>
      <c r="E332" s="60">
        <f t="shared" si="7"/>
        <v>-1.4418125643666286</v>
      </c>
      <c r="F332" s="60">
        <f t="shared" si="7"/>
        <v>4.4642857142857224</v>
      </c>
      <c r="G332" s="60">
        <f t="shared" si="7"/>
        <v>1.9480519480519405</v>
      </c>
      <c r="H332" s="60">
        <f t="shared" si="7"/>
        <v>-7.7935222672064697</v>
      </c>
      <c r="I332" s="60">
        <f t="shared" si="7"/>
        <v>20.289855072463766</v>
      </c>
    </row>
    <row r="333" spans="1:9" ht="10.15" hidden="1" customHeight="1" x14ac:dyDescent="0.25">
      <c r="A333" s="980"/>
      <c r="B333" s="981" t="s">
        <v>731</v>
      </c>
      <c r="C333" s="59">
        <f t="shared" si="7"/>
        <v>1.2113055181695955</v>
      </c>
      <c r="D333" s="60">
        <f t="shared" si="7"/>
        <v>5.6451612903225765</v>
      </c>
      <c r="E333" s="60">
        <f t="shared" si="7"/>
        <v>-3.5564853556485332</v>
      </c>
      <c r="F333" s="60">
        <f t="shared" si="7"/>
        <v>2.3809523809523938</v>
      </c>
      <c r="G333" s="60">
        <f t="shared" si="7"/>
        <v>5.5865921787709567</v>
      </c>
      <c r="H333" s="60">
        <f t="shared" si="7"/>
        <v>-8.6866597724922485</v>
      </c>
      <c r="I333" s="60">
        <f t="shared" si="7"/>
        <v>8.0479452054794649</v>
      </c>
    </row>
    <row r="334" spans="1:9" ht="10.15" hidden="1" customHeight="1" x14ac:dyDescent="0.25">
      <c r="A334" s="980"/>
      <c r="B334" s="981" t="s">
        <v>732</v>
      </c>
      <c r="C334" s="59">
        <f t="shared" si="7"/>
        <v>1.2000000000000028</v>
      </c>
      <c r="D334" s="60">
        <f t="shared" si="7"/>
        <v>5.2715654952076676</v>
      </c>
      <c r="E334" s="60">
        <f t="shared" si="7"/>
        <v>-3.4126163391933773</v>
      </c>
      <c r="F334" s="60">
        <f t="shared" si="7"/>
        <v>1.9743336623889434</v>
      </c>
      <c r="G334" s="60">
        <f t="shared" si="7"/>
        <v>5.1591657519209662</v>
      </c>
      <c r="H334" s="60">
        <f t="shared" si="7"/>
        <v>-10.22494887525562</v>
      </c>
      <c r="I334" s="60">
        <f t="shared" si="7"/>
        <v>9.3062605752960934</v>
      </c>
    </row>
    <row r="335" spans="1:9" ht="10.15" hidden="1" customHeight="1" x14ac:dyDescent="0.25">
      <c r="A335" s="980"/>
      <c r="B335" s="981" t="s">
        <v>733</v>
      </c>
      <c r="C335" s="59">
        <f t="shared" si="7"/>
        <v>-3.3163265306122582</v>
      </c>
      <c r="D335" s="60">
        <f t="shared" si="7"/>
        <v>0.92165898617513164</v>
      </c>
      <c r="E335" s="60">
        <f t="shared" si="7"/>
        <v>-7.8740157480314963</v>
      </c>
      <c r="F335" s="60">
        <f t="shared" si="7"/>
        <v>1.8375241779497173</v>
      </c>
      <c r="G335" s="60">
        <f t="shared" si="7"/>
        <v>3.8502673796791242</v>
      </c>
      <c r="H335" s="60">
        <f t="shared" si="7"/>
        <v>-16.779170684667307</v>
      </c>
      <c r="I335" s="60">
        <f t="shared" si="7"/>
        <v>4.530744336569569</v>
      </c>
    </row>
    <row r="336" spans="1:9" ht="10.15" hidden="1" customHeight="1" x14ac:dyDescent="0.25">
      <c r="A336" s="980"/>
      <c r="B336" s="981" t="s">
        <v>734</v>
      </c>
      <c r="C336" s="59">
        <f t="shared" si="7"/>
        <v>-7.0024570024570068</v>
      </c>
      <c r="D336" s="60">
        <f t="shared" si="7"/>
        <v>-8.6402266288951779</v>
      </c>
      <c r="E336" s="60">
        <f t="shared" si="7"/>
        <v>-4.8853439680956967</v>
      </c>
      <c r="F336" s="60">
        <f t="shared" si="7"/>
        <v>2.2222222222222143</v>
      </c>
      <c r="G336" s="60">
        <f t="shared" si="7"/>
        <v>9.1803278688524586</v>
      </c>
      <c r="H336" s="60">
        <f t="shared" si="7"/>
        <v>-15.166340508806258</v>
      </c>
      <c r="I336" s="60">
        <f t="shared" si="7"/>
        <v>-6.72514619883043</v>
      </c>
    </row>
    <row r="337" spans="1:9" ht="10.15" hidden="1" customHeight="1" x14ac:dyDescent="0.25">
      <c r="A337" s="980"/>
      <c r="B337" s="981" t="s">
        <v>735</v>
      </c>
      <c r="C337" s="59">
        <f t="shared" si="7"/>
        <v>-5.048076923076934</v>
      </c>
      <c r="D337" s="60">
        <f t="shared" si="7"/>
        <v>-9.6994535519125833</v>
      </c>
      <c r="E337" s="60">
        <f t="shared" si="7"/>
        <v>0.49504950495050082</v>
      </c>
      <c r="F337" s="60">
        <f t="shared" si="7"/>
        <v>2.5096525096525113</v>
      </c>
      <c r="G337" s="60">
        <f t="shared" si="7"/>
        <v>12.432432432432435</v>
      </c>
      <c r="H337" s="60">
        <f t="shared" si="7"/>
        <v>-9.320388349514559</v>
      </c>
      <c r="I337" s="60">
        <f t="shared" si="7"/>
        <v>-6.7321178120617162</v>
      </c>
    </row>
    <row r="338" spans="1:9" ht="10.15" hidden="1" customHeight="1" x14ac:dyDescent="0.25">
      <c r="A338" s="980"/>
      <c r="B338" s="981" t="s">
        <v>736</v>
      </c>
      <c r="C338" s="59">
        <f t="shared" si="7"/>
        <v>-3.0444964871194458</v>
      </c>
      <c r="D338" s="60">
        <f t="shared" si="7"/>
        <v>-6.9518716577540118</v>
      </c>
      <c r="E338" s="60">
        <f t="shared" si="7"/>
        <v>1.3422818791946298</v>
      </c>
      <c r="F338" s="60">
        <f t="shared" si="7"/>
        <v>0.75685903500473728</v>
      </c>
      <c r="G338" s="60">
        <f t="shared" si="7"/>
        <v>14.78352692713834</v>
      </c>
      <c r="H338" s="60">
        <f t="shared" si="7"/>
        <v>-9.6564531104921087</v>
      </c>
      <c r="I338" s="60">
        <f t="shared" si="7"/>
        <v>-1.6551724137931103</v>
      </c>
    </row>
    <row r="339" spans="1:9" ht="10.15" hidden="1" customHeight="1" x14ac:dyDescent="0.25">
      <c r="A339" s="980"/>
      <c r="B339" s="981" t="s">
        <v>737</v>
      </c>
      <c r="C339" s="59">
        <f t="shared" si="7"/>
        <v>-9.9173553719008396</v>
      </c>
      <c r="D339" s="60">
        <f t="shared" si="7"/>
        <v>-11.41304347826086</v>
      </c>
      <c r="E339" s="60">
        <f t="shared" si="7"/>
        <v>-8.2454458293384363</v>
      </c>
      <c r="F339" s="60">
        <f t="shared" si="7"/>
        <v>0.56710775047260142</v>
      </c>
      <c r="G339" s="60">
        <f t="shared" si="7"/>
        <v>17.091295116772812</v>
      </c>
      <c r="H339" s="60">
        <f t="shared" si="7"/>
        <v>-16.968541468064842</v>
      </c>
      <c r="I339" s="60">
        <f t="shared" si="7"/>
        <v>-12</v>
      </c>
    </row>
    <row r="340" spans="1:9" ht="10.15" hidden="1" customHeight="1" x14ac:dyDescent="0.25">
      <c r="A340" s="980"/>
      <c r="B340" s="981" t="s">
        <v>738</v>
      </c>
      <c r="C340" s="59">
        <f t="shared" si="7"/>
        <v>-12.634088200238395</v>
      </c>
      <c r="D340" s="60">
        <f t="shared" si="7"/>
        <v>-11.723163841807903</v>
      </c>
      <c r="E340" s="60">
        <f t="shared" si="7"/>
        <v>-13.670411985018731</v>
      </c>
      <c r="F340" s="60">
        <f t="shared" si="7"/>
        <v>3.0243902439024453</v>
      </c>
      <c r="G340" s="60">
        <f t="shared" si="7"/>
        <v>15.368196371398085</v>
      </c>
      <c r="H340" s="60">
        <f t="shared" si="7"/>
        <v>-21.393998063891573</v>
      </c>
      <c r="I340" s="60">
        <f t="shared" si="7"/>
        <v>-15.796703296703299</v>
      </c>
    </row>
    <row r="341" spans="1:9" ht="10.15" hidden="1" customHeight="1" x14ac:dyDescent="0.25">
      <c r="A341" s="980"/>
      <c r="B341" s="981" t="s">
        <v>739</v>
      </c>
      <c r="C341" s="59">
        <f t="shared" si="7"/>
        <v>-27.829099307159339</v>
      </c>
      <c r="D341" s="60">
        <f t="shared" si="7"/>
        <v>-29.411764705882348</v>
      </c>
      <c r="E341" s="60">
        <f t="shared" si="7"/>
        <v>-26.067211625794727</v>
      </c>
      <c r="F341" s="60">
        <f t="shared" si="7"/>
        <v>-4.6339202965709063</v>
      </c>
      <c r="G341" s="60">
        <f t="shared" si="7"/>
        <v>2.8955532574974256</v>
      </c>
      <c r="H341" s="60">
        <f t="shared" si="7"/>
        <v>-32.983794089609148</v>
      </c>
      <c r="I341" s="60">
        <f t="shared" si="7"/>
        <v>-36.702127659574465</v>
      </c>
    </row>
    <row r="342" spans="1:9" ht="10.15" hidden="1" customHeight="1" x14ac:dyDescent="0.25">
      <c r="A342" s="980"/>
      <c r="B342" s="981"/>
      <c r="C342" s="59"/>
      <c r="D342" s="60"/>
      <c r="E342" s="60"/>
      <c r="F342" s="60"/>
      <c r="G342" s="60"/>
      <c r="H342" s="60"/>
      <c r="I342" s="60"/>
    </row>
    <row r="343" spans="1:9" ht="10.15" hidden="1" customHeight="1" x14ac:dyDescent="0.25">
      <c r="A343" s="2415" t="s">
        <v>740</v>
      </c>
      <c r="B343" s="2414"/>
      <c r="C343" s="59" t="e">
        <f t="shared" ref="C343:I354" si="8">SUM(C85/C58*100-100)</f>
        <v>#DIV/0!</v>
      </c>
      <c r="D343" s="60" t="e">
        <f t="shared" si="8"/>
        <v>#DIV/0!</v>
      </c>
      <c r="E343" s="60" t="e">
        <f t="shared" si="8"/>
        <v>#DIV/0!</v>
      </c>
      <c r="F343" s="60" t="e">
        <f t="shared" si="8"/>
        <v>#DIV/0!</v>
      </c>
      <c r="G343" s="60" t="e">
        <f t="shared" si="8"/>
        <v>#DIV/0!</v>
      </c>
      <c r="H343" s="60" t="e">
        <f t="shared" si="8"/>
        <v>#DIV/0!</v>
      </c>
      <c r="I343" s="60" t="e">
        <f t="shared" si="8"/>
        <v>#DIV/0!</v>
      </c>
    </row>
    <row r="344" spans="1:9" ht="10.15" hidden="1" customHeight="1" x14ac:dyDescent="0.25">
      <c r="A344" s="2415" t="s">
        <v>741</v>
      </c>
      <c r="B344" s="2414"/>
      <c r="C344" s="59" t="e">
        <f t="shared" si="8"/>
        <v>#DIV/0!</v>
      </c>
      <c r="D344" s="60" t="e">
        <f t="shared" si="8"/>
        <v>#DIV/0!</v>
      </c>
      <c r="E344" s="60" t="e">
        <f t="shared" si="8"/>
        <v>#DIV/0!</v>
      </c>
      <c r="F344" s="60" t="e">
        <f t="shared" si="8"/>
        <v>#DIV/0!</v>
      </c>
      <c r="G344" s="60" t="e">
        <f t="shared" si="8"/>
        <v>#DIV/0!</v>
      </c>
      <c r="H344" s="60" t="e">
        <f t="shared" si="8"/>
        <v>#DIV/0!</v>
      </c>
      <c r="I344" s="60" t="e">
        <f t="shared" si="8"/>
        <v>#DIV/0!</v>
      </c>
    </row>
    <row r="345" spans="1:9" ht="10.15" hidden="1" customHeight="1" x14ac:dyDescent="0.25">
      <c r="A345" s="2415" t="s">
        <v>742</v>
      </c>
      <c r="B345" s="2414"/>
      <c r="C345" s="59" t="e">
        <f t="shared" si="8"/>
        <v>#DIV/0!</v>
      </c>
      <c r="D345" s="60" t="e">
        <f t="shared" si="8"/>
        <v>#DIV/0!</v>
      </c>
      <c r="E345" s="60" t="e">
        <f t="shared" si="8"/>
        <v>#DIV/0!</v>
      </c>
      <c r="F345" s="60" t="e">
        <f t="shared" si="8"/>
        <v>#DIV/0!</v>
      </c>
      <c r="G345" s="60" t="e">
        <f t="shared" si="8"/>
        <v>#DIV/0!</v>
      </c>
      <c r="H345" s="60" t="e">
        <f t="shared" si="8"/>
        <v>#DIV/0!</v>
      </c>
      <c r="I345" s="60" t="e">
        <f t="shared" si="8"/>
        <v>#DIV/0!</v>
      </c>
    </row>
    <row r="346" spans="1:9" ht="10.15" hidden="1" customHeight="1" x14ac:dyDescent="0.25">
      <c r="A346" s="2415" t="s">
        <v>743</v>
      </c>
      <c r="B346" s="2414"/>
      <c r="C346" s="59" t="e">
        <f t="shared" si="8"/>
        <v>#DIV/0!</v>
      </c>
      <c r="D346" s="60" t="e">
        <f t="shared" si="8"/>
        <v>#DIV/0!</v>
      </c>
      <c r="E346" s="60" t="e">
        <f t="shared" si="8"/>
        <v>#DIV/0!</v>
      </c>
      <c r="F346" s="60" t="e">
        <f t="shared" si="8"/>
        <v>#DIV/0!</v>
      </c>
      <c r="G346" s="60" t="e">
        <f t="shared" si="8"/>
        <v>#DIV/0!</v>
      </c>
      <c r="H346" s="60" t="e">
        <f t="shared" si="8"/>
        <v>#DIV/0!</v>
      </c>
      <c r="I346" s="60" t="e">
        <f t="shared" si="8"/>
        <v>#DIV/0!</v>
      </c>
    </row>
    <row r="347" spans="1:9" ht="10.15" hidden="1" customHeight="1" x14ac:dyDescent="0.25">
      <c r="A347" s="2415" t="s">
        <v>744</v>
      </c>
      <c r="B347" s="2414"/>
      <c r="C347" s="59" t="e">
        <f t="shared" si="8"/>
        <v>#DIV/0!</v>
      </c>
      <c r="D347" s="60" t="e">
        <f t="shared" si="8"/>
        <v>#DIV/0!</v>
      </c>
      <c r="E347" s="60" t="e">
        <f t="shared" si="8"/>
        <v>#DIV/0!</v>
      </c>
      <c r="F347" s="60" t="e">
        <f t="shared" si="8"/>
        <v>#DIV/0!</v>
      </c>
      <c r="G347" s="60" t="e">
        <f t="shared" si="8"/>
        <v>#DIV/0!</v>
      </c>
      <c r="H347" s="60" t="e">
        <f t="shared" si="8"/>
        <v>#DIV/0!</v>
      </c>
      <c r="I347" s="60" t="e">
        <f t="shared" si="8"/>
        <v>#DIV/0!</v>
      </c>
    </row>
    <row r="348" spans="1:9" ht="10.15" hidden="1" customHeight="1" x14ac:dyDescent="0.25">
      <c r="A348" s="2415" t="s">
        <v>745</v>
      </c>
      <c r="B348" s="2414"/>
      <c r="C348" s="59" t="e">
        <f t="shared" si="8"/>
        <v>#DIV/0!</v>
      </c>
      <c r="D348" s="60" t="e">
        <f t="shared" si="8"/>
        <v>#DIV/0!</v>
      </c>
      <c r="E348" s="60" t="e">
        <f t="shared" si="8"/>
        <v>#DIV/0!</v>
      </c>
      <c r="F348" s="60" t="e">
        <f t="shared" si="8"/>
        <v>#DIV/0!</v>
      </c>
      <c r="G348" s="60" t="e">
        <f t="shared" si="8"/>
        <v>#DIV/0!</v>
      </c>
      <c r="H348" s="60" t="e">
        <f t="shared" si="8"/>
        <v>#DIV/0!</v>
      </c>
      <c r="I348" s="60" t="e">
        <f t="shared" si="8"/>
        <v>#DIV/0!</v>
      </c>
    </row>
    <row r="349" spans="1:9" ht="10.15" hidden="1" customHeight="1" x14ac:dyDescent="0.25">
      <c r="A349" s="2415" t="s">
        <v>746</v>
      </c>
      <c r="B349" s="2414"/>
      <c r="C349" s="59" t="e">
        <f t="shared" si="8"/>
        <v>#DIV/0!</v>
      </c>
      <c r="D349" s="60" t="e">
        <f t="shared" si="8"/>
        <v>#DIV/0!</v>
      </c>
      <c r="E349" s="60" t="e">
        <f t="shared" si="8"/>
        <v>#DIV/0!</v>
      </c>
      <c r="F349" s="60" t="e">
        <f t="shared" si="8"/>
        <v>#DIV/0!</v>
      </c>
      <c r="G349" s="60" t="e">
        <f t="shared" si="8"/>
        <v>#DIV/0!</v>
      </c>
      <c r="H349" s="60" t="e">
        <f t="shared" si="8"/>
        <v>#DIV/0!</v>
      </c>
      <c r="I349" s="60" t="e">
        <f t="shared" si="8"/>
        <v>#DIV/0!</v>
      </c>
    </row>
    <row r="350" spans="1:9" ht="10.15" hidden="1" customHeight="1" x14ac:dyDescent="0.25">
      <c r="A350" s="2415" t="s">
        <v>747</v>
      </c>
      <c r="B350" s="2414"/>
      <c r="C350" s="59" t="e">
        <f t="shared" si="8"/>
        <v>#DIV/0!</v>
      </c>
      <c r="D350" s="60" t="e">
        <f t="shared" si="8"/>
        <v>#DIV/0!</v>
      </c>
      <c r="E350" s="60" t="e">
        <f t="shared" si="8"/>
        <v>#DIV/0!</v>
      </c>
      <c r="F350" s="60" t="e">
        <f t="shared" si="8"/>
        <v>#DIV/0!</v>
      </c>
      <c r="G350" s="60" t="e">
        <f t="shared" si="8"/>
        <v>#DIV/0!</v>
      </c>
      <c r="H350" s="60" t="e">
        <f t="shared" si="8"/>
        <v>#DIV/0!</v>
      </c>
      <c r="I350" s="60" t="e">
        <f t="shared" si="8"/>
        <v>#DIV/0!</v>
      </c>
    </row>
    <row r="351" spans="1:9" ht="10.15" hidden="1" customHeight="1" x14ac:dyDescent="0.25">
      <c r="A351" s="2415" t="s">
        <v>748</v>
      </c>
      <c r="B351" s="2414"/>
      <c r="C351" s="59" t="e">
        <f t="shared" si="8"/>
        <v>#DIV/0!</v>
      </c>
      <c r="D351" s="60" t="e">
        <f t="shared" si="8"/>
        <v>#DIV/0!</v>
      </c>
      <c r="E351" s="60" t="e">
        <f t="shared" si="8"/>
        <v>#DIV/0!</v>
      </c>
      <c r="F351" s="60" t="e">
        <f t="shared" si="8"/>
        <v>#DIV/0!</v>
      </c>
      <c r="G351" s="60" t="e">
        <f t="shared" si="8"/>
        <v>#DIV/0!</v>
      </c>
      <c r="H351" s="60" t="e">
        <f t="shared" si="8"/>
        <v>#DIV/0!</v>
      </c>
      <c r="I351" s="60" t="e">
        <f t="shared" si="8"/>
        <v>#DIV/0!</v>
      </c>
    </row>
    <row r="352" spans="1:9" ht="10.15" hidden="1" customHeight="1" x14ac:dyDescent="0.25">
      <c r="A352" s="2415" t="s">
        <v>749</v>
      </c>
      <c r="B352" s="2414"/>
      <c r="C352" s="59" t="e">
        <f t="shared" si="8"/>
        <v>#DIV/0!</v>
      </c>
      <c r="D352" s="60" t="e">
        <f t="shared" si="8"/>
        <v>#DIV/0!</v>
      </c>
      <c r="E352" s="60" t="e">
        <f t="shared" si="8"/>
        <v>#DIV/0!</v>
      </c>
      <c r="F352" s="60" t="e">
        <f t="shared" si="8"/>
        <v>#DIV/0!</v>
      </c>
      <c r="G352" s="60" t="e">
        <f t="shared" si="8"/>
        <v>#DIV/0!</v>
      </c>
      <c r="H352" s="60" t="e">
        <f t="shared" si="8"/>
        <v>#DIV/0!</v>
      </c>
      <c r="I352" s="60" t="e">
        <f t="shared" si="8"/>
        <v>#DIV/0!</v>
      </c>
    </row>
    <row r="353" spans="1:9" ht="10.15" hidden="1" customHeight="1" x14ac:dyDescent="0.25">
      <c r="A353" s="2415" t="s">
        <v>750</v>
      </c>
      <c r="B353" s="2414"/>
      <c r="C353" s="59" t="e">
        <f t="shared" si="8"/>
        <v>#DIV/0!</v>
      </c>
      <c r="D353" s="60" t="e">
        <f t="shared" si="8"/>
        <v>#DIV/0!</v>
      </c>
      <c r="E353" s="60" t="e">
        <f t="shared" si="8"/>
        <v>#DIV/0!</v>
      </c>
      <c r="F353" s="60" t="e">
        <f t="shared" si="8"/>
        <v>#DIV/0!</v>
      </c>
      <c r="G353" s="60" t="e">
        <f t="shared" si="8"/>
        <v>#DIV/0!</v>
      </c>
      <c r="H353" s="60" t="e">
        <f t="shared" si="8"/>
        <v>#DIV/0!</v>
      </c>
      <c r="I353" s="60" t="e">
        <f t="shared" si="8"/>
        <v>#DIV/0!</v>
      </c>
    </row>
    <row r="354" spans="1:9" ht="10.15" hidden="1" customHeight="1" x14ac:dyDescent="0.25">
      <c r="A354" s="2415" t="s">
        <v>751</v>
      </c>
      <c r="B354" s="2414"/>
      <c r="C354" s="59" t="e">
        <f t="shared" si="8"/>
        <v>#DIV/0!</v>
      </c>
      <c r="D354" s="60" t="e">
        <f t="shared" si="8"/>
        <v>#DIV/0!</v>
      </c>
      <c r="E354" s="60" t="e">
        <f t="shared" si="8"/>
        <v>#DIV/0!</v>
      </c>
      <c r="F354" s="60" t="e">
        <f t="shared" si="8"/>
        <v>#DIV/0!</v>
      </c>
      <c r="G354" s="60" t="e">
        <f t="shared" si="8"/>
        <v>#DIV/0!</v>
      </c>
      <c r="H354" s="60" t="e">
        <f t="shared" si="8"/>
        <v>#DIV/0!</v>
      </c>
      <c r="I354" s="60" t="e">
        <f t="shared" si="8"/>
        <v>#DIV/0!</v>
      </c>
    </row>
    <row r="355" spans="1:9" ht="10.15" hidden="1" customHeight="1" x14ac:dyDescent="0.25">
      <c r="A355" s="54"/>
      <c r="B355" s="992"/>
      <c r="C355" s="59"/>
      <c r="D355" s="60"/>
      <c r="E355" s="60"/>
      <c r="F355" s="60"/>
      <c r="G355" s="60"/>
      <c r="H355" s="60"/>
      <c r="I355" s="60"/>
    </row>
    <row r="356" spans="1:9" ht="10.15" hidden="1" customHeight="1" x14ac:dyDescent="0.25">
      <c r="A356" s="980">
        <v>2009</v>
      </c>
      <c r="B356" s="981"/>
      <c r="C356" s="59"/>
      <c r="D356" s="60"/>
      <c r="E356" s="60"/>
      <c r="F356" s="60"/>
      <c r="G356" s="60"/>
      <c r="H356" s="60"/>
      <c r="I356" s="60"/>
    </row>
    <row r="357" spans="1:9" ht="10.15" hidden="1" customHeight="1" x14ac:dyDescent="0.25">
      <c r="A357" s="980"/>
      <c r="B357" s="981" t="s">
        <v>542</v>
      </c>
      <c r="C357" s="59">
        <f t="shared" ref="C357:I368" si="9">SUM(C99/C72*100-100)</f>
        <v>-36.494597839135658</v>
      </c>
      <c r="D357" s="60">
        <f t="shared" si="9"/>
        <v>-41.446453407510432</v>
      </c>
      <c r="E357" s="60">
        <f t="shared" si="9"/>
        <v>-30.426356589147304</v>
      </c>
      <c r="F357" s="60">
        <f t="shared" si="9"/>
        <v>-11.563981042654021</v>
      </c>
      <c r="G357" s="60">
        <f t="shared" si="9"/>
        <v>-11.819116135662895</v>
      </c>
      <c r="H357" s="60">
        <f t="shared" si="9"/>
        <v>-40.643863179074444</v>
      </c>
      <c r="I357" s="60">
        <f t="shared" si="9"/>
        <v>-46.53739612188366</v>
      </c>
    </row>
    <row r="358" spans="1:9" ht="10.15" hidden="1" customHeight="1" x14ac:dyDescent="0.25">
      <c r="A358" s="980"/>
      <c r="B358" s="981" t="s">
        <v>729</v>
      </c>
      <c r="C358" s="59">
        <f t="shared" si="9"/>
        <v>-37.807881773399018</v>
      </c>
      <c r="D358" s="60">
        <f t="shared" si="9"/>
        <v>-43.75</v>
      </c>
      <c r="E358" s="60">
        <f t="shared" si="9"/>
        <v>-30.838323353293418</v>
      </c>
      <c r="F358" s="60">
        <f t="shared" si="9"/>
        <v>-12.121212121212125</v>
      </c>
      <c r="G358" s="60">
        <f t="shared" si="9"/>
        <v>-11.5625</v>
      </c>
      <c r="H358" s="60">
        <f t="shared" si="9"/>
        <v>-43.254376930998959</v>
      </c>
      <c r="I358" s="60">
        <f t="shared" si="9"/>
        <v>-48.057553956834532</v>
      </c>
    </row>
    <row r="359" spans="1:9" ht="10.15" hidden="1" customHeight="1" x14ac:dyDescent="0.25">
      <c r="A359" s="980"/>
      <c r="B359" s="981" t="s">
        <v>730</v>
      </c>
      <c r="C359" s="59">
        <f t="shared" si="9"/>
        <v>-37.997432605905011</v>
      </c>
      <c r="D359" s="60">
        <f t="shared" si="9"/>
        <v>-45.575221238938056</v>
      </c>
      <c r="E359" s="60">
        <f t="shared" si="9"/>
        <v>-29.049111807732501</v>
      </c>
      <c r="F359" s="60">
        <f t="shared" si="9"/>
        <v>-11.775878442545107</v>
      </c>
      <c r="G359" s="60">
        <f t="shared" si="9"/>
        <v>-10.191082802547783</v>
      </c>
      <c r="H359" s="60">
        <f t="shared" si="9"/>
        <v>-38.748627881448961</v>
      </c>
      <c r="I359" s="60">
        <f t="shared" si="9"/>
        <v>-52.409638554216869</v>
      </c>
    </row>
    <row r="360" spans="1:9" ht="10.15" hidden="1" customHeight="1" x14ac:dyDescent="0.25">
      <c r="A360" s="980"/>
      <c r="B360" s="981" t="s">
        <v>731</v>
      </c>
      <c r="C360" s="59">
        <f t="shared" si="9"/>
        <v>-36.303191489361708</v>
      </c>
      <c r="D360" s="60">
        <f t="shared" si="9"/>
        <v>-42.29007633587787</v>
      </c>
      <c r="E360" s="60">
        <f t="shared" si="9"/>
        <v>-29.392624728850336</v>
      </c>
      <c r="F360" s="60">
        <f t="shared" si="9"/>
        <v>-11.918604651162795</v>
      </c>
      <c r="G360" s="60">
        <f t="shared" si="9"/>
        <v>-12.910052910052912</v>
      </c>
      <c r="H360" s="60">
        <f t="shared" si="9"/>
        <v>-40.996602491506231</v>
      </c>
      <c r="I360" s="60">
        <f t="shared" si="9"/>
        <v>-47.22662440570523</v>
      </c>
    </row>
    <row r="361" spans="1:9" ht="10.15" hidden="1" customHeight="1" x14ac:dyDescent="0.25">
      <c r="A361" s="980"/>
      <c r="B361" s="981" t="s">
        <v>732</v>
      </c>
      <c r="C361" s="59">
        <f t="shared" si="9"/>
        <v>-40.31620553359685</v>
      </c>
      <c r="D361" s="60">
        <f t="shared" si="9"/>
        <v>-45.675265553869501</v>
      </c>
      <c r="E361" s="60">
        <f t="shared" si="9"/>
        <v>-34.154175588865101</v>
      </c>
      <c r="F361" s="60">
        <f t="shared" si="9"/>
        <v>-12.100677637947726</v>
      </c>
      <c r="G361" s="60">
        <f t="shared" si="9"/>
        <v>-15.657620041753646</v>
      </c>
      <c r="H361" s="60">
        <f t="shared" si="9"/>
        <v>-46.013667425968109</v>
      </c>
      <c r="I361" s="60">
        <f t="shared" si="9"/>
        <v>-52.321981424148603</v>
      </c>
    </row>
    <row r="362" spans="1:9" ht="10.15" hidden="1" customHeight="1" x14ac:dyDescent="0.25">
      <c r="A362" s="980"/>
      <c r="B362" s="981" t="s">
        <v>733</v>
      </c>
      <c r="C362" s="59">
        <f t="shared" si="9"/>
        <v>-40.633245382585748</v>
      </c>
      <c r="D362" s="60">
        <f t="shared" si="9"/>
        <v>-44.596651445966515</v>
      </c>
      <c r="E362" s="60">
        <f t="shared" si="9"/>
        <v>-36.004273504273499</v>
      </c>
      <c r="F362" s="60">
        <f t="shared" si="9"/>
        <v>-13.960113960113958</v>
      </c>
      <c r="G362" s="60">
        <f t="shared" si="9"/>
        <v>-16.271884654994849</v>
      </c>
      <c r="H362" s="60">
        <f t="shared" si="9"/>
        <v>-47.740440324449594</v>
      </c>
      <c r="I362" s="60">
        <f t="shared" si="9"/>
        <v>-51.238390092879257</v>
      </c>
    </row>
    <row r="363" spans="1:9" ht="10.15" hidden="1" customHeight="1" x14ac:dyDescent="0.25">
      <c r="A363" s="980"/>
      <c r="B363" s="981" t="s">
        <v>734</v>
      </c>
      <c r="C363" s="59">
        <f t="shared" si="9"/>
        <v>-32.496697490092473</v>
      </c>
      <c r="D363" s="60">
        <f t="shared" si="9"/>
        <v>-31.627906976744185</v>
      </c>
      <c r="E363" s="60">
        <f t="shared" si="9"/>
        <v>-33.75262054507337</v>
      </c>
      <c r="F363" s="60">
        <f t="shared" si="9"/>
        <v>-16.351606805293002</v>
      </c>
      <c r="G363" s="60">
        <f t="shared" si="9"/>
        <v>-18.818818818818826</v>
      </c>
      <c r="H363" s="60">
        <f t="shared" si="9"/>
        <v>-43.483275663206456</v>
      </c>
      <c r="I363" s="60">
        <f t="shared" si="9"/>
        <v>-34.952978056426332</v>
      </c>
    </row>
    <row r="364" spans="1:9" ht="10.15" hidden="1" customHeight="1" x14ac:dyDescent="0.25">
      <c r="A364" s="980"/>
      <c r="B364" s="981" t="s">
        <v>735</v>
      </c>
      <c r="C364" s="59">
        <f t="shared" si="9"/>
        <v>-29.87341772151899</v>
      </c>
      <c r="D364" s="60">
        <f t="shared" si="9"/>
        <v>-25.567322239031768</v>
      </c>
      <c r="E364" s="60">
        <f t="shared" si="9"/>
        <v>-34.679802955665025</v>
      </c>
      <c r="F364" s="60">
        <f t="shared" si="9"/>
        <v>-16.290018832391709</v>
      </c>
      <c r="G364" s="60">
        <f t="shared" si="9"/>
        <v>-19.42307692307692</v>
      </c>
      <c r="H364" s="60">
        <f t="shared" si="9"/>
        <v>-42.505353319057818</v>
      </c>
      <c r="I364" s="60">
        <f t="shared" si="9"/>
        <v>-28.872180451127832</v>
      </c>
    </row>
    <row r="365" spans="1:9" ht="10.15" hidden="1" customHeight="1" x14ac:dyDescent="0.25">
      <c r="A365" s="980"/>
      <c r="B365" s="981" t="s">
        <v>736</v>
      </c>
      <c r="C365" s="59">
        <f t="shared" si="9"/>
        <v>-29.227053140096615</v>
      </c>
      <c r="D365" s="60">
        <f t="shared" si="9"/>
        <v>-22.988505747126425</v>
      </c>
      <c r="E365" s="60">
        <f t="shared" si="9"/>
        <v>-36.04541154210029</v>
      </c>
      <c r="F365" s="60">
        <f t="shared" si="9"/>
        <v>-16.431924882629119</v>
      </c>
      <c r="G365" s="60">
        <f t="shared" si="9"/>
        <v>-23.551057957681692</v>
      </c>
      <c r="H365" s="60">
        <f t="shared" si="9"/>
        <v>-41.418293936279547</v>
      </c>
      <c r="I365" s="60">
        <f t="shared" si="9"/>
        <v>-27.489481065918639</v>
      </c>
    </row>
    <row r="366" spans="1:9" ht="10.15" hidden="1" customHeight="1" x14ac:dyDescent="0.25">
      <c r="A366" s="980"/>
      <c r="B366" s="981" t="s">
        <v>737</v>
      </c>
      <c r="C366" s="59">
        <f t="shared" si="9"/>
        <v>-16.12057667103538</v>
      </c>
      <c r="D366" s="60">
        <f t="shared" si="9"/>
        <v>-7.3619631901840563</v>
      </c>
      <c r="E366" s="60">
        <f t="shared" si="9"/>
        <v>-26.01880877742947</v>
      </c>
      <c r="F366" s="60">
        <f t="shared" si="9"/>
        <v>-15.507518796992485</v>
      </c>
      <c r="G366" s="60">
        <f t="shared" si="9"/>
        <v>-21.396192203082492</v>
      </c>
      <c r="H366" s="60">
        <f t="shared" si="9"/>
        <v>-29.735935706084945</v>
      </c>
      <c r="I366" s="60">
        <f t="shared" si="9"/>
        <v>-6.8965517241379359</v>
      </c>
    </row>
    <row r="367" spans="1:9" ht="10.15" hidden="1" customHeight="1" x14ac:dyDescent="0.25">
      <c r="A367" s="980"/>
      <c r="B367" s="981" t="s">
        <v>738</v>
      </c>
      <c r="C367" s="59">
        <f t="shared" si="9"/>
        <v>-13.506139154160977</v>
      </c>
      <c r="D367" s="60">
        <f t="shared" si="9"/>
        <v>-4.1599999999999966</v>
      </c>
      <c r="E367" s="60">
        <f t="shared" si="9"/>
        <v>-23.969631236442524</v>
      </c>
      <c r="F367" s="60">
        <f t="shared" si="9"/>
        <v>-14.962121212121218</v>
      </c>
      <c r="G367" s="60">
        <f t="shared" si="9"/>
        <v>-20.444033302497687</v>
      </c>
      <c r="H367" s="60">
        <f t="shared" si="9"/>
        <v>-25.49261083743842</v>
      </c>
      <c r="I367" s="60">
        <f t="shared" si="9"/>
        <v>-4.0783034257748767</v>
      </c>
    </row>
    <row r="368" spans="1:9" ht="10.15" hidden="1" customHeight="1" x14ac:dyDescent="0.25">
      <c r="A368" s="980"/>
      <c r="B368" s="981" t="s">
        <v>739</v>
      </c>
      <c r="C368" s="59">
        <f t="shared" si="9"/>
        <v>14.560000000000002</v>
      </c>
      <c r="D368" s="60">
        <f t="shared" si="9"/>
        <v>32.558139534883736</v>
      </c>
      <c r="E368" s="60">
        <f t="shared" si="9"/>
        <v>-4.4226044226044365</v>
      </c>
      <c r="F368" s="60">
        <f t="shared" si="9"/>
        <v>-10.106899902818284</v>
      </c>
      <c r="G368" s="60">
        <f t="shared" si="9"/>
        <v>-8.8442211055276374</v>
      </c>
      <c r="H368" s="60">
        <f t="shared" si="9"/>
        <v>1.8492176386913286</v>
      </c>
      <c r="I368" s="60">
        <f t="shared" si="9"/>
        <v>42.226890756302538</v>
      </c>
    </row>
    <row r="369" spans="1:9" ht="10.15" hidden="1" customHeight="1" x14ac:dyDescent="0.25">
      <c r="A369" s="980"/>
      <c r="B369" s="981"/>
      <c r="C369" s="59"/>
      <c r="D369" s="60"/>
      <c r="E369" s="60"/>
      <c r="F369" s="60"/>
      <c r="G369" s="60"/>
      <c r="H369" s="60"/>
      <c r="I369" s="60"/>
    </row>
    <row r="370" spans="1:9" ht="10.15" hidden="1" customHeight="1" x14ac:dyDescent="0.25">
      <c r="A370" s="2415" t="s">
        <v>740</v>
      </c>
      <c r="B370" s="2414"/>
      <c r="C370" s="59" t="e">
        <f t="shared" ref="C370:I381" si="10">SUM(C112/C85*100-100)</f>
        <v>#DIV/0!</v>
      </c>
      <c r="D370" s="60" t="e">
        <f t="shared" si="10"/>
        <v>#DIV/0!</v>
      </c>
      <c r="E370" s="60" t="e">
        <f t="shared" si="10"/>
        <v>#DIV/0!</v>
      </c>
      <c r="F370" s="60" t="e">
        <f t="shared" si="10"/>
        <v>#DIV/0!</v>
      </c>
      <c r="G370" s="60" t="e">
        <f t="shared" si="10"/>
        <v>#DIV/0!</v>
      </c>
      <c r="H370" s="60" t="e">
        <f t="shared" si="10"/>
        <v>#DIV/0!</v>
      </c>
      <c r="I370" s="60" t="e">
        <f t="shared" si="10"/>
        <v>#DIV/0!</v>
      </c>
    </row>
    <row r="371" spans="1:9" ht="10.15" hidden="1" customHeight="1" x14ac:dyDescent="0.25">
      <c r="A371" s="2415" t="s">
        <v>741</v>
      </c>
      <c r="B371" s="2414"/>
      <c r="C371" s="59" t="e">
        <f t="shared" si="10"/>
        <v>#DIV/0!</v>
      </c>
      <c r="D371" s="60" t="e">
        <f t="shared" si="10"/>
        <v>#DIV/0!</v>
      </c>
      <c r="E371" s="60" t="e">
        <f t="shared" si="10"/>
        <v>#DIV/0!</v>
      </c>
      <c r="F371" s="60" t="e">
        <f t="shared" si="10"/>
        <v>#DIV/0!</v>
      </c>
      <c r="G371" s="60" t="e">
        <f t="shared" si="10"/>
        <v>#DIV/0!</v>
      </c>
      <c r="H371" s="60" t="e">
        <f t="shared" si="10"/>
        <v>#DIV/0!</v>
      </c>
      <c r="I371" s="60" t="e">
        <f t="shared" si="10"/>
        <v>#DIV/0!</v>
      </c>
    </row>
    <row r="372" spans="1:9" ht="10.15" hidden="1" customHeight="1" x14ac:dyDescent="0.25">
      <c r="A372" s="2415" t="s">
        <v>742</v>
      </c>
      <c r="B372" s="2414"/>
      <c r="C372" s="59" t="e">
        <f t="shared" si="10"/>
        <v>#DIV/0!</v>
      </c>
      <c r="D372" s="60" t="e">
        <f t="shared" si="10"/>
        <v>#DIV/0!</v>
      </c>
      <c r="E372" s="60" t="e">
        <f t="shared" si="10"/>
        <v>#DIV/0!</v>
      </c>
      <c r="F372" s="60" t="e">
        <f t="shared" si="10"/>
        <v>#DIV/0!</v>
      </c>
      <c r="G372" s="60" t="e">
        <f t="shared" si="10"/>
        <v>#DIV/0!</v>
      </c>
      <c r="H372" s="60" t="e">
        <f t="shared" si="10"/>
        <v>#DIV/0!</v>
      </c>
      <c r="I372" s="60" t="e">
        <f t="shared" si="10"/>
        <v>#DIV/0!</v>
      </c>
    </row>
    <row r="373" spans="1:9" ht="10.15" hidden="1" customHeight="1" x14ac:dyDescent="0.25">
      <c r="A373" s="2415" t="s">
        <v>743</v>
      </c>
      <c r="B373" s="2414"/>
      <c r="C373" s="59" t="e">
        <f t="shared" si="10"/>
        <v>#DIV/0!</v>
      </c>
      <c r="D373" s="60" t="e">
        <f t="shared" si="10"/>
        <v>#DIV/0!</v>
      </c>
      <c r="E373" s="60" t="e">
        <f t="shared" si="10"/>
        <v>#DIV/0!</v>
      </c>
      <c r="F373" s="60" t="e">
        <f t="shared" si="10"/>
        <v>#DIV/0!</v>
      </c>
      <c r="G373" s="60" t="e">
        <f t="shared" si="10"/>
        <v>#DIV/0!</v>
      </c>
      <c r="H373" s="60" t="e">
        <f t="shared" si="10"/>
        <v>#DIV/0!</v>
      </c>
      <c r="I373" s="60" t="e">
        <f t="shared" si="10"/>
        <v>#DIV/0!</v>
      </c>
    </row>
    <row r="374" spans="1:9" ht="10.15" hidden="1" customHeight="1" x14ac:dyDescent="0.25">
      <c r="A374" s="2415" t="s">
        <v>744</v>
      </c>
      <c r="B374" s="2414"/>
      <c r="C374" s="59" t="e">
        <f t="shared" si="10"/>
        <v>#DIV/0!</v>
      </c>
      <c r="D374" s="60" t="e">
        <f t="shared" si="10"/>
        <v>#DIV/0!</v>
      </c>
      <c r="E374" s="60" t="e">
        <f t="shared" si="10"/>
        <v>#DIV/0!</v>
      </c>
      <c r="F374" s="60" t="e">
        <f t="shared" si="10"/>
        <v>#DIV/0!</v>
      </c>
      <c r="G374" s="60" t="e">
        <f t="shared" si="10"/>
        <v>#DIV/0!</v>
      </c>
      <c r="H374" s="60" t="e">
        <f t="shared" si="10"/>
        <v>#DIV/0!</v>
      </c>
      <c r="I374" s="60" t="e">
        <f t="shared" si="10"/>
        <v>#DIV/0!</v>
      </c>
    </row>
    <row r="375" spans="1:9" ht="10.15" hidden="1" customHeight="1" x14ac:dyDescent="0.25">
      <c r="A375" s="2415" t="s">
        <v>745</v>
      </c>
      <c r="B375" s="2414"/>
      <c r="C375" s="59" t="e">
        <f t="shared" si="10"/>
        <v>#DIV/0!</v>
      </c>
      <c r="D375" s="60" t="e">
        <f t="shared" si="10"/>
        <v>#DIV/0!</v>
      </c>
      <c r="E375" s="60" t="e">
        <f t="shared" si="10"/>
        <v>#DIV/0!</v>
      </c>
      <c r="F375" s="60" t="e">
        <f t="shared" si="10"/>
        <v>#DIV/0!</v>
      </c>
      <c r="G375" s="60" t="e">
        <f t="shared" si="10"/>
        <v>#DIV/0!</v>
      </c>
      <c r="H375" s="60" t="e">
        <f t="shared" si="10"/>
        <v>#DIV/0!</v>
      </c>
      <c r="I375" s="60" t="e">
        <f t="shared" si="10"/>
        <v>#DIV/0!</v>
      </c>
    </row>
    <row r="376" spans="1:9" ht="10.15" hidden="1" customHeight="1" x14ac:dyDescent="0.25">
      <c r="A376" s="2415" t="s">
        <v>746</v>
      </c>
      <c r="B376" s="2414"/>
      <c r="C376" s="59" t="e">
        <f t="shared" si="10"/>
        <v>#DIV/0!</v>
      </c>
      <c r="D376" s="60" t="e">
        <f t="shared" si="10"/>
        <v>#DIV/0!</v>
      </c>
      <c r="E376" s="60" t="e">
        <f t="shared" si="10"/>
        <v>#DIV/0!</v>
      </c>
      <c r="F376" s="60" t="e">
        <f t="shared" si="10"/>
        <v>#DIV/0!</v>
      </c>
      <c r="G376" s="60" t="e">
        <f t="shared" si="10"/>
        <v>#DIV/0!</v>
      </c>
      <c r="H376" s="60" t="e">
        <f t="shared" si="10"/>
        <v>#DIV/0!</v>
      </c>
      <c r="I376" s="60" t="e">
        <f t="shared" si="10"/>
        <v>#DIV/0!</v>
      </c>
    </row>
    <row r="377" spans="1:9" ht="10.15" hidden="1" customHeight="1" x14ac:dyDescent="0.25">
      <c r="A377" s="2415" t="s">
        <v>747</v>
      </c>
      <c r="B377" s="2414"/>
      <c r="C377" s="59" t="e">
        <f t="shared" si="10"/>
        <v>#DIV/0!</v>
      </c>
      <c r="D377" s="60" t="e">
        <f t="shared" si="10"/>
        <v>#DIV/0!</v>
      </c>
      <c r="E377" s="60" t="e">
        <f t="shared" si="10"/>
        <v>#DIV/0!</v>
      </c>
      <c r="F377" s="60" t="e">
        <f t="shared" si="10"/>
        <v>#DIV/0!</v>
      </c>
      <c r="G377" s="60" t="e">
        <f t="shared" si="10"/>
        <v>#DIV/0!</v>
      </c>
      <c r="H377" s="60" t="e">
        <f t="shared" si="10"/>
        <v>#DIV/0!</v>
      </c>
      <c r="I377" s="60" t="e">
        <f t="shared" si="10"/>
        <v>#DIV/0!</v>
      </c>
    </row>
    <row r="378" spans="1:9" ht="10.15" hidden="1" customHeight="1" x14ac:dyDescent="0.25">
      <c r="A378" s="2415" t="s">
        <v>748</v>
      </c>
      <c r="B378" s="2414"/>
      <c r="C378" s="59" t="e">
        <f t="shared" si="10"/>
        <v>#DIV/0!</v>
      </c>
      <c r="D378" s="60" t="e">
        <f t="shared" si="10"/>
        <v>#DIV/0!</v>
      </c>
      <c r="E378" s="60" t="e">
        <f t="shared" si="10"/>
        <v>#DIV/0!</v>
      </c>
      <c r="F378" s="60" t="e">
        <f t="shared" si="10"/>
        <v>#DIV/0!</v>
      </c>
      <c r="G378" s="60" t="e">
        <f t="shared" si="10"/>
        <v>#DIV/0!</v>
      </c>
      <c r="H378" s="60" t="e">
        <f t="shared" si="10"/>
        <v>#DIV/0!</v>
      </c>
      <c r="I378" s="60" t="e">
        <f t="shared" si="10"/>
        <v>#DIV/0!</v>
      </c>
    </row>
    <row r="379" spans="1:9" ht="10.15" hidden="1" customHeight="1" x14ac:dyDescent="0.25">
      <c r="A379" s="2415" t="s">
        <v>749</v>
      </c>
      <c r="B379" s="2414"/>
      <c r="C379" s="59" t="e">
        <f t="shared" si="10"/>
        <v>#DIV/0!</v>
      </c>
      <c r="D379" s="60" t="e">
        <f t="shared" si="10"/>
        <v>#DIV/0!</v>
      </c>
      <c r="E379" s="60" t="e">
        <f t="shared" si="10"/>
        <v>#DIV/0!</v>
      </c>
      <c r="F379" s="60" t="e">
        <f t="shared" si="10"/>
        <v>#DIV/0!</v>
      </c>
      <c r="G379" s="60" t="e">
        <f t="shared" si="10"/>
        <v>#DIV/0!</v>
      </c>
      <c r="H379" s="60" t="e">
        <f t="shared" si="10"/>
        <v>#DIV/0!</v>
      </c>
      <c r="I379" s="60" t="e">
        <f t="shared" si="10"/>
        <v>#DIV/0!</v>
      </c>
    </row>
    <row r="380" spans="1:9" ht="10.15" hidden="1" customHeight="1" x14ac:dyDescent="0.25">
      <c r="A380" s="2415" t="s">
        <v>750</v>
      </c>
      <c r="B380" s="2414"/>
      <c r="C380" s="59" t="e">
        <f t="shared" si="10"/>
        <v>#DIV/0!</v>
      </c>
      <c r="D380" s="60" t="e">
        <f t="shared" si="10"/>
        <v>#DIV/0!</v>
      </c>
      <c r="E380" s="60" t="e">
        <f t="shared" si="10"/>
        <v>#DIV/0!</v>
      </c>
      <c r="F380" s="60" t="e">
        <f t="shared" si="10"/>
        <v>#DIV/0!</v>
      </c>
      <c r="G380" s="60" t="e">
        <f t="shared" si="10"/>
        <v>#DIV/0!</v>
      </c>
      <c r="H380" s="60" t="e">
        <f t="shared" si="10"/>
        <v>#DIV/0!</v>
      </c>
      <c r="I380" s="60" t="e">
        <f t="shared" si="10"/>
        <v>#DIV/0!</v>
      </c>
    </row>
    <row r="381" spans="1:9" ht="10.15" hidden="1" customHeight="1" x14ac:dyDescent="0.25">
      <c r="A381" s="2415" t="s">
        <v>751</v>
      </c>
      <c r="B381" s="2414"/>
      <c r="C381" s="59" t="e">
        <f t="shared" si="10"/>
        <v>#DIV/0!</v>
      </c>
      <c r="D381" s="60" t="e">
        <f t="shared" si="10"/>
        <v>#DIV/0!</v>
      </c>
      <c r="E381" s="60" t="e">
        <f t="shared" si="10"/>
        <v>#DIV/0!</v>
      </c>
      <c r="F381" s="60" t="e">
        <f t="shared" si="10"/>
        <v>#DIV/0!</v>
      </c>
      <c r="G381" s="60" t="e">
        <f t="shared" si="10"/>
        <v>#DIV/0!</v>
      </c>
      <c r="H381" s="60" t="e">
        <f t="shared" si="10"/>
        <v>#DIV/0!</v>
      </c>
      <c r="I381" s="60" t="e">
        <f t="shared" si="10"/>
        <v>#DIV/0!</v>
      </c>
    </row>
    <row r="382" spans="1:9" ht="10.15" hidden="1" customHeight="1" x14ac:dyDescent="0.25">
      <c r="A382" s="54"/>
      <c r="B382" s="992"/>
      <c r="C382" s="59"/>
      <c r="D382" s="60"/>
      <c r="E382" s="60"/>
      <c r="F382" s="60"/>
      <c r="G382" s="60"/>
      <c r="H382" s="60"/>
      <c r="I382" s="60"/>
    </row>
    <row r="383" spans="1:9" ht="10.15" hidden="1" customHeight="1" x14ac:dyDescent="0.25">
      <c r="A383" s="980">
        <v>2010</v>
      </c>
      <c r="B383" s="981"/>
      <c r="C383" s="59"/>
      <c r="D383" s="60"/>
      <c r="E383" s="60"/>
      <c r="F383" s="60"/>
      <c r="G383" s="60"/>
      <c r="H383" s="60"/>
      <c r="I383" s="60"/>
    </row>
    <row r="384" spans="1:9" ht="10.15" hidden="1" customHeight="1" x14ac:dyDescent="0.25">
      <c r="A384" s="980"/>
      <c r="B384" s="981" t="s">
        <v>542</v>
      </c>
      <c r="C384" s="59">
        <f t="shared" ref="C384:I395" si="11">SUM(C126/C99*100-100)</f>
        <v>57.46691871455576</v>
      </c>
      <c r="D384" s="60">
        <f t="shared" si="11"/>
        <v>102.85035629453682</v>
      </c>
      <c r="E384" s="60">
        <f t="shared" si="11"/>
        <v>12.813370473537617</v>
      </c>
      <c r="F384" s="60">
        <f t="shared" si="11"/>
        <v>2.4651661307609771</v>
      </c>
      <c r="G384" s="60">
        <f t="shared" si="11"/>
        <v>8.6247086247086315</v>
      </c>
      <c r="H384" s="60">
        <f t="shared" si="11"/>
        <v>26.779661016949149</v>
      </c>
      <c r="I384" s="60">
        <f t="shared" si="11"/>
        <v>126.42487046632124</v>
      </c>
    </row>
    <row r="385" spans="1:9" ht="10.15" hidden="1" customHeight="1" x14ac:dyDescent="0.25">
      <c r="A385" s="980"/>
      <c r="B385" s="981" t="s">
        <v>729</v>
      </c>
      <c r="C385" s="59">
        <f t="shared" si="11"/>
        <v>72.277227722772267</v>
      </c>
      <c r="D385" s="60">
        <f t="shared" si="11"/>
        <v>127.77777777777777</v>
      </c>
      <c r="E385" s="60">
        <f t="shared" si="11"/>
        <v>20.634920634920633</v>
      </c>
      <c r="F385" s="60">
        <f t="shared" si="11"/>
        <v>3.2327586206896513</v>
      </c>
      <c r="G385" s="60">
        <f t="shared" si="11"/>
        <v>13.074204946996446</v>
      </c>
      <c r="H385" s="60">
        <f t="shared" si="11"/>
        <v>42.10526315789474</v>
      </c>
      <c r="I385" s="60">
        <f t="shared" si="11"/>
        <v>161.49584487534628</v>
      </c>
    </row>
    <row r="386" spans="1:9" ht="10.15" hidden="1" customHeight="1" x14ac:dyDescent="0.25">
      <c r="A386" s="980"/>
      <c r="B386" s="981" t="s">
        <v>730</v>
      </c>
      <c r="C386" s="59">
        <f t="shared" si="11"/>
        <v>88.612836438923381</v>
      </c>
      <c r="D386" s="60">
        <f t="shared" si="11"/>
        <v>160.43360433604335</v>
      </c>
      <c r="E386" s="60">
        <f t="shared" si="11"/>
        <v>26.067746686303366</v>
      </c>
      <c r="F386" s="60">
        <f t="shared" si="11"/>
        <v>6.0279870828848061</v>
      </c>
      <c r="G386" s="60">
        <f t="shared" si="11"/>
        <v>15.366430260047295</v>
      </c>
      <c r="H386" s="60">
        <f t="shared" si="11"/>
        <v>43.369175627240139</v>
      </c>
      <c r="I386" s="60">
        <f t="shared" si="11"/>
        <v>229.4303797468354</v>
      </c>
    </row>
    <row r="387" spans="1:9" ht="10.15" hidden="1" customHeight="1" x14ac:dyDescent="0.25">
      <c r="A387" s="980"/>
      <c r="B387" s="981" t="s">
        <v>731</v>
      </c>
      <c r="C387" s="59">
        <f t="shared" si="11"/>
        <v>106.05427974947807</v>
      </c>
      <c r="D387" s="60">
        <f t="shared" si="11"/>
        <v>164.81481481481484</v>
      </c>
      <c r="E387" s="60">
        <f t="shared" si="11"/>
        <v>49.155145929339483</v>
      </c>
      <c r="F387" s="60">
        <f t="shared" si="11"/>
        <v>8.0308030803080328</v>
      </c>
      <c r="G387" s="60">
        <f t="shared" si="11"/>
        <v>18.347509113001223</v>
      </c>
      <c r="H387" s="60">
        <f t="shared" si="11"/>
        <v>83.493282149712087</v>
      </c>
      <c r="I387" s="60">
        <f t="shared" si="11"/>
        <v>214.41441441441447</v>
      </c>
    </row>
    <row r="388" spans="1:9" ht="10.15" hidden="1" customHeight="1" x14ac:dyDescent="0.25">
      <c r="A388" s="980"/>
      <c r="B388" s="981" t="s">
        <v>732</v>
      </c>
      <c r="C388" s="59">
        <f t="shared" si="11"/>
        <v>127.81456953642385</v>
      </c>
      <c r="D388" s="60">
        <f t="shared" si="11"/>
        <v>191.62011173184362</v>
      </c>
      <c r="E388" s="60">
        <f t="shared" si="11"/>
        <v>65.691056910569102</v>
      </c>
      <c r="F388" s="60">
        <f t="shared" si="11"/>
        <v>8.8105726872246777</v>
      </c>
      <c r="G388" s="60">
        <f t="shared" si="11"/>
        <v>31.930693069306926</v>
      </c>
      <c r="H388" s="60">
        <f t="shared" si="11"/>
        <v>114.9789029535865</v>
      </c>
      <c r="I388" s="60">
        <f t="shared" si="11"/>
        <v>253.24675324675326</v>
      </c>
    </row>
    <row r="389" spans="1:9" ht="10.15" hidden="1" customHeight="1" x14ac:dyDescent="0.25">
      <c r="A389" s="980"/>
      <c r="B389" s="981" t="s">
        <v>733</v>
      </c>
      <c r="C389" s="59">
        <f t="shared" si="11"/>
        <v>138</v>
      </c>
      <c r="D389" s="60">
        <f t="shared" si="11"/>
        <v>193.68131868131871</v>
      </c>
      <c r="E389" s="60">
        <f t="shared" si="11"/>
        <v>78.964941569282161</v>
      </c>
      <c r="F389" s="60">
        <f t="shared" si="11"/>
        <v>12.472406181015458</v>
      </c>
      <c r="G389" s="60">
        <f t="shared" si="11"/>
        <v>35.178351783517854</v>
      </c>
      <c r="H389" s="60">
        <f t="shared" si="11"/>
        <v>134.58980044345896</v>
      </c>
      <c r="I389" s="60">
        <f t="shared" si="11"/>
        <v>260</v>
      </c>
    </row>
    <row r="390" spans="1:9" ht="10.15" hidden="1" customHeight="1" x14ac:dyDescent="0.25">
      <c r="A390" s="980"/>
      <c r="B390" s="981" t="s">
        <v>734</v>
      </c>
      <c r="C390" s="59">
        <f t="shared" si="11"/>
        <v>112.91585127201563</v>
      </c>
      <c r="D390" s="60">
        <f t="shared" si="11"/>
        <v>146.93877551020407</v>
      </c>
      <c r="E390" s="60">
        <f t="shared" si="11"/>
        <v>71.993670886075961</v>
      </c>
      <c r="F390" s="60">
        <f t="shared" si="11"/>
        <v>15.254237288135599</v>
      </c>
      <c r="G390" s="60">
        <f t="shared" si="11"/>
        <v>30.086313193588154</v>
      </c>
      <c r="H390" s="60">
        <f t="shared" si="11"/>
        <v>124.48979591836732</v>
      </c>
      <c r="I390" s="60">
        <f t="shared" si="11"/>
        <v>171.08433734939757</v>
      </c>
    </row>
    <row r="391" spans="1:9" ht="10.15" hidden="1" customHeight="1" x14ac:dyDescent="0.25">
      <c r="A391" s="980"/>
      <c r="B391" s="981" t="s">
        <v>735</v>
      </c>
      <c r="C391" s="59">
        <f t="shared" si="11"/>
        <v>90.072202166064983</v>
      </c>
      <c r="D391" s="60">
        <f t="shared" si="11"/>
        <v>111.99186991869917</v>
      </c>
      <c r="E391" s="60">
        <f t="shared" si="11"/>
        <v>60.63348416289594</v>
      </c>
      <c r="F391" s="60">
        <f t="shared" si="11"/>
        <v>14.510686164229455</v>
      </c>
      <c r="G391" s="60">
        <f t="shared" si="11"/>
        <v>23.747016706443929</v>
      </c>
      <c r="H391" s="60">
        <f t="shared" si="11"/>
        <v>98.696461824953445</v>
      </c>
      <c r="I391" s="60">
        <f t="shared" si="11"/>
        <v>124.1014799154334</v>
      </c>
    </row>
    <row r="392" spans="1:9" ht="11.25" hidden="1" customHeight="1" x14ac:dyDescent="0.25">
      <c r="A392" s="980"/>
      <c r="B392" s="981" t="s">
        <v>736</v>
      </c>
      <c r="C392" s="59">
        <f t="shared" si="11"/>
        <v>77.303754266211598</v>
      </c>
      <c r="D392" s="60">
        <f t="shared" si="11"/>
        <v>91.417910447761187</v>
      </c>
      <c r="E392" s="60">
        <f t="shared" si="11"/>
        <v>55.769230769230774</v>
      </c>
      <c r="F392" s="60">
        <f t="shared" si="11"/>
        <v>14.269662921348328</v>
      </c>
      <c r="G392" s="60">
        <f t="shared" si="11"/>
        <v>19.494584837545133</v>
      </c>
      <c r="H392" s="60">
        <f t="shared" si="11"/>
        <v>87.543859649122822</v>
      </c>
      <c r="I392" s="60">
        <f t="shared" si="11"/>
        <v>94.777562862669242</v>
      </c>
    </row>
    <row r="393" spans="1:9" ht="11.25" hidden="1" customHeight="1" x14ac:dyDescent="0.25">
      <c r="A393" s="980"/>
      <c r="B393" s="981" t="s">
        <v>737</v>
      </c>
      <c r="C393" s="59">
        <f t="shared" si="11"/>
        <v>60.46875</v>
      </c>
      <c r="D393" s="60">
        <f t="shared" si="11"/>
        <v>64.569536423841072</v>
      </c>
      <c r="E393" s="60">
        <f t="shared" si="11"/>
        <v>50</v>
      </c>
      <c r="F393" s="60">
        <f t="shared" si="11"/>
        <v>13.236929922135701</v>
      </c>
      <c r="G393" s="60">
        <f t="shared" si="11"/>
        <v>9.5732410611303322</v>
      </c>
      <c r="H393" s="60">
        <f t="shared" si="11"/>
        <v>81.372549019607845</v>
      </c>
      <c r="I393" s="60">
        <f t="shared" si="11"/>
        <v>50.336700336700346</v>
      </c>
    </row>
    <row r="394" spans="1:9" ht="11.25" hidden="1" customHeight="1" x14ac:dyDescent="0.25">
      <c r="A394" s="980"/>
      <c r="B394" s="981" t="s">
        <v>738</v>
      </c>
      <c r="C394" s="59">
        <f t="shared" si="11"/>
        <v>62.460567823343865</v>
      </c>
      <c r="D394" s="60">
        <f t="shared" si="11"/>
        <v>66.444073455759593</v>
      </c>
      <c r="E394" s="60">
        <f t="shared" si="11"/>
        <v>52.068473609129825</v>
      </c>
      <c r="F394" s="60">
        <f t="shared" si="11"/>
        <v>13.140311804008903</v>
      </c>
      <c r="G394" s="60">
        <f t="shared" si="11"/>
        <v>11.511627906976756</v>
      </c>
      <c r="H394" s="60">
        <f t="shared" si="11"/>
        <v>84.628099173553721</v>
      </c>
      <c r="I394" s="60">
        <f t="shared" si="11"/>
        <v>51.870748299319729</v>
      </c>
    </row>
    <row r="395" spans="1:9" ht="11.25" hidden="1" customHeight="1" x14ac:dyDescent="0.25">
      <c r="A395" s="980"/>
      <c r="B395" s="981" t="s">
        <v>739</v>
      </c>
      <c r="C395" s="59">
        <f t="shared" si="11"/>
        <v>47.905027932960934</v>
      </c>
      <c r="D395" s="60">
        <f t="shared" si="11"/>
        <v>48.976608187134502</v>
      </c>
      <c r="E395" s="60">
        <f t="shared" si="11"/>
        <v>41.773778920308501</v>
      </c>
      <c r="F395" s="60">
        <f t="shared" si="11"/>
        <v>10.702702702702709</v>
      </c>
      <c r="G395" s="60">
        <f t="shared" si="11"/>
        <v>10.143329658213901</v>
      </c>
      <c r="H395" s="60">
        <f t="shared" si="11"/>
        <v>63.687150837988838</v>
      </c>
      <c r="I395" s="60">
        <f t="shared" si="11"/>
        <v>31.90546528803543</v>
      </c>
    </row>
    <row r="396" spans="1:9" ht="10.15" hidden="1" customHeight="1" x14ac:dyDescent="0.25">
      <c r="A396" s="980"/>
      <c r="B396" s="981"/>
      <c r="C396" s="59"/>
      <c r="D396" s="60"/>
      <c r="E396" s="60"/>
      <c r="F396" s="60"/>
      <c r="G396" s="60"/>
      <c r="H396" s="60"/>
      <c r="I396" s="60"/>
    </row>
    <row r="397" spans="1:9" ht="10.15" hidden="1" customHeight="1" x14ac:dyDescent="0.25">
      <c r="A397" s="2415" t="s">
        <v>740</v>
      </c>
      <c r="B397" s="2414"/>
      <c r="C397" s="59" t="e">
        <f t="shared" ref="C397:I408" si="12">SUM(C139/C112*100-100)</f>
        <v>#DIV/0!</v>
      </c>
      <c r="D397" s="60" t="e">
        <f t="shared" si="12"/>
        <v>#DIV/0!</v>
      </c>
      <c r="E397" s="60" t="e">
        <f t="shared" si="12"/>
        <v>#DIV/0!</v>
      </c>
      <c r="F397" s="60" t="e">
        <f t="shared" si="12"/>
        <v>#DIV/0!</v>
      </c>
      <c r="G397" s="60" t="e">
        <f t="shared" si="12"/>
        <v>#DIV/0!</v>
      </c>
      <c r="H397" s="60" t="e">
        <f t="shared" si="12"/>
        <v>#DIV/0!</v>
      </c>
      <c r="I397" s="60" t="e">
        <f t="shared" si="12"/>
        <v>#DIV/0!</v>
      </c>
    </row>
    <row r="398" spans="1:9" ht="10.15" hidden="1" customHeight="1" x14ac:dyDescent="0.25">
      <c r="A398" s="2415" t="s">
        <v>741</v>
      </c>
      <c r="B398" s="2414"/>
      <c r="C398" s="59" t="e">
        <f t="shared" si="12"/>
        <v>#DIV/0!</v>
      </c>
      <c r="D398" s="60" t="e">
        <f t="shared" si="12"/>
        <v>#DIV/0!</v>
      </c>
      <c r="E398" s="60" t="e">
        <f t="shared" si="12"/>
        <v>#DIV/0!</v>
      </c>
      <c r="F398" s="60" t="e">
        <f t="shared" si="12"/>
        <v>#DIV/0!</v>
      </c>
      <c r="G398" s="60" t="e">
        <f t="shared" si="12"/>
        <v>#DIV/0!</v>
      </c>
      <c r="H398" s="60" t="e">
        <f t="shared" si="12"/>
        <v>#DIV/0!</v>
      </c>
      <c r="I398" s="60" t="e">
        <f t="shared" si="12"/>
        <v>#DIV/0!</v>
      </c>
    </row>
    <row r="399" spans="1:9" ht="10.15" hidden="1" customHeight="1" x14ac:dyDescent="0.25">
      <c r="A399" s="2415" t="s">
        <v>742</v>
      </c>
      <c r="B399" s="2414"/>
      <c r="C399" s="59" t="e">
        <f t="shared" si="12"/>
        <v>#DIV/0!</v>
      </c>
      <c r="D399" s="60" t="e">
        <f t="shared" si="12"/>
        <v>#DIV/0!</v>
      </c>
      <c r="E399" s="60" t="e">
        <f t="shared" si="12"/>
        <v>#DIV/0!</v>
      </c>
      <c r="F399" s="60" t="e">
        <f t="shared" si="12"/>
        <v>#DIV/0!</v>
      </c>
      <c r="G399" s="60" t="e">
        <f t="shared" si="12"/>
        <v>#DIV/0!</v>
      </c>
      <c r="H399" s="60" t="e">
        <f t="shared" si="12"/>
        <v>#DIV/0!</v>
      </c>
      <c r="I399" s="60" t="e">
        <f t="shared" si="12"/>
        <v>#DIV/0!</v>
      </c>
    </row>
    <row r="400" spans="1:9" ht="10.15" hidden="1" customHeight="1" x14ac:dyDescent="0.25">
      <c r="A400" s="2415" t="s">
        <v>743</v>
      </c>
      <c r="B400" s="2414"/>
      <c r="C400" s="59" t="e">
        <f t="shared" si="12"/>
        <v>#DIV/0!</v>
      </c>
      <c r="D400" s="60" t="e">
        <f t="shared" si="12"/>
        <v>#DIV/0!</v>
      </c>
      <c r="E400" s="60" t="e">
        <f t="shared" si="12"/>
        <v>#DIV/0!</v>
      </c>
      <c r="F400" s="60" t="e">
        <f t="shared" si="12"/>
        <v>#DIV/0!</v>
      </c>
      <c r="G400" s="60" t="e">
        <f t="shared" si="12"/>
        <v>#DIV/0!</v>
      </c>
      <c r="H400" s="60" t="e">
        <f t="shared" si="12"/>
        <v>#DIV/0!</v>
      </c>
      <c r="I400" s="60" t="e">
        <f t="shared" si="12"/>
        <v>#DIV/0!</v>
      </c>
    </row>
    <row r="401" spans="1:9" ht="10.15" hidden="1" customHeight="1" x14ac:dyDescent="0.25">
      <c r="A401" s="2415" t="s">
        <v>744</v>
      </c>
      <c r="B401" s="2414"/>
      <c r="C401" s="59" t="e">
        <f t="shared" si="12"/>
        <v>#DIV/0!</v>
      </c>
      <c r="D401" s="60" t="e">
        <f t="shared" si="12"/>
        <v>#DIV/0!</v>
      </c>
      <c r="E401" s="60" t="e">
        <f t="shared" si="12"/>
        <v>#DIV/0!</v>
      </c>
      <c r="F401" s="60" t="e">
        <f t="shared" si="12"/>
        <v>#DIV/0!</v>
      </c>
      <c r="G401" s="60" t="e">
        <f t="shared" si="12"/>
        <v>#DIV/0!</v>
      </c>
      <c r="H401" s="60" t="e">
        <f t="shared" si="12"/>
        <v>#DIV/0!</v>
      </c>
      <c r="I401" s="60" t="e">
        <f t="shared" si="12"/>
        <v>#DIV/0!</v>
      </c>
    </row>
    <row r="402" spans="1:9" ht="10.15" hidden="1" customHeight="1" x14ac:dyDescent="0.25">
      <c r="A402" s="2415" t="s">
        <v>745</v>
      </c>
      <c r="B402" s="2414"/>
      <c r="C402" s="59" t="e">
        <f t="shared" si="12"/>
        <v>#DIV/0!</v>
      </c>
      <c r="D402" s="60" t="e">
        <f t="shared" si="12"/>
        <v>#DIV/0!</v>
      </c>
      <c r="E402" s="60" t="e">
        <f t="shared" si="12"/>
        <v>#DIV/0!</v>
      </c>
      <c r="F402" s="60" t="e">
        <f t="shared" si="12"/>
        <v>#DIV/0!</v>
      </c>
      <c r="G402" s="60" t="e">
        <f t="shared" si="12"/>
        <v>#DIV/0!</v>
      </c>
      <c r="H402" s="60" t="e">
        <f t="shared" si="12"/>
        <v>#DIV/0!</v>
      </c>
      <c r="I402" s="60" t="e">
        <f t="shared" si="12"/>
        <v>#DIV/0!</v>
      </c>
    </row>
    <row r="403" spans="1:9" ht="10.15" hidden="1" customHeight="1" x14ac:dyDescent="0.25">
      <c r="A403" s="2415" t="s">
        <v>746</v>
      </c>
      <c r="B403" s="2414"/>
      <c r="C403" s="59" t="e">
        <f t="shared" si="12"/>
        <v>#DIV/0!</v>
      </c>
      <c r="D403" s="60" t="e">
        <f t="shared" si="12"/>
        <v>#DIV/0!</v>
      </c>
      <c r="E403" s="60" t="e">
        <f t="shared" si="12"/>
        <v>#DIV/0!</v>
      </c>
      <c r="F403" s="60" t="e">
        <f t="shared" si="12"/>
        <v>#DIV/0!</v>
      </c>
      <c r="G403" s="60" t="e">
        <f t="shared" si="12"/>
        <v>#DIV/0!</v>
      </c>
      <c r="H403" s="60" t="e">
        <f t="shared" si="12"/>
        <v>#DIV/0!</v>
      </c>
      <c r="I403" s="60" t="e">
        <f t="shared" si="12"/>
        <v>#DIV/0!</v>
      </c>
    </row>
    <row r="404" spans="1:9" ht="10.15" hidden="1" customHeight="1" x14ac:dyDescent="0.25">
      <c r="A404" s="2415" t="s">
        <v>747</v>
      </c>
      <c r="B404" s="2414"/>
      <c r="C404" s="59" t="e">
        <f t="shared" si="12"/>
        <v>#DIV/0!</v>
      </c>
      <c r="D404" s="60" t="e">
        <f t="shared" si="12"/>
        <v>#DIV/0!</v>
      </c>
      <c r="E404" s="60" t="e">
        <f t="shared" si="12"/>
        <v>#DIV/0!</v>
      </c>
      <c r="F404" s="60" t="e">
        <f t="shared" si="12"/>
        <v>#DIV/0!</v>
      </c>
      <c r="G404" s="60" t="e">
        <f t="shared" si="12"/>
        <v>#DIV/0!</v>
      </c>
      <c r="H404" s="60" t="e">
        <f t="shared" si="12"/>
        <v>#DIV/0!</v>
      </c>
      <c r="I404" s="60" t="e">
        <f t="shared" si="12"/>
        <v>#DIV/0!</v>
      </c>
    </row>
    <row r="405" spans="1:9" ht="10.15" hidden="1" customHeight="1" x14ac:dyDescent="0.25">
      <c r="A405" s="2415" t="s">
        <v>748</v>
      </c>
      <c r="B405" s="2414"/>
      <c r="C405" s="59" t="e">
        <f t="shared" si="12"/>
        <v>#DIV/0!</v>
      </c>
      <c r="D405" s="60" t="e">
        <f t="shared" si="12"/>
        <v>#DIV/0!</v>
      </c>
      <c r="E405" s="60" t="e">
        <f t="shared" si="12"/>
        <v>#DIV/0!</v>
      </c>
      <c r="F405" s="60" t="e">
        <f t="shared" si="12"/>
        <v>#DIV/0!</v>
      </c>
      <c r="G405" s="60" t="e">
        <f t="shared" si="12"/>
        <v>#DIV/0!</v>
      </c>
      <c r="H405" s="60" t="e">
        <f t="shared" si="12"/>
        <v>#DIV/0!</v>
      </c>
      <c r="I405" s="60" t="e">
        <f t="shared" si="12"/>
        <v>#DIV/0!</v>
      </c>
    </row>
    <row r="406" spans="1:9" ht="10.15" hidden="1" customHeight="1" x14ac:dyDescent="0.25">
      <c r="A406" s="2415" t="s">
        <v>749</v>
      </c>
      <c r="B406" s="2414"/>
      <c r="C406" s="59" t="e">
        <f t="shared" si="12"/>
        <v>#DIV/0!</v>
      </c>
      <c r="D406" s="60" t="e">
        <f t="shared" si="12"/>
        <v>#DIV/0!</v>
      </c>
      <c r="E406" s="60" t="e">
        <f t="shared" si="12"/>
        <v>#DIV/0!</v>
      </c>
      <c r="F406" s="60" t="e">
        <f t="shared" si="12"/>
        <v>#DIV/0!</v>
      </c>
      <c r="G406" s="60" t="e">
        <f t="shared" si="12"/>
        <v>#DIV/0!</v>
      </c>
      <c r="H406" s="60" t="e">
        <f t="shared" si="12"/>
        <v>#DIV/0!</v>
      </c>
      <c r="I406" s="60" t="e">
        <f t="shared" si="12"/>
        <v>#DIV/0!</v>
      </c>
    </row>
    <row r="407" spans="1:9" ht="10.15" hidden="1" customHeight="1" x14ac:dyDescent="0.25">
      <c r="A407" s="2415" t="s">
        <v>750</v>
      </c>
      <c r="B407" s="2414"/>
      <c r="C407" s="59" t="e">
        <f t="shared" si="12"/>
        <v>#DIV/0!</v>
      </c>
      <c r="D407" s="60" t="e">
        <f t="shared" si="12"/>
        <v>#DIV/0!</v>
      </c>
      <c r="E407" s="60" t="e">
        <f t="shared" si="12"/>
        <v>#DIV/0!</v>
      </c>
      <c r="F407" s="60" t="e">
        <f t="shared" si="12"/>
        <v>#DIV/0!</v>
      </c>
      <c r="G407" s="60" t="e">
        <f t="shared" si="12"/>
        <v>#DIV/0!</v>
      </c>
      <c r="H407" s="60" t="e">
        <f t="shared" si="12"/>
        <v>#DIV/0!</v>
      </c>
      <c r="I407" s="60" t="e">
        <f t="shared" si="12"/>
        <v>#DIV/0!</v>
      </c>
    </row>
    <row r="408" spans="1:9" ht="10.15" hidden="1" customHeight="1" x14ac:dyDescent="0.25">
      <c r="A408" s="2415" t="s">
        <v>751</v>
      </c>
      <c r="B408" s="2414"/>
      <c r="C408" s="59" t="e">
        <f t="shared" si="12"/>
        <v>#DIV/0!</v>
      </c>
      <c r="D408" s="60" t="e">
        <f t="shared" si="12"/>
        <v>#DIV/0!</v>
      </c>
      <c r="E408" s="60" t="e">
        <f t="shared" si="12"/>
        <v>#DIV/0!</v>
      </c>
      <c r="F408" s="60" t="e">
        <f t="shared" si="12"/>
        <v>#DIV/0!</v>
      </c>
      <c r="G408" s="60" t="e">
        <f t="shared" si="12"/>
        <v>#DIV/0!</v>
      </c>
      <c r="H408" s="60" t="e">
        <f t="shared" si="12"/>
        <v>#DIV/0!</v>
      </c>
      <c r="I408" s="60" t="e">
        <f t="shared" si="12"/>
        <v>#DIV/0!</v>
      </c>
    </row>
    <row r="409" spans="1:9" ht="10.15" hidden="1" customHeight="1" x14ac:dyDescent="0.25">
      <c r="A409" s="54"/>
      <c r="B409" s="992"/>
      <c r="C409" s="59"/>
      <c r="D409" s="60"/>
      <c r="E409" s="60"/>
      <c r="F409" s="60"/>
      <c r="G409" s="60"/>
      <c r="H409" s="60"/>
      <c r="I409" s="60"/>
    </row>
    <row r="410" spans="1:9" ht="10.15" hidden="1" customHeight="1" x14ac:dyDescent="0.25">
      <c r="A410" s="980">
        <v>2011</v>
      </c>
      <c r="B410" s="981"/>
      <c r="C410" s="59"/>
      <c r="D410" s="60"/>
      <c r="E410" s="60"/>
      <c r="F410" s="60"/>
      <c r="G410" s="60"/>
      <c r="H410" s="60"/>
      <c r="I410" s="60"/>
    </row>
    <row r="411" spans="1:9" ht="11.25" hidden="1" customHeight="1" x14ac:dyDescent="0.25">
      <c r="A411" s="980"/>
      <c r="B411" s="981" t="s">
        <v>542</v>
      </c>
      <c r="C411" s="59">
        <f t="shared" ref="C411:I422" si="13">SUM(C153/C126*100-100)</f>
        <v>23.649459783913571</v>
      </c>
      <c r="D411" s="60">
        <f t="shared" si="13"/>
        <v>13.583138173302103</v>
      </c>
      <c r="E411" s="60">
        <f t="shared" si="13"/>
        <v>35.308641975308632</v>
      </c>
      <c r="F411" s="60">
        <f t="shared" si="13"/>
        <v>6.3807531380753062</v>
      </c>
      <c r="G411" s="60">
        <f t="shared" si="13"/>
        <v>7.5107296137339148</v>
      </c>
      <c r="H411" s="60">
        <f t="shared" si="13"/>
        <v>45.588235294117652</v>
      </c>
      <c r="I411" s="60">
        <f t="shared" si="13"/>
        <v>7.4370709382151006</v>
      </c>
    </row>
    <row r="412" spans="1:9" ht="11.25" hidden="1" customHeight="1" x14ac:dyDescent="0.25">
      <c r="A412" s="980"/>
      <c r="B412" s="981" t="s">
        <v>729</v>
      </c>
      <c r="C412" s="59">
        <f t="shared" si="13"/>
        <v>15.977011494252878</v>
      </c>
      <c r="D412" s="60">
        <f t="shared" si="13"/>
        <v>3.9911308203991069</v>
      </c>
      <c r="E412" s="60">
        <f t="shared" si="13"/>
        <v>29.904306220095691</v>
      </c>
      <c r="F412" s="60">
        <f t="shared" si="13"/>
        <v>7.5156576200417646</v>
      </c>
      <c r="G412" s="60">
        <f t="shared" si="13"/>
        <v>3.125</v>
      </c>
      <c r="H412" s="60">
        <f t="shared" si="13"/>
        <v>36.526181353767583</v>
      </c>
      <c r="I412" s="60">
        <f t="shared" si="13"/>
        <v>-6.3559322033898269</v>
      </c>
    </row>
    <row r="413" spans="1:9" ht="11.25" hidden="1" customHeight="1" x14ac:dyDescent="0.25">
      <c r="A413" s="980"/>
      <c r="B413" s="981" t="s">
        <v>730</v>
      </c>
      <c r="C413" s="59">
        <f t="shared" si="13"/>
        <v>9.769484083424814</v>
      </c>
      <c r="D413" s="60">
        <f t="shared" si="13"/>
        <v>-3.8501560874089336</v>
      </c>
      <c r="E413" s="60">
        <f t="shared" si="13"/>
        <v>26.51869158878506</v>
      </c>
      <c r="F413" s="60">
        <f t="shared" si="13"/>
        <v>5.0761421319796938</v>
      </c>
      <c r="G413" s="60">
        <f t="shared" si="13"/>
        <v>0.61475409836066319</v>
      </c>
      <c r="H413" s="60">
        <f t="shared" si="13"/>
        <v>32.875</v>
      </c>
      <c r="I413" s="60">
        <f t="shared" si="13"/>
        <v>-17.483189241114303</v>
      </c>
    </row>
    <row r="414" spans="1:9" ht="11.25" hidden="1" customHeight="1" x14ac:dyDescent="0.25">
      <c r="A414" s="980"/>
      <c r="B414" s="981" t="s">
        <v>731</v>
      </c>
      <c r="C414" s="59">
        <f t="shared" si="13"/>
        <v>1.6210739614994907</v>
      </c>
      <c r="D414" s="60">
        <f t="shared" si="13"/>
        <v>-9.4905094905094955</v>
      </c>
      <c r="E414" s="60">
        <f t="shared" si="13"/>
        <v>14.315139031925852</v>
      </c>
      <c r="F414" s="60">
        <f t="shared" si="13"/>
        <v>6.6191446028513354</v>
      </c>
      <c r="G414" s="60">
        <f t="shared" si="13"/>
        <v>-0.41067761806982617</v>
      </c>
      <c r="H414" s="60">
        <f t="shared" si="13"/>
        <v>15.690376569037667</v>
      </c>
      <c r="I414" s="60">
        <f t="shared" si="13"/>
        <v>-24.737344794651392</v>
      </c>
    </row>
    <row r="415" spans="1:9" ht="11.25" hidden="1" customHeight="1" x14ac:dyDescent="0.25">
      <c r="A415" s="980"/>
      <c r="B415" s="981" t="s">
        <v>732</v>
      </c>
      <c r="C415" s="59">
        <f t="shared" si="13"/>
        <v>-1.3565891472868259</v>
      </c>
      <c r="D415" s="60">
        <f t="shared" si="13"/>
        <v>-11.781609195402311</v>
      </c>
      <c r="E415" s="60">
        <f t="shared" si="13"/>
        <v>10.500490677134437</v>
      </c>
      <c r="F415" s="60">
        <f t="shared" si="13"/>
        <v>6.5789473684210691</v>
      </c>
      <c r="G415" s="60">
        <f t="shared" si="13"/>
        <v>-6.5666041275797369</v>
      </c>
      <c r="H415" s="60">
        <f t="shared" si="13"/>
        <v>10.991167811579956</v>
      </c>
      <c r="I415" s="60">
        <f t="shared" si="13"/>
        <v>-27.297794117647072</v>
      </c>
    </row>
    <row r="416" spans="1:9" ht="11.25" hidden="1" customHeight="1" x14ac:dyDescent="0.25">
      <c r="A416" s="980"/>
      <c r="B416" s="981" t="s">
        <v>733</v>
      </c>
      <c r="C416" s="59">
        <f t="shared" si="13"/>
        <v>-4.481792717086833</v>
      </c>
      <c r="D416" s="60">
        <f t="shared" si="13"/>
        <v>-13.65762394761461</v>
      </c>
      <c r="E416" s="60">
        <f t="shared" si="13"/>
        <v>5.5970149253731449</v>
      </c>
      <c r="F416" s="60">
        <f t="shared" si="13"/>
        <v>5.9862610402355187</v>
      </c>
      <c r="G416" s="60">
        <f t="shared" si="13"/>
        <v>-6.369426751592357</v>
      </c>
      <c r="H416" s="60">
        <f t="shared" si="13"/>
        <v>7.0888468809073686</v>
      </c>
      <c r="I416" s="60">
        <f t="shared" si="13"/>
        <v>-31.393298059964735</v>
      </c>
    </row>
    <row r="417" spans="1:9" ht="11.25" hidden="1" customHeight="1" x14ac:dyDescent="0.25">
      <c r="A417" s="980"/>
      <c r="B417" s="981" t="s">
        <v>734</v>
      </c>
      <c r="C417" s="59">
        <f t="shared" si="13"/>
        <v>-2.0220588235294201</v>
      </c>
      <c r="D417" s="60">
        <f t="shared" si="13"/>
        <v>-13.039485766758503</v>
      </c>
      <c r="E417" s="60">
        <f t="shared" si="13"/>
        <v>10.119595216191343</v>
      </c>
      <c r="F417" s="60">
        <f t="shared" si="13"/>
        <v>6.2745098039215748</v>
      </c>
      <c r="G417" s="60">
        <f t="shared" si="13"/>
        <v>-3.9810426540284425</v>
      </c>
      <c r="H417" s="60">
        <f t="shared" si="13"/>
        <v>11.090909090909079</v>
      </c>
      <c r="I417" s="60">
        <f t="shared" si="13"/>
        <v>-30.933333333333337</v>
      </c>
    </row>
    <row r="418" spans="1:9" ht="11.25" hidden="1" customHeight="1" x14ac:dyDescent="0.25">
      <c r="A418" s="980"/>
      <c r="B418" s="981" t="s">
        <v>735</v>
      </c>
      <c r="C418" s="59">
        <f t="shared" si="13"/>
        <v>0.94966761633428121</v>
      </c>
      <c r="D418" s="60">
        <f t="shared" si="13"/>
        <v>-9.4918504314477303</v>
      </c>
      <c r="E418" s="60">
        <f t="shared" si="13"/>
        <v>12.112676056338032</v>
      </c>
      <c r="F418" s="60">
        <f t="shared" si="13"/>
        <v>6.6797642436149403</v>
      </c>
      <c r="G418" s="60">
        <f t="shared" si="13"/>
        <v>-2.7965284474445582</v>
      </c>
      <c r="H418" s="60">
        <f t="shared" si="13"/>
        <v>13.964386129334571</v>
      </c>
      <c r="I418" s="60">
        <f t="shared" si="13"/>
        <v>-26.79245283018868</v>
      </c>
    </row>
    <row r="419" spans="1:9" ht="11.25" hidden="1" customHeight="1" x14ac:dyDescent="0.25">
      <c r="A419" s="980"/>
      <c r="B419" s="981" t="s">
        <v>736</v>
      </c>
      <c r="C419" s="59">
        <f t="shared" si="13"/>
        <v>5.1010587102983607</v>
      </c>
      <c r="D419" s="60">
        <f t="shared" si="13"/>
        <v>-5.4580896686159832</v>
      </c>
      <c r="E419" s="60">
        <f t="shared" si="13"/>
        <v>16.429249762583083</v>
      </c>
      <c r="F419" s="60">
        <f t="shared" si="13"/>
        <v>7.1779744346115848</v>
      </c>
      <c r="G419" s="60">
        <f t="shared" si="13"/>
        <v>6.5458207452165311</v>
      </c>
      <c r="H419" s="60">
        <f t="shared" si="13"/>
        <v>17.960710944808227</v>
      </c>
      <c r="I419" s="60">
        <f t="shared" si="13"/>
        <v>-21.151936444885806</v>
      </c>
    </row>
    <row r="420" spans="1:9" ht="11.25" hidden="1" customHeight="1" x14ac:dyDescent="0.25">
      <c r="A420" s="980"/>
      <c r="B420" s="981" t="s">
        <v>737</v>
      </c>
      <c r="C420" s="59">
        <f t="shared" si="13"/>
        <v>8.6660175267769972</v>
      </c>
      <c r="D420" s="60">
        <f t="shared" si="13"/>
        <v>-3.2193158953722332</v>
      </c>
      <c r="E420" s="60">
        <f t="shared" si="13"/>
        <v>20.998116760828609</v>
      </c>
      <c r="F420" s="60">
        <f t="shared" si="13"/>
        <v>7.4656188605108014</v>
      </c>
      <c r="G420" s="60">
        <f t="shared" si="13"/>
        <v>10.421052631578959</v>
      </c>
      <c r="H420" s="60">
        <f t="shared" si="13"/>
        <v>18.918918918918919</v>
      </c>
      <c r="I420" s="60">
        <f t="shared" si="13"/>
        <v>-13.101903695408737</v>
      </c>
    </row>
    <row r="421" spans="1:9" ht="11.25" hidden="1" customHeight="1" x14ac:dyDescent="0.25">
      <c r="A421" s="980"/>
      <c r="B421" s="981" t="s">
        <v>738</v>
      </c>
      <c r="C421" s="59">
        <f t="shared" si="13"/>
        <v>7.9611650485436911</v>
      </c>
      <c r="D421" s="60">
        <f t="shared" si="13"/>
        <v>-4.5135406218656016</v>
      </c>
      <c r="E421" s="60">
        <f t="shared" si="13"/>
        <v>20.731707317073173</v>
      </c>
      <c r="F421" s="60">
        <f t="shared" si="13"/>
        <v>7.972440944881896</v>
      </c>
      <c r="G421" s="60">
        <f t="shared" si="13"/>
        <v>10.844629822732003</v>
      </c>
      <c r="H421" s="60">
        <f t="shared" si="13"/>
        <v>18.263205013428816</v>
      </c>
      <c r="I421" s="60">
        <f t="shared" si="13"/>
        <v>-15.453527435610297</v>
      </c>
    </row>
    <row r="422" spans="1:9" ht="11.25" hidden="1" customHeight="1" x14ac:dyDescent="0.25">
      <c r="A422" s="980"/>
      <c r="B422" s="981" t="s">
        <v>739</v>
      </c>
      <c r="C422" s="59">
        <f t="shared" si="13"/>
        <v>6.9877242681775158</v>
      </c>
      <c r="D422" s="60">
        <f t="shared" si="13"/>
        <v>-5.201177625122682</v>
      </c>
      <c r="E422" s="60">
        <f t="shared" si="13"/>
        <v>19.401631912964646</v>
      </c>
      <c r="F422" s="60">
        <f t="shared" si="13"/>
        <v>8.30078125</v>
      </c>
      <c r="G422" s="60">
        <f t="shared" si="13"/>
        <v>9.0090090090090058</v>
      </c>
      <c r="H422" s="60">
        <f t="shared" si="13"/>
        <v>16.040955631399314</v>
      </c>
      <c r="I422" s="60">
        <f t="shared" si="13"/>
        <v>-15.677491601343789</v>
      </c>
    </row>
    <row r="423" spans="1:9" ht="11.25" hidden="1" customHeight="1" x14ac:dyDescent="0.25">
      <c r="A423" s="980"/>
      <c r="B423" s="981"/>
      <c r="C423" s="59"/>
      <c r="D423" s="60"/>
      <c r="E423" s="60"/>
      <c r="F423" s="60"/>
      <c r="G423" s="60"/>
      <c r="H423" s="60"/>
      <c r="I423" s="60"/>
    </row>
    <row r="424" spans="1:9" ht="11.25" hidden="1" customHeight="1" x14ac:dyDescent="0.25">
      <c r="A424" s="2415" t="s">
        <v>740</v>
      </c>
      <c r="B424" s="2414"/>
      <c r="C424" s="59" t="e">
        <f t="shared" ref="C424:I435" si="14">SUM(C166/C139*100-100)</f>
        <v>#DIV/0!</v>
      </c>
      <c r="D424" s="60" t="e">
        <f t="shared" si="14"/>
        <v>#DIV/0!</v>
      </c>
      <c r="E424" s="60" t="e">
        <f t="shared" si="14"/>
        <v>#DIV/0!</v>
      </c>
      <c r="F424" s="60" t="e">
        <f t="shared" si="14"/>
        <v>#DIV/0!</v>
      </c>
      <c r="G424" s="60" t="e">
        <f t="shared" si="14"/>
        <v>#DIV/0!</v>
      </c>
      <c r="H424" s="60" t="e">
        <f t="shared" si="14"/>
        <v>#DIV/0!</v>
      </c>
      <c r="I424" s="60" t="e">
        <f t="shared" si="14"/>
        <v>#DIV/0!</v>
      </c>
    </row>
    <row r="425" spans="1:9" ht="11.25" hidden="1" customHeight="1" x14ac:dyDescent="0.25">
      <c r="A425" s="2415" t="s">
        <v>741</v>
      </c>
      <c r="B425" s="2414"/>
      <c r="C425" s="59" t="e">
        <f t="shared" si="14"/>
        <v>#DIV/0!</v>
      </c>
      <c r="D425" s="60" t="e">
        <f t="shared" si="14"/>
        <v>#DIV/0!</v>
      </c>
      <c r="E425" s="60" t="e">
        <f t="shared" si="14"/>
        <v>#DIV/0!</v>
      </c>
      <c r="F425" s="60" t="e">
        <f t="shared" si="14"/>
        <v>#DIV/0!</v>
      </c>
      <c r="G425" s="60" t="e">
        <f t="shared" si="14"/>
        <v>#DIV/0!</v>
      </c>
      <c r="H425" s="60" t="e">
        <f t="shared" si="14"/>
        <v>#DIV/0!</v>
      </c>
      <c r="I425" s="60" t="e">
        <f t="shared" si="14"/>
        <v>#DIV/0!</v>
      </c>
    </row>
    <row r="426" spans="1:9" ht="11.25" hidden="1" customHeight="1" x14ac:dyDescent="0.25">
      <c r="A426" s="2415" t="s">
        <v>742</v>
      </c>
      <c r="B426" s="2414"/>
      <c r="C426" s="59" t="e">
        <f t="shared" si="14"/>
        <v>#DIV/0!</v>
      </c>
      <c r="D426" s="60" t="e">
        <f t="shared" si="14"/>
        <v>#DIV/0!</v>
      </c>
      <c r="E426" s="60" t="e">
        <f t="shared" si="14"/>
        <v>#DIV/0!</v>
      </c>
      <c r="F426" s="60" t="e">
        <f t="shared" si="14"/>
        <v>#DIV/0!</v>
      </c>
      <c r="G426" s="60" t="e">
        <f t="shared" si="14"/>
        <v>#DIV/0!</v>
      </c>
      <c r="H426" s="60" t="e">
        <f t="shared" si="14"/>
        <v>#DIV/0!</v>
      </c>
      <c r="I426" s="60" t="e">
        <f t="shared" si="14"/>
        <v>#DIV/0!</v>
      </c>
    </row>
    <row r="427" spans="1:9" ht="11.25" hidden="1" customHeight="1" x14ac:dyDescent="0.25">
      <c r="A427" s="2415" t="s">
        <v>743</v>
      </c>
      <c r="B427" s="2414"/>
      <c r="C427" s="59" t="e">
        <f t="shared" si="14"/>
        <v>#DIV/0!</v>
      </c>
      <c r="D427" s="60" t="e">
        <f t="shared" si="14"/>
        <v>#DIV/0!</v>
      </c>
      <c r="E427" s="60" t="e">
        <f t="shared" si="14"/>
        <v>#DIV/0!</v>
      </c>
      <c r="F427" s="60" t="e">
        <f t="shared" si="14"/>
        <v>#DIV/0!</v>
      </c>
      <c r="G427" s="60" t="e">
        <f t="shared" si="14"/>
        <v>#DIV/0!</v>
      </c>
      <c r="H427" s="60" t="e">
        <f t="shared" si="14"/>
        <v>#DIV/0!</v>
      </c>
      <c r="I427" s="60" t="e">
        <f t="shared" si="14"/>
        <v>#DIV/0!</v>
      </c>
    </row>
    <row r="428" spans="1:9" ht="11.25" hidden="1" customHeight="1" x14ac:dyDescent="0.25">
      <c r="A428" s="2415" t="s">
        <v>744</v>
      </c>
      <c r="B428" s="2414"/>
      <c r="C428" s="59" t="e">
        <f t="shared" si="14"/>
        <v>#DIV/0!</v>
      </c>
      <c r="D428" s="60" t="e">
        <f t="shared" si="14"/>
        <v>#DIV/0!</v>
      </c>
      <c r="E428" s="60" t="e">
        <f t="shared" si="14"/>
        <v>#DIV/0!</v>
      </c>
      <c r="F428" s="60" t="e">
        <f t="shared" si="14"/>
        <v>#DIV/0!</v>
      </c>
      <c r="G428" s="60" t="e">
        <f t="shared" si="14"/>
        <v>#DIV/0!</v>
      </c>
      <c r="H428" s="60" t="e">
        <f t="shared" si="14"/>
        <v>#DIV/0!</v>
      </c>
      <c r="I428" s="60" t="e">
        <f t="shared" si="14"/>
        <v>#DIV/0!</v>
      </c>
    </row>
    <row r="429" spans="1:9" ht="11.25" hidden="1" customHeight="1" x14ac:dyDescent="0.25">
      <c r="A429" s="2415" t="s">
        <v>745</v>
      </c>
      <c r="B429" s="2414"/>
      <c r="C429" s="59" t="e">
        <f t="shared" si="14"/>
        <v>#DIV/0!</v>
      </c>
      <c r="D429" s="60" t="e">
        <f t="shared" si="14"/>
        <v>#DIV/0!</v>
      </c>
      <c r="E429" s="60" t="e">
        <f t="shared" si="14"/>
        <v>#DIV/0!</v>
      </c>
      <c r="F429" s="60" t="e">
        <f t="shared" si="14"/>
        <v>#DIV/0!</v>
      </c>
      <c r="G429" s="60" t="e">
        <f t="shared" si="14"/>
        <v>#DIV/0!</v>
      </c>
      <c r="H429" s="60" t="e">
        <f t="shared" si="14"/>
        <v>#DIV/0!</v>
      </c>
      <c r="I429" s="60" t="e">
        <f t="shared" si="14"/>
        <v>#DIV/0!</v>
      </c>
    </row>
    <row r="430" spans="1:9" ht="11.25" hidden="1" customHeight="1" x14ac:dyDescent="0.25">
      <c r="A430" s="2415" t="s">
        <v>746</v>
      </c>
      <c r="B430" s="2414"/>
      <c r="C430" s="59" t="e">
        <f t="shared" si="14"/>
        <v>#DIV/0!</v>
      </c>
      <c r="D430" s="60" t="e">
        <f t="shared" si="14"/>
        <v>#DIV/0!</v>
      </c>
      <c r="E430" s="60" t="e">
        <f t="shared" si="14"/>
        <v>#DIV/0!</v>
      </c>
      <c r="F430" s="60" t="e">
        <f t="shared" si="14"/>
        <v>#DIV/0!</v>
      </c>
      <c r="G430" s="60" t="e">
        <f t="shared" si="14"/>
        <v>#DIV/0!</v>
      </c>
      <c r="H430" s="60" t="e">
        <f t="shared" si="14"/>
        <v>#DIV/0!</v>
      </c>
      <c r="I430" s="60" t="e">
        <f t="shared" si="14"/>
        <v>#DIV/0!</v>
      </c>
    </row>
    <row r="431" spans="1:9" ht="11.25" hidden="1" customHeight="1" x14ac:dyDescent="0.25">
      <c r="A431" s="2415" t="s">
        <v>747</v>
      </c>
      <c r="B431" s="2414"/>
      <c r="C431" s="59" t="e">
        <f t="shared" si="14"/>
        <v>#DIV/0!</v>
      </c>
      <c r="D431" s="60" t="e">
        <f t="shared" si="14"/>
        <v>#DIV/0!</v>
      </c>
      <c r="E431" s="60" t="e">
        <f t="shared" si="14"/>
        <v>#DIV/0!</v>
      </c>
      <c r="F431" s="60" t="e">
        <f t="shared" si="14"/>
        <v>#DIV/0!</v>
      </c>
      <c r="G431" s="60" t="e">
        <f t="shared" si="14"/>
        <v>#DIV/0!</v>
      </c>
      <c r="H431" s="60" t="e">
        <f t="shared" si="14"/>
        <v>#DIV/0!</v>
      </c>
      <c r="I431" s="60" t="e">
        <f t="shared" si="14"/>
        <v>#DIV/0!</v>
      </c>
    </row>
    <row r="432" spans="1:9" ht="11.25" hidden="1" customHeight="1" x14ac:dyDescent="0.25">
      <c r="A432" s="2415" t="s">
        <v>748</v>
      </c>
      <c r="B432" s="2414"/>
      <c r="C432" s="59" t="e">
        <f t="shared" si="14"/>
        <v>#DIV/0!</v>
      </c>
      <c r="D432" s="60" t="e">
        <f t="shared" si="14"/>
        <v>#DIV/0!</v>
      </c>
      <c r="E432" s="60" t="e">
        <f t="shared" si="14"/>
        <v>#DIV/0!</v>
      </c>
      <c r="F432" s="60" t="e">
        <f t="shared" si="14"/>
        <v>#DIV/0!</v>
      </c>
      <c r="G432" s="60" t="e">
        <f t="shared" si="14"/>
        <v>#DIV/0!</v>
      </c>
      <c r="H432" s="60" t="e">
        <f t="shared" si="14"/>
        <v>#DIV/0!</v>
      </c>
      <c r="I432" s="60" t="e">
        <f t="shared" si="14"/>
        <v>#DIV/0!</v>
      </c>
    </row>
    <row r="433" spans="1:9" ht="11.25" hidden="1" customHeight="1" x14ac:dyDescent="0.25">
      <c r="A433" s="2415" t="s">
        <v>749</v>
      </c>
      <c r="B433" s="2414"/>
      <c r="C433" s="59" t="e">
        <f t="shared" si="14"/>
        <v>#DIV/0!</v>
      </c>
      <c r="D433" s="60" t="e">
        <f t="shared" si="14"/>
        <v>#DIV/0!</v>
      </c>
      <c r="E433" s="60" t="e">
        <f t="shared" si="14"/>
        <v>#DIV/0!</v>
      </c>
      <c r="F433" s="60" t="e">
        <f t="shared" si="14"/>
        <v>#DIV/0!</v>
      </c>
      <c r="G433" s="60" t="e">
        <f t="shared" si="14"/>
        <v>#DIV/0!</v>
      </c>
      <c r="H433" s="60" t="e">
        <f t="shared" si="14"/>
        <v>#DIV/0!</v>
      </c>
      <c r="I433" s="60" t="e">
        <f t="shared" si="14"/>
        <v>#DIV/0!</v>
      </c>
    </row>
    <row r="434" spans="1:9" ht="11.25" hidden="1" customHeight="1" x14ac:dyDescent="0.25">
      <c r="A434" s="2415" t="s">
        <v>750</v>
      </c>
      <c r="B434" s="2414"/>
      <c r="C434" s="59" t="e">
        <f t="shared" si="14"/>
        <v>#DIV/0!</v>
      </c>
      <c r="D434" s="60" t="e">
        <f t="shared" si="14"/>
        <v>#DIV/0!</v>
      </c>
      <c r="E434" s="60" t="e">
        <f t="shared" si="14"/>
        <v>#DIV/0!</v>
      </c>
      <c r="F434" s="60" t="e">
        <f t="shared" si="14"/>
        <v>#DIV/0!</v>
      </c>
      <c r="G434" s="60" t="e">
        <f t="shared" si="14"/>
        <v>#DIV/0!</v>
      </c>
      <c r="H434" s="60" t="e">
        <f t="shared" si="14"/>
        <v>#DIV/0!</v>
      </c>
      <c r="I434" s="60" t="e">
        <f t="shared" si="14"/>
        <v>#DIV/0!</v>
      </c>
    </row>
    <row r="435" spans="1:9" ht="11.25" hidden="1" customHeight="1" x14ac:dyDescent="0.25">
      <c r="A435" s="2415" t="s">
        <v>751</v>
      </c>
      <c r="B435" s="2414"/>
      <c r="C435" s="59" t="e">
        <f t="shared" si="14"/>
        <v>#DIV/0!</v>
      </c>
      <c r="D435" s="60" t="e">
        <f t="shared" si="14"/>
        <v>#DIV/0!</v>
      </c>
      <c r="E435" s="60" t="e">
        <f t="shared" si="14"/>
        <v>#DIV/0!</v>
      </c>
      <c r="F435" s="60" t="e">
        <f t="shared" si="14"/>
        <v>#DIV/0!</v>
      </c>
      <c r="G435" s="60" t="e">
        <f t="shared" si="14"/>
        <v>#DIV/0!</v>
      </c>
      <c r="H435" s="60" t="e">
        <f t="shared" si="14"/>
        <v>#DIV/0!</v>
      </c>
      <c r="I435" s="60" t="e">
        <f t="shared" si="14"/>
        <v>#DIV/0!</v>
      </c>
    </row>
    <row r="436" spans="1:9" ht="11.25" hidden="1" customHeight="1" x14ac:dyDescent="0.25">
      <c r="A436" s="980"/>
      <c r="B436" s="981"/>
      <c r="C436" s="59"/>
      <c r="D436" s="60"/>
      <c r="E436" s="60"/>
      <c r="F436" s="60"/>
      <c r="G436" s="60"/>
      <c r="H436" s="60"/>
      <c r="I436" s="60"/>
    </row>
    <row r="437" spans="1:9" ht="11.25" hidden="1" customHeight="1" x14ac:dyDescent="0.25">
      <c r="A437" s="980">
        <v>2012</v>
      </c>
      <c r="B437" s="981"/>
      <c r="C437" s="59"/>
      <c r="D437" s="60"/>
      <c r="E437" s="60"/>
      <c r="F437" s="60"/>
      <c r="G437" s="60"/>
      <c r="H437" s="60"/>
      <c r="I437" s="60"/>
    </row>
    <row r="438" spans="1:9" ht="11.25" hidden="1" customHeight="1" x14ac:dyDescent="0.25">
      <c r="A438" s="980"/>
      <c r="B438" s="981" t="s">
        <v>542</v>
      </c>
      <c r="C438" s="59">
        <f t="shared" ref="C438:I449" si="15">SUM(C180/C153*100-100)</f>
        <v>13.300970873786412</v>
      </c>
      <c r="D438" s="60">
        <f t="shared" si="15"/>
        <v>2.0618556701030855</v>
      </c>
      <c r="E438" s="60">
        <f t="shared" si="15"/>
        <v>24.270072992700719</v>
      </c>
      <c r="F438" s="60">
        <f t="shared" si="15"/>
        <v>9.341199606686331</v>
      </c>
      <c r="G438" s="60">
        <f t="shared" si="15"/>
        <v>13.572854291417173</v>
      </c>
      <c r="H438" s="60">
        <f t="shared" si="15"/>
        <v>27.915518824609748</v>
      </c>
      <c r="I438" s="60">
        <f t="shared" si="15"/>
        <v>-13.525026624068161</v>
      </c>
    </row>
    <row r="439" spans="1:9" ht="11.25" hidden="1" customHeight="1" x14ac:dyDescent="0.25">
      <c r="A439" s="980"/>
      <c r="B439" s="981" t="s">
        <v>729</v>
      </c>
      <c r="C439" s="59">
        <f t="shared" si="15"/>
        <v>13.97423191278493</v>
      </c>
      <c r="D439" s="60">
        <f t="shared" si="15"/>
        <v>3.1982942430703645</v>
      </c>
      <c r="E439" s="60">
        <f t="shared" si="15"/>
        <v>24.401473296500924</v>
      </c>
      <c r="F439" s="60">
        <f t="shared" si="15"/>
        <v>8.155339805825264</v>
      </c>
      <c r="G439" s="60">
        <f t="shared" si="15"/>
        <v>11.818181818181813</v>
      </c>
      <c r="H439" s="60">
        <f t="shared" si="15"/>
        <v>26.660430308699716</v>
      </c>
      <c r="I439" s="60">
        <f t="shared" si="15"/>
        <v>-7.1266968325791993</v>
      </c>
    </row>
    <row r="440" spans="1:9" ht="11.25" hidden="1" customHeight="1" x14ac:dyDescent="0.25">
      <c r="A440" s="980"/>
      <c r="B440" s="981" t="s">
        <v>730</v>
      </c>
      <c r="C440" s="59">
        <f t="shared" si="15"/>
        <v>22.700000000000003</v>
      </c>
      <c r="D440" s="60">
        <f t="shared" si="15"/>
        <v>17.532467532467507</v>
      </c>
      <c r="E440" s="60">
        <f t="shared" si="15"/>
        <v>27.700831024930778</v>
      </c>
      <c r="F440" s="60">
        <f t="shared" si="15"/>
        <v>8.5024154589371932</v>
      </c>
      <c r="G440" s="60">
        <f t="shared" si="15"/>
        <v>15.682281059063129</v>
      </c>
      <c r="H440" s="60">
        <f t="shared" si="15"/>
        <v>28.692380056444023</v>
      </c>
      <c r="I440" s="60">
        <f t="shared" si="15"/>
        <v>24.679860302677525</v>
      </c>
    </row>
    <row r="441" spans="1:9" ht="11.25" hidden="1" customHeight="1" x14ac:dyDescent="0.25">
      <c r="A441" s="980"/>
      <c r="B441" s="981" t="s">
        <v>731</v>
      </c>
      <c r="C441" s="59">
        <f t="shared" si="15"/>
        <v>29.212362911266212</v>
      </c>
      <c r="D441" s="60">
        <f t="shared" si="15"/>
        <v>23.289183222958073</v>
      </c>
      <c r="E441" s="60">
        <f t="shared" si="15"/>
        <v>34.594594594594582</v>
      </c>
      <c r="F441" s="60">
        <f t="shared" si="15"/>
        <v>9.5510983763132771</v>
      </c>
      <c r="G441" s="60">
        <f t="shared" si="15"/>
        <v>20.927835051546381</v>
      </c>
      <c r="H441" s="60">
        <f t="shared" si="15"/>
        <v>31.916817359855344</v>
      </c>
      <c r="I441" s="60">
        <f t="shared" si="15"/>
        <v>45.050761421319805</v>
      </c>
    </row>
    <row r="442" spans="1:9" ht="11.25" hidden="1" customHeight="1" x14ac:dyDescent="0.25">
      <c r="A442" s="980"/>
      <c r="B442" s="981" t="s">
        <v>732</v>
      </c>
      <c r="C442" s="59">
        <f t="shared" si="15"/>
        <v>36.05108055009822</v>
      </c>
      <c r="D442" s="60">
        <f t="shared" si="15"/>
        <v>28.12160694896852</v>
      </c>
      <c r="E442" s="60">
        <f t="shared" si="15"/>
        <v>43.072824156305501</v>
      </c>
      <c r="F442" s="60">
        <f t="shared" si="15"/>
        <v>9.2117758784425519</v>
      </c>
      <c r="G442" s="60">
        <f t="shared" si="15"/>
        <v>21.285140562248998</v>
      </c>
      <c r="H442" s="60">
        <f t="shared" si="15"/>
        <v>34.040671971706473</v>
      </c>
      <c r="I442" s="60">
        <f t="shared" si="15"/>
        <v>72.439949431099905</v>
      </c>
    </row>
    <row r="443" spans="1:9" ht="11.25" hidden="1" customHeight="1" x14ac:dyDescent="0.25">
      <c r="A443" s="980"/>
      <c r="B443" s="981" t="s">
        <v>733</v>
      </c>
      <c r="C443" s="59">
        <f t="shared" si="15"/>
        <v>36.852394916911067</v>
      </c>
      <c r="D443" s="60">
        <f t="shared" si="15"/>
        <v>24.810400866738888</v>
      </c>
      <c r="E443" s="60">
        <f t="shared" si="15"/>
        <v>47.791519434628981</v>
      </c>
      <c r="F443" s="60">
        <f t="shared" si="15"/>
        <v>6.3888888888888857</v>
      </c>
      <c r="G443" s="60">
        <f t="shared" si="15"/>
        <v>18.853255587949462</v>
      </c>
      <c r="H443" s="60">
        <f t="shared" si="15"/>
        <v>34.774933804059998</v>
      </c>
      <c r="I443" s="60">
        <f t="shared" si="15"/>
        <v>79.820051413881743</v>
      </c>
    </row>
    <row r="444" spans="1:9" ht="11.25" hidden="1" customHeight="1" x14ac:dyDescent="0.25">
      <c r="A444" s="980"/>
      <c r="B444" s="981" t="s">
        <v>734</v>
      </c>
      <c r="C444" s="59">
        <f t="shared" si="15"/>
        <v>33.677298311444645</v>
      </c>
      <c r="D444" s="60">
        <f t="shared" si="15"/>
        <v>23.86483632523759</v>
      </c>
      <c r="E444" s="60">
        <f t="shared" si="15"/>
        <v>42.188805346700065</v>
      </c>
      <c r="F444" s="60">
        <f t="shared" si="15"/>
        <v>4.2435424354243594</v>
      </c>
      <c r="G444" s="60">
        <f t="shared" si="15"/>
        <v>17.37413622902271</v>
      </c>
      <c r="H444" s="60">
        <f t="shared" si="15"/>
        <v>28.068739770867438</v>
      </c>
      <c r="I444" s="60">
        <f t="shared" si="15"/>
        <v>85.585585585585562</v>
      </c>
    </row>
    <row r="445" spans="1:9" ht="11.25" hidden="1" customHeight="1" x14ac:dyDescent="0.25">
      <c r="A445" s="980"/>
      <c r="B445" s="981" t="s">
        <v>735</v>
      </c>
      <c r="C445" s="59">
        <f t="shared" si="15"/>
        <v>27.375352775164629</v>
      </c>
      <c r="D445" s="60">
        <f t="shared" si="15"/>
        <v>14.618644067796609</v>
      </c>
      <c r="E445" s="60">
        <f t="shared" si="15"/>
        <v>38.525963149078734</v>
      </c>
      <c r="F445" s="60">
        <f t="shared" si="15"/>
        <v>3.9594843462246843</v>
      </c>
      <c r="G445" s="60">
        <f t="shared" si="15"/>
        <v>12.599206349206355</v>
      </c>
      <c r="H445" s="60">
        <f t="shared" si="15"/>
        <v>24.506578947368425</v>
      </c>
      <c r="I445" s="60">
        <f t="shared" si="15"/>
        <v>64.561855670103114</v>
      </c>
    </row>
    <row r="446" spans="1:9" ht="11.25" hidden="1" customHeight="1" x14ac:dyDescent="0.25">
      <c r="A446" s="980"/>
      <c r="B446" s="981" t="s">
        <v>736</v>
      </c>
      <c r="C446" s="59">
        <f t="shared" si="15"/>
        <v>19.505494505494497</v>
      </c>
      <c r="D446" s="60">
        <f t="shared" si="15"/>
        <v>4.9484536082474335</v>
      </c>
      <c r="E446" s="60">
        <f t="shared" si="15"/>
        <v>32.21859706362153</v>
      </c>
      <c r="F446" s="60">
        <f t="shared" si="15"/>
        <v>3.7614678899082605</v>
      </c>
      <c r="G446" s="60">
        <f t="shared" si="15"/>
        <v>3.9697542533081247</v>
      </c>
      <c r="H446" s="60">
        <f t="shared" si="15"/>
        <v>17.049960348929432</v>
      </c>
      <c r="I446" s="60">
        <f t="shared" si="15"/>
        <v>46.599496221662463</v>
      </c>
    </row>
    <row r="447" spans="1:9" ht="11.25" hidden="1" customHeight="1" x14ac:dyDescent="0.25">
      <c r="A447" s="980"/>
      <c r="B447" s="981" t="s">
        <v>737</v>
      </c>
      <c r="C447" s="59">
        <f t="shared" si="15"/>
        <v>16.666666666666657</v>
      </c>
      <c r="D447" s="60">
        <f t="shared" si="15"/>
        <v>3.1185031185031278</v>
      </c>
      <c r="E447" s="60">
        <f t="shared" si="15"/>
        <v>27.859922178988342</v>
      </c>
      <c r="F447" s="60">
        <f t="shared" si="15"/>
        <v>-2.1023765996343826</v>
      </c>
      <c r="G447" s="60">
        <f t="shared" si="15"/>
        <v>7.5309818875119134</v>
      </c>
      <c r="H447" s="60">
        <f t="shared" si="15"/>
        <v>14.469696969696955</v>
      </c>
      <c r="I447" s="60">
        <f t="shared" si="15"/>
        <v>46.391752577319608</v>
      </c>
    </row>
    <row r="448" spans="1:9" ht="11.25" hidden="1" customHeight="1" x14ac:dyDescent="0.25">
      <c r="A448" s="980"/>
      <c r="B448" s="981" t="s">
        <v>738</v>
      </c>
      <c r="C448" s="59">
        <f t="shared" si="15"/>
        <v>19.424460431654694</v>
      </c>
      <c r="D448" s="60">
        <f t="shared" si="15"/>
        <v>7.7731092436974762</v>
      </c>
      <c r="E448" s="60">
        <f t="shared" si="15"/>
        <v>29.05982905982907</v>
      </c>
      <c r="F448" s="60">
        <f t="shared" si="15"/>
        <v>-2.1877848678213354</v>
      </c>
      <c r="G448" s="60">
        <f t="shared" si="15"/>
        <v>7.1495766698024426</v>
      </c>
      <c r="H448" s="60">
        <f t="shared" si="15"/>
        <v>16.351249053747168</v>
      </c>
      <c r="I448" s="60">
        <f t="shared" si="15"/>
        <v>56.953642384105962</v>
      </c>
    </row>
    <row r="449" spans="1:9" ht="11.25" hidden="1" customHeight="1" x14ac:dyDescent="0.25">
      <c r="A449" s="980"/>
      <c r="B449" s="981" t="s">
        <v>739</v>
      </c>
      <c r="C449" s="59">
        <f t="shared" si="15"/>
        <v>16.240070609002629</v>
      </c>
      <c r="D449" s="60">
        <f t="shared" si="15"/>
        <v>7.1428571428571388</v>
      </c>
      <c r="E449" s="60">
        <f t="shared" si="15"/>
        <v>23.538344722854958</v>
      </c>
      <c r="F449" s="60">
        <f t="shared" si="15"/>
        <v>-3.6970243462578907</v>
      </c>
      <c r="G449" s="60">
        <f t="shared" si="15"/>
        <v>1.4692378328741853</v>
      </c>
      <c r="H449" s="60">
        <f t="shared" si="15"/>
        <v>10.073529411764696</v>
      </c>
      <c r="I449" s="60">
        <f t="shared" si="15"/>
        <v>62.284196547144774</v>
      </c>
    </row>
    <row r="450" spans="1:9" ht="11.25" hidden="1" customHeight="1" x14ac:dyDescent="0.25">
      <c r="A450" s="980"/>
      <c r="B450" s="981"/>
      <c r="C450" s="59"/>
      <c r="D450" s="60"/>
      <c r="E450" s="60"/>
      <c r="F450" s="60"/>
      <c r="G450" s="60"/>
      <c r="H450" s="60"/>
      <c r="I450" s="60"/>
    </row>
    <row r="451" spans="1:9" ht="11.25" hidden="1" customHeight="1" x14ac:dyDescent="0.25">
      <c r="A451" s="2415" t="s">
        <v>740</v>
      </c>
      <c r="B451" s="2414"/>
      <c r="C451" s="59" t="e">
        <f t="shared" ref="C451:I462" si="16">SUM(C193/C166*100-100)</f>
        <v>#DIV/0!</v>
      </c>
      <c r="D451" s="60" t="e">
        <f t="shared" si="16"/>
        <v>#DIV/0!</v>
      </c>
      <c r="E451" s="60" t="e">
        <f t="shared" si="16"/>
        <v>#DIV/0!</v>
      </c>
      <c r="F451" s="60" t="e">
        <f t="shared" si="16"/>
        <v>#DIV/0!</v>
      </c>
      <c r="G451" s="60" t="e">
        <f t="shared" si="16"/>
        <v>#DIV/0!</v>
      </c>
      <c r="H451" s="60" t="e">
        <f t="shared" si="16"/>
        <v>#DIV/0!</v>
      </c>
      <c r="I451" s="60" t="e">
        <f t="shared" si="16"/>
        <v>#DIV/0!</v>
      </c>
    </row>
    <row r="452" spans="1:9" ht="11.25" hidden="1" customHeight="1" x14ac:dyDescent="0.25">
      <c r="A452" s="2415" t="s">
        <v>741</v>
      </c>
      <c r="B452" s="2414"/>
      <c r="C452" s="59" t="e">
        <f t="shared" si="16"/>
        <v>#DIV/0!</v>
      </c>
      <c r="D452" s="60" t="e">
        <f t="shared" si="16"/>
        <v>#DIV/0!</v>
      </c>
      <c r="E452" s="60" t="e">
        <f t="shared" si="16"/>
        <v>#DIV/0!</v>
      </c>
      <c r="F452" s="60" t="e">
        <f t="shared" si="16"/>
        <v>#DIV/0!</v>
      </c>
      <c r="G452" s="60" t="e">
        <f t="shared" si="16"/>
        <v>#DIV/0!</v>
      </c>
      <c r="H452" s="60" t="e">
        <f t="shared" si="16"/>
        <v>#DIV/0!</v>
      </c>
      <c r="I452" s="60" t="e">
        <f t="shared" si="16"/>
        <v>#DIV/0!</v>
      </c>
    </row>
    <row r="453" spans="1:9" ht="11.25" hidden="1" customHeight="1" x14ac:dyDescent="0.25">
      <c r="A453" s="2415" t="s">
        <v>742</v>
      </c>
      <c r="B453" s="2414"/>
      <c r="C453" s="59" t="e">
        <f t="shared" si="16"/>
        <v>#DIV/0!</v>
      </c>
      <c r="D453" s="60" t="e">
        <f t="shared" si="16"/>
        <v>#DIV/0!</v>
      </c>
      <c r="E453" s="60" t="e">
        <f t="shared" si="16"/>
        <v>#DIV/0!</v>
      </c>
      <c r="F453" s="60" t="e">
        <f t="shared" si="16"/>
        <v>#DIV/0!</v>
      </c>
      <c r="G453" s="60" t="e">
        <f t="shared" si="16"/>
        <v>#DIV/0!</v>
      </c>
      <c r="H453" s="60" t="e">
        <f t="shared" si="16"/>
        <v>#DIV/0!</v>
      </c>
      <c r="I453" s="60" t="e">
        <f t="shared" si="16"/>
        <v>#DIV/0!</v>
      </c>
    </row>
    <row r="454" spans="1:9" ht="11.25" hidden="1" customHeight="1" x14ac:dyDescent="0.25">
      <c r="A454" s="2415" t="s">
        <v>743</v>
      </c>
      <c r="B454" s="2414"/>
      <c r="C454" s="59" t="e">
        <f t="shared" si="16"/>
        <v>#DIV/0!</v>
      </c>
      <c r="D454" s="60" t="e">
        <f t="shared" si="16"/>
        <v>#DIV/0!</v>
      </c>
      <c r="E454" s="60" t="e">
        <f t="shared" si="16"/>
        <v>#DIV/0!</v>
      </c>
      <c r="F454" s="60" t="e">
        <f t="shared" si="16"/>
        <v>#DIV/0!</v>
      </c>
      <c r="G454" s="60" t="e">
        <f t="shared" si="16"/>
        <v>#DIV/0!</v>
      </c>
      <c r="H454" s="60" t="e">
        <f t="shared" si="16"/>
        <v>#DIV/0!</v>
      </c>
      <c r="I454" s="60" t="e">
        <f t="shared" si="16"/>
        <v>#DIV/0!</v>
      </c>
    </row>
    <row r="455" spans="1:9" ht="11.25" hidden="1" customHeight="1" x14ac:dyDescent="0.25">
      <c r="A455" s="2415" t="s">
        <v>744</v>
      </c>
      <c r="B455" s="2414"/>
      <c r="C455" s="59" t="e">
        <f t="shared" si="16"/>
        <v>#DIV/0!</v>
      </c>
      <c r="D455" s="60" t="e">
        <f t="shared" si="16"/>
        <v>#DIV/0!</v>
      </c>
      <c r="E455" s="60" t="e">
        <f t="shared" si="16"/>
        <v>#DIV/0!</v>
      </c>
      <c r="F455" s="60" t="e">
        <f t="shared" si="16"/>
        <v>#DIV/0!</v>
      </c>
      <c r="G455" s="60" t="e">
        <f t="shared" si="16"/>
        <v>#DIV/0!</v>
      </c>
      <c r="H455" s="60" t="e">
        <f t="shared" si="16"/>
        <v>#DIV/0!</v>
      </c>
      <c r="I455" s="60" t="e">
        <f t="shared" si="16"/>
        <v>#DIV/0!</v>
      </c>
    </row>
    <row r="456" spans="1:9" ht="11.25" hidden="1" customHeight="1" x14ac:dyDescent="0.25">
      <c r="A456" s="2415" t="s">
        <v>745</v>
      </c>
      <c r="B456" s="2414"/>
      <c r="C456" s="59" t="e">
        <f t="shared" si="16"/>
        <v>#DIV/0!</v>
      </c>
      <c r="D456" s="60" t="e">
        <f t="shared" si="16"/>
        <v>#DIV/0!</v>
      </c>
      <c r="E456" s="60" t="e">
        <f t="shared" si="16"/>
        <v>#DIV/0!</v>
      </c>
      <c r="F456" s="60" t="e">
        <f t="shared" si="16"/>
        <v>#DIV/0!</v>
      </c>
      <c r="G456" s="60" t="e">
        <f t="shared" si="16"/>
        <v>#DIV/0!</v>
      </c>
      <c r="H456" s="60" t="e">
        <f t="shared" si="16"/>
        <v>#DIV/0!</v>
      </c>
      <c r="I456" s="60" t="e">
        <f t="shared" si="16"/>
        <v>#DIV/0!</v>
      </c>
    </row>
    <row r="457" spans="1:9" ht="11.25" hidden="1" customHeight="1" x14ac:dyDescent="0.25">
      <c r="A457" s="2415" t="s">
        <v>746</v>
      </c>
      <c r="B457" s="2414"/>
      <c r="C457" s="59" t="e">
        <f t="shared" si="16"/>
        <v>#DIV/0!</v>
      </c>
      <c r="D457" s="60" t="e">
        <f t="shared" si="16"/>
        <v>#DIV/0!</v>
      </c>
      <c r="E457" s="60" t="e">
        <f t="shared" si="16"/>
        <v>#DIV/0!</v>
      </c>
      <c r="F457" s="60" t="e">
        <f t="shared" si="16"/>
        <v>#DIV/0!</v>
      </c>
      <c r="G457" s="60" t="e">
        <f t="shared" si="16"/>
        <v>#DIV/0!</v>
      </c>
      <c r="H457" s="60" t="e">
        <f t="shared" si="16"/>
        <v>#DIV/0!</v>
      </c>
      <c r="I457" s="60" t="e">
        <f t="shared" si="16"/>
        <v>#DIV/0!</v>
      </c>
    </row>
    <row r="458" spans="1:9" ht="11.25" hidden="1" customHeight="1" x14ac:dyDescent="0.25">
      <c r="A458" s="2415" t="s">
        <v>747</v>
      </c>
      <c r="B458" s="2414"/>
      <c r="C458" s="59" t="e">
        <f t="shared" si="16"/>
        <v>#DIV/0!</v>
      </c>
      <c r="D458" s="60" t="e">
        <f t="shared" si="16"/>
        <v>#DIV/0!</v>
      </c>
      <c r="E458" s="60" t="e">
        <f t="shared" si="16"/>
        <v>#DIV/0!</v>
      </c>
      <c r="F458" s="60" t="e">
        <f t="shared" si="16"/>
        <v>#DIV/0!</v>
      </c>
      <c r="G458" s="60" t="e">
        <f t="shared" si="16"/>
        <v>#DIV/0!</v>
      </c>
      <c r="H458" s="60" t="e">
        <f t="shared" si="16"/>
        <v>#DIV/0!</v>
      </c>
      <c r="I458" s="60" t="e">
        <f t="shared" si="16"/>
        <v>#DIV/0!</v>
      </c>
    </row>
    <row r="459" spans="1:9" ht="11.25" hidden="1" customHeight="1" x14ac:dyDescent="0.25">
      <c r="A459" s="2415" t="s">
        <v>748</v>
      </c>
      <c r="B459" s="2414"/>
      <c r="C459" s="59" t="e">
        <f t="shared" si="16"/>
        <v>#DIV/0!</v>
      </c>
      <c r="D459" s="60" t="e">
        <f t="shared" si="16"/>
        <v>#DIV/0!</v>
      </c>
      <c r="E459" s="60" t="e">
        <f t="shared" si="16"/>
        <v>#DIV/0!</v>
      </c>
      <c r="F459" s="60" t="e">
        <f t="shared" si="16"/>
        <v>#DIV/0!</v>
      </c>
      <c r="G459" s="60" t="e">
        <f t="shared" si="16"/>
        <v>#DIV/0!</v>
      </c>
      <c r="H459" s="60" t="e">
        <f t="shared" si="16"/>
        <v>#DIV/0!</v>
      </c>
      <c r="I459" s="60" t="e">
        <f t="shared" si="16"/>
        <v>#DIV/0!</v>
      </c>
    </row>
    <row r="460" spans="1:9" ht="11.25" hidden="1" customHeight="1" x14ac:dyDescent="0.25">
      <c r="A460" s="2415" t="s">
        <v>749</v>
      </c>
      <c r="B460" s="2414"/>
      <c r="C460" s="59" t="e">
        <f t="shared" si="16"/>
        <v>#DIV/0!</v>
      </c>
      <c r="D460" s="60" t="e">
        <f t="shared" si="16"/>
        <v>#DIV/0!</v>
      </c>
      <c r="E460" s="60" t="e">
        <f t="shared" si="16"/>
        <v>#DIV/0!</v>
      </c>
      <c r="F460" s="60" t="e">
        <f t="shared" si="16"/>
        <v>#DIV/0!</v>
      </c>
      <c r="G460" s="60" t="e">
        <f t="shared" si="16"/>
        <v>#DIV/0!</v>
      </c>
      <c r="H460" s="60" t="e">
        <f t="shared" si="16"/>
        <v>#DIV/0!</v>
      </c>
      <c r="I460" s="60" t="e">
        <f t="shared" si="16"/>
        <v>#DIV/0!</v>
      </c>
    </row>
    <row r="461" spans="1:9" ht="11.25" hidden="1" customHeight="1" x14ac:dyDescent="0.25">
      <c r="A461" s="2415" t="s">
        <v>750</v>
      </c>
      <c r="B461" s="2414"/>
      <c r="C461" s="59" t="e">
        <f t="shared" si="16"/>
        <v>#DIV/0!</v>
      </c>
      <c r="D461" s="60" t="e">
        <f t="shared" si="16"/>
        <v>#DIV/0!</v>
      </c>
      <c r="E461" s="60" t="e">
        <f t="shared" si="16"/>
        <v>#DIV/0!</v>
      </c>
      <c r="F461" s="60" t="e">
        <f t="shared" si="16"/>
        <v>#DIV/0!</v>
      </c>
      <c r="G461" s="60" t="e">
        <f t="shared" si="16"/>
        <v>#DIV/0!</v>
      </c>
      <c r="H461" s="60" t="e">
        <f t="shared" si="16"/>
        <v>#DIV/0!</v>
      </c>
      <c r="I461" s="60" t="e">
        <f t="shared" si="16"/>
        <v>#DIV/0!</v>
      </c>
    </row>
    <row r="462" spans="1:9" ht="11.25" hidden="1" customHeight="1" x14ac:dyDescent="0.25">
      <c r="A462" s="2415" t="s">
        <v>751</v>
      </c>
      <c r="B462" s="2414"/>
      <c r="C462" s="59" t="e">
        <f t="shared" si="16"/>
        <v>#DIV/0!</v>
      </c>
      <c r="D462" s="60" t="e">
        <f t="shared" si="16"/>
        <v>#DIV/0!</v>
      </c>
      <c r="E462" s="60" t="e">
        <f t="shared" si="16"/>
        <v>#DIV/0!</v>
      </c>
      <c r="F462" s="60" t="e">
        <f t="shared" si="16"/>
        <v>#DIV/0!</v>
      </c>
      <c r="G462" s="60" t="e">
        <f t="shared" si="16"/>
        <v>#DIV/0!</v>
      </c>
      <c r="H462" s="60" t="e">
        <f t="shared" si="16"/>
        <v>#DIV/0!</v>
      </c>
      <c r="I462" s="60" t="e">
        <f t="shared" si="16"/>
        <v>#DIV/0!</v>
      </c>
    </row>
    <row r="463" spans="1:9" ht="6" hidden="1" customHeight="1" x14ac:dyDescent="0.25">
      <c r="A463" s="54"/>
      <c r="B463" s="992"/>
      <c r="C463" s="59"/>
      <c r="D463" s="60"/>
      <c r="E463" s="60"/>
      <c r="F463" s="60"/>
      <c r="G463" s="60"/>
      <c r="H463" s="60"/>
      <c r="I463" s="60"/>
    </row>
    <row r="464" spans="1:9" ht="11.25" hidden="1" customHeight="1" x14ac:dyDescent="0.25">
      <c r="A464" s="980"/>
      <c r="B464" s="981"/>
      <c r="C464" s="59"/>
      <c r="D464" s="60"/>
      <c r="E464" s="60"/>
      <c r="F464" s="60"/>
      <c r="G464" s="60"/>
      <c r="H464" s="60"/>
      <c r="I464" s="60"/>
    </row>
    <row r="465" spans="1:9" ht="11.25" hidden="1" customHeight="1" x14ac:dyDescent="0.25">
      <c r="A465" s="980"/>
      <c r="B465" s="981"/>
      <c r="C465" s="59"/>
      <c r="D465" s="60"/>
      <c r="E465" s="60"/>
      <c r="F465" s="60"/>
      <c r="G465" s="60"/>
      <c r="H465" s="60"/>
      <c r="I465" s="60"/>
    </row>
    <row r="466" spans="1:9" ht="11.25" hidden="1" customHeight="1" x14ac:dyDescent="0.25">
      <c r="A466" s="980"/>
      <c r="B466" s="981"/>
      <c r="C466" s="59"/>
      <c r="D466" s="60"/>
      <c r="E466" s="60"/>
      <c r="F466" s="60"/>
      <c r="G466" s="60"/>
      <c r="H466" s="60"/>
      <c r="I466" s="60"/>
    </row>
    <row r="467" spans="1:9" ht="11.25" hidden="1" customHeight="1" x14ac:dyDescent="0.25">
      <c r="A467" s="980"/>
      <c r="B467" s="981"/>
      <c r="C467" s="59"/>
      <c r="D467" s="60"/>
      <c r="E467" s="60"/>
      <c r="F467" s="60"/>
      <c r="G467" s="60"/>
      <c r="H467" s="60"/>
      <c r="I467" s="60"/>
    </row>
    <row r="468" spans="1:9" ht="11.25" hidden="1" customHeight="1" x14ac:dyDescent="0.25">
      <c r="A468" s="980"/>
      <c r="B468" s="981"/>
      <c r="C468" s="59"/>
      <c r="D468" s="60"/>
      <c r="E468" s="60"/>
      <c r="F468" s="60"/>
      <c r="G468" s="60"/>
      <c r="H468" s="60"/>
      <c r="I468" s="60"/>
    </row>
    <row r="469" spans="1:9" ht="11.25" hidden="1" customHeight="1" x14ac:dyDescent="0.25">
      <c r="A469" s="980"/>
      <c r="B469" s="981"/>
      <c r="C469" s="59"/>
      <c r="D469" s="60"/>
      <c r="E469" s="60"/>
      <c r="F469" s="60"/>
      <c r="G469" s="60"/>
      <c r="H469" s="60"/>
      <c r="I469" s="60"/>
    </row>
    <row r="470" spans="1:9" ht="11.25" hidden="1" customHeight="1" x14ac:dyDescent="0.25">
      <c r="A470" s="980"/>
      <c r="B470" s="981"/>
      <c r="C470" s="59"/>
      <c r="D470" s="60"/>
      <c r="E470" s="60"/>
      <c r="F470" s="60"/>
      <c r="G470" s="60"/>
      <c r="H470" s="60"/>
      <c r="I470" s="60"/>
    </row>
    <row r="471" spans="1:9" ht="11.25" hidden="1" customHeight="1" x14ac:dyDescent="0.25">
      <c r="A471" s="980"/>
      <c r="B471" s="981"/>
      <c r="C471" s="59"/>
      <c r="D471" s="60"/>
      <c r="E471" s="60"/>
      <c r="F471" s="60"/>
      <c r="G471" s="60"/>
      <c r="H471" s="60"/>
      <c r="I471" s="60"/>
    </row>
    <row r="472" spans="1:9" ht="11.25" hidden="1" customHeight="1" x14ac:dyDescent="0.25">
      <c r="A472" s="980"/>
      <c r="B472" s="981"/>
      <c r="C472" s="59"/>
      <c r="D472" s="60"/>
      <c r="E472" s="60"/>
      <c r="F472" s="60"/>
      <c r="G472" s="60"/>
      <c r="H472" s="60"/>
      <c r="I472" s="60"/>
    </row>
    <row r="473" spans="1:9" ht="11.25" hidden="1" customHeight="1" x14ac:dyDescent="0.25">
      <c r="A473" s="980"/>
      <c r="B473" s="981"/>
      <c r="C473" s="59"/>
      <c r="D473" s="60"/>
      <c r="E473" s="60"/>
      <c r="F473" s="60"/>
      <c r="G473" s="60"/>
      <c r="H473" s="60"/>
      <c r="I473" s="60"/>
    </row>
    <row r="474" spans="1:9" ht="11.25" hidden="1" customHeight="1" x14ac:dyDescent="0.25">
      <c r="A474" s="980"/>
      <c r="B474" s="981"/>
      <c r="C474" s="59"/>
      <c r="D474" s="60"/>
      <c r="E474" s="60"/>
      <c r="F474" s="60"/>
      <c r="G474" s="60"/>
      <c r="H474" s="60"/>
      <c r="I474" s="60"/>
    </row>
    <row r="475" spans="1:9" ht="11.25" hidden="1" customHeight="1" x14ac:dyDescent="0.25">
      <c r="A475" s="980"/>
      <c r="B475" s="981"/>
      <c r="C475" s="59"/>
      <c r="D475" s="60"/>
      <c r="E475" s="60"/>
      <c r="F475" s="60"/>
      <c r="G475" s="60"/>
      <c r="H475" s="60"/>
      <c r="I475" s="60"/>
    </row>
    <row r="476" spans="1:9" ht="11.25" hidden="1" customHeight="1" x14ac:dyDescent="0.25">
      <c r="A476" s="980"/>
      <c r="B476" s="981"/>
      <c r="C476" s="59"/>
      <c r="D476" s="60"/>
      <c r="E476" s="60"/>
      <c r="F476" s="60"/>
      <c r="G476" s="60"/>
      <c r="H476" s="60"/>
      <c r="I476" s="60"/>
    </row>
    <row r="477" spans="1:9" ht="11.25" hidden="1" customHeight="1" x14ac:dyDescent="0.25">
      <c r="A477" s="980"/>
      <c r="B477" s="981"/>
      <c r="C477" s="59"/>
      <c r="D477" s="60"/>
      <c r="E477" s="60"/>
      <c r="F477" s="60"/>
      <c r="G477" s="60"/>
      <c r="H477" s="60"/>
      <c r="I477" s="60"/>
    </row>
    <row r="478" spans="1:9" ht="11.25" hidden="1" customHeight="1" x14ac:dyDescent="0.25">
      <c r="A478" s="2415"/>
      <c r="B478" s="2414"/>
      <c r="C478" s="59"/>
      <c r="D478" s="60"/>
      <c r="E478" s="60"/>
      <c r="F478" s="60"/>
      <c r="G478" s="60"/>
      <c r="H478" s="60"/>
      <c r="I478" s="60"/>
    </row>
    <row r="479" spans="1:9" ht="11.25" hidden="1" customHeight="1" x14ac:dyDescent="0.25">
      <c r="A479" s="2415"/>
      <c r="B479" s="2414"/>
      <c r="C479" s="59"/>
      <c r="D479" s="60"/>
      <c r="E479" s="60"/>
      <c r="F479" s="60"/>
      <c r="G479" s="60"/>
      <c r="H479" s="60"/>
      <c r="I479" s="60"/>
    </row>
    <row r="480" spans="1:9" ht="11.25" hidden="1" customHeight="1" x14ac:dyDescent="0.25">
      <c r="A480" s="2415"/>
      <c r="B480" s="2414"/>
      <c r="C480" s="59"/>
      <c r="D480" s="60"/>
      <c r="E480" s="60"/>
      <c r="F480" s="60"/>
      <c r="G480" s="60"/>
      <c r="H480" s="60"/>
      <c r="I480" s="60"/>
    </row>
    <row r="481" spans="1:9" ht="11.25" hidden="1" customHeight="1" x14ac:dyDescent="0.25">
      <c r="A481" s="2415"/>
      <c r="B481" s="2414"/>
      <c r="C481" s="59"/>
      <c r="D481" s="60"/>
      <c r="E481" s="60"/>
      <c r="F481" s="60"/>
      <c r="G481" s="60"/>
      <c r="H481" s="60"/>
      <c r="I481" s="60"/>
    </row>
    <row r="482" spans="1:9" ht="11.25" hidden="1" customHeight="1" x14ac:dyDescent="0.25">
      <c r="A482" s="2415"/>
      <c r="B482" s="2414"/>
      <c r="C482" s="59"/>
      <c r="D482" s="60"/>
      <c r="E482" s="60"/>
      <c r="F482" s="60"/>
      <c r="G482" s="60"/>
      <c r="H482" s="60"/>
      <c r="I482" s="60"/>
    </row>
    <row r="483" spans="1:9" ht="11.25" hidden="1" customHeight="1" x14ac:dyDescent="0.25">
      <c r="A483" s="2415"/>
      <c r="B483" s="2414"/>
      <c r="C483" s="59"/>
      <c r="D483" s="60"/>
      <c r="E483" s="60"/>
      <c r="F483" s="60"/>
      <c r="G483" s="60"/>
      <c r="H483" s="60"/>
      <c r="I483" s="60"/>
    </row>
    <row r="484" spans="1:9" ht="11.25" hidden="1" customHeight="1" x14ac:dyDescent="0.25">
      <c r="A484" s="2415"/>
      <c r="B484" s="2414"/>
      <c r="C484" s="59"/>
      <c r="D484" s="60"/>
      <c r="E484" s="60"/>
      <c r="F484" s="60"/>
      <c r="G484" s="60"/>
      <c r="H484" s="60"/>
      <c r="I484" s="60"/>
    </row>
    <row r="485" spans="1:9" ht="11.25" hidden="1" customHeight="1" x14ac:dyDescent="0.25">
      <c r="A485" s="2415"/>
      <c r="B485" s="2414"/>
      <c r="C485" s="59"/>
      <c r="D485" s="60"/>
      <c r="E485" s="60"/>
      <c r="F485" s="60"/>
      <c r="G485" s="60"/>
      <c r="H485" s="60"/>
      <c r="I485" s="60"/>
    </row>
    <row r="486" spans="1:9" ht="11.25" hidden="1" customHeight="1" x14ac:dyDescent="0.25">
      <c r="A486" s="2415"/>
      <c r="B486" s="2414"/>
      <c r="C486" s="59"/>
      <c r="D486" s="60"/>
      <c r="E486" s="60"/>
      <c r="F486" s="60"/>
      <c r="G486" s="60"/>
      <c r="H486" s="60"/>
      <c r="I486" s="60"/>
    </row>
    <row r="487" spans="1:9" ht="11.25" hidden="1" customHeight="1" x14ac:dyDescent="0.25">
      <c r="A487" s="2415"/>
      <c r="B487" s="2414"/>
      <c r="C487" s="59"/>
      <c r="D487" s="60"/>
      <c r="E487" s="60"/>
      <c r="F487" s="60"/>
      <c r="G487" s="60"/>
      <c r="H487" s="60"/>
      <c r="I487" s="60"/>
    </row>
    <row r="488" spans="1:9" ht="11.25" hidden="1" customHeight="1" x14ac:dyDescent="0.25">
      <c r="A488" s="2415"/>
      <c r="B488" s="2414"/>
      <c r="C488" s="59"/>
      <c r="D488" s="60"/>
      <c r="E488" s="60"/>
      <c r="F488" s="60"/>
      <c r="G488" s="60"/>
      <c r="H488" s="60"/>
      <c r="I488" s="60"/>
    </row>
    <row r="489" spans="1:9" ht="11.25" hidden="1" customHeight="1" x14ac:dyDescent="0.25">
      <c r="A489" s="2415"/>
      <c r="B489" s="2414"/>
      <c r="C489" s="59"/>
      <c r="D489" s="60"/>
      <c r="E489" s="60"/>
      <c r="F489" s="60"/>
      <c r="G489" s="60"/>
      <c r="H489" s="60"/>
      <c r="I489" s="60"/>
    </row>
    <row r="490" spans="1:9" ht="8.65" customHeight="1" x14ac:dyDescent="0.25">
      <c r="A490" s="54"/>
      <c r="B490" s="992"/>
      <c r="C490" s="59"/>
      <c r="D490" s="60"/>
      <c r="E490" s="60"/>
      <c r="F490" s="60"/>
      <c r="G490" s="60"/>
      <c r="H490" s="60"/>
      <c r="I490" s="60"/>
    </row>
    <row r="491" spans="1:9" ht="11.25" hidden="1" customHeight="1" x14ac:dyDescent="0.25">
      <c r="A491" s="980">
        <v>2014</v>
      </c>
      <c r="B491" s="981"/>
      <c r="C491" s="59"/>
      <c r="D491" s="60"/>
      <c r="E491" s="60"/>
      <c r="F491" s="60"/>
      <c r="G491" s="60"/>
      <c r="H491" s="60"/>
      <c r="I491" s="60"/>
    </row>
    <row r="492" spans="1:9" ht="11.25" hidden="1" customHeight="1" x14ac:dyDescent="0.25">
      <c r="A492" s="980"/>
      <c r="B492" s="981" t="s">
        <v>542</v>
      </c>
      <c r="C492" s="59">
        <f t="shared" ref="C492:I503" si="17">SUM(C234/C207*100-100)</f>
        <v>5.3970701619121115</v>
      </c>
      <c r="D492" s="60">
        <f t="shared" si="17"/>
        <v>10.763209393346386</v>
      </c>
      <c r="E492" s="60">
        <f t="shared" si="17"/>
        <v>1.499063085571521</v>
      </c>
      <c r="F492" s="60">
        <f t="shared" si="17"/>
        <v>0.4638218923933124</v>
      </c>
      <c r="G492" s="60">
        <f t="shared" si="17"/>
        <v>-3.2576505429417608</v>
      </c>
      <c r="H492" s="60">
        <f t="shared" si="17"/>
        <v>0</v>
      </c>
      <c r="I492" s="60">
        <f t="shared" si="17"/>
        <v>22.145328719723196</v>
      </c>
    </row>
    <row r="493" spans="1:9" ht="11.25" hidden="1" customHeight="1" x14ac:dyDescent="0.25">
      <c r="A493" s="980"/>
      <c r="B493" s="981" t="s">
        <v>729</v>
      </c>
      <c r="C493" s="59">
        <f t="shared" si="17"/>
        <v>6.7915690866510658</v>
      </c>
      <c r="D493" s="60">
        <f t="shared" si="17"/>
        <v>14.042126379137414</v>
      </c>
      <c r="E493" s="60">
        <f t="shared" si="17"/>
        <v>1.8832391713747683</v>
      </c>
      <c r="F493" s="60">
        <f t="shared" si="17"/>
        <v>1.4939309056956347</v>
      </c>
      <c r="G493" s="60">
        <f t="shared" si="17"/>
        <v>-2.293120638085739</v>
      </c>
      <c r="H493" s="60">
        <f t="shared" si="17"/>
        <v>0.20134228187920655</v>
      </c>
      <c r="I493" s="60">
        <f t="shared" si="17"/>
        <v>27.837837837837839</v>
      </c>
    </row>
    <row r="494" spans="1:9" ht="11.25" hidden="1" customHeight="1" x14ac:dyDescent="0.25">
      <c r="A494" s="980"/>
      <c r="B494" s="981" t="s">
        <v>730</v>
      </c>
      <c r="C494" s="59">
        <f t="shared" si="17"/>
        <v>2.0179372197309391</v>
      </c>
      <c r="D494" s="60">
        <f t="shared" si="17"/>
        <v>5.3320860617399433</v>
      </c>
      <c r="E494" s="60">
        <f t="shared" si="17"/>
        <v>-0.36719706242350014</v>
      </c>
      <c r="F494" s="60">
        <f t="shared" si="17"/>
        <v>-9.2764378478662479E-2</v>
      </c>
      <c r="G494" s="60">
        <f t="shared" si="17"/>
        <v>-7.0057581573896357</v>
      </c>
      <c r="H494" s="60">
        <f t="shared" si="17"/>
        <v>-4.1639557579700579</v>
      </c>
      <c r="I494" s="60">
        <f t="shared" si="17"/>
        <v>18.352365415986952</v>
      </c>
    </row>
    <row r="495" spans="1:9" ht="11.25" hidden="1" customHeight="1" x14ac:dyDescent="0.25">
      <c r="A495" s="980"/>
      <c r="B495" s="981" t="s">
        <v>731</v>
      </c>
      <c r="C495" s="59">
        <f t="shared" si="17"/>
        <v>3.7974683544303787</v>
      </c>
      <c r="D495" s="60">
        <f t="shared" si="17"/>
        <v>9.3294460641399439</v>
      </c>
      <c r="E495" s="60">
        <f t="shared" si="17"/>
        <v>0</v>
      </c>
      <c r="F495" s="60">
        <f t="shared" si="17"/>
        <v>0.56285178236399247</v>
      </c>
      <c r="G495" s="60">
        <f t="shared" si="17"/>
        <v>-6.6539923954372568</v>
      </c>
      <c r="H495" s="60">
        <f t="shared" si="17"/>
        <v>-4.1035353535353494</v>
      </c>
      <c r="I495" s="60">
        <f t="shared" si="17"/>
        <v>26.279863481228659</v>
      </c>
    </row>
    <row r="496" spans="1:9" ht="11.25" hidden="1" customHeight="1" x14ac:dyDescent="0.25">
      <c r="A496" s="980"/>
      <c r="B496" s="981" t="s">
        <v>732</v>
      </c>
      <c r="C496" s="59">
        <f t="shared" si="17"/>
        <v>6.2736205593348302</v>
      </c>
      <c r="D496" s="60">
        <f t="shared" si="17"/>
        <v>14.939024390243887</v>
      </c>
      <c r="E496" s="60">
        <f t="shared" si="17"/>
        <v>0.70713022981733786</v>
      </c>
      <c r="F496" s="60">
        <f t="shared" si="17"/>
        <v>1.1299435028248723</v>
      </c>
      <c r="G496" s="60">
        <f t="shared" si="17"/>
        <v>-5.7361376673040212</v>
      </c>
      <c r="H496" s="60">
        <f t="shared" si="17"/>
        <v>-3.6500943989930903</v>
      </c>
      <c r="I496" s="60">
        <f t="shared" si="17"/>
        <v>37.328453796889306</v>
      </c>
    </row>
    <row r="497" spans="1:9" ht="11.25" hidden="1" customHeight="1" x14ac:dyDescent="0.25">
      <c r="A497" s="980"/>
      <c r="B497" s="981" t="s">
        <v>733</v>
      </c>
      <c r="C497" s="59">
        <f t="shared" si="17"/>
        <v>8.5122699386503058</v>
      </c>
      <c r="D497" s="60">
        <f t="shared" si="17"/>
        <v>20.572640509013794</v>
      </c>
      <c r="E497" s="60">
        <f t="shared" si="17"/>
        <v>1.1163337250293779</v>
      </c>
      <c r="F497" s="60">
        <f t="shared" si="17"/>
        <v>2.281368821292773</v>
      </c>
      <c r="G497" s="60">
        <f t="shared" si="17"/>
        <v>-2.6392961876832857</v>
      </c>
      <c r="H497" s="60">
        <f t="shared" si="17"/>
        <v>-1.3427109974424525</v>
      </c>
      <c r="I497" s="60">
        <f t="shared" si="17"/>
        <v>40.07421150278293</v>
      </c>
    </row>
    <row r="498" spans="1:9" ht="11.25" hidden="1" customHeight="1" x14ac:dyDescent="0.25">
      <c r="A498" s="980"/>
      <c r="B498" s="981" t="s">
        <v>734</v>
      </c>
      <c r="C498" s="59">
        <f t="shared" si="17"/>
        <v>6.2545989698307665</v>
      </c>
      <c r="D498" s="60">
        <f t="shared" si="17"/>
        <v>6.4638783269961948</v>
      </c>
      <c r="E498" s="60">
        <f t="shared" si="17"/>
        <v>6.0695344725987042</v>
      </c>
      <c r="F498" s="60">
        <f t="shared" si="17"/>
        <v>2.1904761904761898</v>
      </c>
      <c r="G498" s="60">
        <f t="shared" si="17"/>
        <v>-3.7937743190661308</v>
      </c>
      <c r="H498" s="60">
        <f t="shared" si="17"/>
        <v>3.0186255619781832</v>
      </c>
      <c r="I498" s="60">
        <f t="shared" si="17"/>
        <v>16.846986089644503</v>
      </c>
    </row>
    <row r="499" spans="1:9" ht="11.25" hidden="1" customHeight="1" x14ac:dyDescent="0.25">
      <c r="A499" s="980"/>
      <c r="B499" s="981" t="s">
        <v>735</v>
      </c>
      <c r="C499" s="59">
        <f t="shared" si="17"/>
        <v>11.926605504587144</v>
      </c>
      <c r="D499" s="60">
        <f t="shared" si="17"/>
        <v>16.274309109518924</v>
      </c>
      <c r="E499" s="60">
        <f t="shared" si="17"/>
        <v>9.0854751942617895</v>
      </c>
      <c r="F499" s="60">
        <f t="shared" si="17"/>
        <v>2.8680688336520035</v>
      </c>
      <c r="G499" s="60">
        <f t="shared" si="17"/>
        <v>-0.29644268774703164</v>
      </c>
      <c r="H499" s="60">
        <f t="shared" si="17"/>
        <v>5.9206245933637121</v>
      </c>
      <c r="I499" s="60">
        <f t="shared" si="17"/>
        <v>34.088927637314754</v>
      </c>
    </row>
    <row r="500" spans="1:9" ht="11.25" hidden="1" customHeight="1" x14ac:dyDescent="0.25">
      <c r="A500" s="980"/>
      <c r="B500" s="981" t="s">
        <v>736</v>
      </c>
      <c r="C500" s="59">
        <f t="shared" si="17"/>
        <v>14.559386973180068</v>
      </c>
      <c r="D500" s="60">
        <f t="shared" si="17"/>
        <v>18.321392016376663</v>
      </c>
      <c r="E500" s="60">
        <f t="shared" si="17"/>
        <v>12.124849939976002</v>
      </c>
      <c r="F500" s="60">
        <f t="shared" si="17"/>
        <v>2.9721955896452528</v>
      </c>
      <c r="G500" s="60">
        <f t="shared" si="17"/>
        <v>2.1803766105054336</v>
      </c>
      <c r="H500" s="60">
        <f t="shared" si="17"/>
        <v>8.7467362924281957</v>
      </c>
      <c r="I500" s="60">
        <f t="shared" si="17"/>
        <v>38.186573670444659</v>
      </c>
    </row>
    <row r="501" spans="1:9" ht="11.25" hidden="1" customHeight="1" x14ac:dyDescent="0.25">
      <c r="A501" s="980"/>
      <c r="B501" s="981" t="s">
        <v>737</v>
      </c>
      <c r="C501" s="59">
        <f t="shared" si="17"/>
        <v>17.439120188531021</v>
      </c>
      <c r="D501" s="60">
        <f t="shared" si="17"/>
        <v>18.84816753926701</v>
      </c>
      <c r="E501" s="60">
        <f t="shared" si="17"/>
        <v>16.440886699507388</v>
      </c>
      <c r="F501" s="60">
        <f t="shared" si="17"/>
        <v>-0.66539923954373137</v>
      </c>
      <c r="G501" s="60">
        <f t="shared" si="17"/>
        <v>5.1463168516650057</v>
      </c>
      <c r="H501" s="60">
        <f t="shared" si="17"/>
        <v>13.612217795484739</v>
      </c>
      <c r="I501" s="60">
        <f t="shared" si="17"/>
        <v>42.89719626168224</v>
      </c>
    </row>
    <row r="502" spans="1:9" ht="11.25" hidden="1" customHeight="1" x14ac:dyDescent="0.25">
      <c r="A502" s="980"/>
      <c r="B502" s="981" t="s">
        <v>738</v>
      </c>
      <c r="C502" s="59">
        <f t="shared" si="17"/>
        <v>14.699162223914669</v>
      </c>
      <c r="D502" s="60">
        <f t="shared" si="17"/>
        <v>11.678115799803706</v>
      </c>
      <c r="E502" s="60">
        <f t="shared" si="17"/>
        <v>16.605616605616589</v>
      </c>
      <c r="F502" s="60">
        <f t="shared" si="17"/>
        <v>-1.136363636363626</v>
      </c>
      <c r="G502" s="60">
        <f t="shared" si="17"/>
        <v>5.4162487462387219</v>
      </c>
      <c r="H502" s="60">
        <f t="shared" si="17"/>
        <v>13.460275771503618</v>
      </c>
      <c r="I502" s="60">
        <f t="shared" si="17"/>
        <v>29.679595278246211</v>
      </c>
    </row>
    <row r="503" spans="1:9" ht="11.25" hidden="1" customHeight="1" x14ac:dyDescent="0.25">
      <c r="A503" s="980"/>
      <c r="B503" s="981" t="s">
        <v>739</v>
      </c>
      <c r="C503" s="59">
        <f t="shared" si="17"/>
        <v>12.453113278319577</v>
      </c>
      <c r="D503" s="60">
        <f t="shared" si="17"/>
        <v>4.7441860465116292</v>
      </c>
      <c r="E503" s="60">
        <f t="shared" si="17"/>
        <v>18.193069306930695</v>
      </c>
      <c r="F503" s="60">
        <f t="shared" si="17"/>
        <v>-2.4551463644948086</v>
      </c>
      <c r="G503" s="60">
        <f t="shared" si="17"/>
        <v>5.4822335025380653</v>
      </c>
      <c r="H503" s="60">
        <f t="shared" si="17"/>
        <v>15.046604527296964</v>
      </c>
      <c r="I503" s="60">
        <f t="shared" si="17"/>
        <v>17.788089713843775</v>
      </c>
    </row>
    <row r="504" spans="1:9" ht="11.25" hidden="1" customHeight="1" x14ac:dyDescent="0.25">
      <c r="A504" s="54"/>
      <c r="B504" s="992"/>
      <c r="C504" s="59"/>
      <c r="D504" s="60"/>
      <c r="E504" s="60"/>
      <c r="F504" s="60"/>
      <c r="G504" s="60"/>
      <c r="H504" s="60"/>
      <c r="I504" s="60"/>
    </row>
    <row r="505" spans="1:9" ht="11.25" hidden="1" customHeight="1" x14ac:dyDescent="0.25">
      <c r="A505" s="1170">
        <v>2015</v>
      </c>
      <c r="B505" s="981"/>
      <c r="C505" s="59"/>
      <c r="D505" s="60"/>
      <c r="E505" s="60"/>
      <c r="F505" s="60"/>
      <c r="G505" s="60"/>
      <c r="H505" s="60"/>
      <c r="I505" s="60"/>
    </row>
    <row r="506" spans="1:9" ht="11.25" hidden="1" customHeight="1" x14ac:dyDescent="0.25">
      <c r="A506" s="1170"/>
      <c r="B506" s="981" t="s">
        <v>542</v>
      </c>
      <c r="C506" s="59">
        <f t="shared" ref="C506:I506" si="18">SUM(C248/C234*100-100)</f>
        <v>12.509144111192413</v>
      </c>
      <c r="D506" s="60">
        <f t="shared" si="18"/>
        <v>1.3250883392226172</v>
      </c>
      <c r="E506" s="60">
        <f t="shared" si="18"/>
        <v>21.046153846153842</v>
      </c>
      <c r="F506" s="60">
        <f t="shared" si="18"/>
        <v>-2.1237303785780313</v>
      </c>
      <c r="G506" s="60">
        <f t="shared" si="18"/>
        <v>6.7346938775510097</v>
      </c>
      <c r="H506" s="60">
        <f t="shared" si="18"/>
        <v>21.872909698996651</v>
      </c>
      <c r="I506" s="60">
        <f t="shared" si="18"/>
        <v>4.6033994334277537</v>
      </c>
    </row>
    <row r="507" spans="1:9" ht="11.25" hidden="1" customHeight="1" x14ac:dyDescent="0.25">
      <c r="A507" s="1170"/>
      <c r="B507" s="981" t="s">
        <v>729</v>
      </c>
      <c r="C507" s="59">
        <f t="shared" ref="C507:G517" si="19">SUM(C249/C235*100-100)</f>
        <v>9.9415204678362556</v>
      </c>
      <c r="D507" s="60">
        <f t="shared" si="19"/>
        <v>-2.3746701846965692</v>
      </c>
      <c r="E507" s="60">
        <f t="shared" si="19"/>
        <v>19.346888478126914</v>
      </c>
      <c r="F507" s="60">
        <f t="shared" si="19"/>
        <v>-5.24379024839007</v>
      </c>
      <c r="G507" s="60">
        <f t="shared" si="19"/>
        <v>5.6122448979591724</v>
      </c>
      <c r="H507" s="60">
        <f t="shared" ref="H507:I517" si="20">SUM(H249/H235*100-100)</f>
        <v>21.500334896182167</v>
      </c>
      <c r="I507" s="60">
        <f t="shared" si="20"/>
        <v>-1.9732205778717429</v>
      </c>
    </row>
    <row r="508" spans="1:9" ht="11.25" hidden="1" customHeight="1" x14ac:dyDescent="0.25">
      <c r="A508" s="1170"/>
      <c r="B508" s="981" t="s">
        <v>730</v>
      </c>
      <c r="C508" s="59">
        <f t="shared" si="19"/>
        <v>9.5970695970695914</v>
      </c>
      <c r="D508" s="60">
        <f t="shared" si="19"/>
        <v>-3.1971580817051404</v>
      </c>
      <c r="E508" s="60">
        <f t="shared" si="19"/>
        <v>19.287469287469278</v>
      </c>
      <c r="F508" s="60">
        <f t="shared" si="19"/>
        <v>-4.9210770659238676</v>
      </c>
      <c r="G508" s="60">
        <f t="shared" si="19"/>
        <v>5.366357069143433</v>
      </c>
      <c r="H508" s="60">
        <f t="shared" si="20"/>
        <v>25.729803122878465</v>
      </c>
      <c r="I508" s="60">
        <f t="shared" si="20"/>
        <v>-10.406616126809098</v>
      </c>
    </row>
    <row r="509" spans="1:9" ht="11.25" hidden="1" customHeight="1" x14ac:dyDescent="0.25">
      <c r="A509" s="1170"/>
      <c r="B509" s="981" t="s">
        <v>731</v>
      </c>
      <c r="C509" s="59">
        <f t="shared" si="19"/>
        <v>3.730272596843605</v>
      </c>
      <c r="D509" s="60">
        <f t="shared" si="19"/>
        <v>-16.533333333333331</v>
      </c>
      <c r="E509" s="60">
        <f t="shared" si="19"/>
        <v>18.768502072232081</v>
      </c>
      <c r="F509" s="60">
        <f t="shared" si="19"/>
        <v>-4.6641791044776113</v>
      </c>
      <c r="G509" s="60">
        <f t="shared" si="19"/>
        <v>5.1934826883910432</v>
      </c>
      <c r="H509" s="60">
        <f t="shared" si="20"/>
        <v>27.254772876892687</v>
      </c>
      <c r="I509" s="60">
        <f t="shared" si="20"/>
        <v>-34.391891891891888</v>
      </c>
    </row>
    <row r="510" spans="1:9" ht="11.25" hidden="1" customHeight="1" x14ac:dyDescent="0.25">
      <c r="A510" s="1170"/>
      <c r="B510" s="981" t="s">
        <v>732</v>
      </c>
      <c r="C510" s="59">
        <f t="shared" si="19"/>
        <v>-0.92460881934565009</v>
      </c>
      <c r="D510" s="60">
        <f t="shared" si="19"/>
        <v>-20.512820512820511</v>
      </c>
      <c r="E510" s="60">
        <f t="shared" si="19"/>
        <v>13.399648917495611</v>
      </c>
      <c r="F510" s="60">
        <f t="shared" si="19"/>
        <v>-6.3314711359404185</v>
      </c>
      <c r="G510" s="60">
        <f t="shared" si="19"/>
        <v>1.1156186612576278</v>
      </c>
      <c r="H510" s="60">
        <f t="shared" si="20"/>
        <v>21.68517308948401</v>
      </c>
      <c r="I510" s="60">
        <f t="shared" si="20"/>
        <v>-39.040639573617582</v>
      </c>
    </row>
    <row r="511" spans="1:9" ht="11.25" hidden="1" customHeight="1" x14ac:dyDescent="0.25">
      <c r="A511" s="1170"/>
      <c r="B511" s="981" t="s">
        <v>733</v>
      </c>
      <c r="C511" s="59">
        <f t="shared" si="19"/>
        <v>-3.3215547703180164</v>
      </c>
      <c r="D511" s="60">
        <f t="shared" si="19"/>
        <v>-24.010554089709757</v>
      </c>
      <c r="E511" s="60">
        <f t="shared" si="19"/>
        <v>11.79546775130737</v>
      </c>
      <c r="F511" s="60">
        <f t="shared" si="19"/>
        <v>-6.6914498141263863</v>
      </c>
      <c r="G511" s="60">
        <f t="shared" si="19"/>
        <v>-0.10040160642569163</v>
      </c>
      <c r="H511" s="60">
        <f t="shared" si="20"/>
        <v>20.5443940375891</v>
      </c>
      <c r="I511" s="60">
        <f t="shared" si="20"/>
        <v>-45.099337748344368</v>
      </c>
    </row>
    <row r="512" spans="1:9" ht="11.25" hidden="1" customHeight="1" x14ac:dyDescent="0.25">
      <c r="A512" s="1170"/>
      <c r="B512" s="981" t="s">
        <v>734</v>
      </c>
      <c r="C512" s="59">
        <f t="shared" si="19"/>
        <v>-2.8393351800554001</v>
      </c>
      <c r="D512" s="60">
        <f t="shared" si="19"/>
        <v>-21.160714285714292</v>
      </c>
      <c r="E512" s="60">
        <f t="shared" si="19"/>
        <v>9.7222222222222285</v>
      </c>
      <c r="F512" s="60">
        <f t="shared" si="19"/>
        <v>-6.1509785647716626</v>
      </c>
      <c r="G512" s="60">
        <f t="shared" si="19"/>
        <v>4.5500505561172844</v>
      </c>
      <c r="H512" s="60">
        <f t="shared" si="20"/>
        <v>19.326683291770564</v>
      </c>
      <c r="I512" s="60">
        <f t="shared" si="20"/>
        <v>-43.386243386243386</v>
      </c>
    </row>
    <row r="513" spans="1:9" ht="11.25" hidden="1" customHeight="1" x14ac:dyDescent="0.25">
      <c r="A513" s="1170"/>
      <c r="B513" s="981" t="s">
        <v>735</v>
      </c>
      <c r="C513" s="59">
        <f t="shared" si="19"/>
        <v>-5.0546448087431628</v>
      </c>
      <c r="D513" s="60">
        <f t="shared" si="19"/>
        <v>-22.887323943661968</v>
      </c>
      <c r="E513" s="60">
        <f t="shared" si="19"/>
        <v>7.1780821917808169</v>
      </c>
      <c r="F513" s="60">
        <f t="shared" si="19"/>
        <v>-6.3197026022304783</v>
      </c>
      <c r="G513" s="60">
        <f t="shared" si="19"/>
        <v>0.39643211100097631</v>
      </c>
      <c r="H513" s="60">
        <f t="shared" si="20"/>
        <v>16.707616707616694</v>
      </c>
      <c r="I513" s="60">
        <f t="shared" si="20"/>
        <v>-45.838751625487653</v>
      </c>
    </row>
    <row r="514" spans="1:9" ht="11.25" hidden="1" customHeight="1" x14ac:dyDescent="0.25">
      <c r="A514" s="1170"/>
      <c r="B514" s="981" t="s">
        <v>736</v>
      </c>
      <c r="C514" s="59">
        <f t="shared" si="19"/>
        <v>-10.434782608695642</v>
      </c>
      <c r="D514" s="60">
        <f t="shared" si="19"/>
        <v>-27.854671280276804</v>
      </c>
      <c r="E514" s="60">
        <f t="shared" si="19"/>
        <v>1.4453961456102746</v>
      </c>
      <c r="F514" s="60">
        <f t="shared" si="19"/>
        <v>-6.1452513966480495</v>
      </c>
      <c r="G514" s="60">
        <f t="shared" si="19"/>
        <v>-3.4917555771096005</v>
      </c>
      <c r="H514" s="60">
        <f t="shared" si="20"/>
        <v>9.7238895558223248</v>
      </c>
      <c r="I514" s="60">
        <f t="shared" si="20"/>
        <v>-51.16719242902208</v>
      </c>
    </row>
    <row r="515" spans="1:9" ht="11.25" hidden="1" customHeight="1" x14ac:dyDescent="0.25">
      <c r="A515" s="1170"/>
      <c r="B515" s="981" t="s">
        <v>737</v>
      </c>
      <c r="C515" s="59">
        <f t="shared" si="19"/>
        <v>-12.441471571906348</v>
      </c>
      <c r="D515" s="60">
        <f t="shared" si="19"/>
        <v>-29.603524229074878</v>
      </c>
      <c r="E515" s="60">
        <f t="shared" si="19"/>
        <v>-1.0576414595452093</v>
      </c>
      <c r="F515" s="60">
        <f t="shared" si="19"/>
        <v>-4.4976076555024065</v>
      </c>
      <c r="G515" s="60">
        <f t="shared" si="19"/>
        <v>-7.5815738963531771</v>
      </c>
      <c r="H515" s="60">
        <f t="shared" si="20"/>
        <v>5.0847457627118757</v>
      </c>
      <c r="I515" s="60">
        <f t="shared" si="20"/>
        <v>-52.321778940483973</v>
      </c>
    </row>
    <row r="516" spans="1:9" ht="11.25" hidden="1" customHeight="1" x14ac:dyDescent="0.25">
      <c r="A516" s="1170"/>
      <c r="B516" s="981" t="s">
        <v>738</v>
      </c>
      <c r="C516" s="59">
        <f t="shared" si="19"/>
        <v>-10.358565737051791</v>
      </c>
      <c r="D516" s="60">
        <f t="shared" si="19"/>
        <v>-27.152899824253069</v>
      </c>
      <c r="E516" s="60">
        <f t="shared" si="19"/>
        <v>0.7329842931937236</v>
      </c>
      <c r="F516" s="60">
        <f t="shared" si="19"/>
        <v>-5.5555555555555713</v>
      </c>
      <c r="G516" s="60">
        <f t="shared" si="19"/>
        <v>-5.3282588011417573</v>
      </c>
      <c r="H516" s="60">
        <f t="shared" si="20"/>
        <v>8.5069444444444429</v>
      </c>
      <c r="I516" s="60">
        <f t="shared" si="20"/>
        <v>-51.300390117035107</v>
      </c>
    </row>
    <row r="517" spans="1:9" ht="11.25" hidden="1" customHeight="1" x14ac:dyDescent="0.25">
      <c r="A517" s="1170"/>
      <c r="B517" s="981" t="s">
        <v>739</v>
      </c>
      <c r="C517" s="59">
        <f t="shared" si="19"/>
        <v>-9.4729819879920001</v>
      </c>
      <c r="D517" s="60">
        <f t="shared" si="19"/>
        <v>-23.623445825932492</v>
      </c>
      <c r="E517" s="60">
        <f t="shared" si="19"/>
        <v>-0.26178010471204516</v>
      </c>
      <c r="F517" s="60">
        <f t="shared" si="19"/>
        <v>-2.904162633107461</v>
      </c>
      <c r="G517" s="60">
        <f t="shared" si="19"/>
        <v>-5.2935514918190592</v>
      </c>
      <c r="H517" s="60">
        <f t="shared" si="20"/>
        <v>7.3495370370370239</v>
      </c>
      <c r="I517" s="60">
        <f t="shared" si="20"/>
        <v>-47.472094550229812</v>
      </c>
    </row>
    <row r="518" spans="1:9" ht="11.25" hidden="1" customHeight="1" x14ac:dyDescent="0.25">
      <c r="A518" s="1170"/>
      <c r="B518" s="981"/>
      <c r="C518" s="60"/>
      <c r="D518" s="60"/>
      <c r="E518" s="60"/>
      <c r="F518" s="60"/>
      <c r="G518" s="60"/>
      <c r="H518" s="60"/>
      <c r="I518" s="60"/>
    </row>
    <row r="519" spans="1:9" ht="11.25" hidden="1" customHeight="1" x14ac:dyDescent="0.25">
      <c r="A519" s="1170">
        <v>2016</v>
      </c>
      <c r="B519" s="981"/>
      <c r="C519" s="59"/>
      <c r="D519" s="60"/>
      <c r="E519" s="60"/>
      <c r="F519" s="60"/>
      <c r="G519" s="60"/>
      <c r="H519" s="60"/>
      <c r="I519" s="60"/>
    </row>
    <row r="520" spans="1:9" ht="11.25" hidden="1" customHeight="1" x14ac:dyDescent="0.25">
      <c r="A520" s="1170"/>
      <c r="B520" s="981" t="s">
        <v>542</v>
      </c>
      <c r="C520" s="59">
        <f t="shared" ref="C520:I520" si="21">SUM(C262/C248*100-100)</f>
        <v>-16.319895968790661</v>
      </c>
      <c r="D520" s="60">
        <f t="shared" si="21"/>
        <v>-30.078465562336532</v>
      </c>
      <c r="E520" s="60">
        <f t="shared" si="21"/>
        <v>-7.4224707676664963</v>
      </c>
      <c r="F520" s="60">
        <f t="shared" si="21"/>
        <v>-5</v>
      </c>
      <c r="G520" s="60">
        <f t="shared" si="21"/>
        <v>-7.2657743785850784</v>
      </c>
      <c r="H520" s="60">
        <f t="shared" si="21"/>
        <v>-5.2689352360043955</v>
      </c>
      <c r="I520" s="60">
        <f t="shared" si="21"/>
        <v>-48.07041299932294</v>
      </c>
    </row>
    <row r="521" spans="1:9" ht="11.25" hidden="1" customHeight="1" x14ac:dyDescent="0.25">
      <c r="A521" s="1170"/>
      <c r="B521" s="981" t="s">
        <v>729</v>
      </c>
      <c r="C521" s="59">
        <f t="shared" ref="C521:I521" si="22">SUM(C263/C249*100-100)</f>
        <v>-18.4840425531915</v>
      </c>
      <c r="D521" s="60">
        <f t="shared" si="22"/>
        <v>-33.78378378378379</v>
      </c>
      <c r="E521" s="60">
        <f t="shared" si="22"/>
        <v>-8.8280846670108417</v>
      </c>
      <c r="F521" s="60">
        <f t="shared" si="22"/>
        <v>-3.3009708737864116</v>
      </c>
      <c r="G521" s="60">
        <f t="shared" si="22"/>
        <v>-9.1787439613526516</v>
      </c>
      <c r="H521" s="60">
        <f t="shared" si="22"/>
        <v>-6.7805953693495127</v>
      </c>
      <c r="I521" s="60">
        <f t="shared" si="22"/>
        <v>-55.859094176851187</v>
      </c>
    </row>
    <row r="522" spans="1:9" ht="11.25" hidden="1" customHeight="1" x14ac:dyDescent="0.25">
      <c r="A522" s="1170"/>
      <c r="B522" s="981" t="s">
        <v>730</v>
      </c>
      <c r="C522" s="59">
        <f t="shared" ref="C522:I522" si="23">SUM(C264/C250*100-100)</f>
        <v>-19.050802139037444</v>
      </c>
      <c r="D522" s="60">
        <f t="shared" si="23"/>
        <v>-32.660550458715591</v>
      </c>
      <c r="E522" s="60">
        <f t="shared" si="23"/>
        <v>-10.607621009268797</v>
      </c>
      <c r="F522" s="60">
        <f t="shared" si="23"/>
        <v>-2.7343750000000142</v>
      </c>
      <c r="G522" s="60">
        <f t="shared" si="23"/>
        <v>-8.2272282076395555</v>
      </c>
      <c r="H522" s="60">
        <f t="shared" si="23"/>
        <v>-8.8552915766738494</v>
      </c>
      <c r="I522" s="60">
        <f t="shared" si="23"/>
        <v>-56.53846153846154</v>
      </c>
    </row>
    <row r="523" spans="1:9" ht="11.25" hidden="1" customHeight="1" x14ac:dyDescent="0.25">
      <c r="A523" s="1170"/>
      <c r="B523" s="981" t="s">
        <v>731</v>
      </c>
      <c r="C523" s="59">
        <f t="shared" ref="C523:I523" si="24">SUM(C265/C251*100-100)</f>
        <v>-19.709543568464724</v>
      </c>
      <c r="D523" s="60">
        <f t="shared" si="24"/>
        <v>-22.15122470713527</v>
      </c>
      <c r="E523" s="60">
        <f t="shared" si="24"/>
        <v>-18.544366899302091</v>
      </c>
      <c r="F523" s="60">
        <f t="shared" si="24"/>
        <v>-1.8590998043052878</v>
      </c>
      <c r="G523" s="60">
        <f t="shared" si="24"/>
        <v>-11.035818005808324</v>
      </c>
      <c r="H523" s="60">
        <f t="shared" si="24"/>
        <v>-17.434040351784802</v>
      </c>
      <c r="I523" s="60">
        <f t="shared" si="24"/>
        <v>-44.490216271884655</v>
      </c>
    </row>
    <row r="524" spans="1:9" ht="11.25" hidden="1" customHeight="1" x14ac:dyDescent="0.25">
      <c r="A524" s="1170"/>
      <c r="B524" s="981" t="s">
        <v>732</v>
      </c>
      <c r="C524" s="59">
        <f t="shared" ref="C524:I524" si="25">SUM(C266/C252*100-100)</f>
        <v>-15.936826992103377</v>
      </c>
      <c r="D524" s="60">
        <f t="shared" si="25"/>
        <v>-15.461624026696327</v>
      </c>
      <c r="E524" s="60">
        <f t="shared" si="25"/>
        <v>-16.253869969040252</v>
      </c>
      <c r="F524" s="60">
        <f t="shared" si="25"/>
        <v>-0.99403578528827552</v>
      </c>
      <c r="G524" s="60">
        <f t="shared" si="25"/>
        <v>-7.6228686058174588</v>
      </c>
      <c r="H524" s="60">
        <f t="shared" si="25"/>
        <v>-14.117015566290931</v>
      </c>
      <c r="I524" s="60">
        <f t="shared" si="25"/>
        <v>-37.158469945355186</v>
      </c>
    </row>
    <row r="525" spans="1:9" ht="11.25" hidden="1" customHeight="1" x14ac:dyDescent="0.25">
      <c r="A525" s="1170"/>
      <c r="B525" s="981" t="s">
        <v>733</v>
      </c>
      <c r="C525" s="59">
        <f t="shared" ref="C525:I525" si="26">SUM(C267/C253*100-100)</f>
        <v>-14.619883040935676</v>
      </c>
      <c r="D525" s="60">
        <f t="shared" si="26"/>
        <v>-13.888888888888886</v>
      </c>
      <c r="E525" s="60">
        <f t="shared" si="26"/>
        <v>-15.020790020790017</v>
      </c>
      <c r="F525" s="60">
        <f t="shared" si="26"/>
        <v>-1.0956175298804851</v>
      </c>
      <c r="G525" s="60">
        <f t="shared" si="26"/>
        <v>-6.2311557788944754</v>
      </c>
      <c r="H525" s="60">
        <f t="shared" si="26"/>
        <v>-13.118279569892479</v>
      </c>
      <c r="I525" s="60">
        <f t="shared" si="26"/>
        <v>-35.10253317249699</v>
      </c>
    </row>
    <row r="526" spans="1:9" ht="11.25" hidden="1" customHeight="1" x14ac:dyDescent="0.25">
      <c r="A526" s="1170"/>
      <c r="B526" s="981" t="s">
        <v>734</v>
      </c>
      <c r="C526" s="59">
        <f t="shared" ref="C526:I526" si="27">SUM(C268/C254*100-100)</f>
        <v>-12.972202423378491</v>
      </c>
      <c r="D526" s="60">
        <f t="shared" si="27"/>
        <v>-7.7010192525481216</v>
      </c>
      <c r="E526" s="60">
        <f t="shared" si="27"/>
        <v>-15.594936708860757</v>
      </c>
      <c r="F526" s="60">
        <f t="shared" si="27"/>
        <v>-1.2909632571995928</v>
      </c>
      <c r="G526" s="60">
        <f t="shared" si="27"/>
        <v>-8.0270793036750518</v>
      </c>
      <c r="H526" s="60">
        <f t="shared" si="27"/>
        <v>-12.643678160919549</v>
      </c>
      <c r="I526" s="60">
        <f t="shared" si="27"/>
        <v>-26.401869158878498</v>
      </c>
    </row>
    <row r="527" spans="1:9" ht="11.25" hidden="1" customHeight="1" x14ac:dyDescent="0.25">
      <c r="A527" s="1170"/>
      <c r="B527" s="981" t="s">
        <v>735</v>
      </c>
      <c r="C527" s="59">
        <f t="shared" ref="C527:I527" si="28">SUM(C269/C255*100-100)</f>
        <v>-12.949640287769782</v>
      </c>
      <c r="D527" s="60">
        <f t="shared" si="28"/>
        <v>-7.4200913242009108</v>
      </c>
      <c r="E527" s="60">
        <f t="shared" si="28"/>
        <v>-15.695296523517371</v>
      </c>
      <c r="F527" s="60">
        <f t="shared" si="28"/>
        <v>-1.6865079365079367</v>
      </c>
      <c r="G527" s="60">
        <f t="shared" si="28"/>
        <v>-6.8114511352418532</v>
      </c>
      <c r="H527" s="60">
        <f t="shared" si="28"/>
        <v>-12.999999999999986</v>
      </c>
      <c r="I527" s="60">
        <f t="shared" si="28"/>
        <v>-24.729891956782708</v>
      </c>
    </row>
    <row r="528" spans="1:9" ht="11.25" hidden="1" customHeight="1" x14ac:dyDescent="0.25">
      <c r="A528" s="1170"/>
      <c r="B528" s="981" t="s">
        <v>736</v>
      </c>
      <c r="C528" s="59">
        <f t="shared" ref="C528:I528" si="29">SUM(C270/C256*100-100)</f>
        <v>-8.2150858849887953</v>
      </c>
      <c r="D528" s="60">
        <f t="shared" si="29"/>
        <v>1.6786570743405207</v>
      </c>
      <c r="E528" s="60">
        <f t="shared" si="29"/>
        <v>-13.034300791556717</v>
      </c>
      <c r="F528" s="60">
        <f t="shared" si="29"/>
        <v>-1.0912698412698347</v>
      </c>
      <c r="G528" s="60">
        <f t="shared" si="29"/>
        <v>-5.1256281407035118</v>
      </c>
      <c r="H528" s="60">
        <f t="shared" si="29"/>
        <v>-9.5185995623632351</v>
      </c>
      <c r="I528" s="60">
        <f t="shared" si="29"/>
        <v>-10.723514211886325</v>
      </c>
    </row>
    <row r="529" spans="1:9" ht="11.25" hidden="1" customHeight="1" x14ac:dyDescent="0.25">
      <c r="A529" s="1170"/>
      <c r="B529" s="981" t="s">
        <v>737</v>
      </c>
      <c r="C529" s="59">
        <f t="shared" ref="C529:I529" si="30">SUM(C271/C257*100-100)</f>
        <v>-5.1948051948052125</v>
      </c>
      <c r="D529" s="60">
        <f t="shared" si="30"/>
        <v>4.6307884856069848</v>
      </c>
      <c r="E529" s="60">
        <f t="shared" si="30"/>
        <v>-9.8877605558524806</v>
      </c>
      <c r="F529" s="60">
        <f t="shared" si="30"/>
        <v>-1.703406813627268</v>
      </c>
      <c r="G529" s="60">
        <f t="shared" si="30"/>
        <v>-0.20768431983385938</v>
      </c>
      <c r="H529" s="60">
        <f t="shared" si="30"/>
        <v>-7.3971078976640854</v>
      </c>
      <c r="I529" s="60">
        <f t="shared" si="30"/>
        <v>-0.54869684499314531</v>
      </c>
    </row>
    <row r="530" spans="1:9" ht="11.25" hidden="1" customHeight="1" x14ac:dyDescent="0.25">
      <c r="A530" s="1170"/>
      <c r="B530" s="981" t="s">
        <v>738</v>
      </c>
      <c r="C530" s="59">
        <f t="shared" ref="C530:I530" si="31">SUM(C272/C258*100-100)</f>
        <v>-5.1111111111111143</v>
      </c>
      <c r="D530" s="60">
        <f t="shared" si="31"/>
        <v>3.980699638118196</v>
      </c>
      <c r="E530" s="60">
        <f t="shared" si="31"/>
        <v>-9.4594594594594668</v>
      </c>
      <c r="F530" s="60">
        <f t="shared" si="31"/>
        <v>0.10141987829615573</v>
      </c>
      <c r="G530" s="60">
        <f t="shared" si="31"/>
        <v>-1.4070351758794004</v>
      </c>
      <c r="H530" s="60">
        <f t="shared" si="31"/>
        <v>-9.6533333333333218</v>
      </c>
      <c r="I530" s="60">
        <f t="shared" si="31"/>
        <v>9.0787716955941278</v>
      </c>
    </row>
    <row r="531" spans="1:9" ht="11.25" hidden="1" customHeight="1" x14ac:dyDescent="0.25">
      <c r="A531" s="1170"/>
      <c r="B531" s="981" t="s">
        <v>739</v>
      </c>
      <c r="C531" s="59">
        <f t="shared" ref="C531:I531" si="32">SUM(C273/C259*100-100)</f>
        <v>-0.88430361090640019</v>
      </c>
      <c r="D531" s="60">
        <f t="shared" si="32"/>
        <v>7.9069767441860392</v>
      </c>
      <c r="E531" s="60">
        <f t="shared" si="32"/>
        <v>-5.3018372703412098</v>
      </c>
      <c r="F531" s="60">
        <f t="shared" si="32"/>
        <v>-0.79760717846460238</v>
      </c>
      <c r="G531" s="60">
        <f t="shared" si="32"/>
        <v>2.1341463414634063</v>
      </c>
      <c r="H531" s="60">
        <f t="shared" si="32"/>
        <v>-6.8463611859838238</v>
      </c>
      <c r="I531" s="60">
        <f t="shared" si="32"/>
        <v>23.125</v>
      </c>
    </row>
    <row r="532" spans="1:9" ht="11.25" hidden="1" customHeight="1" x14ac:dyDescent="0.25">
      <c r="A532" s="1170"/>
      <c r="B532" s="56"/>
      <c r="C532" s="60"/>
      <c r="D532" s="60"/>
      <c r="E532" s="60"/>
      <c r="F532" s="60"/>
      <c r="G532" s="60"/>
      <c r="H532" s="60"/>
      <c r="I532" s="60"/>
    </row>
    <row r="533" spans="1:9" ht="11.25" customHeight="1" x14ac:dyDescent="0.25">
      <c r="A533" s="1807">
        <v>2017</v>
      </c>
      <c r="B533" s="981"/>
      <c r="C533" s="59"/>
      <c r="D533" s="60"/>
      <c r="E533" s="60"/>
      <c r="F533" s="60"/>
      <c r="G533" s="60"/>
      <c r="H533" s="60"/>
      <c r="I533" s="60"/>
    </row>
    <row r="534" spans="1:9" ht="11.25" customHeight="1" x14ac:dyDescent="0.25">
      <c r="A534" s="1807"/>
      <c r="B534" s="981" t="s">
        <v>542</v>
      </c>
      <c r="C534" s="60">
        <f>C276/C262*100-100</f>
        <v>8.5470085470085451</v>
      </c>
      <c r="D534" s="60">
        <f t="shared" ref="D534:I534" si="33">D276/D262*100-100</f>
        <v>17.331670822942627</v>
      </c>
      <c r="E534" s="60">
        <f t="shared" si="33"/>
        <v>4.3382756727072973</v>
      </c>
      <c r="F534" s="60">
        <f t="shared" si="33"/>
        <v>-0.29791459781527863</v>
      </c>
      <c r="G534" s="60">
        <f t="shared" si="33"/>
        <v>3.9175257731958624</v>
      </c>
      <c r="H534" s="60">
        <f t="shared" si="33"/>
        <v>0.28968713789107881</v>
      </c>
      <c r="I534" s="60">
        <f t="shared" si="33"/>
        <v>52.281616688396355</v>
      </c>
    </row>
    <row r="535" spans="1:9" ht="11.25" customHeight="1" x14ac:dyDescent="0.25">
      <c r="A535" s="1807"/>
      <c r="B535" s="981" t="s">
        <v>729</v>
      </c>
      <c r="C535" s="60">
        <f t="shared" ref="C535:I545" si="34">C277/C263*100-100</f>
        <v>13.213703099510624</v>
      </c>
      <c r="D535" s="60">
        <f t="shared" si="34"/>
        <v>24.217687074829925</v>
      </c>
      <c r="E535" s="60">
        <f t="shared" si="34"/>
        <v>8.210645526613817</v>
      </c>
      <c r="F535" s="60">
        <f t="shared" si="34"/>
        <v>1.5060240963855449</v>
      </c>
      <c r="G535" s="60">
        <f t="shared" si="34"/>
        <v>8.0851063829787222</v>
      </c>
      <c r="H535" s="60">
        <f t="shared" si="34"/>
        <v>1.5966883500886979</v>
      </c>
      <c r="I535" s="60">
        <f t="shared" si="34"/>
        <v>87.133550488599354</v>
      </c>
    </row>
    <row r="536" spans="1:9" ht="11.25" customHeight="1" x14ac:dyDescent="0.25">
      <c r="A536" s="1807"/>
      <c r="B536" s="981" t="s">
        <v>730</v>
      </c>
      <c r="C536" s="60">
        <f t="shared" si="34"/>
        <v>14.36829066886871</v>
      </c>
      <c r="D536" s="60">
        <f t="shared" si="34"/>
        <v>22.615803814713885</v>
      </c>
      <c r="E536" s="60">
        <f t="shared" si="34"/>
        <v>10.599078341013836</v>
      </c>
      <c r="F536" s="60">
        <f t="shared" si="34"/>
        <v>1.6064257028112365</v>
      </c>
      <c r="G536" s="60">
        <f t="shared" si="34"/>
        <v>8.9647812166488734</v>
      </c>
      <c r="H536" s="60">
        <f t="shared" si="34"/>
        <v>1.5995260663507054</v>
      </c>
      <c r="I536" s="60">
        <f t="shared" si="34"/>
        <v>102.47787610619471</v>
      </c>
    </row>
    <row r="537" spans="1:9" ht="11.25" customHeight="1" x14ac:dyDescent="0.25">
      <c r="A537" s="1807"/>
      <c r="B537" s="981" t="s">
        <v>731</v>
      </c>
      <c r="C537" s="60">
        <f t="shared" si="34"/>
        <v>27.993109388458222</v>
      </c>
      <c r="D537" s="60">
        <f t="shared" si="34"/>
        <v>27.359781121751041</v>
      </c>
      <c r="E537" s="60">
        <f t="shared" si="34"/>
        <v>28.274173806609554</v>
      </c>
      <c r="F537" s="60">
        <f t="shared" si="34"/>
        <v>1.1964107676969178</v>
      </c>
      <c r="G537" s="60">
        <f t="shared" si="34"/>
        <v>10.88139281828073</v>
      </c>
      <c r="H537" s="60">
        <f t="shared" si="34"/>
        <v>12.781954887218049</v>
      </c>
      <c r="I537" s="60">
        <f t="shared" si="34"/>
        <v>152.69016697588125</v>
      </c>
    </row>
    <row r="538" spans="1:9" ht="11.25" customHeight="1" x14ac:dyDescent="0.25">
      <c r="A538" s="1807"/>
      <c r="B538" s="981" t="s">
        <v>732</v>
      </c>
      <c r="C538" s="60">
        <f t="shared" si="34"/>
        <v>24.08198121263878</v>
      </c>
      <c r="D538" s="60">
        <f t="shared" si="34"/>
        <v>22.368421052631575</v>
      </c>
      <c r="E538" s="60">
        <f t="shared" si="34"/>
        <v>25.015403573629087</v>
      </c>
      <c r="F538" s="60">
        <f t="shared" si="34"/>
        <v>0.70281124497992664</v>
      </c>
      <c r="G538" s="60">
        <f t="shared" si="34"/>
        <v>7.8175895765472347</v>
      </c>
      <c r="H538" s="60">
        <f t="shared" si="34"/>
        <v>9.7499999999999858</v>
      </c>
      <c r="I538" s="60">
        <f t="shared" si="34"/>
        <v>131.82608695652175</v>
      </c>
    </row>
    <row r="539" spans="1:9" ht="11.25" customHeight="1" x14ac:dyDescent="0.25">
      <c r="A539" s="1807"/>
      <c r="B539" s="981" t="s">
        <v>733</v>
      </c>
      <c r="C539" s="60">
        <f t="shared" si="34"/>
        <v>21.489726027397268</v>
      </c>
      <c r="D539" s="60">
        <f t="shared" si="34"/>
        <v>21.774193548387075</v>
      </c>
      <c r="E539" s="60">
        <f t="shared" si="34"/>
        <v>21.284403669724767</v>
      </c>
      <c r="F539" s="60">
        <f t="shared" si="34"/>
        <v>0.90634441087613027</v>
      </c>
      <c r="G539" s="60">
        <f t="shared" si="34"/>
        <v>5.0375133976420301</v>
      </c>
      <c r="H539" s="60">
        <f t="shared" si="34"/>
        <v>7.2400990099009874</v>
      </c>
      <c r="I539" s="60">
        <f t="shared" si="34"/>
        <v>131.78438661710038</v>
      </c>
    </row>
    <row r="540" spans="1:9" ht="11.25" customHeight="1" x14ac:dyDescent="0.25">
      <c r="A540" s="1807"/>
      <c r="B540" s="981" t="s">
        <v>734</v>
      </c>
      <c r="C540" s="60">
        <f t="shared" si="34"/>
        <v>14.414414414414395</v>
      </c>
      <c r="D540" s="60">
        <f t="shared" si="34"/>
        <v>11.288343558282207</v>
      </c>
      <c r="E540" s="60">
        <f t="shared" si="34"/>
        <v>16.136772645470913</v>
      </c>
      <c r="F540" s="60">
        <f t="shared" si="34"/>
        <v>0.10060362173037163</v>
      </c>
      <c r="G540" s="60">
        <f t="shared" si="34"/>
        <v>1.0515247108307051</v>
      </c>
      <c r="H540" s="60">
        <f t="shared" si="34"/>
        <v>2.1531100478469085</v>
      </c>
      <c r="I540" s="60">
        <f t="shared" si="34"/>
        <v>93.333333333333343</v>
      </c>
    </row>
    <row r="541" spans="1:9" ht="11.25" customHeight="1" x14ac:dyDescent="0.25">
      <c r="A541" s="1807"/>
      <c r="B541" s="981" t="s">
        <v>735</v>
      </c>
      <c r="C541" s="60">
        <f t="shared" si="34"/>
        <v>12.644628099173573</v>
      </c>
      <c r="D541" s="60">
        <f t="shared" si="34"/>
        <v>8.3847102342786854</v>
      </c>
      <c r="E541" s="60">
        <f t="shared" si="34"/>
        <v>14.978775015160693</v>
      </c>
      <c r="F541" s="60">
        <f t="shared" si="34"/>
        <v>0.10090817356207538</v>
      </c>
      <c r="G541" s="60">
        <f t="shared" si="34"/>
        <v>-0.31779661016950911</v>
      </c>
      <c r="H541" s="60">
        <f t="shared" si="34"/>
        <v>1.1494252873563084</v>
      </c>
      <c r="I541" s="60">
        <f t="shared" si="34"/>
        <v>85.326953748006389</v>
      </c>
    </row>
    <row r="542" spans="1:9" ht="11.25" customHeight="1" x14ac:dyDescent="0.25">
      <c r="A542" s="1807"/>
      <c r="B542" s="981" t="s">
        <v>736</v>
      </c>
      <c r="C542" s="60">
        <f t="shared" si="34"/>
        <v>10.170870626525641</v>
      </c>
      <c r="D542" s="60">
        <f t="shared" si="34"/>
        <v>5.0707547169811278</v>
      </c>
      <c r="E542" s="60">
        <f t="shared" si="34"/>
        <v>13.106796116504853</v>
      </c>
      <c r="F542" s="60">
        <f t="shared" si="34"/>
        <v>0.10030090270811343</v>
      </c>
      <c r="G542" s="60">
        <f t="shared" si="34"/>
        <v>-1.0593220338982974</v>
      </c>
      <c r="H542" s="60">
        <f t="shared" si="34"/>
        <v>1.5114873035066552</v>
      </c>
      <c r="I542" s="60">
        <f t="shared" si="34"/>
        <v>61.07091172214183</v>
      </c>
    </row>
    <row r="543" spans="1:9" ht="11.25" customHeight="1" x14ac:dyDescent="0.25">
      <c r="A543" s="1807"/>
      <c r="B543" s="981" t="s">
        <v>737</v>
      </c>
      <c r="C543" s="60">
        <f t="shared" si="34"/>
        <v>9.3473005640612286</v>
      </c>
      <c r="D543" s="60">
        <f t="shared" si="34"/>
        <v>5.7416267942583801</v>
      </c>
      <c r="E543" s="60">
        <f t="shared" si="34"/>
        <v>11.387900355871892</v>
      </c>
      <c r="F543" s="60">
        <f t="shared" si="34"/>
        <v>2.3445463812436458</v>
      </c>
      <c r="G543" s="60">
        <f t="shared" si="34"/>
        <v>-4.0582726326742886</v>
      </c>
      <c r="H543" s="60">
        <f t="shared" si="34"/>
        <v>2.4024024024023873</v>
      </c>
      <c r="I543" s="60">
        <f t="shared" si="34"/>
        <v>48</v>
      </c>
    </row>
    <row r="544" spans="1:9" ht="11.25" customHeight="1" x14ac:dyDescent="0.25">
      <c r="A544" s="1807"/>
      <c r="B544" s="981" t="s">
        <v>738</v>
      </c>
      <c r="C544" s="60">
        <f t="shared" si="34"/>
        <v>6.1670569867291221</v>
      </c>
      <c r="D544" s="60">
        <f t="shared" si="34"/>
        <v>3.0162412993039283</v>
      </c>
      <c r="E544" s="60">
        <f t="shared" si="34"/>
        <v>7.8645235361653363</v>
      </c>
      <c r="F544" s="60">
        <f t="shared" si="34"/>
        <v>1.6210739614994907</v>
      </c>
      <c r="G544" s="60">
        <f t="shared" si="34"/>
        <v>-6.6258919469928657</v>
      </c>
      <c r="H544" s="60">
        <f t="shared" si="34"/>
        <v>1.4757969303423835</v>
      </c>
      <c r="I544" s="60">
        <f t="shared" si="34"/>
        <v>29.742962056303526</v>
      </c>
    </row>
    <row r="545" spans="1:9" ht="11.25" customHeight="1" x14ac:dyDescent="0.25">
      <c r="A545" s="1807"/>
      <c r="B545" s="981" t="s">
        <v>739</v>
      </c>
      <c r="C545" s="60">
        <f t="shared" si="34"/>
        <v>0.89219330855017631</v>
      </c>
      <c r="D545" s="60">
        <f t="shared" si="34"/>
        <v>-3.2327586206896513</v>
      </c>
      <c r="E545" s="60">
        <f t="shared" si="34"/>
        <v>3.325942350332582</v>
      </c>
      <c r="F545" s="60">
        <f t="shared" si="34"/>
        <v>0.90452261306532478</v>
      </c>
      <c r="G545" s="60">
        <f t="shared" si="34"/>
        <v>-9.4527363184079576</v>
      </c>
      <c r="H545" s="60">
        <f t="shared" si="34"/>
        <v>-1.3888888888888999</v>
      </c>
      <c r="I545" s="60">
        <f t="shared" si="34"/>
        <v>9.3401015228426303</v>
      </c>
    </row>
    <row r="546" spans="1:9" ht="11.25" hidden="1" customHeight="1" x14ac:dyDescent="0.25">
      <c r="A546" s="1807"/>
      <c r="B546" s="981"/>
      <c r="C546" s="59"/>
      <c r="D546" s="60"/>
      <c r="E546" s="60"/>
      <c r="F546" s="60"/>
      <c r="G546" s="60"/>
      <c r="H546" s="60"/>
      <c r="I546" s="60"/>
    </row>
    <row r="547" spans="1:9" ht="11.25" hidden="1" customHeight="1" x14ac:dyDescent="0.25">
      <c r="A547" s="1807">
        <v>2018</v>
      </c>
      <c r="B547" s="981"/>
      <c r="C547" s="59"/>
      <c r="D547" s="60"/>
      <c r="E547" s="60"/>
      <c r="F547" s="60"/>
      <c r="G547" s="60"/>
      <c r="H547" s="60"/>
      <c r="I547" s="60"/>
    </row>
    <row r="548" spans="1:9" ht="11.25" hidden="1" customHeight="1" x14ac:dyDescent="0.25">
      <c r="A548" s="1807"/>
      <c r="B548" s="981" t="s">
        <v>542</v>
      </c>
      <c r="C548" s="60">
        <f>C290/C276*100-100</f>
        <v>-100</v>
      </c>
      <c r="D548" s="60">
        <f t="shared" ref="D548:I548" si="35">D290/D276*100-100</f>
        <v>-100</v>
      </c>
      <c r="E548" s="60">
        <f t="shared" si="35"/>
        <v>-100</v>
      </c>
      <c r="F548" s="60">
        <f t="shared" si="35"/>
        <v>-100</v>
      </c>
      <c r="G548" s="60">
        <f t="shared" si="35"/>
        <v>-100</v>
      </c>
      <c r="H548" s="60">
        <f t="shared" si="35"/>
        <v>-100</v>
      </c>
      <c r="I548" s="60">
        <f t="shared" si="35"/>
        <v>-100</v>
      </c>
    </row>
    <row r="549" spans="1:9" ht="11.25" hidden="1" customHeight="1" x14ac:dyDescent="0.25">
      <c r="A549" s="1170"/>
      <c r="B549" s="981" t="s">
        <v>729</v>
      </c>
      <c r="C549" s="60">
        <f t="shared" ref="C549:I549" si="36">C291/C277*100-100</f>
        <v>-100</v>
      </c>
      <c r="D549" s="60">
        <f t="shared" si="36"/>
        <v>-100</v>
      </c>
      <c r="E549" s="60">
        <f t="shared" si="36"/>
        <v>-100</v>
      </c>
      <c r="F549" s="60">
        <f t="shared" si="36"/>
        <v>-100</v>
      </c>
      <c r="G549" s="60">
        <f t="shared" si="36"/>
        <v>-100</v>
      </c>
      <c r="H549" s="60">
        <f t="shared" si="36"/>
        <v>-100</v>
      </c>
      <c r="I549" s="60">
        <f t="shared" si="36"/>
        <v>-100</v>
      </c>
    </row>
    <row r="550" spans="1:9" ht="11.25" hidden="1" customHeight="1" x14ac:dyDescent="0.25">
      <c r="A550" s="1170"/>
      <c r="B550" s="981" t="s">
        <v>730</v>
      </c>
      <c r="C550" s="60">
        <f t="shared" ref="C550:I550" si="37">C292/C278*100-100</f>
        <v>-100</v>
      </c>
      <c r="D550" s="60">
        <f t="shared" si="37"/>
        <v>-100</v>
      </c>
      <c r="E550" s="60">
        <f t="shared" si="37"/>
        <v>-100</v>
      </c>
      <c r="F550" s="60">
        <f t="shared" si="37"/>
        <v>-100</v>
      </c>
      <c r="G550" s="60">
        <f t="shared" si="37"/>
        <v>-100</v>
      </c>
      <c r="H550" s="60">
        <f t="shared" si="37"/>
        <v>-100</v>
      </c>
      <c r="I550" s="60">
        <f t="shared" si="37"/>
        <v>-100</v>
      </c>
    </row>
    <row r="551" spans="1:9" ht="11.25" hidden="1" customHeight="1" x14ac:dyDescent="0.25">
      <c r="A551" s="1170"/>
      <c r="B551" s="981" t="s">
        <v>731</v>
      </c>
      <c r="C551" s="60">
        <f t="shared" ref="C551:I551" si="38">C293/C279*100-100</f>
        <v>-100</v>
      </c>
      <c r="D551" s="60">
        <f t="shared" si="38"/>
        <v>-100</v>
      </c>
      <c r="E551" s="60">
        <f t="shared" si="38"/>
        <v>-100</v>
      </c>
      <c r="F551" s="60">
        <f t="shared" si="38"/>
        <v>-100</v>
      </c>
      <c r="G551" s="60">
        <f t="shared" si="38"/>
        <v>-100</v>
      </c>
      <c r="H551" s="60">
        <f t="shared" si="38"/>
        <v>-100</v>
      </c>
      <c r="I551" s="60">
        <f t="shared" si="38"/>
        <v>-100</v>
      </c>
    </row>
    <row r="552" spans="1:9" ht="11.25" hidden="1" customHeight="1" x14ac:dyDescent="0.25">
      <c r="A552" s="1170"/>
      <c r="B552" s="981" t="s">
        <v>732</v>
      </c>
      <c r="C552" s="60">
        <f t="shared" ref="C552:I552" si="39">C294/C280*100-100</f>
        <v>-100</v>
      </c>
      <c r="D552" s="60">
        <f t="shared" si="39"/>
        <v>-100</v>
      </c>
      <c r="E552" s="60">
        <f t="shared" si="39"/>
        <v>-100</v>
      </c>
      <c r="F552" s="60">
        <f t="shared" si="39"/>
        <v>-100</v>
      </c>
      <c r="G552" s="60">
        <f t="shared" si="39"/>
        <v>-100</v>
      </c>
      <c r="H552" s="60">
        <f t="shared" si="39"/>
        <v>-100</v>
      </c>
      <c r="I552" s="60">
        <f t="shared" si="39"/>
        <v>-100</v>
      </c>
    </row>
    <row r="553" spans="1:9" ht="11.25" hidden="1" customHeight="1" x14ac:dyDescent="0.25">
      <c r="A553" s="1170"/>
      <c r="B553" s="981" t="s">
        <v>733</v>
      </c>
      <c r="C553" s="60">
        <f t="shared" ref="C553:I553" si="40">C295/C281*100-100</f>
        <v>-100</v>
      </c>
      <c r="D553" s="60">
        <f t="shared" si="40"/>
        <v>-100</v>
      </c>
      <c r="E553" s="60">
        <f t="shared" si="40"/>
        <v>-100</v>
      </c>
      <c r="F553" s="60">
        <f t="shared" si="40"/>
        <v>-100</v>
      </c>
      <c r="G553" s="60">
        <f t="shared" si="40"/>
        <v>-100</v>
      </c>
      <c r="H553" s="60">
        <f t="shared" si="40"/>
        <v>-100</v>
      </c>
      <c r="I553" s="60">
        <f t="shared" si="40"/>
        <v>-100</v>
      </c>
    </row>
    <row r="554" spans="1:9" ht="11.25" hidden="1" customHeight="1" x14ac:dyDescent="0.25">
      <c r="A554" s="1170"/>
      <c r="B554" s="981" t="s">
        <v>734</v>
      </c>
      <c r="C554" s="60">
        <f t="shared" ref="C554:I554" si="41">C296/C282*100-100</f>
        <v>-100</v>
      </c>
      <c r="D554" s="60">
        <f t="shared" si="41"/>
        <v>-100</v>
      </c>
      <c r="E554" s="60">
        <f t="shared" si="41"/>
        <v>-100</v>
      </c>
      <c r="F554" s="60">
        <f t="shared" si="41"/>
        <v>-100</v>
      </c>
      <c r="G554" s="60">
        <f t="shared" si="41"/>
        <v>-100</v>
      </c>
      <c r="H554" s="60">
        <f t="shared" si="41"/>
        <v>-100</v>
      </c>
      <c r="I554" s="60">
        <f t="shared" si="41"/>
        <v>-100</v>
      </c>
    </row>
    <row r="555" spans="1:9" ht="11.25" hidden="1" customHeight="1" x14ac:dyDescent="0.25">
      <c r="A555" s="1170"/>
      <c r="B555" s="981" t="s">
        <v>735</v>
      </c>
      <c r="C555" s="60">
        <f t="shared" ref="C555:I555" si="42">C297/C283*100-100</f>
        <v>-100</v>
      </c>
      <c r="D555" s="60">
        <f t="shared" si="42"/>
        <v>-100</v>
      </c>
      <c r="E555" s="60">
        <f t="shared" si="42"/>
        <v>-100</v>
      </c>
      <c r="F555" s="60">
        <f t="shared" si="42"/>
        <v>-100</v>
      </c>
      <c r="G555" s="60">
        <f t="shared" si="42"/>
        <v>-100</v>
      </c>
      <c r="H555" s="60">
        <f t="shared" si="42"/>
        <v>-100</v>
      </c>
      <c r="I555" s="60">
        <f t="shared" si="42"/>
        <v>-100</v>
      </c>
    </row>
    <row r="556" spans="1:9" ht="11.25" hidden="1" customHeight="1" x14ac:dyDescent="0.25">
      <c r="A556" s="1170"/>
      <c r="B556" s="981" t="s">
        <v>736</v>
      </c>
      <c r="C556" s="60">
        <f t="shared" ref="C556:I556" si="43">C298/C284*100-100</f>
        <v>-100</v>
      </c>
      <c r="D556" s="60">
        <f t="shared" si="43"/>
        <v>-100</v>
      </c>
      <c r="E556" s="60">
        <f t="shared" si="43"/>
        <v>-100</v>
      </c>
      <c r="F556" s="60">
        <f t="shared" si="43"/>
        <v>-100</v>
      </c>
      <c r="G556" s="60">
        <f t="shared" si="43"/>
        <v>-100</v>
      </c>
      <c r="H556" s="60">
        <f t="shared" si="43"/>
        <v>-100</v>
      </c>
      <c r="I556" s="60">
        <f t="shared" si="43"/>
        <v>-100</v>
      </c>
    </row>
    <row r="557" spans="1:9" ht="11.25" hidden="1" customHeight="1" x14ac:dyDescent="0.25">
      <c r="A557" s="1170"/>
      <c r="B557" s="981" t="s">
        <v>737</v>
      </c>
      <c r="C557" s="60">
        <f t="shared" ref="C557:I557" si="44">C299/C285*100-100</f>
        <v>-100</v>
      </c>
      <c r="D557" s="60">
        <f t="shared" si="44"/>
        <v>-100</v>
      </c>
      <c r="E557" s="60">
        <f t="shared" si="44"/>
        <v>-100</v>
      </c>
      <c r="F557" s="60">
        <f t="shared" si="44"/>
        <v>-100</v>
      </c>
      <c r="G557" s="60">
        <f t="shared" si="44"/>
        <v>-100</v>
      </c>
      <c r="H557" s="60">
        <f t="shared" si="44"/>
        <v>-100</v>
      </c>
      <c r="I557" s="60">
        <f t="shared" si="44"/>
        <v>-100</v>
      </c>
    </row>
    <row r="558" spans="1:9" ht="11.25" hidden="1" customHeight="1" x14ac:dyDescent="0.25">
      <c r="A558" s="1170"/>
      <c r="B558" s="981" t="s">
        <v>738</v>
      </c>
      <c r="C558" s="60">
        <f t="shared" ref="C558:I558" si="45">C300/C286*100-100</f>
        <v>-100</v>
      </c>
      <c r="D558" s="60">
        <f t="shared" si="45"/>
        <v>-100</v>
      </c>
      <c r="E558" s="60">
        <f t="shared" si="45"/>
        <v>-100</v>
      </c>
      <c r="F558" s="60">
        <f t="shared" si="45"/>
        <v>-100</v>
      </c>
      <c r="G558" s="60">
        <f t="shared" si="45"/>
        <v>-100</v>
      </c>
      <c r="H558" s="60">
        <f t="shared" si="45"/>
        <v>-100</v>
      </c>
      <c r="I558" s="60">
        <f t="shared" si="45"/>
        <v>-100</v>
      </c>
    </row>
    <row r="559" spans="1:9" ht="11.25" hidden="1" customHeight="1" x14ac:dyDescent="0.25">
      <c r="A559" s="1170"/>
      <c r="B559" s="981" t="s">
        <v>739</v>
      </c>
      <c r="C559" s="60">
        <f t="shared" ref="C559:I559" si="46">C301/C287*100-100</f>
        <v>-100</v>
      </c>
      <c r="D559" s="60">
        <f t="shared" si="46"/>
        <v>-100</v>
      </c>
      <c r="E559" s="60">
        <f t="shared" si="46"/>
        <v>-100</v>
      </c>
      <c r="F559" s="60">
        <f t="shared" si="46"/>
        <v>-100</v>
      </c>
      <c r="G559" s="60">
        <f t="shared" si="46"/>
        <v>-100</v>
      </c>
      <c r="H559" s="60">
        <f t="shared" si="46"/>
        <v>-100</v>
      </c>
      <c r="I559" s="60">
        <f t="shared" si="46"/>
        <v>-100</v>
      </c>
    </row>
    <row r="560" spans="1:9" ht="11.25" customHeight="1" x14ac:dyDescent="0.25">
      <c r="A560" s="1170"/>
      <c r="B560" s="56"/>
      <c r="C560" s="60"/>
      <c r="D560" s="60"/>
      <c r="E560" s="60"/>
      <c r="F560" s="60"/>
      <c r="G560" s="60"/>
      <c r="H560" s="60"/>
      <c r="I560" s="60"/>
    </row>
    <row r="561" spans="1:9" ht="11.25" customHeight="1" x14ac:dyDescent="0.25">
      <c r="A561" s="1170"/>
      <c r="B561" s="56"/>
      <c r="C561" s="60"/>
      <c r="D561" s="60"/>
      <c r="E561" s="60"/>
      <c r="F561" s="60"/>
      <c r="G561" s="60"/>
      <c r="H561" s="60"/>
      <c r="I561" s="60"/>
    </row>
    <row r="562" spans="1:9" ht="11.25" customHeight="1" x14ac:dyDescent="0.25">
      <c r="A562" s="1170"/>
      <c r="B562" s="56"/>
      <c r="C562" s="60"/>
      <c r="D562" s="60"/>
      <c r="E562" s="60"/>
      <c r="F562" s="60"/>
      <c r="G562" s="60"/>
      <c r="H562" s="60"/>
      <c r="I562" s="60"/>
    </row>
    <row r="563" spans="1:9" ht="11.25" customHeight="1" x14ac:dyDescent="0.25">
      <c r="A563" s="1170"/>
      <c r="B563" s="56"/>
      <c r="C563" s="60"/>
      <c r="D563" s="60"/>
      <c r="E563" s="60"/>
      <c r="F563" s="60"/>
      <c r="G563" s="60"/>
      <c r="H563" s="60"/>
      <c r="I563" s="60"/>
    </row>
    <row r="564" spans="1:9" ht="11.25" customHeight="1" x14ac:dyDescent="0.25">
      <c r="A564" s="1170"/>
      <c r="B564" s="56"/>
      <c r="C564" s="60"/>
      <c r="D564" s="60"/>
      <c r="E564" s="60"/>
      <c r="F564" s="60"/>
      <c r="G564" s="60"/>
      <c r="H564" s="60"/>
      <c r="I564" s="60"/>
    </row>
    <row r="565" spans="1:9" ht="11.25" customHeight="1" x14ac:dyDescent="0.25">
      <c r="A565" s="1170"/>
      <c r="B565" s="56"/>
      <c r="C565" s="60"/>
      <c r="D565" s="60"/>
      <c r="E565" s="60"/>
      <c r="F565" s="60"/>
      <c r="G565" s="60"/>
      <c r="H565" s="60"/>
      <c r="I565" s="60"/>
    </row>
    <row r="566" spans="1:9" ht="11.25" customHeight="1" x14ac:dyDescent="0.25">
      <c r="A566" s="1170"/>
      <c r="B566" s="56"/>
      <c r="C566" s="60"/>
      <c r="D566" s="60"/>
      <c r="E566" s="60"/>
      <c r="F566" s="60"/>
      <c r="G566" s="60"/>
      <c r="H566" s="60"/>
      <c r="I566" s="60"/>
    </row>
    <row r="567" spans="1:9" ht="11.25" customHeight="1" x14ac:dyDescent="0.25">
      <c r="A567" s="1170"/>
      <c r="B567" s="56"/>
      <c r="C567" s="60"/>
      <c r="D567" s="60"/>
      <c r="E567" s="60"/>
      <c r="F567" s="60"/>
      <c r="G567" s="60"/>
      <c r="H567" s="60"/>
      <c r="I567" s="60"/>
    </row>
  </sheetData>
  <mergeCells count="178">
    <mergeCell ref="A488:B488"/>
    <mergeCell ref="A489:B489"/>
    <mergeCell ref="A40:B40"/>
    <mergeCell ref="A325:B325"/>
    <mergeCell ref="A482:B482"/>
    <mergeCell ref="A483:B483"/>
    <mergeCell ref="A484:B484"/>
    <mergeCell ref="A485:B485"/>
    <mergeCell ref="A486:B486"/>
    <mergeCell ref="A487:B487"/>
    <mergeCell ref="A461:B461"/>
    <mergeCell ref="A462:B462"/>
    <mergeCell ref="A478:B478"/>
    <mergeCell ref="A479:B479"/>
    <mergeCell ref="A480:B480"/>
    <mergeCell ref="A481:B481"/>
    <mergeCell ref="A455:B455"/>
    <mergeCell ref="A456:B456"/>
    <mergeCell ref="A457:B457"/>
    <mergeCell ref="A458:B458"/>
    <mergeCell ref="A459:B459"/>
    <mergeCell ref="A460:B460"/>
    <mergeCell ref="A434:B434"/>
    <mergeCell ref="A435:B435"/>
    <mergeCell ref="A451:B451"/>
    <mergeCell ref="A452:B452"/>
    <mergeCell ref="A453:B453"/>
    <mergeCell ref="A454:B454"/>
    <mergeCell ref="A428:B428"/>
    <mergeCell ref="A429:B429"/>
    <mergeCell ref="A430:B430"/>
    <mergeCell ref="A431:B431"/>
    <mergeCell ref="A432:B432"/>
    <mergeCell ref="A433:B433"/>
    <mergeCell ref="A407:B407"/>
    <mergeCell ref="A408:B408"/>
    <mergeCell ref="A424:B424"/>
    <mergeCell ref="A425:B425"/>
    <mergeCell ref="A426:B426"/>
    <mergeCell ref="A427:B427"/>
    <mergeCell ref="A401:B401"/>
    <mergeCell ref="A402:B402"/>
    <mergeCell ref="A403:B403"/>
    <mergeCell ref="A404:B404"/>
    <mergeCell ref="A405:B405"/>
    <mergeCell ref="A406:B406"/>
    <mergeCell ref="A380:B380"/>
    <mergeCell ref="A381:B381"/>
    <mergeCell ref="A397:B397"/>
    <mergeCell ref="A398:B398"/>
    <mergeCell ref="A399:B399"/>
    <mergeCell ref="A400:B400"/>
    <mergeCell ref="A374:B374"/>
    <mergeCell ref="A375:B375"/>
    <mergeCell ref="A376:B376"/>
    <mergeCell ref="A377:B377"/>
    <mergeCell ref="A378:B378"/>
    <mergeCell ref="A379:B379"/>
    <mergeCell ref="A353:B353"/>
    <mergeCell ref="A354:B354"/>
    <mergeCell ref="A370:B370"/>
    <mergeCell ref="A371:B371"/>
    <mergeCell ref="A372:B372"/>
    <mergeCell ref="A373:B373"/>
    <mergeCell ref="A320:B320"/>
    <mergeCell ref="A321:B321"/>
    <mergeCell ref="A322:B322"/>
    <mergeCell ref="A347:B347"/>
    <mergeCell ref="A348:B348"/>
    <mergeCell ref="A349:B349"/>
    <mergeCell ref="A350:B350"/>
    <mergeCell ref="A351:B351"/>
    <mergeCell ref="A352:B352"/>
    <mergeCell ref="A323:B323"/>
    <mergeCell ref="A324:B324"/>
    <mergeCell ref="A343:B343"/>
    <mergeCell ref="A344:B344"/>
    <mergeCell ref="A345:B345"/>
    <mergeCell ref="A346:B346"/>
    <mergeCell ref="A326:B326"/>
    <mergeCell ref="A327:B327"/>
    <mergeCell ref="A328:B328"/>
    <mergeCell ref="A230:B230"/>
    <mergeCell ref="A231:B231"/>
    <mergeCell ref="A224:B224"/>
    <mergeCell ref="A225:B225"/>
    <mergeCell ref="A226:B226"/>
    <mergeCell ref="A227:B227"/>
    <mergeCell ref="A228:B228"/>
    <mergeCell ref="A229:B229"/>
    <mergeCell ref="A319:B319"/>
    <mergeCell ref="A203:B203"/>
    <mergeCell ref="A204:B204"/>
    <mergeCell ref="A220:B220"/>
    <mergeCell ref="A221:B221"/>
    <mergeCell ref="A222:B222"/>
    <mergeCell ref="A223:B223"/>
    <mergeCell ref="A197:B197"/>
    <mergeCell ref="A198:B198"/>
    <mergeCell ref="A199:B199"/>
    <mergeCell ref="A200:B200"/>
    <mergeCell ref="A201:B201"/>
    <mergeCell ref="A202:B202"/>
    <mergeCell ref="A176:B176"/>
    <mergeCell ref="A177:B177"/>
    <mergeCell ref="A193:B193"/>
    <mergeCell ref="A194:B194"/>
    <mergeCell ref="A195:B195"/>
    <mergeCell ref="A196:B196"/>
    <mergeCell ref="A170:B170"/>
    <mergeCell ref="A171:B171"/>
    <mergeCell ref="A172:B172"/>
    <mergeCell ref="A173:B173"/>
    <mergeCell ref="A174:B174"/>
    <mergeCell ref="A175:B175"/>
    <mergeCell ref="A149:B149"/>
    <mergeCell ref="A150:B150"/>
    <mergeCell ref="A166:B166"/>
    <mergeCell ref="A167:B167"/>
    <mergeCell ref="A168:B168"/>
    <mergeCell ref="A169:B169"/>
    <mergeCell ref="A143:B143"/>
    <mergeCell ref="A144:B144"/>
    <mergeCell ref="A145:B145"/>
    <mergeCell ref="A146:B146"/>
    <mergeCell ref="A147:B147"/>
    <mergeCell ref="A148:B148"/>
    <mergeCell ref="A122:B122"/>
    <mergeCell ref="A123:B123"/>
    <mergeCell ref="A139:B139"/>
    <mergeCell ref="A140:B140"/>
    <mergeCell ref="A141:B141"/>
    <mergeCell ref="A142:B142"/>
    <mergeCell ref="A116:B116"/>
    <mergeCell ref="A117:B117"/>
    <mergeCell ref="A118:B118"/>
    <mergeCell ref="A119:B119"/>
    <mergeCell ref="A120:B120"/>
    <mergeCell ref="A121:B121"/>
    <mergeCell ref="A95:B95"/>
    <mergeCell ref="A96:B96"/>
    <mergeCell ref="A112:B112"/>
    <mergeCell ref="A113:B113"/>
    <mergeCell ref="A114:B114"/>
    <mergeCell ref="A115:B115"/>
    <mergeCell ref="A89:B89"/>
    <mergeCell ref="A90:B90"/>
    <mergeCell ref="A91:B91"/>
    <mergeCell ref="A92:B92"/>
    <mergeCell ref="A93:B93"/>
    <mergeCell ref="A94:B94"/>
    <mergeCell ref="A68:B68"/>
    <mergeCell ref="A69:B69"/>
    <mergeCell ref="A85:B85"/>
    <mergeCell ref="A86:B86"/>
    <mergeCell ref="A87:B87"/>
    <mergeCell ref="A88:B88"/>
    <mergeCell ref="A62:B62"/>
    <mergeCell ref="A63:B63"/>
    <mergeCell ref="A64:B64"/>
    <mergeCell ref="A65:B65"/>
    <mergeCell ref="A66:B66"/>
    <mergeCell ref="A67:B67"/>
    <mergeCell ref="A39:B39"/>
    <mergeCell ref="A44:B44"/>
    <mergeCell ref="A58:B58"/>
    <mergeCell ref="A59:B59"/>
    <mergeCell ref="A60:B60"/>
    <mergeCell ref="A61:B61"/>
    <mergeCell ref="A32:B32"/>
    <mergeCell ref="A34:B34"/>
    <mergeCell ref="A35:B35"/>
    <mergeCell ref="A36:B36"/>
    <mergeCell ref="A37:B37"/>
    <mergeCell ref="A38:B38"/>
    <mergeCell ref="A41:B41"/>
    <mergeCell ref="A42:B42"/>
    <mergeCell ref="A43:B43"/>
  </mergeCells>
  <printOptions horizontalCentered="1"/>
  <pageMargins left="0.59055118110236227" right="0.51181102362204722" top="0.59055118110236227" bottom="0.59055118110236227" header="0.31496062992125984" footer="0.31496062992125984"/>
  <pageSetup paperSize="9" scale="95" orientation="portrait" horizontalDpi="300" verticalDpi="300" r:id="rId1"/>
  <headerFooter alignWithMargins="0"/>
  <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zoomScaleNormal="115" workbookViewId="0"/>
  </sheetViews>
  <sheetFormatPr baseColWidth="10" defaultRowHeight="12.75" x14ac:dyDescent="0.2"/>
  <sheetData/>
  <phoneticPr fontId="29" type="noConversion"/>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Dokument" shapeId="1339393" r:id="rId4">
          <objectPr defaultSize="0" autoPict="0" r:id="rId5">
            <anchor moveWithCells="1">
              <from>
                <xdr:col>0</xdr:col>
                <xdr:colOff>0</xdr:colOff>
                <xdr:row>0</xdr:row>
                <xdr:rowOff>0</xdr:rowOff>
              </from>
              <to>
                <xdr:col>6</xdr:col>
                <xdr:colOff>657225</xdr:colOff>
                <xdr:row>50</xdr:row>
                <xdr:rowOff>133350</xdr:rowOff>
              </to>
            </anchor>
          </objectPr>
        </oleObject>
      </mc:Choice>
      <mc:Fallback>
        <oleObject progId="Dokument" shapeId="1339393" r:id="rId4"/>
      </mc:Fallback>
    </mc:AlternateContent>
  </oleObjec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L79"/>
  <sheetViews>
    <sheetView showGridLines="0" zoomScale="115" zoomScaleNormal="115" workbookViewId="0"/>
  </sheetViews>
  <sheetFormatPr baseColWidth="10" defaultColWidth="11.5703125" defaultRowHeight="12.75" x14ac:dyDescent="0.2"/>
  <cols>
    <col min="1" max="1" width="7.7109375" style="1931" customWidth="1"/>
    <col min="2" max="2" width="9.85546875" style="1931" customWidth="1"/>
    <col min="3" max="3" width="7.85546875" style="1931" customWidth="1"/>
    <col min="4" max="4" width="9" style="1931" customWidth="1"/>
    <col min="5" max="5" width="9.7109375" style="1931" customWidth="1"/>
    <col min="6" max="6" width="5.7109375" style="1931" customWidth="1"/>
    <col min="7" max="8" width="9.7109375" style="1931" customWidth="1"/>
    <col min="9" max="12" width="5.28515625" style="1931" customWidth="1"/>
    <col min="13" max="16384" width="11.5703125" style="1931"/>
  </cols>
  <sheetData>
    <row r="1" spans="1:11" ht="15" x14ac:dyDescent="0.2">
      <c r="A1" s="460" t="s">
        <v>510</v>
      </c>
      <c r="B1" s="460"/>
      <c r="C1" s="460"/>
      <c r="D1" s="460"/>
      <c r="E1" s="460"/>
      <c r="F1" s="460"/>
      <c r="G1" s="460"/>
      <c r="H1" s="460"/>
      <c r="I1" s="460"/>
      <c r="J1" s="460"/>
      <c r="K1" s="460"/>
    </row>
    <row r="2" spans="1:11" ht="15.75" x14ac:dyDescent="0.25">
      <c r="A2" s="1941" t="s">
        <v>1107</v>
      </c>
      <c r="B2" s="1941"/>
      <c r="C2" s="1941"/>
      <c r="D2" s="1941"/>
      <c r="E2" s="1941"/>
      <c r="F2" s="1941"/>
      <c r="G2" s="460"/>
      <c r="H2" s="460"/>
      <c r="I2" s="460"/>
      <c r="J2" s="460"/>
      <c r="K2" s="460"/>
    </row>
    <row r="6" spans="1:11" ht="14.25" x14ac:dyDescent="0.2">
      <c r="A6" s="500"/>
      <c r="B6" s="499"/>
      <c r="C6" s="499"/>
      <c r="D6" s="499"/>
      <c r="E6" s="499"/>
      <c r="F6" s="499"/>
    </row>
    <row r="7" spans="1:11" x14ac:dyDescent="0.2">
      <c r="A7" s="501"/>
      <c r="B7" s="176"/>
      <c r="C7" s="176"/>
      <c r="D7" s="499"/>
      <c r="E7" s="499"/>
      <c r="F7" s="499"/>
    </row>
    <row r="8" spans="1:11" x14ac:dyDescent="0.2">
      <c r="A8" s="499"/>
      <c r="B8" s="499"/>
      <c r="C8" s="499"/>
      <c r="D8" s="499"/>
      <c r="E8" s="499"/>
      <c r="F8" s="499"/>
    </row>
    <row r="9" spans="1:11" x14ac:dyDescent="0.2">
      <c r="A9" s="499"/>
      <c r="B9" s="499"/>
      <c r="C9" s="499"/>
      <c r="D9" s="499"/>
    </row>
    <row r="26" spans="1:4" x14ac:dyDescent="0.2">
      <c r="B26" s="1623"/>
      <c r="C26" s="1623"/>
      <c r="D26" s="1623"/>
    </row>
    <row r="27" spans="1:4" x14ac:dyDescent="0.2">
      <c r="A27" s="503"/>
      <c r="B27" s="1623"/>
      <c r="C27" s="1623"/>
      <c r="D27" s="1623"/>
    </row>
    <row r="28" spans="1:4" ht="10.15" customHeight="1" x14ac:dyDescent="0.2"/>
    <row r="29" spans="1:4" ht="10.15" customHeight="1" x14ac:dyDescent="0.2"/>
    <row r="43" spans="1:6" ht="10.15" customHeight="1" x14ac:dyDescent="0.2"/>
    <row r="44" spans="1:6" ht="10.15" customHeight="1" x14ac:dyDescent="0.2"/>
    <row r="47" spans="1:6" x14ac:dyDescent="0.2">
      <c r="A47" s="1990"/>
      <c r="B47" s="1990"/>
      <c r="C47" s="1990"/>
      <c r="D47" s="1990"/>
      <c r="E47" s="1990"/>
      <c r="F47" s="1990"/>
    </row>
    <row r="50" spans="1:12" ht="12.75" customHeight="1" x14ac:dyDescent="0.2"/>
    <row r="51" spans="1:12" ht="15" customHeight="1" x14ac:dyDescent="0.2"/>
    <row r="53" spans="1:12" ht="12.75" customHeight="1" x14ac:dyDescent="0.2"/>
    <row r="54" spans="1:12" x14ac:dyDescent="0.2">
      <c r="A54" s="1991"/>
    </row>
    <row r="55" spans="1:12" s="2265" customFormat="1" x14ac:dyDescent="0.2">
      <c r="A55" s="1991"/>
    </row>
    <row r="56" spans="1:12" x14ac:dyDescent="0.2">
      <c r="A56" s="1991"/>
      <c r="D56" s="1992"/>
    </row>
    <row r="57" spans="1:12" x14ac:dyDescent="0.2">
      <c r="A57" s="1991"/>
    </row>
    <row r="58" spans="1:12" ht="12.75" customHeight="1" x14ac:dyDescent="0.2">
      <c r="A58" s="2544" t="s">
        <v>1549</v>
      </c>
      <c r="B58" s="2545"/>
      <c r="C58" s="2545"/>
      <c r="D58" s="2545"/>
      <c r="E58" s="2545"/>
      <c r="F58" s="2545"/>
      <c r="G58" s="2545"/>
      <c r="H58" s="2545"/>
      <c r="I58" s="2545"/>
      <c r="J58" s="2545"/>
      <c r="K58" s="2545"/>
      <c r="L58" s="2545"/>
    </row>
    <row r="59" spans="1:12" ht="12.75" customHeight="1" x14ac:dyDescent="0.2">
      <c r="A59" s="2544" t="s">
        <v>1550</v>
      </c>
      <c r="B59" s="2545"/>
      <c r="C59" s="2545"/>
      <c r="D59" s="2545"/>
      <c r="E59" s="2545"/>
      <c r="F59" s="2545"/>
      <c r="G59" s="2545"/>
      <c r="H59" s="2545"/>
      <c r="I59" s="2545"/>
      <c r="J59" s="2545"/>
      <c r="K59" s="2545"/>
      <c r="L59" s="2545"/>
    </row>
    <row r="60" spans="1:12" x14ac:dyDescent="0.2">
      <c r="G60" s="165"/>
      <c r="H60" s="165"/>
      <c r="I60" s="165"/>
      <c r="J60" s="165"/>
      <c r="K60" s="165"/>
      <c r="L60" s="165"/>
    </row>
    <row r="61" spans="1:12" x14ac:dyDescent="0.2">
      <c r="G61" s="1993"/>
      <c r="H61" s="1993"/>
      <c r="I61" s="1993"/>
      <c r="J61" s="1994"/>
      <c r="K61" s="1994"/>
      <c r="L61" s="165"/>
    </row>
    <row r="62" spans="1:12" x14ac:dyDescent="0.2">
      <c r="B62" s="165"/>
      <c r="C62" s="165"/>
      <c r="D62" s="165"/>
      <c r="E62" s="165"/>
    </row>
    <row r="63" spans="1:12" ht="13.15" hidden="1" customHeight="1" x14ac:dyDescent="0.2">
      <c r="B63" s="1995"/>
      <c r="C63" s="1995"/>
      <c r="D63" s="1995"/>
      <c r="E63" s="1995"/>
      <c r="F63" s="165"/>
      <c r="G63" s="165"/>
    </row>
    <row r="64" spans="1:12" ht="13.15" hidden="1" customHeight="1" x14ac:dyDescent="0.2">
      <c r="A64" s="2435" t="s">
        <v>520</v>
      </c>
      <c r="B64" s="2440" t="s">
        <v>1551</v>
      </c>
      <c r="C64" s="2546"/>
      <c r="D64" s="2546"/>
      <c r="E64" s="2546"/>
      <c r="F64" s="165"/>
      <c r="G64" s="165"/>
    </row>
    <row r="65" spans="1:7" ht="37.5" hidden="1" customHeight="1" x14ac:dyDescent="0.2">
      <c r="A65" s="2437"/>
      <c r="B65" s="471" t="s">
        <v>523</v>
      </c>
      <c r="C65" s="471" t="s">
        <v>3</v>
      </c>
      <c r="D65" s="471" t="s">
        <v>4</v>
      </c>
      <c r="E65" s="1996" t="s">
        <v>5</v>
      </c>
      <c r="F65" s="165"/>
      <c r="G65" s="165"/>
    </row>
    <row r="66" spans="1:7" ht="5.25" hidden="1" customHeight="1" x14ac:dyDescent="0.2">
      <c r="A66" s="1494"/>
      <c r="B66" s="522"/>
      <c r="C66" s="522"/>
      <c r="D66" s="522"/>
      <c r="E66" s="522"/>
    </row>
    <row r="67" spans="1:7" ht="12.4" hidden="1" customHeight="1" x14ac:dyDescent="0.2">
      <c r="A67" s="1494">
        <v>2000</v>
      </c>
      <c r="B67" s="43">
        <v>2386805</v>
      </c>
      <c r="C67" s="43">
        <v>186736</v>
      </c>
      <c r="D67" s="43">
        <v>1150117</v>
      </c>
      <c r="E67" s="43">
        <v>1025853</v>
      </c>
    </row>
    <row r="68" spans="1:7" ht="12.4" hidden="1" customHeight="1" x14ac:dyDescent="0.2">
      <c r="A68" s="1494"/>
      <c r="B68" s="522"/>
      <c r="C68" s="522"/>
      <c r="D68" s="522"/>
      <c r="E68" s="522"/>
    </row>
    <row r="69" spans="1:7" ht="12.4" hidden="1" customHeight="1" x14ac:dyDescent="0.2">
      <c r="A69" s="1494">
        <v>2005</v>
      </c>
      <c r="B69" s="522">
        <v>3036210</v>
      </c>
      <c r="C69" s="522">
        <v>103694</v>
      </c>
      <c r="D69" s="522">
        <v>1454877</v>
      </c>
      <c r="E69" s="522">
        <v>1447209</v>
      </c>
    </row>
    <row r="70" spans="1:7" ht="12.4" hidden="1" customHeight="1" x14ac:dyDescent="0.2">
      <c r="A70" s="1494"/>
      <c r="B70" s="522"/>
      <c r="C70" s="522"/>
      <c r="D70" s="522"/>
      <c r="E70" s="522"/>
    </row>
    <row r="71" spans="1:7" ht="12.4" hidden="1" customHeight="1" x14ac:dyDescent="0.2">
      <c r="A71" s="1494">
        <v>2010</v>
      </c>
      <c r="B71" s="522">
        <v>4163716.3360000001</v>
      </c>
      <c r="C71" s="522">
        <v>105492</v>
      </c>
      <c r="D71" s="522">
        <v>2062600</v>
      </c>
      <c r="E71" s="522">
        <v>1930520</v>
      </c>
    </row>
    <row r="72" spans="1:7" ht="12.4" hidden="1" customHeight="1" x14ac:dyDescent="0.2">
      <c r="A72" s="1494">
        <v>2011</v>
      </c>
      <c r="B72" s="522">
        <f>'1.4.1'!C36</f>
        <v>4436258</v>
      </c>
      <c r="C72" s="522">
        <f>'1.4.1'!D36</f>
        <v>116252</v>
      </c>
      <c r="D72" s="522">
        <f>'1.4.1'!F36</f>
        <v>2225089</v>
      </c>
      <c r="E72" s="522">
        <f>'1.4.1'!G36</f>
        <v>1956620</v>
      </c>
    </row>
    <row r="73" spans="1:7" ht="12.4" hidden="1" customHeight="1" x14ac:dyDescent="0.2">
      <c r="A73" s="1494">
        <v>2012</v>
      </c>
      <c r="B73" s="522">
        <f>'1.4.1'!C37</f>
        <v>4317135</v>
      </c>
      <c r="C73" s="522">
        <f>'1.4.1'!D37</f>
        <v>110830</v>
      </c>
      <c r="D73" s="522">
        <f>'1.4.1'!F37</f>
        <v>2191574</v>
      </c>
      <c r="E73" s="522">
        <f>'1.4.1'!G37</f>
        <v>1902835</v>
      </c>
    </row>
    <row r="74" spans="1:7" ht="13.15" hidden="1" customHeight="1" x14ac:dyDescent="0.2">
      <c r="A74" s="1494">
        <v>2013</v>
      </c>
      <c r="B74" s="522">
        <f>'1.4.1'!C38</f>
        <v>4315162</v>
      </c>
      <c r="C74" s="522">
        <f>'1.4.1'!D38</f>
        <v>108312</v>
      </c>
      <c r="D74" s="522">
        <f>'1.4.1'!F38</f>
        <v>2196358</v>
      </c>
      <c r="E74" s="522">
        <f>'1.4.1'!G38</f>
        <v>1917632</v>
      </c>
    </row>
    <row r="75" spans="1:7" ht="13.15" hidden="1" customHeight="1" x14ac:dyDescent="0.2">
      <c r="A75" s="1494">
        <v>2014</v>
      </c>
      <c r="B75" s="522">
        <f>'1.4.1'!C39</f>
        <v>4396483</v>
      </c>
      <c r="C75" s="522">
        <f>'1.4.1'!D39</f>
        <v>110697</v>
      </c>
      <c r="D75" s="522">
        <f>'1.4.1'!F39</f>
        <v>2220535</v>
      </c>
      <c r="E75" s="522">
        <f>'1.4.1'!G39</f>
        <v>1998734</v>
      </c>
    </row>
    <row r="76" spans="1:7" ht="13.15" hidden="1" customHeight="1" x14ac:dyDescent="0.2">
      <c r="A76" s="1997">
        <v>2015</v>
      </c>
      <c r="B76" s="522">
        <f>'1.4.1'!C40</f>
        <v>4401180</v>
      </c>
      <c r="C76" s="522">
        <f>'1.4.1'!D40</f>
        <v>113421</v>
      </c>
      <c r="D76" s="522">
        <f>'1.4.1'!F40</f>
        <v>2226864</v>
      </c>
      <c r="E76" s="522">
        <f>'1.4.1'!G40</f>
        <v>1982212</v>
      </c>
    </row>
    <row r="77" spans="1:7" ht="13.15" hidden="1" customHeight="1" x14ac:dyDescent="0.2">
      <c r="A77" s="1997">
        <v>2016</v>
      </c>
      <c r="B77" s="522">
        <v>4545656</v>
      </c>
      <c r="C77" s="522">
        <v>118538</v>
      </c>
      <c r="D77" s="522">
        <v>2294581</v>
      </c>
      <c r="E77" s="522">
        <v>2054191</v>
      </c>
    </row>
    <row r="78" spans="1:7" ht="13.15" hidden="1" customHeight="1" x14ac:dyDescent="0.2">
      <c r="A78" s="1997">
        <v>2017</v>
      </c>
      <c r="B78" s="522">
        <v>4846826</v>
      </c>
      <c r="C78" s="522">
        <v>125067</v>
      </c>
      <c r="D78" s="522">
        <v>2447315</v>
      </c>
      <c r="E78" s="522">
        <v>2198265</v>
      </c>
    </row>
    <row r="79" spans="1:7" ht="13.15" hidden="1" customHeight="1" x14ac:dyDescent="0.2"/>
  </sheetData>
  <mergeCells count="4">
    <mergeCell ref="A58:L58"/>
    <mergeCell ref="A59:L59"/>
    <mergeCell ref="A64:A65"/>
    <mergeCell ref="B64:E64"/>
  </mergeCells>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186"/>
  <sheetViews>
    <sheetView zoomScale="115" zoomScaleNormal="100"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1377</v>
      </c>
      <c r="B1" s="2427"/>
      <c r="C1" s="2427"/>
      <c r="D1" s="2427"/>
      <c r="E1" s="2427"/>
      <c r="F1" s="2427"/>
      <c r="G1" s="2427"/>
      <c r="H1" s="2427"/>
    </row>
    <row r="2" spans="1:8" s="4" customFormat="1" ht="11.25" customHeight="1" x14ac:dyDescent="0.3">
      <c r="A2" s="2421" t="s">
        <v>510</v>
      </c>
      <c r="B2" s="2421"/>
      <c r="C2" s="2421"/>
      <c r="D2" s="2421"/>
      <c r="E2" s="2421"/>
      <c r="F2" s="2421"/>
      <c r="G2" s="2421"/>
      <c r="H2" s="2421"/>
    </row>
    <row r="3" spans="1:8" s="4" customFormat="1" ht="11.25" customHeight="1" x14ac:dyDescent="0.3">
      <c r="A3" s="2490" t="s">
        <v>1107</v>
      </c>
      <c r="B3" s="2490"/>
      <c r="C3" s="2490"/>
      <c r="D3" s="2490"/>
      <c r="E3" s="2490"/>
      <c r="F3" s="2490"/>
      <c r="G3" s="2490"/>
      <c r="H3" s="2490"/>
    </row>
    <row r="4" spans="1:8" s="4" customFormat="1" ht="11.25" customHeight="1" x14ac:dyDescent="0.3">
      <c r="A4" s="2507" t="s">
        <v>1552</v>
      </c>
      <c r="B4" s="2507"/>
      <c r="C4" s="2507"/>
      <c r="D4" s="2507"/>
      <c r="E4" s="2507"/>
      <c r="F4" s="2507"/>
      <c r="G4" s="2507"/>
      <c r="H4" s="2507"/>
    </row>
    <row r="5" spans="1:8" s="11" customFormat="1" ht="11.25" customHeight="1" x14ac:dyDescent="0.25">
      <c r="A5" s="7"/>
      <c r="B5" s="8"/>
      <c r="C5" s="9"/>
      <c r="D5" s="9"/>
      <c r="E5" s="9"/>
      <c r="F5" s="9"/>
      <c r="G5" s="9"/>
      <c r="H5" s="10"/>
    </row>
    <row r="6" spans="1:8" s="11" customFormat="1" ht="11.25" customHeight="1" x14ac:dyDescent="0.25">
      <c r="A6" s="2422" t="s">
        <v>1553</v>
      </c>
      <c r="B6" s="2422"/>
      <c r="C6" s="2422"/>
      <c r="D6" s="2422"/>
      <c r="E6" s="2422"/>
      <c r="F6" s="2422"/>
      <c r="G6" s="2422"/>
      <c r="H6" s="2422"/>
    </row>
    <row r="7" spans="1:8" ht="11.25" customHeight="1" x14ac:dyDescent="0.25">
      <c r="A7" s="1940"/>
      <c r="B7" s="1935"/>
      <c r="C7" s="1940"/>
      <c r="D7" s="1940"/>
      <c r="E7" s="1940"/>
      <c r="F7" s="1940"/>
      <c r="G7" s="1940"/>
      <c r="H7" s="1935"/>
    </row>
    <row r="8" spans="1:8" ht="11.25" customHeight="1" x14ac:dyDescent="0.25">
      <c r="A8" s="1998"/>
      <c r="B8" s="1999"/>
      <c r="C8" s="2000"/>
      <c r="D8" s="2001" t="s">
        <v>519</v>
      </c>
      <c r="E8" s="2002"/>
      <c r="F8" s="2002"/>
      <c r="G8" s="2002"/>
      <c r="H8" s="2002"/>
    </row>
    <row r="9" spans="1:8" ht="11.25" customHeight="1" x14ac:dyDescent="0.25">
      <c r="A9" s="19" t="s">
        <v>520</v>
      </c>
      <c r="B9" s="2003"/>
      <c r="C9" s="21"/>
      <c r="D9" s="22" t="s">
        <v>521</v>
      </c>
      <c r="E9" s="23"/>
      <c r="F9" s="23"/>
      <c r="G9" s="23"/>
      <c r="H9" s="23"/>
    </row>
    <row r="10" spans="1:8" ht="11.25" customHeight="1" x14ac:dyDescent="0.25">
      <c r="A10" s="23" t="s">
        <v>522</v>
      </c>
      <c r="B10" s="19"/>
      <c r="C10" s="1930" t="s">
        <v>523</v>
      </c>
      <c r="D10" s="2004" t="s">
        <v>524</v>
      </c>
      <c r="E10" s="2001" t="s">
        <v>525</v>
      </c>
      <c r="F10" s="2002"/>
      <c r="G10" s="2002"/>
      <c r="H10" s="2004" t="s">
        <v>526</v>
      </c>
    </row>
    <row r="11" spans="1:8" ht="11.25" customHeight="1" x14ac:dyDescent="0.25">
      <c r="A11" s="19"/>
      <c r="B11" s="19"/>
      <c r="C11" s="1937"/>
      <c r="D11" s="1930" t="s">
        <v>527</v>
      </c>
      <c r="E11" s="2005" t="s">
        <v>528</v>
      </c>
      <c r="F11" s="23"/>
      <c r="G11" s="19"/>
      <c r="H11" s="1930" t="s">
        <v>529</v>
      </c>
    </row>
    <row r="12" spans="1:8" ht="11.25" customHeight="1" x14ac:dyDescent="0.25">
      <c r="A12" s="990" t="s">
        <v>530</v>
      </c>
      <c r="B12" s="990"/>
      <c r="C12" s="1937"/>
      <c r="D12" s="1937"/>
      <c r="E12" s="1930" t="s">
        <v>531</v>
      </c>
      <c r="F12" s="2004" t="s">
        <v>532</v>
      </c>
      <c r="G12" s="2004" t="s">
        <v>533</v>
      </c>
      <c r="H12" s="1937"/>
    </row>
    <row r="13" spans="1:8" ht="11.25" customHeight="1" x14ac:dyDescent="0.25">
      <c r="A13" s="23" t="s">
        <v>534</v>
      </c>
      <c r="B13" s="990"/>
      <c r="C13" s="1937" t="s">
        <v>535</v>
      </c>
      <c r="D13" s="1937" t="s">
        <v>536</v>
      </c>
      <c r="E13" s="1937"/>
      <c r="F13" s="1937"/>
      <c r="G13" s="1937"/>
      <c r="H13" s="1937" t="s">
        <v>537</v>
      </c>
    </row>
    <row r="14" spans="1:8" ht="11.25" customHeight="1" x14ac:dyDescent="0.25">
      <c r="A14" s="2006"/>
      <c r="B14" s="2007"/>
      <c r="C14" s="2008"/>
      <c r="D14" s="2009" t="s">
        <v>538</v>
      </c>
      <c r="E14" s="2009" t="s">
        <v>539</v>
      </c>
      <c r="F14" s="2009" t="s">
        <v>540</v>
      </c>
      <c r="G14" s="2009" t="s">
        <v>541</v>
      </c>
      <c r="H14" s="2010"/>
    </row>
    <row r="15" spans="1:8" ht="11.25" hidden="1" customHeight="1" x14ac:dyDescent="0.25">
      <c r="A15" s="1939"/>
      <c r="B15" s="1939"/>
      <c r="C15" s="1939"/>
      <c r="D15" s="1938"/>
      <c r="E15" s="1938"/>
      <c r="F15" s="1938"/>
      <c r="G15" s="1938"/>
      <c r="H15" s="36"/>
    </row>
    <row r="16" spans="1:8" ht="6" customHeight="1" x14ac:dyDescent="0.25">
      <c r="A16" s="1939"/>
      <c r="B16" s="1939"/>
      <c r="C16" s="1939"/>
      <c r="D16" s="1925"/>
      <c r="E16" s="1925"/>
      <c r="F16" s="1938"/>
      <c r="G16" s="1938"/>
      <c r="H16" s="36"/>
    </row>
    <row r="17" spans="1:8" ht="11.25" customHeight="1" x14ac:dyDescent="0.25">
      <c r="A17" s="1939"/>
      <c r="B17" s="1939"/>
      <c r="C17" s="2418" t="s">
        <v>1554</v>
      </c>
      <c r="D17" s="2418"/>
      <c r="E17" s="2418"/>
      <c r="F17" s="2418"/>
      <c r="G17" s="2418"/>
      <c r="H17" s="2418"/>
    </row>
    <row r="18" spans="1:8" ht="6" customHeight="1" x14ac:dyDescent="0.25">
      <c r="A18" s="1170"/>
      <c r="B18" s="1939"/>
      <c r="C18" s="1939"/>
      <c r="D18" s="40"/>
      <c r="E18" s="1925"/>
      <c r="F18" s="1925"/>
      <c r="G18" s="1925"/>
      <c r="H18" s="1939"/>
    </row>
    <row r="19" spans="1:8" ht="11.25" customHeight="1" x14ac:dyDescent="0.25">
      <c r="A19" s="19">
        <v>1991</v>
      </c>
      <c r="B19" s="990"/>
      <c r="C19" s="41">
        <v>1543571</v>
      </c>
      <c r="D19" s="42">
        <v>183212</v>
      </c>
      <c r="E19" s="43">
        <v>1316755</v>
      </c>
      <c r="F19" s="42">
        <v>648794</v>
      </c>
      <c r="G19" s="42">
        <v>667961</v>
      </c>
      <c r="H19" s="42">
        <v>43605</v>
      </c>
    </row>
    <row r="20" spans="1:8" ht="11.25" customHeight="1" x14ac:dyDescent="0.25">
      <c r="A20" s="19">
        <v>1995</v>
      </c>
      <c r="B20" s="990"/>
      <c r="C20" s="41">
        <v>1991790</v>
      </c>
      <c r="D20" s="42">
        <v>228364</v>
      </c>
      <c r="E20" s="43">
        <v>1719250</v>
      </c>
      <c r="F20" s="42">
        <v>895928</v>
      </c>
      <c r="G20" s="42">
        <v>823322</v>
      </c>
      <c r="H20" s="42">
        <v>44176</v>
      </c>
    </row>
    <row r="21" spans="1:8" ht="11.25" hidden="1" customHeight="1" x14ac:dyDescent="0.25">
      <c r="A21" s="19">
        <v>1996</v>
      </c>
      <c r="B21" s="19"/>
      <c r="C21" s="41">
        <v>2066307</v>
      </c>
      <c r="D21" s="42">
        <v>232631</v>
      </c>
      <c r="E21" s="43">
        <v>1790543</v>
      </c>
      <c r="F21" s="42">
        <v>938686</v>
      </c>
      <c r="G21" s="42">
        <v>851857</v>
      </c>
      <c r="H21" s="42">
        <v>43133</v>
      </c>
    </row>
    <row r="22" spans="1:8" ht="11.25" hidden="1" customHeight="1" x14ac:dyDescent="0.25">
      <c r="A22" s="19">
        <v>1997</v>
      </c>
      <c r="B22" s="19"/>
      <c r="C22" s="41">
        <v>2183620</v>
      </c>
      <c r="D22" s="42">
        <v>206374</v>
      </c>
      <c r="E22" s="43">
        <v>1935070</v>
      </c>
      <c r="F22" s="42">
        <v>1027000</v>
      </c>
      <c r="G22" s="42">
        <v>908070</v>
      </c>
      <c r="H22" s="42">
        <v>42176</v>
      </c>
    </row>
    <row r="23" spans="1:8" ht="11.25" hidden="1" customHeight="1" x14ac:dyDescent="0.25">
      <c r="A23" s="19">
        <v>1998</v>
      </c>
      <c r="B23" s="19"/>
      <c r="C23" s="41">
        <v>2088133</v>
      </c>
      <c r="D23" s="42">
        <v>177715</v>
      </c>
      <c r="E23" s="43">
        <v>1873257</v>
      </c>
      <c r="F23" s="42">
        <v>979377</v>
      </c>
      <c r="G23" s="42">
        <v>893880</v>
      </c>
      <c r="H23" s="42">
        <v>37161</v>
      </c>
    </row>
    <row r="24" spans="1:8" ht="11.25" hidden="1" customHeight="1" x14ac:dyDescent="0.25">
      <c r="A24" s="19">
        <v>1999</v>
      </c>
      <c r="B24" s="19"/>
      <c r="C24" s="41">
        <v>2187772</v>
      </c>
      <c r="D24" s="42">
        <v>183976</v>
      </c>
      <c r="E24" s="43">
        <v>1972448</v>
      </c>
      <c r="F24" s="42">
        <v>1029679</v>
      </c>
      <c r="G24" s="42">
        <v>942769</v>
      </c>
      <c r="H24" s="42">
        <v>31348</v>
      </c>
    </row>
    <row r="25" spans="1:8" ht="11.25" customHeight="1" x14ac:dyDescent="0.25">
      <c r="A25" s="19">
        <v>2000</v>
      </c>
      <c r="B25" s="19"/>
      <c r="C25" s="41">
        <v>2386805</v>
      </c>
      <c r="D25" s="42">
        <v>186736</v>
      </c>
      <c r="E25" s="43">
        <v>2175970</v>
      </c>
      <c r="F25" s="42">
        <v>1150117</v>
      </c>
      <c r="G25" s="42">
        <v>1025853</v>
      </c>
      <c r="H25" s="42">
        <v>24099</v>
      </c>
    </row>
    <row r="26" spans="1:8" ht="11.25" hidden="1" customHeight="1" x14ac:dyDescent="0.25">
      <c r="A26" s="19">
        <v>2001</v>
      </c>
      <c r="B26" s="19"/>
      <c r="C26" s="41">
        <v>2292371</v>
      </c>
      <c r="D26" s="42">
        <v>170637</v>
      </c>
      <c r="E26" s="43">
        <v>2097250</v>
      </c>
      <c r="F26" s="42">
        <v>1119511</v>
      </c>
      <c r="G26" s="42">
        <v>977739</v>
      </c>
      <c r="H26" s="42">
        <v>24484</v>
      </c>
    </row>
    <row r="27" spans="1:8" ht="11.25" hidden="1" customHeight="1" x14ac:dyDescent="0.25">
      <c r="A27" s="19">
        <v>2002</v>
      </c>
      <c r="B27" s="19"/>
      <c r="C27" s="41">
        <v>2401015</v>
      </c>
      <c r="D27" s="42">
        <v>161260</v>
      </c>
      <c r="E27" s="43">
        <v>2199767</v>
      </c>
      <c r="F27" s="42">
        <v>1163598</v>
      </c>
      <c r="G27" s="42">
        <v>1036169</v>
      </c>
      <c r="H27" s="42">
        <v>39988</v>
      </c>
    </row>
    <row r="28" spans="1:8" ht="11.25" hidden="1" customHeight="1" x14ac:dyDescent="0.25">
      <c r="A28" s="2551" t="s">
        <v>864</v>
      </c>
      <c r="B28" s="2552"/>
      <c r="C28" s="41">
        <v>2481239</v>
      </c>
      <c r="D28" s="43">
        <v>134246</v>
      </c>
      <c r="E28" s="43">
        <v>2308858</v>
      </c>
      <c r="F28" s="43">
        <v>1193854</v>
      </c>
      <c r="G28" s="43">
        <v>1115004</v>
      </c>
      <c r="H28" s="43">
        <v>38135</v>
      </c>
    </row>
    <row r="29" spans="1:8" ht="11.25" hidden="1" customHeight="1" x14ac:dyDescent="0.25">
      <c r="A29" s="2551" t="s">
        <v>1066</v>
      </c>
      <c r="B29" s="2552"/>
      <c r="C29" s="41">
        <v>2814438</v>
      </c>
      <c r="D29" s="43">
        <v>122070</v>
      </c>
      <c r="E29" s="43">
        <v>2662988</v>
      </c>
      <c r="F29" s="43">
        <v>1356869</v>
      </c>
      <c r="G29" s="43">
        <v>1306119</v>
      </c>
      <c r="H29" s="43">
        <v>29380</v>
      </c>
    </row>
    <row r="30" spans="1:8" ht="11.25" customHeight="1" x14ac:dyDescent="0.25">
      <c r="A30" s="2551" t="s">
        <v>1288</v>
      </c>
      <c r="B30" s="2552"/>
      <c r="C30" s="41">
        <v>3036210</v>
      </c>
      <c r="D30" s="43">
        <v>103694</v>
      </c>
      <c r="E30" s="43">
        <v>2902086</v>
      </c>
      <c r="F30" s="43">
        <v>1454877</v>
      </c>
      <c r="G30" s="43">
        <v>1447209</v>
      </c>
      <c r="H30" s="43">
        <v>30430</v>
      </c>
    </row>
    <row r="31" spans="1:8" ht="11.25" hidden="1" customHeight="1" x14ac:dyDescent="0.25">
      <c r="A31" s="2551" t="s">
        <v>1282</v>
      </c>
      <c r="B31" s="2552"/>
      <c r="C31" s="41">
        <v>3298987</v>
      </c>
      <c r="D31" s="43">
        <v>105162</v>
      </c>
      <c r="E31" s="43">
        <v>3163772</v>
      </c>
      <c r="F31" s="43">
        <v>1597845</v>
      </c>
      <c r="G31" s="43">
        <v>1565927</v>
      </c>
      <c r="H31" s="43">
        <v>30053</v>
      </c>
    </row>
    <row r="32" spans="1:8" ht="11.25" hidden="1" customHeight="1" x14ac:dyDescent="0.25">
      <c r="A32" s="2551">
        <v>2007</v>
      </c>
      <c r="B32" s="2552"/>
      <c r="C32" s="41">
        <v>3468745</v>
      </c>
      <c r="D32" s="43">
        <v>106066</v>
      </c>
      <c r="E32" s="43">
        <v>3312247</v>
      </c>
      <c r="F32" s="43">
        <v>1692211</v>
      </c>
      <c r="G32" s="43">
        <v>1620036</v>
      </c>
      <c r="H32" s="43">
        <v>50432</v>
      </c>
    </row>
    <row r="33" spans="1:8" ht="11.25" hidden="1" customHeight="1" x14ac:dyDescent="0.25">
      <c r="A33" s="2551" t="s">
        <v>1283</v>
      </c>
      <c r="B33" s="2552"/>
      <c r="C33" s="41">
        <v>3621163</v>
      </c>
      <c r="D33" s="43">
        <v>129483</v>
      </c>
      <c r="E33" s="43">
        <v>3439051</v>
      </c>
      <c r="F33" s="43">
        <v>1730225</v>
      </c>
      <c r="G33" s="43">
        <v>1708826</v>
      </c>
      <c r="H33" s="43">
        <v>52629</v>
      </c>
    </row>
    <row r="34" spans="1:8" ht="11.25" hidden="1" customHeight="1" x14ac:dyDescent="0.25">
      <c r="A34" s="2411">
        <v>2009</v>
      </c>
      <c r="B34" s="2414"/>
      <c r="C34" s="41">
        <v>3398161</v>
      </c>
      <c r="D34" s="43">
        <v>109637</v>
      </c>
      <c r="E34" s="43">
        <v>3231545</v>
      </c>
      <c r="F34" s="43">
        <v>1643898</v>
      </c>
      <c r="G34" s="43">
        <v>1587647</v>
      </c>
      <c r="H34" s="43">
        <v>56979</v>
      </c>
    </row>
    <row r="35" spans="1:8" ht="11.25" customHeight="1" x14ac:dyDescent="0.25">
      <c r="A35" s="2411">
        <v>2010</v>
      </c>
      <c r="B35" s="2414"/>
      <c r="C35" s="41">
        <v>4163716.3360000001</v>
      </c>
      <c r="D35" s="43">
        <v>105492</v>
      </c>
      <c r="E35" s="43">
        <v>3993120</v>
      </c>
      <c r="F35" s="43">
        <v>2062600</v>
      </c>
      <c r="G35" s="43">
        <v>1930520</v>
      </c>
      <c r="H35" s="43">
        <v>65104.335999999996</v>
      </c>
    </row>
    <row r="36" spans="1:8" ht="11.25" customHeight="1" x14ac:dyDescent="0.25">
      <c r="A36" s="2411" t="s">
        <v>1284</v>
      </c>
      <c r="B36" s="2553"/>
      <c r="C36" s="41">
        <v>4436258</v>
      </c>
      <c r="D36" s="43">
        <v>116252</v>
      </c>
      <c r="E36" s="43">
        <v>4181709</v>
      </c>
      <c r="F36" s="43">
        <v>2225089</v>
      </c>
      <c r="G36" s="43">
        <v>1956620</v>
      </c>
      <c r="H36" s="43">
        <v>138297</v>
      </c>
    </row>
    <row r="37" spans="1:8" ht="11.25" customHeight="1" x14ac:dyDescent="0.25">
      <c r="A37" s="2411">
        <v>2012</v>
      </c>
      <c r="B37" s="2414"/>
      <c r="C37" s="41">
        <v>4317135</v>
      </c>
      <c r="D37" s="43">
        <v>110830</v>
      </c>
      <c r="E37" s="43">
        <v>4094409</v>
      </c>
      <c r="F37" s="43">
        <v>2191574</v>
      </c>
      <c r="G37" s="43">
        <v>1902835</v>
      </c>
      <c r="H37" s="43">
        <v>111896</v>
      </c>
    </row>
    <row r="38" spans="1:8" ht="11.25" customHeight="1" x14ac:dyDescent="0.25">
      <c r="A38" s="2411">
        <v>2013</v>
      </c>
      <c r="B38" s="2414"/>
      <c r="C38" s="41">
        <v>4315162</v>
      </c>
      <c r="D38" s="43">
        <v>108312</v>
      </c>
      <c r="E38" s="43">
        <v>4113990</v>
      </c>
      <c r="F38" s="43">
        <v>2196358</v>
      </c>
      <c r="G38" s="43">
        <v>1917632</v>
      </c>
      <c r="H38" s="43">
        <v>92860</v>
      </c>
    </row>
    <row r="39" spans="1:8" ht="11.25" customHeight="1" x14ac:dyDescent="0.25">
      <c r="A39" s="2411">
        <v>2014</v>
      </c>
      <c r="B39" s="2414"/>
      <c r="C39" s="41">
        <f t="shared" ref="C39:H39" si="0">SUM(C72:C83)</f>
        <v>4396483</v>
      </c>
      <c r="D39" s="43">
        <f t="shared" si="0"/>
        <v>110697</v>
      </c>
      <c r="E39" s="43">
        <f t="shared" si="0"/>
        <v>4219269</v>
      </c>
      <c r="F39" s="43">
        <f t="shared" si="0"/>
        <v>2220535</v>
      </c>
      <c r="G39" s="43">
        <f t="shared" si="0"/>
        <v>1998734</v>
      </c>
      <c r="H39" s="43">
        <f t="shared" si="0"/>
        <v>66517</v>
      </c>
    </row>
    <row r="40" spans="1:8" ht="11.25" customHeight="1" x14ac:dyDescent="0.25">
      <c r="A40" s="2411">
        <v>2015</v>
      </c>
      <c r="B40" s="2414"/>
      <c r="C40" s="41">
        <f t="shared" ref="C40:H40" si="1">SUM(C86:C97)</f>
        <v>4401180</v>
      </c>
      <c r="D40" s="43">
        <f t="shared" si="1"/>
        <v>113421</v>
      </c>
      <c r="E40" s="43">
        <f t="shared" si="1"/>
        <v>4209076</v>
      </c>
      <c r="F40" s="43">
        <f t="shared" si="1"/>
        <v>2226864</v>
      </c>
      <c r="G40" s="43">
        <f t="shared" si="1"/>
        <v>1982212</v>
      </c>
      <c r="H40" s="43">
        <f t="shared" si="1"/>
        <v>78683</v>
      </c>
    </row>
    <row r="41" spans="1:8" ht="11.25" customHeight="1" x14ac:dyDescent="0.25">
      <c r="A41" s="2411" t="s">
        <v>1555</v>
      </c>
      <c r="B41" s="2414"/>
      <c r="C41" s="858">
        <v>4546305</v>
      </c>
      <c r="D41" s="858">
        <v>118538</v>
      </c>
      <c r="E41" s="858">
        <v>4345052</v>
      </c>
      <c r="F41" s="858">
        <v>2294244</v>
      </c>
      <c r="G41" s="858">
        <v>2050808</v>
      </c>
      <c r="H41" s="858">
        <v>82715</v>
      </c>
    </row>
    <row r="42" spans="1:8" ht="11.25" customHeight="1" x14ac:dyDescent="0.25">
      <c r="A42" s="2411">
        <v>2017</v>
      </c>
      <c r="B42" s="2414"/>
      <c r="C42" s="43">
        <v>4846826</v>
      </c>
      <c r="D42" s="43">
        <v>125067</v>
      </c>
      <c r="E42" s="43">
        <v>4645580</v>
      </c>
      <c r="F42" s="43">
        <v>2447315</v>
      </c>
      <c r="G42" s="43">
        <v>2198265</v>
      </c>
      <c r="H42" s="43">
        <v>76179</v>
      </c>
    </row>
    <row r="43" spans="1:8" ht="11.25" customHeight="1" x14ac:dyDescent="0.25">
      <c r="A43" s="1170"/>
      <c r="B43" s="981"/>
      <c r="C43" s="890"/>
      <c r="D43" s="890"/>
      <c r="E43" s="890"/>
      <c r="F43" s="890"/>
      <c r="G43" s="890"/>
      <c r="H43" s="890"/>
    </row>
    <row r="44" spans="1:8" ht="11.25" hidden="1" customHeight="1" x14ac:dyDescent="0.25">
      <c r="A44" s="1170">
        <v>2013</v>
      </c>
      <c r="B44" s="981"/>
      <c r="C44" s="890"/>
      <c r="D44" s="65"/>
      <c r="E44" s="65"/>
      <c r="F44" s="65"/>
      <c r="G44" s="65"/>
      <c r="H44" s="65"/>
    </row>
    <row r="45" spans="1:8" ht="11.25" hidden="1" customHeight="1" x14ac:dyDescent="0.25">
      <c r="A45" s="1170"/>
      <c r="B45" s="981" t="s">
        <v>542</v>
      </c>
      <c r="C45" s="43">
        <f t="shared" ref="C45:C56" si="2">SUM(D45+E45+H45)</f>
        <v>326141</v>
      </c>
      <c r="D45" s="43">
        <v>8762</v>
      </c>
      <c r="E45" s="43">
        <f t="shared" ref="E45:E56" si="3">F45+G45</f>
        <v>307354</v>
      </c>
      <c r="F45" s="43">
        <v>160804</v>
      </c>
      <c r="G45" s="43">
        <v>146550</v>
      </c>
      <c r="H45" s="43">
        <v>10025</v>
      </c>
    </row>
    <row r="46" spans="1:8" ht="11.25" hidden="1" customHeight="1" x14ac:dyDescent="0.25">
      <c r="A46" s="1170"/>
      <c r="B46" s="981" t="s">
        <v>729</v>
      </c>
      <c r="C46" s="43">
        <f t="shared" si="2"/>
        <v>320466</v>
      </c>
      <c r="D46" s="43">
        <v>8656</v>
      </c>
      <c r="E46" s="43">
        <f t="shared" si="3"/>
        <v>303875</v>
      </c>
      <c r="F46" s="43">
        <v>162379</v>
      </c>
      <c r="G46" s="43">
        <v>141496</v>
      </c>
      <c r="H46" s="43">
        <v>7935</v>
      </c>
    </row>
    <row r="47" spans="1:8" ht="11.25" hidden="1" customHeight="1" x14ac:dyDescent="0.25">
      <c r="A47" s="1170"/>
      <c r="B47" s="981" t="s">
        <v>730</v>
      </c>
      <c r="C47" s="43">
        <f t="shared" si="2"/>
        <v>390416</v>
      </c>
      <c r="D47" s="43">
        <v>9304</v>
      </c>
      <c r="E47" s="43">
        <f t="shared" si="3"/>
        <v>372083</v>
      </c>
      <c r="F47" s="43">
        <v>199705</v>
      </c>
      <c r="G47" s="43">
        <v>172378</v>
      </c>
      <c r="H47" s="43">
        <v>9029</v>
      </c>
    </row>
    <row r="48" spans="1:8" ht="11.25" hidden="1" customHeight="1" x14ac:dyDescent="0.25">
      <c r="A48" s="1170"/>
      <c r="B48" s="981" t="s">
        <v>731</v>
      </c>
      <c r="C48" s="43">
        <f t="shared" si="2"/>
        <v>356829</v>
      </c>
      <c r="D48" s="43">
        <v>9286</v>
      </c>
      <c r="E48" s="43">
        <f t="shared" si="3"/>
        <v>339257</v>
      </c>
      <c r="F48" s="43">
        <v>181140</v>
      </c>
      <c r="G48" s="43">
        <v>158117</v>
      </c>
      <c r="H48" s="43">
        <v>8286</v>
      </c>
    </row>
    <row r="49" spans="1:8" ht="11.25" hidden="1" customHeight="1" x14ac:dyDescent="0.25">
      <c r="A49" s="1170"/>
      <c r="B49" s="981" t="s">
        <v>732</v>
      </c>
      <c r="C49" s="43">
        <f t="shared" si="2"/>
        <v>356550</v>
      </c>
      <c r="D49" s="43">
        <v>8469</v>
      </c>
      <c r="E49" s="43">
        <f t="shared" si="3"/>
        <v>340005</v>
      </c>
      <c r="F49" s="43">
        <v>181580</v>
      </c>
      <c r="G49" s="43">
        <v>158425</v>
      </c>
      <c r="H49" s="43">
        <v>8076</v>
      </c>
    </row>
    <row r="50" spans="1:8" ht="11.25" hidden="1" customHeight="1" x14ac:dyDescent="0.25">
      <c r="A50" s="1170"/>
      <c r="B50" s="981" t="s">
        <v>733</v>
      </c>
      <c r="C50" s="858">
        <f t="shared" si="2"/>
        <v>369307</v>
      </c>
      <c r="D50" s="890">
        <v>9385</v>
      </c>
      <c r="E50" s="43">
        <f t="shared" si="3"/>
        <v>352081</v>
      </c>
      <c r="F50" s="890">
        <v>191424</v>
      </c>
      <c r="G50" s="890">
        <v>160657</v>
      </c>
      <c r="H50" s="890">
        <v>7841</v>
      </c>
    </row>
    <row r="51" spans="1:8" ht="11.25" hidden="1" customHeight="1" x14ac:dyDescent="0.25">
      <c r="A51" s="1170"/>
      <c r="B51" s="981" t="s">
        <v>734</v>
      </c>
      <c r="C51" s="858">
        <f t="shared" si="2"/>
        <v>365812</v>
      </c>
      <c r="D51" s="890">
        <v>9117</v>
      </c>
      <c r="E51" s="43">
        <f t="shared" si="3"/>
        <v>348788</v>
      </c>
      <c r="F51" s="890">
        <v>187735</v>
      </c>
      <c r="G51" s="890">
        <v>161053</v>
      </c>
      <c r="H51" s="890">
        <v>7907</v>
      </c>
    </row>
    <row r="52" spans="1:8" ht="11.25" hidden="1" customHeight="1" x14ac:dyDescent="0.25">
      <c r="A52" s="1170"/>
      <c r="B52" s="981" t="s">
        <v>735</v>
      </c>
      <c r="C52" s="43">
        <f t="shared" si="2"/>
        <v>344421</v>
      </c>
      <c r="D52" s="890">
        <v>8607</v>
      </c>
      <c r="E52" s="43">
        <f t="shared" si="3"/>
        <v>328682</v>
      </c>
      <c r="F52" s="890">
        <v>174523</v>
      </c>
      <c r="G52" s="890">
        <v>154159</v>
      </c>
      <c r="H52" s="890">
        <v>7132</v>
      </c>
    </row>
    <row r="53" spans="1:8" ht="11.25" hidden="1" customHeight="1" x14ac:dyDescent="0.25">
      <c r="A53" s="1170"/>
      <c r="B53" s="981" t="s">
        <v>736</v>
      </c>
      <c r="C53" s="43">
        <f t="shared" si="2"/>
        <v>358537</v>
      </c>
      <c r="D53" s="890">
        <v>8978</v>
      </c>
      <c r="E53" s="43">
        <f t="shared" si="3"/>
        <v>342541</v>
      </c>
      <c r="F53" s="890">
        <v>181769</v>
      </c>
      <c r="G53" s="890">
        <v>160772</v>
      </c>
      <c r="H53" s="890">
        <v>7018</v>
      </c>
    </row>
    <row r="54" spans="1:8" ht="11.25" hidden="1" customHeight="1" x14ac:dyDescent="0.25">
      <c r="A54" s="1170"/>
      <c r="B54" s="981" t="s">
        <v>737</v>
      </c>
      <c r="C54" s="43">
        <f t="shared" si="2"/>
        <v>379769</v>
      </c>
      <c r="D54" s="890">
        <v>9478</v>
      </c>
      <c r="E54" s="43">
        <f t="shared" si="3"/>
        <v>362708</v>
      </c>
      <c r="F54" s="890">
        <v>195416</v>
      </c>
      <c r="G54" s="890">
        <v>167292</v>
      </c>
      <c r="H54" s="890">
        <v>7583</v>
      </c>
    </row>
    <row r="55" spans="1:8" ht="11.25" hidden="1" customHeight="1" x14ac:dyDescent="0.25">
      <c r="A55" s="1170"/>
      <c r="B55" s="981" t="s">
        <v>738</v>
      </c>
      <c r="C55" s="43">
        <f t="shared" si="2"/>
        <v>388164</v>
      </c>
      <c r="D55" s="890">
        <v>9702</v>
      </c>
      <c r="E55" s="43">
        <f t="shared" si="3"/>
        <v>372268</v>
      </c>
      <c r="F55" s="890">
        <v>197728</v>
      </c>
      <c r="G55" s="890">
        <v>174540</v>
      </c>
      <c r="H55" s="890">
        <v>6194</v>
      </c>
    </row>
    <row r="56" spans="1:8" ht="11.25" hidden="1" customHeight="1" x14ac:dyDescent="0.25">
      <c r="A56" s="1170"/>
      <c r="B56" s="981" t="s">
        <v>739</v>
      </c>
      <c r="C56" s="43">
        <f t="shared" si="2"/>
        <v>358750</v>
      </c>
      <c r="D56" s="890">
        <v>8568</v>
      </c>
      <c r="E56" s="43">
        <f t="shared" si="3"/>
        <v>344348</v>
      </c>
      <c r="F56" s="890">
        <v>182155</v>
      </c>
      <c r="G56" s="890">
        <v>162193</v>
      </c>
      <c r="H56" s="890">
        <v>5834</v>
      </c>
    </row>
    <row r="57" spans="1:8" ht="11.25" hidden="1" customHeight="1" x14ac:dyDescent="0.25">
      <c r="A57" s="1170"/>
      <c r="B57" s="981"/>
      <c r="C57" s="890"/>
      <c r="D57" s="65"/>
      <c r="E57" s="65"/>
      <c r="F57" s="65"/>
      <c r="G57" s="65"/>
      <c r="H57" s="65"/>
    </row>
    <row r="58" spans="1:8" ht="11.25" hidden="1" customHeight="1" x14ac:dyDescent="0.25">
      <c r="A58" s="2415" t="s">
        <v>740</v>
      </c>
      <c r="B58" s="2414"/>
      <c r="C58" s="858">
        <f t="shared" ref="C58:H58" si="4">C45</f>
        <v>326141</v>
      </c>
      <c r="D58" s="858">
        <f t="shared" si="4"/>
        <v>8762</v>
      </c>
      <c r="E58" s="858">
        <f t="shared" si="4"/>
        <v>307354</v>
      </c>
      <c r="F58" s="858">
        <f t="shared" si="4"/>
        <v>160804</v>
      </c>
      <c r="G58" s="858">
        <f t="shared" si="4"/>
        <v>146550</v>
      </c>
      <c r="H58" s="858">
        <f t="shared" si="4"/>
        <v>10025</v>
      </c>
    </row>
    <row r="59" spans="1:8" ht="11.25" hidden="1" customHeight="1" x14ac:dyDescent="0.25">
      <c r="A59" s="2415" t="s">
        <v>741</v>
      </c>
      <c r="B59" s="2414"/>
      <c r="C59" s="858">
        <f>SUM(C$45:C46)</f>
        <v>646607</v>
      </c>
      <c r="D59" s="858">
        <f>SUM(D$45:D46)</f>
        <v>17418</v>
      </c>
      <c r="E59" s="858">
        <f>SUM(E$45:E46)</f>
        <v>611229</v>
      </c>
      <c r="F59" s="858">
        <f>SUM(F$45:F46)</f>
        <v>323183</v>
      </c>
      <c r="G59" s="858">
        <f>SUM(G$45:G46)</f>
        <v>288046</v>
      </c>
      <c r="H59" s="858">
        <f>SUM(H$45:H46)</f>
        <v>17960</v>
      </c>
    </row>
    <row r="60" spans="1:8" ht="11.25" hidden="1" customHeight="1" x14ac:dyDescent="0.25">
      <c r="A60" s="2415" t="s">
        <v>742</v>
      </c>
      <c r="B60" s="2414"/>
      <c r="C60" s="858">
        <f>SUM(C$45:C47)</f>
        <v>1037023</v>
      </c>
      <c r="D60" s="858">
        <f>SUM(D$45:D47)</f>
        <v>26722</v>
      </c>
      <c r="E60" s="858">
        <f>SUM(E$45:E47)</f>
        <v>983312</v>
      </c>
      <c r="F60" s="858">
        <f>SUM(F$45:F47)</f>
        <v>522888</v>
      </c>
      <c r="G60" s="858">
        <f>SUM(G$45:G47)</f>
        <v>460424</v>
      </c>
      <c r="H60" s="858">
        <f>SUM(H$45:H47)</f>
        <v>26989</v>
      </c>
    </row>
    <row r="61" spans="1:8" ht="11.25" hidden="1" customHeight="1" x14ac:dyDescent="0.25">
      <c r="A61" s="2415" t="s">
        <v>743</v>
      </c>
      <c r="B61" s="2414"/>
      <c r="C61" s="858">
        <f>SUM(C$45:C48)</f>
        <v>1393852</v>
      </c>
      <c r="D61" s="858">
        <f>SUM(D$45:D48)</f>
        <v>36008</v>
      </c>
      <c r="E61" s="858">
        <f>SUM(E$45:E48)</f>
        <v>1322569</v>
      </c>
      <c r="F61" s="858">
        <f>SUM(F$45:F48)</f>
        <v>704028</v>
      </c>
      <c r="G61" s="858">
        <f>SUM(G$45:G48)</f>
        <v>618541</v>
      </c>
      <c r="H61" s="858">
        <f>SUM(H$45:H48)</f>
        <v>35275</v>
      </c>
    </row>
    <row r="62" spans="1:8" ht="11.25" hidden="1" customHeight="1" x14ac:dyDescent="0.25">
      <c r="A62" s="2415" t="s">
        <v>744</v>
      </c>
      <c r="B62" s="2414"/>
      <c r="C62" s="858">
        <f>SUM(C$45:C49)</f>
        <v>1750402</v>
      </c>
      <c r="D62" s="858">
        <f>SUM(D$45:D49)</f>
        <v>44477</v>
      </c>
      <c r="E62" s="858">
        <f>SUM(E$45:E49)</f>
        <v>1662574</v>
      </c>
      <c r="F62" s="858">
        <f>SUM(F$45:F49)</f>
        <v>885608</v>
      </c>
      <c r="G62" s="858">
        <f>SUM(G$45:G49)</f>
        <v>776966</v>
      </c>
      <c r="H62" s="858">
        <f>SUM(H$45:H49)</f>
        <v>43351</v>
      </c>
    </row>
    <row r="63" spans="1:8" ht="11.25" hidden="1" customHeight="1" x14ac:dyDescent="0.25">
      <c r="A63" s="2415" t="s">
        <v>745</v>
      </c>
      <c r="B63" s="2414"/>
      <c r="C63" s="858">
        <f>SUM(C$45:C50)</f>
        <v>2119709</v>
      </c>
      <c r="D63" s="858">
        <f>SUM(D$45:D50)</f>
        <v>53862</v>
      </c>
      <c r="E63" s="858">
        <f>SUM(E$45:E50)</f>
        <v>2014655</v>
      </c>
      <c r="F63" s="858">
        <f>SUM(F$45:F50)</f>
        <v>1077032</v>
      </c>
      <c r="G63" s="858">
        <f>SUM(G$45:G50)</f>
        <v>937623</v>
      </c>
      <c r="H63" s="858">
        <f>SUM(H$45:H50)</f>
        <v>51192</v>
      </c>
    </row>
    <row r="64" spans="1:8" ht="11.25" hidden="1" customHeight="1" x14ac:dyDescent="0.25">
      <c r="A64" s="2415" t="s">
        <v>746</v>
      </c>
      <c r="B64" s="2414"/>
      <c r="C64" s="858">
        <f>SUM(C$45:C51)</f>
        <v>2485521</v>
      </c>
      <c r="D64" s="858">
        <f>SUM(D$45:D51)</f>
        <v>62979</v>
      </c>
      <c r="E64" s="858">
        <f>SUM(E$45:E51)</f>
        <v>2363443</v>
      </c>
      <c r="F64" s="858">
        <f>SUM(F$45:F51)</f>
        <v>1264767</v>
      </c>
      <c r="G64" s="858">
        <f>SUM(G$45:G51)</f>
        <v>1098676</v>
      </c>
      <c r="H64" s="858">
        <f>SUM(H$45:H51)</f>
        <v>59099</v>
      </c>
    </row>
    <row r="65" spans="1:8" ht="11.25" hidden="1" customHeight="1" x14ac:dyDescent="0.25">
      <c r="A65" s="2415" t="s">
        <v>747</v>
      </c>
      <c r="B65" s="2414"/>
      <c r="C65" s="858">
        <f>SUM(C$45:C52)</f>
        <v>2829942</v>
      </c>
      <c r="D65" s="858">
        <f>SUM(D$45:D52)</f>
        <v>71586</v>
      </c>
      <c r="E65" s="858">
        <f>SUM(E$45:E52)</f>
        <v>2692125</v>
      </c>
      <c r="F65" s="858">
        <f>SUM(F$45:F52)</f>
        <v>1439290</v>
      </c>
      <c r="G65" s="858">
        <f>SUM(G$45:G52)</f>
        <v>1252835</v>
      </c>
      <c r="H65" s="858">
        <f>SUM(H$45:H52)</f>
        <v>66231</v>
      </c>
    </row>
    <row r="66" spans="1:8" ht="11.25" hidden="1" customHeight="1" x14ac:dyDescent="0.25">
      <c r="A66" s="2415" t="s">
        <v>748</v>
      </c>
      <c r="B66" s="2414"/>
      <c r="C66" s="858">
        <f>SUM(C$45:C53)</f>
        <v>3188479</v>
      </c>
      <c r="D66" s="858">
        <f>SUM(D$45:D53)</f>
        <v>80564</v>
      </c>
      <c r="E66" s="858">
        <f>SUM(E$45:E53)</f>
        <v>3034666</v>
      </c>
      <c r="F66" s="858">
        <f>SUM(F$45:F53)</f>
        <v>1621059</v>
      </c>
      <c r="G66" s="858">
        <f>SUM(G$45:G53)</f>
        <v>1413607</v>
      </c>
      <c r="H66" s="858">
        <f>SUM(H$45:H53)</f>
        <v>73249</v>
      </c>
    </row>
    <row r="67" spans="1:8" ht="11.25" hidden="1" customHeight="1" x14ac:dyDescent="0.25">
      <c r="A67" s="2415" t="s">
        <v>749</v>
      </c>
      <c r="B67" s="2414"/>
      <c r="C67" s="858">
        <f>SUM(C$45:C54)</f>
        <v>3568248</v>
      </c>
      <c r="D67" s="858">
        <f>SUM(D$45:D54)</f>
        <v>90042</v>
      </c>
      <c r="E67" s="858">
        <f>SUM(E$45:E54)</f>
        <v>3397374</v>
      </c>
      <c r="F67" s="858">
        <f>SUM(F$45:F54)</f>
        <v>1816475</v>
      </c>
      <c r="G67" s="858">
        <f>SUM(G$45:G54)</f>
        <v>1580899</v>
      </c>
      <c r="H67" s="858">
        <f>SUM(H$45:H54)</f>
        <v>80832</v>
      </c>
    </row>
    <row r="68" spans="1:8" ht="11.25" hidden="1" customHeight="1" x14ac:dyDescent="0.25">
      <c r="A68" s="2415" t="s">
        <v>750</v>
      </c>
      <c r="B68" s="2414"/>
      <c r="C68" s="858">
        <f>SUM(C$45:C55)</f>
        <v>3956412</v>
      </c>
      <c r="D68" s="858">
        <f>SUM(D$45:D55)</f>
        <v>99744</v>
      </c>
      <c r="E68" s="858">
        <f>SUM(E$45:E55)</f>
        <v>3769642</v>
      </c>
      <c r="F68" s="858">
        <f>SUM(F$45:F55)</f>
        <v>2014203</v>
      </c>
      <c r="G68" s="858">
        <f>SUM(G$45:G55)</f>
        <v>1755439</v>
      </c>
      <c r="H68" s="858">
        <f>SUM(H$45:H55)</f>
        <v>87026</v>
      </c>
    </row>
    <row r="69" spans="1:8" ht="11.25" hidden="1" customHeight="1" x14ac:dyDescent="0.25">
      <c r="A69" s="2415" t="s">
        <v>751</v>
      </c>
      <c r="B69" s="2414"/>
      <c r="C69" s="858">
        <f>SUM(C$45:C56)</f>
        <v>4315162</v>
      </c>
      <c r="D69" s="858">
        <f>SUM(D$45:D56)</f>
        <v>108312</v>
      </c>
      <c r="E69" s="858">
        <f>SUM(E$45:E56)</f>
        <v>4113990</v>
      </c>
      <c r="F69" s="858">
        <f>SUM(F$45:F56)</f>
        <v>2196358</v>
      </c>
      <c r="G69" s="858">
        <f>SUM(G$45:G56)</f>
        <v>1917632</v>
      </c>
      <c r="H69" s="858">
        <f>SUM(H$45:H56)</f>
        <v>92860</v>
      </c>
    </row>
    <row r="70" spans="1:8" ht="11.25" hidden="1" customHeight="1" x14ac:dyDescent="0.25">
      <c r="A70" s="54"/>
      <c r="B70" s="992"/>
      <c r="C70" s="890"/>
      <c r="D70" s="890"/>
      <c r="E70" s="890"/>
      <c r="F70" s="890"/>
      <c r="G70" s="890"/>
      <c r="H70" s="890"/>
    </row>
    <row r="71" spans="1:8" ht="11.25" hidden="1" customHeight="1" x14ac:dyDescent="0.25">
      <c r="A71" s="1170">
        <v>2014</v>
      </c>
      <c r="B71" s="981"/>
      <c r="C71" s="890"/>
      <c r="D71" s="65"/>
      <c r="E71" s="65"/>
      <c r="F71" s="65"/>
      <c r="G71" s="65"/>
      <c r="H71" s="65"/>
    </row>
    <row r="72" spans="1:8" ht="11.25" hidden="1" customHeight="1" x14ac:dyDescent="0.25">
      <c r="A72" s="1170"/>
      <c r="B72" s="981" t="s">
        <v>542</v>
      </c>
      <c r="C72" s="858">
        <f t="shared" ref="C72:C83" si="5">SUM(D72+E72+H72)</f>
        <v>334156</v>
      </c>
      <c r="D72" s="890">
        <v>8977</v>
      </c>
      <c r="E72" s="43">
        <f t="shared" ref="E72:E83" si="6">F72+G72</f>
        <v>319721</v>
      </c>
      <c r="F72" s="890">
        <v>164489</v>
      </c>
      <c r="G72" s="890">
        <v>155232</v>
      </c>
      <c r="H72" s="890">
        <v>5458</v>
      </c>
    </row>
    <row r="73" spans="1:8" ht="11.25" hidden="1" customHeight="1" x14ac:dyDescent="0.25">
      <c r="A73" s="1170"/>
      <c r="B73" s="981" t="s">
        <v>729</v>
      </c>
      <c r="C73" s="858">
        <f t="shared" si="5"/>
        <v>321048</v>
      </c>
      <c r="D73" s="890">
        <v>8778</v>
      </c>
      <c r="E73" s="43">
        <f t="shared" si="6"/>
        <v>308121</v>
      </c>
      <c r="F73" s="890">
        <v>168312</v>
      </c>
      <c r="G73" s="890">
        <v>139809</v>
      </c>
      <c r="H73" s="890">
        <v>4149</v>
      </c>
    </row>
    <row r="74" spans="1:8" ht="11.25" hidden="1" customHeight="1" x14ac:dyDescent="0.25">
      <c r="A74" s="1170"/>
      <c r="B74" s="981" t="s">
        <v>730</v>
      </c>
      <c r="C74" s="858">
        <f t="shared" si="5"/>
        <v>398396</v>
      </c>
      <c r="D74" s="890">
        <v>9871</v>
      </c>
      <c r="E74" s="43">
        <f t="shared" si="6"/>
        <v>382701</v>
      </c>
      <c r="F74" s="890">
        <v>202337</v>
      </c>
      <c r="G74" s="890">
        <v>180364</v>
      </c>
      <c r="H74" s="890">
        <v>5824</v>
      </c>
    </row>
    <row r="75" spans="1:8" ht="11.25" hidden="1" customHeight="1" x14ac:dyDescent="0.25">
      <c r="A75" s="1170"/>
      <c r="B75" s="981" t="s">
        <v>731</v>
      </c>
      <c r="C75" s="858">
        <f t="shared" si="5"/>
        <v>353880</v>
      </c>
      <c r="D75" s="890">
        <v>8901</v>
      </c>
      <c r="E75" s="43">
        <f t="shared" si="6"/>
        <v>339582</v>
      </c>
      <c r="F75" s="890">
        <v>176268</v>
      </c>
      <c r="G75" s="890">
        <v>163314</v>
      </c>
      <c r="H75" s="890">
        <v>5397</v>
      </c>
    </row>
    <row r="76" spans="1:8" ht="11.25" hidden="1" customHeight="1" x14ac:dyDescent="0.25">
      <c r="A76" s="1170"/>
      <c r="B76" s="981" t="s">
        <v>732</v>
      </c>
      <c r="C76" s="858">
        <f t="shared" si="5"/>
        <v>373844</v>
      </c>
      <c r="D76" s="890">
        <v>9184</v>
      </c>
      <c r="E76" s="43">
        <f t="shared" si="6"/>
        <v>358779</v>
      </c>
      <c r="F76" s="890">
        <v>190008</v>
      </c>
      <c r="G76" s="890">
        <v>168771</v>
      </c>
      <c r="H76" s="890">
        <v>5881</v>
      </c>
    </row>
    <row r="77" spans="1:8" ht="11.25" hidden="1" customHeight="1" x14ac:dyDescent="0.25">
      <c r="A77" s="1170"/>
      <c r="B77" s="981" t="s">
        <v>733</v>
      </c>
      <c r="C77" s="858">
        <f t="shared" si="5"/>
        <v>359989</v>
      </c>
      <c r="D77" s="890">
        <v>8884</v>
      </c>
      <c r="E77" s="43">
        <f t="shared" si="6"/>
        <v>345111</v>
      </c>
      <c r="F77" s="890">
        <v>180431</v>
      </c>
      <c r="G77" s="890">
        <v>164680</v>
      </c>
      <c r="H77" s="890">
        <v>5994</v>
      </c>
    </row>
    <row r="78" spans="1:8" ht="11.25" hidden="1" customHeight="1" x14ac:dyDescent="0.25">
      <c r="A78" s="1170"/>
      <c r="B78" s="981" t="s">
        <v>734</v>
      </c>
      <c r="C78" s="858">
        <f t="shared" si="5"/>
        <v>375049</v>
      </c>
      <c r="D78" s="890">
        <v>9560</v>
      </c>
      <c r="E78" s="43">
        <f t="shared" si="6"/>
        <v>360268</v>
      </c>
      <c r="F78" s="890">
        <v>191182</v>
      </c>
      <c r="G78" s="890">
        <v>169086</v>
      </c>
      <c r="H78" s="890">
        <v>5221</v>
      </c>
    </row>
    <row r="79" spans="1:8" ht="11.25" hidden="1" customHeight="1" x14ac:dyDescent="0.25">
      <c r="A79" s="1170"/>
      <c r="B79" s="981" t="s">
        <v>735</v>
      </c>
      <c r="C79" s="858">
        <f t="shared" si="5"/>
        <v>354359</v>
      </c>
      <c r="D79" s="890">
        <v>8652</v>
      </c>
      <c r="E79" s="43">
        <f t="shared" si="6"/>
        <v>341479</v>
      </c>
      <c r="F79" s="890">
        <v>180206</v>
      </c>
      <c r="G79" s="890">
        <v>161273</v>
      </c>
      <c r="H79" s="890">
        <v>4228</v>
      </c>
    </row>
    <row r="80" spans="1:8" ht="11.25" hidden="1" customHeight="1" x14ac:dyDescent="0.25">
      <c r="A80" s="1170"/>
      <c r="B80" s="981" t="s">
        <v>736</v>
      </c>
      <c r="C80" s="858">
        <f t="shared" si="5"/>
        <v>366450</v>
      </c>
      <c r="D80" s="890">
        <v>9292</v>
      </c>
      <c r="E80" s="43">
        <f t="shared" si="6"/>
        <v>350646</v>
      </c>
      <c r="F80" s="890">
        <v>183152</v>
      </c>
      <c r="G80" s="890">
        <v>167494</v>
      </c>
      <c r="H80" s="890">
        <v>6512</v>
      </c>
    </row>
    <row r="81" spans="1:8" ht="11.25" hidden="1" customHeight="1" x14ac:dyDescent="0.25">
      <c r="A81" s="1170"/>
      <c r="B81" s="981" t="s">
        <v>737</v>
      </c>
      <c r="C81" s="858">
        <f t="shared" si="5"/>
        <v>388175</v>
      </c>
      <c r="D81" s="890">
        <v>9765</v>
      </c>
      <c r="E81" s="43">
        <f t="shared" si="6"/>
        <v>372215</v>
      </c>
      <c r="F81" s="890">
        <v>196979</v>
      </c>
      <c r="G81" s="890">
        <v>175236</v>
      </c>
      <c r="H81" s="890">
        <v>6195</v>
      </c>
    </row>
    <row r="82" spans="1:8" ht="11.25" hidden="1" customHeight="1" x14ac:dyDescent="0.25">
      <c r="A82" s="1170"/>
      <c r="B82" s="981" t="s">
        <v>738</v>
      </c>
      <c r="C82" s="858">
        <f t="shared" si="5"/>
        <v>403353</v>
      </c>
      <c r="D82" s="890">
        <v>9672</v>
      </c>
      <c r="E82" s="43">
        <f t="shared" si="6"/>
        <v>387369</v>
      </c>
      <c r="F82" s="890">
        <v>201324</v>
      </c>
      <c r="G82" s="890">
        <v>186045</v>
      </c>
      <c r="H82" s="890">
        <v>6312</v>
      </c>
    </row>
    <row r="83" spans="1:8" ht="11.25" hidden="1" customHeight="1" x14ac:dyDescent="0.25">
      <c r="A83" s="1170"/>
      <c r="B83" s="981" t="s">
        <v>739</v>
      </c>
      <c r="C83" s="858">
        <f t="shared" si="5"/>
        <v>367784</v>
      </c>
      <c r="D83" s="101">
        <v>9161</v>
      </c>
      <c r="E83" s="43">
        <f t="shared" si="6"/>
        <v>353277</v>
      </c>
      <c r="F83" s="890">
        <v>185847</v>
      </c>
      <c r="G83" s="890">
        <v>167430</v>
      </c>
      <c r="H83" s="890">
        <v>5346</v>
      </c>
    </row>
    <row r="84" spans="1:8" ht="11.25" hidden="1" customHeight="1" x14ac:dyDescent="0.25">
      <c r="A84" s="1170"/>
      <c r="B84" s="981"/>
      <c r="C84" s="858"/>
      <c r="D84" s="890"/>
      <c r="E84" s="43"/>
      <c r="F84" s="890"/>
      <c r="G84" s="890"/>
      <c r="H84" s="890"/>
    </row>
    <row r="85" spans="1:8" ht="11.25" hidden="1" customHeight="1" x14ac:dyDescent="0.25">
      <c r="A85" s="1170">
        <v>2015</v>
      </c>
      <c r="B85" s="981"/>
      <c r="C85" s="890"/>
      <c r="D85" s="858"/>
      <c r="E85" s="858"/>
      <c r="F85" s="858"/>
      <c r="G85" s="858"/>
      <c r="H85" s="858"/>
    </row>
    <row r="86" spans="1:8" ht="11.25" hidden="1" customHeight="1" x14ac:dyDescent="0.25">
      <c r="A86" s="1170"/>
      <c r="B86" s="981" t="s">
        <v>542</v>
      </c>
      <c r="C86" s="858">
        <f t="shared" ref="C86:C97" si="7">SUM(D86+E86+H86)</f>
        <v>336570</v>
      </c>
      <c r="D86" s="858">
        <v>9125</v>
      </c>
      <c r="E86" s="43">
        <f t="shared" ref="E86:E97" si="8">F86+G86</f>
        <v>321870</v>
      </c>
      <c r="F86" s="858">
        <v>166493</v>
      </c>
      <c r="G86" s="858">
        <v>155377</v>
      </c>
      <c r="H86" s="858">
        <v>5575</v>
      </c>
    </row>
    <row r="87" spans="1:8" ht="11.25" hidden="1" customHeight="1" x14ac:dyDescent="0.25">
      <c r="A87" s="1170"/>
      <c r="B87" s="981" t="s">
        <v>729</v>
      </c>
      <c r="C87" s="858">
        <f t="shared" si="7"/>
        <v>335409</v>
      </c>
      <c r="D87" s="858">
        <v>8982</v>
      </c>
      <c r="E87" s="43">
        <f t="shared" si="8"/>
        <v>321318</v>
      </c>
      <c r="F87" s="858">
        <v>170255</v>
      </c>
      <c r="G87" s="858">
        <v>151063</v>
      </c>
      <c r="H87" s="858">
        <v>5109</v>
      </c>
    </row>
    <row r="88" spans="1:8" ht="11.25" hidden="1" customHeight="1" x14ac:dyDescent="0.25">
      <c r="A88" s="1170"/>
      <c r="B88" s="981" t="s">
        <v>730</v>
      </c>
      <c r="C88" s="858">
        <f t="shared" si="7"/>
        <v>387061</v>
      </c>
      <c r="D88" s="101">
        <v>9395</v>
      </c>
      <c r="E88" s="43">
        <f t="shared" si="8"/>
        <v>371146</v>
      </c>
      <c r="F88" s="858">
        <v>202729</v>
      </c>
      <c r="G88" s="858">
        <v>168417</v>
      </c>
      <c r="H88" s="858">
        <v>6520</v>
      </c>
    </row>
    <row r="89" spans="1:8" ht="11.25" hidden="1" customHeight="1" x14ac:dyDescent="0.25">
      <c r="A89" s="1170"/>
      <c r="B89" s="981" t="s">
        <v>731</v>
      </c>
      <c r="C89" s="858">
        <f t="shared" si="7"/>
        <v>363158</v>
      </c>
      <c r="D89" s="858">
        <v>9666</v>
      </c>
      <c r="E89" s="43">
        <f t="shared" si="8"/>
        <v>346160</v>
      </c>
      <c r="F89" s="858">
        <v>184003</v>
      </c>
      <c r="G89" s="858">
        <v>162157</v>
      </c>
      <c r="H89" s="858">
        <v>7332</v>
      </c>
    </row>
    <row r="90" spans="1:8" ht="11.25" hidden="1" customHeight="1" x14ac:dyDescent="0.25">
      <c r="A90" s="1170"/>
      <c r="B90" s="981" t="s">
        <v>732</v>
      </c>
      <c r="C90" s="858">
        <f t="shared" si="7"/>
        <v>367310</v>
      </c>
      <c r="D90" s="858">
        <v>8800</v>
      </c>
      <c r="E90" s="43">
        <f t="shared" si="8"/>
        <v>352179</v>
      </c>
      <c r="F90" s="858">
        <v>185059</v>
      </c>
      <c r="G90" s="858">
        <v>167120</v>
      </c>
      <c r="H90" s="858">
        <v>6331</v>
      </c>
    </row>
    <row r="91" spans="1:8" ht="11.25" hidden="1" customHeight="1" x14ac:dyDescent="0.25">
      <c r="A91" s="1170"/>
      <c r="B91" s="981" t="s">
        <v>733</v>
      </c>
      <c r="C91" s="858">
        <f t="shared" si="7"/>
        <v>364985</v>
      </c>
      <c r="D91" s="858">
        <v>9608</v>
      </c>
      <c r="E91" s="43">
        <f t="shared" si="8"/>
        <v>349393</v>
      </c>
      <c r="F91" s="858">
        <v>186493</v>
      </c>
      <c r="G91" s="858">
        <v>162900</v>
      </c>
      <c r="H91" s="858">
        <v>5984</v>
      </c>
    </row>
    <row r="92" spans="1:8" ht="11.25" hidden="1" customHeight="1" x14ac:dyDescent="0.25">
      <c r="A92" s="1170"/>
      <c r="B92" s="981" t="s">
        <v>734</v>
      </c>
      <c r="C92" s="858">
        <f t="shared" si="7"/>
        <v>370910</v>
      </c>
      <c r="D92" s="858">
        <v>10009</v>
      </c>
      <c r="E92" s="43">
        <f t="shared" si="8"/>
        <v>354503</v>
      </c>
      <c r="F92" s="858">
        <v>188114</v>
      </c>
      <c r="G92" s="858">
        <v>166389</v>
      </c>
      <c r="H92" s="858">
        <v>6398</v>
      </c>
    </row>
    <row r="93" spans="1:8" ht="11.25" hidden="1" customHeight="1" x14ac:dyDescent="0.25">
      <c r="A93" s="1170"/>
      <c r="B93" s="981" t="s">
        <v>735</v>
      </c>
      <c r="C93" s="858">
        <f t="shared" si="7"/>
        <v>347065</v>
      </c>
      <c r="D93" s="858">
        <v>8850</v>
      </c>
      <c r="E93" s="43">
        <f t="shared" si="8"/>
        <v>331944</v>
      </c>
      <c r="F93" s="858">
        <v>175385</v>
      </c>
      <c r="G93" s="858">
        <v>156559</v>
      </c>
      <c r="H93" s="858">
        <v>6271</v>
      </c>
    </row>
    <row r="94" spans="1:8" ht="11.25" hidden="1" customHeight="1" x14ac:dyDescent="0.25">
      <c r="A94" s="1170"/>
      <c r="B94" s="981" t="s">
        <v>736</v>
      </c>
      <c r="C94" s="858">
        <f t="shared" si="7"/>
        <v>361487</v>
      </c>
      <c r="D94" s="858">
        <v>9279</v>
      </c>
      <c r="E94" s="43">
        <f t="shared" si="8"/>
        <v>345651</v>
      </c>
      <c r="F94" s="858">
        <v>180691</v>
      </c>
      <c r="G94" s="858">
        <v>164960</v>
      </c>
      <c r="H94" s="858">
        <v>6557</v>
      </c>
    </row>
    <row r="95" spans="1:8" ht="11.25" hidden="1" customHeight="1" x14ac:dyDescent="0.25">
      <c r="A95" s="1170"/>
      <c r="B95" s="981" t="s">
        <v>737</v>
      </c>
      <c r="C95" s="858">
        <f t="shared" si="7"/>
        <v>389096</v>
      </c>
      <c r="D95" s="101">
        <v>10106</v>
      </c>
      <c r="E95" s="43">
        <f t="shared" si="8"/>
        <v>370819</v>
      </c>
      <c r="F95" s="858">
        <v>195731</v>
      </c>
      <c r="G95" s="858">
        <v>175088</v>
      </c>
      <c r="H95" s="858">
        <v>8171</v>
      </c>
    </row>
    <row r="96" spans="1:8" ht="11.45" hidden="1" customHeight="1" x14ac:dyDescent="0.25">
      <c r="A96" s="1170"/>
      <c r="B96" s="981" t="s">
        <v>738</v>
      </c>
      <c r="C96" s="858">
        <f t="shared" si="7"/>
        <v>397414</v>
      </c>
      <c r="D96" s="858">
        <v>9640</v>
      </c>
      <c r="E96" s="43">
        <f t="shared" si="8"/>
        <v>379988</v>
      </c>
      <c r="F96" s="858">
        <v>198507</v>
      </c>
      <c r="G96" s="858">
        <v>181481</v>
      </c>
      <c r="H96" s="858">
        <v>7786</v>
      </c>
    </row>
    <row r="97" spans="1:15" ht="11.45" hidden="1" customHeight="1" x14ac:dyDescent="0.25">
      <c r="A97" s="1170"/>
      <c r="B97" s="981" t="s">
        <v>739</v>
      </c>
      <c r="C97" s="858">
        <f t="shared" si="7"/>
        <v>380715</v>
      </c>
      <c r="D97" s="858">
        <v>9961</v>
      </c>
      <c r="E97" s="43">
        <f t="shared" si="8"/>
        <v>364105</v>
      </c>
      <c r="F97" s="858">
        <v>193404</v>
      </c>
      <c r="G97" s="858">
        <v>170701</v>
      </c>
      <c r="H97" s="858">
        <v>6649</v>
      </c>
    </row>
    <row r="98" spans="1:15" ht="11.45" hidden="1" customHeight="1" x14ac:dyDescent="0.25">
      <c r="A98" s="1170"/>
      <c r="B98" s="981"/>
      <c r="C98" s="858"/>
      <c r="D98" s="858"/>
      <c r="E98" s="858"/>
      <c r="F98" s="858"/>
      <c r="G98" s="858"/>
      <c r="H98" s="858"/>
    </row>
    <row r="99" spans="1:15" ht="11.45" customHeight="1" x14ac:dyDescent="0.25">
      <c r="A99" s="1170">
        <v>2017</v>
      </c>
      <c r="B99" s="981"/>
      <c r="C99" s="890"/>
      <c r="D99" s="858"/>
      <c r="E99" s="858"/>
      <c r="F99" s="858"/>
      <c r="G99" s="858"/>
      <c r="H99" s="858"/>
    </row>
    <row r="100" spans="1:15" ht="11.45" customHeight="1" x14ac:dyDescent="0.25">
      <c r="A100" s="1170"/>
      <c r="B100" s="981" t="s">
        <v>542</v>
      </c>
      <c r="C100" s="858">
        <v>364768</v>
      </c>
      <c r="D100" s="858">
        <v>10119</v>
      </c>
      <c r="E100" s="43">
        <v>349671</v>
      </c>
      <c r="F100" s="858">
        <v>179984</v>
      </c>
      <c r="G100" s="858">
        <v>169687</v>
      </c>
      <c r="H100" s="858">
        <v>4978</v>
      </c>
    </row>
    <row r="101" spans="1:15" ht="11.45" customHeight="1" x14ac:dyDescent="0.25">
      <c r="A101" s="1170"/>
      <c r="B101" s="981" t="s">
        <v>729</v>
      </c>
      <c r="C101" s="858">
        <v>348189</v>
      </c>
      <c r="D101" s="858">
        <v>9810</v>
      </c>
      <c r="E101" s="43">
        <v>333735</v>
      </c>
      <c r="F101" s="858">
        <v>180215</v>
      </c>
      <c r="G101" s="858">
        <v>153520</v>
      </c>
      <c r="H101" s="858">
        <v>4644</v>
      </c>
    </row>
    <row r="102" spans="1:15" ht="11.45" customHeight="1" x14ac:dyDescent="0.25">
      <c r="A102" s="1170"/>
      <c r="B102" s="981" t="s">
        <v>730</v>
      </c>
      <c r="C102" s="858">
        <v>430291</v>
      </c>
      <c r="D102" s="858">
        <v>11370</v>
      </c>
      <c r="E102" s="43">
        <v>413988</v>
      </c>
      <c r="F102" s="858">
        <v>219456</v>
      </c>
      <c r="G102" s="858">
        <v>194532</v>
      </c>
      <c r="H102" s="858">
        <v>4933</v>
      </c>
    </row>
    <row r="103" spans="1:15" ht="11.45" customHeight="1" x14ac:dyDescent="0.25">
      <c r="A103" s="1170"/>
      <c r="B103" s="981" t="s">
        <v>731</v>
      </c>
      <c r="C103" s="858">
        <v>385357</v>
      </c>
      <c r="D103" s="858">
        <v>9538</v>
      </c>
      <c r="E103" s="43">
        <v>370282</v>
      </c>
      <c r="F103" s="858">
        <v>192486</v>
      </c>
      <c r="G103" s="858">
        <v>177796</v>
      </c>
      <c r="H103" s="858">
        <v>5537</v>
      </c>
    </row>
    <row r="104" spans="1:15" ht="11.45" customHeight="1" x14ac:dyDescent="0.25">
      <c r="A104" s="1170"/>
      <c r="B104" s="981" t="s">
        <v>732</v>
      </c>
      <c r="C104" s="858">
        <v>404068</v>
      </c>
      <c r="D104" s="858">
        <v>10603</v>
      </c>
      <c r="E104" s="43">
        <v>387640</v>
      </c>
      <c r="F104" s="858">
        <v>203908</v>
      </c>
      <c r="G104" s="858">
        <v>183732</v>
      </c>
      <c r="H104" s="858">
        <v>5825</v>
      </c>
    </row>
    <row r="105" spans="1:15" ht="11.45" customHeight="1" x14ac:dyDescent="0.25">
      <c r="A105" s="1170"/>
      <c r="B105" s="981" t="s">
        <v>733</v>
      </c>
      <c r="C105" s="858">
        <v>404818</v>
      </c>
      <c r="D105" s="858">
        <v>10573</v>
      </c>
      <c r="E105" s="43">
        <v>387626</v>
      </c>
      <c r="F105" s="858">
        <v>203140</v>
      </c>
      <c r="G105" s="858">
        <v>184486</v>
      </c>
      <c r="H105" s="858">
        <v>6619</v>
      </c>
    </row>
    <row r="106" spans="1:15" ht="11.45" customHeight="1" x14ac:dyDescent="0.25">
      <c r="A106" s="1170"/>
      <c r="B106" s="981" t="s">
        <v>734</v>
      </c>
      <c r="C106" s="858">
        <v>408299</v>
      </c>
      <c r="D106" s="858">
        <v>10482</v>
      </c>
      <c r="E106" s="43">
        <v>391693</v>
      </c>
      <c r="F106" s="858">
        <v>208319</v>
      </c>
      <c r="G106" s="858">
        <v>183374</v>
      </c>
      <c r="H106" s="858">
        <v>6124</v>
      </c>
      <c r="J106" s="2011"/>
      <c r="K106" s="2011"/>
      <c r="L106" s="2011"/>
      <c r="M106" s="2011"/>
      <c r="N106" s="2011"/>
      <c r="O106" s="2011"/>
    </row>
    <row r="107" spans="1:15" ht="11.45" customHeight="1" x14ac:dyDescent="0.25">
      <c r="A107" s="1170"/>
      <c r="B107" s="981" t="s">
        <v>735</v>
      </c>
      <c r="C107" s="858">
        <v>396208</v>
      </c>
      <c r="D107" s="858">
        <v>10033</v>
      </c>
      <c r="E107" s="43">
        <v>379362</v>
      </c>
      <c r="F107" s="858">
        <v>202588</v>
      </c>
      <c r="G107" s="858">
        <v>176774</v>
      </c>
      <c r="H107" s="858">
        <v>6813</v>
      </c>
    </row>
    <row r="108" spans="1:15" ht="11.45" customHeight="1" x14ac:dyDescent="0.25">
      <c r="A108" s="1170"/>
      <c r="B108" s="981" t="s">
        <v>736</v>
      </c>
      <c r="C108" s="858">
        <v>410294</v>
      </c>
      <c r="D108" s="890">
        <v>10338</v>
      </c>
      <c r="E108" s="43">
        <v>392184</v>
      </c>
      <c r="F108" s="890">
        <v>206877</v>
      </c>
      <c r="G108" s="890">
        <v>185307</v>
      </c>
      <c r="H108" s="890">
        <v>7772</v>
      </c>
    </row>
    <row r="109" spans="1:15" ht="11.45" customHeight="1" x14ac:dyDescent="0.25">
      <c r="A109" s="1170"/>
      <c r="B109" s="981" t="s">
        <v>737</v>
      </c>
      <c r="C109" s="858">
        <v>425499</v>
      </c>
      <c r="D109" s="890">
        <v>10209</v>
      </c>
      <c r="E109" s="43">
        <v>407757</v>
      </c>
      <c r="F109" s="890">
        <v>214664</v>
      </c>
      <c r="G109" s="890">
        <v>193093</v>
      </c>
      <c r="H109" s="890">
        <v>7533</v>
      </c>
    </row>
    <row r="110" spans="1:15" ht="11.45" customHeight="1" x14ac:dyDescent="0.25">
      <c r="A110" s="1170"/>
      <c r="B110" s="981" t="s">
        <v>738</v>
      </c>
      <c r="C110" s="858">
        <v>447329</v>
      </c>
      <c r="D110" s="890">
        <v>11304</v>
      </c>
      <c r="E110" s="43">
        <v>428527</v>
      </c>
      <c r="F110" s="890">
        <v>223797</v>
      </c>
      <c r="G110" s="890">
        <v>204730</v>
      </c>
      <c r="H110" s="890">
        <v>7498</v>
      </c>
    </row>
    <row r="111" spans="1:15" ht="11.45" customHeight="1" x14ac:dyDescent="0.25">
      <c r="A111" s="1170"/>
      <c r="B111" s="981" t="s">
        <v>739</v>
      </c>
      <c r="C111" s="858">
        <v>421706</v>
      </c>
      <c r="D111" s="101">
        <v>10688</v>
      </c>
      <c r="E111" s="43">
        <v>403115</v>
      </c>
      <c r="F111" s="890">
        <v>211881</v>
      </c>
      <c r="G111" s="890">
        <v>191234</v>
      </c>
      <c r="H111" s="890">
        <v>7903</v>
      </c>
    </row>
    <row r="112" spans="1:15" ht="6" customHeight="1" x14ac:dyDescent="0.25">
      <c r="A112" s="1170"/>
      <c r="B112" s="56"/>
      <c r="C112" s="57"/>
      <c r="D112" s="57"/>
      <c r="E112" s="57"/>
      <c r="F112" s="57"/>
      <c r="G112" s="57"/>
      <c r="H112" s="57"/>
    </row>
    <row r="113" spans="1:8" ht="11.25" customHeight="1" x14ac:dyDescent="0.25">
      <c r="A113" s="1170"/>
      <c r="B113" s="56"/>
      <c r="C113" s="2418" t="s">
        <v>752</v>
      </c>
      <c r="D113" s="2418"/>
      <c r="E113" s="2418"/>
      <c r="F113" s="2418"/>
      <c r="G113" s="2418"/>
      <c r="H113" s="2418"/>
    </row>
    <row r="114" spans="1:8" ht="11.25" customHeight="1" x14ac:dyDescent="0.25">
      <c r="A114" s="1170"/>
      <c r="B114" s="56"/>
      <c r="C114" s="2424" t="s">
        <v>753</v>
      </c>
      <c r="D114" s="2424"/>
      <c r="E114" s="2424"/>
      <c r="F114" s="2424"/>
      <c r="G114" s="2424"/>
      <c r="H114" s="2424"/>
    </row>
    <row r="115" spans="1:8" ht="6" customHeight="1" x14ac:dyDescent="0.25">
      <c r="A115" s="1170"/>
      <c r="B115" s="56"/>
      <c r="C115" s="57"/>
      <c r="D115" s="57"/>
      <c r="E115" s="57"/>
      <c r="F115" s="57"/>
      <c r="G115" s="57"/>
      <c r="H115" s="57"/>
    </row>
    <row r="116" spans="1:8" ht="11.25" customHeight="1" x14ac:dyDescent="0.25">
      <c r="A116" s="19">
        <v>1992</v>
      </c>
      <c r="B116" s="990"/>
      <c r="C116" s="57">
        <v>3.3832586904003676</v>
      </c>
      <c r="D116" s="57">
        <v>5.210357400170281</v>
      </c>
      <c r="E116" s="57">
        <v>3.5043724914657588</v>
      </c>
      <c r="F116" s="57">
        <v>5.0200834163077985</v>
      </c>
      <c r="G116" s="57">
        <v>2.0321545718986442</v>
      </c>
      <c r="H116" s="57">
        <v>-7.9509230592821893</v>
      </c>
    </row>
    <row r="117" spans="1:8" ht="11.25" customHeight="1" x14ac:dyDescent="0.25">
      <c r="A117" s="19">
        <v>1996</v>
      </c>
      <c r="B117" s="990"/>
      <c r="C117" s="57">
        <v>3.741207657433776</v>
      </c>
      <c r="D117" s="57">
        <v>1.8685081711653311</v>
      </c>
      <c r="E117" s="57">
        <v>42.771441035335158</v>
      </c>
      <c r="F117" s="57">
        <v>4.7724817172808685</v>
      </c>
      <c r="G117" s="57">
        <v>48.683625604562991</v>
      </c>
      <c r="H117" s="57">
        <v>-40.759688518652659</v>
      </c>
    </row>
    <row r="118" spans="1:8" ht="11.25" hidden="1" customHeight="1" x14ac:dyDescent="0.25">
      <c r="A118" s="19">
        <v>1997</v>
      </c>
      <c r="B118" s="19"/>
      <c r="C118" s="59">
        <f t="shared" ref="C118:H123" si="9">C22/C21*100-100</f>
        <v>5.677423538709391</v>
      </c>
      <c r="D118" s="60">
        <f t="shared" si="9"/>
        <v>-11.286973791111237</v>
      </c>
      <c r="E118" s="60">
        <f t="shared" si="9"/>
        <v>8.0716855166282073</v>
      </c>
      <c r="F118" s="60">
        <f t="shared" si="9"/>
        <v>9.4082579265057689</v>
      </c>
      <c r="G118" s="60">
        <f t="shared" si="9"/>
        <v>6.5988775111315761</v>
      </c>
      <c r="H118" s="60">
        <f t="shared" si="9"/>
        <v>-2.2187188463589393</v>
      </c>
    </row>
    <row r="119" spans="1:8" ht="11.25" hidden="1" customHeight="1" x14ac:dyDescent="0.25">
      <c r="A119" s="19">
        <v>1998</v>
      </c>
      <c r="B119" s="19"/>
      <c r="C119" s="59">
        <f t="shared" si="9"/>
        <v>-4.3728762330442095</v>
      </c>
      <c r="D119" s="60">
        <f t="shared" si="9"/>
        <v>-13.886923740393655</v>
      </c>
      <c r="E119" s="60">
        <f t="shared" si="9"/>
        <v>-3.1943547261856082</v>
      </c>
      <c r="F119" s="60">
        <f t="shared" si="9"/>
        <v>-4.6370983446932854</v>
      </c>
      <c r="G119" s="60">
        <f t="shared" si="9"/>
        <v>-1.5626548614093565</v>
      </c>
      <c r="H119" s="60">
        <f t="shared" si="9"/>
        <v>-11.890648710166914</v>
      </c>
    </row>
    <row r="120" spans="1:8" ht="11.25" hidden="1" customHeight="1" x14ac:dyDescent="0.25">
      <c r="A120" s="19">
        <v>1999</v>
      </c>
      <c r="B120" s="19"/>
      <c r="C120" s="59">
        <f t="shared" si="9"/>
        <v>4.7716788154777561</v>
      </c>
      <c r="D120" s="60">
        <f t="shared" si="9"/>
        <v>3.5230565793545878</v>
      </c>
      <c r="E120" s="60">
        <f t="shared" si="9"/>
        <v>5.2951089999930616</v>
      </c>
      <c r="F120" s="60">
        <f t="shared" si="9"/>
        <v>5.1361222491441083</v>
      </c>
      <c r="G120" s="60">
        <f t="shared" si="9"/>
        <v>5.4693023672081296</v>
      </c>
      <c r="H120" s="60">
        <f t="shared" si="9"/>
        <v>-15.642743736713214</v>
      </c>
    </row>
    <row r="121" spans="1:8" ht="11.25" hidden="1" customHeight="1" x14ac:dyDescent="0.25">
      <c r="A121" s="19">
        <v>2000</v>
      </c>
      <c r="B121" s="19"/>
      <c r="C121" s="59">
        <f t="shared" si="9"/>
        <v>9.0975202169147451</v>
      </c>
      <c r="D121" s="60">
        <f t="shared" si="9"/>
        <v>1.5001956776970786</v>
      </c>
      <c r="E121" s="60">
        <f t="shared" si="9"/>
        <v>10.31824413115072</v>
      </c>
      <c r="F121" s="60">
        <f t="shared" si="9"/>
        <v>11.696654976939413</v>
      </c>
      <c r="G121" s="60">
        <f t="shared" si="9"/>
        <v>8.8127632537769074</v>
      </c>
      <c r="H121" s="60">
        <f t="shared" si="9"/>
        <v>-23.124282250861299</v>
      </c>
    </row>
    <row r="122" spans="1:8" ht="11.25" customHeight="1" x14ac:dyDescent="0.25">
      <c r="A122" s="19">
        <v>2001</v>
      </c>
      <c r="B122" s="19"/>
      <c r="C122" s="59">
        <f t="shared" si="9"/>
        <v>-3.9565025211527427</v>
      </c>
      <c r="D122" s="60">
        <f t="shared" si="9"/>
        <v>-8.6212621026475915</v>
      </c>
      <c r="E122" s="60">
        <f t="shared" si="9"/>
        <v>-3.6176969351599553</v>
      </c>
      <c r="F122" s="60">
        <f t="shared" si="9"/>
        <v>-2.6611205642556399</v>
      </c>
      <c r="G122" s="60">
        <f t="shared" si="9"/>
        <v>-4.6901456641448647</v>
      </c>
      <c r="H122" s="60">
        <f t="shared" si="9"/>
        <v>1.5975766629320702</v>
      </c>
    </row>
    <row r="123" spans="1:8" ht="11.25" hidden="1" customHeight="1" x14ac:dyDescent="0.25">
      <c r="A123" s="19">
        <v>2002</v>
      </c>
      <c r="B123" s="19"/>
      <c r="C123" s="59">
        <f t="shared" si="9"/>
        <v>4.7393724663241699</v>
      </c>
      <c r="D123" s="60">
        <f t="shared" si="9"/>
        <v>-5.4952911736610446</v>
      </c>
      <c r="E123" s="60">
        <f t="shared" si="9"/>
        <v>4.8881630706877957</v>
      </c>
      <c r="F123" s="60">
        <f t="shared" si="9"/>
        <v>3.9380586702587124</v>
      </c>
      <c r="G123" s="60">
        <f t="shared" si="9"/>
        <v>5.9760324585599989</v>
      </c>
      <c r="H123" s="60">
        <f t="shared" si="9"/>
        <v>63.322986440124168</v>
      </c>
    </row>
    <row r="124" spans="1:8" ht="11.25" hidden="1" customHeight="1" x14ac:dyDescent="0.25">
      <c r="A124" s="2551" t="s">
        <v>864</v>
      </c>
      <c r="B124" s="2552"/>
      <c r="C124" s="59">
        <v>1.801946260227453</v>
      </c>
      <c r="D124" s="60">
        <v>-16.758650626317745</v>
      </c>
      <c r="E124" s="60">
        <v>3.2795746094927267</v>
      </c>
      <c r="F124" s="60">
        <v>0.99665004580620575</v>
      </c>
      <c r="G124" s="60">
        <v>5.8432552990873177</v>
      </c>
      <c r="H124" s="60">
        <v>-4.6338901670501116</v>
      </c>
    </row>
    <row r="125" spans="1:8" ht="11.25" hidden="1" customHeight="1" x14ac:dyDescent="0.25">
      <c r="A125" s="2551" t="s">
        <v>1066</v>
      </c>
      <c r="B125" s="2552"/>
      <c r="C125" s="59">
        <v>13.421560760571637</v>
      </c>
      <c r="D125" s="60">
        <v>-9.0796001370618171</v>
      </c>
      <c r="E125" s="60">
        <v>15.330739265905493</v>
      </c>
      <c r="F125" s="60">
        <v>13.64245544262532</v>
      </c>
      <c r="G125" s="60">
        <v>17.138413853223852</v>
      </c>
      <c r="H125" s="60">
        <v>-22.957912678641662</v>
      </c>
    </row>
    <row r="126" spans="1:8" ht="11.25" hidden="1" customHeight="1" x14ac:dyDescent="0.25">
      <c r="A126" s="2551" t="s">
        <v>849</v>
      </c>
      <c r="B126" s="2552"/>
      <c r="C126" s="59">
        <v>7.8797258990960302</v>
      </c>
      <c r="D126" s="60">
        <v>-15.053657737363807</v>
      </c>
      <c r="E126" s="60">
        <v>8.9784858211903469</v>
      </c>
      <c r="F126" s="60">
        <v>7.2229522525756096</v>
      </c>
      <c r="G126" s="60">
        <v>10.802231649642962</v>
      </c>
      <c r="H126" s="60">
        <v>3.5738597685500224</v>
      </c>
    </row>
    <row r="127" spans="1:8" ht="11.25" customHeight="1" x14ac:dyDescent="0.25">
      <c r="A127" s="2551" t="s">
        <v>1282</v>
      </c>
      <c r="B127" s="2552"/>
      <c r="C127" s="59">
        <v>8.6543750267603343</v>
      </c>
      <c r="D127" s="60">
        <v>1.705016683703974</v>
      </c>
      <c r="E127" s="60">
        <v>9.0064181419847671</v>
      </c>
      <c r="F127" s="60">
        <v>9.8162250142108292</v>
      </c>
      <c r="G127" s="60">
        <v>8.1923205286865937</v>
      </c>
      <c r="H127" s="60">
        <v>-1.238908971409785</v>
      </c>
    </row>
    <row r="128" spans="1:8" ht="11.25" hidden="1" customHeight="1" x14ac:dyDescent="0.25">
      <c r="A128" s="2551">
        <v>2007</v>
      </c>
      <c r="B128" s="2552"/>
      <c r="C128" s="59">
        <f t="shared" ref="C128:H131" si="10">C32/C31*100-100</f>
        <v>5.1457614110028231</v>
      </c>
      <c r="D128" s="60">
        <f t="shared" si="10"/>
        <v>0.85962610068276035</v>
      </c>
      <c r="E128" s="60">
        <f t="shared" si="10"/>
        <v>4.6929740828352919</v>
      </c>
      <c r="F128" s="60">
        <f t="shared" si="10"/>
        <v>5.9058294139919809</v>
      </c>
      <c r="G128" s="60">
        <f t="shared" si="10"/>
        <v>3.4553973461087395</v>
      </c>
      <c r="H128" s="60">
        <f t="shared" si="10"/>
        <v>67.810201976508182</v>
      </c>
    </row>
    <row r="129" spans="1:8" ht="11.25" hidden="1" customHeight="1" x14ac:dyDescent="0.25">
      <c r="A129" s="2551" t="s">
        <v>1283</v>
      </c>
      <c r="B129" s="2552"/>
      <c r="C129" s="59">
        <f t="shared" si="10"/>
        <v>4.3940387661820068</v>
      </c>
      <c r="D129" s="60">
        <f t="shared" si="10"/>
        <v>22.077762902343821</v>
      </c>
      <c r="E129" s="60">
        <f t="shared" si="10"/>
        <v>3.8283376813383683</v>
      </c>
      <c r="F129" s="60">
        <f t="shared" si="10"/>
        <v>2.2464101698901544</v>
      </c>
      <c r="G129" s="60">
        <f t="shared" si="10"/>
        <v>5.480742403255249</v>
      </c>
      <c r="H129" s="60">
        <f t="shared" si="10"/>
        <v>4.3563610406091442</v>
      </c>
    </row>
    <row r="130" spans="1:8" ht="11.25" hidden="1" customHeight="1" x14ac:dyDescent="0.25">
      <c r="A130" s="2411">
        <v>2009</v>
      </c>
      <c r="B130" s="2414"/>
      <c r="C130" s="59">
        <f t="shared" si="10"/>
        <v>-6.1582977623487238</v>
      </c>
      <c r="D130" s="60">
        <f t="shared" si="10"/>
        <v>-15.327108577960033</v>
      </c>
      <c r="E130" s="60">
        <f t="shared" si="10"/>
        <v>-6.033815724163432</v>
      </c>
      <c r="F130" s="60">
        <f t="shared" si="10"/>
        <v>-4.9893510959557261</v>
      </c>
      <c r="G130" s="60">
        <f t="shared" si="10"/>
        <v>-7.091359799066737</v>
      </c>
      <c r="H130" s="60">
        <f t="shared" si="10"/>
        <v>8.2654050048452348</v>
      </c>
    </row>
    <row r="131" spans="1:8" ht="11.25" hidden="1" customHeight="1" x14ac:dyDescent="0.25">
      <c r="A131" s="2411">
        <v>2010</v>
      </c>
      <c r="B131" s="2414"/>
      <c r="C131" s="59">
        <f t="shared" si="10"/>
        <v>22.528518689962013</v>
      </c>
      <c r="D131" s="60">
        <f t="shared" si="10"/>
        <v>-3.780657989547322</v>
      </c>
      <c r="E131" s="60">
        <f t="shared" si="10"/>
        <v>23.566900662067212</v>
      </c>
      <c r="F131" s="60">
        <f t="shared" si="10"/>
        <v>25.470071744110641</v>
      </c>
      <c r="G131" s="60">
        <f t="shared" si="10"/>
        <v>21.596299429281189</v>
      </c>
      <c r="H131" s="60">
        <f t="shared" si="10"/>
        <v>14.260229207251783</v>
      </c>
    </row>
    <row r="132" spans="1:8" ht="11.25" customHeight="1" x14ac:dyDescent="0.25">
      <c r="A132" s="2411" t="s">
        <v>1284</v>
      </c>
      <c r="B132" s="2553"/>
      <c r="C132" s="59">
        <v>4.7</v>
      </c>
      <c r="D132" s="60">
        <v>9.5</v>
      </c>
      <c r="E132" s="60">
        <v>4.5999999999999996</v>
      </c>
      <c r="F132" s="60">
        <v>7.877872587995725</v>
      </c>
      <c r="G132" s="60">
        <v>1.1000000000000001</v>
      </c>
      <c r="H132" s="60">
        <v>4</v>
      </c>
    </row>
    <row r="133" spans="1:8" ht="11.25" customHeight="1" x14ac:dyDescent="0.25">
      <c r="A133" s="2411">
        <v>2012</v>
      </c>
      <c r="B133" s="2414"/>
      <c r="C133" s="59">
        <f t="shared" ref="C133:H136" si="11">C37/C36*100-100</f>
        <v>-2.6852135290598511</v>
      </c>
      <c r="D133" s="60">
        <f t="shared" si="11"/>
        <v>-4.6640057805457076</v>
      </c>
      <c r="E133" s="60">
        <f t="shared" si="11"/>
        <v>-2.0876632018153316</v>
      </c>
      <c r="F133" s="60">
        <f t="shared" si="11"/>
        <v>-1.5062318855560477</v>
      </c>
      <c r="G133" s="60">
        <f t="shared" si="11"/>
        <v>-2.7488730565976027</v>
      </c>
      <c r="H133" s="60">
        <f t="shared" si="11"/>
        <v>-19.090074260468413</v>
      </c>
    </row>
    <row r="134" spans="1:8" ht="11.25" customHeight="1" x14ac:dyDescent="0.25">
      <c r="A134" s="2411">
        <v>2013</v>
      </c>
      <c r="B134" s="2414"/>
      <c r="C134" s="103">
        <f t="shared" si="11"/>
        <v>-4.5701605347062468E-2</v>
      </c>
      <c r="D134" s="60">
        <f t="shared" si="11"/>
        <v>-2.2719480285121421</v>
      </c>
      <c r="E134" s="60">
        <f t="shared" si="11"/>
        <v>0.4782375185283172</v>
      </c>
      <c r="F134" s="60">
        <f t="shared" si="11"/>
        <v>0.21829059844660037</v>
      </c>
      <c r="G134" s="60">
        <f t="shared" si="11"/>
        <v>0.77762916910819513</v>
      </c>
      <c r="H134" s="60">
        <f t="shared" si="11"/>
        <v>-17.012225638092517</v>
      </c>
    </row>
    <row r="135" spans="1:8" ht="11.25" customHeight="1" x14ac:dyDescent="0.25">
      <c r="A135" s="2411">
        <v>2014</v>
      </c>
      <c r="B135" s="2414"/>
      <c r="C135" s="59">
        <f t="shared" si="11"/>
        <v>1.8845410670561051</v>
      </c>
      <c r="D135" s="60">
        <f t="shared" si="11"/>
        <v>2.2019720806558922</v>
      </c>
      <c r="E135" s="60">
        <f t="shared" si="11"/>
        <v>2.5590485149453457</v>
      </c>
      <c r="F135" s="60">
        <f t="shared" si="11"/>
        <v>1.100776831463719</v>
      </c>
      <c r="G135" s="60">
        <f t="shared" si="11"/>
        <v>4.2292786102860163</v>
      </c>
      <c r="H135" s="60">
        <f t="shared" si="11"/>
        <v>-28.368511738100366</v>
      </c>
    </row>
    <row r="136" spans="1:8" ht="11.25" customHeight="1" x14ac:dyDescent="0.25">
      <c r="A136" s="2411">
        <v>2015</v>
      </c>
      <c r="B136" s="2414"/>
      <c r="C136" s="59">
        <f t="shared" si="11"/>
        <v>0.1068353954740644</v>
      </c>
      <c r="D136" s="60">
        <f t="shared" si="11"/>
        <v>2.4607712946150428</v>
      </c>
      <c r="E136" s="60">
        <f t="shared" si="11"/>
        <v>-0.24158213188113109</v>
      </c>
      <c r="F136" s="60">
        <f t="shared" si="11"/>
        <v>0.28502140249983654</v>
      </c>
      <c r="G136" s="60">
        <f t="shared" si="11"/>
        <v>-0.82662325251884283</v>
      </c>
      <c r="H136" s="60">
        <f t="shared" si="11"/>
        <v>18.290061187365623</v>
      </c>
    </row>
    <row r="137" spans="1:8" ht="11.25" customHeight="1" x14ac:dyDescent="0.25">
      <c r="A137" s="2411" t="s">
        <v>1556</v>
      </c>
      <c r="B137" s="2414"/>
      <c r="C137" s="59">
        <v>3.2826651034495171</v>
      </c>
      <c r="D137" s="60">
        <v>4.5115102141578802</v>
      </c>
      <c r="E137" s="60">
        <v>3.2305427604538437</v>
      </c>
      <c r="F137" s="60">
        <v>3.0257797512555697</v>
      </c>
      <c r="G137" s="60">
        <v>3.4605783841486186</v>
      </c>
      <c r="H137" s="60">
        <v>5.1243597727590497</v>
      </c>
    </row>
    <row r="138" spans="1:8" ht="11.25" customHeight="1" x14ac:dyDescent="0.25">
      <c r="A138" s="2411">
        <v>2017</v>
      </c>
      <c r="B138" s="2414"/>
      <c r="C138" s="59">
        <v>6.6102252268600523</v>
      </c>
      <c r="D138" s="60">
        <v>5.5079383826283532</v>
      </c>
      <c r="E138" s="60">
        <v>6.9165570400538314</v>
      </c>
      <c r="F138" s="60">
        <v>6.6719581700987334</v>
      </c>
      <c r="G138" s="60">
        <v>7.1901904030021342</v>
      </c>
      <c r="H138" s="60">
        <v>-7.901831590400775</v>
      </c>
    </row>
    <row r="139" spans="1:8" ht="6" customHeight="1" x14ac:dyDescent="0.25">
      <c r="A139" s="1170"/>
      <c r="B139" s="981"/>
      <c r="C139" s="61"/>
      <c r="D139" s="62"/>
      <c r="E139" s="62"/>
      <c r="F139" s="62"/>
      <c r="G139" s="62"/>
      <c r="H139" s="62"/>
    </row>
    <row r="140" spans="1:8" ht="11.25" hidden="1" customHeight="1" x14ac:dyDescent="0.25">
      <c r="A140" s="1170">
        <v>2014</v>
      </c>
      <c r="B140" s="981"/>
      <c r="C140" s="59"/>
      <c r="D140" s="60"/>
      <c r="E140" s="60"/>
      <c r="F140" s="60"/>
      <c r="G140" s="60"/>
      <c r="H140" s="203"/>
    </row>
    <row r="141" spans="1:8" ht="11.25" hidden="1" customHeight="1" x14ac:dyDescent="0.25">
      <c r="A141" s="1170"/>
      <c r="B141" s="981" t="s">
        <v>542</v>
      </c>
      <c r="C141" s="59">
        <f t="shared" ref="C141:G152" si="12">C72/C45*100-100</f>
        <v>2.4575260393510803</v>
      </c>
      <c r="D141" s="60">
        <f t="shared" si="12"/>
        <v>2.4537776763296222</v>
      </c>
      <c r="E141" s="60">
        <f t="shared" si="12"/>
        <v>4.0236990571133049</v>
      </c>
      <c r="F141" s="60">
        <f t="shared" si="12"/>
        <v>2.2916096614512043</v>
      </c>
      <c r="G141" s="60">
        <f t="shared" si="12"/>
        <v>5.9242579324462668</v>
      </c>
      <c r="H141" s="203" t="s">
        <v>800</v>
      </c>
    </row>
    <row r="142" spans="1:8" ht="11.25" hidden="1" customHeight="1" x14ac:dyDescent="0.25">
      <c r="A142" s="1170"/>
      <c r="B142" s="981" t="s">
        <v>729</v>
      </c>
      <c r="C142" s="59">
        <f t="shared" si="12"/>
        <v>0.18161052966615898</v>
      </c>
      <c r="D142" s="60">
        <f t="shared" si="12"/>
        <v>1.4094269870609963</v>
      </c>
      <c r="E142" s="60">
        <f t="shared" si="12"/>
        <v>1.3972850678733124</v>
      </c>
      <c r="F142" s="60">
        <f t="shared" si="12"/>
        <v>3.6537975969798993</v>
      </c>
      <c r="G142" s="60">
        <f t="shared" si="12"/>
        <v>-1.1922598518685987</v>
      </c>
      <c r="H142" s="203" t="s">
        <v>800</v>
      </c>
    </row>
    <row r="143" spans="1:8" ht="11.25" hidden="1" customHeight="1" x14ac:dyDescent="0.25">
      <c r="A143" s="1170"/>
      <c r="B143" s="981" t="s">
        <v>730</v>
      </c>
      <c r="C143" s="59">
        <f t="shared" si="12"/>
        <v>2.0439736076390318</v>
      </c>
      <c r="D143" s="60">
        <f t="shared" si="12"/>
        <v>6.0941530524505509</v>
      </c>
      <c r="E143" s="60">
        <f t="shared" si="12"/>
        <v>2.853664370583985</v>
      </c>
      <c r="F143" s="60">
        <f t="shared" si="12"/>
        <v>1.3179439673518516</v>
      </c>
      <c r="G143" s="60">
        <f t="shared" si="12"/>
        <v>4.6328417779531179</v>
      </c>
      <c r="H143" s="203" t="s">
        <v>800</v>
      </c>
    </row>
    <row r="144" spans="1:8" ht="11.25" hidden="1" customHeight="1" x14ac:dyDescent="0.25">
      <c r="A144" s="1170"/>
      <c r="B144" s="981" t="s">
        <v>731</v>
      </c>
      <c r="C144" s="59">
        <f t="shared" si="12"/>
        <v>-0.8264462809917319</v>
      </c>
      <c r="D144" s="60">
        <f t="shared" si="12"/>
        <v>-4.1460262761145827</v>
      </c>
      <c r="E144" s="60">
        <f t="shared" si="12"/>
        <v>9.5797581184768887E-2</v>
      </c>
      <c r="F144" s="60">
        <f t="shared" si="12"/>
        <v>-2.689632328585617</v>
      </c>
      <c r="G144" s="60">
        <f t="shared" si="12"/>
        <v>3.2868066052353697</v>
      </c>
      <c r="H144" s="203" t="s">
        <v>800</v>
      </c>
    </row>
    <row r="145" spans="1:8" ht="11.25" hidden="1" customHeight="1" x14ac:dyDescent="0.25">
      <c r="A145" s="1170"/>
      <c r="B145" s="981" t="s">
        <v>732</v>
      </c>
      <c r="C145" s="59">
        <f t="shared" si="12"/>
        <v>4.8503716168840185</v>
      </c>
      <c r="D145" s="60">
        <f t="shared" si="12"/>
        <v>8.4425552013224632</v>
      </c>
      <c r="E145" s="60">
        <f t="shared" si="12"/>
        <v>5.5216835046543338</v>
      </c>
      <c r="F145" s="60">
        <f t="shared" si="12"/>
        <v>4.6414803392444099</v>
      </c>
      <c r="G145" s="60">
        <f t="shared" si="12"/>
        <v>6.5305349534479973</v>
      </c>
      <c r="H145" s="203" t="s">
        <v>800</v>
      </c>
    </row>
    <row r="146" spans="1:8" ht="11.25" hidden="1" customHeight="1" x14ac:dyDescent="0.25">
      <c r="A146" s="1170"/>
      <c r="B146" s="981" t="s">
        <v>733</v>
      </c>
      <c r="C146" s="59">
        <f t="shared" si="12"/>
        <v>-2.5231040841359658</v>
      </c>
      <c r="D146" s="60">
        <f t="shared" si="12"/>
        <v>-5.3383058071390508</v>
      </c>
      <c r="E146" s="60">
        <f t="shared" si="12"/>
        <v>-1.9796580900417808</v>
      </c>
      <c r="F146" s="60">
        <f t="shared" si="12"/>
        <v>-5.7427490805750665</v>
      </c>
      <c r="G146" s="60">
        <f t="shared" si="12"/>
        <v>2.5040925698849037</v>
      </c>
      <c r="H146" s="203" t="s">
        <v>800</v>
      </c>
    </row>
    <row r="147" spans="1:8" ht="11.25" hidden="1" customHeight="1" x14ac:dyDescent="0.25">
      <c r="A147" s="1170"/>
      <c r="B147" s="981" t="s">
        <v>734</v>
      </c>
      <c r="C147" s="59">
        <f t="shared" si="12"/>
        <v>2.5250675210217253</v>
      </c>
      <c r="D147" s="60">
        <f t="shared" si="12"/>
        <v>4.8590545135461127</v>
      </c>
      <c r="E147" s="60">
        <f t="shared" si="12"/>
        <v>3.2913976398270677</v>
      </c>
      <c r="F147" s="60">
        <f t="shared" si="12"/>
        <v>1.8360987562255247</v>
      </c>
      <c r="G147" s="60">
        <f t="shared" si="12"/>
        <v>4.9877990475185214</v>
      </c>
      <c r="H147" s="203" t="s">
        <v>800</v>
      </c>
    </row>
    <row r="148" spans="1:8" ht="11.25" hidden="1" customHeight="1" x14ac:dyDescent="0.25">
      <c r="A148" s="1170"/>
      <c r="B148" s="981" t="s">
        <v>735</v>
      </c>
      <c r="C148" s="59">
        <f t="shared" si="12"/>
        <v>2.8854222013175814</v>
      </c>
      <c r="D148" s="60">
        <f t="shared" si="12"/>
        <v>0.52283025444405951</v>
      </c>
      <c r="E148" s="60">
        <f t="shared" si="12"/>
        <v>3.8934289069678272</v>
      </c>
      <c r="F148" s="60">
        <f t="shared" si="12"/>
        <v>3.2563043266503655</v>
      </c>
      <c r="G148" s="60">
        <f t="shared" si="12"/>
        <v>4.614715975064712</v>
      </c>
      <c r="H148" s="203" t="s">
        <v>800</v>
      </c>
    </row>
    <row r="149" spans="1:8" ht="11.25" hidden="1" customHeight="1" x14ac:dyDescent="0.25">
      <c r="A149" s="1170"/>
      <c r="B149" s="981" t="s">
        <v>736</v>
      </c>
      <c r="C149" s="59">
        <f t="shared" si="12"/>
        <v>2.2070246585429203</v>
      </c>
      <c r="D149" s="60">
        <f t="shared" si="12"/>
        <v>3.4974381822232061</v>
      </c>
      <c r="E149" s="60">
        <f t="shared" si="12"/>
        <v>2.3661401116946479</v>
      </c>
      <c r="F149" s="60">
        <f t="shared" si="12"/>
        <v>0.76085581149700943</v>
      </c>
      <c r="G149" s="60">
        <f t="shared" si="12"/>
        <v>4.1810763068195911</v>
      </c>
      <c r="H149" s="203" t="s">
        <v>800</v>
      </c>
    </row>
    <row r="150" spans="1:8" ht="11.25" hidden="1" customHeight="1" x14ac:dyDescent="0.25">
      <c r="A150" s="1170"/>
      <c r="B150" s="981" t="s">
        <v>737</v>
      </c>
      <c r="C150" s="59">
        <f t="shared" si="12"/>
        <v>2.2134508082545068</v>
      </c>
      <c r="D150" s="60">
        <f t="shared" si="12"/>
        <v>3.0280649926144747</v>
      </c>
      <c r="E150" s="60">
        <f t="shared" si="12"/>
        <v>2.6211167109630793</v>
      </c>
      <c r="F150" s="60">
        <f t="shared" si="12"/>
        <v>0.79983215294549836</v>
      </c>
      <c r="G150" s="60">
        <f t="shared" si="12"/>
        <v>4.748583315400623</v>
      </c>
      <c r="H150" s="203" t="s">
        <v>800</v>
      </c>
    </row>
    <row r="151" spans="1:8" ht="11.25" hidden="1" customHeight="1" x14ac:dyDescent="0.25">
      <c r="A151" s="1170"/>
      <c r="B151" s="981" t="s">
        <v>738</v>
      </c>
      <c r="C151" s="59">
        <f t="shared" si="12"/>
        <v>3.9130367576591283</v>
      </c>
      <c r="D151" s="60">
        <f t="shared" si="12"/>
        <v>-0.30921459492888914</v>
      </c>
      <c r="E151" s="60">
        <f t="shared" si="12"/>
        <v>4.0564861873703819</v>
      </c>
      <c r="F151" s="60">
        <f t="shared" si="12"/>
        <v>1.8186599773426053</v>
      </c>
      <c r="G151" s="60">
        <f t="shared" si="12"/>
        <v>6.5916122378824298</v>
      </c>
      <c r="H151" s="203" t="s">
        <v>800</v>
      </c>
    </row>
    <row r="152" spans="1:8" ht="11.25" hidden="1" customHeight="1" x14ac:dyDescent="0.25">
      <c r="A152" s="1170"/>
      <c r="B152" s="981" t="s">
        <v>739</v>
      </c>
      <c r="C152" s="59">
        <f t="shared" si="12"/>
        <v>2.5181881533101063</v>
      </c>
      <c r="D152" s="60">
        <f t="shared" si="12"/>
        <v>6.9211017740429526</v>
      </c>
      <c r="E152" s="60">
        <f t="shared" si="12"/>
        <v>2.5930163671634432</v>
      </c>
      <c r="F152" s="60">
        <f t="shared" si="12"/>
        <v>2.0268452691389172</v>
      </c>
      <c r="G152" s="60">
        <f t="shared" si="12"/>
        <v>3.2288693100195616</v>
      </c>
      <c r="H152" s="203" t="s">
        <v>800</v>
      </c>
    </row>
    <row r="153" spans="1:8" ht="11.25" hidden="1" customHeight="1" x14ac:dyDescent="0.25">
      <c r="A153" s="1170"/>
      <c r="B153" s="981"/>
      <c r="C153" s="60"/>
      <c r="D153" s="60"/>
      <c r="E153" s="60"/>
      <c r="F153" s="60"/>
      <c r="G153" s="60"/>
      <c r="H153" s="203"/>
    </row>
    <row r="154" spans="1:8" ht="11.25" hidden="1" customHeight="1" x14ac:dyDescent="0.25">
      <c r="A154" s="1170">
        <v>2015</v>
      </c>
      <c r="B154" s="981"/>
      <c r="C154" s="59"/>
      <c r="D154" s="60"/>
      <c r="E154" s="60"/>
      <c r="F154" s="60"/>
      <c r="G154" s="60"/>
      <c r="H154" s="203"/>
    </row>
    <row r="155" spans="1:8" ht="11.25" hidden="1" customHeight="1" x14ac:dyDescent="0.25">
      <c r="A155" s="1170"/>
      <c r="B155" s="981" t="s">
        <v>542</v>
      </c>
      <c r="C155" s="59">
        <f t="shared" ref="C155:H166" si="13">C86/C72*100-100</f>
        <v>0.72241707465974514</v>
      </c>
      <c r="D155" s="60">
        <f t="shared" si="13"/>
        <v>1.6486576807396744</v>
      </c>
      <c r="E155" s="60">
        <f t="shared" si="13"/>
        <v>0.67214852949915382</v>
      </c>
      <c r="F155" s="60">
        <f t="shared" si="13"/>
        <v>1.2183185501766047</v>
      </c>
      <c r="G155" s="60">
        <f t="shared" si="13"/>
        <v>9.3408575551421791E-2</v>
      </c>
      <c r="H155" s="60">
        <f t="shared" si="13"/>
        <v>2.1436423598387648</v>
      </c>
    </row>
    <row r="156" spans="1:8" ht="11.25" hidden="1" customHeight="1" x14ac:dyDescent="0.25">
      <c r="A156" s="1170"/>
      <c r="B156" s="981" t="s">
        <v>729</v>
      </c>
      <c r="C156" s="59">
        <f t="shared" si="13"/>
        <v>4.4731628915302366</v>
      </c>
      <c r="D156" s="60">
        <f t="shared" si="13"/>
        <v>2.3239917976760154</v>
      </c>
      <c r="E156" s="60">
        <f t="shared" si="13"/>
        <v>4.2830576299570708</v>
      </c>
      <c r="F156" s="60">
        <f t="shared" si="13"/>
        <v>1.1544037264128519</v>
      </c>
      <c r="G156" s="60">
        <f t="shared" si="13"/>
        <v>8.0495533191711672</v>
      </c>
      <c r="H156" s="60">
        <f t="shared" si="13"/>
        <v>23.138105567606644</v>
      </c>
    </row>
    <row r="157" spans="1:8" ht="11.25" hidden="1" customHeight="1" x14ac:dyDescent="0.25">
      <c r="A157" s="1170"/>
      <c r="B157" s="981" t="s">
        <v>730</v>
      </c>
      <c r="C157" s="59">
        <f t="shared" si="13"/>
        <v>-2.8451590879426476</v>
      </c>
      <c r="D157" s="60">
        <f t="shared" si="13"/>
        <v>-4.8222064633775688</v>
      </c>
      <c r="E157" s="60">
        <f t="shared" si="13"/>
        <v>-3.0193284052040639</v>
      </c>
      <c r="F157" s="60">
        <f t="shared" si="13"/>
        <v>0.19373619258959707</v>
      </c>
      <c r="G157" s="60">
        <f t="shared" si="13"/>
        <v>-6.6238273713157838</v>
      </c>
      <c r="H157" s="60">
        <f t="shared" si="13"/>
        <v>11.95054945054946</v>
      </c>
    </row>
    <row r="158" spans="1:8" ht="11.25" hidden="1" customHeight="1" x14ac:dyDescent="0.25">
      <c r="A158" s="1170"/>
      <c r="B158" s="981" t="s">
        <v>731</v>
      </c>
      <c r="C158" s="59">
        <f t="shared" si="13"/>
        <v>2.6217926980897488</v>
      </c>
      <c r="D158" s="60">
        <f t="shared" si="13"/>
        <v>8.5945399393326625</v>
      </c>
      <c r="E158" s="60">
        <f t="shared" si="13"/>
        <v>1.9370873603430141</v>
      </c>
      <c r="F158" s="60">
        <f t="shared" si="13"/>
        <v>4.3882043252320386</v>
      </c>
      <c r="G158" s="60">
        <f t="shared" si="13"/>
        <v>-0.70845120442828602</v>
      </c>
      <c r="H158" s="60">
        <f t="shared" si="13"/>
        <v>35.8532518065592</v>
      </c>
    </row>
    <row r="159" spans="1:8" ht="11.25" hidden="1" customHeight="1" x14ac:dyDescent="0.25">
      <c r="A159" s="1170"/>
      <c r="B159" s="981" t="s">
        <v>732</v>
      </c>
      <c r="C159" s="59">
        <f t="shared" si="13"/>
        <v>-1.747787847337392</v>
      </c>
      <c r="D159" s="60">
        <f t="shared" si="13"/>
        <v>-4.1811846689895447</v>
      </c>
      <c r="E159" s="60">
        <f t="shared" si="13"/>
        <v>-1.839572550232873</v>
      </c>
      <c r="F159" s="60">
        <f t="shared" si="13"/>
        <v>-2.6046271735926894</v>
      </c>
      <c r="G159" s="60">
        <f t="shared" si="13"/>
        <v>-0.97824863276272822</v>
      </c>
      <c r="H159" s="60">
        <f t="shared" si="13"/>
        <v>7.6517599047780891</v>
      </c>
    </row>
    <row r="160" spans="1:8" ht="11.25" hidden="1" customHeight="1" x14ac:dyDescent="0.25">
      <c r="A160" s="1170"/>
      <c r="B160" s="981" t="s">
        <v>733</v>
      </c>
      <c r="C160" s="59">
        <f t="shared" si="13"/>
        <v>1.3878201833944956</v>
      </c>
      <c r="D160" s="60">
        <f t="shared" si="13"/>
        <v>8.1494822152183559</v>
      </c>
      <c r="E160" s="60">
        <f t="shared" si="13"/>
        <v>1.2407602191758542</v>
      </c>
      <c r="F160" s="60">
        <f t="shared" si="13"/>
        <v>3.3597330835610393</v>
      </c>
      <c r="G160" s="60">
        <f t="shared" si="13"/>
        <v>-1.0808841389361277</v>
      </c>
      <c r="H160" s="60">
        <f t="shared" si="13"/>
        <v>-0.16683350016683107</v>
      </c>
    </row>
    <row r="161" spans="1:8" ht="11.25" hidden="1" customHeight="1" x14ac:dyDescent="0.25">
      <c r="A161" s="1170"/>
      <c r="B161" s="981" t="s">
        <v>734</v>
      </c>
      <c r="C161" s="59">
        <f t="shared" si="13"/>
        <v>-1.1035891310202146</v>
      </c>
      <c r="D161" s="60">
        <f t="shared" si="13"/>
        <v>4.6966527196652663</v>
      </c>
      <c r="E161" s="60">
        <f t="shared" si="13"/>
        <v>-1.6001976306527297</v>
      </c>
      <c r="F161" s="60">
        <f t="shared" si="13"/>
        <v>-1.6047535855885968</v>
      </c>
      <c r="G161" s="60">
        <f t="shared" si="13"/>
        <v>-1.5950463077960393</v>
      </c>
      <c r="H161" s="60">
        <f t="shared" si="13"/>
        <v>22.543574027963984</v>
      </c>
    </row>
    <row r="162" spans="1:8" ht="11.25" hidden="1" customHeight="1" x14ac:dyDescent="0.25">
      <c r="A162" s="1170"/>
      <c r="B162" s="981" t="s">
        <v>735</v>
      </c>
      <c r="C162" s="59">
        <f t="shared" si="13"/>
        <v>-2.0583645399157291</v>
      </c>
      <c r="D162" s="60">
        <f t="shared" si="13"/>
        <v>2.2884882108183007</v>
      </c>
      <c r="E162" s="60">
        <f t="shared" si="13"/>
        <v>-2.7922654101716375</v>
      </c>
      <c r="F162" s="60">
        <f t="shared" si="13"/>
        <v>-2.6752716335749085</v>
      </c>
      <c r="G162" s="60">
        <f t="shared" si="13"/>
        <v>-2.9229939295480278</v>
      </c>
      <c r="H162" s="60">
        <f t="shared" si="13"/>
        <v>48.320719016083245</v>
      </c>
    </row>
    <row r="163" spans="1:8" ht="11.25" hidden="1" customHeight="1" x14ac:dyDescent="0.25">
      <c r="A163" s="1170"/>
      <c r="B163" s="981" t="s">
        <v>736</v>
      </c>
      <c r="C163" s="59">
        <f t="shared" si="13"/>
        <v>-1.3543457497612224</v>
      </c>
      <c r="D163" s="60">
        <f t="shared" si="13"/>
        <v>-0.13990529487732317</v>
      </c>
      <c r="E163" s="60">
        <f t="shared" si="13"/>
        <v>-1.4245136120189557</v>
      </c>
      <c r="F163" s="60">
        <f t="shared" si="13"/>
        <v>-1.3436926705687142</v>
      </c>
      <c r="G163" s="60">
        <f t="shared" si="13"/>
        <v>-1.5128900139706474</v>
      </c>
      <c r="H163" s="60">
        <f t="shared" si="13"/>
        <v>0.69103194103195165</v>
      </c>
    </row>
    <row r="164" spans="1:8" ht="11.25" hidden="1" customHeight="1" x14ac:dyDescent="0.25">
      <c r="A164" s="1170"/>
      <c r="B164" s="981" t="s">
        <v>737</v>
      </c>
      <c r="C164" s="59">
        <f t="shared" si="13"/>
        <v>0.23726412056417701</v>
      </c>
      <c r="D164" s="60">
        <f t="shared" si="13"/>
        <v>3.4920634920635081</v>
      </c>
      <c r="E164" s="60">
        <f t="shared" si="13"/>
        <v>-0.37505205324879398</v>
      </c>
      <c r="F164" s="60">
        <f t="shared" si="13"/>
        <v>-0.63357007599795168</v>
      </c>
      <c r="G164" s="60">
        <f t="shared" si="13"/>
        <v>-8.4457531557447396E-2</v>
      </c>
      <c r="H164" s="60">
        <f t="shared" si="13"/>
        <v>31.896690879741726</v>
      </c>
    </row>
    <row r="165" spans="1:8" ht="11.25" hidden="1" customHeight="1" x14ac:dyDescent="0.25">
      <c r="A165" s="1170"/>
      <c r="B165" s="981" t="s">
        <v>738</v>
      </c>
      <c r="C165" s="59">
        <f t="shared" si="13"/>
        <v>-1.4724075437644046</v>
      </c>
      <c r="D165" s="60">
        <f t="shared" si="13"/>
        <v>-0.33085194375517801</v>
      </c>
      <c r="E165" s="60">
        <f t="shared" si="13"/>
        <v>-1.905418347880186</v>
      </c>
      <c r="F165" s="60">
        <f t="shared" si="13"/>
        <v>-1.3992370507241958</v>
      </c>
      <c r="G165" s="60">
        <f t="shared" si="13"/>
        <v>-2.453169932005693</v>
      </c>
      <c r="H165" s="60">
        <f t="shared" si="13"/>
        <v>23.352344740177443</v>
      </c>
    </row>
    <row r="166" spans="1:8" ht="11.25" hidden="1" customHeight="1" x14ac:dyDescent="0.25">
      <c r="A166" s="1170"/>
      <c r="B166" s="981" t="s">
        <v>739</v>
      </c>
      <c r="C166" s="59">
        <f t="shared" si="13"/>
        <v>3.5159223892284643</v>
      </c>
      <c r="D166" s="60">
        <f t="shared" si="13"/>
        <v>8.7326711057744717</v>
      </c>
      <c r="E166" s="60">
        <f t="shared" si="13"/>
        <v>3.0650169696866811</v>
      </c>
      <c r="F166" s="60">
        <f t="shared" si="13"/>
        <v>4.0662480427448457</v>
      </c>
      <c r="G166" s="60">
        <f t="shared" si="13"/>
        <v>1.9536522725915262</v>
      </c>
      <c r="H166" s="60">
        <f t="shared" si="13"/>
        <v>24.373363262252141</v>
      </c>
    </row>
    <row r="167" spans="1:8" ht="11.25" hidden="1" customHeight="1" x14ac:dyDescent="0.25">
      <c r="A167" s="1170"/>
      <c r="B167" s="981"/>
      <c r="C167" s="60"/>
      <c r="D167" s="60"/>
      <c r="E167" s="60"/>
      <c r="F167" s="60"/>
      <c r="G167" s="60"/>
      <c r="H167" s="203"/>
    </row>
    <row r="168" spans="1:8" ht="11.25" customHeight="1" x14ac:dyDescent="0.25">
      <c r="A168" s="1170">
        <v>2017</v>
      </c>
      <c r="B168" s="981"/>
      <c r="C168" s="59"/>
      <c r="D168" s="60"/>
      <c r="E168" s="60"/>
      <c r="F168" s="60"/>
      <c r="G168" s="60"/>
      <c r="H168" s="203"/>
    </row>
    <row r="169" spans="1:8" ht="11.25" customHeight="1" x14ac:dyDescent="0.25">
      <c r="A169" s="1170"/>
      <c r="B169" s="981" t="s">
        <v>542</v>
      </c>
      <c r="C169" s="59">
        <v>6.9965018861303747</v>
      </c>
      <c r="D169" s="60">
        <v>6.4037948413874943</v>
      </c>
      <c r="E169" s="60">
        <v>6.0431090939769234</v>
      </c>
      <c r="F169" s="60">
        <v>8.1285003111387653</v>
      </c>
      <c r="G169" s="60">
        <v>3.8311715098976293</v>
      </c>
      <c r="H169" s="203">
        <v>75.170751305745284</v>
      </c>
    </row>
    <row r="170" spans="1:8" ht="11.25" customHeight="1" x14ac:dyDescent="0.25">
      <c r="A170" s="1170"/>
      <c r="B170" s="981" t="s">
        <v>729</v>
      </c>
      <c r="C170" s="59">
        <v>6.9424938754526977</v>
      </c>
      <c r="D170" s="60">
        <v>6.1162079510703222</v>
      </c>
      <c r="E170" s="60">
        <v>5.7380856068437396</v>
      </c>
      <c r="F170" s="60">
        <v>2.6840163138473656</v>
      </c>
      <c r="G170" s="60">
        <v>9.3232152162584754</v>
      </c>
      <c r="H170" s="203">
        <v>95.241171403962113</v>
      </c>
    </row>
    <row r="171" spans="1:8" ht="11.25" customHeight="1" x14ac:dyDescent="0.25">
      <c r="A171" s="1170"/>
      <c r="B171" s="981" t="s">
        <v>730</v>
      </c>
      <c r="C171" s="59">
        <v>2.7988036003541765</v>
      </c>
      <c r="D171" s="60">
        <v>-0.43095866314864395</v>
      </c>
      <c r="E171" s="60">
        <v>1.7773462032715912</v>
      </c>
      <c r="F171" s="60">
        <v>1.8928623505395166</v>
      </c>
      <c r="G171" s="60">
        <v>1.6470297945839292</v>
      </c>
      <c r="H171" s="203">
        <v>95.965943644840877</v>
      </c>
    </row>
    <row r="172" spans="1:8" ht="11.25" customHeight="1" x14ac:dyDescent="0.25">
      <c r="A172" s="1170"/>
      <c r="B172" s="981" t="s">
        <v>731</v>
      </c>
      <c r="C172" s="59">
        <v>7.6962401098202378</v>
      </c>
      <c r="D172" s="60">
        <v>9.7819249318515489</v>
      </c>
      <c r="E172" s="60">
        <v>7.0003402811911002</v>
      </c>
      <c r="F172" s="60">
        <v>6.3027960475047422</v>
      </c>
      <c r="G172" s="60">
        <v>7.7555175594501691</v>
      </c>
      <c r="H172" s="203">
        <v>50.641141412317154</v>
      </c>
    </row>
    <row r="173" spans="1:8" ht="11.25" customHeight="1" x14ac:dyDescent="0.25">
      <c r="A173" s="1170"/>
      <c r="B173" s="981" t="s">
        <v>732</v>
      </c>
      <c r="C173" s="59">
        <v>2.1818109823099121</v>
      </c>
      <c r="D173" s="60">
        <v>-5.2437989248326033</v>
      </c>
      <c r="E173" s="60">
        <v>1.8468166339903149</v>
      </c>
      <c r="F173" s="60">
        <v>6.3754242109183679E-2</v>
      </c>
      <c r="G173" s="60">
        <v>3.8256808830252851</v>
      </c>
      <c r="H173" s="203">
        <v>37.991416309012891</v>
      </c>
    </row>
    <row r="174" spans="1:8" ht="11.25" customHeight="1" x14ac:dyDescent="0.25">
      <c r="A174" s="1170"/>
      <c r="B174" s="981" t="s">
        <v>733</v>
      </c>
      <c r="C174" s="59">
        <v>2.3039983399947772</v>
      </c>
      <c r="D174" s="60">
        <v>-2.128062044831168</v>
      </c>
      <c r="E174" s="60">
        <v>2.4056693823427651</v>
      </c>
      <c r="F174" s="60">
        <v>2.8276065767450973</v>
      </c>
      <c r="G174" s="60">
        <v>1.9410686989798762</v>
      </c>
      <c r="H174" s="203">
        <v>3.4295210756911843</v>
      </c>
    </row>
    <row r="175" spans="1:8" ht="11.25" customHeight="1" x14ac:dyDescent="0.25">
      <c r="A175" s="1170"/>
      <c r="B175" s="981" t="s">
        <v>734</v>
      </c>
      <c r="C175" s="59">
        <v>-1.0558438791180009</v>
      </c>
      <c r="D175" s="60">
        <v>-0.20988360999810141</v>
      </c>
      <c r="E175" s="60">
        <v>-1.7153740301715885</v>
      </c>
      <c r="F175" s="60">
        <v>-2.0526212203399581</v>
      </c>
      <c r="G175" s="60">
        <v>-1.3322499372866332</v>
      </c>
      <c r="H175" s="203">
        <v>39.679947746570861</v>
      </c>
    </row>
    <row r="176" spans="1:8" ht="11.25" customHeight="1" x14ac:dyDescent="0.25">
      <c r="A176" s="1170"/>
      <c r="B176" s="981" t="s">
        <v>735</v>
      </c>
      <c r="C176" s="59">
        <v>0.13073940960303787</v>
      </c>
      <c r="D176" s="60">
        <v>0.2491777135452935</v>
      </c>
      <c r="E176" s="60">
        <v>-0.12995502976049522</v>
      </c>
      <c r="F176" s="60">
        <v>-2.3861235611191205</v>
      </c>
      <c r="G176" s="60">
        <v>2.455677871180157</v>
      </c>
      <c r="H176" s="203">
        <v>14.4723323058858</v>
      </c>
    </row>
    <row r="177" spans="1:8" ht="11.25" customHeight="1" x14ac:dyDescent="0.25">
      <c r="A177" s="1170"/>
      <c r="B177" s="981" t="s">
        <v>736</v>
      </c>
      <c r="C177" s="59">
        <v>-0.74751275914344717</v>
      </c>
      <c r="D177" s="60">
        <v>-1.0833816985877434</v>
      </c>
      <c r="E177" s="60">
        <v>-0.84475654284723589</v>
      </c>
      <c r="F177" s="60">
        <v>-2.5580417349439557</v>
      </c>
      <c r="G177" s="60">
        <v>1.0679574975580977</v>
      </c>
      <c r="H177" s="203">
        <v>4.606278950077197</v>
      </c>
    </row>
    <row r="178" spans="1:8" ht="11.25" customHeight="1" x14ac:dyDescent="0.25">
      <c r="A178" s="1170"/>
      <c r="B178" s="981" t="s">
        <v>737</v>
      </c>
      <c r="C178" s="59">
        <v>1.3351382729454002</v>
      </c>
      <c r="D178" s="60">
        <v>12.293074737976298</v>
      </c>
      <c r="E178" s="60">
        <v>1.1997341553915675</v>
      </c>
      <c r="F178" s="60">
        <v>0.68665449260238631</v>
      </c>
      <c r="G178" s="60">
        <v>1.7701314910431734</v>
      </c>
      <c r="H178" s="203">
        <v>-6.1861144298420214</v>
      </c>
    </row>
    <row r="179" spans="1:8" ht="11.25" customHeight="1" x14ac:dyDescent="0.25">
      <c r="A179" s="1170"/>
      <c r="B179" s="981" t="s">
        <v>738</v>
      </c>
      <c r="C179" s="59">
        <v>-1.9871280422239579</v>
      </c>
      <c r="D179" s="60">
        <v>6.4401981599433924</v>
      </c>
      <c r="E179" s="60">
        <v>-1.9403678181304826</v>
      </c>
      <c r="F179" s="60">
        <v>-2.418262979396502</v>
      </c>
      <c r="G179" s="60">
        <v>-1.4179651247985134</v>
      </c>
      <c r="H179" s="203">
        <v>-17.364630568151512</v>
      </c>
    </row>
    <row r="180" spans="1:8" ht="11.25" customHeight="1" x14ac:dyDescent="0.25">
      <c r="A180" s="1170"/>
      <c r="B180" s="981" t="s">
        <v>739</v>
      </c>
      <c r="C180" s="59">
        <v>-2.6143806348498657</v>
      </c>
      <c r="D180" s="60">
        <v>-2.1145209580838298</v>
      </c>
      <c r="E180" s="60">
        <v>-2.3504459025340196</v>
      </c>
      <c r="F180" s="60">
        <v>-3.2928861011605477</v>
      </c>
      <c r="G180" s="60">
        <v>-1.3062530721524439</v>
      </c>
      <c r="H180" s="203">
        <v>-16.753131722130831</v>
      </c>
    </row>
    <row r="181" spans="1:8" ht="6" customHeight="1" x14ac:dyDescent="0.25"/>
    <row r="182" spans="1:8" ht="24" customHeight="1" x14ac:dyDescent="0.25">
      <c r="A182" s="2547" t="s">
        <v>1285</v>
      </c>
      <c r="B182" s="2548"/>
      <c r="C182" s="2548"/>
      <c r="D182" s="2548"/>
      <c r="E182" s="2548"/>
      <c r="F182" s="2548"/>
      <c r="G182" s="2548"/>
      <c r="H182" s="2548"/>
    </row>
    <row r="183" spans="1:8" ht="24" customHeight="1" x14ac:dyDescent="0.25">
      <c r="A183" s="2549" t="s">
        <v>1557</v>
      </c>
      <c r="B183" s="2550"/>
      <c r="C183" s="2550"/>
      <c r="D183" s="2550"/>
      <c r="E183" s="2550"/>
      <c r="F183" s="2550"/>
      <c r="G183" s="2550"/>
      <c r="H183" s="2550"/>
    </row>
    <row r="184" spans="1:8" ht="12.4" customHeight="1" x14ac:dyDescent="0.25">
      <c r="A184" s="2544" t="s">
        <v>1286</v>
      </c>
      <c r="B184" s="2545"/>
      <c r="C184" s="2545"/>
      <c r="D184" s="2545"/>
      <c r="E184" s="2545"/>
      <c r="F184" s="2545"/>
      <c r="G184" s="2545"/>
      <c r="H184" s="2545"/>
    </row>
    <row r="185" spans="1:8" ht="12.4" customHeight="1" x14ac:dyDescent="0.25">
      <c r="A185" s="2544" t="s">
        <v>1287</v>
      </c>
      <c r="B185" s="2545"/>
      <c r="C185" s="2545"/>
      <c r="D185" s="2545"/>
      <c r="E185" s="2545"/>
      <c r="F185" s="2545"/>
      <c r="G185" s="2545"/>
      <c r="H185" s="2545"/>
    </row>
    <row r="186" spans="1:8" ht="21.6" customHeight="1" x14ac:dyDescent="0.25">
      <c r="A186" s="2416" t="s">
        <v>1558</v>
      </c>
      <c r="B186" s="2488"/>
      <c r="C186" s="2488"/>
      <c r="D186" s="2488"/>
      <c r="E186" s="2488"/>
      <c r="F186" s="2488"/>
      <c r="G186" s="2488"/>
      <c r="H186" s="2488"/>
    </row>
  </sheetData>
  <mergeCells count="55">
    <mergeCell ref="A59:B59"/>
    <mergeCell ref="A33:B33"/>
    <mergeCell ref="A1:H1"/>
    <mergeCell ref="A2:H2"/>
    <mergeCell ref="A3:H3"/>
    <mergeCell ref="A4:H4"/>
    <mergeCell ref="A6:H6"/>
    <mergeCell ref="C17:H17"/>
    <mergeCell ref="A28:B28"/>
    <mergeCell ref="A29:B29"/>
    <mergeCell ref="A30:B30"/>
    <mergeCell ref="A31:B31"/>
    <mergeCell ref="A32:B32"/>
    <mergeCell ref="A39:B39"/>
    <mergeCell ref="A40:B40"/>
    <mergeCell ref="A41:B41"/>
    <mergeCell ref="A42:B42"/>
    <mergeCell ref="A58:B58"/>
    <mergeCell ref="A34:B34"/>
    <mergeCell ref="A35:B35"/>
    <mergeCell ref="A36:B36"/>
    <mergeCell ref="A37:B37"/>
    <mergeCell ref="A38:B38"/>
    <mergeCell ref="A66:B66"/>
    <mergeCell ref="A67:B67"/>
    <mergeCell ref="A68:B68"/>
    <mergeCell ref="A69:B69"/>
    <mergeCell ref="A60:B60"/>
    <mergeCell ref="A61:B61"/>
    <mergeCell ref="A62:B62"/>
    <mergeCell ref="A63:B63"/>
    <mergeCell ref="A64:B64"/>
    <mergeCell ref="A65:B65"/>
    <mergeCell ref="C113:H113"/>
    <mergeCell ref="C114:H114"/>
    <mergeCell ref="A136:B136"/>
    <mergeCell ref="A125:B125"/>
    <mergeCell ref="A126:B126"/>
    <mergeCell ref="A127:B127"/>
    <mergeCell ref="A128:B128"/>
    <mergeCell ref="A129:B129"/>
    <mergeCell ref="A130:B130"/>
    <mergeCell ref="A131:B131"/>
    <mergeCell ref="A132:B132"/>
    <mergeCell ref="A133:B133"/>
    <mergeCell ref="A134:B134"/>
    <mergeCell ref="A135:B135"/>
    <mergeCell ref="A124:B124"/>
    <mergeCell ref="A186:H186"/>
    <mergeCell ref="A137:B137"/>
    <mergeCell ref="A138:B138"/>
    <mergeCell ref="A182:H182"/>
    <mergeCell ref="A183:H183"/>
    <mergeCell ref="A184:H184"/>
    <mergeCell ref="A185:H185"/>
  </mergeCells>
  <printOptions horizontalCentered="1"/>
  <pageMargins left="0.59055118110236227" right="0.59055118110236227" top="0.39370078740157483" bottom="0.11811023622047245" header="0.31496062992125984" footer="0.31496062992125984"/>
  <pageSetup paperSize="9" scale="96" orientation="portrait" horizontalDpi="300"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167"/>
  <sheetViews>
    <sheetView zoomScale="105" zoomScaleNormal="105" zoomScaleSheetLayoutView="55" workbookViewId="0"/>
  </sheetViews>
  <sheetFormatPr baseColWidth="10" defaultColWidth="11.28515625" defaultRowHeight="11.25" customHeight="1" x14ac:dyDescent="0.25"/>
  <cols>
    <col min="1" max="2" width="5.7109375" style="2" customWidth="1"/>
    <col min="3" max="9" width="11.28515625" style="2" customWidth="1"/>
    <col min="10" max="14" width="11.28515625" style="1936"/>
    <col min="15" max="16384" width="11.28515625" style="2"/>
  </cols>
  <sheetData>
    <row r="1" spans="1:14" ht="11.25" customHeight="1" x14ac:dyDescent="0.25">
      <c r="B1" s="1170"/>
      <c r="C1" s="1170"/>
      <c r="D1" s="1170"/>
      <c r="E1" s="1170"/>
      <c r="F1" s="1170"/>
      <c r="G1" s="1170"/>
      <c r="H1" s="1170"/>
      <c r="I1" s="1928" t="s">
        <v>1377</v>
      </c>
    </row>
    <row r="2" spans="1:14" s="1924" customFormat="1" ht="12.6" customHeight="1" x14ac:dyDescent="0.2">
      <c r="A2" s="1927" t="s">
        <v>510</v>
      </c>
      <c r="D2" s="269"/>
      <c r="E2" s="269"/>
      <c r="F2" s="2012"/>
      <c r="G2" s="2012"/>
      <c r="H2" s="2012"/>
      <c r="J2" s="269"/>
      <c r="K2" s="269"/>
      <c r="L2" s="269"/>
      <c r="M2" s="269"/>
      <c r="N2" s="269"/>
    </row>
    <row r="3" spans="1:14" s="2015" customFormat="1" ht="11.25" customHeight="1" x14ac:dyDescent="0.2">
      <c r="A3" s="2490" t="s">
        <v>1107</v>
      </c>
      <c r="B3" s="2490"/>
      <c r="C3" s="2490"/>
      <c r="D3" s="2490"/>
      <c r="E3" s="2490"/>
      <c r="F3" s="2490"/>
      <c r="G3" s="2490"/>
      <c r="H3" s="2490"/>
      <c r="I3" s="2013"/>
      <c r="J3" s="2014"/>
      <c r="K3" s="2014"/>
      <c r="L3" s="2014"/>
      <c r="M3" s="2014"/>
      <c r="N3" s="2014"/>
    </row>
    <row r="4" spans="1:14" s="2015" customFormat="1" ht="13.9" customHeight="1" x14ac:dyDescent="0.2">
      <c r="A4" s="2016" t="s">
        <v>1559</v>
      </c>
      <c r="B4" s="2013"/>
      <c r="C4" s="2013"/>
      <c r="D4" s="271"/>
      <c r="E4" s="271"/>
      <c r="F4" s="272"/>
      <c r="G4" s="272"/>
      <c r="H4" s="272"/>
      <c r="I4" s="2013"/>
      <c r="J4" s="2014"/>
      <c r="K4" s="2014"/>
      <c r="L4" s="2014"/>
      <c r="M4" s="2014"/>
      <c r="N4" s="2014"/>
    </row>
    <row r="5" spans="1:14" s="106" customFormat="1" ht="11.25" customHeight="1" x14ac:dyDescent="0.2">
      <c r="A5" s="1932"/>
      <c r="B5" s="2017"/>
      <c r="C5" s="42"/>
      <c r="D5" s="2018"/>
      <c r="E5" s="2018"/>
      <c r="F5" s="2019"/>
      <c r="G5" s="2019"/>
      <c r="H5" s="2019"/>
      <c r="I5" s="2017"/>
      <c r="J5" s="2020"/>
      <c r="K5" s="2020"/>
      <c r="L5" s="2020"/>
      <c r="M5" s="2020"/>
      <c r="N5" s="2020"/>
    </row>
    <row r="6" spans="1:14" s="106" customFormat="1" ht="11.25" customHeight="1" x14ac:dyDescent="0.2">
      <c r="A6" s="1932" t="s">
        <v>1560</v>
      </c>
      <c r="B6" s="2017"/>
      <c r="C6" s="2017"/>
      <c r="D6" s="2018"/>
      <c r="E6" s="2018"/>
      <c r="F6" s="2019"/>
      <c r="G6" s="2019"/>
      <c r="H6" s="2019"/>
      <c r="I6" s="2017"/>
      <c r="J6" s="2020"/>
      <c r="K6" s="2020"/>
      <c r="L6" s="2020"/>
      <c r="M6" s="2020"/>
      <c r="N6" s="2020"/>
    </row>
    <row r="7" spans="1:14" s="255" customFormat="1" ht="11.25" customHeight="1" x14ac:dyDescent="0.2">
      <c r="A7" s="2021"/>
      <c r="B7" s="2021"/>
      <c r="C7" s="2021"/>
      <c r="D7" s="2021"/>
      <c r="E7" s="222"/>
      <c r="I7" s="2021"/>
    </row>
    <row r="8" spans="1:14" s="255" customFormat="1" ht="11.25" customHeight="1" x14ac:dyDescent="0.2">
      <c r="A8" s="2022" t="s">
        <v>520</v>
      </c>
      <c r="B8" s="2023"/>
      <c r="C8" s="2024"/>
      <c r="D8" s="2025" t="s">
        <v>1561</v>
      </c>
      <c r="E8" s="2025"/>
      <c r="F8" s="2025"/>
      <c r="G8" s="2025"/>
      <c r="H8" s="2025"/>
      <c r="I8" s="2025"/>
    </row>
    <row r="9" spans="1:14" s="255" customFormat="1" ht="11.25" customHeight="1" x14ac:dyDescent="0.2">
      <c r="A9" s="83" t="s">
        <v>522</v>
      </c>
      <c r="B9" s="989"/>
      <c r="C9" s="1494" t="s">
        <v>523</v>
      </c>
      <c r="D9" s="1934"/>
      <c r="E9" s="2026"/>
      <c r="F9" s="1933"/>
      <c r="G9" s="82"/>
      <c r="H9" s="1934"/>
      <c r="I9" s="2027"/>
    </row>
    <row r="10" spans="1:14" s="255" customFormat="1" ht="11.25" customHeight="1" x14ac:dyDescent="0.2">
      <c r="A10" s="274"/>
      <c r="B10" s="989"/>
      <c r="C10" s="1494"/>
      <c r="D10" s="1934" t="s">
        <v>1007</v>
      </c>
      <c r="E10" s="82" t="s">
        <v>1008</v>
      </c>
      <c r="F10" s="1933" t="s">
        <v>1562</v>
      </c>
      <c r="G10" s="82" t="s">
        <v>1009</v>
      </c>
      <c r="H10" s="1934" t="s">
        <v>1010</v>
      </c>
      <c r="I10" s="1933" t="s">
        <v>1011</v>
      </c>
    </row>
    <row r="11" spans="1:14" s="255" customFormat="1" ht="11.25" customHeight="1" x14ac:dyDescent="0.2">
      <c r="A11" s="77" t="s">
        <v>530</v>
      </c>
      <c r="B11" s="989"/>
      <c r="C11" s="2028" t="s">
        <v>535</v>
      </c>
      <c r="D11" s="1934"/>
      <c r="E11" s="82"/>
      <c r="F11" s="2029"/>
      <c r="G11" s="82"/>
      <c r="H11" s="1934"/>
      <c r="I11" s="1933"/>
    </row>
    <row r="12" spans="1:14" s="255" customFormat="1" ht="11.25" customHeight="1" x14ac:dyDescent="0.2">
      <c r="A12" s="2030" t="s">
        <v>534</v>
      </c>
      <c r="B12" s="2031"/>
      <c r="C12" s="2032"/>
      <c r="D12" s="2033"/>
      <c r="E12" s="276"/>
      <c r="F12" s="2034"/>
      <c r="G12" s="276"/>
      <c r="H12" s="2033"/>
      <c r="I12" s="2034"/>
    </row>
    <row r="13" spans="1:14" s="255" customFormat="1" ht="11.25" customHeight="1" x14ac:dyDescent="0.2">
      <c r="A13" s="77"/>
      <c r="B13" s="77"/>
      <c r="C13" s="254"/>
      <c r="D13" s="1934"/>
      <c r="E13" s="1934"/>
      <c r="F13" s="1934"/>
      <c r="G13" s="1934"/>
      <c r="H13" s="1934"/>
      <c r="I13" s="1934"/>
    </row>
    <row r="14" spans="1:14" s="255" customFormat="1" ht="11.25" hidden="1" customHeight="1" x14ac:dyDescent="0.2">
      <c r="A14" s="77"/>
      <c r="B14" s="77"/>
      <c r="C14" s="254"/>
      <c r="D14" s="1934"/>
      <c r="E14" s="1934"/>
      <c r="F14" s="1934"/>
      <c r="G14" s="1934"/>
      <c r="H14" s="1934"/>
      <c r="I14" s="1934"/>
    </row>
    <row r="15" spans="1:14" s="255" customFormat="1" ht="11.25" hidden="1" customHeight="1" x14ac:dyDescent="0.2">
      <c r="A15" s="77"/>
      <c r="B15" s="77"/>
      <c r="C15" s="254"/>
      <c r="D15" s="1934"/>
      <c r="E15" s="1934"/>
      <c r="F15" s="1934"/>
      <c r="G15" s="1934"/>
      <c r="H15" s="1934"/>
      <c r="I15" s="1934"/>
    </row>
    <row r="16" spans="1:14" s="255" customFormat="1" ht="11.25" hidden="1" customHeight="1" x14ac:dyDescent="0.2">
      <c r="A16" s="77"/>
      <c r="B16" s="77"/>
      <c r="C16" s="254"/>
      <c r="D16" s="1934"/>
      <c r="E16" s="1934"/>
      <c r="F16" s="1934"/>
      <c r="G16" s="1934"/>
      <c r="H16" s="1934"/>
      <c r="I16" s="1934"/>
    </row>
    <row r="17" spans="1:9" s="255" customFormat="1" ht="11.25" customHeight="1" x14ac:dyDescent="0.2">
      <c r="A17" s="277"/>
      <c r="B17" s="277"/>
      <c r="C17" s="2557" t="s">
        <v>1563</v>
      </c>
      <c r="D17" s="2558"/>
      <c r="E17" s="2558"/>
      <c r="F17" s="2558"/>
      <c r="G17" s="2558"/>
      <c r="H17" s="2558"/>
      <c r="I17" s="2558"/>
    </row>
    <row r="18" spans="1:9" s="255" customFormat="1" ht="11.25" customHeight="1" x14ac:dyDescent="0.2">
      <c r="A18" s="1926"/>
      <c r="C18" s="256"/>
      <c r="D18" s="278"/>
    </row>
    <row r="19" spans="1:9" s="255" customFormat="1" ht="11.25" customHeight="1" x14ac:dyDescent="0.2">
      <c r="A19" s="19">
        <v>1996</v>
      </c>
      <c r="B19" s="990"/>
      <c r="C19" s="42">
        <v>2254788</v>
      </c>
      <c r="D19" s="42">
        <v>1488075</v>
      </c>
      <c r="E19" s="42">
        <v>17885</v>
      </c>
      <c r="F19" s="42">
        <v>339973</v>
      </c>
      <c r="G19" s="42">
        <v>109323</v>
      </c>
      <c r="H19" s="101" t="s">
        <v>866</v>
      </c>
      <c r="I19" s="42">
        <v>61785</v>
      </c>
    </row>
    <row r="20" spans="1:9" s="255" customFormat="1" ht="11.25" hidden="1" customHeight="1" x14ac:dyDescent="0.2">
      <c r="A20" s="19">
        <v>1997</v>
      </c>
      <c r="B20" s="990"/>
      <c r="C20" s="42">
        <v>2346910</v>
      </c>
      <c r="D20" s="42">
        <v>1507160</v>
      </c>
      <c r="E20" s="42">
        <v>13581</v>
      </c>
      <c r="F20" s="42">
        <v>398642</v>
      </c>
      <c r="G20" s="42">
        <v>122803</v>
      </c>
      <c r="H20" s="101" t="s">
        <v>866</v>
      </c>
      <c r="I20" s="42">
        <v>70448</v>
      </c>
    </row>
    <row r="21" spans="1:9" s="255" customFormat="1" ht="11.25" hidden="1" customHeight="1" x14ac:dyDescent="0.2">
      <c r="A21" s="19">
        <v>1998</v>
      </c>
      <c r="B21" s="990"/>
      <c r="C21" s="42">
        <v>2228058</v>
      </c>
      <c r="D21" s="42">
        <v>1461236</v>
      </c>
      <c r="E21" s="42">
        <v>10040</v>
      </c>
      <c r="F21" s="42">
        <v>368729</v>
      </c>
      <c r="G21" s="42">
        <v>118577</v>
      </c>
      <c r="H21" s="101" t="s">
        <v>866</v>
      </c>
      <c r="I21" s="42">
        <v>66509</v>
      </c>
    </row>
    <row r="22" spans="1:9" s="255" customFormat="1" ht="11.25" hidden="1" customHeight="1" x14ac:dyDescent="0.2">
      <c r="A22" s="19">
        <v>1999</v>
      </c>
      <c r="B22" s="990"/>
      <c r="C22" s="42">
        <v>2339900</v>
      </c>
      <c r="D22" s="42">
        <v>1533654</v>
      </c>
      <c r="E22" s="42">
        <v>11994</v>
      </c>
      <c r="F22" s="42">
        <v>406781</v>
      </c>
      <c r="G22" s="42">
        <v>138171</v>
      </c>
      <c r="H22" s="101" t="s">
        <v>866</v>
      </c>
      <c r="I22" s="42">
        <v>61134</v>
      </c>
    </row>
    <row r="23" spans="1:9" s="255" customFormat="1" ht="11.25" customHeight="1" x14ac:dyDescent="0.2">
      <c r="A23" s="19">
        <v>2000</v>
      </c>
      <c r="B23" s="990"/>
      <c r="C23" s="42">
        <v>2548690</v>
      </c>
      <c r="D23" s="42">
        <v>1703421</v>
      </c>
      <c r="E23" s="42">
        <v>13665</v>
      </c>
      <c r="F23" s="42">
        <v>438274</v>
      </c>
      <c r="G23" s="42">
        <v>148431</v>
      </c>
      <c r="H23" s="101" t="s">
        <v>866</v>
      </c>
      <c r="I23" s="42">
        <v>59422</v>
      </c>
    </row>
    <row r="24" spans="1:9" s="255" customFormat="1" ht="11.25" hidden="1" customHeight="1" x14ac:dyDescent="0.2">
      <c r="A24" s="19">
        <v>2001</v>
      </c>
      <c r="B24" s="990"/>
      <c r="C24" s="42">
        <v>2184899</v>
      </c>
      <c r="D24" s="42">
        <v>1466455</v>
      </c>
      <c r="E24" s="42">
        <v>7335</v>
      </c>
      <c r="F24" s="42">
        <v>439518</v>
      </c>
      <c r="G24" s="42">
        <v>123249</v>
      </c>
      <c r="H24" s="101" t="s">
        <v>866</v>
      </c>
      <c r="I24" s="42">
        <v>51354</v>
      </c>
    </row>
    <row r="25" spans="1:9" s="255" customFormat="1" ht="11.25" hidden="1" customHeight="1" x14ac:dyDescent="0.2">
      <c r="A25" s="19">
        <v>2002</v>
      </c>
      <c r="B25" s="990"/>
      <c r="C25" s="42">
        <v>2274629</v>
      </c>
      <c r="D25" s="42">
        <v>1491080</v>
      </c>
      <c r="E25" s="2035">
        <v>7784</v>
      </c>
      <c r="F25" s="42">
        <v>493337</v>
      </c>
      <c r="G25" s="42">
        <v>144951</v>
      </c>
      <c r="H25" s="101" t="s">
        <v>866</v>
      </c>
      <c r="I25" s="42">
        <v>45405</v>
      </c>
    </row>
    <row r="26" spans="1:9" s="255" customFormat="1" ht="11.25" hidden="1" customHeight="1" x14ac:dyDescent="0.2">
      <c r="A26" s="2551" t="s">
        <v>1564</v>
      </c>
      <c r="B26" s="2552"/>
      <c r="C26" s="42">
        <v>2359346</v>
      </c>
      <c r="D26" s="42">
        <v>1519602</v>
      </c>
      <c r="E26" s="2035">
        <v>9298</v>
      </c>
      <c r="F26" s="42">
        <v>517578</v>
      </c>
      <c r="G26" s="42">
        <v>141100</v>
      </c>
      <c r="H26" s="42">
        <v>36485</v>
      </c>
      <c r="I26" s="42">
        <v>47610</v>
      </c>
    </row>
    <row r="27" spans="1:9" s="255" customFormat="1" ht="11.25" hidden="1" customHeight="1" x14ac:dyDescent="0.2">
      <c r="A27" s="2551" t="s">
        <v>1565</v>
      </c>
      <c r="B27" s="2552"/>
      <c r="C27" s="42">
        <v>2712218</v>
      </c>
      <c r="D27" s="42">
        <v>1712800</v>
      </c>
      <c r="E27" s="2035">
        <v>5528</v>
      </c>
      <c r="F27" s="42">
        <v>611525</v>
      </c>
      <c r="G27" s="42">
        <v>171142</v>
      </c>
      <c r="H27" s="42">
        <v>66070</v>
      </c>
      <c r="I27" s="42">
        <v>55865</v>
      </c>
    </row>
    <row r="28" spans="1:9" s="255" customFormat="1" ht="11.25" customHeight="1" x14ac:dyDescent="0.2">
      <c r="A28" s="2551" t="s">
        <v>1288</v>
      </c>
      <c r="B28" s="2552"/>
      <c r="C28" s="42">
        <v>2949730</v>
      </c>
      <c r="D28" s="42">
        <v>1853383</v>
      </c>
      <c r="E28" s="2035">
        <v>11425</v>
      </c>
      <c r="F28" s="42">
        <v>640114</v>
      </c>
      <c r="G28" s="42">
        <v>203045</v>
      </c>
      <c r="H28" s="42">
        <v>100943</v>
      </c>
      <c r="I28" s="42">
        <v>56331</v>
      </c>
    </row>
    <row r="29" spans="1:9" s="255" customFormat="1" ht="11.25" hidden="1" customHeight="1" x14ac:dyDescent="0.2">
      <c r="A29" s="2551" t="s">
        <v>1282</v>
      </c>
      <c r="B29" s="2552"/>
      <c r="C29" s="42">
        <v>3222623</v>
      </c>
      <c r="D29" s="42">
        <v>2021762</v>
      </c>
      <c r="E29" s="2035">
        <v>26812</v>
      </c>
      <c r="F29" s="42">
        <v>685454</v>
      </c>
      <c r="G29" s="42">
        <v>224423</v>
      </c>
      <c r="H29" s="42">
        <v>113180</v>
      </c>
      <c r="I29" s="42">
        <v>59222</v>
      </c>
    </row>
    <row r="30" spans="1:9" s="255" customFormat="1" ht="11.25" hidden="1" customHeight="1" x14ac:dyDescent="0.2">
      <c r="A30" s="2551">
        <v>2007</v>
      </c>
      <c r="B30" s="2552"/>
      <c r="C30" s="2036">
        <v>3372774</v>
      </c>
      <c r="D30" s="2037">
        <v>2068032</v>
      </c>
      <c r="E30" s="2038">
        <v>86078</v>
      </c>
      <c r="F30" s="2037">
        <v>703734</v>
      </c>
      <c r="G30" s="2037">
        <v>250767</v>
      </c>
      <c r="H30" s="2037">
        <v>109443</v>
      </c>
      <c r="I30" s="2037">
        <v>57634</v>
      </c>
    </row>
    <row r="31" spans="1:9" s="255" customFormat="1" ht="11.25" hidden="1" customHeight="1" x14ac:dyDescent="0.2">
      <c r="A31" s="2551" t="s">
        <v>1283</v>
      </c>
      <c r="B31" s="2552"/>
      <c r="C31" s="42">
        <v>3697848</v>
      </c>
      <c r="D31" s="42">
        <v>2104348</v>
      </c>
      <c r="E31" s="2035">
        <v>430234</v>
      </c>
      <c r="F31" s="42">
        <v>574123</v>
      </c>
      <c r="G31" s="42">
        <v>264933</v>
      </c>
      <c r="H31" s="42">
        <v>122131</v>
      </c>
      <c r="I31" s="42">
        <v>70166</v>
      </c>
    </row>
    <row r="32" spans="1:9" s="255" customFormat="1" ht="11.25" hidden="1" customHeight="1" x14ac:dyDescent="0.2">
      <c r="A32" s="2411">
        <v>2009</v>
      </c>
      <c r="B32" s="2414"/>
      <c r="C32" s="42">
        <v>3450785</v>
      </c>
      <c r="D32" s="42">
        <v>1882663</v>
      </c>
      <c r="E32" s="2035">
        <v>508792</v>
      </c>
      <c r="F32" s="42">
        <v>549026</v>
      </c>
      <c r="G32" s="42">
        <v>234341</v>
      </c>
      <c r="H32" s="42">
        <v>105060</v>
      </c>
      <c r="I32" s="42">
        <v>65108</v>
      </c>
    </row>
    <row r="33" spans="1:14" s="255" customFormat="1" ht="11.25" customHeight="1" x14ac:dyDescent="0.2">
      <c r="A33" s="2411">
        <v>2010</v>
      </c>
      <c r="B33" s="2414"/>
      <c r="C33" s="42">
        <v>4206962</v>
      </c>
      <c r="D33" s="42">
        <v>2271843</v>
      </c>
      <c r="E33" s="2035">
        <v>637757</v>
      </c>
      <c r="F33" s="42">
        <v>638181</v>
      </c>
      <c r="G33" s="42">
        <v>289878</v>
      </c>
      <c r="H33" s="42">
        <v>164825</v>
      </c>
      <c r="I33" s="42">
        <v>87123</v>
      </c>
    </row>
    <row r="34" spans="1:14" s="255" customFormat="1" ht="11.25" customHeight="1" x14ac:dyDescent="0.2">
      <c r="A34" s="2411">
        <v>2011</v>
      </c>
      <c r="B34" s="2414"/>
      <c r="C34" s="42">
        <v>4413743</v>
      </c>
      <c r="D34" s="42">
        <v>2214649</v>
      </c>
      <c r="E34" s="2035">
        <v>744029</v>
      </c>
      <c r="F34" s="42">
        <v>723277</v>
      </c>
      <c r="G34" s="42">
        <v>303665</v>
      </c>
      <c r="H34" s="42">
        <v>221542</v>
      </c>
      <c r="I34" s="42">
        <v>81249</v>
      </c>
    </row>
    <row r="35" spans="1:14" s="255" customFormat="1" ht="11.25" customHeight="1" x14ac:dyDescent="0.2">
      <c r="A35" s="2411">
        <v>2012</v>
      </c>
      <c r="B35" s="2414"/>
      <c r="C35" s="42">
        <v>4317477</v>
      </c>
      <c r="D35" s="42">
        <v>2065457</v>
      </c>
      <c r="E35" s="42">
        <v>845907</v>
      </c>
      <c r="F35" s="42">
        <v>730129</v>
      </c>
      <c r="G35" s="42">
        <v>290280</v>
      </c>
      <c r="H35" s="42">
        <v>175520</v>
      </c>
      <c r="I35" s="42">
        <v>86671</v>
      </c>
    </row>
    <row r="36" spans="1:14" s="255" customFormat="1" ht="11.25" customHeight="1" x14ac:dyDescent="0.2">
      <c r="A36" s="2411">
        <v>2013</v>
      </c>
      <c r="B36" s="2414"/>
      <c r="C36" s="42">
        <v>4328276</v>
      </c>
      <c r="D36" s="42">
        <v>2094739</v>
      </c>
      <c r="E36" s="2035">
        <v>877260</v>
      </c>
      <c r="F36" s="42">
        <v>721723</v>
      </c>
      <c r="G36" s="42">
        <v>287733</v>
      </c>
      <c r="H36" s="42">
        <v>133328</v>
      </c>
      <c r="I36" s="42">
        <v>90557</v>
      </c>
      <c r="J36" s="256"/>
      <c r="K36" s="256"/>
      <c r="L36" s="256"/>
      <c r="M36" s="256"/>
      <c r="N36" s="256"/>
    </row>
    <row r="37" spans="1:14" s="255" customFormat="1" ht="11.25" customHeight="1" x14ac:dyDescent="0.2">
      <c r="A37" s="2411">
        <v>2014</v>
      </c>
      <c r="B37" s="2414"/>
      <c r="C37" s="42">
        <f t="shared" ref="C37:I37" si="0">SUM(C57:C68)</f>
        <v>4439210</v>
      </c>
      <c r="D37" s="42">
        <f t="shared" si="0"/>
        <v>2131674</v>
      </c>
      <c r="E37" s="42">
        <f t="shared" si="0"/>
        <v>904102</v>
      </c>
      <c r="F37" s="42">
        <f t="shared" si="0"/>
        <v>736456</v>
      </c>
      <c r="G37" s="42">
        <f t="shared" si="0"/>
        <v>309221</v>
      </c>
      <c r="H37" s="42">
        <f t="shared" si="0"/>
        <v>126946</v>
      </c>
      <c r="I37" s="42">
        <f t="shared" si="0"/>
        <v>97056</v>
      </c>
    </row>
    <row r="38" spans="1:14" s="255" customFormat="1" ht="11.25" customHeight="1" x14ac:dyDescent="0.2">
      <c r="A38" s="2411">
        <v>2015</v>
      </c>
      <c r="B38" s="2414"/>
      <c r="C38" s="42">
        <f t="shared" ref="C38:I38" si="1">SUM(C71:C82)</f>
        <v>4431903</v>
      </c>
      <c r="D38" s="42">
        <f t="shared" si="1"/>
        <v>2075733</v>
      </c>
      <c r="E38" s="42">
        <f t="shared" si="1"/>
        <v>982543</v>
      </c>
      <c r="F38" s="42">
        <f t="shared" si="1"/>
        <v>739511</v>
      </c>
      <c r="G38" s="42">
        <f t="shared" si="1"/>
        <v>336125</v>
      </c>
      <c r="H38" s="42">
        <f t="shared" si="1"/>
        <v>73260</v>
      </c>
      <c r="I38" s="42">
        <f t="shared" si="1"/>
        <v>90297</v>
      </c>
    </row>
    <row r="39" spans="1:14" s="255" customFormat="1" ht="11.25" customHeight="1" x14ac:dyDescent="0.2">
      <c r="A39" s="2411">
        <v>2016</v>
      </c>
      <c r="B39" s="2414"/>
      <c r="C39" s="42">
        <v>4579885</v>
      </c>
      <c r="D39" s="42">
        <v>2111442</v>
      </c>
      <c r="E39" s="42">
        <v>1044973</v>
      </c>
      <c r="F39" s="42">
        <v>768149</v>
      </c>
      <c r="G39" s="42">
        <v>353573</v>
      </c>
      <c r="H39" s="42">
        <v>62447</v>
      </c>
      <c r="I39" s="42">
        <v>93580</v>
      </c>
    </row>
    <row r="40" spans="1:14" s="255" customFormat="1" ht="11.25" customHeight="1" x14ac:dyDescent="0.2">
      <c r="A40" s="2411">
        <v>2017</v>
      </c>
      <c r="B40" s="2414"/>
      <c r="C40" s="42">
        <f t="shared" ref="C40:I40" si="2">SUM(C85:C96)</f>
        <v>4891577</v>
      </c>
      <c r="D40" s="42">
        <f t="shared" si="2"/>
        <v>2193454</v>
      </c>
      <c r="E40" s="42">
        <f t="shared" si="2"/>
        <v>1130505</v>
      </c>
      <c r="F40" s="42">
        <f t="shared" si="2"/>
        <v>822164</v>
      </c>
      <c r="G40" s="42">
        <f t="shared" si="2"/>
        <v>378693</v>
      </c>
      <c r="H40" s="42">
        <f t="shared" si="2"/>
        <v>111707</v>
      </c>
      <c r="I40" s="42">
        <f t="shared" si="2"/>
        <v>101785</v>
      </c>
    </row>
    <row r="41" spans="1:14" ht="6" customHeight="1" x14ac:dyDescent="0.25">
      <c r="A41" s="54"/>
      <c r="B41" s="992"/>
      <c r="E41" s="2039"/>
    </row>
    <row r="42" spans="1:14" ht="11.25" hidden="1" customHeight="1" x14ac:dyDescent="0.25">
      <c r="A42" s="1170">
        <v>2013</v>
      </c>
      <c r="B42" s="981"/>
      <c r="E42" s="2039"/>
    </row>
    <row r="43" spans="1:14" ht="11.25" hidden="1" customHeight="1" x14ac:dyDescent="0.25">
      <c r="A43" s="1170"/>
      <c r="B43" s="981" t="s">
        <v>542</v>
      </c>
      <c r="C43" s="43">
        <v>324696</v>
      </c>
      <c r="D43" s="43">
        <v>147251</v>
      </c>
      <c r="E43" s="43">
        <v>70318</v>
      </c>
      <c r="F43" s="43">
        <v>58835</v>
      </c>
      <c r="G43" s="43">
        <v>22403</v>
      </c>
      <c r="H43" s="43">
        <v>9385</v>
      </c>
      <c r="I43" s="43">
        <v>7052</v>
      </c>
    </row>
    <row r="44" spans="1:14" ht="11.25" hidden="1" customHeight="1" x14ac:dyDescent="0.25">
      <c r="A44" s="1170"/>
      <c r="B44" s="981" t="s">
        <v>729</v>
      </c>
      <c r="C44" s="43">
        <v>320998</v>
      </c>
      <c r="D44" s="43">
        <v>153452</v>
      </c>
      <c r="E44" s="43">
        <v>63801</v>
      </c>
      <c r="F44" s="43">
        <v>53482</v>
      </c>
      <c r="G44" s="43">
        <v>21645</v>
      </c>
      <c r="H44" s="43">
        <v>12188</v>
      </c>
      <c r="I44" s="43">
        <v>6887</v>
      </c>
    </row>
    <row r="45" spans="1:14" ht="11.25" hidden="1" customHeight="1" x14ac:dyDescent="0.25">
      <c r="A45" s="1170"/>
      <c r="B45" s="981" t="s">
        <v>730</v>
      </c>
      <c r="C45" s="43">
        <v>390591</v>
      </c>
      <c r="D45" s="43">
        <v>192225</v>
      </c>
      <c r="E45" s="43">
        <v>75815</v>
      </c>
      <c r="F45" s="43">
        <v>61429</v>
      </c>
      <c r="G45" s="43">
        <v>26244</v>
      </c>
      <c r="H45" s="43">
        <v>16091</v>
      </c>
      <c r="I45" s="43">
        <v>8281</v>
      </c>
    </row>
    <row r="46" spans="1:14" ht="11.25" hidden="1" customHeight="1" x14ac:dyDescent="0.25">
      <c r="A46" s="1170"/>
      <c r="B46" s="981" t="s">
        <v>731</v>
      </c>
      <c r="C46" s="43">
        <v>357547</v>
      </c>
      <c r="D46" s="43">
        <v>171195</v>
      </c>
      <c r="E46" s="43">
        <v>72775</v>
      </c>
      <c r="F46" s="43">
        <v>60226</v>
      </c>
      <c r="G46" s="43">
        <v>24048</v>
      </c>
      <c r="H46" s="43">
        <v>12932</v>
      </c>
      <c r="I46" s="43">
        <v>6723</v>
      </c>
    </row>
    <row r="47" spans="1:14" ht="11.25" hidden="1" customHeight="1" x14ac:dyDescent="0.25">
      <c r="A47" s="1170"/>
      <c r="B47" s="981" t="s">
        <v>732</v>
      </c>
      <c r="C47" s="43">
        <v>356650</v>
      </c>
      <c r="D47" s="43">
        <v>171271</v>
      </c>
      <c r="E47" s="43">
        <v>75804</v>
      </c>
      <c r="F47" s="43">
        <v>59945</v>
      </c>
      <c r="G47" s="43">
        <v>23251</v>
      </c>
      <c r="H47" s="43">
        <v>10045</v>
      </c>
      <c r="I47" s="43">
        <v>6998</v>
      </c>
    </row>
    <row r="48" spans="1:14" ht="11.25" hidden="1" customHeight="1" x14ac:dyDescent="0.25">
      <c r="A48" s="1170"/>
      <c r="B48" s="981" t="s">
        <v>733</v>
      </c>
      <c r="C48" s="43">
        <v>370538</v>
      </c>
      <c r="D48" s="43">
        <v>182721</v>
      </c>
      <c r="E48" s="43">
        <v>73998</v>
      </c>
      <c r="F48" s="43">
        <v>58755</v>
      </c>
      <c r="G48" s="43">
        <v>25086</v>
      </c>
      <c r="H48" s="43">
        <v>11313</v>
      </c>
      <c r="I48" s="43">
        <v>7886</v>
      </c>
    </row>
    <row r="49" spans="1:9" ht="11.25" hidden="1" customHeight="1" x14ac:dyDescent="0.25">
      <c r="A49" s="1170"/>
      <c r="B49" s="981" t="s">
        <v>734</v>
      </c>
      <c r="C49" s="43">
        <v>366975</v>
      </c>
      <c r="D49" s="43">
        <v>176601</v>
      </c>
      <c r="E49" s="43">
        <v>74320</v>
      </c>
      <c r="F49" s="43">
        <v>62480</v>
      </c>
      <c r="G49" s="43">
        <v>24156</v>
      </c>
      <c r="H49" s="43">
        <v>10498</v>
      </c>
      <c r="I49" s="43">
        <v>8117</v>
      </c>
    </row>
    <row r="50" spans="1:9" ht="11.25" hidden="1" customHeight="1" x14ac:dyDescent="0.25">
      <c r="A50" s="1170"/>
      <c r="B50" s="981" t="s">
        <v>735</v>
      </c>
      <c r="C50" s="43">
        <v>345854</v>
      </c>
      <c r="D50" s="43">
        <v>171162</v>
      </c>
      <c r="E50" s="43">
        <v>70016</v>
      </c>
      <c r="F50" s="43">
        <v>54700</v>
      </c>
      <c r="G50" s="43">
        <v>23188</v>
      </c>
      <c r="H50" s="43">
        <v>9286</v>
      </c>
      <c r="I50" s="43">
        <v>7678</v>
      </c>
    </row>
    <row r="51" spans="1:9" ht="11.25" hidden="1" customHeight="1" x14ac:dyDescent="0.25">
      <c r="A51" s="1170"/>
      <c r="B51" s="981" t="s">
        <v>736</v>
      </c>
      <c r="C51" s="43">
        <v>360467</v>
      </c>
      <c r="D51" s="43">
        <v>175797</v>
      </c>
      <c r="E51" s="43">
        <v>73211</v>
      </c>
      <c r="F51" s="43">
        <v>60031</v>
      </c>
      <c r="G51" s="43">
        <v>23462</v>
      </c>
      <c r="H51" s="43">
        <v>9424</v>
      </c>
      <c r="I51" s="43">
        <v>7624</v>
      </c>
    </row>
    <row r="52" spans="1:9" ht="11.25" hidden="1" customHeight="1" x14ac:dyDescent="0.25">
      <c r="A52" s="1170"/>
      <c r="B52" s="981" t="s">
        <v>737</v>
      </c>
      <c r="C52" s="43">
        <v>381595</v>
      </c>
      <c r="D52" s="43">
        <v>183031</v>
      </c>
      <c r="E52" s="43">
        <v>78428</v>
      </c>
      <c r="F52" s="43">
        <v>66396</v>
      </c>
      <c r="G52" s="43">
        <v>25134</v>
      </c>
      <c r="H52" s="43">
        <v>9452</v>
      </c>
      <c r="I52" s="43">
        <v>8099</v>
      </c>
    </row>
    <row r="53" spans="1:9" ht="11.25" hidden="1" customHeight="1" x14ac:dyDescent="0.25">
      <c r="A53" s="1170"/>
      <c r="B53" s="981" t="s">
        <v>738</v>
      </c>
      <c r="C53" s="43">
        <v>391248</v>
      </c>
      <c r="D53" s="43">
        <v>194034</v>
      </c>
      <c r="E53" s="43">
        <v>75904</v>
      </c>
      <c r="F53" s="43">
        <v>64138</v>
      </c>
      <c r="G53" s="43">
        <v>25934</v>
      </c>
      <c r="H53" s="43">
        <v>12665</v>
      </c>
      <c r="I53" s="43">
        <v>7694</v>
      </c>
    </row>
    <row r="54" spans="1:9" ht="11.25" hidden="1" customHeight="1" x14ac:dyDescent="0.25">
      <c r="A54" s="1170"/>
      <c r="B54" s="981" t="s">
        <v>739</v>
      </c>
      <c r="C54" s="43">
        <v>361117</v>
      </c>
      <c r="D54" s="43">
        <v>175999</v>
      </c>
      <c r="E54" s="43">
        <v>72870</v>
      </c>
      <c r="F54" s="43">
        <v>61306</v>
      </c>
      <c r="G54" s="43">
        <v>23182</v>
      </c>
      <c r="H54" s="43">
        <v>10049</v>
      </c>
      <c r="I54" s="43">
        <v>7518</v>
      </c>
    </row>
    <row r="55" spans="1:9" ht="6" hidden="1" customHeight="1" x14ac:dyDescent="0.25">
      <c r="A55" s="1170"/>
      <c r="B55" s="981"/>
      <c r="E55" s="2039"/>
    </row>
    <row r="56" spans="1:9" ht="11.25" hidden="1" customHeight="1" x14ac:dyDescent="0.25">
      <c r="A56" s="1170">
        <v>2014</v>
      </c>
      <c r="B56" s="981"/>
      <c r="E56" s="2039"/>
    </row>
    <row r="57" spans="1:9" ht="11.25" hidden="1" customHeight="1" x14ac:dyDescent="0.25">
      <c r="A57" s="1170"/>
      <c r="B57" s="981" t="s">
        <v>542</v>
      </c>
      <c r="C57" s="43">
        <v>337295</v>
      </c>
      <c r="D57" s="43">
        <v>158753</v>
      </c>
      <c r="E57" s="43">
        <v>71528</v>
      </c>
      <c r="F57" s="43">
        <v>60006</v>
      </c>
      <c r="G57" s="43">
        <v>22309</v>
      </c>
      <c r="H57" s="43">
        <v>7993</v>
      </c>
      <c r="I57" s="43">
        <v>6468</v>
      </c>
    </row>
    <row r="58" spans="1:9" ht="11.25" hidden="1" customHeight="1" x14ac:dyDescent="0.25">
      <c r="A58" s="1170"/>
      <c r="B58" s="981" t="s">
        <v>729</v>
      </c>
      <c r="C58" s="43">
        <v>325360</v>
      </c>
      <c r="D58" s="43">
        <v>157478</v>
      </c>
      <c r="E58" s="43">
        <v>65141</v>
      </c>
      <c r="F58" s="43">
        <v>54763</v>
      </c>
      <c r="G58" s="43">
        <v>22459</v>
      </c>
      <c r="H58" s="43">
        <v>7333</v>
      </c>
      <c r="I58" s="43">
        <v>7254</v>
      </c>
    </row>
    <row r="59" spans="1:9" ht="11.25" hidden="1" customHeight="1" x14ac:dyDescent="0.25">
      <c r="A59" s="1170"/>
      <c r="B59" s="981" t="s">
        <v>730</v>
      </c>
      <c r="C59" s="43">
        <v>402243</v>
      </c>
      <c r="D59" s="43">
        <v>198921</v>
      </c>
      <c r="E59" s="43">
        <v>78128</v>
      </c>
      <c r="F59" s="43">
        <v>64599</v>
      </c>
      <c r="G59" s="43">
        <v>28144</v>
      </c>
      <c r="H59" s="43">
        <v>12578</v>
      </c>
      <c r="I59" s="43">
        <v>8204</v>
      </c>
    </row>
    <row r="60" spans="1:9" ht="11.25" hidden="1" customHeight="1" x14ac:dyDescent="0.25">
      <c r="A60" s="1170"/>
      <c r="B60" s="981" t="s">
        <v>731</v>
      </c>
      <c r="C60" s="43">
        <v>357410</v>
      </c>
      <c r="D60" s="43">
        <v>169075</v>
      </c>
      <c r="E60" s="43">
        <v>74536</v>
      </c>
      <c r="F60" s="43">
        <v>61264</v>
      </c>
      <c r="G60" s="43">
        <v>23298</v>
      </c>
      <c r="H60" s="43">
        <v>10615</v>
      </c>
      <c r="I60" s="43">
        <v>8340</v>
      </c>
    </row>
    <row r="61" spans="1:9" ht="11.25" hidden="1" customHeight="1" x14ac:dyDescent="0.25">
      <c r="A61" s="1170"/>
      <c r="B61" s="981" t="s">
        <v>732</v>
      </c>
      <c r="C61" s="43">
        <v>377291</v>
      </c>
      <c r="D61" s="43">
        <v>182897</v>
      </c>
      <c r="E61" s="43">
        <v>77476</v>
      </c>
      <c r="F61" s="43">
        <v>61855</v>
      </c>
      <c r="G61" s="43">
        <v>25966</v>
      </c>
      <c r="H61" s="43">
        <v>9647</v>
      </c>
      <c r="I61" s="43">
        <v>9056</v>
      </c>
    </row>
    <row r="62" spans="1:9" ht="11.25" hidden="1" customHeight="1" x14ac:dyDescent="0.25">
      <c r="A62" s="1170"/>
      <c r="B62" s="981" t="s">
        <v>733</v>
      </c>
      <c r="C62" s="43">
        <v>362827</v>
      </c>
      <c r="D62" s="43">
        <v>175475</v>
      </c>
      <c r="E62" s="43">
        <v>72617</v>
      </c>
      <c r="F62" s="43">
        <v>59823</v>
      </c>
      <c r="G62" s="43">
        <v>25817</v>
      </c>
      <c r="H62" s="43">
        <v>9941</v>
      </c>
      <c r="I62" s="43">
        <v>8551</v>
      </c>
    </row>
    <row r="63" spans="1:9" ht="11.25" hidden="1" customHeight="1" x14ac:dyDescent="0.25">
      <c r="A63" s="1170"/>
      <c r="B63" s="981" t="s">
        <v>734</v>
      </c>
      <c r="C63" s="43">
        <v>379327</v>
      </c>
      <c r="D63" s="43">
        <v>178705</v>
      </c>
      <c r="E63" s="43">
        <v>77869</v>
      </c>
      <c r="F63" s="43">
        <v>63904</v>
      </c>
      <c r="G63" s="43">
        <v>27136</v>
      </c>
      <c r="H63" s="43">
        <v>11123</v>
      </c>
      <c r="I63" s="43">
        <v>8940</v>
      </c>
    </row>
    <row r="64" spans="1:9" ht="11.25" hidden="1" customHeight="1" x14ac:dyDescent="0.25">
      <c r="A64" s="1170"/>
      <c r="B64" s="981" t="s">
        <v>735</v>
      </c>
      <c r="C64" s="43">
        <v>358696</v>
      </c>
      <c r="D64" s="43">
        <v>177344</v>
      </c>
      <c r="E64" s="43">
        <v>70924</v>
      </c>
      <c r="F64" s="43">
        <v>55898</v>
      </c>
      <c r="G64" s="43">
        <v>25732</v>
      </c>
      <c r="H64" s="43">
        <v>9127</v>
      </c>
      <c r="I64" s="43">
        <v>8663</v>
      </c>
    </row>
    <row r="65" spans="1:9" ht="11.25" hidden="1" customHeight="1" x14ac:dyDescent="0.25">
      <c r="A65" s="1170"/>
      <c r="B65" s="981" t="s">
        <v>736</v>
      </c>
      <c r="C65" s="43">
        <v>369439</v>
      </c>
      <c r="D65" s="43">
        <v>175708</v>
      </c>
      <c r="E65" s="43">
        <v>74038</v>
      </c>
      <c r="F65" s="43">
        <v>61877</v>
      </c>
      <c r="G65" s="43">
        <v>26614</v>
      </c>
      <c r="H65" s="43">
        <v>11070</v>
      </c>
      <c r="I65" s="43">
        <v>8089</v>
      </c>
    </row>
    <row r="66" spans="1:9" ht="11.25" hidden="1" customHeight="1" x14ac:dyDescent="0.25">
      <c r="A66" s="1170"/>
      <c r="B66" s="981" t="s">
        <v>737</v>
      </c>
      <c r="C66" s="43">
        <v>391478</v>
      </c>
      <c r="D66" s="43">
        <v>184920</v>
      </c>
      <c r="E66" s="43">
        <v>79384</v>
      </c>
      <c r="F66" s="43">
        <v>66530</v>
      </c>
      <c r="G66" s="43">
        <v>28003</v>
      </c>
      <c r="H66" s="43">
        <v>12732</v>
      </c>
      <c r="I66" s="43">
        <v>8330</v>
      </c>
    </row>
    <row r="67" spans="1:9" ht="11.25" hidden="1" customHeight="1" x14ac:dyDescent="0.25">
      <c r="A67" s="1170"/>
      <c r="B67" s="981" t="s">
        <v>738</v>
      </c>
      <c r="C67" s="43">
        <v>406532</v>
      </c>
      <c r="D67" s="43">
        <v>199073</v>
      </c>
      <c r="E67" s="43">
        <v>81401</v>
      </c>
      <c r="F67" s="43">
        <v>62921</v>
      </c>
      <c r="G67" s="43">
        <v>28502</v>
      </c>
      <c r="H67" s="43">
        <v>14332</v>
      </c>
      <c r="I67" s="43">
        <v>7880</v>
      </c>
    </row>
    <row r="68" spans="1:9" ht="11.25" hidden="1" customHeight="1" x14ac:dyDescent="0.25">
      <c r="A68" s="1170"/>
      <c r="B68" s="981" t="s">
        <v>739</v>
      </c>
      <c r="C68" s="43">
        <v>371312</v>
      </c>
      <c r="D68" s="43">
        <v>173325</v>
      </c>
      <c r="E68" s="43">
        <v>81060</v>
      </c>
      <c r="F68" s="43">
        <v>63016</v>
      </c>
      <c r="G68" s="43">
        <v>25241</v>
      </c>
      <c r="H68" s="43">
        <v>10455</v>
      </c>
      <c r="I68" s="43">
        <v>7281</v>
      </c>
    </row>
    <row r="69" spans="1:9" ht="11.25" hidden="1" customHeight="1" x14ac:dyDescent="0.25">
      <c r="A69" s="1170"/>
      <c r="B69" s="981"/>
      <c r="D69" s="43"/>
      <c r="E69" s="43"/>
      <c r="F69" s="43"/>
      <c r="G69" s="43"/>
      <c r="H69" s="43"/>
      <c r="I69" s="43"/>
    </row>
    <row r="70" spans="1:9" ht="11.25" hidden="1" customHeight="1" x14ac:dyDescent="0.25">
      <c r="A70" s="1170">
        <v>2015</v>
      </c>
      <c r="B70" s="981"/>
      <c r="D70" s="43"/>
      <c r="E70" s="43"/>
      <c r="F70" s="43"/>
      <c r="G70" s="43"/>
      <c r="H70" s="43"/>
      <c r="I70" s="43"/>
    </row>
    <row r="71" spans="1:9" ht="11.25" hidden="1" customHeight="1" x14ac:dyDescent="0.25">
      <c r="A71" s="1170"/>
      <c r="B71" s="981" t="s">
        <v>542</v>
      </c>
      <c r="C71" s="43">
        <v>339772</v>
      </c>
      <c r="D71" s="43">
        <v>157241</v>
      </c>
      <c r="E71" s="43">
        <v>74666</v>
      </c>
      <c r="F71" s="43">
        <v>59564</v>
      </c>
      <c r="G71" s="43">
        <v>23496</v>
      </c>
      <c r="H71" s="43">
        <v>7667</v>
      </c>
      <c r="I71" s="43">
        <v>6258</v>
      </c>
    </row>
    <row r="72" spans="1:9" ht="11.25" hidden="1" customHeight="1" x14ac:dyDescent="0.25">
      <c r="A72" s="1170"/>
      <c r="B72" s="981" t="s">
        <v>729</v>
      </c>
      <c r="C72" s="43">
        <v>339200</v>
      </c>
      <c r="D72" s="43">
        <v>159448</v>
      </c>
      <c r="E72" s="43">
        <v>74063</v>
      </c>
      <c r="F72" s="43">
        <v>55266</v>
      </c>
      <c r="G72" s="43">
        <v>25250</v>
      </c>
      <c r="H72" s="43">
        <v>7816</v>
      </c>
      <c r="I72" s="43">
        <v>6177</v>
      </c>
    </row>
    <row r="73" spans="1:9" ht="11.25" hidden="1" customHeight="1" x14ac:dyDescent="0.25">
      <c r="A73" s="1170"/>
      <c r="B73" s="981" t="s">
        <v>730</v>
      </c>
      <c r="C73" s="43">
        <v>390156</v>
      </c>
      <c r="D73" s="43">
        <v>186605</v>
      </c>
      <c r="E73" s="43">
        <v>82994</v>
      </c>
      <c r="F73" s="43">
        <v>61801</v>
      </c>
      <c r="G73" s="43">
        <v>30349</v>
      </c>
      <c r="H73" s="43">
        <v>8466</v>
      </c>
      <c r="I73" s="43">
        <v>7697</v>
      </c>
    </row>
    <row r="74" spans="1:9" ht="11.25" hidden="1" customHeight="1" x14ac:dyDescent="0.25">
      <c r="A74" s="1170"/>
      <c r="B74" s="981" t="s">
        <v>731</v>
      </c>
      <c r="C74" s="43">
        <v>364866</v>
      </c>
      <c r="D74" s="43">
        <v>169950</v>
      </c>
      <c r="E74" s="43">
        <v>81357</v>
      </c>
      <c r="F74" s="43">
        <v>61619</v>
      </c>
      <c r="G74" s="43">
        <v>28894</v>
      </c>
      <c r="H74" s="43">
        <v>4730</v>
      </c>
      <c r="I74" s="43">
        <v>7019</v>
      </c>
    </row>
    <row r="75" spans="1:9" ht="11.25" hidden="1" customHeight="1" x14ac:dyDescent="0.25">
      <c r="A75" s="1170"/>
      <c r="B75" s="981" t="s">
        <v>732</v>
      </c>
      <c r="C75" s="43">
        <v>369164</v>
      </c>
      <c r="D75" s="43">
        <v>176587</v>
      </c>
      <c r="E75" s="43">
        <v>81735</v>
      </c>
      <c r="F75" s="43">
        <v>59983</v>
      </c>
      <c r="G75" s="43">
        <v>28350</v>
      </c>
      <c r="H75" s="43">
        <v>5070</v>
      </c>
      <c r="I75" s="43">
        <v>7781</v>
      </c>
    </row>
    <row r="76" spans="1:9" ht="11.25" hidden="1" customHeight="1" x14ac:dyDescent="0.25">
      <c r="A76" s="1170"/>
      <c r="B76" s="981" t="s">
        <v>733</v>
      </c>
      <c r="C76" s="43">
        <v>367956</v>
      </c>
      <c r="D76" s="43">
        <v>171095</v>
      </c>
      <c r="E76" s="43">
        <v>82304</v>
      </c>
      <c r="F76" s="43">
        <v>62530</v>
      </c>
      <c r="G76" s="43">
        <v>28959</v>
      </c>
      <c r="H76" s="43">
        <v>4631</v>
      </c>
      <c r="I76" s="43">
        <v>7952</v>
      </c>
    </row>
    <row r="77" spans="1:9" ht="11.25" hidden="1" customHeight="1" x14ac:dyDescent="0.25">
      <c r="A77" s="1170"/>
      <c r="B77" s="981" t="s">
        <v>734</v>
      </c>
      <c r="C77" s="43">
        <v>374054</v>
      </c>
      <c r="D77" s="43">
        <v>174717</v>
      </c>
      <c r="E77" s="43">
        <v>84131</v>
      </c>
      <c r="F77" s="43">
        <v>63092</v>
      </c>
      <c r="G77" s="43">
        <v>28848</v>
      </c>
      <c r="H77" s="43">
        <v>4115</v>
      </c>
      <c r="I77" s="43">
        <v>7902</v>
      </c>
    </row>
    <row r="78" spans="1:9" ht="11.25" hidden="1" customHeight="1" x14ac:dyDescent="0.25">
      <c r="A78" s="1170"/>
      <c r="B78" s="981" t="s">
        <v>735</v>
      </c>
      <c r="C78" s="43">
        <v>349078</v>
      </c>
      <c r="D78" s="43">
        <v>168840</v>
      </c>
      <c r="E78" s="43">
        <v>74809</v>
      </c>
      <c r="F78" s="43">
        <v>54685</v>
      </c>
      <c r="G78" s="43">
        <v>27573</v>
      </c>
      <c r="H78" s="43">
        <v>5086</v>
      </c>
      <c r="I78" s="43">
        <v>7923</v>
      </c>
    </row>
    <row r="79" spans="1:9" ht="11.25" hidden="1" customHeight="1" x14ac:dyDescent="0.25">
      <c r="A79" s="1170"/>
      <c r="B79" s="981" t="s">
        <v>736</v>
      </c>
      <c r="C79" s="43">
        <v>364148</v>
      </c>
      <c r="D79" s="43">
        <v>167108</v>
      </c>
      <c r="E79" s="43">
        <v>83577</v>
      </c>
      <c r="F79" s="43">
        <v>61035</v>
      </c>
      <c r="G79" s="43">
        <v>27370</v>
      </c>
      <c r="H79" s="43">
        <v>5493</v>
      </c>
      <c r="I79" s="43">
        <v>8282</v>
      </c>
    </row>
    <row r="80" spans="1:9" ht="11.25" hidden="1" customHeight="1" x14ac:dyDescent="0.25">
      <c r="A80" s="1170"/>
      <c r="B80" s="981" t="s">
        <v>737</v>
      </c>
      <c r="C80" s="43">
        <v>390757</v>
      </c>
      <c r="D80" s="43">
        <v>181267</v>
      </c>
      <c r="E80" s="43">
        <v>87546</v>
      </c>
      <c r="F80" s="43">
        <v>65174</v>
      </c>
      <c r="G80" s="43">
        <v>30489</v>
      </c>
      <c r="H80" s="43">
        <v>6042</v>
      </c>
      <c r="I80" s="43">
        <v>8346</v>
      </c>
    </row>
    <row r="81" spans="1:9" ht="11.25" hidden="1" customHeight="1" x14ac:dyDescent="0.25">
      <c r="A81" s="1170"/>
      <c r="B81" s="981" t="s">
        <v>738</v>
      </c>
      <c r="C81" s="43">
        <v>398903</v>
      </c>
      <c r="D81" s="43">
        <v>191199</v>
      </c>
      <c r="E81" s="43">
        <v>85787</v>
      </c>
      <c r="F81" s="43">
        <v>65199</v>
      </c>
      <c r="G81" s="43">
        <v>28637</v>
      </c>
      <c r="H81" s="43">
        <v>8225</v>
      </c>
      <c r="I81" s="43">
        <v>7554</v>
      </c>
    </row>
    <row r="82" spans="1:9" ht="11.25" hidden="1" customHeight="1" x14ac:dyDescent="0.25">
      <c r="A82" s="1170"/>
      <c r="B82" s="981" t="s">
        <v>739</v>
      </c>
      <c r="C82" s="43">
        <v>383849</v>
      </c>
      <c r="D82" s="43">
        <v>171676</v>
      </c>
      <c r="E82" s="43">
        <v>89574</v>
      </c>
      <c r="F82" s="43">
        <v>69563</v>
      </c>
      <c r="G82" s="43">
        <v>27910</v>
      </c>
      <c r="H82" s="43">
        <v>5919</v>
      </c>
      <c r="I82" s="43">
        <v>7406</v>
      </c>
    </row>
    <row r="83" spans="1:9" ht="11.25" hidden="1" customHeight="1" x14ac:dyDescent="0.25">
      <c r="A83" s="1170"/>
      <c r="B83" s="981"/>
      <c r="D83" s="43"/>
      <c r="E83" s="43"/>
      <c r="F83" s="43"/>
      <c r="G83" s="43"/>
      <c r="H83" s="43"/>
      <c r="I83" s="43"/>
    </row>
    <row r="84" spans="1:9" ht="11.25" customHeight="1" x14ac:dyDescent="0.25">
      <c r="A84" s="1170">
        <v>2017</v>
      </c>
      <c r="B84" s="981"/>
      <c r="D84" s="43"/>
      <c r="E84" s="43"/>
      <c r="F84" s="43"/>
      <c r="G84" s="43"/>
      <c r="H84" s="43"/>
      <c r="I84" s="43"/>
    </row>
    <row r="85" spans="1:9" ht="11.25" customHeight="1" x14ac:dyDescent="0.25">
      <c r="A85" s="1170"/>
      <c r="B85" s="981" t="s">
        <v>542</v>
      </c>
      <c r="C85" s="43">
        <v>369610</v>
      </c>
      <c r="D85" s="43">
        <v>165561</v>
      </c>
      <c r="E85" s="43">
        <v>84769</v>
      </c>
      <c r="F85" s="43">
        <v>63942</v>
      </c>
      <c r="G85" s="43">
        <v>28247</v>
      </c>
      <c r="H85" s="43">
        <v>7285</v>
      </c>
      <c r="I85" s="43">
        <v>7646</v>
      </c>
    </row>
    <row r="86" spans="1:9" ht="11.25" customHeight="1" x14ac:dyDescent="0.25">
      <c r="A86" s="1170"/>
      <c r="B86" s="981" t="s">
        <v>729</v>
      </c>
      <c r="C86" s="43">
        <v>353019</v>
      </c>
      <c r="D86" s="43">
        <v>159468</v>
      </c>
      <c r="E86" s="43">
        <v>81997</v>
      </c>
      <c r="F86" s="43">
        <v>57166</v>
      </c>
      <c r="G86" s="43">
        <v>27944</v>
      </c>
      <c r="H86" s="43">
        <v>6380</v>
      </c>
      <c r="I86" s="43">
        <v>7695</v>
      </c>
    </row>
    <row r="87" spans="1:9" ht="11.25" customHeight="1" x14ac:dyDescent="0.25">
      <c r="A87" s="1170"/>
      <c r="B87" s="981" t="s">
        <v>730</v>
      </c>
      <c r="C87" s="858">
        <v>436756</v>
      </c>
      <c r="D87" s="858">
        <v>202363</v>
      </c>
      <c r="E87" s="858">
        <v>98671</v>
      </c>
      <c r="F87" s="858">
        <v>71316</v>
      </c>
      <c r="G87" s="858">
        <v>33777</v>
      </c>
      <c r="H87" s="858">
        <v>8029</v>
      </c>
      <c r="I87" s="858">
        <v>8894</v>
      </c>
    </row>
    <row r="88" spans="1:9" ht="11.25" customHeight="1" x14ac:dyDescent="0.25">
      <c r="A88" s="1170"/>
      <c r="B88" s="981" t="s">
        <v>731</v>
      </c>
      <c r="C88" s="43">
        <v>388878</v>
      </c>
      <c r="D88" s="43">
        <v>182692</v>
      </c>
      <c r="E88" s="43">
        <v>86094</v>
      </c>
      <c r="F88" s="43">
        <v>61613</v>
      </c>
      <c r="G88" s="43">
        <v>30460</v>
      </c>
      <c r="H88" s="43">
        <v>7817</v>
      </c>
      <c r="I88" s="43">
        <v>7753</v>
      </c>
    </row>
    <row r="89" spans="1:9" ht="11.25" customHeight="1" x14ac:dyDescent="0.25">
      <c r="A89" s="1170"/>
      <c r="B89" s="981" t="s">
        <v>732</v>
      </c>
      <c r="C89" s="43">
        <v>408575</v>
      </c>
      <c r="D89" s="43">
        <v>183914</v>
      </c>
      <c r="E89" s="43">
        <v>94017</v>
      </c>
      <c r="F89" s="43">
        <v>67592</v>
      </c>
      <c r="G89" s="43">
        <v>32785</v>
      </c>
      <c r="H89" s="43">
        <v>7606</v>
      </c>
      <c r="I89" s="43">
        <v>9138</v>
      </c>
    </row>
    <row r="90" spans="1:9" ht="11.25" customHeight="1" x14ac:dyDescent="0.25">
      <c r="A90" s="1170"/>
      <c r="B90" s="981" t="s">
        <v>733</v>
      </c>
      <c r="C90" s="43">
        <v>408403</v>
      </c>
      <c r="D90" s="43">
        <v>185092</v>
      </c>
      <c r="E90" s="43">
        <v>93921</v>
      </c>
      <c r="F90" s="43">
        <v>68193</v>
      </c>
      <c r="G90" s="43">
        <v>31744</v>
      </c>
      <c r="H90" s="43">
        <v>7454</v>
      </c>
      <c r="I90" s="43">
        <v>9013</v>
      </c>
    </row>
    <row r="91" spans="1:9" ht="11.25" customHeight="1" x14ac:dyDescent="0.25">
      <c r="A91" s="1170"/>
      <c r="B91" s="981" t="s">
        <v>734</v>
      </c>
      <c r="C91" s="43">
        <v>412255</v>
      </c>
      <c r="D91" s="43">
        <v>185289</v>
      </c>
      <c r="E91" s="43">
        <v>95649</v>
      </c>
      <c r="F91" s="43">
        <v>68049</v>
      </c>
      <c r="G91" s="43">
        <v>32409</v>
      </c>
      <c r="H91" s="43">
        <v>7783</v>
      </c>
      <c r="I91" s="43">
        <v>10035</v>
      </c>
    </row>
    <row r="92" spans="1:9" ht="11.25" customHeight="1" x14ac:dyDescent="0.25">
      <c r="A92" s="1170"/>
      <c r="B92" s="981" t="s">
        <v>735</v>
      </c>
      <c r="C92" s="43">
        <v>399086</v>
      </c>
      <c r="D92" s="43">
        <v>178396</v>
      </c>
      <c r="E92" s="43">
        <v>92755</v>
      </c>
      <c r="F92" s="43">
        <v>66975</v>
      </c>
      <c r="G92" s="43">
        <v>30712</v>
      </c>
      <c r="H92" s="43">
        <v>7192</v>
      </c>
      <c r="I92" s="43">
        <v>9707</v>
      </c>
    </row>
    <row r="93" spans="1:9" ht="11.25" customHeight="1" x14ac:dyDescent="0.25">
      <c r="A93" s="1170"/>
      <c r="B93" s="981" t="s">
        <v>736</v>
      </c>
      <c r="C93" s="858">
        <v>412433</v>
      </c>
      <c r="D93" s="858">
        <v>184610</v>
      </c>
      <c r="E93" s="858">
        <v>95155</v>
      </c>
      <c r="F93" s="858">
        <v>68583</v>
      </c>
      <c r="G93" s="858">
        <v>31878</v>
      </c>
      <c r="H93" s="858">
        <v>10614</v>
      </c>
      <c r="I93" s="858">
        <v>8668</v>
      </c>
    </row>
    <row r="94" spans="1:9" ht="11.25" customHeight="1" x14ac:dyDescent="0.25">
      <c r="A94" s="1170"/>
      <c r="B94" s="981" t="s">
        <v>737</v>
      </c>
      <c r="C94" s="43">
        <v>427857</v>
      </c>
      <c r="D94" s="43">
        <v>192252</v>
      </c>
      <c r="E94" s="43">
        <v>98170</v>
      </c>
      <c r="F94" s="43">
        <v>73527</v>
      </c>
      <c r="G94" s="43">
        <v>34023</v>
      </c>
      <c r="H94" s="43">
        <v>10297</v>
      </c>
      <c r="I94" s="43">
        <v>7654</v>
      </c>
    </row>
    <row r="95" spans="1:9" ht="11.25" customHeight="1" x14ac:dyDescent="0.25">
      <c r="A95" s="1170"/>
      <c r="B95" s="981" t="s">
        <v>738</v>
      </c>
      <c r="C95" s="858">
        <v>450486</v>
      </c>
      <c r="D95" s="858">
        <v>197629</v>
      </c>
      <c r="E95" s="858">
        <v>104297</v>
      </c>
      <c r="F95" s="858">
        <v>78445</v>
      </c>
      <c r="G95" s="858">
        <v>32664</v>
      </c>
      <c r="H95" s="858">
        <v>17408</v>
      </c>
      <c r="I95" s="858">
        <v>7296</v>
      </c>
    </row>
    <row r="96" spans="1:9" ht="11.25" customHeight="1" x14ac:dyDescent="0.25">
      <c r="A96" s="1170"/>
      <c r="B96" s="981" t="s">
        <v>739</v>
      </c>
      <c r="C96" s="43">
        <v>424219</v>
      </c>
      <c r="D96" s="43">
        <v>176188</v>
      </c>
      <c r="E96" s="43">
        <v>105010</v>
      </c>
      <c r="F96" s="43">
        <v>76763</v>
      </c>
      <c r="G96" s="43">
        <v>32050</v>
      </c>
      <c r="H96" s="43">
        <v>13842</v>
      </c>
      <c r="I96" s="43">
        <v>8286</v>
      </c>
    </row>
    <row r="97" spans="1:9" ht="6" customHeight="1" x14ac:dyDescent="0.25">
      <c r="A97" s="1170"/>
      <c r="B97" s="56"/>
      <c r="E97" s="2039"/>
    </row>
    <row r="98" spans="1:9" ht="11.25" customHeight="1" x14ac:dyDescent="0.25">
      <c r="A98" s="1170"/>
      <c r="B98" s="56"/>
      <c r="C98" s="2557" t="s">
        <v>752</v>
      </c>
      <c r="D98" s="2557"/>
      <c r="E98" s="2557"/>
      <c r="F98" s="2557"/>
      <c r="G98" s="2557"/>
      <c r="H98" s="2557"/>
      <c r="I98" s="2557"/>
    </row>
    <row r="99" spans="1:9" ht="11.25" customHeight="1" x14ac:dyDescent="0.25">
      <c r="A99" s="1170"/>
      <c r="B99" s="56"/>
      <c r="C99" s="2556" t="s">
        <v>753</v>
      </c>
      <c r="D99" s="2556"/>
      <c r="E99" s="2556"/>
      <c r="F99" s="2556"/>
      <c r="G99" s="2556"/>
      <c r="H99" s="2556"/>
      <c r="I99" s="2556"/>
    </row>
    <row r="100" spans="1:9" ht="6" customHeight="1" x14ac:dyDescent="0.25">
      <c r="A100" s="1170"/>
      <c r="B100" s="56"/>
    </row>
    <row r="101" spans="1:9" ht="11.25" customHeight="1" x14ac:dyDescent="0.25">
      <c r="A101" s="19">
        <v>1997</v>
      </c>
      <c r="B101" s="990"/>
      <c r="C101" s="59">
        <f t="shared" ref="C101:D106" si="3">C20/C19*100-100</f>
        <v>4.0856169183089577</v>
      </c>
      <c r="D101" s="60">
        <f t="shared" si="3"/>
        <v>1.282529442400417</v>
      </c>
      <c r="E101" s="60"/>
      <c r="F101" s="60">
        <f t="shared" ref="F101:G106" si="4">F20/F19*100-100</f>
        <v>17.256958640833247</v>
      </c>
      <c r="G101" s="60">
        <f t="shared" si="4"/>
        <v>12.330433669035784</v>
      </c>
      <c r="H101" s="203" t="s">
        <v>800</v>
      </c>
      <c r="I101" s="60">
        <f t="shared" ref="I101:I106" si="5">I20/I19*100-100</f>
        <v>14.021202557255009</v>
      </c>
    </row>
    <row r="102" spans="1:9" ht="11.25" hidden="1" customHeight="1" x14ac:dyDescent="0.25">
      <c r="A102" s="19">
        <v>1998</v>
      </c>
      <c r="B102" s="990"/>
      <c r="C102" s="59">
        <f t="shared" si="3"/>
        <v>-5.0641907870348746</v>
      </c>
      <c r="D102" s="60">
        <f t="shared" si="3"/>
        <v>-3.0470553889434484</v>
      </c>
      <c r="E102" s="60"/>
      <c r="F102" s="60">
        <f t="shared" si="4"/>
        <v>-7.5037251468736343</v>
      </c>
      <c r="G102" s="60">
        <f t="shared" si="4"/>
        <v>-3.4412840077196734</v>
      </c>
      <c r="H102" s="203" t="s">
        <v>800</v>
      </c>
      <c r="I102" s="60">
        <f t="shared" si="5"/>
        <v>-5.5913581648875663</v>
      </c>
    </row>
    <row r="103" spans="1:9" ht="11.25" hidden="1" customHeight="1" x14ac:dyDescent="0.25">
      <c r="A103" s="19">
        <v>1999</v>
      </c>
      <c r="B103" s="990"/>
      <c r="C103" s="59">
        <f t="shared" si="3"/>
        <v>5.0197077454895691</v>
      </c>
      <c r="D103" s="60">
        <f t="shared" si="3"/>
        <v>4.9559414085062201</v>
      </c>
      <c r="E103" s="60"/>
      <c r="F103" s="60">
        <f t="shared" si="4"/>
        <v>10.319774143069836</v>
      </c>
      <c r="G103" s="60">
        <f t="shared" si="4"/>
        <v>16.524283798713071</v>
      </c>
      <c r="H103" s="203" t="s">
        <v>800</v>
      </c>
      <c r="I103" s="60">
        <f t="shared" si="5"/>
        <v>-8.081613014779947</v>
      </c>
    </row>
    <row r="104" spans="1:9" ht="11.25" hidden="1" customHeight="1" x14ac:dyDescent="0.25">
      <c r="A104" s="19">
        <v>2000</v>
      </c>
      <c r="B104" s="990"/>
      <c r="C104" s="59">
        <f t="shared" si="3"/>
        <v>8.923030898756366</v>
      </c>
      <c r="D104" s="60">
        <f t="shared" si="3"/>
        <v>11.069445911528945</v>
      </c>
      <c r="E104" s="60"/>
      <c r="F104" s="60">
        <f t="shared" si="4"/>
        <v>7.7420036825712089</v>
      </c>
      <c r="G104" s="60">
        <f t="shared" si="4"/>
        <v>7.4255813448552885</v>
      </c>
      <c r="H104" s="203" t="s">
        <v>800</v>
      </c>
      <c r="I104" s="60">
        <f t="shared" si="5"/>
        <v>-2.8004056662413745</v>
      </c>
    </row>
    <row r="105" spans="1:9" ht="11.25" customHeight="1" x14ac:dyDescent="0.25">
      <c r="A105" s="19">
        <v>2001</v>
      </c>
      <c r="B105" s="990"/>
      <c r="C105" s="59">
        <f t="shared" si="3"/>
        <v>-14.273646461515526</v>
      </c>
      <c r="D105" s="60">
        <f t="shared" si="3"/>
        <v>-13.911182262047959</v>
      </c>
      <c r="E105" s="60">
        <f>E24/E23*100-100</f>
        <v>-46.322722283205266</v>
      </c>
      <c r="F105" s="60">
        <f t="shared" si="4"/>
        <v>0.28384070239164316</v>
      </c>
      <c r="G105" s="60">
        <f t="shared" si="4"/>
        <v>-16.965458697980878</v>
      </c>
      <c r="H105" s="203" t="s">
        <v>800</v>
      </c>
      <c r="I105" s="60">
        <f t="shared" si="5"/>
        <v>-13.577462892531386</v>
      </c>
    </row>
    <row r="106" spans="1:9" ht="11.25" hidden="1" customHeight="1" x14ac:dyDescent="0.25">
      <c r="A106" s="19">
        <v>2002</v>
      </c>
      <c r="B106" s="990"/>
      <c r="C106" s="59">
        <f t="shared" si="3"/>
        <v>4.1068259905835447</v>
      </c>
      <c r="D106" s="60">
        <f t="shared" si="3"/>
        <v>1.6792196146489431</v>
      </c>
      <c r="E106" s="60">
        <f>E25/E24*100-100</f>
        <v>6.1213360599863762</v>
      </c>
      <c r="F106" s="60">
        <f t="shared" si="4"/>
        <v>12.245004755209109</v>
      </c>
      <c r="G106" s="60">
        <f t="shared" si="4"/>
        <v>17.608256456441836</v>
      </c>
      <c r="H106" s="203" t="s">
        <v>800</v>
      </c>
      <c r="I106" s="60">
        <f t="shared" si="5"/>
        <v>-11.58429723098493</v>
      </c>
    </row>
    <row r="107" spans="1:9" ht="11.25" hidden="1" customHeight="1" x14ac:dyDescent="0.25">
      <c r="A107" s="2551" t="s">
        <v>1564</v>
      </c>
      <c r="B107" s="2552"/>
      <c r="C107" s="59">
        <v>2.1</v>
      </c>
      <c r="D107" s="60">
        <v>1.9128416986345513</v>
      </c>
      <c r="E107" s="60">
        <v>19.450154162384379</v>
      </c>
      <c r="F107" s="60">
        <v>4.913679695623884</v>
      </c>
      <c r="G107" s="60">
        <v>-2.6567598705769484</v>
      </c>
      <c r="H107" s="203" t="s">
        <v>800</v>
      </c>
      <c r="I107" s="60">
        <v>4.856293359762148</v>
      </c>
    </row>
    <row r="108" spans="1:9" ht="11.25" hidden="1" customHeight="1" x14ac:dyDescent="0.25">
      <c r="A108" s="2551" t="s">
        <v>1565</v>
      </c>
      <c r="B108" s="2552"/>
      <c r="C108" s="59">
        <v>14.9</v>
      </c>
      <c r="D108" s="60">
        <v>12.71372372502799</v>
      </c>
      <c r="E108" s="60">
        <v>-40.546354054635401</v>
      </c>
      <c r="F108" s="60">
        <v>18.151273817666123</v>
      </c>
      <c r="G108" s="60">
        <v>21.291282778171521</v>
      </c>
      <c r="H108" s="60">
        <v>81.088118404823916</v>
      </c>
      <c r="I108" s="60">
        <v>17.338794370930472</v>
      </c>
    </row>
    <row r="109" spans="1:9" ht="11.25" hidden="1" customHeight="1" x14ac:dyDescent="0.25">
      <c r="A109" s="2551" t="s">
        <v>1566</v>
      </c>
      <c r="B109" s="2552"/>
      <c r="C109" s="59">
        <v>8.7571131819049981</v>
      </c>
      <c r="D109" s="60">
        <v>8.2077884166277499</v>
      </c>
      <c r="E109" s="60">
        <v>106.6751085383502</v>
      </c>
      <c r="F109" s="60">
        <v>4.675033727157512</v>
      </c>
      <c r="G109" s="60">
        <v>18.641245281695902</v>
      </c>
      <c r="H109" s="60">
        <v>52.781897986983495</v>
      </c>
      <c r="I109" s="60">
        <v>0.83415376353710258</v>
      </c>
    </row>
    <row r="110" spans="1:9" ht="11.25" customHeight="1" x14ac:dyDescent="0.25">
      <c r="A110" s="2551" t="s">
        <v>1282</v>
      </c>
      <c r="B110" s="2552"/>
      <c r="C110" s="59">
        <v>9.1999999999999993</v>
      </c>
      <c r="D110" s="60">
        <v>9.0849543780211661</v>
      </c>
      <c r="E110" s="60">
        <v>134.67833698030637</v>
      </c>
      <c r="F110" s="60">
        <v>7.0831133204398071</v>
      </c>
      <c r="G110" s="60">
        <v>10.528700534364305</v>
      </c>
      <c r="H110" s="60">
        <v>12.122683098382254</v>
      </c>
      <c r="I110" s="60">
        <v>5.1321652376133926</v>
      </c>
    </row>
    <row r="111" spans="1:9" ht="11.25" hidden="1" customHeight="1" x14ac:dyDescent="0.25">
      <c r="A111" s="2551">
        <v>2007</v>
      </c>
      <c r="B111" s="2552"/>
      <c r="C111" s="2040">
        <v>4.6592791027681528</v>
      </c>
      <c r="D111" s="2041">
        <v>2.2885977676897653</v>
      </c>
      <c r="E111" s="2041">
        <v>221.04281664926151</v>
      </c>
      <c r="F111" s="2041">
        <v>2.6668456234845763</v>
      </c>
      <c r="G111" s="2041">
        <v>11.738547296845695</v>
      </c>
      <c r="H111" s="2041">
        <v>-3.3018201095599977</v>
      </c>
      <c r="I111" s="2041">
        <v>-2.6814359528553666</v>
      </c>
    </row>
    <row r="112" spans="1:9" ht="11.25" hidden="1" customHeight="1" x14ac:dyDescent="0.25">
      <c r="A112" s="2551" t="s">
        <v>1283</v>
      </c>
      <c r="B112" s="2552"/>
      <c r="C112" s="59">
        <v>4.9362056425535314</v>
      </c>
      <c r="D112" s="60">
        <v>-2.6764633924685768</v>
      </c>
      <c r="E112" s="60">
        <v>399.66784353804707</v>
      </c>
      <c r="F112" s="60">
        <v>-19.061226791479285</v>
      </c>
      <c r="G112" s="60">
        <v>-0.13871037048484425</v>
      </c>
      <c r="H112" s="60">
        <v>9.3110052985822591</v>
      </c>
      <c r="I112" s="60">
        <v>21.670221436126866</v>
      </c>
    </row>
    <row r="113" spans="1:9" ht="11.25" hidden="1" customHeight="1" x14ac:dyDescent="0.25">
      <c r="A113" s="2411">
        <v>2009</v>
      </c>
      <c r="B113" s="2414"/>
      <c r="C113" s="59">
        <f t="shared" ref="C113:I121" si="6">C32/C31*100-100</f>
        <v>-6.6812643461818908</v>
      </c>
      <c r="D113" s="60">
        <f t="shared" si="6"/>
        <v>-10.534616897965549</v>
      </c>
      <c r="E113" s="60">
        <f t="shared" si="6"/>
        <v>18.259365833476664</v>
      </c>
      <c r="F113" s="60">
        <f t="shared" si="6"/>
        <v>-4.3713629309398812</v>
      </c>
      <c r="G113" s="60">
        <f t="shared" si="6"/>
        <v>-11.547070391381979</v>
      </c>
      <c r="H113" s="60">
        <f t="shared" si="6"/>
        <v>-13.977614201144675</v>
      </c>
      <c r="I113" s="60">
        <f t="shared" si="6"/>
        <v>-7.2086195593307281</v>
      </c>
    </row>
    <row r="114" spans="1:9" ht="11.25" hidden="1" customHeight="1" x14ac:dyDescent="0.25">
      <c r="A114" s="2411">
        <v>2010</v>
      </c>
      <c r="B114" s="2414"/>
      <c r="C114" s="59">
        <f t="shared" si="6"/>
        <v>21.913187868847245</v>
      </c>
      <c r="D114" s="60">
        <f t="shared" si="6"/>
        <v>20.6717824698313</v>
      </c>
      <c r="E114" s="60">
        <f t="shared" si="6"/>
        <v>25.347293196433895</v>
      </c>
      <c r="F114" s="60">
        <f t="shared" si="6"/>
        <v>16.238757363039284</v>
      </c>
      <c r="G114" s="60">
        <f t="shared" si="6"/>
        <v>23.699224634186919</v>
      </c>
      <c r="H114" s="60">
        <f t="shared" si="6"/>
        <v>56.886541024176665</v>
      </c>
      <c r="I114" s="60">
        <f t="shared" si="6"/>
        <v>33.813049087669697</v>
      </c>
    </row>
    <row r="115" spans="1:9" ht="11.25" customHeight="1" x14ac:dyDescent="0.25">
      <c r="A115" s="2411">
        <v>2011</v>
      </c>
      <c r="B115" s="2414"/>
      <c r="C115" s="59">
        <f t="shared" si="6"/>
        <v>4.9152095978047754</v>
      </c>
      <c r="D115" s="60">
        <f t="shared" si="6"/>
        <v>-2.517515514936548</v>
      </c>
      <c r="E115" s="60">
        <f t="shared" si="6"/>
        <v>16.66340000972157</v>
      </c>
      <c r="F115" s="60">
        <f t="shared" si="6"/>
        <v>13.334148149192785</v>
      </c>
      <c r="G115" s="60">
        <f t="shared" si="6"/>
        <v>4.7561387894217546</v>
      </c>
      <c r="H115" s="60">
        <f t="shared" si="6"/>
        <v>34.410435310177462</v>
      </c>
      <c r="I115" s="60">
        <f t="shared" si="6"/>
        <v>-6.742192073275703</v>
      </c>
    </row>
    <row r="116" spans="1:9" ht="11.25" customHeight="1" x14ac:dyDescent="0.25">
      <c r="A116" s="2411">
        <v>2012</v>
      </c>
      <c r="B116" s="2414"/>
      <c r="C116" s="59">
        <f t="shared" si="6"/>
        <v>-2.1810513208403819</v>
      </c>
      <c r="D116" s="60">
        <f t="shared" si="6"/>
        <v>-6.7365979891170156</v>
      </c>
      <c r="E116" s="60">
        <f t="shared" si="6"/>
        <v>13.692745847272093</v>
      </c>
      <c r="F116" s="60">
        <f t="shared" si="6"/>
        <v>0.94735488616395003</v>
      </c>
      <c r="G116" s="60">
        <f t="shared" si="6"/>
        <v>-4.4078178255643508</v>
      </c>
      <c r="H116" s="60">
        <f t="shared" si="6"/>
        <v>-20.773487645683446</v>
      </c>
      <c r="I116" s="60">
        <f t="shared" si="6"/>
        <v>6.673312902312631</v>
      </c>
    </row>
    <row r="117" spans="1:9" ht="11.25" customHeight="1" x14ac:dyDescent="0.25">
      <c r="A117" s="2411">
        <v>2013</v>
      </c>
      <c r="B117" s="2414"/>
      <c r="C117" s="59">
        <f t="shared" si="6"/>
        <v>0.25012293059117496</v>
      </c>
      <c r="D117" s="60">
        <f t="shared" si="6"/>
        <v>1.4177007800210788</v>
      </c>
      <c r="E117" s="60">
        <f t="shared" si="6"/>
        <v>3.7064358138660651</v>
      </c>
      <c r="F117" s="60">
        <f t="shared" si="6"/>
        <v>-1.1513033998101605</v>
      </c>
      <c r="G117" s="60">
        <f t="shared" si="6"/>
        <v>-0.87742868954113362</v>
      </c>
      <c r="H117" s="60">
        <f t="shared" si="6"/>
        <v>-24.038286235186874</v>
      </c>
      <c r="I117" s="60">
        <f t="shared" si="6"/>
        <v>4.483621972747514</v>
      </c>
    </row>
    <row r="118" spans="1:9" ht="11.25" customHeight="1" x14ac:dyDescent="0.25">
      <c r="A118" s="2411">
        <v>2014</v>
      </c>
      <c r="B118" s="2414"/>
      <c r="C118" s="59">
        <f t="shared" si="6"/>
        <v>2.563006610484166</v>
      </c>
      <c r="D118" s="60">
        <f t="shared" si="6"/>
        <v>1.7632268268266387</v>
      </c>
      <c r="E118" s="60">
        <f t="shared" si="6"/>
        <v>3.059754234776463</v>
      </c>
      <c r="F118" s="60">
        <f t="shared" si="6"/>
        <v>2.0413649003842238</v>
      </c>
      <c r="G118" s="60">
        <f t="shared" si="6"/>
        <v>7.4680346015229446</v>
      </c>
      <c r="H118" s="60">
        <f t="shared" si="6"/>
        <v>-4.7866914676587129</v>
      </c>
      <c r="I118" s="60">
        <f t="shared" si="6"/>
        <v>7.1766953410559182</v>
      </c>
    </row>
    <row r="119" spans="1:9" ht="11.25" customHeight="1" x14ac:dyDescent="0.25">
      <c r="A119" s="2411">
        <v>2015</v>
      </c>
      <c r="B119" s="2414"/>
      <c r="C119" s="59">
        <f t="shared" si="6"/>
        <v>-0.16460135925086661</v>
      </c>
      <c r="D119" s="60">
        <f t="shared" si="6"/>
        <v>-2.6242755693412789</v>
      </c>
      <c r="E119" s="60">
        <f t="shared" si="6"/>
        <v>8.6761228268491806</v>
      </c>
      <c r="F119" s="60">
        <f t="shared" si="6"/>
        <v>0.41482451090084282</v>
      </c>
      <c r="G119" s="60">
        <f t="shared" si="6"/>
        <v>8.7005733763230779</v>
      </c>
      <c r="H119" s="60">
        <f t="shared" si="6"/>
        <v>-42.290422699415501</v>
      </c>
      <c r="I119" s="60">
        <f t="shared" si="6"/>
        <v>-6.9640207715133613</v>
      </c>
    </row>
    <row r="120" spans="1:9" ht="11.25" customHeight="1" x14ac:dyDescent="0.25">
      <c r="A120" s="2411">
        <v>2016</v>
      </c>
      <c r="B120" s="2414"/>
      <c r="C120" s="59">
        <f t="shared" si="6"/>
        <v>3.3390171219902527</v>
      </c>
      <c r="D120" s="60">
        <f t="shared" si="6"/>
        <v>1.7203079586825396</v>
      </c>
      <c r="E120" s="60">
        <f t="shared" si="6"/>
        <v>6.3539203882171194</v>
      </c>
      <c r="F120" s="60">
        <f t="shared" si="6"/>
        <v>3.8725590288717768</v>
      </c>
      <c r="G120" s="60">
        <f t="shared" si="6"/>
        <v>5.1909259947936022</v>
      </c>
      <c r="H120" s="60">
        <f t="shared" si="6"/>
        <v>-14.75975975975976</v>
      </c>
      <c r="I120" s="60">
        <f t="shared" si="6"/>
        <v>3.6357797047521103</v>
      </c>
    </row>
    <row r="121" spans="1:9" ht="11.25" customHeight="1" x14ac:dyDescent="0.25">
      <c r="A121" s="2411">
        <v>2017</v>
      </c>
      <c r="B121" s="2414"/>
      <c r="C121" s="59">
        <f t="shared" si="6"/>
        <v>6.8056730682102256</v>
      </c>
      <c r="D121" s="60">
        <f t="shared" si="6"/>
        <v>3.8841701548041527</v>
      </c>
      <c r="E121" s="60">
        <f t="shared" si="6"/>
        <v>8.1850918636175294</v>
      </c>
      <c r="F121" s="60">
        <f t="shared" si="6"/>
        <v>7.0318388750099388</v>
      </c>
      <c r="G121" s="60">
        <f t="shared" si="6"/>
        <v>7.1046148885803007</v>
      </c>
      <c r="H121" s="60">
        <f t="shared" si="6"/>
        <v>78.882892693003669</v>
      </c>
      <c r="I121" s="60">
        <f t="shared" si="6"/>
        <v>8.7678991237443853</v>
      </c>
    </row>
    <row r="122" spans="1:9" ht="6" customHeight="1" x14ac:dyDescent="0.25">
      <c r="A122" s="1170"/>
      <c r="B122" s="981"/>
      <c r="C122" s="61"/>
      <c r="D122" s="62"/>
      <c r="E122" s="62"/>
      <c r="F122" s="62"/>
      <c r="G122" s="62"/>
      <c r="H122" s="62"/>
      <c r="I122" s="62"/>
    </row>
    <row r="123" spans="1:9" ht="11.25" hidden="1" customHeight="1" x14ac:dyDescent="0.25">
      <c r="A123" s="1170">
        <v>2014</v>
      </c>
      <c r="B123" s="981"/>
      <c r="C123" s="61"/>
      <c r="D123" s="62"/>
      <c r="E123" s="62"/>
      <c r="F123" s="62"/>
      <c r="G123" s="62"/>
      <c r="H123" s="62"/>
      <c r="I123" s="62"/>
    </row>
    <row r="124" spans="1:9" ht="11.25" hidden="1" customHeight="1" x14ac:dyDescent="0.25">
      <c r="A124" s="1170"/>
      <c r="B124" s="981" t="s">
        <v>542</v>
      </c>
      <c r="C124" s="59">
        <f t="shared" ref="C124:I135" si="7">C57/C43*100-100</f>
        <v>3.8802449060043784</v>
      </c>
      <c r="D124" s="60">
        <f t="shared" si="7"/>
        <v>7.8111523860618917</v>
      </c>
      <c r="E124" s="60">
        <f t="shared" si="7"/>
        <v>1.7207542876646045</v>
      </c>
      <c r="F124" s="60">
        <f t="shared" si="7"/>
        <v>1.9903118891816121</v>
      </c>
      <c r="G124" s="60">
        <f t="shared" si="7"/>
        <v>-0.41958666250056353</v>
      </c>
      <c r="H124" s="60">
        <f t="shared" si="7"/>
        <v>-14.832179009057</v>
      </c>
      <c r="I124" s="60">
        <f t="shared" si="7"/>
        <v>-8.281338627339764</v>
      </c>
    </row>
    <row r="125" spans="1:9" ht="11.25" hidden="1" customHeight="1" x14ac:dyDescent="0.25">
      <c r="A125" s="1170"/>
      <c r="B125" s="981" t="s">
        <v>729</v>
      </c>
      <c r="C125" s="59">
        <f t="shared" si="7"/>
        <v>1.3588869712583858</v>
      </c>
      <c r="D125" s="60">
        <f t="shared" si="7"/>
        <v>2.6236217188436655</v>
      </c>
      <c r="E125" s="60">
        <f t="shared" si="7"/>
        <v>2.1002805598658369</v>
      </c>
      <c r="F125" s="60">
        <f t="shared" si="7"/>
        <v>2.395198384503189</v>
      </c>
      <c r="G125" s="60">
        <f t="shared" si="7"/>
        <v>3.7606837606837757</v>
      </c>
      <c r="H125" s="60">
        <f t="shared" si="7"/>
        <v>-39.834263209714472</v>
      </c>
      <c r="I125" s="60">
        <f t="shared" si="7"/>
        <v>5.3288804994918024</v>
      </c>
    </row>
    <row r="126" spans="1:9" ht="11.25" hidden="1" customHeight="1" x14ac:dyDescent="0.25">
      <c r="A126" s="1170"/>
      <c r="B126" s="981" t="s">
        <v>730</v>
      </c>
      <c r="C126" s="59">
        <f t="shared" si="7"/>
        <v>2.9831716552608754</v>
      </c>
      <c r="D126" s="60">
        <f t="shared" si="7"/>
        <v>3.4834178696839615</v>
      </c>
      <c r="E126" s="60">
        <f t="shared" si="7"/>
        <v>3.0508474576271141</v>
      </c>
      <c r="F126" s="60">
        <f t="shared" si="7"/>
        <v>5.1604291132852467</v>
      </c>
      <c r="G126" s="60">
        <f t="shared" si="7"/>
        <v>7.2397500381039492</v>
      </c>
      <c r="H126" s="60">
        <f t="shared" si="7"/>
        <v>-21.83208004474551</v>
      </c>
      <c r="I126" s="60">
        <f t="shared" si="7"/>
        <v>-0.92983939137785399</v>
      </c>
    </row>
    <row r="127" spans="1:9" ht="11.25" hidden="1" customHeight="1" x14ac:dyDescent="0.25">
      <c r="A127" s="1170"/>
      <c r="B127" s="981" t="s">
        <v>731</v>
      </c>
      <c r="C127" s="59">
        <f t="shared" si="7"/>
        <v>-3.8316640889163978E-2</v>
      </c>
      <c r="D127" s="60">
        <f t="shared" si="7"/>
        <v>-1.2383539238879706</v>
      </c>
      <c r="E127" s="60">
        <f t="shared" si="7"/>
        <v>2.4197870147715435</v>
      </c>
      <c r="F127" s="60">
        <f t="shared" si="7"/>
        <v>1.7235081194168629</v>
      </c>
      <c r="G127" s="60">
        <f t="shared" si="7"/>
        <v>-3.1187624750498912</v>
      </c>
      <c r="H127" s="60">
        <f t="shared" si="7"/>
        <v>-17.916795545932573</v>
      </c>
      <c r="I127" s="60">
        <f t="shared" si="7"/>
        <v>24.051762605979476</v>
      </c>
    </row>
    <row r="128" spans="1:9" ht="11.25" hidden="1" customHeight="1" x14ac:dyDescent="0.25">
      <c r="A128" s="1170"/>
      <c r="B128" s="981" t="s">
        <v>732</v>
      </c>
      <c r="C128" s="59">
        <f t="shared" si="7"/>
        <v>5.7874667040515959</v>
      </c>
      <c r="D128" s="60">
        <f t="shared" si="7"/>
        <v>6.7880727034932846</v>
      </c>
      <c r="E128" s="60">
        <f t="shared" si="7"/>
        <v>2.2056883541765586</v>
      </c>
      <c r="F128" s="60">
        <f t="shared" si="7"/>
        <v>3.1862540662273631</v>
      </c>
      <c r="G128" s="60">
        <f t="shared" si="7"/>
        <v>11.676917121844227</v>
      </c>
      <c r="H128" s="60">
        <f t="shared" si="7"/>
        <v>-3.9621702339472336</v>
      </c>
      <c r="I128" s="60">
        <f t="shared" si="7"/>
        <v>29.408402400685929</v>
      </c>
    </row>
    <row r="129" spans="1:9" ht="11.25" hidden="1" customHeight="1" x14ac:dyDescent="0.25">
      <c r="A129" s="1170"/>
      <c r="B129" s="981" t="s">
        <v>733</v>
      </c>
      <c r="C129" s="59">
        <f t="shared" si="7"/>
        <v>-2.0810281266698638</v>
      </c>
      <c r="D129" s="60">
        <f t="shared" si="7"/>
        <v>-3.9656087696542812</v>
      </c>
      <c r="E129" s="60">
        <f t="shared" si="7"/>
        <v>-1.8662666558555685</v>
      </c>
      <c r="F129" s="60">
        <f t="shared" si="7"/>
        <v>1.8177176410518285</v>
      </c>
      <c r="G129" s="60">
        <f t="shared" si="7"/>
        <v>2.9139759228254718</v>
      </c>
      <c r="H129" s="60">
        <f t="shared" si="7"/>
        <v>-12.12764076725891</v>
      </c>
      <c r="I129" s="60">
        <f t="shared" si="7"/>
        <v>8.4326654831346559</v>
      </c>
    </row>
    <row r="130" spans="1:9" ht="11.25" hidden="1" customHeight="1" x14ac:dyDescent="0.25">
      <c r="A130" s="1170"/>
      <c r="B130" s="981" t="s">
        <v>734</v>
      </c>
      <c r="C130" s="59">
        <f t="shared" si="7"/>
        <v>3.3658968594590988</v>
      </c>
      <c r="D130" s="60">
        <f t="shared" si="7"/>
        <v>1.1913862322410438</v>
      </c>
      <c r="E130" s="60">
        <f t="shared" si="7"/>
        <v>4.7752960172228143</v>
      </c>
      <c r="F130" s="60">
        <f t="shared" si="7"/>
        <v>2.2791293213828396</v>
      </c>
      <c r="G130" s="60">
        <f t="shared" si="7"/>
        <v>12.336479549594316</v>
      </c>
      <c r="H130" s="60">
        <f t="shared" si="7"/>
        <v>5.9535149552295792</v>
      </c>
      <c r="I130" s="60">
        <f t="shared" si="7"/>
        <v>10.139213995318471</v>
      </c>
    </row>
    <row r="131" spans="1:9" ht="11.25" hidden="1" customHeight="1" x14ac:dyDescent="0.25">
      <c r="A131" s="1170"/>
      <c r="B131" s="981" t="s">
        <v>735</v>
      </c>
      <c r="C131" s="59">
        <f t="shared" si="7"/>
        <v>3.7131275046696146</v>
      </c>
      <c r="D131" s="60">
        <f t="shared" si="7"/>
        <v>3.6117829892149018</v>
      </c>
      <c r="E131" s="60">
        <f t="shared" si="7"/>
        <v>1.296846435100548</v>
      </c>
      <c r="F131" s="60">
        <f t="shared" si="7"/>
        <v>2.1901279707495291</v>
      </c>
      <c r="G131" s="60">
        <f t="shared" si="7"/>
        <v>10.971191995859925</v>
      </c>
      <c r="H131" s="60">
        <f t="shared" si="7"/>
        <v>-1.7122550075382321</v>
      </c>
      <c r="I131" s="60">
        <f t="shared" si="7"/>
        <v>12.82886168272988</v>
      </c>
    </row>
    <row r="132" spans="1:9" ht="11.25" hidden="1" customHeight="1" x14ac:dyDescent="0.25">
      <c r="A132" s="1170"/>
      <c r="B132" s="981" t="s">
        <v>736</v>
      </c>
      <c r="C132" s="59">
        <f t="shared" si="7"/>
        <v>2.4889934446149056</v>
      </c>
      <c r="D132" s="60">
        <f t="shared" si="7"/>
        <v>-5.0626574969996341E-2</v>
      </c>
      <c r="E132" s="60">
        <f t="shared" si="7"/>
        <v>1.1296116703774004</v>
      </c>
      <c r="F132" s="60">
        <f t="shared" si="7"/>
        <v>3.0750778764305124</v>
      </c>
      <c r="G132" s="60">
        <f t="shared" si="7"/>
        <v>13.434489813315139</v>
      </c>
      <c r="H132" s="60">
        <f t="shared" si="7"/>
        <v>17.466044142614606</v>
      </c>
      <c r="I132" s="60">
        <f t="shared" si="7"/>
        <v>6.0991605456453186</v>
      </c>
    </row>
    <row r="133" spans="1:9" ht="11.25" hidden="1" customHeight="1" x14ac:dyDescent="0.25">
      <c r="A133" s="1170"/>
      <c r="B133" s="981" t="s">
        <v>737</v>
      </c>
      <c r="C133" s="59">
        <f t="shared" si="7"/>
        <v>2.5899186310093256</v>
      </c>
      <c r="D133" s="60">
        <f t="shared" si="7"/>
        <v>1.0320656063726972</v>
      </c>
      <c r="E133" s="60">
        <f t="shared" si="7"/>
        <v>1.2189524149538471</v>
      </c>
      <c r="F133" s="60">
        <f t="shared" si="7"/>
        <v>0.20181938671004218</v>
      </c>
      <c r="G133" s="60">
        <f t="shared" si="7"/>
        <v>11.414816583114501</v>
      </c>
      <c r="H133" s="60">
        <f t="shared" si="7"/>
        <v>34.701650444350406</v>
      </c>
      <c r="I133" s="60">
        <f t="shared" si="7"/>
        <v>2.8522039757994833</v>
      </c>
    </row>
    <row r="134" spans="1:9" ht="11.25" hidden="1" customHeight="1" x14ac:dyDescent="0.25">
      <c r="A134" s="1170"/>
      <c r="B134" s="981" t="s">
        <v>738</v>
      </c>
      <c r="C134" s="59">
        <f t="shared" si="7"/>
        <v>3.9064736433157492</v>
      </c>
      <c r="D134" s="60">
        <f t="shared" si="7"/>
        <v>2.5969675417710363</v>
      </c>
      <c r="E134" s="60">
        <f t="shared" si="7"/>
        <v>7.2420425801011703</v>
      </c>
      <c r="F134" s="60">
        <f t="shared" si="7"/>
        <v>-1.8974710779880866</v>
      </c>
      <c r="G134" s="60">
        <f t="shared" si="7"/>
        <v>9.9020590730315377</v>
      </c>
      <c r="H134" s="60">
        <f t="shared" si="7"/>
        <v>13.162258191867366</v>
      </c>
      <c r="I134" s="60">
        <f t="shared" si="7"/>
        <v>2.4174681570054588</v>
      </c>
    </row>
    <row r="135" spans="1:9" ht="11.25" hidden="1" customHeight="1" x14ac:dyDescent="0.25">
      <c r="A135" s="1170"/>
      <c r="B135" s="981" t="s">
        <v>739</v>
      </c>
      <c r="C135" s="59">
        <f t="shared" si="7"/>
        <v>2.8231847296028718</v>
      </c>
      <c r="D135" s="60">
        <f t="shared" si="7"/>
        <v>-1.5193268143569014</v>
      </c>
      <c r="E135" s="60">
        <f t="shared" si="7"/>
        <v>11.239193083573483</v>
      </c>
      <c r="F135" s="60">
        <f t="shared" si="7"/>
        <v>2.7892865298665583</v>
      </c>
      <c r="G135" s="60">
        <f t="shared" si="7"/>
        <v>8.8818911224225729</v>
      </c>
      <c r="H135" s="60">
        <f t="shared" si="7"/>
        <v>4.0402030052741509</v>
      </c>
      <c r="I135" s="60">
        <f t="shared" si="7"/>
        <v>-3.1524341580207391</v>
      </c>
    </row>
    <row r="136" spans="1:9" ht="6" hidden="1" customHeight="1" x14ac:dyDescent="0.25">
      <c r="A136" s="1170"/>
      <c r="B136" s="981"/>
      <c r="C136" s="59"/>
      <c r="D136" s="60"/>
      <c r="E136" s="60"/>
      <c r="F136" s="60"/>
      <c r="G136" s="60"/>
      <c r="H136" s="60"/>
      <c r="I136" s="60"/>
    </row>
    <row r="137" spans="1:9" ht="11.25" hidden="1" customHeight="1" x14ac:dyDescent="0.25">
      <c r="A137" s="1170">
        <v>2015</v>
      </c>
      <c r="B137" s="981"/>
      <c r="C137" s="59"/>
      <c r="D137" s="60"/>
      <c r="E137" s="60"/>
      <c r="F137" s="60"/>
      <c r="G137" s="60"/>
      <c r="H137" s="60"/>
      <c r="I137" s="60"/>
    </row>
    <row r="138" spans="1:9" ht="11.25" hidden="1" customHeight="1" x14ac:dyDescent="0.25">
      <c r="A138" s="1170"/>
      <c r="B138" s="981" t="s">
        <v>542</v>
      </c>
      <c r="C138" s="59">
        <f t="shared" ref="C138:I149" si="8">SUM(C71/C57*100-100)</f>
        <v>0.73437198891177502</v>
      </c>
      <c r="D138" s="60">
        <f t="shared" si="8"/>
        <v>-0.95242294633803226</v>
      </c>
      <c r="E138" s="60">
        <f t="shared" si="8"/>
        <v>4.3870931663124964</v>
      </c>
      <c r="F138" s="60">
        <f t="shared" si="8"/>
        <v>-0.7365930073659257</v>
      </c>
      <c r="G138" s="60">
        <f t="shared" si="8"/>
        <v>5.3207225783316119</v>
      </c>
      <c r="H138" s="60">
        <f t="shared" si="8"/>
        <v>-4.0785687476542023</v>
      </c>
      <c r="I138" s="60">
        <f t="shared" si="8"/>
        <v>-3.2467532467532436</v>
      </c>
    </row>
    <row r="139" spans="1:9" ht="11.25" hidden="1" customHeight="1" x14ac:dyDescent="0.25">
      <c r="A139" s="1170"/>
      <c r="B139" s="981" t="s">
        <v>729</v>
      </c>
      <c r="C139" s="59">
        <f t="shared" si="8"/>
        <v>4.2537496926481282</v>
      </c>
      <c r="D139" s="60">
        <f t="shared" si="8"/>
        <v>1.2509683892353252</v>
      </c>
      <c r="E139" s="60">
        <f t="shared" si="8"/>
        <v>13.696443100351544</v>
      </c>
      <c r="F139" s="60">
        <f t="shared" si="8"/>
        <v>0.91850336906304619</v>
      </c>
      <c r="G139" s="60">
        <f t="shared" si="8"/>
        <v>12.427089362838956</v>
      </c>
      <c r="H139" s="60">
        <f t="shared" si="8"/>
        <v>6.5866630301377285</v>
      </c>
      <c r="I139" s="60">
        <f t="shared" si="8"/>
        <v>-14.846980976013242</v>
      </c>
    </row>
    <row r="140" spans="1:9" ht="11.25" hidden="1" customHeight="1" x14ac:dyDescent="0.25">
      <c r="A140" s="1170"/>
      <c r="B140" s="981" t="s">
        <v>730</v>
      </c>
      <c r="C140" s="59">
        <f t="shared" si="8"/>
        <v>-3.0049000231203422</v>
      </c>
      <c r="D140" s="60">
        <f t="shared" si="8"/>
        <v>-6.1914026171193512</v>
      </c>
      <c r="E140" s="60">
        <f t="shared" si="8"/>
        <v>6.2282408355519152</v>
      </c>
      <c r="F140" s="60">
        <f t="shared" si="8"/>
        <v>-4.3313363983962603</v>
      </c>
      <c r="G140" s="60">
        <f t="shared" si="8"/>
        <v>7.8347072200113672</v>
      </c>
      <c r="H140" s="60">
        <f t="shared" si="8"/>
        <v>-32.692001908093488</v>
      </c>
      <c r="I140" s="60">
        <f t="shared" si="8"/>
        <v>-6.1799122379327116</v>
      </c>
    </row>
    <row r="141" spans="1:9" ht="11.25" hidden="1" customHeight="1" x14ac:dyDescent="0.25">
      <c r="A141" s="1170"/>
      <c r="B141" s="981" t="s">
        <v>731</v>
      </c>
      <c r="C141" s="59">
        <f t="shared" si="8"/>
        <v>2.0861195825522429</v>
      </c>
      <c r="D141" s="60">
        <f t="shared" si="8"/>
        <v>0.51752180984769325</v>
      </c>
      <c r="E141" s="60">
        <f t="shared" si="8"/>
        <v>9.1512826016958257</v>
      </c>
      <c r="F141" s="60">
        <f t="shared" si="8"/>
        <v>0.57945938887438331</v>
      </c>
      <c r="G141" s="60">
        <f t="shared" si="8"/>
        <v>24.019229118379258</v>
      </c>
      <c r="H141" s="60">
        <f t="shared" si="8"/>
        <v>-55.440414507772026</v>
      </c>
      <c r="I141" s="60">
        <f t="shared" si="8"/>
        <v>-15.83932853717026</v>
      </c>
    </row>
    <row r="142" spans="1:9" ht="11.25" hidden="1" customHeight="1" x14ac:dyDescent="0.25">
      <c r="A142" s="1170"/>
      <c r="B142" s="981" t="s">
        <v>732</v>
      </c>
      <c r="C142" s="59">
        <f t="shared" si="8"/>
        <v>-2.1540402500987312</v>
      </c>
      <c r="D142" s="60">
        <f t="shared" si="8"/>
        <v>-3.4500292514366038</v>
      </c>
      <c r="E142" s="60">
        <f t="shared" si="8"/>
        <v>5.4971862254117383</v>
      </c>
      <c r="F142" s="60">
        <f t="shared" si="8"/>
        <v>-3.026432786355187</v>
      </c>
      <c r="G142" s="60">
        <f t="shared" si="8"/>
        <v>9.1812370022337007</v>
      </c>
      <c r="H142" s="60">
        <f t="shared" si="8"/>
        <v>-47.444801492692022</v>
      </c>
      <c r="I142" s="60">
        <f t="shared" si="8"/>
        <v>-14.079063604240289</v>
      </c>
    </row>
    <row r="143" spans="1:9" ht="11.25" hidden="1" customHeight="1" x14ac:dyDescent="0.25">
      <c r="A143" s="1170"/>
      <c r="B143" s="981" t="s">
        <v>733</v>
      </c>
      <c r="C143" s="59">
        <f t="shared" si="8"/>
        <v>1.4136213677592906</v>
      </c>
      <c r="D143" s="60">
        <f t="shared" si="8"/>
        <v>-2.4960820629719365</v>
      </c>
      <c r="E143" s="60">
        <f t="shared" si="8"/>
        <v>13.339851549912552</v>
      </c>
      <c r="F143" s="60">
        <f t="shared" si="8"/>
        <v>4.5250154622803933</v>
      </c>
      <c r="G143" s="60">
        <f t="shared" si="8"/>
        <v>12.170275399930276</v>
      </c>
      <c r="H143" s="60">
        <f t="shared" si="8"/>
        <v>-53.415149381349963</v>
      </c>
      <c r="I143" s="60">
        <f t="shared" si="8"/>
        <v>-7.0050286516196962</v>
      </c>
    </row>
    <row r="144" spans="1:9" ht="11.25" hidden="1" customHeight="1" x14ac:dyDescent="0.25">
      <c r="A144" s="1170"/>
      <c r="B144" s="981" t="s">
        <v>734</v>
      </c>
      <c r="C144" s="59">
        <f t="shared" si="8"/>
        <v>-1.3900935077123364</v>
      </c>
      <c r="D144" s="60">
        <f t="shared" si="8"/>
        <v>-2.2316107551551454</v>
      </c>
      <c r="E144" s="60">
        <f t="shared" si="8"/>
        <v>8.0417110788632158</v>
      </c>
      <c r="F144" s="60">
        <f t="shared" si="8"/>
        <v>-1.2706559839759706</v>
      </c>
      <c r="G144" s="60">
        <f t="shared" si="8"/>
        <v>6.3089622641509351</v>
      </c>
      <c r="H144" s="60">
        <f t="shared" si="8"/>
        <v>-63.004585093949473</v>
      </c>
      <c r="I144" s="60">
        <f t="shared" si="8"/>
        <v>-11.610738255033553</v>
      </c>
    </row>
    <row r="145" spans="1:9" ht="11.25" hidden="1" customHeight="1" x14ac:dyDescent="0.25">
      <c r="A145" s="1170"/>
      <c r="B145" s="981" t="s">
        <v>735</v>
      </c>
      <c r="C145" s="59">
        <f t="shared" si="8"/>
        <v>-2.6813792180565059</v>
      </c>
      <c r="D145" s="60">
        <f t="shared" si="8"/>
        <v>-4.7952002887044358</v>
      </c>
      <c r="E145" s="60">
        <f t="shared" si="8"/>
        <v>5.4776944334780922</v>
      </c>
      <c r="F145" s="60">
        <f t="shared" si="8"/>
        <v>-2.1700239722351427</v>
      </c>
      <c r="G145" s="60">
        <f t="shared" si="8"/>
        <v>7.1545157780195723</v>
      </c>
      <c r="H145" s="60">
        <f t="shared" si="8"/>
        <v>-44.2752273474307</v>
      </c>
      <c r="I145" s="60">
        <f t="shared" si="8"/>
        <v>-8.5420754934780092</v>
      </c>
    </row>
    <row r="146" spans="1:9" ht="11.25" hidden="1" customHeight="1" x14ac:dyDescent="0.25">
      <c r="A146" s="1170"/>
      <c r="B146" s="981" t="s">
        <v>736</v>
      </c>
      <c r="C146" s="59">
        <f t="shared" si="8"/>
        <v>-1.4321714816248488</v>
      </c>
      <c r="D146" s="60">
        <f t="shared" si="8"/>
        <v>-4.8944840303230279</v>
      </c>
      <c r="E146" s="60">
        <f t="shared" si="8"/>
        <v>12.883924471217483</v>
      </c>
      <c r="F146" s="60">
        <f t="shared" si="8"/>
        <v>-1.3607640965140604</v>
      </c>
      <c r="G146" s="60">
        <f t="shared" si="8"/>
        <v>2.8406102051551869</v>
      </c>
      <c r="H146" s="60">
        <f t="shared" si="8"/>
        <v>-50.379403794037941</v>
      </c>
      <c r="I146" s="60">
        <f t="shared" si="8"/>
        <v>2.3859562368648852</v>
      </c>
    </row>
    <row r="147" spans="1:9" ht="11.25" hidden="1" customHeight="1" x14ac:dyDescent="0.25">
      <c r="A147" s="1170"/>
      <c r="B147" s="981" t="s">
        <v>737</v>
      </c>
      <c r="C147" s="59">
        <f t="shared" si="8"/>
        <v>-0.18417382330552812</v>
      </c>
      <c r="D147" s="60">
        <f t="shared" si="8"/>
        <v>-1.9754488427428072</v>
      </c>
      <c r="E147" s="60">
        <f t="shared" si="8"/>
        <v>10.281668850146119</v>
      </c>
      <c r="F147" s="60">
        <f t="shared" si="8"/>
        <v>-2.0381782654441594</v>
      </c>
      <c r="G147" s="60">
        <f t="shared" si="8"/>
        <v>8.877620254972669</v>
      </c>
      <c r="H147" s="60">
        <f t="shared" si="8"/>
        <v>-52.544769085768145</v>
      </c>
      <c r="I147" s="60">
        <f t="shared" si="8"/>
        <v>0.19207683073230442</v>
      </c>
    </row>
    <row r="148" spans="1:9" ht="11.25" hidden="1" customHeight="1" x14ac:dyDescent="0.25">
      <c r="A148" s="1170"/>
      <c r="B148" s="981" t="s">
        <v>738</v>
      </c>
      <c r="C148" s="59">
        <f t="shared" si="8"/>
        <v>-1.8766050397016727</v>
      </c>
      <c r="D148" s="60">
        <f t="shared" si="8"/>
        <v>-3.9553329683081131</v>
      </c>
      <c r="E148" s="60">
        <f t="shared" si="8"/>
        <v>5.3881401948379164</v>
      </c>
      <c r="F148" s="60">
        <f t="shared" si="8"/>
        <v>3.6204128987142639</v>
      </c>
      <c r="G148" s="60">
        <f t="shared" si="8"/>
        <v>0.47365097186163041</v>
      </c>
      <c r="H148" s="60">
        <f t="shared" si="8"/>
        <v>-42.610940552609541</v>
      </c>
      <c r="I148" s="60">
        <f t="shared" si="8"/>
        <v>-4.1370558375634516</v>
      </c>
    </row>
    <row r="149" spans="1:9" ht="11.25" hidden="1" customHeight="1" x14ac:dyDescent="0.25">
      <c r="A149" s="1170"/>
      <c r="B149" s="981" t="s">
        <v>739</v>
      </c>
      <c r="C149" s="59">
        <f t="shared" si="8"/>
        <v>3.3764058258284138</v>
      </c>
      <c r="D149" s="60">
        <f t="shared" si="8"/>
        <v>-0.95139189384104839</v>
      </c>
      <c r="E149" s="60">
        <f t="shared" si="8"/>
        <v>10.503330866025181</v>
      </c>
      <c r="F149" s="60">
        <f t="shared" si="8"/>
        <v>10.389424907959892</v>
      </c>
      <c r="G149" s="60">
        <f t="shared" si="8"/>
        <v>10.574066003724099</v>
      </c>
      <c r="H149" s="60">
        <f t="shared" si="8"/>
        <v>-43.385939741750356</v>
      </c>
      <c r="I149" s="60">
        <f t="shared" si="8"/>
        <v>1.7167971432495506</v>
      </c>
    </row>
    <row r="150" spans="1:9" ht="11.25" hidden="1" customHeight="1" x14ac:dyDescent="0.25">
      <c r="A150" s="1170"/>
      <c r="B150" s="981"/>
      <c r="C150" s="59"/>
      <c r="D150" s="60"/>
      <c r="E150" s="60"/>
      <c r="F150" s="60"/>
      <c r="G150" s="60"/>
      <c r="H150" s="60"/>
      <c r="I150" s="60"/>
    </row>
    <row r="151" spans="1:9" ht="11.25" customHeight="1" x14ac:dyDescent="0.25">
      <c r="A151" s="1170">
        <v>2017</v>
      </c>
      <c r="B151" s="981"/>
      <c r="C151" s="59"/>
      <c r="D151" s="60"/>
      <c r="E151" s="60"/>
      <c r="F151" s="60"/>
      <c r="G151" s="60"/>
      <c r="H151" s="60"/>
      <c r="I151" s="60"/>
    </row>
    <row r="152" spans="1:9" ht="11.25" customHeight="1" x14ac:dyDescent="0.25">
      <c r="A152" s="1170"/>
      <c r="B152" s="981" t="s">
        <v>542</v>
      </c>
      <c r="C152" s="59">
        <v>7.859902648565992</v>
      </c>
      <c r="D152" s="60">
        <v>5.6662177772955715</v>
      </c>
      <c r="E152" s="60">
        <v>7.6541108938050826</v>
      </c>
      <c r="F152" s="60">
        <v>7.2708361293785941</v>
      </c>
      <c r="G152" s="60">
        <v>7.8788573174457781</v>
      </c>
      <c r="H152" s="60">
        <v>60.958904109589042</v>
      </c>
      <c r="I152" s="60">
        <v>22.748434740728854</v>
      </c>
    </row>
    <row r="153" spans="1:9" ht="11.25" customHeight="1" x14ac:dyDescent="0.25">
      <c r="A153" s="1170"/>
      <c r="B153" s="981" t="s">
        <v>729</v>
      </c>
      <c r="C153" s="59">
        <v>3.87800141242937</v>
      </c>
      <c r="D153" s="60">
        <v>1.758640053091014</v>
      </c>
      <c r="E153" s="60">
        <v>6.8016932595245834</v>
      </c>
      <c r="F153" s="60">
        <v>2.1898071182138352</v>
      </c>
      <c r="G153" s="60">
        <v>1.4338088496860308</v>
      </c>
      <c r="H153" s="60">
        <v>25.640015754233957</v>
      </c>
      <c r="I153" s="60">
        <v>23.376623376623385</v>
      </c>
    </row>
    <row r="154" spans="1:9" ht="11.25" customHeight="1" x14ac:dyDescent="0.25">
      <c r="A154" s="1170"/>
      <c r="B154" s="981" t="s">
        <v>730</v>
      </c>
      <c r="C154" s="59">
        <v>11.270594649403719</v>
      </c>
      <c r="D154" s="60">
        <v>10.377008585235998</v>
      </c>
      <c r="E154" s="60">
        <v>9.0697057458050523</v>
      </c>
      <c r="F154" s="60">
        <v>11.139508789427751</v>
      </c>
      <c r="G154" s="60">
        <v>11.031852996285465</v>
      </c>
      <c r="H154" s="60">
        <v>55.179744878237329</v>
      </c>
      <c r="I154" s="60">
        <v>29.404917794267419</v>
      </c>
    </row>
    <row r="155" spans="1:9" ht="11.25" customHeight="1" x14ac:dyDescent="0.25">
      <c r="A155" s="1170"/>
      <c r="B155" s="981" t="s">
        <v>731</v>
      </c>
      <c r="C155" s="59">
        <v>1.8605199397550933</v>
      </c>
      <c r="D155" s="60">
        <v>2.4776328705651309</v>
      </c>
      <c r="E155" s="60">
        <v>-1.4976602633776821</v>
      </c>
      <c r="F155" s="60">
        <v>-0.17336357744652275</v>
      </c>
      <c r="G155" s="60">
        <v>0.87762874648120714</v>
      </c>
      <c r="H155" s="60">
        <v>77.942180742089704</v>
      </c>
      <c r="I155" s="60">
        <v>5.296754040472635</v>
      </c>
    </row>
    <row r="156" spans="1:9" ht="11.25" customHeight="1" x14ac:dyDescent="0.25">
      <c r="A156" s="1170"/>
      <c r="B156" s="981" t="s">
        <v>732</v>
      </c>
      <c r="C156" s="59">
        <v>9.8913660337978371</v>
      </c>
      <c r="D156" s="60">
        <v>5.805330709975081</v>
      </c>
      <c r="E156" s="60">
        <v>9.2687292252620779</v>
      </c>
      <c r="F156" s="60">
        <v>9.1937125409928768</v>
      </c>
      <c r="G156" s="60">
        <v>15.513353533929958</v>
      </c>
      <c r="H156" s="60">
        <v>111.74832962138086</v>
      </c>
      <c r="I156" s="60">
        <v>23.20345153026831</v>
      </c>
    </row>
    <row r="157" spans="1:9" ht="11.25" customHeight="1" x14ac:dyDescent="0.25">
      <c r="A157" s="1170"/>
      <c r="B157" s="981" t="s">
        <v>733</v>
      </c>
      <c r="C157" s="59">
        <v>6.6351428623649014</v>
      </c>
      <c r="D157" s="60">
        <v>5.2095471417121786</v>
      </c>
      <c r="E157" s="60">
        <v>5.7883354734067751</v>
      </c>
      <c r="F157" s="60">
        <v>4.9639822681935613</v>
      </c>
      <c r="G157" s="60">
        <v>6.7850775389376707</v>
      </c>
      <c r="H157" s="60">
        <v>105.17478667767682</v>
      </c>
      <c r="I157" s="60">
        <v>12.90241763747963</v>
      </c>
    </row>
    <row r="158" spans="1:9" ht="11.25" customHeight="1" x14ac:dyDescent="0.25">
      <c r="A158" s="1170"/>
      <c r="B158" s="981" t="s">
        <v>734</v>
      </c>
      <c r="C158" s="59">
        <v>8.8703501238558431</v>
      </c>
      <c r="D158" s="60">
        <v>4.5920498549284758</v>
      </c>
      <c r="E158" s="60">
        <v>11.109949468548535</v>
      </c>
      <c r="F158" s="60">
        <v>10.422548924155393</v>
      </c>
      <c r="G158" s="60">
        <v>9.1763516927741335</v>
      </c>
      <c r="H158" s="60">
        <v>77.897142857142853</v>
      </c>
      <c r="I158" s="60">
        <v>24.472835524683717</v>
      </c>
    </row>
    <row r="159" spans="1:9" ht="11.25" customHeight="1" x14ac:dyDescent="0.25">
      <c r="A159" s="1170"/>
      <c r="B159" s="981" t="s">
        <v>735</v>
      </c>
      <c r="C159" s="59">
        <v>9.6519643804075912</v>
      </c>
      <c r="D159" s="60">
        <v>5.4362344708566326</v>
      </c>
      <c r="E159" s="60">
        <v>14.622723116087101</v>
      </c>
      <c r="F159" s="60">
        <v>11.156290973063591</v>
      </c>
      <c r="G159" s="60">
        <v>9.7641172265904288</v>
      </c>
      <c r="H159" s="60">
        <v>44.388676972495489</v>
      </c>
      <c r="I159" s="60">
        <v>16.71275700372729</v>
      </c>
    </row>
    <row r="160" spans="1:9" ht="11.25" customHeight="1" x14ac:dyDescent="0.25">
      <c r="A160" s="1170"/>
      <c r="B160" s="981" t="s">
        <v>736</v>
      </c>
      <c r="C160" s="59">
        <v>6.9363022809005486</v>
      </c>
      <c r="D160" s="60">
        <v>5.0920786724731641</v>
      </c>
      <c r="E160" s="60">
        <v>8.6157498830002197</v>
      </c>
      <c r="F160" s="60">
        <v>4.40242955656025</v>
      </c>
      <c r="G160" s="60">
        <v>7.3477909482758719</v>
      </c>
      <c r="H160" s="60">
        <v>81.25</v>
      </c>
      <c r="I160" s="60">
        <v>6.303654648025514</v>
      </c>
    </row>
    <row r="161" spans="1:9" ht="11.25" customHeight="1" x14ac:dyDescent="0.25">
      <c r="A161" s="1170"/>
      <c r="B161" s="981" t="s">
        <v>737</v>
      </c>
      <c r="C161" s="59">
        <v>4.2661038964203897</v>
      </c>
      <c r="D161" s="60">
        <v>0.64021693041371464</v>
      </c>
      <c r="E161" s="60">
        <v>9.203969030880117</v>
      </c>
      <c r="F161" s="60">
        <v>8.9983248587989522</v>
      </c>
      <c r="G161" s="60">
        <v>3.2157267239025629</v>
      </c>
      <c r="H161" s="60">
        <v>58.220651505838958</v>
      </c>
      <c r="I161" s="60">
        <v>-19.886958342055678</v>
      </c>
    </row>
    <row r="162" spans="1:9" ht="11.25" customHeight="1" x14ac:dyDescent="0.25">
      <c r="A162" s="1170"/>
      <c r="B162" s="981" t="s">
        <v>738</v>
      </c>
      <c r="C162" s="59">
        <v>8.2982344795753562</v>
      </c>
      <c r="D162" s="60">
        <v>5.0754188310479833</v>
      </c>
      <c r="E162" s="60">
        <v>9.0516520284399888</v>
      </c>
      <c r="F162" s="60">
        <v>7.4883529734173635</v>
      </c>
      <c r="G162" s="60">
        <v>7.7379774391450553</v>
      </c>
      <c r="H162" s="60">
        <v>140.60815480304078</v>
      </c>
      <c r="I162" s="60">
        <v>-14.154606424285205</v>
      </c>
    </row>
    <row r="163" spans="1:9" ht="11.25" customHeight="1" x14ac:dyDescent="0.25">
      <c r="A163" s="1170"/>
      <c r="B163" s="981" t="s">
        <v>739</v>
      </c>
      <c r="C163" s="59">
        <v>2.5515877620484275</v>
      </c>
      <c r="D163" s="60">
        <v>-5.0480989464040391</v>
      </c>
      <c r="E163" s="60">
        <v>8.6913769368511566</v>
      </c>
      <c r="F163" s="60">
        <v>6.8586781001169328</v>
      </c>
      <c r="G163" s="60">
        <v>5.1750730154563058</v>
      </c>
      <c r="H163" s="60">
        <v>95.067643742953777</v>
      </c>
      <c r="I163" s="60">
        <v>-6.8151147098515565</v>
      </c>
    </row>
    <row r="164" spans="1:9" ht="11.25" customHeight="1" x14ac:dyDescent="0.25">
      <c r="A164" s="1170"/>
      <c r="B164" s="56"/>
      <c r="C164" s="60"/>
      <c r="D164" s="60"/>
      <c r="E164" s="60"/>
      <c r="F164" s="60"/>
      <c r="G164" s="60"/>
      <c r="H164" s="60"/>
      <c r="I164" s="60"/>
    </row>
    <row r="165" spans="1:9" ht="25.15" customHeight="1" x14ac:dyDescent="0.25">
      <c r="A165" s="2555" t="s">
        <v>1567</v>
      </c>
      <c r="B165" s="2488"/>
      <c r="C165" s="2488"/>
      <c r="D165" s="2488"/>
      <c r="E165" s="2488"/>
      <c r="F165" s="2488"/>
      <c r="G165" s="2488"/>
      <c r="H165" s="2488"/>
      <c r="I165" s="2488"/>
    </row>
    <row r="166" spans="1:9" ht="25.15" customHeight="1" x14ac:dyDescent="0.25">
      <c r="A166" s="2416" t="s">
        <v>1285</v>
      </c>
      <c r="B166" s="2488"/>
      <c r="C166" s="2488"/>
      <c r="D166" s="2488"/>
      <c r="E166" s="2488"/>
      <c r="F166" s="2488"/>
      <c r="G166" s="2488"/>
      <c r="H166" s="2488"/>
      <c r="I166" s="2488"/>
    </row>
    <row r="167" spans="1:9" ht="25.15" customHeight="1" x14ac:dyDescent="0.25">
      <c r="A167" s="2554" t="s">
        <v>1557</v>
      </c>
      <c r="B167" s="2416"/>
      <c r="C167" s="2416"/>
      <c r="D167" s="2416"/>
      <c r="E167" s="2416"/>
      <c r="F167" s="2416"/>
      <c r="G167" s="2416"/>
      <c r="H167" s="2416"/>
      <c r="I167" s="2416"/>
    </row>
  </sheetData>
  <mergeCells count="37">
    <mergeCell ref="A29:B29"/>
    <mergeCell ref="A3:H3"/>
    <mergeCell ref="C17:I17"/>
    <mergeCell ref="A26:B26"/>
    <mergeCell ref="A27:B27"/>
    <mergeCell ref="A28:B28"/>
    <mergeCell ref="C98:I98"/>
    <mergeCell ref="A30:B30"/>
    <mergeCell ref="A31:B31"/>
    <mergeCell ref="A32:B32"/>
    <mergeCell ref="A33:B33"/>
    <mergeCell ref="A34:B34"/>
    <mergeCell ref="A35:B35"/>
    <mergeCell ref="A36:B36"/>
    <mergeCell ref="A37:B37"/>
    <mergeCell ref="A38:B38"/>
    <mergeCell ref="A39:B39"/>
    <mergeCell ref="A40:B40"/>
    <mergeCell ref="A117:B117"/>
    <mergeCell ref="C99:I99"/>
    <mergeCell ref="A107:B107"/>
    <mergeCell ref="A108:B108"/>
    <mergeCell ref="A109:B109"/>
    <mergeCell ref="A110:B110"/>
    <mergeCell ref="A111:B111"/>
    <mergeCell ref="A112:B112"/>
    <mergeCell ref="A113:B113"/>
    <mergeCell ref="A114:B114"/>
    <mergeCell ref="A115:B115"/>
    <mergeCell ref="A116:B116"/>
    <mergeCell ref="A167:I167"/>
    <mergeCell ref="A118:B118"/>
    <mergeCell ref="A119:B119"/>
    <mergeCell ref="A120:B120"/>
    <mergeCell ref="A121:B121"/>
    <mergeCell ref="A165:I165"/>
    <mergeCell ref="A166:I166"/>
  </mergeCells>
  <printOptions horizontalCentered="1"/>
  <pageMargins left="0.59055118110236227" right="0.59055118110236227" top="0.43307086614173229" bottom="0.35433070866141736" header="0.31496062992125984" footer="0.31496062992125984"/>
  <pageSetup paperSize="9" orientation="portrait" horizontalDpi="300" verticalDpi="300"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Q78"/>
  <sheetViews>
    <sheetView showGridLines="0" zoomScale="120" zoomScaleNormal="120" workbookViewId="0"/>
  </sheetViews>
  <sheetFormatPr baseColWidth="10" defaultColWidth="11.28515625" defaultRowHeight="12" x14ac:dyDescent="0.2"/>
  <cols>
    <col min="1" max="1" width="13.85546875" style="255" customWidth="1"/>
    <col min="2" max="2" width="7.7109375" style="255" customWidth="1"/>
    <col min="3" max="3" width="0.140625" style="255" customWidth="1"/>
    <col min="4" max="4" width="7.7109375" style="255" customWidth="1"/>
    <col min="5" max="5" width="0.140625" style="255" customWidth="1"/>
    <col min="6" max="6" width="7.7109375" style="255" customWidth="1"/>
    <col min="7" max="7" width="0.140625" style="255" customWidth="1"/>
    <col min="8" max="8" width="7.7109375" style="255" customWidth="1"/>
    <col min="9" max="9" width="1.28515625" style="255" hidden="1" customWidth="1"/>
    <col min="10" max="15" width="7.7109375" style="255" customWidth="1"/>
    <col min="16" max="16" width="7.85546875" style="255" customWidth="1"/>
    <col min="17" max="17" width="7.7109375" style="255" customWidth="1"/>
    <col min="18" max="16384" width="11.28515625" style="255"/>
  </cols>
  <sheetData>
    <row r="1" spans="1:11" ht="15" x14ac:dyDescent="0.2">
      <c r="A1" s="460" t="s">
        <v>510</v>
      </c>
      <c r="B1" s="460"/>
      <c r="C1" s="460"/>
      <c r="D1" s="460"/>
      <c r="E1" s="460"/>
      <c r="F1" s="460"/>
      <c r="G1" s="460"/>
      <c r="H1" s="460"/>
      <c r="I1" s="460"/>
      <c r="J1" s="460"/>
      <c r="K1" s="460"/>
    </row>
    <row r="2" spans="1:11" ht="15.75" x14ac:dyDescent="0.25">
      <c r="A2" s="1941" t="s">
        <v>1107</v>
      </c>
      <c r="B2" s="1941"/>
      <c r="C2" s="1941"/>
      <c r="D2" s="1941"/>
      <c r="E2" s="1941"/>
      <c r="F2" s="1941"/>
      <c r="G2" s="1941"/>
      <c r="H2" s="1941"/>
      <c r="I2" s="1941"/>
      <c r="J2" s="1941"/>
      <c r="K2" s="1941"/>
    </row>
    <row r="10" spans="1:11" x14ac:dyDescent="0.2">
      <c r="F10" s="1928"/>
    </row>
    <row r="11" spans="1:11" x14ac:dyDescent="0.2">
      <c r="F11" s="1928"/>
    </row>
    <row r="12" spans="1:11" x14ac:dyDescent="0.2">
      <c r="F12" s="1928"/>
    </row>
    <row r="13" spans="1:11" x14ac:dyDescent="0.2">
      <c r="F13" s="1928"/>
    </row>
    <row r="14" spans="1:11" x14ac:dyDescent="0.2">
      <c r="F14" s="1928"/>
    </row>
    <row r="15" spans="1:11" x14ac:dyDescent="0.2">
      <c r="F15" s="1928"/>
    </row>
    <row r="16" spans="1:11" x14ac:dyDescent="0.2">
      <c r="F16" s="1928"/>
    </row>
    <row r="17" spans="6:6" x14ac:dyDescent="0.2">
      <c r="F17" s="1928"/>
    </row>
    <row r="18" spans="6:6" x14ac:dyDescent="0.2">
      <c r="F18" s="1928"/>
    </row>
    <row r="19" spans="6:6" x14ac:dyDescent="0.2">
      <c r="F19" s="1928"/>
    </row>
    <row r="20" spans="6:6" x14ac:dyDescent="0.2">
      <c r="F20" s="1928"/>
    </row>
    <row r="21" spans="6:6" x14ac:dyDescent="0.2">
      <c r="F21" s="1928"/>
    </row>
    <row r="22" spans="6:6" x14ac:dyDescent="0.2">
      <c r="F22" s="1928"/>
    </row>
    <row r="23" spans="6:6" x14ac:dyDescent="0.2">
      <c r="F23" s="280"/>
    </row>
    <row r="48" ht="6" customHeight="1" x14ac:dyDescent="0.2"/>
    <row r="49" ht="6" customHeight="1" x14ac:dyDescent="0.2"/>
    <row r="56" ht="6" customHeight="1" x14ac:dyDescent="0.2"/>
    <row r="57" ht="6" customHeight="1" x14ac:dyDescent="0.2"/>
    <row r="68" spans="1:17" s="1170" customFormat="1" ht="15" customHeight="1" x14ac:dyDescent="0.2">
      <c r="A68" s="2042"/>
      <c r="B68" s="1929">
        <v>1991</v>
      </c>
      <c r="C68" s="1929"/>
      <c r="D68" s="2043">
        <v>1995</v>
      </c>
      <c r="E68" s="2043"/>
      <c r="F68" s="1929">
        <v>2000</v>
      </c>
      <c r="G68" s="1925"/>
      <c r="H68" s="1929">
        <v>2005</v>
      </c>
      <c r="I68" s="1929"/>
      <c r="J68" s="1929">
        <v>2010</v>
      </c>
      <c r="K68" s="1929">
        <v>2011</v>
      </c>
      <c r="L68" s="1929">
        <v>2012</v>
      </c>
      <c r="M68" s="1929">
        <v>2013</v>
      </c>
      <c r="N68" s="1929">
        <v>2014</v>
      </c>
      <c r="O68" s="1929">
        <v>2015</v>
      </c>
      <c r="P68" s="1929">
        <v>2016</v>
      </c>
      <c r="Q68" s="1929">
        <v>2017</v>
      </c>
    </row>
    <row r="69" spans="1:17" s="1170" customFormat="1" ht="15" customHeight="1" x14ac:dyDescent="0.2">
      <c r="A69" s="1939"/>
      <c r="B69" s="1930"/>
      <c r="C69" s="1925"/>
      <c r="D69" s="1925"/>
      <c r="E69" s="1925"/>
    </row>
    <row r="70" spans="1:17" x14ac:dyDescent="0.2">
      <c r="A70" s="255" t="s">
        <v>61</v>
      </c>
      <c r="B70" s="2044">
        <v>67396</v>
      </c>
      <c r="C70" s="524"/>
      <c r="D70" s="2045">
        <v>70799</v>
      </c>
      <c r="E70" s="2045"/>
      <c r="F70" s="2045">
        <v>87018</v>
      </c>
      <c r="G70" s="2045"/>
      <c r="H70" s="2045">
        <v>80154</v>
      </c>
      <c r="I70" s="2045"/>
      <c r="J70" s="2045">
        <v>60260</v>
      </c>
      <c r="K70" s="2045">
        <v>68309</v>
      </c>
      <c r="L70" s="2046">
        <v>72442</v>
      </c>
      <c r="M70" s="2046">
        <v>67017</v>
      </c>
      <c r="N70" s="2046">
        <v>66099</v>
      </c>
      <c r="O70" s="2046">
        <v>67839</v>
      </c>
      <c r="P70" s="2047">
        <v>68480</v>
      </c>
      <c r="Q70" s="2047">
        <v>63854</v>
      </c>
    </row>
    <row r="71" spans="1:17" x14ac:dyDescent="0.2">
      <c r="A71" s="255" t="s">
        <v>809</v>
      </c>
      <c r="B71" s="2044">
        <v>109391</v>
      </c>
      <c r="C71" s="524"/>
      <c r="D71" s="2045">
        <v>120278</v>
      </c>
      <c r="E71" s="2045"/>
      <c r="F71" s="2045">
        <v>137272</v>
      </c>
      <c r="G71" s="2045"/>
      <c r="H71" s="2045">
        <v>134641</v>
      </c>
      <c r="I71" s="2045"/>
      <c r="J71" s="2045">
        <v>138681</v>
      </c>
      <c r="K71" s="2045">
        <v>141143</v>
      </c>
      <c r="L71" s="2046">
        <v>137103</v>
      </c>
      <c r="M71" s="2046">
        <v>129390</v>
      </c>
      <c r="N71" s="2046">
        <v>139217</v>
      </c>
      <c r="O71" s="2046">
        <v>143069</v>
      </c>
      <c r="P71" s="2046">
        <v>145260</v>
      </c>
      <c r="Q71" s="2047">
        <v>140917</v>
      </c>
    </row>
    <row r="72" spans="1:17" x14ac:dyDescent="0.2">
      <c r="A72" s="255" t="s">
        <v>1562</v>
      </c>
      <c r="B72" s="2044">
        <v>100952</v>
      </c>
      <c r="C72" s="524"/>
      <c r="D72" s="2045">
        <v>118319</v>
      </c>
      <c r="E72" s="2045"/>
      <c r="F72" s="2045">
        <v>135024</v>
      </c>
      <c r="G72" s="2045"/>
      <c r="H72" s="2045">
        <v>140530</v>
      </c>
      <c r="I72" s="2045"/>
      <c r="J72" s="2045">
        <v>120903</v>
      </c>
      <c r="K72" s="2045">
        <v>117575</v>
      </c>
      <c r="L72" s="2046">
        <v>112558</v>
      </c>
      <c r="M72" s="2046">
        <v>107001</v>
      </c>
      <c r="N72" s="2046">
        <v>109962</v>
      </c>
      <c r="O72" s="2046">
        <v>114853</v>
      </c>
      <c r="P72" s="2046">
        <v>123674</v>
      </c>
      <c r="Q72" s="2047">
        <v>131960</v>
      </c>
    </row>
    <row r="73" spans="1:17" x14ac:dyDescent="0.2">
      <c r="A73" s="255" t="s">
        <v>1568</v>
      </c>
      <c r="B73" s="2044">
        <v>137553</v>
      </c>
      <c r="C73" s="524"/>
      <c r="D73" s="2045">
        <v>170283</v>
      </c>
      <c r="E73" s="2045"/>
      <c r="F73" s="2045">
        <v>179036</v>
      </c>
      <c r="G73" s="2045"/>
      <c r="H73" s="2045">
        <v>189164</v>
      </c>
      <c r="I73" s="2045"/>
      <c r="J73" s="2045">
        <v>211705</v>
      </c>
      <c r="K73" s="2045">
        <v>216626</v>
      </c>
      <c r="L73" s="2046">
        <v>212229</v>
      </c>
      <c r="M73" s="2046">
        <v>205781</v>
      </c>
      <c r="N73" s="2046">
        <v>205358</v>
      </c>
      <c r="O73" s="2046">
        <v>205049</v>
      </c>
      <c r="P73" s="2046">
        <v>211510</v>
      </c>
      <c r="Q73" s="2047">
        <v>211984</v>
      </c>
    </row>
    <row r="74" spans="1:17" x14ac:dyDescent="0.2">
      <c r="A74" s="255" t="s">
        <v>1569</v>
      </c>
      <c r="B74" s="2044">
        <v>303539</v>
      </c>
      <c r="C74" s="524"/>
      <c r="D74" s="2045">
        <v>370010</v>
      </c>
      <c r="E74" s="2045"/>
      <c r="F74" s="2045">
        <v>447187</v>
      </c>
      <c r="G74" s="2045"/>
      <c r="H74" s="2045">
        <v>476187</v>
      </c>
      <c r="I74" s="2045"/>
      <c r="J74" s="2045">
        <v>456407</v>
      </c>
      <c r="K74" s="2045">
        <v>480871</v>
      </c>
      <c r="L74" s="2046">
        <v>475452</v>
      </c>
      <c r="M74" s="2046">
        <v>465699</v>
      </c>
      <c r="N74" s="2046">
        <v>462466</v>
      </c>
      <c r="O74" s="2046">
        <v>461057</v>
      </c>
      <c r="P74" s="2046">
        <v>456718</v>
      </c>
      <c r="Q74" s="2047">
        <v>505246</v>
      </c>
    </row>
    <row r="75" spans="1:17" x14ac:dyDescent="0.2">
      <c r="A75" s="255" t="s">
        <v>1009</v>
      </c>
      <c r="B75" s="2044">
        <v>155889</v>
      </c>
      <c r="C75" s="524"/>
      <c r="D75" s="2045">
        <v>199022</v>
      </c>
      <c r="E75" s="2045"/>
      <c r="F75" s="2045">
        <v>301306</v>
      </c>
      <c r="G75" s="2045"/>
      <c r="H75" s="2045">
        <v>385909</v>
      </c>
      <c r="I75" s="2045"/>
      <c r="J75" s="2045">
        <v>370717</v>
      </c>
      <c r="K75" s="2045">
        <v>399439</v>
      </c>
      <c r="L75" s="2046">
        <v>387887</v>
      </c>
      <c r="M75" s="2046">
        <v>368443</v>
      </c>
      <c r="N75" s="2046">
        <v>363496</v>
      </c>
      <c r="O75" s="2046">
        <v>370219</v>
      </c>
      <c r="P75" s="2046">
        <v>384967</v>
      </c>
      <c r="Q75" s="2047">
        <v>403476</v>
      </c>
    </row>
    <row r="76" spans="1:17" x14ac:dyDescent="0.2">
      <c r="A76" s="255" t="s">
        <v>1570</v>
      </c>
      <c r="B76" s="2044">
        <v>126074</v>
      </c>
      <c r="C76" s="524"/>
      <c r="D76" s="2045">
        <v>112206</v>
      </c>
      <c r="E76" s="2045"/>
      <c r="F76" s="2045">
        <v>127307</v>
      </c>
      <c r="G76" s="2045"/>
      <c r="H76" s="2045">
        <v>137272</v>
      </c>
      <c r="I76" s="2045"/>
      <c r="J76" s="2045">
        <v>150583</v>
      </c>
      <c r="K76" s="2045">
        <v>161310</v>
      </c>
      <c r="L76" s="2046">
        <v>163721</v>
      </c>
      <c r="M76" s="2046">
        <v>168500</v>
      </c>
      <c r="N76" s="2046">
        <v>176235</v>
      </c>
      <c r="O76" s="2046">
        <v>178545</v>
      </c>
      <c r="P76" s="2046">
        <v>180378</v>
      </c>
      <c r="Q76" s="2047">
        <v>181424</v>
      </c>
    </row>
    <row r="77" spans="1:17" x14ac:dyDescent="0.2">
      <c r="A77" s="255" t="s">
        <v>60</v>
      </c>
      <c r="B77" s="2044">
        <v>91837</v>
      </c>
      <c r="C77" s="524"/>
      <c r="D77" s="2045">
        <v>96726</v>
      </c>
      <c r="E77" s="2045"/>
      <c r="F77" s="2045">
        <v>124281</v>
      </c>
      <c r="G77" s="2045"/>
      <c r="H77" s="2045">
        <v>140227</v>
      </c>
      <c r="I77" s="2045"/>
      <c r="J77" s="2045">
        <v>119684</v>
      </c>
      <c r="K77" s="2045">
        <v>123968</v>
      </c>
      <c r="L77" s="2046">
        <v>121632</v>
      </c>
      <c r="M77" s="2046">
        <v>117540</v>
      </c>
      <c r="N77" s="2046">
        <v>115035</v>
      </c>
      <c r="O77" s="2046">
        <v>119103</v>
      </c>
      <c r="P77" s="2046">
        <v>117624</v>
      </c>
      <c r="Q77" s="2047">
        <v>121242</v>
      </c>
    </row>
    <row r="78" spans="1:17" ht="6" customHeight="1" x14ac:dyDescent="0.2">
      <c r="B78" s="2048"/>
      <c r="C78" s="524"/>
      <c r="D78" s="2045"/>
      <c r="E78" s="2045"/>
      <c r="F78" s="2045"/>
      <c r="G78" s="2045"/>
      <c r="H78" s="2045"/>
      <c r="I78" s="2045"/>
      <c r="J78" s="2045"/>
    </row>
  </sheetData>
  <pageMargins left="0.59055118110236227" right="0.59055118110236227" top="0.59055118110236227" bottom="0.59055118110236227" header="0.31496062992125984" footer="0.31496062992125984"/>
  <pageSetup paperSize="9" scale="85" orientation="portrait" horizontalDpi="4294967292" verticalDpi="300"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416"/>
  <sheetViews>
    <sheetView zoomScale="105" zoomScaleNormal="105" zoomScaleSheetLayoutView="55" workbookViewId="0"/>
  </sheetViews>
  <sheetFormatPr baseColWidth="10" defaultColWidth="11.28515625" defaultRowHeight="11.25" customHeight="1" x14ac:dyDescent="0.2"/>
  <cols>
    <col min="1" max="2" width="5.7109375" style="1081" customWidth="1"/>
    <col min="3" max="9" width="10.7109375" style="1081" customWidth="1"/>
    <col min="10" max="16384" width="11.28515625" style="1081"/>
  </cols>
  <sheetData>
    <row r="1" spans="1:9" ht="11.25" customHeight="1" x14ac:dyDescent="0.2">
      <c r="I1" s="1438" t="s">
        <v>943</v>
      </c>
    </row>
    <row r="3" spans="1:9" s="1084" customFormat="1" ht="11.25" customHeight="1" x14ac:dyDescent="0.2">
      <c r="A3" s="1437" t="s">
        <v>510</v>
      </c>
      <c r="B3" s="1085"/>
      <c r="C3" s="1086"/>
      <c r="D3" s="1086"/>
      <c r="E3" s="1086"/>
      <c r="F3" s="1086"/>
      <c r="G3" s="1086"/>
      <c r="H3" s="1086"/>
      <c r="I3" s="1086"/>
    </row>
    <row r="4" spans="1:9" s="1084" customFormat="1" ht="11.25" customHeight="1" x14ac:dyDescent="0.2">
      <c r="A4" s="2522" t="s">
        <v>1107</v>
      </c>
      <c r="B4" s="2522"/>
      <c r="C4" s="2522"/>
      <c r="D4" s="2522"/>
      <c r="E4" s="2522"/>
      <c r="F4" s="2522"/>
      <c r="G4" s="2522"/>
      <c r="H4" s="2522"/>
      <c r="I4" s="1086"/>
    </row>
    <row r="5" spans="1:9" s="1084" customFormat="1" ht="11.25" customHeight="1" x14ac:dyDescent="0.2">
      <c r="A5" s="1087" t="s">
        <v>1289</v>
      </c>
      <c r="B5" s="1085"/>
      <c r="C5" s="1086"/>
      <c r="D5" s="1086"/>
      <c r="E5" s="1086"/>
      <c r="F5" s="1086"/>
      <c r="G5" s="1086"/>
      <c r="H5" s="1086"/>
      <c r="I5" s="1086"/>
    </row>
    <row r="6" spans="1:9" s="1092" customFormat="1" ht="11.25" customHeight="1" x14ac:dyDescent="0.2">
      <c r="A6" s="1088"/>
      <c r="B6" s="1089"/>
      <c r="C6" s="1090"/>
      <c r="D6" s="1090"/>
      <c r="E6" s="1090"/>
      <c r="F6" s="1090"/>
      <c r="G6" s="1090"/>
      <c r="H6" s="1090"/>
      <c r="I6" s="1090"/>
    </row>
    <row r="7" spans="1:9" s="1092" customFormat="1" ht="11.25" customHeight="1" x14ac:dyDescent="0.2">
      <c r="A7" s="1093" t="s">
        <v>1114</v>
      </c>
      <c r="B7" s="1089"/>
      <c r="C7" s="1090"/>
      <c r="D7" s="1090"/>
      <c r="E7" s="1090"/>
      <c r="F7" s="1090"/>
      <c r="G7" s="1090"/>
      <c r="H7" s="1090"/>
      <c r="I7" s="1090"/>
    </row>
    <row r="8" spans="1:9" s="1092" customFormat="1" ht="11.25" customHeight="1" x14ac:dyDescent="0.2">
      <c r="A8" s="1088"/>
      <c r="B8" s="1089"/>
      <c r="C8" s="1090"/>
      <c r="D8" s="1090"/>
      <c r="E8" s="1090"/>
      <c r="F8" s="1090"/>
      <c r="G8" s="1090"/>
      <c r="H8" s="1090"/>
      <c r="I8" s="1090"/>
    </row>
    <row r="9" spans="1:9" s="1092" customFormat="1" ht="11.25" customHeight="1" x14ac:dyDescent="0.2">
      <c r="A9" s="1436" t="s">
        <v>1031</v>
      </c>
      <c r="B9" s="1089"/>
      <c r="C9" s="1090"/>
      <c r="D9" s="1090"/>
      <c r="E9" s="1090"/>
      <c r="F9" s="1090"/>
      <c r="G9" s="1090"/>
      <c r="H9" s="1090"/>
      <c r="I9" s="1090"/>
    </row>
    <row r="10" spans="1:9" ht="11.25" customHeight="1" x14ac:dyDescent="0.2">
      <c r="A10" s="1094"/>
      <c r="B10" s="1095"/>
      <c r="C10" s="1094"/>
      <c r="D10" s="1094"/>
      <c r="E10" s="1094"/>
      <c r="F10" s="1094"/>
      <c r="G10" s="1094"/>
      <c r="H10" s="1094"/>
      <c r="I10" s="1094"/>
    </row>
    <row r="11" spans="1:9" ht="11.25" customHeight="1" x14ac:dyDescent="0.2">
      <c r="B11" s="1097"/>
    </row>
    <row r="12" spans="1:9" ht="11.25" customHeight="1" x14ac:dyDescent="0.2">
      <c r="A12" s="1098"/>
      <c r="B12" s="1099"/>
      <c r="C12" s="2383" t="s">
        <v>918</v>
      </c>
      <c r="D12" s="1101" t="s">
        <v>919</v>
      </c>
      <c r="E12" s="1102"/>
      <c r="F12" s="1102"/>
      <c r="G12" s="1102"/>
      <c r="H12" s="1102"/>
      <c r="I12" s="1102"/>
    </row>
    <row r="13" spans="1:9" ht="11.25" customHeight="1" x14ac:dyDescent="0.2">
      <c r="A13" s="1103" t="s">
        <v>520</v>
      </c>
      <c r="B13" s="1104"/>
      <c r="C13" s="2565"/>
      <c r="D13" s="1106" t="s">
        <v>521</v>
      </c>
      <c r="E13" s="1107"/>
      <c r="F13" s="1107"/>
      <c r="G13" s="1107"/>
      <c r="H13" s="1107"/>
      <c r="I13" s="1107"/>
    </row>
    <row r="14" spans="1:9" ht="11.25" customHeight="1" x14ac:dyDescent="0.2">
      <c r="A14" s="1107" t="s">
        <v>522</v>
      </c>
      <c r="B14" s="1103"/>
      <c r="C14" s="2565"/>
      <c r="D14" s="2383" t="s">
        <v>949</v>
      </c>
      <c r="E14" s="2383" t="s">
        <v>920</v>
      </c>
      <c r="F14" s="2383" t="s">
        <v>930</v>
      </c>
      <c r="G14" s="2383" t="s">
        <v>1115</v>
      </c>
      <c r="H14" s="2383" t="s">
        <v>921</v>
      </c>
      <c r="I14" s="2562" t="s">
        <v>922</v>
      </c>
    </row>
    <row r="15" spans="1:9" ht="11.25" customHeight="1" x14ac:dyDescent="0.2">
      <c r="A15" s="1103"/>
      <c r="B15" s="1103"/>
      <c r="C15" s="2565"/>
      <c r="D15" s="2567"/>
      <c r="E15" s="2567"/>
      <c r="F15" s="2567"/>
      <c r="G15" s="2567"/>
      <c r="H15" s="2565"/>
      <c r="I15" s="2563"/>
    </row>
    <row r="16" spans="1:9" ht="11.25" customHeight="1" x14ac:dyDescent="0.2">
      <c r="A16" s="1113" t="s">
        <v>827</v>
      </c>
      <c r="B16" s="1113"/>
      <c r="C16" s="2565"/>
      <c r="D16" s="2567"/>
      <c r="E16" s="2567"/>
      <c r="F16" s="2567"/>
      <c r="G16" s="2567"/>
      <c r="H16" s="2565"/>
      <c r="I16" s="2563"/>
    </row>
    <row r="17" spans="1:10" ht="11.25" customHeight="1" x14ac:dyDescent="0.2">
      <c r="A17" s="1107" t="s">
        <v>831</v>
      </c>
      <c r="B17" s="1113"/>
      <c r="C17" s="2565"/>
      <c r="D17" s="2567"/>
      <c r="E17" s="2567"/>
      <c r="F17" s="2567"/>
      <c r="G17" s="2567"/>
      <c r="H17" s="2565"/>
      <c r="I17" s="2563"/>
    </row>
    <row r="18" spans="1:10" ht="11.25" customHeight="1" x14ac:dyDescent="0.2">
      <c r="A18" s="1116"/>
      <c r="B18" s="1117"/>
      <c r="C18" s="2566"/>
      <c r="D18" s="2568"/>
      <c r="E18" s="2568"/>
      <c r="F18" s="2568"/>
      <c r="G18" s="2568"/>
      <c r="H18" s="2566"/>
      <c r="I18" s="2564"/>
    </row>
    <row r="19" spans="1:10" ht="11.25" customHeight="1" x14ac:dyDescent="0.2">
      <c r="A19" s="1119"/>
      <c r="B19" s="1119"/>
      <c r="C19" s="1440"/>
      <c r="D19" s="1441"/>
      <c r="E19" s="1441"/>
      <c r="F19" s="1441"/>
      <c r="G19" s="1441"/>
      <c r="H19" s="1440"/>
      <c r="I19" s="1440"/>
    </row>
    <row r="20" spans="1:10" ht="6" customHeight="1" x14ac:dyDescent="0.2">
      <c r="A20" s="1119"/>
      <c r="B20" s="1119"/>
      <c r="C20" s="1119"/>
      <c r="D20" s="1435"/>
      <c r="E20" s="1435"/>
      <c r="F20" s="1435"/>
      <c r="G20" s="1435"/>
      <c r="H20" s="1435"/>
      <c r="I20" s="1439"/>
    </row>
    <row r="21" spans="1:10" ht="11.25" customHeight="1" x14ac:dyDescent="0.2">
      <c r="A21" s="1103">
        <v>2006</v>
      </c>
      <c r="B21" s="1113"/>
      <c r="C21" s="1442">
        <v>98.8</v>
      </c>
      <c r="D21" s="1442">
        <v>94.7</v>
      </c>
      <c r="E21" s="1442">
        <v>87.1</v>
      </c>
      <c r="F21" s="1442">
        <v>117.1</v>
      </c>
      <c r="G21" s="1442">
        <v>102.3</v>
      </c>
      <c r="H21" s="1442">
        <v>97</v>
      </c>
      <c r="I21" s="1442">
        <v>100.7</v>
      </c>
    </row>
    <row r="22" spans="1:10" ht="11.25" customHeight="1" x14ac:dyDescent="0.2">
      <c r="A22" s="2385">
        <v>2007</v>
      </c>
      <c r="B22" s="2413"/>
      <c r="C22" s="1442">
        <v>97.3</v>
      </c>
      <c r="D22" s="1442">
        <v>95.8</v>
      </c>
      <c r="E22" s="1442">
        <v>85.4</v>
      </c>
      <c r="F22" s="1442">
        <v>113.5</v>
      </c>
      <c r="G22" s="1442">
        <v>102.2</v>
      </c>
      <c r="H22" s="1442">
        <v>96.9</v>
      </c>
      <c r="I22" s="1442">
        <v>101.2</v>
      </c>
    </row>
    <row r="23" spans="1:10" ht="11.25" customHeight="1" x14ac:dyDescent="0.2">
      <c r="A23" s="1103">
        <v>2008</v>
      </c>
      <c r="B23" s="1113"/>
      <c r="C23" s="1442">
        <v>117</v>
      </c>
      <c r="D23" s="1442">
        <v>115.6</v>
      </c>
      <c r="E23" s="1442">
        <v>109.4</v>
      </c>
      <c r="F23" s="1442">
        <v>130</v>
      </c>
      <c r="G23" s="1442">
        <v>114.6</v>
      </c>
      <c r="H23" s="1442">
        <v>120.4</v>
      </c>
      <c r="I23" s="1442">
        <v>114.7</v>
      </c>
    </row>
    <row r="24" spans="1:10" ht="11.25" customHeight="1" x14ac:dyDescent="0.2">
      <c r="A24" s="2385">
        <v>2009</v>
      </c>
      <c r="B24" s="2413"/>
      <c r="C24" s="1442">
        <v>81.2</v>
      </c>
      <c r="D24" s="1442">
        <v>91.8</v>
      </c>
      <c r="E24" s="1442">
        <v>76.5</v>
      </c>
      <c r="F24" s="1442">
        <v>82</v>
      </c>
      <c r="G24" s="1442">
        <v>83.6</v>
      </c>
      <c r="H24" s="1442">
        <v>87.1</v>
      </c>
      <c r="I24" s="1442">
        <v>85</v>
      </c>
    </row>
    <row r="25" spans="1:10" ht="11.25" customHeight="1" x14ac:dyDescent="0.2">
      <c r="A25" s="2385">
        <v>2010</v>
      </c>
      <c r="B25" s="2413"/>
      <c r="C25" s="1442">
        <v>100</v>
      </c>
      <c r="D25" s="1442">
        <v>100</v>
      </c>
      <c r="E25" s="1442">
        <v>100</v>
      </c>
      <c r="F25" s="1442">
        <v>100</v>
      </c>
      <c r="G25" s="1442">
        <v>100</v>
      </c>
      <c r="H25" s="1442">
        <v>100</v>
      </c>
      <c r="I25" s="1442">
        <v>100</v>
      </c>
    </row>
    <row r="26" spans="1:10" ht="11.25" customHeight="1" x14ac:dyDescent="0.2">
      <c r="A26" s="2385">
        <v>2011</v>
      </c>
      <c r="B26" s="2413"/>
      <c r="C26" s="1442">
        <v>122.7</v>
      </c>
      <c r="D26" s="1442">
        <v>115.3</v>
      </c>
      <c r="E26" s="1442">
        <v>126.8</v>
      </c>
      <c r="F26" s="1442">
        <v>124.5</v>
      </c>
      <c r="G26" s="1442">
        <v>114.3</v>
      </c>
      <c r="H26" s="1442">
        <v>117.3</v>
      </c>
      <c r="I26" s="1442">
        <v>117.1</v>
      </c>
    </row>
    <row r="27" spans="1:10" ht="11.25" customHeight="1" x14ac:dyDescent="0.2">
      <c r="A27" s="2560" t="s">
        <v>1290</v>
      </c>
      <c r="B27" s="2561"/>
      <c r="C27" s="1442">
        <v>127.7</v>
      </c>
      <c r="D27" s="1442">
        <v>120.2</v>
      </c>
      <c r="E27" s="1442">
        <v>135.4</v>
      </c>
      <c r="F27" s="1442">
        <v>126.5</v>
      </c>
      <c r="G27" s="1442">
        <v>113.9</v>
      </c>
      <c r="H27" s="1442">
        <v>121.1</v>
      </c>
      <c r="I27" s="1442">
        <v>118.1</v>
      </c>
    </row>
    <row r="28" spans="1:10" ht="11.25" customHeight="1" x14ac:dyDescent="0.2">
      <c r="A28" s="2560" t="s">
        <v>1291</v>
      </c>
      <c r="B28" s="2561"/>
      <c r="C28" s="1442">
        <v>127.8</v>
      </c>
      <c r="D28" s="1442">
        <v>122.6</v>
      </c>
      <c r="E28" s="1442">
        <v>137.5</v>
      </c>
      <c r="F28" s="1442">
        <v>122.8</v>
      </c>
      <c r="G28" s="1442">
        <v>114.1</v>
      </c>
      <c r="H28" s="1442">
        <v>122.7</v>
      </c>
      <c r="I28" s="1442">
        <v>112.6</v>
      </c>
      <c r="J28" s="1122"/>
    </row>
    <row r="29" spans="1:10" ht="11.25" customHeight="1" x14ac:dyDescent="0.2">
      <c r="A29" s="2560" t="s">
        <v>1292</v>
      </c>
      <c r="B29" s="2561"/>
      <c r="C29" s="1442">
        <v>131.30000000000001</v>
      </c>
      <c r="D29" s="1442">
        <v>126.1</v>
      </c>
      <c r="E29" s="1442">
        <v>140.80000000000001</v>
      </c>
      <c r="F29" s="1442">
        <v>127.3</v>
      </c>
      <c r="G29" s="1442">
        <v>112</v>
      </c>
      <c r="H29" s="1442">
        <v>132</v>
      </c>
      <c r="I29" s="1442">
        <v>118.6</v>
      </c>
      <c r="J29" s="1122"/>
    </row>
    <row r="30" spans="1:10" ht="11.25" customHeight="1" x14ac:dyDescent="0.2">
      <c r="A30" s="2551">
        <v>2015</v>
      </c>
      <c r="B30" s="2552"/>
      <c r="C30" s="1442">
        <v>127.1</v>
      </c>
      <c r="D30" s="1442">
        <v>131.1</v>
      </c>
      <c r="E30" s="1442">
        <v>131.19999999999999</v>
      </c>
      <c r="F30" s="1442">
        <v>127.5</v>
      </c>
      <c r="G30" s="1442">
        <v>113.2</v>
      </c>
      <c r="H30" s="1442">
        <v>131.9</v>
      </c>
      <c r="I30" s="1442">
        <v>116.6</v>
      </c>
      <c r="J30" s="1122"/>
    </row>
    <row r="31" spans="1:10" ht="11.25" customHeight="1" x14ac:dyDescent="0.2">
      <c r="A31" s="2551">
        <v>2016</v>
      </c>
      <c r="B31" s="2552"/>
      <c r="C31" s="1442">
        <v>122.1</v>
      </c>
      <c r="D31" s="1442">
        <v>131.5</v>
      </c>
      <c r="E31" s="1442">
        <v>124</v>
      </c>
      <c r="F31" s="1442">
        <v>126</v>
      </c>
      <c r="G31" s="1442">
        <v>110</v>
      </c>
      <c r="H31" s="1442">
        <v>124.5</v>
      </c>
      <c r="I31" s="1442">
        <v>111.8</v>
      </c>
      <c r="J31" s="1122"/>
    </row>
    <row r="32" spans="1:10" ht="11.25" customHeight="1" x14ac:dyDescent="0.2">
      <c r="A32" s="2551">
        <v>2017</v>
      </c>
      <c r="B32" s="2552"/>
      <c r="C32" s="1442">
        <v>136.69999999999999</v>
      </c>
      <c r="D32" s="1442">
        <v>140.69999999999999</v>
      </c>
      <c r="E32" s="1442">
        <v>138.5</v>
      </c>
      <c r="F32" s="1442">
        <v>148.4</v>
      </c>
      <c r="G32" s="1442">
        <v>122.8</v>
      </c>
      <c r="H32" s="1442">
        <v>133.9</v>
      </c>
      <c r="I32" s="1442">
        <v>115.2</v>
      </c>
      <c r="J32" s="1122"/>
    </row>
    <row r="33" spans="1:10" ht="11.25" hidden="1" customHeight="1" x14ac:dyDescent="0.2">
      <c r="A33" s="2551">
        <v>2018</v>
      </c>
      <c r="B33" s="2552"/>
      <c r="C33" s="1442"/>
      <c r="D33" s="1442"/>
      <c r="E33" s="1442"/>
      <c r="F33" s="1442"/>
      <c r="G33" s="1442"/>
      <c r="H33" s="1442"/>
      <c r="I33" s="1442"/>
      <c r="J33" s="1122"/>
    </row>
    <row r="34" spans="1:10" ht="6" customHeight="1" x14ac:dyDescent="0.2">
      <c r="A34" s="1103"/>
      <c r="B34" s="1113"/>
      <c r="C34" s="1443"/>
      <c r="D34" s="1443"/>
      <c r="E34" s="1443"/>
      <c r="F34" s="1443"/>
      <c r="G34" s="1443"/>
      <c r="H34" s="1443"/>
      <c r="I34" s="1443"/>
      <c r="J34" s="1122"/>
    </row>
    <row r="35" spans="1:10" ht="11.25" hidden="1" customHeight="1" x14ac:dyDescent="0.2">
      <c r="A35" s="1024">
        <v>2006</v>
      </c>
      <c r="B35" s="1025"/>
      <c r="C35" s="1443"/>
      <c r="D35" s="1443"/>
      <c r="E35" s="1443"/>
      <c r="F35" s="1443"/>
      <c r="G35" s="1443"/>
      <c r="H35" s="1443"/>
      <c r="I35" s="1443"/>
      <c r="J35" s="1122"/>
    </row>
    <row r="36" spans="1:10" ht="11.25" hidden="1" customHeight="1" x14ac:dyDescent="0.2">
      <c r="A36" s="1019"/>
      <c r="B36" s="1021" t="s">
        <v>843</v>
      </c>
      <c r="C36" s="1442">
        <v>98.8</v>
      </c>
      <c r="D36" s="1442">
        <v>94.7</v>
      </c>
      <c r="E36" s="1442">
        <v>87.1</v>
      </c>
      <c r="F36" s="1442">
        <v>117.1</v>
      </c>
      <c r="G36" s="1442">
        <v>102.3</v>
      </c>
      <c r="H36" s="1442">
        <v>97</v>
      </c>
      <c r="I36" s="1442">
        <v>100.7</v>
      </c>
      <c r="J36" s="1122"/>
    </row>
    <row r="37" spans="1:10" ht="11.25" hidden="1" customHeight="1" x14ac:dyDescent="0.2">
      <c r="A37" s="1019"/>
      <c r="B37" s="1021" t="s">
        <v>845</v>
      </c>
      <c r="C37" s="1442">
        <v>98.8</v>
      </c>
      <c r="D37" s="1442">
        <v>94.7</v>
      </c>
      <c r="E37" s="1442">
        <v>87.1</v>
      </c>
      <c r="F37" s="1442">
        <v>117.1</v>
      </c>
      <c r="G37" s="1442">
        <v>102.3</v>
      </c>
      <c r="H37" s="1442">
        <v>97</v>
      </c>
      <c r="I37" s="1442">
        <v>100.7</v>
      </c>
      <c r="J37" s="1122"/>
    </row>
    <row r="38" spans="1:10" ht="11.25" hidden="1" customHeight="1" x14ac:dyDescent="0.2">
      <c r="A38" s="1019"/>
      <c r="B38" s="1021" t="s">
        <v>846</v>
      </c>
      <c r="C38" s="1442">
        <v>98.8</v>
      </c>
      <c r="D38" s="1442">
        <v>94.7</v>
      </c>
      <c r="E38" s="1442">
        <v>87.1</v>
      </c>
      <c r="F38" s="1442">
        <v>117.1</v>
      </c>
      <c r="G38" s="1442">
        <v>102.3</v>
      </c>
      <c r="H38" s="1442">
        <v>97</v>
      </c>
      <c r="I38" s="1442">
        <v>100.7</v>
      </c>
      <c r="J38" s="1122"/>
    </row>
    <row r="39" spans="1:10" ht="11.25" hidden="1" customHeight="1" x14ac:dyDescent="0.2">
      <c r="A39" s="1019"/>
      <c r="B39" s="1021" t="s">
        <v>847</v>
      </c>
      <c r="C39" s="1442">
        <v>98.8</v>
      </c>
      <c r="D39" s="1442">
        <v>94.7</v>
      </c>
      <c r="E39" s="1442">
        <v>87.1</v>
      </c>
      <c r="F39" s="1442">
        <v>117.1</v>
      </c>
      <c r="G39" s="1442">
        <v>102.3</v>
      </c>
      <c r="H39" s="1442">
        <v>97</v>
      </c>
      <c r="I39" s="1442">
        <v>100.7</v>
      </c>
      <c r="J39" s="1122"/>
    </row>
    <row r="40" spans="1:10" ht="11.25" hidden="1" customHeight="1" x14ac:dyDescent="0.2">
      <c r="A40" s="1019"/>
      <c r="B40" s="1021"/>
      <c r="C40" s="1443"/>
      <c r="D40" s="1443"/>
      <c r="E40" s="1443"/>
      <c r="F40" s="1443"/>
      <c r="G40" s="1443"/>
      <c r="H40" s="1443"/>
      <c r="I40" s="1443"/>
      <c r="J40" s="1122"/>
    </row>
    <row r="41" spans="1:10" ht="11.25" hidden="1" customHeight="1" x14ac:dyDescent="0.2">
      <c r="A41" s="1024">
        <v>2007</v>
      </c>
      <c r="B41" s="1025"/>
      <c r="C41" s="1443"/>
      <c r="D41" s="1443"/>
      <c r="E41" s="1443"/>
      <c r="F41" s="1443"/>
      <c r="G41" s="1443"/>
      <c r="H41" s="1443"/>
      <c r="I41" s="1443"/>
      <c r="J41" s="1122"/>
    </row>
    <row r="42" spans="1:10" ht="11.25" hidden="1" customHeight="1" x14ac:dyDescent="0.2">
      <c r="A42" s="1019"/>
      <c r="B42" s="1021" t="s">
        <v>843</v>
      </c>
      <c r="C42" s="1442">
        <v>92.8</v>
      </c>
      <c r="D42" s="1442">
        <v>91.1</v>
      </c>
      <c r="E42" s="1442">
        <v>80.3</v>
      </c>
      <c r="F42" s="1442">
        <v>109.8</v>
      </c>
      <c r="G42" s="1442">
        <v>98.4</v>
      </c>
      <c r="H42" s="1442">
        <v>90.7</v>
      </c>
      <c r="I42" s="1442">
        <v>98.1</v>
      </c>
      <c r="J42" s="1122"/>
    </row>
    <row r="43" spans="1:10" ht="11.25" hidden="1" customHeight="1" x14ac:dyDescent="0.2">
      <c r="A43" s="1019"/>
      <c r="B43" s="1021" t="s">
        <v>845</v>
      </c>
      <c r="C43" s="1442">
        <v>94.7</v>
      </c>
      <c r="D43" s="1442">
        <v>94.1</v>
      </c>
      <c r="E43" s="1442">
        <v>82.6</v>
      </c>
      <c r="F43" s="1442">
        <v>110.6</v>
      </c>
      <c r="G43" s="1442">
        <v>99.6</v>
      </c>
      <c r="H43" s="1442">
        <v>94.8</v>
      </c>
      <c r="I43" s="1442">
        <v>98.5</v>
      </c>
      <c r="J43" s="1122"/>
    </row>
    <row r="44" spans="1:10" ht="11.25" hidden="1" customHeight="1" x14ac:dyDescent="0.2">
      <c r="A44" s="1019"/>
      <c r="B44" s="1021" t="s">
        <v>846</v>
      </c>
      <c r="C44" s="1442">
        <v>97.5</v>
      </c>
      <c r="D44" s="1442">
        <v>95.8</v>
      </c>
      <c r="E44" s="1442">
        <v>86.1</v>
      </c>
      <c r="F44" s="1442">
        <v>112.8</v>
      </c>
      <c r="G44" s="1442">
        <v>102.6</v>
      </c>
      <c r="H44" s="1442">
        <v>97.7</v>
      </c>
      <c r="I44" s="1442">
        <v>101.1</v>
      </c>
      <c r="J44" s="1122"/>
    </row>
    <row r="45" spans="1:10" ht="11.25" hidden="1" customHeight="1" x14ac:dyDescent="0.2">
      <c r="A45" s="1019"/>
      <c r="B45" s="1021" t="s">
        <v>847</v>
      </c>
      <c r="C45" s="1442">
        <v>104.2</v>
      </c>
      <c r="D45" s="1442">
        <v>102.1</v>
      </c>
      <c r="E45" s="1442">
        <v>92.5</v>
      </c>
      <c r="F45" s="1442">
        <v>120.6</v>
      </c>
      <c r="G45" s="1442">
        <v>108.1</v>
      </c>
      <c r="H45" s="1442">
        <v>104.2</v>
      </c>
      <c r="I45" s="1442">
        <v>106.9</v>
      </c>
      <c r="J45" s="1122"/>
    </row>
    <row r="46" spans="1:10" ht="11.25" hidden="1" customHeight="1" x14ac:dyDescent="0.2">
      <c r="A46" s="1019"/>
      <c r="B46" s="1021"/>
      <c r="C46" s="1443"/>
      <c r="D46" s="1443"/>
      <c r="E46" s="1443"/>
      <c r="F46" s="1443"/>
      <c r="G46" s="1443"/>
      <c r="H46" s="1443"/>
      <c r="I46" s="1443"/>
      <c r="J46" s="1122"/>
    </row>
    <row r="47" spans="1:10" ht="11.25" hidden="1" customHeight="1" x14ac:dyDescent="0.2">
      <c r="A47" s="1024">
        <v>2008</v>
      </c>
      <c r="B47" s="1025"/>
      <c r="C47" s="1443"/>
      <c r="D47" s="1443"/>
      <c r="E47" s="1443"/>
      <c r="F47" s="1443"/>
      <c r="G47" s="1443"/>
      <c r="H47" s="1443"/>
      <c r="I47" s="1443"/>
      <c r="J47" s="1122"/>
    </row>
    <row r="48" spans="1:10" s="1097" customFormat="1" ht="11.25" hidden="1" customHeight="1" x14ac:dyDescent="0.2">
      <c r="A48" s="1019"/>
      <c r="B48" s="1021" t="s">
        <v>843</v>
      </c>
      <c r="C48" s="1442">
        <v>110.3</v>
      </c>
      <c r="D48" s="1442">
        <v>108.4</v>
      </c>
      <c r="E48" s="1442">
        <v>100.8</v>
      </c>
      <c r="F48" s="1442">
        <v>126.4</v>
      </c>
      <c r="G48" s="1442">
        <v>109.3</v>
      </c>
      <c r="H48" s="1442">
        <v>110.5</v>
      </c>
      <c r="I48" s="1442">
        <v>109.5</v>
      </c>
      <c r="J48" s="1124"/>
    </row>
    <row r="49" spans="1:10" s="1097" customFormat="1" ht="11.25" hidden="1" customHeight="1" x14ac:dyDescent="0.2">
      <c r="A49" s="1019"/>
      <c r="B49" s="1021" t="s">
        <v>845</v>
      </c>
      <c r="C49" s="1442">
        <v>120.9</v>
      </c>
      <c r="D49" s="1442">
        <v>118</v>
      </c>
      <c r="E49" s="1442">
        <v>113</v>
      </c>
      <c r="F49" s="1442">
        <v>135.6</v>
      </c>
      <c r="G49" s="1442">
        <v>117.5</v>
      </c>
      <c r="H49" s="1442">
        <v>124.3</v>
      </c>
      <c r="I49" s="1442">
        <v>116.1</v>
      </c>
      <c r="J49" s="1124"/>
    </row>
    <row r="50" spans="1:10" s="1097" customFormat="1" ht="11.25" hidden="1" customHeight="1" x14ac:dyDescent="0.2">
      <c r="A50" s="1019"/>
      <c r="B50" s="1021" t="s">
        <v>846</v>
      </c>
      <c r="C50" s="1442">
        <v>131</v>
      </c>
      <c r="D50" s="1442">
        <v>126.8</v>
      </c>
      <c r="E50" s="1442">
        <v>124.8</v>
      </c>
      <c r="F50" s="1442">
        <v>143.5</v>
      </c>
      <c r="G50" s="1442">
        <v>125</v>
      </c>
      <c r="H50" s="1442">
        <v>137.80000000000001</v>
      </c>
      <c r="I50" s="1442">
        <v>127.4</v>
      </c>
      <c r="J50" s="1124"/>
    </row>
    <row r="51" spans="1:10" s="1097" customFormat="1" ht="11.25" hidden="1" customHeight="1" x14ac:dyDescent="0.2">
      <c r="A51" s="1019"/>
      <c r="B51" s="1021" t="s">
        <v>847</v>
      </c>
      <c r="C51" s="1442">
        <v>105.7</v>
      </c>
      <c r="D51" s="1442">
        <v>109.1</v>
      </c>
      <c r="E51" s="1442">
        <v>98.9</v>
      </c>
      <c r="F51" s="1442">
        <v>114.5</v>
      </c>
      <c r="G51" s="1442">
        <v>106.4</v>
      </c>
      <c r="H51" s="1442">
        <v>109</v>
      </c>
      <c r="I51" s="1442">
        <v>105.7</v>
      </c>
      <c r="J51" s="1124"/>
    </row>
    <row r="52" spans="1:10" s="1097" customFormat="1" ht="11.25" hidden="1" customHeight="1" x14ac:dyDescent="0.2">
      <c r="A52" s="1119"/>
      <c r="B52" s="1134"/>
      <c r="C52" s="1443"/>
      <c r="D52" s="1443"/>
      <c r="E52" s="1443"/>
      <c r="F52" s="1443"/>
      <c r="G52" s="1443"/>
      <c r="H52" s="1443"/>
      <c r="I52" s="1443"/>
    </row>
    <row r="53" spans="1:10" s="1097" customFormat="1" ht="11.25" hidden="1" customHeight="1" x14ac:dyDescent="0.2">
      <c r="A53" s="1024">
        <v>2009</v>
      </c>
      <c r="B53" s="1025"/>
      <c r="C53" s="1443"/>
      <c r="D53" s="1443"/>
      <c r="E53" s="1443"/>
      <c r="F53" s="1443"/>
      <c r="G53" s="1443"/>
      <c r="H53" s="1443"/>
      <c r="I53" s="1443"/>
    </row>
    <row r="54" spans="1:10" s="1097" customFormat="1" ht="11.25" hidden="1" customHeight="1" x14ac:dyDescent="0.2">
      <c r="A54" s="1019"/>
      <c r="B54" s="1021" t="s">
        <v>843</v>
      </c>
      <c r="C54" s="1442">
        <v>83.4</v>
      </c>
      <c r="D54" s="1442">
        <v>94.6</v>
      </c>
      <c r="E54" s="1442">
        <v>75.8</v>
      </c>
      <c r="F54" s="1442">
        <v>88.5</v>
      </c>
      <c r="G54" s="1442">
        <v>88</v>
      </c>
      <c r="H54" s="1442">
        <v>86.9</v>
      </c>
      <c r="I54" s="1442">
        <v>86.1</v>
      </c>
      <c r="J54" s="1124"/>
    </row>
    <row r="55" spans="1:10" ht="11.25" hidden="1" customHeight="1" x14ac:dyDescent="0.2">
      <c r="A55" s="1019"/>
      <c r="B55" s="1021" t="s">
        <v>845</v>
      </c>
      <c r="C55" s="1442">
        <v>75</v>
      </c>
      <c r="D55" s="1442">
        <v>88.5</v>
      </c>
      <c r="E55" s="1442">
        <v>69.5</v>
      </c>
      <c r="F55" s="1442">
        <v>76.3</v>
      </c>
      <c r="G55" s="1442">
        <v>77.099999999999994</v>
      </c>
      <c r="H55" s="1442">
        <v>81.400000000000006</v>
      </c>
      <c r="I55" s="1442">
        <v>79.099999999999994</v>
      </c>
      <c r="J55" s="1124"/>
    </row>
    <row r="56" spans="1:10" ht="11.25" hidden="1" customHeight="1" x14ac:dyDescent="0.2">
      <c r="A56" s="1019"/>
      <c r="B56" s="1021" t="s">
        <v>846</v>
      </c>
      <c r="C56" s="1442">
        <v>78.900000000000006</v>
      </c>
      <c r="D56" s="1442">
        <v>90.8</v>
      </c>
      <c r="E56" s="1442">
        <v>75.3</v>
      </c>
      <c r="F56" s="1442">
        <v>77</v>
      </c>
      <c r="G56" s="1442">
        <v>80.099999999999994</v>
      </c>
      <c r="H56" s="1442">
        <v>86.2</v>
      </c>
      <c r="I56" s="1442">
        <v>84.2</v>
      </c>
      <c r="J56" s="1124"/>
    </row>
    <row r="57" spans="1:10" ht="11.25" hidden="1" customHeight="1" x14ac:dyDescent="0.2">
      <c r="A57" s="1019"/>
      <c r="B57" s="1021" t="s">
        <v>847</v>
      </c>
      <c r="C57" s="1442">
        <v>87.5</v>
      </c>
      <c r="D57" s="1442">
        <v>93.4</v>
      </c>
      <c r="E57" s="1442">
        <v>85.3</v>
      </c>
      <c r="F57" s="1442">
        <v>86</v>
      </c>
      <c r="G57" s="1442">
        <v>89.1</v>
      </c>
      <c r="H57" s="1442">
        <v>93.9</v>
      </c>
      <c r="I57" s="1442">
        <v>90.7</v>
      </c>
      <c r="J57" s="1124"/>
    </row>
    <row r="58" spans="1:10" ht="11.25" hidden="1" customHeight="1" x14ac:dyDescent="0.2">
      <c r="A58" s="1019"/>
      <c r="B58" s="1021"/>
      <c r="C58" s="1443"/>
      <c r="D58" s="1443"/>
      <c r="E58" s="1443"/>
      <c r="F58" s="1443"/>
      <c r="G58" s="1443"/>
      <c r="H58" s="1443"/>
      <c r="I58" s="1443"/>
      <c r="J58" s="1124"/>
    </row>
    <row r="59" spans="1:10" ht="11.25" hidden="1" customHeight="1" x14ac:dyDescent="0.2">
      <c r="A59" s="1024">
        <v>2010</v>
      </c>
      <c r="B59" s="1025"/>
      <c r="C59" s="1443"/>
      <c r="D59" s="1443"/>
      <c r="E59" s="1443"/>
      <c r="F59" s="1443"/>
      <c r="G59" s="1443"/>
      <c r="H59" s="1443"/>
      <c r="I59" s="1443"/>
      <c r="J59" s="1124"/>
    </row>
    <row r="60" spans="1:10" ht="11.25" hidden="1" customHeight="1" x14ac:dyDescent="0.2">
      <c r="A60" s="1019"/>
      <c r="B60" s="1021" t="s">
        <v>843</v>
      </c>
      <c r="C60" s="1442">
        <v>91.7</v>
      </c>
      <c r="D60" s="1442">
        <v>97.4</v>
      </c>
      <c r="E60" s="1442">
        <v>93</v>
      </c>
      <c r="F60" s="1442">
        <v>89.9</v>
      </c>
      <c r="G60" s="1442">
        <v>88.9</v>
      </c>
      <c r="H60" s="1442">
        <v>95.8</v>
      </c>
      <c r="I60" s="1442">
        <v>85.2</v>
      </c>
      <c r="J60" s="1124"/>
    </row>
    <row r="61" spans="1:10" ht="11.25" hidden="1" customHeight="1" x14ac:dyDescent="0.2">
      <c r="A61" s="1019"/>
      <c r="B61" s="1021" t="s">
        <v>845</v>
      </c>
      <c r="C61" s="1442">
        <v>100.1</v>
      </c>
      <c r="D61" s="1442">
        <v>101.5</v>
      </c>
      <c r="E61" s="1442">
        <v>100</v>
      </c>
      <c r="F61" s="1442">
        <v>99.8</v>
      </c>
      <c r="G61" s="1442">
        <v>98.5</v>
      </c>
      <c r="H61" s="1442">
        <v>100.9</v>
      </c>
      <c r="I61" s="1442">
        <v>103.5</v>
      </c>
      <c r="J61" s="1124"/>
    </row>
    <row r="62" spans="1:10" ht="11.25" hidden="1" customHeight="1" x14ac:dyDescent="0.2">
      <c r="A62" s="1019"/>
      <c r="B62" s="1021" t="s">
        <v>846</v>
      </c>
      <c r="C62" s="1442">
        <v>101.5</v>
      </c>
      <c r="D62" s="1442">
        <v>99.4</v>
      </c>
      <c r="E62" s="1442">
        <v>101.4</v>
      </c>
      <c r="F62" s="1442">
        <v>101.3</v>
      </c>
      <c r="G62" s="1442">
        <v>102.8</v>
      </c>
      <c r="H62" s="1442">
        <v>100.3</v>
      </c>
      <c r="I62" s="1442">
        <v>103.5</v>
      </c>
      <c r="J62" s="1124"/>
    </row>
    <row r="63" spans="1:10" ht="11.25" hidden="1" customHeight="1" x14ac:dyDescent="0.2">
      <c r="A63" s="1019"/>
      <c r="B63" s="1021" t="s">
        <v>847</v>
      </c>
      <c r="C63" s="1442">
        <v>106.7</v>
      </c>
      <c r="D63" s="1442">
        <v>101.8</v>
      </c>
      <c r="E63" s="1442">
        <v>105.7</v>
      </c>
      <c r="F63" s="1442">
        <v>108.9</v>
      </c>
      <c r="G63" s="1442">
        <v>109.8</v>
      </c>
      <c r="H63" s="1442">
        <v>102.9</v>
      </c>
      <c r="I63" s="1442">
        <v>107.8</v>
      </c>
      <c r="J63" s="1124"/>
    </row>
    <row r="64" spans="1:10" ht="11.25" hidden="1" customHeight="1" x14ac:dyDescent="0.2">
      <c r="A64" s="1019"/>
      <c r="B64" s="1021"/>
      <c r="C64" s="1443"/>
      <c r="D64" s="1443"/>
      <c r="E64" s="1443"/>
      <c r="F64" s="1443"/>
      <c r="G64" s="1443"/>
      <c r="H64" s="1443"/>
      <c r="I64" s="1443"/>
      <c r="J64" s="1124"/>
    </row>
    <row r="65" spans="1:10" ht="11.25" hidden="1" customHeight="1" x14ac:dyDescent="0.2">
      <c r="A65" s="1024">
        <v>2011</v>
      </c>
      <c r="B65" s="1025"/>
      <c r="C65" s="1443"/>
      <c r="D65" s="1443"/>
      <c r="E65" s="1443"/>
      <c r="F65" s="1443"/>
      <c r="G65" s="1443"/>
      <c r="H65" s="1443"/>
      <c r="I65" s="1443"/>
      <c r="J65" s="1124"/>
    </row>
    <row r="66" spans="1:10" ht="11.25" hidden="1" customHeight="1" x14ac:dyDescent="0.2">
      <c r="A66" s="1019"/>
      <c r="B66" s="1021" t="s">
        <v>843</v>
      </c>
      <c r="C66" s="1442">
        <v>113.8</v>
      </c>
      <c r="D66" s="1442">
        <v>108.4</v>
      </c>
      <c r="E66" s="1442">
        <v>115.9</v>
      </c>
      <c r="F66" s="1442">
        <v>116.2</v>
      </c>
      <c r="G66" s="1442">
        <v>109.9</v>
      </c>
      <c r="H66" s="1442">
        <v>107.9</v>
      </c>
      <c r="I66" s="1442">
        <v>110.2</v>
      </c>
      <c r="J66" s="1124"/>
    </row>
    <row r="67" spans="1:10" ht="11.25" hidden="1" customHeight="1" x14ac:dyDescent="0.2">
      <c r="A67" s="1019"/>
      <c r="B67" s="1021" t="s">
        <v>845</v>
      </c>
      <c r="C67" s="1442">
        <v>126.4</v>
      </c>
      <c r="D67" s="1442">
        <v>116.6</v>
      </c>
      <c r="E67" s="1442">
        <v>131.80000000000001</v>
      </c>
      <c r="F67" s="1442">
        <v>128.5</v>
      </c>
      <c r="G67" s="1442">
        <v>115.4</v>
      </c>
      <c r="H67" s="1442">
        <v>120.5</v>
      </c>
      <c r="I67" s="1442">
        <v>117.2</v>
      </c>
      <c r="J67" s="1124"/>
    </row>
    <row r="68" spans="1:10" ht="11.25" hidden="1" customHeight="1" x14ac:dyDescent="0.2">
      <c r="A68" s="1019"/>
      <c r="B68" s="1021" t="s">
        <v>846</v>
      </c>
      <c r="C68" s="1442">
        <v>125.3</v>
      </c>
      <c r="D68" s="1442">
        <v>116.9</v>
      </c>
      <c r="E68" s="1442">
        <v>130.30000000000001</v>
      </c>
      <c r="F68" s="1442">
        <v>126.8</v>
      </c>
      <c r="G68" s="1442">
        <v>115.2</v>
      </c>
      <c r="H68" s="1442">
        <v>119.7</v>
      </c>
      <c r="I68" s="1442">
        <v>118.5</v>
      </c>
      <c r="J68" s="1124"/>
    </row>
    <row r="69" spans="1:10" ht="11.25" hidden="1" customHeight="1" x14ac:dyDescent="0.2">
      <c r="A69" s="1019"/>
      <c r="B69" s="1021" t="s">
        <v>847</v>
      </c>
      <c r="C69" s="1442">
        <v>125.3</v>
      </c>
      <c r="D69" s="1442">
        <v>119.1</v>
      </c>
      <c r="E69" s="1442">
        <v>129</v>
      </c>
      <c r="F69" s="1442">
        <v>126.6</v>
      </c>
      <c r="G69" s="1442">
        <v>116.5</v>
      </c>
      <c r="H69" s="1442">
        <v>121.2</v>
      </c>
      <c r="I69" s="1442">
        <v>122.6</v>
      </c>
      <c r="J69" s="1124"/>
    </row>
    <row r="70" spans="1:10" ht="11.25" hidden="1" customHeight="1" x14ac:dyDescent="0.2">
      <c r="A70" s="1019"/>
      <c r="B70" s="1021"/>
      <c r="C70" s="1443"/>
      <c r="D70" s="1443"/>
      <c r="E70" s="1443"/>
      <c r="F70" s="1443"/>
      <c r="G70" s="1443"/>
      <c r="H70" s="1443"/>
      <c r="I70" s="1443"/>
      <c r="J70" s="1124"/>
    </row>
    <row r="71" spans="1:10" ht="11.25" hidden="1" customHeight="1" x14ac:dyDescent="0.2">
      <c r="A71" s="1024" t="s">
        <v>1186</v>
      </c>
      <c r="B71" s="1025"/>
      <c r="C71" s="1443"/>
      <c r="D71" s="1443"/>
      <c r="E71" s="1443"/>
      <c r="F71" s="1443"/>
      <c r="G71" s="1443"/>
      <c r="H71" s="1443"/>
      <c r="I71" s="1443"/>
      <c r="J71" s="1124"/>
    </row>
    <row r="72" spans="1:10" ht="11.25" hidden="1" customHeight="1" x14ac:dyDescent="0.2">
      <c r="A72" s="1019"/>
      <c r="B72" s="1021" t="s">
        <v>843</v>
      </c>
      <c r="C72" s="1442">
        <v>126</v>
      </c>
      <c r="D72" s="1442">
        <v>117.7</v>
      </c>
      <c r="E72" s="1442">
        <v>131.5</v>
      </c>
      <c r="F72" s="1442">
        <v>127.7</v>
      </c>
      <c r="G72" s="1442">
        <v>114.5</v>
      </c>
      <c r="H72" s="1442">
        <v>118.8</v>
      </c>
      <c r="I72" s="1442">
        <v>119.7</v>
      </c>
    </row>
    <row r="73" spans="1:10" ht="11.25" hidden="1" customHeight="1" x14ac:dyDescent="0.2">
      <c r="A73" s="1019"/>
      <c r="B73" s="1021" t="s">
        <v>845</v>
      </c>
      <c r="C73" s="1442">
        <v>127.8</v>
      </c>
      <c r="D73" s="1442">
        <v>120</v>
      </c>
      <c r="E73" s="1442">
        <v>135.9</v>
      </c>
      <c r="F73" s="1442">
        <v>127.7</v>
      </c>
      <c r="G73" s="1442">
        <v>112.8</v>
      </c>
      <c r="H73" s="1442">
        <v>121.1</v>
      </c>
      <c r="I73" s="1442">
        <v>115.8</v>
      </c>
    </row>
    <row r="74" spans="1:10" ht="11.25" hidden="1" customHeight="1" x14ac:dyDescent="0.2">
      <c r="A74" s="1019"/>
      <c r="B74" s="1021" t="s">
        <v>846</v>
      </c>
      <c r="C74" s="1442">
        <v>127.1</v>
      </c>
      <c r="D74" s="1442">
        <v>121.1</v>
      </c>
      <c r="E74" s="1442">
        <v>136.19999999999999</v>
      </c>
      <c r="F74" s="1442">
        <v>124</v>
      </c>
      <c r="G74" s="1442">
        <v>110.8</v>
      </c>
      <c r="H74" s="1442">
        <v>121.1</v>
      </c>
      <c r="I74" s="1442">
        <v>118.8</v>
      </c>
    </row>
    <row r="75" spans="1:10" ht="11.25" hidden="1" customHeight="1" x14ac:dyDescent="0.2">
      <c r="A75" s="1019"/>
      <c r="B75" s="1021" t="s">
        <v>847</v>
      </c>
      <c r="C75" s="1442">
        <v>129.69999999999999</v>
      </c>
      <c r="D75" s="1442">
        <v>121.8</v>
      </c>
      <c r="E75" s="1442">
        <v>138</v>
      </c>
      <c r="F75" s="1442">
        <v>126.6</v>
      </c>
      <c r="G75" s="1442">
        <v>117.3</v>
      </c>
      <c r="H75" s="1442">
        <v>123.5</v>
      </c>
      <c r="I75" s="1442">
        <v>118.2</v>
      </c>
    </row>
    <row r="76" spans="1:10" ht="11.25" hidden="1" customHeight="1" x14ac:dyDescent="0.2">
      <c r="A76" s="1019"/>
      <c r="B76" s="1021"/>
      <c r="C76" s="1442"/>
      <c r="D76" s="1442"/>
      <c r="E76" s="1442"/>
      <c r="F76" s="1442"/>
      <c r="G76" s="1442"/>
      <c r="H76" s="1442"/>
      <c r="I76" s="1442"/>
    </row>
    <row r="77" spans="1:10" ht="11.25" hidden="1" customHeight="1" x14ac:dyDescent="0.2">
      <c r="A77" s="1024" t="s">
        <v>1291</v>
      </c>
      <c r="B77" s="1025"/>
      <c r="C77" s="1442"/>
      <c r="D77" s="1442"/>
      <c r="E77" s="1442"/>
      <c r="F77" s="1442"/>
      <c r="G77" s="1442"/>
      <c r="H77" s="1442"/>
      <c r="I77" s="1442"/>
    </row>
    <row r="78" spans="1:10" ht="11.25" hidden="1" customHeight="1" x14ac:dyDescent="0.2">
      <c r="A78" s="1019"/>
      <c r="B78" s="1021" t="s">
        <v>843</v>
      </c>
      <c r="C78" s="1442">
        <v>128.80000000000001</v>
      </c>
      <c r="D78" s="1442">
        <v>122.7</v>
      </c>
      <c r="E78" s="1442">
        <v>137.9</v>
      </c>
      <c r="F78" s="1442">
        <v>125.3</v>
      </c>
      <c r="G78" s="1442">
        <v>115.2</v>
      </c>
      <c r="H78" s="1442">
        <v>123.2</v>
      </c>
      <c r="I78" s="1442">
        <v>114.4</v>
      </c>
    </row>
    <row r="79" spans="1:10" ht="11.25" hidden="1" customHeight="1" x14ac:dyDescent="0.2">
      <c r="A79" s="1019"/>
      <c r="B79" s="1021" t="s">
        <v>845</v>
      </c>
      <c r="C79" s="1442">
        <v>126.5</v>
      </c>
      <c r="D79" s="1442">
        <v>120.4</v>
      </c>
      <c r="E79" s="1442">
        <v>136.19999999999999</v>
      </c>
      <c r="F79" s="1442">
        <v>121.9</v>
      </c>
      <c r="G79" s="1442">
        <v>112.9</v>
      </c>
      <c r="H79" s="1442">
        <v>120.7</v>
      </c>
      <c r="I79" s="1442">
        <v>111.4</v>
      </c>
    </row>
    <row r="80" spans="1:10" ht="11.25" hidden="1" customHeight="1" x14ac:dyDescent="0.2">
      <c r="A80" s="1019"/>
      <c r="B80" s="1021" t="s">
        <v>846</v>
      </c>
      <c r="C80" s="1442">
        <v>127.1</v>
      </c>
      <c r="D80" s="1442">
        <v>122.7</v>
      </c>
      <c r="E80" s="1442">
        <v>137.30000000000001</v>
      </c>
      <c r="F80" s="1442">
        <v>120.9</v>
      </c>
      <c r="G80" s="1442">
        <v>113.4</v>
      </c>
      <c r="H80" s="1442">
        <v>121.9</v>
      </c>
      <c r="I80" s="1442">
        <v>112.1</v>
      </c>
    </row>
    <row r="81" spans="1:9" ht="11.25" hidden="1" customHeight="1" x14ac:dyDescent="0.2">
      <c r="A81" s="1019"/>
      <c r="B81" s="1021" t="s">
        <v>847</v>
      </c>
      <c r="C81" s="1442">
        <v>128.80000000000001</v>
      </c>
      <c r="D81" s="1442">
        <v>124.7</v>
      </c>
      <c r="E81" s="1442">
        <v>138.5</v>
      </c>
      <c r="F81" s="1442">
        <v>123.2</v>
      </c>
      <c r="G81" s="1442">
        <v>115</v>
      </c>
      <c r="H81" s="1442">
        <v>124.8</v>
      </c>
      <c r="I81" s="1442">
        <v>112.6</v>
      </c>
    </row>
    <row r="82" spans="1:9" ht="11.25" hidden="1" customHeight="1" x14ac:dyDescent="0.2">
      <c r="A82" s="1019"/>
      <c r="B82" s="1021"/>
      <c r="C82" s="1442"/>
      <c r="D82" s="1442"/>
      <c r="E82" s="1442"/>
      <c r="F82" s="1442"/>
      <c r="G82" s="1442"/>
      <c r="H82" s="1442"/>
      <c r="I82" s="1442"/>
    </row>
    <row r="83" spans="1:9" ht="11.25" hidden="1" customHeight="1" x14ac:dyDescent="0.2">
      <c r="A83" s="1024" t="s">
        <v>1292</v>
      </c>
      <c r="B83" s="1025"/>
      <c r="C83" s="1442"/>
      <c r="D83" s="1442"/>
      <c r="E83" s="1442"/>
      <c r="F83" s="1442"/>
      <c r="G83" s="1442"/>
      <c r="H83" s="1442"/>
      <c r="I83" s="1442"/>
    </row>
    <row r="84" spans="1:9" ht="11.25" hidden="1" customHeight="1" x14ac:dyDescent="0.2">
      <c r="A84" s="1019"/>
      <c r="B84" s="1021" t="s">
        <v>843</v>
      </c>
      <c r="C84" s="1442">
        <v>130.80000000000001</v>
      </c>
      <c r="D84" s="1442">
        <v>127.1</v>
      </c>
      <c r="E84" s="1442">
        <v>142.1</v>
      </c>
      <c r="F84" s="1442">
        <v>125.2</v>
      </c>
      <c r="G84" s="1442">
        <v>113.3</v>
      </c>
      <c r="H84" s="1442">
        <v>127</v>
      </c>
      <c r="I84" s="1442">
        <v>112.1</v>
      </c>
    </row>
    <row r="85" spans="1:9" ht="11.25" hidden="1" customHeight="1" x14ac:dyDescent="0.2">
      <c r="A85" s="1019"/>
      <c r="B85" s="1021" t="s">
        <v>845</v>
      </c>
      <c r="C85" s="1442">
        <v>130.30000000000001</v>
      </c>
      <c r="D85" s="1442">
        <v>125.5</v>
      </c>
      <c r="E85" s="1442">
        <v>140.1</v>
      </c>
      <c r="F85" s="1442">
        <v>125.4</v>
      </c>
      <c r="G85" s="1442">
        <v>111.8</v>
      </c>
      <c r="H85" s="1442">
        <v>131.1</v>
      </c>
      <c r="I85" s="1442">
        <v>116.6</v>
      </c>
    </row>
    <row r="86" spans="1:9" ht="11.25" hidden="1" customHeight="1" x14ac:dyDescent="0.2">
      <c r="A86" s="1019"/>
      <c r="B86" s="1021" t="s">
        <v>846</v>
      </c>
      <c r="C86" s="1442">
        <v>131.6</v>
      </c>
      <c r="D86" s="1442">
        <v>127.1</v>
      </c>
      <c r="E86" s="1442">
        <v>141.19999999999999</v>
      </c>
      <c r="F86" s="1442">
        <v>126.3</v>
      </c>
      <c r="G86" s="1442">
        <v>110.7</v>
      </c>
      <c r="H86" s="1442">
        <v>135.80000000000001</v>
      </c>
      <c r="I86" s="1442">
        <v>121.5</v>
      </c>
    </row>
    <row r="87" spans="1:9" ht="11.25" hidden="1" customHeight="1" x14ac:dyDescent="0.2">
      <c r="A87" s="1019"/>
      <c r="B87" s="1021" t="s">
        <v>847</v>
      </c>
      <c r="C87" s="1442">
        <v>132.30000000000001</v>
      </c>
      <c r="D87" s="1442">
        <v>124.5</v>
      </c>
      <c r="E87" s="1442">
        <v>139.80000000000001</v>
      </c>
      <c r="F87" s="1442">
        <v>132.19999999999999</v>
      </c>
      <c r="G87" s="1442">
        <v>112.2</v>
      </c>
      <c r="H87" s="1442">
        <v>134.19999999999999</v>
      </c>
      <c r="I87" s="1442">
        <v>124</v>
      </c>
    </row>
    <row r="88" spans="1:9" ht="6" hidden="1" customHeight="1" x14ac:dyDescent="0.2">
      <c r="A88" s="1019"/>
      <c r="B88" s="1021"/>
      <c r="C88" s="1442"/>
      <c r="D88" s="1442"/>
      <c r="E88" s="1442"/>
      <c r="F88" s="1442"/>
      <c r="G88" s="1442"/>
      <c r="H88" s="1442"/>
      <c r="I88" s="1442"/>
    </row>
    <row r="89" spans="1:9" ht="11.25" hidden="1" customHeight="1" x14ac:dyDescent="0.2">
      <c r="A89" s="1024">
        <v>2015</v>
      </c>
      <c r="B89" s="1025"/>
      <c r="C89" s="1442"/>
      <c r="D89" s="1442"/>
      <c r="E89" s="1442"/>
      <c r="F89" s="1442"/>
      <c r="G89" s="1442"/>
      <c r="H89" s="1442"/>
      <c r="I89" s="1442"/>
    </row>
    <row r="90" spans="1:9" ht="11.25" hidden="1" customHeight="1" x14ac:dyDescent="0.2">
      <c r="A90" s="1019"/>
      <c r="B90" s="1021" t="s">
        <v>843</v>
      </c>
      <c r="C90" s="1442">
        <v>126.4</v>
      </c>
      <c r="D90" s="1442">
        <v>125.7</v>
      </c>
      <c r="E90" s="1442">
        <v>132.4</v>
      </c>
      <c r="F90" s="1442">
        <v>129.9</v>
      </c>
      <c r="G90" s="1442">
        <v>107.1</v>
      </c>
      <c r="H90" s="1442">
        <v>125.5</v>
      </c>
      <c r="I90" s="1442">
        <v>114.8</v>
      </c>
    </row>
    <row r="91" spans="1:9" ht="11.25" hidden="1" customHeight="1" x14ac:dyDescent="0.2">
      <c r="A91" s="1019"/>
      <c r="B91" s="1021" t="s">
        <v>845</v>
      </c>
      <c r="C91" s="1442">
        <v>129.19999999999999</v>
      </c>
      <c r="D91" s="1442">
        <v>133</v>
      </c>
      <c r="E91" s="1442">
        <v>133.1</v>
      </c>
      <c r="F91" s="1442">
        <v>129.30000000000001</v>
      </c>
      <c r="G91" s="1442">
        <v>116.8</v>
      </c>
      <c r="H91" s="1442">
        <v>135.9</v>
      </c>
      <c r="I91" s="1442">
        <v>116</v>
      </c>
    </row>
    <row r="92" spans="1:9" ht="11.25" hidden="1" customHeight="1" x14ac:dyDescent="0.2">
      <c r="A92" s="1019"/>
      <c r="B92" s="1021" t="s">
        <v>846</v>
      </c>
      <c r="C92" s="1442">
        <v>127.4</v>
      </c>
      <c r="D92" s="1442">
        <v>133.4</v>
      </c>
      <c r="E92" s="1442">
        <v>131.80000000000001</v>
      </c>
      <c r="F92" s="1442">
        <v>124.6</v>
      </c>
      <c r="G92" s="1442">
        <v>116.1</v>
      </c>
      <c r="H92" s="1442">
        <v>134.80000000000001</v>
      </c>
      <c r="I92" s="1442">
        <v>115.6</v>
      </c>
    </row>
    <row r="93" spans="1:9" ht="11.25" hidden="1" customHeight="1" x14ac:dyDescent="0.2">
      <c r="A93" s="1019"/>
      <c r="B93" s="1021" t="s">
        <v>847</v>
      </c>
      <c r="C93" s="1442">
        <v>125.2</v>
      </c>
      <c r="D93" s="1442">
        <v>132.1</v>
      </c>
      <c r="E93" s="1442">
        <v>127.4</v>
      </c>
      <c r="F93" s="1442">
        <v>126.3</v>
      </c>
      <c r="G93" s="1442">
        <v>112.7</v>
      </c>
      <c r="H93" s="1442">
        <v>131.30000000000001</v>
      </c>
      <c r="I93" s="1442">
        <v>120</v>
      </c>
    </row>
    <row r="94" spans="1:9" ht="6" hidden="1" customHeight="1" x14ac:dyDescent="0.2">
      <c r="A94" s="1019"/>
      <c r="B94" s="1021"/>
      <c r="C94" s="1442"/>
      <c r="D94" s="1442"/>
      <c r="E94" s="1442"/>
      <c r="F94" s="1442"/>
      <c r="G94" s="1442"/>
      <c r="H94" s="1442"/>
      <c r="I94" s="1442"/>
    </row>
    <row r="95" spans="1:9" ht="11.25" customHeight="1" x14ac:dyDescent="0.2">
      <c r="A95" s="1024">
        <v>2016</v>
      </c>
      <c r="B95" s="1025"/>
      <c r="C95" s="1442"/>
      <c r="D95" s="1442"/>
      <c r="E95" s="1442"/>
      <c r="F95" s="1442"/>
      <c r="G95" s="1442"/>
      <c r="H95" s="1442"/>
      <c r="I95" s="1442"/>
    </row>
    <row r="96" spans="1:9" ht="11.25" customHeight="1" x14ac:dyDescent="0.2">
      <c r="A96" s="1019"/>
      <c r="B96" s="1021" t="s">
        <v>843</v>
      </c>
      <c r="C96" s="1442">
        <v>122</v>
      </c>
      <c r="D96" s="1442">
        <v>129.9</v>
      </c>
      <c r="E96" s="1442">
        <v>124.8</v>
      </c>
      <c r="F96" s="1442">
        <v>123.2</v>
      </c>
      <c r="G96" s="1442">
        <v>109.3</v>
      </c>
      <c r="H96" s="1442">
        <v>124.9</v>
      </c>
      <c r="I96" s="1442">
        <v>116.5</v>
      </c>
    </row>
    <row r="97" spans="1:9" ht="11.25" customHeight="1" x14ac:dyDescent="0.2">
      <c r="A97" s="1019"/>
      <c r="B97" s="1021" t="s">
        <v>845</v>
      </c>
      <c r="C97" s="1442">
        <v>119.9</v>
      </c>
      <c r="D97" s="1442">
        <v>128.69999999999999</v>
      </c>
      <c r="E97" s="1442">
        <v>121.5</v>
      </c>
      <c r="F97" s="1442">
        <v>124.5</v>
      </c>
      <c r="G97" s="1442">
        <v>107.2</v>
      </c>
      <c r="H97" s="1442">
        <v>123.3</v>
      </c>
      <c r="I97" s="1442">
        <v>110.8</v>
      </c>
    </row>
    <row r="98" spans="1:9" ht="11.25" customHeight="1" x14ac:dyDescent="0.2">
      <c r="A98" s="1019"/>
      <c r="B98" s="1021" t="s">
        <v>846</v>
      </c>
      <c r="C98" s="1442">
        <v>119.3</v>
      </c>
      <c r="D98" s="1442">
        <v>131.6</v>
      </c>
      <c r="E98" s="1442">
        <v>121.7</v>
      </c>
      <c r="F98" s="1442">
        <v>120.7</v>
      </c>
      <c r="G98" s="1442">
        <v>107.8</v>
      </c>
      <c r="H98" s="1442">
        <v>123.5</v>
      </c>
      <c r="I98" s="1442">
        <v>108.6</v>
      </c>
    </row>
    <row r="99" spans="1:9" ht="11.25" customHeight="1" x14ac:dyDescent="0.2">
      <c r="A99" s="1019"/>
      <c r="B99" s="1021" t="s">
        <v>847</v>
      </c>
      <c r="C99" s="1442">
        <v>127</v>
      </c>
      <c r="D99" s="1442">
        <v>135.6</v>
      </c>
      <c r="E99" s="1442">
        <v>127.9</v>
      </c>
      <c r="F99" s="1442">
        <v>135.5</v>
      </c>
      <c r="G99" s="1442">
        <v>115.8</v>
      </c>
      <c r="H99" s="1442">
        <v>126.2</v>
      </c>
      <c r="I99" s="1442">
        <v>111.4</v>
      </c>
    </row>
    <row r="100" spans="1:9" ht="11.25" customHeight="1" x14ac:dyDescent="0.2">
      <c r="A100" s="1019"/>
      <c r="B100" s="1021"/>
      <c r="C100" s="1442"/>
      <c r="D100" s="1442"/>
      <c r="E100" s="1442"/>
      <c r="F100" s="1442"/>
      <c r="G100" s="1442"/>
      <c r="H100" s="1442"/>
      <c r="I100" s="1442"/>
    </row>
    <row r="101" spans="1:9" ht="11.25" customHeight="1" x14ac:dyDescent="0.2">
      <c r="A101" s="1024">
        <v>2017</v>
      </c>
      <c r="B101" s="1025"/>
      <c r="C101" s="1442"/>
      <c r="D101" s="1442"/>
      <c r="E101" s="1442"/>
      <c r="F101" s="1442"/>
      <c r="G101" s="1442"/>
      <c r="H101" s="1442"/>
      <c r="I101" s="1442"/>
    </row>
    <row r="102" spans="1:9" ht="11.25" customHeight="1" x14ac:dyDescent="0.2">
      <c r="A102" s="1019"/>
      <c r="B102" s="1021" t="s">
        <v>843</v>
      </c>
      <c r="C102" s="1442">
        <v>131</v>
      </c>
      <c r="D102" s="1442">
        <v>138.9</v>
      </c>
      <c r="E102" s="1442">
        <v>134.19999999999999</v>
      </c>
      <c r="F102" s="1442">
        <v>138.1</v>
      </c>
      <c r="G102" s="1442">
        <v>116</v>
      </c>
      <c r="H102" s="1442">
        <v>132.80000000000001</v>
      </c>
      <c r="I102" s="1442">
        <v>109.8</v>
      </c>
    </row>
    <row r="103" spans="1:9" ht="11.25" customHeight="1" x14ac:dyDescent="0.2">
      <c r="A103" s="1019"/>
      <c r="B103" s="1021" t="s">
        <v>845</v>
      </c>
      <c r="C103" s="1442">
        <v>128.30000000000001</v>
      </c>
      <c r="D103" s="1442">
        <v>138</v>
      </c>
      <c r="E103" s="1442">
        <v>131.1</v>
      </c>
      <c r="F103" s="1442">
        <v>133.4</v>
      </c>
      <c r="G103" s="1442">
        <v>115.5</v>
      </c>
      <c r="H103" s="1442">
        <v>131.1</v>
      </c>
      <c r="I103" s="1442">
        <v>109</v>
      </c>
    </row>
    <row r="104" spans="1:9" ht="11.25" customHeight="1" x14ac:dyDescent="0.2">
      <c r="A104" s="1019"/>
      <c r="B104" s="1021" t="s">
        <v>846</v>
      </c>
      <c r="C104" s="1442">
        <v>131.30000000000001</v>
      </c>
      <c r="D104" s="1442">
        <v>138.69999999999999</v>
      </c>
      <c r="E104" s="1442">
        <v>133.30000000000001</v>
      </c>
      <c r="F104" s="1442">
        <v>138.9</v>
      </c>
      <c r="G104" s="1442">
        <v>119.7</v>
      </c>
      <c r="H104" s="1442">
        <v>130.30000000000001</v>
      </c>
      <c r="I104" s="1442">
        <v>113.6</v>
      </c>
    </row>
    <row r="105" spans="1:9" ht="11.25" customHeight="1" x14ac:dyDescent="0.2">
      <c r="A105" s="1019"/>
      <c r="B105" s="1021" t="s">
        <v>847</v>
      </c>
      <c r="C105" s="1442">
        <v>156</v>
      </c>
      <c r="D105" s="1442">
        <v>147.1</v>
      </c>
      <c r="E105" s="1442">
        <v>155.5</v>
      </c>
      <c r="F105" s="1442">
        <v>183.2</v>
      </c>
      <c r="G105" s="1442">
        <v>139.9</v>
      </c>
      <c r="H105" s="1442">
        <v>141.30000000000001</v>
      </c>
      <c r="I105" s="1442">
        <v>128.30000000000001</v>
      </c>
    </row>
    <row r="106" spans="1:9" ht="11.25" hidden="1" customHeight="1" x14ac:dyDescent="0.2">
      <c r="A106" s="1019"/>
      <c r="B106" s="1021"/>
      <c r="C106" s="1442"/>
      <c r="D106" s="1442"/>
      <c r="E106" s="1442"/>
      <c r="F106" s="1442"/>
      <c r="G106" s="1442"/>
      <c r="H106" s="1442"/>
      <c r="I106" s="1442"/>
    </row>
    <row r="107" spans="1:9" ht="11.25" hidden="1" customHeight="1" x14ac:dyDescent="0.2">
      <c r="A107" s="1024">
        <v>2018</v>
      </c>
      <c r="B107" s="1025"/>
      <c r="C107" s="1442"/>
      <c r="D107" s="1442"/>
      <c r="E107" s="1442"/>
      <c r="F107" s="1442"/>
      <c r="G107" s="1442"/>
      <c r="H107" s="1442"/>
      <c r="I107" s="1442"/>
    </row>
    <row r="108" spans="1:9" ht="11.25" hidden="1" customHeight="1" x14ac:dyDescent="0.2">
      <c r="A108" s="1019"/>
      <c r="B108" s="1021" t="s">
        <v>843</v>
      </c>
      <c r="C108" s="1442"/>
      <c r="D108" s="1442"/>
      <c r="E108" s="1442"/>
      <c r="F108" s="1442"/>
      <c r="G108" s="1442"/>
      <c r="H108" s="1442"/>
      <c r="I108" s="1442"/>
    </row>
    <row r="109" spans="1:9" ht="11.25" hidden="1" customHeight="1" x14ac:dyDescent="0.2">
      <c r="A109" s="1019"/>
      <c r="B109" s="1021" t="s">
        <v>845</v>
      </c>
      <c r="C109" s="1442"/>
      <c r="D109" s="1442"/>
      <c r="E109" s="1442"/>
      <c r="F109" s="1442"/>
      <c r="G109" s="1442"/>
      <c r="H109" s="1442"/>
      <c r="I109" s="1442"/>
    </row>
    <row r="110" spans="1:9" ht="11.25" hidden="1" customHeight="1" x14ac:dyDescent="0.2">
      <c r="A110" s="1019"/>
      <c r="B110" s="1021" t="s">
        <v>846</v>
      </c>
      <c r="C110" s="1442"/>
      <c r="D110" s="1442"/>
      <c r="E110" s="1442"/>
      <c r="F110" s="1442"/>
      <c r="G110" s="1442"/>
      <c r="H110" s="1442"/>
      <c r="I110" s="1442"/>
    </row>
    <row r="111" spans="1:9" ht="11.25" hidden="1" customHeight="1" x14ac:dyDescent="0.2">
      <c r="A111" s="1019"/>
      <c r="B111" s="1021" t="s">
        <v>847</v>
      </c>
      <c r="C111" s="1442"/>
      <c r="D111" s="1442"/>
      <c r="E111" s="1442"/>
      <c r="F111" s="1442"/>
      <c r="G111" s="1442"/>
      <c r="H111" s="1442"/>
      <c r="I111" s="1442"/>
    </row>
    <row r="112" spans="1:9" s="1686" customFormat="1" ht="6" customHeight="1" x14ac:dyDescent="0.2">
      <c r="A112" s="1679"/>
      <c r="B112" s="1684"/>
      <c r="C112" s="1685"/>
      <c r="D112" s="1685"/>
      <c r="E112" s="1685"/>
      <c r="F112" s="1685"/>
      <c r="G112" s="1685"/>
      <c r="H112" s="1685"/>
      <c r="I112" s="1685"/>
    </row>
    <row r="113" spans="1:9" ht="11.25" customHeight="1" x14ac:dyDescent="0.2">
      <c r="A113" s="1126"/>
      <c r="B113" s="1127"/>
      <c r="C113" s="2519" t="s">
        <v>752</v>
      </c>
      <c r="D113" s="2519"/>
      <c r="E113" s="2519"/>
      <c r="F113" s="2519"/>
      <c r="G113" s="2519"/>
      <c r="H113" s="2519"/>
    </row>
    <row r="114" spans="1:9" ht="11.25" customHeight="1" x14ac:dyDescent="0.2">
      <c r="A114" s="1126"/>
      <c r="B114" s="1127"/>
      <c r="C114" s="2520" t="s">
        <v>753</v>
      </c>
      <c r="D114" s="2520"/>
      <c r="E114" s="2520"/>
      <c r="F114" s="2520"/>
      <c r="G114" s="2520"/>
      <c r="H114" s="2520"/>
    </row>
    <row r="115" spans="1:9" ht="6" customHeight="1" x14ac:dyDescent="0.2">
      <c r="A115" s="1126"/>
      <c r="B115" s="1127"/>
      <c r="C115" s="1161"/>
      <c r="D115" s="1161"/>
      <c r="E115" s="1161"/>
      <c r="F115" s="1161"/>
      <c r="G115" s="1161"/>
      <c r="H115" s="1161"/>
    </row>
    <row r="116" spans="1:9" ht="11.25" hidden="1" customHeight="1" x14ac:dyDescent="0.2">
      <c r="A116" s="1103">
        <v>2006</v>
      </c>
      <c r="B116" s="1113"/>
      <c r="C116" s="1162">
        <v>8.6543750267603343</v>
      </c>
      <c r="D116" s="1163">
        <v>1.705016683703974</v>
      </c>
      <c r="E116" s="1163">
        <v>9.0064181419847671</v>
      </c>
      <c r="F116" s="1163">
        <v>9.8162250142108292</v>
      </c>
      <c r="G116" s="1163">
        <v>8.1923205286865937</v>
      </c>
      <c r="H116" s="1163">
        <v>-1.238908971409785</v>
      </c>
      <c r="I116" s="1163">
        <v>-0.23890897140978501</v>
      </c>
    </row>
    <row r="117" spans="1:9" ht="11.25" customHeight="1" x14ac:dyDescent="0.2">
      <c r="A117" s="1103">
        <v>2007</v>
      </c>
      <c r="B117" s="1113"/>
      <c r="C117" s="1162">
        <f t="shared" ref="C117:I126" si="0">C22/C21*100-100</f>
        <v>-1.5182186234817863</v>
      </c>
      <c r="D117" s="1163">
        <f t="shared" si="0"/>
        <v>1.1615628299894212</v>
      </c>
      <c r="E117" s="1163">
        <f t="shared" si="0"/>
        <v>-1.9517795637198532</v>
      </c>
      <c r="F117" s="1163">
        <f t="shared" si="0"/>
        <v>-3.0742954739538817</v>
      </c>
      <c r="G117" s="1163">
        <f t="shared" si="0"/>
        <v>-9.7751710654932822E-2</v>
      </c>
      <c r="H117" s="1163">
        <f t="shared" si="0"/>
        <v>-0.10309278350516138</v>
      </c>
      <c r="I117" s="1163">
        <f t="shared" si="0"/>
        <v>0.4965243296921642</v>
      </c>
    </row>
    <row r="118" spans="1:9" ht="11.25" customHeight="1" x14ac:dyDescent="0.2">
      <c r="A118" s="1103">
        <v>2008</v>
      </c>
      <c r="B118" s="1113"/>
      <c r="C118" s="1162">
        <f t="shared" si="0"/>
        <v>20.24665981500516</v>
      </c>
      <c r="D118" s="1163">
        <f t="shared" si="0"/>
        <v>20.668058455114817</v>
      </c>
      <c r="E118" s="1163">
        <f t="shared" si="0"/>
        <v>28.103044496487115</v>
      </c>
      <c r="F118" s="1163">
        <f t="shared" si="0"/>
        <v>14.53744493392071</v>
      </c>
      <c r="G118" s="1163">
        <f t="shared" si="0"/>
        <v>12.133072407044992</v>
      </c>
      <c r="H118" s="1163">
        <f t="shared" si="0"/>
        <v>24.251805985552124</v>
      </c>
      <c r="I118" s="1163">
        <f t="shared" si="0"/>
        <v>13.339920948616594</v>
      </c>
    </row>
    <row r="119" spans="1:9" ht="11.25" customHeight="1" x14ac:dyDescent="0.2">
      <c r="A119" s="2385">
        <v>2009</v>
      </c>
      <c r="B119" s="2413"/>
      <c r="C119" s="1162">
        <f t="shared" si="0"/>
        <v>-30.598290598290603</v>
      </c>
      <c r="D119" s="1163">
        <f t="shared" si="0"/>
        <v>-20.588235294117638</v>
      </c>
      <c r="E119" s="1163">
        <f t="shared" si="0"/>
        <v>-30.073126142595981</v>
      </c>
      <c r="F119" s="1163">
        <f t="shared" si="0"/>
        <v>-36.923076923076927</v>
      </c>
      <c r="G119" s="1163">
        <f t="shared" si="0"/>
        <v>-27.05061082024433</v>
      </c>
      <c r="H119" s="1163">
        <f t="shared" si="0"/>
        <v>-27.657807308970106</v>
      </c>
      <c r="I119" s="1163">
        <f t="shared" si="0"/>
        <v>-25.893635571054929</v>
      </c>
    </row>
    <row r="120" spans="1:9" ht="11.25" customHeight="1" x14ac:dyDescent="0.2">
      <c r="A120" s="2385">
        <v>2010</v>
      </c>
      <c r="B120" s="2413"/>
      <c r="C120" s="1162">
        <f t="shared" si="0"/>
        <v>23.152709359605922</v>
      </c>
      <c r="D120" s="1163">
        <f t="shared" si="0"/>
        <v>8.9324618736383457</v>
      </c>
      <c r="E120" s="1163">
        <f t="shared" si="0"/>
        <v>30.718954248366003</v>
      </c>
      <c r="F120" s="1163">
        <f t="shared" si="0"/>
        <v>21.951219512195124</v>
      </c>
      <c r="G120" s="1163">
        <f t="shared" si="0"/>
        <v>19.617224880382778</v>
      </c>
      <c r="H120" s="1163">
        <f t="shared" si="0"/>
        <v>14.81056257175662</v>
      </c>
      <c r="I120" s="1163">
        <f t="shared" si="0"/>
        <v>17.64705882352942</v>
      </c>
    </row>
    <row r="121" spans="1:9" ht="11.25" customHeight="1" x14ac:dyDescent="0.2">
      <c r="A121" s="2385">
        <v>2011</v>
      </c>
      <c r="B121" s="2413"/>
      <c r="C121" s="1162">
        <f t="shared" si="0"/>
        <v>22.700000000000003</v>
      </c>
      <c r="D121" s="1163">
        <f t="shared" si="0"/>
        <v>15.299999999999997</v>
      </c>
      <c r="E121" s="1163">
        <f t="shared" si="0"/>
        <v>26.799999999999997</v>
      </c>
      <c r="F121" s="1163">
        <f t="shared" si="0"/>
        <v>24.500000000000014</v>
      </c>
      <c r="G121" s="1163">
        <f t="shared" si="0"/>
        <v>14.299999999999997</v>
      </c>
      <c r="H121" s="1163">
        <f t="shared" si="0"/>
        <v>17.300000000000011</v>
      </c>
      <c r="I121" s="1163">
        <f t="shared" si="0"/>
        <v>17.100000000000009</v>
      </c>
    </row>
    <row r="122" spans="1:9" ht="11.25" customHeight="1" x14ac:dyDescent="0.2">
      <c r="A122" s="2385">
        <v>2012</v>
      </c>
      <c r="B122" s="2413"/>
      <c r="C122" s="1162">
        <f t="shared" si="0"/>
        <v>4.0749796251018893</v>
      </c>
      <c r="D122" s="1163">
        <f t="shared" si="0"/>
        <v>4.2497831743278454</v>
      </c>
      <c r="E122" s="1163">
        <f t="shared" si="0"/>
        <v>6.7823343848580464</v>
      </c>
      <c r="F122" s="1163">
        <f t="shared" si="0"/>
        <v>1.6064257028112365</v>
      </c>
      <c r="G122" s="1163">
        <f t="shared" si="0"/>
        <v>-0.34995625546805798</v>
      </c>
      <c r="H122" s="1163">
        <f t="shared" si="0"/>
        <v>3.2395566922421182</v>
      </c>
      <c r="I122" s="1163">
        <f t="shared" si="0"/>
        <v>0.85397096498718383</v>
      </c>
    </row>
    <row r="123" spans="1:9" ht="11.25" customHeight="1" x14ac:dyDescent="0.2">
      <c r="A123" s="2385">
        <v>2013</v>
      </c>
      <c r="B123" s="2413"/>
      <c r="C123" s="1162">
        <f t="shared" si="0"/>
        <v>7.8308535630384313E-2</v>
      </c>
      <c r="D123" s="1163">
        <f t="shared" si="0"/>
        <v>1.9966722129783676</v>
      </c>
      <c r="E123" s="1163">
        <f t="shared" si="0"/>
        <v>1.5509601181683763</v>
      </c>
      <c r="F123" s="1163">
        <f t="shared" si="0"/>
        <v>-2.9249011857707501</v>
      </c>
      <c r="G123" s="1163">
        <f t="shared" si="0"/>
        <v>0.17559262510972928</v>
      </c>
      <c r="H123" s="1163">
        <f t="shared" si="0"/>
        <v>1.3212221304707015</v>
      </c>
      <c r="I123" s="1163">
        <f t="shared" si="0"/>
        <v>-4.657070279424218</v>
      </c>
    </row>
    <row r="124" spans="1:9" ht="11.25" customHeight="1" x14ac:dyDescent="0.2">
      <c r="A124" s="2385">
        <v>2014</v>
      </c>
      <c r="B124" s="2413"/>
      <c r="C124" s="1162">
        <f t="shared" si="0"/>
        <v>2.7386541471048531</v>
      </c>
      <c r="D124" s="1163">
        <f t="shared" si="0"/>
        <v>2.8548123980424123</v>
      </c>
      <c r="E124" s="1163">
        <f t="shared" si="0"/>
        <v>2.4000000000000057</v>
      </c>
      <c r="F124" s="1163">
        <f t="shared" si="0"/>
        <v>3.664495114006499</v>
      </c>
      <c r="G124" s="1163">
        <f t="shared" si="0"/>
        <v>-1.8404907975460105</v>
      </c>
      <c r="H124" s="1163">
        <f t="shared" si="0"/>
        <v>7.5794621026894902</v>
      </c>
      <c r="I124" s="1163">
        <f t="shared" si="0"/>
        <v>5.328596802841929</v>
      </c>
    </row>
    <row r="125" spans="1:9" ht="11.25" customHeight="1" x14ac:dyDescent="0.2">
      <c r="A125" s="2385">
        <v>2015</v>
      </c>
      <c r="B125" s="2413"/>
      <c r="C125" s="1162">
        <f t="shared" si="0"/>
        <v>-3.1987814166032109</v>
      </c>
      <c r="D125" s="1163">
        <f t="shared" si="0"/>
        <v>3.9651070578905774</v>
      </c>
      <c r="E125" s="1163">
        <f t="shared" si="0"/>
        <v>-6.8181818181818414</v>
      </c>
      <c r="F125" s="1163">
        <f t="shared" si="0"/>
        <v>0.15710919088766673</v>
      </c>
      <c r="G125" s="1163">
        <f t="shared" si="0"/>
        <v>1.0714285714285694</v>
      </c>
      <c r="H125" s="1163">
        <f t="shared" si="0"/>
        <v>-7.5757575757577911E-2</v>
      </c>
      <c r="I125" s="1163">
        <f t="shared" si="0"/>
        <v>-1.6863406408094477</v>
      </c>
    </row>
    <row r="126" spans="1:9" ht="11.25" customHeight="1" x14ac:dyDescent="0.2">
      <c r="A126" s="2385">
        <v>2016</v>
      </c>
      <c r="B126" s="2413"/>
      <c r="C126" s="1162">
        <f t="shared" si="0"/>
        <v>-3.9339103068450072</v>
      </c>
      <c r="D126" s="1163">
        <f t="shared" si="0"/>
        <v>0.30511060259344447</v>
      </c>
      <c r="E126" s="1163">
        <f t="shared" si="0"/>
        <v>-5.4878048780487774</v>
      </c>
      <c r="F126" s="1163">
        <f t="shared" si="0"/>
        <v>-1.1764705882352899</v>
      </c>
      <c r="G126" s="1163">
        <f t="shared" si="0"/>
        <v>-2.8268551236749033</v>
      </c>
      <c r="H126" s="1163">
        <f t="shared" si="0"/>
        <v>-5.6103108415466352</v>
      </c>
      <c r="I126" s="1163">
        <f t="shared" si="0"/>
        <v>-4.116638078902227</v>
      </c>
    </row>
    <row r="127" spans="1:9" ht="11.25" customHeight="1" x14ac:dyDescent="0.2">
      <c r="A127" s="2385">
        <v>2017</v>
      </c>
      <c r="B127" s="2413"/>
      <c r="C127" s="1162">
        <f t="shared" ref="C127:I127" si="1">C32/C31*100-100</f>
        <v>11.957411957411949</v>
      </c>
      <c r="D127" s="1163">
        <f t="shared" si="1"/>
        <v>6.9961977186311799</v>
      </c>
      <c r="E127" s="1163">
        <f t="shared" si="1"/>
        <v>11.693548387096769</v>
      </c>
      <c r="F127" s="1163">
        <f t="shared" si="1"/>
        <v>17.777777777777786</v>
      </c>
      <c r="G127" s="1163">
        <f t="shared" si="1"/>
        <v>11.63636363636364</v>
      </c>
      <c r="H127" s="1163">
        <f t="shared" si="1"/>
        <v>7.5502008032128458</v>
      </c>
      <c r="I127" s="1163">
        <f t="shared" si="1"/>
        <v>3.0411449016100249</v>
      </c>
    </row>
    <row r="128" spans="1:9" ht="11.25" hidden="1" customHeight="1" x14ac:dyDescent="0.2">
      <c r="A128" s="2385">
        <v>2018</v>
      </c>
      <c r="B128" s="2413"/>
      <c r="C128" s="1162">
        <f t="shared" ref="C128:I128" si="2">C33/C32*100-100</f>
        <v>-100</v>
      </c>
      <c r="D128" s="1163">
        <f t="shared" si="2"/>
        <v>-100</v>
      </c>
      <c r="E128" s="1163">
        <f t="shared" si="2"/>
        <v>-100</v>
      </c>
      <c r="F128" s="1163">
        <f t="shared" si="2"/>
        <v>-100</v>
      </c>
      <c r="G128" s="1163">
        <f t="shared" si="2"/>
        <v>-100</v>
      </c>
      <c r="H128" s="1163">
        <f t="shared" si="2"/>
        <v>-100</v>
      </c>
      <c r="I128" s="1163">
        <f t="shared" si="2"/>
        <v>-100</v>
      </c>
    </row>
    <row r="129" spans="1:9" ht="6" customHeight="1" x14ac:dyDescent="0.2">
      <c r="A129" s="1019"/>
      <c r="B129" s="1021"/>
      <c r="C129" s="1097"/>
      <c r="D129" s="1097"/>
      <c r="E129" s="1097"/>
      <c r="F129" s="1097"/>
      <c r="G129" s="1097"/>
      <c r="H129" s="1097"/>
      <c r="I129" s="1097"/>
    </row>
    <row r="130" spans="1:9" ht="11.25" hidden="1" customHeight="1" x14ac:dyDescent="0.2">
      <c r="A130" s="1024">
        <v>2015</v>
      </c>
      <c r="B130" s="1025"/>
      <c r="C130" s="1097"/>
      <c r="D130" s="1097"/>
      <c r="E130" s="1097"/>
      <c r="F130" s="1097"/>
      <c r="G130" s="1097"/>
      <c r="H130" s="1097"/>
      <c r="I130" s="1097"/>
    </row>
    <row r="131" spans="1:9" ht="11.25" hidden="1" customHeight="1" x14ac:dyDescent="0.2">
      <c r="A131" s="1019"/>
      <c r="B131" s="1021" t="s">
        <v>843</v>
      </c>
      <c r="C131" s="1163">
        <f t="shared" ref="C131:I131" si="3">C90/C84*100-100</f>
        <v>-3.36391437308869</v>
      </c>
      <c r="D131" s="1163">
        <f t="shared" si="3"/>
        <v>-1.1014948859165941</v>
      </c>
      <c r="E131" s="1163">
        <f t="shared" si="3"/>
        <v>-6.8261787473609985</v>
      </c>
      <c r="F131" s="1163">
        <f t="shared" si="3"/>
        <v>3.7539936102236311</v>
      </c>
      <c r="G131" s="1163">
        <f t="shared" si="3"/>
        <v>-5.4721977052074209</v>
      </c>
      <c r="H131" s="1163">
        <f t="shared" si="3"/>
        <v>-1.1811023622047259</v>
      </c>
      <c r="I131" s="1163">
        <f t="shared" si="3"/>
        <v>2.4085637823371968</v>
      </c>
    </row>
    <row r="132" spans="1:9" ht="11.25" hidden="1" customHeight="1" x14ac:dyDescent="0.2">
      <c r="A132" s="1019"/>
      <c r="B132" s="1021" t="s">
        <v>845</v>
      </c>
      <c r="C132" s="1163">
        <f t="shared" ref="C132:I132" si="4">C91/C85*100-100</f>
        <v>-0.84420567920186329</v>
      </c>
      <c r="D132" s="1163">
        <f t="shared" si="4"/>
        <v>5.9760956175298787</v>
      </c>
      <c r="E132" s="1163">
        <f t="shared" si="4"/>
        <v>-4.9964311206281167</v>
      </c>
      <c r="F132" s="1163">
        <f t="shared" si="4"/>
        <v>3.1100478468899553</v>
      </c>
      <c r="G132" s="1163">
        <f t="shared" si="4"/>
        <v>4.4722719141323779</v>
      </c>
      <c r="H132" s="1163">
        <f t="shared" si="4"/>
        <v>3.661327231121291</v>
      </c>
      <c r="I132" s="1163">
        <f t="shared" si="4"/>
        <v>-0.5145797598627837</v>
      </c>
    </row>
    <row r="133" spans="1:9" ht="11.25" hidden="1" customHeight="1" x14ac:dyDescent="0.2">
      <c r="A133" s="1019"/>
      <c r="B133" s="1021" t="s">
        <v>846</v>
      </c>
      <c r="C133" s="1163">
        <f t="shared" ref="C133:I133" si="5">C92/C86*100-100</f>
        <v>-3.1914893617021107</v>
      </c>
      <c r="D133" s="1163">
        <f t="shared" si="5"/>
        <v>4.9567269866247017</v>
      </c>
      <c r="E133" s="1163">
        <f t="shared" si="5"/>
        <v>-6.6572237960339891</v>
      </c>
      <c r="F133" s="1163">
        <f t="shared" si="5"/>
        <v>-1.346001583531276</v>
      </c>
      <c r="G133" s="1163">
        <f t="shared" si="5"/>
        <v>4.8780487804877879</v>
      </c>
      <c r="H133" s="1163">
        <f t="shared" si="5"/>
        <v>-0.73637702503681624</v>
      </c>
      <c r="I133" s="1163">
        <f t="shared" si="5"/>
        <v>-4.8559670781893089</v>
      </c>
    </row>
    <row r="134" spans="1:9" ht="11.25" hidden="1" customHeight="1" x14ac:dyDescent="0.2">
      <c r="A134" s="1019"/>
      <c r="B134" s="1021" t="s">
        <v>847</v>
      </c>
      <c r="C134" s="1163">
        <f t="shared" ref="C134:I134" si="6">C93/C87*100-100</f>
        <v>-5.3665910808768018</v>
      </c>
      <c r="D134" s="1163">
        <f t="shared" si="6"/>
        <v>6.1044176706827216</v>
      </c>
      <c r="E134" s="1163">
        <f t="shared" si="6"/>
        <v>-8.8698140200286133</v>
      </c>
      <c r="F134" s="1163">
        <f t="shared" si="6"/>
        <v>-4.4629349470499164</v>
      </c>
      <c r="G134" s="1163">
        <f t="shared" si="6"/>
        <v>0.44563279857396765</v>
      </c>
      <c r="H134" s="1163">
        <f t="shared" si="6"/>
        <v>-2.1609538002980457</v>
      </c>
      <c r="I134" s="1163">
        <f t="shared" si="6"/>
        <v>-3.2258064516128968</v>
      </c>
    </row>
    <row r="135" spans="1:9" ht="6" hidden="1" customHeight="1" x14ac:dyDescent="0.2">
      <c r="A135" s="1019"/>
      <c r="B135" s="1021"/>
      <c r="C135" s="1097"/>
      <c r="D135" s="1097"/>
      <c r="E135" s="1097"/>
      <c r="F135" s="1097"/>
      <c r="G135" s="1097"/>
      <c r="H135" s="1097"/>
      <c r="I135" s="1097"/>
    </row>
    <row r="136" spans="1:9" ht="11.25" customHeight="1" x14ac:dyDescent="0.2">
      <c r="A136" s="1024">
        <v>2016</v>
      </c>
      <c r="B136" s="1025"/>
      <c r="C136" s="1097"/>
      <c r="D136" s="1097"/>
      <c r="E136" s="1097"/>
      <c r="F136" s="1097"/>
      <c r="G136" s="1097"/>
      <c r="H136" s="1097"/>
      <c r="I136" s="1097"/>
    </row>
    <row r="137" spans="1:9" ht="11.25" customHeight="1" x14ac:dyDescent="0.2">
      <c r="A137" s="1019"/>
      <c r="B137" s="1021" t="s">
        <v>843</v>
      </c>
      <c r="C137" s="1163">
        <f t="shared" ref="C137:I137" si="7">C96/C90*100-100</f>
        <v>-3.4810126582278542</v>
      </c>
      <c r="D137" s="1163">
        <f t="shared" si="7"/>
        <v>3.3412887828162354</v>
      </c>
      <c r="E137" s="1163">
        <f t="shared" si="7"/>
        <v>-5.7401812688821821</v>
      </c>
      <c r="F137" s="1163">
        <f t="shared" si="7"/>
        <v>-5.157813702848344</v>
      </c>
      <c r="G137" s="1163">
        <f t="shared" si="7"/>
        <v>2.0541549953314586</v>
      </c>
      <c r="H137" s="1163">
        <f t="shared" si="7"/>
        <v>-0.47808764940238291</v>
      </c>
      <c r="I137" s="1163">
        <f t="shared" si="7"/>
        <v>1.4808362369337971</v>
      </c>
    </row>
    <row r="138" spans="1:9" ht="11.25" customHeight="1" x14ac:dyDescent="0.2">
      <c r="A138" s="1019"/>
      <c r="B138" s="1021" t="s">
        <v>845</v>
      </c>
      <c r="C138" s="1163">
        <f t="shared" ref="C138:I138" si="8">C97/C91*100-100</f>
        <v>-7.1981424148606692</v>
      </c>
      <c r="D138" s="1163">
        <f t="shared" si="8"/>
        <v>-3.2330827067669219</v>
      </c>
      <c r="E138" s="1163">
        <f t="shared" si="8"/>
        <v>-8.7152516904583024</v>
      </c>
      <c r="F138" s="1163">
        <f t="shared" si="8"/>
        <v>-3.712296983758705</v>
      </c>
      <c r="G138" s="1163">
        <f t="shared" si="8"/>
        <v>-8.2191780821917746</v>
      </c>
      <c r="H138" s="1163">
        <f t="shared" si="8"/>
        <v>-9.2715231788079535</v>
      </c>
      <c r="I138" s="1163">
        <f t="shared" si="8"/>
        <v>-4.4827586206896513</v>
      </c>
    </row>
    <row r="139" spans="1:9" ht="11.25" customHeight="1" x14ac:dyDescent="0.2">
      <c r="A139" s="1019"/>
      <c r="B139" s="1021" t="s">
        <v>846</v>
      </c>
      <c r="C139" s="1163">
        <f t="shared" ref="C139:I139" si="9">C98/C92*100-100</f>
        <v>-6.3579277864992179</v>
      </c>
      <c r="D139" s="1163">
        <f t="shared" si="9"/>
        <v>-1.3493253373313365</v>
      </c>
      <c r="E139" s="1163">
        <f t="shared" si="9"/>
        <v>-7.6631259484066732</v>
      </c>
      <c r="F139" s="1163">
        <f t="shared" si="9"/>
        <v>-3.1300160513643647</v>
      </c>
      <c r="G139" s="1163">
        <f t="shared" si="9"/>
        <v>-7.1490094745908692</v>
      </c>
      <c r="H139" s="1163">
        <f t="shared" si="9"/>
        <v>-8.3827893175074166</v>
      </c>
      <c r="I139" s="1163">
        <f t="shared" si="9"/>
        <v>-6.0553633217993053</v>
      </c>
    </row>
    <row r="140" spans="1:9" ht="11.25" customHeight="1" x14ac:dyDescent="0.2">
      <c r="A140" s="1019"/>
      <c r="B140" s="1021" t="s">
        <v>847</v>
      </c>
      <c r="C140" s="1163">
        <f t="shared" ref="C140:I140" si="10">C99/C93*100-100</f>
        <v>1.437699680511173</v>
      </c>
      <c r="D140" s="1163">
        <f t="shared" si="10"/>
        <v>2.6495079485238477</v>
      </c>
      <c r="E140" s="1163">
        <f t="shared" si="10"/>
        <v>0.39246467817896757</v>
      </c>
      <c r="F140" s="1163">
        <f t="shared" si="10"/>
        <v>7.2842438638163145</v>
      </c>
      <c r="G140" s="1163">
        <f t="shared" si="10"/>
        <v>2.7506654835847399</v>
      </c>
      <c r="H140" s="1163">
        <f t="shared" si="10"/>
        <v>-3.8842345773038858</v>
      </c>
      <c r="I140" s="1163">
        <f t="shared" si="10"/>
        <v>-7.1666666666666714</v>
      </c>
    </row>
    <row r="141" spans="1:9" ht="11.25" customHeight="1" x14ac:dyDescent="0.2">
      <c r="A141" s="1019"/>
      <c r="B141" s="1021"/>
      <c r="C141" s="1097"/>
      <c r="D141" s="1097"/>
      <c r="E141" s="1097"/>
      <c r="F141" s="1097"/>
      <c r="G141" s="1097"/>
      <c r="H141" s="1097"/>
      <c r="I141" s="1097"/>
    </row>
    <row r="142" spans="1:9" ht="11.25" customHeight="1" x14ac:dyDescent="0.2">
      <c r="A142" s="1024">
        <v>2017</v>
      </c>
      <c r="B142" s="1025"/>
      <c r="C142" s="1097"/>
      <c r="D142" s="1097"/>
      <c r="E142" s="1097"/>
      <c r="F142" s="1097"/>
      <c r="G142" s="1097"/>
      <c r="H142" s="1097"/>
      <c r="I142" s="1097"/>
    </row>
    <row r="143" spans="1:9" ht="11.25" customHeight="1" x14ac:dyDescent="0.2">
      <c r="A143" s="1019"/>
      <c r="B143" s="1021" t="s">
        <v>843</v>
      </c>
      <c r="C143" s="1163">
        <f t="shared" ref="C143:I143" si="11">C102/C96*100-100</f>
        <v>7.377049180327873</v>
      </c>
      <c r="D143" s="1163">
        <f t="shared" si="11"/>
        <v>6.9284064665126976</v>
      </c>
      <c r="E143" s="1163">
        <f t="shared" si="11"/>
        <v>7.5320512820512704</v>
      </c>
      <c r="F143" s="1163">
        <f t="shared" si="11"/>
        <v>12.094155844155836</v>
      </c>
      <c r="G143" s="1163">
        <f t="shared" si="11"/>
        <v>6.1299176578225172</v>
      </c>
      <c r="H143" s="1163">
        <f t="shared" si="11"/>
        <v>6.3250600480384378</v>
      </c>
      <c r="I143" s="1163">
        <f t="shared" si="11"/>
        <v>-5.7510729613733957</v>
      </c>
    </row>
    <row r="144" spans="1:9" ht="11.25" customHeight="1" x14ac:dyDescent="0.2">
      <c r="A144" s="1019"/>
      <c r="B144" s="1021" t="s">
        <v>845</v>
      </c>
      <c r="C144" s="1163">
        <f t="shared" ref="C144:I144" si="12">C103/C97*100-100</f>
        <v>7.0058381984987648</v>
      </c>
      <c r="D144" s="1163">
        <f t="shared" si="12"/>
        <v>7.2261072261072314</v>
      </c>
      <c r="E144" s="1163">
        <f t="shared" si="12"/>
        <v>7.9012345679012412</v>
      </c>
      <c r="F144" s="1163">
        <f t="shared" si="12"/>
        <v>7.1485943775100509</v>
      </c>
      <c r="G144" s="1163">
        <f t="shared" si="12"/>
        <v>7.7425373134328339</v>
      </c>
      <c r="H144" s="1163">
        <f t="shared" si="12"/>
        <v>6.3260340632603373</v>
      </c>
      <c r="I144" s="1163">
        <f t="shared" si="12"/>
        <v>-1.6245487364620885</v>
      </c>
    </row>
    <row r="145" spans="1:9" ht="11.25" customHeight="1" x14ac:dyDescent="0.2">
      <c r="A145" s="1019"/>
      <c r="B145" s="1021" t="s">
        <v>846</v>
      </c>
      <c r="C145" s="1163">
        <f t="shared" ref="C145:I145" si="13">C104/C98*100-100</f>
        <v>10.058675607711649</v>
      </c>
      <c r="D145" s="1163">
        <f t="shared" si="13"/>
        <v>5.3951367781155</v>
      </c>
      <c r="E145" s="1163">
        <f t="shared" si="13"/>
        <v>9.5316351684470106</v>
      </c>
      <c r="F145" s="1163">
        <f t="shared" si="13"/>
        <v>15.078707539353758</v>
      </c>
      <c r="G145" s="1163">
        <f t="shared" si="13"/>
        <v>11.038961038961048</v>
      </c>
      <c r="H145" s="1163">
        <f t="shared" si="13"/>
        <v>5.5060728744939382</v>
      </c>
      <c r="I145" s="1163">
        <f t="shared" si="13"/>
        <v>4.6040515653775316</v>
      </c>
    </row>
    <row r="146" spans="1:9" ht="11.25" customHeight="1" x14ac:dyDescent="0.2">
      <c r="A146" s="1019"/>
      <c r="B146" s="1021" t="s">
        <v>847</v>
      </c>
      <c r="C146" s="1163">
        <f t="shared" ref="C146:I146" si="14">C105/C99*100-100</f>
        <v>22.834645669291348</v>
      </c>
      <c r="D146" s="1163">
        <f t="shared" si="14"/>
        <v>8.48082595870207</v>
      </c>
      <c r="E146" s="1163">
        <f t="shared" si="14"/>
        <v>21.579358874120388</v>
      </c>
      <c r="F146" s="1163">
        <f t="shared" si="14"/>
        <v>35.202952029520276</v>
      </c>
      <c r="G146" s="1163">
        <f t="shared" si="14"/>
        <v>20.811744386873926</v>
      </c>
      <c r="H146" s="1163">
        <f t="shared" si="14"/>
        <v>11.965134706814595</v>
      </c>
      <c r="I146" s="1163">
        <f t="shared" si="14"/>
        <v>15.17055655296231</v>
      </c>
    </row>
    <row r="147" spans="1:9" ht="11.25" hidden="1" customHeight="1" x14ac:dyDescent="0.2">
      <c r="A147" s="1019"/>
      <c r="B147" s="1021"/>
      <c r="C147" s="1097"/>
      <c r="D147" s="1097"/>
      <c r="E147" s="1097"/>
      <c r="F147" s="1097"/>
      <c r="G147" s="1097"/>
      <c r="H147" s="1097"/>
      <c r="I147" s="1097"/>
    </row>
    <row r="148" spans="1:9" ht="11.25" hidden="1" customHeight="1" x14ac:dyDescent="0.2">
      <c r="A148" s="1024">
        <v>2018</v>
      </c>
      <c r="B148" s="1025"/>
      <c r="C148" s="1097"/>
      <c r="D148" s="1097"/>
      <c r="E148" s="1097"/>
      <c r="F148" s="1097"/>
      <c r="G148" s="1097"/>
      <c r="H148" s="1097"/>
      <c r="I148" s="1097"/>
    </row>
    <row r="149" spans="1:9" ht="11.25" hidden="1" customHeight="1" x14ac:dyDescent="0.2">
      <c r="A149" s="1019"/>
      <c r="B149" s="1021" t="s">
        <v>843</v>
      </c>
      <c r="C149" s="1163">
        <f t="shared" ref="C149:I149" si="15">C108/C102*100-100</f>
        <v>-100</v>
      </c>
      <c r="D149" s="1163">
        <f t="shared" si="15"/>
        <v>-100</v>
      </c>
      <c r="E149" s="1163">
        <f t="shared" si="15"/>
        <v>-100</v>
      </c>
      <c r="F149" s="1163">
        <f t="shared" si="15"/>
        <v>-100</v>
      </c>
      <c r="G149" s="1163">
        <f t="shared" si="15"/>
        <v>-100</v>
      </c>
      <c r="H149" s="1163">
        <f t="shared" si="15"/>
        <v>-100</v>
      </c>
      <c r="I149" s="1163">
        <f t="shared" si="15"/>
        <v>-100</v>
      </c>
    </row>
    <row r="150" spans="1:9" ht="11.25" hidden="1" customHeight="1" x14ac:dyDescent="0.2">
      <c r="A150" s="1019"/>
      <c r="B150" s="1021" t="s">
        <v>845</v>
      </c>
      <c r="C150" s="1163">
        <f t="shared" ref="C150:I150" si="16">C109/C103*100-100</f>
        <v>-100</v>
      </c>
      <c r="D150" s="1163">
        <f t="shared" si="16"/>
        <v>-100</v>
      </c>
      <c r="E150" s="1163">
        <f t="shared" si="16"/>
        <v>-100</v>
      </c>
      <c r="F150" s="1163">
        <f t="shared" si="16"/>
        <v>-100</v>
      </c>
      <c r="G150" s="1163">
        <f t="shared" si="16"/>
        <v>-100</v>
      </c>
      <c r="H150" s="1163">
        <f t="shared" si="16"/>
        <v>-100</v>
      </c>
      <c r="I150" s="1163">
        <f t="shared" si="16"/>
        <v>-100</v>
      </c>
    </row>
    <row r="151" spans="1:9" ht="11.25" hidden="1" customHeight="1" x14ac:dyDescent="0.2">
      <c r="A151" s="1019"/>
      <c r="B151" s="1021" t="s">
        <v>846</v>
      </c>
      <c r="C151" s="1163">
        <f t="shared" ref="C151:I151" si="17">C110/C104*100-100</f>
        <v>-100</v>
      </c>
      <c r="D151" s="1163">
        <f t="shared" si="17"/>
        <v>-100</v>
      </c>
      <c r="E151" s="1163">
        <f t="shared" si="17"/>
        <v>-100</v>
      </c>
      <c r="F151" s="1163">
        <f t="shared" si="17"/>
        <v>-100</v>
      </c>
      <c r="G151" s="1163">
        <f t="shared" si="17"/>
        <v>-100</v>
      </c>
      <c r="H151" s="1163">
        <f t="shared" si="17"/>
        <v>-100</v>
      </c>
      <c r="I151" s="1163">
        <f t="shared" si="17"/>
        <v>-100</v>
      </c>
    </row>
    <row r="152" spans="1:9" s="1092" customFormat="1" ht="11.25" hidden="1" customHeight="1" x14ac:dyDescent="0.2">
      <c r="A152" s="1019"/>
      <c r="B152" s="1021" t="s">
        <v>847</v>
      </c>
      <c r="C152" s="1163">
        <f t="shared" ref="C152:I152" si="18">C111/C105*100-100</f>
        <v>-100</v>
      </c>
      <c r="D152" s="1163">
        <f t="shared" si="18"/>
        <v>-100</v>
      </c>
      <c r="E152" s="1163">
        <f t="shared" si="18"/>
        <v>-100</v>
      </c>
      <c r="F152" s="1163">
        <f t="shared" si="18"/>
        <v>-100</v>
      </c>
      <c r="G152" s="1163">
        <f t="shared" si="18"/>
        <v>-100</v>
      </c>
      <c r="H152" s="1163">
        <f t="shared" si="18"/>
        <v>-100</v>
      </c>
      <c r="I152" s="1163">
        <f t="shared" si="18"/>
        <v>-100</v>
      </c>
    </row>
    <row r="153" spans="1:9" s="1092" customFormat="1" ht="11.25" customHeight="1" x14ac:dyDescent="0.2">
      <c r="A153" s="1019"/>
      <c r="B153" s="1031"/>
      <c r="C153" s="1163"/>
      <c r="D153" s="1163"/>
      <c r="E153" s="1163"/>
      <c r="F153" s="1163"/>
      <c r="G153" s="1163"/>
      <c r="H153" s="1163"/>
      <c r="I153" s="1163"/>
    </row>
    <row r="154" spans="1:9" ht="11.25" customHeight="1" x14ac:dyDescent="0.2">
      <c r="A154" s="2559" t="s">
        <v>1294</v>
      </c>
      <c r="B154" s="2559"/>
      <c r="C154" s="2559"/>
      <c r="D154" s="2559"/>
      <c r="E154" s="2559"/>
      <c r="F154" s="2559"/>
      <c r="G154" s="2559"/>
      <c r="H154" s="2559"/>
      <c r="I154" s="2559"/>
    </row>
    <row r="155" spans="1:9" ht="11.25" customHeight="1" x14ac:dyDescent="0.2">
      <c r="A155" s="2559" t="s">
        <v>1293</v>
      </c>
      <c r="B155" s="2559"/>
      <c r="C155" s="2559"/>
      <c r="D155" s="2559"/>
      <c r="E155" s="2559"/>
      <c r="F155" s="2559"/>
      <c r="G155" s="2559"/>
      <c r="H155" s="2559"/>
      <c r="I155" s="2559"/>
    </row>
    <row r="165" ht="11.25" hidden="1" customHeight="1" x14ac:dyDescent="0.2"/>
    <row r="205" ht="11.25" hidden="1" customHeight="1" x14ac:dyDescent="0.2"/>
    <row r="376" ht="11.25" hidden="1" customHeight="1" x14ac:dyDescent="0.2"/>
    <row r="416" ht="11.25" hidden="1" customHeight="1" x14ac:dyDescent="0.2"/>
  </sheetData>
  <mergeCells count="33">
    <mergeCell ref="A32:B32"/>
    <mergeCell ref="A33:B33"/>
    <mergeCell ref="A127:B127"/>
    <mergeCell ref="A128:B128"/>
    <mergeCell ref="A27:B27"/>
    <mergeCell ref="A4:H4"/>
    <mergeCell ref="C12:C18"/>
    <mergeCell ref="D14:D18"/>
    <mergeCell ref="E14:E18"/>
    <mergeCell ref="F14:F18"/>
    <mergeCell ref="G14:G18"/>
    <mergeCell ref="H14:H18"/>
    <mergeCell ref="I14:I18"/>
    <mergeCell ref="A22:B22"/>
    <mergeCell ref="A24:B24"/>
    <mergeCell ref="A25:B25"/>
    <mergeCell ref="A26:B26"/>
    <mergeCell ref="A155:I155"/>
    <mergeCell ref="A28:B28"/>
    <mergeCell ref="A29:B29"/>
    <mergeCell ref="C113:H113"/>
    <mergeCell ref="C114:H114"/>
    <mergeCell ref="A119:B119"/>
    <mergeCell ref="A120:B120"/>
    <mergeCell ref="A121:B121"/>
    <mergeCell ref="A122:B122"/>
    <mergeCell ref="A123:B123"/>
    <mergeCell ref="A124:B124"/>
    <mergeCell ref="A154:I154"/>
    <mergeCell ref="A30:B30"/>
    <mergeCell ref="A125:B125"/>
    <mergeCell ref="A31:B31"/>
    <mergeCell ref="A126:B126"/>
  </mergeCells>
  <printOptions horizontalCentered="1"/>
  <pageMargins left="0.59055118110236227" right="0.59055118110236227" top="0.39370078740157483" bottom="0.59055118110236227" header="0.31496062992125984" footer="0.31496062992125984"/>
  <pageSetup paperSize="9" orientation="portrait" horizontalDpi="300" verticalDpi="300" r:id="rId1"/>
  <headerFooter alignWithMargins="0">
    <oddFooter xml:space="preserve">&amp;C&amp;"MetaNormalLF-Roman,Standard"&amp;9
</oddFooter>
  </headerFooter>
  <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workbookViewId="0"/>
  </sheetViews>
  <sheetFormatPr baseColWidth="10" defaultRowHeight="12.75" x14ac:dyDescent="0.2"/>
  <sheetData/>
  <phoneticPr fontId="29" type="noConversion"/>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Dokument" shapeId="793603" r:id="rId4">
          <objectPr defaultSize="0" autoPict="0" r:id="rId5">
            <anchor moveWithCells="1">
              <from>
                <xdr:col>0</xdr:col>
                <xdr:colOff>0</xdr:colOff>
                <xdr:row>0</xdr:row>
                <xdr:rowOff>0</xdr:rowOff>
              </from>
              <to>
                <xdr:col>6</xdr:col>
                <xdr:colOff>657225</xdr:colOff>
                <xdr:row>49</xdr:row>
                <xdr:rowOff>133350</xdr:rowOff>
              </to>
            </anchor>
          </objectPr>
        </oleObject>
      </mc:Choice>
      <mc:Fallback>
        <oleObject progId="Dokument" shapeId="793603" r:id="rId4"/>
      </mc:Fallback>
    </mc:AlternateContent>
  </oleObjec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6">
    <tabColor theme="0" tint="-0.14999847407452621"/>
  </sheetPr>
  <dimension ref="A1:V94"/>
  <sheetViews>
    <sheetView showGridLines="0" zoomScale="115" zoomScaleNormal="115" workbookViewId="0"/>
  </sheetViews>
  <sheetFormatPr baseColWidth="10" defaultColWidth="11.28515625" defaultRowHeight="12.75" x14ac:dyDescent="0.2"/>
  <cols>
    <col min="1" max="1" width="12.7109375" style="268" customWidth="1"/>
    <col min="2" max="10" width="8.7109375" style="268" customWidth="1"/>
    <col min="11" max="12" width="9.7109375" style="268" customWidth="1"/>
    <col min="13" max="16384" width="11.28515625" style="268"/>
  </cols>
  <sheetData>
    <row r="1" spans="1:12" ht="15" x14ac:dyDescent="0.2">
      <c r="A1" s="240" t="s">
        <v>1116</v>
      </c>
      <c r="B1" s="240"/>
      <c r="C1" s="240"/>
      <c r="D1" s="240"/>
      <c r="E1" s="462"/>
      <c r="F1" s="462"/>
      <c r="G1" s="462"/>
      <c r="H1" s="462"/>
      <c r="I1" s="462"/>
      <c r="J1" s="462"/>
    </row>
    <row r="3" spans="1:12" x14ac:dyDescent="0.2">
      <c r="K3" s="461"/>
      <c r="L3" s="462"/>
    </row>
    <row r="4" spans="1:12" x14ac:dyDescent="0.2">
      <c r="K4" s="461"/>
      <c r="L4" s="462"/>
    </row>
    <row r="5" spans="1:12" ht="15" x14ac:dyDescent="0.25">
      <c r="A5" s="372"/>
      <c r="B5" s="372"/>
      <c r="C5" s="372"/>
      <c r="D5" s="372"/>
      <c r="E5" s="462"/>
      <c r="F5" s="462"/>
      <c r="G5" s="462"/>
      <c r="H5" s="462"/>
      <c r="I5" s="462"/>
      <c r="J5" s="462"/>
      <c r="K5" s="461"/>
      <c r="L5" s="462"/>
    </row>
    <row r="6" spans="1:12" x14ac:dyDescent="0.2">
      <c r="A6" s="463"/>
      <c r="B6" s="463"/>
      <c r="C6" s="463"/>
      <c r="D6" s="463"/>
      <c r="E6" s="461"/>
      <c r="F6" s="461"/>
      <c r="G6" s="462"/>
      <c r="H6" s="462"/>
      <c r="I6" s="462"/>
      <c r="J6" s="462"/>
      <c r="K6" s="461"/>
      <c r="L6" s="462"/>
    </row>
    <row r="7" spans="1:12" x14ac:dyDescent="0.2">
      <c r="A7" s="462"/>
      <c r="B7" s="462"/>
      <c r="C7" s="462"/>
      <c r="D7" s="462"/>
      <c r="E7" s="462"/>
      <c r="F7" s="462"/>
      <c r="G7" s="462"/>
      <c r="H7" s="462"/>
      <c r="I7" s="462"/>
      <c r="J7" s="462"/>
      <c r="K7" s="462"/>
      <c r="L7" s="462"/>
    </row>
    <row r="8" spans="1:12" x14ac:dyDescent="0.2">
      <c r="A8" s="462"/>
      <c r="B8" s="462"/>
      <c r="C8" s="462"/>
      <c r="D8" s="462"/>
      <c r="E8" s="462"/>
      <c r="F8" s="462"/>
      <c r="G8" s="462"/>
      <c r="H8" s="462"/>
      <c r="I8" s="462"/>
      <c r="J8" s="462"/>
      <c r="K8" s="462"/>
      <c r="L8" s="462"/>
    </row>
    <row r="9" spans="1:12" x14ac:dyDescent="0.2">
      <c r="A9" s="462"/>
      <c r="B9" s="462"/>
      <c r="C9" s="462"/>
      <c r="D9" s="462"/>
      <c r="E9" s="462"/>
      <c r="F9" s="462"/>
      <c r="G9" s="462"/>
      <c r="H9" s="462"/>
      <c r="I9" s="462"/>
    </row>
    <row r="26" spans="1:10" x14ac:dyDescent="0.2">
      <c r="B26" s="280" t="s">
        <v>523</v>
      </c>
      <c r="C26" s="280"/>
      <c r="D26" s="54" t="s">
        <v>235</v>
      </c>
      <c r="F26" s="255" t="s">
        <v>227</v>
      </c>
      <c r="G26" s="280"/>
      <c r="H26" s="255"/>
      <c r="J26" s="255"/>
    </row>
    <row r="27" spans="1:10" x14ac:dyDescent="0.2">
      <c r="A27" s="271"/>
      <c r="B27" s="271"/>
      <c r="C27" s="271"/>
      <c r="D27" s="271"/>
      <c r="F27" s="255"/>
      <c r="G27" s="255"/>
      <c r="H27" s="255"/>
      <c r="I27" s="255"/>
      <c r="J27" s="255"/>
    </row>
    <row r="28" spans="1:10" x14ac:dyDescent="0.2">
      <c r="A28" s="269" t="s">
        <v>26</v>
      </c>
      <c r="B28" s="271"/>
      <c r="C28" s="271"/>
      <c r="D28" s="271"/>
      <c r="F28" s="255"/>
      <c r="G28" s="255"/>
      <c r="H28" s="255"/>
      <c r="I28" s="255"/>
      <c r="J28" s="255"/>
    </row>
    <row r="29" spans="1:10" x14ac:dyDescent="0.2">
      <c r="B29" s="271"/>
      <c r="C29" s="271"/>
      <c r="D29" s="271"/>
      <c r="E29" s="97"/>
      <c r="F29" s="97"/>
      <c r="G29" s="97"/>
      <c r="H29" s="97"/>
      <c r="I29" s="97"/>
    </row>
    <row r="32" spans="1:10" ht="13.9" customHeight="1" x14ac:dyDescent="0.2"/>
    <row r="52" spans="1:22" x14ac:dyDescent="0.2">
      <c r="K52" s="461"/>
    </row>
    <row r="53" spans="1:22" ht="15" customHeight="1" x14ac:dyDescent="0.2">
      <c r="K53" s="461"/>
      <c r="L53" s="462"/>
    </row>
    <row r="54" spans="1:22" x14ac:dyDescent="0.2">
      <c r="K54" s="511"/>
      <c r="L54" s="512"/>
    </row>
    <row r="55" spans="1:22" s="255" customFormat="1" ht="12" x14ac:dyDescent="0.2">
      <c r="A55" s="54" t="s">
        <v>668</v>
      </c>
      <c r="B55" s="54"/>
      <c r="C55" s="54"/>
      <c r="D55" s="54"/>
      <c r="E55" s="54"/>
      <c r="F55" s="54"/>
      <c r="G55" s="54"/>
      <c r="H55" s="54"/>
      <c r="I55" s="54"/>
      <c r="J55" s="54"/>
      <c r="K55" s="54"/>
      <c r="L55" s="274"/>
    </row>
    <row r="56" spans="1:22" s="255" customFormat="1" ht="12" x14ac:dyDescent="0.2">
      <c r="A56" s="2407" t="s">
        <v>974</v>
      </c>
      <c r="B56" s="2407"/>
      <c r="C56" s="2407"/>
      <c r="D56" s="2407"/>
      <c r="E56" s="2407"/>
      <c r="F56" s="2407" t="s">
        <v>980</v>
      </c>
      <c r="G56" s="2407"/>
      <c r="H56" s="2407"/>
      <c r="I56" s="2407"/>
      <c r="J56" s="2407"/>
      <c r="K56" s="505"/>
      <c r="L56" s="279"/>
    </row>
    <row r="57" spans="1:22" s="255" customFormat="1" ht="12" x14ac:dyDescent="0.2">
      <c r="A57" s="2407"/>
      <c r="B57" s="2407"/>
      <c r="C57" s="2407"/>
      <c r="D57" s="2407"/>
      <c r="E57" s="2407"/>
      <c r="F57" s="2407"/>
      <c r="G57" s="2407"/>
      <c r="H57" s="2407"/>
      <c r="I57" s="2407"/>
      <c r="J57" s="2407"/>
      <c r="K57" s="505"/>
      <c r="L57" s="279"/>
    </row>
    <row r="58" spans="1:22" s="255" customFormat="1" ht="12" x14ac:dyDescent="0.2">
      <c r="A58" s="464" t="s">
        <v>975</v>
      </c>
      <c r="B58" s="464"/>
      <c r="C58" s="464"/>
      <c r="D58" s="464"/>
      <c r="F58" s="464" t="s">
        <v>981</v>
      </c>
      <c r="K58" s="505"/>
      <c r="L58" s="279"/>
    </row>
    <row r="59" spans="1:22" s="255" customFormat="1" ht="12" x14ac:dyDescent="0.2">
      <c r="A59" s="464" t="s">
        <v>976</v>
      </c>
      <c r="B59" s="464"/>
      <c r="C59" s="464"/>
      <c r="D59" s="464"/>
      <c r="F59" s="333" t="s">
        <v>982</v>
      </c>
      <c r="I59" s="254"/>
      <c r="K59" s="505"/>
      <c r="L59" s="279"/>
    </row>
    <row r="60" spans="1:22" s="255" customFormat="1" ht="12" x14ac:dyDescent="0.2">
      <c r="A60" s="464" t="s">
        <v>978</v>
      </c>
      <c r="B60" s="464"/>
      <c r="C60" s="464"/>
      <c r="D60" s="464"/>
      <c r="F60" s="333" t="s">
        <v>983</v>
      </c>
      <c r="K60" s="505"/>
      <c r="L60" s="279"/>
    </row>
    <row r="61" spans="1:22" s="255" customFormat="1" ht="12.75" customHeight="1" x14ac:dyDescent="0.2">
      <c r="A61" s="464" t="s">
        <v>979</v>
      </c>
      <c r="B61" s="464"/>
      <c r="C61" s="464"/>
      <c r="D61" s="464"/>
      <c r="F61" s="333" t="s">
        <v>984</v>
      </c>
      <c r="K61" s="505"/>
      <c r="L61" s="279"/>
    </row>
    <row r="62" spans="1:22" x14ac:dyDescent="0.2">
      <c r="A62" s="255"/>
      <c r="B62" s="255"/>
      <c r="C62" s="255"/>
      <c r="D62" s="255"/>
      <c r="E62" s="255"/>
      <c r="F62" s="255"/>
      <c r="G62" s="255"/>
      <c r="H62" s="255"/>
      <c r="I62" s="255"/>
      <c r="J62" s="255"/>
      <c r="K62" s="54"/>
      <c r="L62" s="274"/>
      <c r="M62" s="222"/>
      <c r="N62" s="222"/>
      <c r="O62" s="222"/>
      <c r="P62" s="222"/>
      <c r="Q62" s="222"/>
      <c r="R62" s="222"/>
      <c r="S62" s="222"/>
      <c r="T62" s="222"/>
      <c r="U62" s="255"/>
      <c r="V62" s="255"/>
    </row>
    <row r="63" spans="1:22" x14ac:dyDescent="0.2">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hidden="1" x14ac:dyDescent="0.2">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hidden="1" x14ac:dyDescent="0.2">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hidden="1" x14ac:dyDescent="0.2">
      <c r="A66" s="525"/>
      <c r="B66" s="456" t="s">
        <v>233</v>
      </c>
      <c r="C66" s="339"/>
      <c r="D66" s="340"/>
      <c r="F66" s="525"/>
      <c r="G66" s="526" t="s">
        <v>234</v>
      </c>
      <c r="H66" s="527"/>
      <c r="I66" s="527"/>
      <c r="L66" s="255"/>
      <c r="M66" s="255"/>
      <c r="N66" s="255"/>
      <c r="O66" s="255"/>
      <c r="P66" s="255"/>
      <c r="Q66" s="255"/>
      <c r="R66" s="255"/>
      <c r="S66" s="255"/>
      <c r="T66" s="255"/>
      <c r="U66" s="255"/>
      <c r="V66" s="255"/>
    </row>
    <row r="67" spans="1:22" ht="41.25" hidden="1" customHeight="1" x14ac:dyDescent="0.2">
      <c r="A67" s="266" t="s">
        <v>520</v>
      </c>
      <c r="B67" s="517" t="s">
        <v>523</v>
      </c>
      <c r="C67" s="517" t="s">
        <v>235</v>
      </c>
      <c r="D67" s="517" t="s">
        <v>227</v>
      </c>
      <c r="F67" s="266" t="s">
        <v>520</v>
      </c>
      <c r="G67" s="517" t="s">
        <v>523</v>
      </c>
      <c r="H67" s="517" t="s">
        <v>235</v>
      </c>
      <c r="I67" s="517" t="s">
        <v>227</v>
      </c>
      <c r="L67" s="255"/>
      <c r="M67" s="255"/>
      <c r="N67" s="255"/>
      <c r="O67" s="255"/>
      <c r="P67" s="255"/>
      <c r="Q67" s="255"/>
      <c r="R67" s="255"/>
      <c r="S67" s="255"/>
      <c r="T67" s="255"/>
      <c r="U67" s="255"/>
      <c r="V67" s="255"/>
    </row>
    <row r="68" spans="1:22" hidden="1" x14ac:dyDescent="0.2">
      <c r="A68" s="75">
        <v>95</v>
      </c>
      <c r="B68" s="341">
        <v>3169558.8</v>
      </c>
      <c r="C68" s="341">
        <v>3098233.6</v>
      </c>
      <c r="D68" s="341">
        <v>65870</v>
      </c>
      <c r="F68" s="75">
        <v>95</v>
      </c>
      <c r="G68" s="341">
        <v>237798.39999999999</v>
      </c>
      <c r="H68" s="341">
        <v>201298.8</v>
      </c>
      <c r="I68" s="341">
        <v>33664.400000000001</v>
      </c>
      <c r="L68" s="255"/>
      <c r="M68" s="255"/>
      <c r="N68" s="255"/>
      <c r="O68" s="255"/>
      <c r="P68" s="255"/>
      <c r="Q68" s="255"/>
      <c r="R68" s="255"/>
      <c r="S68" s="255"/>
      <c r="T68" s="255"/>
      <c r="U68" s="255"/>
      <c r="V68" s="255"/>
    </row>
    <row r="69" spans="1:22" ht="3.75" hidden="1" customHeight="1" x14ac:dyDescent="0.2">
      <c r="A69" s="79"/>
      <c r="B69" s="341"/>
      <c r="C69" s="341"/>
      <c r="D69" s="341"/>
      <c r="F69" s="79"/>
      <c r="G69" s="341"/>
      <c r="H69" s="341"/>
      <c r="I69" s="341"/>
      <c r="L69" s="255"/>
      <c r="M69" s="255"/>
      <c r="N69" s="255"/>
      <c r="O69" s="255"/>
      <c r="P69" s="255"/>
      <c r="Q69" s="255"/>
      <c r="R69" s="255"/>
      <c r="S69" s="255"/>
      <c r="T69" s="255"/>
      <c r="U69" s="255"/>
      <c r="V69" s="255"/>
    </row>
    <row r="70" spans="1:22" hidden="1" x14ac:dyDescent="0.2">
      <c r="A70" s="79" t="s">
        <v>228</v>
      </c>
      <c r="B70" s="341">
        <v>3005103.5</v>
      </c>
      <c r="C70" s="341">
        <v>2901151.5</v>
      </c>
      <c r="D70" s="341">
        <v>91874.3</v>
      </c>
      <c r="F70" s="79" t="s">
        <v>228</v>
      </c>
      <c r="G70" s="341">
        <v>280699.09999999998</v>
      </c>
      <c r="H70" s="341">
        <v>226520.3</v>
      </c>
      <c r="I70" s="341">
        <v>48683.9</v>
      </c>
      <c r="L70" s="255"/>
      <c r="M70" s="255"/>
      <c r="N70" s="255"/>
      <c r="O70" s="255"/>
      <c r="P70" s="255"/>
      <c r="Q70" s="255"/>
      <c r="R70" s="255"/>
      <c r="S70" s="255"/>
      <c r="T70" s="255"/>
      <c r="U70" s="255"/>
      <c r="V70" s="255"/>
    </row>
    <row r="71" spans="1:22" ht="3.75" hidden="1" customHeight="1" x14ac:dyDescent="0.2">
      <c r="A71" s="79"/>
      <c r="B71" s="341"/>
      <c r="C71" s="341"/>
      <c r="D71" s="341"/>
      <c r="F71" s="79"/>
      <c r="G71" s="341"/>
      <c r="H71" s="341"/>
      <c r="I71" s="341"/>
      <c r="L71" s="255"/>
      <c r="M71" s="255"/>
      <c r="N71" s="255"/>
      <c r="O71" s="255"/>
      <c r="P71" s="255"/>
      <c r="Q71" s="255"/>
      <c r="R71" s="255"/>
      <c r="S71" s="255"/>
      <c r="T71" s="255"/>
      <c r="U71" s="255"/>
      <c r="V71" s="255"/>
    </row>
    <row r="72" spans="1:22" hidden="1" x14ac:dyDescent="0.2">
      <c r="A72" s="79" t="s">
        <v>236</v>
      </c>
      <c r="B72" s="341">
        <v>2764982.6</v>
      </c>
      <c r="C72" s="341">
        <v>2612640.6</v>
      </c>
      <c r="D72" s="341">
        <v>126186.7</v>
      </c>
      <c r="F72" s="79" t="s">
        <v>236</v>
      </c>
      <c r="G72" s="341">
        <v>310114</v>
      </c>
      <c r="H72" s="341">
        <v>237609.2</v>
      </c>
      <c r="I72" s="341">
        <v>62562.9</v>
      </c>
      <c r="L72" s="255"/>
      <c r="M72" s="255"/>
      <c r="N72" s="255"/>
      <c r="O72" s="255"/>
      <c r="P72" s="255"/>
      <c r="Q72" s="255"/>
      <c r="R72" s="255"/>
      <c r="S72" s="255"/>
      <c r="T72" s="255"/>
      <c r="U72" s="255"/>
      <c r="V72" s="255"/>
    </row>
    <row r="73" spans="1:22" hidden="1" x14ac:dyDescent="0.2">
      <c r="A73" s="79"/>
      <c r="B73" s="341"/>
      <c r="C73" s="341"/>
      <c r="D73" s="341"/>
      <c r="F73" s="79"/>
      <c r="G73" s="341"/>
      <c r="H73" s="341"/>
      <c r="I73" s="341"/>
      <c r="L73" s="255"/>
      <c r="M73" s="255"/>
      <c r="N73" s="255"/>
      <c r="O73" s="255"/>
      <c r="P73" s="255"/>
      <c r="Q73" s="255"/>
      <c r="R73" s="255"/>
      <c r="S73" s="255"/>
      <c r="T73" s="255"/>
      <c r="U73" s="255"/>
      <c r="V73" s="255"/>
    </row>
    <row r="74" spans="1:22" hidden="1" x14ac:dyDescent="0.2">
      <c r="A74" s="79">
        <v>10</v>
      </c>
      <c r="B74" s="341">
        <v>2734098</v>
      </c>
      <c r="C74" s="341">
        <v>2594703</v>
      </c>
      <c r="D74" s="341">
        <v>120084</v>
      </c>
      <c r="E74" s="255"/>
      <c r="F74" s="79">
        <v>10</v>
      </c>
      <c r="G74" s="341">
        <v>313097</v>
      </c>
      <c r="H74" s="341">
        <v>252455.2</v>
      </c>
      <c r="I74" s="341">
        <v>52847</v>
      </c>
      <c r="L74" s="255"/>
      <c r="M74" s="255"/>
      <c r="N74" s="255"/>
      <c r="O74" s="255"/>
      <c r="P74" s="255"/>
      <c r="Q74" s="255"/>
      <c r="R74" s="255"/>
      <c r="S74" s="255"/>
      <c r="T74" s="255"/>
      <c r="U74" s="255"/>
      <c r="V74" s="255"/>
    </row>
    <row r="75" spans="1:22" s="1497" customFormat="1" hidden="1" x14ac:dyDescent="0.2">
      <c r="A75" s="924"/>
      <c r="B75" s="341"/>
      <c r="C75" s="341"/>
      <c r="D75" s="341"/>
      <c r="E75" s="255"/>
      <c r="F75" s="924"/>
      <c r="G75" s="341"/>
      <c r="H75" s="341"/>
      <c r="I75" s="43"/>
      <c r="J75" s="255"/>
      <c r="K75" s="255"/>
      <c r="L75" s="255"/>
      <c r="M75" s="255"/>
      <c r="N75" s="255"/>
      <c r="O75" s="255"/>
      <c r="P75" s="255"/>
      <c r="Q75" s="255"/>
      <c r="R75" s="255"/>
      <c r="S75" s="255"/>
      <c r="T75" s="255"/>
      <c r="U75" s="255"/>
      <c r="V75" s="255"/>
    </row>
    <row r="76" spans="1:22" s="1894" customFormat="1" hidden="1" x14ac:dyDescent="0.2">
      <c r="A76" s="924">
        <v>15</v>
      </c>
      <c r="B76" s="43">
        <v>3035333</v>
      </c>
      <c r="C76" s="43">
        <v>2910108</v>
      </c>
      <c r="D76" s="43">
        <v>107061</v>
      </c>
      <c r="E76" s="255"/>
      <c r="F76" s="924">
        <v>15</v>
      </c>
      <c r="G76" s="341">
        <v>314816.19999999995</v>
      </c>
      <c r="H76" s="341">
        <v>269650.5</v>
      </c>
      <c r="I76" s="43">
        <v>39996.699999999997</v>
      </c>
      <c r="J76" s="255"/>
      <c r="K76" s="255"/>
      <c r="L76" s="255"/>
      <c r="M76" s="255"/>
      <c r="N76" s="255"/>
      <c r="O76" s="255"/>
      <c r="P76" s="255"/>
      <c r="Q76" s="255"/>
      <c r="R76" s="255"/>
      <c r="S76" s="255"/>
      <c r="T76" s="255"/>
      <c r="U76" s="255"/>
      <c r="V76" s="255"/>
    </row>
    <row r="77" spans="1:22" s="1894" customFormat="1" hidden="1" x14ac:dyDescent="0.2">
      <c r="A77" s="924">
        <v>16</v>
      </c>
      <c r="B77" s="43">
        <v>3111819</v>
      </c>
      <c r="C77" s="43">
        <v>2985960.7</v>
      </c>
      <c r="D77" s="43">
        <v>109926.9</v>
      </c>
      <c r="E77" s="255"/>
      <c r="F77" s="924">
        <v>16</v>
      </c>
      <c r="G77" s="341">
        <v>315768.40000000002</v>
      </c>
      <c r="H77" s="341">
        <v>271675.7</v>
      </c>
      <c r="I77" s="43">
        <v>38978.300000000003</v>
      </c>
      <c r="J77" s="255"/>
      <c r="K77" s="255"/>
      <c r="L77" s="255"/>
      <c r="M77" s="255"/>
      <c r="N77" s="255"/>
      <c r="O77" s="255"/>
      <c r="P77" s="255"/>
      <c r="Q77" s="255"/>
      <c r="R77" s="255"/>
      <c r="S77" s="255"/>
      <c r="T77" s="255"/>
      <c r="U77" s="255"/>
      <c r="V77" s="255"/>
    </row>
    <row r="78" spans="1:22" s="1894" customFormat="1" hidden="1" x14ac:dyDescent="0.2">
      <c r="A78" s="924">
        <v>17</v>
      </c>
      <c r="B78" s="43">
        <v>3161781.2</v>
      </c>
      <c r="C78" s="43">
        <v>3036746.2</v>
      </c>
      <c r="D78" s="43">
        <v>107144.89999999998</v>
      </c>
      <c r="E78" s="255"/>
      <c r="F78" s="924">
        <v>17</v>
      </c>
      <c r="G78" s="341">
        <v>313143.09999999998</v>
      </c>
      <c r="H78" s="341">
        <v>271662.09999999998</v>
      </c>
      <c r="I78" s="43">
        <v>36555.499999999993</v>
      </c>
      <c r="J78" s="255"/>
      <c r="K78" s="255"/>
      <c r="L78" s="255"/>
      <c r="M78" s="255"/>
      <c r="N78" s="255"/>
      <c r="O78" s="255"/>
      <c r="P78" s="255"/>
      <c r="Q78" s="255"/>
      <c r="R78" s="255"/>
      <c r="S78" s="255"/>
      <c r="T78" s="255"/>
      <c r="U78" s="255"/>
      <c r="V78" s="255"/>
    </row>
    <row r="79" spans="1:22" hidden="1" x14ac:dyDescent="0.2">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hidden="1" x14ac:dyDescent="0.2">
      <c r="A80" s="475" t="s">
        <v>222</v>
      </c>
      <c r="B80" s="367"/>
      <c r="C80" s="367"/>
      <c r="D80" s="367"/>
      <c r="E80" s="222"/>
      <c r="F80" s="222"/>
      <c r="G80" s="222"/>
      <c r="H80" s="222"/>
      <c r="I80" s="222"/>
      <c r="J80" s="255"/>
      <c r="K80" s="255"/>
      <c r="L80" s="255"/>
      <c r="M80" s="255"/>
      <c r="N80" s="255"/>
      <c r="O80" s="255"/>
      <c r="P80" s="255"/>
      <c r="Q80" s="255"/>
      <c r="R80" s="255"/>
      <c r="S80" s="255"/>
      <c r="T80" s="255"/>
      <c r="U80" s="255"/>
      <c r="V80" s="255"/>
    </row>
    <row r="81" spans="1:22" hidden="1" x14ac:dyDescent="0.2">
      <c r="A81" s="2400" t="s">
        <v>210</v>
      </c>
      <c r="B81" s="581" t="s">
        <v>230</v>
      </c>
      <c r="C81" s="580" t="s">
        <v>231</v>
      </c>
      <c r="D81" s="580"/>
      <c r="E81" s="2401" t="s">
        <v>232</v>
      </c>
      <c r="F81" s="2402"/>
      <c r="J81" s="255"/>
      <c r="K81" s="255"/>
      <c r="L81" s="255"/>
      <c r="M81" s="255"/>
      <c r="N81" s="255"/>
      <c r="O81" s="255"/>
      <c r="P81" s="255"/>
      <c r="Q81" s="255"/>
      <c r="R81" s="255"/>
      <c r="S81" s="255"/>
      <c r="T81" s="255"/>
      <c r="U81" s="255"/>
      <c r="V81" s="255"/>
    </row>
    <row r="82" spans="1:22" hidden="1" x14ac:dyDescent="0.2">
      <c r="A82" s="2400"/>
      <c r="B82" s="581"/>
      <c r="C82" s="507" t="s">
        <v>211</v>
      </c>
      <c r="D82" s="507" t="s">
        <v>212</v>
      </c>
      <c r="E82" s="507" t="s">
        <v>9</v>
      </c>
      <c r="F82" s="508" t="s">
        <v>212</v>
      </c>
      <c r="J82" s="255"/>
      <c r="K82" s="255"/>
      <c r="L82" s="255"/>
      <c r="M82" s="255"/>
      <c r="N82" s="255"/>
      <c r="O82" s="255"/>
      <c r="P82" s="255"/>
      <c r="Q82" s="255"/>
      <c r="R82" s="255"/>
      <c r="S82" s="255"/>
      <c r="T82" s="255"/>
      <c r="U82" s="255"/>
      <c r="V82" s="255"/>
    </row>
    <row r="83" spans="1:22" hidden="1" x14ac:dyDescent="0.2">
      <c r="A83" s="509"/>
      <c r="B83" s="528" t="s">
        <v>908</v>
      </c>
      <c r="C83" s="139">
        <f>'1.5.4'!$C$40</f>
        <v>3161781.2</v>
      </c>
      <c r="D83" s="510">
        <f t="shared" ref="D83:D93" si="0">C83/C$83*100</f>
        <v>100</v>
      </c>
      <c r="E83" s="139">
        <f>'1.5.5'!$C$40</f>
        <v>313143.3</v>
      </c>
      <c r="F83" s="510">
        <f t="shared" ref="F83:F93" si="1">E83/E$83*100</f>
        <v>100</v>
      </c>
      <c r="J83" s="255"/>
      <c r="K83" s="255"/>
      <c r="L83" s="255"/>
      <c r="M83" s="255"/>
      <c r="N83" s="255"/>
      <c r="O83" s="255"/>
      <c r="P83" s="255"/>
      <c r="Q83" s="255"/>
      <c r="R83" s="255"/>
      <c r="S83" s="255"/>
      <c r="T83" s="255"/>
      <c r="U83" s="255"/>
      <c r="V83" s="255"/>
    </row>
    <row r="84" spans="1:22" hidden="1" x14ac:dyDescent="0.2">
      <c r="A84" s="509" t="s">
        <v>237</v>
      </c>
      <c r="B84" s="529">
        <v>1</v>
      </c>
      <c r="C84" s="139">
        <f>'1.5.4'!$D$40</f>
        <v>169827.80000000002</v>
      </c>
      <c r="D84" s="497">
        <f t="shared" si="0"/>
        <v>5.3712698399244072</v>
      </c>
      <c r="E84" s="139">
        <f>'1.5.5'!$D$40</f>
        <v>21030.400000000001</v>
      </c>
      <c r="F84" s="497">
        <f t="shared" si="1"/>
        <v>6.71590291090373</v>
      </c>
      <c r="J84" s="255"/>
      <c r="K84" s="255"/>
      <c r="L84" s="255"/>
      <c r="M84" s="255"/>
      <c r="N84" s="255"/>
      <c r="O84" s="255"/>
      <c r="P84" s="255"/>
      <c r="Q84" s="255"/>
      <c r="R84" s="255"/>
      <c r="S84" s="255"/>
      <c r="T84" s="255"/>
      <c r="U84" s="255"/>
      <c r="V84" s="255"/>
    </row>
    <row r="85" spans="1:22" hidden="1" x14ac:dyDescent="0.2">
      <c r="A85" s="509" t="s">
        <v>238</v>
      </c>
      <c r="B85" s="529">
        <v>2</v>
      </c>
      <c r="C85" s="139">
        <f>'1.5.4'!$E$40</f>
        <v>9326.7999999999993</v>
      </c>
      <c r="D85" s="497">
        <f t="shared" si="0"/>
        <v>0.29498562392615901</v>
      </c>
      <c r="E85" s="139">
        <f>'1.5.5'!$E$40</f>
        <v>959.5</v>
      </c>
      <c r="F85" s="497">
        <f t="shared" si="1"/>
        <v>0.30640923819861388</v>
      </c>
    </row>
    <row r="86" spans="1:22" hidden="1" x14ac:dyDescent="0.2">
      <c r="A86" s="509" t="s">
        <v>239</v>
      </c>
      <c r="B86" s="529">
        <v>3</v>
      </c>
      <c r="C86" s="139">
        <f>'1.5.4'!$F$40</f>
        <v>935098.3</v>
      </c>
      <c r="D86" s="497">
        <f t="shared" si="0"/>
        <v>29.57504776105317</v>
      </c>
      <c r="E86" s="139">
        <f>'1.5.5'!$F$40</f>
        <v>30479</v>
      </c>
      <c r="F86" s="497">
        <f t="shared" si="1"/>
        <v>9.7332435341902563</v>
      </c>
    </row>
    <row r="87" spans="1:22" hidden="1" x14ac:dyDescent="0.2">
      <c r="A87" s="509" t="s">
        <v>240</v>
      </c>
      <c r="B87" s="529">
        <v>4</v>
      </c>
      <c r="C87" s="139">
        <f>SUM('1.5.4'!$G$40+'1.5.4'!$J$40+'1.5.4'!$K$40)</f>
        <v>444132</v>
      </c>
      <c r="D87" s="497">
        <f t="shared" si="0"/>
        <v>14.046892302351599</v>
      </c>
      <c r="E87" s="139">
        <f>SUM('1.5.5'!$G$40+'1.5.5'!$J$40+'1.5.5'!$K$40)</f>
        <v>73439.7</v>
      </c>
      <c r="F87" s="497">
        <f t="shared" si="1"/>
        <v>23.452425774397856</v>
      </c>
    </row>
    <row r="88" spans="1:22" hidden="1" x14ac:dyDescent="0.2">
      <c r="A88" s="509" t="s">
        <v>242</v>
      </c>
      <c r="B88" s="529">
        <v>5</v>
      </c>
      <c r="C88" s="139">
        <f>'1.5.4'!$L$40</f>
        <v>91880.4</v>
      </c>
      <c r="D88" s="497">
        <f t="shared" si="0"/>
        <v>2.9059695844861113</v>
      </c>
      <c r="E88" s="139">
        <f>'1.5.5'!$L$40</f>
        <v>9174.7000000000007</v>
      </c>
      <c r="F88" s="497">
        <f t="shared" si="1"/>
        <v>2.9298726812931974</v>
      </c>
    </row>
    <row r="89" spans="1:22" hidden="1" x14ac:dyDescent="0.2">
      <c r="A89" s="509" t="s">
        <v>243</v>
      </c>
      <c r="B89" s="529">
        <v>6</v>
      </c>
      <c r="C89" s="139">
        <f>SUM('1.5.4'!$M$40+'1.5.4'!$N$40)</f>
        <v>526330.80000000005</v>
      </c>
      <c r="D89" s="497">
        <f t="shared" si="0"/>
        <v>16.646654740056015</v>
      </c>
      <c r="E89" s="139">
        <f>SUM('1.5.5'!$M$40+'1.5.5'!$N$40)</f>
        <v>49743.6</v>
      </c>
      <c r="F89" s="497">
        <f t="shared" si="1"/>
        <v>15.885251257172037</v>
      </c>
    </row>
    <row r="90" spans="1:22" hidden="1" x14ac:dyDescent="0.2">
      <c r="A90" s="509" t="s">
        <v>244</v>
      </c>
      <c r="B90" s="529">
        <v>7</v>
      </c>
      <c r="C90" s="139">
        <f>noch1.5.4!$C$40</f>
        <v>136192.1</v>
      </c>
      <c r="D90" s="497">
        <f t="shared" si="0"/>
        <v>4.3074485989100069</v>
      </c>
      <c r="E90" s="139">
        <f>noch1.5.5!$C$40</f>
        <v>20578.599999999999</v>
      </c>
      <c r="F90" s="497">
        <f t="shared" si="1"/>
        <v>6.571623917867635</v>
      </c>
    </row>
    <row r="91" spans="1:22" hidden="1" x14ac:dyDescent="0.2">
      <c r="A91" s="509" t="s">
        <v>245</v>
      </c>
      <c r="B91" s="529">
        <v>8</v>
      </c>
      <c r="C91" s="139">
        <f>SUM(noch1.5.4!$D$40+noch1.5.4!$E$40+noch1.5.4!$F$40)</f>
        <v>155689.99999999997</v>
      </c>
      <c r="D91" s="497">
        <f t="shared" si="0"/>
        <v>4.9241231493184907</v>
      </c>
      <c r="E91" s="139">
        <f>SUM(noch1.5.5!$D$40+noch1.5.5!$E$40+noch1.5.5!$F$40)</f>
        <v>24389.599999999999</v>
      </c>
      <c r="F91" s="497">
        <f t="shared" si="1"/>
        <v>7.7886386200822431</v>
      </c>
    </row>
    <row r="92" spans="1:22" hidden="1" x14ac:dyDescent="0.2">
      <c r="A92" s="509" t="s">
        <v>246</v>
      </c>
      <c r="B92" s="529">
        <v>9</v>
      </c>
      <c r="C92" s="139">
        <f>noch1.5.4!$G$40</f>
        <v>267499.59999999998</v>
      </c>
      <c r="D92" s="497">
        <f t="shared" si="0"/>
        <v>8.4604083293303134</v>
      </c>
      <c r="E92" s="139">
        <f>noch1.5.5!$G$40</f>
        <v>18948.800000000003</v>
      </c>
      <c r="F92" s="497">
        <f t="shared" si="1"/>
        <v>6.0511593254589844</v>
      </c>
    </row>
    <row r="93" spans="1:22" hidden="1" x14ac:dyDescent="0.2">
      <c r="A93" s="509" t="s">
        <v>247</v>
      </c>
      <c r="B93" s="529">
        <v>10</v>
      </c>
      <c r="C93" s="139">
        <f>SUM(noch1.5.4!$J$40:$N$40)</f>
        <v>425803.1</v>
      </c>
      <c r="D93" s="497">
        <f t="shared" si="0"/>
        <v>13.467190582321129</v>
      </c>
      <c r="E93" s="139">
        <f>SUM(noch1.5.5!$J$40:$N$40)</f>
        <v>64399.000000000007</v>
      </c>
      <c r="F93" s="497">
        <f t="shared" si="1"/>
        <v>20.565345003389826</v>
      </c>
    </row>
    <row r="94" spans="1:22" hidden="1" x14ac:dyDescent="0.2"/>
  </sheetData>
  <mergeCells count="4">
    <mergeCell ref="E81:F81"/>
    <mergeCell ref="A81:A82"/>
    <mergeCell ref="F56:J57"/>
    <mergeCell ref="A56:E57"/>
  </mergeCells>
  <phoneticPr fontId="29" type="noConversion"/>
  <printOptions horizontalCentered="1"/>
  <pageMargins left="0.59055118110236227" right="0.59055118110236227" top="0.59055118110236227" bottom="0.59055118110236227" header="0.31496062992125984" footer="0.31496062992125984"/>
  <pageSetup paperSize="9" scale="95" orientation="portrait" horizontalDpi="300" verticalDpi="300"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tabColor theme="0" tint="-0.14999847407452621"/>
    <pageSetUpPr fitToPage="1"/>
  </sheetPr>
  <dimension ref="A1:K219"/>
  <sheetViews>
    <sheetView zoomScale="115" zoomScaleNormal="100"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905</v>
      </c>
      <c r="B1" s="2427"/>
      <c r="C1" s="2427"/>
      <c r="D1" s="2427"/>
      <c r="E1" s="2427"/>
      <c r="F1" s="2427"/>
      <c r="G1" s="2427"/>
      <c r="H1" s="2427"/>
    </row>
    <row r="2" spans="1:8" s="4" customFormat="1" ht="11.25" customHeight="1" x14ac:dyDescent="0.3">
      <c r="A2" s="2421" t="s">
        <v>510</v>
      </c>
      <c r="B2" s="2421"/>
      <c r="C2" s="2421"/>
      <c r="D2" s="2421"/>
      <c r="E2" s="2421"/>
      <c r="F2" s="2421"/>
      <c r="G2" s="2421"/>
      <c r="H2" s="2421"/>
    </row>
    <row r="3" spans="1:8" s="4" customFormat="1" ht="11.25" customHeight="1" x14ac:dyDescent="0.3">
      <c r="A3" s="2490" t="s">
        <v>1116</v>
      </c>
      <c r="B3" s="2490"/>
      <c r="C3" s="2490"/>
      <c r="D3" s="2490"/>
      <c r="E3" s="2490"/>
      <c r="F3" s="2490"/>
      <c r="G3" s="2490"/>
      <c r="H3" s="2490"/>
    </row>
    <row r="4" spans="1:8" s="4" customFormat="1" ht="11.25" customHeight="1" x14ac:dyDescent="0.3">
      <c r="A4" s="2507" t="s">
        <v>1124</v>
      </c>
      <c r="B4" s="2423"/>
      <c r="C4" s="2423"/>
      <c r="D4" s="2423"/>
      <c r="E4" s="2423"/>
      <c r="F4" s="2423"/>
      <c r="G4" s="2423"/>
      <c r="H4" s="2423"/>
    </row>
    <row r="5" spans="1:8" s="11" customFormat="1" ht="11.25" customHeight="1" x14ac:dyDescent="0.25">
      <c r="A5" s="7"/>
      <c r="B5" s="8"/>
      <c r="C5" s="9"/>
      <c r="D5" s="9"/>
      <c r="E5" s="9"/>
      <c r="F5" s="9"/>
      <c r="G5" s="9"/>
      <c r="H5" s="10"/>
    </row>
    <row r="6" spans="1:8" s="11" customFormat="1" ht="11.25" customHeight="1" x14ac:dyDescent="0.25">
      <c r="A6" s="2422" t="s">
        <v>1012</v>
      </c>
      <c r="B6" s="2422"/>
      <c r="C6" s="2422"/>
      <c r="D6" s="2422"/>
      <c r="E6" s="2422"/>
      <c r="F6" s="2422"/>
      <c r="G6" s="2422"/>
      <c r="H6" s="2422"/>
    </row>
    <row r="7" spans="1:8" ht="11.25" customHeight="1" x14ac:dyDescent="0.25">
      <c r="A7" s="13"/>
      <c r="B7" s="5"/>
      <c r="C7" s="13"/>
      <c r="D7" s="13"/>
      <c r="E7" s="13"/>
      <c r="F7" s="13"/>
      <c r="G7" s="13"/>
      <c r="H7" s="5"/>
    </row>
    <row r="8" spans="1:8" ht="11.25" customHeight="1" x14ac:dyDescent="0.25">
      <c r="A8" s="14"/>
      <c r="B8" s="15"/>
      <c r="C8" s="16"/>
      <c r="D8" s="17" t="s">
        <v>821</v>
      </c>
      <c r="E8" s="18"/>
      <c r="F8" s="18"/>
      <c r="G8" s="18"/>
      <c r="H8" s="18"/>
    </row>
    <row r="9" spans="1:8" ht="11.25" customHeight="1" x14ac:dyDescent="0.25">
      <c r="A9" s="19" t="s">
        <v>520</v>
      </c>
      <c r="B9" s="20"/>
      <c r="C9" s="21"/>
      <c r="D9" s="22" t="s">
        <v>521</v>
      </c>
      <c r="E9" s="23"/>
      <c r="F9" s="23"/>
      <c r="G9" s="23"/>
      <c r="H9" s="23"/>
    </row>
    <row r="10" spans="1:8" ht="11.25" customHeight="1" x14ac:dyDescent="0.25">
      <c r="A10" s="23" t="s">
        <v>522</v>
      </c>
      <c r="B10" s="19"/>
      <c r="C10" s="24" t="s">
        <v>523</v>
      </c>
      <c r="D10" s="25" t="s">
        <v>524</v>
      </c>
      <c r="E10" s="17" t="s">
        <v>525</v>
      </c>
      <c r="F10" s="18"/>
      <c r="G10" s="18"/>
      <c r="H10" s="25" t="s">
        <v>526</v>
      </c>
    </row>
    <row r="11" spans="1:8" ht="11.25" customHeight="1" x14ac:dyDescent="0.25">
      <c r="A11" s="19"/>
      <c r="B11" s="19"/>
      <c r="C11" s="26"/>
      <c r="D11" s="24" t="s">
        <v>527</v>
      </c>
      <c r="E11" s="27" t="s">
        <v>528</v>
      </c>
      <c r="F11" s="23"/>
      <c r="G11" s="19"/>
      <c r="H11" s="24" t="s">
        <v>529</v>
      </c>
    </row>
    <row r="12" spans="1:8" ht="11.25" customHeight="1" x14ac:dyDescent="0.25">
      <c r="A12" s="28" t="s">
        <v>530</v>
      </c>
      <c r="B12" s="28"/>
      <c r="C12" s="26"/>
      <c r="D12" s="26"/>
      <c r="E12" s="24" t="s">
        <v>531</v>
      </c>
      <c r="F12" s="25" t="s">
        <v>532</v>
      </c>
      <c r="G12" s="25" t="s">
        <v>533</v>
      </c>
      <c r="H12" s="26"/>
    </row>
    <row r="13" spans="1:8" ht="11.25" customHeight="1" x14ac:dyDescent="0.25">
      <c r="A13" s="23" t="s">
        <v>534</v>
      </c>
      <c r="B13" s="28"/>
      <c r="C13" s="26" t="s">
        <v>535</v>
      </c>
      <c r="D13" s="26" t="s">
        <v>536</v>
      </c>
      <c r="E13" s="26"/>
      <c r="F13" s="26"/>
      <c r="G13" s="26"/>
      <c r="H13" s="26" t="s">
        <v>537</v>
      </c>
    </row>
    <row r="14" spans="1:8" ht="11.25" customHeight="1" x14ac:dyDescent="0.25">
      <c r="A14" s="29"/>
      <c r="B14" s="30"/>
      <c r="C14" s="31"/>
      <c r="D14" s="32" t="s">
        <v>538</v>
      </c>
      <c r="E14" s="32" t="s">
        <v>539</v>
      </c>
      <c r="F14" s="32" t="s">
        <v>540</v>
      </c>
      <c r="G14" s="32" t="s">
        <v>541</v>
      </c>
      <c r="H14" s="33"/>
    </row>
    <row r="15" spans="1:8" ht="11.25" hidden="1" customHeight="1" x14ac:dyDescent="0.25">
      <c r="A15" s="34"/>
      <c r="B15" s="34"/>
      <c r="C15" s="34"/>
      <c r="D15" s="35"/>
      <c r="E15" s="35"/>
      <c r="F15" s="35"/>
      <c r="G15" s="35"/>
      <c r="H15" s="36"/>
    </row>
    <row r="16" spans="1:8" ht="6" customHeight="1" x14ac:dyDescent="0.25">
      <c r="A16" s="34"/>
      <c r="B16" s="34"/>
      <c r="C16" s="34"/>
      <c r="D16" s="37"/>
      <c r="E16" s="37"/>
      <c r="F16" s="35"/>
      <c r="G16" s="35"/>
      <c r="H16" s="36"/>
    </row>
    <row r="17" spans="1:11" ht="11.25" customHeight="1" x14ac:dyDescent="0.25">
      <c r="A17" s="34"/>
      <c r="B17" s="34"/>
      <c r="C17" s="2418" t="s">
        <v>848</v>
      </c>
      <c r="D17" s="2418"/>
      <c r="E17" s="2418"/>
      <c r="F17" s="2418"/>
      <c r="G17" s="2418"/>
      <c r="H17" s="2418"/>
    </row>
    <row r="18" spans="1:11" ht="6" customHeight="1" x14ac:dyDescent="0.25">
      <c r="A18" s="39"/>
      <c r="B18" s="34"/>
      <c r="C18" s="34"/>
      <c r="D18" s="40"/>
      <c r="E18" s="37"/>
      <c r="F18" s="37"/>
      <c r="G18" s="37"/>
      <c r="H18" s="34"/>
    </row>
    <row r="19" spans="1:11" ht="11.25" customHeight="1" x14ac:dyDescent="0.25">
      <c r="A19" s="2508">
        <v>1995</v>
      </c>
      <c r="B19" s="2508"/>
      <c r="C19" s="323">
        <v>3169558.8</v>
      </c>
      <c r="D19" s="323">
        <v>3098233.6</v>
      </c>
      <c r="E19" s="323">
        <v>65870</v>
      </c>
      <c r="F19" s="323">
        <v>35108.5</v>
      </c>
      <c r="G19" s="323">
        <v>30762.1</v>
      </c>
      <c r="H19" s="323">
        <v>735</v>
      </c>
    </row>
    <row r="20" spans="1:11" ht="11.25" hidden="1" customHeight="1" x14ac:dyDescent="0.25">
      <c r="A20" s="19">
        <v>1996</v>
      </c>
      <c r="B20" s="19"/>
      <c r="C20" s="41">
        <v>3014946.2</v>
      </c>
      <c r="D20" s="42">
        <v>2941569.7</v>
      </c>
      <c r="E20" s="43">
        <v>66057.399999999994</v>
      </c>
      <c r="F20" s="42">
        <v>36608.9</v>
      </c>
      <c r="G20" s="42">
        <v>29448.5</v>
      </c>
      <c r="H20" s="42">
        <v>686.9</v>
      </c>
      <c r="I20" s="178"/>
    </row>
    <row r="21" spans="1:11" ht="11.25" hidden="1" customHeight="1" x14ac:dyDescent="0.25">
      <c r="A21" s="19">
        <v>1997</v>
      </c>
      <c r="B21" s="19"/>
      <c r="C21" s="41">
        <v>2980980.7</v>
      </c>
      <c r="D21" s="42">
        <v>2899931.2</v>
      </c>
      <c r="E21" s="43">
        <v>73961.7</v>
      </c>
      <c r="F21" s="42">
        <v>39666</v>
      </c>
      <c r="G21" s="42">
        <v>34295.699999999997</v>
      </c>
      <c r="H21" s="42">
        <v>1098.5</v>
      </c>
      <c r="I21" s="178"/>
    </row>
    <row r="22" spans="1:11" ht="11.25" hidden="1" customHeight="1" x14ac:dyDescent="0.25">
      <c r="A22" s="19">
        <v>1998</v>
      </c>
      <c r="B22" s="19"/>
      <c r="C22" s="41">
        <v>2968023.6</v>
      </c>
      <c r="D22" s="42">
        <v>2880688.9</v>
      </c>
      <c r="E22" s="43">
        <v>78434.100000000006</v>
      </c>
      <c r="F22" s="42">
        <v>41966.400000000001</v>
      </c>
      <c r="G22" s="42">
        <v>36467.699999999997</v>
      </c>
      <c r="H22" s="42">
        <v>922.3</v>
      </c>
      <c r="I22" s="178"/>
    </row>
    <row r="23" spans="1:11" ht="11.25" hidden="1" customHeight="1" x14ac:dyDescent="0.25">
      <c r="A23" s="19">
        <v>1999</v>
      </c>
      <c r="B23" s="19"/>
      <c r="C23" s="41">
        <v>3181363.2000000002</v>
      </c>
      <c r="D23" s="42">
        <v>3083582.6</v>
      </c>
      <c r="E23" s="43">
        <v>86254</v>
      </c>
      <c r="F23" s="42">
        <v>47249.4</v>
      </c>
      <c r="G23" s="42">
        <v>39004.6</v>
      </c>
      <c r="H23" s="42">
        <v>858.8</v>
      </c>
      <c r="I23" s="178"/>
    </row>
    <row r="24" spans="1:11" ht="11.25" customHeight="1" x14ac:dyDescent="0.25">
      <c r="A24" s="19">
        <v>2000</v>
      </c>
      <c r="B24" s="19"/>
      <c r="C24" s="41">
        <v>3005103.5</v>
      </c>
      <c r="D24" s="42">
        <v>2901151.5</v>
      </c>
      <c r="E24" s="43">
        <v>91874.5</v>
      </c>
      <c r="F24" s="42">
        <v>49878</v>
      </c>
      <c r="G24" s="42">
        <v>41996.5</v>
      </c>
      <c r="H24" s="42">
        <v>486.5</v>
      </c>
      <c r="I24" s="178"/>
    </row>
    <row r="25" spans="1:11" ht="11.25" hidden="1" customHeight="1" x14ac:dyDescent="0.25">
      <c r="A25" s="19">
        <v>2001</v>
      </c>
      <c r="B25" s="19"/>
      <c r="C25" s="41">
        <v>2884479.4</v>
      </c>
      <c r="D25" s="42">
        <v>2768883.9</v>
      </c>
      <c r="E25" s="43">
        <v>100462.5</v>
      </c>
      <c r="F25" s="42">
        <v>55366.3</v>
      </c>
      <c r="G25" s="42">
        <v>45096</v>
      </c>
      <c r="H25" s="42">
        <v>556</v>
      </c>
      <c r="I25" s="178"/>
    </row>
    <row r="26" spans="1:11" ht="11.25" hidden="1" customHeight="1" x14ac:dyDescent="0.25">
      <c r="A26" s="19">
        <v>2002</v>
      </c>
      <c r="B26" s="19"/>
      <c r="C26" s="41">
        <v>2720162.9</v>
      </c>
      <c r="D26" s="42">
        <v>2607076.4</v>
      </c>
      <c r="E26" s="43">
        <v>97761.1</v>
      </c>
      <c r="F26" s="42">
        <v>55101.3</v>
      </c>
      <c r="G26" s="42">
        <v>42659.8</v>
      </c>
      <c r="H26" s="42">
        <v>313.60000000000002</v>
      </c>
      <c r="I26" s="178"/>
    </row>
    <row r="27" spans="1:11" ht="11.25" hidden="1" customHeight="1" x14ac:dyDescent="0.25">
      <c r="A27" s="19">
        <v>2003</v>
      </c>
      <c r="B27" s="19"/>
      <c r="C27" s="41">
        <v>2743858</v>
      </c>
      <c r="D27" s="42">
        <v>2618829.6</v>
      </c>
      <c r="E27" s="43">
        <v>109083.8</v>
      </c>
      <c r="F27" s="42">
        <v>61659.3</v>
      </c>
      <c r="G27" s="42">
        <v>47424.5</v>
      </c>
      <c r="H27" s="42">
        <v>266.7</v>
      </c>
      <c r="I27" s="178"/>
    </row>
    <row r="28" spans="1:11" ht="11.25" hidden="1" customHeight="1" x14ac:dyDescent="0.25">
      <c r="A28" s="19">
        <v>2004</v>
      </c>
      <c r="B28" s="28"/>
      <c r="C28" s="41">
        <v>2767167.3</v>
      </c>
      <c r="D28" s="42">
        <v>2625006.5</v>
      </c>
      <c r="E28" s="43">
        <v>122590.5</v>
      </c>
      <c r="F28" s="42">
        <v>70366.7</v>
      </c>
      <c r="G28" s="42">
        <v>52224.7</v>
      </c>
      <c r="H28" s="42">
        <v>2403</v>
      </c>
      <c r="I28" s="178"/>
    </row>
    <row r="29" spans="1:11" ht="11.25" customHeight="1" x14ac:dyDescent="0.25">
      <c r="A29" s="19">
        <v>2005</v>
      </c>
      <c r="B29" s="28"/>
      <c r="C29" s="41">
        <v>2764982.6</v>
      </c>
      <c r="D29" s="42">
        <v>2612640.6</v>
      </c>
      <c r="E29" s="43">
        <v>126186.7</v>
      </c>
      <c r="F29" s="42">
        <v>73185.399999999994</v>
      </c>
      <c r="G29" s="42">
        <v>53001.3</v>
      </c>
      <c r="H29" s="42">
        <v>2865.9</v>
      </c>
      <c r="I29" s="178"/>
    </row>
    <row r="30" spans="1:11" ht="11.25" customHeight="1" x14ac:dyDescent="0.25">
      <c r="A30" s="19">
        <v>2006</v>
      </c>
      <c r="B30" s="28"/>
      <c r="C30" s="41">
        <v>2919325</v>
      </c>
      <c r="D30" s="42">
        <v>2758466.5</v>
      </c>
      <c r="E30" s="43">
        <v>136237.5</v>
      </c>
      <c r="F30" s="42">
        <v>76176.800000000003</v>
      </c>
      <c r="G30" s="42">
        <v>60060.7</v>
      </c>
      <c r="H30" s="42">
        <v>3512.3</v>
      </c>
      <c r="I30" s="199"/>
      <c r="J30" s="282"/>
      <c r="K30" s="282"/>
    </row>
    <row r="31" spans="1:11" ht="11.25" customHeight="1" x14ac:dyDescent="0.25">
      <c r="A31" s="19">
        <v>2007</v>
      </c>
      <c r="B31" s="28"/>
      <c r="C31" s="41">
        <v>3027940.6</v>
      </c>
      <c r="D31" s="43">
        <v>2847275.6</v>
      </c>
      <c r="E31" s="43">
        <v>148317.30000000002</v>
      </c>
      <c r="F31" s="43">
        <v>84027.900000000009</v>
      </c>
      <c r="G31" s="43">
        <v>64289.399999999994</v>
      </c>
      <c r="H31" s="43">
        <v>3069.7</v>
      </c>
      <c r="I31" s="199"/>
      <c r="J31" s="282"/>
      <c r="K31" s="282"/>
    </row>
    <row r="32" spans="1:11" ht="11.25" customHeight="1" x14ac:dyDescent="0.25">
      <c r="A32" s="19">
        <v>2008</v>
      </c>
      <c r="B32" s="28"/>
      <c r="C32" s="41">
        <v>3077845.4000000004</v>
      </c>
      <c r="D32" s="43">
        <v>2895469.1000000006</v>
      </c>
      <c r="E32" s="43">
        <v>146822.80000000002</v>
      </c>
      <c r="F32" s="43">
        <v>84223.099999999991</v>
      </c>
      <c r="G32" s="43">
        <v>62599.700000000004</v>
      </c>
      <c r="H32" s="43">
        <v>3235.3</v>
      </c>
      <c r="I32" s="178"/>
    </row>
    <row r="33" spans="1:9" ht="11.25" customHeight="1" x14ac:dyDescent="0.25">
      <c r="A33" s="2411">
        <v>2009</v>
      </c>
      <c r="B33" s="2412"/>
      <c r="C33" s="41">
        <v>2768694.2</v>
      </c>
      <c r="D33" s="43">
        <v>2625026.0999999996</v>
      </c>
      <c r="E33" s="43">
        <v>122356.4</v>
      </c>
      <c r="F33" s="43">
        <v>70443.8</v>
      </c>
      <c r="G33" s="43">
        <v>51912.599999999991</v>
      </c>
      <c r="H33" s="43">
        <v>2364.2000000000003</v>
      </c>
      <c r="I33" s="178"/>
    </row>
    <row r="34" spans="1:9" ht="11.25" customHeight="1" x14ac:dyDescent="0.25">
      <c r="A34" s="2411">
        <v>2010</v>
      </c>
      <c r="B34" s="2412"/>
      <c r="C34" s="41">
        <v>2734097.7</v>
      </c>
      <c r="D34" s="43">
        <v>2594702.6</v>
      </c>
      <c r="E34" s="43">
        <v>120084</v>
      </c>
      <c r="F34" s="43">
        <v>67901.8</v>
      </c>
      <c r="G34" s="43">
        <v>52182.2</v>
      </c>
      <c r="H34" s="43">
        <v>1955.1000000000001</v>
      </c>
      <c r="I34" s="178"/>
    </row>
    <row r="35" spans="1:9" ht="11.25" customHeight="1" x14ac:dyDescent="0.25">
      <c r="A35" s="2411">
        <v>2011</v>
      </c>
      <c r="B35" s="2412"/>
      <c r="C35" s="41">
        <v>2986181.4870000002</v>
      </c>
      <c r="D35" s="43">
        <v>2844036.8000000003</v>
      </c>
      <c r="E35" s="43">
        <v>121323.30000000003</v>
      </c>
      <c r="F35" s="43">
        <v>70305.3</v>
      </c>
      <c r="G35" s="43">
        <v>51018</v>
      </c>
      <c r="H35" s="43">
        <v>1664.4</v>
      </c>
      <c r="I35" s="178"/>
    </row>
    <row r="36" spans="1:9" ht="11.25" customHeight="1" x14ac:dyDescent="0.25">
      <c r="A36" s="2411">
        <v>2012</v>
      </c>
      <c r="B36" s="2412"/>
      <c r="C36" s="41">
        <v>2891308</v>
      </c>
      <c r="D36" s="43">
        <v>2760640.21</v>
      </c>
      <c r="E36" s="43">
        <v>113391.6</v>
      </c>
      <c r="F36" s="43">
        <v>65594.5</v>
      </c>
      <c r="G36" s="43">
        <v>47797.1</v>
      </c>
      <c r="H36" s="43">
        <v>1142.8</v>
      </c>
      <c r="I36" s="178"/>
    </row>
    <row r="37" spans="1:9" ht="11.25" customHeight="1" x14ac:dyDescent="0.25">
      <c r="A37" s="2411">
        <v>2013</v>
      </c>
      <c r="B37" s="2412"/>
      <c r="C37" s="41">
        <v>2938188.8999999994</v>
      </c>
      <c r="D37" s="43">
        <v>2809265</v>
      </c>
      <c r="E37" s="43">
        <v>111172</v>
      </c>
      <c r="F37" s="43">
        <v>63607.999999999993</v>
      </c>
      <c r="G37" s="43">
        <v>47564.000000000007</v>
      </c>
      <c r="H37" s="43">
        <v>1181.4000000000003</v>
      </c>
      <c r="I37" s="178"/>
    </row>
    <row r="38" spans="1:9" ht="11.25" customHeight="1" x14ac:dyDescent="0.25">
      <c r="A38" s="2411">
        <v>2014</v>
      </c>
      <c r="B38" s="2412"/>
      <c r="C38" s="41">
        <v>3052071.6</v>
      </c>
      <c r="D38" s="43">
        <v>2924157.4000000004</v>
      </c>
      <c r="E38" s="43">
        <v>109914.00000000001</v>
      </c>
      <c r="F38" s="43">
        <v>64357.8</v>
      </c>
      <c r="G38" s="43">
        <v>45556.19999999999</v>
      </c>
      <c r="H38" s="43">
        <v>987.60000000000014</v>
      </c>
      <c r="I38" s="178"/>
    </row>
    <row r="39" spans="1:9" ht="11.25" customHeight="1" x14ac:dyDescent="0.25">
      <c r="A39" s="2411">
        <v>2015</v>
      </c>
      <c r="B39" s="2412"/>
      <c r="C39" s="43">
        <v>3035333</v>
      </c>
      <c r="D39" s="43">
        <v>2910108</v>
      </c>
      <c r="E39" s="43">
        <v>107061</v>
      </c>
      <c r="F39" s="43">
        <v>62567</v>
      </c>
      <c r="G39" s="43">
        <v>44494</v>
      </c>
      <c r="H39" s="43">
        <v>1726</v>
      </c>
      <c r="I39" s="178"/>
    </row>
    <row r="40" spans="1:9" ht="11.25" customHeight="1" x14ac:dyDescent="0.25">
      <c r="A40" s="2411">
        <v>2016</v>
      </c>
      <c r="B40" s="2412"/>
      <c r="C40" s="43">
        <v>3111819</v>
      </c>
      <c r="D40" s="43">
        <v>2985960.7</v>
      </c>
      <c r="E40" s="43">
        <v>109926.9</v>
      </c>
      <c r="F40" s="43">
        <v>64197.600000000013</v>
      </c>
      <c r="G40" s="43">
        <v>45729.299999999988</v>
      </c>
      <c r="H40" s="43">
        <v>1911.1</v>
      </c>
      <c r="I40" s="178"/>
    </row>
    <row r="41" spans="1:9" ht="11.25" customHeight="1" x14ac:dyDescent="0.25">
      <c r="A41" s="2411">
        <v>2017</v>
      </c>
      <c r="B41" s="2412"/>
      <c r="C41" s="43">
        <v>3161781.2</v>
      </c>
      <c r="D41" s="43">
        <v>3036746.2</v>
      </c>
      <c r="E41" s="43">
        <v>107144.89999999998</v>
      </c>
      <c r="F41" s="43">
        <v>62916.1</v>
      </c>
      <c r="G41" s="43">
        <v>44228.800000000003</v>
      </c>
      <c r="H41" s="43">
        <v>1595.7</v>
      </c>
      <c r="I41" s="178"/>
    </row>
    <row r="42" spans="1:9" ht="11.25" hidden="1" customHeight="1" x14ac:dyDescent="0.25">
      <c r="A42" s="2411">
        <v>2018</v>
      </c>
      <c r="B42" s="2412"/>
      <c r="C42" s="44"/>
      <c r="D42" s="44"/>
      <c r="E42" s="44"/>
      <c r="F42" s="44"/>
      <c r="G42" s="44"/>
      <c r="H42" s="44"/>
      <c r="I42" s="42"/>
    </row>
    <row r="43" spans="1:9" ht="11.25" customHeight="1" x14ac:dyDescent="0.25">
      <c r="A43" s="2411"/>
      <c r="B43" s="2412"/>
      <c r="C43" s="44"/>
      <c r="D43" s="44"/>
      <c r="E43" s="44"/>
      <c r="F43" s="44"/>
      <c r="G43" s="44"/>
      <c r="H43" s="44"/>
      <c r="I43" s="44"/>
    </row>
    <row r="44" spans="1:9" s="1140" customFormat="1" ht="11.25" hidden="1" customHeight="1" x14ac:dyDescent="0.25">
      <c r="A44" s="1126">
        <v>2016</v>
      </c>
      <c r="B44" s="1134"/>
      <c r="C44" s="1124"/>
      <c r="D44" s="1157"/>
      <c r="E44" s="1157"/>
      <c r="F44" s="1157"/>
      <c r="G44" s="1157"/>
      <c r="H44" s="1157"/>
      <c r="I44" s="1124"/>
    </row>
    <row r="45" spans="1:9" s="1140" customFormat="1" ht="11.25" hidden="1" customHeight="1" x14ac:dyDescent="0.25">
      <c r="A45" s="1126"/>
      <c r="B45" s="1134" t="s">
        <v>542</v>
      </c>
      <c r="C45" s="1160">
        <v>169887.6</v>
      </c>
      <c r="D45" s="1124">
        <v>160661.1</v>
      </c>
      <c r="E45" s="1155">
        <f>SUM(F45:G45)</f>
        <v>8219.9000000000015</v>
      </c>
      <c r="F45" s="1124">
        <v>4824.1000000000004</v>
      </c>
      <c r="G45" s="1124">
        <v>3395.8</v>
      </c>
      <c r="H45" s="1124">
        <v>167.2</v>
      </c>
      <c r="I45" s="1124"/>
    </row>
    <row r="46" spans="1:9" s="1140" customFormat="1" ht="11.25" hidden="1" customHeight="1" x14ac:dyDescent="0.25">
      <c r="A46" s="1126"/>
      <c r="B46" s="1134" t="s">
        <v>729</v>
      </c>
      <c r="C46" s="1160">
        <v>214590.6</v>
      </c>
      <c r="D46" s="1124">
        <v>203966.6</v>
      </c>
      <c r="E46" s="1155">
        <f t="shared" ref="E46:E56" si="0">SUM(F46:G46)</f>
        <v>8874.6</v>
      </c>
      <c r="F46" s="1124">
        <v>5066.1000000000004</v>
      </c>
      <c r="G46" s="1124">
        <v>3808.5</v>
      </c>
      <c r="H46" s="1124">
        <v>192.2</v>
      </c>
      <c r="I46" s="1124"/>
    </row>
    <row r="47" spans="1:9" s="1140" customFormat="1" ht="11.25" hidden="1" customHeight="1" x14ac:dyDescent="0.25">
      <c r="A47" s="1126"/>
      <c r="B47" s="1134" t="s">
        <v>730</v>
      </c>
      <c r="C47" s="1160">
        <v>248646.1</v>
      </c>
      <c r="D47" s="1124">
        <v>237546.8</v>
      </c>
      <c r="E47" s="1155">
        <f t="shared" si="0"/>
        <v>9729.1</v>
      </c>
      <c r="F47" s="1124">
        <v>5579.6</v>
      </c>
      <c r="G47" s="1124">
        <v>4149.5</v>
      </c>
      <c r="H47" s="1124">
        <v>136.6</v>
      </c>
      <c r="I47" s="1124"/>
    </row>
    <row r="48" spans="1:9" s="1140" customFormat="1" ht="11.25" hidden="1" customHeight="1" x14ac:dyDescent="0.25">
      <c r="A48" s="1126"/>
      <c r="B48" s="1134" t="s">
        <v>731</v>
      </c>
      <c r="C48" s="1160">
        <v>277127.5</v>
      </c>
      <c r="D48" s="1124">
        <v>266536.8</v>
      </c>
      <c r="E48" s="1155">
        <f t="shared" si="0"/>
        <v>9487.7999999999993</v>
      </c>
      <c r="F48" s="1124">
        <v>5587</v>
      </c>
      <c r="G48" s="1124">
        <v>3900.8</v>
      </c>
      <c r="H48" s="1124">
        <v>170.3</v>
      </c>
      <c r="I48" s="1124"/>
    </row>
    <row r="49" spans="1:9" s="1140" customFormat="1" ht="11.25" hidden="1" customHeight="1" x14ac:dyDescent="0.25">
      <c r="A49" s="1126"/>
      <c r="B49" s="1134" t="s">
        <v>732</v>
      </c>
      <c r="C49" s="1160">
        <v>260726.6</v>
      </c>
      <c r="D49" s="1124">
        <v>249632.6</v>
      </c>
      <c r="E49" s="1155">
        <f t="shared" si="0"/>
        <v>9578.2999999999993</v>
      </c>
      <c r="F49" s="1124">
        <v>5622.2</v>
      </c>
      <c r="G49" s="1124">
        <v>3956.1</v>
      </c>
      <c r="H49" s="1124">
        <v>161.30000000000001</v>
      </c>
      <c r="I49" s="1124"/>
    </row>
    <row r="50" spans="1:9" s="1140" customFormat="1" ht="11.25" hidden="1" customHeight="1" x14ac:dyDescent="0.25">
      <c r="A50" s="1126"/>
      <c r="B50" s="1134" t="s">
        <v>733</v>
      </c>
      <c r="C50" s="1160">
        <v>302903.8</v>
      </c>
      <c r="D50" s="1124">
        <v>291640.09999999998</v>
      </c>
      <c r="E50" s="1155">
        <f t="shared" si="0"/>
        <v>10069</v>
      </c>
      <c r="F50" s="1124">
        <v>5703.5</v>
      </c>
      <c r="G50" s="1124">
        <v>4365.5</v>
      </c>
      <c r="H50" s="1124">
        <v>172.1</v>
      </c>
      <c r="I50" s="1124"/>
    </row>
    <row r="51" spans="1:9" s="1140" customFormat="1" ht="11.25" hidden="1" customHeight="1" x14ac:dyDescent="0.25">
      <c r="A51" s="1126"/>
      <c r="B51" s="1134" t="s">
        <v>734</v>
      </c>
      <c r="C51" s="1160">
        <v>270135.90000000002</v>
      </c>
      <c r="D51" s="1124">
        <v>259859.20000000001</v>
      </c>
      <c r="E51" s="1155">
        <f t="shared" si="0"/>
        <v>8732.2000000000007</v>
      </c>
      <c r="F51" s="1124">
        <v>5346.3</v>
      </c>
      <c r="G51" s="1124">
        <v>3385.9</v>
      </c>
      <c r="H51" s="1124">
        <v>164.5</v>
      </c>
      <c r="I51" s="1124"/>
    </row>
    <row r="52" spans="1:9" s="1140" customFormat="1" ht="11.25" hidden="1" customHeight="1" x14ac:dyDescent="0.25">
      <c r="A52" s="1126"/>
      <c r="B52" s="1134" t="s">
        <v>735</v>
      </c>
      <c r="C52" s="1160">
        <v>284317.5</v>
      </c>
      <c r="D52" s="1124">
        <v>274188.90000000002</v>
      </c>
      <c r="E52" s="1155">
        <f t="shared" si="0"/>
        <v>8947.6</v>
      </c>
      <c r="F52" s="1124">
        <v>5244.3</v>
      </c>
      <c r="G52" s="1124">
        <v>3703.3</v>
      </c>
      <c r="H52" s="1124">
        <v>122.6</v>
      </c>
      <c r="I52" s="1124"/>
    </row>
    <row r="53" spans="1:9" s="1140" customFormat="1" ht="11.25" hidden="1" customHeight="1" x14ac:dyDescent="0.25">
      <c r="A53" s="1126"/>
      <c r="B53" s="1134" t="s">
        <v>736</v>
      </c>
      <c r="C53" s="1160">
        <v>298173.3</v>
      </c>
      <c r="D53" s="1124">
        <v>287173.90000000002</v>
      </c>
      <c r="E53" s="1155">
        <f t="shared" si="0"/>
        <v>9537.9</v>
      </c>
      <c r="F53" s="1124">
        <v>5688.4</v>
      </c>
      <c r="G53" s="1124">
        <v>3849.5</v>
      </c>
      <c r="H53" s="1124">
        <v>170.2</v>
      </c>
      <c r="I53" s="1124"/>
    </row>
    <row r="54" spans="1:9" s="1140" customFormat="1" ht="11.25" hidden="1" customHeight="1" x14ac:dyDescent="0.25">
      <c r="A54" s="1126"/>
      <c r="B54" s="1134" t="s">
        <v>737</v>
      </c>
      <c r="C54" s="1160">
        <v>283478.90000000002</v>
      </c>
      <c r="D54" s="1124">
        <v>273100.7</v>
      </c>
      <c r="E54" s="1155">
        <f t="shared" si="0"/>
        <v>8995.1</v>
      </c>
      <c r="F54" s="1124">
        <v>5330</v>
      </c>
      <c r="G54" s="1124">
        <v>3665.1</v>
      </c>
      <c r="H54" s="1124">
        <v>179</v>
      </c>
      <c r="I54" s="1124"/>
    </row>
    <row r="55" spans="1:9" s="1140" customFormat="1" ht="11.25" hidden="1" customHeight="1" x14ac:dyDescent="0.25">
      <c r="A55" s="1126"/>
      <c r="B55" s="1134" t="s">
        <v>738</v>
      </c>
      <c r="C55" s="1160">
        <v>285208</v>
      </c>
      <c r="D55" s="1124">
        <v>274110.3</v>
      </c>
      <c r="E55" s="1155">
        <f t="shared" si="0"/>
        <v>9751.4</v>
      </c>
      <c r="F55" s="1124">
        <v>5775.3</v>
      </c>
      <c r="G55" s="1124">
        <v>3976.1</v>
      </c>
      <c r="H55" s="1124">
        <v>132.9</v>
      </c>
      <c r="I55" s="1124"/>
    </row>
    <row r="56" spans="1:9" s="1140" customFormat="1" ht="11.25" hidden="1" customHeight="1" x14ac:dyDescent="0.25">
      <c r="A56" s="1126"/>
      <c r="B56" s="1134" t="s">
        <v>739</v>
      </c>
      <c r="C56" s="1160">
        <v>216623.2</v>
      </c>
      <c r="D56" s="1124">
        <v>207543.7</v>
      </c>
      <c r="E56" s="1155">
        <f t="shared" si="0"/>
        <v>8004</v>
      </c>
      <c r="F56" s="1124">
        <v>4430.8</v>
      </c>
      <c r="G56" s="1124">
        <v>3573.2</v>
      </c>
      <c r="H56" s="1124">
        <v>142.19999999999999</v>
      </c>
      <c r="I56" s="1124"/>
    </row>
    <row r="57" spans="1:9" s="1140" customFormat="1" ht="11.25" hidden="1" customHeight="1" x14ac:dyDescent="0.25">
      <c r="A57" s="1126"/>
      <c r="B57" s="1134"/>
      <c r="C57" s="1124"/>
      <c r="D57" s="1157"/>
      <c r="E57" s="1157"/>
      <c r="F57" s="1157"/>
      <c r="G57" s="1157"/>
      <c r="H57" s="1157"/>
      <c r="I57" s="1124"/>
    </row>
    <row r="58" spans="1:9" s="1140" customFormat="1" ht="11.25" hidden="1" customHeight="1" x14ac:dyDescent="0.25">
      <c r="A58" s="2569" t="s">
        <v>740</v>
      </c>
      <c r="B58" s="2413"/>
      <c r="C58" s="1160">
        <f t="shared" ref="C58" si="1">C45</f>
        <v>169887.6</v>
      </c>
      <c r="D58" s="1160">
        <f t="shared" ref="D58:H58" si="2">D45</f>
        <v>160661.1</v>
      </c>
      <c r="E58" s="1160">
        <f t="shared" si="2"/>
        <v>8219.9000000000015</v>
      </c>
      <c r="F58" s="1160">
        <f t="shared" si="2"/>
        <v>4824.1000000000004</v>
      </c>
      <c r="G58" s="1160">
        <f t="shared" si="2"/>
        <v>3395.8</v>
      </c>
      <c r="H58" s="1160">
        <f t="shared" si="2"/>
        <v>167.2</v>
      </c>
      <c r="I58" s="1124"/>
    </row>
    <row r="59" spans="1:9" s="1140" customFormat="1" ht="11.25" hidden="1" customHeight="1" x14ac:dyDescent="0.25">
      <c r="A59" s="2569" t="s">
        <v>741</v>
      </c>
      <c r="B59" s="2413"/>
      <c r="C59" s="1160">
        <f>SUM(C$45:C46)</f>
        <v>384478.2</v>
      </c>
      <c r="D59" s="1160">
        <f>SUM(D$45:D46)</f>
        <v>364627.7</v>
      </c>
      <c r="E59" s="1160">
        <f>SUM(E$45:E46)</f>
        <v>17094.5</v>
      </c>
      <c r="F59" s="1160">
        <f>SUM(F$45:F46)</f>
        <v>9890.2000000000007</v>
      </c>
      <c r="G59" s="1160">
        <f>SUM(G$45:G46)</f>
        <v>7204.3</v>
      </c>
      <c r="H59" s="1160">
        <f>SUM(H$45:H46)</f>
        <v>359.4</v>
      </c>
      <c r="I59" s="1124"/>
    </row>
    <row r="60" spans="1:9" s="1140" customFormat="1" ht="11.25" hidden="1" customHeight="1" x14ac:dyDescent="0.25">
      <c r="A60" s="2569" t="s">
        <v>742</v>
      </c>
      <c r="B60" s="2413"/>
      <c r="C60" s="1160">
        <f>SUM(C$45:C47)</f>
        <v>633124.30000000005</v>
      </c>
      <c r="D60" s="1160">
        <f>SUM(D$45:D47)</f>
        <v>602174.5</v>
      </c>
      <c r="E60" s="1160">
        <f>SUM(E$45:E47)</f>
        <v>26823.599999999999</v>
      </c>
      <c r="F60" s="1160">
        <f>SUM(F$45:F47)</f>
        <v>15469.800000000001</v>
      </c>
      <c r="G60" s="1160">
        <f>SUM(G$45:G47)</f>
        <v>11353.8</v>
      </c>
      <c r="H60" s="1160">
        <f>SUM(H$45:H47)</f>
        <v>496</v>
      </c>
      <c r="I60" s="1124"/>
    </row>
    <row r="61" spans="1:9" s="1140" customFormat="1" ht="11.25" hidden="1" customHeight="1" x14ac:dyDescent="0.25">
      <c r="A61" s="2569" t="s">
        <v>743</v>
      </c>
      <c r="B61" s="2413"/>
      <c r="C61" s="1160">
        <f>SUM(C$45:C48)</f>
        <v>910251.8</v>
      </c>
      <c r="D61" s="1160">
        <f>SUM(D$45:D48)</f>
        <v>868711.3</v>
      </c>
      <c r="E61" s="1160">
        <f>SUM(E$45:E48)</f>
        <v>36311.399999999994</v>
      </c>
      <c r="F61" s="1160">
        <f>SUM(F$45:F48)</f>
        <v>21056.800000000003</v>
      </c>
      <c r="G61" s="1160">
        <f>SUM(G$45:G48)</f>
        <v>15254.599999999999</v>
      </c>
      <c r="H61" s="1160">
        <f>SUM(H$45:H48)</f>
        <v>666.3</v>
      </c>
      <c r="I61" s="1124"/>
    </row>
    <row r="62" spans="1:9" s="1140" customFormat="1" ht="11.25" hidden="1" customHeight="1" x14ac:dyDescent="0.25">
      <c r="A62" s="2569" t="s">
        <v>744</v>
      </c>
      <c r="B62" s="2413"/>
      <c r="C62" s="1160">
        <f>SUM(C$45:C49)</f>
        <v>1170978.4000000001</v>
      </c>
      <c r="D62" s="1160">
        <f>SUM(D$45:D49)</f>
        <v>1118343.9000000001</v>
      </c>
      <c r="E62" s="1160">
        <f>SUM(E$45:E49)</f>
        <v>45889.7</v>
      </c>
      <c r="F62" s="1160">
        <f>SUM(F$45:F49)</f>
        <v>26679.000000000004</v>
      </c>
      <c r="G62" s="1160">
        <f>SUM(G$45:G49)</f>
        <v>19210.699999999997</v>
      </c>
      <c r="H62" s="1160">
        <f>SUM(H$45:H49)</f>
        <v>827.59999999999991</v>
      </c>
      <c r="I62" s="1124"/>
    </row>
    <row r="63" spans="1:9" s="1140" customFormat="1" ht="11.25" hidden="1" customHeight="1" x14ac:dyDescent="0.25">
      <c r="A63" s="2569" t="s">
        <v>745</v>
      </c>
      <c r="B63" s="2413"/>
      <c r="C63" s="1160">
        <f>SUM(C$45:C50)</f>
        <v>1473882.2000000002</v>
      </c>
      <c r="D63" s="1160">
        <f>SUM(D$45:D50)</f>
        <v>1409984</v>
      </c>
      <c r="E63" s="1160">
        <f>SUM(E$45:E50)</f>
        <v>55958.7</v>
      </c>
      <c r="F63" s="1160">
        <f>SUM(F$45:F50)</f>
        <v>32382.500000000004</v>
      </c>
      <c r="G63" s="1160">
        <f>SUM(G$45:G50)</f>
        <v>23576.199999999997</v>
      </c>
      <c r="H63" s="1160">
        <f>SUM(H$45:H50)</f>
        <v>999.69999999999993</v>
      </c>
      <c r="I63" s="1124"/>
    </row>
    <row r="64" spans="1:9" s="1140" customFormat="1" ht="11.25" hidden="1" customHeight="1" x14ac:dyDescent="0.25">
      <c r="A64" s="2569" t="s">
        <v>746</v>
      </c>
      <c r="B64" s="2413"/>
      <c r="C64" s="1160">
        <f>SUM(C$45:C51)</f>
        <v>1744018.1</v>
      </c>
      <c r="D64" s="1160">
        <f>SUM(D$45:D51)</f>
        <v>1669843.2</v>
      </c>
      <c r="E64" s="1160">
        <f>SUM(E$45:E51)</f>
        <v>64690.899999999994</v>
      </c>
      <c r="F64" s="1160">
        <f>SUM(F$45:F51)</f>
        <v>37728.800000000003</v>
      </c>
      <c r="G64" s="1160">
        <f>SUM(G$45:G51)</f>
        <v>26962.1</v>
      </c>
      <c r="H64" s="1160">
        <f>SUM(H$45:H51)</f>
        <v>1164.1999999999998</v>
      </c>
      <c r="I64" s="1124"/>
    </row>
    <row r="65" spans="1:9" s="1140" customFormat="1" ht="11.25" hidden="1" customHeight="1" x14ac:dyDescent="0.25">
      <c r="A65" s="2569" t="s">
        <v>747</v>
      </c>
      <c r="B65" s="2413"/>
      <c r="C65" s="1160">
        <f>SUM(C$45:C52)</f>
        <v>2028335.6</v>
      </c>
      <c r="D65" s="1160">
        <f>SUM(D$45:D52)</f>
        <v>1944032.1</v>
      </c>
      <c r="E65" s="1160">
        <f>SUM(E$45:E52)</f>
        <v>73638.5</v>
      </c>
      <c r="F65" s="1160">
        <f>SUM(F$45:F52)</f>
        <v>42973.100000000006</v>
      </c>
      <c r="G65" s="1160">
        <f>SUM(G$45:G52)</f>
        <v>30665.399999999998</v>
      </c>
      <c r="H65" s="1160">
        <f>SUM(H$45:H52)</f>
        <v>1286.7999999999997</v>
      </c>
      <c r="I65" s="1124"/>
    </row>
    <row r="66" spans="1:9" s="1140" customFormat="1" ht="11.25" hidden="1" customHeight="1" x14ac:dyDescent="0.25">
      <c r="A66" s="2569" t="s">
        <v>748</v>
      </c>
      <c r="B66" s="2413"/>
      <c r="C66" s="1160">
        <f>SUM(C$45:C53)</f>
        <v>2326508.9</v>
      </c>
      <c r="D66" s="1160">
        <f>SUM(D$45:D53)</f>
        <v>2231206</v>
      </c>
      <c r="E66" s="1160">
        <f>SUM(E$45:E53)</f>
        <v>83176.399999999994</v>
      </c>
      <c r="F66" s="1160">
        <f>SUM(F$45:F53)</f>
        <v>48661.500000000007</v>
      </c>
      <c r="G66" s="1160">
        <f>SUM(G$45:G53)</f>
        <v>34514.899999999994</v>
      </c>
      <c r="H66" s="1160">
        <f>SUM(H$45:H53)</f>
        <v>1456.9999999999998</v>
      </c>
      <c r="I66" s="1124"/>
    </row>
    <row r="67" spans="1:9" s="1140" customFormat="1" ht="11.25" hidden="1" customHeight="1" x14ac:dyDescent="0.25">
      <c r="A67" s="2569" t="s">
        <v>749</v>
      </c>
      <c r="B67" s="2413"/>
      <c r="C67" s="1160">
        <f>SUM(C$45:C54)</f>
        <v>2609987.7999999998</v>
      </c>
      <c r="D67" s="1160">
        <f>SUM(D$45:D54)</f>
        <v>2504306.7000000002</v>
      </c>
      <c r="E67" s="1160">
        <f>SUM(E$45:E54)</f>
        <v>92171.5</v>
      </c>
      <c r="F67" s="1160">
        <f>SUM(F$45:F54)</f>
        <v>53991.500000000007</v>
      </c>
      <c r="G67" s="1160">
        <f>SUM(G$45:G54)</f>
        <v>38179.999999999993</v>
      </c>
      <c r="H67" s="1160">
        <f>SUM(H$45:H54)</f>
        <v>1635.9999999999998</v>
      </c>
      <c r="I67" s="1124"/>
    </row>
    <row r="68" spans="1:9" s="1140" customFormat="1" ht="6" hidden="1" customHeight="1" x14ac:dyDescent="0.25">
      <c r="A68" s="2569" t="s">
        <v>750</v>
      </c>
      <c r="B68" s="2413"/>
      <c r="C68" s="1160">
        <f>SUM(C$45:C55)</f>
        <v>2895195.8</v>
      </c>
      <c r="D68" s="1160">
        <f>SUM(D$45:D55)</f>
        <v>2778417</v>
      </c>
      <c r="E68" s="1160">
        <f>SUM(E$45:E55)</f>
        <v>101922.9</v>
      </c>
      <c r="F68" s="1160">
        <f>SUM(F$45:F55)</f>
        <v>59766.80000000001</v>
      </c>
      <c r="G68" s="1160">
        <f>SUM(G$45:G55)</f>
        <v>42156.099999999991</v>
      </c>
      <c r="H68" s="1160">
        <f>SUM(H$45:H55)</f>
        <v>1768.8999999999999</v>
      </c>
    </row>
    <row r="69" spans="1:9" s="1140" customFormat="1" ht="11.25" hidden="1" customHeight="1" x14ac:dyDescent="0.25">
      <c r="A69" s="2569" t="s">
        <v>751</v>
      </c>
      <c r="B69" s="2413"/>
      <c r="C69" s="1160">
        <f>SUM(C$45:C56)</f>
        <v>3111819</v>
      </c>
      <c r="D69" s="1160">
        <f>SUM(D$45:D56)</f>
        <v>2985960.7</v>
      </c>
      <c r="E69" s="1160">
        <f>SUM(E$45:E56)</f>
        <v>109926.9</v>
      </c>
      <c r="F69" s="1160">
        <f>SUM(F$45:F56)</f>
        <v>64197.600000000013</v>
      </c>
      <c r="G69" s="1160">
        <f>SUM(G$45:G56)</f>
        <v>45729.299999999988</v>
      </c>
      <c r="H69" s="1160">
        <f>SUM(H$45:H56)</f>
        <v>1911.1</v>
      </c>
    </row>
    <row r="70" spans="1:9" s="1140" customFormat="1" ht="11.25" hidden="1" customHeight="1" x14ac:dyDescent="0.25">
      <c r="A70" s="1802"/>
      <c r="B70" s="1801"/>
      <c r="C70" s="1160"/>
      <c r="D70" s="1160"/>
      <c r="E70" s="1160"/>
      <c r="F70" s="1160"/>
      <c r="G70" s="1160"/>
      <c r="H70" s="1160"/>
    </row>
    <row r="71" spans="1:9" s="1140" customFormat="1" ht="11.25" customHeight="1" x14ac:dyDescent="0.25">
      <c r="A71" s="1126">
        <v>2017</v>
      </c>
      <c r="B71" s="1134"/>
      <c r="C71" s="1124"/>
      <c r="D71" s="1157"/>
      <c r="E71" s="1157"/>
      <c r="F71" s="1157"/>
      <c r="G71" s="1157"/>
      <c r="H71" s="1157"/>
    </row>
    <row r="72" spans="1:9" s="1140" customFormat="1" ht="11.25" customHeight="1" x14ac:dyDescent="0.25">
      <c r="A72" s="1126"/>
      <c r="B72" s="1134" t="s">
        <v>542</v>
      </c>
      <c r="C72" s="1124">
        <v>176911.7</v>
      </c>
      <c r="D72" s="1124">
        <v>167626.70000000001</v>
      </c>
      <c r="E72" s="1124">
        <f>SUM(F72:G72)</f>
        <v>7975.4</v>
      </c>
      <c r="F72" s="1124">
        <v>4598.3</v>
      </c>
      <c r="G72" s="1124">
        <v>3377.1</v>
      </c>
      <c r="H72" s="1124">
        <v>132.1</v>
      </c>
    </row>
    <row r="73" spans="1:9" s="1140" customFormat="1" ht="11.25" customHeight="1" x14ac:dyDescent="0.25">
      <c r="A73" s="1126"/>
      <c r="B73" s="1134" t="s">
        <v>729</v>
      </c>
      <c r="C73" s="1124">
        <v>208260.2</v>
      </c>
      <c r="D73" s="1124">
        <v>199177.3</v>
      </c>
      <c r="E73" s="1124">
        <f t="shared" ref="E73:E83" si="3">SUM(F73:G73)</f>
        <v>7777.9000000000005</v>
      </c>
      <c r="F73" s="1124">
        <v>4485.6000000000004</v>
      </c>
      <c r="G73" s="1124">
        <v>3292.3</v>
      </c>
      <c r="H73" s="1124">
        <v>106.1</v>
      </c>
    </row>
    <row r="74" spans="1:9" s="1140" customFormat="1" ht="11.25" customHeight="1" x14ac:dyDescent="0.25">
      <c r="A74" s="1126"/>
      <c r="B74" s="1134" t="s">
        <v>730</v>
      </c>
      <c r="C74" s="1124">
        <v>289210.90000000002</v>
      </c>
      <c r="D74" s="1124">
        <v>275814</v>
      </c>
      <c r="E74" s="1124">
        <f t="shared" si="3"/>
        <v>11609.099999999999</v>
      </c>
      <c r="F74" s="1124">
        <v>6896.9</v>
      </c>
      <c r="G74" s="1124">
        <v>4712.2</v>
      </c>
      <c r="H74" s="1124">
        <v>123.2</v>
      </c>
    </row>
    <row r="75" spans="1:9" s="1140" customFormat="1" ht="11.25" customHeight="1" x14ac:dyDescent="0.25">
      <c r="A75" s="1126"/>
      <c r="B75" s="1134" t="s">
        <v>731</v>
      </c>
      <c r="C75" s="1124">
        <v>256669</v>
      </c>
      <c r="D75" s="1124">
        <v>245782.39999999999</v>
      </c>
      <c r="E75" s="1124">
        <f t="shared" si="3"/>
        <v>9596.7000000000007</v>
      </c>
      <c r="F75" s="1124">
        <v>5895.7</v>
      </c>
      <c r="G75" s="1124">
        <v>3701</v>
      </c>
      <c r="H75" s="1124">
        <v>81.7</v>
      </c>
    </row>
    <row r="76" spans="1:9" s="1140" customFormat="1" ht="11.25" customHeight="1" x14ac:dyDescent="0.25">
      <c r="A76" s="1126"/>
      <c r="B76" s="1134" t="s">
        <v>732</v>
      </c>
      <c r="C76" s="1124">
        <v>289891.7</v>
      </c>
      <c r="D76" s="1124">
        <v>277767.40000000002</v>
      </c>
      <c r="E76" s="1124">
        <f t="shared" si="3"/>
        <v>10264.299999999999</v>
      </c>
      <c r="F76" s="1124">
        <v>5850.8</v>
      </c>
      <c r="G76" s="1124">
        <v>4413.5</v>
      </c>
      <c r="H76" s="1124">
        <v>175.6</v>
      </c>
    </row>
    <row r="77" spans="1:9" s="1140" customFormat="1" ht="11.25" customHeight="1" x14ac:dyDescent="0.25">
      <c r="A77" s="1126"/>
      <c r="B77" s="1134" t="s">
        <v>733</v>
      </c>
      <c r="C77" s="1124">
        <v>291594.59999999998</v>
      </c>
      <c r="D77" s="1124">
        <v>280767.59999999998</v>
      </c>
      <c r="E77" s="1124">
        <f t="shared" si="3"/>
        <v>8910.2999999999993</v>
      </c>
      <c r="F77" s="1124">
        <v>5294.2</v>
      </c>
      <c r="G77" s="1124">
        <v>3616.1</v>
      </c>
      <c r="H77" s="1124">
        <v>128.30000000000001</v>
      </c>
    </row>
    <row r="78" spans="1:9" s="1140" customFormat="1" ht="11.25" customHeight="1" x14ac:dyDescent="0.25">
      <c r="A78" s="1126"/>
      <c r="B78" s="1134" t="s">
        <v>734</v>
      </c>
      <c r="C78" s="1160">
        <v>281518</v>
      </c>
      <c r="D78" s="1124">
        <v>271116.3</v>
      </c>
      <c r="E78" s="1155">
        <f t="shared" si="3"/>
        <v>8824.2000000000007</v>
      </c>
      <c r="F78" s="1124">
        <v>5319.5</v>
      </c>
      <c r="G78" s="1124">
        <v>3504.7</v>
      </c>
      <c r="H78" s="1124">
        <v>137.80000000000001</v>
      </c>
    </row>
    <row r="79" spans="1:9" s="1140" customFormat="1" ht="11.25" customHeight="1" x14ac:dyDescent="0.25">
      <c r="A79" s="1126"/>
      <c r="B79" s="1134" t="s">
        <v>735</v>
      </c>
      <c r="C79" s="1160">
        <v>294642.5</v>
      </c>
      <c r="D79" s="1124">
        <v>284076.2</v>
      </c>
      <c r="E79" s="1155">
        <f t="shared" si="3"/>
        <v>8506.4</v>
      </c>
      <c r="F79" s="1124">
        <v>4682.8999999999996</v>
      </c>
      <c r="G79" s="1124">
        <v>3823.5</v>
      </c>
      <c r="H79" s="1124">
        <v>212.7</v>
      </c>
    </row>
    <row r="80" spans="1:9" s="1140" customFormat="1" ht="11.25" customHeight="1" x14ac:dyDescent="0.25">
      <c r="A80" s="1126"/>
      <c r="B80" s="1134" t="s">
        <v>736</v>
      </c>
      <c r="C80" s="1160">
        <v>291429.2</v>
      </c>
      <c r="D80" s="1124">
        <v>281970.09999999998</v>
      </c>
      <c r="E80" s="1155">
        <f t="shared" si="3"/>
        <v>8293.9000000000015</v>
      </c>
      <c r="F80" s="1124">
        <v>4810.1000000000004</v>
      </c>
      <c r="G80" s="1124">
        <v>3483.8</v>
      </c>
      <c r="H80" s="1124">
        <v>118.5</v>
      </c>
    </row>
    <row r="81" spans="1:8" s="1140" customFormat="1" ht="11.25" customHeight="1" x14ac:dyDescent="0.25">
      <c r="A81" s="1126"/>
      <c r="B81" s="1134" t="s">
        <v>737</v>
      </c>
      <c r="C81" s="1160">
        <v>277645.3</v>
      </c>
      <c r="D81" s="1124">
        <v>267141.5</v>
      </c>
      <c r="E81" s="1155">
        <f t="shared" si="3"/>
        <v>8993.4</v>
      </c>
      <c r="F81" s="1124">
        <v>5378.9</v>
      </c>
      <c r="G81" s="1124">
        <v>3614.5</v>
      </c>
      <c r="H81" s="1124">
        <v>163.5</v>
      </c>
    </row>
    <row r="82" spans="1:8" s="1140" customFormat="1" ht="11.25" customHeight="1" x14ac:dyDescent="0.25">
      <c r="A82" s="1126"/>
      <c r="B82" s="1134" t="s">
        <v>738</v>
      </c>
      <c r="C82" s="1160">
        <v>298325</v>
      </c>
      <c r="D82" s="1124">
        <v>287298.2</v>
      </c>
      <c r="E82" s="1155">
        <f t="shared" si="3"/>
        <v>9754.5</v>
      </c>
      <c r="F82" s="1124">
        <v>5844.7</v>
      </c>
      <c r="G82" s="1124">
        <v>3909.8</v>
      </c>
      <c r="H82" s="1124">
        <v>139.80000000000001</v>
      </c>
    </row>
    <row r="83" spans="1:8" s="1140" customFormat="1" ht="11.25" customHeight="1" x14ac:dyDescent="0.25">
      <c r="A83" s="1126"/>
      <c r="B83" s="1134" t="s">
        <v>739</v>
      </c>
      <c r="C83" s="1160">
        <v>205683.1</v>
      </c>
      <c r="D83" s="1124">
        <v>198208.5</v>
      </c>
      <c r="E83" s="1155">
        <f t="shared" si="3"/>
        <v>6638.8</v>
      </c>
      <c r="F83" s="1124">
        <v>3858.5</v>
      </c>
      <c r="G83" s="1124">
        <v>2780.3</v>
      </c>
      <c r="H83" s="1124">
        <v>76.400000000000006</v>
      </c>
    </row>
    <row r="84" spans="1:8" s="1140" customFormat="1" ht="11.25" hidden="1" customHeight="1" x14ac:dyDescent="0.25">
      <c r="A84" s="1126"/>
      <c r="B84" s="1134"/>
      <c r="C84" s="1124"/>
      <c r="D84" s="1157"/>
      <c r="E84" s="1157"/>
      <c r="F84" s="1157"/>
      <c r="G84" s="1157"/>
      <c r="H84" s="1124"/>
    </row>
    <row r="85" spans="1:8" s="1140" customFormat="1" ht="11.25" hidden="1" customHeight="1" x14ac:dyDescent="0.25">
      <c r="A85" s="2569" t="s">
        <v>740</v>
      </c>
      <c r="B85" s="2413"/>
      <c r="C85" s="1160">
        <f>C72</f>
        <v>176911.7</v>
      </c>
      <c r="D85" s="1160">
        <f t="shared" ref="D85:H85" si="4">D72</f>
        <v>167626.70000000001</v>
      </c>
      <c r="E85" s="1160">
        <f t="shared" si="4"/>
        <v>7975.4</v>
      </c>
      <c r="F85" s="1160">
        <f t="shared" si="4"/>
        <v>4598.3</v>
      </c>
      <c r="G85" s="1160">
        <f t="shared" si="4"/>
        <v>3377.1</v>
      </c>
      <c r="H85" s="1160">
        <f t="shared" si="4"/>
        <v>132.1</v>
      </c>
    </row>
    <row r="86" spans="1:8" s="1140" customFormat="1" ht="11.25" hidden="1" customHeight="1" x14ac:dyDescent="0.25">
      <c r="A86" s="2569" t="s">
        <v>741</v>
      </c>
      <c r="B86" s="2413"/>
      <c r="C86" s="1160">
        <f>SUM(C$72:C73)</f>
        <v>385171.9</v>
      </c>
      <c r="D86" s="1160">
        <f>SUM(D$72:D73)</f>
        <v>366804</v>
      </c>
      <c r="E86" s="1160">
        <f>SUM(E$72:E73)</f>
        <v>15753.3</v>
      </c>
      <c r="F86" s="1160">
        <f>SUM(F$72:F73)</f>
        <v>9083.9000000000015</v>
      </c>
      <c r="G86" s="1160">
        <f>SUM(G$72:G73)</f>
        <v>6669.4</v>
      </c>
      <c r="H86" s="1160">
        <f>SUM(H$72:H73)</f>
        <v>238.2</v>
      </c>
    </row>
    <row r="87" spans="1:8" s="1140" customFormat="1" ht="11.25" hidden="1" customHeight="1" x14ac:dyDescent="0.25">
      <c r="A87" s="2569" t="s">
        <v>742</v>
      </c>
      <c r="B87" s="2413"/>
      <c r="C87" s="1160">
        <f>SUM(C$72:C74)</f>
        <v>674382.8</v>
      </c>
      <c r="D87" s="1160">
        <f>SUM(D$72:D74)</f>
        <v>642618</v>
      </c>
      <c r="E87" s="1160">
        <f>SUM(E$72:E74)</f>
        <v>27362.399999999998</v>
      </c>
      <c r="F87" s="1160">
        <f>SUM(F$72:F74)</f>
        <v>15980.800000000001</v>
      </c>
      <c r="G87" s="1160">
        <f>SUM(G$72:G74)</f>
        <v>11381.599999999999</v>
      </c>
      <c r="H87" s="1160">
        <f>SUM(H$72:H74)</f>
        <v>361.4</v>
      </c>
    </row>
    <row r="88" spans="1:8" s="1140" customFormat="1" ht="11.25" hidden="1" customHeight="1" x14ac:dyDescent="0.25">
      <c r="A88" s="2569" t="s">
        <v>743</v>
      </c>
      <c r="B88" s="2413"/>
      <c r="C88" s="1160">
        <f>SUM(C$72:C75)</f>
        <v>931051.8</v>
      </c>
      <c r="D88" s="1160">
        <f>SUM(D$72:D75)</f>
        <v>888400.4</v>
      </c>
      <c r="E88" s="1160">
        <f>SUM(E$72:E75)</f>
        <v>36959.1</v>
      </c>
      <c r="F88" s="1160">
        <f>SUM(F$72:F75)</f>
        <v>21876.5</v>
      </c>
      <c r="G88" s="1160">
        <f>SUM(G$72:G75)</f>
        <v>15082.599999999999</v>
      </c>
      <c r="H88" s="1160">
        <f>SUM(H$72:H75)</f>
        <v>443.09999999999997</v>
      </c>
    </row>
    <row r="89" spans="1:8" s="1140" customFormat="1" ht="11.25" hidden="1" customHeight="1" x14ac:dyDescent="0.25">
      <c r="A89" s="2569" t="s">
        <v>744</v>
      </c>
      <c r="B89" s="2413"/>
      <c r="C89" s="1160">
        <f>SUM(C$72:C76)</f>
        <v>1220943.5</v>
      </c>
      <c r="D89" s="1160">
        <f>SUM(D$72:D76)</f>
        <v>1166167.8</v>
      </c>
      <c r="E89" s="1160">
        <f>SUM(E$72:E76)</f>
        <v>47223.399999999994</v>
      </c>
      <c r="F89" s="1160">
        <f>SUM(F$72:F76)</f>
        <v>27727.3</v>
      </c>
      <c r="G89" s="1160">
        <f>SUM(G$72:G76)</f>
        <v>19496.099999999999</v>
      </c>
      <c r="H89" s="1160">
        <f>SUM(H$72:H76)</f>
        <v>618.69999999999993</v>
      </c>
    </row>
    <row r="90" spans="1:8" s="1140" customFormat="1" ht="11.25" hidden="1" customHeight="1" x14ac:dyDescent="0.25">
      <c r="A90" s="2569" t="s">
        <v>745</v>
      </c>
      <c r="B90" s="2413"/>
      <c r="C90" s="1160">
        <f>SUM(C$72:C77)</f>
        <v>1512538.1</v>
      </c>
      <c r="D90" s="1160">
        <f>SUM(D$72:D77)</f>
        <v>1446935.4</v>
      </c>
      <c r="E90" s="1160">
        <f>SUM(E$72:E77)</f>
        <v>56133.7</v>
      </c>
      <c r="F90" s="1160">
        <f>SUM(F$72:F77)</f>
        <v>33021.5</v>
      </c>
      <c r="G90" s="1160">
        <f>SUM(G$72:G77)</f>
        <v>23112.199999999997</v>
      </c>
      <c r="H90" s="1160">
        <f>SUM(H$72:H77)</f>
        <v>747</v>
      </c>
    </row>
    <row r="91" spans="1:8" s="1140" customFormat="1" ht="11.25" hidden="1" customHeight="1" x14ac:dyDescent="0.25">
      <c r="A91" s="2569" t="s">
        <v>746</v>
      </c>
      <c r="B91" s="2413"/>
      <c r="C91" s="1160">
        <f>SUM(C$72:C78)</f>
        <v>1794056.1</v>
      </c>
      <c r="D91" s="1160">
        <f>SUM(D$72:D78)</f>
        <v>1718051.7</v>
      </c>
      <c r="E91" s="1160">
        <f>SUM(E$72:E78)</f>
        <v>64957.899999999994</v>
      </c>
      <c r="F91" s="1160">
        <f>SUM(F$72:F78)</f>
        <v>38341</v>
      </c>
      <c r="G91" s="1160">
        <f>SUM(G$72:G78)</f>
        <v>26616.899999999998</v>
      </c>
      <c r="H91" s="1160">
        <f>SUM(H$72:H78)</f>
        <v>884.8</v>
      </c>
    </row>
    <row r="92" spans="1:8" s="1140" customFormat="1" ht="11.25" hidden="1" customHeight="1" x14ac:dyDescent="0.25">
      <c r="A92" s="2569" t="s">
        <v>747</v>
      </c>
      <c r="B92" s="2413"/>
      <c r="C92" s="1160">
        <f>SUM(C$72:C79)</f>
        <v>2088698.6</v>
      </c>
      <c r="D92" s="1160">
        <f>SUM(D$72:D79)</f>
        <v>2002127.9</v>
      </c>
      <c r="E92" s="1160">
        <f>SUM(E$72:E79)</f>
        <v>73464.299999999988</v>
      </c>
      <c r="F92" s="1160">
        <f>SUM(F$72:F79)</f>
        <v>43023.9</v>
      </c>
      <c r="G92" s="1160">
        <f>SUM(G$72:G79)</f>
        <v>30440.399999999998</v>
      </c>
      <c r="H92" s="1160">
        <f>SUM(H$72:H79)</f>
        <v>1097.5</v>
      </c>
    </row>
    <row r="93" spans="1:8" s="1140" customFormat="1" ht="11.25" hidden="1" customHeight="1" x14ac:dyDescent="0.25">
      <c r="A93" s="2569" t="s">
        <v>748</v>
      </c>
      <c r="B93" s="2413"/>
      <c r="C93" s="1160">
        <f>SUM(C$72:C80)</f>
        <v>2380127.8000000003</v>
      </c>
      <c r="D93" s="1160">
        <f>SUM(D$72:D80)</f>
        <v>2284098</v>
      </c>
      <c r="E93" s="1160">
        <f>SUM(E$72:E80)</f>
        <v>81758.199999999983</v>
      </c>
      <c r="F93" s="1160">
        <f>SUM(F$72:F80)</f>
        <v>47834</v>
      </c>
      <c r="G93" s="1160">
        <f>SUM(G$72:G80)</f>
        <v>33924.199999999997</v>
      </c>
      <c r="H93" s="1160">
        <f>SUM(H$72:H80)</f>
        <v>1216</v>
      </c>
    </row>
    <row r="94" spans="1:8" s="1140" customFormat="1" ht="11.25" hidden="1" customHeight="1" x14ac:dyDescent="0.25">
      <c r="A94" s="2569" t="s">
        <v>749</v>
      </c>
      <c r="B94" s="2413"/>
      <c r="C94" s="1160">
        <f>SUM(C$72:C81)</f>
        <v>2657773.1</v>
      </c>
      <c r="D94" s="1160">
        <f>SUM(D$72:D81)</f>
        <v>2551239.5</v>
      </c>
      <c r="E94" s="1160">
        <f>SUM(E$72:E81)</f>
        <v>90751.599999999977</v>
      </c>
      <c r="F94" s="1160">
        <f>SUM(F$72:F81)</f>
        <v>53212.9</v>
      </c>
      <c r="G94" s="1160">
        <f>SUM(G$72:G81)</f>
        <v>37538.699999999997</v>
      </c>
      <c r="H94" s="1160">
        <f>SUM(H$72:H81)</f>
        <v>1379.5</v>
      </c>
    </row>
    <row r="95" spans="1:8" s="1140" customFormat="1" ht="11.25" hidden="1" customHeight="1" x14ac:dyDescent="0.25">
      <c r="A95" s="2569" t="s">
        <v>750</v>
      </c>
      <c r="B95" s="2413"/>
      <c r="C95" s="1160">
        <f>SUM(C$72:C82)</f>
        <v>2956098.1</v>
      </c>
      <c r="D95" s="1160">
        <f>SUM(D$72:D82)</f>
        <v>2838537.7</v>
      </c>
      <c r="E95" s="1160">
        <f>SUM(E$72:E82)</f>
        <v>100506.09999999998</v>
      </c>
      <c r="F95" s="1160">
        <f>SUM(F$72:F82)</f>
        <v>59057.599999999999</v>
      </c>
      <c r="G95" s="1160">
        <f>SUM(G$72:G82)</f>
        <v>41448.5</v>
      </c>
      <c r="H95" s="1160">
        <f>SUM(H$72:H82)</f>
        <v>1519.3</v>
      </c>
    </row>
    <row r="96" spans="1:8" s="1140" customFormat="1" ht="11.25" hidden="1" customHeight="1" x14ac:dyDescent="0.25">
      <c r="A96" s="2569" t="s">
        <v>751</v>
      </c>
      <c r="B96" s="2413"/>
      <c r="C96" s="1160">
        <f>SUM(C$72:C83)</f>
        <v>3161781.2</v>
      </c>
      <c r="D96" s="1160">
        <f>SUM(D$72:D83)</f>
        <v>3036746.2</v>
      </c>
      <c r="E96" s="1160">
        <f>SUM(E$72:E83)</f>
        <v>107144.89999999998</v>
      </c>
      <c r="F96" s="1160">
        <f>SUM(F$72:F83)</f>
        <v>62916.1</v>
      </c>
      <c r="G96" s="1160">
        <f>SUM(G$72:G83)</f>
        <v>44228.800000000003</v>
      </c>
      <c r="H96" s="1160">
        <f>SUM(H$72:H83)</f>
        <v>1595.7</v>
      </c>
    </row>
    <row r="97" spans="1:8" s="1140" customFormat="1" ht="11.25" hidden="1" customHeight="1" x14ac:dyDescent="0.25">
      <c r="A97" s="1802"/>
      <c r="B97" s="1801"/>
      <c r="C97" s="1160"/>
      <c r="D97" s="1160"/>
      <c r="E97" s="1160"/>
      <c r="F97" s="1160"/>
      <c r="G97" s="1160"/>
      <c r="H97" s="1160"/>
    </row>
    <row r="98" spans="1:8" s="1140" customFormat="1" ht="11.25" hidden="1" customHeight="1" x14ac:dyDescent="0.25">
      <c r="A98" s="1126">
        <v>2018</v>
      </c>
      <c r="B98" s="1134"/>
      <c r="C98" s="1124"/>
      <c r="D98" s="1157"/>
      <c r="E98" s="1157"/>
      <c r="F98" s="1157"/>
      <c r="G98" s="1157"/>
      <c r="H98" s="1157"/>
    </row>
    <row r="99" spans="1:8" s="1140" customFormat="1" ht="11.25" hidden="1" customHeight="1" x14ac:dyDescent="0.25">
      <c r="A99" s="1126"/>
      <c r="B99" s="1134" t="s">
        <v>542</v>
      </c>
      <c r="C99" s="1160"/>
      <c r="D99" s="1124"/>
      <c r="E99" s="1155">
        <f>SUM(F99:G99)</f>
        <v>0</v>
      </c>
      <c r="F99" s="1124"/>
      <c r="G99" s="1124"/>
      <c r="H99" s="1124"/>
    </row>
    <row r="100" spans="1:8" s="1140" customFormat="1" ht="11.25" hidden="1" customHeight="1" x14ac:dyDescent="0.25">
      <c r="A100" s="1126"/>
      <c r="B100" s="1134" t="s">
        <v>729</v>
      </c>
      <c r="C100" s="1160"/>
      <c r="D100" s="1124"/>
      <c r="E100" s="1155">
        <f t="shared" ref="E100:E110" si="5">SUM(F100:G100)</f>
        <v>0</v>
      </c>
      <c r="F100" s="1124"/>
      <c r="G100" s="1124"/>
      <c r="H100" s="1124"/>
    </row>
    <row r="101" spans="1:8" s="1140" customFormat="1" ht="11.25" hidden="1" customHeight="1" x14ac:dyDescent="0.25">
      <c r="A101" s="1126"/>
      <c r="B101" s="1134" t="s">
        <v>730</v>
      </c>
      <c r="C101" s="1160"/>
      <c r="D101" s="1124"/>
      <c r="E101" s="1155">
        <f t="shared" si="5"/>
        <v>0</v>
      </c>
      <c r="F101" s="1124"/>
      <c r="G101" s="1124"/>
      <c r="H101" s="1124"/>
    </row>
    <row r="102" spans="1:8" s="1140" customFormat="1" ht="11.25" hidden="1" customHeight="1" x14ac:dyDescent="0.25">
      <c r="A102" s="1126"/>
      <c r="B102" s="1134" t="s">
        <v>731</v>
      </c>
      <c r="C102" s="1160"/>
      <c r="D102" s="1124"/>
      <c r="E102" s="1155">
        <f t="shared" si="5"/>
        <v>0</v>
      </c>
      <c r="F102" s="1124"/>
      <c r="G102" s="1124"/>
      <c r="H102" s="1124"/>
    </row>
    <row r="103" spans="1:8" s="1140" customFormat="1" ht="11.25" hidden="1" customHeight="1" x14ac:dyDescent="0.25">
      <c r="A103" s="1126"/>
      <c r="B103" s="1134" t="s">
        <v>732</v>
      </c>
      <c r="C103" s="1160"/>
      <c r="D103" s="1124"/>
      <c r="E103" s="1155">
        <f t="shared" si="5"/>
        <v>0</v>
      </c>
      <c r="F103" s="1124"/>
      <c r="G103" s="1124"/>
      <c r="H103" s="1124"/>
    </row>
    <row r="104" spans="1:8" s="1140" customFormat="1" ht="11.25" hidden="1" customHeight="1" x14ac:dyDescent="0.25">
      <c r="A104" s="1126"/>
      <c r="B104" s="1134" t="s">
        <v>733</v>
      </c>
      <c r="C104" s="1160"/>
      <c r="D104" s="1124"/>
      <c r="E104" s="1155">
        <f t="shared" si="5"/>
        <v>0</v>
      </c>
      <c r="F104" s="1124"/>
      <c r="G104" s="1124"/>
      <c r="H104" s="1124"/>
    </row>
    <row r="105" spans="1:8" s="1140" customFormat="1" ht="11.25" hidden="1" customHeight="1" x14ac:dyDescent="0.25">
      <c r="A105" s="1126"/>
      <c r="B105" s="1134" t="s">
        <v>734</v>
      </c>
      <c r="C105" s="1160"/>
      <c r="D105" s="1124"/>
      <c r="E105" s="1155">
        <f t="shared" si="5"/>
        <v>0</v>
      </c>
      <c r="F105" s="1124"/>
      <c r="G105" s="1124"/>
      <c r="H105" s="1124"/>
    </row>
    <row r="106" spans="1:8" s="1140" customFormat="1" ht="11.25" hidden="1" customHeight="1" x14ac:dyDescent="0.25">
      <c r="A106" s="1126"/>
      <c r="B106" s="1134" t="s">
        <v>735</v>
      </c>
      <c r="C106" s="1160"/>
      <c r="D106" s="1124"/>
      <c r="E106" s="1155">
        <f t="shared" si="5"/>
        <v>0</v>
      </c>
      <c r="F106" s="1124"/>
      <c r="G106" s="1124"/>
      <c r="H106" s="1124"/>
    </row>
    <row r="107" spans="1:8" s="1140" customFormat="1" ht="11.25" hidden="1" customHeight="1" x14ac:dyDescent="0.25">
      <c r="A107" s="1126"/>
      <c r="B107" s="1134" t="s">
        <v>736</v>
      </c>
      <c r="C107" s="1160"/>
      <c r="D107" s="1124"/>
      <c r="E107" s="1155">
        <f t="shared" si="5"/>
        <v>0</v>
      </c>
      <c r="F107" s="1124"/>
      <c r="G107" s="1124"/>
      <c r="H107" s="1124"/>
    </row>
    <row r="108" spans="1:8" s="1140" customFormat="1" ht="11.25" hidden="1" customHeight="1" x14ac:dyDescent="0.25">
      <c r="A108" s="1126"/>
      <c r="B108" s="1134" t="s">
        <v>737</v>
      </c>
      <c r="C108" s="1160"/>
      <c r="D108" s="1124"/>
      <c r="E108" s="1155">
        <f t="shared" si="5"/>
        <v>0</v>
      </c>
      <c r="F108" s="1124"/>
      <c r="G108" s="1124"/>
      <c r="H108" s="1124"/>
    </row>
    <row r="109" spans="1:8" s="1140" customFormat="1" ht="11.25" hidden="1" customHeight="1" x14ac:dyDescent="0.25">
      <c r="A109" s="1126"/>
      <c r="B109" s="1134" t="s">
        <v>738</v>
      </c>
      <c r="C109" s="1160"/>
      <c r="D109" s="1124"/>
      <c r="E109" s="1155">
        <f t="shared" si="5"/>
        <v>0</v>
      </c>
      <c r="F109" s="1124"/>
      <c r="G109" s="1124"/>
      <c r="H109" s="1124"/>
    </row>
    <row r="110" spans="1:8" s="1140" customFormat="1" ht="11.25" hidden="1" customHeight="1" x14ac:dyDescent="0.25">
      <c r="A110" s="1126"/>
      <c r="B110" s="1134" t="s">
        <v>739</v>
      </c>
      <c r="C110" s="1160"/>
      <c r="D110" s="1124"/>
      <c r="E110" s="1155">
        <f t="shared" si="5"/>
        <v>0</v>
      </c>
      <c r="F110" s="1124"/>
      <c r="G110" s="1124"/>
      <c r="H110" s="1124"/>
    </row>
    <row r="111" spans="1:8" s="1140" customFormat="1" ht="11.25" hidden="1" customHeight="1" x14ac:dyDescent="0.25">
      <c r="A111" s="1126"/>
      <c r="B111" s="1134"/>
      <c r="C111" s="1124"/>
      <c r="D111" s="1157"/>
      <c r="E111" s="1157"/>
      <c r="F111" s="1157"/>
      <c r="G111" s="1157"/>
      <c r="H111" s="1157"/>
    </row>
    <row r="112" spans="1:8" s="1140" customFormat="1" ht="11.25" hidden="1" customHeight="1" x14ac:dyDescent="0.25">
      <c r="A112" s="2569" t="s">
        <v>740</v>
      </c>
      <c r="B112" s="2413"/>
      <c r="C112" s="1160">
        <f>C99</f>
        <v>0</v>
      </c>
      <c r="D112" s="1160">
        <f t="shared" ref="D112:H112" si="6">D99</f>
        <v>0</v>
      </c>
      <c r="E112" s="1160">
        <f t="shared" si="6"/>
        <v>0</v>
      </c>
      <c r="F112" s="1160">
        <f t="shared" si="6"/>
        <v>0</v>
      </c>
      <c r="G112" s="1160">
        <f t="shared" si="6"/>
        <v>0</v>
      </c>
      <c r="H112" s="1160">
        <f t="shared" si="6"/>
        <v>0</v>
      </c>
    </row>
    <row r="113" spans="1:8" s="1140" customFormat="1" ht="11.25" hidden="1" customHeight="1" x14ac:dyDescent="0.25">
      <c r="A113" s="2569" t="s">
        <v>741</v>
      </c>
      <c r="B113" s="2413"/>
      <c r="C113" s="1160">
        <f>SUM(C$99:C100)</f>
        <v>0</v>
      </c>
      <c r="D113" s="1160">
        <f>SUM(D$99:D100)</f>
        <v>0</v>
      </c>
      <c r="E113" s="1160">
        <f>SUM(E$99:E100)</f>
        <v>0</v>
      </c>
      <c r="F113" s="1160">
        <f>SUM(F$99:F100)</f>
        <v>0</v>
      </c>
      <c r="G113" s="1160">
        <f>SUM(G$99:G100)</f>
        <v>0</v>
      </c>
      <c r="H113" s="1160">
        <f>SUM(H$99:H100)</f>
        <v>0</v>
      </c>
    </row>
    <row r="114" spans="1:8" s="1140" customFormat="1" ht="11.25" hidden="1" customHeight="1" x14ac:dyDescent="0.25">
      <c r="A114" s="2569" t="s">
        <v>742</v>
      </c>
      <c r="B114" s="2413"/>
      <c r="C114" s="1160">
        <f>SUM(C$99:C101)</f>
        <v>0</v>
      </c>
      <c r="D114" s="1160">
        <f>SUM(D$99:D101)</f>
        <v>0</v>
      </c>
      <c r="E114" s="1160">
        <f>SUM(E$99:E101)</f>
        <v>0</v>
      </c>
      <c r="F114" s="1160">
        <f>SUM(F$99:F101)</f>
        <v>0</v>
      </c>
      <c r="G114" s="1160">
        <f>SUM(G$99:G101)</f>
        <v>0</v>
      </c>
      <c r="H114" s="1160">
        <f>SUM(H$99:H101)</f>
        <v>0</v>
      </c>
    </row>
    <row r="115" spans="1:8" s="1140" customFormat="1" ht="11.25" hidden="1" customHeight="1" x14ac:dyDescent="0.25">
      <c r="A115" s="2569" t="s">
        <v>743</v>
      </c>
      <c r="B115" s="2413"/>
      <c r="C115" s="1160">
        <f>SUM(C$99:C102)</f>
        <v>0</v>
      </c>
      <c r="D115" s="1160">
        <f>SUM(D$99:D102)</f>
        <v>0</v>
      </c>
      <c r="E115" s="1160">
        <f>SUM(E$99:E102)</f>
        <v>0</v>
      </c>
      <c r="F115" s="1160">
        <f>SUM(F$99:F102)</f>
        <v>0</v>
      </c>
      <c r="G115" s="1160">
        <f>SUM(G$99:G102)</f>
        <v>0</v>
      </c>
      <c r="H115" s="1160">
        <f>SUM(H$99:H102)</f>
        <v>0</v>
      </c>
    </row>
    <row r="116" spans="1:8" s="1140" customFormat="1" ht="11.25" hidden="1" customHeight="1" x14ac:dyDescent="0.25">
      <c r="A116" s="2569" t="s">
        <v>744</v>
      </c>
      <c r="B116" s="2413"/>
      <c r="C116" s="1160">
        <f>SUM(C$99:C103)</f>
        <v>0</v>
      </c>
      <c r="D116" s="1160">
        <f>SUM(D$99:D103)</f>
        <v>0</v>
      </c>
      <c r="E116" s="1160">
        <f>SUM(E$99:E103)</f>
        <v>0</v>
      </c>
      <c r="F116" s="1160">
        <f>SUM(F$99:F103)</f>
        <v>0</v>
      </c>
      <c r="G116" s="1160">
        <f>SUM(G$99:G103)</f>
        <v>0</v>
      </c>
      <c r="H116" s="1160">
        <f>SUM(H$99:H103)</f>
        <v>0</v>
      </c>
    </row>
    <row r="117" spans="1:8" s="1140" customFormat="1" ht="11.25" hidden="1" customHeight="1" x14ac:dyDescent="0.25">
      <c r="A117" s="2569" t="s">
        <v>745</v>
      </c>
      <c r="B117" s="2413"/>
      <c r="C117" s="1160">
        <f>SUM(C$99:C104)</f>
        <v>0</v>
      </c>
      <c r="D117" s="1160">
        <f>SUM(D$99:D104)</f>
        <v>0</v>
      </c>
      <c r="E117" s="1160">
        <f>SUM(E$99:E104)</f>
        <v>0</v>
      </c>
      <c r="F117" s="1160">
        <f>SUM(F$99:F104)</f>
        <v>0</v>
      </c>
      <c r="G117" s="1160">
        <f>SUM(G$99:G104)</f>
        <v>0</v>
      </c>
      <c r="H117" s="1160">
        <f>SUM(H$99:H104)</f>
        <v>0</v>
      </c>
    </row>
    <row r="118" spans="1:8" s="1140" customFormat="1" ht="11.25" hidden="1" customHeight="1" x14ac:dyDescent="0.25">
      <c r="A118" s="2569" t="s">
        <v>746</v>
      </c>
      <c r="B118" s="2413"/>
      <c r="C118" s="1160">
        <f>SUM(C$99:C105)</f>
        <v>0</v>
      </c>
      <c r="D118" s="1160">
        <f>SUM(D$99:D105)</f>
        <v>0</v>
      </c>
      <c r="E118" s="1160">
        <f>SUM(E$99:E105)</f>
        <v>0</v>
      </c>
      <c r="F118" s="1160">
        <f>SUM(F$99:F105)</f>
        <v>0</v>
      </c>
      <c r="G118" s="1160">
        <f>SUM(G$99:G105)</f>
        <v>0</v>
      </c>
      <c r="H118" s="1160">
        <f>SUM(H$99:H105)</f>
        <v>0</v>
      </c>
    </row>
    <row r="119" spans="1:8" s="1140" customFormat="1" ht="11.25" hidden="1" customHeight="1" x14ac:dyDescent="0.25">
      <c r="A119" s="2569" t="s">
        <v>747</v>
      </c>
      <c r="B119" s="2413"/>
      <c r="C119" s="1160">
        <f>SUM(C$99:C106)</f>
        <v>0</v>
      </c>
      <c r="D119" s="1160">
        <f>SUM(D$99:D106)</f>
        <v>0</v>
      </c>
      <c r="E119" s="1160">
        <f>SUM(E$99:E106)</f>
        <v>0</v>
      </c>
      <c r="F119" s="1160">
        <f>SUM(F$99:F106)</f>
        <v>0</v>
      </c>
      <c r="G119" s="1160">
        <f>SUM(G$99:G106)</f>
        <v>0</v>
      </c>
      <c r="H119" s="1160">
        <f>SUM(H$99:H106)</f>
        <v>0</v>
      </c>
    </row>
    <row r="120" spans="1:8" s="1140" customFormat="1" ht="11.25" hidden="1" customHeight="1" x14ac:dyDescent="0.25">
      <c r="A120" s="2569" t="s">
        <v>748</v>
      </c>
      <c r="B120" s="2413"/>
      <c r="C120" s="1160">
        <f>SUM(C$99:C107)</f>
        <v>0</v>
      </c>
      <c r="D120" s="1160">
        <f>SUM(D$99:D107)</f>
        <v>0</v>
      </c>
      <c r="E120" s="1160">
        <f>SUM(E$99:E107)</f>
        <v>0</v>
      </c>
      <c r="F120" s="1160">
        <f>SUM(F$99:F107)</f>
        <v>0</v>
      </c>
      <c r="G120" s="1160">
        <f>SUM(G$99:G107)</f>
        <v>0</v>
      </c>
      <c r="H120" s="1160">
        <f>SUM(H$99:H107)</f>
        <v>0</v>
      </c>
    </row>
    <row r="121" spans="1:8" s="1140" customFormat="1" ht="11.25" hidden="1" customHeight="1" x14ac:dyDescent="0.25">
      <c r="A121" s="2569" t="s">
        <v>749</v>
      </c>
      <c r="B121" s="2413"/>
      <c r="C121" s="1160">
        <f>SUM(C$99:C108)</f>
        <v>0</v>
      </c>
      <c r="D121" s="1160">
        <f>SUM(D$99:D108)</f>
        <v>0</v>
      </c>
      <c r="E121" s="1160">
        <f>SUM(E$99:E108)</f>
        <v>0</v>
      </c>
      <c r="F121" s="1160">
        <f>SUM(F$99:F108)</f>
        <v>0</v>
      </c>
      <c r="G121" s="1160">
        <f>SUM(G$99:G108)</f>
        <v>0</v>
      </c>
      <c r="H121" s="1160">
        <f>SUM(H$99:H108)</f>
        <v>0</v>
      </c>
    </row>
    <row r="122" spans="1:8" s="1140" customFormat="1" ht="11.25" hidden="1" customHeight="1" x14ac:dyDescent="0.25">
      <c r="A122" s="2569" t="s">
        <v>750</v>
      </c>
      <c r="B122" s="2413"/>
      <c r="C122" s="1160">
        <f>SUM(C$99:C109)</f>
        <v>0</v>
      </c>
      <c r="D122" s="1160">
        <f>SUM(D$99:D109)</f>
        <v>0</v>
      </c>
      <c r="E122" s="1160">
        <f>SUM(E$99:E109)</f>
        <v>0</v>
      </c>
      <c r="F122" s="1160">
        <f>SUM(F$99:F109)</f>
        <v>0</v>
      </c>
      <c r="G122" s="1160">
        <f>SUM(G$99:G109)</f>
        <v>0</v>
      </c>
      <c r="H122" s="1160">
        <f>SUM(H$99:H109)</f>
        <v>0</v>
      </c>
    </row>
    <row r="123" spans="1:8" s="1140" customFormat="1" ht="11.25" hidden="1" customHeight="1" x14ac:dyDescent="0.25">
      <c r="A123" s="2569" t="s">
        <v>751</v>
      </c>
      <c r="B123" s="2413"/>
      <c r="C123" s="1160">
        <f>SUM(C$99:C110)</f>
        <v>0</v>
      </c>
      <c r="D123" s="1160">
        <f>SUM(D$99:D110)</f>
        <v>0</v>
      </c>
      <c r="E123" s="1160">
        <f>SUM(E$99:E110)</f>
        <v>0</v>
      </c>
      <c r="F123" s="1160">
        <f>SUM(F$99:F110)</f>
        <v>0</v>
      </c>
      <c r="G123" s="1160">
        <f>SUM(G$99:G110)</f>
        <v>0</v>
      </c>
      <c r="H123" s="1160">
        <f>SUM(H$99:H110)</f>
        <v>0</v>
      </c>
    </row>
    <row r="124" spans="1:8" s="1140" customFormat="1" ht="11.25" customHeight="1" x14ac:dyDescent="0.25">
      <c r="A124" s="1802"/>
      <c r="B124" s="1800"/>
      <c r="C124" s="1160"/>
      <c r="D124" s="1160"/>
      <c r="E124" s="1160"/>
      <c r="F124" s="1160"/>
      <c r="G124" s="1160"/>
      <c r="H124" s="1160"/>
    </row>
    <row r="125" spans="1:8" ht="11.25" customHeight="1" x14ac:dyDescent="0.25">
      <c r="A125" s="39"/>
      <c r="B125" s="56"/>
      <c r="C125" s="2418" t="s">
        <v>752</v>
      </c>
      <c r="D125" s="2418"/>
      <c r="E125" s="2418"/>
      <c r="F125" s="2418"/>
      <c r="G125" s="2418"/>
      <c r="H125" s="2418"/>
    </row>
    <row r="126" spans="1:8" ht="11.25" customHeight="1" x14ac:dyDescent="0.25">
      <c r="A126" s="39"/>
      <c r="B126" s="56"/>
      <c r="C126" s="2424" t="s">
        <v>753</v>
      </c>
      <c r="D126" s="2424"/>
      <c r="E126" s="2424"/>
      <c r="F126" s="2424"/>
      <c r="G126" s="2424"/>
      <c r="H126" s="2424"/>
    </row>
    <row r="127" spans="1:8" ht="6" customHeight="1" x14ac:dyDescent="0.25">
      <c r="A127" s="39"/>
      <c r="B127" s="56"/>
      <c r="C127" s="57"/>
      <c r="D127" s="57"/>
      <c r="E127" s="57"/>
      <c r="F127" s="57"/>
      <c r="G127" s="57"/>
      <c r="H127" s="57"/>
    </row>
    <row r="128" spans="1:8" ht="11.25" customHeight="1" x14ac:dyDescent="0.25">
      <c r="A128" s="19">
        <v>1996</v>
      </c>
      <c r="B128" s="19"/>
      <c r="C128" s="59">
        <v>-4.8780480109723641</v>
      </c>
      <c r="D128" s="60">
        <v>-5.0565554514675739</v>
      </c>
      <c r="E128" s="60">
        <v>0.28449977227870704</v>
      </c>
      <c r="F128" s="60">
        <v>4.2736089550963356</v>
      </c>
      <c r="G128" s="60">
        <v>-4.2701896164436164</v>
      </c>
      <c r="H128" s="60">
        <v>-6.5442176870748341</v>
      </c>
    </row>
    <row r="129" spans="1:9" ht="11.25" hidden="1" customHeight="1" x14ac:dyDescent="0.25">
      <c r="A129" s="19">
        <v>1997</v>
      </c>
      <c r="B129" s="19"/>
      <c r="C129" s="59">
        <f t="shared" ref="C129:H135" si="7">C21/C20*100-100</f>
        <v>-1.1265706830854896</v>
      </c>
      <c r="D129" s="60">
        <f t="shared" si="7"/>
        <v>-1.4155197478407615</v>
      </c>
      <c r="E129" s="60">
        <f t="shared" si="7"/>
        <v>11.965805496431898</v>
      </c>
      <c r="F129" s="60">
        <f t="shared" si="7"/>
        <v>8.3507016053473251</v>
      </c>
      <c r="G129" s="60">
        <f t="shared" si="7"/>
        <v>16.459921557974084</v>
      </c>
      <c r="H129" s="60">
        <f t="shared" si="7"/>
        <v>59.921385936817586</v>
      </c>
      <c r="I129" s="178"/>
    </row>
    <row r="130" spans="1:9" ht="11.25" hidden="1" customHeight="1" x14ac:dyDescent="0.25">
      <c r="A130" s="19">
        <v>1998</v>
      </c>
      <c r="B130" s="19"/>
      <c r="C130" s="59">
        <f t="shared" si="7"/>
        <v>-0.43465896978132434</v>
      </c>
      <c r="D130" s="60">
        <f t="shared" si="7"/>
        <v>-0.66354332820034756</v>
      </c>
      <c r="E130" s="60">
        <f t="shared" si="7"/>
        <v>6.0469134700798008</v>
      </c>
      <c r="F130" s="60">
        <f t="shared" si="7"/>
        <v>5.799425200423542</v>
      </c>
      <c r="G130" s="60">
        <f t="shared" si="7"/>
        <v>6.3331554684697977</v>
      </c>
      <c r="H130" s="60">
        <f t="shared" si="7"/>
        <v>-16.040054619936285</v>
      </c>
      <c r="I130" s="178"/>
    </row>
    <row r="131" spans="1:9" ht="11.25" hidden="1" customHeight="1" x14ac:dyDescent="0.25">
      <c r="A131" s="19">
        <v>1999</v>
      </c>
      <c r="B131" s="19"/>
      <c r="C131" s="59">
        <f t="shared" si="7"/>
        <v>7.1879347590093374</v>
      </c>
      <c r="D131" s="60">
        <f t="shared" si="7"/>
        <v>7.043235387202003</v>
      </c>
      <c r="E131" s="60">
        <f t="shared" si="7"/>
        <v>9.97002579235307</v>
      </c>
      <c r="F131" s="60">
        <f t="shared" si="7"/>
        <v>12.588642342445382</v>
      </c>
      <c r="G131" s="60">
        <f t="shared" si="7"/>
        <v>6.9565670442610923</v>
      </c>
      <c r="H131" s="60">
        <f t="shared" si="7"/>
        <v>-6.8849615092702976</v>
      </c>
      <c r="I131" s="178"/>
    </row>
    <row r="132" spans="1:9" ht="11.25" hidden="1" customHeight="1" x14ac:dyDescent="0.25">
      <c r="A132" s="19">
        <v>2000</v>
      </c>
      <c r="B132" s="19"/>
      <c r="C132" s="59">
        <f t="shared" si="7"/>
        <v>-5.5403828145117302</v>
      </c>
      <c r="D132" s="60">
        <f t="shared" si="7"/>
        <v>-5.9162060390404463</v>
      </c>
      <c r="E132" s="60">
        <f t="shared" si="7"/>
        <v>6.5162195376446306</v>
      </c>
      <c r="F132" s="60">
        <f t="shared" si="7"/>
        <v>5.5632452475586831</v>
      </c>
      <c r="G132" s="60">
        <f t="shared" si="7"/>
        <v>7.6706337201253234</v>
      </c>
      <c r="H132" s="60">
        <f t="shared" si="7"/>
        <v>-43.351187703772695</v>
      </c>
      <c r="I132" s="178"/>
    </row>
    <row r="133" spans="1:9" ht="11.25" customHeight="1" x14ac:dyDescent="0.25">
      <c r="A133" s="19">
        <v>2001</v>
      </c>
      <c r="B133" s="19"/>
      <c r="C133" s="59">
        <f t="shared" si="7"/>
        <v>-4.0139748930444483</v>
      </c>
      <c r="D133" s="60">
        <f t="shared" si="7"/>
        <v>-4.5591414305664557</v>
      </c>
      <c r="E133" s="60">
        <f t="shared" si="7"/>
        <v>9.347533864129872</v>
      </c>
      <c r="F133" s="60">
        <f t="shared" si="7"/>
        <v>11.003448414130474</v>
      </c>
      <c r="G133" s="60">
        <f t="shared" si="7"/>
        <v>7.3803769361732634</v>
      </c>
      <c r="H133" s="60">
        <f t="shared" si="7"/>
        <v>14.285714285714278</v>
      </c>
      <c r="I133" s="178"/>
    </row>
    <row r="134" spans="1:9" ht="11.25" hidden="1" customHeight="1" x14ac:dyDescent="0.25">
      <c r="A134" s="19">
        <v>2002</v>
      </c>
      <c r="B134" s="19"/>
      <c r="C134" s="59">
        <f t="shared" si="7"/>
        <v>-5.6965738774213577</v>
      </c>
      <c r="D134" s="60">
        <f t="shared" si="7"/>
        <v>-5.8437805933286029</v>
      </c>
      <c r="E134" s="60">
        <f t="shared" si="7"/>
        <v>-2.6889635436107824</v>
      </c>
      <c r="F134" s="60">
        <f t="shared" si="7"/>
        <v>-0.47863050267039853</v>
      </c>
      <c r="G134" s="60">
        <f t="shared" si="7"/>
        <v>-5.4022529714386991</v>
      </c>
      <c r="H134" s="60">
        <f t="shared" si="7"/>
        <v>-43.597122302158262</v>
      </c>
      <c r="I134" s="178"/>
    </row>
    <row r="135" spans="1:9" ht="11.25" hidden="1" customHeight="1" x14ac:dyDescent="0.25">
      <c r="A135" s="19">
        <v>2003</v>
      </c>
      <c r="B135" s="19"/>
      <c r="C135" s="59">
        <f t="shared" si="7"/>
        <v>0.87109121295641501</v>
      </c>
      <c r="D135" s="60">
        <f t="shared" si="7"/>
        <v>0.45081916279860934</v>
      </c>
      <c r="E135" s="60">
        <f t="shared" si="7"/>
        <v>11.582009613230611</v>
      </c>
      <c r="F135" s="60">
        <f t="shared" si="7"/>
        <v>11.901715567509299</v>
      </c>
      <c r="G135" s="60">
        <f t="shared" si="7"/>
        <v>11.169063146100072</v>
      </c>
      <c r="H135" s="60">
        <f t="shared" si="7"/>
        <v>-14.955357142857153</v>
      </c>
      <c r="I135" s="178"/>
    </row>
    <row r="136" spans="1:9" ht="11.25" hidden="1" customHeight="1" x14ac:dyDescent="0.25">
      <c r="A136" s="19">
        <v>2004</v>
      </c>
      <c r="B136" s="28"/>
      <c r="C136" s="59">
        <f t="shared" ref="C136:G146" si="8">C28/C27*100-100</f>
        <v>0.84950824714688622</v>
      </c>
      <c r="D136" s="60">
        <f t="shared" si="8"/>
        <v>0.23586490697982754</v>
      </c>
      <c r="E136" s="60">
        <f t="shared" si="8"/>
        <v>12.381948556980959</v>
      </c>
      <c r="F136" s="60">
        <f t="shared" si="8"/>
        <v>14.121795090116152</v>
      </c>
      <c r="G136" s="60">
        <f t="shared" si="8"/>
        <v>10.1217725015551</v>
      </c>
      <c r="H136" s="150" t="s">
        <v>800</v>
      </c>
      <c r="I136" s="178"/>
    </row>
    <row r="137" spans="1:9" ht="11.25" hidden="1" customHeight="1" x14ac:dyDescent="0.25">
      <c r="A137" s="19">
        <v>2005</v>
      </c>
      <c r="B137" s="28"/>
      <c r="C137" s="59">
        <f t="shared" si="8"/>
        <v>-7.895077395572514E-2</v>
      </c>
      <c r="D137" s="60">
        <f t="shared" si="8"/>
        <v>-0.47108073827627095</v>
      </c>
      <c r="E137" s="60">
        <f t="shared" si="8"/>
        <v>2.9335062667988012</v>
      </c>
      <c r="F137" s="60">
        <f t="shared" si="8"/>
        <v>4.0057299830743744</v>
      </c>
      <c r="G137" s="60">
        <f t="shared" si="8"/>
        <v>1.4870358278745499</v>
      </c>
      <c r="H137" s="60">
        <f t="shared" ref="H137:H146" si="9">H29/H28*100-100</f>
        <v>19.263420724094885</v>
      </c>
      <c r="I137" s="178"/>
    </row>
    <row r="138" spans="1:9" ht="11.25" customHeight="1" x14ac:dyDescent="0.25">
      <c r="A138" s="19">
        <v>2006</v>
      </c>
      <c r="B138" s="28"/>
      <c r="C138" s="59">
        <f t="shared" si="8"/>
        <v>5.5820387441136035</v>
      </c>
      <c r="D138" s="60">
        <f t="shared" si="8"/>
        <v>5.5815522425855164</v>
      </c>
      <c r="E138" s="60">
        <f t="shared" si="8"/>
        <v>7.9650232552242102</v>
      </c>
      <c r="F138" s="60">
        <f t="shared" si="8"/>
        <v>4.0874272737458739</v>
      </c>
      <c r="G138" s="60">
        <f t="shared" si="8"/>
        <v>13.319295941797634</v>
      </c>
      <c r="H138" s="60">
        <f t="shared" si="9"/>
        <v>22.554869325517288</v>
      </c>
      <c r="I138" s="178"/>
    </row>
    <row r="139" spans="1:9" ht="11.25" customHeight="1" x14ac:dyDescent="0.25">
      <c r="A139" s="19">
        <v>2007</v>
      </c>
      <c r="B139" s="28"/>
      <c r="C139" s="59">
        <f t="shared" si="8"/>
        <v>3.7205723925907535</v>
      </c>
      <c r="D139" s="60">
        <f t="shared" si="8"/>
        <v>3.2195098254773171</v>
      </c>
      <c r="E139" s="60">
        <f t="shared" si="8"/>
        <v>8.8667217175887743</v>
      </c>
      <c r="F139" s="60">
        <f t="shared" si="8"/>
        <v>10.306418752166024</v>
      </c>
      <c r="G139" s="60">
        <f t="shared" si="8"/>
        <v>7.0407104812298229</v>
      </c>
      <c r="H139" s="60">
        <f t="shared" si="9"/>
        <v>-12.601429262876181</v>
      </c>
      <c r="I139" s="178"/>
    </row>
    <row r="140" spans="1:9" ht="11.25" customHeight="1" x14ac:dyDescent="0.25">
      <c r="A140" s="19">
        <v>2008</v>
      </c>
      <c r="B140" s="28"/>
      <c r="C140" s="59">
        <f t="shared" si="8"/>
        <v>1.6481432958097173</v>
      </c>
      <c r="D140" s="60">
        <f t="shared" si="8"/>
        <v>1.6926180240508018</v>
      </c>
      <c r="E140" s="60">
        <f t="shared" si="8"/>
        <v>-1.0076370052583172</v>
      </c>
      <c r="F140" s="60">
        <f t="shared" si="8"/>
        <v>0.23230379433496751</v>
      </c>
      <c r="G140" s="60">
        <f t="shared" si="8"/>
        <v>-2.6282715346542318</v>
      </c>
      <c r="H140" s="60">
        <f t="shared" si="9"/>
        <v>5.3946639736782203</v>
      </c>
      <c r="I140" s="178"/>
    </row>
    <row r="141" spans="1:9" ht="11.25" customHeight="1" x14ac:dyDescent="0.25">
      <c r="A141" s="2411">
        <v>2009</v>
      </c>
      <c r="B141" s="2412"/>
      <c r="C141" s="59">
        <f t="shared" si="8"/>
        <v>-10.044403139936804</v>
      </c>
      <c r="D141" s="60">
        <f t="shared" si="8"/>
        <v>-9.3402136462102447</v>
      </c>
      <c r="E141" s="60">
        <f t="shared" si="8"/>
        <v>-16.663896887949292</v>
      </c>
      <c r="F141" s="60">
        <f t="shared" si="8"/>
        <v>-16.360475926438227</v>
      </c>
      <c r="G141" s="60">
        <f t="shared" si="8"/>
        <v>-17.072126543737454</v>
      </c>
      <c r="H141" s="60">
        <f t="shared" si="9"/>
        <v>-26.924860136617937</v>
      </c>
      <c r="I141" s="178"/>
    </row>
    <row r="142" spans="1:9" ht="11.25" customHeight="1" x14ac:dyDescent="0.25">
      <c r="A142" s="2411">
        <v>2010</v>
      </c>
      <c r="B142" s="2412"/>
      <c r="C142" s="59">
        <f t="shared" si="8"/>
        <v>-1.249560171722834</v>
      </c>
      <c r="D142" s="60">
        <f t="shared" si="8"/>
        <v>-1.155169466695952</v>
      </c>
      <c r="E142" s="60">
        <f t="shared" si="8"/>
        <v>-1.857197498455335</v>
      </c>
      <c r="F142" s="60">
        <f t="shared" si="8"/>
        <v>-3.6085503621326467</v>
      </c>
      <c r="G142" s="60">
        <f t="shared" si="8"/>
        <v>0.51933441977479333</v>
      </c>
      <c r="H142" s="60">
        <f t="shared" si="9"/>
        <v>-17.303950596396248</v>
      </c>
      <c r="I142" s="178"/>
    </row>
    <row r="143" spans="1:9" ht="11.25" customHeight="1" x14ac:dyDescent="0.25">
      <c r="A143" s="2411">
        <v>2011</v>
      </c>
      <c r="B143" s="2412"/>
      <c r="C143" s="59">
        <f t="shared" si="8"/>
        <v>9.2199992341165995</v>
      </c>
      <c r="D143" s="60">
        <f t="shared" si="8"/>
        <v>9.609355615553028</v>
      </c>
      <c r="E143" s="60">
        <f t="shared" si="8"/>
        <v>1.0320275806935371</v>
      </c>
      <c r="F143" s="60">
        <f t="shared" si="8"/>
        <v>3.5396705241981863</v>
      </c>
      <c r="G143" s="60">
        <f t="shared" si="8"/>
        <v>-2.23102897156501</v>
      </c>
      <c r="H143" s="60">
        <f t="shared" si="9"/>
        <v>-14.868804664723029</v>
      </c>
      <c r="I143" s="178"/>
    </row>
    <row r="144" spans="1:9" ht="11.25" customHeight="1" x14ac:dyDescent="0.25">
      <c r="A144" s="2411">
        <v>2012</v>
      </c>
      <c r="B144" s="2412"/>
      <c r="C144" s="59">
        <f t="shared" si="8"/>
        <v>-3.1770837577361277</v>
      </c>
      <c r="D144" s="60">
        <f t="shared" si="8"/>
        <v>-2.9323316069609291</v>
      </c>
      <c r="E144" s="60">
        <f t="shared" si="8"/>
        <v>-6.5376559984768221</v>
      </c>
      <c r="F144" s="60">
        <f t="shared" si="8"/>
        <v>-6.7004905746792929</v>
      </c>
      <c r="G144" s="60">
        <f t="shared" si="8"/>
        <v>-6.3132619859657524</v>
      </c>
      <c r="H144" s="60">
        <f t="shared" si="9"/>
        <v>-31.338620523912525</v>
      </c>
      <c r="I144" s="178"/>
    </row>
    <row r="145" spans="1:9" ht="11.25" customHeight="1" x14ac:dyDescent="0.25">
      <c r="A145" s="2411">
        <v>2013</v>
      </c>
      <c r="B145" s="2412"/>
      <c r="C145" s="59">
        <f t="shared" si="8"/>
        <v>1.6214426135160949</v>
      </c>
      <c r="D145" s="60">
        <f t="shared" si="8"/>
        <v>1.7613591884905588</v>
      </c>
      <c r="E145" s="60">
        <f t="shared" si="8"/>
        <v>-1.957464221335627</v>
      </c>
      <c r="F145" s="60">
        <f t="shared" si="8"/>
        <v>-3.0284551296221593</v>
      </c>
      <c r="G145" s="60">
        <f t="shared" si="8"/>
        <v>-0.48768649143984533</v>
      </c>
      <c r="H145" s="60">
        <f t="shared" si="9"/>
        <v>3.3776688834442012</v>
      </c>
      <c r="I145" s="178"/>
    </row>
    <row r="146" spans="1:9" ht="11.25" customHeight="1" x14ac:dyDescent="0.25">
      <c r="A146" s="2411">
        <v>2014</v>
      </c>
      <c r="B146" s="2412"/>
      <c r="C146" s="59">
        <f t="shared" si="8"/>
        <v>3.8759488881058957</v>
      </c>
      <c r="D146" s="60">
        <f t="shared" si="8"/>
        <v>4.089767252288425</v>
      </c>
      <c r="E146" s="60">
        <f t="shared" si="8"/>
        <v>-1.131579894217964</v>
      </c>
      <c r="F146" s="60">
        <f t="shared" si="8"/>
        <v>1.1787825430763519</v>
      </c>
      <c r="G146" s="60">
        <f t="shared" si="8"/>
        <v>-4.2212597763014514</v>
      </c>
      <c r="H146" s="60">
        <f t="shared" si="9"/>
        <v>-16.404266124936527</v>
      </c>
      <c r="I146" s="178"/>
    </row>
    <row r="147" spans="1:9" ht="11.25" customHeight="1" x14ac:dyDescent="0.25">
      <c r="A147" s="2411">
        <v>2015</v>
      </c>
      <c r="B147" s="2412"/>
      <c r="C147" s="59">
        <f t="shared" ref="C147:H147" si="10">C39/C38*100-100</f>
        <v>-0.54843405377515353</v>
      </c>
      <c r="D147" s="60">
        <f t="shared" si="10"/>
        <v>-0.48045977278789564</v>
      </c>
      <c r="E147" s="60">
        <f t="shared" si="10"/>
        <v>-2.5956657022763352</v>
      </c>
      <c r="F147" s="60">
        <f t="shared" si="10"/>
        <v>-2.7825687018512184</v>
      </c>
      <c r="G147" s="60">
        <f t="shared" si="10"/>
        <v>-2.3316255526141134</v>
      </c>
      <c r="H147" s="60">
        <f t="shared" si="10"/>
        <v>74.767112191170497</v>
      </c>
      <c r="I147" s="178"/>
    </row>
    <row r="148" spans="1:9" ht="11.25" customHeight="1" x14ac:dyDescent="0.25">
      <c r="A148" s="2411">
        <v>2016</v>
      </c>
      <c r="B148" s="2412"/>
      <c r="C148" s="59">
        <f t="shared" ref="C148:H148" si="11">C40/C39*100-100</f>
        <v>2.5198553173572833</v>
      </c>
      <c r="D148" s="60">
        <f t="shared" si="11"/>
        <v>2.6065252561073464</v>
      </c>
      <c r="E148" s="60">
        <f t="shared" si="11"/>
        <v>2.6768851402471512</v>
      </c>
      <c r="F148" s="60">
        <f t="shared" si="11"/>
        <v>2.606166189844501</v>
      </c>
      <c r="G148" s="60">
        <f t="shared" si="11"/>
        <v>2.776329392727078</v>
      </c>
      <c r="H148" s="60">
        <f t="shared" si="11"/>
        <v>10.724217844727676</v>
      </c>
      <c r="I148" s="178"/>
    </row>
    <row r="149" spans="1:9" ht="11.25" customHeight="1" x14ac:dyDescent="0.25">
      <c r="A149" s="2411">
        <v>2017</v>
      </c>
      <c r="B149" s="2412"/>
      <c r="C149" s="59">
        <f t="shared" ref="C149:H149" si="12">C41/C40*100-100</f>
        <v>1.6055625343247755</v>
      </c>
      <c r="D149" s="60">
        <f t="shared" si="12"/>
        <v>1.7008093910948077</v>
      </c>
      <c r="E149" s="60">
        <f t="shared" si="12"/>
        <v>-2.5307727226002186</v>
      </c>
      <c r="F149" s="60">
        <f t="shared" si="12"/>
        <v>-1.9961805425748196</v>
      </c>
      <c r="G149" s="60">
        <f t="shared" si="12"/>
        <v>-3.2812660591786624</v>
      </c>
      <c r="H149" s="60">
        <f t="shared" si="12"/>
        <v>-16.50358432316466</v>
      </c>
      <c r="I149" s="178"/>
    </row>
    <row r="150" spans="1:9" ht="11.25" hidden="1" customHeight="1" x14ac:dyDescent="0.25">
      <c r="A150" s="2411">
        <v>2018</v>
      </c>
      <c r="B150" s="2412"/>
      <c r="C150" s="59">
        <f t="shared" ref="C150:H150" si="13">C42/C41*100-100</f>
        <v>-100</v>
      </c>
      <c r="D150" s="60">
        <f t="shared" si="13"/>
        <v>-100</v>
      </c>
      <c r="E150" s="60">
        <f t="shared" si="13"/>
        <v>-100</v>
      </c>
      <c r="F150" s="60">
        <f t="shared" si="13"/>
        <v>-100</v>
      </c>
      <c r="G150" s="60">
        <f t="shared" si="13"/>
        <v>-100</v>
      </c>
      <c r="H150" s="60">
        <f t="shared" si="13"/>
        <v>-100</v>
      </c>
      <c r="I150" s="178"/>
    </row>
    <row r="151" spans="1:9" ht="11.25" customHeight="1" x14ac:dyDescent="0.25">
      <c r="A151" s="54"/>
      <c r="B151" s="55"/>
      <c r="C151" s="59"/>
      <c r="D151" s="60"/>
      <c r="E151" s="60"/>
      <c r="F151" s="60"/>
      <c r="G151" s="60"/>
      <c r="H151" s="60"/>
      <c r="I151" s="44"/>
    </row>
    <row r="152" spans="1:9" ht="11.25" customHeight="1" x14ac:dyDescent="0.25">
      <c r="A152" s="39">
        <v>2017</v>
      </c>
      <c r="B152" s="46"/>
      <c r="C152" s="59"/>
      <c r="D152" s="60"/>
      <c r="E152" s="60"/>
      <c r="F152" s="60"/>
      <c r="G152" s="60"/>
      <c r="H152" s="60"/>
      <c r="I152" s="44"/>
    </row>
    <row r="153" spans="1:9" ht="11.25" customHeight="1" x14ac:dyDescent="0.25">
      <c r="A153" s="39"/>
      <c r="B153" s="46" t="s">
        <v>542</v>
      </c>
      <c r="C153" s="59">
        <f>C72/C45*100-100</f>
        <v>4.1345572013496081</v>
      </c>
      <c r="D153" s="60">
        <f t="shared" ref="D153:H153" si="14">D72/D45*100-100</f>
        <v>4.3355859010052882</v>
      </c>
      <c r="E153" s="60">
        <f t="shared" si="14"/>
        <v>-2.9744887407389626</v>
      </c>
      <c r="F153" s="60">
        <f t="shared" si="14"/>
        <v>-4.6806658236769607</v>
      </c>
      <c r="G153" s="60">
        <f t="shared" si="14"/>
        <v>-0.55068025207609139</v>
      </c>
      <c r="H153" s="60">
        <f t="shared" si="14"/>
        <v>-20.992822966507177</v>
      </c>
      <c r="I153" s="44"/>
    </row>
    <row r="154" spans="1:9" ht="11.25" customHeight="1" x14ac:dyDescent="0.25">
      <c r="A154" s="39"/>
      <c r="B154" s="46" t="s">
        <v>729</v>
      </c>
      <c r="C154" s="59">
        <f t="shared" ref="C154:H164" si="15">C73/C46*100-100</f>
        <v>-2.9499894217174472</v>
      </c>
      <c r="D154" s="60">
        <f t="shared" si="15"/>
        <v>-2.3480805190653911</v>
      </c>
      <c r="E154" s="60">
        <f t="shared" si="15"/>
        <v>-12.357740067157948</v>
      </c>
      <c r="F154" s="60">
        <f t="shared" si="15"/>
        <v>-11.458518386924851</v>
      </c>
      <c r="G154" s="60">
        <f t="shared" si="15"/>
        <v>-13.553892608638563</v>
      </c>
      <c r="H154" s="60">
        <f t="shared" si="15"/>
        <v>-44.797086368366287</v>
      </c>
      <c r="I154" s="44"/>
    </row>
    <row r="155" spans="1:9" ht="11.25" customHeight="1" x14ac:dyDescent="0.25">
      <c r="A155" s="39"/>
      <c r="B155" s="46" t="s">
        <v>730</v>
      </c>
      <c r="C155" s="59">
        <f t="shared" si="15"/>
        <v>16.314271569109678</v>
      </c>
      <c r="D155" s="60">
        <f t="shared" si="15"/>
        <v>16.109330877115596</v>
      </c>
      <c r="E155" s="60">
        <f t="shared" si="15"/>
        <v>19.323472880328069</v>
      </c>
      <c r="F155" s="60">
        <f t="shared" si="15"/>
        <v>23.60921929887445</v>
      </c>
      <c r="G155" s="60">
        <f t="shared" si="15"/>
        <v>13.560669960236169</v>
      </c>
      <c r="H155" s="60">
        <f t="shared" si="15"/>
        <v>-9.8096632503660288</v>
      </c>
      <c r="I155" s="44"/>
    </row>
    <row r="156" spans="1:9" ht="11.25" customHeight="1" x14ac:dyDescent="0.25">
      <c r="A156" s="39"/>
      <c r="B156" s="46" t="s">
        <v>731</v>
      </c>
      <c r="C156" s="59">
        <f t="shared" si="15"/>
        <v>-7.3823420627689416</v>
      </c>
      <c r="D156" s="60">
        <f t="shared" si="15"/>
        <v>-7.786692119061982</v>
      </c>
      <c r="E156" s="60">
        <f t="shared" si="15"/>
        <v>1.1477897932081333</v>
      </c>
      <c r="F156" s="60">
        <f t="shared" si="15"/>
        <v>5.5253266511544581</v>
      </c>
      <c r="G156" s="60">
        <f t="shared" si="15"/>
        <v>-5.1220262510254315</v>
      </c>
      <c r="H156" s="60">
        <f t="shared" si="15"/>
        <v>-52.025836758661185</v>
      </c>
      <c r="I156" s="44"/>
    </row>
    <row r="157" spans="1:9" ht="11.25" customHeight="1" x14ac:dyDescent="0.25">
      <c r="A157" s="39"/>
      <c r="B157" s="46" t="s">
        <v>732</v>
      </c>
      <c r="C157" s="59">
        <f t="shared" si="15"/>
        <v>11.186085347640031</v>
      </c>
      <c r="D157" s="60">
        <f t="shared" si="15"/>
        <v>11.270483101966661</v>
      </c>
      <c r="E157" s="60">
        <f t="shared" si="15"/>
        <v>7.1620224883329939</v>
      </c>
      <c r="F157" s="60">
        <f t="shared" si="15"/>
        <v>4.0660239763793697</v>
      </c>
      <c r="G157" s="60">
        <f t="shared" si="15"/>
        <v>11.561891762088933</v>
      </c>
      <c r="H157" s="60">
        <f t="shared" si="15"/>
        <v>8.8654680719156858</v>
      </c>
      <c r="I157" s="44"/>
    </row>
    <row r="158" spans="1:9" ht="11.25" customHeight="1" x14ac:dyDescent="0.25">
      <c r="A158" s="39"/>
      <c r="B158" s="46" t="s">
        <v>733</v>
      </c>
      <c r="C158" s="59">
        <f t="shared" si="15"/>
        <v>-3.7335946264127529</v>
      </c>
      <c r="D158" s="60">
        <f t="shared" si="15"/>
        <v>-3.728053858162852</v>
      </c>
      <c r="E158" s="60">
        <f t="shared" si="15"/>
        <v>-11.507597576720627</v>
      </c>
      <c r="F158" s="60">
        <f t="shared" si="15"/>
        <v>-7.1762952572981504</v>
      </c>
      <c r="G158" s="60">
        <f t="shared" si="15"/>
        <v>-17.166418508761879</v>
      </c>
      <c r="H158" s="60">
        <f t="shared" si="15"/>
        <v>-25.450319581638567</v>
      </c>
      <c r="I158" s="44"/>
    </row>
    <row r="159" spans="1:9" ht="11.25" customHeight="1" x14ac:dyDescent="0.25">
      <c r="A159" s="39"/>
      <c r="B159" s="46" t="s">
        <v>734</v>
      </c>
      <c r="C159" s="59">
        <f t="shared" si="15"/>
        <v>4.21347181178065</v>
      </c>
      <c r="D159" s="60">
        <f t="shared" si="15"/>
        <v>4.3319997906558569</v>
      </c>
      <c r="E159" s="60">
        <f t="shared" si="15"/>
        <v>1.0535718375667074</v>
      </c>
      <c r="F159" s="60">
        <f t="shared" si="15"/>
        <v>-0.50128125993677486</v>
      </c>
      <c r="G159" s="60">
        <f t="shared" si="15"/>
        <v>3.5086683008948967</v>
      </c>
      <c r="H159" s="60">
        <f t="shared" si="15"/>
        <v>-16.231003039513666</v>
      </c>
      <c r="I159" s="44"/>
    </row>
    <row r="160" spans="1:9" ht="11.25" customHeight="1" x14ac:dyDescent="0.25">
      <c r="A160" s="39"/>
      <c r="B160" s="46" t="s">
        <v>735</v>
      </c>
      <c r="C160" s="59">
        <f t="shared" si="15"/>
        <v>3.6315035127981901</v>
      </c>
      <c r="D160" s="60">
        <f t="shared" si="15"/>
        <v>3.6060176031925408</v>
      </c>
      <c r="E160" s="60">
        <f t="shared" si="15"/>
        <v>-4.9309311994277891</v>
      </c>
      <c r="F160" s="60">
        <f t="shared" si="15"/>
        <v>-10.704955856835056</v>
      </c>
      <c r="G160" s="60">
        <f t="shared" si="15"/>
        <v>3.2457537871627835</v>
      </c>
      <c r="H160" s="60">
        <f t="shared" si="15"/>
        <v>73.491027732463294</v>
      </c>
      <c r="I160" s="44"/>
    </row>
    <row r="161" spans="1:9" ht="11.25" customHeight="1" x14ac:dyDescent="0.25">
      <c r="A161" s="39"/>
      <c r="B161" s="46" t="s">
        <v>736</v>
      </c>
      <c r="C161" s="59">
        <f t="shared" si="15"/>
        <v>-2.2618054668208032</v>
      </c>
      <c r="D161" s="60">
        <f t="shared" si="15"/>
        <v>-1.8120727545226174</v>
      </c>
      <c r="E161" s="60">
        <f t="shared" si="15"/>
        <v>-13.042703320437397</v>
      </c>
      <c r="F161" s="60">
        <f t="shared" si="15"/>
        <v>-15.440194079178667</v>
      </c>
      <c r="G161" s="60">
        <f t="shared" si="15"/>
        <v>-9.4999350565008456</v>
      </c>
      <c r="H161" s="60">
        <f t="shared" si="15"/>
        <v>-30.376028202115151</v>
      </c>
      <c r="I161" s="44"/>
    </row>
    <row r="162" spans="1:9" ht="11.25" customHeight="1" x14ac:dyDescent="0.25">
      <c r="A162" s="39"/>
      <c r="B162" s="46" t="s">
        <v>737</v>
      </c>
      <c r="C162" s="59">
        <f t="shared" si="15"/>
        <v>-2.0578603910202986</v>
      </c>
      <c r="D162" s="60">
        <f t="shared" si="15"/>
        <v>-2.1820522613087405</v>
      </c>
      <c r="E162" s="60">
        <f t="shared" si="15"/>
        <v>-1.8899178441600384E-2</v>
      </c>
      <c r="F162" s="60">
        <f t="shared" si="15"/>
        <v>0.91744840525326765</v>
      </c>
      <c r="G162" s="60">
        <f t="shared" si="15"/>
        <v>-1.3805898884068597</v>
      </c>
      <c r="H162" s="60">
        <f t="shared" si="15"/>
        <v>-8.6592178770949744</v>
      </c>
      <c r="I162" s="44"/>
    </row>
    <row r="163" spans="1:9" ht="11.25" customHeight="1" x14ac:dyDescent="0.25">
      <c r="A163" s="39"/>
      <c r="B163" s="46" t="s">
        <v>738</v>
      </c>
      <c r="C163" s="59">
        <f t="shared" si="15"/>
        <v>4.5990996044991732</v>
      </c>
      <c r="D163" s="60">
        <f t="shared" si="15"/>
        <v>4.8111654323095507</v>
      </c>
      <c r="E163" s="60">
        <f t="shared" si="15"/>
        <v>3.1790307032835585E-2</v>
      </c>
      <c r="F163" s="60">
        <f t="shared" si="15"/>
        <v>1.2016691773587524</v>
      </c>
      <c r="G163" s="60">
        <f t="shared" si="15"/>
        <v>-1.6674630919745397</v>
      </c>
      <c r="H163" s="60">
        <f t="shared" si="15"/>
        <v>5.1918735891647998</v>
      </c>
      <c r="I163" s="44"/>
    </row>
    <row r="164" spans="1:9" ht="11.25" customHeight="1" x14ac:dyDescent="0.25">
      <c r="A164" s="39"/>
      <c r="B164" s="46" t="s">
        <v>739</v>
      </c>
      <c r="C164" s="59">
        <f t="shared" si="15"/>
        <v>-5.0502900889655535</v>
      </c>
      <c r="D164" s="60">
        <f t="shared" si="15"/>
        <v>-4.4979442883595055</v>
      </c>
      <c r="E164" s="60">
        <f t="shared" si="15"/>
        <v>-17.056471764117944</v>
      </c>
      <c r="F164" s="60">
        <f t="shared" si="15"/>
        <v>-12.916403358310021</v>
      </c>
      <c r="G164" s="60">
        <f t="shared" si="15"/>
        <v>-22.190193663942665</v>
      </c>
      <c r="H164" s="60">
        <f t="shared" si="15"/>
        <v>-46.27285513361462</v>
      </c>
      <c r="I164" s="44"/>
    </row>
    <row r="165" spans="1:9" ht="6" hidden="1" customHeight="1" x14ac:dyDescent="0.25">
      <c r="A165" s="39"/>
      <c r="B165" s="46"/>
      <c r="C165" s="59"/>
      <c r="D165" s="60"/>
      <c r="E165" s="60"/>
      <c r="F165" s="60"/>
      <c r="G165" s="60"/>
      <c r="H165" s="60"/>
      <c r="I165" s="44"/>
    </row>
    <row r="166" spans="1:9" ht="11.25" hidden="1" customHeight="1" x14ac:dyDescent="0.25">
      <c r="A166" s="2415" t="s">
        <v>740</v>
      </c>
      <c r="B166" s="2412"/>
      <c r="C166" s="59">
        <f>C85/C58*100-100</f>
        <v>4.1345572013496081</v>
      </c>
      <c r="D166" s="60">
        <f t="shared" ref="D166:H166" si="16">D85/D58*100-100</f>
        <v>4.3355859010052882</v>
      </c>
      <c r="E166" s="60">
        <f t="shared" si="16"/>
        <v>-2.9744887407389626</v>
      </c>
      <c r="F166" s="60">
        <f t="shared" si="16"/>
        <v>-4.6806658236769607</v>
      </c>
      <c r="G166" s="60">
        <f t="shared" si="16"/>
        <v>-0.55068025207609139</v>
      </c>
      <c r="H166" s="60">
        <f t="shared" si="16"/>
        <v>-20.992822966507177</v>
      </c>
      <c r="I166" s="44"/>
    </row>
    <row r="167" spans="1:9" ht="11.25" hidden="1" customHeight="1" x14ac:dyDescent="0.25">
      <c r="A167" s="2415" t="s">
        <v>741</v>
      </c>
      <c r="B167" s="2412"/>
      <c r="C167" s="59">
        <f t="shared" ref="C167:H167" si="17">C86/C59*100-100</f>
        <v>0.18042635447210387</v>
      </c>
      <c r="D167" s="60">
        <f t="shared" si="17"/>
        <v>0.59685536781763915</v>
      </c>
      <c r="E167" s="60">
        <f t="shared" si="17"/>
        <v>-7.8457983561964397</v>
      </c>
      <c r="F167" s="60">
        <f t="shared" si="17"/>
        <v>-8.1525146104224291</v>
      </c>
      <c r="G167" s="60">
        <f t="shared" si="17"/>
        <v>-7.4247324514526127</v>
      </c>
      <c r="H167" s="60">
        <f t="shared" si="17"/>
        <v>-33.722871452420705</v>
      </c>
      <c r="I167" s="44"/>
    </row>
    <row r="168" spans="1:9" ht="11.25" hidden="1" customHeight="1" x14ac:dyDescent="0.25">
      <c r="A168" s="2415" t="s">
        <v>742</v>
      </c>
      <c r="B168" s="2412"/>
      <c r="C168" s="59">
        <f t="shared" ref="C168:H168" si="18">C87/C60*100-100</f>
        <v>6.5166508377580783</v>
      </c>
      <c r="D168" s="60">
        <f t="shared" si="18"/>
        <v>6.7162425509549166</v>
      </c>
      <c r="E168" s="60">
        <f t="shared" si="18"/>
        <v>2.0086789245291357</v>
      </c>
      <c r="F168" s="60">
        <f t="shared" si="18"/>
        <v>3.3032101255349176</v>
      </c>
      <c r="G168" s="60">
        <f t="shared" si="18"/>
        <v>0.24485194384257625</v>
      </c>
      <c r="H168" s="60">
        <f t="shared" si="18"/>
        <v>-27.137096774193552</v>
      </c>
      <c r="I168" s="44"/>
    </row>
    <row r="169" spans="1:9" ht="11.25" hidden="1" customHeight="1" x14ac:dyDescent="0.25">
      <c r="A169" s="2415" t="s">
        <v>743</v>
      </c>
      <c r="B169" s="2412"/>
      <c r="C169" s="59">
        <f t="shared" ref="C169:H169" si="19">C88/C61*100-100</f>
        <v>2.2850819959927549</v>
      </c>
      <c r="D169" s="60">
        <f t="shared" si="19"/>
        <v>2.266472187020014</v>
      </c>
      <c r="E169" s="60">
        <f t="shared" si="19"/>
        <v>1.7837373386870468</v>
      </c>
      <c r="F169" s="60">
        <f t="shared" si="19"/>
        <v>3.8928042247634806</v>
      </c>
      <c r="G169" s="60">
        <f t="shared" si="19"/>
        <v>-1.1275287454276111</v>
      </c>
      <c r="H169" s="60">
        <f t="shared" si="19"/>
        <v>-33.498424133273303</v>
      </c>
      <c r="I169" s="44"/>
    </row>
    <row r="170" spans="1:9" ht="11.25" hidden="1" customHeight="1" x14ac:dyDescent="0.25">
      <c r="A170" s="2415" t="s">
        <v>744</v>
      </c>
      <c r="B170" s="2412"/>
      <c r="C170" s="59">
        <f t="shared" ref="C170:H170" si="20">C89/C62*100-100</f>
        <v>4.2669531735171091</v>
      </c>
      <c r="D170" s="60">
        <f t="shared" si="20"/>
        <v>4.2763142893701911</v>
      </c>
      <c r="E170" s="60">
        <f t="shared" si="20"/>
        <v>2.9063166680104615</v>
      </c>
      <c r="F170" s="60">
        <f t="shared" si="20"/>
        <v>3.9293076951909569</v>
      </c>
      <c r="G170" s="60">
        <f t="shared" si="20"/>
        <v>1.4856304038895161</v>
      </c>
      <c r="H170" s="60">
        <f t="shared" si="20"/>
        <v>-25.241662638956015</v>
      </c>
      <c r="I170" s="44"/>
    </row>
    <row r="171" spans="1:9" ht="11.25" hidden="1" customHeight="1" x14ac:dyDescent="0.25">
      <c r="A171" s="2415" t="s">
        <v>745</v>
      </c>
      <c r="B171" s="2412"/>
      <c r="C171" s="59">
        <f t="shared" ref="C171:H171" si="21">C90/C63*100-100</f>
        <v>2.6227265652573664</v>
      </c>
      <c r="D171" s="60">
        <f t="shared" si="21"/>
        <v>2.620696405065587</v>
      </c>
      <c r="E171" s="60">
        <f t="shared" si="21"/>
        <v>0.31273063884616192</v>
      </c>
      <c r="F171" s="60">
        <f t="shared" si="21"/>
        <v>1.9732880413803713</v>
      </c>
      <c r="G171" s="60">
        <f t="shared" si="21"/>
        <v>-1.9680864600741472</v>
      </c>
      <c r="H171" s="60">
        <f t="shared" si="21"/>
        <v>-25.27758327498249</v>
      </c>
      <c r="I171" s="44"/>
    </row>
    <row r="172" spans="1:9" ht="11.25" hidden="1" customHeight="1" x14ac:dyDescent="0.25">
      <c r="A172" s="2415" t="s">
        <v>746</v>
      </c>
      <c r="B172" s="2412"/>
      <c r="C172" s="59">
        <f t="shared" ref="C172:H172" si="22">C91/C64*100-100</f>
        <v>2.8691215991393619</v>
      </c>
      <c r="D172" s="60">
        <f t="shared" si="22"/>
        <v>2.8870075944855245</v>
      </c>
      <c r="E172" s="60">
        <f t="shared" si="22"/>
        <v>0.4127319298386567</v>
      </c>
      <c r="F172" s="60">
        <f t="shared" si="22"/>
        <v>1.6226331078645444</v>
      </c>
      <c r="G172" s="60">
        <f t="shared" si="22"/>
        <v>-1.2803157024119116</v>
      </c>
      <c r="H172" s="60">
        <f t="shared" si="22"/>
        <v>-23.999312832846584</v>
      </c>
      <c r="I172" s="44"/>
    </row>
    <row r="173" spans="1:9" ht="11.25" hidden="1" customHeight="1" x14ac:dyDescent="0.25">
      <c r="A173" s="2415" t="s">
        <v>747</v>
      </c>
      <c r="B173" s="2412"/>
      <c r="C173" s="59">
        <f t="shared" ref="C173:H173" si="23">C92/C65*100-100</f>
        <v>2.9759868140163803</v>
      </c>
      <c r="D173" s="60">
        <f t="shared" si="23"/>
        <v>2.9884177324026666</v>
      </c>
      <c r="E173" s="60">
        <f t="shared" si="23"/>
        <v>-0.23656103804397333</v>
      </c>
      <c r="F173" s="60">
        <f t="shared" si="23"/>
        <v>0.11821348704188495</v>
      </c>
      <c r="G173" s="60">
        <f t="shared" si="23"/>
        <v>-0.73372595824609732</v>
      </c>
      <c r="H173" s="60">
        <f t="shared" si="23"/>
        <v>-14.710910786446988</v>
      </c>
      <c r="I173" s="44"/>
    </row>
    <row r="174" spans="1:9" ht="11.25" hidden="1" customHeight="1" x14ac:dyDescent="0.25">
      <c r="A174" s="2415" t="s">
        <v>748</v>
      </c>
      <c r="B174" s="2412"/>
      <c r="C174" s="59">
        <f t="shared" ref="C174:H174" si="24">C93/C66*100-100</f>
        <v>2.3046935259951198</v>
      </c>
      <c r="D174" s="60">
        <f t="shared" si="24"/>
        <v>2.3705565510311573</v>
      </c>
      <c r="E174" s="60">
        <f t="shared" si="24"/>
        <v>-1.7050509519527424</v>
      </c>
      <c r="F174" s="60">
        <f t="shared" si="24"/>
        <v>-1.7005230007295467</v>
      </c>
      <c r="G174" s="60">
        <f t="shared" si="24"/>
        <v>-1.711434771649337</v>
      </c>
      <c r="H174" s="60">
        <f t="shared" si="24"/>
        <v>-16.540837336993803</v>
      </c>
      <c r="I174" s="44"/>
    </row>
    <row r="175" spans="1:9" ht="11.25" hidden="1" customHeight="1" x14ac:dyDescent="0.25">
      <c r="A175" s="2415" t="s">
        <v>749</v>
      </c>
      <c r="B175" s="2412"/>
      <c r="C175" s="59">
        <f t="shared" ref="C175:H175" si="25">C94/C67*100-100</f>
        <v>1.8308629641870482</v>
      </c>
      <c r="D175" s="60">
        <f t="shared" si="25"/>
        <v>1.8740835537436311</v>
      </c>
      <c r="E175" s="60">
        <f t="shared" si="25"/>
        <v>-1.5404978762416022</v>
      </c>
      <c r="F175" s="60">
        <f t="shared" si="25"/>
        <v>-1.4420788457442484</v>
      </c>
      <c r="G175" s="60">
        <f t="shared" si="25"/>
        <v>-1.6796752226296405</v>
      </c>
      <c r="H175" s="60">
        <f t="shared" si="25"/>
        <v>-15.67848410757945</v>
      </c>
      <c r="I175" s="44"/>
    </row>
    <row r="176" spans="1:9" ht="11.25" hidden="1" customHeight="1" x14ac:dyDescent="0.25">
      <c r="A176" s="2415" t="s">
        <v>750</v>
      </c>
      <c r="B176" s="2412"/>
      <c r="C176" s="59">
        <f t="shared" ref="C176:H176" si="26">C95/C68*100-100</f>
        <v>2.103564118185048</v>
      </c>
      <c r="D176" s="60">
        <f t="shared" si="26"/>
        <v>2.1638472554695909</v>
      </c>
      <c r="E176" s="60">
        <f t="shared" si="26"/>
        <v>-1.3900703374805943</v>
      </c>
      <c r="F176" s="60">
        <f t="shared" si="26"/>
        <v>-1.1866119651713092</v>
      </c>
      <c r="G176" s="60">
        <f t="shared" si="26"/>
        <v>-1.6785233928185761</v>
      </c>
      <c r="H176" s="60">
        <f t="shared" si="26"/>
        <v>-14.110464130250435</v>
      </c>
      <c r="I176" s="44"/>
    </row>
    <row r="177" spans="1:9" ht="11.25" hidden="1" customHeight="1" x14ac:dyDescent="0.25">
      <c r="A177" s="2415" t="s">
        <v>751</v>
      </c>
      <c r="B177" s="2412"/>
      <c r="C177" s="59">
        <f t="shared" ref="C177:H177" si="27">C96/C69*100-100</f>
        <v>1.6055625343247755</v>
      </c>
      <c r="D177" s="60">
        <f t="shared" si="27"/>
        <v>1.7008093910948077</v>
      </c>
      <c r="E177" s="60">
        <f t="shared" si="27"/>
        <v>-2.5307727226002186</v>
      </c>
      <c r="F177" s="60">
        <f t="shared" si="27"/>
        <v>-1.9961805425748196</v>
      </c>
      <c r="G177" s="60">
        <f t="shared" si="27"/>
        <v>-3.2812660591786624</v>
      </c>
      <c r="H177" s="60">
        <f t="shared" si="27"/>
        <v>-16.50358432316466</v>
      </c>
      <c r="I177" s="44"/>
    </row>
    <row r="178" spans="1:9" ht="11.25" hidden="1" customHeight="1" x14ac:dyDescent="0.25">
      <c r="A178" s="54"/>
      <c r="B178" s="55"/>
      <c r="C178" s="59"/>
      <c r="D178" s="60"/>
      <c r="E178" s="60"/>
      <c r="F178" s="60"/>
      <c r="G178" s="60"/>
      <c r="H178" s="60"/>
      <c r="I178" s="44"/>
    </row>
    <row r="179" spans="1:9" ht="11.25" hidden="1" customHeight="1" x14ac:dyDescent="0.25">
      <c r="A179" s="39">
        <v>2018</v>
      </c>
      <c r="B179" s="46"/>
      <c r="C179" s="59"/>
      <c r="D179" s="60"/>
      <c r="E179" s="60"/>
      <c r="F179" s="60"/>
      <c r="G179" s="60"/>
      <c r="H179" s="60"/>
      <c r="I179" s="42"/>
    </row>
    <row r="180" spans="1:9" ht="11.25" hidden="1" customHeight="1" x14ac:dyDescent="0.25">
      <c r="A180" s="39"/>
      <c r="B180" s="46" t="s">
        <v>542</v>
      </c>
      <c r="C180" s="59">
        <f>C99/C72*100-100</f>
        <v>-100</v>
      </c>
      <c r="D180" s="60">
        <f t="shared" ref="D180:H180" si="28">D99/D72*100-100</f>
        <v>-100</v>
      </c>
      <c r="E180" s="60">
        <f t="shared" si="28"/>
        <v>-100</v>
      </c>
      <c r="F180" s="60">
        <f t="shared" si="28"/>
        <v>-100</v>
      </c>
      <c r="G180" s="60">
        <f t="shared" si="28"/>
        <v>-100</v>
      </c>
      <c r="H180" s="60">
        <f t="shared" si="28"/>
        <v>-100</v>
      </c>
      <c r="I180" s="42"/>
    </row>
    <row r="181" spans="1:9" ht="11.25" hidden="1" customHeight="1" x14ac:dyDescent="0.25">
      <c r="A181" s="39"/>
      <c r="B181" s="46" t="s">
        <v>729</v>
      </c>
      <c r="C181" s="59">
        <f t="shared" ref="C181:H181" si="29">C100/C73*100-100</f>
        <v>-100</v>
      </c>
      <c r="D181" s="60">
        <f t="shared" si="29"/>
        <v>-100</v>
      </c>
      <c r="E181" s="60">
        <f t="shared" si="29"/>
        <v>-100</v>
      </c>
      <c r="F181" s="60">
        <f t="shared" si="29"/>
        <v>-100</v>
      </c>
      <c r="G181" s="60">
        <f t="shared" si="29"/>
        <v>-100</v>
      </c>
      <c r="H181" s="60">
        <f t="shared" si="29"/>
        <v>-100</v>
      </c>
      <c r="I181" s="42"/>
    </row>
    <row r="182" spans="1:9" ht="11.25" hidden="1" customHeight="1" x14ac:dyDescent="0.25">
      <c r="A182" s="39"/>
      <c r="B182" s="46" t="s">
        <v>730</v>
      </c>
      <c r="C182" s="59">
        <f t="shared" ref="C182:H182" si="30">C101/C74*100-100</f>
        <v>-100</v>
      </c>
      <c r="D182" s="60">
        <f t="shared" si="30"/>
        <v>-100</v>
      </c>
      <c r="E182" s="60">
        <f t="shared" si="30"/>
        <v>-100</v>
      </c>
      <c r="F182" s="60">
        <f t="shared" si="30"/>
        <v>-100</v>
      </c>
      <c r="G182" s="60">
        <f t="shared" si="30"/>
        <v>-100</v>
      </c>
      <c r="H182" s="60">
        <f t="shared" si="30"/>
        <v>-100</v>
      </c>
      <c r="I182" s="42"/>
    </row>
    <row r="183" spans="1:9" ht="11.25" hidden="1" customHeight="1" x14ac:dyDescent="0.25">
      <c r="A183" s="39"/>
      <c r="B183" s="46" t="s">
        <v>731</v>
      </c>
      <c r="C183" s="59">
        <f t="shared" ref="C183:H183" si="31">C102/C75*100-100</f>
        <v>-100</v>
      </c>
      <c r="D183" s="60">
        <f t="shared" si="31"/>
        <v>-100</v>
      </c>
      <c r="E183" s="60">
        <f t="shared" si="31"/>
        <v>-100</v>
      </c>
      <c r="F183" s="60">
        <f t="shared" si="31"/>
        <v>-100</v>
      </c>
      <c r="G183" s="60">
        <f t="shared" si="31"/>
        <v>-100</v>
      </c>
      <c r="H183" s="60">
        <f t="shared" si="31"/>
        <v>-100</v>
      </c>
      <c r="I183" s="42"/>
    </row>
    <row r="184" spans="1:9" ht="11.25" hidden="1" customHeight="1" x14ac:dyDescent="0.25">
      <c r="A184" s="39"/>
      <c r="B184" s="46" t="s">
        <v>732</v>
      </c>
      <c r="C184" s="59">
        <f t="shared" ref="C184:H184" si="32">C103/C76*100-100</f>
        <v>-100</v>
      </c>
      <c r="D184" s="60">
        <f t="shared" si="32"/>
        <v>-100</v>
      </c>
      <c r="E184" s="60">
        <f t="shared" si="32"/>
        <v>-100</v>
      </c>
      <c r="F184" s="60">
        <f t="shared" si="32"/>
        <v>-100</v>
      </c>
      <c r="G184" s="60">
        <f t="shared" si="32"/>
        <v>-100</v>
      </c>
      <c r="H184" s="60">
        <f t="shared" si="32"/>
        <v>-100</v>
      </c>
      <c r="I184" s="42"/>
    </row>
    <row r="185" spans="1:9" ht="11.25" hidden="1" customHeight="1" x14ac:dyDescent="0.25">
      <c r="A185" s="39"/>
      <c r="B185" s="46" t="s">
        <v>733</v>
      </c>
      <c r="C185" s="59">
        <f t="shared" ref="C185:H185" si="33">C104/C77*100-100</f>
        <v>-100</v>
      </c>
      <c r="D185" s="60">
        <f t="shared" si="33"/>
        <v>-100</v>
      </c>
      <c r="E185" s="60">
        <f t="shared" si="33"/>
        <v>-100</v>
      </c>
      <c r="F185" s="60">
        <f t="shared" si="33"/>
        <v>-100</v>
      </c>
      <c r="G185" s="60">
        <f t="shared" si="33"/>
        <v>-100</v>
      </c>
      <c r="H185" s="60">
        <f t="shared" si="33"/>
        <v>-100</v>
      </c>
      <c r="I185" s="42"/>
    </row>
    <row r="186" spans="1:9" ht="11.25" hidden="1" customHeight="1" x14ac:dyDescent="0.25">
      <c r="A186" s="39"/>
      <c r="B186" s="46" t="s">
        <v>734</v>
      </c>
      <c r="C186" s="59">
        <f t="shared" ref="C186:H186" si="34">C105/C78*100-100</f>
        <v>-100</v>
      </c>
      <c r="D186" s="60">
        <f t="shared" si="34"/>
        <v>-100</v>
      </c>
      <c r="E186" s="60">
        <f t="shared" si="34"/>
        <v>-100</v>
      </c>
      <c r="F186" s="60">
        <f t="shared" si="34"/>
        <v>-100</v>
      </c>
      <c r="G186" s="60">
        <f t="shared" si="34"/>
        <v>-100</v>
      </c>
      <c r="H186" s="60">
        <f t="shared" si="34"/>
        <v>-100</v>
      </c>
      <c r="I186" s="44"/>
    </row>
    <row r="187" spans="1:9" ht="11.25" hidden="1" customHeight="1" x14ac:dyDescent="0.25">
      <c r="A187" s="39"/>
      <c r="B187" s="46" t="s">
        <v>735</v>
      </c>
      <c r="C187" s="59">
        <f t="shared" ref="C187:H187" si="35">C106/C79*100-100</f>
        <v>-100</v>
      </c>
      <c r="D187" s="60">
        <f t="shared" si="35"/>
        <v>-100</v>
      </c>
      <c r="E187" s="60">
        <f t="shared" si="35"/>
        <v>-100</v>
      </c>
      <c r="F187" s="60">
        <f t="shared" si="35"/>
        <v>-100</v>
      </c>
      <c r="G187" s="60">
        <f t="shared" si="35"/>
        <v>-100</v>
      </c>
      <c r="H187" s="60">
        <f t="shared" si="35"/>
        <v>-100</v>
      </c>
      <c r="I187" s="44"/>
    </row>
    <row r="188" spans="1:9" ht="11.25" hidden="1" customHeight="1" x14ac:dyDescent="0.25">
      <c r="A188" s="39"/>
      <c r="B188" s="46" t="s">
        <v>736</v>
      </c>
      <c r="C188" s="59">
        <f t="shared" ref="C188:H188" si="36">C107/C80*100-100</f>
        <v>-100</v>
      </c>
      <c r="D188" s="60">
        <f t="shared" si="36"/>
        <v>-100</v>
      </c>
      <c r="E188" s="60">
        <f t="shared" si="36"/>
        <v>-100</v>
      </c>
      <c r="F188" s="60">
        <f t="shared" si="36"/>
        <v>-100</v>
      </c>
      <c r="G188" s="60">
        <f t="shared" si="36"/>
        <v>-100</v>
      </c>
      <c r="H188" s="60">
        <f t="shared" si="36"/>
        <v>-100</v>
      </c>
      <c r="I188" s="44"/>
    </row>
    <row r="189" spans="1:9" ht="11.25" hidden="1" customHeight="1" x14ac:dyDescent="0.25">
      <c r="A189" s="39"/>
      <c r="B189" s="46" t="s">
        <v>737</v>
      </c>
      <c r="C189" s="59">
        <f t="shared" ref="C189:H189" si="37">C108/C81*100-100</f>
        <v>-100</v>
      </c>
      <c r="D189" s="60">
        <f t="shared" si="37"/>
        <v>-100</v>
      </c>
      <c r="E189" s="60">
        <f t="shared" si="37"/>
        <v>-100</v>
      </c>
      <c r="F189" s="60">
        <f t="shared" si="37"/>
        <v>-100</v>
      </c>
      <c r="G189" s="60">
        <f t="shared" si="37"/>
        <v>-100</v>
      </c>
      <c r="H189" s="60">
        <f t="shared" si="37"/>
        <v>-100</v>
      </c>
      <c r="I189" s="42"/>
    </row>
    <row r="190" spans="1:9" ht="11.25" hidden="1" customHeight="1" x14ac:dyDescent="0.25">
      <c r="A190" s="39"/>
      <c r="B190" s="46" t="s">
        <v>738</v>
      </c>
      <c r="C190" s="59">
        <f t="shared" ref="C190:H190" si="38">C109/C82*100-100</f>
        <v>-100</v>
      </c>
      <c r="D190" s="60">
        <f t="shared" si="38"/>
        <v>-100</v>
      </c>
      <c r="E190" s="60">
        <f t="shared" si="38"/>
        <v>-100</v>
      </c>
      <c r="F190" s="60">
        <f t="shared" si="38"/>
        <v>-100</v>
      </c>
      <c r="G190" s="60">
        <f t="shared" si="38"/>
        <v>-100</v>
      </c>
      <c r="H190" s="60">
        <f t="shared" si="38"/>
        <v>-100</v>
      </c>
      <c r="I190" s="44"/>
    </row>
    <row r="191" spans="1:9" ht="11.25" hidden="1" customHeight="1" x14ac:dyDescent="0.25">
      <c r="A191" s="39"/>
      <c r="B191" s="46" t="s">
        <v>739</v>
      </c>
      <c r="C191" s="59">
        <f t="shared" ref="C191:H191" si="39">C110/C83*100-100</f>
        <v>-100</v>
      </c>
      <c r="D191" s="60">
        <f t="shared" si="39"/>
        <v>-100</v>
      </c>
      <c r="E191" s="60">
        <f t="shared" si="39"/>
        <v>-100</v>
      </c>
      <c r="F191" s="60">
        <f t="shared" si="39"/>
        <v>-100</v>
      </c>
      <c r="G191" s="60">
        <f t="shared" si="39"/>
        <v>-100</v>
      </c>
      <c r="H191" s="60">
        <f t="shared" si="39"/>
        <v>-100</v>
      </c>
      <c r="I191" s="42"/>
    </row>
    <row r="192" spans="1:9" ht="11.25" hidden="1" customHeight="1" x14ac:dyDescent="0.25">
      <c r="A192" s="39"/>
      <c r="B192" s="46"/>
      <c r="C192" s="59"/>
      <c r="D192" s="60"/>
      <c r="E192" s="60"/>
      <c r="F192" s="60"/>
      <c r="G192" s="60"/>
      <c r="H192" s="150"/>
      <c r="I192" s="44"/>
    </row>
    <row r="193" spans="1:9" ht="11.25" hidden="1" customHeight="1" x14ac:dyDescent="0.25">
      <c r="A193" s="2415" t="s">
        <v>740</v>
      </c>
      <c r="B193" s="2412"/>
      <c r="C193" s="59">
        <f>C112/C85*100-100</f>
        <v>-100</v>
      </c>
      <c r="D193" s="60">
        <f t="shared" ref="D193:H193" si="40">D112/D85*100-100</f>
        <v>-100</v>
      </c>
      <c r="E193" s="60">
        <f t="shared" si="40"/>
        <v>-100</v>
      </c>
      <c r="F193" s="60">
        <f t="shared" si="40"/>
        <v>-100</v>
      </c>
      <c r="G193" s="60">
        <f t="shared" si="40"/>
        <v>-100</v>
      </c>
      <c r="H193" s="60">
        <f t="shared" si="40"/>
        <v>-100</v>
      </c>
      <c r="I193" s="44"/>
    </row>
    <row r="194" spans="1:9" ht="11.25" hidden="1" customHeight="1" x14ac:dyDescent="0.25">
      <c r="A194" s="2415" t="s">
        <v>741</v>
      </c>
      <c r="B194" s="2412"/>
      <c r="C194" s="59">
        <f t="shared" ref="C194:H194" si="41">C113/C86*100-100</f>
        <v>-100</v>
      </c>
      <c r="D194" s="60">
        <f t="shared" si="41"/>
        <v>-100</v>
      </c>
      <c r="E194" s="60">
        <f t="shared" si="41"/>
        <v>-100</v>
      </c>
      <c r="F194" s="60">
        <f t="shared" si="41"/>
        <v>-100</v>
      </c>
      <c r="G194" s="60">
        <f t="shared" si="41"/>
        <v>-100</v>
      </c>
      <c r="H194" s="60">
        <f t="shared" si="41"/>
        <v>-100</v>
      </c>
      <c r="I194" s="44"/>
    </row>
    <row r="195" spans="1:9" ht="11.25" hidden="1" customHeight="1" x14ac:dyDescent="0.25">
      <c r="A195" s="2415" t="s">
        <v>742</v>
      </c>
      <c r="B195" s="2412"/>
      <c r="C195" s="59">
        <f t="shared" ref="C195:H195" si="42">C114/C87*100-100</f>
        <v>-100</v>
      </c>
      <c r="D195" s="60">
        <f t="shared" si="42"/>
        <v>-100</v>
      </c>
      <c r="E195" s="60">
        <f t="shared" si="42"/>
        <v>-100</v>
      </c>
      <c r="F195" s="60">
        <f t="shared" si="42"/>
        <v>-100</v>
      </c>
      <c r="G195" s="60">
        <f t="shared" si="42"/>
        <v>-100</v>
      </c>
      <c r="H195" s="60">
        <f t="shared" si="42"/>
        <v>-100</v>
      </c>
      <c r="I195" s="44"/>
    </row>
    <row r="196" spans="1:9" ht="11.25" hidden="1" customHeight="1" x14ac:dyDescent="0.25">
      <c r="A196" s="2415" t="s">
        <v>743</v>
      </c>
      <c r="B196" s="2412"/>
      <c r="C196" s="59">
        <f t="shared" ref="C196:H196" si="43">C115/C88*100-100</f>
        <v>-100</v>
      </c>
      <c r="D196" s="60">
        <f t="shared" si="43"/>
        <v>-100</v>
      </c>
      <c r="E196" s="60">
        <f t="shared" si="43"/>
        <v>-100</v>
      </c>
      <c r="F196" s="60">
        <f t="shared" si="43"/>
        <v>-100</v>
      </c>
      <c r="G196" s="60">
        <f t="shared" si="43"/>
        <v>-100</v>
      </c>
      <c r="H196" s="60">
        <f t="shared" si="43"/>
        <v>-100</v>
      </c>
      <c r="I196" s="44"/>
    </row>
    <row r="197" spans="1:9" ht="11.25" hidden="1" customHeight="1" x14ac:dyDescent="0.25">
      <c r="A197" s="2415" t="s">
        <v>744</v>
      </c>
      <c r="B197" s="2412"/>
      <c r="C197" s="59">
        <f t="shared" ref="C197:H197" si="44">C116/C89*100-100</f>
        <v>-100</v>
      </c>
      <c r="D197" s="60">
        <f t="shared" si="44"/>
        <v>-100</v>
      </c>
      <c r="E197" s="60">
        <f t="shared" si="44"/>
        <v>-100</v>
      </c>
      <c r="F197" s="60">
        <f t="shared" si="44"/>
        <v>-100</v>
      </c>
      <c r="G197" s="60">
        <f t="shared" si="44"/>
        <v>-100</v>
      </c>
      <c r="H197" s="60">
        <f t="shared" si="44"/>
        <v>-100</v>
      </c>
      <c r="I197" s="44"/>
    </row>
    <row r="198" spans="1:9" ht="11.25" hidden="1" customHeight="1" x14ac:dyDescent="0.25">
      <c r="A198" s="2415" t="s">
        <v>745</v>
      </c>
      <c r="B198" s="2412"/>
      <c r="C198" s="59">
        <f t="shared" ref="C198:H198" si="45">C117/C90*100-100</f>
        <v>-100</v>
      </c>
      <c r="D198" s="60">
        <f t="shared" si="45"/>
        <v>-100</v>
      </c>
      <c r="E198" s="60">
        <f t="shared" si="45"/>
        <v>-100</v>
      </c>
      <c r="F198" s="60">
        <f t="shared" si="45"/>
        <v>-100</v>
      </c>
      <c r="G198" s="60">
        <f t="shared" si="45"/>
        <v>-100</v>
      </c>
      <c r="H198" s="60">
        <f t="shared" si="45"/>
        <v>-100</v>
      </c>
      <c r="I198" s="44"/>
    </row>
    <row r="199" spans="1:9" ht="11.25" hidden="1" customHeight="1" x14ac:dyDescent="0.25">
      <c r="A199" s="2415" t="s">
        <v>746</v>
      </c>
      <c r="B199" s="2412"/>
      <c r="C199" s="59">
        <f t="shared" ref="C199:H199" si="46">C118/C91*100-100</f>
        <v>-100</v>
      </c>
      <c r="D199" s="60">
        <f t="shared" si="46"/>
        <v>-100</v>
      </c>
      <c r="E199" s="60">
        <f t="shared" si="46"/>
        <v>-100</v>
      </c>
      <c r="F199" s="60">
        <f t="shared" si="46"/>
        <v>-100</v>
      </c>
      <c r="G199" s="60">
        <f t="shared" si="46"/>
        <v>-100</v>
      </c>
      <c r="H199" s="60">
        <f t="shared" si="46"/>
        <v>-100</v>
      </c>
      <c r="I199" s="44"/>
    </row>
    <row r="200" spans="1:9" ht="11.25" hidden="1" customHeight="1" x14ac:dyDescent="0.25">
      <c r="A200" s="2415" t="s">
        <v>747</v>
      </c>
      <c r="B200" s="2412"/>
      <c r="C200" s="59">
        <f t="shared" ref="C200:H200" si="47">C119/C92*100-100</f>
        <v>-100</v>
      </c>
      <c r="D200" s="60">
        <f t="shared" si="47"/>
        <v>-100</v>
      </c>
      <c r="E200" s="60">
        <f t="shared" si="47"/>
        <v>-100</v>
      </c>
      <c r="F200" s="60">
        <f t="shared" si="47"/>
        <v>-100</v>
      </c>
      <c r="G200" s="60">
        <f t="shared" si="47"/>
        <v>-100</v>
      </c>
      <c r="H200" s="60">
        <f t="shared" si="47"/>
        <v>-100</v>
      </c>
      <c r="I200" s="44"/>
    </row>
    <row r="201" spans="1:9" ht="11.25" hidden="1" customHeight="1" x14ac:dyDescent="0.25">
      <c r="A201" s="2415" t="s">
        <v>748</v>
      </c>
      <c r="B201" s="2412"/>
      <c r="C201" s="59">
        <f t="shared" ref="C201:H201" si="48">C120/C93*100-100</f>
        <v>-100</v>
      </c>
      <c r="D201" s="60">
        <f t="shared" si="48"/>
        <v>-100</v>
      </c>
      <c r="E201" s="60">
        <f t="shared" si="48"/>
        <v>-100</v>
      </c>
      <c r="F201" s="60">
        <f t="shared" si="48"/>
        <v>-100</v>
      </c>
      <c r="G201" s="60">
        <f t="shared" si="48"/>
        <v>-100</v>
      </c>
      <c r="H201" s="60">
        <f t="shared" si="48"/>
        <v>-100</v>
      </c>
      <c r="I201" s="44"/>
    </row>
    <row r="202" spans="1:9" ht="11.25" hidden="1" customHeight="1" x14ac:dyDescent="0.25">
      <c r="A202" s="2415" t="s">
        <v>749</v>
      </c>
      <c r="B202" s="2412"/>
      <c r="C202" s="59">
        <f t="shared" ref="C202:H202" si="49">C121/C94*100-100</f>
        <v>-100</v>
      </c>
      <c r="D202" s="60">
        <f t="shared" si="49"/>
        <v>-100</v>
      </c>
      <c r="E202" s="60">
        <f t="shared" si="49"/>
        <v>-100</v>
      </c>
      <c r="F202" s="60">
        <f t="shared" si="49"/>
        <v>-100</v>
      </c>
      <c r="G202" s="60">
        <f t="shared" si="49"/>
        <v>-100</v>
      </c>
      <c r="H202" s="60">
        <f t="shared" si="49"/>
        <v>-100</v>
      </c>
      <c r="I202" s="44"/>
    </row>
    <row r="203" spans="1:9" ht="11.25" hidden="1" customHeight="1" x14ac:dyDescent="0.25">
      <c r="A203" s="2415" t="s">
        <v>750</v>
      </c>
      <c r="B203" s="2412"/>
      <c r="C203" s="59">
        <f t="shared" ref="C203:H203" si="50">C122/C95*100-100</f>
        <v>-100</v>
      </c>
      <c r="D203" s="60">
        <f t="shared" si="50"/>
        <v>-100</v>
      </c>
      <c r="E203" s="60">
        <f t="shared" si="50"/>
        <v>-100</v>
      </c>
      <c r="F203" s="60">
        <f t="shared" si="50"/>
        <v>-100</v>
      </c>
      <c r="G203" s="60">
        <f t="shared" si="50"/>
        <v>-100</v>
      </c>
      <c r="H203" s="60">
        <f t="shared" si="50"/>
        <v>-100</v>
      </c>
      <c r="I203" s="44"/>
    </row>
    <row r="204" spans="1:9" ht="11.25" hidden="1" customHeight="1" x14ac:dyDescent="0.25">
      <c r="A204" s="2415" t="s">
        <v>751</v>
      </c>
      <c r="B204" s="2412"/>
      <c r="C204" s="59">
        <f t="shared" ref="C204:H204" si="51">C123/C96*100-100</f>
        <v>-100</v>
      </c>
      <c r="D204" s="60">
        <f t="shared" si="51"/>
        <v>-100</v>
      </c>
      <c r="E204" s="60">
        <f t="shared" si="51"/>
        <v>-100</v>
      </c>
      <c r="F204" s="60">
        <f t="shared" si="51"/>
        <v>-100</v>
      </c>
      <c r="G204" s="60">
        <f t="shared" si="51"/>
        <v>-100</v>
      </c>
      <c r="H204" s="60">
        <f t="shared" si="51"/>
        <v>-100</v>
      </c>
      <c r="I204" s="44"/>
    </row>
    <row r="205" spans="1:9" ht="11.25" hidden="1" customHeight="1" x14ac:dyDescent="0.25">
      <c r="A205" s="39"/>
      <c r="B205" s="46"/>
      <c r="C205" s="59"/>
      <c r="D205" s="60"/>
      <c r="E205" s="60"/>
      <c r="F205" s="60"/>
      <c r="G205" s="60"/>
      <c r="H205" s="60"/>
      <c r="I205" s="44"/>
    </row>
    <row r="206" spans="1:9" ht="11.25" hidden="1" customHeight="1" x14ac:dyDescent="0.25">
      <c r="A206" s="2415" t="s">
        <v>740</v>
      </c>
      <c r="B206" s="2412"/>
      <c r="C206" s="59">
        <f t="shared" ref="C206:H217" si="52">SUM(C112/C85*100-100)</f>
        <v>-100</v>
      </c>
      <c r="D206" s="60">
        <f t="shared" si="52"/>
        <v>-100</v>
      </c>
      <c r="E206" s="60">
        <f t="shared" si="52"/>
        <v>-100</v>
      </c>
      <c r="F206" s="60">
        <f t="shared" si="52"/>
        <v>-100</v>
      </c>
      <c r="G206" s="60">
        <f t="shared" si="52"/>
        <v>-100</v>
      </c>
      <c r="H206" s="60">
        <f t="shared" si="52"/>
        <v>-100</v>
      </c>
      <c r="I206" s="44"/>
    </row>
    <row r="207" spans="1:9" ht="11.25" hidden="1" customHeight="1" x14ac:dyDescent="0.25">
      <c r="A207" s="2415" t="s">
        <v>741</v>
      </c>
      <c r="B207" s="2412"/>
      <c r="C207" s="59">
        <f t="shared" si="52"/>
        <v>-100</v>
      </c>
      <c r="D207" s="60">
        <f t="shared" si="52"/>
        <v>-100</v>
      </c>
      <c r="E207" s="60">
        <f t="shared" si="52"/>
        <v>-100</v>
      </c>
      <c r="F207" s="60">
        <f t="shared" si="52"/>
        <v>-100</v>
      </c>
      <c r="G207" s="60">
        <f t="shared" si="52"/>
        <v>-100</v>
      </c>
      <c r="H207" s="60">
        <f t="shared" si="52"/>
        <v>-100</v>
      </c>
      <c r="I207" s="44"/>
    </row>
    <row r="208" spans="1:9" ht="11.25" hidden="1" customHeight="1" x14ac:dyDescent="0.25">
      <c r="A208" s="2415" t="s">
        <v>742</v>
      </c>
      <c r="B208" s="2412"/>
      <c r="C208" s="59">
        <f t="shared" si="52"/>
        <v>-100</v>
      </c>
      <c r="D208" s="60">
        <f t="shared" si="52"/>
        <v>-100</v>
      </c>
      <c r="E208" s="60">
        <f t="shared" si="52"/>
        <v>-100</v>
      </c>
      <c r="F208" s="60">
        <f t="shared" si="52"/>
        <v>-100</v>
      </c>
      <c r="G208" s="60">
        <f t="shared" si="52"/>
        <v>-100</v>
      </c>
      <c r="H208" s="60">
        <f t="shared" si="52"/>
        <v>-100</v>
      </c>
      <c r="I208" s="44"/>
    </row>
    <row r="209" spans="1:9" ht="11.25" hidden="1" customHeight="1" x14ac:dyDescent="0.25">
      <c r="A209" s="2415" t="s">
        <v>743</v>
      </c>
      <c r="B209" s="2412"/>
      <c r="C209" s="59">
        <f t="shared" si="52"/>
        <v>-100</v>
      </c>
      <c r="D209" s="60">
        <f t="shared" si="52"/>
        <v>-100</v>
      </c>
      <c r="E209" s="60">
        <f t="shared" si="52"/>
        <v>-100</v>
      </c>
      <c r="F209" s="60">
        <f t="shared" si="52"/>
        <v>-100</v>
      </c>
      <c r="G209" s="60">
        <f t="shared" si="52"/>
        <v>-100</v>
      </c>
      <c r="H209" s="60">
        <f t="shared" si="52"/>
        <v>-100</v>
      </c>
      <c r="I209" s="44"/>
    </row>
    <row r="210" spans="1:9" ht="11.25" hidden="1" customHeight="1" x14ac:dyDescent="0.25">
      <c r="A210" s="2415" t="s">
        <v>744</v>
      </c>
      <c r="B210" s="2412"/>
      <c r="C210" s="59">
        <f t="shared" si="52"/>
        <v>-100</v>
      </c>
      <c r="D210" s="60">
        <f t="shared" si="52"/>
        <v>-100</v>
      </c>
      <c r="E210" s="60">
        <f t="shared" si="52"/>
        <v>-100</v>
      </c>
      <c r="F210" s="60">
        <f t="shared" si="52"/>
        <v>-100</v>
      </c>
      <c r="G210" s="60">
        <f t="shared" si="52"/>
        <v>-100</v>
      </c>
      <c r="H210" s="60">
        <f t="shared" si="52"/>
        <v>-100</v>
      </c>
      <c r="I210" s="44"/>
    </row>
    <row r="211" spans="1:9" ht="11.25" hidden="1" customHeight="1" x14ac:dyDescent="0.25">
      <c r="A211" s="2415" t="s">
        <v>745</v>
      </c>
      <c r="B211" s="2412"/>
      <c r="C211" s="59">
        <f t="shared" si="52"/>
        <v>-100</v>
      </c>
      <c r="D211" s="60">
        <f t="shared" si="52"/>
        <v>-100</v>
      </c>
      <c r="E211" s="60">
        <f t="shared" si="52"/>
        <v>-100</v>
      </c>
      <c r="F211" s="60">
        <f t="shared" si="52"/>
        <v>-100</v>
      </c>
      <c r="G211" s="60">
        <f t="shared" si="52"/>
        <v>-100</v>
      </c>
      <c r="H211" s="60">
        <f t="shared" si="52"/>
        <v>-100</v>
      </c>
      <c r="I211" s="44"/>
    </row>
    <row r="212" spans="1:9" ht="11.25" hidden="1" customHeight="1" x14ac:dyDescent="0.25">
      <c r="A212" s="2415" t="s">
        <v>746</v>
      </c>
      <c r="B212" s="2412"/>
      <c r="C212" s="59">
        <f t="shared" si="52"/>
        <v>-100</v>
      </c>
      <c r="D212" s="60">
        <f t="shared" si="52"/>
        <v>-100</v>
      </c>
      <c r="E212" s="60">
        <f t="shared" si="52"/>
        <v>-100</v>
      </c>
      <c r="F212" s="60">
        <f t="shared" si="52"/>
        <v>-100</v>
      </c>
      <c r="G212" s="60">
        <f t="shared" si="52"/>
        <v>-100</v>
      </c>
      <c r="H212" s="60">
        <f t="shared" si="52"/>
        <v>-100</v>
      </c>
      <c r="I212" s="44"/>
    </row>
    <row r="213" spans="1:9" ht="11.25" hidden="1" customHeight="1" x14ac:dyDescent="0.25">
      <c r="A213" s="2415" t="s">
        <v>747</v>
      </c>
      <c r="B213" s="2412"/>
      <c r="C213" s="59">
        <f t="shared" si="52"/>
        <v>-100</v>
      </c>
      <c r="D213" s="60">
        <f t="shared" si="52"/>
        <v>-100</v>
      </c>
      <c r="E213" s="60">
        <f t="shared" si="52"/>
        <v>-100</v>
      </c>
      <c r="F213" s="60">
        <f t="shared" si="52"/>
        <v>-100</v>
      </c>
      <c r="G213" s="60">
        <f t="shared" si="52"/>
        <v>-100</v>
      </c>
      <c r="H213" s="60">
        <f t="shared" si="52"/>
        <v>-100</v>
      </c>
      <c r="I213" s="44"/>
    </row>
    <row r="214" spans="1:9" ht="11.25" hidden="1" customHeight="1" x14ac:dyDescent="0.25">
      <c r="A214" s="2415" t="s">
        <v>748</v>
      </c>
      <c r="B214" s="2412"/>
      <c r="C214" s="59">
        <f t="shared" si="52"/>
        <v>-100</v>
      </c>
      <c r="D214" s="60">
        <f t="shared" si="52"/>
        <v>-100</v>
      </c>
      <c r="E214" s="60">
        <f t="shared" si="52"/>
        <v>-100</v>
      </c>
      <c r="F214" s="60">
        <f t="shared" si="52"/>
        <v>-100</v>
      </c>
      <c r="G214" s="60">
        <f t="shared" si="52"/>
        <v>-100</v>
      </c>
      <c r="H214" s="60">
        <f t="shared" si="52"/>
        <v>-100</v>
      </c>
      <c r="I214" s="44"/>
    </row>
    <row r="215" spans="1:9" ht="11.25" hidden="1" customHeight="1" x14ac:dyDescent="0.25">
      <c r="A215" s="2415" t="s">
        <v>749</v>
      </c>
      <c r="B215" s="2412"/>
      <c r="C215" s="59">
        <f t="shared" si="52"/>
        <v>-100</v>
      </c>
      <c r="D215" s="60">
        <f t="shared" si="52"/>
        <v>-100</v>
      </c>
      <c r="E215" s="60">
        <f t="shared" si="52"/>
        <v>-100</v>
      </c>
      <c r="F215" s="60">
        <f t="shared" si="52"/>
        <v>-100</v>
      </c>
      <c r="G215" s="60">
        <f t="shared" si="52"/>
        <v>-100</v>
      </c>
      <c r="H215" s="60">
        <f t="shared" si="52"/>
        <v>-100</v>
      </c>
      <c r="I215" s="44"/>
    </row>
    <row r="216" spans="1:9" ht="11.25" hidden="1" customHeight="1" x14ac:dyDescent="0.25">
      <c r="A216" s="2415" t="s">
        <v>750</v>
      </c>
      <c r="B216" s="2412"/>
      <c r="C216" s="59">
        <f t="shared" si="52"/>
        <v>-100</v>
      </c>
      <c r="D216" s="60">
        <f t="shared" si="52"/>
        <v>-100</v>
      </c>
      <c r="E216" s="60">
        <f t="shared" si="52"/>
        <v>-100</v>
      </c>
      <c r="F216" s="60">
        <f t="shared" si="52"/>
        <v>-100</v>
      </c>
      <c r="G216" s="60">
        <f t="shared" si="52"/>
        <v>-100</v>
      </c>
      <c r="H216" s="60">
        <f t="shared" si="52"/>
        <v>-100</v>
      </c>
      <c r="I216" s="44"/>
    </row>
    <row r="217" spans="1:9" ht="11.25" hidden="1" customHeight="1" x14ac:dyDescent="0.25">
      <c r="A217" s="2415" t="s">
        <v>751</v>
      </c>
      <c r="B217" s="2412"/>
      <c r="C217" s="59">
        <f t="shared" si="52"/>
        <v>-100</v>
      </c>
      <c r="D217" s="60">
        <f t="shared" si="52"/>
        <v>-100</v>
      </c>
      <c r="E217" s="60">
        <f t="shared" si="52"/>
        <v>-100</v>
      </c>
      <c r="F217" s="60">
        <f t="shared" si="52"/>
        <v>-100</v>
      </c>
      <c r="G217" s="60">
        <f t="shared" si="52"/>
        <v>-100</v>
      </c>
      <c r="H217" s="60">
        <f t="shared" si="52"/>
        <v>-100</v>
      </c>
      <c r="I217" s="44"/>
    </row>
    <row r="219" spans="1:9" ht="11.25" customHeight="1" x14ac:dyDescent="0.25">
      <c r="A219" s="39" t="s">
        <v>1013</v>
      </c>
    </row>
  </sheetData>
  <mergeCells count="102">
    <mergeCell ref="A66:B66"/>
    <mergeCell ref="A67:B67"/>
    <mergeCell ref="A68:B68"/>
    <mergeCell ref="A69:B69"/>
    <mergeCell ref="A147:B147"/>
    <mergeCell ref="A148:B148"/>
    <mergeCell ref="A149:B149"/>
    <mergeCell ref="A150:B150"/>
    <mergeCell ref="A208:B208"/>
    <mergeCell ref="A201:B201"/>
    <mergeCell ref="A202:B202"/>
    <mergeCell ref="A203:B203"/>
    <mergeCell ref="A204:B204"/>
    <mergeCell ref="A197:B197"/>
    <mergeCell ref="A198:B198"/>
    <mergeCell ref="A199:B199"/>
    <mergeCell ref="A200:B200"/>
    <mergeCell ref="A193:B193"/>
    <mergeCell ref="A194:B194"/>
    <mergeCell ref="A195:B195"/>
    <mergeCell ref="A196:B196"/>
    <mergeCell ref="A174:B174"/>
    <mergeCell ref="A175:B175"/>
    <mergeCell ref="A176:B176"/>
    <mergeCell ref="A209:B209"/>
    <mergeCell ref="A206:B206"/>
    <mergeCell ref="A207:B207"/>
    <mergeCell ref="A217:B217"/>
    <mergeCell ref="A210:B210"/>
    <mergeCell ref="A211:B211"/>
    <mergeCell ref="A212:B212"/>
    <mergeCell ref="A213:B213"/>
    <mergeCell ref="A216:B216"/>
    <mergeCell ref="A214:B214"/>
    <mergeCell ref="A215:B215"/>
    <mergeCell ref="A177:B177"/>
    <mergeCell ref="A170:B170"/>
    <mergeCell ref="A171:B171"/>
    <mergeCell ref="A172:B172"/>
    <mergeCell ref="A173:B173"/>
    <mergeCell ref="A166:B166"/>
    <mergeCell ref="A167:B167"/>
    <mergeCell ref="A168:B168"/>
    <mergeCell ref="A169:B169"/>
    <mergeCell ref="A120:B120"/>
    <mergeCell ref="A121:B121"/>
    <mergeCell ref="A122:B122"/>
    <mergeCell ref="A123:B123"/>
    <mergeCell ref="A116:B116"/>
    <mergeCell ref="A117:B117"/>
    <mergeCell ref="A118:B118"/>
    <mergeCell ref="A119:B119"/>
    <mergeCell ref="A112:B112"/>
    <mergeCell ref="A113:B113"/>
    <mergeCell ref="A114:B114"/>
    <mergeCell ref="A115:B115"/>
    <mergeCell ref="A93:B93"/>
    <mergeCell ref="A94:B94"/>
    <mergeCell ref="A95:B95"/>
    <mergeCell ref="A96:B96"/>
    <mergeCell ref="A89:B89"/>
    <mergeCell ref="A90:B90"/>
    <mergeCell ref="A91:B91"/>
    <mergeCell ref="A92:B92"/>
    <mergeCell ref="A85:B85"/>
    <mergeCell ref="A86:B86"/>
    <mergeCell ref="A87:B87"/>
    <mergeCell ref="A88:B88"/>
    <mergeCell ref="A60:B60"/>
    <mergeCell ref="A61:B61"/>
    <mergeCell ref="A2:H2"/>
    <mergeCell ref="A37:B37"/>
    <mergeCell ref="A38:B38"/>
    <mergeCell ref="A62:B62"/>
    <mergeCell ref="A39:B39"/>
    <mergeCell ref="A41:B41"/>
    <mergeCell ref="A42:B42"/>
    <mergeCell ref="A43:B43"/>
    <mergeCell ref="A1:H1"/>
    <mergeCell ref="A144:B144"/>
    <mergeCell ref="A145:B145"/>
    <mergeCell ref="A146:B146"/>
    <mergeCell ref="A141:B141"/>
    <mergeCell ref="A142:B142"/>
    <mergeCell ref="A143:B143"/>
    <mergeCell ref="C126:H126"/>
    <mergeCell ref="A4:H4"/>
    <mergeCell ref="A3:H3"/>
    <mergeCell ref="A63:B63"/>
    <mergeCell ref="A19:B19"/>
    <mergeCell ref="A40:B40"/>
    <mergeCell ref="C125:H125"/>
    <mergeCell ref="A6:H6"/>
    <mergeCell ref="C17:H17"/>
    <mergeCell ref="A33:B33"/>
    <mergeCell ref="A34:B34"/>
    <mergeCell ref="A35:B35"/>
    <mergeCell ref="A36:B36"/>
    <mergeCell ref="A58:B58"/>
    <mergeCell ref="A64:B64"/>
    <mergeCell ref="A65:B65"/>
    <mergeCell ref="A59:B59"/>
  </mergeCells>
  <phoneticPr fontId="29" type="noConversion"/>
  <printOptions horizontalCentered="1"/>
  <pageMargins left="0.59055118110236227" right="0.59055118110236227" top="0.39370078740157483" bottom="0.11811023622047245" header="0.31496062992125984" footer="0.31496062992125984"/>
  <pageSetup paperSize="9" scale="96" orientation="portrait" horizontalDpi="300" verticalDpi="300"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8">
    <tabColor theme="0" tint="-0.14999847407452621"/>
    <pageSetUpPr fitToPage="1"/>
  </sheetPr>
  <dimension ref="A1:K206"/>
  <sheetViews>
    <sheetView zoomScale="115" zoomScaleNormal="100"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905</v>
      </c>
      <c r="B1" s="2427"/>
      <c r="C1" s="2427"/>
      <c r="D1" s="2427"/>
      <c r="E1" s="2427"/>
      <c r="F1" s="2427"/>
      <c r="G1" s="2427"/>
      <c r="H1" s="2427"/>
    </row>
    <row r="2" spans="1:8" s="4" customFormat="1" ht="11.25" customHeight="1" x14ac:dyDescent="0.3">
      <c r="A2" s="2421" t="s">
        <v>510</v>
      </c>
      <c r="B2" s="2421"/>
      <c r="C2" s="2421"/>
      <c r="D2" s="2421"/>
      <c r="E2" s="2421"/>
      <c r="F2" s="2421"/>
      <c r="G2" s="2421"/>
      <c r="H2" s="2421"/>
    </row>
    <row r="3" spans="1:8" s="4" customFormat="1" ht="11.25" customHeight="1" x14ac:dyDescent="0.3">
      <c r="A3" s="2490" t="s">
        <v>1116</v>
      </c>
      <c r="B3" s="2490"/>
      <c r="C3" s="2490"/>
      <c r="D3" s="2490"/>
      <c r="E3" s="2490"/>
      <c r="F3" s="2490"/>
      <c r="G3" s="2490"/>
      <c r="H3" s="2490"/>
    </row>
    <row r="4" spans="1:8" s="4" customFormat="1" ht="11.25" customHeight="1" x14ac:dyDescent="0.3">
      <c r="A4" s="2507" t="s">
        <v>1127</v>
      </c>
      <c r="B4" s="2423"/>
      <c r="C4" s="2423"/>
      <c r="D4" s="2423"/>
      <c r="E4" s="2423"/>
      <c r="F4" s="2423"/>
      <c r="G4" s="2423"/>
      <c r="H4" s="2423"/>
    </row>
    <row r="5" spans="1:8" s="11" customFormat="1" ht="11.25" customHeight="1" x14ac:dyDescent="0.25">
      <c r="A5" s="7"/>
      <c r="B5" s="8"/>
      <c r="C5" s="9"/>
      <c r="D5" s="9"/>
      <c r="E5" s="9"/>
      <c r="F5" s="9"/>
      <c r="G5" s="9"/>
      <c r="H5" s="10"/>
    </row>
    <row r="6" spans="1:8" s="11" customFormat="1" ht="11.25" customHeight="1" x14ac:dyDescent="0.25">
      <c r="A6" s="2422" t="s">
        <v>1014</v>
      </c>
      <c r="B6" s="2422"/>
      <c r="C6" s="2422"/>
      <c r="D6" s="2422"/>
      <c r="E6" s="2422"/>
      <c r="F6" s="2422"/>
      <c r="G6" s="2422"/>
      <c r="H6" s="2422"/>
    </row>
    <row r="7" spans="1:8" ht="11.25" customHeight="1" x14ac:dyDescent="0.25">
      <c r="A7" s="13"/>
      <c r="B7" s="5"/>
      <c r="C7" s="13"/>
      <c r="D7" s="13"/>
      <c r="E7" s="13"/>
      <c r="F7" s="13"/>
      <c r="G7" s="13"/>
      <c r="H7" s="5"/>
    </row>
    <row r="8" spans="1:8" ht="11.25" customHeight="1" x14ac:dyDescent="0.25">
      <c r="A8" s="14"/>
      <c r="B8" s="15"/>
      <c r="C8" s="16"/>
      <c r="D8" s="17" t="s">
        <v>821</v>
      </c>
      <c r="E8" s="18"/>
      <c r="F8" s="18"/>
      <c r="G8" s="18"/>
      <c r="H8" s="18"/>
    </row>
    <row r="9" spans="1:8" ht="11.25" customHeight="1" x14ac:dyDescent="0.25">
      <c r="A9" s="19" t="s">
        <v>520</v>
      </c>
      <c r="B9" s="20"/>
      <c r="C9" s="21"/>
      <c r="D9" s="22" t="s">
        <v>521</v>
      </c>
      <c r="E9" s="23"/>
      <c r="F9" s="23"/>
      <c r="G9" s="23"/>
      <c r="H9" s="23"/>
    </row>
    <row r="10" spans="1:8" ht="11.25" customHeight="1" x14ac:dyDescent="0.25">
      <c r="A10" s="23" t="s">
        <v>522</v>
      </c>
      <c r="B10" s="19"/>
      <c r="C10" s="24" t="s">
        <v>523</v>
      </c>
      <c r="D10" s="25" t="s">
        <v>524</v>
      </c>
      <c r="E10" s="17" t="s">
        <v>525</v>
      </c>
      <c r="F10" s="18"/>
      <c r="G10" s="18"/>
      <c r="H10" s="25" t="s">
        <v>526</v>
      </c>
    </row>
    <row r="11" spans="1:8" ht="11.25" customHeight="1" x14ac:dyDescent="0.25">
      <c r="A11" s="19"/>
      <c r="B11" s="19"/>
      <c r="C11" s="26"/>
      <c r="D11" s="24" t="s">
        <v>527</v>
      </c>
      <c r="E11" s="27" t="s">
        <v>528</v>
      </c>
      <c r="F11" s="23"/>
      <c r="G11" s="19"/>
      <c r="H11" s="24" t="s">
        <v>529</v>
      </c>
    </row>
    <row r="12" spans="1:8" ht="11.25" customHeight="1" x14ac:dyDescent="0.25">
      <c r="A12" s="28" t="s">
        <v>530</v>
      </c>
      <c r="B12" s="28"/>
      <c r="C12" s="26"/>
      <c r="D12" s="26"/>
      <c r="E12" s="24" t="s">
        <v>531</v>
      </c>
      <c r="F12" s="25" t="s">
        <v>532</v>
      </c>
      <c r="G12" s="25" t="s">
        <v>533</v>
      </c>
      <c r="H12" s="26"/>
    </row>
    <row r="13" spans="1:8" ht="11.25" customHeight="1" x14ac:dyDescent="0.25">
      <c r="A13" s="23" t="s">
        <v>534</v>
      </c>
      <c r="B13" s="28"/>
      <c r="C13" s="26" t="s">
        <v>535</v>
      </c>
      <c r="D13" s="26" t="s">
        <v>536</v>
      </c>
      <c r="E13" s="26"/>
      <c r="F13" s="26"/>
      <c r="G13" s="26"/>
      <c r="H13" s="26" t="s">
        <v>537</v>
      </c>
    </row>
    <row r="14" spans="1:8" ht="11.25" customHeight="1" x14ac:dyDescent="0.25">
      <c r="A14" s="29"/>
      <c r="B14" s="30"/>
      <c r="C14" s="31"/>
      <c r="D14" s="32" t="s">
        <v>538</v>
      </c>
      <c r="E14" s="32" t="s">
        <v>539</v>
      </c>
      <c r="F14" s="32" t="s">
        <v>540</v>
      </c>
      <c r="G14" s="32" t="s">
        <v>541</v>
      </c>
      <c r="H14" s="33"/>
    </row>
    <row r="15" spans="1:8" ht="11.25" hidden="1" customHeight="1" x14ac:dyDescent="0.25">
      <c r="A15" s="34"/>
      <c r="B15" s="34"/>
      <c r="C15" s="34"/>
      <c r="D15" s="35"/>
      <c r="E15" s="35"/>
      <c r="F15" s="35"/>
      <c r="G15" s="35"/>
      <c r="H15" s="36"/>
    </row>
    <row r="16" spans="1:8" ht="6" customHeight="1" x14ac:dyDescent="0.25">
      <c r="A16" s="34"/>
      <c r="B16" s="34"/>
      <c r="C16" s="34"/>
      <c r="D16" s="37"/>
      <c r="E16" s="37"/>
      <c r="F16" s="35"/>
      <c r="G16" s="35"/>
      <c r="H16" s="36"/>
    </row>
    <row r="17" spans="1:11" ht="11.25" customHeight="1" x14ac:dyDescent="0.25">
      <c r="A17" s="34"/>
      <c r="B17" s="34"/>
      <c r="C17" s="2418" t="s">
        <v>75</v>
      </c>
      <c r="D17" s="2418"/>
      <c r="E17" s="2418"/>
      <c r="F17" s="2418"/>
      <c r="G17" s="2418"/>
      <c r="H17" s="2418"/>
    </row>
    <row r="18" spans="1:11" ht="6" customHeight="1" x14ac:dyDescent="0.25">
      <c r="A18" s="39"/>
      <c r="B18" s="34"/>
      <c r="C18" s="34"/>
      <c r="D18" s="40"/>
      <c r="E18" s="37"/>
      <c r="F18" s="37"/>
      <c r="G18" s="37"/>
      <c r="H18" s="34"/>
    </row>
    <row r="19" spans="1:11" ht="11.25" customHeight="1" x14ac:dyDescent="0.25">
      <c r="A19" s="2411">
        <v>1995</v>
      </c>
      <c r="B19" s="2412"/>
      <c r="C19" s="43">
        <v>237798.39999999999</v>
      </c>
      <c r="D19" s="43">
        <v>201298.8</v>
      </c>
      <c r="E19" s="43">
        <v>33664.400000000001</v>
      </c>
      <c r="F19" s="43">
        <v>17781.2</v>
      </c>
      <c r="G19" s="43">
        <v>15883.2</v>
      </c>
      <c r="H19" s="43">
        <v>962.7</v>
      </c>
    </row>
    <row r="20" spans="1:11" ht="11.25" hidden="1" customHeight="1" x14ac:dyDescent="0.25">
      <c r="A20" s="19">
        <v>1996</v>
      </c>
      <c r="B20" s="19"/>
      <c r="C20" s="41">
        <v>236583.7</v>
      </c>
      <c r="D20" s="42">
        <v>199195.7</v>
      </c>
      <c r="E20" s="43">
        <v>33887.5</v>
      </c>
      <c r="F20" s="42">
        <v>18116.5</v>
      </c>
      <c r="G20" s="42">
        <v>15771</v>
      </c>
      <c r="H20" s="42">
        <v>1010.4</v>
      </c>
      <c r="I20" s="178"/>
    </row>
    <row r="21" spans="1:11" ht="11.25" hidden="1" customHeight="1" x14ac:dyDescent="0.25">
      <c r="A21" s="19">
        <v>1997</v>
      </c>
      <c r="B21" s="19"/>
      <c r="C21" s="41">
        <v>245881.1</v>
      </c>
      <c r="D21" s="42">
        <v>203118.7</v>
      </c>
      <c r="E21" s="43">
        <v>38750.6</v>
      </c>
      <c r="F21" s="42">
        <v>20928.8</v>
      </c>
      <c r="G21" s="42">
        <v>17821.8</v>
      </c>
      <c r="H21" s="42">
        <v>1476.4</v>
      </c>
      <c r="I21" s="178"/>
    </row>
    <row r="22" spans="1:11" ht="11.25" hidden="1" customHeight="1" x14ac:dyDescent="0.25">
      <c r="A22" s="19">
        <v>1998</v>
      </c>
      <c r="B22" s="19"/>
      <c r="C22" s="41">
        <v>257446.6</v>
      </c>
      <c r="D22" s="42">
        <v>210402.3</v>
      </c>
      <c r="E22" s="43">
        <v>42173.2</v>
      </c>
      <c r="F22" s="42">
        <v>22606.9</v>
      </c>
      <c r="G22" s="42">
        <v>19566.3</v>
      </c>
      <c r="H22" s="42">
        <v>1262.3</v>
      </c>
      <c r="I22" s="178"/>
    </row>
    <row r="23" spans="1:11" ht="11.25" hidden="1" customHeight="1" x14ac:dyDescent="0.25">
      <c r="A23" s="19">
        <v>1999</v>
      </c>
      <c r="B23" s="19"/>
      <c r="C23" s="41">
        <v>278470.09999999998</v>
      </c>
      <c r="D23" s="42">
        <v>226891.9</v>
      </c>
      <c r="E23" s="43">
        <v>45690.400000000001</v>
      </c>
      <c r="F23" s="42">
        <v>24473.5</v>
      </c>
      <c r="G23" s="42">
        <v>21216.9</v>
      </c>
      <c r="H23" s="42">
        <v>1112</v>
      </c>
      <c r="I23" s="178"/>
    </row>
    <row r="24" spans="1:11" ht="11.25" customHeight="1" x14ac:dyDescent="0.25">
      <c r="A24" s="19">
        <v>2000</v>
      </c>
      <c r="B24" s="19"/>
      <c r="C24" s="41">
        <v>280699.2</v>
      </c>
      <c r="D24" s="42">
        <v>226520.4</v>
      </c>
      <c r="E24" s="43">
        <v>48683.9</v>
      </c>
      <c r="F24" s="42">
        <v>26196.2</v>
      </c>
      <c r="G24" s="42">
        <v>22487.7</v>
      </c>
      <c r="H24" s="42">
        <v>729.9</v>
      </c>
      <c r="I24" s="178"/>
    </row>
    <row r="25" spans="1:11" ht="11.25" hidden="1" customHeight="1" x14ac:dyDescent="0.25">
      <c r="A25" s="19">
        <v>2001</v>
      </c>
      <c r="B25" s="19"/>
      <c r="C25" s="41">
        <v>288955</v>
      </c>
      <c r="D25" s="42">
        <v>230008</v>
      </c>
      <c r="E25" s="43">
        <v>52150.2</v>
      </c>
      <c r="F25" s="42">
        <v>28750.1</v>
      </c>
      <c r="G25" s="42">
        <v>23400.3</v>
      </c>
      <c r="H25" s="42">
        <v>721</v>
      </c>
      <c r="I25" s="178"/>
    </row>
    <row r="26" spans="1:11" ht="11.25" hidden="1" customHeight="1" x14ac:dyDescent="0.25">
      <c r="A26" s="19">
        <v>2002</v>
      </c>
      <c r="B26" s="19"/>
      <c r="C26" s="41">
        <v>285207</v>
      </c>
      <c r="D26" s="42">
        <v>225466.9</v>
      </c>
      <c r="E26" s="43">
        <v>52173.9</v>
      </c>
      <c r="F26" s="42">
        <v>28440.400000000001</v>
      </c>
      <c r="G26" s="42">
        <v>23733.5</v>
      </c>
      <c r="H26" s="42">
        <v>385.4</v>
      </c>
      <c r="I26" s="178"/>
    </row>
    <row r="27" spans="1:11" ht="11.25" hidden="1" customHeight="1" x14ac:dyDescent="0.25">
      <c r="A27" s="19">
        <v>2003</v>
      </c>
      <c r="B27" s="19"/>
      <c r="C27" s="41">
        <v>290917.90000000002</v>
      </c>
      <c r="D27" s="42">
        <v>227197.3</v>
      </c>
      <c r="E27" s="43">
        <v>56215.1</v>
      </c>
      <c r="F27" s="42">
        <v>31331.7</v>
      </c>
      <c r="G27" s="42">
        <v>24883.4</v>
      </c>
      <c r="H27" s="42">
        <v>375.6</v>
      </c>
      <c r="I27" s="178"/>
    </row>
    <row r="28" spans="1:11" ht="11.25" hidden="1" customHeight="1" x14ac:dyDescent="0.25">
      <c r="A28" s="19">
        <v>2004</v>
      </c>
      <c r="B28" s="28"/>
      <c r="C28" s="41">
        <v>303744.09999999998</v>
      </c>
      <c r="D28" s="42">
        <v>232295.3</v>
      </c>
      <c r="E28" s="43">
        <v>62937.7</v>
      </c>
      <c r="F28" s="42">
        <v>34795.599999999999</v>
      </c>
      <c r="G28" s="42">
        <v>28142.1</v>
      </c>
      <c r="H28" s="42">
        <v>2820.1</v>
      </c>
      <c r="I28" s="199"/>
      <c r="J28" s="282"/>
      <c r="K28" s="282"/>
    </row>
    <row r="29" spans="1:11" ht="11.25" customHeight="1" x14ac:dyDescent="0.25">
      <c r="A29" s="19">
        <v>2005</v>
      </c>
      <c r="B29" s="28"/>
      <c r="C29" s="41">
        <v>310114</v>
      </c>
      <c r="D29" s="42">
        <v>237609.2</v>
      </c>
      <c r="E29" s="43">
        <v>62562.9</v>
      </c>
      <c r="F29" s="42">
        <v>34847</v>
      </c>
      <c r="G29" s="42">
        <v>27715.9</v>
      </c>
      <c r="H29" s="42">
        <v>3401</v>
      </c>
      <c r="I29" s="199"/>
      <c r="J29" s="282"/>
      <c r="K29" s="282"/>
    </row>
    <row r="30" spans="1:11" ht="11.25" customHeight="1" x14ac:dyDescent="0.25">
      <c r="A30" s="19">
        <v>2006</v>
      </c>
      <c r="B30" s="28"/>
      <c r="C30" s="41">
        <v>330008.09999999998</v>
      </c>
      <c r="D30" s="42">
        <v>251371.7</v>
      </c>
      <c r="E30" s="43">
        <v>67671.199999999997</v>
      </c>
      <c r="F30" s="42">
        <v>36798.9</v>
      </c>
      <c r="G30" s="42">
        <v>30872.3</v>
      </c>
      <c r="H30" s="42">
        <v>4322</v>
      </c>
      <c r="I30" s="199"/>
      <c r="J30" s="282"/>
      <c r="K30" s="282"/>
    </row>
    <row r="31" spans="1:11" ht="11.25" customHeight="1" x14ac:dyDescent="0.25">
      <c r="A31" s="19">
        <v>2007</v>
      </c>
      <c r="B31" s="28"/>
      <c r="C31" s="41">
        <v>343438.4</v>
      </c>
      <c r="D31" s="43">
        <v>261432.10000000003</v>
      </c>
      <c r="E31" s="43">
        <v>70716.7</v>
      </c>
      <c r="F31" s="43">
        <v>38816.5</v>
      </c>
      <c r="G31" s="43">
        <v>31900.2</v>
      </c>
      <c r="H31" s="43">
        <v>3866.9000000000005</v>
      </c>
      <c r="I31" s="199"/>
      <c r="J31" s="282"/>
      <c r="K31" s="282"/>
    </row>
    <row r="32" spans="1:11" ht="11.25" customHeight="1" x14ac:dyDescent="0.25">
      <c r="A32" s="19">
        <v>2008</v>
      </c>
      <c r="B32" s="28"/>
      <c r="C32" s="41">
        <v>341550.8</v>
      </c>
      <c r="D32" s="43">
        <v>264538.3</v>
      </c>
      <c r="E32" s="43">
        <v>65613.899999999994</v>
      </c>
      <c r="F32" s="43">
        <v>36088.5</v>
      </c>
      <c r="G32" s="43">
        <v>29525.4</v>
      </c>
      <c r="H32" s="43">
        <v>4049.8000000000006</v>
      </c>
      <c r="I32" s="199"/>
      <c r="J32" s="282"/>
      <c r="K32" s="282"/>
    </row>
    <row r="33" spans="1:11" ht="11.25" customHeight="1" x14ac:dyDescent="0.25">
      <c r="A33" s="2411">
        <v>2009</v>
      </c>
      <c r="B33" s="2412"/>
      <c r="C33" s="41">
        <v>307574.8</v>
      </c>
      <c r="D33" s="43">
        <v>245596.6</v>
      </c>
      <c r="E33" s="43">
        <v>53799.1</v>
      </c>
      <c r="F33" s="43">
        <v>30260.6</v>
      </c>
      <c r="G33" s="43">
        <v>23538.5</v>
      </c>
      <c r="H33" s="43">
        <v>2947.7000000000003</v>
      </c>
      <c r="I33" s="199"/>
      <c r="J33" s="282"/>
      <c r="K33" s="282"/>
    </row>
    <row r="34" spans="1:11" ht="11.25" customHeight="1" x14ac:dyDescent="0.25">
      <c r="A34" s="2411">
        <v>2010</v>
      </c>
      <c r="B34" s="2412"/>
      <c r="C34" s="41">
        <v>313097.00000000006</v>
      </c>
      <c r="D34" s="43">
        <v>252455.20000000004</v>
      </c>
      <c r="E34" s="43">
        <v>52847.200000000004</v>
      </c>
      <c r="F34" s="43">
        <v>29387.199999999997</v>
      </c>
      <c r="G34" s="43">
        <v>23460</v>
      </c>
      <c r="H34" s="43">
        <v>2499.1</v>
      </c>
      <c r="I34" s="199"/>
      <c r="J34" s="282"/>
      <c r="K34" s="282"/>
    </row>
    <row r="35" spans="1:11" ht="11.25" customHeight="1" x14ac:dyDescent="0.25">
      <c r="A35" s="2411">
        <v>2011</v>
      </c>
      <c r="B35" s="2412"/>
      <c r="C35" s="41">
        <v>323848.09999999998</v>
      </c>
      <c r="D35" s="43">
        <v>265017.59999999998</v>
      </c>
      <c r="E35" s="43">
        <v>51484.25</v>
      </c>
      <c r="F35" s="43">
        <v>29008.799999999999</v>
      </c>
      <c r="G35" s="43">
        <v>22475.45</v>
      </c>
      <c r="H35" s="43">
        <v>2034.0000000000002</v>
      </c>
      <c r="I35" s="178"/>
    </row>
    <row r="36" spans="1:11" ht="11.25" customHeight="1" x14ac:dyDescent="0.25">
      <c r="A36" s="2411">
        <v>2012</v>
      </c>
      <c r="B36" s="2412"/>
      <c r="C36" s="41">
        <v>307105.50000000006</v>
      </c>
      <c r="D36" s="43">
        <v>254491.2</v>
      </c>
      <c r="E36" s="43">
        <v>46436.200000000012</v>
      </c>
      <c r="F36" s="43">
        <v>26405.8</v>
      </c>
      <c r="G36" s="43">
        <v>20030.399999999998</v>
      </c>
      <c r="H36" s="43">
        <v>1334.0000000000002</v>
      </c>
      <c r="I36" s="178"/>
    </row>
    <row r="37" spans="1:11" ht="11.25" customHeight="1" x14ac:dyDescent="0.25">
      <c r="A37" s="2411">
        <v>2013</v>
      </c>
      <c r="B37" s="2412"/>
      <c r="C37" s="41">
        <v>305780.8</v>
      </c>
      <c r="D37" s="43">
        <v>256714.8</v>
      </c>
      <c r="E37" s="43">
        <v>43311.5</v>
      </c>
      <c r="F37" s="43">
        <v>24443.1</v>
      </c>
      <c r="G37" s="43">
        <v>18867.900000000001</v>
      </c>
      <c r="H37" s="43">
        <v>1350.7000000000003</v>
      </c>
      <c r="I37" s="178"/>
    </row>
    <row r="38" spans="1:11" ht="11.25" customHeight="1" x14ac:dyDescent="0.25">
      <c r="A38" s="2411">
        <v>2014</v>
      </c>
      <c r="B38" s="2412"/>
      <c r="C38" s="41">
        <v>310141.59999999998</v>
      </c>
      <c r="D38" s="43">
        <v>263023.8</v>
      </c>
      <c r="E38" s="43">
        <v>41530.199999999997</v>
      </c>
      <c r="F38" s="43">
        <v>23326.399999999998</v>
      </c>
      <c r="G38" s="43">
        <v>18203.8</v>
      </c>
      <c r="H38" s="43">
        <v>1097.4000000000001</v>
      </c>
      <c r="I38" s="178"/>
    </row>
    <row r="39" spans="1:11" ht="11.25" customHeight="1" x14ac:dyDescent="0.25">
      <c r="A39" s="2411">
        <v>2015</v>
      </c>
      <c r="B39" s="2412"/>
      <c r="C39" s="44">
        <v>314816.19999999995</v>
      </c>
      <c r="D39" s="44">
        <v>269650.5</v>
      </c>
      <c r="E39" s="44">
        <v>39996.699999999997</v>
      </c>
      <c r="F39" s="44">
        <v>22902</v>
      </c>
      <c r="G39" s="44">
        <v>17094.7</v>
      </c>
      <c r="H39" s="44">
        <v>1370.6999999999998</v>
      </c>
      <c r="I39" s="42"/>
    </row>
    <row r="40" spans="1:11" ht="11.25" customHeight="1" x14ac:dyDescent="0.25">
      <c r="A40" s="2411">
        <v>2016</v>
      </c>
      <c r="B40" s="2412"/>
      <c r="C40" s="221">
        <v>315768.40000000002</v>
      </c>
      <c r="D40" s="221">
        <v>271675.7</v>
      </c>
      <c r="E40" s="43">
        <v>38978.300000000003</v>
      </c>
      <c r="F40" s="221">
        <v>22318.7</v>
      </c>
      <c r="G40" s="221">
        <v>16659.600000000002</v>
      </c>
      <c r="H40" s="44">
        <v>1490.8999999999999</v>
      </c>
      <c r="I40" s="42"/>
    </row>
    <row r="41" spans="1:11" ht="11.25" customHeight="1" x14ac:dyDescent="0.25">
      <c r="A41" s="2411">
        <v>2017</v>
      </c>
      <c r="B41" s="2412"/>
      <c r="C41" s="221">
        <v>313143.09999999998</v>
      </c>
      <c r="D41" s="221">
        <v>271662.09999999998</v>
      </c>
      <c r="E41" s="43">
        <v>36555.499999999993</v>
      </c>
      <c r="F41" s="221">
        <v>20937.2</v>
      </c>
      <c r="G41" s="221">
        <v>15618.300000000001</v>
      </c>
      <c r="H41" s="44">
        <v>1317.8</v>
      </c>
      <c r="I41" s="42"/>
    </row>
    <row r="42" spans="1:11" ht="11.25" hidden="1" customHeight="1" x14ac:dyDescent="0.25">
      <c r="A42" s="2411">
        <v>2018</v>
      </c>
      <c r="B42" s="2412"/>
      <c r="C42" s="221"/>
      <c r="D42" s="221"/>
      <c r="E42" s="43"/>
      <c r="F42" s="221"/>
      <c r="G42" s="221"/>
      <c r="H42" s="283"/>
      <c r="I42" s="42"/>
    </row>
    <row r="43" spans="1:11" ht="11.25" customHeight="1" x14ac:dyDescent="0.25">
      <c r="A43" s="39"/>
      <c r="B43" s="46"/>
      <c r="C43" s="221"/>
      <c r="D43" s="221"/>
      <c r="E43" s="43"/>
      <c r="F43" s="221"/>
      <c r="G43" s="221"/>
      <c r="H43" s="283"/>
      <c r="I43" s="42"/>
    </row>
    <row r="44" spans="1:11" ht="11.25" hidden="1" customHeight="1" x14ac:dyDescent="0.25">
      <c r="A44" s="1126">
        <v>2016</v>
      </c>
      <c r="B44" s="1134"/>
      <c r="C44" s="221"/>
      <c r="D44" s="221"/>
      <c r="E44" s="43"/>
      <c r="F44" s="221"/>
      <c r="G44" s="221"/>
      <c r="H44" s="283"/>
      <c r="I44" s="42"/>
    </row>
    <row r="45" spans="1:11" ht="11.25" hidden="1" customHeight="1" x14ac:dyDescent="0.25">
      <c r="A45" s="1126"/>
      <c r="B45" s="1134" t="s">
        <v>542</v>
      </c>
      <c r="C45" s="1160">
        <v>21408.6</v>
      </c>
      <c r="D45" s="1124">
        <v>17972.400000000001</v>
      </c>
      <c r="E45" s="1124">
        <f>F45+G45</f>
        <v>3082.8</v>
      </c>
      <c r="F45" s="1124">
        <v>1777.6</v>
      </c>
      <c r="G45" s="1124">
        <v>1305.2</v>
      </c>
      <c r="H45" s="1124">
        <v>128.30000000000001</v>
      </c>
      <c r="I45" s="42"/>
    </row>
    <row r="46" spans="1:11" ht="11.25" hidden="1" customHeight="1" x14ac:dyDescent="0.25">
      <c r="A46" s="1126"/>
      <c r="B46" s="1134" t="s">
        <v>729</v>
      </c>
      <c r="C46" s="1160">
        <v>24839.4</v>
      </c>
      <c r="D46" s="1124">
        <v>21056.3</v>
      </c>
      <c r="E46" s="1124">
        <f t="shared" ref="E46:E56" si="0">F46+G46</f>
        <v>3283.2</v>
      </c>
      <c r="F46" s="1124">
        <v>1836.9</v>
      </c>
      <c r="G46" s="1124">
        <v>1446.3</v>
      </c>
      <c r="H46" s="1124">
        <v>136.69999999999999</v>
      </c>
      <c r="I46" s="44"/>
    </row>
    <row r="47" spans="1:11" ht="11.25" hidden="1" customHeight="1" x14ac:dyDescent="0.25">
      <c r="A47" s="1126"/>
      <c r="B47" s="1134" t="s">
        <v>730</v>
      </c>
      <c r="C47" s="1160">
        <v>27151.8</v>
      </c>
      <c r="D47" s="1124">
        <v>23212.400000000001</v>
      </c>
      <c r="E47" s="1124">
        <f t="shared" si="0"/>
        <v>3552.5</v>
      </c>
      <c r="F47" s="1124">
        <v>1998.4</v>
      </c>
      <c r="G47" s="1124">
        <v>1554.1</v>
      </c>
      <c r="H47" s="1124">
        <v>105.9</v>
      </c>
      <c r="I47" s="44"/>
    </row>
    <row r="48" spans="1:11" ht="11.25" hidden="1" customHeight="1" x14ac:dyDescent="0.25">
      <c r="A48" s="1126"/>
      <c r="B48" s="1134" t="s">
        <v>731</v>
      </c>
      <c r="C48" s="1160">
        <v>28159.8</v>
      </c>
      <c r="D48" s="1124">
        <v>24214.9</v>
      </c>
      <c r="E48" s="1124">
        <f t="shared" si="0"/>
        <v>3557.3</v>
      </c>
      <c r="F48" s="1124">
        <v>2044.3</v>
      </c>
      <c r="G48" s="1124">
        <v>1513</v>
      </c>
      <c r="H48" s="1124">
        <v>112.2</v>
      </c>
      <c r="I48" s="44"/>
    </row>
    <row r="49" spans="1:9" ht="11.25" hidden="1" customHeight="1" x14ac:dyDescent="0.25">
      <c r="A49" s="1126"/>
      <c r="B49" s="1134" t="s">
        <v>732</v>
      </c>
      <c r="C49" s="1160">
        <v>25954.799999999999</v>
      </c>
      <c r="D49" s="1124">
        <v>22150.799999999999</v>
      </c>
      <c r="E49" s="1124">
        <f t="shared" si="0"/>
        <v>3305.2</v>
      </c>
      <c r="F49" s="1124">
        <v>1966.9</v>
      </c>
      <c r="G49" s="1124">
        <v>1338.3</v>
      </c>
      <c r="H49" s="1124">
        <v>137.9</v>
      </c>
      <c r="I49" s="42"/>
    </row>
    <row r="50" spans="1:9" ht="11.25" hidden="1" customHeight="1" x14ac:dyDescent="0.25">
      <c r="A50" s="1126"/>
      <c r="B50" s="1134" t="s">
        <v>733</v>
      </c>
      <c r="C50" s="1160">
        <v>28788.799999999999</v>
      </c>
      <c r="D50" s="1124">
        <v>24970.9</v>
      </c>
      <c r="E50" s="1124">
        <f t="shared" si="0"/>
        <v>3379</v>
      </c>
      <c r="F50" s="1124">
        <v>1947.6</v>
      </c>
      <c r="G50" s="1124">
        <v>1431.4</v>
      </c>
      <c r="H50" s="1124">
        <v>122.5</v>
      </c>
      <c r="I50" s="44"/>
    </row>
    <row r="51" spans="1:9" ht="11.25" hidden="1" customHeight="1" x14ac:dyDescent="0.25">
      <c r="A51" s="1126"/>
      <c r="B51" s="1134" t="s">
        <v>734</v>
      </c>
      <c r="C51" s="1160">
        <v>25948.3</v>
      </c>
      <c r="D51" s="1124">
        <v>22437.7</v>
      </c>
      <c r="E51" s="1124">
        <f t="shared" si="0"/>
        <v>3053.4</v>
      </c>
      <c r="F51" s="1124">
        <v>1814.2</v>
      </c>
      <c r="G51" s="1124">
        <v>1239.2</v>
      </c>
      <c r="H51" s="1124">
        <v>134.9</v>
      </c>
      <c r="I51" s="42"/>
    </row>
    <row r="52" spans="1:9" ht="11.25" hidden="1" customHeight="1" x14ac:dyDescent="0.25">
      <c r="A52" s="1126"/>
      <c r="B52" s="1134" t="s">
        <v>735</v>
      </c>
      <c r="C52" s="1160">
        <v>27010.7</v>
      </c>
      <c r="D52" s="1124">
        <v>23528.9</v>
      </c>
      <c r="E52" s="1124">
        <f t="shared" si="0"/>
        <v>3052</v>
      </c>
      <c r="F52" s="1124">
        <v>1752.1</v>
      </c>
      <c r="G52" s="1124">
        <v>1299.9000000000001</v>
      </c>
      <c r="H52" s="1124">
        <v>107.1</v>
      </c>
      <c r="I52" s="44"/>
    </row>
    <row r="53" spans="1:9" ht="11.25" hidden="1" customHeight="1" x14ac:dyDescent="0.25">
      <c r="A53" s="1126"/>
      <c r="B53" s="1134" t="s">
        <v>736</v>
      </c>
      <c r="C53" s="1160">
        <v>28457.5</v>
      </c>
      <c r="D53" s="1124">
        <v>24553.3</v>
      </c>
      <c r="E53" s="1124">
        <f t="shared" si="0"/>
        <v>3423.3</v>
      </c>
      <c r="F53" s="1124">
        <v>1959.2</v>
      </c>
      <c r="G53" s="1124">
        <v>1464.1</v>
      </c>
      <c r="H53" s="1124">
        <v>123.8</v>
      </c>
      <c r="I53" s="44"/>
    </row>
    <row r="54" spans="1:9" ht="11.25" hidden="1" customHeight="1" x14ac:dyDescent="0.25">
      <c r="A54" s="1126"/>
      <c r="B54" s="1134" t="s">
        <v>737</v>
      </c>
      <c r="C54" s="1160">
        <v>26542.9</v>
      </c>
      <c r="D54" s="1124">
        <v>23129.4</v>
      </c>
      <c r="E54" s="1124">
        <f t="shared" si="0"/>
        <v>2967.1000000000004</v>
      </c>
      <c r="F54" s="1124">
        <v>1691.7</v>
      </c>
      <c r="G54" s="1124">
        <v>1275.4000000000001</v>
      </c>
      <c r="H54" s="1124">
        <v>155.1</v>
      </c>
      <c r="I54" s="44"/>
    </row>
    <row r="55" spans="1:9" ht="11.25" hidden="1" customHeight="1" x14ac:dyDescent="0.25">
      <c r="A55" s="1126"/>
      <c r="B55" s="1134" t="s">
        <v>738</v>
      </c>
      <c r="C55" s="1160">
        <v>28601.1</v>
      </c>
      <c r="D55" s="1124">
        <v>24692.1</v>
      </c>
      <c r="E55" s="1124">
        <f t="shared" si="0"/>
        <v>3506.1</v>
      </c>
      <c r="F55" s="1124">
        <v>1980.1</v>
      </c>
      <c r="G55" s="1124">
        <v>1526</v>
      </c>
      <c r="H55" s="1124">
        <v>91.7</v>
      </c>
      <c r="I55" s="44"/>
    </row>
    <row r="56" spans="1:9" ht="11.25" hidden="1" customHeight="1" x14ac:dyDescent="0.25">
      <c r="A56" s="1126"/>
      <c r="B56" s="1134" t="s">
        <v>739</v>
      </c>
      <c r="C56" s="1160">
        <v>22904.7</v>
      </c>
      <c r="D56" s="1124">
        <v>19756.599999999999</v>
      </c>
      <c r="E56" s="1124">
        <f t="shared" si="0"/>
        <v>2816.4</v>
      </c>
      <c r="F56" s="1124">
        <v>1549.7</v>
      </c>
      <c r="G56" s="1124">
        <v>1266.7</v>
      </c>
      <c r="H56" s="1124">
        <v>134.80000000000001</v>
      </c>
      <c r="I56" s="44"/>
    </row>
    <row r="57" spans="1:9" ht="11.25" hidden="1" customHeight="1" x14ac:dyDescent="0.25">
      <c r="A57" s="1126"/>
      <c r="B57" s="1134"/>
      <c r="C57" s="1124"/>
      <c r="D57" s="1157"/>
      <c r="E57" s="1157"/>
      <c r="F57" s="1157"/>
      <c r="G57" s="1157"/>
      <c r="H57" s="1157"/>
      <c r="I57" s="44"/>
    </row>
    <row r="58" spans="1:9" ht="11.25" hidden="1" customHeight="1" x14ac:dyDescent="0.25">
      <c r="A58" s="2569" t="s">
        <v>740</v>
      </c>
      <c r="B58" s="2413"/>
      <c r="C58" s="1160">
        <f t="shared" ref="C58" si="1">C45</f>
        <v>21408.6</v>
      </c>
      <c r="D58" s="1160">
        <f t="shared" ref="D58:H58" si="2">D45</f>
        <v>17972.400000000001</v>
      </c>
      <c r="E58" s="1160">
        <f t="shared" si="2"/>
        <v>3082.8</v>
      </c>
      <c r="F58" s="1160">
        <f t="shared" si="2"/>
        <v>1777.6</v>
      </c>
      <c r="G58" s="1160">
        <f t="shared" si="2"/>
        <v>1305.2</v>
      </c>
      <c r="H58" s="1160">
        <f t="shared" si="2"/>
        <v>128.30000000000001</v>
      </c>
      <c r="I58" s="44"/>
    </row>
    <row r="59" spans="1:9" ht="11.25" hidden="1" customHeight="1" x14ac:dyDescent="0.25">
      <c r="A59" s="2569" t="s">
        <v>741</v>
      </c>
      <c r="B59" s="2413"/>
      <c r="C59" s="1160">
        <f>SUM(C$45:C46)</f>
        <v>46248</v>
      </c>
      <c r="D59" s="1160">
        <f>SUM(D$45:D46)</f>
        <v>39028.699999999997</v>
      </c>
      <c r="E59" s="1160">
        <f>SUM(E$45:E46)</f>
        <v>6366</v>
      </c>
      <c r="F59" s="1160">
        <f>SUM(F$45:F46)</f>
        <v>3614.5</v>
      </c>
      <c r="G59" s="1160">
        <f>SUM(G$45:G46)</f>
        <v>2751.5</v>
      </c>
      <c r="H59" s="1160">
        <f>SUM(H$45:H46)</f>
        <v>265</v>
      </c>
      <c r="I59" s="44"/>
    </row>
    <row r="60" spans="1:9" ht="11.25" hidden="1" customHeight="1" x14ac:dyDescent="0.25">
      <c r="A60" s="2569" t="s">
        <v>742</v>
      </c>
      <c r="B60" s="2413"/>
      <c r="C60" s="1160">
        <f>SUM(C$45:C47)</f>
        <v>73399.8</v>
      </c>
      <c r="D60" s="1160">
        <f>SUM(D$45:D47)</f>
        <v>62241.1</v>
      </c>
      <c r="E60" s="1160">
        <f>SUM(E$45:E47)</f>
        <v>9918.5</v>
      </c>
      <c r="F60" s="1160">
        <f>SUM(F$45:F47)</f>
        <v>5612.9</v>
      </c>
      <c r="G60" s="1160">
        <f>SUM(G$45:G47)</f>
        <v>4305.6000000000004</v>
      </c>
      <c r="H60" s="1160">
        <f>SUM(H$45:H47)</f>
        <v>370.9</v>
      </c>
      <c r="I60" s="44"/>
    </row>
    <row r="61" spans="1:9" ht="11.25" hidden="1" customHeight="1" x14ac:dyDescent="0.25">
      <c r="A61" s="2569" t="s">
        <v>743</v>
      </c>
      <c r="B61" s="2413"/>
      <c r="C61" s="1160">
        <f>SUM(C$45:C48)</f>
        <v>101559.6</v>
      </c>
      <c r="D61" s="1160">
        <f>SUM(D$45:D48)</f>
        <v>86456</v>
      </c>
      <c r="E61" s="1160">
        <f>SUM(E$45:E48)</f>
        <v>13475.8</v>
      </c>
      <c r="F61" s="1160">
        <f>SUM(F$45:F48)</f>
        <v>7657.2</v>
      </c>
      <c r="G61" s="1160">
        <f>SUM(G$45:G48)</f>
        <v>5818.6</v>
      </c>
      <c r="H61" s="1160">
        <f>SUM(H$45:H48)</f>
        <v>483.09999999999997</v>
      </c>
      <c r="I61" s="44"/>
    </row>
    <row r="62" spans="1:9" ht="11.25" hidden="1" customHeight="1" x14ac:dyDescent="0.25">
      <c r="A62" s="2569" t="s">
        <v>744</v>
      </c>
      <c r="B62" s="2413"/>
      <c r="C62" s="1160">
        <f>SUM(C$45:C49)</f>
        <v>127514.40000000001</v>
      </c>
      <c r="D62" s="1160">
        <f>SUM(D$45:D49)</f>
        <v>108606.8</v>
      </c>
      <c r="E62" s="1160">
        <f>SUM(E$45:E49)</f>
        <v>16781</v>
      </c>
      <c r="F62" s="1160">
        <f>SUM(F$45:F49)</f>
        <v>9624.1</v>
      </c>
      <c r="G62" s="1160">
        <f>SUM(G$45:G49)</f>
        <v>7156.9000000000005</v>
      </c>
      <c r="H62" s="1160">
        <f>SUM(H$45:H49)</f>
        <v>621</v>
      </c>
      <c r="I62" s="44"/>
    </row>
    <row r="63" spans="1:9" ht="11.25" hidden="1" customHeight="1" x14ac:dyDescent="0.25">
      <c r="A63" s="2569" t="s">
        <v>745</v>
      </c>
      <c r="B63" s="2413"/>
      <c r="C63" s="1160">
        <f>SUM(C$45:C50)</f>
        <v>156303.20000000001</v>
      </c>
      <c r="D63" s="1160">
        <f>SUM(D$45:D50)</f>
        <v>133577.70000000001</v>
      </c>
      <c r="E63" s="1160">
        <f>SUM(E$45:E50)</f>
        <v>20160</v>
      </c>
      <c r="F63" s="1160">
        <f>SUM(F$45:F50)</f>
        <v>11571.7</v>
      </c>
      <c r="G63" s="1160">
        <f>SUM(G$45:G50)</f>
        <v>8588.3000000000011</v>
      </c>
      <c r="H63" s="1160">
        <f>SUM(H$45:H50)</f>
        <v>743.5</v>
      </c>
      <c r="I63" s="44"/>
    </row>
    <row r="64" spans="1:9" ht="11.25" hidden="1" customHeight="1" x14ac:dyDescent="0.25">
      <c r="A64" s="2569" t="s">
        <v>746</v>
      </c>
      <c r="B64" s="2413"/>
      <c r="C64" s="1160">
        <f>SUM(C$45:C51)</f>
        <v>182251.5</v>
      </c>
      <c r="D64" s="1160">
        <f>SUM(D$45:D51)</f>
        <v>156015.40000000002</v>
      </c>
      <c r="E64" s="1160">
        <f>SUM(E$45:E51)</f>
        <v>23213.4</v>
      </c>
      <c r="F64" s="1160">
        <f>SUM(F$45:F51)</f>
        <v>13385.900000000001</v>
      </c>
      <c r="G64" s="1160">
        <f>SUM(G$45:G51)</f>
        <v>9827.5000000000018</v>
      </c>
      <c r="H64" s="1160">
        <f>SUM(H$45:H51)</f>
        <v>878.4</v>
      </c>
      <c r="I64" s="44"/>
    </row>
    <row r="65" spans="1:9" ht="11.25" hidden="1" customHeight="1" x14ac:dyDescent="0.25">
      <c r="A65" s="2569" t="s">
        <v>747</v>
      </c>
      <c r="B65" s="2413"/>
      <c r="C65" s="1160">
        <f>SUM(C$45:C52)</f>
        <v>209262.2</v>
      </c>
      <c r="D65" s="1160">
        <f>SUM(D$45:D52)</f>
        <v>179544.30000000002</v>
      </c>
      <c r="E65" s="1160">
        <f>SUM(E$45:E52)</f>
        <v>26265.4</v>
      </c>
      <c r="F65" s="1160">
        <f>SUM(F$45:F52)</f>
        <v>15138.000000000002</v>
      </c>
      <c r="G65" s="1160">
        <f>SUM(G$45:G52)</f>
        <v>11127.400000000001</v>
      </c>
      <c r="H65" s="1160">
        <f>SUM(H$45:H52)</f>
        <v>985.5</v>
      </c>
      <c r="I65" s="44"/>
    </row>
    <row r="66" spans="1:9" ht="11.25" hidden="1" customHeight="1" x14ac:dyDescent="0.25">
      <c r="A66" s="2569" t="s">
        <v>748</v>
      </c>
      <c r="B66" s="2413"/>
      <c r="C66" s="1160">
        <f>SUM(C$45:C53)</f>
        <v>237719.7</v>
      </c>
      <c r="D66" s="1160">
        <f>SUM(D$45:D53)</f>
        <v>204097.6</v>
      </c>
      <c r="E66" s="1160">
        <f>SUM(E$45:E53)</f>
        <v>29688.7</v>
      </c>
      <c r="F66" s="1160">
        <f>SUM(F$45:F53)</f>
        <v>17097.2</v>
      </c>
      <c r="G66" s="1160">
        <f>SUM(G$45:G53)</f>
        <v>12591.500000000002</v>
      </c>
      <c r="H66" s="1160">
        <f>SUM(H$45:H53)</f>
        <v>1109.3</v>
      </c>
      <c r="I66" s="44"/>
    </row>
    <row r="67" spans="1:9" ht="11.25" hidden="1" customHeight="1" x14ac:dyDescent="0.25">
      <c r="A67" s="2569" t="s">
        <v>749</v>
      </c>
      <c r="B67" s="2413"/>
      <c r="C67" s="1160">
        <f>SUM(C$45:C54)</f>
        <v>264262.60000000003</v>
      </c>
      <c r="D67" s="1160">
        <f>SUM(D$45:D54)</f>
        <v>227227</v>
      </c>
      <c r="E67" s="1160">
        <f>SUM(E$45:E54)</f>
        <v>32655.800000000003</v>
      </c>
      <c r="F67" s="1160">
        <f>SUM(F$45:F54)</f>
        <v>18788.900000000001</v>
      </c>
      <c r="G67" s="1160">
        <f>SUM(G$45:G54)</f>
        <v>13866.900000000001</v>
      </c>
      <c r="H67" s="1160">
        <f>SUM(H$45:H54)</f>
        <v>1264.3999999999999</v>
      </c>
      <c r="I67" s="44"/>
    </row>
    <row r="68" spans="1:9" ht="11.25" hidden="1" customHeight="1" x14ac:dyDescent="0.25">
      <c r="A68" s="2569" t="s">
        <v>750</v>
      </c>
      <c r="B68" s="2413"/>
      <c r="C68" s="1160">
        <f>SUM(C$45:C55)</f>
        <v>292863.7</v>
      </c>
      <c r="D68" s="1160">
        <f>SUM(D$45:D55)</f>
        <v>251919.1</v>
      </c>
      <c r="E68" s="1160">
        <f>SUM(E$45:E55)</f>
        <v>36161.9</v>
      </c>
      <c r="F68" s="1160">
        <f>SUM(F$45:F55)</f>
        <v>20769</v>
      </c>
      <c r="G68" s="1160">
        <f>SUM(G$45:G55)</f>
        <v>15392.900000000001</v>
      </c>
      <c r="H68" s="1160">
        <f>SUM(H$45:H55)</f>
        <v>1356.1</v>
      </c>
      <c r="I68" s="44"/>
    </row>
    <row r="69" spans="1:9" ht="11.25" hidden="1" customHeight="1" x14ac:dyDescent="0.25">
      <c r="A69" s="2569" t="s">
        <v>751</v>
      </c>
      <c r="B69" s="2413"/>
      <c r="C69" s="1160">
        <f>SUM(C$45:C56)</f>
        <v>315768.40000000002</v>
      </c>
      <c r="D69" s="1160">
        <f>SUM(D$45:D56)</f>
        <v>271675.7</v>
      </c>
      <c r="E69" s="1160">
        <f>SUM(E$45:E56)</f>
        <v>38978.300000000003</v>
      </c>
      <c r="F69" s="1160">
        <f>SUM(F$45:F56)</f>
        <v>22318.7</v>
      </c>
      <c r="G69" s="1160">
        <f>SUM(G$45:G56)</f>
        <v>16659.600000000002</v>
      </c>
      <c r="H69" s="1160">
        <f>SUM(H$45:H56)</f>
        <v>1490.8999999999999</v>
      </c>
      <c r="I69" s="44"/>
    </row>
    <row r="70" spans="1:9" ht="11.25" hidden="1" customHeight="1" x14ac:dyDescent="0.25">
      <c r="A70" s="1804"/>
      <c r="B70" s="1803"/>
      <c r="C70" s="1160"/>
      <c r="D70" s="1160"/>
      <c r="E70" s="1160"/>
      <c r="F70" s="1160"/>
      <c r="G70" s="1160"/>
      <c r="H70" s="1160"/>
      <c r="I70" s="44"/>
    </row>
    <row r="71" spans="1:9" ht="11.25" customHeight="1" x14ac:dyDescent="0.25">
      <c r="A71" s="1126">
        <v>2017</v>
      </c>
      <c r="B71" s="1134"/>
      <c r="C71" s="1124"/>
      <c r="D71" s="1157"/>
      <c r="E71" s="1157"/>
      <c r="F71" s="1157"/>
      <c r="G71" s="1157"/>
      <c r="H71" s="1157"/>
      <c r="I71" s="44"/>
    </row>
    <row r="72" spans="1:9" ht="11.25" customHeight="1" x14ac:dyDescent="0.25">
      <c r="A72" s="1126"/>
      <c r="B72" s="1134" t="s">
        <v>542</v>
      </c>
      <c r="C72" s="1124">
        <v>22760.5</v>
      </c>
      <c r="D72" s="1124">
        <v>19261.8</v>
      </c>
      <c r="E72" s="1124">
        <f>F72+G72</f>
        <v>3111</v>
      </c>
      <c r="F72" s="1124">
        <v>1778.8</v>
      </c>
      <c r="G72" s="1124">
        <v>1332.2</v>
      </c>
      <c r="H72" s="1124">
        <v>94.9</v>
      </c>
      <c r="I72" s="44"/>
    </row>
    <row r="73" spans="1:9" ht="11.25" customHeight="1" x14ac:dyDescent="0.25">
      <c r="A73" s="1126"/>
      <c r="B73" s="1134" t="s">
        <v>729</v>
      </c>
      <c r="C73" s="1124">
        <v>23763.599999999999</v>
      </c>
      <c r="D73" s="1124">
        <v>20421.099999999999</v>
      </c>
      <c r="E73" s="1124">
        <f t="shared" ref="E73:E83" si="3">F73+G73</f>
        <v>2908.7</v>
      </c>
      <c r="F73" s="1124">
        <v>1601.8</v>
      </c>
      <c r="G73" s="1124">
        <v>1306.9000000000001</v>
      </c>
      <c r="H73" s="1124">
        <v>78.900000000000006</v>
      </c>
      <c r="I73" s="44"/>
    </row>
    <row r="74" spans="1:9" ht="11.25" customHeight="1" x14ac:dyDescent="0.25">
      <c r="A74" s="1126"/>
      <c r="B74" s="1134" t="s">
        <v>730</v>
      </c>
      <c r="C74" s="1124">
        <v>28499.1</v>
      </c>
      <c r="D74" s="1124">
        <v>24449.7</v>
      </c>
      <c r="E74" s="1124">
        <f t="shared" si="3"/>
        <v>3636.1000000000004</v>
      </c>
      <c r="F74" s="1124">
        <v>2085.8000000000002</v>
      </c>
      <c r="G74" s="1124">
        <v>1550.3</v>
      </c>
      <c r="H74" s="1124">
        <v>86.1</v>
      </c>
      <c r="I74" s="44"/>
    </row>
    <row r="75" spans="1:9" ht="11.25" customHeight="1" x14ac:dyDescent="0.25">
      <c r="A75" s="1126"/>
      <c r="B75" s="1134" t="s">
        <v>731</v>
      </c>
      <c r="C75" s="1124">
        <v>24587.599999999999</v>
      </c>
      <c r="D75" s="1124">
        <v>21210.400000000001</v>
      </c>
      <c r="E75" s="1124">
        <f t="shared" si="3"/>
        <v>3059.6000000000004</v>
      </c>
      <c r="F75" s="1124">
        <v>1786.9</v>
      </c>
      <c r="G75" s="1124">
        <v>1272.7</v>
      </c>
      <c r="H75" s="1124">
        <v>63.3</v>
      </c>
      <c r="I75" s="44"/>
    </row>
    <row r="76" spans="1:9" ht="11.25" customHeight="1" x14ac:dyDescent="0.25">
      <c r="A76" s="1126"/>
      <c r="B76" s="1134" t="s">
        <v>732</v>
      </c>
      <c r="C76" s="1124">
        <v>28713.1</v>
      </c>
      <c r="D76" s="1124">
        <v>24920.5</v>
      </c>
      <c r="E76" s="1124">
        <f t="shared" si="3"/>
        <v>3391.5</v>
      </c>
      <c r="F76" s="1124">
        <v>1931.1</v>
      </c>
      <c r="G76" s="1124">
        <v>1460.4</v>
      </c>
      <c r="H76" s="1124">
        <v>118.5</v>
      </c>
      <c r="I76" s="44"/>
    </row>
    <row r="77" spans="1:9" ht="11.25" customHeight="1" x14ac:dyDescent="0.25">
      <c r="A77" s="1126"/>
      <c r="B77" s="1134" t="s">
        <v>733</v>
      </c>
      <c r="C77" s="1124">
        <v>26900.7</v>
      </c>
      <c r="D77" s="1124">
        <v>23402.1</v>
      </c>
      <c r="E77" s="1124">
        <f t="shared" si="3"/>
        <v>2997.5</v>
      </c>
      <c r="F77" s="1124">
        <v>1712.2</v>
      </c>
      <c r="G77" s="1124">
        <v>1285.3</v>
      </c>
      <c r="H77" s="1124">
        <v>119.8</v>
      </c>
      <c r="I77" s="44"/>
    </row>
    <row r="78" spans="1:9" ht="11.25" customHeight="1" x14ac:dyDescent="0.25">
      <c r="A78" s="1126"/>
      <c r="B78" s="1134" t="s">
        <v>734</v>
      </c>
      <c r="C78" s="1160">
        <v>26542.3</v>
      </c>
      <c r="D78" s="1124">
        <v>23105.1</v>
      </c>
      <c r="E78" s="1124">
        <f t="shared" si="3"/>
        <v>3013.1</v>
      </c>
      <c r="F78" s="1124">
        <v>1779</v>
      </c>
      <c r="G78" s="1124">
        <v>1234.0999999999999</v>
      </c>
      <c r="H78" s="1124">
        <v>99.4</v>
      </c>
      <c r="I78" s="44"/>
    </row>
    <row r="79" spans="1:9" ht="11.25" customHeight="1" x14ac:dyDescent="0.25">
      <c r="A79" s="1126"/>
      <c r="B79" s="1134" t="s">
        <v>735</v>
      </c>
      <c r="C79" s="1160">
        <v>27932</v>
      </c>
      <c r="D79" s="1124">
        <v>24602.5</v>
      </c>
      <c r="E79" s="1124">
        <f t="shared" si="3"/>
        <v>2824.6</v>
      </c>
      <c r="F79" s="1124">
        <v>1460</v>
      </c>
      <c r="G79" s="1124">
        <v>1364.6</v>
      </c>
      <c r="H79" s="1124">
        <v>168.8</v>
      </c>
      <c r="I79" s="44"/>
    </row>
    <row r="80" spans="1:9" ht="11.25" customHeight="1" x14ac:dyDescent="0.25">
      <c r="A80" s="1126"/>
      <c r="B80" s="1134" t="s">
        <v>736</v>
      </c>
      <c r="C80" s="1160">
        <v>26934.5</v>
      </c>
      <c r="D80" s="1124">
        <v>23582.6</v>
      </c>
      <c r="E80" s="1124">
        <f t="shared" si="3"/>
        <v>2930.5</v>
      </c>
      <c r="F80" s="1124">
        <v>1684.3</v>
      </c>
      <c r="G80" s="1124">
        <v>1246.2</v>
      </c>
      <c r="H80" s="1124">
        <v>132.1</v>
      </c>
      <c r="I80" s="44"/>
    </row>
    <row r="81" spans="1:9" ht="11.25" customHeight="1" x14ac:dyDescent="0.25">
      <c r="A81" s="1126"/>
      <c r="B81" s="1134" t="s">
        <v>737</v>
      </c>
      <c r="C81" s="1160">
        <v>26378.9</v>
      </c>
      <c r="D81" s="1124">
        <v>22788.799999999999</v>
      </c>
      <c r="E81" s="1124">
        <f t="shared" si="3"/>
        <v>3089.3</v>
      </c>
      <c r="F81" s="1124">
        <v>1874.3</v>
      </c>
      <c r="G81" s="1124">
        <v>1215</v>
      </c>
      <c r="H81" s="1124">
        <v>155.69999999999999</v>
      </c>
      <c r="I81" s="44"/>
    </row>
    <row r="82" spans="1:9" ht="11.25" customHeight="1" x14ac:dyDescent="0.25">
      <c r="A82" s="1126"/>
      <c r="B82" s="1134" t="s">
        <v>738</v>
      </c>
      <c r="C82" s="1160">
        <v>28449.7</v>
      </c>
      <c r="D82" s="1124">
        <v>24811</v>
      </c>
      <c r="E82" s="1124">
        <f t="shared" si="3"/>
        <v>3271</v>
      </c>
      <c r="F82" s="1124">
        <v>1923.1</v>
      </c>
      <c r="G82" s="1124">
        <v>1347.9</v>
      </c>
      <c r="H82" s="1124">
        <v>141</v>
      </c>
      <c r="I82" s="44"/>
    </row>
    <row r="83" spans="1:9" ht="11.25" customHeight="1" x14ac:dyDescent="0.25">
      <c r="A83" s="1126"/>
      <c r="B83" s="1134" t="s">
        <v>739</v>
      </c>
      <c r="C83" s="1160">
        <v>21681.1</v>
      </c>
      <c r="D83" s="1124">
        <v>19106.5</v>
      </c>
      <c r="E83" s="1124">
        <f t="shared" si="3"/>
        <v>2322.6000000000004</v>
      </c>
      <c r="F83" s="1124">
        <v>1319.9</v>
      </c>
      <c r="G83" s="1124">
        <v>1002.7</v>
      </c>
      <c r="H83" s="1124">
        <v>59.3</v>
      </c>
      <c r="I83" s="44"/>
    </row>
    <row r="84" spans="1:9" ht="11.25" hidden="1" customHeight="1" x14ac:dyDescent="0.25">
      <c r="A84" s="1126"/>
      <c r="B84" s="1134"/>
      <c r="C84" s="1124"/>
      <c r="D84" s="1157"/>
      <c r="E84" s="1157"/>
      <c r="F84" s="1157"/>
      <c r="G84" s="1157"/>
      <c r="H84" s="1157"/>
      <c r="I84" s="44"/>
    </row>
    <row r="85" spans="1:9" ht="11.25" hidden="1" customHeight="1" x14ac:dyDescent="0.25">
      <c r="A85" s="2569" t="s">
        <v>740</v>
      </c>
      <c r="B85" s="2413"/>
      <c r="C85" s="1160">
        <f t="shared" ref="C85" si="4">C72</f>
        <v>22760.5</v>
      </c>
      <c r="D85" s="1160">
        <f t="shared" ref="D85:H85" si="5">D72</f>
        <v>19261.8</v>
      </c>
      <c r="E85" s="1160">
        <f t="shared" si="5"/>
        <v>3111</v>
      </c>
      <c r="F85" s="1160">
        <f t="shared" si="5"/>
        <v>1778.8</v>
      </c>
      <c r="G85" s="1160">
        <f t="shared" si="5"/>
        <v>1332.2</v>
      </c>
      <c r="H85" s="1160">
        <f t="shared" si="5"/>
        <v>94.9</v>
      </c>
      <c r="I85" s="44"/>
    </row>
    <row r="86" spans="1:9" ht="11.25" hidden="1" customHeight="1" x14ac:dyDescent="0.25">
      <c r="A86" s="2569" t="s">
        <v>741</v>
      </c>
      <c r="B86" s="2413"/>
      <c r="C86" s="1160">
        <f>SUM(C$72:C73)</f>
        <v>46524.1</v>
      </c>
      <c r="D86" s="1160">
        <f>SUM(D$72:D73)</f>
        <v>39682.899999999994</v>
      </c>
      <c r="E86" s="1160">
        <f>SUM(E$72:E73)</f>
        <v>6019.7</v>
      </c>
      <c r="F86" s="1160">
        <f>SUM(F$72:F73)</f>
        <v>3380.6</v>
      </c>
      <c r="G86" s="1160">
        <f>SUM(G$72:G73)</f>
        <v>2639.1000000000004</v>
      </c>
      <c r="H86" s="1160">
        <f>SUM(H$72:H73)</f>
        <v>173.8</v>
      </c>
      <c r="I86" s="44"/>
    </row>
    <row r="87" spans="1:9" ht="11.25" hidden="1" customHeight="1" x14ac:dyDescent="0.25">
      <c r="A87" s="2569" t="s">
        <v>742</v>
      </c>
      <c r="B87" s="2413"/>
      <c r="C87" s="1160">
        <f>SUM(C$72:C74)</f>
        <v>75023.199999999997</v>
      </c>
      <c r="D87" s="1160">
        <f>SUM(D$72:D74)</f>
        <v>64132.599999999991</v>
      </c>
      <c r="E87" s="1160">
        <f>SUM(E$72:E74)</f>
        <v>9655.7999999999993</v>
      </c>
      <c r="F87" s="1160">
        <f>SUM(F$72:F74)</f>
        <v>5466.4</v>
      </c>
      <c r="G87" s="1160">
        <f>SUM(G$72:G74)</f>
        <v>4189.4000000000005</v>
      </c>
      <c r="H87" s="1160">
        <f>SUM(H$72:H74)</f>
        <v>259.89999999999998</v>
      </c>
      <c r="I87" s="44"/>
    </row>
    <row r="88" spans="1:9" ht="11.25" hidden="1" customHeight="1" x14ac:dyDescent="0.25">
      <c r="A88" s="2569" t="s">
        <v>743</v>
      </c>
      <c r="B88" s="2413"/>
      <c r="C88" s="1160">
        <f>SUM(C$72:C75)</f>
        <v>99610.799999999988</v>
      </c>
      <c r="D88" s="1160">
        <f>SUM(D$72:D75)</f>
        <v>85343</v>
      </c>
      <c r="E88" s="1160">
        <f>SUM(E$72:E75)</f>
        <v>12715.4</v>
      </c>
      <c r="F88" s="1160">
        <f>SUM(F$72:F75)</f>
        <v>7253.2999999999993</v>
      </c>
      <c r="G88" s="1160">
        <f>SUM(G$72:G75)</f>
        <v>5462.1</v>
      </c>
      <c r="H88" s="1160">
        <f>SUM(H$72:H75)</f>
        <v>323.2</v>
      </c>
      <c r="I88" s="44"/>
    </row>
    <row r="89" spans="1:9" ht="11.25" hidden="1" customHeight="1" x14ac:dyDescent="0.25">
      <c r="A89" s="2569" t="s">
        <v>744</v>
      </c>
      <c r="B89" s="2413"/>
      <c r="C89" s="1160">
        <f>SUM(C$72:C76)</f>
        <v>128323.9</v>
      </c>
      <c r="D89" s="1160">
        <f>SUM(D$72:D76)</f>
        <v>110263.5</v>
      </c>
      <c r="E89" s="1160">
        <f>SUM(E$72:E76)</f>
        <v>16106.9</v>
      </c>
      <c r="F89" s="1160">
        <f>SUM(F$72:F76)</f>
        <v>9184.4</v>
      </c>
      <c r="G89" s="1160">
        <f>SUM(G$72:G76)</f>
        <v>6922.5</v>
      </c>
      <c r="H89" s="1160">
        <f>SUM(H$72:H76)</f>
        <v>441.7</v>
      </c>
      <c r="I89" s="44"/>
    </row>
    <row r="90" spans="1:9" ht="11.25" hidden="1" customHeight="1" x14ac:dyDescent="0.25">
      <c r="A90" s="2569" t="s">
        <v>745</v>
      </c>
      <c r="B90" s="2413"/>
      <c r="C90" s="1160">
        <f>SUM(C$72:C77)</f>
        <v>155224.6</v>
      </c>
      <c r="D90" s="1160">
        <f>SUM(D$72:D77)</f>
        <v>133665.60000000001</v>
      </c>
      <c r="E90" s="1160">
        <f>SUM(E$72:E77)</f>
        <v>19104.400000000001</v>
      </c>
      <c r="F90" s="1160">
        <f>SUM(F$72:F77)</f>
        <v>10896.6</v>
      </c>
      <c r="G90" s="1160">
        <f>SUM(G$72:G77)</f>
        <v>8207.7999999999993</v>
      </c>
      <c r="H90" s="1160">
        <f>SUM(H$72:H77)</f>
        <v>561.5</v>
      </c>
      <c r="I90" s="44"/>
    </row>
    <row r="91" spans="1:9" ht="11.25" hidden="1" customHeight="1" x14ac:dyDescent="0.25">
      <c r="A91" s="2569" t="s">
        <v>746</v>
      </c>
      <c r="B91" s="2413"/>
      <c r="C91" s="1160">
        <f>SUM(C$72:C78)</f>
        <v>181766.9</v>
      </c>
      <c r="D91" s="1160">
        <f>SUM(D$72:D78)</f>
        <v>156770.70000000001</v>
      </c>
      <c r="E91" s="1160">
        <f>SUM(E$72:E78)</f>
        <v>22117.5</v>
      </c>
      <c r="F91" s="1160">
        <f>SUM(F$72:F78)</f>
        <v>12675.6</v>
      </c>
      <c r="G91" s="1160">
        <f>SUM(G$72:G78)</f>
        <v>9441.9</v>
      </c>
      <c r="H91" s="1160">
        <f>SUM(H$72:H78)</f>
        <v>660.9</v>
      </c>
      <c r="I91" s="44"/>
    </row>
    <row r="92" spans="1:9" ht="11.25" hidden="1" customHeight="1" x14ac:dyDescent="0.25">
      <c r="A92" s="2569" t="s">
        <v>747</v>
      </c>
      <c r="B92" s="2413"/>
      <c r="C92" s="1160">
        <f>SUM(C$72:C79)</f>
        <v>209698.9</v>
      </c>
      <c r="D92" s="1160">
        <f>SUM(D$72:D79)</f>
        <v>181373.2</v>
      </c>
      <c r="E92" s="1160">
        <f>SUM(E$72:E79)</f>
        <v>24942.1</v>
      </c>
      <c r="F92" s="1160">
        <f>SUM(F$72:F79)</f>
        <v>14135.6</v>
      </c>
      <c r="G92" s="1160">
        <f>SUM(G$72:G79)</f>
        <v>10806.5</v>
      </c>
      <c r="H92" s="1160">
        <f>SUM(H$72:H79)</f>
        <v>829.7</v>
      </c>
      <c r="I92" s="44"/>
    </row>
    <row r="93" spans="1:9" ht="11.25" hidden="1" customHeight="1" x14ac:dyDescent="0.25">
      <c r="A93" s="2569" t="s">
        <v>748</v>
      </c>
      <c r="B93" s="2413"/>
      <c r="C93" s="1160">
        <f>SUM(C$72:C80)</f>
        <v>236633.4</v>
      </c>
      <c r="D93" s="1160">
        <f>SUM(D$72:D80)</f>
        <v>204955.80000000002</v>
      </c>
      <c r="E93" s="1160">
        <f>SUM(E$72:E80)</f>
        <v>27872.6</v>
      </c>
      <c r="F93" s="1160">
        <f>SUM(F$72:F80)</f>
        <v>15819.9</v>
      </c>
      <c r="G93" s="1160">
        <f>SUM(G$72:G80)</f>
        <v>12052.7</v>
      </c>
      <c r="H93" s="1160">
        <f>SUM(H$72:H80)</f>
        <v>961.80000000000007</v>
      </c>
      <c r="I93" s="44"/>
    </row>
    <row r="94" spans="1:9" ht="11.25" hidden="1" customHeight="1" x14ac:dyDescent="0.25">
      <c r="A94" s="2569" t="s">
        <v>749</v>
      </c>
      <c r="B94" s="2413"/>
      <c r="C94" s="1160">
        <f>SUM(C$72:C81)</f>
        <v>263012.3</v>
      </c>
      <c r="D94" s="1160">
        <f>SUM(D$72:D81)</f>
        <v>227744.6</v>
      </c>
      <c r="E94" s="1160">
        <f>SUM(E$72:E81)</f>
        <v>30961.899999999998</v>
      </c>
      <c r="F94" s="1160">
        <f>SUM(F$72:F81)</f>
        <v>17694.2</v>
      </c>
      <c r="G94" s="1160">
        <f>SUM(G$72:G81)</f>
        <v>13267.7</v>
      </c>
      <c r="H94" s="1160">
        <f>SUM(H$72:H81)</f>
        <v>1117.5</v>
      </c>
      <c r="I94" s="44"/>
    </row>
    <row r="95" spans="1:9" ht="11.25" hidden="1" customHeight="1" x14ac:dyDescent="0.25">
      <c r="A95" s="2569" t="s">
        <v>750</v>
      </c>
      <c r="B95" s="2413"/>
      <c r="C95" s="1160">
        <f>SUM(C$72:C82)</f>
        <v>291462</v>
      </c>
      <c r="D95" s="1160">
        <f>SUM(D$72:D82)</f>
        <v>252555.6</v>
      </c>
      <c r="E95" s="1160">
        <f>SUM(E$72:E82)</f>
        <v>34232.899999999994</v>
      </c>
      <c r="F95" s="1160">
        <f>SUM(F$72:F82)</f>
        <v>19617.3</v>
      </c>
      <c r="G95" s="1160">
        <f>SUM(G$72:G82)</f>
        <v>14615.6</v>
      </c>
      <c r="H95" s="1160">
        <f>SUM(H$72:H82)</f>
        <v>1258.5</v>
      </c>
      <c r="I95" s="44"/>
    </row>
    <row r="96" spans="1:9" ht="11.25" hidden="1" customHeight="1" x14ac:dyDescent="0.25">
      <c r="A96" s="2569" t="s">
        <v>751</v>
      </c>
      <c r="B96" s="2413"/>
      <c r="C96" s="1160">
        <f>SUM(C$72:C83)</f>
        <v>313143.09999999998</v>
      </c>
      <c r="D96" s="1160">
        <f>SUM(D$72:D83)</f>
        <v>271662.09999999998</v>
      </c>
      <c r="E96" s="1160">
        <f>SUM(E$72:E83)</f>
        <v>36555.499999999993</v>
      </c>
      <c r="F96" s="1160">
        <f>SUM(F$72:F83)</f>
        <v>20937.2</v>
      </c>
      <c r="G96" s="1160">
        <f>SUM(G$72:G83)</f>
        <v>15618.300000000001</v>
      </c>
      <c r="H96" s="1160">
        <f>SUM(H$72:H83)</f>
        <v>1317.8</v>
      </c>
      <c r="I96" s="44"/>
    </row>
    <row r="97" spans="1:9" ht="11.25" hidden="1" customHeight="1" x14ac:dyDescent="0.25">
      <c r="A97" s="1804"/>
      <c r="B97" s="1803"/>
      <c r="C97" s="42"/>
      <c r="D97" s="42"/>
      <c r="E97" s="43"/>
      <c r="F97" s="42"/>
      <c r="G97" s="42"/>
      <c r="H97" s="42"/>
      <c r="I97" s="44"/>
    </row>
    <row r="98" spans="1:9" ht="11.25" hidden="1" customHeight="1" x14ac:dyDescent="0.25">
      <c r="A98" s="1126">
        <v>2018</v>
      </c>
      <c r="B98" s="1134"/>
      <c r="C98" s="42"/>
      <c r="D98" s="42"/>
      <c r="E98" s="43"/>
      <c r="F98" s="42"/>
      <c r="G98" s="42"/>
      <c r="H98" s="42"/>
      <c r="I98" s="44"/>
    </row>
    <row r="99" spans="1:9" ht="11.25" hidden="1" customHeight="1" x14ac:dyDescent="0.25">
      <c r="A99" s="1126"/>
      <c r="B99" s="1134" t="s">
        <v>542</v>
      </c>
      <c r="C99" s="42"/>
      <c r="D99" s="42"/>
      <c r="E99" s="43"/>
      <c r="F99" s="42"/>
      <c r="G99" s="42"/>
      <c r="H99" s="42"/>
      <c r="I99" s="44"/>
    </row>
    <row r="100" spans="1:9" ht="11.25" hidden="1" customHeight="1" x14ac:dyDescent="0.25">
      <c r="A100" s="1126"/>
      <c r="B100" s="1134" t="s">
        <v>729</v>
      </c>
      <c r="C100" s="42"/>
      <c r="D100" s="42"/>
      <c r="E100" s="43"/>
      <c r="F100" s="42"/>
      <c r="G100" s="42"/>
      <c r="H100" s="42"/>
      <c r="I100" s="44"/>
    </row>
    <row r="101" spans="1:9" ht="11.25" hidden="1" customHeight="1" x14ac:dyDescent="0.25">
      <c r="A101" s="1126"/>
      <c r="B101" s="1134" t="s">
        <v>730</v>
      </c>
      <c r="C101" s="42"/>
      <c r="D101" s="42"/>
      <c r="E101" s="43"/>
      <c r="F101" s="42"/>
      <c r="G101" s="42"/>
      <c r="H101" s="42"/>
      <c r="I101" s="44"/>
    </row>
    <row r="102" spans="1:9" ht="11.25" hidden="1" customHeight="1" x14ac:dyDescent="0.25">
      <c r="A102" s="1126"/>
      <c r="B102" s="1134" t="s">
        <v>731</v>
      </c>
      <c r="C102" s="42"/>
      <c r="D102" s="42"/>
      <c r="E102" s="43"/>
      <c r="F102" s="42"/>
      <c r="G102" s="42"/>
      <c r="H102" s="42"/>
      <c r="I102" s="44"/>
    </row>
    <row r="103" spans="1:9" ht="11.25" hidden="1" customHeight="1" x14ac:dyDescent="0.25">
      <c r="A103" s="1126"/>
      <c r="B103" s="1134" t="s">
        <v>732</v>
      </c>
      <c r="C103" s="42"/>
      <c r="D103" s="42"/>
      <c r="E103" s="43"/>
      <c r="F103" s="42"/>
      <c r="G103" s="42"/>
      <c r="H103" s="42"/>
      <c r="I103" s="44"/>
    </row>
    <row r="104" spans="1:9" ht="11.25" hidden="1" customHeight="1" x14ac:dyDescent="0.25">
      <c r="A104" s="1126"/>
      <c r="B104" s="1134" t="s">
        <v>733</v>
      </c>
      <c r="C104" s="42"/>
      <c r="D104" s="42"/>
      <c r="E104" s="43"/>
      <c r="F104" s="42"/>
      <c r="G104" s="42"/>
      <c r="H104" s="42"/>
      <c r="I104" s="44"/>
    </row>
    <row r="105" spans="1:9" ht="11.25" hidden="1" customHeight="1" x14ac:dyDescent="0.25">
      <c r="A105" s="1126"/>
      <c r="B105" s="1134" t="s">
        <v>734</v>
      </c>
      <c r="C105" s="42"/>
      <c r="D105" s="42"/>
      <c r="E105" s="43"/>
      <c r="F105" s="42"/>
      <c r="G105" s="42"/>
      <c r="H105" s="42"/>
      <c r="I105" s="44"/>
    </row>
    <row r="106" spans="1:9" ht="11.25" hidden="1" customHeight="1" x14ac:dyDescent="0.25">
      <c r="A106" s="1126"/>
      <c r="B106" s="1134" t="s">
        <v>735</v>
      </c>
      <c r="C106" s="44"/>
      <c r="D106" s="50"/>
      <c r="E106" s="50"/>
      <c r="F106" s="50"/>
      <c r="G106" s="50"/>
      <c r="H106" s="50"/>
      <c r="I106" s="44"/>
    </row>
    <row r="107" spans="1:9" ht="11.25" hidden="1" customHeight="1" x14ac:dyDescent="0.25">
      <c r="A107" s="1126"/>
      <c r="B107" s="1134" t="s">
        <v>736</v>
      </c>
      <c r="C107" s="43"/>
      <c r="D107" s="43"/>
      <c r="E107" s="43"/>
      <c r="F107" s="43"/>
      <c r="G107" s="43"/>
      <c r="H107" s="43"/>
      <c r="I107" s="44"/>
    </row>
    <row r="108" spans="1:9" ht="11.25" hidden="1" customHeight="1" x14ac:dyDescent="0.25">
      <c r="A108" s="1126"/>
      <c r="B108" s="1134" t="s">
        <v>737</v>
      </c>
      <c r="C108" s="43"/>
      <c r="D108" s="43"/>
      <c r="E108" s="43"/>
      <c r="F108" s="43"/>
      <c r="G108" s="43"/>
      <c r="H108" s="43"/>
      <c r="I108" s="44"/>
    </row>
    <row r="109" spans="1:9" ht="11.25" hidden="1" customHeight="1" x14ac:dyDescent="0.25">
      <c r="A109" s="1126"/>
      <c r="B109" s="1134" t="s">
        <v>738</v>
      </c>
      <c r="C109" s="43"/>
      <c r="D109" s="43"/>
      <c r="E109" s="43"/>
      <c r="F109" s="43"/>
      <c r="G109" s="43"/>
      <c r="H109" s="43"/>
      <c r="I109" s="44"/>
    </row>
    <row r="110" spans="1:9" ht="11.25" hidden="1" customHeight="1" x14ac:dyDescent="0.25">
      <c r="A110" s="1126"/>
      <c r="B110" s="1134" t="s">
        <v>739</v>
      </c>
      <c r="C110" s="43"/>
      <c r="D110" s="43"/>
      <c r="E110" s="43"/>
      <c r="F110" s="43"/>
      <c r="G110" s="43"/>
      <c r="H110" s="43"/>
      <c r="I110" s="44"/>
    </row>
    <row r="111" spans="1:9" ht="11.25" hidden="1" customHeight="1" x14ac:dyDescent="0.25">
      <c r="A111" s="1126"/>
      <c r="B111" s="1134"/>
      <c r="C111" s="43"/>
      <c r="D111" s="43"/>
      <c r="E111" s="43"/>
      <c r="F111" s="43"/>
      <c r="G111" s="43"/>
      <c r="H111" s="43"/>
      <c r="I111" s="44"/>
    </row>
    <row r="112" spans="1:9" ht="11.25" hidden="1" customHeight="1" x14ac:dyDescent="0.25">
      <c r="A112" s="2569" t="s">
        <v>740</v>
      </c>
      <c r="B112" s="2413"/>
      <c r="C112" s="1160">
        <f t="shared" ref="C112:H112" si="6">C99</f>
        <v>0</v>
      </c>
      <c r="D112" s="1160">
        <f t="shared" si="6"/>
        <v>0</v>
      </c>
      <c r="E112" s="1160">
        <f t="shared" si="6"/>
        <v>0</v>
      </c>
      <c r="F112" s="1160">
        <f t="shared" si="6"/>
        <v>0</v>
      </c>
      <c r="G112" s="1160">
        <f t="shared" si="6"/>
        <v>0</v>
      </c>
      <c r="H112" s="1160">
        <f t="shared" si="6"/>
        <v>0</v>
      </c>
      <c r="I112" s="44"/>
    </row>
    <row r="113" spans="1:9" ht="11.25" hidden="1" customHeight="1" x14ac:dyDescent="0.25">
      <c r="A113" s="2569" t="s">
        <v>741</v>
      </c>
      <c r="B113" s="2413"/>
      <c r="C113" s="1160">
        <f>SUM(C$99:C100)</f>
        <v>0</v>
      </c>
      <c r="D113" s="1160">
        <f>SUM(D$99:D100)</f>
        <v>0</v>
      </c>
      <c r="E113" s="1160">
        <f>SUM(E$99:E100)</f>
        <v>0</v>
      </c>
      <c r="F113" s="1160">
        <f>SUM(F$99:F100)</f>
        <v>0</v>
      </c>
      <c r="G113" s="1160">
        <f>SUM(G$99:G100)</f>
        <v>0</v>
      </c>
      <c r="H113" s="1160">
        <f>SUM(H$99:H100)</f>
        <v>0</v>
      </c>
      <c r="I113" s="44"/>
    </row>
    <row r="114" spans="1:9" ht="11.25" hidden="1" customHeight="1" x14ac:dyDescent="0.25">
      <c r="A114" s="2569" t="s">
        <v>742</v>
      </c>
      <c r="B114" s="2413"/>
      <c r="C114" s="1160">
        <f>SUM(C$99:C101)</f>
        <v>0</v>
      </c>
      <c r="D114" s="1160">
        <f>SUM(D$99:D101)</f>
        <v>0</v>
      </c>
      <c r="E114" s="1160">
        <f>SUM(E$99:E101)</f>
        <v>0</v>
      </c>
      <c r="F114" s="1160">
        <f>SUM(F$99:F101)</f>
        <v>0</v>
      </c>
      <c r="G114" s="1160">
        <f>SUM(G$99:G101)</f>
        <v>0</v>
      </c>
      <c r="H114" s="1160">
        <f>SUM(H$99:H101)</f>
        <v>0</v>
      </c>
      <c r="I114" s="44"/>
    </row>
    <row r="115" spans="1:9" ht="11.25" hidden="1" customHeight="1" x14ac:dyDescent="0.25">
      <c r="A115" s="2569" t="s">
        <v>743</v>
      </c>
      <c r="B115" s="2413"/>
      <c r="C115" s="1160">
        <f>SUM(C$99:C102)</f>
        <v>0</v>
      </c>
      <c r="D115" s="1160">
        <f>SUM(D$99:D102)</f>
        <v>0</v>
      </c>
      <c r="E115" s="1160">
        <f>SUM(E$99:E102)</f>
        <v>0</v>
      </c>
      <c r="F115" s="1160">
        <f>SUM(F$99:F102)</f>
        <v>0</v>
      </c>
      <c r="G115" s="1160">
        <f>SUM(G$99:G102)</f>
        <v>0</v>
      </c>
      <c r="H115" s="1160">
        <f>SUM(H$99:H102)</f>
        <v>0</v>
      </c>
      <c r="I115" s="44"/>
    </row>
    <row r="116" spans="1:9" ht="11.25" hidden="1" customHeight="1" x14ac:dyDescent="0.25">
      <c r="A116" s="2569" t="s">
        <v>744</v>
      </c>
      <c r="B116" s="2413"/>
      <c r="C116" s="1160">
        <f>SUM(C$99:C103)</f>
        <v>0</v>
      </c>
      <c r="D116" s="1160">
        <f>SUM(D$99:D103)</f>
        <v>0</v>
      </c>
      <c r="E116" s="1160">
        <f>SUM(E$99:E103)</f>
        <v>0</v>
      </c>
      <c r="F116" s="1160">
        <f>SUM(F$99:F103)</f>
        <v>0</v>
      </c>
      <c r="G116" s="1160">
        <f>SUM(G$99:G103)</f>
        <v>0</v>
      </c>
      <c r="H116" s="1160">
        <f>SUM(H$99:H103)</f>
        <v>0</v>
      </c>
      <c r="I116" s="44"/>
    </row>
    <row r="117" spans="1:9" ht="11.25" hidden="1" customHeight="1" x14ac:dyDescent="0.25">
      <c r="A117" s="2569" t="s">
        <v>745</v>
      </c>
      <c r="B117" s="2413"/>
      <c r="C117" s="1160">
        <f>SUM(C$99:C104)</f>
        <v>0</v>
      </c>
      <c r="D117" s="1160">
        <f>SUM(D$99:D104)</f>
        <v>0</v>
      </c>
      <c r="E117" s="1160">
        <f>SUM(E$99:E104)</f>
        <v>0</v>
      </c>
      <c r="F117" s="1160">
        <f>SUM(F$99:F104)</f>
        <v>0</v>
      </c>
      <c r="G117" s="1160">
        <f>SUM(G$99:G104)</f>
        <v>0</v>
      </c>
      <c r="H117" s="1160">
        <f>SUM(H$99:H104)</f>
        <v>0</v>
      </c>
      <c r="I117" s="44"/>
    </row>
    <row r="118" spans="1:9" ht="11.25" hidden="1" customHeight="1" x14ac:dyDescent="0.25">
      <c r="A118" s="2569" t="s">
        <v>746</v>
      </c>
      <c r="B118" s="2413"/>
      <c r="C118" s="1160">
        <f>SUM(C$99:C105)</f>
        <v>0</v>
      </c>
      <c r="D118" s="1160">
        <f>SUM(D$99:D105)</f>
        <v>0</v>
      </c>
      <c r="E118" s="1160">
        <f>SUM(E$99:E105)</f>
        <v>0</v>
      </c>
      <c r="F118" s="1160">
        <f>SUM(F$99:F105)</f>
        <v>0</v>
      </c>
      <c r="G118" s="1160">
        <f>SUM(G$99:G105)</f>
        <v>0</v>
      </c>
      <c r="H118" s="1160">
        <f>SUM(H$99:H105)</f>
        <v>0</v>
      </c>
      <c r="I118" s="44"/>
    </row>
    <row r="119" spans="1:9" ht="11.25" hidden="1" customHeight="1" x14ac:dyDescent="0.25">
      <c r="A119" s="2569" t="s">
        <v>747</v>
      </c>
      <c r="B119" s="2413"/>
      <c r="C119" s="1160">
        <f>SUM(C$99:C106)</f>
        <v>0</v>
      </c>
      <c r="D119" s="1160">
        <f>SUM(D$99:D106)</f>
        <v>0</v>
      </c>
      <c r="E119" s="1160">
        <f>SUM(E$99:E106)</f>
        <v>0</v>
      </c>
      <c r="F119" s="1160">
        <f>SUM(F$99:F106)</f>
        <v>0</v>
      </c>
      <c r="G119" s="1160">
        <f>SUM(G$99:G106)</f>
        <v>0</v>
      </c>
      <c r="H119" s="1160">
        <f>SUM(H$99:H106)</f>
        <v>0</v>
      </c>
      <c r="I119" s="44"/>
    </row>
    <row r="120" spans="1:9" ht="11.25" hidden="1" customHeight="1" x14ac:dyDescent="0.25">
      <c r="A120" s="2569" t="s">
        <v>748</v>
      </c>
      <c r="B120" s="2413"/>
      <c r="C120" s="1160">
        <f>SUM(C$99:C107)</f>
        <v>0</v>
      </c>
      <c r="D120" s="1160">
        <f>SUM(D$99:D107)</f>
        <v>0</v>
      </c>
      <c r="E120" s="1160">
        <f>SUM(E$99:E107)</f>
        <v>0</v>
      </c>
      <c r="F120" s="1160">
        <f>SUM(F$99:F107)</f>
        <v>0</v>
      </c>
      <c r="G120" s="1160">
        <f>SUM(G$99:G107)</f>
        <v>0</v>
      </c>
      <c r="H120" s="1160">
        <f>SUM(H$99:H107)</f>
        <v>0</v>
      </c>
      <c r="I120" s="44"/>
    </row>
    <row r="121" spans="1:9" ht="11.25" hidden="1" customHeight="1" x14ac:dyDescent="0.25">
      <c r="A121" s="2569" t="s">
        <v>749</v>
      </c>
      <c r="B121" s="2413"/>
      <c r="C121" s="1160">
        <f>SUM(C$99:C108)</f>
        <v>0</v>
      </c>
      <c r="D121" s="1160">
        <f>SUM(D$99:D108)</f>
        <v>0</v>
      </c>
      <c r="E121" s="1160">
        <f>SUM(E$99:E108)</f>
        <v>0</v>
      </c>
      <c r="F121" s="1160">
        <f>SUM(F$99:F108)</f>
        <v>0</v>
      </c>
      <c r="G121" s="1160">
        <f>SUM(G$99:G108)</f>
        <v>0</v>
      </c>
      <c r="H121" s="1160">
        <f>SUM(H$99:H108)</f>
        <v>0</v>
      </c>
      <c r="I121" s="44"/>
    </row>
    <row r="122" spans="1:9" ht="11.25" hidden="1" customHeight="1" x14ac:dyDescent="0.25">
      <c r="A122" s="2569" t="s">
        <v>750</v>
      </c>
      <c r="B122" s="2413"/>
      <c r="C122" s="1160">
        <f>SUM(C$99:C109)</f>
        <v>0</v>
      </c>
      <c r="D122" s="1160">
        <f>SUM(D$99:D109)</f>
        <v>0</v>
      </c>
      <c r="E122" s="1160">
        <f>SUM(E$99:E109)</f>
        <v>0</v>
      </c>
      <c r="F122" s="1160">
        <f>SUM(F$99:F109)</f>
        <v>0</v>
      </c>
      <c r="G122" s="1160">
        <f>SUM(G$99:G109)</f>
        <v>0</v>
      </c>
      <c r="H122" s="1160">
        <f>SUM(H$99:H109)</f>
        <v>0</v>
      </c>
      <c r="I122" s="44"/>
    </row>
    <row r="123" spans="1:9" ht="11.25" hidden="1" customHeight="1" x14ac:dyDescent="0.25">
      <c r="A123" s="2569" t="s">
        <v>751</v>
      </c>
      <c r="B123" s="2413"/>
      <c r="C123" s="1160">
        <f>SUM(C$99:C110)</f>
        <v>0</v>
      </c>
      <c r="D123" s="1160">
        <f>SUM(D$99:D110)</f>
        <v>0</v>
      </c>
      <c r="E123" s="1160">
        <f>SUM(E$99:E110)</f>
        <v>0</v>
      </c>
      <c r="F123" s="1160">
        <f>SUM(F$99:F110)</f>
        <v>0</v>
      </c>
      <c r="G123" s="1160">
        <f>SUM(G$99:G110)</f>
        <v>0</v>
      </c>
      <c r="H123" s="1160">
        <f>SUM(H$99:H110)</f>
        <v>0</v>
      </c>
      <c r="I123" s="44"/>
    </row>
    <row r="124" spans="1:9" ht="11.25" customHeight="1" x14ac:dyDescent="0.25">
      <c r="A124" s="39"/>
      <c r="B124" s="56"/>
      <c r="C124" s="57"/>
      <c r="D124" s="57"/>
      <c r="E124" s="57"/>
      <c r="F124" s="57"/>
      <c r="G124" s="57"/>
      <c r="H124" s="57"/>
    </row>
    <row r="125" spans="1:9" ht="11.25" customHeight="1" x14ac:dyDescent="0.25">
      <c r="A125" s="39"/>
      <c r="B125" s="56"/>
      <c r="C125" s="2418" t="s">
        <v>752</v>
      </c>
      <c r="D125" s="2418"/>
      <c r="E125" s="2418"/>
      <c r="F125" s="2418"/>
      <c r="G125" s="2418"/>
      <c r="H125" s="2418"/>
    </row>
    <row r="126" spans="1:9" ht="11.25" customHeight="1" x14ac:dyDescent="0.25">
      <c r="A126" s="39"/>
      <c r="B126" s="56"/>
      <c r="C126" s="2424" t="s">
        <v>753</v>
      </c>
      <c r="D126" s="2424"/>
      <c r="E126" s="2424"/>
      <c r="F126" s="2424"/>
      <c r="G126" s="2424"/>
      <c r="H126" s="2424"/>
    </row>
    <row r="127" spans="1:9" ht="6" customHeight="1" x14ac:dyDescent="0.25">
      <c r="A127" s="39"/>
      <c r="B127" s="56"/>
      <c r="C127" s="57"/>
      <c r="D127" s="57"/>
      <c r="E127" s="57"/>
      <c r="F127" s="57"/>
      <c r="G127" s="57"/>
      <c r="H127" s="57"/>
    </row>
    <row r="128" spans="1:9" ht="11.25" customHeight="1" x14ac:dyDescent="0.25">
      <c r="A128" s="19">
        <v>1996</v>
      </c>
      <c r="B128" s="28"/>
      <c r="C128" s="59">
        <v>-0.51081083808804806</v>
      </c>
      <c r="D128" s="60">
        <v>-1.0447652941795837</v>
      </c>
      <c r="E128" s="60">
        <v>0.66271788595666692</v>
      </c>
      <c r="F128" s="60">
        <v>1.8856995028456964</v>
      </c>
      <c r="G128" s="60">
        <v>-0.70640676941674485</v>
      </c>
      <c r="H128" s="60">
        <v>4.9548145839825537</v>
      </c>
    </row>
    <row r="129" spans="1:9" ht="11.25" hidden="1" customHeight="1" x14ac:dyDescent="0.25">
      <c r="A129" s="19">
        <v>1997</v>
      </c>
      <c r="B129" s="19"/>
      <c r="C129" s="59">
        <f t="shared" ref="C129:H135" si="7">C21/C20*100-100</f>
        <v>3.9298565370310854</v>
      </c>
      <c r="D129" s="60">
        <f t="shared" si="7"/>
        <v>1.9694200226209659</v>
      </c>
      <c r="E129" s="60">
        <f t="shared" si="7"/>
        <v>14.350719291774254</v>
      </c>
      <c r="F129" s="60">
        <f t="shared" si="7"/>
        <v>15.523417878729333</v>
      </c>
      <c r="G129" s="60">
        <f t="shared" si="7"/>
        <v>13.003614228647507</v>
      </c>
      <c r="H129" s="60">
        <f t="shared" si="7"/>
        <v>46.120348376880457</v>
      </c>
      <c r="I129" s="178"/>
    </row>
    <row r="130" spans="1:9" ht="11.25" hidden="1" customHeight="1" x14ac:dyDescent="0.25">
      <c r="A130" s="19">
        <v>1998</v>
      </c>
      <c r="B130" s="19"/>
      <c r="C130" s="59">
        <f t="shared" si="7"/>
        <v>4.7036962173993828</v>
      </c>
      <c r="D130" s="60">
        <f t="shared" si="7"/>
        <v>3.5858835252490167</v>
      </c>
      <c r="E130" s="60">
        <f t="shared" si="7"/>
        <v>8.8323793696097681</v>
      </c>
      <c r="F130" s="60">
        <f t="shared" si="7"/>
        <v>8.0181376858682967</v>
      </c>
      <c r="G130" s="60">
        <f t="shared" si="7"/>
        <v>9.7885735447597995</v>
      </c>
      <c r="H130" s="60">
        <f t="shared" si="7"/>
        <v>-14.501490111081011</v>
      </c>
      <c r="I130" s="178"/>
    </row>
    <row r="131" spans="1:9" ht="11.25" hidden="1" customHeight="1" x14ac:dyDescent="0.25">
      <c r="A131" s="19">
        <v>1999</v>
      </c>
      <c r="B131" s="19"/>
      <c r="C131" s="59">
        <f t="shared" si="7"/>
        <v>8.1661595064762764</v>
      </c>
      <c r="D131" s="60">
        <f t="shared" si="7"/>
        <v>7.8371766848556348</v>
      </c>
      <c r="E131" s="60">
        <f t="shared" si="7"/>
        <v>8.3398935817059225</v>
      </c>
      <c r="F131" s="60">
        <f t="shared" si="7"/>
        <v>8.2567711627865776</v>
      </c>
      <c r="G131" s="60">
        <f t="shared" si="7"/>
        <v>8.4359332116956267</v>
      </c>
      <c r="H131" s="60">
        <f t="shared" si="7"/>
        <v>-11.906836726610152</v>
      </c>
      <c r="I131" s="178"/>
    </row>
    <row r="132" spans="1:9" ht="11.25" hidden="1" customHeight="1" x14ac:dyDescent="0.25">
      <c r="A132" s="19">
        <v>2000</v>
      </c>
      <c r="B132" s="19"/>
      <c r="C132" s="59">
        <f t="shared" si="7"/>
        <v>0.80048091339071448</v>
      </c>
      <c r="D132" s="60">
        <f t="shared" si="7"/>
        <v>-0.16373435984272078</v>
      </c>
      <c r="E132" s="60">
        <f t="shared" si="7"/>
        <v>6.5517045156094014</v>
      </c>
      <c r="F132" s="60">
        <f t="shared" si="7"/>
        <v>7.039042229350116</v>
      </c>
      <c r="G132" s="60">
        <f t="shared" si="7"/>
        <v>5.9895649223024918</v>
      </c>
      <c r="H132" s="60">
        <f t="shared" si="7"/>
        <v>-34.361510791366911</v>
      </c>
      <c r="I132" s="178"/>
    </row>
    <row r="133" spans="1:9" ht="11.25" customHeight="1" x14ac:dyDescent="0.25">
      <c r="A133" s="19">
        <v>2001</v>
      </c>
      <c r="B133" s="19"/>
      <c r="C133" s="59">
        <f t="shared" si="7"/>
        <v>2.9411555145151738</v>
      </c>
      <c r="D133" s="60">
        <f t="shared" si="7"/>
        <v>1.5396405798329766</v>
      </c>
      <c r="E133" s="60">
        <f t="shared" si="7"/>
        <v>7.12001298170442</v>
      </c>
      <c r="F133" s="60">
        <f t="shared" si="7"/>
        <v>9.7491239187363021</v>
      </c>
      <c r="G133" s="60">
        <f t="shared" si="7"/>
        <v>4.0582184927760352</v>
      </c>
      <c r="H133" s="60">
        <f t="shared" si="7"/>
        <v>-1.2193451157692721</v>
      </c>
      <c r="I133" s="178"/>
    </row>
    <row r="134" spans="1:9" ht="11.25" hidden="1" customHeight="1" x14ac:dyDescent="0.25">
      <c r="A134" s="19">
        <v>2002</v>
      </c>
      <c r="B134" s="19"/>
      <c r="C134" s="59">
        <f t="shared" si="7"/>
        <v>-1.2970877818345343</v>
      </c>
      <c r="D134" s="60">
        <f t="shared" si="7"/>
        <v>-1.9743226322562748</v>
      </c>
      <c r="E134" s="60">
        <f t="shared" si="7"/>
        <v>4.5445655050230016E-2</v>
      </c>
      <c r="F134" s="60">
        <f t="shared" si="7"/>
        <v>-1.0772136444742699</v>
      </c>
      <c r="G134" s="60">
        <f t="shared" si="7"/>
        <v>1.4239133686320287</v>
      </c>
      <c r="H134" s="60">
        <f t="shared" si="7"/>
        <v>-46.546463245492376</v>
      </c>
      <c r="I134" s="178"/>
    </row>
    <row r="135" spans="1:9" ht="11.25" hidden="1" customHeight="1" x14ac:dyDescent="0.25">
      <c r="A135" s="19">
        <v>2003</v>
      </c>
      <c r="B135" s="19"/>
      <c r="C135" s="59">
        <f t="shared" si="7"/>
        <v>2.0023702083048533</v>
      </c>
      <c r="D135" s="60">
        <f t="shared" si="7"/>
        <v>0.7674740726909306</v>
      </c>
      <c r="E135" s="60">
        <f t="shared" si="7"/>
        <v>7.7456352697421522</v>
      </c>
      <c r="F135" s="60">
        <f t="shared" si="7"/>
        <v>10.166172065090493</v>
      </c>
      <c r="G135" s="60">
        <f t="shared" si="7"/>
        <v>4.8450502454336686</v>
      </c>
      <c r="H135" s="60">
        <f t="shared" si="7"/>
        <v>-2.5428126621691547</v>
      </c>
      <c r="I135" s="178"/>
    </row>
    <row r="136" spans="1:9" ht="11.25" hidden="1" customHeight="1" x14ac:dyDescent="0.25">
      <c r="A136" s="19">
        <v>2004</v>
      </c>
      <c r="B136" s="28"/>
      <c r="C136" s="59">
        <f t="shared" ref="C136:G145" si="8">C28/C27*100-100</f>
        <v>4.4088727438222008</v>
      </c>
      <c r="D136" s="60">
        <f t="shared" si="8"/>
        <v>2.2438646938145865</v>
      </c>
      <c r="E136" s="60">
        <f t="shared" si="8"/>
        <v>11.958708603204471</v>
      </c>
      <c r="F136" s="60">
        <f t="shared" si="8"/>
        <v>11.055576301317842</v>
      </c>
      <c r="G136" s="60">
        <f t="shared" si="8"/>
        <v>13.095879180497832</v>
      </c>
      <c r="H136" s="203" t="s">
        <v>800</v>
      </c>
      <c r="I136" s="178"/>
    </row>
    <row r="137" spans="1:9" ht="11.25" hidden="1" customHeight="1" x14ac:dyDescent="0.25">
      <c r="A137" s="19">
        <v>2005</v>
      </c>
      <c r="B137" s="28"/>
      <c r="C137" s="59">
        <f t="shared" si="8"/>
        <v>2.0971271540747694</v>
      </c>
      <c r="D137" s="60">
        <f t="shared" si="8"/>
        <v>2.2875624259294227</v>
      </c>
      <c r="E137" s="60">
        <f t="shared" si="8"/>
        <v>-0.59550952767577314</v>
      </c>
      <c r="F137" s="60">
        <f t="shared" si="8"/>
        <v>0.14771982664474592</v>
      </c>
      <c r="G137" s="60">
        <f t="shared" si="8"/>
        <v>-1.5144569879291083</v>
      </c>
      <c r="H137" s="60">
        <f t="shared" ref="H137:H145" si="9">H29/H28*100-100</f>
        <v>20.598560334739901</v>
      </c>
      <c r="I137" s="178"/>
    </row>
    <row r="138" spans="1:9" ht="11.25" customHeight="1" x14ac:dyDescent="0.25">
      <c r="A138" s="19">
        <v>2006</v>
      </c>
      <c r="B138" s="28"/>
      <c r="C138" s="59">
        <f t="shared" si="8"/>
        <v>6.4150925143656679</v>
      </c>
      <c r="D138" s="60">
        <f t="shared" si="8"/>
        <v>5.7920737075837252</v>
      </c>
      <c r="E138" s="60">
        <f t="shared" si="8"/>
        <v>8.1650626809179272</v>
      </c>
      <c r="F138" s="60">
        <f t="shared" si="8"/>
        <v>5.6013430137457902</v>
      </c>
      <c r="G138" s="60">
        <f t="shared" si="8"/>
        <v>11.388408819486287</v>
      </c>
      <c r="H138" s="60">
        <f t="shared" si="9"/>
        <v>27.080270508673919</v>
      </c>
      <c r="I138" s="178"/>
    </row>
    <row r="139" spans="1:9" ht="11.25" customHeight="1" x14ac:dyDescent="0.25">
      <c r="A139" s="19">
        <v>2007</v>
      </c>
      <c r="B139" s="28"/>
      <c r="C139" s="59">
        <f t="shared" si="8"/>
        <v>4.0696879864463966</v>
      </c>
      <c r="D139" s="60">
        <f t="shared" si="8"/>
        <v>4.0022007250617406</v>
      </c>
      <c r="E139" s="60">
        <f t="shared" si="8"/>
        <v>4.5004374091193853</v>
      </c>
      <c r="F139" s="60">
        <f t="shared" si="8"/>
        <v>5.4827725828761089</v>
      </c>
      <c r="G139" s="60">
        <f t="shared" si="8"/>
        <v>3.3295219339019297</v>
      </c>
      <c r="H139" s="60">
        <f t="shared" si="9"/>
        <v>-10.529847292919939</v>
      </c>
      <c r="I139" s="178"/>
    </row>
    <row r="140" spans="1:9" ht="11.25" customHeight="1" x14ac:dyDescent="0.25">
      <c r="A140" s="19">
        <v>2008</v>
      </c>
      <c r="B140" s="28"/>
      <c r="C140" s="59">
        <f t="shared" si="8"/>
        <v>-0.5496182139213488</v>
      </c>
      <c r="D140" s="60">
        <f t="shared" si="8"/>
        <v>1.1881478976758899</v>
      </c>
      <c r="E140" s="60">
        <f t="shared" si="8"/>
        <v>-7.2158344492885078</v>
      </c>
      <c r="F140" s="60">
        <f t="shared" si="8"/>
        <v>-7.0279391495884482</v>
      </c>
      <c r="G140" s="60">
        <f t="shared" si="8"/>
        <v>-7.4444674328060501</v>
      </c>
      <c r="H140" s="60">
        <f t="shared" si="9"/>
        <v>4.729886989578219</v>
      </c>
      <c r="I140" s="178"/>
    </row>
    <row r="141" spans="1:9" ht="11.25" customHeight="1" x14ac:dyDescent="0.25">
      <c r="A141" s="2411">
        <v>2009</v>
      </c>
      <c r="B141" s="2412"/>
      <c r="C141" s="59">
        <f t="shared" si="8"/>
        <v>-9.9475685608114475</v>
      </c>
      <c r="D141" s="60">
        <f t="shared" si="8"/>
        <v>-7.1602864311141303</v>
      </c>
      <c r="E141" s="60">
        <f t="shared" si="8"/>
        <v>-18.006550441293683</v>
      </c>
      <c r="F141" s="60">
        <f t="shared" si="8"/>
        <v>-16.148911703174136</v>
      </c>
      <c r="G141" s="60">
        <f t="shared" si="8"/>
        <v>-20.277117329485804</v>
      </c>
      <c r="H141" s="60">
        <f t="shared" si="9"/>
        <v>-27.213689564916791</v>
      </c>
      <c r="I141" s="178"/>
    </row>
    <row r="142" spans="1:9" ht="11.25" customHeight="1" x14ac:dyDescent="0.25">
      <c r="A142" s="2411">
        <v>2010</v>
      </c>
      <c r="B142" s="2412"/>
      <c r="C142" s="59">
        <f t="shared" si="8"/>
        <v>1.7954006635134192</v>
      </c>
      <c r="D142" s="60">
        <f t="shared" si="8"/>
        <v>2.7926282367101436</v>
      </c>
      <c r="E142" s="60">
        <f t="shared" si="8"/>
        <v>-1.7693604539852856</v>
      </c>
      <c r="F142" s="60">
        <f t="shared" si="8"/>
        <v>-2.8862613431326594</v>
      </c>
      <c r="G142" s="60">
        <f t="shared" si="8"/>
        <v>-0.33349618709773665</v>
      </c>
      <c r="H142" s="60">
        <f t="shared" si="9"/>
        <v>-15.218645045289563</v>
      </c>
      <c r="I142" s="178"/>
    </row>
    <row r="143" spans="1:9" ht="11.25" customHeight="1" x14ac:dyDescent="0.25">
      <c r="A143" s="2411">
        <v>2011</v>
      </c>
      <c r="B143" s="2412"/>
      <c r="C143" s="59">
        <f t="shared" si="8"/>
        <v>3.4337920836034641</v>
      </c>
      <c r="D143" s="60">
        <f t="shared" si="8"/>
        <v>4.9760908073986627</v>
      </c>
      <c r="E143" s="60">
        <f t="shared" si="8"/>
        <v>-2.5790391922372464</v>
      </c>
      <c r="F143" s="60">
        <f t="shared" si="8"/>
        <v>-1.287635433113735</v>
      </c>
      <c r="G143" s="60">
        <f t="shared" si="8"/>
        <v>-4.1967178175618045</v>
      </c>
      <c r="H143" s="60">
        <f t="shared" si="9"/>
        <v>-18.610699851946691</v>
      </c>
      <c r="I143" s="178"/>
    </row>
    <row r="144" spans="1:9" ht="11.25" customHeight="1" x14ac:dyDescent="0.25">
      <c r="A144" s="2411">
        <v>2012</v>
      </c>
      <c r="B144" s="2412"/>
      <c r="C144" s="59">
        <f t="shared" si="8"/>
        <v>-5.169892922021134</v>
      </c>
      <c r="D144" s="60">
        <f t="shared" si="8"/>
        <v>-3.9719626168224238</v>
      </c>
      <c r="E144" s="60">
        <f t="shared" si="8"/>
        <v>-9.8050374629133898</v>
      </c>
      <c r="F144" s="60">
        <f t="shared" si="8"/>
        <v>-8.9731391853506466</v>
      </c>
      <c r="G144" s="60">
        <f t="shared" si="8"/>
        <v>-10.87875882351635</v>
      </c>
      <c r="H144" s="60">
        <f t="shared" si="9"/>
        <v>-34.414945919370695</v>
      </c>
      <c r="I144" s="178"/>
    </row>
    <row r="145" spans="1:9" ht="11.25" customHeight="1" x14ac:dyDescent="0.25">
      <c r="A145" s="2411">
        <v>2013</v>
      </c>
      <c r="B145" s="2412"/>
      <c r="C145" s="59">
        <f t="shared" si="8"/>
        <v>-0.43135013863316374</v>
      </c>
      <c r="D145" s="60">
        <f t="shared" si="8"/>
        <v>0.87374337501648824</v>
      </c>
      <c r="E145" s="60">
        <f t="shared" si="8"/>
        <v>-6.729017447594785</v>
      </c>
      <c r="F145" s="60">
        <f t="shared" si="8"/>
        <v>-7.4328367252649059</v>
      </c>
      <c r="G145" s="60">
        <f t="shared" si="8"/>
        <v>-5.803678408818584</v>
      </c>
      <c r="H145" s="60">
        <f t="shared" si="9"/>
        <v>1.2518740629685112</v>
      </c>
      <c r="I145" s="178"/>
    </row>
    <row r="146" spans="1:9" ht="11.25" customHeight="1" x14ac:dyDescent="0.25">
      <c r="A146" s="2411">
        <v>2014</v>
      </c>
      <c r="B146" s="2412"/>
      <c r="C146" s="59">
        <f t="shared" ref="C146:H146" si="10">C38/C37*100-100</f>
        <v>1.4261196255618245</v>
      </c>
      <c r="D146" s="60">
        <f t="shared" si="10"/>
        <v>2.4575910699344234</v>
      </c>
      <c r="E146" s="60">
        <f t="shared" si="10"/>
        <v>-4.1127645082714821</v>
      </c>
      <c r="F146" s="60">
        <f t="shared" si="10"/>
        <v>-4.5685694531381102</v>
      </c>
      <c r="G146" s="60">
        <f t="shared" si="10"/>
        <v>-3.5197345756549652</v>
      </c>
      <c r="H146" s="60">
        <f t="shared" si="10"/>
        <v>-18.753239061227518</v>
      </c>
      <c r="I146" s="178"/>
    </row>
    <row r="147" spans="1:9" ht="11.25" customHeight="1" x14ac:dyDescent="0.25">
      <c r="A147" s="2411">
        <v>2015</v>
      </c>
      <c r="B147" s="2412"/>
      <c r="C147" s="59">
        <f t="shared" ref="C147:H147" si="11">C39/C38*100-100</f>
        <v>1.507247012332428</v>
      </c>
      <c r="D147" s="60">
        <f t="shared" si="11"/>
        <v>2.5194298006492346</v>
      </c>
      <c r="E147" s="60">
        <f t="shared" si="11"/>
        <v>-3.6924936552195788</v>
      </c>
      <c r="F147" s="60">
        <f t="shared" si="11"/>
        <v>-1.8193977639069772</v>
      </c>
      <c r="G147" s="60">
        <f t="shared" si="11"/>
        <v>-6.0926839451103518</v>
      </c>
      <c r="H147" s="60">
        <f t="shared" si="11"/>
        <v>24.904319300163991</v>
      </c>
      <c r="I147" s="44"/>
    </row>
    <row r="148" spans="1:9" ht="11.25" customHeight="1" x14ac:dyDescent="0.25">
      <c r="A148" s="2411">
        <v>2016</v>
      </c>
      <c r="B148" s="2412"/>
      <c r="C148" s="59">
        <f t="shared" ref="C148:H148" si="12">C40/C39*100-100</f>
        <v>0.30246219857812662</v>
      </c>
      <c r="D148" s="60">
        <f t="shared" si="12"/>
        <v>0.75104626173509814</v>
      </c>
      <c r="E148" s="60">
        <f t="shared" si="12"/>
        <v>-2.5462100623301183</v>
      </c>
      <c r="F148" s="60">
        <f t="shared" si="12"/>
        <v>-2.5469391319535362</v>
      </c>
      <c r="G148" s="60">
        <f t="shared" si="12"/>
        <v>-2.5452333179289468</v>
      </c>
      <c r="H148" s="60">
        <f t="shared" si="12"/>
        <v>8.7692419931422023</v>
      </c>
      <c r="I148" s="44"/>
    </row>
    <row r="149" spans="1:9" ht="11.25" customHeight="1" x14ac:dyDescent="0.25">
      <c r="A149" s="2411">
        <v>2017</v>
      </c>
      <c r="B149" s="2412"/>
      <c r="C149" s="59">
        <f>C41/C40*100-100</f>
        <v>-0.83140048212551676</v>
      </c>
      <c r="D149" s="60">
        <f t="shared" ref="D149:H149" si="13">D41/D40*100-100</f>
        <v>-5.0059685132026743E-3</v>
      </c>
      <c r="E149" s="60">
        <f t="shared" si="13"/>
        <v>-6.2157662083775023</v>
      </c>
      <c r="F149" s="60">
        <f t="shared" si="13"/>
        <v>-6.1898766505217679</v>
      </c>
      <c r="G149" s="60">
        <f t="shared" si="13"/>
        <v>-6.2504501908809402</v>
      </c>
      <c r="H149" s="60">
        <f t="shared" si="13"/>
        <v>-11.610436649003958</v>
      </c>
      <c r="I149" s="44"/>
    </row>
    <row r="150" spans="1:9" ht="11.25" hidden="1" customHeight="1" x14ac:dyDescent="0.25">
      <c r="A150" s="2411">
        <v>2018</v>
      </c>
      <c r="B150" s="2412"/>
      <c r="C150" s="59" t="e">
        <f t="shared" ref="C150:H150" si="14">C43/C42*100-100</f>
        <v>#DIV/0!</v>
      </c>
      <c r="D150" s="60" t="e">
        <f t="shared" si="14"/>
        <v>#DIV/0!</v>
      </c>
      <c r="E150" s="60" t="e">
        <f t="shared" si="14"/>
        <v>#DIV/0!</v>
      </c>
      <c r="F150" s="60" t="e">
        <f t="shared" si="14"/>
        <v>#DIV/0!</v>
      </c>
      <c r="G150" s="60" t="e">
        <f t="shared" si="14"/>
        <v>#DIV/0!</v>
      </c>
      <c r="H150" s="60" t="e">
        <f t="shared" si="14"/>
        <v>#DIV/0!</v>
      </c>
      <c r="I150" s="44"/>
    </row>
    <row r="151" spans="1:9" ht="11.25" customHeight="1" x14ac:dyDescent="0.25">
      <c r="A151" s="39"/>
      <c r="B151" s="46"/>
      <c r="C151" s="59"/>
      <c r="D151" s="60"/>
      <c r="E151" s="60"/>
      <c r="F151" s="60"/>
      <c r="G151" s="60"/>
      <c r="H151" s="60"/>
      <c r="I151" s="44"/>
    </row>
    <row r="152" spans="1:9" ht="11.25" customHeight="1" x14ac:dyDescent="0.25">
      <c r="A152" s="1170">
        <v>2017</v>
      </c>
      <c r="B152" s="46"/>
      <c r="C152" s="59"/>
      <c r="D152" s="60"/>
      <c r="E152" s="60"/>
      <c r="F152" s="60"/>
      <c r="G152" s="60"/>
      <c r="H152" s="60"/>
      <c r="I152" s="44"/>
    </row>
    <row r="153" spans="1:9" ht="11.25" customHeight="1" x14ac:dyDescent="0.25">
      <c r="A153" s="1170"/>
      <c r="B153" s="46" t="s">
        <v>542</v>
      </c>
      <c r="C153" s="59">
        <f>C72/C45*100-100</f>
        <v>6.3147520155451673</v>
      </c>
      <c r="D153" s="60">
        <f t="shared" ref="D153:H153" si="15">D72/D45*100-100</f>
        <v>7.1743339787674358</v>
      </c>
      <c r="E153" s="60">
        <f t="shared" si="15"/>
        <v>0.91475282210976161</v>
      </c>
      <c r="F153" s="60">
        <f t="shared" si="15"/>
        <v>6.7506750675065064E-2</v>
      </c>
      <c r="G153" s="60">
        <f t="shared" si="15"/>
        <v>2.068648482991108</v>
      </c>
      <c r="H153" s="60">
        <f t="shared" si="15"/>
        <v>-26.03273577552612</v>
      </c>
      <c r="I153" s="44"/>
    </row>
    <row r="154" spans="1:9" ht="11.25" customHeight="1" x14ac:dyDescent="0.25">
      <c r="A154" s="1170"/>
      <c r="B154" s="46" t="s">
        <v>729</v>
      </c>
      <c r="C154" s="59">
        <f t="shared" ref="C154:H164" si="16">C73/C46*100-100</f>
        <v>-4.3310224884659192</v>
      </c>
      <c r="D154" s="60">
        <f t="shared" si="16"/>
        <v>-3.0166743444954705</v>
      </c>
      <c r="E154" s="60">
        <f t="shared" si="16"/>
        <v>-11.406554580896682</v>
      </c>
      <c r="F154" s="60">
        <f t="shared" si="16"/>
        <v>-12.798737002558667</v>
      </c>
      <c r="G154" s="60">
        <f t="shared" si="16"/>
        <v>-9.6383876097628303</v>
      </c>
      <c r="H154" s="60">
        <f t="shared" si="16"/>
        <v>-42.282370153621059</v>
      </c>
      <c r="I154" s="44"/>
    </row>
    <row r="155" spans="1:9" ht="11.25" customHeight="1" x14ac:dyDescent="0.25">
      <c r="A155" s="1170"/>
      <c r="B155" s="46" t="s">
        <v>730</v>
      </c>
      <c r="C155" s="59">
        <f t="shared" si="16"/>
        <v>4.962101960091033</v>
      </c>
      <c r="D155" s="60">
        <f t="shared" si="16"/>
        <v>5.3303406799813899</v>
      </c>
      <c r="E155" s="60">
        <f t="shared" si="16"/>
        <v>2.3532723434201301</v>
      </c>
      <c r="F155" s="60">
        <f t="shared" si="16"/>
        <v>4.3734987990392256</v>
      </c>
      <c r="G155" s="60">
        <f t="shared" si="16"/>
        <v>-0.24451451000578572</v>
      </c>
      <c r="H155" s="60">
        <f t="shared" si="16"/>
        <v>-18.696883852691229</v>
      </c>
      <c r="I155" s="44"/>
    </row>
    <row r="156" spans="1:9" ht="11.25" customHeight="1" x14ac:dyDescent="0.25">
      <c r="A156" s="1170"/>
      <c r="B156" s="46" t="s">
        <v>731</v>
      </c>
      <c r="C156" s="59">
        <f t="shared" si="16"/>
        <v>-12.685459413774254</v>
      </c>
      <c r="D156" s="60">
        <f t="shared" si="16"/>
        <v>-12.407649835431897</v>
      </c>
      <c r="E156" s="60">
        <f t="shared" si="16"/>
        <v>-13.990948191043756</v>
      </c>
      <c r="F156" s="60">
        <f t="shared" si="16"/>
        <v>-12.591106980384481</v>
      </c>
      <c r="G156" s="60">
        <f t="shared" si="16"/>
        <v>-15.882352941176464</v>
      </c>
      <c r="H156" s="60">
        <f t="shared" si="16"/>
        <v>-43.582887700534769</v>
      </c>
      <c r="I156" s="44"/>
    </row>
    <row r="157" spans="1:9" ht="11.25" customHeight="1" x14ac:dyDescent="0.25">
      <c r="A157" s="1170"/>
      <c r="B157" s="46" t="s">
        <v>732</v>
      </c>
      <c r="C157" s="59">
        <f t="shared" si="16"/>
        <v>10.627321343258274</v>
      </c>
      <c r="D157" s="60">
        <f t="shared" si="16"/>
        <v>12.503837333188869</v>
      </c>
      <c r="E157" s="60">
        <f t="shared" si="16"/>
        <v>2.6110371535761772</v>
      </c>
      <c r="F157" s="60">
        <f t="shared" si="16"/>
        <v>-1.8201230362499388</v>
      </c>
      <c r="G157" s="60">
        <f t="shared" si="16"/>
        <v>9.1235149069715362</v>
      </c>
      <c r="H157" s="60">
        <f t="shared" si="16"/>
        <v>-14.068165337200881</v>
      </c>
      <c r="I157" s="44"/>
    </row>
    <row r="158" spans="1:9" ht="11.25" customHeight="1" x14ac:dyDescent="0.25">
      <c r="A158" s="1170"/>
      <c r="B158" s="46" t="s">
        <v>733</v>
      </c>
      <c r="C158" s="59">
        <f t="shared" si="16"/>
        <v>-6.5584532873895256</v>
      </c>
      <c r="D158" s="60">
        <f t="shared" si="16"/>
        <v>-6.2825128449515404</v>
      </c>
      <c r="E158" s="60">
        <f t="shared" si="16"/>
        <v>-11.290322580645167</v>
      </c>
      <c r="F158" s="60">
        <f t="shared" si="16"/>
        <v>-12.08667077428629</v>
      </c>
      <c r="G158" s="60">
        <f t="shared" si="16"/>
        <v>-10.206790554701698</v>
      </c>
      <c r="H158" s="60">
        <f t="shared" si="16"/>
        <v>-2.2040816326530717</v>
      </c>
      <c r="I158" s="44"/>
    </row>
    <row r="159" spans="1:9" ht="11.25" customHeight="1" x14ac:dyDescent="0.25">
      <c r="A159" s="1170"/>
      <c r="B159" s="46" t="s">
        <v>734</v>
      </c>
      <c r="C159" s="59">
        <f t="shared" si="16"/>
        <v>2.2891673057579851</v>
      </c>
      <c r="D159" s="60">
        <f t="shared" si="16"/>
        <v>2.9744581663895957</v>
      </c>
      <c r="E159" s="60">
        <f t="shared" si="16"/>
        <v>-1.3198401781620532</v>
      </c>
      <c r="F159" s="60">
        <f t="shared" si="16"/>
        <v>-1.9402491456289255</v>
      </c>
      <c r="G159" s="60">
        <f t="shared" si="16"/>
        <v>-0.41155584247903221</v>
      </c>
      <c r="H159" s="60">
        <f t="shared" si="16"/>
        <v>-26.31578947368422</v>
      </c>
      <c r="I159" s="44"/>
    </row>
    <row r="160" spans="1:9" ht="11.25" customHeight="1" x14ac:dyDescent="0.25">
      <c r="A160" s="1170"/>
      <c r="B160" s="46" t="s">
        <v>735</v>
      </c>
      <c r="C160" s="59">
        <f t="shared" si="16"/>
        <v>3.4108705068732093</v>
      </c>
      <c r="D160" s="60">
        <f t="shared" si="16"/>
        <v>4.5628992430585242</v>
      </c>
      <c r="E160" s="60">
        <f t="shared" si="16"/>
        <v>-7.4508519003931895</v>
      </c>
      <c r="F160" s="60">
        <f t="shared" si="16"/>
        <v>-16.671422863991779</v>
      </c>
      <c r="G160" s="60">
        <f t="shared" si="16"/>
        <v>4.9773059466112528</v>
      </c>
      <c r="H160" s="60">
        <f t="shared" si="16"/>
        <v>57.60971055088703</v>
      </c>
      <c r="I160" s="44"/>
    </row>
    <row r="161" spans="1:9" ht="11.25" customHeight="1" x14ac:dyDescent="0.25">
      <c r="A161" s="1170"/>
      <c r="B161" s="46" t="s">
        <v>736</v>
      </c>
      <c r="C161" s="59">
        <f t="shared" si="16"/>
        <v>-5.351840463849598</v>
      </c>
      <c r="D161" s="60">
        <f t="shared" si="16"/>
        <v>-3.9534400671193026</v>
      </c>
      <c r="E161" s="60">
        <f t="shared" si="16"/>
        <v>-14.395466362866244</v>
      </c>
      <c r="F161" s="60">
        <f t="shared" si="16"/>
        <v>-14.031237239689673</v>
      </c>
      <c r="G161" s="60">
        <f t="shared" si="16"/>
        <v>-14.882863192404884</v>
      </c>
      <c r="H161" s="60">
        <f t="shared" si="16"/>
        <v>6.7043618739903081</v>
      </c>
      <c r="I161" s="44"/>
    </row>
    <row r="162" spans="1:9" ht="11.25" customHeight="1" x14ac:dyDescent="0.25">
      <c r="A162" s="1170"/>
      <c r="B162" s="46" t="s">
        <v>737</v>
      </c>
      <c r="C162" s="59">
        <f t="shared" si="16"/>
        <v>-0.61786767836218814</v>
      </c>
      <c r="D162" s="60">
        <f t="shared" si="16"/>
        <v>-1.4725846757806238</v>
      </c>
      <c r="E162" s="60">
        <f t="shared" si="16"/>
        <v>4.1184995450102662</v>
      </c>
      <c r="F162" s="60">
        <f t="shared" si="16"/>
        <v>10.793875982739237</v>
      </c>
      <c r="G162" s="60">
        <f t="shared" si="16"/>
        <v>-4.7357691704563365</v>
      </c>
      <c r="H162" s="60">
        <f t="shared" si="16"/>
        <v>0.38684719535781653</v>
      </c>
      <c r="I162" s="44"/>
    </row>
    <row r="163" spans="1:9" ht="11.25" customHeight="1" x14ac:dyDescent="0.25">
      <c r="A163" s="1170"/>
      <c r="B163" s="46" t="s">
        <v>738</v>
      </c>
      <c r="C163" s="59">
        <f t="shared" si="16"/>
        <v>-0.52935026974486732</v>
      </c>
      <c r="D163" s="60">
        <f t="shared" si="16"/>
        <v>0.48153053000758916</v>
      </c>
      <c r="E163" s="60">
        <f t="shared" si="16"/>
        <v>-6.705456204900031</v>
      </c>
      <c r="F163" s="60">
        <f t="shared" si="16"/>
        <v>-2.8786424928033938</v>
      </c>
      <c r="G163" s="60">
        <f t="shared" si="16"/>
        <v>-11.671035386631715</v>
      </c>
      <c r="H163" s="60">
        <f t="shared" si="16"/>
        <v>53.762268266085044</v>
      </c>
      <c r="I163" s="44"/>
    </row>
    <row r="164" spans="1:9" ht="11.25" customHeight="1" x14ac:dyDescent="0.25">
      <c r="A164" s="1170"/>
      <c r="B164" s="46" t="s">
        <v>739</v>
      </c>
      <c r="C164" s="59">
        <f t="shared" si="16"/>
        <v>-5.3421350203233402</v>
      </c>
      <c r="D164" s="60">
        <f t="shared" si="16"/>
        <v>-3.2905459441401774</v>
      </c>
      <c r="E164" s="60">
        <f t="shared" si="16"/>
        <v>-17.533020877716226</v>
      </c>
      <c r="F164" s="60">
        <f t="shared" si="16"/>
        <v>-14.828676518035749</v>
      </c>
      <c r="G164" s="60">
        <f t="shared" si="16"/>
        <v>-20.841556801136804</v>
      </c>
      <c r="H164" s="60">
        <f t="shared" si="16"/>
        <v>-56.00890207715134</v>
      </c>
      <c r="I164" s="44"/>
    </row>
    <row r="165" spans="1:9" ht="11.25" hidden="1" customHeight="1" x14ac:dyDescent="0.25">
      <c r="A165" s="1170"/>
      <c r="B165" s="46"/>
      <c r="C165" s="59"/>
      <c r="D165" s="60"/>
      <c r="E165" s="60"/>
      <c r="F165" s="60"/>
      <c r="G165" s="60"/>
      <c r="H165" s="60"/>
      <c r="I165" s="44"/>
    </row>
    <row r="166" spans="1:9" ht="11.25" hidden="1" customHeight="1" x14ac:dyDescent="0.25">
      <c r="A166" s="2415" t="s">
        <v>740</v>
      </c>
      <c r="B166" s="2412"/>
      <c r="C166" s="59">
        <f>C85/C58*100-100</f>
        <v>6.3147520155451673</v>
      </c>
      <c r="D166" s="60">
        <f t="shared" ref="D166:H166" si="17">D85/D58*100-100</f>
        <v>7.1743339787674358</v>
      </c>
      <c r="E166" s="60">
        <f t="shared" si="17"/>
        <v>0.91475282210976161</v>
      </c>
      <c r="F166" s="60">
        <f t="shared" si="17"/>
        <v>6.7506750675065064E-2</v>
      </c>
      <c r="G166" s="60">
        <f t="shared" si="17"/>
        <v>2.068648482991108</v>
      </c>
      <c r="H166" s="60">
        <f t="shared" si="17"/>
        <v>-26.03273577552612</v>
      </c>
      <c r="I166" s="44"/>
    </row>
    <row r="167" spans="1:9" ht="11.25" hidden="1" customHeight="1" x14ac:dyDescent="0.25">
      <c r="A167" s="2415" t="s">
        <v>741</v>
      </c>
      <c r="B167" s="2412"/>
      <c r="C167" s="59">
        <f t="shared" ref="C167:H177" si="18">C86/C59*100-100</f>
        <v>0.59699878913681914</v>
      </c>
      <c r="D167" s="60">
        <f t="shared" si="18"/>
        <v>1.6762023843991614</v>
      </c>
      <c r="E167" s="60">
        <f t="shared" si="18"/>
        <v>-5.4398366321080687</v>
      </c>
      <c r="F167" s="60">
        <f t="shared" si="18"/>
        <v>-6.471157836491912</v>
      </c>
      <c r="G167" s="60">
        <f t="shared" si="18"/>
        <v>-4.0850445211702606</v>
      </c>
      <c r="H167" s="60">
        <f t="shared" si="18"/>
        <v>-34.415094339622641</v>
      </c>
      <c r="I167" s="44"/>
    </row>
    <row r="168" spans="1:9" ht="11.25" hidden="1" customHeight="1" x14ac:dyDescent="0.25">
      <c r="A168" s="2415" t="s">
        <v>742</v>
      </c>
      <c r="B168" s="2412"/>
      <c r="C168" s="59">
        <f t="shared" si="18"/>
        <v>2.2117226477456313</v>
      </c>
      <c r="D168" s="60">
        <f t="shared" si="18"/>
        <v>3.0389887068191115</v>
      </c>
      <c r="E168" s="60">
        <f t="shared" si="18"/>
        <v>-2.6485859757019767</v>
      </c>
      <c r="F168" s="60">
        <f t="shared" si="18"/>
        <v>-2.6100589712982583</v>
      </c>
      <c r="G168" s="60">
        <f t="shared" si="18"/>
        <v>-2.6988108509847564</v>
      </c>
      <c r="H168" s="60">
        <f t="shared" si="18"/>
        <v>-29.927204098139654</v>
      </c>
      <c r="I168" s="44"/>
    </row>
    <row r="169" spans="1:9" ht="11.25" hidden="1" customHeight="1" x14ac:dyDescent="0.25">
      <c r="A169" s="2415" t="s">
        <v>743</v>
      </c>
      <c r="B169" s="2412"/>
      <c r="C169" s="59">
        <f t="shared" si="18"/>
        <v>-1.9188732527501315</v>
      </c>
      <c r="D169" s="60">
        <f t="shared" si="18"/>
        <v>-1.2873600444156494</v>
      </c>
      <c r="E169" s="60">
        <f t="shared" si="18"/>
        <v>-5.6427076685614139</v>
      </c>
      <c r="F169" s="60">
        <f t="shared" si="18"/>
        <v>-5.2747740688502347</v>
      </c>
      <c r="G169" s="60">
        <f t="shared" si="18"/>
        <v>-6.1269033788196481</v>
      </c>
      <c r="H169" s="60">
        <f t="shared" si="18"/>
        <v>-33.098737321465535</v>
      </c>
      <c r="I169" s="44"/>
    </row>
    <row r="170" spans="1:9" ht="11.25" hidden="1" customHeight="1" x14ac:dyDescent="0.25">
      <c r="A170" s="2415" t="s">
        <v>744</v>
      </c>
      <c r="B170" s="2412"/>
      <c r="C170" s="59">
        <f t="shared" si="18"/>
        <v>0.63483026230761652</v>
      </c>
      <c r="D170" s="60">
        <f t="shared" si="18"/>
        <v>1.5254109319121909</v>
      </c>
      <c r="E170" s="60">
        <f t="shared" si="18"/>
        <v>-4.0170430844407434</v>
      </c>
      <c r="F170" s="60">
        <f t="shared" si="18"/>
        <v>-4.5687388950655219</v>
      </c>
      <c r="G170" s="60">
        <f t="shared" si="18"/>
        <v>-3.2751610334083239</v>
      </c>
      <c r="H170" s="60">
        <f t="shared" si="18"/>
        <v>-28.872785829307574</v>
      </c>
      <c r="I170" s="44"/>
    </row>
    <row r="171" spans="1:9" ht="11.25" hidden="1" customHeight="1" x14ac:dyDescent="0.25">
      <c r="A171" s="2415" t="s">
        <v>745</v>
      </c>
      <c r="B171" s="2412"/>
      <c r="C171" s="59">
        <f t="shared" si="18"/>
        <v>-0.69006904529146595</v>
      </c>
      <c r="D171" s="60">
        <f t="shared" si="18"/>
        <v>6.5804396991424596E-2</v>
      </c>
      <c r="E171" s="60">
        <f t="shared" si="18"/>
        <v>-5.2361111111111143</v>
      </c>
      <c r="F171" s="60">
        <f t="shared" si="18"/>
        <v>-5.8340606825271948</v>
      </c>
      <c r="G171" s="60">
        <f t="shared" si="18"/>
        <v>-4.4304460719816774</v>
      </c>
      <c r="H171" s="60">
        <f t="shared" si="18"/>
        <v>-24.478816408876938</v>
      </c>
      <c r="I171" s="44"/>
    </row>
    <row r="172" spans="1:9" ht="11.25" hidden="1" customHeight="1" x14ac:dyDescent="0.25">
      <c r="A172" s="2415" t="s">
        <v>746</v>
      </c>
      <c r="B172" s="2412"/>
      <c r="C172" s="59">
        <f t="shared" si="18"/>
        <v>-0.26589630263674735</v>
      </c>
      <c r="D172" s="60">
        <f t="shared" si="18"/>
        <v>0.48411887544435217</v>
      </c>
      <c r="E172" s="60">
        <f t="shared" si="18"/>
        <v>-4.7209801235493387</v>
      </c>
      <c r="F172" s="60">
        <f t="shared" si="18"/>
        <v>-5.3063297947840766</v>
      </c>
      <c r="G172" s="60">
        <f t="shared" si="18"/>
        <v>-3.9236835410837045</v>
      </c>
      <c r="H172" s="60">
        <f t="shared" si="18"/>
        <v>-24.760928961748633</v>
      </c>
      <c r="I172" s="44"/>
    </row>
    <row r="173" spans="1:9" ht="11.25" hidden="1" customHeight="1" x14ac:dyDescent="0.25">
      <c r="A173" s="2415" t="s">
        <v>747</v>
      </c>
      <c r="B173" s="2412"/>
      <c r="C173" s="59">
        <f t="shared" si="18"/>
        <v>0.20868556289667595</v>
      </c>
      <c r="D173" s="60">
        <f t="shared" si="18"/>
        <v>1.0186343983072703</v>
      </c>
      <c r="E173" s="60">
        <f t="shared" si="18"/>
        <v>-5.0381871206987228</v>
      </c>
      <c r="F173" s="60">
        <f t="shared" si="18"/>
        <v>-6.621746597965398</v>
      </c>
      <c r="G173" s="60">
        <f t="shared" si="18"/>
        <v>-2.8838722432913499</v>
      </c>
      <c r="H173" s="60">
        <f t="shared" si="18"/>
        <v>-15.809233891425663</v>
      </c>
      <c r="I173" s="44"/>
    </row>
    <row r="174" spans="1:9" ht="11.25" hidden="1" customHeight="1" x14ac:dyDescent="0.25">
      <c r="A174" s="2415" t="s">
        <v>748</v>
      </c>
      <c r="B174" s="2412"/>
      <c r="C174" s="59">
        <f t="shared" si="18"/>
        <v>-0.45696675538459886</v>
      </c>
      <c r="D174" s="60">
        <f t="shared" si="18"/>
        <v>0.4204851012456885</v>
      </c>
      <c r="E174" s="60">
        <f t="shared" si="18"/>
        <v>-6.1171422123568959</v>
      </c>
      <c r="F174" s="60">
        <f t="shared" si="18"/>
        <v>-7.4708139344454025</v>
      </c>
      <c r="G174" s="60">
        <f t="shared" si="18"/>
        <v>-4.2790771552237601</v>
      </c>
      <c r="H174" s="60">
        <f t="shared" si="18"/>
        <v>-13.296673577932012</v>
      </c>
      <c r="I174" s="44"/>
    </row>
    <row r="175" spans="1:9" ht="11.25" hidden="1" customHeight="1" x14ac:dyDescent="0.25">
      <c r="A175" s="2415" t="s">
        <v>749</v>
      </c>
      <c r="B175" s="2412"/>
      <c r="C175" s="59">
        <f t="shared" si="18"/>
        <v>-0.47312786599391643</v>
      </c>
      <c r="D175" s="60">
        <f t="shared" si="18"/>
        <v>0.22778983131405539</v>
      </c>
      <c r="E175" s="60">
        <f t="shared" si="18"/>
        <v>-5.1871336791626703</v>
      </c>
      <c r="F175" s="60">
        <f t="shared" si="18"/>
        <v>-5.8263123439903381</v>
      </c>
      <c r="G175" s="60">
        <f t="shared" si="18"/>
        <v>-4.3210811356539693</v>
      </c>
      <c r="H175" s="60">
        <f t="shared" si="18"/>
        <v>-11.618158810503004</v>
      </c>
      <c r="I175" s="44"/>
    </row>
    <row r="176" spans="1:9" ht="11.25" hidden="1" customHeight="1" x14ac:dyDescent="0.25">
      <c r="A176" s="2415" t="s">
        <v>750</v>
      </c>
      <c r="B176" s="2412"/>
      <c r="C176" s="59">
        <f t="shared" si="18"/>
        <v>-0.4786185519065782</v>
      </c>
      <c r="D176" s="60">
        <f t="shared" si="18"/>
        <v>0.25266047711347994</v>
      </c>
      <c r="E176" s="60">
        <f t="shared" si="18"/>
        <v>-5.3343436047331778</v>
      </c>
      <c r="F176" s="60">
        <f t="shared" si="18"/>
        <v>-5.5452838364870871</v>
      </c>
      <c r="G176" s="60">
        <f t="shared" si="18"/>
        <v>-5.0497307200072896</v>
      </c>
      <c r="H176" s="60">
        <f t="shared" si="18"/>
        <v>-7.1971093577169825</v>
      </c>
      <c r="I176" s="44"/>
    </row>
    <row r="177" spans="1:9" ht="11.25" hidden="1" customHeight="1" x14ac:dyDescent="0.25">
      <c r="A177" s="2415" t="s">
        <v>751</v>
      </c>
      <c r="B177" s="2412"/>
      <c r="C177" s="59">
        <f t="shared" si="18"/>
        <v>-0.83140048212551676</v>
      </c>
      <c r="D177" s="60">
        <f t="shared" si="18"/>
        <v>-5.0059685132026743E-3</v>
      </c>
      <c r="E177" s="60">
        <f t="shared" si="18"/>
        <v>-6.2157662083775023</v>
      </c>
      <c r="F177" s="60">
        <f t="shared" si="18"/>
        <v>-6.1898766505217679</v>
      </c>
      <c r="G177" s="60">
        <f t="shared" si="18"/>
        <v>-6.2504501908809402</v>
      </c>
      <c r="H177" s="60">
        <f t="shared" si="18"/>
        <v>-11.610436649003958</v>
      </c>
      <c r="I177" s="44"/>
    </row>
    <row r="178" spans="1:9" ht="6" hidden="1" customHeight="1" x14ac:dyDescent="0.25">
      <c r="A178" s="54"/>
      <c r="B178" s="55"/>
      <c r="C178" s="59"/>
      <c r="D178" s="60"/>
      <c r="E178" s="60"/>
      <c r="F178" s="60"/>
      <c r="G178" s="60"/>
      <c r="H178" s="60"/>
      <c r="I178" s="44"/>
    </row>
    <row r="179" spans="1:9" ht="11.25" hidden="1" customHeight="1" x14ac:dyDescent="0.25">
      <c r="A179" s="1170">
        <v>2018</v>
      </c>
      <c r="B179" s="46"/>
      <c r="C179" s="59"/>
      <c r="D179" s="60"/>
      <c r="E179" s="60"/>
      <c r="F179" s="60"/>
      <c r="G179" s="60"/>
      <c r="H179" s="60"/>
      <c r="I179" s="44"/>
    </row>
    <row r="180" spans="1:9" ht="11.25" hidden="1" customHeight="1" x14ac:dyDescent="0.25">
      <c r="A180" s="1170"/>
      <c r="B180" s="46" t="s">
        <v>542</v>
      </c>
      <c r="C180" s="59">
        <f>C99/C72*100-100</f>
        <v>-100</v>
      </c>
      <c r="D180" s="60">
        <f t="shared" ref="D180:H180" si="19">D99/D72*100-100</f>
        <v>-100</v>
      </c>
      <c r="E180" s="60">
        <f t="shared" si="19"/>
        <v>-100</v>
      </c>
      <c r="F180" s="60">
        <f t="shared" si="19"/>
        <v>-100</v>
      </c>
      <c r="G180" s="60">
        <f t="shared" si="19"/>
        <v>-100</v>
      </c>
      <c r="H180" s="60">
        <f t="shared" si="19"/>
        <v>-100</v>
      </c>
      <c r="I180" s="44"/>
    </row>
    <row r="181" spans="1:9" ht="11.25" hidden="1" customHeight="1" x14ac:dyDescent="0.25">
      <c r="A181" s="1170"/>
      <c r="B181" s="46" t="s">
        <v>729</v>
      </c>
      <c r="C181" s="59">
        <f t="shared" ref="C181:H191" si="20">C100/C73*100-100</f>
        <v>-100</v>
      </c>
      <c r="D181" s="60">
        <f t="shared" si="20"/>
        <v>-100</v>
      </c>
      <c r="E181" s="60">
        <f t="shared" si="20"/>
        <v>-100</v>
      </c>
      <c r="F181" s="60">
        <f t="shared" si="20"/>
        <v>-100</v>
      </c>
      <c r="G181" s="60">
        <f t="shared" si="20"/>
        <v>-100</v>
      </c>
      <c r="H181" s="60">
        <f t="shared" si="20"/>
        <v>-100</v>
      </c>
      <c r="I181" s="44"/>
    </row>
    <row r="182" spans="1:9" ht="11.25" hidden="1" customHeight="1" x14ac:dyDescent="0.25">
      <c r="A182" s="1170"/>
      <c r="B182" s="46" t="s">
        <v>730</v>
      </c>
      <c r="C182" s="59">
        <f t="shared" si="20"/>
        <v>-100</v>
      </c>
      <c r="D182" s="60">
        <f t="shared" si="20"/>
        <v>-100</v>
      </c>
      <c r="E182" s="60">
        <f t="shared" si="20"/>
        <v>-100</v>
      </c>
      <c r="F182" s="60">
        <f t="shared" si="20"/>
        <v>-100</v>
      </c>
      <c r="G182" s="60">
        <f t="shared" si="20"/>
        <v>-100</v>
      </c>
      <c r="H182" s="60">
        <f t="shared" si="20"/>
        <v>-100</v>
      </c>
      <c r="I182" s="44"/>
    </row>
    <row r="183" spans="1:9" ht="11.25" hidden="1" customHeight="1" x14ac:dyDescent="0.25">
      <c r="A183" s="1170"/>
      <c r="B183" s="46" t="s">
        <v>731</v>
      </c>
      <c r="C183" s="59">
        <f t="shared" si="20"/>
        <v>-100</v>
      </c>
      <c r="D183" s="60">
        <f t="shared" si="20"/>
        <v>-100</v>
      </c>
      <c r="E183" s="60">
        <f t="shared" si="20"/>
        <v>-100</v>
      </c>
      <c r="F183" s="60">
        <f t="shared" si="20"/>
        <v>-100</v>
      </c>
      <c r="G183" s="60">
        <f t="shared" si="20"/>
        <v>-100</v>
      </c>
      <c r="H183" s="60">
        <f t="shared" si="20"/>
        <v>-100</v>
      </c>
      <c r="I183" s="44"/>
    </row>
    <row r="184" spans="1:9" ht="11.25" hidden="1" customHeight="1" x14ac:dyDescent="0.25">
      <c r="A184" s="1170"/>
      <c r="B184" s="46" t="s">
        <v>732</v>
      </c>
      <c r="C184" s="59">
        <f t="shared" si="20"/>
        <v>-100</v>
      </c>
      <c r="D184" s="60">
        <f t="shared" si="20"/>
        <v>-100</v>
      </c>
      <c r="E184" s="60">
        <f t="shared" si="20"/>
        <v>-100</v>
      </c>
      <c r="F184" s="60">
        <f t="shared" si="20"/>
        <v>-100</v>
      </c>
      <c r="G184" s="60">
        <f t="shared" si="20"/>
        <v>-100</v>
      </c>
      <c r="H184" s="60">
        <f t="shared" si="20"/>
        <v>-100</v>
      </c>
      <c r="I184" s="44"/>
    </row>
    <row r="185" spans="1:9" ht="11.25" hidden="1" customHeight="1" x14ac:dyDescent="0.25">
      <c r="A185" s="1170"/>
      <c r="B185" s="46" t="s">
        <v>733</v>
      </c>
      <c r="C185" s="59">
        <f t="shared" si="20"/>
        <v>-100</v>
      </c>
      <c r="D185" s="60">
        <f t="shared" si="20"/>
        <v>-100</v>
      </c>
      <c r="E185" s="60">
        <f t="shared" si="20"/>
        <v>-100</v>
      </c>
      <c r="F185" s="60">
        <f t="shared" si="20"/>
        <v>-100</v>
      </c>
      <c r="G185" s="60">
        <f t="shared" si="20"/>
        <v>-100</v>
      </c>
      <c r="H185" s="60">
        <f t="shared" si="20"/>
        <v>-100</v>
      </c>
      <c r="I185" s="44"/>
    </row>
    <row r="186" spans="1:9" ht="11.25" hidden="1" customHeight="1" x14ac:dyDescent="0.25">
      <c r="A186" s="1170"/>
      <c r="B186" s="46" t="s">
        <v>734</v>
      </c>
      <c r="C186" s="59">
        <f t="shared" si="20"/>
        <v>-100</v>
      </c>
      <c r="D186" s="60">
        <f t="shared" si="20"/>
        <v>-100</v>
      </c>
      <c r="E186" s="60">
        <f t="shared" si="20"/>
        <v>-100</v>
      </c>
      <c r="F186" s="60">
        <f t="shared" si="20"/>
        <v>-100</v>
      </c>
      <c r="G186" s="60">
        <f t="shared" si="20"/>
        <v>-100</v>
      </c>
      <c r="H186" s="60">
        <f t="shared" si="20"/>
        <v>-100</v>
      </c>
      <c r="I186" s="44"/>
    </row>
    <row r="187" spans="1:9" ht="11.25" hidden="1" customHeight="1" x14ac:dyDescent="0.25">
      <c r="A187" s="1170"/>
      <c r="B187" s="46" t="s">
        <v>735</v>
      </c>
      <c r="C187" s="59">
        <f t="shared" si="20"/>
        <v>-100</v>
      </c>
      <c r="D187" s="60">
        <f t="shared" si="20"/>
        <v>-100</v>
      </c>
      <c r="E187" s="60">
        <f t="shared" si="20"/>
        <v>-100</v>
      </c>
      <c r="F187" s="60">
        <f t="shared" si="20"/>
        <v>-100</v>
      </c>
      <c r="G187" s="60">
        <f t="shared" si="20"/>
        <v>-100</v>
      </c>
      <c r="H187" s="60">
        <f t="shared" si="20"/>
        <v>-100</v>
      </c>
      <c r="I187" s="44"/>
    </row>
    <row r="188" spans="1:9" ht="11.25" hidden="1" customHeight="1" x14ac:dyDescent="0.25">
      <c r="A188" s="1170"/>
      <c r="B188" s="46" t="s">
        <v>736</v>
      </c>
      <c r="C188" s="59">
        <f t="shared" si="20"/>
        <v>-100</v>
      </c>
      <c r="D188" s="60">
        <f t="shared" si="20"/>
        <v>-100</v>
      </c>
      <c r="E188" s="60">
        <f t="shared" si="20"/>
        <v>-100</v>
      </c>
      <c r="F188" s="60">
        <f t="shared" si="20"/>
        <v>-100</v>
      </c>
      <c r="G188" s="60">
        <f t="shared" si="20"/>
        <v>-100</v>
      </c>
      <c r="H188" s="60">
        <f t="shared" si="20"/>
        <v>-100</v>
      </c>
      <c r="I188" s="44"/>
    </row>
    <row r="189" spans="1:9" ht="11.25" hidden="1" customHeight="1" x14ac:dyDescent="0.25">
      <c r="A189" s="1170"/>
      <c r="B189" s="46" t="s">
        <v>737</v>
      </c>
      <c r="C189" s="59">
        <f t="shared" si="20"/>
        <v>-100</v>
      </c>
      <c r="D189" s="60">
        <f t="shared" si="20"/>
        <v>-100</v>
      </c>
      <c r="E189" s="60">
        <f t="shared" si="20"/>
        <v>-100</v>
      </c>
      <c r="F189" s="60">
        <f t="shared" si="20"/>
        <v>-100</v>
      </c>
      <c r="G189" s="60">
        <f t="shared" si="20"/>
        <v>-100</v>
      </c>
      <c r="H189" s="60">
        <f t="shared" si="20"/>
        <v>-100</v>
      </c>
      <c r="I189" s="44"/>
    </row>
    <row r="190" spans="1:9" ht="11.25" hidden="1" customHeight="1" x14ac:dyDescent="0.25">
      <c r="A190" s="1170"/>
      <c r="B190" s="46" t="s">
        <v>738</v>
      </c>
      <c r="C190" s="59">
        <f t="shared" si="20"/>
        <v>-100</v>
      </c>
      <c r="D190" s="60">
        <f t="shared" si="20"/>
        <v>-100</v>
      </c>
      <c r="E190" s="60">
        <f t="shared" si="20"/>
        <v>-100</v>
      </c>
      <c r="F190" s="60">
        <f t="shared" si="20"/>
        <v>-100</v>
      </c>
      <c r="G190" s="60">
        <f t="shared" si="20"/>
        <v>-100</v>
      </c>
      <c r="H190" s="60">
        <f t="shared" si="20"/>
        <v>-100</v>
      </c>
      <c r="I190" s="44"/>
    </row>
    <row r="191" spans="1:9" ht="11.25" hidden="1" customHeight="1" x14ac:dyDescent="0.25">
      <c r="A191" s="1170"/>
      <c r="B191" s="46" t="s">
        <v>739</v>
      </c>
      <c r="C191" s="59">
        <f t="shared" si="20"/>
        <v>-100</v>
      </c>
      <c r="D191" s="60">
        <f t="shared" si="20"/>
        <v>-100</v>
      </c>
      <c r="E191" s="60">
        <f t="shared" si="20"/>
        <v>-100</v>
      </c>
      <c r="F191" s="60">
        <f t="shared" si="20"/>
        <v>-100</v>
      </c>
      <c r="G191" s="60">
        <f t="shared" si="20"/>
        <v>-100</v>
      </c>
      <c r="H191" s="60">
        <f t="shared" si="20"/>
        <v>-100</v>
      </c>
      <c r="I191" s="44"/>
    </row>
    <row r="192" spans="1:9" ht="11.25" hidden="1" customHeight="1" x14ac:dyDescent="0.25">
      <c r="A192" s="1170"/>
      <c r="B192" s="46"/>
      <c r="C192" s="59"/>
      <c r="D192" s="60"/>
      <c r="E192" s="60"/>
      <c r="F192" s="60"/>
      <c r="G192" s="60"/>
      <c r="H192" s="1806"/>
      <c r="I192" s="44"/>
    </row>
    <row r="193" spans="1:9" ht="11.25" hidden="1" customHeight="1" x14ac:dyDescent="0.25">
      <c r="A193" s="2415" t="s">
        <v>740</v>
      </c>
      <c r="B193" s="2412"/>
      <c r="C193" s="59">
        <f>C112/C85*100-100</f>
        <v>-100</v>
      </c>
      <c r="D193" s="60">
        <f t="shared" ref="D193:H193" si="21">D112/D85*100-100</f>
        <v>-100</v>
      </c>
      <c r="E193" s="60">
        <f t="shared" si="21"/>
        <v>-100</v>
      </c>
      <c r="F193" s="60">
        <f t="shared" si="21"/>
        <v>-100</v>
      </c>
      <c r="G193" s="60">
        <f t="shared" si="21"/>
        <v>-100</v>
      </c>
      <c r="H193" s="60">
        <f t="shared" si="21"/>
        <v>-100</v>
      </c>
      <c r="I193" s="44"/>
    </row>
    <row r="194" spans="1:9" ht="11.25" hidden="1" customHeight="1" x14ac:dyDescent="0.25">
      <c r="A194" s="2415" t="s">
        <v>741</v>
      </c>
      <c r="B194" s="2412"/>
      <c r="C194" s="59">
        <f t="shared" ref="C194:H204" si="22">C113/C86*100-100</f>
        <v>-100</v>
      </c>
      <c r="D194" s="60">
        <f t="shared" si="22"/>
        <v>-100</v>
      </c>
      <c r="E194" s="60">
        <f t="shared" si="22"/>
        <v>-100</v>
      </c>
      <c r="F194" s="60">
        <f t="shared" si="22"/>
        <v>-100</v>
      </c>
      <c r="G194" s="60">
        <f t="shared" si="22"/>
        <v>-100</v>
      </c>
      <c r="H194" s="60">
        <f t="shared" si="22"/>
        <v>-100</v>
      </c>
      <c r="I194" s="44"/>
    </row>
    <row r="195" spans="1:9" ht="11.25" hidden="1" customHeight="1" x14ac:dyDescent="0.25">
      <c r="A195" s="2415" t="s">
        <v>742</v>
      </c>
      <c r="B195" s="2412"/>
      <c r="C195" s="59">
        <f t="shared" si="22"/>
        <v>-100</v>
      </c>
      <c r="D195" s="60">
        <f t="shared" si="22"/>
        <v>-100</v>
      </c>
      <c r="E195" s="60">
        <f t="shared" si="22"/>
        <v>-100</v>
      </c>
      <c r="F195" s="60">
        <f t="shared" si="22"/>
        <v>-100</v>
      </c>
      <c r="G195" s="60">
        <f t="shared" si="22"/>
        <v>-100</v>
      </c>
      <c r="H195" s="60">
        <f t="shared" si="22"/>
        <v>-100</v>
      </c>
      <c r="I195" s="44"/>
    </row>
    <row r="196" spans="1:9" ht="11.25" hidden="1" customHeight="1" x14ac:dyDescent="0.25">
      <c r="A196" s="2415" t="s">
        <v>743</v>
      </c>
      <c r="B196" s="2412"/>
      <c r="C196" s="59">
        <f t="shared" si="22"/>
        <v>-100</v>
      </c>
      <c r="D196" s="60">
        <f t="shared" si="22"/>
        <v>-100</v>
      </c>
      <c r="E196" s="60">
        <f t="shared" si="22"/>
        <v>-100</v>
      </c>
      <c r="F196" s="60">
        <f t="shared" si="22"/>
        <v>-100</v>
      </c>
      <c r="G196" s="60">
        <f t="shared" si="22"/>
        <v>-100</v>
      </c>
      <c r="H196" s="60">
        <f t="shared" si="22"/>
        <v>-100</v>
      </c>
      <c r="I196" s="44"/>
    </row>
    <row r="197" spans="1:9" ht="11.25" hidden="1" customHeight="1" x14ac:dyDescent="0.25">
      <c r="A197" s="2415" t="s">
        <v>744</v>
      </c>
      <c r="B197" s="2412"/>
      <c r="C197" s="59">
        <f t="shared" si="22"/>
        <v>-100</v>
      </c>
      <c r="D197" s="60">
        <f t="shared" si="22"/>
        <v>-100</v>
      </c>
      <c r="E197" s="60">
        <f t="shared" si="22"/>
        <v>-100</v>
      </c>
      <c r="F197" s="60">
        <f t="shared" si="22"/>
        <v>-100</v>
      </c>
      <c r="G197" s="60">
        <f t="shared" si="22"/>
        <v>-100</v>
      </c>
      <c r="H197" s="60">
        <f t="shared" si="22"/>
        <v>-100</v>
      </c>
      <c r="I197" s="44"/>
    </row>
    <row r="198" spans="1:9" ht="11.25" hidden="1" customHeight="1" x14ac:dyDescent="0.25">
      <c r="A198" s="2415" t="s">
        <v>745</v>
      </c>
      <c r="B198" s="2412"/>
      <c r="C198" s="59">
        <f t="shared" si="22"/>
        <v>-100</v>
      </c>
      <c r="D198" s="60">
        <f t="shared" si="22"/>
        <v>-100</v>
      </c>
      <c r="E198" s="60">
        <f t="shared" si="22"/>
        <v>-100</v>
      </c>
      <c r="F198" s="60">
        <f t="shared" si="22"/>
        <v>-100</v>
      </c>
      <c r="G198" s="60">
        <f t="shared" si="22"/>
        <v>-100</v>
      </c>
      <c r="H198" s="60">
        <f t="shared" si="22"/>
        <v>-100</v>
      </c>
      <c r="I198" s="44"/>
    </row>
    <row r="199" spans="1:9" ht="11.25" hidden="1" customHeight="1" x14ac:dyDescent="0.25">
      <c r="A199" s="2415" t="s">
        <v>746</v>
      </c>
      <c r="B199" s="2412"/>
      <c r="C199" s="59">
        <f t="shared" si="22"/>
        <v>-100</v>
      </c>
      <c r="D199" s="60">
        <f t="shared" si="22"/>
        <v>-100</v>
      </c>
      <c r="E199" s="60">
        <f t="shared" si="22"/>
        <v>-100</v>
      </c>
      <c r="F199" s="60">
        <f t="shared" si="22"/>
        <v>-100</v>
      </c>
      <c r="G199" s="60">
        <f t="shared" si="22"/>
        <v>-100</v>
      </c>
      <c r="H199" s="60">
        <f t="shared" si="22"/>
        <v>-100</v>
      </c>
      <c r="I199" s="44"/>
    </row>
    <row r="200" spans="1:9" ht="11.25" hidden="1" customHeight="1" x14ac:dyDescent="0.25">
      <c r="A200" s="2415" t="s">
        <v>747</v>
      </c>
      <c r="B200" s="2412"/>
      <c r="C200" s="59">
        <f t="shared" si="22"/>
        <v>-100</v>
      </c>
      <c r="D200" s="60">
        <f t="shared" si="22"/>
        <v>-100</v>
      </c>
      <c r="E200" s="60">
        <f t="shared" si="22"/>
        <v>-100</v>
      </c>
      <c r="F200" s="60">
        <f t="shared" si="22"/>
        <v>-100</v>
      </c>
      <c r="G200" s="60">
        <f t="shared" si="22"/>
        <v>-100</v>
      </c>
      <c r="H200" s="60">
        <f t="shared" si="22"/>
        <v>-100</v>
      </c>
      <c r="I200" s="44"/>
    </row>
    <row r="201" spans="1:9" ht="11.25" hidden="1" customHeight="1" x14ac:dyDescent="0.25">
      <c r="A201" s="2415" t="s">
        <v>748</v>
      </c>
      <c r="B201" s="2412"/>
      <c r="C201" s="59">
        <f t="shared" si="22"/>
        <v>-100</v>
      </c>
      <c r="D201" s="60">
        <f t="shared" si="22"/>
        <v>-100</v>
      </c>
      <c r="E201" s="60">
        <f t="shared" si="22"/>
        <v>-100</v>
      </c>
      <c r="F201" s="60">
        <f t="shared" si="22"/>
        <v>-100</v>
      </c>
      <c r="G201" s="60">
        <f t="shared" si="22"/>
        <v>-100</v>
      </c>
      <c r="H201" s="60">
        <f t="shared" si="22"/>
        <v>-100</v>
      </c>
      <c r="I201" s="44"/>
    </row>
    <row r="202" spans="1:9" ht="11.25" hidden="1" customHeight="1" x14ac:dyDescent="0.25">
      <c r="A202" s="2415" t="s">
        <v>749</v>
      </c>
      <c r="B202" s="2412"/>
      <c r="C202" s="59">
        <f t="shared" si="22"/>
        <v>-100</v>
      </c>
      <c r="D202" s="60">
        <f t="shared" si="22"/>
        <v>-100</v>
      </c>
      <c r="E202" s="60">
        <f t="shared" si="22"/>
        <v>-100</v>
      </c>
      <c r="F202" s="60">
        <f t="shared" si="22"/>
        <v>-100</v>
      </c>
      <c r="G202" s="60">
        <f t="shared" si="22"/>
        <v>-100</v>
      </c>
      <c r="H202" s="60">
        <f t="shared" si="22"/>
        <v>-100</v>
      </c>
      <c r="I202" s="44"/>
    </row>
    <row r="203" spans="1:9" ht="11.25" hidden="1" customHeight="1" x14ac:dyDescent="0.25">
      <c r="A203" s="2415" t="s">
        <v>750</v>
      </c>
      <c r="B203" s="2412"/>
      <c r="C203" s="59">
        <f t="shared" si="22"/>
        <v>-100</v>
      </c>
      <c r="D203" s="60">
        <f t="shared" si="22"/>
        <v>-100</v>
      </c>
      <c r="E203" s="60">
        <f t="shared" si="22"/>
        <v>-100</v>
      </c>
      <c r="F203" s="60">
        <f t="shared" si="22"/>
        <v>-100</v>
      </c>
      <c r="G203" s="60">
        <f t="shared" si="22"/>
        <v>-100</v>
      </c>
      <c r="H203" s="60">
        <f t="shared" si="22"/>
        <v>-100</v>
      </c>
      <c r="I203" s="44"/>
    </row>
    <row r="204" spans="1:9" ht="11.25" hidden="1" customHeight="1" x14ac:dyDescent="0.25">
      <c r="A204" s="2415" t="s">
        <v>751</v>
      </c>
      <c r="B204" s="2412"/>
      <c r="C204" s="59">
        <f t="shared" si="22"/>
        <v>-100</v>
      </c>
      <c r="D204" s="60">
        <f t="shared" si="22"/>
        <v>-100</v>
      </c>
      <c r="E204" s="60">
        <f t="shared" si="22"/>
        <v>-100</v>
      </c>
      <c r="F204" s="60">
        <f t="shared" si="22"/>
        <v>-100</v>
      </c>
      <c r="G204" s="60">
        <f t="shared" si="22"/>
        <v>-100</v>
      </c>
      <c r="H204" s="60">
        <f t="shared" si="22"/>
        <v>-100</v>
      </c>
      <c r="I204" s="44"/>
    </row>
    <row r="206" spans="1:9" ht="11.25" customHeight="1" x14ac:dyDescent="0.25">
      <c r="A206" s="39" t="s">
        <v>1013</v>
      </c>
    </row>
  </sheetData>
  <mergeCells count="89">
    <mergeCell ref="A36:B36"/>
    <mergeCell ref="A58:B58"/>
    <mergeCell ref="A59:B59"/>
    <mergeCell ref="A19:B19"/>
    <mergeCell ref="A1:H1"/>
    <mergeCell ref="A2:H2"/>
    <mergeCell ref="A144:B144"/>
    <mergeCell ref="A145:B145"/>
    <mergeCell ref="C126:H126"/>
    <mergeCell ref="A4:H4"/>
    <mergeCell ref="A3:H3"/>
    <mergeCell ref="A37:B37"/>
    <mergeCell ref="A38:B38"/>
    <mergeCell ref="C125:H125"/>
    <mergeCell ref="A6:H6"/>
    <mergeCell ref="C17:H17"/>
    <mergeCell ref="A33:B33"/>
    <mergeCell ref="A34:B34"/>
    <mergeCell ref="A35:B35"/>
    <mergeCell ref="A96:B96"/>
    <mergeCell ref="A60:B60"/>
    <mergeCell ref="A61:B61"/>
    <mergeCell ref="A62:B62"/>
    <mergeCell ref="A63:B63"/>
    <mergeCell ref="A64:B64"/>
    <mergeCell ref="A90:B90"/>
    <mergeCell ref="A91:B91"/>
    <mergeCell ref="A93:B93"/>
    <mergeCell ref="A94:B94"/>
    <mergeCell ref="A95:B95"/>
    <mergeCell ref="A85:B85"/>
    <mergeCell ref="A86:B86"/>
    <mergeCell ref="A87:B87"/>
    <mergeCell ref="A88:B88"/>
    <mergeCell ref="A89:B89"/>
    <mergeCell ref="A117:B117"/>
    <mergeCell ref="A118:B118"/>
    <mergeCell ref="A112:B112"/>
    <mergeCell ref="A113:B113"/>
    <mergeCell ref="A114:B114"/>
    <mergeCell ref="A115:B115"/>
    <mergeCell ref="A116:B116"/>
    <mergeCell ref="A202:B202"/>
    <mergeCell ref="A203:B203"/>
    <mergeCell ref="A204:B204"/>
    <mergeCell ref="A198:B198"/>
    <mergeCell ref="A199:B199"/>
    <mergeCell ref="A150:B150"/>
    <mergeCell ref="A173:B173"/>
    <mergeCell ref="A174:B174"/>
    <mergeCell ref="A200:B200"/>
    <mergeCell ref="A201:B201"/>
    <mergeCell ref="A193:B193"/>
    <mergeCell ref="A194:B194"/>
    <mergeCell ref="A195:B195"/>
    <mergeCell ref="A196:B196"/>
    <mergeCell ref="A197:B197"/>
    <mergeCell ref="A119:B119"/>
    <mergeCell ref="A120:B120"/>
    <mergeCell ref="A147:B147"/>
    <mergeCell ref="A176:B176"/>
    <mergeCell ref="A177:B177"/>
    <mergeCell ref="A146:B146"/>
    <mergeCell ref="A141:B141"/>
    <mergeCell ref="A142:B142"/>
    <mergeCell ref="A143:B143"/>
    <mergeCell ref="A166:B166"/>
    <mergeCell ref="A167:B167"/>
    <mergeCell ref="A168:B168"/>
    <mergeCell ref="A169:B169"/>
    <mergeCell ref="A170:B170"/>
    <mergeCell ref="A171:B171"/>
    <mergeCell ref="A172:B172"/>
    <mergeCell ref="A148:B148"/>
    <mergeCell ref="A149:B149"/>
    <mergeCell ref="A123:B123"/>
    <mergeCell ref="A175:B175"/>
    <mergeCell ref="A39:B39"/>
    <mergeCell ref="A41:B41"/>
    <mergeCell ref="A42:B42"/>
    <mergeCell ref="A65:B65"/>
    <mergeCell ref="A66:B66"/>
    <mergeCell ref="A67:B67"/>
    <mergeCell ref="A68:B68"/>
    <mergeCell ref="A69:B69"/>
    <mergeCell ref="A92:B92"/>
    <mergeCell ref="A40:B40"/>
    <mergeCell ref="A121:B121"/>
    <mergeCell ref="A122:B122"/>
  </mergeCells>
  <phoneticPr fontId="29" type="noConversion"/>
  <printOptions horizontalCentered="1"/>
  <pageMargins left="0.59055118110236227" right="0.59055118110236227" top="0.39370078740157483" bottom="0.11811023622047245" header="0.31496062992125984" footer="0.31496062992125984"/>
  <pageSetup paperSize="9" scale="96" orientation="portrait" horizontalDpi="300" verticalDpi="300"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4">
    <tabColor theme="0" tint="-0.14999847407452621"/>
  </sheetPr>
  <dimension ref="A1:J233"/>
  <sheetViews>
    <sheetView zoomScale="115" zoomScaleNormal="115" zoomScaleSheetLayoutView="55" workbookViewId="0">
      <selection sqref="A1:H1"/>
    </sheetView>
  </sheetViews>
  <sheetFormatPr baseColWidth="10" defaultColWidth="11.28515625" defaultRowHeight="11.25" customHeight="1" x14ac:dyDescent="0.2"/>
  <cols>
    <col min="1" max="2" width="5.7109375" style="70" customWidth="1"/>
    <col min="3" max="8" width="13.28515625" style="70" customWidth="1"/>
    <col min="9" max="9" width="8.140625" style="70" customWidth="1"/>
    <col min="10" max="16384" width="11.28515625" style="70"/>
  </cols>
  <sheetData>
    <row r="1" spans="1:8" ht="11.25" customHeight="1" x14ac:dyDescent="0.2">
      <c r="A1" s="2427" t="s">
        <v>905</v>
      </c>
      <c r="B1" s="2427"/>
      <c r="C1" s="2427"/>
      <c r="D1" s="2427"/>
      <c r="E1" s="2427"/>
      <c r="F1" s="2427"/>
      <c r="G1" s="2427"/>
      <c r="H1" s="2427"/>
    </row>
    <row r="2" spans="1:8" s="67" customFormat="1" ht="11.25" customHeight="1" x14ac:dyDescent="0.2">
      <c r="A2" s="2421" t="s">
        <v>510</v>
      </c>
      <c r="B2" s="2421"/>
      <c r="C2" s="2421"/>
      <c r="D2" s="2421"/>
      <c r="E2" s="2421"/>
      <c r="F2" s="2421"/>
      <c r="G2" s="2421"/>
      <c r="H2" s="2421"/>
    </row>
    <row r="3" spans="1:8" s="67" customFormat="1" ht="11.25" customHeight="1" x14ac:dyDescent="0.2">
      <c r="A3" s="2490" t="s">
        <v>1116</v>
      </c>
      <c r="B3" s="2490"/>
      <c r="C3" s="2490"/>
      <c r="D3" s="2490"/>
      <c r="E3" s="2490"/>
      <c r="F3" s="2490"/>
      <c r="G3" s="2490"/>
      <c r="H3" s="2490"/>
    </row>
    <row r="4" spans="1:8" s="67" customFormat="1" ht="11.25" customHeight="1" x14ac:dyDescent="0.2">
      <c r="A4" s="2507" t="s">
        <v>1128</v>
      </c>
      <c r="B4" s="2423"/>
      <c r="C4" s="2423"/>
      <c r="D4" s="2423"/>
      <c r="E4" s="2423"/>
      <c r="F4" s="2423"/>
      <c r="G4" s="2423"/>
      <c r="H4" s="2423"/>
    </row>
    <row r="5" spans="1:8" s="68" customFormat="1" ht="11.25" customHeight="1" x14ac:dyDescent="0.2"/>
    <row r="6" spans="1:8" s="68" customFormat="1" ht="11.25" customHeight="1" x14ac:dyDescent="0.2">
      <c r="A6" s="148" t="s">
        <v>1017</v>
      </c>
      <c r="B6" s="148"/>
      <c r="C6" s="148"/>
      <c r="D6" s="148"/>
      <c r="E6" s="148"/>
      <c r="F6" s="148"/>
      <c r="G6" s="148"/>
      <c r="H6" s="148"/>
    </row>
    <row r="7" spans="1:8" s="68" customFormat="1" ht="11.25" customHeight="1" x14ac:dyDescent="0.2">
      <c r="A7" s="284"/>
      <c r="B7" s="284"/>
      <c r="C7" s="284"/>
      <c r="D7" s="284"/>
      <c r="E7" s="284"/>
      <c r="F7" s="284"/>
      <c r="G7" s="284"/>
      <c r="H7" s="284"/>
    </row>
    <row r="8" spans="1:8" s="68" customFormat="1" ht="11.25" customHeight="1" x14ac:dyDescent="0.2">
      <c r="A8" s="284"/>
      <c r="B8" s="284"/>
      <c r="C8" s="284"/>
      <c r="D8" s="284"/>
      <c r="E8" s="284"/>
      <c r="F8" s="284"/>
      <c r="G8" s="284"/>
      <c r="H8" s="284"/>
    </row>
    <row r="9" spans="1:8" ht="11.25" customHeight="1" x14ac:dyDescent="0.2">
      <c r="A9" s="116"/>
      <c r="B9" s="116"/>
      <c r="C9" s="17" t="s">
        <v>1018</v>
      </c>
      <c r="D9" s="18"/>
      <c r="E9" s="18"/>
      <c r="F9" s="17" t="s">
        <v>1020</v>
      </c>
      <c r="G9" s="18"/>
      <c r="H9" s="18"/>
    </row>
    <row r="10" spans="1:8" ht="11.25" customHeight="1" x14ac:dyDescent="0.2">
      <c r="A10" s="19" t="s">
        <v>520</v>
      </c>
      <c r="B10" s="19"/>
      <c r="C10" s="22" t="s">
        <v>1021</v>
      </c>
      <c r="D10" s="285"/>
      <c r="E10" s="285"/>
      <c r="F10" s="22" t="s">
        <v>1022</v>
      </c>
      <c r="G10" s="258"/>
      <c r="H10" s="258"/>
    </row>
    <row r="11" spans="1:8" ht="11.25" customHeight="1" x14ac:dyDescent="0.2">
      <c r="A11" s="23" t="s">
        <v>522</v>
      </c>
      <c r="B11" s="19"/>
      <c r="C11" s="25"/>
      <c r="D11" s="214" t="s">
        <v>993</v>
      </c>
      <c r="E11" s="216"/>
      <c r="F11" s="25"/>
      <c r="G11" s="214" t="s">
        <v>993</v>
      </c>
      <c r="H11" s="216"/>
    </row>
    <row r="12" spans="1:8" ht="11.25" customHeight="1" x14ac:dyDescent="0.2">
      <c r="A12" s="39"/>
      <c r="B12" s="39"/>
      <c r="C12" s="24" t="s">
        <v>928</v>
      </c>
      <c r="D12" s="24" t="s">
        <v>1023</v>
      </c>
      <c r="E12" s="24" t="s">
        <v>1024</v>
      </c>
      <c r="F12" s="24" t="s">
        <v>928</v>
      </c>
      <c r="G12" s="24" t="s">
        <v>1023</v>
      </c>
      <c r="H12" s="24" t="s">
        <v>1024</v>
      </c>
    </row>
    <row r="13" spans="1:8" ht="11.25" customHeight="1" x14ac:dyDescent="0.2">
      <c r="A13" s="19" t="s">
        <v>530</v>
      </c>
      <c r="B13" s="28"/>
      <c r="C13" s="21"/>
      <c r="D13" s="24" t="s">
        <v>527</v>
      </c>
      <c r="E13" s="24" t="s">
        <v>529</v>
      </c>
      <c r="F13" s="21"/>
      <c r="G13" s="24" t="s">
        <v>527</v>
      </c>
      <c r="H13" s="24" t="s">
        <v>529</v>
      </c>
    </row>
    <row r="14" spans="1:8" ht="11.25" customHeight="1" x14ac:dyDescent="0.2">
      <c r="A14" s="23" t="s">
        <v>534</v>
      </c>
      <c r="B14" s="28"/>
      <c r="C14" s="286" t="s">
        <v>539</v>
      </c>
      <c r="D14" s="26" t="s">
        <v>1025</v>
      </c>
      <c r="E14" s="161" t="s">
        <v>1026</v>
      </c>
      <c r="F14" s="286" t="s">
        <v>539</v>
      </c>
      <c r="G14" s="26" t="s">
        <v>1025</v>
      </c>
      <c r="H14" s="26" t="s">
        <v>1026</v>
      </c>
    </row>
    <row r="15" spans="1:8" ht="11.25" customHeight="1" x14ac:dyDescent="0.2">
      <c r="A15" s="19"/>
      <c r="B15" s="28"/>
      <c r="C15" s="287"/>
      <c r="D15" s="32" t="s">
        <v>1027</v>
      </c>
      <c r="E15" s="32" t="s">
        <v>1028</v>
      </c>
      <c r="F15" s="32"/>
      <c r="G15" s="32" t="s">
        <v>1027</v>
      </c>
      <c r="H15" s="32" t="s">
        <v>1028</v>
      </c>
    </row>
    <row r="16" spans="1:8" ht="11.25" customHeight="1" x14ac:dyDescent="0.2">
      <c r="A16" s="163"/>
      <c r="B16" s="163"/>
      <c r="C16" s="220" t="s">
        <v>1067</v>
      </c>
      <c r="D16" s="163"/>
      <c r="E16" s="163"/>
      <c r="F16" s="220" t="s">
        <v>1068</v>
      </c>
      <c r="G16" s="163"/>
      <c r="H16" s="163"/>
    </row>
    <row r="17" spans="1:9" ht="11.25" customHeight="1" x14ac:dyDescent="0.2">
      <c r="A17" s="34"/>
      <c r="B17" s="34"/>
      <c r="C17" s="2411"/>
      <c r="D17" s="2411"/>
      <c r="E17" s="2411"/>
      <c r="F17" s="2411"/>
      <c r="G17" s="2411"/>
      <c r="H17" s="2411"/>
    </row>
    <row r="18" spans="1:9" ht="11.25" customHeight="1" x14ac:dyDescent="0.2">
      <c r="A18" s="34"/>
      <c r="B18" s="34"/>
      <c r="C18" s="37"/>
      <c r="D18" s="37"/>
      <c r="E18" s="37"/>
      <c r="F18" s="37"/>
      <c r="G18" s="37"/>
      <c r="H18" s="37"/>
    </row>
    <row r="19" spans="1:9" ht="11.25" customHeight="1" x14ac:dyDescent="0.2">
      <c r="A19" s="2411">
        <v>1995</v>
      </c>
      <c r="B19" s="2412"/>
      <c r="C19" s="288">
        <v>3169559</v>
      </c>
      <c r="D19" s="288">
        <v>1648097</v>
      </c>
      <c r="E19" s="288">
        <v>1520004.9</v>
      </c>
      <c r="F19" s="288">
        <v>237798</v>
      </c>
      <c r="G19" s="288">
        <v>163534.9</v>
      </c>
      <c r="H19" s="288">
        <v>73979.600000000006</v>
      </c>
    </row>
    <row r="20" spans="1:9" ht="11.25" hidden="1" customHeight="1" x14ac:dyDescent="0.2">
      <c r="A20" s="19">
        <v>1996</v>
      </c>
      <c r="B20" s="28"/>
      <c r="C20" s="288">
        <v>3014946</v>
      </c>
      <c r="D20" s="289">
        <v>1598975.5</v>
      </c>
      <c r="E20" s="289">
        <v>1414638.2</v>
      </c>
      <c r="F20" s="288">
        <v>236584</v>
      </c>
      <c r="G20" s="289">
        <v>164602.79999999999</v>
      </c>
      <c r="H20" s="289">
        <v>71749.3</v>
      </c>
    </row>
    <row r="21" spans="1:9" ht="11.25" hidden="1" customHeight="1" x14ac:dyDescent="0.2">
      <c r="A21" s="19">
        <v>1997</v>
      </c>
      <c r="B21" s="28"/>
      <c r="C21" s="288">
        <v>2980980.7</v>
      </c>
      <c r="D21" s="288">
        <v>1544573.3</v>
      </c>
      <c r="E21" s="288">
        <v>1435086.3</v>
      </c>
      <c r="F21" s="289">
        <v>245881.2</v>
      </c>
      <c r="G21" s="288">
        <v>172298.3</v>
      </c>
      <c r="H21" s="288">
        <v>73360.600000000006</v>
      </c>
    </row>
    <row r="22" spans="1:9" ht="11.25" hidden="1" customHeight="1" x14ac:dyDescent="0.2">
      <c r="A22" s="19">
        <v>1998</v>
      </c>
      <c r="B22" s="28"/>
      <c r="C22" s="288">
        <v>2968023.4</v>
      </c>
      <c r="D22" s="288">
        <v>1513047.1</v>
      </c>
      <c r="E22" s="288">
        <v>1454976.4</v>
      </c>
      <c r="F22" s="288">
        <v>257446.6</v>
      </c>
      <c r="G22" s="288">
        <v>185064.8</v>
      </c>
      <c r="H22" s="288">
        <v>72381.600000000006</v>
      </c>
    </row>
    <row r="23" spans="1:9" ht="11.25" hidden="1" customHeight="1" x14ac:dyDescent="0.2">
      <c r="A23" s="19">
        <v>1999</v>
      </c>
      <c r="B23" s="28"/>
      <c r="C23" s="288">
        <v>3181363.2000000002</v>
      </c>
      <c r="D23" s="288">
        <v>1612028.3</v>
      </c>
      <c r="E23" s="288">
        <v>1569335.1</v>
      </c>
      <c r="F23" s="288">
        <v>278470.09999999998</v>
      </c>
      <c r="G23" s="288">
        <v>200134.8</v>
      </c>
      <c r="H23" s="288">
        <v>78335.3</v>
      </c>
    </row>
    <row r="24" spans="1:9" ht="11.25" customHeight="1" x14ac:dyDescent="0.2">
      <c r="A24" s="19">
        <v>2000</v>
      </c>
      <c r="B24" s="28"/>
      <c r="C24" s="201">
        <v>3005103.5</v>
      </c>
      <c r="D24" s="42">
        <v>1548845.9</v>
      </c>
      <c r="E24" s="42">
        <v>1456257</v>
      </c>
      <c r="F24" s="42">
        <v>280699.2</v>
      </c>
      <c r="G24" s="42">
        <v>205403.9</v>
      </c>
      <c r="H24" s="42">
        <v>75295.3</v>
      </c>
      <c r="I24" s="253"/>
    </row>
    <row r="25" spans="1:9" ht="11.25" hidden="1" customHeight="1" x14ac:dyDescent="0.2">
      <c r="A25" s="19">
        <v>2001</v>
      </c>
      <c r="B25" s="19"/>
      <c r="C25" s="177">
        <v>2884479.4</v>
      </c>
      <c r="D25" s="42">
        <v>1493541.5</v>
      </c>
      <c r="E25" s="42">
        <v>1390937.9</v>
      </c>
      <c r="F25" s="42">
        <v>288955.19999999995</v>
      </c>
      <c r="G25" s="42">
        <v>213182.3</v>
      </c>
      <c r="H25" s="42">
        <v>75772.899999999994</v>
      </c>
      <c r="I25" s="253"/>
    </row>
    <row r="26" spans="1:9" ht="11.25" hidden="1" customHeight="1" x14ac:dyDescent="0.2">
      <c r="A26" s="19">
        <v>2002</v>
      </c>
      <c r="B26" s="19"/>
      <c r="C26" s="177">
        <v>2720163</v>
      </c>
      <c r="D26" s="42">
        <v>1467426</v>
      </c>
      <c r="E26" s="42">
        <v>1252737</v>
      </c>
      <c r="F26" s="42">
        <v>285207</v>
      </c>
      <c r="G26" s="42">
        <v>215746.9</v>
      </c>
      <c r="H26" s="42">
        <v>69460.100000000006</v>
      </c>
      <c r="I26" s="253"/>
    </row>
    <row r="27" spans="1:9" ht="11.25" hidden="1" customHeight="1" x14ac:dyDescent="0.2">
      <c r="A27" s="19">
        <v>2003</v>
      </c>
      <c r="B27" s="19"/>
      <c r="C27" s="177">
        <v>2743858.1</v>
      </c>
      <c r="D27" s="42">
        <v>1540792.8</v>
      </c>
      <c r="E27" s="42">
        <v>1203065.3</v>
      </c>
      <c r="F27" s="42">
        <v>290917.89999999997</v>
      </c>
      <c r="G27" s="42">
        <v>225850.3</v>
      </c>
      <c r="H27" s="42">
        <v>65067.6</v>
      </c>
      <c r="I27" s="253"/>
    </row>
    <row r="28" spans="1:9" ht="11.25" hidden="1" customHeight="1" x14ac:dyDescent="0.2">
      <c r="A28" s="19">
        <v>2004</v>
      </c>
      <c r="B28" s="28"/>
      <c r="C28" s="177">
        <v>2767167.3</v>
      </c>
      <c r="D28" s="42">
        <v>1587343.1</v>
      </c>
      <c r="E28" s="42">
        <v>1179824.2</v>
      </c>
      <c r="F28" s="42">
        <v>303743.90000000002</v>
      </c>
      <c r="G28" s="42">
        <v>238856.2</v>
      </c>
      <c r="H28" s="42">
        <v>64887.7</v>
      </c>
      <c r="I28" s="253"/>
    </row>
    <row r="29" spans="1:9" ht="11.25" customHeight="1" x14ac:dyDescent="0.2">
      <c r="A29" s="19">
        <v>2005</v>
      </c>
      <c r="B29" s="28"/>
      <c r="C29" s="177">
        <v>2764982.5</v>
      </c>
      <c r="D29" s="42">
        <v>1665801.8</v>
      </c>
      <c r="E29" s="42">
        <v>1099180.7</v>
      </c>
      <c r="F29" s="42">
        <v>310113.8</v>
      </c>
      <c r="G29" s="42">
        <v>248620.4</v>
      </c>
      <c r="H29" s="42">
        <v>61493.4</v>
      </c>
      <c r="I29" s="253"/>
    </row>
    <row r="30" spans="1:9" ht="11.25" customHeight="1" x14ac:dyDescent="0.2">
      <c r="A30" s="19">
        <v>2006</v>
      </c>
      <c r="B30" s="28"/>
      <c r="C30" s="177">
        <v>2919324.9</v>
      </c>
      <c r="D30" s="42">
        <v>1759470.9</v>
      </c>
      <c r="E30" s="42">
        <v>1159854</v>
      </c>
      <c r="F30" s="42">
        <v>330008</v>
      </c>
      <c r="G30" s="42">
        <v>264870.5</v>
      </c>
      <c r="H30" s="42">
        <v>65137.5</v>
      </c>
      <c r="I30" s="253"/>
    </row>
    <row r="31" spans="1:9" ht="11.25" customHeight="1" x14ac:dyDescent="0.2">
      <c r="A31" s="19">
        <v>2007</v>
      </c>
      <c r="B31" s="28"/>
      <c r="C31" s="177">
        <v>3027940.5</v>
      </c>
      <c r="D31" s="43">
        <v>1911441.5</v>
      </c>
      <c r="E31" s="43">
        <v>1116499</v>
      </c>
      <c r="F31" s="201">
        <v>343438.2</v>
      </c>
      <c r="G31" s="43">
        <v>281730.69999999995</v>
      </c>
      <c r="H31" s="43">
        <v>61706.700000000012</v>
      </c>
      <c r="I31" s="253"/>
    </row>
    <row r="32" spans="1:9" ht="11.25" customHeight="1" x14ac:dyDescent="0.2">
      <c r="A32" s="19">
        <v>2008</v>
      </c>
      <c r="B32" s="28"/>
      <c r="C32" s="177">
        <v>3077845.4000000004</v>
      </c>
      <c r="D32" s="43">
        <v>1917406.7000000002</v>
      </c>
      <c r="E32" s="43">
        <v>1160438.7</v>
      </c>
      <c r="F32" s="42">
        <v>341550.5</v>
      </c>
      <c r="G32" s="43">
        <v>276208.2</v>
      </c>
      <c r="H32" s="43">
        <v>65342.299999999996</v>
      </c>
      <c r="I32" s="253"/>
    </row>
    <row r="33" spans="1:9" ht="11.25" customHeight="1" x14ac:dyDescent="0.2">
      <c r="A33" s="2411">
        <v>2009</v>
      </c>
      <c r="B33" s="2412"/>
      <c r="C33" s="177">
        <v>2768694.3</v>
      </c>
      <c r="D33" s="43">
        <v>1752321.6</v>
      </c>
      <c r="E33" s="43">
        <v>1016372.7</v>
      </c>
      <c r="F33" s="42">
        <v>307574.8</v>
      </c>
      <c r="G33" s="43">
        <v>248265.09999999998</v>
      </c>
      <c r="H33" s="43">
        <v>59309.7</v>
      </c>
      <c r="I33" s="253"/>
    </row>
    <row r="34" spans="1:9" ht="11.25" customHeight="1" x14ac:dyDescent="0.2">
      <c r="A34" s="2411">
        <v>2010</v>
      </c>
      <c r="B34" s="2412"/>
      <c r="C34" s="177">
        <v>2734097.6000000006</v>
      </c>
      <c r="D34" s="43">
        <v>1966500.0000000005</v>
      </c>
      <c r="E34" s="43">
        <v>767597.6</v>
      </c>
      <c r="F34" s="42">
        <v>313097</v>
      </c>
      <c r="G34" s="43">
        <v>265799.3</v>
      </c>
      <c r="H34" s="43">
        <v>47297.7</v>
      </c>
      <c r="I34" s="253"/>
    </row>
    <row r="35" spans="1:9" ht="11.25" customHeight="1" x14ac:dyDescent="0.2">
      <c r="A35" s="2411">
        <v>2011</v>
      </c>
      <c r="B35" s="2412"/>
      <c r="C35" s="41">
        <v>2986181.4870000002</v>
      </c>
      <c r="D35" s="43">
        <v>2166896.4000000004</v>
      </c>
      <c r="E35" s="43">
        <v>819285.19999999984</v>
      </c>
      <c r="F35" s="42">
        <v>323848.10000000003</v>
      </c>
      <c r="G35" s="43">
        <v>275912.30000000005</v>
      </c>
      <c r="H35" s="43">
        <v>47935.799999999996</v>
      </c>
      <c r="I35" s="253"/>
    </row>
    <row r="36" spans="1:9" ht="11.25" customHeight="1" x14ac:dyDescent="0.2">
      <c r="A36" s="2411">
        <v>2012</v>
      </c>
      <c r="B36" s="2412"/>
      <c r="C36" s="177">
        <v>2891308.0999999996</v>
      </c>
      <c r="D36" s="43">
        <v>2110332.7999999998</v>
      </c>
      <c r="E36" s="43">
        <v>780975.3</v>
      </c>
      <c r="F36" s="42">
        <v>307105.5</v>
      </c>
      <c r="G36" s="43">
        <v>262346.09999999998</v>
      </c>
      <c r="H36" s="43">
        <v>44759.400000000009</v>
      </c>
      <c r="I36" s="253"/>
    </row>
    <row r="37" spans="1:9" ht="11.25" customHeight="1" x14ac:dyDescent="0.2">
      <c r="A37" s="2411">
        <v>2013</v>
      </c>
      <c r="B37" s="2412"/>
      <c r="C37" s="177">
        <v>2938189.1</v>
      </c>
      <c r="D37" s="43">
        <v>2169264.5</v>
      </c>
      <c r="E37" s="43">
        <v>768924.60000000009</v>
      </c>
      <c r="F37" s="42">
        <v>305780.8</v>
      </c>
      <c r="G37" s="43">
        <v>261840.4</v>
      </c>
      <c r="H37" s="43">
        <v>43940.4</v>
      </c>
      <c r="I37" s="253"/>
    </row>
    <row r="38" spans="1:9" ht="11.25" customHeight="1" x14ac:dyDescent="0.2">
      <c r="A38" s="2411">
        <v>2014</v>
      </c>
      <c r="B38" s="2412"/>
      <c r="C38" s="177">
        <v>3052071.5</v>
      </c>
      <c r="D38" s="43">
        <v>2260509.7999999998</v>
      </c>
      <c r="E38" s="43">
        <v>791561.70000000007</v>
      </c>
      <c r="F38" s="42">
        <v>310141.89999999997</v>
      </c>
      <c r="G38" s="43">
        <v>265969.09999999998</v>
      </c>
      <c r="H38" s="43">
        <v>44172.799999999996</v>
      </c>
      <c r="I38" s="253"/>
    </row>
    <row r="39" spans="1:9" s="1805" customFormat="1" ht="11.25" customHeight="1" x14ac:dyDescent="0.2">
      <c r="A39" s="2411">
        <v>2015</v>
      </c>
      <c r="B39" s="2412"/>
      <c r="C39" s="42">
        <v>3035333.6000000006</v>
      </c>
      <c r="D39" s="43">
        <v>2280265.0999999996</v>
      </c>
      <c r="E39" s="43">
        <v>755068.5</v>
      </c>
      <c r="F39" s="42">
        <v>314815.59999999998</v>
      </c>
      <c r="G39" s="43">
        <v>272171.10000000003</v>
      </c>
      <c r="H39" s="43">
        <v>42644.400000000009</v>
      </c>
      <c r="I39" s="253"/>
    </row>
    <row r="40" spans="1:9" s="1805" customFormat="1" ht="11.25" customHeight="1" x14ac:dyDescent="0.2">
      <c r="A40" s="2411">
        <v>2016</v>
      </c>
      <c r="B40" s="2412"/>
      <c r="C40" s="42">
        <v>3111819.0999999996</v>
      </c>
      <c r="D40" s="43">
        <v>2377086.7000000002</v>
      </c>
      <c r="E40" s="43">
        <v>734732.4</v>
      </c>
      <c r="F40" s="42">
        <v>315768.40000000002</v>
      </c>
      <c r="G40" s="43">
        <v>274439.90000000002</v>
      </c>
      <c r="H40" s="43">
        <v>41328.6</v>
      </c>
      <c r="I40" s="253"/>
    </row>
    <row r="41" spans="1:9" s="1805" customFormat="1" ht="11.25" customHeight="1" x14ac:dyDescent="0.2">
      <c r="A41" s="2411">
        <v>2017</v>
      </c>
      <c r="B41" s="2412"/>
      <c r="C41" s="42">
        <v>3161781.2</v>
      </c>
      <c r="D41" s="43">
        <v>2444212.7000000002</v>
      </c>
      <c r="E41" s="43">
        <v>717568.50000000012</v>
      </c>
      <c r="F41" s="42">
        <v>313143.40000000002</v>
      </c>
      <c r="G41" s="43">
        <v>273536.09999999998</v>
      </c>
      <c r="H41" s="43">
        <v>39607.299999999996</v>
      </c>
      <c r="I41" s="253"/>
    </row>
    <row r="42" spans="1:9" s="1805" customFormat="1" ht="11.25" hidden="1" customHeight="1" x14ac:dyDescent="0.2">
      <c r="A42" s="2411">
        <v>2018</v>
      </c>
      <c r="B42" s="2412"/>
      <c r="C42" s="42"/>
      <c r="D42" s="43"/>
      <c r="E42" s="43"/>
      <c r="F42" s="42"/>
      <c r="G42" s="43"/>
      <c r="H42" s="43"/>
      <c r="I42" s="253"/>
    </row>
    <row r="43" spans="1:9" ht="11.25" customHeight="1" x14ac:dyDescent="0.2">
      <c r="A43" s="1170"/>
      <c r="B43" s="46"/>
      <c r="C43" s="44"/>
      <c r="D43" s="44"/>
      <c r="E43" s="44"/>
      <c r="F43" s="44"/>
      <c r="G43" s="44"/>
      <c r="H43" s="44"/>
      <c r="I43" s="42"/>
    </row>
    <row r="44" spans="1:9" ht="11.25" hidden="1" customHeight="1" x14ac:dyDescent="0.2">
      <c r="A44" s="1126">
        <v>2016</v>
      </c>
      <c r="B44" s="1134"/>
      <c r="C44" s="1124"/>
      <c r="D44" s="1157"/>
      <c r="E44" s="1157"/>
      <c r="F44" s="1157"/>
      <c r="G44" s="1157"/>
      <c r="H44" s="1157"/>
      <c r="I44" s="42"/>
    </row>
    <row r="45" spans="1:9" ht="11.25" hidden="1" customHeight="1" x14ac:dyDescent="0.2">
      <c r="A45" s="1126"/>
      <c r="B45" s="1134" t="s">
        <v>542</v>
      </c>
      <c r="C45" s="1160">
        <v>169887.6</v>
      </c>
      <c r="D45" s="1124">
        <v>160661.1</v>
      </c>
      <c r="E45" s="1155">
        <f>SUM(F45:G45)</f>
        <v>8219.9000000000015</v>
      </c>
      <c r="F45" s="1124">
        <v>4824.1000000000004</v>
      </c>
      <c r="G45" s="1124">
        <v>3395.8</v>
      </c>
      <c r="H45" s="1124">
        <v>167.2</v>
      </c>
      <c r="I45" s="42"/>
    </row>
    <row r="46" spans="1:9" ht="11.25" hidden="1" customHeight="1" x14ac:dyDescent="0.2">
      <c r="A46" s="1126"/>
      <c r="B46" s="1134" t="s">
        <v>729</v>
      </c>
      <c r="C46" s="1160">
        <v>214590.6</v>
      </c>
      <c r="D46" s="1124">
        <v>203966.6</v>
      </c>
      <c r="E46" s="1155">
        <f t="shared" ref="E46:E56" si="0">SUM(F46:G46)</f>
        <v>8874.6</v>
      </c>
      <c r="F46" s="1124">
        <v>5066.1000000000004</v>
      </c>
      <c r="G46" s="1124">
        <v>3808.5</v>
      </c>
      <c r="H46" s="1124">
        <v>192.2</v>
      </c>
      <c r="I46" s="42"/>
    </row>
    <row r="47" spans="1:9" ht="11.25" hidden="1" customHeight="1" x14ac:dyDescent="0.2">
      <c r="A47" s="1126"/>
      <c r="B47" s="1134" t="s">
        <v>730</v>
      </c>
      <c r="C47" s="1160">
        <v>248646.1</v>
      </c>
      <c r="D47" s="1124">
        <v>237546.8</v>
      </c>
      <c r="E47" s="1155">
        <f t="shared" si="0"/>
        <v>9729.1</v>
      </c>
      <c r="F47" s="1124">
        <v>5579.6</v>
      </c>
      <c r="G47" s="1124">
        <v>4149.5</v>
      </c>
      <c r="H47" s="1124">
        <v>136.6</v>
      </c>
      <c r="I47" s="42"/>
    </row>
    <row r="48" spans="1:9" ht="11.25" hidden="1" customHeight="1" x14ac:dyDescent="0.2">
      <c r="A48" s="1126"/>
      <c r="B48" s="1134" t="s">
        <v>731</v>
      </c>
      <c r="C48" s="1160">
        <v>277127.5</v>
      </c>
      <c r="D48" s="1124">
        <v>266536.8</v>
      </c>
      <c r="E48" s="1155">
        <f t="shared" si="0"/>
        <v>9487.7999999999993</v>
      </c>
      <c r="F48" s="1124">
        <v>5587</v>
      </c>
      <c r="G48" s="1124">
        <v>3900.8</v>
      </c>
      <c r="H48" s="1124">
        <v>170.3</v>
      </c>
      <c r="I48" s="42"/>
    </row>
    <row r="49" spans="1:9" ht="11.25" hidden="1" customHeight="1" x14ac:dyDescent="0.2">
      <c r="A49" s="1126"/>
      <c r="B49" s="1134" t="s">
        <v>732</v>
      </c>
      <c r="C49" s="1160">
        <v>260726.6</v>
      </c>
      <c r="D49" s="1124">
        <v>249632.6</v>
      </c>
      <c r="E49" s="1155">
        <f t="shared" si="0"/>
        <v>9578.2999999999993</v>
      </c>
      <c r="F49" s="1124">
        <v>5622.2</v>
      </c>
      <c r="G49" s="1124">
        <v>3956.1</v>
      </c>
      <c r="H49" s="1124">
        <v>161.30000000000001</v>
      </c>
      <c r="I49" s="42"/>
    </row>
    <row r="50" spans="1:9" ht="11.25" hidden="1" customHeight="1" x14ac:dyDescent="0.2">
      <c r="A50" s="1126"/>
      <c r="B50" s="1134" t="s">
        <v>733</v>
      </c>
      <c r="C50" s="1160">
        <v>302903.8</v>
      </c>
      <c r="D50" s="1124">
        <v>291640.09999999998</v>
      </c>
      <c r="E50" s="1155">
        <f t="shared" si="0"/>
        <v>10069</v>
      </c>
      <c r="F50" s="1124">
        <v>5703.5</v>
      </c>
      <c r="G50" s="1124">
        <v>4365.5</v>
      </c>
      <c r="H50" s="1124">
        <v>172.1</v>
      </c>
      <c r="I50" s="44"/>
    </row>
    <row r="51" spans="1:9" ht="11.25" hidden="1" customHeight="1" x14ac:dyDescent="0.2">
      <c r="A51" s="1126"/>
      <c r="B51" s="1134" t="s">
        <v>734</v>
      </c>
      <c r="C51" s="1160">
        <v>270135.90000000002</v>
      </c>
      <c r="D51" s="1124">
        <v>259859.20000000001</v>
      </c>
      <c r="E51" s="1155">
        <f t="shared" si="0"/>
        <v>8732.2000000000007</v>
      </c>
      <c r="F51" s="1124">
        <v>5346.3</v>
      </c>
      <c r="G51" s="1124">
        <v>3385.9</v>
      </c>
      <c r="H51" s="1124">
        <v>164.5</v>
      </c>
      <c r="I51" s="44"/>
    </row>
    <row r="52" spans="1:9" ht="11.25" hidden="1" customHeight="1" x14ac:dyDescent="0.2">
      <c r="A52" s="1126"/>
      <c r="B52" s="1134" t="s">
        <v>735</v>
      </c>
      <c r="C52" s="1160">
        <v>284317.5</v>
      </c>
      <c r="D52" s="1124">
        <v>274188.90000000002</v>
      </c>
      <c r="E52" s="1155">
        <f t="shared" si="0"/>
        <v>8947.6</v>
      </c>
      <c r="F52" s="1124">
        <v>5244.3</v>
      </c>
      <c r="G52" s="1124">
        <v>3703.3</v>
      </c>
      <c r="H52" s="1124">
        <v>122.6</v>
      </c>
      <c r="I52" s="44"/>
    </row>
    <row r="53" spans="1:9" ht="11.25" hidden="1" customHeight="1" x14ac:dyDescent="0.2">
      <c r="A53" s="1126"/>
      <c r="B53" s="1134" t="s">
        <v>736</v>
      </c>
      <c r="C53" s="1160">
        <v>298173.3</v>
      </c>
      <c r="D53" s="1124">
        <v>287173.90000000002</v>
      </c>
      <c r="E53" s="1155">
        <f t="shared" si="0"/>
        <v>9537.9</v>
      </c>
      <c r="F53" s="1124">
        <v>5688.4</v>
      </c>
      <c r="G53" s="1124">
        <v>3849.5</v>
      </c>
      <c r="H53" s="1124">
        <v>170.2</v>
      </c>
      <c r="I53" s="42"/>
    </row>
    <row r="54" spans="1:9" ht="11.25" hidden="1" customHeight="1" x14ac:dyDescent="0.2">
      <c r="A54" s="1126"/>
      <c r="B54" s="1134" t="s">
        <v>737</v>
      </c>
      <c r="C54" s="1160">
        <v>283478.90000000002</v>
      </c>
      <c r="D54" s="1124">
        <v>273100.7</v>
      </c>
      <c r="E54" s="1155">
        <f t="shared" si="0"/>
        <v>8995.1</v>
      </c>
      <c r="F54" s="1124">
        <v>5330</v>
      </c>
      <c r="G54" s="1124">
        <v>3665.1</v>
      </c>
      <c r="H54" s="1124">
        <v>179</v>
      </c>
      <c r="I54" s="44"/>
    </row>
    <row r="55" spans="1:9" ht="11.25" hidden="1" customHeight="1" x14ac:dyDescent="0.2">
      <c r="A55" s="1126"/>
      <c r="B55" s="1134" t="s">
        <v>738</v>
      </c>
      <c r="C55" s="1160">
        <v>285208</v>
      </c>
      <c r="D55" s="1124">
        <v>274110.3</v>
      </c>
      <c r="E55" s="1155">
        <f t="shared" si="0"/>
        <v>9751.4</v>
      </c>
      <c r="F55" s="1124">
        <v>5775.3</v>
      </c>
      <c r="G55" s="1124">
        <v>3976.1</v>
      </c>
      <c r="H55" s="1124">
        <v>132.9</v>
      </c>
      <c r="I55" s="42"/>
    </row>
    <row r="56" spans="1:9" ht="11.25" hidden="1" customHeight="1" x14ac:dyDescent="0.2">
      <c r="A56" s="1126"/>
      <c r="B56" s="1134" t="s">
        <v>739</v>
      </c>
      <c r="C56" s="1160">
        <v>216623.2</v>
      </c>
      <c r="D56" s="1124">
        <v>207543.7</v>
      </c>
      <c r="E56" s="1155">
        <f t="shared" si="0"/>
        <v>8004</v>
      </c>
      <c r="F56" s="1124">
        <v>4430.8</v>
      </c>
      <c r="G56" s="1124">
        <v>3573.2</v>
      </c>
      <c r="H56" s="1124">
        <v>142.19999999999999</v>
      </c>
      <c r="I56" s="44"/>
    </row>
    <row r="57" spans="1:9" ht="11.25" hidden="1" customHeight="1" x14ac:dyDescent="0.2">
      <c r="A57" s="1126"/>
      <c r="B57" s="1134"/>
      <c r="C57" s="41"/>
      <c r="D57" s="43"/>
      <c r="E57" s="43"/>
      <c r="F57" s="43"/>
      <c r="G57" s="43"/>
      <c r="H57" s="43"/>
      <c r="I57" s="44"/>
    </row>
    <row r="58" spans="1:9" ht="11.25" hidden="1" customHeight="1" x14ac:dyDescent="0.2">
      <c r="A58" s="2569" t="s">
        <v>740</v>
      </c>
      <c r="B58" s="2413"/>
      <c r="C58" s="41"/>
      <c r="D58" s="43"/>
      <c r="E58" s="43"/>
      <c r="F58" s="43"/>
      <c r="G58" s="43"/>
      <c r="H58" s="43"/>
      <c r="I58" s="44"/>
    </row>
    <row r="59" spans="1:9" ht="11.25" hidden="1" customHeight="1" x14ac:dyDescent="0.2">
      <c r="A59" s="2569" t="s">
        <v>741</v>
      </c>
      <c r="B59" s="2413"/>
      <c r="C59" s="41"/>
      <c r="D59" s="43"/>
      <c r="E59" s="43"/>
      <c r="F59" s="43"/>
      <c r="G59" s="43"/>
      <c r="H59" s="43"/>
      <c r="I59" s="44"/>
    </row>
    <row r="60" spans="1:9" ht="11.25" hidden="1" customHeight="1" x14ac:dyDescent="0.2">
      <c r="A60" s="2569" t="s">
        <v>742</v>
      </c>
      <c r="B60" s="2413"/>
      <c r="C60" s="41"/>
      <c r="D60" s="43"/>
      <c r="E60" s="43"/>
      <c r="F60" s="43"/>
      <c r="G60" s="43"/>
      <c r="H60" s="43"/>
      <c r="I60" s="44"/>
    </row>
    <row r="61" spans="1:9" ht="11.25" hidden="1" customHeight="1" x14ac:dyDescent="0.2">
      <c r="A61" s="2569" t="s">
        <v>743</v>
      </c>
      <c r="B61" s="2413"/>
      <c r="C61" s="41"/>
      <c r="D61" s="43"/>
      <c r="E61" s="43"/>
      <c r="F61" s="43"/>
      <c r="G61" s="43"/>
      <c r="H61" s="43"/>
      <c r="I61" s="44"/>
    </row>
    <row r="62" spans="1:9" ht="11.25" hidden="1" customHeight="1" x14ac:dyDescent="0.2">
      <c r="A62" s="2569" t="s">
        <v>744</v>
      </c>
      <c r="B62" s="2413"/>
      <c r="C62" s="41"/>
      <c r="D62" s="43"/>
      <c r="E62" s="43"/>
      <c r="F62" s="43"/>
      <c r="G62" s="43"/>
      <c r="H62" s="43"/>
      <c r="I62" s="44"/>
    </row>
    <row r="63" spans="1:9" ht="11.25" hidden="1" customHeight="1" x14ac:dyDescent="0.2">
      <c r="A63" s="2569" t="s">
        <v>745</v>
      </c>
      <c r="B63" s="2413"/>
      <c r="C63" s="41"/>
      <c r="D63" s="43"/>
      <c r="E63" s="43"/>
      <c r="F63" s="43"/>
      <c r="G63" s="43"/>
      <c r="H63" s="43"/>
      <c r="I63" s="44"/>
    </row>
    <row r="64" spans="1:9" ht="11.25" hidden="1" customHeight="1" x14ac:dyDescent="0.2">
      <c r="A64" s="2569" t="s">
        <v>746</v>
      </c>
      <c r="B64" s="2413"/>
      <c r="C64" s="41"/>
      <c r="D64" s="43"/>
      <c r="E64" s="43"/>
      <c r="F64" s="43"/>
      <c r="G64" s="43"/>
      <c r="H64" s="43"/>
      <c r="I64" s="44"/>
    </row>
    <row r="65" spans="1:9" ht="11.25" hidden="1" customHeight="1" x14ac:dyDescent="0.2">
      <c r="A65" s="2569" t="s">
        <v>747</v>
      </c>
      <c r="B65" s="2413"/>
      <c r="C65" s="41"/>
      <c r="D65" s="43"/>
      <c r="E65" s="43"/>
      <c r="F65" s="43"/>
      <c r="G65" s="43"/>
      <c r="H65" s="43"/>
      <c r="I65" s="44"/>
    </row>
    <row r="66" spans="1:9" ht="11.25" hidden="1" customHeight="1" x14ac:dyDescent="0.2">
      <c r="A66" s="2569" t="s">
        <v>748</v>
      </c>
      <c r="B66" s="2413"/>
      <c r="C66" s="41"/>
      <c r="D66" s="43"/>
      <c r="E66" s="43"/>
      <c r="F66" s="43"/>
      <c r="G66" s="43"/>
      <c r="H66" s="43"/>
      <c r="I66" s="44"/>
    </row>
    <row r="67" spans="1:9" ht="11.25" hidden="1" customHeight="1" x14ac:dyDescent="0.2">
      <c r="A67" s="2569" t="s">
        <v>749</v>
      </c>
      <c r="B67" s="2413"/>
      <c r="C67" s="41"/>
      <c r="D67" s="43"/>
      <c r="E67" s="43"/>
      <c r="F67" s="43"/>
      <c r="G67" s="43"/>
      <c r="H67" s="43"/>
      <c r="I67" s="44"/>
    </row>
    <row r="68" spans="1:9" ht="11.25" hidden="1" customHeight="1" x14ac:dyDescent="0.2">
      <c r="A68" s="2569" t="s">
        <v>750</v>
      </c>
      <c r="B68" s="2413"/>
      <c r="C68" s="41"/>
      <c r="D68" s="43"/>
      <c r="E68" s="43"/>
      <c r="F68" s="43"/>
      <c r="G68" s="43"/>
      <c r="H68" s="43"/>
      <c r="I68" s="44"/>
    </row>
    <row r="69" spans="1:9" ht="11.25" hidden="1" customHeight="1" x14ac:dyDescent="0.2">
      <c r="A69" s="2569" t="s">
        <v>751</v>
      </c>
      <c r="B69" s="2413"/>
      <c r="C69" s="44"/>
      <c r="D69" s="50"/>
      <c r="E69" s="50"/>
      <c r="F69" s="50"/>
      <c r="G69" s="50"/>
      <c r="H69" s="50"/>
      <c r="I69" s="44"/>
    </row>
    <row r="70" spans="1:9" ht="11.25" hidden="1" customHeight="1" x14ac:dyDescent="0.2">
      <c r="A70" s="1804"/>
      <c r="B70" s="1803"/>
      <c r="C70" s="44"/>
      <c r="D70" s="50"/>
      <c r="E70" s="50"/>
      <c r="F70" s="50"/>
      <c r="G70" s="50"/>
      <c r="H70" s="50"/>
      <c r="I70" s="44"/>
    </row>
    <row r="71" spans="1:9" ht="11.25" customHeight="1" x14ac:dyDescent="0.2">
      <c r="A71" s="1126">
        <v>2017</v>
      </c>
      <c r="B71" s="1134"/>
      <c r="C71" s="177"/>
      <c r="D71" s="42"/>
      <c r="E71" s="42"/>
      <c r="F71" s="42"/>
      <c r="G71" s="42"/>
      <c r="H71" s="42"/>
      <c r="I71" s="44"/>
    </row>
    <row r="72" spans="1:9" ht="11.25" customHeight="1" x14ac:dyDescent="0.2">
      <c r="A72" s="1126"/>
      <c r="B72" s="1134" t="s">
        <v>542</v>
      </c>
      <c r="C72" s="1124">
        <v>176911.7</v>
      </c>
      <c r="D72" s="1124">
        <v>167626.70000000001</v>
      </c>
      <c r="E72" s="1124">
        <f>SUM(F72:G72)</f>
        <v>7975.4</v>
      </c>
      <c r="F72" s="1124">
        <v>4598.3</v>
      </c>
      <c r="G72" s="1124">
        <v>3377.1</v>
      </c>
      <c r="H72" s="1124">
        <v>132.1</v>
      </c>
      <c r="I72" s="44"/>
    </row>
    <row r="73" spans="1:9" ht="11.25" customHeight="1" x14ac:dyDescent="0.2">
      <c r="A73" s="1126"/>
      <c r="B73" s="1134" t="s">
        <v>729</v>
      </c>
      <c r="C73" s="1124">
        <v>208260.2</v>
      </c>
      <c r="D73" s="1124">
        <v>199177.3</v>
      </c>
      <c r="E73" s="1124">
        <f t="shared" ref="E73:E83" si="1">SUM(F73:G73)</f>
        <v>7777.9000000000005</v>
      </c>
      <c r="F73" s="1124">
        <v>4485.6000000000004</v>
      </c>
      <c r="G73" s="1124">
        <v>3292.3</v>
      </c>
      <c r="H73" s="1124">
        <v>106.1</v>
      </c>
      <c r="I73" s="44"/>
    </row>
    <row r="74" spans="1:9" ht="11.25" customHeight="1" x14ac:dyDescent="0.2">
      <c r="A74" s="1126"/>
      <c r="B74" s="1134" t="s">
        <v>730</v>
      </c>
      <c r="C74" s="1124">
        <v>289210.90000000002</v>
      </c>
      <c r="D74" s="1124">
        <v>275814</v>
      </c>
      <c r="E74" s="1124">
        <f t="shared" si="1"/>
        <v>11609.099999999999</v>
      </c>
      <c r="F74" s="1124">
        <v>6896.9</v>
      </c>
      <c r="G74" s="1124">
        <v>4712.2</v>
      </c>
      <c r="H74" s="1124">
        <v>123.2</v>
      </c>
      <c r="I74" s="44"/>
    </row>
    <row r="75" spans="1:9" ht="11.25" customHeight="1" x14ac:dyDescent="0.2">
      <c r="A75" s="1126"/>
      <c r="B75" s="1134" t="s">
        <v>731</v>
      </c>
      <c r="C75" s="1124">
        <v>256669</v>
      </c>
      <c r="D75" s="1124">
        <v>245782.39999999999</v>
      </c>
      <c r="E75" s="1124">
        <f t="shared" si="1"/>
        <v>9596.7000000000007</v>
      </c>
      <c r="F75" s="1124">
        <v>5895.7</v>
      </c>
      <c r="G75" s="1124">
        <v>3701</v>
      </c>
      <c r="H75" s="1124">
        <v>81.7</v>
      </c>
      <c r="I75" s="44"/>
    </row>
    <row r="76" spans="1:9" ht="11.25" customHeight="1" x14ac:dyDescent="0.2">
      <c r="A76" s="1126"/>
      <c r="B76" s="1134" t="s">
        <v>732</v>
      </c>
      <c r="C76" s="1124">
        <v>289891.7</v>
      </c>
      <c r="D76" s="1124">
        <v>277767.40000000002</v>
      </c>
      <c r="E76" s="1124">
        <f t="shared" si="1"/>
        <v>10264.299999999999</v>
      </c>
      <c r="F76" s="1124">
        <v>5850.8</v>
      </c>
      <c r="G76" s="1124">
        <v>4413.5</v>
      </c>
      <c r="H76" s="1124">
        <v>175.6</v>
      </c>
      <c r="I76" s="44"/>
    </row>
    <row r="77" spans="1:9" ht="11.25" customHeight="1" x14ac:dyDescent="0.2">
      <c r="A77" s="1126"/>
      <c r="B77" s="1134" t="s">
        <v>733</v>
      </c>
      <c r="C77" s="1124">
        <v>291594.59999999998</v>
      </c>
      <c r="D77" s="1124">
        <v>280767.59999999998</v>
      </c>
      <c r="E77" s="1124">
        <f t="shared" si="1"/>
        <v>8910.2999999999993</v>
      </c>
      <c r="F77" s="1124">
        <v>5294.2</v>
      </c>
      <c r="G77" s="1124">
        <v>3616.1</v>
      </c>
      <c r="H77" s="1124">
        <v>128.30000000000001</v>
      </c>
      <c r="I77" s="44"/>
    </row>
    <row r="78" spans="1:9" ht="11.25" customHeight="1" x14ac:dyDescent="0.2">
      <c r="A78" s="1126"/>
      <c r="B78" s="1134" t="s">
        <v>734</v>
      </c>
      <c r="C78" s="1160">
        <v>281518</v>
      </c>
      <c r="D78" s="1124">
        <v>271116.3</v>
      </c>
      <c r="E78" s="1155">
        <f t="shared" si="1"/>
        <v>8824.2000000000007</v>
      </c>
      <c r="F78" s="1124">
        <v>5319.5</v>
      </c>
      <c r="G78" s="1124">
        <v>3504.7</v>
      </c>
      <c r="H78" s="1124">
        <v>137.80000000000001</v>
      </c>
      <c r="I78" s="44"/>
    </row>
    <row r="79" spans="1:9" ht="11.25" customHeight="1" x14ac:dyDescent="0.2">
      <c r="A79" s="1126"/>
      <c r="B79" s="1134" t="s">
        <v>735</v>
      </c>
      <c r="C79" s="1160">
        <v>294642.5</v>
      </c>
      <c r="D79" s="1124">
        <v>284076.2</v>
      </c>
      <c r="E79" s="1155">
        <f t="shared" si="1"/>
        <v>8506.4</v>
      </c>
      <c r="F79" s="1124">
        <v>4682.8999999999996</v>
      </c>
      <c r="G79" s="1124">
        <v>3823.5</v>
      </c>
      <c r="H79" s="1124">
        <v>212.7</v>
      </c>
      <c r="I79" s="44"/>
    </row>
    <row r="80" spans="1:9" ht="11.25" customHeight="1" x14ac:dyDescent="0.2">
      <c r="A80" s="1126"/>
      <c r="B80" s="1134" t="s">
        <v>736</v>
      </c>
      <c r="C80" s="1160">
        <v>291429.2</v>
      </c>
      <c r="D80" s="1124">
        <v>281970.09999999998</v>
      </c>
      <c r="E80" s="1155">
        <f t="shared" si="1"/>
        <v>8293.9000000000015</v>
      </c>
      <c r="F80" s="1124">
        <v>4810.1000000000004</v>
      </c>
      <c r="G80" s="1124">
        <v>3483.8</v>
      </c>
      <c r="H80" s="1124">
        <v>118.5</v>
      </c>
      <c r="I80" s="44"/>
    </row>
    <row r="81" spans="1:9" ht="11.25" customHeight="1" x14ac:dyDescent="0.2">
      <c r="A81" s="1126"/>
      <c r="B81" s="1134" t="s">
        <v>737</v>
      </c>
      <c r="C81" s="1160">
        <v>277645.3</v>
      </c>
      <c r="D81" s="1124">
        <v>267141.5</v>
      </c>
      <c r="E81" s="1155">
        <f t="shared" si="1"/>
        <v>8993.4</v>
      </c>
      <c r="F81" s="1124">
        <v>5378.9</v>
      </c>
      <c r="G81" s="1124">
        <v>3614.5</v>
      </c>
      <c r="H81" s="1124">
        <v>163.5</v>
      </c>
      <c r="I81" s="44"/>
    </row>
    <row r="82" spans="1:9" ht="11.25" customHeight="1" x14ac:dyDescent="0.2">
      <c r="A82" s="1126"/>
      <c r="B82" s="1134" t="s">
        <v>738</v>
      </c>
      <c r="C82" s="1160">
        <v>298325</v>
      </c>
      <c r="D82" s="1124">
        <v>287298.2</v>
      </c>
      <c r="E82" s="1155">
        <f t="shared" si="1"/>
        <v>9754.5</v>
      </c>
      <c r="F82" s="1124">
        <v>5844.7</v>
      </c>
      <c r="G82" s="1124">
        <v>3909.8</v>
      </c>
      <c r="H82" s="1124">
        <v>139.80000000000001</v>
      </c>
      <c r="I82" s="44"/>
    </row>
    <row r="83" spans="1:9" ht="11.25" customHeight="1" x14ac:dyDescent="0.2">
      <c r="A83" s="1126"/>
      <c r="B83" s="1134" t="s">
        <v>739</v>
      </c>
      <c r="C83" s="1160">
        <v>205683.1</v>
      </c>
      <c r="D83" s="1124">
        <v>198208.5</v>
      </c>
      <c r="E83" s="1155">
        <f t="shared" si="1"/>
        <v>6638.8</v>
      </c>
      <c r="F83" s="1124">
        <v>3858.5</v>
      </c>
      <c r="G83" s="1124">
        <v>2780.3</v>
      </c>
      <c r="H83" s="1124">
        <v>76.400000000000006</v>
      </c>
      <c r="I83" s="44"/>
    </row>
    <row r="84" spans="1:9" ht="11.25" hidden="1" customHeight="1" x14ac:dyDescent="0.2">
      <c r="A84" s="1126"/>
      <c r="B84" s="1134"/>
      <c r="C84" s="1124"/>
      <c r="D84" s="1157"/>
      <c r="E84" s="1157"/>
      <c r="F84" s="1157"/>
      <c r="G84" s="1157"/>
      <c r="H84" s="1124"/>
      <c r="I84" s="44"/>
    </row>
    <row r="85" spans="1:9" ht="11.25" hidden="1" customHeight="1" x14ac:dyDescent="0.2">
      <c r="A85" s="2569" t="s">
        <v>740</v>
      </c>
      <c r="B85" s="2413"/>
      <c r="C85" s="1160">
        <f>C72</f>
        <v>176911.7</v>
      </c>
      <c r="D85" s="1160">
        <f t="shared" ref="D85:G85" si="2">D72</f>
        <v>167626.70000000001</v>
      </c>
      <c r="E85" s="1160">
        <f t="shared" si="2"/>
        <v>7975.4</v>
      </c>
      <c r="F85" s="1160">
        <f t="shared" si="2"/>
        <v>4598.3</v>
      </c>
      <c r="G85" s="1160">
        <f t="shared" si="2"/>
        <v>3377.1</v>
      </c>
      <c r="H85" s="1124" t="s">
        <v>418</v>
      </c>
      <c r="I85" s="44"/>
    </row>
    <row r="86" spans="1:9" ht="11.25" hidden="1" customHeight="1" x14ac:dyDescent="0.2">
      <c r="A86" s="2569" t="s">
        <v>741</v>
      </c>
      <c r="B86" s="2413"/>
      <c r="C86" s="1160">
        <f>SUM(C$72:C73)</f>
        <v>385171.9</v>
      </c>
      <c r="D86" s="1160">
        <f>SUM(D$72:D73)</f>
        <v>366804</v>
      </c>
      <c r="E86" s="1160">
        <f>SUM(E$72:E73)</f>
        <v>15753.3</v>
      </c>
      <c r="F86" s="1160">
        <f>SUM(F$72:F73)</f>
        <v>9083.9000000000015</v>
      </c>
      <c r="G86" s="1160">
        <f>SUM(G$72:G73)</f>
        <v>6669.4</v>
      </c>
      <c r="H86" s="1160">
        <f>SUM(H$72:H73)</f>
        <v>238.2</v>
      </c>
      <c r="I86" s="44"/>
    </row>
    <row r="87" spans="1:9" ht="11.25" hidden="1" customHeight="1" x14ac:dyDescent="0.2">
      <c r="A87" s="2569" t="s">
        <v>742</v>
      </c>
      <c r="B87" s="2413"/>
      <c r="C87" s="1160">
        <f>SUM(C$72:C74)</f>
        <v>674382.8</v>
      </c>
      <c r="D87" s="1160">
        <f>SUM(D$72:D74)</f>
        <v>642618</v>
      </c>
      <c r="E87" s="1160">
        <f>SUM(E$72:E74)</f>
        <v>27362.399999999998</v>
      </c>
      <c r="F87" s="1160">
        <f>SUM(F$72:F74)</f>
        <v>15980.800000000001</v>
      </c>
      <c r="G87" s="1160">
        <f>SUM(G$72:G74)</f>
        <v>11381.599999999999</v>
      </c>
      <c r="H87" s="1160">
        <f>SUM(H$72:H74)</f>
        <v>361.4</v>
      </c>
      <c r="I87" s="44"/>
    </row>
    <row r="88" spans="1:9" ht="11.25" hidden="1" customHeight="1" x14ac:dyDescent="0.2">
      <c r="A88" s="2569" t="s">
        <v>743</v>
      </c>
      <c r="B88" s="2413"/>
      <c r="C88" s="1160">
        <f>SUM(C$72:C75)</f>
        <v>931051.8</v>
      </c>
      <c r="D88" s="1160">
        <f>SUM(D$72:D75)</f>
        <v>888400.4</v>
      </c>
      <c r="E88" s="1160">
        <f>SUM(E$72:E75)</f>
        <v>36959.1</v>
      </c>
      <c r="F88" s="1160">
        <f>SUM(F$72:F75)</f>
        <v>21876.5</v>
      </c>
      <c r="G88" s="1160">
        <f>SUM(G$72:G75)</f>
        <v>15082.599999999999</v>
      </c>
      <c r="H88" s="1160">
        <f>SUM(H$72:H75)</f>
        <v>443.09999999999997</v>
      </c>
      <c r="I88" s="44"/>
    </row>
    <row r="89" spans="1:9" ht="11.25" hidden="1" customHeight="1" x14ac:dyDescent="0.2">
      <c r="A89" s="2569" t="s">
        <v>744</v>
      </c>
      <c r="B89" s="2413"/>
      <c r="C89" s="1160">
        <f>SUM(C$72:C76)</f>
        <v>1220943.5</v>
      </c>
      <c r="D89" s="1160">
        <f>SUM(D$72:D76)</f>
        <v>1166167.8</v>
      </c>
      <c r="E89" s="1160">
        <f>SUM(E$72:E76)</f>
        <v>47223.399999999994</v>
      </c>
      <c r="F89" s="1160">
        <f>SUM(F$72:F76)</f>
        <v>27727.3</v>
      </c>
      <c r="G89" s="1160">
        <f>SUM(G$72:G76)</f>
        <v>19496.099999999999</v>
      </c>
      <c r="H89" s="1160">
        <f>SUM(H$72:H76)</f>
        <v>618.69999999999993</v>
      </c>
      <c r="I89" s="44"/>
    </row>
    <row r="90" spans="1:9" ht="11.25" hidden="1" customHeight="1" x14ac:dyDescent="0.2">
      <c r="A90" s="2569" t="s">
        <v>745</v>
      </c>
      <c r="B90" s="2413"/>
      <c r="C90" s="1160">
        <f>SUM(C$72:C77)</f>
        <v>1512538.1</v>
      </c>
      <c r="D90" s="1160">
        <f>SUM(D$72:D77)</f>
        <v>1446935.4</v>
      </c>
      <c r="E90" s="1160">
        <f>SUM(E$72:E77)</f>
        <v>56133.7</v>
      </c>
      <c r="F90" s="1160">
        <f>SUM(F$72:F77)</f>
        <v>33021.5</v>
      </c>
      <c r="G90" s="1160">
        <f>SUM(G$72:G77)</f>
        <v>23112.199999999997</v>
      </c>
      <c r="H90" s="1160">
        <f>SUM(H$72:H77)</f>
        <v>747</v>
      </c>
      <c r="I90" s="44"/>
    </row>
    <row r="91" spans="1:9" ht="11.25" hidden="1" customHeight="1" x14ac:dyDescent="0.2">
      <c r="A91" s="2569" t="s">
        <v>746</v>
      </c>
      <c r="B91" s="2413"/>
      <c r="C91" s="1160">
        <f>SUM(C$72:C78)</f>
        <v>1794056.1</v>
      </c>
      <c r="D91" s="1160">
        <f>SUM(D$72:D78)</f>
        <v>1718051.7</v>
      </c>
      <c r="E91" s="1160">
        <f>SUM(E$72:E78)</f>
        <v>64957.899999999994</v>
      </c>
      <c r="F91" s="1160">
        <f>SUM(F$72:F78)</f>
        <v>38341</v>
      </c>
      <c r="G91" s="1160">
        <f>SUM(G$72:G78)</f>
        <v>26616.899999999998</v>
      </c>
      <c r="H91" s="1160">
        <f>SUM(H$72:H78)</f>
        <v>884.8</v>
      </c>
      <c r="I91" s="44"/>
    </row>
    <row r="92" spans="1:9" ht="11.25" hidden="1" customHeight="1" x14ac:dyDescent="0.2">
      <c r="A92" s="2569" t="s">
        <v>747</v>
      </c>
      <c r="B92" s="2413"/>
      <c r="C92" s="1160">
        <f>SUM(C$72:C79)</f>
        <v>2088698.6</v>
      </c>
      <c r="D92" s="1160">
        <f>SUM(D$72:D79)</f>
        <v>2002127.9</v>
      </c>
      <c r="E92" s="1160">
        <f>SUM(E$72:E79)</f>
        <v>73464.299999999988</v>
      </c>
      <c r="F92" s="1160">
        <f>SUM(F$72:F79)</f>
        <v>43023.9</v>
      </c>
      <c r="G92" s="1160">
        <f>SUM(G$72:G79)</f>
        <v>30440.399999999998</v>
      </c>
      <c r="H92" s="1160">
        <f>SUM(H$72:H79)</f>
        <v>1097.5</v>
      </c>
      <c r="I92" s="44"/>
    </row>
    <row r="93" spans="1:9" ht="11.25" hidden="1" customHeight="1" x14ac:dyDescent="0.2">
      <c r="A93" s="2569" t="s">
        <v>748</v>
      </c>
      <c r="B93" s="2413"/>
      <c r="C93" s="1160">
        <f>SUM(C$72:C80)</f>
        <v>2380127.8000000003</v>
      </c>
      <c r="D93" s="1160">
        <f>SUM(D$72:D80)</f>
        <v>2284098</v>
      </c>
      <c r="E93" s="1160">
        <f>SUM(E$72:E80)</f>
        <v>81758.199999999983</v>
      </c>
      <c r="F93" s="1160">
        <f>SUM(F$72:F80)</f>
        <v>47834</v>
      </c>
      <c r="G93" s="1160">
        <f>SUM(G$72:G80)</f>
        <v>33924.199999999997</v>
      </c>
      <c r="H93" s="1160">
        <f>SUM(H$72:H80)</f>
        <v>1216</v>
      </c>
      <c r="I93" s="44"/>
    </row>
    <row r="94" spans="1:9" ht="11.25" hidden="1" customHeight="1" x14ac:dyDescent="0.2">
      <c r="A94" s="2569" t="s">
        <v>749</v>
      </c>
      <c r="B94" s="2413"/>
      <c r="C94" s="1160">
        <f>SUM(C$72:C81)</f>
        <v>2657773.1</v>
      </c>
      <c r="D94" s="1160">
        <f>SUM(D$72:D81)</f>
        <v>2551239.5</v>
      </c>
      <c r="E94" s="1160">
        <f>SUM(E$72:E81)</f>
        <v>90751.599999999977</v>
      </c>
      <c r="F94" s="1160">
        <f>SUM(F$72:F81)</f>
        <v>53212.9</v>
      </c>
      <c r="G94" s="1160">
        <f>SUM(G$72:G81)</f>
        <v>37538.699999999997</v>
      </c>
      <c r="H94" s="1160">
        <f>SUM(H$72:H81)</f>
        <v>1379.5</v>
      </c>
      <c r="I94" s="44"/>
    </row>
    <row r="95" spans="1:9" ht="11.25" hidden="1" customHeight="1" x14ac:dyDescent="0.2">
      <c r="A95" s="2569" t="s">
        <v>750</v>
      </c>
      <c r="B95" s="2413"/>
      <c r="C95" s="1160">
        <f>SUM(C$72:C82)</f>
        <v>2956098.1</v>
      </c>
      <c r="D95" s="1160">
        <f>SUM(D$72:D82)</f>
        <v>2838537.7</v>
      </c>
      <c r="E95" s="1160">
        <f>SUM(E$72:E82)</f>
        <v>100506.09999999998</v>
      </c>
      <c r="F95" s="1160">
        <f>SUM(F$72:F82)</f>
        <v>59057.599999999999</v>
      </c>
      <c r="G95" s="1160">
        <f>SUM(G$72:G82)</f>
        <v>41448.5</v>
      </c>
      <c r="H95" s="1160">
        <f>SUM(H$72:H82)</f>
        <v>1519.3</v>
      </c>
      <c r="I95" s="44"/>
    </row>
    <row r="96" spans="1:9" ht="11.25" hidden="1" customHeight="1" x14ac:dyDescent="0.2">
      <c r="A96" s="2569" t="s">
        <v>751</v>
      </c>
      <c r="B96" s="2413"/>
      <c r="C96" s="1160">
        <f>SUM(C$72:C83)</f>
        <v>3161781.2</v>
      </c>
      <c r="D96" s="1160">
        <f>SUM(D$72:D83)</f>
        <v>3036746.2</v>
      </c>
      <c r="E96" s="1160">
        <f>SUM(E$72:E83)</f>
        <v>107144.89999999998</v>
      </c>
      <c r="F96" s="1160">
        <f>SUM(F$72:F83)</f>
        <v>62916.1</v>
      </c>
      <c r="G96" s="1160">
        <f>SUM(G$72:G83)</f>
        <v>44228.800000000003</v>
      </c>
      <c r="H96" s="1160">
        <f>SUM(H$72:H83)</f>
        <v>1595.7</v>
      </c>
      <c r="I96" s="44"/>
    </row>
    <row r="97" spans="1:9" ht="11.25" hidden="1" customHeight="1" x14ac:dyDescent="0.2">
      <c r="A97" s="1804"/>
      <c r="B97" s="1803"/>
      <c r="C97" s="1160"/>
      <c r="D97" s="1160"/>
      <c r="E97" s="1160"/>
      <c r="F97" s="1160"/>
      <c r="G97" s="1160"/>
      <c r="H97" s="1160"/>
      <c r="I97" s="44"/>
    </row>
    <row r="98" spans="1:9" ht="11.25" hidden="1" customHeight="1" x14ac:dyDescent="0.2">
      <c r="A98" s="1126">
        <v>2018</v>
      </c>
      <c r="B98" s="1134"/>
      <c r="C98" s="1124"/>
      <c r="D98" s="1157"/>
      <c r="E98" s="1157"/>
      <c r="F98" s="1157"/>
      <c r="G98" s="1157"/>
      <c r="H98" s="1157"/>
      <c r="I98" s="44"/>
    </row>
    <row r="99" spans="1:9" ht="11.25" hidden="1" customHeight="1" x14ac:dyDescent="0.2">
      <c r="A99" s="1126"/>
      <c r="B99" s="1134" t="s">
        <v>542</v>
      </c>
      <c r="C99" s="1160"/>
      <c r="D99" s="1124"/>
      <c r="E99" s="1155">
        <f>SUM(F99:G99)</f>
        <v>0</v>
      </c>
      <c r="F99" s="1124"/>
      <c r="G99" s="1124"/>
      <c r="H99" s="1124"/>
      <c r="I99" s="44"/>
    </row>
    <row r="100" spans="1:9" ht="11.25" hidden="1" customHeight="1" x14ac:dyDescent="0.2">
      <c r="A100" s="1126"/>
      <c r="B100" s="1134" t="s">
        <v>729</v>
      </c>
      <c r="C100" s="1160"/>
      <c r="D100" s="1124"/>
      <c r="E100" s="1155">
        <f t="shared" ref="E100:E110" si="3">SUM(F100:G100)</f>
        <v>0</v>
      </c>
      <c r="F100" s="1124"/>
      <c r="G100" s="1124"/>
      <c r="H100" s="1124"/>
      <c r="I100" s="44"/>
    </row>
    <row r="101" spans="1:9" ht="11.25" hidden="1" customHeight="1" x14ac:dyDescent="0.2">
      <c r="A101" s="1126"/>
      <c r="B101" s="1134" t="s">
        <v>730</v>
      </c>
      <c r="C101" s="1160"/>
      <c r="D101" s="1124"/>
      <c r="E101" s="1155">
        <f t="shared" si="3"/>
        <v>0</v>
      </c>
      <c r="F101" s="1124"/>
      <c r="G101" s="1124"/>
      <c r="H101" s="1124"/>
      <c r="I101" s="44"/>
    </row>
    <row r="102" spans="1:9" ht="11.25" hidden="1" customHeight="1" x14ac:dyDescent="0.2">
      <c r="A102" s="1126"/>
      <c r="B102" s="1134" t="s">
        <v>731</v>
      </c>
      <c r="C102" s="1160"/>
      <c r="D102" s="1124"/>
      <c r="E102" s="1155">
        <f t="shared" si="3"/>
        <v>0</v>
      </c>
      <c r="F102" s="1124"/>
      <c r="G102" s="1124"/>
      <c r="H102" s="1124"/>
      <c r="I102" s="44"/>
    </row>
    <row r="103" spans="1:9" ht="11.25" hidden="1" customHeight="1" x14ac:dyDescent="0.2">
      <c r="A103" s="1126"/>
      <c r="B103" s="1134" t="s">
        <v>732</v>
      </c>
      <c r="C103" s="1160"/>
      <c r="D103" s="1124"/>
      <c r="E103" s="1155">
        <f t="shared" si="3"/>
        <v>0</v>
      </c>
      <c r="F103" s="1124"/>
      <c r="G103" s="1124"/>
      <c r="H103" s="1124"/>
      <c r="I103" s="44"/>
    </row>
    <row r="104" spans="1:9" ht="11.25" hidden="1" customHeight="1" x14ac:dyDescent="0.2">
      <c r="A104" s="1126"/>
      <c r="B104" s="1134" t="s">
        <v>733</v>
      </c>
      <c r="C104" s="1160"/>
      <c r="D104" s="1124"/>
      <c r="E104" s="1155">
        <f t="shared" si="3"/>
        <v>0</v>
      </c>
      <c r="F104" s="1124"/>
      <c r="G104" s="1124"/>
      <c r="H104" s="1124"/>
      <c r="I104" s="44"/>
    </row>
    <row r="105" spans="1:9" ht="11.25" hidden="1" customHeight="1" x14ac:dyDescent="0.2">
      <c r="A105" s="1126"/>
      <c r="B105" s="1134" t="s">
        <v>734</v>
      </c>
      <c r="C105" s="1160"/>
      <c r="D105" s="1124"/>
      <c r="E105" s="1155">
        <f t="shared" si="3"/>
        <v>0</v>
      </c>
      <c r="F105" s="1124"/>
      <c r="G105" s="1124"/>
      <c r="H105" s="1124"/>
      <c r="I105" s="44"/>
    </row>
    <row r="106" spans="1:9" ht="11.25" hidden="1" customHeight="1" x14ac:dyDescent="0.2">
      <c r="A106" s="1126"/>
      <c r="B106" s="1134" t="s">
        <v>735</v>
      </c>
      <c r="C106" s="1160"/>
      <c r="D106" s="1124"/>
      <c r="E106" s="1155">
        <f t="shared" si="3"/>
        <v>0</v>
      </c>
      <c r="F106" s="1124"/>
      <c r="G106" s="1124"/>
      <c r="H106" s="1124"/>
      <c r="I106" s="44"/>
    </row>
    <row r="107" spans="1:9" ht="11.25" hidden="1" customHeight="1" x14ac:dyDescent="0.2">
      <c r="A107" s="1126"/>
      <c r="B107" s="1134" t="s">
        <v>736</v>
      </c>
      <c r="C107" s="1160"/>
      <c r="D107" s="1124"/>
      <c r="E107" s="1155">
        <f t="shared" si="3"/>
        <v>0</v>
      </c>
      <c r="F107" s="1124"/>
      <c r="G107" s="1124"/>
      <c r="H107" s="1124"/>
      <c r="I107" s="44"/>
    </row>
    <row r="108" spans="1:9" ht="11.25" hidden="1" customHeight="1" x14ac:dyDescent="0.2">
      <c r="A108" s="1126"/>
      <c r="B108" s="1134" t="s">
        <v>737</v>
      </c>
      <c r="C108" s="1160"/>
      <c r="D108" s="1124"/>
      <c r="E108" s="1155">
        <f t="shared" si="3"/>
        <v>0</v>
      </c>
      <c r="F108" s="1124"/>
      <c r="G108" s="1124"/>
      <c r="H108" s="1124"/>
      <c r="I108" s="44"/>
    </row>
    <row r="109" spans="1:9" ht="11.25" hidden="1" customHeight="1" x14ac:dyDescent="0.2">
      <c r="A109" s="1126"/>
      <c r="B109" s="1134" t="s">
        <v>738</v>
      </c>
      <c r="C109" s="1160"/>
      <c r="D109" s="1124"/>
      <c r="E109" s="1155">
        <f t="shared" si="3"/>
        <v>0</v>
      </c>
      <c r="F109" s="1124"/>
      <c r="G109" s="1124"/>
      <c r="H109" s="1124"/>
      <c r="I109" s="44"/>
    </row>
    <row r="110" spans="1:9" ht="11.25" hidden="1" customHeight="1" x14ac:dyDescent="0.2">
      <c r="A110" s="1126"/>
      <c r="B110" s="1134" t="s">
        <v>739</v>
      </c>
      <c r="C110" s="1160"/>
      <c r="D110" s="1124"/>
      <c r="E110" s="1155">
        <f t="shared" si="3"/>
        <v>0</v>
      </c>
      <c r="F110" s="1124"/>
      <c r="G110" s="1124"/>
      <c r="H110" s="1124"/>
      <c r="I110" s="44"/>
    </row>
    <row r="111" spans="1:9" ht="11.25" hidden="1" customHeight="1" x14ac:dyDescent="0.2">
      <c r="A111" s="1126"/>
      <c r="B111" s="1134"/>
      <c r="C111" s="1124"/>
      <c r="D111" s="1157"/>
      <c r="E111" s="1157"/>
      <c r="F111" s="1157"/>
      <c r="G111" s="1157"/>
      <c r="H111" s="1157"/>
      <c r="I111" s="44"/>
    </row>
    <row r="112" spans="1:9" ht="11.25" hidden="1" customHeight="1" x14ac:dyDescent="0.2">
      <c r="A112" s="2569" t="s">
        <v>740</v>
      </c>
      <c r="B112" s="2413"/>
      <c r="C112" s="1160">
        <f t="shared" ref="C112:H112" si="4">C99</f>
        <v>0</v>
      </c>
      <c r="D112" s="1160">
        <f t="shared" si="4"/>
        <v>0</v>
      </c>
      <c r="E112" s="1160">
        <f t="shared" si="4"/>
        <v>0</v>
      </c>
      <c r="F112" s="1160">
        <f t="shared" si="4"/>
        <v>0</v>
      </c>
      <c r="G112" s="1160">
        <f t="shared" si="4"/>
        <v>0</v>
      </c>
      <c r="H112" s="1160">
        <f t="shared" si="4"/>
        <v>0</v>
      </c>
      <c r="I112" s="44"/>
    </row>
    <row r="113" spans="1:9" ht="11.25" hidden="1" customHeight="1" x14ac:dyDescent="0.2">
      <c r="A113" s="2569" t="s">
        <v>741</v>
      </c>
      <c r="B113" s="2413"/>
      <c r="C113" s="1160">
        <f>SUM(C$99:C100)</f>
        <v>0</v>
      </c>
      <c r="D113" s="1160">
        <f>SUM(D$99:D100)</f>
        <v>0</v>
      </c>
      <c r="E113" s="1160">
        <f>SUM(E$99:E100)</f>
        <v>0</v>
      </c>
      <c r="F113" s="1160">
        <f>SUM(F$99:F100)</f>
        <v>0</v>
      </c>
      <c r="G113" s="1160">
        <f>SUM(G$99:G100)</f>
        <v>0</v>
      </c>
      <c r="H113" s="1160">
        <f>SUM(H$99:H100)</f>
        <v>0</v>
      </c>
      <c r="I113" s="44"/>
    </row>
    <row r="114" spans="1:9" ht="11.25" hidden="1" customHeight="1" x14ac:dyDescent="0.2">
      <c r="A114" s="2569" t="s">
        <v>742</v>
      </c>
      <c r="B114" s="2413"/>
      <c r="C114" s="1160">
        <f>SUM(C$99:C101)</f>
        <v>0</v>
      </c>
      <c r="D114" s="1160">
        <f>SUM(D$99:D101)</f>
        <v>0</v>
      </c>
      <c r="E114" s="1160">
        <f>SUM(E$99:E101)</f>
        <v>0</v>
      </c>
      <c r="F114" s="1160">
        <f>SUM(F$99:F101)</f>
        <v>0</v>
      </c>
      <c r="G114" s="1160">
        <f>SUM(G$99:G101)</f>
        <v>0</v>
      </c>
      <c r="H114" s="1160">
        <f>SUM(H$99:H101)</f>
        <v>0</v>
      </c>
      <c r="I114" s="44"/>
    </row>
    <row r="115" spans="1:9" ht="11.25" hidden="1" customHeight="1" x14ac:dyDescent="0.2">
      <c r="A115" s="2569" t="s">
        <v>743</v>
      </c>
      <c r="B115" s="2413"/>
      <c r="C115" s="1160">
        <f>SUM(C$99:C102)</f>
        <v>0</v>
      </c>
      <c r="D115" s="1160">
        <f>SUM(D$99:D102)</f>
        <v>0</v>
      </c>
      <c r="E115" s="1160">
        <f>SUM(E$99:E102)</f>
        <v>0</v>
      </c>
      <c r="F115" s="1160">
        <f>SUM(F$99:F102)</f>
        <v>0</v>
      </c>
      <c r="G115" s="1160">
        <f>SUM(G$99:G102)</f>
        <v>0</v>
      </c>
      <c r="H115" s="1160">
        <f>SUM(H$99:H102)</f>
        <v>0</v>
      </c>
      <c r="I115" s="44"/>
    </row>
    <row r="116" spans="1:9" ht="11.25" hidden="1" customHeight="1" x14ac:dyDescent="0.2">
      <c r="A116" s="2569" t="s">
        <v>744</v>
      </c>
      <c r="B116" s="2413"/>
      <c r="C116" s="1160">
        <f>SUM(C$99:C103)</f>
        <v>0</v>
      </c>
      <c r="D116" s="1160">
        <f>SUM(D$99:D103)</f>
        <v>0</v>
      </c>
      <c r="E116" s="1160">
        <f>SUM(E$99:E103)</f>
        <v>0</v>
      </c>
      <c r="F116" s="1160">
        <f>SUM(F$99:F103)</f>
        <v>0</v>
      </c>
      <c r="G116" s="1160">
        <f>SUM(G$99:G103)</f>
        <v>0</v>
      </c>
      <c r="H116" s="1160">
        <f>SUM(H$99:H103)</f>
        <v>0</v>
      </c>
      <c r="I116" s="44"/>
    </row>
    <row r="117" spans="1:9" ht="11.25" hidden="1" customHeight="1" x14ac:dyDescent="0.2">
      <c r="A117" s="2569" t="s">
        <v>745</v>
      </c>
      <c r="B117" s="2413"/>
      <c r="C117" s="1160">
        <f>SUM(C$99:C104)</f>
        <v>0</v>
      </c>
      <c r="D117" s="1160">
        <f>SUM(D$99:D104)</f>
        <v>0</v>
      </c>
      <c r="E117" s="1160">
        <f>SUM(E$99:E104)</f>
        <v>0</v>
      </c>
      <c r="F117" s="1160">
        <f>SUM(F$99:F104)</f>
        <v>0</v>
      </c>
      <c r="G117" s="1160">
        <f>SUM(G$99:G104)</f>
        <v>0</v>
      </c>
      <c r="H117" s="1160">
        <f>SUM(H$99:H104)</f>
        <v>0</v>
      </c>
      <c r="I117" s="44"/>
    </row>
    <row r="118" spans="1:9" ht="11.25" hidden="1" customHeight="1" x14ac:dyDescent="0.2">
      <c r="A118" s="2569" t="s">
        <v>746</v>
      </c>
      <c r="B118" s="2413"/>
      <c r="C118" s="1160">
        <f>SUM(C$99:C105)</f>
        <v>0</v>
      </c>
      <c r="D118" s="1160">
        <f>SUM(D$99:D105)</f>
        <v>0</v>
      </c>
      <c r="E118" s="1160">
        <f>SUM(E$99:E105)</f>
        <v>0</v>
      </c>
      <c r="F118" s="1160">
        <f>SUM(F$99:F105)</f>
        <v>0</v>
      </c>
      <c r="G118" s="1160">
        <f>SUM(G$99:G105)</f>
        <v>0</v>
      </c>
      <c r="H118" s="1160">
        <f>SUM(H$99:H105)</f>
        <v>0</v>
      </c>
      <c r="I118" s="44"/>
    </row>
    <row r="119" spans="1:9" ht="11.25" hidden="1" customHeight="1" x14ac:dyDescent="0.2">
      <c r="A119" s="2569" t="s">
        <v>747</v>
      </c>
      <c r="B119" s="2413"/>
      <c r="C119" s="1160">
        <f>SUM(C$99:C106)</f>
        <v>0</v>
      </c>
      <c r="D119" s="1160">
        <f>SUM(D$99:D106)</f>
        <v>0</v>
      </c>
      <c r="E119" s="1160">
        <f>SUM(E$99:E106)</f>
        <v>0</v>
      </c>
      <c r="F119" s="1160">
        <f>SUM(F$99:F106)</f>
        <v>0</v>
      </c>
      <c r="G119" s="1160">
        <f>SUM(G$99:G106)</f>
        <v>0</v>
      </c>
      <c r="H119" s="1160">
        <f>SUM(H$99:H106)</f>
        <v>0</v>
      </c>
      <c r="I119" s="44"/>
    </row>
    <row r="120" spans="1:9" ht="11.25" hidden="1" customHeight="1" x14ac:dyDescent="0.2">
      <c r="A120" s="2569" t="s">
        <v>748</v>
      </c>
      <c r="B120" s="2413"/>
      <c r="C120" s="1160">
        <f>SUM(C$99:C107)</f>
        <v>0</v>
      </c>
      <c r="D120" s="1160">
        <f>SUM(D$99:D107)</f>
        <v>0</v>
      </c>
      <c r="E120" s="1160">
        <f>SUM(E$99:E107)</f>
        <v>0</v>
      </c>
      <c r="F120" s="1160">
        <f>SUM(F$99:F107)</f>
        <v>0</v>
      </c>
      <c r="G120" s="1160">
        <f>SUM(G$99:G107)</f>
        <v>0</v>
      </c>
      <c r="H120" s="1160">
        <f>SUM(H$99:H107)</f>
        <v>0</v>
      </c>
      <c r="I120" s="44"/>
    </row>
    <row r="121" spans="1:9" ht="11.25" hidden="1" customHeight="1" x14ac:dyDescent="0.2">
      <c r="A121" s="2569" t="s">
        <v>749</v>
      </c>
      <c r="B121" s="2413"/>
      <c r="C121" s="1160">
        <f>SUM(C$99:C108)</f>
        <v>0</v>
      </c>
      <c r="D121" s="1160">
        <f>SUM(D$99:D108)</f>
        <v>0</v>
      </c>
      <c r="E121" s="1160">
        <f>SUM(E$99:E108)</f>
        <v>0</v>
      </c>
      <c r="F121" s="1160">
        <f>SUM(F$99:F108)</f>
        <v>0</v>
      </c>
      <c r="G121" s="1160">
        <f>SUM(G$99:G108)</f>
        <v>0</v>
      </c>
      <c r="H121" s="1160">
        <f>SUM(H$99:H108)</f>
        <v>0</v>
      </c>
      <c r="I121" s="44"/>
    </row>
    <row r="122" spans="1:9" ht="11.25" hidden="1" customHeight="1" x14ac:dyDescent="0.2">
      <c r="A122" s="2569" t="s">
        <v>750</v>
      </c>
      <c r="B122" s="2413"/>
      <c r="C122" s="1160">
        <f>SUM(C$99:C109)</f>
        <v>0</v>
      </c>
      <c r="D122" s="1160">
        <f>SUM(D$99:D109)</f>
        <v>0</v>
      </c>
      <c r="E122" s="1160">
        <f>SUM(E$99:E109)</f>
        <v>0</v>
      </c>
      <c r="F122" s="1160">
        <f>SUM(F$99:F109)</f>
        <v>0</v>
      </c>
      <c r="G122" s="1160">
        <f>SUM(G$99:G109)</f>
        <v>0</v>
      </c>
      <c r="H122" s="1160">
        <f>SUM(H$99:H109)</f>
        <v>0</v>
      </c>
      <c r="I122" s="44"/>
    </row>
    <row r="123" spans="1:9" ht="11.25" hidden="1" customHeight="1" x14ac:dyDescent="0.2">
      <c r="A123" s="2569" t="s">
        <v>751</v>
      </c>
      <c r="B123" s="2413"/>
      <c r="C123" s="1160">
        <f>SUM(C$99:C110)</f>
        <v>0</v>
      </c>
      <c r="D123" s="1160">
        <f>SUM(D$99:D110)</f>
        <v>0</v>
      </c>
      <c r="E123" s="1160">
        <f>SUM(E$99:E110)</f>
        <v>0</v>
      </c>
      <c r="F123" s="1160">
        <f>SUM(F$99:F110)</f>
        <v>0</v>
      </c>
      <c r="G123" s="1160">
        <f>SUM(G$99:G110)</f>
        <v>0</v>
      </c>
      <c r="H123" s="1160">
        <f>SUM(H$99:H110)</f>
        <v>0</v>
      </c>
      <c r="I123" s="44"/>
    </row>
    <row r="124" spans="1:9" ht="11.25" hidden="1" customHeight="1" x14ac:dyDescent="0.2">
      <c r="A124" s="39"/>
      <c r="B124" s="46"/>
      <c r="C124" s="1160"/>
      <c r="D124" s="1160"/>
      <c r="E124" s="1160"/>
      <c r="F124" s="1160"/>
      <c r="G124" s="1160"/>
      <c r="H124" s="1160"/>
      <c r="I124" s="44"/>
    </row>
    <row r="125" spans="1:9" ht="11.25" hidden="1" customHeight="1" x14ac:dyDescent="0.2">
      <c r="A125" s="2415" t="s">
        <v>740</v>
      </c>
      <c r="B125" s="2412"/>
      <c r="C125" s="51" t="e">
        <f>#REF!</f>
        <v>#REF!</v>
      </c>
      <c r="D125" s="51" t="e">
        <f>#REF!</f>
        <v>#REF!</v>
      </c>
      <c r="E125" s="51" t="e">
        <f>#REF!</f>
        <v>#REF!</v>
      </c>
      <c r="F125" s="51" t="e">
        <f>#REF!</f>
        <v>#REF!</v>
      </c>
      <c r="G125" s="51" t="e">
        <f>#REF!</f>
        <v>#REF!</v>
      </c>
      <c r="H125" s="51" t="e">
        <f>#REF!</f>
        <v>#REF!</v>
      </c>
      <c r="I125" s="44"/>
    </row>
    <row r="126" spans="1:9" ht="11.25" hidden="1" customHeight="1" x14ac:dyDescent="0.2">
      <c r="A126" s="2415" t="s">
        <v>741</v>
      </c>
      <c r="B126" s="2412"/>
      <c r="C126" s="51" t="e">
        <f>SUM(#REF!)</f>
        <v>#REF!</v>
      </c>
      <c r="D126" s="51" t="e">
        <f>SUM(#REF!)</f>
        <v>#REF!</v>
      </c>
      <c r="E126" s="51" t="e">
        <f>SUM(#REF!)</f>
        <v>#REF!</v>
      </c>
      <c r="F126" s="51" t="e">
        <f>SUM(#REF!)</f>
        <v>#REF!</v>
      </c>
      <c r="G126" s="51" t="e">
        <f>SUM(#REF!)</f>
        <v>#REF!</v>
      </c>
      <c r="H126" s="51" t="e">
        <f>SUM(#REF!)</f>
        <v>#REF!</v>
      </c>
      <c r="I126" s="44"/>
    </row>
    <row r="127" spans="1:9" ht="11.25" hidden="1" customHeight="1" x14ac:dyDescent="0.2">
      <c r="A127" s="2415" t="s">
        <v>742</v>
      </c>
      <c r="B127" s="2412"/>
      <c r="C127" s="51" t="e">
        <f>SUM(#REF!)</f>
        <v>#REF!</v>
      </c>
      <c r="D127" s="51" t="e">
        <f>SUM(#REF!)</f>
        <v>#REF!</v>
      </c>
      <c r="E127" s="51" t="e">
        <f>SUM(#REF!)</f>
        <v>#REF!</v>
      </c>
      <c r="F127" s="51" t="e">
        <f>SUM(#REF!)</f>
        <v>#REF!</v>
      </c>
      <c r="G127" s="51" t="e">
        <f>SUM(#REF!)</f>
        <v>#REF!</v>
      </c>
      <c r="H127" s="51" t="e">
        <f>SUM(#REF!)</f>
        <v>#REF!</v>
      </c>
      <c r="I127" s="44"/>
    </row>
    <row r="128" spans="1:9" ht="11.25" hidden="1" customHeight="1" x14ac:dyDescent="0.2">
      <c r="A128" s="2415" t="s">
        <v>743</v>
      </c>
      <c r="B128" s="2412"/>
      <c r="C128" s="51" t="e">
        <f>SUM(#REF!)</f>
        <v>#REF!</v>
      </c>
      <c r="D128" s="51" t="e">
        <f>SUM(#REF!)</f>
        <v>#REF!</v>
      </c>
      <c r="E128" s="51" t="e">
        <f>SUM(#REF!)</f>
        <v>#REF!</v>
      </c>
      <c r="F128" s="51" t="e">
        <f>SUM(#REF!)</f>
        <v>#REF!</v>
      </c>
      <c r="G128" s="51" t="e">
        <f>SUM(#REF!)</f>
        <v>#REF!</v>
      </c>
      <c r="H128" s="51" t="e">
        <f>SUM(#REF!)</f>
        <v>#REF!</v>
      </c>
      <c r="I128" s="44"/>
    </row>
    <row r="129" spans="1:9" ht="11.25" hidden="1" customHeight="1" x14ac:dyDescent="0.2">
      <c r="A129" s="2415" t="s">
        <v>744</v>
      </c>
      <c r="B129" s="2412"/>
      <c r="C129" s="51" t="e">
        <f>SUM(#REF!)</f>
        <v>#REF!</v>
      </c>
      <c r="D129" s="51" t="e">
        <f>SUM(#REF!)</f>
        <v>#REF!</v>
      </c>
      <c r="E129" s="51" t="e">
        <f>SUM(#REF!)</f>
        <v>#REF!</v>
      </c>
      <c r="F129" s="51" t="e">
        <f>SUM(#REF!)</f>
        <v>#REF!</v>
      </c>
      <c r="G129" s="51" t="e">
        <f>SUM(#REF!)</f>
        <v>#REF!</v>
      </c>
      <c r="H129" s="51" t="e">
        <f>SUM(#REF!)</f>
        <v>#REF!</v>
      </c>
      <c r="I129" s="44"/>
    </row>
    <row r="130" spans="1:9" ht="11.25" hidden="1" customHeight="1" x14ac:dyDescent="0.2">
      <c r="A130" s="2415" t="s">
        <v>745</v>
      </c>
      <c r="B130" s="2412"/>
      <c r="C130" s="51" t="e">
        <f>SUM(#REF!)</f>
        <v>#REF!</v>
      </c>
      <c r="D130" s="51" t="e">
        <f>SUM(#REF!)</f>
        <v>#REF!</v>
      </c>
      <c r="E130" s="51" t="e">
        <f>SUM(#REF!)</f>
        <v>#REF!</v>
      </c>
      <c r="F130" s="51" t="e">
        <f>SUM(#REF!)</f>
        <v>#REF!</v>
      </c>
      <c r="G130" s="51" t="e">
        <f>SUM(#REF!)</f>
        <v>#REF!</v>
      </c>
      <c r="H130" s="51" t="e">
        <f>SUM(#REF!)</f>
        <v>#REF!</v>
      </c>
      <c r="I130" s="44"/>
    </row>
    <row r="131" spans="1:9" ht="11.25" hidden="1" customHeight="1" x14ac:dyDescent="0.2">
      <c r="A131" s="2415" t="s">
        <v>746</v>
      </c>
      <c r="B131" s="2412"/>
      <c r="C131" s="51" t="e">
        <f>SUM(#REF!)</f>
        <v>#REF!</v>
      </c>
      <c r="D131" s="51" t="e">
        <f>SUM(#REF!)</f>
        <v>#REF!</v>
      </c>
      <c r="E131" s="51" t="e">
        <f>SUM(#REF!)</f>
        <v>#REF!</v>
      </c>
      <c r="F131" s="51" t="e">
        <f>SUM(#REF!)</f>
        <v>#REF!</v>
      </c>
      <c r="G131" s="51" t="e">
        <f>SUM(#REF!)</f>
        <v>#REF!</v>
      </c>
      <c r="H131" s="51" t="e">
        <f>SUM(#REF!)</f>
        <v>#REF!</v>
      </c>
      <c r="I131" s="44"/>
    </row>
    <row r="132" spans="1:9" ht="11.25" hidden="1" customHeight="1" x14ac:dyDescent="0.2">
      <c r="A132" s="2415" t="s">
        <v>747</v>
      </c>
      <c r="B132" s="2412"/>
      <c r="C132" s="51" t="e">
        <f>SUM(#REF!)</f>
        <v>#REF!</v>
      </c>
      <c r="D132" s="51" t="e">
        <f>SUM(#REF!)</f>
        <v>#REF!</v>
      </c>
      <c r="E132" s="51" t="e">
        <f>SUM(#REF!)</f>
        <v>#REF!</v>
      </c>
      <c r="F132" s="51" t="e">
        <f>SUM(#REF!)</f>
        <v>#REF!</v>
      </c>
      <c r="G132" s="51" t="e">
        <f>SUM(#REF!)</f>
        <v>#REF!</v>
      </c>
      <c r="H132" s="51" t="e">
        <f>SUM(#REF!)</f>
        <v>#REF!</v>
      </c>
      <c r="I132" s="44"/>
    </row>
    <row r="133" spans="1:9" ht="11.25" hidden="1" customHeight="1" x14ac:dyDescent="0.2">
      <c r="A133" s="2415" t="s">
        <v>748</v>
      </c>
      <c r="B133" s="2412"/>
      <c r="C133" s="51" t="e">
        <f>SUM(#REF!)</f>
        <v>#REF!</v>
      </c>
      <c r="D133" s="51" t="e">
        <f>SUM(#REF!)</f>
        <v>#REF!</v>
      </c>
      <c r="E133" s="51" t="e">
        <f>SUM(#REF!)</f>
        <v>#REF!</v>
      </c>
      <c r="F133" s="51" t="e">
        <f>SUM(#REF!)</f>
        <v>#REF!</v>
      </c>
      <c r="G133" s="51" t="e">
        <f>SUM(#REF!)</f>
        <v>#REF!</v>
      </c>
      <c r="H133" s="51" t="e">
        <f>SUM(#REF!)</f>
        <v>#REF!</v>
      </c>
      <c r="I133" s="44"/>
    </row>
    <row r="134" spans="1:9" ht="11.25" hidden="1" customHeight="1" x14ac:dyDescent="0.2">
      <c r="A134" s="2415" t="s">
        <v>749</v>
      </c>
      <c r="B134" s="2412"/>
      <c r="C134" s="51" t="e">
        <f>SUM(#REF!)</f>
        <v>#REF!</v>
      </c>
      <c r="D134" s="51" t="e">
        <f>SUM(#REF!)</f>
        <v>#REF!</v>
      </c>
      <c r="E134" s="51" t="e">
        <f>SUM(#REF!)</f>
        <v>#REF!</v>
      </c>
      <c r="F134" s="51" t="e">
        <f>SUM(#REF!)</f>
        <v>#REF!</v>
      </c>
      <c r="G134" s="51" t="e">
        <f>SUM(#REF!)</f>
        <v>#REF!</v>
      </c>
      <c r="H134" s="51" t="e">
        <f>SUM(#REF!)</f>
        <v>#REF!</v>
      </c>
      <c r="I134" s="44"/>
    </row>
    <row r="135" spans="1:9" ht="11.25" hidden="1" customHeight="1" x14ac:dyDescent="0.2">
      <c r="A135" s="2415" t="s">
        <v>750</v>
      </c>
      <c r="B135" s="2412"/>
      <c r="C135" s="51" t="e">
        <f>SUM(#REF!)</f>
        <v>#REF!</v>
      </c>
      <c r="D135" s="51" t="e">
        <f>SUM(#REF!)</f>
        <v>#REF!</v>
      </c>
      <c r="E135" s="51" t="e">
        <f>SUM(#REF!)</f>
        <v>#REF!</v>
      </c>
      <c r="F135" s="51" t="e">
        <f>SUM(#REF!)</f>
        <v>#REF!</v>
      </c>
      <c r="G135" s="51" t="e">
        <f>SUM(#REF!)</f>
        <v>#REF!</v>
      </c>
      <c r="H135" s="51" t="e">
        <f>SUM(#REF!)</f>
        <v>#REF!</v>
      </c>
      <c r="I135" s="44"/>
    </row>
    <row r="136" spans="1:9" ht="11.25" hidden="1" customHeight="1" x14ac:dyDescent="0.2">
      <c r="A136" s="2415" t="s">
        <v>751</v>
      </c>
      <c r="B136" s="2412"/>
      <c r="C136" s="51" t="e">
        <f>SUM(#REF!)</f>
        <v>#REF!</v>
      </c>
      <c r="D136" s="51" t="e">
        <f>SUM(#REF!)</f>
        <v>#REF!</v>
      </c>
      <c r="E136" s="51" t="e">
        <f>SUM(#REF!)</f>
        <v>#REF!</v>
      </c>
      <c r="F136" s="51" t="e">
        <f>SUM(#REF!)</f>
        <v>#REF!</v>
      </c>
      <c r="G136" s="51" t="e">
        <f>SUM(#REF!)</f>
        <v>#REF!</v>
      </c>
      <c r="H136" s="51" t="e">
        <f>SUM(#REF!)</f>
        <v>#REF!</v>
      </c>
      <c r="I136" s="44"/>
    </row>
    <row r="137" spans="1:9" ht="11.25" customHeight="1" x14ac:dyDescent="0.2">
      <c r="A137" s="39"/>
      <c r="B137" s="56"/>
      <c r="C137" s="57"/>
      <c r="D137" s="57"/>
      <c r="E137" s="57"/>
      <c r="F137" s="57"/>
      <c r="G137" s="57"/>
      <c r="H137" s="57"/>
    </row>
    <row r="138" spans="1:9" ht="11.25" customHeight="1" x14ac:dyDescent="0.2">
      <c r="A138" s="39"/>
      <c r="B138" s="56"/>
      <c r="C138" s="2418" t="s">
        <v>752</v>
      </c>
      <c r="D138" s="2418"/>
      <c r="E138" s="2418"/>
      <c r="F138" s="2418"/>
      <c r="G138" s="2418"/>
      <c r="H138" s="2418"/>
    </row>
    <row r="139" spans="1:9" ht="11.25" customHeight="1" x14ac:dyDescent="0.2">
      <c r="A139" s="39"/>
      <c r="B139" s="56"/>
      <c r="C139" s="2424" t="s">
        <v>753</v>
      </c>
      <c r="D139" s="2424"/>
      <c r="E139" s="2424"/>
      <c r="F139" s="2424"/>
      <c r="G139" s="2424"/>
      <c r="H139" s="2424"/>
    </row>
    <row r="140" spans="1:9" ht="11.25" customHeight="1" x14ac:dyDescent="0.2">
      <c r="A140" s="39"/>
      <c r="B140" s="56"/>
      <c r="C140" s="57"/>
      <c r="D140" s="57"/>
      <c r="E140" s="57"/>
      <c r="F140" s="57"/>
      <c r="G140" s="57"/>
      <c r="H140" s="57"/>
    </row>
    <row r="141" spans="1:9" ht="11.25" customHeight="1" x14ac:dyDescent="0.2">
      <c r="A141" s="19">
        <v>1996</v>
      </c>
      <c r="B141" s="28"/>
      <c r="C141" s="59">
        <v>-4.8780603232184632</v>
      </c>
      <c r="D141" s="60">
        <v>-2.9804981138852895</v>
      </c>
      <c r="E141" s="60">
        <v>-6.9319973902715759</v>
      </c>
      <c r="F141" s="60">
        <v>-0.51051732983457043</v>
      </c>
      <c r="G141" s="60">
        <v>0.65301045831806448</v>
      </c>
      <c r="H141" s="60">
        <v>-3.0147500121655213</v>
      </c>
    </row>
    <row r="142" spans="1:9" ht="11.25" hidden="1" customHeight="1" x14ac:dyDescent="0.2">
      <c r="A142" s="19">
        <v>1997</v>
      </c>
      <c r="B142" s="19"/>
      <c r="C142" s="59">
        <f t="shared" ref="C142:H151" si="5">C21/C20*100-100</f>
        <v>-1.1265641241998878</v>
      </c>
      <c r="D142" s="60">
        <f t="shared" si="5"/>
        <v>-3.4023160454928814</v>
      </c>
      <c r="E142" s="60">
        <f t="shared" si="5"/>
        <v>1.4454649959261729</v>
      </c>
      <c r="F142" s="60">
        <f t="shared" si="5"/>
        <v>3.9297670172116597</v>
      </c>
      <c r="G142" s="60">
        <f t="shared" si="5"/>
        <v>4.6751938606147689</v>
      </c>
      <c r="H142" s="60">
        <f t="shared" si="5"/>
        <v>2.2457361953356951</v>
      </c>
    </row>
    <row r="143" spans="1:9" ht="11.25" hidden="1" customHeight="1" x14ac:dyDescent="0.2">
      <c r="A143" s="19">
        <v>1998</v>
      </c>
      <c r="B143" s="19"/>
      <c r="C143" s="59">
        <f t="shared" si="5"/>
        <v>-0.43466567898276764</v>
      </c>
      <c r="D143" s="60">
        <f t="shared" si="5"/>
        <v>-2.0410944563136013</v>
      </c>
      <c r="E143" s="60">
        <f t="shared" si="5"/>
        <v>1.3859863340622667</v>
      </c>
      <c r="F143" s="60">
        <f t="shared" si="5"/>
        <v>4.7036536343567406</v>
      </c>
      <c r="G143" s="60">
        <f t="shared" si="5"/>
        <v>7.4095333500098377</v>
      </c>
      <c r="H143" s="60">
        <f t="shared" si="5"/>
        <v>-1.33450380722077</v>
      </c>
    </row>
    <row r="144" spans="1:9" ht="11.25" hidden="1" customHeight="1" x14ac:dyDescent="0.2">
      <c r="A144" s="19">
        <v>1999</v>
      </c>
      <c r="B144" s="19"/>
      <c r="C144" s="59">
        <f t="shared" si="5"/>
        <v>7.1879419818590549</v>
      </c>
      <c r="D144" s="60">
        <f t="shared" si="5"/>
        <v>6.5418452604681079</v>
      </c>
      <c r="E144" s="60">
        <f t="shared" si="5"/>
        <v>7.859831953288051</v>
      </c>
      <c r="F144" s="60">
        <f t="shared" si="5"/>
        <v>8.1661595064762764</v>
      </c>
      <c r="G144" s="60">
        <f t="shared" si="5"/>
        <v>8.1430936623280132</v>
      </c>
      <c r="H144" s="60">
        <f t="shared" si="5"/>
        <v>8.2254329829680444</v>
      </c>
    </row>
    <row r="145" spans="1:10" ht="11.25" hidden="1" customHeight="1" x14ac:dyDescent="0.2">
      <c r="A145" s="19">
        <v>2000</v>
      </c>
      <c r="B145" s="19"/>
      <c r="C145" s="59">
        <f t="shared" si="5"/>
        <v>-5.5403828145117302</v>
      </c>
      <c r="D145" s="60">
        <f t="shared" si="5"/>
        <v>-3.9194349131463753</v>
      </c>
      <c r="E145" s="60">
        <f t="shared" si="5"/>
        <v>-7.205478294597512</v>
      </c>
      <c r="F145" s="60">
        <f t="shared" si="5"/>
        <v>0.80048091339071448</v>
      </c>
      <c r="G145" s="60">
        <f t="shared" si="5"/>
        <v>2.6327755093067395</v>
      </c>
      <c r="H145" s="60">
        <f t="shared" si="5"/>
        <v>-3.8807536321428557</v>
      </c>
    </row>
    <row r="146" spans="1:10" ht="11.25" customHeight="1" x14ac:dyDescent="0.2">
      <c r="A146" s="19">
        <v>2001</v>
      </c>
      <c r="B146" s="19"/>
      <c r="C146" s="59">
        <f t="shared" si="5"/>
        <v>-4.0139748930444483</v>
      </c>
      <c r="D146" s="60">
        <f t="shared" si="5"/>
        <v>-3.5706844689972002</v>
      </c>
      <c r="E146" s="60">
        <f t="shared" si="5"/>
        <v>-4.485410198886612</v>
      </c>
      <c r="F146" s="60">
        <f t="shared" si="5"/>
        <v>2.9412267651635489</v>
      </c>
      <c r="G146" s="60">
        <f t="shared" si="5"/>
        <v>3.786880385425988</v>
      </c>
      <c r="H146" s="60">
        <f t="shared" si="5"/>
        <v>0.63430253946792448</v>
      </c>
      <c r="I146" s="253"/>
    </row>
    <row r="147" spans="1:10" ht="11.25" hidden="1" customHeight="1" x14ac:dyDescent="0.2">
      <c r="A147" s="19">
        <v>2002</v>
      </c>
      <c r="B147" s="19"/>
      <c r="C147" s="59">
        <f t="shared" si="5"/>
        <v>-5.6965704105912494</v>
      </c>
      <c r="D147" s="60">
        <f t="shared" si="5"/>
        <v>-1.7485620587040955</v>
      </c>
      <c r="E147" s="60">
        <f t="shared" si="5"/>
        <v>-9.9358066237176956</v>
      </c>
      <c r="F147" s="60">
        <f t="shared" si="5"/>
        <v>-1.2971560989385011</v>
      </c>
      <c r="G147" s="60">
        <f t="shared" si="5"/>
        <v>1.203007942028961</v>
      </c>
      <c r="H147" s="60">
        <f t="shared" si="5"/>
        <v>-8.3312107626869079</v>
      </c>
      <c r="I147" s="253"/>
    </row>
    <row r="148" spans="1:10" ht="11.25" hidden="1" customHeight="1" x14ac:dyDescent="0.2">
      <c r="A148" s="19">
        <v>2003</v>
      </c>
      <c r="B148" s="19"/>
      <c r="C148" s="59">
        <f t="shared" si="5"/>
        <v>0.87109118093292182</v>
      </c>
      <c r="D148" s="60">
        <f t="shared" si="5"/>
        <v>4.9996933405841162</v>
      </c>
      <c r="E148" s="60">
        <f t="shared" si="5"/>
        <v>-3.9650541175043088</v>
      </c>
      <c r="F148" s="60">
        <f t="shared" si="5"/>
        <v>2.0023702083048249</v>
      </c>
      <c r="G148" s="60">
        <f t="shared" si="5"/>
        <v>4.6829873337693328</v>
      </c>
      <c r="H148" s="60">
        <f t="shared" si="5"/>
        <v>-6.3237743683064167</v>
      </c>
      <c r="I148" s="253"/>
    </row>
    <row r="149" spans="1:10" ht="11.25" hidden="1" customHeight="1" x14ac:dyDescent="0.2">
      <c r="A149" s="19">
        <v>2004</v>
      </c>
      <c r="B149" s="28"/>
      <c r="C149" s="59">
        <f t="shared" si="5"/>
        <v>0.84950457168319815</v>
      </c>
      <c r="D149" s="60">
        <f t="shared" si="5"/>
        <v>3.0211914282050003</v>
      </c>
      <c r="E149" s="60">
        <f t="shared" si="5"/>
        <v>-1.93182365080267</v>
      </c>
      <c r="F149" s="60">
        <f t="shared" si="5"/>
        <v>4.4088039959040231</v>
      </c>
      <c r="G149" s="60">
        <f t="shared" si="5"/>
        <v>5.7586374691554596</v>
      </c>
      <c r="H149" s="60">
        <f t="shared" si="5"/>
        <v>-0.27648168981183119</v>
      </c>
      <c r="I149" s="253"/>
    </row>
    <row r="150" spans="1:10" ht="11.25" hidden="1" customHeight="1" x14ac:dyDescent="0.2">
      <c r="A150" s="19">
        <v>2005</v>
      </c>
      <c r="B150" s="28"/>
      <c r="C150" s="59">
        <f t="shared" si="5"/>
        <v>-7.8954387759637257E-2</v>
      </c>
      <c r="D150" s="60">
        <f t="shared" si="5"/>
        <v>4.9427688317667418</v>
      </c>
      <c r="E150" s="60">
        <f t="shared" si="5"/>
        <v>-6.8352132461768349</v>
      </c>
      <c r="F150" s="60">
        <f t="shared" si="5"/>
        <v>2.097128534926938</v>
      </c>
      <c r="G150" s="60">
        <f t="shared" si="5"/>
        <v>4.0878989115626752</v>
      </c>
      <c r="H150" s="60">
        <f t="shared" si="5"/>
        <v>-5.231037623463294</v>
      </c>
      <c r="I150" s="253"/>
    </row>
    <row r="151" spans="1:10" ht="11.25" customHeight="1" x14ac:dyDescent="0.2">
      <c r="A151" s="19">
        <v>2006</v>
      </c>
      <c r="B151" s="28"/>
      <c r="C151" s="59">
        <f t="shared" si="5"/>
        <v>5.5820389459969419</v>
      </c>
      <c r="D151" s="60">
        <f t="shared" si="5"/>
        <v>5.6230639203295141</v>
      </c>
      <c r="E151" s="60">
        <f t="shared" si="5"/>
        <v>5.5198658418947844</v>
      </c>
      <c r="F151" s="60">
        <f t="shared" si="5"/>
        <v>6.415128897843303</v>
      </c>
      <c r="G151" s="60">
        <f t="shared" si="5"/>
        <v>6.5361088631504174</v>
      </c>
      <c r="H151" s="60">
        <f t="shared" si="5"/>
        <v>5.9260018148288935</v>
      </c>
      <c r="I151" s="253"/>
    </row>
    <row r="152" spans="1:10" ht="11.25" customHeight="1" x14ac:dyDescent="0.2">
      <c r="A152" s="19">
        <v>2007</v>
      </c>
      <c r="B152" s="28"/>
      <c r="C152" s="59">
        <f t="shared" ref="C152:H160" si="6">C31/C30*100-100</f>
        <v>3.7205725200370807</v>
      </c>
      <c r="D152" s="60">
        <f t="shared" si="6"/>
        <v>8.6372897670543978</v>
      </c>
      <c r="E152" s="60">
        <f t="shared" si="6"/>
        <v>-3.7379704686969291</v>
      </c>
      <c r="F152" s="60">
        <f t="shared" si="6"/>
        <v>4.0696589173595754</v>
      </c>
      <c r="G152" s="60">
        <f t="shared" si="6"/>
        <v>6.3654502860831741</v>
      </c>
      <c r="H152" s="60">
        <f t="shared" si="6"/>
        <v>-5.2670120898099952</v>
      </c>
      <c r="I152" s="253"/>
    </row>
    <row r="153" spans="1:10" ht="11.25" customHeight="1" x14ac:dyDescent="0.2">
      <c r="A153" s="19">
        <v>2008</v>
      </c>
      <c r="B153" s="28"/>
      <c r="C153" s="59">
        <f t="shared" si="6"/>
        <v>1.6481466528156687</v>
      </c>
      <c r="D153" s="60">
        <f t="shared" si="6"/>
        <v>0.31207860664321174</v>
      </c>
      <c r="E153" s="60">
        <f t="shared" si="6"/>
        <v>3.9354894182618949</v>
      </c>
      <c r="F153" s="60">
        <f t="shared" si="6"/>
        <v>-0.54964765130961268</v>
      </c>
      <c r="G153" s="60">
        <f t="shared" si="6"/>
        <v>-1.9602052598456368</v>
      </c>
      <c r="H153" s="60">
        <f t="shared" si="6"/>
        <v>5.8917427118934995</v>
      </c>
      <c r="I153" s="253"/>
    </row>
    <row r="154" spans="1:10" ht="11.25" customHeight="1" x14ac:dyDescent="0.2">
      <c r="A154" s="2411">
        <v>2009</v>
      </c>
      <c r="B154" s="2412"/>
      <c r="C154" s="59">
        <f t="shared" si="6"/>
        <v>-10.044399890910711</v>
      </c>
      <c r="D154" s="60">
        <f t="shared" si="6"/>
        <v>-8.6098113665713214</v>
      </c>
      <c r="E154" s="60">
        <f t="shared" si="6"/>
        <v>-12.414787614373765</v>
      </c>
      <c r="F154" s="60">
        <f t="shared" si="6"/>
        <v>-9.9474894634907685</v>
      </c>
      <c r="G154" s="60">
        <f t="shared" si="6"/>
        <v>-10.11668009856335</v>
      </c>
      <c r="H154" s="60">
        <f t="shared" si="6"/>
        <v>-9.2323043419040971</v>
      </c>
      <c r="I154" s="253"/>
    </row>
    <row r="155" spans="1:10" ht="11.25" customHeight="1" x14ac:dyDescent="0.2">
      <c r="A155" s="2411">
        <v>2010</v>
      </c>
      <c r="B155" s="2412"/>
      <c r="C155" s="59">
        <f t="shared" si="6"/>
        <v>-1.2495673502126721</v>
      </c>
      <c r="D155" s="60">
        <f t="shared" si="6"/>
        <v>12.222550929007568</v>
      </c>
      <c r="E155" s="60">
        <f t="shared" si="6"/>
        <v>-24.476759361993885</v>
      </c>
      <c r="F155" s="60">
        <f t="shared" si="6"/>
        <v>1.795400663513405</v>
      </c>
      <c r="G155" s="60">
        <f t="shared" si="6"/>
        <v>7.0626922592019525</v>
      </c>
      <c r="H155" s="60">
        <f t="shared" si="6"/>
        <v>-20.253010890292828</v>
      </c>
      <c r="I155" s="253"/>
    </row>
    <row r="156" spans="1:10" ht="11.25" customHeight="1" x14ac:dyDescent="0.2">
      <c r="A156" s="2411">
        <v>2011</v>
      </c>
      <c r="B156" s="2412"/>
      <c r="C156" s="59">
        <f t="shared" si="6"/>
        <v>9.2200032288532583</v>
      </c>
      <c r="D156" s="60">
        <f t="shared" si="6"/>
        <v>10.19051106025934</v>
      </c>
      <c r="E156" s="60">
        <f t="shared" si="6"/>
        <v>6.7336844200659272</v>
      </c>
      <c r="F156" s="60">
        <f t="shared" si="6"/>
        <v>3.4337920836035067</v>
      </c>
      <c r="G156" s="60">
        <f t="shared" si="6"/>
        <v>3.8047504263555538</v>
      </c>
      <c r="H156" s="60">
        <f t="shared" si="6"/>
        <v>1.3491142275417189</v>
      </c>
      <c r="I156" s="253"/>
    </row>
    <row r="157" spans="1:10" ht="11.25" customHeight="1" x14ac:dyDescent="0.2">
      <c r="A157" s="2411">
        <v>2012</v>
      </c>
      <c r="B157" s="2412"/>
      <c r="C157" s="59">
        <f t="shared" si="6"/>
        <v>-3.1770804089778437</v>
      </c>
      <c r="D157" s="60">
        <f t="shared" si="6"/>
        <v>-2.6103509147922637</v>
      </c>
      <c r="E157" s="60">
        <f t="shared" si="6"/>
        <v>-4.6760151410033757</v>
      </c>
      <c r="F157" s="60">
        <f t="shared" si="6"/>
        <v>-5.1698929220211625</v>
      </c>
      <c r="G157" s="60">
        <f t="shared" si="6"/>
        <v>-4.9168522026745762</v>
      </c>
      <c r="H157" s="60">
        <f t="shared" si="6"/>
        <v>-6.626362760191725</v>
      </c>
      <c r="I157" s="253"/>
    </row>
    <row r="158" spans="1:10" ht="11.25" customHeight="1" x14ac:dyDescent="0.2">
      <c r="A158" s="2411">
        <v>2013</v>
      </c>
      <c r="B158" s="2412"/>
      <c r="C158" s="59">
        <f t="shared" si="6"/>
        <v>1.6214460160783375</v>
      </c>
      <c r="D158" s="60">
        <f t="shared" si="6"/>
        <v>2.7925311116805887</v>
      </c>
      <c r="E158" s="60">
        <f t="shared" si="6"/>
        <v>-1.5430321547941332</v>
      </c>
      <c r="F158" s="60">
        <f t="shared" si="6"/>
        <v>-0.43135013863314953</v>
      </c>
      <c r="G158" s="60">
        <f t="shared" si="6"/>
        <v>-0.19276063185233738</v>
      </c>
      <c r="H158" s="60">
        <f t="shared" si="6"/>
        <v>-1.8297832410622306</v>
      </c>
      <c r="I158" s="253"/>
    </row>
    <row r="159" spans="1:10" ht="11.25" customHeight="1" x14ac:dyDescent="0.2">
      <c r="A159" s="2411">
        <v>2014</v>
      </c>
      <c r="B159" s="2412"/>
      <c r="C159" s="59">
        <f t="shared" si="6"/>
        <v>3.8759384139026309</v>
      </c>
      <c r="D159" s="60">
        <f t="shared" si="6"/>
        <v>4.2062782108866799</v>
      </c>
      <c r="E159" s="60">
        <f t="shared" si="6"/>
        <v>2.9439947687978787</v>
      </c>
      <c r="F159" s="60">
        <f t="shared" si="6"/>
        <v>1.4262177350572642</v>
      </c>
      <c r="G159" s="60">
        <f t="shared" si="6"/>
        <v>1.5768002187592174</v>
      </c>
      <c r="H159" s="60">
        <f t="shared" si="6"/>
        <v>0.52889823488177967</v>
      </c>
      <c r="I159" s="253"/>
    </row>
    <row r="160" spans="1:10" ht="11.25" customHeight="1" x14ac:dyDescent="0.2">
      <c r="A160" s="2411">
        <v>2015</v>
      </c>
      <c r="B160" s="2412"/>
      <c r="C160" s="59">
        <f t="shared" si="6"/>
        <v>-0.54841113650185491</v>
      </c>
      <c r="D160" s="60">
        <f t="shared" ref="D160:H160" si="7">D39/D38*100-100</f>
        <v>0.87393118136446901</v>
      </c>
      <c r="E160" s="60">
        <f t="shared" si="7"/>
        <v>-4.6102786428398446</v>
      </c>
      <c r="F160" s="60">
        <f t="shared" si="7"/>
        <v>1.5069553646250426</v>
      </c>
      <c r="G160" s="60">
        <f t="shared" si="7"/>
        <v>2.3318498276679662</v>
      </c>
      <c r="H160" s="60">
        <f t="shared" si="7"/>
        <v>-3.4600478122283107</v>
      </c>
      <c r="I160" s="42"/>
      <c r="J160" s="2097"/>
    </row>
    <row r="161" spans="1:9" ht="11.25" customHeight="1" x14ac:dyDescent="0.2">
      <c r="A161" s="2411">
        <v>2016</v>
      </c>
      <c r="B161" s="2412"/>
      <c r="C161" s="59">
        <f t="shared" ref="C161:H161" si="8">C40/C39*100-100</f>
        <v>2.5198383465988314</v>
      </c>
      <c r="D161" s="60">
        <f t="shared" si="8"/>
        <v>4.2460677050225542</v>
      </c>
      <c r="E161" s="60">
        <f t="shared" si="8"/>
        <v>-2.6932788217227852</v>
      </c>
      <c r="F161" s="60">
        <f t="shared" si="8"/>
        <v>0.30265336279397559</v>
      </c>
      <c r="G161" s="60">
        <f t="shared" si="8"/>
        <v>0.83359328010945433</v>
      </c>
      <c r="H161" s="60">
        <f t="shared" si="8"/>
        <v>-3.0855165039255184</v>
      </c>
      <c r="I161" s="44"/>
    </row>
    <row r="162" spans="1:9" ht="11.25" customHeight="1" x14ac:dyDescent="0.2">
      <c r="A162" s="2411">
        <v>2017</v>
      </c>
      <c r="B162" s="2412"/>
      <c r="C162" s="59">
        <f t="shared" ref="C162:H162" si="9">C41/C40*100-100</f>
        <v>1.605559269174762</v>
      </c>
      <c r="D162" s="60">
        <f t="shared" si="9"/>
        <v>2.8238768068493272</v>
      </c>
      <c r="E162" s="60">
        <f t="shared" si="9"/>
        <v>-2.3360750118002045</v>
      </c>
      <c r="F162" s="60">
        <f t="shared" si="9"/>
        <v>-0.83130547578541325</v>
      </c>
      <c r="G162" s="60">
        <f t="shared" si="9"/>
        <v>-0.32932529125686472</v>
      </c>
      <c r="H162" s="60">
        <f t="shared" si="9"/>
        <v>-4.1649124335206125</v>
      </c>
      <c r="I162" s="44"/>
    </row>
    <row r="163" spans="1:9" ht="11.25" hidden="1" customHeight="1" x14ac:dyDescent="0.2">
      <c r="A163" s="2411">
        <v>2018</v>
      </c>
      <c r="B163" s="2412"/>
      <c r="C163" s="59">
        <f t="shared" ref="C163:H163" si="10">C56/C55*100-100</f>
        <v>-24.047291801071495</v>
      </c>
      <c r="D163" s="60">
        <f t="shared" si="10"/>
        <v>-24.284603679613639</v>
      </c>
      <c r="E163" s="60">
        <f t="shared" si="10"/>
        <v>-17.919478228767147</v>
      </c>
      <c r="F163" s="60">
        <f t="shared" si="10"/>
        <v>-23.280175921597149</v>
      </c>
      <c r="G163" s="60">
        <f t="shared" si="10"/>
        <v>-10.133044943537641</v>
      </c>
      <c r="H163" s="60">
        <f t="shared" si="10"/>
        <v>6.9977426636568651</v>
      </c>
      <c r="I163" s="44"/>
    </row>
    <row r="164" spans="1:9" ht="11.25" customHeight="1" x14ac:dyDescent="0.2">
      <c r="A164" s="1170"/>
      <c r="B164" s="46"/>
      <c r="C164" s="59"/>
      <c r="D164" s="60"/>
      <c r="E164" s="60"/>
      <c r="F164" s="60"/>
      <c r="G164" s="60"/>
      <c r="H164" s="60"/>
      <c r="I164" s="44"/>
    </row>
    <row r="165" spans="1:9" ht="11.25" customHeight="1" x14ac:dyDescent="0.2">
      <c r="A165" s="1170">
        <v>2017</v>
      </c>
      <c r="B165" s="46"/>
      <c r="C165" s="59"/>
      <c r="D165" s="60"/>
      <c r="E165" s="60"/>
      <c r="F165" s="60"/>
      <c r="G165" s="60"/>
      <c r="H165" s="60"/>
      <c r="I165" s="44"/>
    </row>
    <row r="166" spans="1:9" ht="11.25" customHeight="1" x14ac:dyDescent="0.2">
      <c r="A166" s="1170"/>
      <c r="B166" s="46" t="s">
        <v>542</v>
      </c>
      <c r="C166" s="59">
        <f>C72/C45*100-100</f>
        <v>4.1345572013496081</v>
      </c>
      <c r="D166" s="60">
        <f t="shared" ref="D166:H166" si="11">D72/D45*100-100</f>
        <v>4.3355859010052882</v>
      </c>
      <c r="E166" s="60">
        <f t="shared" si="11"/>
        <v>-2.9744887407389626</v>
      </c>
      <c r="F166" s="60">
        <f t="shared" si="11"/>
        <v>-4.6806658236769607</v>
      </c>
      <c r="G166" s="60">
        <f t="shared" si="11"/>
        <v>-0.55068025207609139</v>
      </c>
      <c r="H166" s="60">
        <f t="shared" si="11"/>
        <v>-20.992822966507177</v>
      </c>
      <c r="I166" s="44"/>
    </row>
    <row r="167" spans="1:9" ht="11.25" customHeight="1" x14ac:dyDescent="0.2">
      <c r="A167" s="1170"/>
      <c r="B167" s="46" t="s">
        <v>729</v>
      </c>
      <c r="C167" s="59">
        <f t="shared" ref="C167:H177" si="12">C73/C46*100-100</f>
        <v>-2.9499894217174472</v>
      </c>
      <c r="D167" s="60">
        <f t="shared" si="12"/>
        <v>-2.3480805190653911</v>
      </c>
      <c r="E167" s="60">
        <f t="shared" si="12"/>
        <v>-12.357740067157948</v>
      </c>
      <c r="F167" s="60">
        <f t="shared" si="12"/>
        <v>-11.458518386924851</v>
      </c>
      <c r="G167" s="60">
        <f t="shared" si="12"/>
        <v>-13.553892608638563</v>
      </c>
      <c r="H167" s="60">
        <f t="shared" si="12"/>
        <v>-44.797086368366287</v>
      </c>
      <c r="I167" s="44"/>
    </row>
    <row r="168" spans="1:9" ht="11.25" customHeight="1" x14ac:dyDescent="0.2">
      <c r="A168" s="1170"/>
      <c r="B168" s="46" t="s">
        <v>730</v>
      </c>
      <c r="C168" s="59">
        <f t="shared" si="12"/>
        <v>16.314271569109678</v>
      </c>
      <c r="D168" s="60">
        <f t="shared" si="12"/>
        <v>16.109330877115596</v>
      </c>
      <c r="E168" s="60">
        <f t="shared" si="12"/>
        <v>19.323472880328069</v>
      </c>
      <c r="F168" s="60">
        <f t="shared" si="12"/>
        <v>23.60921929887445</v>
      </c>
      <c r="G168" s="60">
        <f t="shared" si="12"/>
        <v>13.560669960236169</v>
      </c>
      <c r="H168" s="60">
        <f t="shared" si="12"/>
        <v>-9.8096632503660288</v>
      </c>
      <c r="I168" s="44"/>
    </row>
    <row r="169" spans="1:9" ht="11.25" customHeight="1" x14ac:dyDescent="0.2">
      <c r="A169" s="1170"/>
      <c r="B169" s="46" t="s">
        <v>731</v>
      </c>
      <c r="C169" s="59">
        <f t="shared" si="12"/>
        <v>-7.3823420627689416</v>
      </c>
      <c r="D169" s="60">
        <f t="shared" si="12"/>
        <v>-7.786692119061982</v>
      </c>
      <c r="E169" s="60">
        <f t="shared" si="12"/>
        <v>1.1477897932081333</v>
      </c>
      <c r="F169" s="60">
        <f t="shared" si="12"/>
        <v>5.5253266511544581</v>
      </c>
      <c r="G169" s="60">
        <f t="shared" si="12"/>
        <v>-5.1220262510254315</v>
      </c>
      <c r="H169" s="60">
        <f t="shared" si="12"/>
        <v>-52.025836758661185</v>
      </c>
      <c r="I169" s="44"/>
    </row>
    <row r="170" spans="1:9" ht="11.25" customHeight="1" x14ac:dyDescent="0.2">
      <c r="A170" s="1170"/>
      <c r="B170" s="46" t="s">
        <v>732</v>
      </c>
      <c r="C170" s="59">
        <f t="shared" si="12"/>
        <v>11.186085347640031</v>
      </c>
      <c r="D170" s="60">
        <f t="shared" si="12"/>
        <v>11.270483101966661</v>
      </c>
      <c r="E170" s="60">
        <f t="shared" si="12"/>
        <v>7.1620224883329939</v>
      </c>
      <c r="F170" s="60">
        <f t="shared" si="12"/>
        <v>4.0660239763793697</v>
      </c>
      <c r="G170" s="60">
        <f t="shared" si="12"/>
        <v>11.561891762088933</v>
      </c>
      <c r="H170" s="60">
        <f t="shared" si="12"/>
        <v>8.8654680719156858</v>
      </c>
      <c r="I170" s="44"/>
    </row>
    <row r="171" spans="1:9" ht="11.25" customHeight="1" x14ac:dyDescent="0.2">
      <c r="A171" s="1170"/>
      <c r="B171" s="46" t="s">
        <v>733</v>
      </c>
      <c r="C171" s="59">
        <f t="shared" si="12"/>
        <v>-3.7335946264127529</v>
      </c>
      <c r="D171" s="60">
        <f t="shared" si="12"/>
        <v>-3.728053858162852</v>
      </c>
      <c r="E171" s="60">
        <f t="shared" si="12"/>
        <v>-11.507597576720627</v>
      </c>
      <c r="F171" s="60">
        <f t="shared" si="12"/>
        <v>-7.1762952572981504</v>
      </c>
      <c r="G171" s="60">
        <f t="shared" si="12"/>
        <v>-17.166418508761879</v>
      </c>
      <c r="H171" s="60">
        <f t="shared" si="12"/>
        <v>-25.450319581638567</v>
      </c>
      <c r="I171" s="44"/>
    </row>
    <row r="172" spans="1:9" ht="11.25" customHeight="1" x14ac:dyDescent="0.2">
      <c r="A172" s="1170"/>
      <c r="B172" s="46" t="s">
        <v>734</v>
      </c>
      <c r="C172" s="59">
        <f t="shared" si="12"/>
        <v>4.21347181178065</v>
      </c>
      <c r="D172" s="60">
        <f t="shared" si="12"/>
        <v>4.3319997906558569</v>
      </c>
      <c r="E172" s="60">
        <f t="shared" si="12"/>
        <v>1.0535718375667074</v>
      </c>
      <c r="F172" s="60">
        <f t="shared" si="12"/>
        <v>-0.50128125993677486</v>
      </c>
      <c r="G172" s="60">
        <f t="shared" si="12"/>
        <v>3.5086683008948967</v>
      </c>
      <c r="H172" s="60">
        <f t="shared" si="12"/>
        <v>-16.231003039513666</v>
      </c>
      <c r="I172" s="44"/>
    </row>
    <row r="173" spans="1:9" ht="11.25" customHeight="1" x14ac:dyDescent="0.2">
      <c r="A173" s="1170"/>
      <c r="B173" s="46" t="s">
        <v>735</v>
      </c>
      <c r="C173" s="59">
        <f t="shared" si="12"/>
        <v>3.6315035127981901</v>
      </c>
      <c r="D173" s="60">
        <f t="shared" si="12"/>
        <v>3.6060176031925408</v>
      </c>
      <c r="E173" s="60">
        <f t="shared" si="12"/>
        <v>-4.9309311994277891</v>
      </c>
      <c r="F173" s="60">
        <f t="shared" si="12"/>
        <v>-10.704955856835056</v>
      </c>
      <c r="G173" s="60">
        <f t="shared" si="12"/>
        <v>3.2457537871627835</v>
      </c>
      <c r="H173" s="60">
        <f t="shared" si="12"/>
        <v>73.491027732463294</v>
      </c>
      <c r="I173" s="44"/>
    </row>
    <row r="174" spans="1:9" ht="11.25" customHeight="1" x14ac:dyDescent="0.2">
      <c r="A174" s="1170"/>
      <c r="B174" s="46" t="s">
        <v>736</v>
      </c>
      <c r="C174" s="59">
        <f t="shared" si="12"/>
        <v>-2.2618054668208032</v>
      </c>
      <c r="D174" s="60">
        <f t="shared" si="12"/>
        <v>-1.8120727545226174</v>
      </c>
      <c r="E174" s="60">
        <f t="shared" si="12"/>
        <v>-13.042703320437397</v>
      </c>
      <c r="F174" s="60">
        <f t="shared" si="12"/>
        <v>-15.440194079178667</v>
      </c>
      <c r="G174" s="60">
        <f t="shared" si="12"/>
        <v>-9.4999350565008456</v>
      </c>
      <c r="H174" s="60">
        <f t="shared" si="12"/>
        <v>-30.376028202115151</v>
      </c>
      <c r="I174" s="44"/>
    </row>
    <row r="175" spans="1:9" ht="11.25" customHeight="1" x14ac:dyDescent="0.2">
      <c r="A175" s="1170"/>
      <c r="B175" s="46" t="s">
        <v>737</v>
      </c>
      <c r="C175" s="59">
        <f t="shared" si="12"/>
        <v>-2.0578603910202986</v>
      </c>
      <c r="D175" s="60">
        <f t="shared" si="12"/>
        <v>-2.1820522613087405</v>
      </c>
      <c r="E175" s="60">
        <f t="shared" si="12"/>
        <v>-1.8899178441600384E-2</v>
      </c>
      <c r="F175" s="60">
        <f t="shared" si="12"/>
        <v>0.91744840525326765</v>
      </c>
      <c r="G175" s="60">
        <f t="shared" si="12"/>
        <v>-1.3805898884068597</v>
      </c>
      <c r="H175" s="60">
        <f t="shared" si="12"/>
        <v>-8.6592178770949744</v>
      </c>
      <c r="I175" s="44"/>
    </row>
    <row r="176" spans="1:9" ht="11.25" customHeight="1" x14ac:dyDescent="0.2">
      <c r="A176" s="1170"/>
      <c r="B176" s="46" t="s">
        <v>738</v>
      </c>
      <c r="C176" s="59">
        <f t="shared" si="12"/>
        <v>4.5990996044991732</v>
      </c>
      <c r="D176" s="60">
        <f t="shared" si="12"/>
        <v>4.8111654323095507</v>
      </c>
      <c r="E176" s="60">
        <f t="shared" si="12"/>
        <v>3.1790307032835585E-2</v>
      </c>
      <c r="F176" s="60">
        <f t="shared" si="12"/>
        <v>1.2016691773587524</v>
      </c>
      <c r="G176" s="60">
        <f t="shared" si="12"/>
        <v>-1.6674630919745397</v>
      </c>
      <c r="H176" s="60">
        <f t="shared" si="12"/>
        <v>5.1918735891647998</v>
      </c>
      <c r="I176" s="44"/>
    </row>
    <row r="177" spans="1:9" ht="11.25" customHeight="1" x14ac:dyDescent="0.2">
      <c r="A177" s="1170"/>
      <c r="B177" s="46" t="s">
        <v>739</v>
      </c>
      <c r="C177" s="59">
        <f t="shared" si="12"/>
        <v>-5.0502900889655535</v>
      </c>
      <c r="D177" s="60">
        <f t="shared" si="12"/>
        <v>-4.4979442883595055</v>
      </c>
      <c r="E177" s="60">
        <f t="shared" si="12"/>
        <v>-17.056471764117944</v>
      </c>
      <c r="F177" s="60">
        <f t="shared" si="12"/>
        <v>-12.916403358310021</v>
      </c>
      <c r="G177" s="60">
        <f t="shared" si="12"/>
        <v>-22.190193663942665</v>
      </c>
      <c r="H177" s="60">
        <f t="shared" si="12"/>
        <v>-46.27285513361462</v>
      </c>
      <c r="I177" s="44"/>
    </row>
    <row r="178" spans="1:9" ht="11.25" hidden="1" customHeight="1" x14ac:dyDescent="0.2">
      <c r="A178" s="1170"/>
      <c r="B178" s="46"/>
      <c r="C178" s="59"/>
      <c r="D178" s="60"/>
      <c r="E178" s="60"/>
      <c r="F178" s="60"/>
      <c r="G178" s="60"/>
      <c r="H178" s="60"/>
      <c r="I178" s="44"/>
    </row>
    <row r="179" spans="1:9" ht="11.25" hidden="1" customHeight="1" x14ac:dyDescent="0.2">
      <c r="A179" s="2415" t="s">
        <v>740</v>
      </c>
      <c r="B179" s="2412"/>
      <c r="C179" s="59" t="e">
        <f>C98/C71*100-100</f>
        <v>#DIV/0!</v>
      </c>
      <c r="D179" s="60" t="e">
        <f t="shared" ref="D179:H179" si="13">D98/D71*100-100</f>
        <v>#DIV/0!</v>
      </c>
      <c r="E179" s="60" t="e">
        <f t="shared" si="13"/>
        <v>#DIV/0!</v>
      </c>
      <c r="F179" s="60" t="e">
        <f t="shared" si="13"/>
        <v>#DIV/0!</v>
      </c>
      <c r="G179" s="60" t="e">
        <f t="shared" si="13"/>
        <v>#DIV/0!</v>
      </c>
      <c r="H179" s="60" t="e">
        <f t="shared" si="13"/>
        <v>#DIV/0!</v>
      </c>
      <c r="I179" s="44"/>
    </row>
    <row r="180" spans="1:9" ht="11.25" hidden="1" customHeight="1" x14ac:dyDescent="0.2">
      <c r="A180" s="2415" t="s">
        <v>741</v>
      </c>
      <c r="B180" s="2412"/>
      <c r="C180" s="59">
        <f t="shared" ref="C180:H190" si="14">C99/C72*100-100</f>
        <v>-100</v>
      </c>
      <c r="D180" s="60">
        <f t="shared" si="14"/>
        <v>-100</v>
      </c>
      <c r="E180" s="60">
        <f t="shared" si="14"/>
        <v>-100</v>
      </c>
      <c r="F180" s="60">
        <f t="shared" si="14"/>
        <v>-100</v>
      </c>
      <c r="G180" s="60">
        <f t="shared" si="14"/>
        <v>-100</v>
      </c>
      <c r="H180" s="60">
        <f t="shared" si="14"/>
        <v>-100</v>
      </c>
      <c r="I180" s="44"/>
    </row>
    <row r="181" spans="1:9" ht="11.25" hidden="1" customHeight="1" x14ac:dyDescent="0.2">
      <c r="A181" s="2415" t="s">
        <v>742</v>
      </c>
      <c r="B181" s="2412"/>
      <c r="C181" s="59">
        <f t="shared" si="14"/>
        <v>-100</v>
      </c>
      <c r="D181" s="60">
        <f t="shared" si="14"/>
        <v>-100</v>
      </c>
      <c r="E181" s="60">
        <f t="shared" si="14"/>
        <v>-100</v>
      </c>
      <c r="F181" s="60">
        <f t="shared" si="14"/>
        <v>-100</v>
      </c>
      <c r="G181" s="60">
        <f t="shared" si="14"/>
        <v>-100</v>
      </c>
      <c r="H181" s="60">
        <f t="shared" si="14"/>
        <v>-100</v>
      </c>
      <c r="I181" s="44"/>
    </row>
    <row r="182" spans="1:9" ht="11.25" hidden="1" customHeight="1" x14ac:dyDescent="0.2">
      <c r="A182" s="2415" t="s">
        <v>743</v>
      </c>
      <c r="B182" s="2412"/>
      <c r="C182" s="59">
        <f t="shared" si="14"/>
        <v>-100</v>
      </c>
      <c r="D182" s="60">
        <f t="shared" si="14"/>
        <v>-100</v>
      </c>
      <c r="E182" s="60">
        <f t="shared" si="14"/>
        <v>-100</v>
      </c>
      <c r="F182" s="60">
        <f t="shared" si="14"/>
        <v>-100</v>
      </c>
      <c r="G182" s="60">
        <f t="shared" si="14"/>
        <v>-100</v>
      </c>
      <c r="H182" s="60">
        <f t="shared" si="14"/>
        <v>-100</v>
      </c>
      <c r="I182" s="44"/>
    </row>
    <row r="183" spans="1:9" ht="11.25" hidden="1" customHeight="1" x14ac:dyDescent="0.2">
      <c r="A183" s="2415" t="s">
        <v>744</v>
      </c>
      <c r="B183" s="2412"/>
      <c r="C183" s="59">
        <f t="shared" si="14"/>
        <v>-100</v>
      </c>
      <c r="D183" s="60">
        <f t="shared" si="14"/>
        <v>-100</v>
      </c>
      <c r="E183" s="60">
        <f t="shared" si="14"/>
        <v>-100</v>
      </c>
      <c r="F183" s="60">
        <f t="shared" si="14"/>
        <v>-100</v>
      </c>
      <c r="G183" s="60">
        <f t="shared" si="14"/>
        <v>-100</v>
      </c>
      <c r="H183" s="60">
        <f t="shared" si="14"/>
        <v>-100</v>
      </c>
      <c r="I183" s="44"/>
    </row>
    <row r="184" spans="1:9" ht="11.25" hidden="1" customHeight="1" x14ac:dyDescent="0.2">
      <c r="A184" s="2415" t="s">
        <v>745</v>
      </c>
      <c r="B184" s="2412"/>
      <c r="C184" s="59">
        <f t="shared" si="14"/>
        <v>-100</v>
      </c>
      <c r="D184" s="60">
        <f t="shared" si="14"/>
        <v>-100</v>
      </c>
      <c r="E184" s="60">
        <f t="shared" si="14"/>
        <v>-100</v>
      </c>
      <c r="F184" s="60">
        <f t="shared" si="14"/>
        <v>-100</v>
      </c>
      <c r="G184" s="60">
        <f t="shared" si="14"/>
        <v>-100</v>
      </c>
      <c r="H184" s="60">
        <f t="shared" si="14"/>
        <v>-100</v>
      </c>
      <c r="I184" s="44"/>
    </row>
    <row r="185" spans="1:9" ht="11.25" hidden="1" customHeight="1" x14ac:dyDescent="0.2">
      <c r="A185" s="2415" t="s">
        <v>746</v>
      </c>
      <c r="B185" s="2412"/>
      <c r="C185" s="59">
        <f t="shared" si="14"/>
        <v>-100</v>
      </c>
      <c r="D185" s="60">
        <f t="shared" si="14"/>
        <v>-100</v>
      </c>
      <c r="E185" s="60">
        <f t="shared" si="14"/>
        <v>-100</v>
      </c>
      <c r="F185" s="60">
        <f t="shared" si="14"/>
        <v>-100</v>
      </c>
      <c r="G185" s="60">
        <f t="shared" si="14"/>
        <v>-100</v>
      </c>
      <c r="H185" s="60">
        <f t="shared" si="14"/>
        <v>-100</v>
      </c>
      <c r="I185" s="44"/>
    </row>
    <row r="186" spans="1:9" ht="11.25" hidden="1" customHeight="1" x14ac:dyDescent="0.2">
      <c r="A186" s="2415" t="s">
        <v>747</v>
      </c>
      <c r="B186" s="2412"/>
      <c r="C186" s="59">
        <f t="shared" si="14"/>
        <v>-100</v>
      </c>
      <c r="D186" s="60">
        <f t="shared" si="14"/>
        <v>-100</v>
      </c>
      <c r="E186" s="60">
        <f t="shared" si="14"/>
        <v>-100</v>
      </c>
      <c r="F186" s="60">
        <f t="shared" si="14"/>
        <v>-100</v>
      </c>
      <c r="G186" s="60">
        <f t="shared" si="14"/>
        <v>-100</v>
      </c>
      <c r="H186" s="60">
        <f t="shared" si="14"/>
        <v>-100</v>
      </c>
      <c r="I186" s="44"/>
    </row>
    <row r="187" spans="1:9" ht="11.25" hidden="1" customHeight="1" x14ac:dyDescent="0.2">
      <c r="A187" s="2415" t="s">
        <v>748</v>
      </c>
      <c r="B187" s="2412"/>
      <c r="C187" s="59">
        <f t="shared" si="14"/>
        <v>-100</v>
      </c>
      <c r="D187" s="60">
        <f t="shared" si="14"/>
        <v>-100</v>
      </c>
      <c r="E187" s="60">
        <f t="shared" si="14"/>
        <v>-100</v>
      </c>
      <c r="F187" s="60">
        <f t="shared" si="14"/>
        <v>-100</v>
      </c>
      <c r="G187" s="60">
        <f t="shared" si="14"/>
        <v>-100</v>
      </c>
      <c r="H187" s="60">
        <f t="shared" si="14"/>
        <v>-100</v>
      </c>
      <c r="I187" s="44"/>
    </row>
    <row r="188" spans="1:9" ht="11.25" hidden="1" customHeight="1" x14ac:dyDescent="0.2">
      <c r="A188" s="2415" t="s">
        <v>749</v>
      </c>
      <c r="B188" s="2412"/>
      <c r="C188" s="59">
        <f t="shared" si="14"/>
        <v>-100</v>
      </c>
      <c r="D188" s="60">
        <f t="shared" si="14"/>
        <v>-100</v>
      </c>
      <c r="E188" s="60">
        <f t="shared" si="14"/>
        <v>-100</v>
      </c>
      <c r="F188" s="60">
        <f t="shared" si="14"/>
        <v>-100</v>
      </c>
      <c r="G188" s="60">
        <f t="shared" si="14"/>
        <v>-100</v>
      </c>
      <c r="H188" s="60">
        <f t="shared" si="14"/>
        <v>-100</v>
      </c>
      <c r="I188" s="44"/>
    </row>
    <row r="189" spans="1:9" ht="11.25" hidden="1" customHeight="1" x14ac:dyDescent="0.2">
      <c r="A189" s="2415" t="s">
        <v>750</v>
      </c>
      <c r="B189" s="2412"/>
      <c r="C189" s="59">
        <f t="shared" si="14"/>
        <v>-100</v>
      </c>
      <c r="D189" s="60">
        <f t="shared" si="14"/>
        <v>-100</v>
      </c>
      <c r="E189" s="60">
        <f t="shared" si="14"/>
        <v>-100</v>
      </c>
      <c r="F189" s="60">
        <f t="shared" si="14"/>
        <v>-100</v>
      </c>
      <c r="G189" s="60">
        <f t="shared" si="14"/>
        <v>-100</v>
      </c>
      <c r="H189" s="60">
        <f t="shared" si="14"/>
        <v>-100</v>
      </c>
      <c r="I189" s="44"/>
    </row>
    <row r="190" spans="1:9" ht="11.25" hidden="1" customHeight="1" x14ac:dyDescent="0.2">
      <c r="A190" s="2415" t="s">
        <v>751</v>
      </c>
      <c r="B190" s="2412"/>
      <c r="C190" s="59">
        <f t="shared" si="14"/>
        <v>-100</v>
      </c>
      <c r="D190" s="60">
        <f t="shared" si="14"/>
        <v>-100</v>
      </c>
      <c r="E190" s="60">
        <f t="shared" si="14"/>
        <v>-100</v>
      </c>
      <c r="F190" s="60">
        <f t="shared" si="14"/>
        <v>-100</v>
      </c>
      <c r="G190" s="60">
        <f t="shared" si="14"/>
        <v>-100</v>
      </c>
      <c r="H190" s="60">
        <f t="shared" si="14"/>
        <v>-100</v>
      </c>
      <c r="I190" s="44"/>
    </row>
    <row r="191" spans="1:9" ht="11.25" hidden="1" customHeight="1" x14ac:dyDescent="0.2">
      <c r="A191" s="54"/>
      <c r="B191" s="55"/>
      <c r="C191" s="59"/>
      <c r="D191" s="60"/>
      <c r="E191" s="60"/>
      <c r="F191" s="60"/>
      <c r="G191" s="60"/>
      <c r="H191" s="60"/>
      <c r="I191" s="44"/>
    </row>
    <row r="192" spans="1:9" ht="11.25" hidden="1" customHeight="1" x14ac:dyDescent="0.2">
      <c r="A192" s="1170">
        <v>2018</v>
      </c>
      <c r="B192" s="46"/>
      <c r="C192" s="59"/>
      <c r="D192" s="60"/>
      <c r="E192" s="60"/>
      <c r="F192" s="60"/>
      <c r="G192" s="60"/>
      <c r="H192" s="60"/>
      <c r="I192" s="44"/>
    </row>
    <row r="193" spans="1:9" ht="11.25" hidden="1" customHeight="1" x14ac:dyDescent="0.2">
      <c r="A193" s="1170"/>
      <c r="B193" s="46" t="s">
        <v>542</v>
      </c>
      <c r="C193" s="59">
        <f>C112/C85*100-100</f>
        <v>-100</v>
      </c>
      <c r="D193" s="60">
        <f t="shared" ref="D193:G193" si="15">D112/D85*100-100</f>
        <v>-100</v>
      </c>
      <c r="E193" s="60">
        <f t="shared" si="15"/>
        <v>-100</v>
      </c>
      <c r="F193" s="60">
        <f t="shared" si="15"/>
        <v>-100</v>
      </c>
      <c r="G193" s="60">
        <f t="shared" si="15"/>
        <v>-100</v>
      </c>
      <c r="H193" s="203" t="s">
        <v>800</v>
      </c>
      <c r="I193" s="44"/>
    </row>
    <row r="194" spans="1:9" ht="11.25" hidden="1" customHeight="1" x14ac:dyDescent="0.2">
      <c r="A194" s="1170"/>
      <c r="B194" s="46" t="s">
        <v>729</v>
      </c>
      <c r="C194" s="59">
        <f t="shared" ref="C194:H204" si="16">C113/C86*100-100</f>
        <v>-100</v>
      </c>
      <c r="D194" s="60">
        <f t="shared" si="16"/>
        <v>-100</v>
      </c>
      <c r="E194" s="60">
        <f t="shared" si="16"/>
        <v>-100</v>
      </c>
      <c r="F194" s="60">
        <f t="shared" si="16"/>
        <v>-100</v>
      </c>
      <c r="G194" s="60">
        <f t="shared" si="16"/>
        <v>-100</v>
      </c>
      <c r="H194" s="60">
        <f t="shared" si="16"/>
        <v>-100</v>
      </c>
      <c r="I194" s="44"/>
    </row>
    <row r="195" spans="1:9" ht="11.25" hidden="1" customHeight="1" x14ac:dyDescent="0.2">
      <c r="A195" s="1170"/>
      <c r="B195" s="46" t="s">
        <v>730</v>
      </c>
      <c r="C195" s="59">
        <f t="shared" si="16"/>
        <v>-100</v>
      </c>
      <c r="D195" s="60">
        <f t="shared" si="16"/>
        <v>-100</v>
      </c>
      <c r="E195" s="60">
        <f t="shared" si="16"/>
        <v>-100</v>
      </c>
      <c r="F195" s="60">
        <f t="shared" si="16"/>
        <v>-100</v>
      </c>
      <c r="G195" s="60">
        <f t="shared" si="16"/>
        <v>-100</v>
      </c>
      <c r="H195" s="60">
        <f t="shared" si="16"/>
        <v>-100</v>
      </c>
      <c r="I195" s="44"/>
    </row>
    <row r="196" spans="1:9" ht="11.25" hidden="1" customHeight="1" x14ac:dyDescent="0.2">
      <c r="A196" s="1170"/>
      <c r="B196" s="46" t="s">
        <v>731</v>
      </c>
      <c r="C196" s="59">
        <f t="shared" si="16"/>
        <v>-100</v>
      </c>
      <c r="D196" s="60">
        <f t="shared" si="16"/>
        <v>-100</v>
      </c>
      <c r="E196" s="60">
        <f t="shared" si="16"/>
        <v>-100</v>
      </c>
      <c r="F196" s="60">
        <f t="shared" si="16"/>
        <v>-100</v>
      </c>
      <c r="G196" s="60">
        <f t="shared" si="16"/>
        <v>-100</v>
      </c>
      <c r="H196" s="60">
        <f t="shared" si="16"/>
        <v>-100</v>
      </c>
      <c r="I196" s="44"/>
    </row>
    <row r="197" spans="1:9" ht="11.25" hidden="1" customHeight="1" x14ac:dyDescent="0.2">
      <c r="A197" s="1170"/>
      <c r="B197" s="46" t="s">
        <v>732</v>
      </c>
      <c r="C197" s="59">
        <f t="shared" si="16"/>
        <v>-100</v>
      </c>
      <c r="D197" s="60">
        <f t="shared" si="16"/>
        <v>-100</v>
      </c>
      <c r="E197" s="60">
        <f t="shared" si="16"/>
        <v>-100</v>
      </c>
      <c r="F197" s="60">
        <f t="shared" si="16"/>
        <v>-100</v>
      </c>
      <c r="G197" s="60">
        <f t="shared" si="16"/>
        <v>-100</v>
      </c>
      <c r="H197" s="60">
        <f t="shared" si="16"/>
        <v>-100</v>
      </c>
      <c r="I197" s="44"/>
    </row>
    <row r="198" spans="1:9" ht="11.25" hidden="1" customHeight="1" x14ac:dyDescent="0.2">
      <c r="A198" s="1170"/>
      <c r="B198" s="46" t="s">
        <v>733</v>
      </c>
      <c r="C198" s="59">
        <f t="shared" si="16"/>
        <v>-100</v>
      </c>
      <c r="D198" s="60">
        <f t="shared" si="16"/>
        <v>-100</v>
      </c>
      <c r="E198" s="60">
        <f t="shared" si="16"/>
        <v>-100</v>
      </c>
      <c r="F198" s="60">
        <f t="shared" si="16"/>
        <v>-100</v>
      </c>
      <c r="G198" s="60">
        <f t="shared" si="16"/>
        <v>-100</v>
      </c>
      <c r="H198" s="60">
        <f t="shared" si="16"/>
        <v>-100</v>
      </c>
      <c r="I198" s="44"/>
    </row>
    <row r="199" spans="1:9" ht="11.25" hidden="1" customHeight="1" x14ac:dyDescent="0.2">
      <c r="A199" s="1170"/>
      <c r="B199" s="46" t="s">
        <v>734</v>
      </c>
      <c r="C199" s="59">
        <f t="shared" si="16"/>
        <v>-100</v>
      </c>
      <c r="D199" s="60">
        <f t="shared" si="16"/>
        <v>-100</v>
      </c>
      <c r="E199" s="60">
        <f t="shared" si="16"/>
        <v>-100</v>
      </c>
      <c r="F199" s="60">
        <f t="shared" si="16"/>
        <v>-100</v>
      </c>
      <c r="G199" s="60">
        <f t="shared" si="16"/>
        <v>-100</v>
      </c>
      <c r="H199" s="60">
        <f t="shared" si="16"/>
        <v>-100</v>
      </c>
      <c r="I199" s="44"/>
    </row>
    <row r="200" spans="1:9" ht="11.25" hidden="1" customHeight="1" x14ac:dyDescent="0.2">
      <c r="A200" s="1170"/>
      <c r="B200" s="46" t="s">
        <v>735</v>
      </c>
      <c r="C200" s="59">
        <f t="shared" si="16"/>
        <v>-100</v>
      </c>
      <c r="D200" s="60">
        <f t="shared" si="16"/>
        <v>-100</v>
      </c>
      <c r="E200" s="60">
        <f t="shared" si="16"/>
        <v>-100</v>
      </c>
      <c r="F200" s="60">
        <f t="shared" si="16"/>
        <v>-100</v>
      </c>
      <c r="G200" s="60">
        <f t="shared" si="16"/>
        <v>-100</v>
      </c>
      <c r="H200" s="60">
        <f t="shared" si="16"/>
        <v>-100</v>
      </c>
      <c r="I200" s="44"/>
    </row>
    <row r="201" spans="1:9" ht="11.25" hidden="1" customHeight="1" x14ac:dyDescent="0.2">
      <c r="A201" s="1170"/>
      <c r="B201" s="46" t="s">
        <v>736</v>
      </c>
      <c r="C201" s="59">
        <f t="shared" si="16"/>
        <v>-100</v>
      </c>
      <c r="D201" s="60">
        <f t="shared" si="16"/>
        <v>-100</v>
      </c>
      <c r="E201" s="60">
        <f t="shared" si="16"/>
        <v>-100</v>
      </c>
      <c r="F201" s="60">
        <f t="shared" si="16"/>
        <v>-100</v>
      </c>
      <c r="G201" s="60">
        <f t="shared" si="16"/>
        <v>-100</v>
      </c>
      <c r="H201" s="60">
        <f t="shared" si="16"/>
        <v>-100</v>
      </c>
      <c r="I201" s="44"/>
    </row>
    <row r="202" spans="1:9" ht="11.25" hidden="1" customHeight="1" x14ac:dyDescent="0.2">
      <c r="A202" s="1170"/>
      <c r="B202" s="46" t="s">
        <v>737</v>
      </c>
      <c r="C202" s="59">
        <f t="shared" si="16"/>
        <v>-100</v>
      </c>
      <c r="D202" s="60">
        <f t="shared" si="16"/>
        <v>-100</v>
      </c>
      <c r="E202" s="60">
        <f t="shared" si="16"/>
        <v>-100</v>
      </c>
      <c r="F202" s="60">
        <f t="shared" si="16"/>
        <v>-100</v>
      </c>
      <c r="G202" s="60">
        <f t="shared" si="16"/>
        <v>-100</v>
      </c>
      <c r="H202" s="60">
        <f t="shared" si="16"/>
        <v>-100</v>
      </c>
      <c r="I202" s="44"/>
    </row>
    <row r="203" spans="1:9" ht="11.25" hidden="1" customHeight="1" x14ac:dyDescent="0.2">
      <c r="A203" s="1170"/>
      <c r="B203" s="46" t="s">
        <v>738</v>
      </c>
      <c r="C203" s="59">
        <f t="shared" si="16"/>
        <v>-100</v>
      </c>
      <c r="D203" s="60">
        <f t="shared" si="16"/>
        <v>-100</v>
      </c>
      <c r="E203" s="60">
        <f t="shared" si="16"/>
        <v>-100</v>
      </c>
      <c r="F203" s="60">
        <f t="shared" si="16"/>
        <v>-100</v>
      </c>
      <c r="G203" s="60">
        <f t="shared" si="16"/>
        <v>-100</v>
      </c>
      <c r="H203" s="60">
        <f t="shared" si="16"/>
        <v>-100</v>
      </c>
      <c r="I203" s="44"/>
    </row>
    <row r="204" spans="1:9" ht="11.25" hidden="1" customHeight="1" x14ac:dyDescent="0.2">
      <c r="A204" s="1170"/>
      <c r="B204" s="46" t="s">
        <v>739</v>
      </c>
      <c r="C204" s="59">
        <f t="shared" si="16"/>
        <v>-100</v>
      </c>
      <c r="D204" s="60">
        <f t="shared" si="16"/>
        <v>-100</v>
      </c>
      <c r="E204" s="60">
        <f t="shared" si="16"/>
        <v>-100</v>
      </c>
      <c r="F204" s="60">
        <f t="shared" si="16"/>
        <v>-100</v>
      </c>
      <c r="G204" s="60">
        <f t="shared" si="16"/>
        <v>-100</v>
      </c>
      <c r="H204" s="60">
        <f t="shared" si="16"/>
        <v>-100</v>
      </c>
      <c r="I204" s="44"/>
    </row>
    <row r="205" spans="1:9" ht="11.25" hidden="1" customHeight="1" x14ac:dyDescent="0.2">
      <c r="A205" s="1170"/>
      <c r="B205" s="46"/>
      <c r="C205" s="59"/>
      <c r="D205" s="60"/>
      <c r="E205" s="60"/>
      <c r="F205" s="60"/>
      <c r="G205" s="60"/>
      <c r="H205" s="1806"/>
      <c r="I205" s="44"/>
    </row>
    <row r="206" spans="1:9" ht="11.25" hidden="1" customHeight="1" x14ac:dyDescent="0.2">
      <c r="A206" s="2415" t="s">
        <v>740</v>
      </c>
      <c r="B206" s="2412"/>
      <c r="C206" s="59" t="e">
        <f>C125/C98*100-100</f>
        <v>#REF!</v>
      </c>
      <c r="D206" s="60" t="e">
        <f t="shared" ref="D206:H206" si="17">D125/D98*100-100</f>
        <v>#REF!</v>
      </c>
      <c r="E206" s="60" t="e">
        <f t="shared" si="17"/>
        <v>#REF!</v>
      </c>
      <c r="F206" s="60" t="e">
        <f t="shared" si="17"/>
        <v>#REF!</v>
      </c>
      <c r="G206" s="60" t="e">
        <f t="shared" si="17"/>
        <v>#REF!</v>
      </c>
      <c r="H206" s="60" t="e">
        <f t="shared" si="17"/>
        <v>#REF!</v>
      </c>
      <c r="I206" s="44"/>
    </row>
    <row r="207" spans="1:9" ht="11.25" hidden="1" customHeight="1" x14ac:dyDescent="0.2">
      <c r="A207" s="2415" t="s">
        <v>741</v>
      </c>
      <c r="B207" s="2412"/>
      <c r="C207" s="59" t="e">
        <f t="shared" ref="C207:H217" si="18">C126/C99*100-100</f>
        <v>#REF!</v>
      </c>
      <c r="D207" s="60" t="e">
        <f t="shared" si="18"/>
        <v>#REF!</v>
      </c>
      <c r="E207" s="60" t="e">
        <f t="shared" si="18"/>
        <v>#REF!</v>
      </c>
      <c r="F207" s="60" t="e">
        <f t="shared" si="18"/>
        <v>#REF!</v>
      </c>
      <c r="G207" s="60" t="e">
        <f t="shared" si="18"/>
        <v>#REF!</v>
      </c>
      <c r="H207" s="60" t="e">
        <f t="shared" si="18"/>
        <v>#REF!</v>
      </c>
      <c r="I207" s="44"/>
    </row>
    <row r="208" spans="1:9" ht="11.25" hidden="1" customHeight="1" x14ac:dyDescent="0.2">
      <c r="A208" s="2415" t="s">
        <v>742</v>
      </c>
      <c r="B208" s="2412"/>
      <c r="C208" s="59" t="e">
        <f t="shared" si="18"/>
        <v>#REF!</v>
      </c>
      <c r="D208" s="60" t="e">
        <f t="shared" si="18"/>
        <v>#REF!</v>
      </c>
      <c r="E208" s="60" t="e">
        <f t="shared" si="18"/>
        <v>#REF!</v>
      </c>
      <c r="F208" s="60" t="e">
        <f t="shared" si="18"/>
        <v>#REF!</v>
      </c>
      <c r="G208" s="60" t="e">
        <f t="shared" si="18"/>
        <v>#REF!</v>
      </c>
      <c r="H208" s="60" t="e">
        <f t="shared" si="18"/>
        <v>#REF!</v>
      </c>
      <c r="I208" s="44"/>
    </row>
    <row r="209" spans="1:9" ht="11.25" hidden="1" customHeight="1" x14ac:dyDescent="0.2">
      <c r="A209" s="2415" t="s">
        <v>743</v>
      </c>
      <c r="B209" s="2412"/>
      <c r="C209" s="59" t="e">
        <f t="shared" si="18"/>
        <v>#REF!</v>
      </c>
      <c r="D209" s="60" t="e">
        <f t="shared" si="18"/>
        <v>#REF!</v>
      </c>
      <c r="E209" s="60" t="e">
        <f t="shared" si="18"/>
        <v>#REF!</v>
      </c>
      <c r="F209" s="60" t="e">
        <f t="shared" si="18"/>
        <v>#REF!</v>
      </c>
      <c r="G209" s="60" t="e">
        <f t="shared" si="18"/>
        <v>#REF!</v>
      </c>
      <c r="H209" s="60" t="e">
        <f t="shared" si="18"/>
        <v>#REF!</v>
      </c>
      <c r="I209" s="44"/>
    </row>
    <row r="210" spans="1:9" ht="11.25" hidden="1" customHeight="1" x14ac:dyDescent="0.2">
      <c r="A210" s="2415" t="s">
        <v>744</v>
      </c>
      <c r="B210" s="2412"/>
      <c r="C210" s="59" t="e">
        <f t="shared" si="18"/>
        <v>#REF!</v>
      </c>
      <c r="D210" s="60" t="e">
        <f t="shared" si="18"/>
        <v>#REF!</v>
      </c>
      <c r="E210" s="60" t="e">
        <f t="shared" si="18"/>
        <v>#REF!</v>
      </c>
      <c r="F210" s="60" t="e">
        <f t="shared" si="18"/>
        <v>#REF!</v>
      </c>
      <c r="G210" s="60" t="e">
        <f t="shared" si="18"/>
        <v>#REF!</v>
      </c>
      <c r="H210" s="60" t="e">
        <f t="shared" si="18"/>
        <v>#REF!</v>
      </c>
      <c r="I210" s="44"/>
    </row>
    <row r="211" spans="1:9" ht="11.25" hidden="1" customHeight="1" x14ac:dyDescent="0.2">
      <c r="A211" s="2415" t="s">
        <v>745</v>
      </c>
      <c r="B211" s="2412"/>
      <c r="C211" s="59" t="e">
        <f t="shared" si="18"/>
        <v>#REF!</v>
      </c>
      <c r="D211" s="60" t="e">
        <f t="shared" si="18"/>
        <v>#REF!</v>
      </c>
      <c r="E211" s="60" t="e">
        <f t="shared" si="18"/>
        <v>#REF!</v>
      </c>
      <c r="F211" s="60" t="e">
        <f t="shared" si="18"/>
        <v>#REF!</v>
      </c>
      <c r="G211" s="60" t="e">
        <f t="shared" si="18"/>
        <v>#REF!</v>
      </c>
      <c r="H211" s="60" t="e">
        <f t="shared" si="18"/>
        <v>#REF!</v>
      </c>
      <c r="I211" s="44"/>
    </row>
    <row r="212" spans="1:9" ht="11.25" hidden="1" customHeight="1" x14ac:dyDescent="0.2">
      <c r="A212" s="2415" t="s">
        <v>746</v>
      </c>
      <c r="B212" s="2412"/>
      <c r="C212" s="59" t="e">
        <f t="shared" si="18"/>
        <v>#REF!</v>
      </c>
      <c r="D212" s="60" t="e">
        <f t="shared" si="18"/>
        <v>#REF!</v>
      </c>
      <c r="E212" s="60" t="e">
        <f t="shared" si="18"/>
        <v>#REF!</v>
      </c>
      <c r="F212" s="60" t="e">
        <f t="shared" si="18"/>
        <v>#REF!</v>
      </c>
      <c r="G212" s="60" t="e">
        <f t="shared" si="18"/>
        <v>#REF!</v>
      </c>
      <c r="H212" s="60" t="e">
        <f t="shared" si="18"/>
        <v>#REF!</v>
      </c>
      <c r="I212" s="44"/>
    </row>
    <row r="213" spans="1:9" ht="11.25" hidden="1" customHeight="1" x14ac:dyDescent="0.2">
      <c r="A213" s="2415" t="s">
        <v>747</v>
      </c>
      <c r="B213" s="2412"/>
      <c r="C213" s="59" t="e">
        <f t="shared" si="18"/>
        <v>#REF!</v>
      </c>
      <c r="D213" s="60" t="e">
        <f t="shared" si="18"/>
        <v>#REF!</v>
      </c>
      <c r="E213" s="60" t="e">
        <f t="shared" si="18"/>
        <v>#REF!</v>
      </c>
      <c r="F213" s="60" t="e">
        <f t="shared" si="18"/>
        <v>#REF!</v>
      </c>
      <c r="G213" s="60" t="e">
        <f t="shared" si="18"/>
        <v>#REF!</v>
      </c>
      <c r="H213" s="60" t="e">
        <f t="shared" si="18"/>
        <v>#REF!</v>
      </c>
      <c r="I213" s="44"/>
    </row>
    <row r="214" spans="1:9" ht="11.25" hidden="1" customHeight="1" x14ac:dyDescent="0.2">
      <c r="A214" s="2415" t="s">
        <v>748</v>
      </c>
      <c r="B214" s="2412"/>
      <c r="C214" s="59" t="e">
        <f t="shared" si="18"/>
        <v>#REF!</v>
      </c>
      <c r="D214" s="60" t="e">
        <f t="shared" si="18"/>
        <v>#REF!</v>
      </c>
      <c r="E214" s="60" t="e">
        <f t="shared" si="18"/>
        <v>#REF!</v>
      </c>
      <c r="F214" s="60" t="e">
        <f t="shared" si="18"/>
        <v>#REF!</v>
      </c>
      <c r="G214" s="60" t="e">
        <f t="shared" si="18"/>
        <v>#REF!</v>
      </c>
      <c r="H214" s="60" t="e">
        <f t="shared" si="18"/>
        <v>#REF!</v>
      </c>
      <c r="I214" s="44"/>
    </row>
    <row r="215" spans="1:9" ht="11.25" hidden="1" customHeight="1" x14ac:dyDescent="0.2">
      <c r="A215" s="2415" t="s">
        <v>749</v>
      </c>
      <c r="B215" s="2412"/>
      <c r="C215" s="59" t="e">
        <f t="shared" si="18"/>
        <v>#REF!</v>
      </c>
      <c r="D215" s="60" t="e">
        <f t="shared" si="18"/>
        <v>#REF!</v>
      </c>
      <c r="E215" s="60" t="e">
        <f t="shared" si="18"/>
        <v>#REF!</v>
      </c>
      <c r="F215" s="60" t="e">
        <f t="shared" si="18"/>
        <v>#REF!</v>
      </c>
      <c r="G215" s="60" t="e">
        <f t="shared" si="18"/>
        <v>#REF!</v>
      </c>
      <c r="H215" s="60" t="e">
        <f t="shared" si="18"/>
        <v>#REF!</v>
      </c>
      <c r="I215" s="44"/>
    </row>
    <row r="216" spans="1:9" ht="11.25" hidden="1" customHeight="1" x14ac:dyDescent="0.2">
      <c r="A216" s="2415" t="s">
        <v>750</v>
      </c>
      <c r="B216" s="2412"/>
      <c r="C216" s="59" t="e">
        <f t="shared" si="18"/>
        <v>#REF!</v>
      </c>
      <c r="D216" s="60" t="e">
        <f t="shared" si="18"/>
        <v>#REF!</v>
      </c>
      <c r="E216" s="60" t="e">
        <f t="shared" si="18"/>
        <v>#REF!</v>
      </c>
      <c r="F216" s="60" t="e">
        <f t="shared" si="18"/>
        <v>#REF!</v>
      </c>
      <c r="G216" s="60" t="e">
        <f t="shared" si="18"/>
        <v>#REF!</v>
      </c>
      <c r="H216" s="60" t="e">
        <f t="shared" si="18"/>
        <v>#REF!</v>
      </c>
      <c r="I216" s="44"/>
    </row>
    <row r="217" spans="1:9" ht="11.25" hidden="1" customHeight="1" x14ac:dyDescent="0.2">
      <c r="A217" s="2415" t="s">
        <v>751</v>
      </c>
      <c r="B217" s="2412"/>
      <c r="C217" s="59" t="e">
        <f t="shared" si="18"/>
        <v>#REF!</v>
      </c>
      <c r="D217" s="60" t="e">
        <f t="shared" si="18"/>
        <v>#REF!</v>
      </c>
      <c r="E217" s="60" t="e">
        <f t="shared" si="18"/>
        <v>#REF!</v>
      </c>
      <c r="F217" s="60" t="e">
        <f t="shared" si="18"/>
        <v>#REF!</v>
      </c>
      <c r="G217" s="60" t="e">
        <f t="shared" si="18"/>
        <v>#REF!</v>
      </c>
      <c r="H217" s="60" t="e">
        <f t="shared" si="18"/>
        <v>#REF!</v>
      </c>
      <c r="I217" s="44"/>
    </row>
    <row r="218" spans="1:9" ht="11.25" hidden="1" customHeight="1" x14ac:dyDescent="0.2">
      <c r="A218" s="39"/>
      <c r="B218" s="46"/>
      <c r="C218" s="59"/>
      <c r="D218" s="60"/>
      <c r="E218" s="60"/>
      <c r="F218" s="60"/>
      <c r="G218" s="60"/>
      <c r="H218" s="60"/>
      <c r="I218" s="44"/>
    </row>
    <row r="219" spans="1:9" ht="11.25" hidden="1" customHeight="1" x14ac:dyDescent="0.2">
      <c r="A219" s="2415" t="s">
        <v>740</v>
      </c>
      <c r="B219" s="2412"/>
      <c r="C219" s="59" t="e">
        <f>SUM(C125/#REF!*100-100)</f>
        <v>#REF!</v>
      </c>
      <c r="D219" s="60" t="e">
        <f>SUM(D125/#REF!*100-100)</f>
        <v>#REF!</v>
      </c>
      <c r="E219" s="60" t="e">
        <f>SUM(E125/#REF!*100-100)</f>
        <v>#REF!</v>
      </c>
      <c r="F219" s="60" t="e">
        <f>SUM(F125/#REF!*100-100)</f>
        <v>#REF!</v>
      </c>
      <c r="G219" s="60" t="e">
        <f>SUM(G125/#REF!*100-100)</f>
        <v>#REF!</v>
      </c>
      <c r="H219" s="60" t="e">
        <f>SUM(H125/#REF!*100-100)</f>
        <v>#REF!</v>
      </c>
      <c r="I219" s="44"/>
    </row>
    <row r="220" spans="1:9" ht="11.25" hidden="1" customHeight="1" x14ac:dyDescent="0.2">
      <c r="A220" s="2415" t="s">
        <v>741</v>
      </c>
      <c r="B220" s="2412"/>
      <c r="C220" s="59" t="e">
        <f>SUM(C126/#REF!*100-100)</f>
        <v>#REF!</v>
      </c>
      <c r="D220" s="60" t="e">
        <f>SUM(D126/#REF!*100-100)</f>
        <v>#REF!</v>
      </c>
      <c r="E220" s="60" t="e">
        <f>SUM(E126/#REF!*100-100)</f>
        <v>#REF!</v>
      </c>
      <c r="F220" s="60" t="e">
        <f>SUM(F126/#REF!*100-100)</f>
        <v>#REF!</v>
      </c>
      <c r="G220" s="60" t="e">
        <f>SUM(G126/#REF!*100-100)</f>
        <v>#REF!</v>
      </c>
      <c r="H220" s="60" t="e">
        <f>SUM(H126/#REF!*100-100)</f>
        <v>#REF!</v>
      </c>
      <c r="I220" s="44"/>
    </row>
    <row r="221" spans="1:9" ht="11.25" hidden="1" customHeight="1" x14ac:dyDescent="0.2">
      <c r="A221" s="2415" t="s">
        <v>742</v>
      </c>
      <c r="B221" s="2412"/>
      <c r="C221" s="59" t="e">
        <f>SUM(C127/#REF!*100-100)</f>
        <v>#REF!</v>
      </c>
      <c r="D221" s="60" t="e">
        <f>SUM(D127/#REF!*100-100)</f>
        <v>#REF!</v>
      </c>
      <c r="E221" s="60" t="e">
        <f>SUM(E127/#REF!*100-100)</f>
        <v>#REF!</v>
      </c>
      <c r="F221" s="60" t="e">
        <f>SUM(F127/#REF!*100-100)</f>
        <v>#REF!</v>
      </c>
      <c r="G221" s="60" t="e">
        <f>SUM(G127/#REF!*100-100)</f>
        <v>#REF!</v>
      </c>
      <c r="H221" s="60" t="e">
        <f>SUM(H127/#REF!*100-100)</f>
        <v>#REF!</v>
      </c>
      <c r="I221" s="44"/>
    </row>
    <row r="222" spans="1:9" ht="11.25" hidden="1" customHeight="1" x14ac:dyDescent="0.2">
      <c r="A222" s="2415" t="s">
        <v>743</v>
      </c>
      <c r="B222" s="2412"/>
      <c r="C222" s="59" t="e">
        <f>SUM(C128/#REF!*100-100)</f>
        <v>#REF!</v>
      </c>
      <c r="D222" s="60" t="e">
        <f>SUM(D128/#REF!*100-100)</f>
        <v>#REF!</v>
      </c>
      <c r="E222" s="60" t="e">
        <f>SUM(E128/#REF!*100-100)</f>
        <v>#REF!</v>
      </c>
      <c r="F222" s="60" t="e">
        <f>SUM(F128/#REF!*100-100)</f>
        <v>#REF!</v>
      </c>
      <c r="G222" s="60" t="e">
        <f>SUM(G128/#REF!*100-100)</f>
        <v>#REF!</v>
      </c>
      <c r="H222" s="60" t="e">
        <f>SUM(H128/#REF!*100-100)</f>
        <v>#REF!</v>
      </c>
      <c r="I222" s="44"/>
    </row>
    <row r="223" spans="1:9" ht="11.25" hidden="1" customHeight="1" x14ac:dyDescent="0.2">
      <c r="A223" s="2415" t="s">
        <v>744</v>
      </c>
      <c r="B223" s="2412"/>
      <c r="C223" s="59" t="e">
        <f>SUM(C129/#REF!*100-100)</f>
        <v>#REF!</v>
      </c>
      <c r="D223" s="60" t="e">
        <f>SUM(D129/#REF!*100-100)</f>
        <v>#REF!</v>
      </c>
      <c r="E223" s="60" t="e">
        <f>SUM(E129/#REF!*100-100)</f>
        <v>#REF!</v>
      </c>
      <c r="F223" s="60" t="e">
        <f>SUM(F129/#REF!*100-100)</f>
        <v>#REF!</v>
      </c>
      <c r="G223" s="60" t="e">
        <f>SUM(G129/#REF!*100-100)</f>
        <v>#REF!</v>
      </c>
      <c r="H223" s="60" t="e">
        <f>SUM(H129/#REF!*100-100)</f>
        <v>#REF!</v>
      </c>
      <c r="I223" s="44"/>
    </row>
    <row r="224" spans="1:9" ht="11.25" hidden="1" customHeight="1" x14ac:dyDescent="0.2">
      <c r="A224" s="2415" t="s">
        <v>745</v>
      </c>
      <c r="B224" s="2412"/>
      <c r="C224" s="59" t="e">
        <f>SUM(C130/#REF!*100-100)</f>
        <v>#REF!</v>
      </c>
      <c r="D224" s="60" t="e">
        <f>SUM(D130/#REF!*100-100)</f>
        <v>#REF!</v>
      </c>
      <c r="E224" s="60" t="e">
        <f>SUM(E130/#REF!*100-100)</f>
        <v>#REF!</v>
      </c>
      <c r="F224" s="60" t="e">
        <f>SUM(F130/#REF!*100-100)</f>
        <v>#REF!</v>
      </c>
      <c r="G224" s="60" t="e">
        <f>SUM(G130/#REF!*100-100)</f>
        <v>#REF!</v>
      </c>
      <c r="H224" s="60" t="e">
        <f>SUM(H130/#REF!*100-100)</f>
        <v>#REF!</v>
      </c>
      <c r="I224" s="44"/>
    </row>
    <row r="225" spans="1:9" ht="11.25" hidden="1" customHeight="1" x14ac:dyDescent="0.2">
      <c r="A225" s="2415" t="s">
        <v>746</v>
      </c>
      <c r="B225" s="2412"/>
      <c r="C225" s="59" t="e">
        <f>SUM(C131/#REF!*100-100)</f>
        <v>#REF!</v>
      </c>
      <c r="D225" s="60" t="e">
        <f>SUM(D131/#REF!*100-100)</f>
        <v>#REF!</v>
      </c>
      <c r="E225" s="60" t="e">
        <f>SUM(E131/#REF!*100-100)</f>
        <v>#REF!</v>
      </c>
      <c r="F225" s="60" t="e">
        <f>SUM(F131/#REF!*100-100)</f>
        <v>#REF!</v>
      </c>
      <c r="G225" s="60" t="e">
        <f>SUM(G131/#REF!*100-100)</f>
        <v>#REF!</v>
      </c>
      <c r="H225" s="60" t="e">
        <f>SUM(H131/#REF!*100-100)</f>
        <v>#REF!</v>
      </c>
      <c r="I225" s="44"/>
    </row>
    <row r="226" spans="1:9" ht="11.25" hidden="1" customHeight="1" x14ac:dyDescent="0.2">
      <c r="A226" s="2415" t="s">
        <v>747</v>
      </c>
      <c r="B226" s="2412"/>
      <c r="C226" s="59" t="e">
        <f>SUM(C132/#REF!*100-100)</f>
        <v>#REF!</v>
      </c>
      <c r="D226" s="60" t="e">
        <f>SUM(D132/#REF!*100-100)</f>
        <v>#REF!</v>
      </c>
      <c r="E226" s="60" t="e">
        <f>SUM(E132/#REF!*100-100)</f>
        <v>#REF!</v>
      </c>
      <c r="F226" s="60" t="e">
        <f>SUM(F132/#REF!*100-100)</f>
        <v>#REF!</v>
      </c>
      <c r="G226" s="60" t="e">
        <f>SUM(G132/#REF!*100-100)</f>
        <v>#REF!</v>
      </c>
      <c r="H226" s="60" t="e">
        <f>SUM(H132/#REF!*100-100)</f>
        <v>#REF!</v>
      </c>
      <c r="I226" s="44"/>
    </row>
    <row r="227" spans="1:9" ht="11.25" hidden="1" customHeight="1" x14ac:dyDescent="0.2">
      <c r="A227" s="2415" t="s">
        <v>748</v>
      </c>
      <c r="B227" s="2412"/>
      <c r="C227" s="59" t="e">
        <f>SUM(C133/#REF!*100-100)</f>
        <v>#REF!</v>
      </c>
      <c r="D227" s="60" t="e">
        <f>SUM(D133/#REF!*100-100)</f>
        <v>#REF!</v>
      </c>
      <c r="E227" s="60" t="e">
        <f>SUM(E133/#REF!*100-100)</f>
        <v>#REF!</v>
      </c>
      <c r="F227" s="60" t="e">
        <f>SUM(F133/#REF!*100-100)</f>
        <v>#REF!</v>
      </c>
      <c r="G227" s="60" t="e">
        <f>SUM(G133/#REF!*100-100)</f>
        <v>#REF!</v>
      </c>
      <c r="H227" s="60" t="e">
        <f>SUM(H133/#REF!*100-100)</f>
        <v>#REF!</v>
      </c>
      <c r="I227" s="44"/>
    </row>
    <row r="228" spans="1:9" ht="11.25" hidden="1" customHeight="1" x14ac:dyDescent="0.2">
      <c r="A228" s="2415" t="s">
        <v>749</v>
      </c>
      <c r="B228" s="2412"/>
      <c r="C228" s="59" t="e">
        <f>SUM(C134/#REF!*100-100)</f>
        <v>#REF!</v>
      </c>
      <c r="D228" s="60" t="e">
        <f>SUM(D134/#REF!*100-100)</f>
        <v>#REF!</v>
      </c>
      <c r="E228" s="60" t="e">
        <f>SUM(E134/#REF!*100-100)</f>
        <v>#REF!</v>
      </c>
      <c r="F228" s="60" t="e">
        <f>SUM(F134/#REF!*100-100)</f>
        <v>#REF!</v>
      </c>
      <c r="G228" s="60" t="e">
        <f>SUM(G134/#REF!*100-100)</f>
        <v>#REF!</v>
      </c>
      <c r="H228" s="60" t="e">
        <f>SUM(H134/#REF!*100-100)</f>
        <v>#REF!</v>
      </c>
      <c r="I228" s="44"/>
    </row>
    <row r="229" spans="1:9" ht="11.25" hidden="1" customHeight="1" x14ac:dyDescent="0.2">
      <c r="A229" s="2415" t="s">
        <v>750</v>
      </c>
      <c r="B229" s="2412"/>
      <c r="C229" s="59" t="e">
        <f>SUM(C135/#REF!*100-100)</f>
        <v>#REF!</v>
      </c>
      <c r="D229" s="60" t="e">
        <f>SUM(D135/#REF!*100-100)</f>
        <v>#REF!</v>
      </c>
      <c r="E229" s="60" t="e">
        <f>SUM(E135/#REF!*100-100)</f>
        <v>#REF!</v>
      </c>
      <c r="F229" s="60" t="e">
        <f>SUM(F135/#REF!*100-100)</f>
        <v>#REF!</v>
      </c>
      <c r="G229" s="60" t="e">
        <f>SUM(G135/#REF!*100-100)</f>
        <v>#REF!</v>
      </c>
      <c r="H229" s="60" t="e">
        <f>SUM(H135/#REF!*100-100)</f>
        <v>#REF!</v>
      </c>
      <c r="I229" s="44"/>
    </row>
    <row r="230" spans="1:9" ht="11.25" hidden="1" customHeight="1" x14ac:dyDescent="0.2">
      <c r="A230" s="2415" t="s">
        <v>751</v>
      </c>
      <c r="B230" s="2412"/>
      <c r="C230" s="59" t="e">
        <f>SUM(C136/#REF!*100-100)</f>
        <v>#REF!</v>
      </c>
      <c r="D230" s="60" t="e">
        <f>SUM(D136/#REF!*100-100)</f>
        <v>#REF!</v>
      </c>
      <c r="E230" s="60" t="e">
        <f>SUM(E136/#REF!*100-100)</f>
        <v>#REF!</v>
      </c>
      <c r="F230" s="60" t="e">
        <f>SUM(F136/#REF!*100-100)</f>
        <v>#REF!</v>
      </c>
      <c r="G230" s="60" t="e">
        <f>SUM(G136/#REF!*100-100)</f>
        <v>#REF!</v>
      </c>
      <c r="H230" s="60" t="e">
        <f>SUM(H136/#REF!*100-100)</f>
        <v>#REF!</v>
      </c>
      <c r="I230" s="44"/>
    </row>
    <row r="232" spans="1:9" ht="11.25" customHeight="1" x14ac:dyDescent="0.2">
      <c r="A232" s="39" t="s">
        <v>1013</v>
      </c>
      <c r="B232" s="290"/>
      <c r="C232" s="290"/>
      <c r="D232" s="290"/>
      <c r="E232" s="290"/>
      <c r="F232" s="290"/>
      <c r="G232" s="290"/>
      <c r="H232" s="290"/>
    </row>
    <row r="233" spans="1:9" ht="11.25" customHeight="1" x14ac:dyDescent="0.2">
      <c r="B233" s="132"/>
      <c r="C233" s="132"/>
      <c r="D233" s="132"/>
      <c r="E233" s="132"/>
      <c r="F233" s="132"/>
      <c r="G233" s="132"/>
      <c r="H233" s="132"/>
    </row>
  </sheetData>
  <mergeCells count="112">
    <mergeCell ref="A1:H1"/>
    <mergeCell ref="A2:H2"/>
    <mergeCell ref="A37:B37"/>
    <mergeCell ref="A38:B38"/>
    <mergeCell ref="A4:H4"/>
    <mergeCell ref="A3:H3"/>
    <mergeCell ref="A35:B35"/>
    <mergeCell ref="A36:B36"/>
    <mergeCell ref="A33:B33"/>
    <mergeCell ref="C17:H17"/>
    <mergeCell ref="A19:B19"/>
    <mergeCell ref="A34:B34"/>
    <mergeCell ref="A58:B58"/>
    <mergeCell ref="A59:B59"/>
    <mergeCell ref="A60:B60"/>
    <mergeCell ref="A67:B67"/>
    <mergeCell ref="A68:B68"/>
    <mergeCell ref="C138:H138"/>
    <mergeCell ref="A61:B61"/>
    <mergeCell ref="A62:B62"/>
    <mergeCell ref="A63:B63"/>
    <mergeCell ref="A64:B64"/>
    <mergeCell ref="A65:B65"/>
    <mergeCell ref="A66:B66"/>
    <mergeCell ref="A85:B85"/>
    <mergeCell ref="A86:B86"/>
    <mergeCell ref="A87:B87"/>
    <mergeCell ref="A88:B88"/>
    <mergeCell ref="A89:B89"/>
    <mergeCell ref="A90:B90"/>
    <mergeCell ref="A91:B91"/>
    <mergeCell ref="A92:B92"/>
    <mergeCell ref="A93:B93"/>
    <mergeCell ref="A94:B94"/>
    <mergeCell ref="A95:B95"/>
    <mergeCell ref="A112:B112"/>
    <mergeCell ref="A113:B113"/>
    <mergeCell ref="A114:B114"/>
    <mergeCell ref="A115:B115"/>
    <mergeCell ref="A116:B116"/>
    <mergeCell ref="C139:H139"/>
    <mergeCell ref="A131:B131"/>
    <mergeCell ref="A132:B132"/>
    <mergeCell ref="A133:B133"/>
    <mergeCell ref="A189:B189"/>
    <mergeCell ref="A188:B188"/>
    <mergeCell ref="A179:B179"/>
    <mergeCell ref="A180:B180"/>
    <mergeCell ref="A181:B181"/>
    <mergeCell ref="A182:B182"/>
    <mergeCell ref="A183:B183"/>
    <mergeCell ref="A184:B184"/>
    <mergeCell ref="A185:B185"/>
    <mergeCell ref="A186:B186"/>
    <mergeCell ref="A190:B190"/>
    <mergeCell ref="A117:B117"/>
    <mergeCell ref="A118:B118"/>
    <mergeCell ref="A119:B119"/>
    <mergeCell ref="A120:B120"/>
    <mergeCell ref="A121:B121"/>
    <mergeCell ref="A122:B122"/>
    <mergeCell ref="A230:B230"/>
    <mergeCell ref="A222:B222"/>
    <mergeCell ref="A223:B223"/>
    <mergeCell ref="A224:B224"/>
    <mergeCell ref="A225:B225"/>
    <mergeCell ref="A226:B226"/>
    <mergeCell ref="A227:B227"/>
    <mergeCell ref="A211:B211"/>
    <mergeCell ref="A212:B212"/>
    <mergeCell ref="A213:B213"/>
    <mergeCell ref="A214:B214"/>
    <mergeCell ref="A215:B215"/>
    <mergeCell ref="A216:B216"/>
    <mergeCell ref="A217:B217"/>
    <mergeCell ref="A162:B162"/>
    <mergeCell ref="A163:B163"/>
    <mergeCell ref="A187:B187"/>
    <mergeCell ref="A219:B219"/>
    <mergeCell ref="A220:B220"/>
    <mergeCell ref="A221:B221"/>
    <mergeCell ref="A228:B228"/>
    <mergeCell ref="A229:B229"/>
    <mergeCell ref="A206:B206"/>
    <mergeCell ref="A207:B207"/>
    <mergeCell ref="A208:B208"/>
    <mergeCell ref="A209:B209"/>
    <mergeCell ref="A210:B210"/>
    <mergeCell ref="A39:B39"/>
    <mergeCell ref="A40:B40"/>
    <mergeCell ref="A41:B41"/>
    <mergeCell ref="A42:B42"/>
    <mergeCell ref="A69:B69"/>
    <mergeCell ref="A96:B96"/>
    <mergeCell ref="A123:B123"/>
    <mergeCell ref="A160:B160"/>
    <mergeCell ref="A161:B161"/>
    <mergeCell ref="A134:B134"/>
    <mergeCell ref="A135:B135"/>
    <mergeCell ref="A136:B136"/>
    <mergeCell ref="A157:B157"/>
    <mergeCell ref="A158:B158"/>
    <mergeCell ref="A159:B159"/>
    <mergeCell ref="A154:B154"/>
    <mergeCell ref="A155:B155"/>
    <mergeCell ref="A156:B156"/>
    <mergeCell ref="A125:B125"/>
    <mergeCell ref="A126:B126"/>
    <mergeCell ref="A127:B127"/>
    <mergeCell ref="A128:B128"/>
    <mergeCell ref="A129:B129"/>
    <mergeCell ref="A130:B130"/>
  </mergeCells>
  <phoneticPr fontId="29" type="noConversion"/>
  <printOptions horizontalCentered="1"/>
  <pageMargins left="0.59055118110236227" right="0.59055118110236227" top="0.39370078740157483" bottom="0.11811023622047245" header="0.31496062992125984" footer="0.31496062992125984"/>
  <pageSetup paperSize="9" scale="86" orientation="portrait" horizontalDpi="300" verticalDpi="300"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7">
    <tabColor theme="0" tint="-0.14999847407452621"/>
    <pageSetUpPr fitToPage="1"/>
  </sheetPr>
  <dimension ref="A1:P75"/>
  <sheetViews>
    <sheetView showGridLines="0" zoomScale="115" zoomScaleNormal="115" workbookViewId="0"/>
  </sheetViews>
  <sheetFormatPr baseColWidth="10" defaultColWidth="16.7109375" defaultRowHeight="12.75" x14ac:dyDescent="0.2"/>
  <cols>
    <col min="1" max="1" width="6.85546875" style="268" customWidth="1"/>
    <col min="2" max="2" width="16.7109375" style="268" customWidth="1"/>
    <col min="3" max="3" width="17.28515625" style="268" customWidth="1"/>
    <col min="4" max="4" width="15.28515625" style="268" customWidth="1"/>
    <col min="5" max="6" width="17.28515625" style="268" customWidth="1"/>
    <col min="7" max="7" width="9.7109375" style="268" hidden="1" customWidth="1"/>
    <col min="8" max="8" width="9.7109375" style="268" customWidth="1"/>
    <col min="9" max="16384" width="16.7109375" style="268"/>
  </cols>
  <sheetData>
    <row r="1" spans="1:10" ht="15" x14ac:dyDescent="0.2">
      <c r="A1" s="240" t="s">
        <v>510</v>
      </c>
      <c r="B1" s="462"/>
      <c r="C1" s="462"/>
      <c r="D1" s="462"/>
      <c r="E1" s="462"/>
      <c r="F1" s="462"/>
    </row>
    <row r="2" spans="1:10" ht="15.75" x14ac:dyDescent="0.2">
      <c r="A2" s="2490" t="s">
        <v>1116</v>
      </c>
      <c r="B2" s="2490"/>
      <c r="C2" s="2490"/>
      <c r="D2" s="2490"/>
      <c r="E2" s="2490"/>
      <c r="F2" s="2490"/>
      <c r="G2" s="2490"/>
      <c r="H2" s="2490"/>
    </row>
    <row r="3" spans="1:10" x14ac:dyDescent="0.2">
      <c r="B3" s="462"/>
      <c r="C3" s="462"/>
      <c r="D3" s="462"/>
      <c r="E3" s="462"/>
      <c r="F3" s="462"/>
    </row>
    <row r="4" spans="1:10" x14ac:dyDescent="0.2">
      <c r="A4" s="2570" t="s">
        <v>1545</v>
      </c>
      <c r="B4" s="2570"/>
      <c r="C4" s="2570"/>
      <c r="D4" s="2570"/>
      <c r="E4" s="2570"/>
      <c r="F4" s="2570"/>
    </row>
    <row r="5" spans="1:10" ht="11.1" customHeight="1" x14ac:dyDescent="0.2">
      <c r="G5" s="461"/>
      <c r="H5" s="462"/>
    </row>
    <row r="6" spans="1:10" x14ac:dyDescent="0.2">
      <c r="G6" s="461"/>
      <c r="H6" s="462"/>
    </row>
    <row r="7" spans="1:10" x14ac:dyDescent="0.2">
      <c r="B7" s="462"/>
      <c r="C7" s="462"/>
      <c r="D7" s="462"/>
      <c r="E7" s="462"/>
      <c r="F7" s="462"/>
      <c r="G7" s="461"/>
      <c r="H7" s="462"/>
    </row>
    <row r="8" spans="1:10" x14ac:dyDescent="0.2">
      <c r="B8" s="461"/>
      <c r="C8" s="461"/>
      <c r="D8" s="462"/>
      <c r="E8" s="462"/>
      <c r="F8" s="462"/>
      <c r="G8" s="461"/>
      <c r="H8" s="462"/>
    </row>
    <row r="9" spans="1:10" x14ac:dyDescent="0.2">
      <c r="B9" s="462"/>
      <c r="C9" s="462"/>
      <c r="D9" s="462"/>
      <c r="E9" s="462"/>
      <c r="F9" s="462"/>
      <c r="G9" s="462"/>
      <c r="H9" s="462"/>
    </row>
    <row r="10" spans="1:10" x14ac:dyDescent="0.2">
      <c r="B10" s="462"/>
      <c r="C10" s="462"/>
      <c r="D10" s="462"/>
      <c r="E10" s="462"/>
      <c r="F10" s="462"/>
    </row>
    <row r="13" spans="1:10" x14ac:dyDescent="0.2">
      <c r="H13" s="530"/>
      <c r="I13" s="530"/>
    </row>
    <row r="14" spans="1:10" x14ac:dyDescent="0.2">
      <c r="H14" s="530"/>
      <c r="I14" s="530"/>
    </row>
    <row r="15" spans="1:10" x14ac:dyDescent="0.2">
      <c r="H15" s="530"/>
      <c r="I15" s="530"/>
    </row>
    <row r="16" spans="1:10" x14ac:dyDescent="0.2">
      <c r="G16" s="531"/>
      <c r="H16" s="531"/>
      <c r="I16" s="530"/>
      <c r="J16" s="530"/>
    </row>
    <row r="28" spans="1:6" ht="14.1" customHeight="1" x14ac:dyDescent="0.2"/>
    <row r="29" spans="1:6" x14ac:dyDescent="0.2">
      <c r="A29" s="2570" t="s">
        <v>1546</v>
      </c>
      <c r="B29" s="2570"/>
      <c r="C29" s="2570"/>
      <c r="D29" s="2570"/>
      <c r="E29" s="2570"/>
      <c r="F29" s="2570"/>
    </row>
    <row r="30" spans="1:6" ht="11.1" customHeight="1" x14ac:dyDescent="0.2"/>
    <row r="45" spans="1:6" x14ac:dyDescent="0.2">
      <c r="A45" s="97"/>
      <c r="B45" s="97"/>
      <c r="C45" s="97"/>
      <c r="D45" s="97"/>
      <c r="E45" s="97"/>
      <c r="F45" s="97"/>
    </row>
    <row r="46" spans="1:6" x14ac:dyDescent="0.2">
      <c r="A46" s="97"/>
      <c r="B46" s="97"/>
      <c r="C46" s="97"/>
      <c r="D46" s="97"/>
      <c r="E46" s="97"/>
      <c r="F46" s="97"/>
    </row>
    <row r="47" spans="1:6" x14ac:dyDescent="0.2">
      <c r="A47" s="97"/>
      <c r="B47" s="97"/>
      <c r="C47" s="97"/>
      <c r="D47" s="97"/>
      <c r="E47" s="97"/>
      <c r="F47" s="97"/>
    </row>
    <row r="48" spans="1:6" x14ac:dyDescent="0.2">
      <c r="A48" s="97"/>
      <c r="B48" s="97"/>
      <c r="C48" s="97"/>
      <c r="D48" s="97"/>
      <c r="E48" s="97"/>
      <c r="F48" s="97"/>
    </row>
    <row r="49" spans="1:16" x14ac:dyDescent="0.2">
      <c r="A49" s="97"/>
      <c r="B49" s="97"/>
      <c r="C49" s="97"/>
      <c r="D49" s="97"/>
      <c r="E49" s="97"/>
      <c r="F49" s="97"/>
    </row>
    <row r="50" spans="1:16" x14ac:dyDescent="0.2">
      <c r="A50" s="97"/>
      <c r="B50" s="97"/>
      <c r="C50" s="97"/>
      <c r="D50" s="97"/>
      <c r="E50" s="97"/>
      <c r="F50" s="97"/>
    </row>
    <row r="51" spans="1:16" x14ac:dyDescent="0.2">
      <c r="A51" s="97"/>
      <c r="B51" s="97"/>
      <c r="C51" s="97"/>
      <c r="D51" s="97"/>
      <c r="E51" s="97"/>
      <c r="F51" s="97"/>
    </row>
    <row r="52" spans="1:16" x14ac:dyDescent="0.2">
      <c r="A52" s="97"/>
      <c r="B52" s="97"/>
      <c r="C52" s="97"/>
      <c r="D52" s="97"/>
      <c r="E52" s="97"/>
      <c r="F52" s="97"/>
    </row>
    <row r="53" spans="1:16" x14ac:dyDescent="0.2">
      <c r="A53" s="97"/>
      <c r="B53" s="97"/>
      <c r="C53" s="97"/>
      <c r="D53" s="97"/>
      <c r="E53" s="97"/>
      <c r="F53" s="97"/>
    </row>
    <row r="54" spans="1:16" ht="12.4" customHeight="1" x14ac:dyDescent="0.2">
      <c r="A54" s="2573">
        <v>2017</v>
      </c>
      <c r="B54" s="2574"/>
      <c r="C54" s="2440" t="s">
        <v>443</v>
      </c>
      <c r="D54" s="2576"/>
      <c r="E54" s="2440" t="s">
        <v>444</v>
      </c>
      <c r="F54" s="2441"/>
    </row>
    <row r="55" spans="1:16" ht="12.4" customHeight="1" x14ac:dyDescent="0.2">
      <c r="A55" s="2438"/>
      <c r="B55" s="2575"/>
      <c r="C55" s="523" t="s">
        <v>445</v>
      </c>
      <c r="D55" s="523" t="s">
        <v>446</v>
      </c>
      <c r="E55" s="523" t="s">
        <v>445</v>
      </c>
      <c r="F55" s="455" t="s">
        <v>446</v>
      </c>
    </row>
    <row r="56" spans="1:16" ht="12.4" customHeight="1" x14ac:dyDescent="0.2">
      <c r="A56" s="255" t="s">
        <v>523</v>
      </c>
      <c r="B56" s="608"/>
      <c r="C56" s="780">
        <v>2444212.6</v>
      </c>
      <c r="D56" s="780">
        <v>717568.5</v>
      </c>
      <c r="E56" s="780">
        <v>273536</v>
      </c>
      <c r="F56" s="780">
        <v>39607.199999999997</v>
      </c>
    </row>
    <row r="57" spans="1:16" ht="12.4" customHeight="1" x14ac:dyDescent="0.2">
      <c r="A57" s="255" t="s">
        <v>447</v>
      </c>
      <c r="B57" s="778"/>
      <c r="C57" s="780"/>
      <c r="D57" s="780"/>
      <c r="E57" s="780"/>
      <c r="F57" s="780"/>
    </row>
    <row r="58" spans="1:16" ht="12.4" customHeight="1" x14ac:dyDescent="0.2">
      <c r="A58" s="2571" t="s">
        <v>448</v>
      </c>
      <c r="B58" s="2572"/>
      <c r="C58" s="780">
        <v>1255083.1000000001</v>
      </c>
      <c r="D58" s="780">
        <v>502291.20000000001</v>
      </c>
      <c r="E58" s="780">
        <v>24844.1</v>
      </c>
      <c r="F58" s="780">
        <v>8654.7999999999993</v>
      </c>
      <c r="G58" s="532" t="s">
        <v>449</v>
      </c>
    </row>
    <row r="59" spans="1:16" ht="12.4" customHeight="1" x14ac:dyDescent="0.2">
      <c r="A59" s="2571" t="s">
        <v>450</v>
      </c>
      <c r="B59" s="2572"/>
      <c r="C59" s="780">
        <v>602144.19999999995</v>
      </c>
      <c r="D59" s="780">
        <v>149349.6</v>
      </c>
      <c r="E59" s="780">
        <v>54795</v>
      </c>
      <c r="F59" s="780">
        <v>13149.3</v>
      </c>
      <c r="G59" s="532" t="s">
        <v>451</v>
      </c>
    </row>
    <row r="60" spans="1:16" x14ac:dyDescent="0.2">
      <c r="A60" s="2571" t="s">
        <v>452</v>
      </c>
      <c r="B60" s="2572"/>
      <c r="C60" s="780">
        <v>576218.5</v>
      </c>
      <c r="D60" s="780">
        <v>65040.9</v>
      </c>
      <c r="E60" s="780">
        <v>192326</v>
      </c>
      <c r="F60" s="780">
        <v>17746</v>
      </c>
      <c r="G60" s="532" t="s">
        <v>453</v>
      </c>
      <c r="H60" s="512"/>
      <c r="I60" s="316"/>
      <c r="J60" s="316"/>
      <c r="K60" s="316"/>
      <c r="L60" s="316"/>
      <c r="M60" s="316"/>
      <c r="N60" s="316"/>
      <c r="O60" s="316"/>
      <c r="P60" s="316"/>
    </row>
    <row r="61" spans="1:16" ht="6" customHeight="1" x14ac:dyDescent="0.2">
      <c r="A61" s="277"/>
      <c r="B61" s="54"/>
      <c r="C61" s="780"/>
      <c r="D61" s="780"/>
      <c r="E61" s="780"/>
      <c r="F61" s="780"/>
      <c r="G61" s="511"/>
      <c r="H61" s="512"/>
      <c r="I61" s="316"/>
      <c r="J61" s="316"/>
      <c r="K61" s="316"/>
      <c r="L61" s="316"/>
      <c r="M61" s="316"/>
      <c r="N61" s="316"/>
      <c r="O61" s="316"/>
      <c r="P61" s="316"/>
    </row>
    <row r="62" spans="1:16" ht="11.25" customHeight="1" x14ac:dyDescent="0.2">
      <c r="A62" s="39" t="s">
        <v>1013</v>
      </c>
      <c r="B62" s="255"/>
      <c r="C62" s="255"/>
      <c r="D62" s="255"/>
      <c r="E62" s="255"/>
      <c r="F62" s="255"/>
      <c r="G62" s="473"/>
      <c r="H62" s="474"/>
      <c r="I62" s="474"/>
      <c r="J62" s="474"/>
      <c r="K62" s="474"/>
      <c r="L62" s="474"/>
      <c r="M62" s="474"/>
      <c r="N62" s="474"/>
      <c r="O62" s="474"/>
      <c r="P62" s="316"/>
    </row>
    <row r="63" spans="1:16" x14ac:dyDescent="0.2">
      <c r="A63" s="255"/>
      <c r="B63" s="255"/>
      <c r="C63" s="255"/>
      <c r="D63" s="255"/>
      <c r="E63" s="1169"/>
      <c r="F63" s="255"/>
      <c r="G63" s="533"/>
      <c r="H63" s="534"/>
      <c r="I63" s="535"/>
      <c r="J63" s="535"/>
      <c r="K63" s="535"/>
      <c r="L63" s="535"/>
      <c r="M63" s="535"/>
      <c r="N63" s="536"/>
      <c r="O63" s="536"/>
      <c r="P63" s="316"/>
    </row>
    <row r="64" spans="1:16" x14ac:dyDescent="0.2">
      <c r="A64" s="255"/>
      <c r="B64" s="255"/>
      <c r="C64" s="255"/>
      <c r="D64" s="255"/>
      <c r="E64" s="1169"/>
      <c r="F64" s="255"/>
      <c r="G64" s="534"/>
      <c r="H64" s="534"/>
      <c r="I64" s="535"/>
      <c r="J64" s="535"/>
      <c r="K64" s="535"/>
      <c r="L64" s="535"/>
      <c r="M64" s="535"/>
      <c r="N64" s="536"/>
      <c r="O64" s="536"/>
      <c r="P64" s="316"/>
    </row>
    <row r="65" spans="1:16" x14ac:dyDescent="0.2">
      <c r="C65" s="537"/>
      <c r="G65" s="534"/>
      <c r="H65" s="534"/>
      <c r="I65" s="535"/>
      <c r="J65" s="535"/>
      <c r="K65" s="535"/>
      <c r="L65" s="535"/>
      <c r="M65" s="535"/>
      <c r="N65" s="536"/>
      <c r="O65" s="536"/>
      <c r="P65" s="316"/>
    </row>
    <row r="66" spans="1:16" x14ac:dyDescent="0.2">
      <c r="C66" s="1169"/>
      <c r="D66" s="1169"/>
      <c r="G66" s="97"/>
      <c r="H66" s="97"/>
      <c r="I66" s="316"/>
      <c r="J66" s="316"/>
      <c r="K66" s="316"/>
      <c r="L66" s="316"/>
      <c r="M66" s="316"/>
      <c r="N66" s="316"/>
      <c r="O66" s="316"/>
      <c r="P66" s="316"/>
    </row>
    <row r="67" spans="1:16" x14ac:dyDescent="0.2">
      <c r="C67" s="537"/>
      <c r="I67" s="316"/>
      <c r="J67" s="316"/>
      <c r="K67" s="316"/>
      <c r="L67" s="316"/>
      <c r="M67" s="316"/>
      <c r="N67" s="316"/>
      <c r="O67" s="316"/>
      <c r="P67" s="316"/>
    </row>
    <row r="68" spans="1:16" x14ac:dyDescent="0.2">
      <c r="A68" s="255"/>
      <c r="B68" s="537"/>
      <c r="C68" s="255"/>
      <c r="D68" s="537"/>
    </row>
    <row r="69" spans="1:16" x14ac:dyDescent="0.2">
      <c r="A69" s="255"/>
      <c r="B69" s="537"/>
      <c r="C69" s="537"/>
      <c r="D69" s="537"/>
    </row>
    <row r="70" spans="1:16" x14ac:dyDescent="0.2">
      <c r="A70" s="255"/>
      <c r="B70" s="537"/>
      <c r="C70" s="537"/>
      <c r="D70" s="537"/>
    </row>
    <row r="71" spans="1:16" x14ac:dyDescent="0.2">
      <c r="A71" s="255"/>
      <c r="B71" s="537"/>
      <c r="C71" s="537"/>
      <c r="D71" s="537"/>
    </row>
    <row r="72" spans="1:16" x14ac:dyDescent="0.2">
      <c r="A72" s="255"/>
      <c r="C72" s="537"/>
    </row>
    <row r="73" spans="1:16" x14ac:dyDescent="0.2">
      <c r="A73" s="255"/>
      <c r="C73" s="537"/>
    </row>
    <row r="74" spans="1:16" x14ac:dyDescent="0.2">
      <c r="A74" s="255"/>
      <c r="C74" s="537"/>
    </row>
    <row r="75" spans="1:16" x14ac:dyDescent="0.2">
      <c r="A75" s="255"/>
      <c r="B75" s="537"/>
      <c r="C75" s="255"/>
      <c r="D75" s="537"/>
    </row>
  </sheetData>
  <mergeCells count="9">
    <mergeCell ref="A2:H2"/>
    <mergeCell ref="A4:F4"/>
    <mergeCell ref="A29:F29"/>
    <mergeCell ref="A60:B60"/>
    <mergeCell ref="A54:B55"/>
    <mergeCell ref="C54:D54"/>
    <mergeCell ref="E54:F54"/>
    <mergeCell ref="A58:B58"/>
    <mergeCell ref="A59:B59"/>
  </mergeCells>
  <phoneticPr fontId="29" type="noConversion"/>
  <printOptions horizontalCentered="1"/>
  <pageMargins left="0.6" right="0.59055118110236227" top="0.59055118110236227" bottom="0.59055118110236227" header="0.31496062992125984" footer="0.31496062992125984"/>
  <pageSetup paperSize="9" scale="99" orientation="portrait" horizontalDpi="300" verticalDpi="300"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5">
    <tabColor theme="0" tint="-0.14999847407452621"/>
  </sheetPr>
  <dimension ref="A1:O220"/>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0" width="19.7109375" style="113" customWidth="1"/>
    <col min="11" max="11" width="17" style="113" customWidth="1"/>
    <col min="12" max="12" width="17.28515625" style="113" customWidth="1"/>
    <col min="13" max="13" width="16.7109375" style="113" customWidth="1"/>
    <col min="14" max="14" width="18.28515625" style="113" customWidth="1"/>
    <col min="15" max="15" width="18.7109375" style="113" customWidth="1"/>
    <col min="16" max="17" width="7" style="113" bestFit="1" customWidth="1"/>
    <col min="18" max="22" width="8.28515625" style="113" bestFit="1" customWidth="1"/>
    <col min="23" max="23" width="7" style="113" bestFit="1" customWidth="1"/>
    <col min="24" max="24" width="8.28515625" style="113" bestFit="1" customWidth="1"/>
    <col min="25" max="16384" width="11.28515625" style="113"/>
  </cols>
  <sheetData>
    <row r="1" spans="1:15" ht="11.25" customHeight="1" x14ac:dyDescent="0.2">
      <c r="A1" s="2427" t="s">
        <v>905</v>
      </c>
      <c r="B1" s="2427"/>
      <c r="C1" s="2427"/>
      <c r="D1" s="2427"/>
      <c r="E1" s="2427"/>
      <c r="F1" s="2427"/>
      <c r="G1" s="2427"/>
      <c r="H1" s="2427" t="s">
        <v>905</v>
      </c>
      <c r="I1" s="2427"/>
      <c r="J1" s="2427"/>
      <c r="K1" s="2427"/>
      <c r="L1" s="2427"/>
      <c r="M1" s="2427"/>
      <c r="N1" s="2427"/>
    </row>
    <row r="2" spans="1:15" s="67" customFormat="1" ht="11.25" customHeight="1" x14ac:dyDescent="0.2">
      <c r="A2" s="2421" t="s">
        <v>510</v>
      </c>
      <c r="B2" s="2421"/>
      <c r="C2" s="2421"/>
      <c r="D2" s="2421"/>
      <c r="E2" s="2421"/>
      <c r="F2" s="2421"/>
      <c r="G2" s="2421"/>
      <c r="H2" s="2421" t="s">
        <v>510</v>
      </c>
      <c r="I2" s="2421"/>
      <c r="J2" s="2421"/>
      <c r="K2" s="2421"/>
      <c r="L2" s="2421"/>
      <c r="M2" s="2421"/>
      <c r="N2" s="2421"/>
    </row>
    <row r="3" spans="1:15" s="67" customFormat="1" ht="11.25" customHeight="1" x14ac:dyDescent="0.2">
      <c r="A3" s="71" t="s">
        <v>1116</v>
      </c>
      <c r="B3" s="71"/>
      <c r="C3" s="71"/>
      <c r="D3" s="71"/>
      <c r="E3" s="71"/>
      <c r="F3" s="71"/>
      <c r="G3" s="71"/>
      <c r="H3" s="2490" t="s">
        <v>1116</v>
      </c>
      <c r="I3" s="2490"/>
      <c r="J3" s="2490"/>
      <c r="K3" s="2490"/>
      <c r="L3" s="2490"/>
      <c r="M3" s="2490"/>
      <c r="N3" s="2490"/>
      <c r="O3" s="2490"/>
    </row>
    <row r="4" spans="1:15" s="67" customFormat="1" ht="11.25" customHeight="1" x14ac:dyDescent="0.2">
      <c r="A4" s="2507" t="s">
        <v>1129</v>
      </c>
      <c r="B4" s="2423"/>
      <c r="C4" s="2423"/>
      <c r="D4" s="2423"/>
      <c r="E4" s="2423"/>
      <c r="F4" s="2423"/>
      <c r="G4" s="2423"/>
      <c r="H4" s="2507" t="s">
        <v>1129</v>
      </c>
      <c r="I4" s="2423"/>
      <c r="J4" s="2423"/>
      <c r="K4" s="2423"/>
      <c r="L4" s="2423"/>
      <c r="M4" s="2423"/>
      <c r="N4" s="2423"/>
    </row>
    <row r="5" spans="1:15" s="70" customFormat="1" ht="11.25" customHeight="1" x14ac:dyDescent="0.2"/>
    <row r="6" spans="1:15" s="68" customFormat="1" ht="11.25" customHeight="1" x14ac:dyDescent="0.2">
      <c r="A6" s="2422" t="s">
        <v>1049</v>
      </c>
      <c r="B6" s="2422"/>
      <c r="C6" s="2422"/>
      <c r="D6" s="2422"/>
      <c r="E6" s="2422"/>
      <c r="F6" s="2422"/>
      <c r="G6" s="2422"/>
      <c r="H6" s="2422" t="s">
        <v>1049</v>
      </c>
      <c r="I6" s="2422"/>
      <c r="J6" s="2422"/>
      <c r="K6" s="2422"/>
      <c r="L6" s="2422"/>
      <c r="M6" s="2422"/>
      <c r="N6" s="2422"/>
    </row>
    <row r="7" spans="1:15" s="70" customFormat="1" ht="11.25" customHeight="1" x14ac:dyDescent="0.2">
      <c r="B7" s="71"/>
      <c r="C7" s="72"/>
      <c r="D7" s="72"/>
      <c r="I7" s="71"/>
    </row>
    <row r="8" spans="1:15" s="117" customFormat="1" ht="11.25" customHeight="1" x14ac:dyDescent="0.2">
      <c r="A8" s="18"/>
      <c r="B8" s="114"/>
      <c r="C8" s="2454" t="s">
        <v>875</v>
      </c>
      <c r="D8" s="2440" t="s">
        <v>996</v>
      </c>
      <c r="E8" s="2441"/>
      <c r="F8" s="2441"/>
      <c r="G8" s="2441"/>
      <c r="H8" s="116"/>
      <c r="I8" s="114"/>
      <c r="J8" s="2440" t="s">
        <v>880</v>
      </c>
      <c r="K8" s="2441"/>
      <c r="L8" s="2441"/>
      <c r="M8" s="2441"/>
      <c r="N8" s="2441"/>
    </row>
    <row r="9" spans="1:15" s="117" customFormat="1" ht="12.4" customHeight="1" x14ac:dyDescent="0.2">
      <c r="A9" s="19"/>
      <c r="B9" s="20"/>
      <c r="C9" s="2455"/>
      <c r="D9" s="2454" t="s">
        <v>856</v>
      </c>
      <c r="E9" s="2454" t="s">
        <v>284</v>
      </c>
      <c r="F9" s="2454" t="s">
        <v>900</v>
      </c>
      <c r="G9" s="2469" t="s">
        <v>901</v>
      </c>
      <c r="H9" s="19"/>
      <c r="I9" s="20"/>
      <c r="J9" s="2458" t="s">
        <v>902</v>
      </c>
      <c r="K9" s="2454" t="s">
        <v>876</v>
      </c>
      <c r="L9" s="2454" t="s">
        <v>903</v>
      </c>
      <c r="M9" s="2454" t="s">
        <v>293</v>
      </c>
      <c r="N9" s="2452" t="s">
        <v>292</v>
      </c>
    </row>
    <row r="10" spans="1:15" s="117" customFormat="1" ht="12.4" customHeight="1" x14ac:dyDescent="0.2">
      <c r="A10" s="19" t="s">
        <v>520</v>
      </c>
      <c r="B10" s="20"/>
      <c r="C10" s="2455"/>
      <c r="D10" s="2455"/>
      <c r="E10" s="2455"/>
      <c r="F10" s="2455"/>
      <c r="G10" s="2462"/>
      <c r="H10" s="19" t="s">
        <v>520</v>
      </c>
      <c r="I10" s="20"/>
      <c r="J10" s="2459"/>
      <c r="K10" s="2455"/>
      <c r="L10" s="2455"/>
      <c r="M10" s="2455"/>
      <c r="N10" s="2446"/>
    </row>
    <row r="11" spans="1:15" s="117" customFormat="1" ht="12.4" customHeight="1" x14ac:dyDescent="0.2">
      <c r="A11" s="23" t="s">
        <v>522</v>
      </c>
      <c r="B11" s="118"/>
      <c r="C11" s="2455"/>
      <c r="D11" s="2455"/>
      <c r="E11" s="2455"/>
      <c r="F11" s="2455"/>
      <c r="G11" s="2462"/>
      <c r="H11" s="23" t="s">
        <v>522</v>
      </c>
      <c r="I11" s="118"/>
      <c r="J11" s="2459"/>
      <c r="K11" s="2455"/>
      <c r="L11" s="2455"/>
      <c r="M11" s="2455"/>
      <c r="N11" s="2446"/>
    </row>
    <row r="12" spans="1:15" s="117" customFormat="1" ht="12.4" customHeight="1" x14ac:dyDescent="0.2">
      <c r="A12" s="19"/>
      <c r="B12" s="20"/>
      <c r="C12" s="2455"/>
      <c r="D12" s="2455"/>
      <c r="E12" s="2455"/>
      <c r="F12" s="2455"/>
      <c r="G12" s="2462"/>
      <c r="H12" s="19"/>
      <c r="I12" s="20"/>
      <c r="J12" s="2459"/>
      <c r="K12" s="2455"/>
      <c r="L12" s="2455"/>
      <c r="M12" s="2455"/>
      <c r="N12" s="2446"/>
    </row>
    <row r="13" spans="1:15" s="117" customFormat="1" ht="12.4" customHeight="1" x14ac:dyDescent="0.2">
      <c r="A13" s="19" t="s">
        <v>530</v>
      </c>
      <c r="B13" s="20"/>
      <c r="C13" s="2455"/>
      <c r="D13" s="2455"/>
      <c r="E13" s="2455"/>
      <c r="F13" s="2455"/>
      <c r="G13" s="2462"/>
      <c r="H13" s="19" t="s">
        <v>530</v>
      </c>
      <c r="I13" s="20"/>
      <c r="J13" s="2459"/>
      <c r="K13" s="2455"/>
      <c r="L13" s="2455"/>
      <c r="M13" s="2455"/>
      <c r="N13" s="2446"/>
    </row>
    <row r="14" spans="1:15" s="117" customFormat="1" ht="12.4" customHeight="1" x14ac:dyDescent="0.2">
      <c r="A14" s="23" t="s">
        <v>534</v>
      </c>
      <c r="B14" s="118"/>
      <c r="C14" s="2455"/>
      <c r="D14" s="2455"/>
      <c r="E14" s="2455"/>
      <c r="F14" s="2455"/>
      <c r="G14" s="2462"/>
      <c r="H14" s="23" t="s">
        <v>534</v>
      </c>
      <c r="I14" s="118"/>
      <c r="J14" s="2459"/>
      <c r="K14" s="2455"/>
      <c r="L14" s="2455"/>
      <c r="M14" s="2455"/>
      <c r="N14" s="2446"/>
    </row>
    <row r="15" spans="1:15" s="117" customFormat="1" ht="12.4" customHeight="1" x14ac:dyDescent="0.2">
      <c r="A15" s="119"/>
      <c r="B15" s="120"/>
      <c r="C15" s="2456"/>
      <c r="D15" s="2456"/>
      <c r="E15" s="2456"/>
      <c r="F15" s="2456"/>
      <c r="G15" s="2463"/>
      <c r="H15" s="119"/>
      <c r="I15" s="121"/>
      <c r="J15" s="2460"/>
      <c r="K15" s="2456"/>
      <c r="L15" s="2456"/>
      <c r="M15" s="2456"/>
      <c r="N15" s="2447"/>
    </row>
    <row r="16" spans="1:15" s="70" customFormat="1" ht="6" customHeight="1" x14ac:dyDescent="0.2">
      <c r="A16" s="122"/>
      <c r="B16" s="122"/>
      <c r="C16" s="122"/>
      <c r="D16" s="123"/>
      <c r="E16" s="123"/>
      <c r="F16" s="123"/>
      <c r="G16" s="123"/>
      <c r="H16" s="122"/>
      <c r="I16" s="122"/>
      <c r="J16" s="123"/>
      <c r="K16" s="123"/>
      <c r="L16" s="123"/>
      <c r="M16" s="123"/>
      <c r="N16" s="123"/>
    </row>
    <row r="17" spans="1:14" s="70" customFormat="1" ht="11.25" customHeight="1" x14ac:dyDescent="0.2">
      <c r="A17" s="34"/>
      <c r="B17" s="34"/>
      <c r="C17" s="2451" t="s">
        <v>857</v>
      </c>
      <c r="D17" s="2451"/>
      <c r="E17" s="2451"/>
      <c r="F17" s="2451"/>
      <c r="G17" s="2451"/>
      <c r="H17" s="2451"/>
      <c r="I17" s="34"/>
      <c r="J17" s="2451" t="s">
        <v>848</v>
      </c>
      <c r="K17" s="2451"/>
      <c r="L17" s="2451"/>
      <c r="M17" s="2451"/>
      <c r="N17" s="2451"/>
    </row>
    <row r="18" spans="1:14" s="70" customFormat="1" ht="6" customHeight="1" x14ac:dyDescent="0.2">
      <c r="A18" s="34"/>
      <c r="B18" s="34"/>
      <c r="C18" s="34"/>
      <c r="D18" s="39"/>
      <c r="E18" s="39"/>
      <c r="F18" s="39"/>
      <c r="G18" s="1"/>
      <c r="H18" s="34"/>
      <c r="I18" s="34"/>
      <c r="J18" s="47"/>
      <c r="K18" s="39"/>
      <c r="L18" s="39"/>
      <c r="M18" s="39"/>
      <c r="N18" s="34"/>
    </row>
    <row r="19" spans="1:14" s="70" customFormat="1" ht="11.25" hidden="1" customHeight="1" x14ac:dyDescent="0.2">
      <c r="A19" s="34"/>
      <c r="B19" s="34"/>
      <c r="C19" s="34"/>
      <c r="D19" s="39"/>
      <c r="E19" s="39"/>
      <c r="F19" s="39"/>
      <c r="G19" s="1"/>
      <c r="H19" s="34"/>
      <c r="I19" s="34"/>
      <c r="J19" s="47"/>
      <c r="K19" s="39"/>
      <c r="L19" s="39"/>
      <c r="M19" s="39"/>
      <c r="N19" s="34"/>
    </row>
    <row r="20" spans="1:14" s="70" customFormat="1" ht="11.25" hidden="1" customHeight="1" x14ac:dyDescent="0.2">
      <c r="A20" s="34"/>
      <c r="B20" s="34"/>
      <c r="C20" s="34"/>
      <c r="D20" s="39"/>
      <c r="E20" s="39"/>
      <c r="F20" s="39"/>
      <c r="G20" s="1"/>
      <c r="H20" s="34"/>
      <c r="I20" s="34"/>
      <c r="J20" s="47"/>
      <c r="K20" s="39"/>
      <c r="L20" s="39"/>
      <c r="M20" s="39"/>
      <c r="N20" s="34"/>
    </row>
    <row r="21" spans="1:14" s="70" customFormat="1" ht="11.25" hidden="1" customHeight="1" x14ac:dyDescent="0.2">
      <c r="A21" s="34"/>
      <c r="B21" s="34"/>
      <c r="C21" s="34"/>
      <c r="D21" s="39"/>
      <c r="E21" s="39"/>
      <c r="F21" s="39"/>
      <c r="G21" s="1"/>
      <c r="H21" s="34"/>
      <c r="I21" s="34"/>
      <c r="J21" s="47"/>
      <c r="K21" s="39"/>
      <c r="L21" s="39"/>
      <c r="M21" s="39"/>
      <c r="N21" s="34"/>
    </row>
    <row r="22" spans="1:14" s="70" customFormat="1" ht="11.25" hidden="1" customHeight="1" x14ac:dyDescent="0.2">
      <c r="A22" s="34"/>
      <c r="B22" s="34"/>
      <c r="C22" s="34"/>
      <c r="D22" s="39"/>
      <c r="E22" s="39"/>
      <c r="F22" s="39"/>
      <c r="G22" s="1"/>
      <c r="H22" s="34"/>
      <c r="I22" s="34"/>
      <c r="J22" s="47"/>
      <c r="K22" s="39"/>
      <c r="L22" s="39"/>
      <c r="M22" s="39"/>
      <c r="N22" s="34"/>
    </row>
    <row r="23" spans="1:14" ht="11.25" hidden="1" customHeight="1" x14ac:dyDescent="0.2">
      <c r="A23" s="19">
        <v>2000</v>
      </c>
      <c r="B23" s="19"/>
      <c r="C23" s="41"/>
      <c r="D23" s="42"/>
      <c r="E23" s="42"/>
      <c r="F23" s="124"/>
      <c r="G23" s="42"/>
      <c r="H23" s="19">
        <v>2000</v>
      </c>
      <c r="I23" s="28"/>
      <c r="J23" s="42"/>
    </row>
    <row r="24" spans="1:14" ht="11.25" hidden="1" customHeight="1" x14ac:dyDescent="0.2">
      <c r="A24" s="19">
        <v>2001</v>
      </c>
      <c r="B24" s="19"/>
      <c r="C24" s="41"/>
      <c r="D24" s="42"/>
      <c r="E24" s="42"/>
      <c r="F24" s="42"/>
      <c r="G24" s="42"/>
      <c r="H24" s="19">
        <v>2001</v>
      </c>
      <c r="I24" s="28"/>
      <c r="J24" s="42"/>
    </row>
    <row r="25" spans="1:14" ht="11.25" hidden="1" customHeight="1" x14ac:dyDescent="0.2">
      <c r="A25" s="19">
        <v>2002</v>
      </c>
      <c r="B25" s="19"/>
      <c r="C25" s="41"/>
      <c r="D25" s="42"/>
      <c r="E25" s="42"/>
      <c r="F25" s="124"/>
      <c r="G25" s="42"/>
      <c r="H25" s="19">
        <v>2002</v>
      </c>
      <c r="I25" s="28"/>
      <c r="J25" s="42"/>
    </row>
    <row r="26" spans="1:14" ht="11.25" hidden="1" customHeight="1" x14ac:dyDescent="0.2">
      <c r="A26" s="19">
        <v>2003</v>
      </c>
      <c r="B26" s="19"/>
      <c r="C26" s="41"/>
      <c r="D26" s="42"/>
      <c r="E26" s="42"/>
      <c r="F26" s="124"/>
      <c r="G26" s="42"/>
      <c r="H26" s="19">
        <v>2003</v>
      </c>
      <c r="I26" s="28"/>
      <c r="J26" s="42"/>
    </row>
    <row r="27" spans="1:14" ht="11.25" hidden="1" customHeight="1" x14ac:dyDescent="0.2">
      <c r="A27" s="19">
        <v>2004</v>
      </c>
      <c r="B27" s="28"/>
      <c r="C27" s="41"/>
      <c r="D27" s="42"/>
      <c r="E27" s="42"/>
      <c r="F27" s="124"/>
      <c r="G27" s="42"/>
      <c r="H27" s="19">
        <v>2004</v>
      </c>
      <c r="I27" s="28"/>
      <c r="J27" s="42"/>
    </row>
    <row r="28" spans="1:14" ht="11.25" hidden="1" customHeight="1" x14ac:dyDescent="0.2">
      <c r="A28" s="19">
        <v>2005</v>
      </c>
      <c r="B28" s="28"/>
      <c r="C28" s="41"/>
      <c r="D28" s="42"/>
      <c r="E28" s="42"/>
      <c r="F28" s="124"/>
      <c r="G28" s="42"/>
      <c r="H28" s="19">
        <v>2005</v>
      </c>
      <c r="I28" s="28"/>
      <c r="J28" s="42"/>
    </row>
    <row r="29" spans="1:14" ht="11.25" hidden="1" customHeight="1" x14ac:dyDescent="0.2">
      <c r="A29" s="19">
        <v>2006</v>
      </c>
      <c r="B29" s="28"/>
      <c r="C29" s="41"/>
      <c r="D29" s="42"/>
      <c r="E29" s="42"/>
      <c r="F29" s="42"/>
      <c r="G29" s="42"/>
      <c r="H29" s="19">
        <v>2006</v>
      </c>
      <c r="I29" s="28"/>
      <c r="J29" s="42"/>
    </row>
    <row r="30" spans="1:14" ht="11.25" hidden="1" customHeight="1" x14ac:dyDescent="0.2">
      <c r="A30" s="19">
        <v>2007</v>
      </c>
      <c r="B30" s="28"/>
      <c r="C30" s="41"/>
      <c r="D30" s="43"/>
      <c r="E30" s="43"/>
      <c r="F30" s="43"/>
      <c r="G30" s="43"/>
      <c r="H30" s="19">
        <v>2007</v>
      </c>
      <c r="I30" s="28"/>
      <c r="J30" s="43"/>
      <c r="K30" s="43"/>
      <c r="L30" s="43"/>
      <c r="M30" s="43"/>
      <c r="N30" s="43"/>
    </row>
    <row r="31" spans="1:14" ht="11.25" customHeight="1" x14ac:dyDescent="0.2">
      <c r="A31" s="19">
        <v>2008</v>
      </c>
      <c r="B31" s="28"/>
      <c r="C31" s="41">
        <v>3077845.2</v>
      </c>
      <c r="D31" s="43">
        <v>150242.20000000001</v>
      </c>
      <c r="E31" s="43">
        <v>23085.4</v>
      </c>
      <c r="F31" s="43">
        <v>689263.8</v>
      </c>
      <c r="G31" s="43">
        <v>334366.90000000002</v>
      </c>
      <c r="H31" s="19">
        <v>2008</v>
      </c>
      <c r="I31" s="28"/>
      <c r="J31" s="43">
        <v>13248.4</v>
      </c>
      <c r="K31" s="43">
        <v>139741.1</v>
      </c>
      <c r="L31" s="43">
        <v>103422.7</v>
      </c>
      <c r="M31" s="43">
        <v>244430.5</v>
      </c>
      <c r="N31" s="43">
        <v>227275.7</v>
      </c>
    </row>
    <row r="32" spans="1:14" ht="11.25" customHeight="1" x14ac:dyDescent="0.2">
      <c r="A32" s="2411">
        <v>2009</v>
      </c>
      <c r="B32" s="2412"/>
      <c r="C32" s="41">
        <v>2768693.8</v>
      </c>
      <c r="D32" s="43">
        <v>145301.20000000001</v>
      </c>
      <c r="E32" s="43">
        <v>17508.599999999999</v>
      </c>
      <c r="F32" s="43">
        <v>631846.80000000005</v>
      </c>
      <c r="G32" s="43">
        <v>335200.2</v>
      </c>
      <c r="H32" s="2411">
        <v>2009</v>
      </c>
      <c r="I32" s="2412"/>
      <c r="J32" s="43">
        <v>11334.3</v>
      </c>
      <c r="K32" s="43">
        <v>119892.8</v>
      </c>
      <c r="L32" s="43">
        <v>96753.600000000006</v>
      </c>
      <c r="M32" s="43">
        <v>219596.79999999999</v>
      </c>
      <c r="N32" s="43">
        <v>208248.2</v>
      </c>
    </row>
    <row r="33" spans="1:15" ht="11.25" customHeight="1" x14ac:dyDescent="0.2">
      <c r="A33" s="2411">
        <v>2010</v>
      </c>
      <c r="B33" s="2412"/>
      <c r="C33" s="41">
        <v>2734097.6</v>
      </c>
      <c r="D33" s="43">
        <v>155882.1</v>
      </c>
      <c r="E33" s="124">
        <v>6266</v>
      </c>
      <c r="F33" s="43">
        <v>844246.9</v>
      </c>
      <c r="G33" s="43">
        <v>300994.39999999997</v>
      </c>
      <c r="H33" s="2411">
        <v>2010</v>
      </c>
      <c r="I33" s="2412"/>
      <c r="J33" s="41">
        <v>11855</v>
      </c>
      <c r="K33" s="43">
        <v>121940.90000000001</v>
      </c>
      <c r="L33" s="43">
        <v>92162.400000000009</v>
      </c>
      <c r="M33" s="43">
        <v>137771.1</v>
      </c>
      <c r="N33" s="43">
        <v>293059</v>
      </c>
      <c r="O33" s="304"/>
    </row>
    <row r="34" spans="1:15" ht="11.25" customHeight="1" x14ac:dyDescent="0.2">
      <c r="A34" s="2411">
        <v>2011</v>
      </c>
      <c r="B34" s="2412"/>
      <c r="C34" s="41">
        <v>2986181.4870000002</v>
      </c>
      <c r="D34" s="43">
        <v>162212.49999999997</v>
      </c>
      <c r="E34" s="124">
        <v>5327.8</v>
      </c>
      <c r="F34" s="43">
        <v>953332.29999999993</v>
      </c>
      <c r="G34" s="43">
        <v>305160.7</v>
      </c>
      <c r="H34" s="2411">
        <v>2011</v>
      </c>
      <c r="I34" s="2412"/>
      <c r="J34" s="43">
        <v>10378.5</v>
      </c>
      <c r="K34" s="43">
        <v>126784.20000000001</v>
      </c>
      <c r="L34" s="43">
        <v>87049.3</v>
      </c>
      <c r="M34" s="43">
        <v>147318.19999999998</v>
      </c>
      <c r="N34" s="43">
        <v>344652.30000000005</v>
      </c>
    </row>
    <row r="35" spans="1:15" ht="11.25" customHeight="1" x14ac:dyDescent="0.2">
      <c r="A35" s="2411">
        <v>2012</v>
      </c>
      <c r="B35" s="2412"/>
      <c r="C35" s="41">
        <v>2891308</v>
      </c>
      <c r="D35" s="43">
        <v>161419.1</v>
      </c>
      <c r="E35" s="124">
        <v>5509.4</v>
      </c>
      <c r="F35" s="43">
        <v>901061.8</v>
      </c>
      <c r="G35" s="43">
        <v>304909.8</v>
      </c>
      <c r="H35" s="2411">
        <v>2012</v>
      </c>
      <c r="I35" s="2412"/>
      <c r="J35" s="43">
        <v>9001</v>
      </c>
      <c r="K35" s="43">
        <v>117343.8</v>
      </c>
      <c r="L35" s="43">
        <v>91658</v>
      </c>
      <c r="M35" s="43">
        <v>143783.70000000001</v>
      </c>
      <c r="N35" s="43">
        <v>325687.8</v>
      </c>
    </row>
    <row r="36" spans="1:15" ht="11.25" customHeight="1" x14ac:dyDescent="0.2">
      <c r="A36" s="2411">
        <v>2013</v>
      </c>
      <c r="B36" s="2412"/>
      <c r="C36" s="41">
        <v>2938188.8999999994</v>
      </c>
      <c r="D36" s="43">
        <v>151721.89999999997</v>
      </c>
      <c r="E36" s="124">
        <v>7321</v>
      </c>
      <c r="F36" s="43">
        <v>915158</v>
      </c>
      <c r="G36" s="43">
        <v>310814.90000000002</v>
      </c>
      <c r="H36" s="2411">
        <v>2013</v>
      </c>
      <c r="I36" s="2414"/>
      <c r="J36" s="41">
        <v>8606</v>
      </c>
      <c r="K36" s="43">
        <v>112919.6</v>
      </c>
      <c r="L36" s="43">
        <v>88065.099999999991</v>
      </c>
      <c r="M36" s="43">
        <v>139529.20000000001</v>
      </c>
      <c r="N36" s="43">
        <v>334356.22000000003</v>
      </c>
    </row>
    <row r="37" spans="1:15" ht="11.25" customHeight="1" x14ac:dyDescent="0.2">
      <c r="A37" s="2411">
        <v>2014</v>
      </c>
      <c r="B37" s="2412"/>
      <c r="C37" s="41">
        <v>3052072.1</v>
      </c>
      <c r="D37" s="43">
        <v>175549.59999999998</v>
      </c>
      <c r="E37" s="124">
        <v>6989.8</v>
      </c>
      <c r="F37" s="43">
        <v>933415.8</v>
      </c>
      <c r="G37" s="43">
        <v>311477.5</v>
      </c>
      <c r="H37" s="2411">
        <v>2014</v>
      </c>
      <c r="I37" s="2412"/>
      <c r="J37" s="43">
        <v>8584.2000000000007</v>
      </c>
      <c r="K37" s="43">
        <v>116292.3</v>
      </c>
      <c r="L37" s="43">
        <v>90729.400000000009</v>
      </c>
      <c r="M37" s="43">
        <v>144677.20000000001</v>
      </c>
      <c r="N37" s="43">
        <v>347604.9</v>
      </c>
    </row>
    <row r="38" spans="1:15" ht="11.25" customHeight="1" x14ac:dyDescent="0.2">
      <c r="A38" s="2411">
        <v>2015</v>
      </c>
      <c r="B38" s="2412"/>
      <c r="C38" s="41">
        <v>3035333.6999999997</v>
      </c>
      <c r="D38" s="44">
        <v>172530.2</v>
      </c>
      <c r="E38" s="44" t="s">
        <v>1048</v>
      </c>
      <c r="F38" s="44">
        <v>887800.5</v>
      </c>
      <c r="G38" s="44">
        <v>323015.3</v>
      </c>
      <c r="H38" s="2411">
        <v>2015</v>
      </c>
      <c r="I38" s="2412"/>
      <c r="J38" s="44">
        <v>8117</v>
      </c>
      <c r="K38" s="43">
        <v>114743.90000000001</v>
      </c>
      <c r="L38" s="43">
        <v>86479.6</v>
      </c>
      <c r="M38" s="43">
        <v>147405.30000000002</v>
      </c>
      <c r="N38" s="43">
        <v>341460.6</v>
      </c>
    </row>
    <row r="39" spans="1:15" ht="11.25" customHeight="1" x14ac:dyDescent="0.2">
      <c r="A39" s="2411">
        <v>2016</v>
      </c>
      <c r="B39" s="2412"/>
      <c r="C39" s="41">
        <v>3111819</v>
      </c>
      <c r="D39" s="44">
        <v>163669.89999999997</v>
      </c>
      <c r="E39" s="44">
        <v>7287.4</v>
      </c>
      <c r="F39" s="44">
        <v>937851.5</v>
      </c>
      <c r="G39" s="44">
        <v>332329.09999999998</v>
      </c>
      <c r="H39" s="2411">
        <v>2016</v>
      </c>
      <c r="I39" s="2412"/>
      <c r="J39" s="44">
        <v>7858</v>
      </c>
      <c r="K39" s="43">
        <v>112517.50000000003</v>
      </c>
      <c r="L39" s="43">
        <v>94284.9</v>
      </c>
      <c r="M39" s="43">
        <v>143630.79999999999</v>
      </c>
      <c r="N39" s="43">
        <v>358783.2</v>
      </c>
    </row>
    <row r="40" spans="1:15" ht="11.25" customHeight="1" x14ac:dyDescent="0.2">
      <c r="A40" s="2411">
        <v>2017</v>
      </c>
      <c r="B40" s="2412"/>
      <c r="C40" s="41">
        <v>3161781.2</v>
      </c>
      <c r="D40" s="42">
        <v>169827.80000000002</v>
      </c>
      <c r="E40" s="42">
        <v>9326.7999999999993</v>
      </c>
      <c r="F40" s="42">
        <v>935098.3</v>
      </c>
      <c r="G40" s="42">
        <v>324609.59999999998</v>
      </c>
      <c r="H40" s="2411">
        <v>2017</v>
      </c>
      <c r="I40" s="2412"/>
      <c r="J40" s="42">
        <v>8013.2</v>
      </c>
      <c r="K40" s="42">
        <v>111509.19999999998</v>
      </c>
      <c r="L40" s="42">
        <v>91880.4</v>
      </c>
      <c r="M40" s="42">
        <v>140578.4</v>
      </c>
      <c r="N40" s="42">
        <v>385752.4</v>
      </c>
    </row>
    <row r="41" spans="1:15" ht="11.25" hidden="1" customHeight="1" x14ac:dyDescent="0.2">
      <c r="A41" s="2411">
        <v>2018</v>
      </c>
      <c r="B41" s="2412"/>
      <c r="C41" s="41"/>
      <c r="D41" s="42"/>
      <c r="E41" s="42"/>
      <c r="F41" s="42"/>
      <c r="G41" s="42"/>
      <c r="H41" s="2411">
        <v>2018</v>
      </c>
      <c r="I41" s="2412"/>
      <c r="J41" s="42"/>
      <c r="K41" s="42"/>
      <c r="L41" s="42"/>
      <c r="M41" s="42"/>
      <c r="N41" s="42"/>
    </row>
    <row r="42" spans="1:15" ht="7.9" customHeight="1" x14ac:dyDescent="0.2">
      <c r="A42" s="1170"/>
      <c r="B42" s="46"/>
      <c r="C42" s="41"/>
      <c r="D42" s="42"/>
      <c r="E42" s="42"/>
      <c r="F42" s="42"/>
      <c r="G42" s="42"/>
      <c r="H42" s="1170"/>
      <c r="I42" s="46"/>
      <c r="J42" s="42"/>
      <c r="K42" s="42"/>
      <c r="L42" s="42"/>
      <c r="M42" s="42"/>
      <c r="N42" s="42"/>
    </row>
    <row r="43" spans="1:15" ht="11.25" hidden="1" customHeight="1" x14ac:dyDescent="0.2">
      <c r="A43" s="1126">
        <v>2016</v>
      </c>
      <c r="B43" s="1134"/>
      <c r="C43" s="41"/>
      <c r="D43" s="42"/>
      <c r="E43" s="42"/>
      <c r="F43" s="42"/>
      <c r="G43" s="42"/>
      <c r="H43" s="1126">
        <v>2016</v>
      </c>
      <c r="I43" s="1134"/>
      <c r="J43" s="42"/>
      <c r="K43" s="42"/>
      <c r="L43" s="42"/>
      <c r="M43" s="42"/>
      <c r="N43" s="42"/>
    </row>
    <row r="44" spans="1:15" ht="11.25" hidden="1" customHeight="1" x14ac:dyDescent="0.2">
      <c r="A44" s="1126"/>
      <c r="B44" s="1134" t="s">
        <v>542</v>
      </c>
      <c r="C44" s="1156">
        <v>169887.6</v>
      </c>
      <c r="D44" s="1160">
        <v>10755.8</v>
      </c>
      <c r="E44" s="1160" t="s">
        <v>1048</v>
      </c>
      <c r="F44" s="1160">
        <v>28855.8</v>
      </c>
      <c r="G44" s="1160">
        <v>23848.7</v>
      </c>
      <c r="H44" s="1126"/>
      <c r="I44" s="1134" t="s">
        <v>542</v>
      </c>
      <c r="J44" s="1816">
        <v>551.1</v>
      </c>
      <c r="K44" s="1160">
        <v>8401.2000000000007</v>
      </c>
      <c r="L44" s="1160">
        <v>7419.7</v>
      </c>
      <c r="M44" s="1160">
        <v>10221.200000000001</v>
      </c>
      <c r="N44" s="1160">
        <v>12518.6</v>
      </c>
    </row>
    <row r="45" spans="1:15" ht="11.25" hidden="1" customHeight="1" x14ac:dyDescent="0.2">
      <c r="A45" s="1126"/>
      <c r="B45" s="1134" t="s">
        <v>729</v>
      </c>
      <c r="C45" s="1156">
        <v>214590.6</v>
      </c>
      <c r="D45" s="1160">
        <v>11114.9</v>
      </c>
      <c r="E45" s="1160" t="s">
        <v>1048</v>
      </c>
      <c r="F45" s="1160">
        <v>49930.5</v>
      </c>
      <c r="G45" s="1160">
        <v>27372.6</v>
      </c>
      <c r="H45" s="1126"/>
      <c r="I45" s="1134" t="s">
        <v>729</v>
      </c>
      <c r="J45" s="1816">
        <v>628.4</v>
      </c>
      <c r="K45" s="1160">
        <v>9502.5</v>
      </c>
      <c r="L45" s="1160">
        <v>7408</v>
      </c>
      <c r="M45" s="1160">
        <v>11075.7</v>
      </c>
      <c r="N45" s="1160">
        <v>19629.8</v>
      </c>
    </row>
    <row r="46" spans="1:15" ht="11.25" hidden="1" customHeight="1" x14ac:dyDescent="0.2">
      <c r="A46" s="1126"/>
      <c r="B46" s="1134" t="s">
        <v>730</v>
      </c>
      <c r="C46" s="1156">
        <v>248646.1</v>
      </c>
      <c r="D46" s="1160">
        <v>12562</v>
      </c>
      <c r="E46" s="1160" t="s">
        <v>1048</v>
      </c>
      <c r="F46" s="1160">
        <v>68421</v>
      </c>
      <c r="G46" s="1160">
        <v>28889.9</v>
      </c>
      <c r="H46" s="1126"/>
      <c r="I46" s="1134" t="s">
        <v>730</v>
      </c>
      <c r="J46" s="1816">
        <v>683.7</v>
      </c>
      <c r="K46" s="1160">
        <v>10374.6</v>
      </c>
      <c r="L46" s="1160">
        <v>7816.4</v>
      </c>
      <c r="M46" s="1160">
        <v>13818.6</v>
      </c>
      <c r="N46" s="1160">
        <v>26714.799999999999</v>
      </c>
    </row>
    <row r="47" spans="1:15" ht="11.25" hidden="1" customHeight="1" x14ac:dyDescent="0.2">
      <c r="A47" s="1126"/>
      <c r="B47" s="1134" t="s">
        <v>731</v>
      </c>
      <c r="C47" s="1156">
        <v>277127.5</v>
      </c>
      <c r="D47" s="1160">
        <v>12644.6</v>
      </c>
      <c r="E47" s="1160" t="s">
        <v>1048</v>
      </c>
      <c r="F47" s="1160">
        <v>84957.3</v>
      </c>
      <c r="G47" s="1160">
        <v>28174.3</v>
      </c>
      <c r="H47" s="1126"/>
      <c r="I47" s="1134" t="s">
        <v>731</v>
      </c>
      <c r="J47" s="1816">
        <v>693.6</v>
      </c>
      <c r="K47" s="1160">
        <v>9335.2999999999993</v>
      </c>
      <c r="L47" s="1160">
        <v>8358.7000000000007</v>
      </c>
      <c r="M47" s="1160">
        <v>16092.1</v>
      </c>
      <c r="N47" s="1160">
        <v>30864.1</v>
      </c>
    </row>
    <row r="48" spans="1:15" ht="11.25" hidden="1" customHeight="1" x14ac:dyDescent="0.2">
      <c r="A48" s="1126"/>
      <c r="B48" s="1134" t="s">
        <v>732</v>
      </c>
      <c r="C48" s="1156">
        <v>260726.6</v>
      </c>
      <c r="D48" s="1160">
        <v>11653.7</v>
      </c>
      <c r="E48" s="1160" t="s">
        <v>1048</v>
      </c>
      <c r="F48" s="1160">
        <v>82718.2</v>
      </c>
      <c r="G48" s="1160">
        <v>27751.7</v>
      </c>
      <c r="H48" s="1126"/>
      <c r="I48" s="1134" t="s">
        <v>732</v>
      </c>
      <c r="J48" s="1816">
        <v>476.4</v>
      </c>
      <c r="K48" s="1160">
        <v>9184.2999999999993</v>
      </c>
      <c r="L48" s="1160">
        <v>7323.4</v>
      </c>
      <c r="M48" s="1160">
        <v>11612.3</v>
      </c>
      <c r="N48" s="1160">
        <v>32857.699999999997</v>
      </c>
    </row>
    <row r="49" spans="1:14" ht="11.25" hidden="1" customHeight="1" x14ac:dyDescent="0.2">
      <c r="A49" s="1126"/>
      <c r="B49" s="1134" t="s">
        <v>733</v>
      </c>
      <c r="C49" s="1156">
        <v>302903.8</v>
      </c>
      <c r="D49" s="1160">
        <v>13559.1</v>
      </c>
      <c r="E49" s="1160" t="s">
        <v>1048</v>
      </c>
      <c r="F49" s="1160">
        <v>104569.3</v>
      </c>
      <c r="G49" s="1160">
        <v>28036.799999999999</v>
      </c>
      <c r="H49" s="1126"/>
      <c r="I49" s="1134" t="s">
        <v>733</v>
      </c>
      <c r="J49" s="1816">
        <v>795.6</v>
      </c>
      <c r="K49" s="1160">
        <v>9829.9</v>
      </c>
      <c r="L49" s="1160">
        <v>8984.4</v>
      </c>
      <c r="M49" s="1160">
        <v>12085.5</v>
      </c>
      <c r="N49" s="1160">
        <v>36794.9</v>
      </c>
    </row>
    <row r="50" spans="1:14" ht="11.25" hidden="1" customHeight="1" x14ac:dyDescent="0.2">
      <c r="A50" s="1126"/>
      <c r="B50" s="1134" t="s">
        <v>734</v>
      </c>
      <c r="C50" s="1156">
        <v>270135.90000000002</v>
      </c>
      <c r="D50" s="1160">
        <v>14703.4</v>
      </c>
      <c r="E50" s="1160" t="s">
        <v>1048</v>
      </c>
      <c r="F50" s="1160">
        <v>88507</v>
      </c>
      <c r="G50" s="1160">
        <v>27275.3</v>
      </c>
      <c r="H50" s="1126"/>
      <c r="I50" s="1134" t="s">
        <v>734</v>
      </c>
      <c r="J50" s="1816">
        <v>555.5</v>
      </c>
      <c r="K50" s="1160">
        <v>10242</v>
      </c>
      <c r="L50" s="1160">
        <v>6674.5</v>
      </c>
      <c r="M50" s="1160">
        <v>10872.8</v>
      </c>
      <c r="N50" s="1160">
        <v>31922.7</v>
      </c>
    </row>
    <row r="51" spans="1:14" ht="11.25" hidden="1" customHeight="1" x14ac:dyDescent="0.2">
      <c r="A51" s="1126"/>
      <c r="B51" s="1134" t="s">
        <v>735</v>
      </c>
      <c r="C51" s="1156">
        <v>284317.5</v>
      </c>
      <c r="D51" s="1160">
        <v>14552.5</v>
      </c>
      <c r="E51" s="1160" t="s">
        <v>1048</v>
      </c>
      <c r="F51" s="1160">
        <v>93159.3</v>
      </c>
      <c r="G51" s="1160">
        <v>29870.9</v>
      </c>
      <c r="H51" s="1126"/>
      <c r="I51" s="1134" t="s">
        <v>735</v>
      </c>
      <c r="J51" s="1816">
        <v>584.5</v>
      </c>
      <c r="K51" s="1160">
        <v>8397.1</v>
      </c>
      <c r="L51" s="1160">
        <v>8473</v>
      </c>
      <c r="M51" s="1160">
        <v>12670</v>
      </c>
      <c r="N51" s="1160">
        <v>34695.300000000003</v>
      </c>
    </row>
    <row r="52" spans="1:14" ht="11.25" hidden="1" customHeight="1" x14ac:dyDescent="0.2">
      <c r="A52" s="1126"/>
      <c r="B52" s="1134" t="s">
        <v>736</v>
      </c>
      <c r="C52" s="1156">
        <v>298173.3</v>
      </c>
      <c r="D52" s="1160">
        <v>13900.9</v>
      </c>
      <c r="E52" s="1160" t="s">
        <v>1048</v>
      </c>
      <c r="F52" s="1160">
        <v>103637.4</v>
      </c>
      <c r="G52" s="1160">
        <v>28305.3</v>
      </c>
      <c r="H52" s="1126"/>
      <c r="I52" s="1134" t="s">
        <v>736</v>
      </c>
      <c r="J52" s="1816">
        <v>960.4</v>
      </c>
      <c r="K52" s="1160">
        <v>10138.5</v>
      </c>
      <c r="L52" s="1160">
        <v>7966.3</v>
      </c>
      <c r="M52" s="1160">
        <v>12281.1</v>
      </c>
      <c r="N52" s="1160">
        <v>38419.300000000003</v>
      </c>
    </row>
    <row r="53" spans="1:14" ht="11.25" hidden="1" customHeight="1" x14ac:dyDescent="0.2">
      <c r="A53" s="1126"/>
      <c r="B53" s="1134" t="s">
        <v>737</v>
      </c>
      <c r="C53" s="1156">
        <v>283478.90000000002</v>
      </c>
      <c r="D53" s="1160">
        <v>17030.400000000001</v>
      </c>
      <c r="E53" s="1160" t="s">
        <v>1048</v>
      </c>
      <c r="F53" s="1160">
        <v>93842.6</v>
      </c>
      <c r="G53" s="1160">
        <v>25792.6</v>
      </c>
      <c r="H53" s="1126"/>
      <c r="I53" s="1134" t="s">
        <v>737</v>
      </c>
      <c r="J53" s="1816">
        <v>535</v>
      </c>
      <c r="K53" s="1160">
        <v>8888.2999999999993</v>
      </c>
      <c r="L53" s="1160">
        <v>7216.5</v>
      </c>
      <c r="M53" s="1160">
        <v>11424.6</v>
      </c>
      <c r="N53" s="1160">
        <v>35263.1</v>
      </c>
    </row>
    <row r="54" spans="1:14" ht="11.25" hidden="1" customHeight="1" x14ac:dyDescent="0.2">
      <c r="A54" s="1126"/>
      <c r="B54" s="1134" t="s">
        <v>738</v>
      </c>
      <c r="C54" s="1156">
        <v>285208</v>
      </c>
      <c r="D54" s="1160">
        <v>15685.8</v>
      </c>
      <c r="E54" s="1160" t="s">
        <v>1048</v>
      </c>
      <c r="F54" s="1160">
        <v>85616.7</v>
      </c>
      <c r="G54" s="1160">
        <v>29701.3</v>
      </c>
      <c r="H54" s="1126"/>
      <c r="I54" s="1134" t="s">
        <v>738</v>
      </c>
      <c r="J54" s="1816">
        <v>813.1</v>
      </c>
      <c r="K54" s="1160">
        <v>10661.2</v>
      </c>
      <c r="L54" s="1160">
        <v>9489.2000000000007</v>
      </c>
      <c r="M54" s="1160">
        <v>11265.6</v>
      </c>
      <c r="N54" s="1160">
        <v>35999.199999999997</v>
      </c>
    </row>
    <row r="55" spans="1:14" ht="11.25" hidden="1" customHeight="1" x14ac:dyDescent="0.2">
      <c r="A55" s="1126"/>
      <c r="B55" s="1134" t="s">
        <v>739</v>
      </c>
      <c r="C55" s="1156">
        <v>216623.2</v>
      </c>
      <c r="D55" s="1160">
        <v>15506.8</v>
      </c>
      <c r="E55" s="1160" t="s">
        <v>1048</v>
      </c>
      <c r="F55" s="1160">
        <v>53636.4</v>
      </c>
      <c r="G55" s="1160">
        <v>27309.7</v>
      </c>
      <c r="H55" s="1126"/>
      <c r="I55" s="1134" t="s">
        <v>739</v>
      </c>
      <c r="J55" s="1816">
        <v>580.70000000000005</v>
      </c>
      <c r="K55" s="1160">
        <v>7562.6</v>
      </c>
      <c r="L55" s="1160">
        <v>7154.8</v>
      </c>
      <c r="M55" s="1160">
        <v>10211.299999999999</v>
      </c>
      <c r="N55" s="1160">
        <v>23103.7</v>
      </c>
    </row>
    <row r="56" spans="1:14" ht="11.25" hidden="1" customHeight="1" x14ac:dyDescent="0.2">
      <c r="A56" s="1126"/>
      <c r="B56" s="1134"/>
      <c r="C56" s="51"/>
      <c r="D56" s="51"/>
      <c r="E56" s="51"/>
      <c r="F56" s="51"/>
      <c r="G56" s="51"/>
      <c r="H56" s="1126"/>
      <c r="I56" s="1134"/>
      <c r="J56" s="51"/>
      <c r="K56" s="51"/>
      <c r="L56" s="51"/>
      <c r="M56" s="51"/>
      <c r="N56" s="51"/>
    </row>
    <row r="57" spans="1:14" ht="11.25" hidden="1" customHeight="1" x14ac:dyDescent="0.2">
      <c r="A57" s="2569" t="s">
        <v>740</v>
      </c>
      <c r="B57" s="2413"/>
      <c r="C57" s="51"/>
      <c r="D57" s="51"/>
      <c r="E57" s="51"/>
      <c r="F57" s="51"/>
      <c r="G57" s="51"/>
      <c r="H57" s="2569" t="s">
        <v>740</v>
      </c>
      <c r="I57" s="2413"/>
      <c r="J57" s="51"/>
      <c r="K57" s="51"/>
      <c r="L57" s="51"/>
      <c r="M57" s="51"/>
      <c r="N57" s="51"/>
    </row>
    <row r="58" spans="1:14" ht="11.25" hidden="1" customHeight="1" x14ac:dyDescent="0.2">
      <c r="A58" s="2569" t="s">
        <v>741</v>
      </c>
      <c r="B58" s="2413"/>
      <c r="C58" s="51"/>
      <c r="D58" s="51"/>
      <c r="E58" s="51"/>
      <c r="F58" s="51"/>
      <c r="G58" s="51"/>
      <c r="H58" s="2569" t="s">
        <v>741</v>
      </c>
      <c r="I58" s="2413"/>
      <c r="J58" s="51"/>
      <c r="K58" s="51"/>
      <c r="L58" s="51"/>
      <c r="M58" s="51"/>
      <c r="N58" s="51"/>
    </row>
    <row r="59" spans="1:14" ht="11.25" hidden="1" customHeight="1" x14ac:dyDescent="0.2">
      <c r="A59" s="2569" t="s">
        <v>742</v>
      </c>
      <c r="B59" s="2413"/>
      <c r="C59" s="51"/>
      <c r="D59" s="51"/>
      <c r="E59" s="51"/>
      <c r="F59" s="51"/>
      <c r="G59" s="51"/>
      <c r="H59" s="2569" t="s">
        <v>742</v>
      </c>
      <c r="I59" s="2413"/>
      <c r="J59" s="51"/>
      <c r="K59" s="51"/>
      <c r="L59" s="51"/>
      <c r="M59" s="51"/>
      <c r="N59" s="51"/>
    </row>
    <row r="60" spans="1:14" ht="11.25" hidden="1" customHeight="1" x14ac:dyDescent="0.2">
      <c r="A60" s="2569" t="s">
        <v>743</v>
      </c>
      <c r="B60" s="2413"/>
      <c r="C60" s="51"/>
      <c r="D60" s="51"/>
      <c r="E60" s="51"/>
      <c r="F60" s="51"/>
      <c r="G60" s="51"/>
      <c r="H60" s="2569" t="s">
        <v>743</v>
      </c>
      <c r="I60" s="2413"/>
      <c r="J60" s="51"/>
      <c r="K60" s="51"/>
      <c r="L60" s="51"/>
      <c r="M60" s="51"/>
      <c r="N60" s="51"/>
    </row>
    <row r="61" spans="1:14" ht="11.25" hidden="1" customHeight="1" x14ac:dyDescent="0.2">
      <c r="A61" s="2569" t="s">
        <v>744</v>
      </c>
      <c r="B61" s="2413"/>
      <c r="C61" s="51"/>
      <c r="D61" s="51"/>
      <c r="E61" s="51"/>
      <c r="F61" s="51"/>
      <c r="G61" s="51"/>
      <c r="H61" s="2569" t="s">
        <v>744</v>
      </c>
      <c r="I61" s="2413"/>
      <c r="J61" s="51"/>
      <c r="K61" s="51"/>
      <c r="L61" s="51"/>
      <c r="M61" s="51"/>
      <c r="N61" s="51"/>
    </row>
    <row r="62" spans="1:14" ht="11.25" hidden="1" customHeight="1" x14ac:dyDescent="0.2">
      <c r="A62" s="2569" t="s">
        <v>745</v>
      </c>
      <c r="B62" s="2413"/>
      <c r="C62" s="51"/>
      <c r="D62" s="51"/>
      <c r="E62" s="51"/>
      <c r="F62" s="51"/>
      <c r="G62" s="51"/>
      <c r="H62" s="2569" t="s">
        <v>745</v>
      </c>
      <c r="I62" s="2413"/>
      <c r="J62" s="51"/>
      <c r="K62" s="51"/>
      <c r="L62" s="51"/>
      <c r="M62" s="51"/>
      <c r="N62" s="51"/>
    </row>
    <row r="63" spans="1:14" ht="11.25" hidden="1" customHeight="1" x14ac:dyDescent="0.2">
      <c r="A63" s="2569" t="s">
        <v>746</v>
      </c>
      <c r="B63" s="2413"/>
      <c r="C63" s="51"/>
      <c r="D63" s="51"/>
      <c r="E63" s="51"/>
      <c r="F63" s="51"/>
      <c r="G63" s="51"/>
      <c r="H63" s="2569" t="s">
        <v>746</v>
      </c>
      <c r="I63" s="2413"/>
      <c r="J63" s="51"/>
      <c r="K63" s="51"/>
      <c r="L63" s="51"/>
      <c r="M63" s="51"/>
      <c r="N63" s="51"/>
    </row>
    <row r="64" spans="1:14" ht="11.25" hidden="1" customHeight="1" x14ac:dyDescent="0.2">
      <c r="A64" s="2569" t="s">
        <v>747</v>
      </c>
      <c r="B64" s="2413"/>
      <c r="C64" s="51"/>
      <c r="D64" s="51"/>
      <c r="E64" s="51"/>
      <c r="F64" s="51"/>
      <c r="G64" s="51"/>
      <c r="H64" s="2569" t="s">
        <v>747</v>
      </c>
      <c r="I64" s="2413"/>
      <c r="J64" s="51"/>
      <c r="K64" s="51"/>
      <c r="L64" s="51"/>
      <c r="M64" s="51"/>
      <c r="N64" s="51"/>
    </row>
    <row r="65" spans="1:14" ht="11.25" hidden="1" customHeight="1" x14ac:dyDescent="0.2">
      <c r="A65" s="2569" t="s">
        <v>748</v>
      </c>
      <c r="B65" s="2413"/>
      <c r="C65" s="44"/>
      <c r="D65" s="50"/>
      <c r="E65" s="50"/>
      <c r="F65" s="50"/>
      <c r="G65" s="50"/>
      <c r="H65" s="2569" t="s">
        <v>748</v>
      </c>
      <c r="I65" s="2413"/>
      <c r="J65" s="50"/>
    </row>
    <row r="66" spans="1:14" ht="11.25" hidden="1" customHeight="1" x14ac:dyDescent="0.2">
      <c r="A66" s="2569" t="s">
        <v>749</v>
      </c>
      <c r="B66" s="2413"/>
      <c r="C66" s="44"/>
      <c r="D66" s="50"/>
      <c r="E66" s="50"/>
      <c r="F66" s="50"/>
      <c r="G66" s="50"/>
      <c r="H66" s="2569" t="s">
        <v>749</v>
      </c>
      <c r="I66" s="2413"/>
      <c r="J66" s="50"/>
    </row>
    <row r="67" spans="1:14" ht="11.25" hidden="1" customHeight="1" x14ac:dyDescent="0.2">
      <c r="A67" s="2569" t="s">
        <v>750</v>
      </c>
      <c r="B67" s="2413"/>
      <c r="C67" s="126"/>
      <c r="D67" s="101"/>
      <c r="E67" s="305"/>
      <c r="F67" s="101"/>
      <c r="G67" s="101"/>
      <c r="H67" s="2569" t="s">
        <v>750</v>
      </c>
      <c r="I67" s="2413"/>
      <c r="J67" s="124"/>
      <c r="K67" s="101"/>
      <c r="L67" s="101"/>
      <c r="M67" s="101"/>
      <c r="N67" s="101"/>
    </row>
    <row r="68" spans="1:14" ht="11.25" hidden="1" customHeight="1" x14ac:dyDescent="0.2">
      <c r="A68" s="2569" t="s">
        <v>751</v>
      </c>
      <c r="B68" s="2413"/>
      <c r="C68" s="42"/>
      <c r="D68" s="101"/>
      <c r="E68" s="305"/>
      <c r="F68" s="101"/>
      <c r="G68" s="101"/>
      <c r="H68" s="2569" t="s">
        <v>751</v>
      </c>
      <c r="I68" s="2413"/>
      <c r="J68" s="101"/>
      <c r="K68" s="101"/>
      <c r="L68" s="101"/>
      <c r="M68" s="101"/>
      <c r="N68" s="101"/>
    </row>
    <row r="69" spans="1:14" ht="11.25" hidden="1" customHeight="1" x14ac:dyDescent="0.2">
      <c r="A69" s="1804"/>
      <c r="B69" s="1803"/>
      <c r="C69" s="42"/>
      <c r="D69" s="101"/>
      <c r="E69" s="305"/>
      <c r="F69" s="101"/>
      <c r="G69" s="101"/>
      <c r="H69" s="1804"/>
      <c r="I69" s="1803"/>
      <c r="J69" s="101"/>
      <c r="K69" s="101"/>
      <c r="L69" s="124"/>
      <c r="M69" s="101"/>
      <c r="N69" s="101"/>
    </row>
    <row r="70" spans="1:14" ht="11.25" customHeight="1" x14ac:dyDescent="0.2">
      <c r="A70" s="1126">
        <v>2017</v>
      </c>
      <c r="B70" s="1134"/>
      <c r="C70" s="42"/>
      <c r="D70" s="101"/>
      <c r="E70" s="305"/>
      <c r="F70" s="101"/>
      <c r="G70" s="101"/>
      <c r="H70" s="1126">
        <v>2017</v>
      </c>
      <c r="I70" s="1134"/>
      <c r="J70" s="101"/>
      <c r="K70" s="101"/>
      <c r="L70" s="101"/>
      <c r="M70" s="101"/>
      <c r="N70" s="101"/>
    </row>
    <row r="71" spans="1:14" ht="11.25" customHeight="1" x14ac:dyDescent="0.2">
      <c r="A71" s="1126"/>
      <c r="B71" s="1134" t="s">
        <v>542</v>
      </c>
      <c r="C71" s="1156">
        <v>176911.7</v>
      </c>
      <c r="D71" s="1160">
        <v>10868.2</v>
      </c>
      <c r="E71" s="1160" t="s">
        <v>1048</v>
      </c>
      <c r="F71" s="1160">
        <v>27170.2</v>
      </c>
      <c r="G71" s="1160">
        <v>25274.3</v>
      </c>
      <c r="H71" s="1126"/>
      <c r="I71" s="1134" t="s">
        <v>542</v>
      </c>
      <c r="J71" s="1160" t="s">
        <v>1048</v>
      </c>
      <c r="K71" s="1160">
        <v>8717.4</v>
      </c>
      <c r="L71" s="1160">
        <v>6723.1</v>
      </c>
      <c r="M71" s="1160">
        <v>10956</v>
      </c>
      <c r="N71" s="1160">
        <v>11840.1</v>
      </c>
    </row>
    <row r="72" spans="1:14" ht="11.25" customHeight="1" x14ac:dyDescent="0.2">
      <c r="A72" s="1126"/>
      <c r="B72" s="1134" t="s">
        <v>729</v>
      </c>
      <c r="C72" s="1156">
        <v>208260.2</v>
      </c>
      <c r="D72" s="1160">
        <v>11457.5</v>
      </c>
      <c r="E72" s="1160" t="s">
        <v>1048</v>
      </c>
      <c r="F72" s="1160">
        <v>45972.7</v>
      </c>
      <c r="G72" s="1160">
        <v>25248.799999999999</v>
      </c>
      <c r="H72" s="1126"/>
      <c r="I72" s="1134" t="s">
        <v>729</v>
      </c>
      <c r="J72" s="1816">
        <v>676.1</v>
      </c>
      <c r="K72" s="1160">
        <v>8894.2000000000007</v>
      </c>
      <c r="L72" s="1160">
        <v>7661.4</v>
      </c>
      <c r="M72" s="1160">
        <v>10775.2</v>
      </c>
      <c r="N72" s="1160">
        <v>20964.3</v>
      </c>
    </row>
    <row r="73" spans="1:14" ht="11.25" customHeight="1" x14ac:dyDescent="0.2">
      <c r="A73" s="1126"/>
      <c r="B73" s="1134" t="s">
        <v>730</v>
      </c>
      <c r="C73" s="1156">
        <v>289210.90000000002</v>
      </c>
      <c r="D73" s="1160">
        <v>12537.7</v>
      </c>
      <c r="E73" s="1160" t="s">
        <v>1048</v>
      </c>
      <c r="F73" s="1160">
        <v>87038.7</v>
      </c>
      <c r="G73" s="1160">
        <v>29346.5</v>
      </c>
      <c r="H73" s="1126"/>
      <c r="I73" s="1134" t="s">
        <v>730</v>
      </c>
      <c r="J73" s="1816">
        <v>635.5</v>
      </c>
      <c r="K73" s="1160">
        <v>10577.8</v>
      </c>
      <c r="L73" s="1160">
        <v>7352.6</v>
      </c>
      <c r="M73" s="1160">
        <v>13235.6</v>
      </c>
      <c r="N73" s="1160">
        <v>33621.5</v>
      </c>
    </row>
    <row r="74" spans="1:14" ht="11.25" customHeight="1" x14ac:dyDescent="0.2">
      <c r="A74" s="1126"/>
      <c r="B74" s="1134" t="s">
        <v>731</v>
      </c>
      <c r="C74" s="1156">
        <v>256669</v>
      </c>
      <c r="D74" s="1160">
        <v>11186.7</v>
      </c>
      <c r="E74" s="1160" t="s">
        <v>1048</v>
      </c>
      <c r="F74" s="1160">
        <v>75601.2</v>
      </c>
      <c r="G74" s="1160">
        <v>26829.9</v>
      </c>
      <c r="H74" s="1126"/>
      <c r="I74" s="1134" t="s">
        <v>731</v>
      </c>
      <c r="J74" s="1816">
        <v>493.7</v>
      </c>
      <c r="K74" s="1160">
        <v>8856.6</v>
      </c>
      <c r="L74" s="1160">
        <v>8031.6</v>
      </c>
      <c r="M74" s="1160">
        <v>12134.9</v>
      </c>
      <c r="N74" s="1160">
        <v>32366.799999999999</v>
      </c>
    </row>
    <row r="75" spans="1:14" ht="11.25" customHeight="1" x14ac:dyDescent="0.2">
      <c r="A75" s="1126"/>
      <c r="B75" s="1134" t="s">
        <v>732</v>
      </c>
      <c r="C75" s="1156">
        <v>289891.7</v>
      </c>
      <c r="D75" s="1160">
        <v>15062.7</v>
      </c>
      <c r="E75" s="1160" t="s">
        <v>1048</v>
      </c>
      <c r="F75" s="1160">
        <v>92890.6</v>
      </c>
      <c r="G75" s="1160">
        <v>28379.5</v>
      </c>
      <c r="H75" s="1126"/>
      <c r="I75" s="1134" t="s">
        <v>732</v>
      </c>
      <c r="J75" s="1160" t="s">
        <v>1048</v>
      </c>
      <c r="K75" s="1160">
        <v>9833.7999999999993</v>
      </c>
      <c r="L75" s="1160">
        <v>8152.9</v>
      </c>
      <c r="M75" s="1160">
        <v>11472</v>
      </c>
      <c r="N75" s="1160">
        <v>37027.4</v>
      </c>
    </row>
    <row r="76" spans="1:14" ht="11.25" customHeight="1" x14ac:dyDescent="0.2">
      <c r="A76" s="1126"/>
      <c r="B76" s="1134" t="s">
        <v>733</v>
      </c>
      <c r="C76" s="1156">
        <v>291594.59999999998</v>
      </c>
      <c r="D76" s="1160">
        <v>11911.5</v>
      </c>
      <c r="E76" s="1160" t="s">
        <v>1048</v>
      </c>
      <c r="F76" s="1160">
        <v>100066</v>
      </c>
      <c r="G76" s="1160">
        <v>27176.5</v>
      </c>
      <c r="H76" s="1126"/>
      <c r="I76" s="1134" t="s">
        <v>733</v>
      </c>
      <c r="J76" s="1816">
        <v>593</v>
      </c>
      <c r="K76" s="1160">
        <v>8969.2000000000007</v>
      </c>
      <c r="L76" s="1160">
        <v>8558.5</v>
      </c>
      <c r="M76" s="1160">
        <v>11802.9</v>
      </c>
      <c r="N76" s="1160">
        <v>38509</v>
      </c>
    </row>
    <row r="77" spans="1:14" ht="11.25" customHeight="1" x14ac:dyDescent="0.2">
      <c r="A77" s="1126"/>
      <c r="B77" s="1134" t="s">
        <v>734</v>
      </c>
      <c r="C77" s="1156">
        <v>281518</v>
      </c>
      <c r="D77" s="1160">
        <v>13366.9</v>
      </c>
      <c r="E77" s="1160" t="s">
        <v>1048</v>
      </c>
      <c r="F77" s="1160">
        <v>90918.1</v>
      </c>
      <c r="G77" s="1160">
        <v>27179.8</v>
      </c>
      <c r="H77" s="1126"/>
      <c r="I77" s="1134" t="s">
        <v>734</v>
      </c>
      <c r="J77" s="1816">
        <v>478.9</v>
      </c>
      <c r="K77" s="1160">
        <v>8964.4</v>
      </c>
      <c r="L77" s="1160">
        <v>7555.7</v>
      </c>
      <c r="M77" s="1160">
        <v>13293.4</v>
      </c>
      <c r="N77" s="1160">
        <v>36752.1</v>
      </c>
    </row>
    <row r="78" spans="1:14" ht="11.25" customHeight="1" x14ac:dyDescent="0.2">
      <c r="A78" s="1126"/>
      <c r="B78" s="1134" t="s">
        <v>735</v>
      </c>
      <c r="C78" s="1156">
        <v>294642.5</v>
      </c>
      <c r="D78" s="1160">
        <v>16305.6</v>
      </c>
      <c r="E78" s="1160" t="s">
        <v>1048</v>
      </c>
      <c r="F78" s="1160">
        <v>91157.1</v>
      </c>
      <c r="G78" s="1160">
        <v>27747.1</v>
      </c>
      <c r="H78" s="1126"/>
      <c r="I78" s="1134" t="s">
        <v>735</v>
      </c>
      <c r="J78" s="1160" t="s">
        <v>1048</v>
      </c>
      <c r="K78" s="1160">
        <v>11105.8</v>
      </c>
      <c r="L78" s="1815">
        <v>8441.7000000000007</v>
      </c>
      <c r="M78" s="1160">
        <v>12497.8</v>
      </c>
      <c r="N78" s="1160">
        <v>39112.800000000003</v>
      </c>
    </row>
    <row r="79" spans="1:14" ht="11.25" customHeight="1" x14ac:dyDescent="0.2">
      <c r="A79" s="1126"/>
      <c r="B79" s="1134" t="s">
        <v>736</v>
      </c>
      <c r="C79" s="1156">
        <v>291429.2</v>
      </c>
      <c r="D79" s="1160">
        <v>16210.2</v>
      </c>
      <c r="E79" s="1160" t="s">
        <v>1048</v>
      </c>
      <c r="F79" s="1160">
        <v>93759.8</v>
      </c>
      <c r="G79" s="1160">
        <v>27554.1</v>
      </c>
      <c r="H79" s="1126"/>
      <c r="I79" s="1134" t="s">
        <v>736</v>
      </c>
      <c r="J79" s="1816">
        <v>706.3</v>
      </c>
      <c r="K79" s="1160">
        <v>8511.2000000000007</v>
      </c>
      <c r="L79" s="1815">
        <v>7336.4</v>
      </c>
      <c r="M79" s="1160">
        <v>11738.5</v>
      </c>
      <c r="N79" s="1160">
        <v>40956.1</v>
      </c>
    </row>
    <row r="80" spans="1:14" ht="11.25" customHeight="1" x14ac:dyDescent="0.2">
      <c r="A80" s="1126"/>
      <c r="B80" s="1134" t="s">
        <v>737</v>
      </c>
      <c r="C80" s="1156">
        <v>277645.3</v>
      </c>
      <c r="D80" s="1160">
        <v>15930.7</v>
      </c>
      <c r="E80" s="1160" t="s">
        <v>1048</v>
      </c>
      <c r="F80" s="1160">
        <v>88727.3</v>
      </c>
      <c r="G80" s="1160">
        <v>27391.5</v>
      </c>
      <c r="H80" s="1126"/>
      <c r="I80" s="1134" t="s">
        <v>737</v>
      </c>
      <c r="J80" s="1816">
        <v>633.79999999999995</v>
      </c>
      <c r="K80" s="1160">
        <v>8670.2000000000007</v>
      </c>
      <c r="L80" s="1160">
        <v>6676.5</v>
      </c>
      <c r="M80" s="1160">
        <v>12265.3</v>
      </c>
      <c r="N80" s="1160">
        <v>36070.199999999997</v>
      </c>
    </row>
    <row r="81" spans="1:14" ht="11.25" customHeight="1" x14ac:dyDescent="0.2">
      <c r="A81" s="1126"/>
      <c r="B81" s="1134" t="s">
        <v>738</v>
      </c>
      <c r="C81" s="1156">
        <v>298325</v>
      </c>
      <c r="D81" s="1160">
        <v>18757.099999999999</v>
      </c>
      <c r="E81" s="1160" t="s">
        <v>1048</v>
      </c>
      <c r="F81" s="1160">
        <v>93882.1</v>
      </c>
      <c r="G81" s="1160">
        <v>26516.9</v>
      </c>
      <c r="H81" s="1126"/>
      <c r="I81" s="1134" t="s">
        <v>738</v>
      </c>
      <c r="J81" s="1816">
        <v>714</v>
      </c>
      <c r="K81" s="1160">
        <v>10885.2</v>
      </c>
      <c r="L81" s="1160">
        <v>8700.9</v>
      </c>
      <c r="M81" s="1160">
        <v>11191.4</v>
      </c>
      <c r="N81" s="1160">
        <v>36984.199999999997</v>
      </c>
    </row>
    <row r="82" spans="1:14" ht="11.25" customHeight="1" x14ac:dyDescent="0.2">
      <c r="A82" s="1126"/>
      <c r="B82" s="1134" t="s">
        <v>739</v>
      </c>
      <c r="C82" s="1156">
        <v>205683.1</v>
      </c>
      <c r="D82" s="1160">
        <v>16233</v>
      </c>
      <c r="E82" s="1160" t="s">
        <v>1048</v>
      </c>
      <c r="F82" s="1160">
        <v>47914.5</v>
      </c>
      <c r="G82" s="1160">
        <v>25967.5</v>
      </c>
      <c r="H82" s="1126"/>
      <c r="I82" s="1134" t="s">
        <v>739</v>
      </c>
      <c r="J82" s="1816">
        <v>614.70000000000005</v>
      </c>
      <c r="K82" s="1160">
        <v>7523.4</v>
      </c>
      <c r="L82" s="1160">
        <v>6689.2</v>
      </c>
      <c r="M82" s="1160">
        <v>9215.4</v>
      </c>
      <c r="N82" s="1160">
        <v>21548</v>
      </c>
    </row>
    <row r="83" spans="1:14" ht="11.25" hidden="1" customHeight="1" x14ac:dyDescent="0.2">
      <c r="A83" s="1126"/>
      <c r="B83" s="1134"/>
      <c r="C83" s="51"/>
      <c r="D83" s="51"/>
      <c r="E83" s="51"/>
      <c r="F83" s="51"/>
      <c r="G83" s="51"/>
      <c r="H83" s="1126"/>
      <c r="I83" s="1134"/>
      <c r="J83" s="51"/>
      <c r="K83" s="51"/>
      <c r="L83" s="51"/>
      <c r="M83" s="51"/>
      <c r="N83" s="51"/>
    </row>
    <row r="84" spans="1:14" ht="11.25" hidden="1" customHeight="1" x14ac:dyDescent="0.2">
      <c r="A84" s="2569" t="s">
        <v>740</v>
      </c>
      <c r="B84" s="2413"/>
      <c r="C84" s="51"/>
      <c r="D84" s="51"/>
      <c r="E84" s="51"/>
      <c r="F84" s="51"/>
      <c r="G84" s="51"/>
      <c r="H84" s="2569" t="s">
        <v>740</v>
      </c>
      <c r="I84" s="2413"/>
      <c r="J84" s="51"/>
      <c r="K84" s="51"/>
      <c r="L84" s="51"/>
      <c r="M84" s="51"/>
      <c r="N84" s="51"/>
    </row>
    <row r="85" spans="1:14" ht="11.25" hidden="1" customHeight="1" x14ac:dyDescent="0.2">
      <c r="A85" s="2569" t="s">
        <v>741</v>
      </c>
      <c r="B85" s="2413"/>
      <c r="C85" s="51"/>
      <c r="D85" s="51"/>
      <c r="E85" s="51"/>
      <c r="F85" s="51"/>
      <c r="G85" s="51"/>
      <c r="H85" s="2569" t="s">
        <v>741</v>
      </c>
      <c r="I85" s="2413"/>
      <c r="J85" s="51"/>
      <c r="K85" s="51"/>
      <c r="L85" s="51"/>
      <c r="M85" s="51"/>
      <c r="N85" s="51"/>
    </row>
    <row r="86" spans="1:14" ht="11.25" hidden="1" customHeight="1" x14ac:dyDescent="0.2">
      <c r="A86" s="2569" t="s">
        <v>742</v>
      </c>
      <c r="B86" s="2413"/>
      <c r="C86" s="51"/>
      <c r="D86" s="51"/>
      <c r="E86" s="51"/>
      <c r="F86" s="51"/>
      <c r="G86" s="51"/>
      <c r="H86" s="2569" t="s">
        <v>742</v>
      </c>
      <c r="I86" s="2413"/>
      <c r="J86" s="51"/>
      <c r="K86" s="51"/>
      <c r="L86" s="51"/>
      <c r="M86" s="51"/>
      <c r="N86" s="51"/>
    </row>
    <row r="87" spans="1:14" ht="11.25" hidden="1" customHeight="1" x14ac:dyDescent="0.2">
      <c r="A87" s="2569" t="s">
        <v>743</v>
      </c>
      <c r="B87" s="2413"/>
      <c r="C87" s="51"/>
      <c r="D87" s="51"/>
      <c r="E87" s="51"/>
      <c r="F87" s="51"/>
      <c r="G87" s="51"/>
      <c r="H87" s="2569" t="s">
        <v>743</v>
      </c>
      <c r="I87" s="2413"/>
      <c r="J87" s="51"/>
      <c r="K87" s="51"/>
      <c r="L87" s="51"/>
      <c r="M87" s="51"/>
      <c r="N87" s="51"/>
    </row>
    <row r="88" spans="1:14" ht="11.25" hidden="1" customHeight="1" x14ac:dyDescent="0.2">
      <c r="A88" s="2569" t="s">
        <v>744</v>
      </c>
      <c r="B88" s="2413"/>
      <c r="C88" s="51"/>
      <c r="D88" s="51"/>
      <c r="E88" s="51"/>
      <c r="F88" s="51"/>
      <c r="G88" s="51"/>
      <c r="H88" s="2569" t="s">
        <v>744</v>
      </c>
      <c r="I88" s="2413"/>
      <c r="J88" s="51"/>
      <c r="K88" s="51"/>
      <c r="L88" s="51"/>
      <c r="M88" s="51"/>
      <c r="N88" s="51"/>
    </row>
    <row r="89" spans="1:14" ht="11.25" hidden="1" customHeight="1" x14ac:dyDescent="0.2">
      <c r="A89" s="2569" t="s">
        <v>745</v>
      </c>
      <c r="B89" s="2413"/>
      <c r="C89" s="51"/>
      <c r="D89" s="51"/>
      <c r="E89" s="51"/>
      <c r="F89" s="51"/>
      <c r="G89" s="51"/>
      <c r="H89" s="2569" t="s">
        <v>745</v>
      </c>
      <c r="I89" s="2413"/>
      <c r="J89" s="51"/>
      <c r="K89" s="51"/>
      <c r="L89" s="51"/>
      <c r="M89" s="51"/>
      <c r="N89" s="51"/>
    </row>
    <row r="90" spans="1:14" ht="11.25" hidden="1" customHeight="1" x14ac:dyDescent="0.2">
      <c r="A90" s="2569" t="s">
        <v>746</v>
      </c>
      <c r="B90" s="2413"/>
      <c r="C90" s="51"/>
      <c r="D90" s="51"/>
      <c r="E90" s="51"/>
      <c r="F90" s="51"/>
      <c r="G90" s="51"/>
      <c r="H90" s="2569" t="s">
        <v>746</v>
      </c>
      <c r="I90" s="2413"/>
      <c r="J90" s="51"/>
      <c r="K90" s="51"/>
      <c r="L90" s="51"/>
      <c r="M90" s="51"/>
      <c r="N90" s="51"/>
    </row>
    <row r="91" spans="1:14" ht="11.25" hidden="1" customHeight="1" x14ac:dyDescent="0.2">
      <c r="A91" s="2569" t="s">
        <v>747</v>
      </c>
      <c r="B91" s="2413"/>
      <c r="C91" s="51"/>
      <c r="D91" s="51"/>
      <c r="E91" s="51"/>
      <c r="F91" s="51"/>
      <c r="G91" s="51"/>
      <c r="H91" s="2569" t="s">
        <v>747</v>
      </c>
      <c r="I91" s="2413"/>
      <c r="J91" s="51"/>
      <c r="K91" s="51"/>
      <c r="L91" s="51"/>
      <c r="M91" s="51"/>
      <c r="N91" s="51"/>
    </row>
    <row r="92" spans="1:14" ht="11.25" hidden="1" customHeight="1" x14ac:dyDescent="0.2">
      <c r="A92" s="2569" t="s">
        <v>748</v>
      </c>
      <c r="B92" s="2413"/>
      <c r="C92" s="44"/>
      <c r="D92" s="44"/>
      <c r="E92" s="44"/>
      <c r="F92" s="44"/>
      <c r="G92" s="44"/>
      <c r="H92" s="2569" t="s">
        <v>748</v>
      </c>
      <c r="I92" s="2413"/>
      <c r="J92" s="44"/>
    </row>
    <row r="93" spans="1:14" ht="11.25" hidden="1" customHeight="1" x14ac:dyDescent="0.2">
      <c r="A93" s="2569" t="s">
        <v>749</v>
      </c>
      <c r="B93" s="2413"/>
      <c r="C93" s="44"/>
      <c r="D93" s="50"/>
      <c r="E93" s="50"/>
      <c r="F93" s="50"/>
      <c r="G93" s="50"/>
      <c r="H93" s="2569" t="s">
        <v>749</v>
      </c>
      <c r="I93" s="2413"/>
      <c r="J93" s="50"/>
    </row>
    <row r="94" spans="1:14" ht="11.25" hidden="1" customHeight="1" x14ac:dyDescent="0.2">
      <c r="A94" s="2569" t="s">
        <v>750</v>
      </c>
      <c r="B94" s="2413"/>
      <c r="C94" s="42"/>
      <c r="D94" s="42"/>
      <c r="E94" s="305"/>
      <c r="F94" s="42"/>
      <c r="G94" s="42"/>
      <c r="H94" s="2569" t="s">
        <v>750</v>
      </c>
      <c r="I94" s="2413"/>
      <c r="J94" s="301"/>
      <c r="K94" s="42"/>
      <c r="L94" s="42"/>
      <c r="M94" s="42"/>
      <c r="N94" s="42"/>
    </row>
    <row r="95" spans="1:14" ht="11.25" hidden="1" customHeight="1" x14ac:dyDescent="0.2">
      <c r="A95" s="2569" t="s">
        <v>751</v>
      </c>
      <c r="B95" s="2413"/>
      <c r="C95" s="42"/>
      <c r="D95" s="42"/>
      <c r="E95" s="306"/>
      <c r="F95" s="42"/>
      <c r="G95" s="42"/>
      <c r="H95" s="2569" t="s">
        <v>751</v>
      </c>
      <c r="I95" s="2413"/>
      <c r="J95" s="124"/>
      <c r="K95" s="42"/>
      <c r="L95" s="42"/>
      <c r="M95" s="42"/>
      <c r="N95" s="42"/>
    </row>
    <row r="96" spans="1:14" ht="11.25" hidden="1" customHeight="1" x14ac:dyDescent="0.2">
      <c r="A96" s="1804"/>
      <c r="B96" s="1803"/>
      <c r="C96" s="42"/>
      <c r="D96" s="42"/>
      <c r="E96" s="124"/>
      <c r="F96" s="42"/>
      <c r="G96" s="42"/>
      <c r="H96" s="1804"/>
      <c r="I96" s="1803"/>
      <c r="J96" s="301"/>
      <c r="K96" s="42"/>
      <c r="L96" s="42"/>
      <c r="M96" s="42"/>
      <c r="N96" s="42"/>
    </row>
    <row r="97" spans="1:14" ht="11.25" hidden="1" customHeight="1" x14ac:dyDescent="0.2">
      <c r="A97" s="1126">
        <v>2018</v>
      </c>
      <c r="B97" s="1134"/>
      <c r="C97" s="42"/>
      <c r="D97" s="42"/>
      <c r="E97" s="50"/>
      <c r="F97" s="42"/>
      <c r="G97" s="42"/>
      <c r="H97" s="1126">
        <v>2018</v>
      </c>
      <c r="I97" s="1134"/>
      <c r="J97" s="301"/>
      <c r="K97" s="42"/>
      <c r="L97" s="42"/>
      <c r="M97" s="42"/>
      <c r="N97" s="42"/>
    </row>
    <row r="98" spans="1:14" ht="11.25" hidden="1" customHeight="1" x14ac:dyDescent="0.2">
      <c r="A98" s="1126"/>
      <c r="B98" s="1134" t="s">
        <v>542</v>
      </c>
      <c r="C98" s="42"/>
      <c r="D98" s="42"/>
      <c r="E98" s="124"/>
      <c r="F98" s="42"/>
      <c r="G98" s="42"/>
      <c r="H98" s="1126"/>
      <c r="I98" s="1134" t="s">
        <v>542</v>
      </c>
      <c r="J98" s="301"/>
      <c r="K98" s="42"/>
      <c r="L98" s="42"/>
      <c r="M98" s="42"/>
      <c r="N98" s="42"/>
    </row>
    <row r="99" spans="1:14" ht="11.25" hidden="1" customHeight="1" x14ac:dyDescent="0.2">
      <c r="A99" s="1126"/>
      <c r="B99" s="1134" t="s">
        <v>729</v>
      </c>
      <c r="C99" s="42"/>
      <c r="D99" s="42"/>
      <c r="E99" s="124"/>
      <c r="F99" s="42"/>
      <c r="G99" s="42"/>
      <c r="H99" s="1126"/>
      <c r="I99" s="1134" t="s">
        <v>729</v>
      </c>
      <c r="J99" s="301"/>
      <c r="K99" s="42"/>
      <c r="L99" s="42"/>
      <c r="M99" s="42"/>
      <c r="N99" s="42"/>
    </row>
    <row r="100" spans="1:14" ht="11.25" hidden="1" customHeight="1" x14ac:dyDescent="0.2">
      <c r="A100" s="1126"/>
      <c r="B100" s="1134" t="s">
        <v>730</v>
      </c>
      <c r="C100" s="42"/>
      <c r="D100" s="42"/>
      <c r="E100" s="124"/>
      <c r="F100" s="42"/>
      <c r="G100" s="42"/>
      <c r="H100" s="1126"/>
      <c r="I100" s="1134" t="s">
        <v>730</v>
      </c>
      <c r="J100" s="50"/>
      <c r="K100" s="42"/>
      <c r="L100" s="42"/>
      <c r="M100" s="42"/>
      <c r="N100" s="42"/>
    </row>
    <row r="101" spans="1:14" ht="11.25" hidden="1" customHeight="1" x14ac:dyDescent="0.2">
      <c r="A101" s="1126"/>
      <c r="B101" s="1134" t="s">
        <v>731</v>
      </c>
      <c r="C101" s="42"/>
      <c r="D101" s="42"/>
      <c r="E101" s="124"/>
      <c r="F101" s="42"/>
      <c r="G101" s="42"/>
      <c r="H101" s="1126"/>
      <c r="I101" s="1134" t="s">
        <v>731</v>
      </c>
      <c r="J101" s="301"/>
      <c r="K101" s="42"/>
      <c r="L101" s="42"/>
      <c r="M101" s="42"/>
      <c r="N101" s="42"/>
    </row>
    <row r="102" spans="1:14" ht="11.25" hidden="1" customHeight="1" x14ac:dyDescent="0.2">
      <c r="A102" s="1126"/>
      <c r="B102" s="1134" t="s">
        <v>732</v>
      </c>
      <c r="C102" s="42"/>
      <c r="D102" s="42"/>
      <c r="E102" s="124"/>
      <c r="F102" s="42"/>
      <c r="G102" s="42"/>
      <c r="H102" s="1126"/>
      <c r="I102" s="1134" t="s">
        <v>732</v>
      </c>
      <c r="J102" s="124"/>
      <c r="K102" s="42"/>
      <c r="L102" s="124"/>
      <c r="M102" s="42"/>
      <c r="N102" s="42"/>
    </row>
    <row r="103" spans="1:14" ht="11.25" hidden="1" customHeight="1" x14ac:dyDescent="0.2">
      <c r="A103" s="1126"/>
      <c r="B103" s="1134" t="s">
        <v>733</v>
      </c>
      <c r="C103" s="42"/>
      <c r="D103" s="42"/>
      <c r="E103" s="124"/>
      <c r="F103" s="42"/>
      <c r="G103" s="42"/>
      <c r="H103" s="1126"/>
      <c r="I103" s="1134" t="s">
        <v>733</v>
      </c>
      <c r="J103" s="124"/>
      <c r="K103" s="42"/>
      <c r="L103" s="42"/>
      <c r="M103" s="42"/>
      <c r="N103" s="42"/>
    </row>
    <row r="104" spans="1:14" ht="11.25" hidden="1" customHeight="1" x14ac:dyDescent="0.2">
      <c r="A104" s="1126"/>
      <c r="B104" s="1134" t="s">
        <v>734</v>
      </c>
      <c r="C104" s="42"/>
      <c r="D104" s="42"/>
      <c r="E104" s="50"/>
      <c r="F104" s="42"/>
      <c r="G104" s="42"/>
      <c r="H104" s="1126"/>
      <c r="I104" s="1134" t="s">
        <v>734</v>
      </c>
      <c r="J104" s="301"/>
      <c r="K104" s="42"/>
      <c r="L104" s="42"/>
      <c r="M104" s="42"/>
      <c r="N104" s="42"/>
    </row>
    <row r="105" spans="1:14" ht="11.25" hidden="1" customHeight="1" x14ac:dyDescent="0.2">
      <c r="A105" s="1126"/>
      <c r="B105" s="1134" t="s">
        <v>735</v>
      </c>
      <c r="C105" s="42"/>
      <c r="D105" s="42"/>
      <c r="E105" s="306"/>
      <c r="F105" s="42"/>
      <c r="G105" s="42"/>
      <c r="H105" s="1126"/>
      <c r="I105" s="1134" t="s">
        <v>735</v>
      </c>
      <c r="J105" s="301"/>
      <c r="K105" s="42"/>
      <c r="L105" s="42"/>
      <c r="M105" s="42"/>
      <c r="N105" s="42"/>
    </row>
    <row r="106" spans="1:14" ht="6" hidden="1" customHeight="1" x14ac:dyDescent="0.2">
      <c r="A106" s="1126"/>
      <c r="B106" s="1134" t="s">
        <v>736</v>
      </c>
      <c r="C106" s="44"/>
      <c r="D106" s="50"/>
      <c r="E106" s="50"/>
      <c r="F106" s="50"/>
      <c r="G106" s="50"/>
      <c r="H106" s="1126"/>
      <c r="I106" s="1134" t="s">
        <v>736</v>
      </c>
      <c r="J106" s="50"/>
    </row>
    <row r="107" spans="1:14" ht="11.25" hidden="1" customHeight="1" x14ac:dyDescent="0.2">
      <c r="A107" s="1126"/>
      <c r="B107" s="1134" t="s">
        <v>737</v>
      </c>
      <c r="C107" s="51"/>
      <c r="D107" s="51"/>
      <c r="E107" s="51"/>
      <c r="F107" s="51"/>
      <c r="G107" s="51"/>
      <c r="H107" s="1126"/>
      <c r="I107" s="1134" t="s">
        <v>737</v>
      </c>
      <c r="J107" s="51"/>
      <c r="K107" s="51"/>
      <c r="L107" s="51"/>
      <c r="M107" s="51"/>
      <c r="N107" s="51"/>
    </row>
    <row r="108" spans="1:14" ht="11.25" hidden="1" customHeight="1" x14ac:dyDescent="0.2">
      <c r="A108" s="1126"/>
      <c r="B108" s="1134" t="s">
        <v>738</v>
      </c>
      <c r="C108" s="51"/>
      <c r="D108" s="51"/>
      <c r="E108" s="51"/>
      <c r="F108" s="51"/>
      <c r="G108" s="51"/>
      <c r="H108" s="1126"/>
      <c r="I108" s="1134" t="s">
        <v>738</v>
      </c>
      <c r="J108" s="51"/>
      <c r="K108" s="51"/>
      <c r="L108" s="51"/>
      <c r="M108" s="51"/>
      <c r="N108" s="51"/>
    </row>
    <row r="109" spans="1:14" ht="11.25" hidden="1" customHeight="1" x14ac:dyDescent="0.2">
      <c r="A109" s="1126"/>
      <c r="B109" s="1134" t="s">
        <v>739</v>
      </c>
      <c r="C109" s="51"/>
      <c r="D109" s="51"/>
      <c r="E109" s="51"/>
      <c r="F109" s="51"/>
      <c r="G109" s="51"/>
      <c r="H109" s="1126"/>
      <c r="I109" s="1134" t="s">
        <v>739</v>
      </c>
      <c r="J109" s="51"/>
      <c r="K109" s="51"/>
      <c r="L109" s="51"/>
      <c r="M109" s="51"/>
      <c r="N109" s="51"/>
    </row>
    <row r="110" spans="1:14" ht="11.25" hidden="1" customHeight="1" x14ac:dyDescent="0.2">
      <c r="A110" s="1126"/>
      <c r="B110" s="1134"/>
      <c r="C110" s="51"/>
      <c r="D110" s="51"/>
      <c r="E110" s="51"/>
      <c r="F110" s="51"/>
      <c r="G110" s="51"/>
      <c r="H110" s="1126"/>
      <c r="I110" s="1134"/>
      <c r="J110" s="51"/>
      <c r="K110" s="51"/>
      <c r="L110" s="51"/>
      <c r="M110" s="51"/>
      <c r="N110" s="51"/>
    </row>
    <row r="111" spans="1:14" ht="11.25" hidden="1" customHeight="1" x14ac:dyDescent="0.2">
      <c r="A111" s="2569" t="s">
        <v>740</v>
      </c>
      <c r="B111" s="2413"/>
      <c r="C111" s="51"/>
      <c r="D111" s="51"/>
      <c r="E111" s="51"/>
      <c r="F111" s="51"/>
      <c r="G111" s="51"/>
      <c r="H111" s="2569" t="s">
        <v>740</v>
      </c>
      <c r="I111" s="2413"/>
      <c r="J111" s="51"/>
      <c r="K111" s="51"/>
      <c r="L111" s="51"/>
      <c r="M111" s="51"/>
      <c r="N111" s="51"/>
    </row>
    <row r="112" spans="1:14" ht="11.25" hidden="1" customHeight="1" x14ac:dyDescent="0.2">
      <c r="A112" s="2569" t="s">
        <v>741</v>
      </c>
      <c r="B112" s="2413"/>
      <c r="C112" s="51"/>
      <c r="D112" s="51"/>
      <c r="E112" s="51"/>
      <c r="F112" s="51"/>
      <c r="G112" s="51"/>
      <c r="H112" s="2569" t="s">
        <v>741</v>
      </c>
      <c r="I112" s="2413"/>
      <c r="J112" s="51"/>
      <c r="K112" s="51"/>
      <c r="L112" s="51"/>
      <c r="M112" s="51"/>
      <c r="N112" s="51"/>
    </row>
    <row r="113" spans="1:14" ht="11.25" hidden="1" customHeight="1" x14ac:dyDescent="0.2">
      <c r="A113" s="2569" t="s">
        <v>742</v>
      </c>
      <c r="B113" s="2413"/>
      <c r="C113" s="51"/>
      <c r="D113" s="51"/>
      <c r="E113" s="51"/>
      <c r="F113" s="51"/>
      <c r="G113" s="51"/>
      <c r="H113" s="2569" t="s">
        <v>742</v>
      </c>
      <c r="I113" s="2413"/>
      <c r="J113" s="51"/>
      <c r="K113" s="51"/>
      <c r="L113" s="51"/>
      <c r="M113" s="51"/>
      <c r="N113" s="51"/>
    </row>
    <row r="114" spans="1:14" ht="11.25" hidden="1" customHeight="1" x14ac:dyDescent="0.2">
      <c r="A114" s="2569" t="s">
        <v>743</v>
      </c>
      <c r="B114" s="2413"/>
      <c r="C114" s="51"/>
      <c r="D114" s="51"/>
      <c r="E114" s="51"/>
      <c r="F114" s="51"/>
      <c r="G114" s="51"/>
      <c r="H114" s="2569" t="s">
        <v>743</v>
      </c>
      <c r="I114" s="2413"/>
      <c r="J114" s="51"/>
      <c r="K114" s="51"/>
      <c r="L114" s="51"/>
      <c r="M114" s="51"/>
      <c r="N114" s="51"/>
    </row>
    <row r="115" spans="1:14" ht="11.25" hidden="1" customHeight="1" x14ac:dyDescent="0.2">
      <c r="A115" s="2569" t="s">
        <v>744</v>
      </c>
      <c r="B115" s="2413"/>
      <c r="C115" s="51"/>
      <c r="D115" s="51"/>
      <c r="E115" s="51"/>
      <c r="F115" s="51"/>
      <c r="G115" s="51"/>
      <c r="H115" s="2569" t="s">
        <v>744</v>
      </c>
      <c r="I115" s="2413"/>
      <c r="J115" s="51"/>
      <c r="K115" s="51"/>
      <c r="L115" s="51"/>
      <c r="M115" s="51"/>
      <c r="N115" s="51"/>
    </row>
    <row r="116" spans="1:14" ht="11.25" hidden="1" customHeight="1" x14ac:dyDescent="0.2">
      <c r="A116" s="2569" t="s">
        <v>745</v>
      </c>
      <c r="B116" s="2413"/>
      <c r="C116" s="51"/>
      <c r="D116" s="51"/>
      <c r="E116" s="51"/>
      <c r="F116" s="51"/>
      <c r="G116" s="51"/>
      <c r="H116" s="2569" t="s">
        <v>745</v>
      </c>
      <c r="I116" s="2413"/>
      <c r="J116" s="51"/>
      <c r="K116" s="51"/>
      <c r="L116" s="51"/>
      <c r="M116" s="51"/>
      <c r="N116" s="51"/>
    </row>
    <row r="117" spans="1:14" ht="11.25" hidden="1" customHeight="1" x14ac:dyDescent="0.2">
      <c r="A117" s="2569" t="s">
        <v>746</v>
      </c>
      <c r="B117" s="2413"/>
      <c r="C117" s="51"/>
      <c r="D117" s="51"/>
      <c r="E117" s="51"/>
      <c r="F117" s="51"/>
      <c r="G117" s="51"/>
      <c r="H117" s="2569" t="s">
        <v>746</v>
      </c>
      <c r="I117" s="2413"/>
      <c r="J117" s="51"/>
      <c r="K117" s="51"/>
      <c r="L117" s="51"/>
      <c r="M117" s="51"/>
      <c r="N117" s="51"/>
    </row>
    <row r="118" spans="1:14" ht="11.25" hidden="1" customHeight="1" x14ac:dyDescent="0.2">
      <c r="A118" s="2569" t="s">
        <v>747</v>
      </c>
      <c r="B118" s="2413"/>
      <c r="C118" s="51"/>
      <c r="D118" s="51"/>
      <c r="E118" s="51"/>
      <c r="F118" s="51"/>
      <c r="G118" s="51"/>
      <c r="H118" s="2569" t="s">
        <v>747</v>
      </c>
      <c r="I118" s="2413"/>
      <c r="J118" s="51"/>
      <c r="K118" s="51"/>
      <c r="L118" s="51"/>
      <c r="M118" s="51"/>
      <c r="N118" s="51"/>
    </row>
    <row r="119" spans="1:14" ht="11.25" hidden="1" customHeight="1" x14ac:dyDescent="0.2">
      <c r="A119" s="2569" t="s">
        <v>748</v>
      </c>
      <c r="B119" s="2413"/>
      <c r="C119" s="44"/>
      <c r="D119" s="44"/>
      <c r="E119" s="44"/>
      <c r="F119" s="44"/>
      <c r="G119" s="44"/>
      <c r="H119" s="2569" t="s">
        <v>748</v>
      </c>
      <c r="I119" s="2413"/>
      <c r="J119" s="44"/>
    </row>
    <row r="120" spans="1:14" ht="11.25" hidden="1" customHeight="1" x14ac:dyDescent="0.2">
      <c r="A120" s="2569" t="s">
        <v>749</v>
      </c>
      <c r="B120" s="2413"/>
      <c r="C120" s="44"/>
      <c r="D120" s="50"/>
      <c r="E120" s="50"/>
      <c r="F120" s="50"/>
      <c r="G120" s="50"/>
      <c r="H120" s="2569" t="s">
        <v>749</v>
      </c>
      <c r="I120" s="2413"/>
      <c r="J120" s="50"/>
    </row>
    <row r="121" spans="1:14" ht="11.25" hidden="1" customHeight="1" x14ac:dyDescent="0.2">
      <c r="A121" s="2569" t="s">
        <v>750</v>
      </c>
      <c r="B121" s="2413"/>
      <c r="C121" s="140"/>
      <c r="D121" s="140"/>
      <c r="E121" s="140"/>
      <c r="F121" s="140"/>
      <c r="G121" s="140"/>
      <c r="H121" s="2569" t="s">
        <v>750</v>
      </c>
      <c r="I121" s="2413"/>
      <c r="J121" s="140"/>
      <c r="K121" s="140"/>
      <c r="L121" s="140"/>
      <c r="M121" s="140"/>
      <c r="N121" s="140"/>
    </row>
    <row r="122" spans="1:14" ht="11.25" hidden="1" customHeight="1" x14ac:dyDescent="0.2">
      <c r="A122" s="2569" t="s">
        <v>751</v>
      </c>
      <c r="B122" s="2413"/>
      <c r="C122" s="140"/>
      <c r="D122" s="140"/>
      <c r="E122" s="306"/>
      <c r="F122" s="140"/>
      <c r="G122" s="140"/>
      <c r="H122" s="2569" t="s">
        <v>751</v>
      </c>
      <c r="I122" s="2413"/>
      <c r="J122" s="140"/>
      <c r="K122" s="140"/>
      <c r="L122" s="140"/>
      <c r="M122" s="140"/>
      <c r="N122" s="140"/>
    </row>
    <row r="123" spans="1:14" ht="11.25" hidden="1" customHeight="1" x14ac:dyDescent="0.2">
      <c r="A123" s="39"/>
      <c r="B123" s="46"/>
      <c r="C123" s="44"/>
      <c r="D123" s="50"/>
      <c r="E123" s="50"/>
      <c r="F123" s="50"/>
      <c r="G123" s="50"/>
      <c r="H123" s="39"/>
      <c r="I123" s="46"/>
      <c r="J123" s="50"/>
      <c r="K123" s="50"/>
      <c r="L123" s="50"/>
      <c r="M123" s="50"/>
      <c r="N123" s="50"/>
    </row>
    <row r="124" spans="1:14" ht="11.25" hidden="1" customHeight="1" x14ac:dyDescent="0.2">
      <c r="A124" s="2415" t="s">
        <v>740</v>
      </c>
      <c r="B124" s="2412"/>
      <c r="C124" s="51" t="e">
        <f>#REF!</f>
        <v>#REF!</v>
      </c>
      <c r="D124" s="51" t="e">
        <f>#REF!</f>
        <v>#REF!</v>
      </c>
      <c r="E124" s="51" t="e">
        <f>#REF!</f>
        <v>#REF!</v>
      </c>
      <c r="F124" s="51" t="e">
        <f>#REF!</f>
        <v>#REF!</v>
      </c>
      <c r="G124" s="51" t="e">
        <f>#REF!</f>
        <v>#REF!</v>
      </c>
      <c r="H124" s="2415" t="s">
        <v>740</v>
      </c>
      <c r="I124" s="2412"/>
      <c r="J124" s="51" t="e">
        <f>#REF!</f>
        <v>#REF!</v>
      </c>
      <c r="K124" s="51" t="e">
        <f>#REF!</f>
        <v>#REF!</v>
      </c>
      <c r="L124" s="51" t="e">
        <f>#REF!</f>
        <v>#REF!</v>
      </c>
      <c r="M124" s="51" t="e">
        <f>#REF!</f>
        <v>#REF!</v>
      </c>
      <c r="N124" s="51" t="e">
        <f>#REF!</f>
        <v>#REF!</v>
      </c>
    </row>
    <row r="125" spans="1:14" ht="11.25" hidden="1" customHeight="1" x14ac:dyDescent="0.2">
      <c r="A125" s="2415" t="s">
        <v>741</v>
      </c>
      <c r="B125" s="2412"/>
      <c r="C125" s="51" t="e">
        <f>SUM(#REF!)</f>
        <v>#REF!</v>
      </c>
      <c r="D125" s="51" t="e">
        <f>SUM(#REF!)</f>
        <v>#REF!</v>
      </c>
      <c r="E125" s="51" t="e">
        <f>SUM(#REF!)</f>
        <v>#REF!</v>
      </c>
      <c r="F125" s="51" t="e">
        <f>SUM(#REF!)</f>
        <v>#REF!</v>
      </c>
      <c r="G125" s="51" t="e">
        <f>SUM(#REF!)</f>
        <v>#REF!</v>
      </c>
      <c r="H125" s="2415" t="s">
        <v>741</v>
      </c>
      <c r="I125" s="2412"/>
      <c r="J125" s="51" t="e">
        <f>SUM(#REF!)</f>
        <v>#REF!</v>
      </c>
      <c r="K125" s="51" t="e">
        <f>SUM(#REF!)</f>
        <v>#REF!</v>
      </c>
      <c r="L125" s="51" t="e">
        <f>SUM(#REF!)</f>
        <v>#REF!</v>
      </c>
      <c r="M125" s="51" t="e">
        <f>SUM(#REF!)</f>
        <v>#REF!</v>
      </c>
      <c r="N125" s="51" t="e">
        <f>SUM(#REF!)</f>
        <v>#REF!</v>
      </c>
    </row>
    <row r="126" spans="1:14" ht="11.25" hidden="1" customHeight="1" x14ac:dyDescent="0.2">
      <c r="A126" s="2415" t="s">
        <v>742</v>
      </c>
      <c r="B126" s="2412"/>
      <c r="C126" s="51" t="e">
        <f>SUM(#REF!)</f>
        <v>#REF!</v>
      </c>
      <c r="D126" s="51" t="e">
        <f>SUM(#REF!)</f>
        <v>#REF!</v>
      </c>
      <c r="E126" s="51" t="e">
        <f>SUM(#REF!)</f>
        <v>#REF!</v>
      </c>
      <c r="F126" s="51" t="e">
        <f>SUM(#REF!)</f>
        <v>#REF!</v>
      </c>
      <c r="G126" s="51" t="e">
        <f>SUM(#REF!)</f>
        <v>#REF!</v>
      </c>
      <c r="H126" s="2415" t="s">
        <v>742</v>
      </c>
      <c r="I126" s="2412"/>
      <c r="J126" s="51" t="e">
        <f>SUM(#REF!)</f>
        <v>#REF!</v>
      </c>
      <c r="K126" s="51" t="e">
        <f>SUM(#REF!)</f>
        <v>#REF!</v>
      </c>
      <c r="L126" s="51" t="e">
        <f>SUM(#REF!)</f>
        <v>#REF!</v>
      </c>
      <c r="M126" s="51" t="e">
        <f>SUM(#REF!)</f>
        <v>#REF!</v>
      </c>
      <c r="N126" s="51" t="e">
        <f>SUM(#REF!)</f>
        <v>#REF!</v>
      </c>
    </row>
    <row r="127" spans="1:14" ht="11.25" hidden="1" customHeight="1" x14ac:dyDescent="0.2">
      <c r="A127" s="2415" t="s">
        <v>743</v>
      </c>
      <c r="B127" s="2412"/>
      <c r="C127" s="51" t="e">
        <f>SUM(#REF!)</f>
        <v>#REF!</v>
      </c>
      <c r="D127" s="51" t="e">
        <f>SUM(#REF!)</f>
        <v>#REF!</v>
      </c>
      <c r="E127" s="51" t="e">
        <f>SUM(#REF!)</f>
        <v>#REF!</v>
      </c>
      <c r="F127" s="51" t="e">
        <f>SUM(#REF!)</f>
        <v>#REF!</v>
      </c>
      <c r="G127" s="51" t="e">
        <f>SUM(#REF!)</f>
        <v>#REF!</v>
      </c>
      <c r="H127" s="2415" t="s">
        <v>743</v>
      </c>
      <c r="I127" s="2412"/>
      <c r="J127" s="51" t="e">
        <f>SUM(#REF!)</f>
        <v>#REF!</v>
      </c>
      <c r="K127" s="51" t="e">
        <f>SUM(#REF!)</f>
        <v>#REF!</v>
      </c>
      <c r="L127" s="51" t="e">
        <f>SUM(#REF!)</f>
        <v>#REF!</v>
      </c>
      <c r="M127" s="51" t="e">
        <f>SUM(#REF!)</f>
        <v>#REF!</v>
      </c>
      <c r="N127" s="51" t="e">
        <f>SUM(#REF!)</f>
        <v>#REF!</v>
      </c>
    </row>
    <row r="128" spans="1:14" ht="11.25" hidden="1" customHeight="1" x14ac:dyDescent="0.2">
      <c r="A128" s="2415" t="s">
        <v>744</v>
      </c>
      <c r="B128" s="2412"/>
      <c r="C128" s="51" t="e">
        <f>SUM(#REF!)</f>
        <v>#REF!</v>
      </c>
      <c r="D128" s="51" t="e">
        <f>SUM(#REF!)</f>
        <v>#REF!</v>
      </c>
      <c r="E128" s="51" t="e">
        <f>SUM(#REF!)</f>
        <v>#REF!</v>
      </c>
      <c r="F128" s="51" t="e">
        <f>SUM(#REF!)</f>
        <v>#REF!</v>
      </c>
      <c r="G128" s="51" t="e">
        <f>SUM(#REF!)</f>
        <v>#REF!</v>
      </c>
      <c r="H128" s="2415" t="s">
        <v>744</v>
      </c>
      <c r="I128" s="2412"/>
      <c r="J128" s="51" t="e">
        <f>SUM(#REF!)</f>
        <v>#REF!</v>
      </c>
      <c r="K128" s="51" t="e">
        <f>SUM(#REF!)</f>
        <v>#REF!</v>
      </c>
      <c r="L128" s="51" t="e">
        <f>SUM(#REF!)</f>
        <v>#REF!</v>
      </c>
      <c r="M128" s="51" t="e">
        <f>SUM(#REF!)</f>
        <v>#REF!</v>
      </c>
      <c r="N128" s="51" t="e">
        <f>SUM(#REF!)</f>
        <v>#REF!</v>
      </c>
    </row>
    <row r="129" spans="1:15" ht="11.25" hidden="1" customHeight="1" x14ac:dyDescent="0.2">
      <c r="A129" s="2415" t="s">
        <v>745</v>
      </c>
      <c r="B129" s="2412"/>
      <c r="C129" s="51" t="e">
        <f>SUM(#REF!)</f>
        <v>#REF!</v>
      </c>
      <c r="D129" s="51" t="e">
        <f>SUM(#REF!)</f>
        <v>#REF!</v>
      </c>
      <c r="E129" s="51" t="e">
        <f>SUM(#REF!)</f>
        <v>#REF!</v>
      </c>
      <c r="F129" s="51" t="e">
        <f>SUM(#REF!)</f>
        <v>#REF!</v>
      </c>
      <c r="G129" s="51" t="e">
        <f>SUM(#REF!)</f>
        <v>#REF!</v>
      </c>
      <c r="H129" s="2415" t="s">
        <v>745</v>
      </c>
      <c r="I129" s="2412"/>
      <c r="J129" s="51" t="e">
        <f>SUM(#REF!)</f>
        <v>#REF!</v>
      </c>
      <c r="K129" s="51" t="e">
        <f>SUM(#REF!)</f>
        <v>#REF!</v>
      </c>
      <c r="L129" s="51" t="e">
        <f>SUM(#REF!)</f>
        <v>#REF!</v>
      </c>
      <c r="M129" s="51" t="e">
        <f>SUM(#REF!)</f>
        <v>#REF!</v>
      </c>
      <c r="N129" s="51" t="e">
        <f>SUM(#REF!)</f>
        <v>#REF!</v>
      </c>
    </row>
    <row r="130" spans="1:15" ht="11.25" hidden="1" customHeight="1" x14ac:dyDescent="0.2">
      <c r="A130" s="2415" t="s">
        <v>746</v>
      </c>
      <c r="B130" s="2412"/>
      <c r="C130" s="51" t="e">
        <f>SUM(#REF!)</f>
        <v>#REF!</v>
      </c>
      <c r="D130" s="51" t="e">
        <f>SUM(#REF!)</f>
        <v>#REF!</v>
      </c>
      <c r="E130" s="51" t="e">
        <f>SUM(#REF!)</f>
        <v>#REF!</v>
      </c>
      <c r="F130" s="51" t="e">
        <f>SUM(#REF!)</f>
        <v>#REF!</v>
      </c>
      <c r="G130" s="51" t="e">
        <f>SUM(#REF!)</f>
        <v>#REF!</v>
      </c>
      <c r="H130" s="2415" t="s">
        <v>746</v>
      </c>
      <c r="I130" s="2412"/>
      <c r="J130" s="51" t="e">
        <f>SUM(#REF!)</f>
        <v>#REF!</v>
      </c>
      <c r="K130" s="51" t="e">
        <f>SUM(#REF!)</f>
        <v>#REF!</v>
      </c>
      <c r="L130" s="51" t="e">
        <f>SUM(#REF!)</f>
        <v>#REF!</v>
      </c>
      <c r="M130" s="51" t="e">
        <f>SUM(#REF!)</f>
        <v>#REF!</v>
      </c>
      <c r="N130" s="51" t="e">
        <f>SUM(#REF!)</f>
        <v>#REF!</v>
      </c>
    </row>
    <row r="131" spans="1:15" ht="11.25" hidden="1" customHeight="1" x14ac:dyDescent="0.2">
      <c r="A131" s="2415" t="s">
        <v>747</v>
      </c>
      <c r="B131" s="2412"/>
      <c r="C131" s="51" t="e">
        <f>SUM(#REF!)</f>
        <v>#REF!</v>
      </c>
      <c r="D131" s="51" t="e">
        <f>SUM(#REF!)</f>
        <v>#REF!</v>
      </c>
      <c r="E131" s="51" t="e">
        <f>SUM(#REF!)</f>
        <v>#REF!</v>
      </c>
      <c r="F131" s="51" t="e">
        <f>SUM(#REF!)</f>
        <v>#REF!</v>
      </c>
      <c r="G131" s="51" t="e">
        <f>SUM(#REF!)</f>
        <v>#REF!</v>
      </c>
      <c r="H131" s="2415" t="s">
        <v>747</v>
      </c>
      <c r="I131" s="2412"/>
      <c r="J131" s="51" t="e">
        <f>SUM(#REF!)</f>
        <v>#REF!</v>
      </c>
      <c r="K131" s="51" t="e">
        <f>SUM(#REF!)</f>
        <v>#REF!</v>
      </c>
      <c r="L131" s="51" t="e">
        <f>SUM(#REF!)</f>
        <v>#REF!</v>
      </c>
      <c r="M131" s="51" t="e">
        <f>SUM(#REF!)</f>
        <v>#REF!</v>
      </c>
      <c r="N131" s="51" t="e">
        <f>SUM(#REF!)</f>
        <v>#REF!</v>
      </c>
    </row>
    <row r="132" spans="1:15" ht="11.25" hidden="1" customHeight="1" x14ac:dyDescent="0.2">
      <c r="A132" s="2415" t="s">
        <v>748</v>
      </c>
      <c r="B132" s="2412"/>
      <c r="C132" s="51" t="e">
        <f>SUM(#REF!)</f>
        <v>#REF!</v>
      </c>
      <c r="D132" s="51" t="e">
        <f>SUM(#REF!)</f>
        <v>#REF!</v>
      </c>
      <c r="E132" s="51" t="e">
        <f>SUM(#REF!)</f>
        <v>#REF!</v>
      </c>
      <c r="F132" s="51" t="e">
        <f>SUM(#REF!)</f>
        <v>#REF!</v>
      </c>
      <c r="G132" s="51" t="e">
        <f>SUM(#REF!)</f>
        <v>#REF!</v>
      </c>
      <c r="H132" s="2415" t="s">
        <v>748</v>
      </c>
      <c r="I132" s="2412"/>
      <c r="J132" s="51" t="e">
        <f>SUM(#REF!)</f>
        <v>#REF!</v>
      </c>
      <c r="K132" s="51" t="e">
        <f>SUM(#REF!)</f>
        <v>#REF!</v>
      </c>
      <c r="L132" s="51" t="e">
        <f>SUM(#REF!)</f>
        <v>#REF!</v>
      </c>
      <c r="M132" s="51" t="e">
        <f>SUM(#REF!)</f>
        <v>#REF!</v>
      </c>
      <c r="N132" s="51" t="e">
        <f>SUM(#REF!)</f>
        <v>#REF!</v>
      </c>
    </row>
    <row r="133" spans="1:15" ht="11.25" hidden="1" customHeight="1" x14ac:dyDescent="0.2">
      <c r="A133" s="2415" t="s">
        <v>749</v>
      </c>
      <c r="B133" s="2412"/>
      <c r="C133" s="51" t="e">
        <f>SUM(#REF!)</f>
        <v>#REF!</v>
      </c>
      <c r="D133" s="51" t="e">
        <f>SUM(#REF!)</f>
        <v>#REF!</v>
      </c>
      <c r="E133" s="51" t="e">
        <f>SUM(#REF!)</f>
        <v>#REF!</v>
      </c>
      <c r="F133" s="51" t="e">
        <f>SUM(#REF!)</f>
        <v>#REF!</v>
      </c>
      <c r="G133" s="51" t="e">
        <f>SUM(#REF!)</f>
        <v>#REF!</v>
      </c>
      <c r="H133" s="2415" t="s">
        <v>749</v>
      </c>
      <c r="I133" s="2412"/>
      <c r="J133" s="51" t="e">
        <f>SUM(#REF!)</f>
        <v>#REF!</v>
      </c>
      <c r="K133" s="51" t="e">
        <f>SUM(#REF!)</f>
        <v>#REF!</v>
      </c>
      <c r="L133" s="51" t="e">
        <f>SUM(#REF!)</f>
        <v>#REF!</v>
      </c>
      <c r="M133" s="51" t="e">
        <f>SUM(#REF!)</f>
        <v>#REF!</v>
      </c>
      <c r="N133" s="51" t="e">
        <f>SUM(#REF!)</f>
        <v>#REF!</v>
      </c>
    </row>
    <row r="134" spans="1:15" ht="11.25" hidden="1" customHeight="1" x14ac:dyDescent="0.2">
      <c r="A134" s="2415" t="s">
        <v>750</v>
      </c>
      <c r="B134" s="2412"/>
      <c r="C134" s="51" t="e">
        <f>SUM(#REF!)</f>
        <v>#REF!</v>
      </c>
      <c r="D134" s="51" t="e">
        <f>SUM(#REF!)</f>
        <v>#REF!</v>
      </c>
      <c r="E134" s="51" t="e">
        <f>SUM(#REF!)</f>
        <v>#REF!</v>
      </c>
      <c r="F134" s="51" t="e">
        <f>SUM(#REF!)</f>
        <v>#REF!</v>
      </c>
      <c r="G134" s="51" t="e">
        <f>SUM(#REF!)</f>
        <v>#REF!</v>
      </c>
      <c r="H134" s="2415" t="s">
        <v>750</v>
      </c>
      <c r="I134" s="2412"/>
      <c r="J134" s="51" t="e">
        <f>SUM(#REF!)</f>
        <v>#REF!</v>
      </c>
      <c r="K134" s="51" t="e">
        <f>SUM(#REF!)</f>
        <v>#REF!</v>
      </c>
      <c r="L134" s="51" t="e">
        <f>SUM(#REF!)</f>
        <v>#REF!</v>
      </c>
      <c r="M134" s="51" t="e">
        <f>SUM(#REF!)</f>
        <v>#REF!</v>
      </c>
      <c r="N134" s="51" t="e">
        <f>SUM(#REF!)</f>
        <v>#REF!</v>
      </c>
    </row>
    <row r="135" spans="1:15" ht="11.25" hidden="1" customHeight="1" x14ac:dyDescent="0.2">
      <c r="A135" s="2415" t="s">
        <v>751</v>
      </c>
      <c r="B135" s="2412"/>
      <c r="C135" s="51" t="e">
        <f>SUM(#REF!)</f>
        <v>#REF!</v>
      </c>
      <c r="D135" s="51" t="e">
        <f>SUM(#REF!)</f>
        <v>#REF!</v>
      </c>
      <c r="E135" s="51" t="e">
        <f>SUM(#REF!)</f>
        <v>#REF!</v>
      </c>
      <c r="F135" s="51" t="e">
        <f>SUM(#REF!)</f>
        <v>#REF!</v>
      </c>
      <c r="G135" s="51" t="e">
        <f>SUM(#REF!)</f>
        <v>#REF!</v>
      </c>
      <c r="H135" s="2415" t="s">
        <v>751</v>
      </c>
      <c r="I135" s="2412"/>
      <c r="J135" s="51" t="e">
        <f>SUM(#REF!)</f>
        <v>#REF!</v>
      </c>
      <c r="K135" s="51" t="e">
        <f>SUM(#REF!)</f>
        <v>#REF!</v>
      </c>
      <c r="L135" s="51" t="e">
        <f>SUM(#REF!)</f>
        <v>#REF!</v>
      </c>
      <c r="M135" s="51" t="e">
        <f>SUM(#REF!)</f>
        <v>#REF!</v>
      </c>
      <c r="N135" s="51" t="e">
        <f>SUM(#REF!)</f>
        <v>#REF!</v>
      </c>
    </row>
    <row r="136" spans="1:15" ht="6" customHeight="1" x14ac:dyDescent="0.2">
      <c r="A136" s="49"/>
      <c r="B136" s="37"/>
      <c r="C136" s="44"/>
      <c r="D136" s="44"/>
      <c r="E136" s="44"/>
      <c r="F136" s="44"/>
      <c r="G136" s="44"/>
      <c r="H136" s="49"/>
      <c r="I136" s="37"/>
      <c r="J136" s="44"/>
    </row>
    <row r="137" spans="1:15" ht="11.25" customHeight="1" x14ac:dyDescent="0.2">
      <c r="A137" s="39"/>
      <c r="B137" s="56"/>
      <c r="C137" s="2418" t="s">
        <v>752</v>
      </c>
      <c r="D137" s="2418"/>
      <c r="E137" s="2418"/>
      <c r="F137" s="2418"/>
      <c r="G137" s="2418"/>
      <c r="H137" s="2418"/>
      <c r="I137" s="56"/>
      <c r="J137" s="2418" t="s">
        <v>752</v>
      </c>
      <c r="K137" s="2418"/>
      <c r="L137" s="2418"/>
      <c r="M137" s="2418"/>
      <c r="N137" s="2418"/>
      <c r="O137" s="2418"/>
    </row>
    <row r="138" spans="1:15" ht="11.25" customHeight="1" x14ac:dyDescent="0.2">
      <c r="A138" s="39"/>
      <c r="B138" s="56"/>
      <c r="C138" s="2424" t="s">
        <v>753</v>
      </c>
      <c r="D138" s="2424"/>
      <c r="E138" s="2424"/>
      <c r="F138" s="2424"/>
      <c r="G138" s="2424"/>
      <c r="H138" s="2424"/>
      <c r="I138" s="56"/>
      <c r="J138" s="2424" t="s">
        <v>753</v>
      </c>
      <c r="K138" s="2424"/>
      <c r="L138" s="2424"/>
      <c r="M138" s="2424"/>
      <c r="N138" s="2424"/>
      <c r="O138" s="2424"/>
    </row>
    <row r="139" spans="1:15" ht="7.9" customHeight="1" x14ac:dyDescent="0.2">
      <c r="A139" s="39"/>
      <c r="B139" s="56"/>
      <c r="C139" s="58"/>
      <c r="D139" s="58"/>
      <c r="E139" s="58"/>
      <c r="F139" s="58"/>
      <c r="G139" s="58"/>
      <c r="H139" s="58"/>
      <c r="I139" s="56"/>
      <c r="J139" s="58"/>
      <c r="K139" s="58"/>
      <c r="L139" s="58"/>
      <c r="M139" s="58"/>
      <c r="N139" s="58"/>
      <c r="O139" s="58"/>
    </row>
    <row r="140" spans="1:15" ht="11.25" hidden="1" customHeight="1" x14ac:dyDescent="0.2">
      <c r="A140" s="39"/>
      <c r="B140" s="56"/>
      <c r="C140" s="58"/>
      <c r="D140" s="58"/>
      <c r="E140" s="58"/>
      <c r="F140" s="58"/>
      <c r="G140" s="58"/>
      <c r="H140" s="58"/>
      <c r="I140" s="56"/>
      <c r="J140" s="58"/>
      <c r="K140" s="58"/>
      <c r="L140" s="58"/>
      <c r="M140" s="58"/>
      <c r="N140" s="58"/>
      <c r="O140" s="58"/>
    </row>
    <row r="141" spans="1:15" ht="11.25" hidden="1" customHeight="1" x14ac:dyDescent="0.2">
      <c r="A141" s="39"/>
      <c r="B141" s="56"/>
      <c r="C141" s="58"/>
      <c r="D141" s="58"/>
      <c r="E141" s="58"/>
      <c r="F141" s="58"/>
      <c r="G141" s="58"/>
      <c r="H141" s="58"/>
      <c r="I141" s="56"/>
      <c r="J141" s="58"/>
      <c r="K141" s="58"/>
      <c r="L141" s="58"/>
      <c r="M141" s="58"/>
      <c r="N141" s="58"/>
      <c r="O141" s="58"/>
    </row>
    <row r="142" spans="1:15" ht="11.25" hidden="1" customHeight="1" x14ac:dyDescent="0.2">
      <c r="A142" s="39"/>
      <c r="B142" s="56"/>
      <c r="C142" s="58"/>
      <c r="D142" s="58"/>
      <c r="E142" s="58"/>
      <c r="F142" s="58"/>
      <c r="G142" s="58"/>
      <c r="H142" s="58"/>
      <c r="I142" s="56"/>
      <c r="J142" s="58"/>
      <c r="K142" s="58"/>
      <c r="L142" s="58"/>
      <c r="M142" s="58"/>
      <c r="N142" s="58"/>
      <c r="O142" s="58"/>
    </row>
    <row r="143" spans="1:15" ht="11.25" hidden="1" customHeight="1" x14ac:dyDescent="0.2">
      <c r="A143" s="39"/>
      <c r="B143" s="56"/>
      <c r="C143" s="127"/>
      <c r="D143" s="128"/>
      <c r="E143" s="128"/>
      <c r="F143" s="57"/>
      <c r="G143" s="57"/>
      <c r="H143" s="39"/>
      <c r="I143" s="56"/>
      <c r="J143" s="57"/>
    </row>
    <row r="144" spans="1:15" ht="11.25" hidden="1" customHeight="1" x14ac:dyDescent="0.2">
      <c r="A144" s="19">
        <v>2001</v>
      </c>
      <c r="B144" s="19"/>
      <c r="C144" s="59" t="e">
        <f t="shared" ref="C144:G152" si="0">C24/C23*100-100</f>
        <v>#DIV/0!</v>
      </c>
      <c r="D144" s="60" t="e">
        <f t="shared" si="0"/>
        <v>#DIV/0!</v>
      </c>
      <c r="E144" s="60" t="e">
        <f t="shared" si="0"/>
        <v>#DIV/0!</v>
      </c>
      <c r="F144" s="60" t="e">
        <f t="shared" si="0"/>
        <v>#DIV/0!</v>
      </c>
      <c r="G144" s="60" t="e">
        <f t="shared" si="0"/>
        <v>#DIV/0!</v>
      </c>
      <c r="H144" s="19">
        <v>2001</v>
      </c>
      <c r="I144" s="28"/>
      <c r="J144" s="60" t="e">
        <f t="shared" ref="J144:N152" si="1">J24/J23*100-100</f>
        <v>#DIV/0!</v>
      </c>
      <c r="K144" s="60" t="e">
        <f t="shared" si="1"/>
        <v>#DIV/0!</v>
      </c>
      <c r="L144" s="60" t="e">
        <f t="shared" si="1"/>
        <v>#DIV/0!</v>
      </c>
      <c r="M144" s="60" t="e">
        <f t="shared" si="1"/>
        <v>#DIV/0!</v>
      </c>
      <c r="N144" s="60" t="e">
        <f t="shared" si="1"/>
        <v>#DIV/0!</v>
      </c>
    </row>
    <row r="145" spans="1:14" ht="11.25" hidden="1" customHeight="1" x14ac:dyDescent="0.2">
      <c r="A145" s="19">
        <v>2002</v>
      </c>
      <c r="B145" s="19"/>
      <c r="C145" s="59" t="e">
        <f t="shared" si="0"/>
        <v>#DIV/0!</v>
      </c>
      <c r="D145" s="60" t="e">
        <f t="shared" si="0"/>
        <v>#DIV/0!</v>
      </c>
      <c r="E145" s="60" t="e">
        <f t="shared" si="0"/>
        <v>#DIV/0!</v>
      </c>
      <c r="F145" s="60" t="e">
        <f t="shared" si="0"/>
        <v>#DIV/0!</v>
      </c>
      <c r="G145" s="60" t="e">
        <f t="shared" si="0"/>
        <v>#DIV/0!</v>
      </c>
      <c r="H145" s="19">
        <v>2002</v>
      </c>
      <c r="I145" s="28"/>
      <c r="J145" s="60" t="e">
        <f t="shared" si="1"/>
        <v>#DIV/0!</v>
      </c>
      <c r="K145" s="60" t="e">
        <f t="shared" si="1"/>
        <v>#DIV/0!</v>
      </c>
      <c r="L145" s="60" t="e">
        <f t="shared" si="1"/>
        <v>#DIV/0!</v>
      </c>
      <c r="M145" s="60" t="e">
        <f t="shared" si="1"/>
        <v>#DIV/0!</v>
      </c>
      <c r="N145" s="60" t="e">
        <f t="shared" si="1"/>
        <v>#DIV/0!</v>
      </c>
    </row>
    <row r="146" spans="1:14" ht="11.25" hidden="1" customHeight="1" x14ac:dyDescent="0.2">
      <c r="A146" s="19">
        <v>2003</v>
      </c>
      <c r="B146" s="19"/>
      <c r="C146" s="59" t="e">
        <f t="shared" si="0"/>
        <v>#DIV/0!</v>
      </c>
      <c r="D146" s="60" t="e">
        <f t="shared" si="0"/>
        <v>#DIV/0!</v>
      </c>
      <c r="E146" s="60" t="e">
        <f t="shared" si="0"/>
        <v>#DIV/0!</v>
      </c>
      <c r="F146" s="60" t="e">
        <f t="shared" si="0"/>
        <v>#DIV/0!</v>
      </c>
      <c r="G146" s="60" t="e">
        <f t="shared" si="0"/>
        <v>#DIV/0!</v>
      </c>
      <c r="H146" s="19">
        <v>2003</v>
      </c>
      <c r="I146" s="28"/>
      <c r="J146" s="60" t="e">
        <f t="shared" si="1"/>
        <v>#DIV/0!</v>
      </c>
      <c r="K146" s="60" t="e">
        <f t="shared" si="1"/>
        <v>#DIV/0!</v>
      </c>
      <c r="L146" s="60" t="e">
        <f t="shared" si="1"/>
        <v>#DIV/0!</v>
      </c>
      <c r="M146" s="60" t="e">
        <f t="shared" si="1"/>
        <v>#DIV/0!</v>
      </c>
      <c r="N146" s="60" t="e">
        <f t="shared" si="1"/>
        <v>#DIV/0!</v>
      </c>
    </row>
    <row r="147" spans="1:14" ht="11.25" hidden="1" customHeight="1" x14ac:dyDescent="0.2">
      <c r="A147" s="19">
        <v>2004</v>
      </c>
      <c r="B147" s="28"/>
      <c r="C147" s="59" t="e">
        <f t="shared" si="0"/>
        <v>#DIV/0!</v>
      </c>
      <c r="D147" s="60" t="e">
        <f t="shared" si="0"/>
        <v>#DIV/0!</v>
      </c>
      <c r="E147" s="60" t="e">
        <f t="shared" si="0"/>
        <v>#DIV/0!</v>
      </c>
      <c r="F147" s="60" t="e">
        <f t="shared" si="0"/>
        <v>#DIV/0!</v>
      </c>
      <c r="G147" s="60" t="e">
        <f t="shared" si="0"/>
        <v>#DIV/0!</v>
      </c>
      <c r="H147" s="19">
        <v>2004</v>
      </c>
      <c r="I147" s="28"/>
      <c r="J147" s="60" t="e">
        <f t="shared" si="1"/>
        <v>#DIV/0!</v>
      </c>
      <c r="K147" s="60" t="e">
        <f t="shared" si="1"/>
        <v>#DIV/0!</v>
      </c>
      <c r="L147" s="60" t="e">
        <f t="shared" si="1"/>
        <v>#DIV/0!</v>
      </c>
      <c r="M147" s="60" t="e">
        <f t="shared" si="1"/>
        <v>#DIV/0!</v>
      </c>
      <c r="N147" s="60" t="e">
        <f t="shared" si="1"/>
        <v>#DIV/0!</v>
      </c>
    </row>
    <row r="148" spans="1:14" ht="11.25" hidden="1" customHeight="1" x14ac:dyDescent="0.2">
      <c r="A148" s="19">
        <v>2005</v>
      </c>
      <c r="B148" s="28"/>
      <c r="C148" s="59" t="e">
        <f t="shared" si="0"/>
        <v>#DIV/0!</v>
      </c>
      <c r="D148" s="60" t="e">
        <f t="shared" si="0"/>
        <v>#DIV/0!</v>
      </c>
      <c r="E148" s="60" t="e">
        <f t="shared" si="0"/>
        <v>#DIV/0!</v>
      </c>
      <c r="F148" s="60" t="e">
        <f t="shared" si="0"/>
        <v>#DIV/0!</v>
      </c>
      <c r="G148" s="60" t="e">
        <f t="shared" si="0"/>
        <v>#DIV/0!</v>
      </c>
      <c r="H148" s="19">
        <v>2005</v>
      </c>
      <c r="I148" s="28"/>
      <c r="J148" s="60" t="e">
        <f t="shared" si="1"/>
        <v>#DIV/0!</v>
      </c>
      <c r="K148" s="60" t="e">
        <f t="shared" si="1"/>
        <v>#DIV/0!</v>
      </c>
      <c r="L148" s="60" t="e">
        <f t="shared" si="1"/>
        <v>#DIV/0!</v>
      </c>
      <c r="M148" s="60" t="e">
        <f t="shared" si="1"/>
        <v>#DIV/0!</v>
      </c>
      <c r="N148" s="60" t="e">
        <f t="shared" si="1"/>
        <v>#DIV/0!</v>
      </c>
    </row>
    <row r="149" spans="1:14" ht="11.25" hidden="1" customHeight="1" x14ac:dyDescent="0.2">
      <c r="A149" s="19">
        <v>2006</v>
      </c>
      <c r="B149" s="28"/>
      <c r="C149" s="59" t="e">
        <f t="shared" si="0"/>
        <v>#DIV/0!</v>
      </c>
      <c r="D149" s="60" t="e">
        <f t="shared" si="0"/>
        <v>#DIV/0!</v>
      </c>
      <c r="E149" s="60" t="e">
        <f t="shared" si="0"/>
        <v>#DIV/0!</v>
      </c>
      <c r="F149" s="60" t="e">
        <f t="shared" si="0"/>
        <v>#DIV/0!</v>
      </c>
      <c r="G149" s="60" t="e">
        <f t="shared" si="0"/>
        <v>#DIV/0!</v>
      </c>
      <c r="H149" s="19">
        <v>2006</v>
      </c>
      <c r="I149" s="28"/>
      <c r="J149" s="60" t="e">
        <f t="shared" si="1"/>
        <v>#DIV/0!</v>
      </c>
      <c r="K149" s="60" t="e">
        <f t="shared" si="1"/>
        <v>#DIV/0!</v>
      </c>
      <c r="L149" s="60" t="e">
        <f t="shared" si="1"/>
        <v>#DIV/0!</v>
      </c>
      <c r="M149" s="60" t="e">
        <f t="shared" si="1"/>
        <v>#DIV/0!</v>
      </c>
      <c r="N149" s="60" t="e">
        <f t="shared" si="1"/>
        <v>#DIV/0!</v>
      </c>
    </row>
    <row r="150" spans="1:14" ht="11.25" hidden="1" customHeight="1" x14ac:dyDescent="0.2">
      <c r="A150" s="19">
        <v>2007</v>
      </c>
      <c r="B150" s="28"/>
      <c r="C150" s="59" t="e">
        <f t="shared" si="0"/>
        <v>#DIV/0!</v>
      </c>
      <c r="D150" s="60" t="e">
        <f t="shared" si="0"/>
        <v>#DIV/0!</v>
      </c>
      <c r="E150" s="60" t="e">
        <f t="shared" si="0"/>
        <v>#DIV/0!</v>
      </c>
      <c r="F150" s="60" t="e">
        <f t="shared" si="0"/>
        <v>#DIV/0!</v>
      </c>
      <c r="G150" s="60" t="e">
        <f t="shared" si="0"/>
        <v>#DIV/0!</v>
      </c>
      <c r="H150" s="19">
        <v>2007</v>
      </c>
      <c r="I150" s="28"/>
      <c r="J150" s="60" t="e">
        <f t="shared" si="1"/>
        <v>#DIV/0!</v>
      </c>
      <c r="K150" s="60" t="e">
        <f t="shared" si="1"/>
        <v>#DIV/0!</v>
      </c>
      <c r="L150" s="60" t="e">
        <f t="shared" si="1"/>
        <v>#DIV/0!</v>
      </c>
      <c r="M150" s="60" t="e">
        <f t="shared" si="1"/>
        <v>#DIV/0!</v>
      </c>
      <c r="N150" s="60" t="e">
        <f t="shared" si="1"/>
        <v>#DIV/0!</v>
      </c>
    </row>
    <row r="151" spans="1:14" ht="11.25" hidden="1" customHeight="1" x14ac:dyDescent="0.2">
      <c r="A151" s="19">
        <v>2008</v>
      </c>
      <c r="B151" s="28"/>
      <c r="C151" s="59" t="e">
        <f t="shared" si="0"/>
        <v>#DIV/0!</v>
      </c>
      <c r="D151" s="60" t="e">
        <f t="shared" si="0"/>
        <v>#DIV/0!</v>
      </c>
      <c r="E151" s="60" t="e">
        <f t="shared" si="0"/>
        <v>#DIV/0!</v>
      </c>
      <c r="F151" s="60" t="e">
        <f t="shared" si="0"/>
        <v>#DIV/0!</v>
      </c>
      <c r="G151" s="60" t="e">
        <f t="shared" si="0"/>
        <v>#DIV/0!</v>
      </c>
      <c r="H151" s="19">
        <v>2008</v>
      </c>
      <c r="I151" s="28"/>
      <c r="J151" s="60" t="e">
        <f t="shared" si="1"/>
        <v>#DIV/0!</v>
      </c>
      <c r="K151" s="60" t="e">
        <f t="shared" si="1"/>
        <v>#DIV/0!</v>
      </c>
      <c r="L151" s="60" t="e">
        <f t="shared" si="1"/>
        <v>#DIV/0!</v>
      </c>
      <c r="M151" s="60" t="e">
        <f t="shared" si="1"/>
        <v>#DIV/0!</v>
      </c>
      <c r="N151" s="60" t="e">
        <f t="shared" si="1"/>
        <v>#DIV/0!</v>
      </c>
    </row>
    <row r="152" spans="1:14" ht="11.25" customHeight="1" x14ac:dyDescent="0.2">
      <c r="A152" s="2411">
        <v>2009</v>
      </c>
      <c r="B152" s="2412"/>
      <c r="C152" s="59">
        <f t="shared" si="0"/>
        <v>-10.044410290679991</v>
      </c>
      <c r="D152" s="60">
        <f t="shared" si="0"/>
        <v>-3.2886898621026575</v>
      </c>
      <c r="E152" s="60">
        <f t="shared" si="0"/>
        <v>-24.157259566652527</v>
      </c>
      <c r="F152" s="60">
        <f t="shared" si="0"/>
        <v>-8.3301923008287986</v>
      </c>
      <c r="G152" s="60">
        <f t="shared" si="0"/>
        <v>0.24921725206652923</v>
      </c>
      <c r="H152" s="2411">
        <v>2009</v>
      </c>
      <c r="I152" s="2412"/>
      <c r="J152" s="60">
        <f t="shared" si="1"/>
        <v>-14.447782373720614</v>
      </c>
      <c r="K152" s="60">
        <f t="shared" si="1"/>
        <v>-14.203623701258977</v>
      </c>
      <c r="L152" s="60">
        <f t="shared" si="1"/>
        <v>-6.4483909238494022</v>
      </c>
      <c r="M152" s="60">
        <f t="shared" si="1"/>
        <v>-10.15982048066833</v>
      </c>
      <c r="N152" s="60">
        <f t="shared" si="1"/>
        <v>-8.37199049436434</v>
      </c>
    </row>
    <row r="153" spans="1:14" ht="11.25" customHeight="1" x14ac:dyDescent="0.2">
      <c r="A153" s="2411" t="s">
        <v>1316</v>
      </c>
      <c r="B153" s="2412"/>
      <c r="C153" s="59">
        <f>C33/C32*100-100</f>
        <v>-1.2495495168154633</v>
      </c>
      <c r="D153" s="203" t="s">
        <v>800</v>
      </c>
      <c r="E153" s="203" t="s">
        <v>800</v>
      </c>
      <c r="F153" s="203" t="s">
        <v>800</v>
      </c>
      <c r="G153" s="203" t="s">
        <v>800</v>
      </c>
      <c r="H153" s="2411" t="s">
        <v>1316</v>
      </c>
      <c r="I153" s="2412"/>
      <c r="J153" s="203" t="s">
        <v>800</v>
      </c>
      <c r="K153" s="203" t="s">
        <v>800</v>
      </c>
      <c r="L153" s="203" t="s">
        <v>800</v>
      </c>
      <c r="M153" s="203" t="s">
        <v>800</v>
      </c>
      <c r="N153" s="203" t="s">
        <v>800</v>
      </c>
    </row>
    <row r="154" spans="1:14" ht="11.25" customHeight="1" x14ac:dyDescent="0.2">
      <c r="A154" s="2411">
        <v>2011</v>
      </c>
      <c r="B154" s="2412"/>
      <c r="C154" s="59">
        <f>C34/C33*100-100</f>
        <v>9.2200032288532725</v>
      </c>
      <c r="D154" s="60">
        <f>D34/D33*100-100</f>
        <v>4.0610179103309321</v>
      </c>
      <c r="E154" s="203" t="s">
        <v>800</v>
      </c>
      <c r="F154" s="60">
        <f t="shared" ref="F154:G157" si="2">F34/F33*100-100</f>
        <v>12.921030565821439</v>
      </c>
      <c r="G154" s="60">
        <f t="shared" si="2"/>
        <v>1.3841785760798473</v>
      </c>
      <c r="H154" s="2411">
        <v>2011</v>
      </c>
      <c r="I154" s="2412"/>
      <c r="J154" s="60">
        <f t="shared" ref="J154:N157" si="3">J34/J33*100-100</f>
        <v>-12.454660480809792</v>
      </c>
      <c r="K154" s="60">
        <f t="shared" si="3"/>
        <v>3.9718420972782837</v>
      </c>
      <c r="L154" s="60">
        <f t="shared" si="3"/>
        <v>-5.5479240991988092</v>
      </c>
      <c r="M154" s="60">
        <f t="shared" si="3"/>
        <v>6.9296826402634366</v>
      </c>
      <c r="N154" s="60">
        <f t="shared" si="3"/>
        <v>17.605089760082464</v>
      </c>
    </row>
    <row r="155" spans="1:14" ht="11.25" customHeight="1" x14ac:dyDescent="0.2">
      <c r="A155" s="2411">
        <v>2012</v>
      </c>
      <c r="B155" s="2412"/>
      <c r="C155" s="59">
        <f>C35/C34*100-100</f>
        <v>-3.1770837577361277</v>
      </c>
      <c r="D155" s="60">
        <f>D35/D34*100-100</f>
        <v>-0.48911150497031031</v>
      </c>
      <c r="E155" s="203" t="s">
        <v>800</v>
      </c>
      <c r="F155" s="60">
        <f t="shared" si="2"/>
        <v>-5.4829255234507315</v>
      </c>
      <c r="G155" s="60">
        <f t="shared" si="2"/>
        <v>-8.2218975117058335E-2</v>
      </c>
      <c r="H155" s="2411">
        <v>2012</v>
      </c>
      <c r="I155" s="2412"/>
      <c r="J155" s="60">
        <f t="shared" si="3"/>
        <v>-13.272630919689746</v>
      </c>
      <c r="K155" s="60">
        <f t="shared" si="3"/>
        <v>-7.4460382287382885</v>
      </c>
      <c r="L155" s="60">
        <f t="shared" si="3"/>
        <v>5.2943561866666329</v>
      </c>
      <c r="M155" s="60">
        <f t="shared" si="3"/>
        <v>-2.3992283370282621</v>
      </c>
      <c r="N155" s="60">
        <f t="shared" si="3"/>
        <v>-5.5025020868858405</v>
      </c>
    </row>
    <row r="156" spans="1:14" ht="11.25" customHeight="1" x14ac:dyDescent="0.2">
      <c r="A156" s="2411">
        <v>2013</v>
      </c>
      <c r="B156" s="2412"/>
      <c r="C156" s="59">
        <f>C36/C35*100-100</f>
        <v>1.6214426135160949</v>
      </c>
      <c r="D156" s="60">
        <f>D36/D35*100-100</f>
        <v>-6.0074675177844767</v>
      </c>
      <c r="E156" s="203" t="s">
        <v>800</v>
      </c>
      <c r="F156" s="60">
        <f t="shared" si="2"/>
        <v>1.5643988015028469</v>
      </c>
      <c r="G156" s="60">
        <f t="shared" si="2"/>
        <v>1.9366711073242016</v>
      </c>
      <c r="H156" s="2411">
        <v>2013</v>
      </c>
      <c r="I156" s="2412"/>
      <c r="J156" s="60">
        <f t="shared" si="3"/>
        <v>-4.3884012887456976</v>
      </c>
      <c r="K156" s="60">
        <f t="shared" si="3"/>
        <v>-3.7702886731126739</v>
      </c>
      <c r="L156" s="60">
        <f t="shared" si="3"/>
        <v>-3.9198978812542435</v>
      </c>
      <c r="M156" s="60">
        <f t="shared" si="3"/>
        <v>-2.9589584911224307</v>
      </c>
      <c r="N156" s="60">
        <f t="shared" si="3"/>
        <v>2.6615734454898359</v>
      </c>
    </row>
    <row r="157" spans="1:14" ht="11.25" customHeight="1" x14ac:dyDescent="0.2">
      <c r="A157" s="2411">
        <v>2014</v>
      </c>
      <c r="B157" s="2412"/>
      <c r="C157" s="59">
        <f>C37/C36*100-100</f>
        <v>3.8759659053916096</v>
      </c>
      <c r="D157" s="60">
        <f>D37/D36*100-100</f>
        <v>15.704852101113971</v>
      </c>
      <c r="E157" s="203" t="s">
        <v>800</v>
      </c>
      <c r="F157" s="60">
        <f t="shared" si="2"/>
        <v>1.9950434788309934</v>
      </c>
      <c r="G157" s="60">
        <f t="shared" si="2"/>
        <v>0.2131815430984858</v>
      </c>
      <c r="H157" s="2411">
        <v>2014</v>
      </c>
      <c r="I157" s="2412"/>
      <c r="J157" s="60">
        <f t="shared" si="3"/>
        <v>-0.25331164303973708</v>
      </c>
      <c r="K157" s="60">
        <f t="shared" si="3"/>
        <v>2.9868153978582939</v>
      </c>
      <c r="L157" s="60">
        <f t="shared" si="3"/>
        <v>3.0253755460449412</v>
      </c>
      <c r="M157" s="60">
        <f t="shared" si="3"/>
        <v>3.6895502876817261</v>
      </c>
      <c r="N157" s="60">
        <f t="shared" si="3"/>
        <v>3.9624446047392183</v>
      </c>
    </row>
    <row r="158" spans="1:14" ht="11.25" customHeight="1" x14ac:dyDescent="0.2">
      <c r="A158" s="2411">
        <v>2015</v>
      </c>
      <c r="B158" s="2412"/>
      <c r="C158" s="59">
        <f t="shared" ref="C158:D158" si="4">C38/C37*100-100</f>
        <v>-0.54842741100384274</v>
      </c>
      <c r="D158" s="60">
        <f t="shared" si="4"/>
        <v>-1.7199697407456256</v>
      </c>
      <c r="E158" s="203" t="s">
        <v>800</v>
      </c>
      <c r="F158" s="60">
        <f t="shared" ref="F158:G158" si="5">F38/F37*100-100</f>
        <v>-4.8869217769830016</v>
      </c>
      <c r="G158" s="60">
        <f t="shared" si="5"/>
        <v>3.7042161953913251</v>
      </c>
      <c r="H158" s="2411">
        <v>2015</v>
      </c>
      <c r="I158" s="2412"/>
      <c r="J158" s="60">
        <f t="shared" ref="J158:N158" si="6">J38/J37*100-100</f>
        <v>-5.4425572563547036</v>
      </c>
      <c r="K158" s="60">
        <f t="shared" si="6"/>
        <v>-1.3314725050583718</v>
      </c>
      <c r="L158" s="60">
        <f t="shared" si="6"/>
        <v>-4.684038470440683</v>
      </c>
      <c r="M158" s="60">
        <f t="shared" si="6"/>
        <v>1.8856461142460716</v>
      </c>
      <c r="N158" s="60">
        <f t="shared" si="6"/>
        <v>-1.7676102954820294</v>
      </c>
    </row>
    <row r="159" spans="1:14" ht="11.25" customHeight="1" x14ac:dyDescent="0.2">
      <c r="A159" s="2411">
        <v>2016</v>
      </c>
      <c r="B159" s="2412"/>
      <c r="C159" s="59">
        <f t="shared" ref="C159:D159" si="7">C39/C38*100-100</f>
        <v>2.5198316745206739</v>
      </c>
      <c r="D159" s="60">
        <f t="shared" si="7"/>
        <v>-5.1355067112888264</v>
      </c>
      <c r="E159" s="203" t="s">
        <v>800</v>
      </c>
      <c r="F159" s="60">
        <f t="shared" ref="F159:G159" si="8">F39/F38*100-100</f>
        <v>5.637640438364258</v>
      </c>
      <c r="G159" s="60">
        <f t="shared" si="8"/>
        <v>2.8833928299990816</v>
      </c>
      <c r="H159" s="2411">
        <v>2016</v>
      </c>
      <c r="I159" s="2412"/>
      <c r="J159" s="60">
        <f t="shared" ref="J159:N159" si="9">J39/J38*100-100</f>
        <v>-3.1908340519896541</v>
      </c>
      <c r="K159" s="60">
        <f t="shared" si="9"/>
        <v>-1.940321010528649</v>
      </c>
      <c r="L159" s="60">
        <f t="shared" si="9"/>
        <v>9.0255967881442558</v>
      </c>
      <c r="M159" s="60">
        <f t="shared" si="9"/>
        <v>-2.5606270602210515</v>
      </c>
      <c r="N159" s="60">
        <f t="shared" si="9"/>
        <v>5.0730889596047177</v>
      </c>
    </row>
    <row r="160" spans="1:14" ht="11.25" customHeight="1" x14ac:dyDescent="0.2">
      <c r="A160" s="2411">
        <v>2017</v>
      </c>
      <c r="B160" s="2412"/>
      <c r="C160" s="59">
        <f t="shared" ref="C160:D160" si="10">C40/C39*100-100</f>
        <v>1.6055625343247755</v>
      </c>
      <c r="D160" s="60">
        <f t="shared" si="10"/>
        <v>3.7623900301766184</v>
      </c>
      <c r="E160" s="203" t="s">
        <v>800</v>
      </c>
      <c r="F160" s="60">
        <f t="shared" ref="F160:G160" si="11">F40/F39*100-100</f>
        <v>-0.29356459951281977</v>
      </c>
      <c r="G160" s="60">
        <f t="shared" si="11"/>
        <v>-2.3228480443030719</v>
      </c>
      <c r="H160" s="2411">
        <v>2017</v>
      </c>
      <c r="I160" s="2412"/>
      <c r="J160" s="60">
        <f t="shared" ref="J160:N160" si="12">J40/J39*100-100</f>
        <v>1.9750572664800217</v>
      </c>
      <c r="K160" s="60">
        <f t="shared" si="12"/>
        <v>-0.89612726909152229</v>
      </c>
      <c r="L160" s="60">
        <f t="shared" si="12"/>
        <v>-2.5502492976075644</v>
      </c>
      <c r="M160" s="60">
        <f t="shared" si="12"/>
        <v>-2.1251709243421288</v>
      </c>
      <c r="N160" s="60">
        <f t="shared" si="12"/>
        <v>7.516851402183832</v>
      </c>
    </row>
    <row r="161" spans="1:14" ht="11.25" hidden="1" customHeight="1" x14ac:dyDescent="0.2">
      <c r="A161" s="2411">
        <v>2018</v>
      </c>
      <c r="B161" s="2412"/>
      <c r="C161" s="59">
        <f t="shared" ref="C161:D161" si="13">C41/C40*100-100</f>
        <v>-100</v>
      </c>
      <c r="D161" s="60">
        <f t="shared" si="13"/>
        <v>-100</v>
      </c>
      <c r="E161" s="203" t="s">
        <v>800</v>
      </c>
      <c r="F161" s="60">
        <f t="shared" ref="F161:G161" si="14">F41/F40*100-100</f>
        <v>-100</v>
      </c>
      <c r="G161" s="60">
        <f t="shared" si="14"/>
        <v>-100</v>
      </c>
      <c r="H161" s="2411">
        <v>2018</v>
      </c>
      <c r="I161" s="2412"/>
      <c r="J161" s="60">
        <f t="shared" ref="J161:N161" si="15">J41/J40*100-100</f>
        <v>-100</v>
      </c>
      <c r="K161" s="60">
        <f t="shared" si="15"/>
        <v>-100</v>
      </c>
      <c r="L161" s="60">
        <f t="shared" si="15"/>
        <v>-100</v>
      </c>
      <c r="M161" s="60">
        <f t="shared" si="15"/>
        <v>-100</v>
      </c>
      <c r="N161" s="60">
        <f t="shared" si="15"/>
        <v>-100</v>
      </c>
    </row>
    <row r="162" spans="1:14" ht="7.9" customHeight="1" x14ac:dyDescent="0.2">
      <c r="A162" s="1170"/>
      <c r="B162" s="46"/>
      <c r="C162" s="59"/>
      <c r="D162" s="60"/>
      <c r="E162" s="60"/>
      <c r="F162" s="60"/>
      <c r="G162" s="60"/>
      <c r="H162" s="1170"/>
      <c r="I162" s="46"/>
      <c r="J162" s="59"/>
      <c r="K162" s="60"/>
      <c r="L162" s="60"/>
      <c r="M162" s="60"/>
      <c r="N162" s="60"/>
    </row>
    <row r="163" spans="1:14" ht="11.25" customHeight="1" x14ac:dyDescent="0.2">
      <c r="A163" s="1170">
        <v>2017</v>
      </c>
      <c r="B163" s="46"/>
      <c r="C163" s="59"/>
      <c r="D163" s="60"/>
      <c r="E163" s="60"/>
      <c r="F163" s="60"/>
      <c r="G163" s="60"/>
      <c r="H163" s="1170">
        <v>2017</v>
      </c>
      <c r="I163" s="46"/>
      <c r="J163" s="59"/>
      <c r="K163" s="60"/>
      <c r="L163" s="60"/>
      <c r="M163" s="60"/>
      <c r="N163" s="60"/>
    </row>
    <row r="164" spans="1:14" ht="11.25" customHeight="1" x14ac:dyDescent="0.2">
      <c r="A164" s="1170"/>
      <c r="B164" s="46" t="s">
        <v>542</v>
      </c>
      <c r="C164" s="59">
        <f>C71/C44*100-100</f>
        <v>4.1345572013496081</v>
      </c>
      <c r="D164" s="60">
        <f>D71/D44*100-100</f>
        <v>1.0450175719147126</v>
      </c>
      <c r="E164" s="203" t="s">
        <v>800</v>
      </c>
      <c r="F164" s="60">
        <f t="shared" ref="F164:G164" si="16">F71/F44*100-100</f>
        <v>-5.8414599491263317</v>
      </c>
      <c r="G164" s="60">
        <f t="shared" si="16"/>
        <v>5.977684318222785</v>
      </c>
      <c r="H164" s="1170"/>
      <c r="I164" s="46" t="s">
        <v>542</v>
      </c>
      <c r="J164" s="203" t="s">
        <v>800</v>
      </c>
      <c r="K164" s="60">
        <f t="shared" ref="K164:N164" si="17">K71/K44*100-100</f>
        <v>3.763748035994837</v>
      </c>
      <c r="L164" s="60">
        <f t="shared" si="17"/>
        <v>-9.3885197514724297</v>
      </c>
      <c r="M164" s="60">
        <f t="shared" si="17"/>
        <v>7.1889797675419516</v>
      </c>
      <c r="N164" s="60">
        <f t="shared" si="17"/>
        <v>-5.4199351365168695</v>
      </c>
    </row>
    <row r="165" spans="1:14" ht="11.25" customHeight="1" x14ac:dyDescent="0.2">
      <c r="A165" s="1170"/>
      <c r="B165" s="46" t="s">
        <v>729</v>
      </c>
      <c r="C165" s="59">
        <f t="shared" ref="C165:D175" si="18">C72/C45*100-100</f>
        <v>-2.9499894217174472</v>
      </c>
      <c r="D165" s="60">
        <f t="shared" si="18"/>
        <v>3.0823489190186137</v>
      </c>
      <c r="E165" s="203" t="s">
        <v>800</v>
      </c>
      <c r="F165" s="60">
        <f t="shared" ref="F165:G165" si="19">F72/F45*100-100</f>
        <v>-7.9266179990186316</v>
      </c>
      <c r="G165" s="60">
        <f t="shared" si="19"/>
        <v>-7.7588537442552052</v>
      </c>
      <c r="H165" s="1170"/>
      <c r="I165" s="46" t="s">
        <v>729</v>
      </c>
      <c r="J165" s="203" t="s">
        <v>800</v>
      </c>
      <c r="K165" s="60">
        <f t="shared" ref="K165:N165" si="20">K72/K45*100-100</f>
        <v>-6.4014732965009102</v>
      </c>
      <c r="L165" s="60">
        <f t="shared" si="20"/>
        <v>3.4206263498920038</v>
      </c>
      <c r="M165" s="60">
        <f t="shared" si="20"/>
        <v>-2.7131467988479301</v>
      </c>
      <c r="N165" s="60">
        <f t="shared" si="20"/>
        <v>6.7983372219788265</v>
      </c>
    </row>
    <row r="166" spans="1:14" ht="11.25" customHeight="1" x14ac:dyDescent="0.2">
      <c r="A166" s="1170"/>
      <c r="B166" s="46" t="s">
        <v>730</v>
      </c>
      <c r="C166" s="59">
        <f t="shared" si="18"/>
        <v>16.314271569109678</v>
      </c>
      <c r="D166" s="60">
        <f t="shared" si="18"/>
        <v>-0.19344053494666014</v>
      </c>
      <c r="E166" s="203" t="s">
        <v>800</v>
      </c>
      <c r="F166" s="60">
        <f t="shared" ref="F166:G166" si="21">F73/F46*100-100</f>
        <v>27.21050554654272</v>
      </c>
      <c r="G166" s="60">
        <f t="shared" si="21"/>
        <v>1.5804831446284027</v>
      </c>
      <c r="H166" s="1170"/>
      <c r="I166" s="46" t="s">
        <v>730</v>
      </c>
      <c r="J166" s="203" t="s">
        <v>800</v>
      </c>
      <c r="K166" s="60">
        <f t="shared" ref="K166:N166" si="22">K73/K46*100-100</f>
        <v>1.9586297303028459</v>
      </c>
      <c r="L166" s="60">
        <f t="shared" si="22"/>
        <v>-5.9336779079883257</v>
      </c>
      <c r="M166" s="60">
        <f t="shared" si="22"/>
        <v>-4.2189512685800281</v>
      </c>
      <c r="N166" s="60">
        <f t="shared" si="22"/>
        <v>25.853459505592411</v>
      </c>
    </row>
    <row r="167" spans="1:14" ht="11.25" customHeight="1" x14ac:dyDescent="0.2">
      <c r="A167" s="1170"/>
      <c r="B167" s="46" t="s">
        <v>731</v>
      </c>
      <c r="C167" s="59">
        <f t="shared" si="18"/>
        <v>-7.3823420627689416</v>
      </c>
      <c r="D167" s="60">
        <f t="shared" si="18"/>
        <v>-11.529823007449806</v>
      </c>
      <c r="E167" s="203" t="s">
        <v>800</v>
      </c>
      <c r="F167" s="60">
        <f t="shared" ref="F167:G167" si="23">F74/F47*100-100</f>
        <v>-11.012708737212691</v>
      </c>
      <c r="G167" s="60">
        <f t="shared" si="23"/>
        <v>-4.7717245858814579</v>
      </c>
      <c r="H167" s="1170"/>
      <c r="I167" s="46" t="s">
        <v>731</v>
      </c>
      <c r="J167" s="203" t="s">
        <v>800</v>
      </c>
      <c r="K167" s="60">
        <f t="shared" ref="K167:N167" si="24">K74/K47*100-100</f>
        <v>-5.1278480605872261</v>
      </c>
      <c r="L167" s="60">
        <f t="shared" si="24"/>
        <v>-3.9132879514757093</v>
      </c>
      <c r="M167" s="60">
        <f t="shared" si="24"/>
        <v>-24.590948353539943</v>
      </c>
      <c r="N167" s="60">
        <f t="shared" si="24"/>
        <v>4.8687633852922971</v>
      </c>
    </row>
    <row r="168" spans="1:14" ht="11.25" customHeight="1" x14ac:dyDescent="0.2">
      <c r="A168" s="1170"/>
      <c r="B168" s="46" t="s">
        <v>732</v>
      </c>
      <c r="C168" s="59">
        <f t="shared" si="18"/>
        <v>11.186085347640031</v>
      </c>
      <c r="D168" s="60">
        <f t="shared" si="18"/>
        <v>29.252512077709213</v>
      </c>
      <c r="E168" s="203" t="s">
        <v>800</v>
      </c>
      <c r="F168" s="60">
        <f t="shared" ref="F168:G168" si="25">F75/F48*100-100</f>
        <v>12.297656380337102</v>
      </c>
      <c r="G168" s="60">
        <f t="shared" si="25"/>
        <v>2.2622037568869757</v>
      </c>
      <c r="H168" s="1170"/>
      <c r="I168" s="46" t="s">
        <v>732</v>
      </c>
      <c r="J168" s="203" t="s">
        <v>800</v>
      </c>
      <c r="K168" s="60">
        <f t="shared" ref="K168:N168" si="26">K75/K48*100-100</f>
        <v>7.0718508759513412</v>
      </c>
      <c r="L168" s="60">
        <f t="shared" si="26"/>
        <v>11.32670617472759</v>
      </c>
      <c r="M168" s="60">
        <f t="shared" si="26"/>
        <v>-1.2082016482522846</v>
      </c>
      <c r="N168" s="60">
        <f t="shared" si="26"/>
        <v>12.690176123100528</v>
      </c>
    </row>
    <row r="169" spans="1:14" ht="11.25" customHeight="1" x14ac:dyDescent="0.2">
      <c r="A169" s="1170"/>
      <c r="B169" s="46" t="s">
        <v>733</v>
      </c>
      <c r="C169" s="59">
        <f t="shared" si="18"/>
        <v>-3.7335946264127529</v>
      </c>
      <c r="D169" s="60">
        <f t="shared" si="18"/>
        <v>-12.151248976702007</v>
      </c>
      <c r="E169" s="203" t="s">
        <v>800</v>
      </c>
      <c r="F169" s="60">
        <f t="shared" ref="F169:G169" si="27">F76/F49*100-100</f>
        <v>-4.306522086310224</v>
      </c>
      <c r="G169" s="60">
        <f t="shared" si="27"/>
        <v>-3.0684671574502005</v>
      </c>
      <c r="H169" s="1170"/>
      <c r="I169" s="46" t="s">
        <v>733</v>
      </c>
      <c r="J169" s="203" t="s">
        <v>800</v>
      </c>
      <c r="K169" s="60">
        <f t="shared" ref="K169:N169" si="28">K76/K49*100-100</f>
        <v>-8.7559385141252619</v>
      </c>
      <c r="L169" s="60">
        <f t="shared" si="28"/>
        <v>-4.7404389831263103</v>
      </c>
      <c r="M169" s="60">
        <f t="shared" si="28"/>
        <v>-2.3383393322576609</v>
      </c>
      <c r="N169" s="60">
        <f t="shared" si="28"/>
        <v>4.6585260457291611</v>
      </c>
    </row>
    <row r="170" spans="1:14" ht="11.25" customHeight="1" x14ac:dyDescent="0.2">
      <c r="A170" s="1170"/>
      <c r="B170" s="46" t="s">
        <v>734</v>
      </c>
      <c r="C170" s="59">
        <f t="shared" si="18"/>
        <v>4.21347181178065</v>
      </c>
      <c r="D170" s="60">
        <f t="shared" si="18"/>
        <v>-9.0897343471578012</v>
      </c>
      <c r="E170" s="203" t="s">
        <v>800</v>
      </c>
      <c r="F170" s="60">
        <f t="shared" ref="F170:G170" si="29">F77/F50*100-100</f>
        <v>2.7241913069022843</v>
      </c>
      <c r="G170" s="60">
        <f t="shared" si="29"/>
        <v>-0.3501336373935402</v>
      </c>
      <c r="H170" s="1170"/>
      <c r="I170" s="46" t="s">
        <v>734</v>
      </c>
      <c r="J170" s="203" t="s">
        <v>800</v>
      </c>
      <c r="K170" s="60">
        <f t="shared" ref="K170:N170" si="30">K77/K50*100-100</f>
        <v>-12.474126147236873</v>
      </c>
      <c r="L170" s="60">
        <f t="shared" si="30"/>
        <v>13.202487077683728</v>
      </c>
      <c r="M170" s="60">
        <f t="shared" si="30"/>
        <v>22.262894562578168</v>
      </c>
      <c r="N170" s="60">
        <f t="shared" si="30"/>
        <v>15.128419588568633</v>
      </c>
    </row>
    <row r="171" spans="1:14" ht="11.25" customHeight="1" x14ac:dyDescent="0.2">
      <c r="A171" s="1170"/>
      <c r="B171" s="46" t="s">
        <v>735</v>
      </c>
      <c r="C171" s="59">
        <f t="shared" si="18"/>
        <v>3.6315035127981901</v>
      </c>
      <c r="D171" s="60">
        <f t="shared" si="18"/>
        <v>12.046727366431881</v>
      </c>
      <c r="E171" s="203" t="s">
        <v>800</v>
      </c>
      <c r="F171" s="60">
        <f t="shared" ref="F171:G171" si="31">F78/F51*100-100</f>
        <v>-2.1492218168234416</v>
      </c>
      <c r="G171" s="60">
        <f t="shared" si="31"/>
        <v>-7.1099297309421701</v>
      </c>
      <c r="H171" s="1170"/>
      <c r="I171" s="46" t="s">
        <v>735</v>
      </c>
      <c r="J171" s="203" t="s">
        <v>800</v>
      </c>
      <c r="K171" s="60">
        <f t="shared" ref="K171:N171" si="32">K78/K51*100-100</f>
        <v>32.257565111764762</v>
      </c>
      <c r="L171" s="203" t="s">
        <v>800</v>
      </c>
      <c r="M171" s="60">
        <f t="shared" si="32"/>
        <v>-1.3591160220994425</v>
      </c>
      <c r="N171" s="60">
        <f t="shared" si="32"/>
        <v>12.732272094491194</v>
      </c>
    </row>
    <row r="172" spans="1:14" ht="11.25" customHeight="1" x14ac:dyDescent="0.2">
      <c r="A172" s="1170"/>
      <c r="B172" s="46" t="s">
        <v>736</v>
      </c>
      <c r="C172" s="59">
        <f t="shared" si="18"/>
        <v>-2.2618054668208032</v>
      </c>
      <c r="D172" s="60">
        <f t="shared" si="18"/>
        <v>16.612593429202434</v>
      </c>
      <c r="E172" s="203" t="s">
        <v>800</v>
      </c>
      <c r="F172" s="60">
        <f t="shared" ref="F172:G172" si="33">F79/F52*100-100</f>
        <v>-9.5309222346373019</v>
      </c>
      <c r="G172" s="60">
        <f t="shared" si="33"/>
        <v>-2.6539199372555657</v>
      </c>
      <c r="H172" s="1170"/>
      <c r="I172" s="46" t="s">
        <v>736</v>
      </c>
      <c r="J172" s="203" t="s">
        <v>800</v>
      </c>
      <c r="K172" s="60">
        <f t="shared" ref="K172:N172" si="34">K79/K52*100-100</f>
        <v>-16.050697834985442</v>
      </c>
      <c r="L172" s="203" t="s">
        <v>800</v>
      </c>
      <c r="M172" s="60">
        <f t="shared" si="34"/>
        <v>-4.4181710107400818</v>
      </c>
      <c r="N172" s="60">
        <f t="shared" si="34"/>
        <v>6.6029313391966866</v>
      </c>
    </row>
    <row r="173" spans="1:14" ht="11.25" customHeight="1" x14ac:dyDescent="0.2">
      <c r="A173" s="1170"/>
      <c r="B173" s="46" t="s">
        <v>737</v>
      </c>
      <c r="C173" s="59">
        <f t="shared" si="18"/>
        <v>-2.0578603910202986</v>
      </c>
      <c r="D173" s="60">
        <f t="shared" si="18"/>
        <v>-6.4572763998496896</v>
      </c>
      <c r="E173" s="203" t="s">
        <v>800</v>
      </c>
      <c r="F173" s="60">
        <f t="shared" ref="F173:G173" si="35">F80/F53*100-100</f>
        <v>-5.4509359288851869</v>
      </c>
      <c r="G173" s="60">
        <f t="shared" si="35"/>
        <v>6.1990648480571906</v>
      </c>
      <c r="H173" s="1170"/>
      <c r="I173" s="46" t="s">
        <v>737</v>
      </c>
      <c r="J173" s="203" t="s">
        <v>800</v>
      </c>
      <c r="K173" s="60">
        <f t="shared" ref="K173:N173" si="36">K80/K53*100-100</f>
        <v>-2.4537875634260615</v>
      </c>
      <c r="L173" s="203" t="s">
        <v>800</v>
      </c>
      <c r="M173" s="60">
        <f t="shared" si="36"/>
        <v>7.3586821420443584</v>
      </c>
      <c r="N173" s="60">
        <f t="shared" si="36"/>
        <v>2.2887948024989271</v>
      </c>
    </row>
    <row r="174" spans="1:14" ht="11.25" customHeight="1" x14ac:dyDescent="0.2">
      <c r="A174" s="1170"/>
      <c r="B174" s="46" t="s">
        <v>738</v>
      </c>
      <c r="C174" s="59">
        <f t="shared" si="18"/>
        <v>4.5990996044991732</v>
      </c>
      <c r="D174" s="60">
        <f t="shared" si="18"/>
        <v>19.580129798926407</v>
      </c>
      <c r="E174" s="203" t="s">
        <v>800</v>
      </c>
      <c r="F174" s="60">
        <f t="shared" ref="F174:G174" si="37">F81/F54*100-100</f>
        <v>9.6539576975052768</v>
      </c>
      <c r="G174" s="60">
        <f t="shared" si="37"/>
        <v>-10.721416234306233</v>
      </c>
      <c r="H174" s="1170"/>
      <c r="I174" s="46" t="s">
        <v>738</v>
      </c>
      <c r="J174" s="203" t="s">
        <v>800</v>
      </c>
      <c r="K174" s="60">
        <f t="shared" ref="K174:N174" si="38">K81/K54*100-100</f>
        <v>2.1010768018609554</v>
      </c>
      <c r="L174" s="60">
        <f t="shared" si="38"/>
        <v>-8.3073388694515984</v>
      </c>
      <c r="M174" s="60">
        <f t="shared" si="38"/>
        <v>-0.6586422383184356</v>
      </c>
      <c r="N174" s="60">
        <f t="shared" si="38"/>
        <v>2.7361719149314467</v>
      </c>
    </row>
    <row r="175" spans="1:14" ht="11.25" customHeight="1" x14ac:dyDescent="0.2">
      <c r="A175" s="1170"/>
      <c r="B175" s="46" t="s">
        <v>739</v>
      </c>
      <c r="C175" s="59">
        <f t="shared" si="18"/>
        <v>-5.0502900889655535</v>
      </c>
      <c r="D175" s="60">
        <f t="shared" si="18"/>
        <v>4.683106766063915</v>
      </c>
      <c r="E175" s="203" t="s">
        <v>800</v>
      </c>
      <c r="F175" s="60">
        <f t="shared" ref="F175:G175" si="39">F82/F55*100-100</f>
        <v>-10.667941920039382</v>
      </c>
      <c r="G175" s="60">
        <f t="shared" si="39"/>
        <v>-4.9147372545286174</v>
      </c>
      <c r="H175" s="1170"/>
      <c r="I175" s="46" t="s">
        <v>739</v>
      </c>
      <c r="J175" s="203" t="s">
        <v>800</v>
      </c>
      <c r="K175" s="60">
        <f t="shared" ref="K175:N175" si="40">K82/K55*100-100</f>
        <v>-0.51834025335203648</v>
      </c>
      <c r="L175" s="60">
        <f t="shared" si="40"/>
        <v>-6.5075194275171953</v>
      </c>
      <c r="M175" s="60">
        <f t="shared" si="40"/>
        <v>-9.75292078383751</v>
      </c>
      <c r="N175" s="60">
        <f t="shared" si="40"/>
        <v>-6.7335535000887319</v>
      </c>
    </row>
    <row r="176" spans="1:14" ht="11.25" hidden="1" customHeight="1" x14ac:dyDescent="0.2">
      <c r="A176" s="1170"/>
      <c r="B176" s="46"/>
      <c r="C176" s="59"/>
      <c r="D176" s="60"/>
      <c r="E176" s="60"/>
      <c r="F176" s="60"/>
      <c r="G176" s="60"/>
      <c r="H176" s="1170"/>
      <c r="I176" s="46"/>
      <c r="J176" s="59"/>
      <c r="K176" s="60"/>
      <c r="L176" s="60"/>
      <c r="M176" s="60"/>
      <c r="N176" s="60"/>
    </row>
    <row r="177" spans="1:14" ht="11.25" hidden="1" customHeight="1" x14ac:dyDescent="0.2">
      <c r="A177" s="2415" t="s">
        <v>740</v>
      </c>
      <c r="B177" s="2412"/>
      <c r="C177" s="59"/>
      <c r="D177" s="60"/>
      <c r="E177" s="60"/>
      <c r="F177" s="60"/>
      <c r="G177" s="60"/>
      <c r="H177" s="2415" t="s">
        <v>740</v>
      </c>
      <c r="I177" s="2412"/>
      <c r="J177" s="59"/>
      <c r="K177" s="60"/>
      <c r="L177" s="60"/>
      <c r="M177" s="60"/>
      <c r="N177" s="60"/>
    </row>
    <row r="178" spans="1:14" ht="11.25" hidden="1" customHeight="1" x14ac:dyDescent="0.2">
      <c r="A178" s="2415" t="s">
        <v>741</v>
      </c>
      <c r="B178" s="2412"/>
      <c r="C178" s="59"/>
      <c r="D178" s="60"/>
      <c r="E178" s="60"/>
      <c r="F178" s="60"/>
      <c r="G178" s="60"/>
      <c r="H178" s="2415" t="s">
        <v>741</v>
      </c>
      <c r="I178" s="2412"/>
      <c r="J178" s="59"/>
      <c r="K178" s="60"/>
      <c r="L178" s="60"/>
      <c r="M178" s="60"/>
      <c r="N178" s="60"/>
    </row>
    <row r="179" spans="1:14" ht="11.25" hidden="1" customHeight="1" x14ac:dyDescent="0.2">
      <c r="A179" s="2415" t="s">
        <v>742</v>
      </c>
      <c r="B179" s="2412"/>
      <c r="C179" s="59"/>
      <c r="D179" s="60"/>
      <c r="E179" s="60"/>
      <c r="F179" s="60"/>
      <c r="G179" s="60"/>
      <c r="H179" s="2415" t="s">
        <v>742</v>
      </c>
      <c r="I179" s="2412"/>
      <c r="J179" s="59"/>
      <c r="K179" s="60"/>
      <c r="L179" s="60"/>
      <c r="M179" s="60"/>
      <c r="N179" s="60"/>
    </row>
    <row r="180" spans="1:14" ht="11.25" hidden="1" customHeight="1" x14ac:dyDescent="0.2">
      <c r="A180" s="2415" t="s">
        <v>743</v>
      </c>
      <c r="B180" s="2412"/>
      <c r="C180" s="59"/>
      <c r="D180" s="60"/>
      <c r="E180" s="60"/>
      <c r="F180" s="60"/>
      <c r="G180" s="60"/>
      <c r="H180" s="2415" t="s">
        <v>743</v>
      </c>
      <c r="I180" s="2412"/>
      <c r="J180" s="59"/>
      <c r="K180" s="60"/>
      <c r="L180" s="60"/>
      <c r="M180" s="60"/>
      <c r="N180" s="60"/>
    </row>
    <row r="181" spans="1:14" ht="11.25" hidden="1" customHeight="1" x14ac:dyDescent="0.2">
      <c r="A181" s="2415" t="s">
        <v>744</v>
      </c>
      <c r="B181" s="2412"/>
      <c r="C181" s="59"/>
      <c r="D181" s="60"/>
      <c r="E181" s="60"/>
      <c r="F181" s="60"/>
      <c r="G181" s="60"/>
      <c r="H181" s="2415" t="s">
        <v>744</v>
      </c>
      <c r="I181" s="2412"/>
      <c r="J181" s="59"/>
      <c r="K181" s="60"/>
      <c r="L181" s="60"/>
      <c r="M181" s="60"/>
      <c r="N181" s="60"/>
    </row>
    <row r="182" spans="1:14" ht="11.25" hidden="1" customHeight="1" x14ac:dyDescent="0.2">
      <c r="A182" s="2415" t="s">
        <v>745</v>
      </c>
      <c r="B182" s="2412"/>
      <c r="C182" s="59"/>
      <c r="D182" s="60"/>
      <c r="E182" s="60"/>
      <c r="F182" s="60"/>
      <c r="G182" s="60"/>
      <c r="H182" s="2415" t="s">
        <v>745</v>
      </c>
      <c r="I182" s="2412"/>
      <c r="J182" s="59"/>
      <c r="K182" s="60"/>
      <c r="L182" s="60"/>
      <c r="M182" s="60"/>
      <c r="N182" s="60"/>
    </row>
    <row r="183" spans="1:14" ht="11.25" hidden="1" customHeight="1" x14ac:dyDescent="0.2">
      <c r="A183" s="2415" t="s">
        <v>746</v>
      </c>
      <c r="B183" s="2412"/>
      <c r="C183" s="59"/>
      <c r="D183" s="60"/>
      <c r="E183" s="60"/>
      <c r="F183" s="60"/>
      <c r="G183" s="60"/>
      <c r="H183" s="2415" t="s">
        <v>746</v>
      </c>
      <c r="I183" s="2412"/>
      <c r="J183" s="59"/>
      <c r="K183" s="60"/>
      <c r="L183" s="60"/>
      <c r="M183" s="60"/>
      <c r="N183" s="60"/>
    </row>
    <row r="184" spans="1:14" ht="11.25" hidden="1" customHeight="1" x14ac:dyDescent="0.2">
      <c r="A184" s="2415" t="s">
        <v>747</v>
      </c>
      <c r="B184" s="2412"/>
      <c r="C184" s="59"/>
      <c r="D184" s="60"/>
      <c r="E184" s="60"/>
      <c r="F184" s="60"/>
      <c r="G184" s="60"/>
      <c r="H184" s="2415" t="s">
        <v>747</v>
      </c>
      <c r="I184" s="2412"/>
      <c r="J184" s="59"/>
      <c r="K184" s="60"/>
      <c r="L184" s="60"/>
      <c r="M184" s="60"/>
      <c r="N184" s="60"/>
    </row>
    <row r="185" spans="1:14" ht="11.25" hidden="1" customHeight="1" x14ac:dyDescent="0.2">
      <c r="A185" s="2415" t="s">
        <v>748</v>
      </c>
      <c r="B185" s="2412"/>
      <c r="C185" s="59"/>
      <c r="D185" s="60"/>
      <c r="E185" s="60"/>
      <c r="F185" s="60"/>
      <c r="G185" s="60"/>
      <c r="H185" s="2415" t="s">
        <v>748</v>
      </c>
      <c r="I185" s="2412"/>
      <c r="J185" s="59"/>
      <c r="K185" s="60"/>
      <c r="L185" s="60"/>
      <c r="M185" s="60"/>
      <c r="N185" s="60"/>
    </row>
    <row r="186" spans="1:14" ht="11.25" hidden="1" customHeight="1" x14ac:dyDescent="0.2">
      <c r="A186" s="2415" t="s">
        <v>749</v>
      </c>
      <c r="B186" s="2412"/>
      <c r="C186" s="59"/>
      <c r="D186" s="60"/>
      <c r="E186" s="60"/>
      <c r="F186" s="60"/>
      <c r="G186" s="60"/>
      <c r="H186" s="2415" t="s">
        <v>749</v>
      </c>
      <c r="I186" s="2412"/>
      <c r="J186" s="59"/>
      <c r="K186" s="60"/>
      <c r="L186" s="60"/>
      <c r="M186" s="60"/>
      <c r="N186" s="60"/>
    </row>
    <row r="187" spans="1:14" ht="11.25" hidden="1" customHeight="1" x14ac:dyDescent="0.2">
      <c r="A187" s="2415" t="s">
        <v>750</v>
      </c>
      <c r="B187" s="2412"/>
      <c r="C187" s="59"/>
      <c r="D187" s="60"/>
      <c r="E187" s="60"/>
      <c r="F187" s="60"/>
      <c r="G187" s="60"/>
      <c r="H187" s="2415" t="s">
        <v>750</v>
      </c>
      <c r="I187" s="2412"/>
      <c r="J187" s="59"/>
      <c r="K187" s="60"/>
      <c r="L187" s="60"/>
      <c r="M187" s="60"/>
      <c r="N187" s="60"/>
    </row>
    <row r="188" spans="1:14" ht="11.25" hidden="1" customHeight="1" x14ac:dyDescent="0.2">
      <c r="A188" s="2415" t="s">
        <v>751</v>
      </c>
      <c r="B188" s="2412"/>
      <c r="C188" s="59"/>
      <c r="D188" s="60"/>
      <c r="E188" s="60"/>
      <c r="F188" s="60"/>
      <c r="G188" s="60"/>
      <c r="H188" s="2415" t="s">
        <v>751</v>
      </c>
      <c r="I188" s="2412"/>
      <c r="J188" s="59"/>
      <c r="K188" s="60"/>
      <c r="L188" s="60"/>
      <c r="M188" s="60"/>
      <c r="N188" s="60"/>
    </row>
    <row r="189" spans="1:14" ht="11.25" hidden="1" customHeight="1" x14ac:dyDescent="0.2">
      <c r="A189" s="54"/>
      <c r="B189" s="55"/>
      <c r="C189" s="59"/>
      <c r="D189" s="60"/>
      <c r="E189" s="60"/>
      <c r="F189" s="60"/>
      <c r="G189" s="60"/>
      <c r="H189" s="54"/>
      <c r="I189" s="55"/>
      <c r="J189" s="59"/>
      <c r="K189" s="60"/>
      <c r="L189" s="60"/>
      <c r="M189" s="60"/>
      <c r="N189" s="60"/>
    </row>
    <row r="190" spans="1:14" ht="11.25" hidden="1" customHeight="1" x14ac:dyDescent="0.2">
      <c r="A190" s="1170">
        <v>2018</v>
      </c>
      <c r="B190" s="46"/>
      <c r="C190" s="59"/>
      <c r="D190" s="60"/>
      <c r="E190" s="60"/>
      <c r="F190" s="60"/>
      <c r="G190" s="60"/>
      <c r="H190" s="1170">
        <v>2018</v>
      </c>
      <c r="I190" s="46"/>
      <c r="J190" s="59"/>
      <c r="K190" s="60"/>
      <c r="L190" s="60"/>
      <c r="M190" s="60"/>
      <c r="N190" s="60"/>
    </row>
    <row r="191" spans="1:14" ht="11.25" hidden="1" customHeight="1" x14ac:dyDescent="0.2">
      <c r="A191" s="1170"/>
      <c r="B191" s="46" t="s">
        <v>542</v>
      </c>
      <c r="C191" s="59" t="e">
        <f>C110/C83*100-100</f>
        <v>#DIV/0!</v>
      </c>
      <c r="D191" s="60" t="e">
        <f t="shared" ref="D191:G191" si="41">D110/D83*100-100</f>
        <v>#DIV/0!</v>
      </c>
      <c r="E191" s="60" t="e">
        <f t="shared" si="41"/>
        <v>#DIV/0!</v>
      </c>
      <c r="F191" s="60" t="e">
        <f t="shared" si="41"/>
        <v>#DIV/0!</v>
      </c>
      <c r="G191" s="60" t="e">
        <f t="shared" si="41"/>
        <v>#DIV/0!</v>
      </c>
      <c r="H191" s="1170"/>
      <c r="I191" s="46" t="s">
        <v>542</v>
      </c>
      <c r="J191" s="59" t="e">
        <f>J110/J83*100-100</f>
        <v>#DIV/0!</v>
      </c>
      <c r="K191" s="60" t="e">
        <f t="shared" ref="K191:N191" si="42">K110/K83*100-100</f>
        <v>#DIV/0!</v>
      </c>
      <c r="L191" s="60" t="e">
        <f t="shared" si="42"/>
        <v>#DIV/0!</v>
      </c>
      <c r="M191" s="60" t="e">
        <f t="shared" si="42"/>
        <v>#DIV/0!</v>
      </c>
      <c r="N191" s="60" t="e">
        <f t="shared" si="42"/>
        <v>#DIV/0!</v>
      </c>
    </row>
    <row r="192" spans="1:14" ht="11.25" hidden="1" customHeight="1" x14ac:dyDescent="0.2">
      <c r="A192" s="1170"/>
      <c r="B192" s="46" t="s">
        <v>729</v>
      </c>
      <c r="C192" s="59" t="e">
        <f t="shared" ref="C192:G202" si="43">C111/C84*100-100</f>
        <v>#DIV/0!</v>
      </c>
      <c r="D192" s="60" t="e">
        <f t="shared" si="43"/>
        <v>#DIV/0!</v>
      </c>
      <c r="E192" s="60" t="e">
        <f t="shared" si="43"/>
        <v>#DIV/0!</v>
      </c>
      <c r="F192" s="60" t="e">
        <f t="shared" si="43"/>
        <v>#DIV/0!</v>
      </c>
      <c r="G192" s="60" t="e">
        <f t="shared" si="43"/>
        <v>#DIV/0!</v>
      </c>
      <c r="H192" s="1170"/>
      <c r="I192" s="46" t="s">
        <v>729</v>
      </c>
      <c r="J192" s="59" t="e">
        <f t="shared" ref="J192:N192" si="44">J111/J84*100-100</f>
        <v>#DIV/0!</v>
      </c>
      <c r="K192" s="60" t="e">
        <f t="shared" si="44"/>
        <v>#DIV/0!</v>
      </c>
      <c r="L192" s="60" t="e">
        <f t="shared" si="44"/>
        <v>#DIV/0!</v>
      </c>
      <c r="M192" s="60" t="e">
        <f t="shared" si="44"/>
        <v>#DIV/0!</v>
      </c>
      <c r="N192" s="60" t="e">
        <f t="shared" si="44"/>
        <v>#DIV/0!</v>
      </c>
    </row>
    <row r="193" spans="1:14" ht="11.25" hidden="1" customHeight="1" x14ac:dyDescent="0.2">
      <c r="A193" s="1170"/>
      <c r="B193" s="46" t="s">
        <v>730</v>
      </c>
      <c r="C193" s="59" t="e">
        <f t="shared" si="43"/>
        <v>#DIV/0!</v>
      </c>
      <c r="D193" s="60" t="e">
        <f t="shared" si="43"/>
        <v>#DIV/0!</v>
      </c>
      <c r="E193" s="60" t="e">
        <f t="shared" si="43"/>
        <v>#DIV/0!</v>
      </c>
      <c r="F193" s="60" t="e">
        <f t="shared" si="43"/>
        <v>#DIV/0!</v>
      </c>
      <c r="G193" s="60" t="e">
        <f t="shared" si="43"/>
        <v>#DIV/0!</v>
      </c>
      <c r="H193" s="1170"/>
      <c r="I193" s="46" t="s">
        <v>730</v>
      </c>
      <c r="J193" s="59" t="e">
        <f t="shared" ref="J193:N193" si="45">J112/J85*100-100</f>
        <v>#DIV/0!</v>
      </c>
      <c r="K193" s="60" t="e">
        <f t="shared" si="45"/>
        <v>#DIV/0!</v>
      </c>
      <c r="L193" s="60" t="e">
        <f t="shared" si="45"/>
        <v>#DIV/0!</v>
      </c>
      <c r="M193" s="60" t="e">
        <f t="shared" si="45"/>
        <v>#DIV/0!</v>
      </c>
      <c r="N193" s="60" t="e">
        <f t="shared" si="45"/>
        <v>#DIV/0!</v>
      </c>
    </row>
    <row r="194" spans="1:14" ht="11.25" hidden="1" customHeight="1" x14ac:dyDescent="0.2">
      <c r="A194" s="1170"/>
      <c r="B194" s="46" t="s">
        <v>731</v>
      </c>
      <c r="C194" s="59" t="e">
        <f t="shared" si="43"/>
        <v>#DIV/0!</v>
      </c>
      <c r="D194" s="60" t="e">
        <f t="shared" si="43"/>
        <v>#DIV/0!</v>
      </c>
      <c r="E194" s="60" t="e">
        <f t="shared" si="43"/>
        <v>#DIV/0!</v>
      </c>
      <c r="F194" s="60" t="e">
        <f t="shared" si="43"/>
        <v>#DIV/0!</v>
      </c>
      <c r="G194" s="60" t="e">
        <f t="shared" si="43"/>
        <v>#DIV/0!</v>
      </c>
      <c r="H194" s="1170"/>
      <c r="I194" s="46" t="s">
        <v>731</v>
      </c>
      <c r="J194" s="59" t="e">
        <f t="shared" ref="J194:N194" si="46">J113/J86*100-100</f>
        <v>#DIV/0!</v>
      </c>
      <c r="K194" s="60" t="e">
        <f t="shared" si="46"/>
        <v>#DIV/0!</v>
      </c>
      <c r="L194" s="60" t="e">
        <f t="shared" si="46"/>
        <v>#DIV/0!</v>
      </c>
      <c r="M194" s="60" t="e">
        <f t="shared" si="46"/>
        <v>#DIV/0!</v>
      </c>
      <c r="N194" s="60" t="e">
        <f t="shared" si="46"/>
        <v>#DIV/0!</v>
      </c>
    </row>
    <row r="195" spans="1:14" ht="11.25" hidden="1" customHeight="1" x14ac:dyDescent="0.2">
      <c r="A195" s="1170"/>
      <c r="B195" s="46" t="s">
        <v>732</v>
      </c>
      <c r="C195" s="59" t="e">
        <f t="shared" si="43"/>
        <v>#DIV/0!</v>
      </c>
      <c r="D195" s="60" t="e">
        <f t="shared" si="43"/>
        <v>#DIV/0!</v>
      </c>
      <c r="E195" s="60" t="e">
        <f t="shared" si="43"/>
        <v>#DIV/0!</v>
      </c>
      <c r="F195" s="60" t="e">
        <f t="shared" si="43"/>
        <v>#DIV/0!</v>
      </c>
      <c r="G195" s="60" t="e">
        <f t="shared" si="43"/>
        <v>#DIV/0!</v>
      </c>
      <c r="H195" s="1170"/>
      <c r="I195" s="46" t="s">
        <v>732</v>
      </c>
      <c r="J195" s="59" t="e">
        <f t="shared" ref="J195:N195" si="47">J114/J87*100-100</f>
        <v>#DIV/0!</v>
      </c>
      <c r="K195" s="60" t="e">
        <f t="shared" si="47"/>
        <v>#DIV/0!</v>
      </c>
      <c r="L195" s="60" t="e">
        <f t="shared" si="47"/>
        <v>#DIV/0!</v>
      </c>
      <c r="M195" s="60" t="e">
        <f t="shared" si="47"/>
        <v>#DIV/0!</v>
      </c>
      <c r="N195" s="60" t="e">
        <f t="shared" si="47"/>
        <v>#DIV/0!</v>
      </c>
    </row>
    <row r="196" spans="1:14" ht="11.25" hidden="1" customHeight="1" x14ac:dyDescent="0.2">
      <c r="A196" s="1170"/>
      <c r="B196" s="46" t="s">
        <v>733</v>
      </c>
      <c r="C196" s="59" t="e">
        <f t="shared" si="43"/>
        <v>#DIV/0!</v>
      </c>
      <c r="D196" s="60" t="e">
        <f t="shared" si="43"/>
        <v>#DIV/0!</v>
      </c>
      <c r="E196" s="60" t="e">
        <f t="shared" si="43"/>
        <v>#DIV/0!</v>
      </c>
      <c r="F196" s="60" t="e">
        <f t="shared" si="43"/>
        <v>#DIV/0!</v>
      </c>
      <c r="G196" s="60" t="e">
        <f t="shared" si="43"/>
        <v>#DIV/0!</v>
      </c>
      <c r="H196" s="1170"/>
      <c r="I196" s="46" t="s">
        <v>733</v>
      </c>
      <c r="J196" s="59" t="e">
        <f t="shared" ref="J196:N196" si="48">J115/J88*100-100</f>
        <v>#DIV/0!</v>
      </c>
      <c r="K196" s="60" t="e">
        <f t="shared" si="48"/>
        <v>#DIV/0!</v>
      </c>
      <c r="L196" s="60" t="e">
        <f t="shared" si="48"/>
        <v>#DIV/0!</v>
      </c>
      <c r="M196" s="60" t="e">
        <f t="shared" si="48"/>
        <v>#DIV/0!</v>
      </c>
      <c r="N196" s="60" t="e">
        <f t="shared" si="48"/>
        <v>#DIV/0!</v>
      </c>
    </row>
    <row r="197" spans="1:14" ht="11.25" hidden="1" customHeight="1" x14ac:dyDescent="0.2">
      <c r="A197" s="1170"/>
      <c r="B197" s="46" t="s">
        <v>734</v>
      </c>
      <c r="C197" s="59" t="e">
        <f t="shared" si="43"/>
        <v>#DIV/0!</v>
      </c>
      <c r="D197" s="60" t="e">
        <f t="shared" si="43"/>
        <v>#DIV/0!</v>
      </c>
      <c r="E197" s="60" t="e">
        <f t="shared" si="43"/>
        <v>#DIV/0!</v>
      </c>
      <c r="F197" s="60" t="e">
        <f t="shared" si="43"/>
        <v>#DIV/0!</v>
      </c>
      <c r="G197" s="60" t="e">
        <f t="shared" si="43"/>
        <v>#DIV/0!</v>
      </c>
      <c r="H197" s="1170"/>
      <c r="I197" s="46" t="s">
        <v>734</v>
      </c>
      <c r="J197" s="59" t="e">
        <f t="shared" ref="J197:N197" si="49">J116/J89*100-100</f>
        <v>#DIV/0!</v>
      </c>
      <c r="K197" s="60" t="e">
        <f t="shared" si="49"/>
        <v>#DIV/0!</v>
      </c>
      <c r="L197" s="60" t="e">
        <f t="shared" si="49"/>
        <v>#DIV/0!</v>
      </c>
      <c r="M197" s="60" t="e">
        <f t="shared" si="49"/>
        <v>#DIV/0!</v>
      </c>
      <c r="N197" s="60" t="e">
        <f t="shared" si="49"/>
        <v>#DIV/0!</v>
      </c>
    </row>
    <row r="198" spans="1:14" ht="11.25" hidden="1" customHeight="1" x14ac:dyDescent="0.2">
      <c r="A198" s="1170"/>
      <c r="B198" s="46" t="s">
        <v>735</v>
      </c>
      <c r="C198" s="59" t="e">
        <f t="shared" si="43"/>
        <v>#DIV/0!</v>
      </c>
      <c r="D198" s="60" t="e">
        <f t="shared" si="43"/>
        <v>#DIV/0!</v>
      </c>
      <c r="E198" s="60" t="e">
        <f t="shared" si="43"/>
        <v>#DIV/0!</v>
      </c>
      <c r="F198" s="60" t="e">
        <f t="shared" si="43"/>
        <v>#DIV/0!</v>
      </c>
      <c r="G198" s="60" t="e">
        <f t="shared" si="43"/>
        <v>#DIV/0!</v>
      </c>
      <c r="H198" s="1170"/>
      <c r="I198" s="46" t="s">
        <v>735</v>
      </c>
      <c r="J198" s="59" t="e">
        <f t="shared" ref="J198:N198" si="50">J117/J90*100-100</f>
        <v>#DIV/0!</v>
      </c>
      <c r="K198" s="60" t="e">
        <f t="shared" si="50"/>
        <v>#DIV/0!</v>
      </c>
      <c r="L198" s="60" t="e">
        <f t="shared" si="50"/>
        <v>#DIV/0!</v>
      </c>
      <c r="M198" s="60" t="e">
        <f t="shared" si="50"/>
        <v>#DIV/0!</v>
      </c>
      <c r="N198" s="60" t="e">
        <f t="shared" si="50"/>
        <v>#DIV/0!</v>
      </c>
    </row>
    <row r="199" spans="1:14" ht="11.25" hidden="1" customHeight="1" x14ac:dyDescent="0.2">
      <c r="A199" s="1170"/>
      <c r="B199" s="46" t="s">
        <v>736</v>
      </c>
      <c r="C199" s="59" t="e">
        <f t="shared" si="43"/>
        <v>#DIV/0!</v>
      </c>
      <c r="D199" s="60" t="e">
        <f t="shared" si="43"/>
        <v>#DIV/0!</v>
      </c>
      <c r="E199" s="60" t="e">
        <f t="shared" si="43"/>
        <v>#DIV/0!</v>
      </c>
      <c r="F199" s="60" t="e">
        <f t="shared" si="43"/>
        <v>#DIV/0!</v>
      </c>
      <c r="G199" s="60" t="e">
        <f t="shared" si="43"/>
        <v>#DIV/0!</v>
      </c>
      <c r="H199" s="1170"/>
      <c r="I199" s="46" t="s">
        <v>736</v>
      </c>
      <c r="J199" s="59" t="e">
        <f t="shared" ref="J199:N199" si="51">J118/J91*100-100</f>
        <v>#DIV/0!</v>
      </c>
      <c r="K199" s="60" t="e">
        <f t="shared" si="51"/>
        <v>#DIV/0!</v>
      </c>
      <c r="L199" s="60" t="e">
        <f t="shared" si="51"/>
        <v>#DIV/0!</v>
      </c>
      <c r="M199" s="60" t="e">
        <f t="shared" si="51"/>
        <v>#DIV/0!</v>
      </c>
      <c r="N199" s="60" t="e">
        <f t="shared" si="51"/>
        <v>#DIV/0!</v>
      </c>
    </row>
    <row r="200" spans="1:14" ht="11.25" hidden="1" customHeight="1" x14ac:dyDescent="0.2">
      <c r="A200" s="1170"/>
      <c r="B200" s="46" t="s">
        <v>737</v>
      </c>
      <c r="C200" s="59" t="e">
        <f t="shared" si="43"/>
        <v>#DIV/0!</v>
      </c>
      <c r="D200" s="60" t="e">
        <f t="shared" si="43"/>
        <v>#DIV/0!</v>
      </c>
      <c r="E200" s="60" t="e">
        <f t="shared" si="43"/>
        <v>#DIV/0!</v>
      </c>
      <c r="F200" s="60" t="e">
        <f t="shared" si="43"/>
        <v>#DIV/0!</v>
      </c>
      <c r="G200" s="60" t="e">
        <f t="shared" si="43"/>
        <v>#DIV/0!</v>
      </c>
      <c r="H200" s="1170"/>
      <c r="I200" s="46" t="s">
        <v>737</v>
      </c>
      <c r="J200" s="59" t="e">
        <f t="shared" ref="J200:N200" si="52">J119/J92*100-100</f>
        <v>#DIV/0!</v>
      </c>
      <c r="K200" s="60" t="e">
        <f t="shared" si="52"/>
        <v>#DIV/0!</v>
      </c>
      <c r="L200" s="60" t="e">
        <f t="shared" si="52"/>
        <v>#DIV/0!</v>
      </c>
      <c r="M200" s="60" t="e">
        <f t="shared" si="52"/>
        <v>#DIV/0!</v>
      </c>
      <c r="N200" s="60" t="e">
        <f t="shared" si="52"/>
        <v>#DIV/0!</v>
      </c>
    </row>
    <row r="201" spans="1:14" ht="11.25" hidden="1" customHeight="1" x14ac:dyDescent="0.2">
      <c r="A201" s="1170"/>
      <c r="B201" s="46" t="s">
        <v>738</v>
      </c>
      <c r="C201" s="59" t="e">
        <f t="shared" si="43"/>
        <v>#DIV/0!</v>
      </c>
      <c r="D201" s="60" t="e">
        <f t="shared" si="43"/>
        <v>#DIV/0!</v>
      </c>
      <c r="E201" s="60" t="e">
        <f t="shared" si="43"/>
        <v>#DIV/0!</v>
      </c>
      <c r="F201" s="60" t="e">
        <f t="shared" si="43"/>
        <v>#DIV/0!</v>
      </c>
      <c r="G201" s="60" t="e">
        <f t="shared" si="43"/>
        <v>#DIV/0!</v>
      </c>
      <c r="H201" s="1170"/>
      <c r="I201" s="46" t="s">
        <v>738</v>
      </c>
      <c r="J201" s="59" t="e">
        <f t="shared" ref="J201:N201" si="53">J120/J93*100-100</f>
        <v>#DIV/0!</v>
      </c>
      <c r="K201" s="60" t="e">
        <f t="shared" si="53"/>
        <v>#DIV/0!</v>
      </c>
      <c r="L201" s="60" t="e">
        <f t="shared" si="53"/>
        <v>#DIV/0!</v>
      </c>
      <c r="M201" s="60" t="e">
        <f t="shared" si="53"/>
        <v>#DIV/0!</v>
      </c>
      <c r="N201" s="60" t="e">
        <f t="shared" si="53"/>
        <v>#DIV/0!</v>
      </c>
    </row>
    <row r="202" spans="1:14" ht="11.25" hidden="1" customHeight="1" x14ac:dyDescent="0.2">
      <c r="A202" s="1170"/>
      <c r="B202" s="46" t="s">
        <v>739</v>
      </c>
      <c r="C202" s="59" t="e">
        <f t="shared" si="43"/>
        <v>#DIV/0!</v>
      </c>
      <c r="D202" s="60" t="e">
        <f t="shared" si="43"/>
        <v>#DIV/0!</v>
      </c>
      <c r="E202" s="60" t="e">
        <f t="shared" si="43"/>
        <v>#DIV/0!</v>
      </c>
      <c r="F202" s="60" t="e">
        <f t="shared" si="43"/>
        <v>#DIV/0!</v>
      </c>
      <c r="G202" s="60" t="e">
        <f t="shared" si="43"/>
        <v>#DIV/0!</v>
      </c>
      <c r="H202" s="1170"/>
      <c r="I202" s="46" t="s">
        <v>739</v>
      </c>
      <c r="J202" s="59" t="e">
        <f t="shared" ref="J202:N202" si="54">J121/J94*100-100</f>
        <v>#DIV/0!</v>
      </c>
      <c r="K202" s="60" t="e">
        <f t="shared" si="54"/>
        <v>#DIV/0!</v>
      </c>
      <c r="L202" s="60" t="e">
        <f t="shared" si="54"/>
        <v>#DIV/0!</v>
      </c>
      <c r="M202" s="60" t="e">
        <f t="shared" si="54"/>
        <v>#DIV/0!</v>
      </c>
      <c r="N202" s="60" t="e">
        <f t="shared" si="54"/>
        <v>#DIV/0!</v>
      </c>
    </row>
    <row r="203" spans="1:14" ht="11.25" hidden="1" customHeight="1" x14ac:dyDescent="0.2">
      <c r="A203" s="1170"/>
      <c r="B203" s="46"/>
      <c r="C203" s="59"/>
      <c r="D203" s="60"/>
      <c r="E203" s="60"/>
      <c r="F203" s="60"/>
      <c r="G203" s="60"/>
      <c r="H203" s="1170"/>
      <c r="I203" s="46"/>
      <c r="J203" s="59"/>
      <c r="K203" s="60"/>
      <c r="L203" s="60"/>
      <c r="M203" s="60"/>
      <c r="N203" s="60"/>
    </row>
    <row r="204" spans="1:14" ht="11.25" hidden="1" customHeight="1" x14ac:dyDescent="0.2">
      <c r="A204" s="2415" t="s">
        <v>740</v>
      </c>
      <c r="B204" s="2412"/>
      <c r="C204" s="59" t="e">
        <f>C123/C96*100-100</f>
        <v>#DIV/0!</v>
      </c>
      <c r="D204" s="60" t="e">
        <f t="shared" ref="D204:G204" si="55">D123/D96*100-100</f>
        <v>#DIV/0!</v>
      </c>
      <c r="E204" s="60" t="e">
        <f t="shared" si="55"/>
        <v>#DIV/0!</v>
      </c>
      <c r="F204" s="60" t="e">
        <f t="shared" si="55"/>
        <v>#DIV/0!</v>
      </c>
      <c r="G204" s="60" t="e">
        <f t="shared" si="55"/>
        <v>#DIV/0!</v>
      </c>
      <c r="H204" s="2415" t="s">
        <v>740</v>
      </c>
      <c r="I204" s="2412"/>
      <c r="J204" s="59" t="e">
        <f>J123/J96*100-100</f>
        <v>#DIV/0!</v>
      </c>
      <c r="K204" s="60" t="e">
        <f t="shared" ref="K204:N204" si="56">K123/K96*100-100</f>
        <v>#DIV/0!</v>
      </c>
      <c r="L204" s="60" t="e">
        <f t="shared" si="56"/>
        <v>#DIV/0!</v>
      </c>
      <c r="M204" s="60" t="e">
        <f t="shared" si="56"/>
        <v>#DIV/0!</v>
      </c>
      <c r="N204" s="60" t="e">
        <f t="shared" si="56"/>
        <v>#DIV/0!</v>
      </c>
    </row>
    <row r="205" spans="1:14" ht="11.25" hidden="1" customHeight="1" x14ac:dyDescent="0.2">
      <c r="A205" s="2415" t="s">
        <v>741</v>
      </c>
      <c r="B205" s="2412"/>
      <c r="C205" s="59" t="e">
        <f t="shared" ref="C205:G215" si="57">C124/C97*100-100</f>
        <v>#REF!</v>
      </c>
      <c r="D205" s="60" t="e">
        <f t="shared" si="57"/>
        <v>#REF!</v>
      </c>
      <c r="E205" s="60" t="e">
        <f t="shared" si="57"/>
        <v>#REF!</v>
      </c>
      <c r="F205" s="60" t="e">
        <f t="shared" si="57"/>
        <v>#REF!</v>
      </c>
      <c r="G205" s="60" t="e">
        <f t="shared" si="57"/>
        <v>#REF!</v>
      </c>
      <c r="H205" s="2415" t="s">
        <v>741</v>
      </c>
      <c r="I205" s="2412"/>
      <c r="J205" s="59" t="e">
        <f t="shared" ref="J205:N205" si="58">J124/J97*100-100</f>
        <v>#REF!</v>
      </c>
      <c r="K205" s="60" t="e">
        <f t="shared" si="58"/>
        <v>#REF!</v>
      </c>
      <c r="L205" s="60" t="e">
        <f t="shared" si="58"/>
        <v>#REF!</v>
      </c>
      <c r="M205" s="60" t="e">
        <f t="shared" si="58"/>
        <v>#REF!</v>
      </c>
      <c r="N205" s="60" t="e">
        <f t="shared" si="58"/>
        <v>#REF!</v>
      </c>
    </row>
    <row r="206" spans="1:14" ht="11.25" hidden="1" customHeight="1" x14ac:dyDescent="0.2">
      <c r="A206" s="2415" t="s">
        <v>742</v>
      </c>
      <c r="B206" s="2412"/>
      <c r="C206" s="59" t="e">
        <f t="shared" si="57"/>
        <v>#REF!</v>
      </c>
      <c r="D206" s="60" t="e">
        <f t="shared" si="57"/>
        <v>#REF!</v>
      </c>
      <c r="E206" s="60" t="e">
        <f t="shared" si="57"/>
        <v>#REF!</v>
      </c>
      <c r="F206" s="60" t="e">
        <f t="shared" si="57"/>
        <v>#REF!</v>
      </c>
      <c r="G206" s="60" t="e">
        <f t="shared" si="57"/>
        <v>#REF!</v>
      </c>
      <c r="H206" s="2415" t="s">
        <v>742</v>
      </c>
      <c r="I206" s="2412"/>
      <c r="J206" s="59" t="e">
        <f t="shared" ref="J206:N206" si="59">J125/J98*100-100</f>
        <v>#REF!</v>
      </c>
      <c r="K206" s="60" t="e">
        <f t="shared" si="59"/>
        <v>#REF!</v>
      </c>
      <c r="L206" s="60" t="e">
        <f t="shared" si="59"/>
        <v>#REF!</v>
      </c>
      <c r="M206" s="60" t="e">
        <f t="shared" si="59"/>
        <v>#REF!</v>
      </c>
      <c r="N206" s="60" t="e">
        <f t="shared" si="59"/>
        <v>#REF!</v>
      </c>
    </row>
    <row r="207" spans="1:14" ht="11.25" hidden="1" customHeight="1" x14ac:dyDescent="0.2">
      <c r="A207" s="2415" t="s">
        <v>743</v>
      </c>
      <c r="B207" s="2412"/>
      <c r="C207" s="59" t="e">
        <f t="shared" si="57"/>
        <v>#REF!</v>
      </c>
      <c r="D207" s="60" t="e">
        <f t="shared" si="57"/>
        <v>#REF!</v>
      </c>
      <c r="E207" s="60" t="e">
        <f t="shared" si="57"/>
        <v>#REF!</v>
      </c>
      <c r="F207" s="60" t="e">
        <f t="shared" si="57"/>
        <v>#REF!</v>
      </c>
      <c r="G207" s="60" t="e">
        <f t="shared" si="57"/>
        <v>#REF!</v>
      </c>
      <c r="H207" s="2415" t="s">
        <v>743</v>
      </c>
      <c r="I207" s="2412"/>
      <c r="J207" s="59" t="e">
        <f t="shared" ref="J207:N207" si="60">J126/J99*100-100</f>
        <v>#REF!</v>
      </c>
      <c r="K207" s="60" t="e">
        <f t="shared" si="60"/>
        <v>#REF!</v>
      </c>
      <c r="L207" s="60" t="e">
        <f t="shared" si="60"/>
        <v>#REF!</v>
      </c>
      <c r="M207" s="60" t="e">
        <f t="shared" si="60"/>
        <v>#REF!</v>
      </c>
      <c r="N207" s="60" t="e">
        <f t="shared" si="60"/>
        <v>#REF!</v>
      </c>
    </row>
    <row r="208" spans="1:14" ht="11.25" hidden="1" customHeight="1" x14ac:dyDescent="0.2">
      <c r="A208" s="2415" t="s">
        <v>744</v>
      </c>
      <c r="B208" s="2412"/>
      <c r="C208" s="59" t="e">
        <f t="shared" si="57"/>
        <v>#REF!</v>
      </c>
      <c r="D208" s="60" t="e">
        <f t="shared" si="57"/>
        <v>#REF!</v>
      </c>
      <c r="E208" s="60" t="e">
        <f t="shared" si="57"/>
        <v>#REF!</v>
      </c>
      <c r="F208" s="60" t="e">
        <f t="shared" si="57"/>
        <v>#REF!</v>
      </c>
      <c r="G208" s="60" t="e">
        <f t="shared" si="57"/>
        <v>#REF!</v>
      </c>
      <c r="H208" s="2415" t="s">
        <v>744</v>
      </c>
      <c r="I208" s="2412"/>
      <c r="J208" s="59" t="e">
        <f t="shared" ref="J208:N208" si="61">J127/J100*100-100</f>
        <v>#REF!</v>
      </c>
      <c r="K208" s="60" t="e">
        <f t="shared" si="61"/>
        <v>#REF!</v>
      </c>
      <c r="L208" s="60" t="e">
        <f t="shared" si="61"/>
        <v>#REF!</v>
      </c>
      <c r="M208" s="60" t="e">
        <f t="shared" si="61"/>
        <v>#REF!</v>
      </c>
      <c r="N208" s="60" t="e">
        <f t="shared" si="61"/>
        <v>#REF!</v>
      </c>
    </row>
    <row r="209" spans="1:15" ht="11.25" hidden="1" customHeight="1" x14ac:dyDescent="0.2">
      <c r="A209" s="2415" t="s">
        <v>745</v>
      </c>
      <c r="B209" s="2412"/>
      <c r="C209" s="59" t="e">
        <f t="shared" si="57"/>
        <v>#REF!</v>
      </c>
      <c r="D209" s="60" t="e">
        <f t="shared" si="57"/>
        <v>#REF!</v>
      </c>
      <c r="E209" s="60" t="e">
        <f t="shared" si="57"/>
        <v>#REF!</v>
      </c>
      <c r="F209" s="60" t="e">
        <f t="shared" si="57"/>
        <v>#REF!</v>
      </c>
      <c r="G209" s="60" t="e">
        <f t="shared" si="57"/>
        <v>#REF!</v>
      </c>
      <c r="H209" s="2415" t="s">
        <v>745</v>
      </c>
      <c r="I209" s="2412"/>
      <c r="J209" s="59" t="e">
        <f t="shared" ref="J209:N209" si="62">J128/J101*100-100</f>
        <v>#REF!</v>
      </c>
      <c r="K209" s="60" t="e">
        <f t="shared" si="62"/>
        <v>#REF!</v>
      </c>
      <c r="L209" s="60" t="e">
        <f t="shared" si="62"/>
        <v>#REF!</v>
      </c>
      <c r="M209" s="60" t="e">
        <f t="shared" si="62"/>
        <v>#REF!</v>
      </c>
      <c r="N209" s="60" t="e">
        <f t="shared" si="62"/>
        <v>#REF!</v>
      </c>
    </row>
    <row r="210" spans="1:15" ht="11.25" hidden="1" customHeight="1" x14ac:dyDescent="0.2">
      <c r="A210" s="2415" t="s">
        <v>746</v>
      </c>
      <c r="B210" s="2412"/>
      <c r="C210" s="59" t="e">
        <f t="shared" si="57"/>
        <v>#REF!</v>
      </c>
      <c r="D210" s="60" t="e">
        <f t="shared" si="57"/>
        <v>#REF!</v>
      </c>
      <c r="E210" s="60" t="e">
        <f t="shared" si="57"/>
        <v>#REF!</v>
      </c>
      <c r="F210" s="60" t="e">
        <f t="shared" si="57"/>
        <v>#REF!</v>
      </c>
      <c r="G210" s="60" t="e">
        <f t="shared" si="57"/>
        <v>#REF!</v>
      </c>
      <c r="H210" s="2415" t="s">
        <v>746</v>
      </c>
      <c r="I210" s="2412"/>
      <c r="J210" s="59" t="e">
        <f t="shared" ref="J210:N210" si="63">J129/J102*100-100</f>
        <v>#REF!</v>
      </c>
      <c r="K210" s="60" t="e">
        <f t="shared" si="63"/>
        <v>#REF!</v>
      </c>
      <c r="L210" s="60" t="e">
        <f t="shared" si="63"/>
        <v>#REF!</v>
      </c>
      <c r="M210" s="60" t="e">
        <f t="shared" si="63"/>
        <v>#REF!</v>
      </c>
      <c r="N210" s="60" t="e">
        <f t="shared" si="63"/>
        <v>#REF!</v>
      </c>
    </row>
    <row r="211" spans="1:15" ht="11.25" hidden="1" customHeight="1" x14ac:dyDescent="0.2">
      <c r="A211" s="2415" t="s">
        <v>747</v>
      </c>
      <c r="B211" s="2412"/>
      <c r="C211" s="59" t="e">
        <f t="shared" si="57"/>
        <v>#REF!</v>
      </c>
      <c r="D211" s="60" t="e">
        <f t="shared" si="57"/>
        <v>#REF!</v>
      </c>
      <c r="E211" s="60" t="e">
        <f t="shared" si="57"/>
        <v>#REF!</v>
      </c>
      <c r="F211" s="60" t="e">
        <f t="shared" si="57"/>
        <v>#REF!</v>
      </c>
      <c r="G211" s="60" t="e">
        <f t="shared" si="57"/>
        <v>#REF!</v>
      </c>
      <c r="H211" s="2415" t="s">
        <v>747</v>
      </c>
      <c r="I211" s="2412"/>
      <c r="J211" s="59" t="e">
        <f t="shared" ref="J211:N211" si="64">J130/J103*100-100</f>
        <v>#REF!</v>
      </c>
      <c r="K211" s="60" t="e">
        <f t="shared" si="64"/>
        <v>#REF!</v>
      </c>
      <c r="L211" s="60" t="e">
        <f t="shared" si="64"/>
        <v>#REF!</v>
      </c>
      <c r="M211" s="60" t="e">
        <f t="shared" si="64"/>
        <v>#REF!</v>
      </c>
      <c r="N211" s="60" t="e">
        <f t="shared" si="64"/>
        <v>#REF!</v>
      </c>
    </row>
    <row r="212" spans="1:15" ht="11.25" hidden="1" customHeight="1" x14ac:dyDescent="0.2">
      <c r="A212" s="2415" t="s">
        <v>748</v>
      </c>
      <c r="B212" s="2412"/>
      <c r="C212" s="59" t="e">
        <f t="shared" si="57"/>
        <v>#REF!</v>
      </c>
      <c r="D212" s="60" t="e">
        <f t="shared" si="57"/>
        <v>#REF!</v>
      </c>
      <c r="E212" s="60" t="e">
        <f t="shared" si="57"/>
        <v>#REF!</v>
      </c>
      <c r="F212" s="60" t="e">
        <f t="shared" si="57"/>
        <v>#REF!</v>
      </c>
      <c r="G212" s="60" t="e">
        <f t="shared" si="57"/>
        <v>#REF!</v>
      </c>
      <c r="H212" s="2415" t="s">
        <v>748</v>
      </c>
      <c r="I212" s="2412"/>
      <c r="J212" s="59" t="e">
        <f t="shared" ref="J212:N212" si="65">J131/J104*100-100</f>
        <v>#REF!</v>
      </c>
      <c r="K212" s="60" t="e">
        <f t="shared" si="65"/>
        <v>#REF!</v>
      </c>
      <c r="L212" s="60" t="e">
        <f t="shared" si="65"/>
        <v>#REF!</v>
      </c>
      <c r="M212" s="60" t="e">
        <f t="shared" si="65"/>
        <v>#REF!</v>
      </c>
      <c r="N212" s="60" t="e">
        <f t="shared" si="65"/>
        <v>#REF!</v>
      </c>
    </row>
    <row r="213" spans="1:15" ht="11.25" hidden="1" customHeight="1" x14ac:dyDescent="0.2">
      <c r="A213" s="2415" t="s">
        <v>749</v>
      </c>
      <c r="B213" s="2412"/>
      <c r="C213" s="59" t="e">
        <f t="shared" si="57"/>
        <v>#REF!</v>
      </c>
      <c r="D213" s="60" t="e">
        <f t="shared" si="57"/>
        <v>#REF!</v>
      </c>
      <c r="E213" s="60" t="e">
        <f t="shared" si="57"/>
        <v>#REF!</v>
      </c>
      <c r="F213" s="60" t="e">
        <f t="shared" si="57"/>
        <v>#REF!</v>
      </c>
      <c r="G213" s="60" t="e">
        <f t="shared" si="57"/>
        <v>#REF!</v>
      </c>
      <c r="H213" s="2415" t="s">
        <v>749</v>
      </c>
      <c r="I213" s="2412"/>
      <c r="J213" s="59" t="e">
        <f t="shared" ref="J213:N213" si="66">J132/J105*100-100</f>
        <v>#REF!</v>
      </c>
      <c r="K213" s="60" t="e">
        <f t="shared" si="66"/>
        <v>#REF!</v>
      </c>
      <c r="L213" s="60" t="e">
        <f t="shared" si="66"/>
        <v>#REF!</v>
      </c>
      <c r="M213" s="60" t="e">
        <f t="shared" si="66"/>
        <v>#REF!</v>
      </c>
      <c r="N213" s="60" t="e">
        <f t="shared" si="66"/>
        <v>#REF!</v>
      </c>
    </row>
    <row r="214" spans="1:15" ht="11.25" hidden="1" customHeight="1" x14ac:dyDescent="0.2">
      <c r="A214" s="2415" t="s">
        <v>750</v>
      </c>
      <c r="B214" s="2412"/>
      <c r="C214" s="59" t="e">
        <f t="shared" si="57"/>
        <v>#REF!</v>
      </c>
      <c r="D214" s="60" t="e">
        <f t="shared" si="57"/>
        <v>#REF!</v>
      </c>
      <c r="E214" s="60" t="e">
        <f t="shared" si="57"/>
        <v>#REF!</v>
      </c>
      <c r="F214" s="60" t="e">
        <f t="shared" si="57"/>
        <v>#REF!</v>
      </c>
      <c r="G214" s="60" t="e">
        <f t="shared" si="57"/>
        <v>#REF!</v>
      </c>
      <c r="H214" s="2415" t="s">
        <v>750</v>
      </c>
      <c r="I214" s="2412"/>
      <c r="J214" s="59" t="e">
        <f t="shared" ref="J214:N214" si="67">J133/J106*100-100</f>
        <v>#REF!</v>
      </c>
      <c r="K214" s="60" t="e">
        <f t="shared" si="67"/>
        <v>#REF!</v>
      </c>
      <c r="L214" s="60" t="e">
        <f t="shared" si="67"/>
        <v>#REF!</v>
      </c>
      <c r="M214" s="60" t="e">
        <f t="shared" si="67"/>
        <v>#REF!</v>
      </c>
      <c r="N214" s="60" t="e">
        <f t="shared" si="67"/>
        <v>#REF!</v>
      </c>
    </row>
    <row r="215" spans="1:15" ht="11.25" hidden="1" customHeight="1" x14ac:dyDescent="0.2">
      <c r="A215" s="2415" t="s">
        <v>751</v>
      </c>
      <c r="B215" s="2412"/>
      <c r="C215" s="59" t="e">
        <f t="shared" si="57"/>
        <v>#REF!</v>
      </c>
      <c r="D215" s="60" t="e">
        <f t="shared" si="57"/>
        <v>#REF!</v>
      </c>
      <c r="E215" s="60" t="e">
        <f t="shared" si="57"/>
        <v>#REF!</v>
      </c>
      <c r="F215" s="60" t="e">
        <f t="shared" si="57"/>
        <v>#REF!</v>
      </c>
      <c r="G215" s="60" t="e">
        <f t="shared" si="57"/>
        <v>#REF!</v>
      </c>
      <c r="H215" s="2415" t="s">
        <v>751</v>
      </c>
      <c r="I215" s="2412"/>
      <c r="J215" s="59" t="e">
        <f t="shared" ref="J215:N215" si="68">J134/J107*100-100</f>
        <v>#REF!</v>
      </c>
      <c r="K215" s="60" t="e">
        <f t="shared" si="68"/>
        <v>#REF!</v>
      </c>
      <c r="L215" s="60" t="e">
        <f t="shared" si="68"/>
        <v>#REF!</v>
      </c>
      <c r="M215" s="60" t="e">
        <f t="shared" si="68"/>
        <v>#REF!</v>
      </c>
      <c r="N215" s="60" t="e">
        <f t="shared" si="68"/>
        <v>#REF!</v>
      </c>
    </row>
    <row r="217" spans="1:15" ht="11.25" customHeight="1" x14ac:dyDescent="0.2">
      <c r="A217" s="1632" t="s">
        <v>1317</v>
      </c>
    </row>
    <row r="218" spans="1:15" ht="11.25" customHeight="1" x14ac:dyDescent="0.2">
      <c r="A218" s="39" t="s">
        <v>1013</v>
      </c>
      <c r="H218" s="39"/>
    </row>
    <row r="219" spans="1:15" ht="11.25" customHeight="1" x14ac:dyDescent="0.2">
      <c r="A219" s="132"/>
      <c r="B219" s="132"/>
      <c r="C219" s="132"/>
      <c r="D219" s="132"/>
      <c r="E219" s="132"/>
      <c r="F219" s="132"/>
      <c r="G219" s="132"/>
      <c r="H219" s="99"/>
      <c r="I219" s="99"/>
      <c r="K219" s="132"/>
      <c r="L219" s="132"/>
      <c r="M219" s="132"/>
      <c r="N219" s="132"/>
      <c r="O219" s="132"/>
    </row>
    <row r="220" spans="1:15" ht="11.25" customHeight="1" x14ac:dyDescent="0.2">
      <c r="A220" s="132"/>
      <c r="B220" s="2427"/>
      <c r="C220" s="2427"/>
      <c r="D220" s="2427"/>
      <c r="E220" s="2427"/>
      <c r="F220" s="2427"/>
      <c r="G220" s="2427"/>
      <c r="H220" s="2419"/>
      <c r="I220" s="2419"/>
      <c r="J220" s="2419"/>
      <c r="K220" s="2419"/>
      <c r="L220" s="2419"/>
      <c r="M220" s="2419"/>
      <c r="N220" s="133"/>
    </row>
  </sheetData>
  <mergeCells count="213">
    <mergeCell ref="H91:I91"/>
    <mergeCell ref="H93:I93"/>
    <mergeCell ref="H3:O3"/>
    <mergeCell ref="D8:G8"/>
    <mergeCell ref="H36:I36"/>
    <mergeCell ref="H37:I37"/>
    <mergeCell ref="L9:L15"/>
    <mergeCell ref="H124:I124"/>
    <mergeCell ref="H34:I34"/>
    <mergeCell ref="H35:I35"/>
    <mergeCell ref="N9:N15"/>
    <mergeCell ref="D9:D15"/>
    <mergeCell ref="E9:E15"/>
    <mergeCell ref="F9:F15"/>
    <mergeCell ref="G9:G15"/>
    <mergeCell ref="J9:J15"/>
    <mergeCell ref="M9:M15"/>
    <mergeCell ref="K9:K15"/>
    <mergeCell ref="H32:I32"/>
    <mergeCell ref="J17:N17"/>
    <mergeCell ref="C17:H17"/>
    <mergeCell ref="A1:G1"/>
    <mergeCell ref="H2:N2"/>
    <mergeCell ref="H4:N4"/>
    <mergeCell ref="H6:N6"/>
    <mergeCell ref="H1:N1"/>
    <mergeCell ref="H157:I157"/>
    <mergeCell ref="A2:G2"/>
    <mergeCell ref="A4:G4"/>
    <mergeCell ref="A6:G6"/>
    <mergeCell ref="A34:B34"/>
    <mergeCell ref="A35:B35"/>
    <mergeCell ref="A32:B32"/>
    <mergeCell ref="A33:B33"/>
    <mergeCell ref="C8:C15"/>
    <mergeCell ref="H152:I152"/>
    <mergeCell ref="H156:I156"/>
    <mergeCell ref="A36:B36"/>
    <mergeCell ref="A37:B37"/>
    <mergeCell ref="A156:B156"/>
    <mergeCell ref="J8:N8"/>
    <mergeCell ref="C137:H137"/>
    <mergeCell ref="C138:H138"/>
    <mergeCell ref="H128:I128"/>
    <mergeCell ref="H33:I33"/>
    <mergeCell ref="B220:G220"/>
    <mergeCell ref="H220:M220"/>
    <mergeCell ref="J137:O137"/>
    <mergeCell ref="J138:O138"/>
    <mergeCell ref="H129:I129"/>
    <mergeCell ref="H130:I130"/>
    <mergeCell ref="H131:I131"/>
    <mergeCell ref="H132:I132"/>
    <mergeCell ref="H133:I133"/>
    <mergeCell ref="H134:I134"/>
    <mergeCell ref="H135:I135"/>
    <mergeCell ref="H154:I154"/>
    <mergeCell ref="H155:I155"/>
    <mergeCell ref="H153:I153"/>
    <mergeCell ref="A132:B132"/>
    <mergeCell ref="A133:B133"/>
    <mergeCell ref="A134:B134"/>
    <mergeCell ref="A135:B135"/>
    <mergeCell ref="A157:B157"/>
    <mergeCell ref="A154:B154"/>
    <mergeCell ref="A152:B152"/>
    <mergeCell ref="A155:B155"/>
    <mergeCell ref="A153:B153"/>
    <mergeCell ref="A215:B215"/>
    <mergeCell ref="A122:B122"/>
    <mergeCell ref="A88:B88"/>
    <mergeCell ref="A89:B89"/>
    <mergeCell ref="A90:B90"/>
    <mergeCell ref="A91:B91"/>
    <mergeCell ref="A111:B111"/>
    <mergeCell ref="A177:B177"/>
    <mergeCell ref="A178:B178"/>
    <mergeCell ref="A179:B179"/>
    <mergeCell ref="A180:B180"/>
    <mergeCell ref="A181:B181"/>
    <mergeCell ref="A182:B182"/>
    <mergeCell ref="A124:B124"/>
    <mergeCell ref="A125:B125"/>
    <mergeCell ref="A126:B126"/>
    <mergeCell ref="A127:B127"/>
    <mergeCell ref="A128:B128"/>
    <mergeCell ref="A129:B129"/>
    <mergeCell ref="A130:B130"/>
    <mergeCell ref="A131:B131"/>
    <mergeCell ref="A158:B158"/>
    <mergeCell ref="A159:B159"/>
    <mergeCell ref="A160:B160"/>
    <mergeCell ref="A161:B161"/>
    <mergeCell ref="A207:B207"/>
    <mergeCell ref="A208:B208"/>
    <mergeCell ref="A209:B209"/>
    <mergeCell ref="A210:B210"/>
    <mergeCell ref="A211:B211"/>
    <mergeCell ref="A212:B212"/>
    <mergeCell ref="A213:B213"/>
    <mergeCell ref="A214:B214"/>
    <mergeCell ref="A183:B183"/>
    <mergeCell ref="A184:B184"/>
    <mergeCell ref="A204:B204"/>
    <mergeCell ref="A205:B205"/>
    <mergeCell ref="A206:B206"/>
    <mergeCell ref="A185:B185"/>
    <mergeCell ref="A186:B186"/>
    <mergeCell ref="A187:B187"/>
    <mergeCell ref="A188:B188"/>
    <mergeCell ref="H177:I177"/>
    <mergeCell ref="H178:I178"/>
    <mergeCell ref="H179:I179"/>
    <mergeCell ref="H180:I180"/>
    <mergeCell ref="H181:I181"/>
    <mergeCell ref="H182:I182"/>
    <mergeCell ref="H183:I183"/>
    <mergeCell ref="H184:I184"/>
    <mergeCell ref="H204:I204"/>
    <mergeCell ref="H185:I185"/>
    <mergeCell ref="H186:I186"/>
    <mergeCell ref="H187:I187"/>
    <mergeCell ref="H188:I188"/>
    <mergeCell ref="H212:I212"/>
    <mergeCell ref="H213:I213"/>
    <mergeCell ref="H209:I209"/>
    <mergeCell ref="H210:I210"/>
    <mergeCell ref="H211:I211"/>
    <mergeCell ref="H205:I205"/>
    <mergeCell ref="H206:I206"/>
    <mergeCell ref="H207:I207"/>
    <mergeCell ref="H208:I208"/>
    <mergeCell ref="H161:I161"/>
    <mergeCell ref="H94:I94"/>
    <mergeCell ref="H95:I95"/>
    <mergeCell ref="H119:I119"/>
    <mergeCell ref="H120:I120"/>
    <mergeCell ref="H121:I121"/>
    <mergeCell ref="H122:I122"/>
    <mergeCell ref="H158:I158"/>
    <mergeCell ref="H159:I159"/>
    <mergeCell ref="H160:I160"/>
    <mergeCell ref="H126:I126"/>
    <mergeCell ref="H127:I127"/>
    <mergeCell ref="H116:I116"/>
    <mergeCell ref="H117:I117"/>
    <mergeCell ref="H125:I125"/>
    <mergeCell ref="A57:B57"/>
    <mergeCell ref="A38:B38"/>
    <mergeCell ref="A39:B39"/>
    <mergeCell ref="A40:B40"/>
    <mergeCell ref="A41:B41"/>
    <mergeCell ref="A65:B65"/>
    <mergeCell ref="A66:B66"/>
    <mergeCell ref="H59:I59"/>
    <mergeCell ref="H60:I60"/>
    <mergeCell ref="H61:I61"/>
    <mergeCell ref="H62:I62"/>
    <mergeCell ref="H63:I63"/>
    <mergeCell ref="H64:I64"/>
    <mergeCell ref="H57:I57"/>
    <mergeCell ref="H58:I58"/>
    <mergeCell ref="A62:B62"/>
    <mergeCell ref="A61:B61"/>
    <mergeCell ref="A60:B60"/>
    <mergeCell ref="A59:B59"/>
    <mergeCell ref="A58:B58"/>
    <mergeCell ref="A64:B64"/>
    <mergeCell ref="A63:B63"/>
    <mergeCell ref="A67:B67"/>
    <mergeCell ref="A68:B68"/>
    <mergeCell ref="A92:B92"/>
    <mergeCell ref="A93:B93"/>
    <mergeCell ref="A94:B94"/>
    <mergeCell ref="A95:B95"/>
    <mergeCell ref="A119:B119"/>
    <mergeCell ref="A120:B120"/>
    <mergeCell ref="A121:B121"/>
    <mergeCell ref="A87:B87"/>
    <mergeCell ref="A86:B86"/>
    <mergeCell ref="A85:B85"/>
    <mergeCell ref="A84:B84"/>
    <mergeCell ref="A112:B112"/>
    <mergeCell ref="A113:B113"/>
    <mergeCell ref="A114:B114"/>
    <mergeCell ref="A115:B115"/>
    <mergeCell ref="A116:B116"/>
    <mergeCell ref="A117:B117"/>
    <mergeCell ref="A118:B118"/>
    <mergeCell ref="H214:I214"/>
    <mergeCell ref="H215:I215"/>
    <mergeCell ref="H38:I38"/>
    <mergeCell ref="H39:I39"/>
    <mergeCell ref="H40:I40"/>
    <mergeCell ref="H41:I41"/>
    <mergeCell ref="H65:I65"/>
    <mergeCell ref="H66:I66"/>
    <mergeCell ref="H67:I67"/>
    <mergeCell ref="H68:I68"/>
    <mergeCell ref="H92:I92"/>
    <mergeCell ref="H89:I89"/>
    <mergeCell ref="H118:I118"/>
    <mergeCell ref="H84:I84"/>
    <mergeCell ref="H85:I85"/>
    <mergeCell ref="H86:I86"/>
    <mergeCell ref="H111:I111"/>
    <mergeCell ref="H112:I112"/>
    <mergeCell ref="H113:I113"/>
    <mergeCell ref="H114:I114"/>
    <mergeCell ref="H115:I115"/>
    <mergeCell ref="H90:I90"/>
    <mergeCell ref="H87:I87"/>
    <mergeCell ref="H88:I88"/>
  </mergeCells>
  <phoneticPr fontId="29" type="noConversion"/>
  <printOptions horizontalCentered="1"/>
  <pageMargins left="0.59055118110236227" right="0.59055118110236227" top="0.35433070866141736" bottom="0.35433070866141736" header="0.31496062992125984" footer="0.31496062992125984"/>
  <pageSetup paperSize="9" scale="85" fitToWidth="2" orientation="portrait" horizontalDpi="300" verticalDpi="300" r:id="rId1"/>
  <headerFooter alignWithMargins="0"/>
  <colBreaks count="1" manualBreakCount="1">
    <brk id="7" max="1048575" man="1"/>
  </col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6">
    <tabColor theme="0" tint="-0.14999847407452621"/>
  </sheetPr>
  <dimension ref="A1:P233"/>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5" width="17.7109375" style="113" customWidth="1"/>
    <col min="6" max="6" width="16.28515625" style="113" customWidth="1"/>
    <col min="7" max="7" width="17.7109375" style="113" customWidth="1"/>
    <col min="8" max="9" width="6.7109375" style="113" customWidth="1"/>
    <col min="10" max="10" width="12.85546875" style="113" customWidth="1"/>
    <col min="11" max="11" width="15.28515625" style="113" customWidth="1"/>
    <col min="12" max="12" width="16.28515625" style="113" customWidth="1"/>
    <col min="13" max="14" width="14.28515625" style="113" customWidth="1"/>
    <col min="15" max="15" width="13.28515625"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2427" t="s">
        <v>905</v>
      </c>
      <c r="B1" s="2427"/>
      <c r="C1" s="2427"/>
      <c r="D1" s="2427"/>
      <c r="E1" s="2427"/>
      <c r="F1" s="2427"/>
      <c r="G1" s="2427"/>
      <c r="H1" s="2427" t="s">
        <v>905</v>
      </c>
      <c r="I1" s="2427"/>
      <c r="J1" s="2427"/>
      <c r="K1" s="2427"/>
      <c r="L1" s="2427"/>
      <c r="M1" s="2427"/>
      <c r="N1" s="2427"/>
      <c r="O1" s="2427"/>
    </row>
    <row r="2" spans="1:16" s="67" customFormat="1" ht="11.25" customHeight="1" x14ac:dyDescent="0.2">
      <c r="A2" s="2421" t="s">
        <v>510</v>
      </c>
      <c r="B2" s="2421"/>
      <c r="C2" s="2421"/>
      <c r="D2" s="2421"/>
      <c r="E2" s="2421"/>
      <c r="F2" s="2421"/>
      <c r="G2" s="2421"/>
      <c r="H2" s="2421" t="s">
        <v>510</v>
      </c>
      <c r="I2" s="2421"/>
      <c r="J2" s="2421"/>
      <c r="K2" s="2421"/>
      <c r="L2" s="2421"/>
      <c r="M2" s="2421"/>
      <c r="N2" s="2421"/>
    </row>
    <row r="3" spans="1:16" s="67" customFormat="1" ht="11.25" customHeight="1" x14ac:dyDescent="0.2">
      <c r="A3" s="71" t="s">
        <v>1116</v>
      </c>
      <c r="B3" s="71"/>
      <c r="C3" s="71"/>
      <c r="D3" s="71"/>
      <c r="E3" s="71"/>
      <c r="F3" s="71"/>
      <c r="G3" s="71"/>
      <c r="H3" s="2490" t="s">
        <v>1116</v>
      </c>
      <c r="I3" s="2490"/>
      <c r="J3" s="2490"/>
      <c r="K3" s="2490"/>
      <c r="L3" s="2490"/>
      <c r="M3" s="2490"/>
      <c r="N3" s="2490"/>
      <c r="O3" s="2490"/>
    </row>
    <row r="4" spans="1:16" s="67" customFormat="1" ht="11.25" customHeight="1" x14ac:dyDescent="0.2">
      <c r="A4" s="2507" t="s">
        <v>1129</v>
      </c>
      <c r="B4" s="2423"/>
      <c r="C4" s="2423"/>
      <c r="D4" s="2423"/>
      <c r="E4" s="2423"/>
      <c r="F4" s="2423"/>
      <c r="G4" s="2423"/>
      <c r="H4" s="2507" t="s">
        <v>1129</v>
      </c>
      <c r="I4" s="2423"/>
      <c r="J4" s="2423"/>
      <c r="K4" s="2423"/>
      <c r="L4" s="2423"/>
      <c r="M4" s="2423"/>
      <c r="N4" s="2423"/>
    </row>
    <row r="5" spans="1:16" s="70" customFormat="1" ht="11.25" customHeight="1" x14ac:dyDescent="0.2"/>
    <row r="6" spans="1:16" s="68" customFormat="1" ht="11.25" customHeight="1" x14ac:dyDescent="0.2">
      <c r="A6" s="2422" t="s">
        <v>1049</v>
      </c>
      <c r="B6" s="2422"/>
      <c r="C6" s="2422"/>
      <c r="D6" s="2422"/>
      <c r="E6" s="2422"/>
      <c r="F6" s="2422"/>
      <c r="G6" s="2422"/>
      <c r="H6" s="2422" t="s">
        <v>1049</v>
      </c>
      <c r="I6" s="2422"/>
      <c r="J6" s="2422"/>
      <c r="K6" s="2422"/>
      <c r="L6" s="2422"/>
      <c r="M6" s="2422"/>
      <c r="N6" s="2422"/>
    </row>
    <row r="7" spans="1:16" s="70" customFormat="1" ht="11.25" customHeight="1" x14ac:dyDescent="0.2">
      <c r="B7" s="71"/>
      <c r="C7" s="72"/>
      <c r="D7" s="72"/>
      <c r="I7" s="71"/>
      <c r="J7" s="72"/>
      <c r="K7" s="72"/>
    </row>
    <row r="8" spans="1:16" s="117" customFormat="1" ht="11.25" customHeight="1" x14ac:dyDescent="0.2">
      <c r="A8" s="18"/>
      <c r="B8" s="114"/>
      <c r="C8" s="2440" t="s">
        <v>996</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row>
    <row r="12" spans="1:16" s="117" customFormat="1" ht="12.4" customHeight="1" x14ac:dyDescent="0.2">
      <c r="A12" s="19"/>
      <c r="B12" s="20"/>
      <c r="C12" s="2455"/>
      <c r="D12" s="2455"/>
      <c r="E12" s="2455"/>
      <c r="F12" s="2459"/>
      <c r="G12" s="2462"/>
      <c r="H12" s="19"/>
      <c r="I12" s="20"/>
      <c r="J12" s="2459"/>
      <c r="K12" s="2455"/>
      <c r="L12" s="2455"/>
      <c r="M12" s="2455"/>
      <c r="N12" s="2455"/>
      <c r="O12" s="2462"/>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70" customFormat="1" ht="6" customHeight="1" x14ac:dyDescent="0.2">
      <c r="A16" s="122"/>
      <c r="B16" s="122"/>
      <c r="C16" s="34"/>
      <c r="D16" s="34"/>
      <c r="E16" s="34"/>
      <c r="F16" s="34"/>
      <c r="G16" s="34"/>
      <c r="H16" s="122"/>
      <c r="I16" s="122"/>
      <c r="J16" s="42"/>
      <c r="K16" s="42"/>
      <c r="L16" s="42"/>
      <c r="M16" s="42"/>
      <c r="N16" s="42"/>
      <c r="O16" s="42"/>
    </row>
    <row r="17" spans="1:15" s="70" customFormat="1" ht="11.25" customHeight="1" x14ac:dyDescent="0.2">
      <c r="A17" s="34"/>
      <c r="B17" s="34"/>
      <c r="C17" s="2451" t="s">
        <v>848</v>
      </c>
      <c r="D17" s="2451"/>
      <c r="E17" s="2451"/>
      <c r="F17" s="2451"/>
      <c r="G17" s="2451"/>
      <c r="H17" s="34"/>
      <c r="I17" s="34"/>
      <c r="J17" s="2451" t="s">
        <v>848</v>
      </c>
      <c r="K17" s="2451"/>
      <c r="L17" s="2451"/>
      <c r="M17" s="2451"/>
      <c r="N17" s="2451"/>
      <c r="O17" s="42"/>
    </row>
    <row r="18" spans="1:15" s="70" customFormat="1" ht="6" customHeight="1" x14ac:dyDescent="0.2">
      <c r="A18" s="34"/>
      <c r="B18" s="34"/>
      <c r="C18" s="98"/>
      <c r="D18" s="98"/>
      <c r="E18" s="98"/>
      <c r="F18" s="98"/>
      <c r="G18" s="98"/>
      <c r="H18" s="34"/>
      <c r="I18" s="34"/>
      <c r="J18" s="98"/>
      <c r="K18" s="98"/>
      <c r="L18" s="98"/>
      <c r="M18" s="98"/>
      <c r="N18" s="98"/>
      <c r="O18" s="42"/>
    </row>
    <row r="19" spans="1:15" s="70" customFormat="1" ht="11.25" hidden="1" customHeight="1" x14ac:dyDescent="0.2">
      <c r="A19" s="34"/>
      <c r="B19" s="34"/>
      <c r="C19" s="98"/>
      <c r="D19" s="98"/>
      <c r="E19" s="98"/>
      <c r="F19" s="98"/>
      <c r="G19" s="98"/>
      <c r="H19" s="34"/>
      <c r="I19" s="34"/>
      <c r="J19" s="98"/>
      <c r="K19" s="98"/>
      <c r="L19" s="98"/>
      <c r="M19" s="98"/>
      <c r="N19" s="98"/>
      <c r="O19" s="42"/>
    </row>
    <row r="20" spans="1:15" s="70" customFormat="1" ht="11.25" hidden="1" customHeight="1" x14ac:dyDescent="0.2">
      <c r="A20" s="34"/>
      <c r="B20" s="34"/>
      <c r="C20" s="98"/>
      <c r="D20" s="98"/>
      <c r="E20" s="98"/>
      <c r="F20" s="98"/>
      <c r="G20" s="98"/>
      <c r="H20" s="34"/>
      <c r="I20" s="34"/>
      <c r="J20" s="98"/>
      <c r="K20" s="98"/>
      <c r="L20" s="98"/>
      <c r="M20" s="98"/>
      <c r="N20" s="98"/>
      <c r="O20" s="42"/>
    </row>
    <row r="21" spans="1:15" s="70" customFormat="1" ht="11.25" hidden="1" customHeight="1" x14ac:dyDescent="0.2">
      <c r="A21" s="34"/>
      <c r="B21" s="34"/>
      <c r="C21" s="98"/>
      <c r="D21" s="98"/>
      <c r="E21" s="98"/>
      <c r="F21" s="98"/>
      <c r="G21" s="98"/>
      <c r="H21" s="34"/>
      <c r="I21" s="34"/>
      <c r="J21" s="98"/>
      <c r="K21" s="98"/>
      <c r="L21" s="98"/>
      <c r="M21" s="98"/>
      <c r="N21" s="98"/>
      <c r="O21" s="42"/>
    </row>
    <row r="22" spans="1:15" s="70" customFormat="1" ht="11.25" hidden="1" customHeight="1" x14ac:dyDescent="0.2">
      <c r="A22" s="34"/>
      <c r="B22" s="34"/>
      <c r="C22" s="34"/>
      <c r="D22" s="39"/>
      <c r="E22" s="39"/>
      <c r="F22" s="39"/>
      <c r="G22" s="1"/>
      <c r="H22" s="34"/>
      <c r="I22" s="34"/>
      <c r="J22" s="47"/>
      <c r="K22" s="39"/>
      <c r="L22" s="113"/>
      <c r="M22" s="113"/>
      <c r="N22" s="113"/>
      <c r="O22" s="113"/>
    </row>
    <row r="23" spans="1:15" ht="11.25" hidden="1" customHeight="1" x14ac:dyDescent="0.2">
      <c r="A23" s="19">
        <v>2000</v>
      </c>
      <c r="B23" s="28"/>
      <c r="C23" s="43"/>
      <c r="D23" s="42"/>
      <c r="E23" s="42"/>
      <c r="F23" s="124"/>
      <c r="G23" s="42"/>
      <c r="H23" s="19">
        <v>2000</v>
      </c>
      <c r="I23" s="28"/>
      <c r="J23" s="42"/>
    </row>
    <row r="24" spans="1:15" ht="11.25" hidden="1" customHeight="1" x14ac:dyDescent="0.2">
      <c r="A24" s="19">
        <v>2001</v>
      </c>
      <c r="B24" s="28"/>
      <c r="C24" s="43"/>
      <c r="D24" s="42"/>
      <c r="E24" s="42"/>
      <c r="F24" s="42"/>
      <c r="G24" s="42"/>
      <c r="H24" s="19">
        <v>2001</v>
      </c>
      <c r="I24" s="28"/>
      <c r="J24" s="42"/>
    </row>
    <row r="25" spans="1:15" ht="11.25" hidden="1" customHeight="1" x14ac:dyDescent="0.2">
      <c r="A25" s="19">
        <v>2002</v>
      </c>
      <c r="B25" s="28"/>
      <c r="C25" s="43"/>
      <c r="D25" s="42"/>
      <c r="E25" s="42"/>
      <c r="F25" s="124"/>
      <c r="G25" s="42"/>
      <c r="H25" s="19">
        <v>2002</v>
      </c>
      <c r="I25" s="28"/>
      <c r="J25" s="42"/>
    </row>
    <row r="26" spans="1:15" ht="11.25" hidden="1" customHeight="1" x14ac:dyDescent="0.2">
      <c r="A26" s="19">
        <v>2003</v>
      </c>
      <c r="B26" s="28"/>
      <c r="C26" s="43"/>
      <c r="D26" s="42"/>
      <c r="E26" s="42"/>
      <c r="F26" s="124"/>
      <c r="G26" s="42"/>
      <c r="H26" s="19">
        <v>2003</v>
      </c>
      <c r="I26" s="28"/>
      <c r="J26" s="42"/>
    </row>
    <row r="27" spans="1:15" ht="11.25" hidden="1" customHeight="1" x14ac:dyDescent="0.2">
      <c r="A27" s="19">
        <v>2004</v>
      </c>
      <c r="B27" s="28"/>
      <c r="C27" s="43"/>
      <c r="D27" s="42"/>
      <c r="E27" s="42"/>
      <c r="F27" s="124"/>
      <c r="G27" s="42"/>
      <c r="H27" s="19">
        <v>2004</v>
      </c>
      <c r="I27" s="28"/>
      <c r="J27" s="42"/>
    </row>
    <row r="28" spans="1:15" ht="11.25" hidden="1" customHeight="1" x14ac:dyDescent="0.2">
      <c r="A28" s="19">
        <v>2005</v>
      </c>
      <c r="B28" s="28"/>
      <c r="C28" s="43"/>
      <c r="D28" s="42"/>
      <c r="E28" s="42"/>
      <c r="F28" s="124"/>
      <c r="G28" s="42"/>
      <c r="H28" s="19">
        <v>2005</v>
      </c>
      <c r="I28" s="28"/>
      <c r="J28" s="42"/>
    </row>
    <row r="29" spans="1:15" ht="11.25" hidden="1" customHeight="1" x14ac:dyDescent="0.2">
      <c r="A29" s="19">
        <v>2006</v>
      </c>
      <c r="B29" s="28"/>
      <c r="C29" s="43"/>
      <c r="D29" s="42"/>
      <c r="E29" s="42"/>
      <c r="F29" s="42"/>
      <c r="G29" s="42"/>
      <c r="H29" s="19">
        <v>2006</v>
      </c>
      <c r="I29" s="28"/>
      <c r="J29" s="42"/>
    </row>
    <row r="30" spans="1:15" ht="11.25" hidden="1" customHeight="1" x14ac:dyDescent="0.2">
      <c r="A30" s="19">
        <v>2007</v>
      </c>
      <c r="B30" s="28"/>
      <c r="C30" s="43"/>
      <c r="D30" s="43"/>
      <c r="E30" s="43"/>
      <c r="F30" s="43"/>
      <c r="G30" s="43"/>
      <c r="H30" s="19">
        <v>2007</v>
      </c>
      <c r="I30" s="28"/>
      <c r="J30" s="42"/>
      <c r="K30" s="42"/>
      <c r="L30" s="42"/>
      <c r="M30" s="42"/>
      <c r="N30" s="42"/>
      <c r="O30" s="42"/>
    </row>
    <row r="31" spans="1:15" ht="11.25" customHeight="1" x14ac:dyDescent="0.2">
      <c r="A31" s="19">
        <v>2008</v>
      </c>
      <c r="B31" s="28"/>
      <c r="C31" s="42">
        <v>148837.70000000001</v>
      </c>
      <c r="D31" s="42">
        <v>69555</v>
      </c>
      <c r="E31" s="42">
        <v>82197.5</v>
      </c>
      <c r="F31" s="42">
        <v>21535.200000000001</v>
      </c>
      <c r="G31" s="42">
        <v>566778.9</v>
      </c>
      <c r="H31" s="19">
        <v>2008</v>
      </c>
      <c r="I31" s="28"/>
      <c r="J31" s="101" t="s">
        <v>801</v>
      </c>
      <c r="K31" s="101">
        <v>95992.1</v>
      </c>
      <c r="L31" s="101">
        <v>23050.5</v>
      </c>
      <c r="M31" s="101" t="s">
        <v>801</v>
      </c>
      <c r="N31" s="101">
        <v>144821.6</v>
      </c>
      <c r="O31" s="101" t="s">
        <v>801</v>
      </c>
    </row>
    <row r="32" spans="1:15" ht="11.25" customHeight="1" x14ac:dyDescent="0.2">
      <c r="A32" s="2411">
        <v>2009</v>
      </c>
      <c r="B32" s="2412"/>
      <c r="C32" s="42">
        <v>106569.4</v>
      </c>
      <c r="D32" s="42">
        <v>56752.7</v>
      </c>
      <c r="E32" s="42">
        <v>68718.600000000006</v>
      </c>
      <c r="F32" s="42">
        <v>19108.099999999999</v>
      </c>
      <c r="G32" s="42">
        <v>493805.5</v>
      </c>
      <c r="H32" s="2411">
        <v>2009</v>
      </c>
      <c r="I32" s="2412"/>
      <c r="J32" s="101" t="s">
        <v>801</v>
      </c>
      <c r="K32" s="101">
        <v>89445.3</v>
      </c>
      <c r="L32" s="101">
        <v>21722.2</v>
      </c>
      <c r="M32" s="101" t="s">
        <v>801</v>
      </c>
      <c r="N32" s="101">
        <v>126889.7</v>
      </c>
      <c r="O32" s="101" t="s">
        <v>801</v>
      </c>
    </row>
    <row r="33" spans="1:15" ht="11.25" customHeight="1" x14ac:dyDescent="0.2">
      <c r="A33" s="2411">
        <v>2010</v>
      </c>
      <c r="B33" s="2412"/>
      <c r="C33" s="41">
        <v>136282.79999999999</v>
      </c>
      <c r="D33" s="43">
        <v>59689.200000000004</v>
      </c>
      <c r="E33" s="43">
        <v>66072.5</v>
      </c>
      <c r="F33" s="43">
        <v>13526.300000000001</v>
      </c>
      <c r="G33" s="43">
        <v>240547.1</v>
      </c>
      <c r="H33" s="2411">
        <v>2010</v>
      </c>
      <c r="I33" s="2412"/>
      <c r="J33" s="43">
        <v>31347</v>
      </c>
      <c r="K33" s="43">
        <v>72557.600000000006</v>
      </c>
      <c r="L33" s="43">
        <v>33175</v>
      </c>
      <c r="M33" s="43">
        <v>92223</v>
      </c>
      <c r="N33" s="43">
        <v>24412</v>
      </c>
      <c r="O33" s="307" t="s">
        <v>1048</v>
      </c>
    </row>
    <row r="34" spans="1:15" ht="11.25" customHeight="1" x14ac:dyDescent="0.2">
      <c r="A34" s="2411">
        <v>2011</v>
      </c>
      <c r="B34" s="2412"/>
      <c r="C34" s="43">
        <v>137594.40000000002</v>
      </c>
      <c r="D34" s="43">
        <v>58909.100000000006</v>
      </c>
      <c r="E34" s="43">
        <v>72901.700000000012</v>
      </c>
      <c r="F34" s="43">
        <v>14871.3</v>
      </c>
      <c r="G34" s="43">
        <v>261687</v>
      </c>
      <c r="H34" s="2411">
        <v>2011</v>
      </c>
      <c r="I34" s="2412"/>
      <c r="J34" s="43">
        <v>37891.899999999994</v>
      </c>
      <c r="K34" s="43">
        <v>73517.7</v>
      </c>
      <c r="L34" s="43">
        <v>57651.6</v>
      </c>
      <c r="M34" s="43">
        <v>120775.8</v>
      </c>
      <c r="N34" s="43">
        <v>8097.6</v>
      </c>
      <c r="O34" s="307" t="s">
        <v>1048</v>
      </c>
    </row>
    <row r="35" spans="1:15" ht="11.25" customHeight="1" x14ac:dyDescent="0.2">
      <c r="A35" s="2411">
        <v>2012</v>
      </c>
      <c r="B35" s="2412"/>
      <c r="C35" s="43">
        <v>130619.6</v>
      </c>
      <c r="D35" s="43">
        <v>53633.9</v>
      </c>
      <c r="E35" s="43">
        <v>75163.600000000006</v>
      </c>
      <c r="F35" s="43">
        <v>13734.9</v>
      </c>
      <c r="G35" s="43">
        <v>245936.1</v>
      </c>
      <c r="H35" s="2411">
        <v>2012</v>
      </c>
      <c r="I35" s="2412"/>
      <c r="J35" s="848">
        <v>37677.200000000004</v>
      </c>
      <c r="K35" s="848">
        <v>75542</v>
      </c>
      <c r="L35" s="848">
        <v>63690.299999999996</v>
      </c>
      <c r="M35" s="848">
        <v>124047</v>
      </c>
      <c r="N35" s="848">
        <v>10886.7</v>
      </c>
      <c r="O35" s="857" t="s">
        <v>1048</v>
      </c>
    </row>
    <row r="36" spans="1:15" ht="11.25" customHeight="1" x14ac:dyDescent="0.2">
      <c r="A36" s="2411">
        <v>2013</v>
      </c>
      <c r="B36" s="2412"/>
      <c r="C36" s="41">
        <v>137063.1</v>
      </c>
      <c r="D36" s="43">
        <v>47803.7</v>
      </c>
      <c r="E36" s="43">
        <v>79557.10000000002</v>
      </c>
      <c r="F36" s="43">
        <v>12904.8</v>
      </c>
      <c r="G36" s="43">
        <v>251288</v>
      </c>
      <c r="H36" s="2411">
        <v>2013</v>
      </c>
      <c r="I36" s="2414"/>
      <c r="J36" s="43">
        <v>41726.400000000001</v>
      </c>
      <c r="K36" s="43">
        <v>80448.599999999991</v>
      </c>
      <c r="L36" s="43">
        <v>66082.7</v>
      </c>
      <c r="M36" s="43">
        <v>143454.39999999999</v>
      </c>
      <c r="N36" s="43">
        <v>9367.2000000000007</v>
      </c>
      <c r="O36" s="307" t="s">
        <v>1048</v>
      </c>
    </row>
    <row r="37" spans="1:15" ht="11.25" customHeight="1" x14ac:dyDescent="0.2">
      <c r="A37" s="2411">
        <v>2014</v>
      </c>
      <c r="B37" s="2412"/>
      <c r="C37" s="43">
        <v>139372.69999999998</v>
      </c>
      <c r="D37" s="43">
        <v>48602.6</v>
      </c>
      <c r="E37" s="43">
        <v>84385</v>
      </c>
      <c r="F37" s="43">
        <v>13166.1</v>
      </c>
      <c r="G37" s="43">
        <v>262988.2</v>
      </c>
      <c r="H37" s="2411">
        <v>2014</v>
      </c>
      <c r="I37" s="2412"/>
      <c r="J37" s="43">
        <v>43771.9</v>
      </c>
      <c r="K37" s="43">
        <v>85991.60000000002</v>
      </c>
      <c r="L37" s="43">
        <v>73622.000000000015</v>
      </c>
      <c r="M37" s="43">
        <v>158696.20000000001</v>
      </c>
      <c r="N37" s="43">
        <v>6093</v>
      </c>
      <c r="O37" s="1268" t="s">
        <v>1048</v>
      </c>
    </row>
    <row r="38" spans="1:15" ht="11.25" customHeight="1" x14ac:dyDescent="0.2">
      <c r="A38" s="2411">
        <v>2015</v>
      </c>
      <c r="B38" s="2412"/>
      <c r="C38" s="43">
        <v>134589.60999999999</v>
      </c>
      <c r="D38" s="44">
        <v>48437.1</v>
      </c>
      <c r="E38" s="44">
        <v>84690.1</v>
      </c>
      <c r="F38" s="44">
        <v>13229.999999999996</v>
      </c>
      <c r="G38" s="44">
        <v>264669</v>
      </c>
      <c r="H38" s="2411">
        <v>2015</v>
      </c>
      <c r="I38" s="2412"/>
      <c r="J38" s="44">
        <v>49980</v>
      </c>
      <c r="K38" s="1268">
        <v>90755.400000000009</v>
      </c>
      <c r="L38" s="1268">
        <v>72348.899999999994</v>
      </c>
      <c r="M38" s="1268">
        <v>179983.99000000002</v>
      </c>
      <c r="N38" s="1268" t="s">
        <v>1048</v>
      </c>
      <c r="O38" s="1268" t="s">
        <v>1048</v>
      </c>
    </row>
    <row r="39" spans="1:15" ht="11.25" customHeight="1" x14ac:dyDescent="0.2">
      <c r="A39" s="2411">
        <v>2016</v>
      </c>
      <c r="B39" s="2412"/>
      <c r="C39" s="43">
        <v>132363.19999999998</v>
      </c>
      <c r="D39" s="44">
        <v>47061.599999999991</v>
      </c>
      <c r="E39" s="44">
        <v>94051</v>
      </c>
      <c r="F39" s="44">
        <v>13468.1</v>
      </c>
      <c r="G39" s="44">
        <v>256088.30000000002</v>
      </c>
      <c r="H39" s="2411">
        <v>2016</v>
      </c>
      <c r="I39" s="2412"/>
      <c r="J39" s="44">
        <v>51538.2</v>
      </c>
      <c r="K39" s="1268">
        <v>91112.999999999985</v>
      </c>
      <c r="L39" s="1268">
        <v>78805</v>
      </c>
      <c r="M39" s="1268">
        <v>183801.7</v>
      </c>
      <c r="N39" s="1268">
        <v>5307.5</v>
      </c>
      <c r="O39" s="1268" t="s">
        <v>1048</v>
      </c>
    </row>
    <row r="40" spans="1:15" ht="11.25" customHeight="1" x14ac:dyDescent="0.2">
      <c r="A40" s="2411">
        <v>2017</v>
      </c>
      <c r="B40" s="2412"/>
      <c r="C40" s="42">
        <v>136192.1</v>
      </c>
      <c r="D40" s="42">
        <v>47823.599999999991</v>
      </c>
      <c r="E40" s="42">
        <v>94912.599999999991</v>
      </c>
      <c r="F40" s="42">
        <v>12953.8</v>
      </c>
      <c r="G40" s="42">
        <v>267499.59999999998</v>
      </c>
      <c r="H40" s="2411">
        <v>2017</v>
      </c>
      <c r="I40" s="2412"/>
      <c r="J40" s="42">
        <v>56009.7</v>
      </c>
      <c r="K40" s="1268">
        <v>89148</v>
      </c>
      <c r="L40" s="1268">
        <v>77846.299999999988</v>
      </c>
      <c r="M40" s="1268">
        <v>196443.99999999997</v>
      </c>
      <c r="N40" s="1268">
        <v>6355.1</v>
      </c>
      <c r="O40" s="1268" t="s">
        <v>801</v>
      </c>
    </row>
    <row r="41" spans="1:15" ht="11.25" hidden="1" customHeight="1" x14ac:dyDescent="0.2">
      <c r="A41" s="2411">
        <v>2018</v>
      </c>
      <c r="B41" s="2412"/>
      <c r="C41" s="42"/>
      <c r="D41" s="42"/>
      <c r="E41" s="42"/>
      <c r="F41" s="42"/>
      <c r="G41" s="42"/>
      <c r="H41" s="2411">
        <v>2018</v>
      </c>
      <c r="I41" s="2412"/>
      <c r="J41" s="42"/>
      <c r="K41" s="42"/>
      <c r="L41" s="42"/>
      <c r="M41" s="42"/>
      <c r="N41" s="42"/>
      <c r="O41" s="42"/>
    </row>
    <row r="42" spans="1:15" ht="7.9" customHeight="1" x14ac:dyDescent="0.2">
      <c r="A42" s="1170"/>
      <c r="B42" s="46"/>
      <c r="C42" s="42"/>
      <c r="D42" s="42"/>
      <c r="E42" s="42"/>
      <c r="F42" s="42"/>
      <c r="G42" s="42"/>
      <c r="H42" s="1170"/>
      <c r="I42" s="46"/>
      <c r="J42" s="42"/>
      <c r="K42" s="42"/>
      <c r="L42" s="42"/>
      <c r="M42" s="42"/>
      <c r="N42" s="42"/>
      <c r="O42" s="42"/>
    </row>
    <row r="43" spans="1:15" ht="11.25" hidden="1" customHeight="1" x14ac:dyDescent="0.2">
      <c r="A43" s="1126">
        <v>2016</v>
      </c>
      <c r="B43" s="1134"/>
      <c r="C43" s="42"/>
      <c r="D43" s="42"/>
      <c r="E43" s="42"/>
      <c r="F43" s="42"/>
      <c r="G43" s="42"/>
      <c r="H43" s="1126">
        <v>2016</v>
      </c>
      <c r="I43" s="1134"/>
      <c r="J43" s="42"/>
      <c r="K43" s="42"/>
      <c r="L43" s="42"/>
      <c r="M43" s="42"/>
      <c r="N43" s="42"/>
      <c r="O43" s="42"/>
    </row>
    <row r="44" spans="1:15" ht="11.25" hidden="1" customHeight="1" x14ac:dyDescent="0.2">
      <c r="A44" s="1126"/>
      <c r="B44" s="1134" t="s">
        <v>542</v>
      </c>
      <c r="C44" s="1160">
        <v>10105.799999999999</v>
      </c>
      <c r="D44" s="1160">
        <v>3438.6</v>
      </c>
      <c r="E44" s="1815">
        <v>6376.2</v>
      </c>
      <c r="F44" s="1160">
        <v>902.1</v>
      </c>
      <c r="G44" s="1160">
        <v>16822.7</v>
      </c>
      <c r="H44" s="1126"/>
      <c r="I44" s="1134" t="s">
        <v>542</v>
      </c>
      <c r="J44" s="1160">
        <v>4425.8999999999996</v>
      </c>
      <c r="K44" s="1160">
        <v>6709.1</v>
      </c>
      <c r="L44" s="1160">
        <v>3916</v>
      </c>
      <c r="M44" s="1160">
        <v>13638.5</v>
      </c>
      <c r="N44" s="1235" t="s">
        <v>1048</v>
      </c>
      <c r="O44" s="1227" t="s">
        <v>801</v>
      </c>
    </row>
    <row r="45" spans="1:15" ht="11.25" hidden="1" customHeight="1" x14ac:dyDescent="0.2">
      <c r="A45" s="1126"/>
      <c r="B45" s="1134" t="s">
        <v>729</v>
      </c>
      <c r="C45" s="1160">
        <v>10579.9</v>
      </c>
      <c r="D45" s="1160">
        <v>3636.2</v>
      </c>
      <c r="E45" s="1815">
        <v>8099</v>
      </c>
      <c r="F45" s="1815">
        <v>1046.3</v>
      </c>
      <c r="G45" s="1160">
        <v>21095.8</v>
      </c>
      <c r="H45" s="1126"/>
      <c r="I45" s="1134" t="s">
        <v>729</v>
      </c>
      <c r="J45" s="1160">
        <v>3776.1</v>
      </c>
      <c r="K45" s="1160">
        <v>7706.7</v>
      </c>
      <c r="L45" s="1160">
        <v>5263.1</v>
      </c>
      <c r="M45" s="1160">
        <v>15096.7</v>
      </c>
      <c r="N45" s="1235" t="s">
        <v>1048</v>
      </c>
      <c r="O45" s="1227" t="s">
        <v>801</v>
      </c>
    </row>
    <row r="46" spans="1:15" ht="11.25" hidden="1" customHeight="1" x14ac:dyDescent="0.2">
      <c r="A46" s="1126"/>
      <c r="B46" s="1134" t="s">
        <v>730</v>
      </c>
      <c r="C46" s="1160">
        <v>11992.4</v>
      </c>
      <c r="D46" s="1160">
        <v>3731</v>
      </c>
      <c r="E46" s="1815">
        <v>8054.3</v>
      </c>
      <c r="F46" s="1815">
        <v>1153.7</v>
      </c>
      <c r="G46" s="1160">
        <v>19970.2</v>
      </c>
      <c r="H46" s="1126"/>
      <c r="I46" s="1134" t="s">
        <v>730</v>
      </c>
      <c r="J46" s="1160">
        <v>4790.6000000000004</v>
      </c>
      <c r="K46" s="1160">
        <v>7677.5</v>
      </c>
      <c r="L46" s="1160">
        <v>5680.6</v>
      </c>
      <c r="M46" s="1160">
        <v>15317.2</v>
      </c>
      <c r="N46" s="1235" t="s">
        <v>1048</v>
      </c>
      <c r="O46" s="1227" t="s">
        <v>801</v>
      </c>
    </row>
    <row r="47" spans="1:15" ht="11.25" hidden="1" customHeight="1" x14ac:dyDescent="0.2">
      <c r="A47" s="1126"/>
      <c r="B47" s="1134" t="s">
        <v>731</v>
      </c>
      <c r="C47" s="1160">
        <v>12255.6</v>
      </c>
      <c r="D47" s="1160">
        <v>3840.1</v>
      </c>
      <c r="E47" s="1815">
        <v>8650.4</v>
      </c>
      <c r="F47" s="1160">
        <v>1181.3</v>
      </c>
      <c r="G47" s="1160">
        <v>24163.3</v>
      </c>
      <c r="H47" s="1126"/>
      <c r="I47" s="1134" t="s">
        <v>731</v>
      </c>
      <c r="J47" s="1160">
        <v>4394.8999999999996</v>
      </c>
      <c r="K47" s="1160">
        <v>8262.9</v>
      </c>
      <c r="L47" s="1160">
        <v>6518.6</v>
      </c>
      <c r="M47" s="1160">
        <v>15580.9</v>
      </c>
      <c r="N47" s="1235" t="s">
        <v>1048</v>
      </c>
      <c r="O47" s="1227" t="s">
        <v>801</v>
      </c>
    </row>
    <row r="48" spans="1:15" ht="11.25" hidden="1" customHeight="1" x14ac:dyDescent="0.2">
      <c r="A48" s="1126"/>
      <c r="B48" s="1134" t="s">
        <v>732</v>
      </c>
      <c r="C48" s="1160">
        <v>11443.7</v>
      </c>
      <c r="D48" s="1160">
        <v>4060.5</v>
      </c>
      <c r="E48" s="1815">
        <v>7058.8</v>
      </c>
      <c r="F48" s="1815">
        <v>934.3</v>
      </c>
      <c r="G48" s="1160">
        <v>20348.599999999999</v>
      </c>
      <c r="H48" s="1126"/>
      <c r="I48" s="1134" t="s">
        <v>732</v>
      </c>
      <c r="J48" s="1160">
        <v>4382.6000000000004</v>
      </c>
      <c r="K48" s="1160">
        <v>7164.2</v>
      </c>
      <c r="L48" s="1160">
        <v>6796.1</v>
      </c>
      <c r="M48" s="1160">
        <v>14120.2</v>
      </c>
      <c r="N48" s="1235" t="s">
        <v>1048</v>
      </c>
      <c r="O48" s="1227" t="s">
        <v>801</v>
      </c>
    </row>
    <row r="49" spans="1:15" ht="11.25" hidden="1" customHeight="1" x14ac:dyDescent="0.2">
      <c r="A49" s="1126"/>
      <c r="B49" s="1134" t="s">
        <v>733</v>
      </c>
      <c r="C49" s="1160">
        <v>11748</v>
      </c>
      <c r="D49" s="1160">
        <v>3991.1</v>
      </c>
      <c r="E49" s="1815">
        <v>10426.9</v>
      </c>
      <c r="F49" s="1160">
        <v>1105.5999999999999</v>
      </c>
      <c r="G49" s="1160">
        <v>23394.1</v>
      </c>
      <c r="H49" s="1126"/>
      <c r="I49" s="1134" t="s">
        <v>733</v>
      </c>
      <c r="J49" s="1160">
        <v>4088</v>
      </c>
      <c r="K49" s="1160">
        <v>8304.4</v>
      </c>
      <c r="L49" s="1160">
        <v>7567.7</v>
      </c>
      <c r="M49" s="1160">
        <v>16888.3</v>
      </c>
      <c r="N49" s="1235" t="s">
        <v>1048</v>
      </c>
      <c r="O49" s="1227" t="s">
        <v>801</v>
      </c>
    </row>
    <row r="50" spans="1:15" ht="11.25" hidden="1" customHeight="1" x14ac:dyDescent="0.2">
      <c r="A50" s="1126"/>
      <c r="B50" s="1134" t="s">
        <v>734</v>
      </c>
      <c r="C50" s="1160">
        <v>11098</v>
      </c>
      <c r="D50" s="1160">
        <v>4122.6000000000004</v>
      </c>
      <c r="E50" s="1815">
        <v>7413.7</v>
      </c>
      <c r="F50" s="1815">
        <v>748.8</v>
      </c>
      <c r="G50" s="1160">
        <v>21636.400000000001</v>
      </c>
      <c r="H50" s="1126"/>
      <c r="I50" s="1134" t="s">
        <v>734</v>
      </c>
      <c r="J50" s="1160">
        <v>4141.3999999999996</v>
      </c>
      <c r="K50" s="1160">
        <v>7147.9</v>
      </c>
      <c r="L50" s="1160">
        <v>6921.2</v>
      </c>
      <c r="M50" s="1160">
        <v>14587.7</v>
      </c>
      <c r="N50" s="1235" t="s">
        <v>1048</v>
      </c>
      <c r="O50" s="1227" t="s">
        <v>801</v>
      </c>
    </row>
    <row r="51" spans="1:15" ht="11.25" hidden="1" customHeight="1" x14ac:dyDescent="0.2">
      <c r="A51" s="1126"/>
      <c r="B51" s="1134" t="s">
        <v>735</v>
      </c>
      <c r="C51" s="1160">
        <v>10199.4</v>
      </c>
      <c r="D51" s="1160">
        <v>4261.5</v>
      </c>
      <c r="E51" s="1815">
        <v>6927.6</v>
      </c>
      <c r="F51" s="1235" t="s">
        <v>1048</v>
      </c>
      <c r="G51" s="1160">
        <v>22090.6</v>
      </c>
      <c r="H51" s="1126"/>
      <c r="I51" s="1134" t="s">
        <v>735</v>
      </c>
      <c r="J51" s="1160">
        <v>4157.2</v>
      </c>
      <c r="K51" s="1160">
        <v>8477.6</v>
      </c>
      <c r="L51" s="1160">
        <v>7553.9</v>
      </c>
      <c r="M51" s="1160">
        <v>16220.5</v>
      </c>
      <c r="N51" s="1235" t="s">
        <v>1048</v>
      </c>
      <c r="O51" s="1227" t="s">
        <v>801</v>
      </c>
    </row>
    <row r="52" spans="1:15" ht="11.25" hidden="1" customHeight="1" x14ac:dyDescent="0.2">
      <c r="A52" s="1126"/>
      <c r="B52" s="1134" t="s">
        <v>736</v>
      </c>
      <c r="C52" s="1160">
        <v>11322.3</v>
      </c>
      <c r="D52" s="1160">
        <v>4119.6000000000004</v>
      </c>
      <c r="E52" s="1815">
        <v>7611.8</v>
      </c>
      <c r="F52" s="1815">
        <v>1286.7</v>
      </c>
      <c r="G52" s="1160">
        <v>21086</v>
      </c>
      <c r="H52" s="1126"/>
      <c r="I52" s="1134" t="s">
        <v>736</v>
      </c>
      <c r="J52" s="1160">
        <v>4584</v>
      </c>
      <c r="K52" s="1160">
        <v>7618</v>
      </c>
      <c r="L52" s="1160">
        <v>8076.1</v>
      </c>
      <c r="M52" s="1160">
        <v>15737.8</v>
      </c>
      <c r="N52" s="1235" t="s">
        <v>1048</v>
      </c>
      <c r="O52" s="1227" t="s">
        <v>801</v>
      </c>
    </row>
    <row r="53" spans="1:15" ht="11.25" hidden="1" customHeight="1" x14ac:dyDescent="0.2">
      <c r="A53" s="1126"/>
      <c r="B53" s="1134" t="s">
        <v>737</v>
      </c>
      <c r="C53" s="1160">
        <v>10928.2</v>
      </c>
      <c r="D53" s="1160">
        <v>4125.5</v>
      </c>
      <c r="E53" s="1815">
        <v>8779.6</v>
      </c>
      <c r="F53" s="1235" t="s">
        <v>1048</v>
      </c>
      <c r="G53" s="1160">
        <v>22804.1</v>
      </c>
      <c r="H53" s="1126"/>
      <c r="I53" s="1134" t="s">
        <v>737</v>
      </c>
      <c r="J53" s="1160">
        <v>3913</v>
      </c>
      <c r="K53" s="1160">
        <v>7592.2</v>
      </c>
      <c r="L53" s="1160">
        <v>7368.4</v>
      </c>
      <c r="M53" s="1160">
        <v>15606</v>
      </c>
      <c r="N53" s="1235" t="s">
        <v>1048</v>
      </c>
      <c r="O53" s="1227" t="s">
        <v>801</v>
      </c>
    </row>
    <row r="54" spans="1:15" ht="11.25" hidden="1" customHeight="1" x14ac:dyDescent="0.2">
      <c r="A54" s="1126"/>
      <c r="B54" s="1134" t="s">
        <v>738</v>
      </c>
      <c r="C54" s="1160">
        <v>11710.5</v>
      </c>
      <c r="D54" s="1160">
        <v>4532.2</v>
      </c>
      <c r="E54" s="1815">
        <v>7764.4</v>
      </c>
      <c r="F54" s="1160">
        <v>1058.5</v>
      </c>
      <c r="G54" s="1160">
        <v>23511.200000000001</v>
      </c>
      <c r="H54" s="1126"/>
      <c r="I54" s="1134" t="s">
        <v>738</v>
      </c>
      <c r="J54" s="1160">
        <v>4414.7</v>
      </c>
      <c r="K54" s="1160">
        <v>7783.7</v>
      </c>
      <c r="L54" s="1160">
        <v>7391</v>
      </c>
      <c r="M54" s="1160">
        <v>16702.7</v>
      </c>
      <c r="N54" s="1235" t="s">
        <v>1048</v>
      </c>
      <c r="O54" s="1227" t="s">
        <v>801</v>
      </c>
    </row>
    <row r="55" spans="1:15" ht="11.25" hidden="1" customHeight="1" x14ac:dyDescent="0.2">
      <c r="A55" s="1126"/>
      <c r="B55" s="1134" t="s">
        <v>739</v>
      </c>
      <c r="C55" s="1160">
        <v>8979.4</v>
      </c>
      <c r="D55" s="1160">
        <v>3202.7</v>
      </c>
      <c r="E55" s="1815">
        <v>6888.3</v>
      </c>
      <c r="F55" s="1160">
        <v>1294.5</v>
      </c>
      <c r="G55" s="1160">
        <v>19165.3</v>
      </c>
      <c r="H55" s="1126"/>
      <c r="I55" s="1134" t="s">
        <v>739</v>
      </c>
      <c r="J55" s="1160">
        <v>4469.8</v>
      </c>
      <c r="K55" s="1160">
        <v>6668.8</v>
      </c>
      <c r="L55" s="1160">
        <v>5752.3</v>
      </c>
      <c r="M55" s="1160">
        <v>14305.2</v>
      </c>
      <c r="N55" s="1235" t="s">
        <v>1048</v>
      </c>
      <c r="O55" s="1227" t="s">
        <v>801</v>
      </c>
    </row>
    <row r="56" spans="1:15" ht="11.25" hidden="1" customHeight="1" x14ac:dyDescent="0.2">
      <c r="A56" s="1126"/>
      <c r="B56" s="1134"/>
      <c r="C56" s="51"/>
      <c r="D56" s="51"/>
      <c r="E56" s="51"/>
      <c r="F56" s="51"/>
      <c r="G56" s="51"/>
      <c r="H56" s="1126"/>
      <c r="I56" s="1134"/>
      <c r="J56" s="51"/>
      <c r="K56" s="51"/>
      <c r="L56" s="51"/>
      <c r="M56" s="51"/>
      <c r="N56" s="51"/>
      <c r="O56" s="51"/>
    </row>
    <row r="57" spans="1:15" ht="11.25" hidden="1" customHeight="1" x14ac:dyDescent="0.2">
      <c r="A57" s="2569" t="s">
        <v>740</v>
      </c>
      <c r="B57" s="2413"/>
      <c r="C57" s="51"/>
      <c r="D57" s="51"/>
      <c r="E57" s="51"/>
      <c r="F57" s="51"/>
      <c r="G57" s="51"/>
      <c r="H57" s="2569" t="s">
        <v>740</v>
      </c>
      <c r="I57" s="2413"/>
      <c r="J57" s="51"/>
      <c r="K57" s="51"/>
      <c r="L57" s="51"/>
      <c r="M57" s="51"/>
      <c r="N57" s="51"/>
      <c r="O57" s="51"/>
    </row>
    <row r="58" spans="1:15" ht="11.25" hidden="1" customHeight="1" x14ac:dyDescent="0.2">
      <c r="A58" s="2569" t="s">
        <v>741</v>
      </c>
      <c r="B58" s="2413"/>
      <c r="C58" s="51"/>
      <c r="D58" s="51"/>
      <c r="E58" s="51"/>
      <c r="F58" s="51"/>
      <c r="G58" s="51"/>
      <c r="H58" s="2569" t="s">
        <v>741</v>
      </c>
      <c r="I58" s="2413"/>
      <c r="J58" s="51"/>
      <c r="K58" s="51"/>
      <c r="L58" s="51"/>
      <c r="M58" s="51"/>
      <c r="N58" s="51"/>
      <c r="O58" s="51"/>
    </row>
    <row r="59" spans="1:15" ht="11.25" hidden="1" customHeight="1" x14ac:dyDescent="0.2">
      <c r="A59" s="2569" t="s">
        <v>742</v>
      </c>
      <c r="B59" s="2413"/>
      <c r="C59" s="51"/>
      <c r="D59" s="51"/>
      <c r="E59" s="51"/>
      <c r="F59" s="51"/>
      <c r="G59" s="51"/>
      <c r="H59" s="2569" t="s">
        <v>742</v>
      </c>
      <c r="I59" s="2413"/>
      <c r="J59" s="51"/>
      <c r="K59" s="51"/>
      <c r="L59" s="51"/>
      <c r="M59" s="51"/>
      <c r="N59" s="51"/>
      <c r="O59" s="51"/>
    </row>
    <row r="60" spans="1:15" ht="11.25" hidden="1" customHeight="1" x14ac:dyDescent="0.2">
      <c r="A60" s="2569" t="s">
        <v>743</v>
      </c>
      <c r="B60" s="2413"/>
      <c r="C60" s="51"/>
      <c r="D60" s="51"/>
      <c r="E60" s="51"/>
      <c r="F60" s="51"/>
      <c r="G60" s="51"/>
      <c r="H60" s="2569" t="s">
        <v>743</v>
      </c>
      <c r="I60" s="2413"/>
      <c r="J60" s="51"/>
      <c r="K60" s="51"/>
      <c r="L60" s="51"/>
      <c r="M60" s="51"/>
      <c r="N60" s="51"/>
      <c r="O60" s="51"/>
    </row>
    <row r="61" spans="1:15" ht="11.25" hidden="1" customHeight="1" x14ac:dyDescent="0.2">
      <c r="A61" s="2569" t="s">
        <v>744</v>
      </c>
      <c r="B61" s="2413"/>
      <c r="C61" s="51"/>
      <c r="D61" s="51"/>
      <c r="E61" s="51"/>
      <c r="F61" s="51"/>
      <c r="G61" s="51"/>
      <c r="H61" s="2569" t="s">
        <v>744</v>
      </c>
      <c r="I61" s="2413"/>
      <c r="J61" s="51"/>
      <c r="K61" s="51"/>
      <c r="L61" s="51"/>
      <c r="M61" s="51"/>
      <c r="N61" s="51"/>
      <c r="O61" s="51"/>
    </row>
    <row r="62" spans="1:15" ht="11.25" hidden="1" customHeight="1" x14ac:dyDescent="0.2">
      <c r="A62" s="2569" t="s">
        <v>745</v>
      </c>
      <c r="B62" s="2413"/>
      <c r="C62" s="51"/>
      <c r="D62" s="51"/>
      <c r="E62" s="51"/>
      <c r="F62" s="51"/>
      <c r="G62" s="51"/>
      <c r="H62" s="2569" t="s">
        <v>745</v>
      </c>
      <c r="I62" s="2413"/>
      <c r="J62" s="51"/>
      <c r="K62" s="51"/>
      <c r="L62" s="51"/>
      <c r="M62" s="51"/>
      <c r="N62" s="51"/>
      <c r="O62" s="51"/>
    </row>
    <row r="63" spans="1:15" ht="11.25" hidden="1" customHeight="1" x14ac:dyDescent="0.2">
      <c r="A63" s="2569" t="s">
        <v>746</v>
      </c>
      <c r="B63" s="2413"/>
      <c r="C63" s="51"/>
      <c r="D63" s="51"/>
      <c r="E63" s="51"/>
      <c r="F63" s="51"/>
      <c r="G63" s="51"/>
      <c r="H63" s="2569" t="s">
        <v>746</v>
      </c>
      <c r="I63" s="2413"/>
      <c r="J63" s="51"/>
      <c r="K63" s="51"/>
      <c r="L63" s="51"/>
      <c r="M63" s="51"/>
      <c r="N63" s="51"/>
      <c r="O63" s="51"/>
    </row>
    <row r="64" spans="1:15" ht="11.25" hidden="1" customHeight="1" x14ac:dyDescent="0.2">
      <c r="A64" s="2569" t="s">
        <v>747</v>
      </c>
      <c r="B64" s="2413"/>
      <c r="C64" s="51"/>
      <c r="D64" s="51"/>
      <c r="E64" s="51"/>
      <c r="F64" s="51"/>
      <c r="G64" s="51"/>
      <c r="H64" s="2569" t="s">
        <v>747</v>
      </c>
      <c r="I64" s="2413"/>
      <c r="J64" s="51"/>
      <c r="K64" s="51"/>
      <c r="L64" s="51"/>
      <c r="M64" s="51"/>
      <c r="N64" s="51"/>
      <c r="O64" s="51"/>
    </row>
    <row r="65" spans="1:15" ht="11.25" hidden="1" customHeight="1" x14ac:dyDescent="0.2">
      <c r="A65" s="2569" t="s">
        <v>748</v>
      </c>
      <c r="B65" s="2413"/>
      <c r="C65" s="44"/>
      <c r="D65" s="50"/>
      <c r="E65" s="50"/>
      <c r="F65" s="50"/>
      <c r="G65" s="50"/>
      <c r="H65" s="2569" t="s">
        <v>748</v>
      </c>
      <c r="I65" s="2413"/>
      <c r="J65" s="50"/>
    </row>
    <row r="66" spans="1:15" ht="11.25" hidden="1" customHeight="1" x14ac:dyDescent="0.2">
      <c r="A66" s="2569" t="s">
        <v>749</v>
      </c>
      <c r="B66" s="2413"/>
      <c r="C66" s="44"/>
      <c r="D66" s="50"/>
      <c r="E66" s="50"/>
      <c r="F66" s="50"/>
      <c r="G66" s="50"/>
      <c r="H66" s="2569" t="s">
        <v>749</v>
      </c>
      <c r="I66" s="2413"/>
      <c r="J66" s="50"/>
    </row>
    <row r="67" spans="1:15" ht="11.25" hidden="1" customHeight="1" x14ac:dyDescent="0.2">
      <c r="A67" s="2569" t="s">
        <v>750</v>
      </c>
      <c r="B67" s="2413"/>
      <c r="C67" s="137"/>
      <c r="D67" s="136"/>
      <c r="E67" s="136"/>
      <c r="F67" s="136"/>
      <c r="G67" s="136"/>
      <c r="H67" s="2569" t="s">
        <v>750</v>
      </c>
      <c r="I67" s="2413"/>
      <c r="J67" s="136"/>
      <c r="K67" s="136"/>
      <c r="L67" s="124"/>
      <c r="M67" s="136"/>
      <c r="N67" s="136"/>
      <c r="O67" s="136"/>
    </row>
    <row r="68" spans="1:15" ht="11.25" hidden="1" customHeight="1" x14ac:dyDescent="0.2">
      <c r="A68" s="2569" t="s">
        <v>751</v>
      </c>
      <c r="B68" s="2413"/>
      <c r="C68" s="139"/>
      <c r="D68" s="136"/>
      <c r="E68" s="136"/>
      <c r="F68" s="136"/>
      <c r="G68" s="136"/>
      <c r="H68" s="2569" t="s">
        <v>751</v>
      </c>
      <c r="I68" s="2413"/>
      <c r="J68" s="136"/>
      <c r="K68" s="136"/>
      <c r="L68" s="124"/>
      <c r="M68" s="136"/>
      <c r="N68" s="136"/>
      <c r="O68" s="136"/>
    </row>
    <row r="69" spans="1:15" ht="11.25" hidden="1" customHeight="1" x14ac:dyDescent="0.2">
      <c r="A69" s="1804"/>
      <c r="B69" s="1803"/>
      <c r="C69" s="139"/>
      <c r="D69" s="136"/>
      <c r="E69" s="136"/>
      <c r="F69" s="136"/>
      <c r="G69" s="136"/>
      <c r="H69" s="1804"/>
      <c r="I69" s="1803"/>
      <c r="J69" s="136"/>
      <c r="K69" s="136"/>
      <c r="L69" s="124"/>
      <c r="M69" s="136"/>
      <c r="N69" s="136"/>
      <c r="O69" s="136"/>
    </row>
    <row r="70" spans="1:15" ht="11.25" customHeight="1" x14ac:dyDescent="0.2">
      <c r="A70" s="1126">
        <v>2017</v>
      </c>
      <c r="B70" s="1134"/>
      <c r="C70" s="139"/>
      <c r="D70" s="136"/>
      <c r="E70" s="124"/>
      <c r="F70" s="136"/>
      <c r="G70" s="136"/>
      <c r="H70" s="1126">
        <v>2017</v>
      </c>
      <c r="I70" s="1134"/>
      <c r="J70" s="136"/>
      <c r="K70" s="136"/>
      <c r="L70" s="124"/>
      <c r="M70" s="136"/>
      <c r="N70" s="136"/>
      <c r="O70" s="136"/>
    </row>
    <row r="71" spans="1:15" ht="11.25" customHeight="1" x14ac:dyDescent="0.2">
      <c r="A71" s="1126"/>
      <c r="B71" s="1134" t="s">
        <v>542</v>
      </c>
      <c r="C71" s="1160">
        <v>10721.9</v>
      </c>
      <c r="D71" s="1160">
        <v>3287.2</v>
      </c>
      <c r="E71" s="1160">
        <v>7619.5</v>
      </c>
      <c r="F71" s="1816">
        <v>977.3</v>
      </c>
      <c r="G71" s="1160">
        <v>20492</v>
      </c>
      <c r="H71" s="1126"/>
      <c r="I71" s="1134" t="s">
        <v>542</v>
      </c>
      <c r="J71" s="1160">
        <v>4257.2</v>
      </c>
      <c r="K71" s="1160">
        <v>6994.8</v>
      </c>
      <c r="L71" s="1160">
        <v>4083.8</v>
      </c>
      <c r="M71" s="1160">
        <v>14162</v>
      </c>
      <c r="N71" s="1235" t="s">
        <v>1048</v>
      </c>
      <c r="O71" s="1227" t="s">
        <v>801</v>
      </c>
    </row>
    <row r="72" spans="1:15" ht="11.25" customHeight="1" x14ac:dyDescent="0.2">
      <c r="A72" s="1126"/>
      <c r="B72" s="1134" t="s">
        <v>729</v>
      </c>
      <c r="C72" s="1160">
        <v>11401.5</v>
      </c>
      <c r="D72" s="1815">
        <v>3731.3</v>
      </c>
      <c r="E72" s="1160">
        <v>8162.9</v>
      </c>
      <c r="F72" s="1160">
        <v>1037.4000000000001</v>
      </c>
      <c r="G72" s="1160">
        <v>20149.3</v>
      </c>
      <c r="H72" s="1126"/>
      <c r="I72" s="1134" t="s">
        <v>729</v>
      </c>
      <c r="J72" s="1160">
        <v>4135.2</v>
      </c>
      <c r="K72" s="1160">
        <v>6994.9</v>
      </c>
      <c r="L72" s="1160">
        <v>4990.6000000000004</v>
      </c>
      <c r="M72" s="1160">
        <v>14454</v>
      </c>
      <c r="N72" s="1235" t="s">
        <v>1048</v>
      </c>
      <c r="O72" s="1227" t="s">
        <v>801</v>
      </c>
    </row>
    <row r="73" spans="1:15" ht="11.25" customHeight="1" x14ac:dyDescent="0.2">
      <c r="A73" s="1126"/>
      <c r="B73" s="1134" t="s">
        <v>730</v>
      </c>
      <c r="C73" s="1160">
        <v>12596</v>
      </c>
      <c r="D73" s="1160">
        <v>4300</v>
      </c>
      <c r="E73" s="1160">
        <v>8596.7999999999993</v>
      </c>
      <c r="F73" s="1815">
        <v>1234.8</v>
      </c>
      <c r="G73" s="1160">
        <v>26701.599999999999</v>
      </c>
      <c r="H73" s="1126"/>
      <c r="I73" s="1134" t="s">
        <v>730</v>
      </c>
      <c r="J73" s="1160">
        <v>5126.3999999999996</v>
      </c>
      <c r="K73" s="1160">
        <v>9037.2000000000007</v>
      </c>
      <c r="L73" s="1160">
        <v>6755.2</v>
      </c>
      <c r="M73" s="1160">
        <v>18761.400000000001</v>
      </c>
      <c r="N73" s="1235" t="s">
        <v>1048</v>
      </c>
      <c r="O73" s="1227" t="s">
        <v>801</v>
      </c>
    </row>
    <row r="74" spans="1:15" ht="11.25" customHeight="1" x14ac:dyDescent="0.2">
      <c r="A74" s="1126"/>
      <c r="B74" s="1134" t="s">
        <v>731</v>
      </c>
      <c r="C74" s="1160">
        <v>9840.5</v>
      </c>
      <c r="D74" s="1160">
        <v>3931.9</v>
      </c>
      <c r="E74" s="1815">
        <v>7759.8</v>
      </c>
      <c r="F74" s="1815">
        <v>1098.4000000000001</v>
      </c>
      <c r="G74" s="1160">
        <v>23590.7</v>
      </c>
      <c r="H74" s="1126"/>
      <c r="I74" s="1134" t="s">
        <v>731</v>
      </c>
      <c r="J74" s="1160">
        <v>4372.8999999999996</v>
      </c>
      <c r="K74" s="1160">
        <v>7245.9</v>
      </c>
      <c r="L74" s="1160">
        <v>6735.2</v>
      </c>
      <c r="M74" s="1160">
        <v>15537.9</v>
      </c>
      <c r="N74" s="1235" t="s">
        <v>1048</v>
      </c>
      <c r="O74" s="1227" t="s">
        <v>801</v>
      </c>
    </row>
    <row r="75" spans="1:15" ht="11.25" customHeight="1" x14ac:dyDescent="0.2">
      <c r="A75" s="1126"/>
      <c r="B75" s="1134" t="s">
        <v>732</v>
      </c>
      <c r="C75" s="1160">
        <v>12083.7</v>
      </c>
      <c r="D75" s="1160">
        <v>4631.3</v>
      </c>
      <c r="E75" s="1160">
        <v>7690.4</v>
      </c>
      <c r="F75" s="1815">
        <v>1167.5</v>
      </c>
      <c r="G75" s="1160">
        <v>22722.1</v>
      </c>
      <c r="H75" s="1126"/>
      <c r="I75" s="1134" t="s">
        <v>732</v>
      </c>
      <c r="J75" s="1160">
        <v>4987</v>
      </c>
      <c r="K75" s="1160">
        <v>8303.1</v>
      </c>
      <c r="L75" s="1160">
        <v>6911.5</v>
      </c>
      <c r="M75" s="1160">
        <v>16337</v>
      </c>
      <c r="N75" s="1235" t="s">
        <v>1048</v>
      </c>
      <c r="O75" s="1227" t="s">
        <v>801</v>
      </c>
    </row>
    <row r="76" spans="1:15" ht="11.25" customHeight="1" x14ac:dyDescent="0.2">
      <c r="A76" s="1126"/>
      <c r="B76" s="1134" t="s">
        <v>733</v>
      </c>
      <c r="C76" s="1160">
        <v>11295.2</v>
      </c>
      <c r="D76" s="1160">
        <v>3994.3</v>
      </c>
      <c r="E76" s="1815">
        <v>8516.1</v>
      </c>
      <c r="F76" s="1160">
        <v>1112.4000000000001</v>
      </c>
      <c r="G76" s="1160">
        <v>22785</v>
      </c>
      <c r="H76" s="1126"/>
      <c r="I76" s="1134" t="s">
        <v>733</v>
      </c>
      <c r="J76" s="1160">
        <v>4926.8</v>
      </c>
      <c r="K76" s="1160">
        <v>7197.3</v>
      </c>
      <c r="L76" s="1160">
        <v>6386.5</v>
      </c>
      <c r="M76" s="1160">
        <v>16816.7</v>
      </c>
      <c r="N76" s="1235" t="s">
        <v>1048</v>
      </c>
      <c r="O76" s="1227" t="s">
        <v>801</v>
      </c>
    </row>
    <row r="77" spans="1:15" ht="11.25" customHeight="1" x14ac:dyDescent="0.2">
      <c r="A77" s="1126"/>
      <c r="B77" s="1134" t="s">
        <v>734</v>
      </c>
      <c r="C77" s="1160">
        <v>12146.8</v>
      </c>
      <c r="D77" s="1160">
        <v>3833.6</v>
      </c>
      <c r="E77" s="1815">
        <v>7177.8</v>
      </c>
      <c r="F77" s="1160">
        <v>973.9</v>
      </c>
      <c r="G77" s="1160">
        <v>23250.1</v>
      </c>
      <c r="H77" s="1126"/>
      <c r="I77" s="1134" t="s">
        <v>734</v>
      </c>
      <c r="J77" s="1160">
        <v>4305</v>
      </c>
      <c r="K77" s="1160">
        <v>7332.2</v>
      </c>
      <c r="L77" s="1160">
        <v>6590.1</v>
      </c>
      <c r="M77" s="1160">
        <v>16246.4</v>
      </c>
      <c r="N77" s="1235" t="s">
        <v>1048</v>
      </c>
      <c r="O77" s="1227" t="s">
        <v>801</v>
      </c>
    </row>
    <row r="78" spans="1:15" ht="11.25" customHeight="1" x14ac:dyDescent="0.2">
      <c r="A78" s="1126"/>
      <c r="B78" s="1134" t="s">
        <v>735</v>
      </c>
      <c r="C78" s="1160">
        <v>11949.8</v>
      </c>
      <c r="D78" s="1160">
        <v>4445.2</v>
      </c>
      <c r="E78" s="1235">
        <v>6830.7</v>
      </c>
      <c r="F78" s="1815">
        <v>1201.7</v>
      </c>
      <c r="G78" s="1160">
        <v>23005.7</v>
      </c>
      <c r="H78" s="1126"/>
      <c r="I78" s="1134" t="s">
        <v>735</v>
      </c>
      <c r="J78" s="1160">
        <v>4688.8</v>
      </c>
      <c r="K78" s="1160">
        <v>7797.5</v>
      </c>
      <c r="L78" s="1160">
        <v>8140</v>
      </c>
      <c r="M78" s="1160">
        <v>18255.7</v>
      </c>
      <c r="N78" s="1235" t="s">
        <v>1048</v>
      </c>
      <c r="O78" s="1227" t="s">
        <v>801</v>
      </c>
    </row>
    <row r="79" spans="1:15" ht="11.25" customHeight="1" x14ac:dyDescent="0.2">
      <c r="A79" s="1126"/>
      <c r="B79" s="1134" t="s">
        <v>736</v>
      </c>
      <c r="C79" s="1160">
        <v>11508.4</v>
      </c>
      <c r="D79" s="1160">
        <v>4255.3999999999996</v>
      </c>
      <c r="E79" s="1815">
        <v>8343.5</v>
      </c>
      <c r="F79" s="1815">
        <v>1213.0999999999999</v>
      </c>
      <c r="G79" s="1160">
        <v>23061.200000000001</v>
      </c>
      <c r="H79" s="1126"/>
      <c r="I79" s="1134" t="s">
        <v>736</v>
      </c>
      <c r="J79" s="1160">
        <v>4276.8999999999996</v>
      </c>
      <c r="K79" s="1160">
        <v>7406.6</v>
      </c>
      <c r="L79" s="1160">
        <v>6843.6</v>
      </c>
      <c r="M79" s="1160">
        <v>16993.7</v>
      </c>
      <c r="N79" s="1235" t="s">
        <v>1048</v>
      </c>
      <c r="O79" s="1227" t="s">
        <v>801</v>
      </c>
    </row>
    <row r="80" spans="1:15" ht="11.25" customHeight="1" x14ac:dyDescent="0.2">
      <c r="A80" s="1126"/>
      <c r="B80" s="1134" t="s">
        <v>737</v>
      </c>
      <c r="C80" s="1160">
        <v>11820.3</v>
      </c>
      <c r="D80" s="1160">
        <v>3893.1</v>
      </c>
      <c r="E80" s="1815">
        <v>6814.9</v>
      </c>
      <c r="F80" s="1815">
        <v>1039.4000000000001</v>
      </c>
      <c r="G80" s="1160">
        <v>20099.400000000001</v>
      </c>
      <c r="H80" s="1126"/>
      <c r="I80" s="1134" t="s">
        <v>737</v>
      </c>
      <c r="J80" s="1160">
        <v>4750.8999999999996</v>
      </c>
      <c r="K80" s="1160">
        <v>6870.1</v>
      </c>
      <c r="L80" s="1160">
        <v>7176.6</v>
      </c>
      <c r="M80" s="1160">
        <v>17523</v>
      </c>
      <c r="N80" s="1235" t="s">
        <v>1048</v>
      </c>
      <c r="O80" s="1227" t="s">
        <v>801</v>
      </c>
    </row>
    <row r="81" spans="1:15" ht="11.25" customHeight="1" x14ac:dyDescent="0.2">
      <c r="A81" s="1126"/>
      <c r="B81" s="1134" t="s">
        <v>738</v>
      </c>
      <c r="C81" s="1160">
        <v>12550.8</v>
      </c>
      <c r="D81" s="1160">
        <v>4269.6000000000004</v>
      </c>
      <c r="E81" s="1815">
        <v>10365.299999999999</v>
      </c>
      <c r="F81" s="1815">
        <v>1022.3</v>
      </c>
      <c r="G81" s="1160">
        <v>22477.7</v>
      </c>
      <c r="H81" s="1126"/>
      <c r="I81" s="1134" t="s">
        <v>738</v>
      </c>
      <c r="J81" s="1160">
        <v>5503.5</v>
      </c>
      <c r="K81" s="1160">
        <v>7828</v>
      </c>
      <c r="L81" s="1160">
        <v>7668.3</v>
      </c>
      <c r="M81" s="1160">
        <v>17716.900000000001</v>
      </c>
      <c r="N81" s="1235" t="s">
        <v>1048</v>
      </c>
      <c r="O81" s="1227" t="s">
        <v>801</v>
      </c>
    </row>
    <row r="82" spans="1:15" ht="11.25" customHeight="1" x14ac:dyDescent="0.2">
      <c r="A82" s="1126"/>
      <c r="B82" s="1134" t="s">
        <v>739</v>
      </c>
      <c r="C82" s="1160">
        <v>8277.2000000000007</v>
      </c>
      <c r="D82" s="1160">
        <v>3250.7</v>
      </c>
      <c r="E82" s="1815">
        <v>7034.9</v>
      </c>
      <c r="F82" s="1816">
        <v>875.6</v>
      </c>
      <c r="G82" s="1160">
        <v>19164.599999999999</v>
      </c>
      <c r="H82" s="1126"/>
      <c r="I82" s="1134" t="s">
        <v>739</v>
      </c>
      <c r="J82" s="1160">
        <v>4679.1000000000004</v>
      </c>
      <c r="K82" s="1160">
        <v>6140.4</v>
      </c>
      <c r="L82" s="1160">
        <v>5564.9</v>
      </c>
      <c r="M82" s="1160">
        <v>13639.3</v>
      </c>
      <c r="N82" s="1235" t="s">
        <v>1048</v>
      </c>
      <c r="O82" s="1227" t="s">
        <v>801</v>
      </c>
    </row>
    <row r="83" spans="1:15" ht="11.25" hidden="1" customHeight="1" x14ac:dyDescent="0.2">
      <c r="A83" s="1126"/>
      <c r="B83" s="1134"/>
      <c r="C83" s="51"/>
      <c r="D83" s="51"/>
      <c r="E83" s="51"/>
      <c r="F83" s="51"/>
      <c r="G83" s="51"/>
      <c r="H83" s="1126"/>
      <c r="I83" s="1134"/>
      <c r="J83" s="51"/>
      <c r="K83" s="51"/>
      <c r="L83" s="51"/>
      <c r="M83" s="51"/>
      <c r="N83" s="51"/>
      <c r="O83" s="51"/>
    </row>
    <row r="84" spans="1:15" ht="11.25" hidden="1" customHeight="1" x14ac:dyDescent="0.2">
      <c r="A84" s="2569" t="s">
        <v>740</v>
      </c>
      <c r="B84" s="2413"/>
      <c r="C84" s="51"/>
      <c r="D84" s="51"/>
      <c r="E84" s="51"/>
      <c r="F84" s="51"/>
      <c r="G84" s="51"/>
      <c r="H84" s="2569" t="s">
        <v>740</v>
      </c>
      <c r="I84" s="2413"/>
      <c r="J84" s="51"/>
      <c r="K84" s="51"/>
      <c r="L84" s="51"/>
      <c r="M84" s="51"/>
      <c r="N84" s="51"/>
      <c r="O84" s="51"/>
    </row>
    <row r="85" spans="1:15" ht="11.25" hidden="1" customHeight="1" x14ac:dyDescent="0.2">
      <c r="A85" s="2569" t="s">
        <v>741</v>
      </c>
      <c r="B85" s="2413"/>
      <c r="C85" s="51"/>
      <c r="D85" s="51"/>
      <c r="E85" s="51"/>
      <c r="F85" s="51"/>
      <c r="G85" s="51"/>
      <c r="H85" s="2569" t="s">
        <v>741</v>
      </c>
      <c r="I85" s="2413"/>
      <c r="J85" s="51"/>
      <c r="K85" s="51"/>
      <c r="L85" s="51"/>
      <c r="M85" s="51"/>
      <c r="N85" s="51"/>
      <c r="O85" s="51"/>
    </row>
    <row r="86" spans="1:15" ht="11.25" hidden="1" customHeight="1" x14ac:dyDescent="0.2">
      <c r="A86" s="2569" t="s">
        <v>742</v>
      </c>
      <c r="B86" s="2413"/>
      <c r="C86" s="51"/>
      <c r="D86" s="51"/>
      <c r="E86" s="51"/>
      <c r="F86" s="51"/>
      <c r="G86" s="51"/>
      <c r="H86" s="2569" t="s">
        <v>742</v>
      </c>
      <c r="I86" s="2413"/>
      <c r="J86" s="51"/>
      <c r="K86" s="51"/>
      <c r="L86" s="51"/>
      <c r="M86" s="51"/>
      <c r="N86" s="51"/>
      <c r="O86" s="51"/>
    </row>
    <row r="87" spans="1:15" ht="11.25" hidden="1" customHeight="1" x14ac:dyDescent="0.2">
      <c r="A87" s="2569" t="s">
        <v>743</v>
      </c>
      <c r="B87" s="2413"/>
      <c r="C87" s="51"/>
      <c r="D87" s="51"/>
      <c r="E87" s="51"/>
      <c r="F87" s="51"/>
      <c r="G87" s="51"/>
      <c r="H87" s="2569" t="s">
        <v>743</v>
      </c>
      <c r="I87" s="2413"/>
      <c r="J87" s="51"/>
      <c r="K87" s="51"/>
      <c r="L87" s="51"/>
      <c r="M87" s="51"/>
      <c r="N87" s="51"/>
      <c r="O87" s="51"/>
    </row>
    <row r="88" spans="1:15" ht="11.25" hidden="1" customHeight="1" x14ac:dyDescent="0.2">
      <c r="A88" s="2569" t="s">
        <v>744</v>
      </c>
      <c r="B88" s="2413"/>
      <c r="C88" s="51"/>
      <c r="D88" s="51"/>
      <c r="E88" s="51"/>
      <c r="F88" s="51"/>
      <c r="G88" s="51"/>
      <c r="H88" s="2569" t="s">
        <v>744</v>
      </c>
      <c r="I88" s="2413"/>
      <c r="J88" s="51"/>
      <c r="K88" s="51"/>
      <c r="L88" s="51"/>
      <c r="M88" s="51"/>
      <c r="N88" s="51"/>
      <c r="O88" s="51"/>
    </row>
    <row r="89" spans="1:15" ht="11.25" hidden="1" customHeight="1" x14ac:dyDescent="0.2">
      <c r="A89" s="2569" t="s">
        <v>745</v>
      </c>
      <c r="B89" s="2413"/>
      <c r="C89" s="51"/>
      <c r="D89" s="51"/>
      <c r="E89" s="51"/>
      <c r="F89" s="51"/>
      <c r="G89" s="51"/>
      <c r="H89" s="2569" t="s">
        <v>745</v>
      </c>
      <c r="I89" s="2413"/>
      <c r="J89" s="51"/>
      <c r="K89" s="51"/>
      <c r="L89" s="51"/>
      <c r="M89" s="51"/>
      <c r="N89" s="51"/>
      <c r="O89" s="51"/>
    </row>
    <row r="90" spans="1:15" ht="11.25" hidden="1" customHeight="1" x14ac:dyDescent="0.2">
      <c r="A90" s="2569" t="s">
        <v>746</v>
      </c>
      <c r="B90" s="2413"/>
      <c r="C90" s="51"/>
      <c r="D90" s="51"/>
      <c r="E90" s="51"/>
      <c r="F90" s="51"/>
      <c r="G90" s="51"/>
      <c r="H90" s="2569" t="s">
        <v>746</v>
      </c>
      <c r="I90" s="2413"/>
      <c r="J90" s="51"/>
      <c r="K90" s="51"/>
      <c r="L90" s="51"/>
      <c r="M90" s="51"/>
      <c r="N90" s="51"/>
      <c r="O90" s="51"/>
    </row>
    <row r="91" spans="1:15" ht="11.25" hidden="1" customHeight="1" x14ac:dyDescent="0.2">
      <c r="A91" s="2569" t="s">
        <v>747</v>
      </c>
      <c r="B91" s="2413"/>
      <c r="C91" s="51"/>
      <c r="D91" s="51"/>
      <c r="E91" s="51"/>
      <c r="F91" s="51"/>
      <c r="G91" s="51"/>
      <c r="H91" s="2569" t="s">
        <v>747</v>
      </c>
      <c r="I91" s="2413"/>
      <c r="J91" s="51"/>
      <c r="K91" s="51"/>
      <c r="L91" s="51"/>
      <c r="M91" s="51"/>
      <c r="N91" s="51"/>
      <c r="O91" s="51"/>
    </row>
    <row r="92" spans="1:15" ht="11.25" hidden="1" customHeight="1" x14ac:dyDescent="0.2">
      <c r="A92" s="2569" t="s">
        <v>748</v>
      </c>
      <c r="B92" s="2413"/>
      <c r="C92" s="44"/>
      <c r="D92" s="44"/>
      <c r="E92" s="44"/>
      <c r="F92" s="44"/>
      <c r="G92" s="44"/>
      <c r="H92" s="2569" t="s">
        <v>748</v>
      </c>
      <c r="I92" s="2413"/>
      <c r="J92" s="44"/>
    </row>
    <row r="93" spans="1:15" ht="11.25" hidden="1" customHeight="1" x14ac:dyDescent="0.2">
      <c r="A93" s="2569" t="s">
        <v>749</v>
      </c>
      <c r="B93" s="2413"/>
      <c r="C93" s="44"/>
      <c r="D93" s="50"/>
      <c r="E93" s="50"/>
      <c r="F93" s="50"/>
      <c r="G93" s="50"/>
      <c r="H93" s="2569" t="s">
        <v>749</v>
      </c>
      <c r="I93" s="2413"/>
      <c r="J93" s="50"/>
    </row>
    <row r="94" spans="1:15" ht="11.25" hidden="1" customHeight="1" x14ac:dyDescent="0.2">
      <c r="A94" s="2569" t="s">
        <v>750</v>
      </c>
      <c r="B94" s="2413"/>
      <c r="C94" s="137"/>
      <c r="D94" s="137"/>
      <c r="E94" s="137"/>
      <c r="F94" s="137"/>
      <c r="G94" s="137"/>
      <c r="H94" s="2569" t="s">
        <v>750</v>
      </c>
      <c r="I94" s="2413"/>
      <c r="J94" s="136"/>
      <c r="K94" s="137"/>
      <c r="L94" s="138"/>
      <c r="M94" s="136"/>
      <c r="N94" s="137"/>
      <c r="O94" s="136"/>
    </row>
    <row r="95" spans="1:15" ht="11.25" hidden="1" customHeight="1" x14ac:dyDescent="0.2">
      <c r="A95" s="2569" t="s">
        <v>751</v>
      </c>
      <c r="B95" s="2413"/>
      <c r="C95" s="139"/>
      <c r="D95" s="137"/>
      <c r="E95" s="137"/>
      <c r="F95" s="137"/>
      <c r="G95" s="137"/>
      <c r="H95" s="2569" t="s">
        <v>751</v>
      </c>
      <c r="I95" s="2413"/>
      <c r="J95" s="136"/>
      <c r="K95" s="137"/>
      <c r="L95" s="301"/>
      <c r="M95" s="136"/>
      <c r="N95" s="137"/>
      <c r="O95" s="136"/>
    </row>
    <row r="96" spans="1:15" ht="11.25" hidden="1" customHeight="1" x14ac:dyDescent="0.2">
      <c r="A96" s="1804"/>
      <c r="B96" s="1803"/>
      <c r="C96" s="139"/>
      <c r="D96" s="137"/>
      <c r="E96" s="137"/>
      <c r="F96" s="137"/>
      <c r="G96" s="137"/>
      <c r="H96" s="1804"/>
      <c r="I96" s="1803"/>
      <c r="J96" s="136"/>
      <c r="K96" s="137"/>
      <c r="L96" s="124"/>
      <c r="M96" s="136"/>
      <c r="N96" s="137"/>
      <c r="O96" s="136"/>
    </row>
    <row r="97" spans="1:15" ht="11.25" hidden="1" customHeight="1" x14ac:dyDescent="0.2">
      <c r="A97" s="1126">
        <v>2018</v>
      </c>
      <c r="B97" s="1134"/>
      <c r="C97" s="139"/>
      <c r="D97" s="137"/>
      <c r="E97" s="137"/>
      <c r="F97" s="124"/>
      <c r="G97" s="137"/>
      <c r="H97" s="1126">
        <v>2018</v>
      </c>
      <c r="I97" s="1134"/>
      <c r="J97" s="136"/>
      <c r="K97" s="137"/>
      <c r="L97" s="124"/>
      <c r="M97" s="136"/>
      <c r="N97" s="137"/>
      <c r="O97" s="136"/>
    </row>
    <row r="98" spans="1:15" ht="11.25" hidden="1" customHeight="1" x14ac:dyDescent="0.2">
      <c r="A98" s="1126"/>
      <c r="B98" s="1134" t="s">
        <v>542</v>
      </c>
      <c r="C98" s="139"/>
      <c r="D98" s="137"/>
      <c r="E98" s="137"/>
      <c r="F98" s="137"/>
      <c r="G98" s="137"/>
      <c r="H98" s="1126"/>
      <c r="I98" s="1134" t="s">
        <v>542</v>
      </c>
      <c r="J98" s="136"/>
      <c r="K98" s="137"/>
      <c r="L98" s="124"/>
      <c r="M98" s="136"/>
      <c r="N98" s="137"/>
      <c r="O98" s="136"/>
    </row>
    <row r="99" spans="1:15" ht="11.25" hidden="1" customHeight="1" x14ac:dyDescent="0.2">
      <c r="A99" s="1126"/>
      <c r="B99" s="1134" t="s">
        <v>729</v>
      </c>
      <c r="C99" s="139"/>
      <c r="D99" s="137"/>
      <c r="E99" s="137"/>
      <c r="F99" s="137"/>
      <c r="G99" s="137"/>
      <c r="H99" s="1126"/>
      <c r="I99" s="1134" t="s">
        <v>729</v>
      </c>
      <c r="J99" s="136"/>
      <c r="K99" s="137"/>
      <c r="L99" s="137"/>
      <c r="M99" s="305"/>
      <c r="N99" s="137"/>
      <c r="O99" s="136"/>
    </row>
    <row r="100" spans="1:15" ht="11.25" hidden="1" customHeight="1" x14ac:dyDescent="0.2">
      <c r="A100" s="1126"/>
      <c r="B100" s="1134" t="s">
        <v>730</v>
      </c>
      <c r="C100" s="139"/>
      <c r="D100" s="137"/>
      <c r="E100" s="137"/>
      <c r="F100" s="124"/>
      <c r="G100" s="137"/>
      <c r="H100" s="1126"/>
      <c r="I100" s="1134" t="s">
        <v>730</v>
      </c>
      <c r="J100" s="136"/>
      <c r="K100" s="137"/>
      <c r="L100" s="124"/>
      <c r="M100" s="136"/>
      <c r="N100" s="137"/>
      <c r="O100" s="136"/>
    </row>
    <row r="101" spans="1:15" ht="11.25" hidden="1" customHeight="1" x14ac:dyDescent="0.2">
      <c r="A101" s="1126"/>
      <c r="B101" s="1134" t="s">
        <v>731</v>
      </c>
      <c r="C101" s="137"/>
      <c r="D101" s="137"/>
      <c r="E101" s="137"/>
      <c r="F101" s="137"/>
      <c r="G101" s="137"/>
      <c r="H101" s="1126"/>
      <c r="I101" s="1134" t="s">
        <v>731</v>
      </c>
      <c r="J101" s="136"/>
      <c r="K101" s="137"/>
      <c r="L101" s="124"/>
      <c r="M101" s="136"/>
      <c r="N101" s="137"/>
      <c r="O101" s="136"/>
    </row>
    <row r="102" spans="1:15" ht="11.25" hidden="1" customHeight="1" x14ac:dyDescent="0.2">
      <c r="A102" s="1126"/>
      <c r="B102" s="1134" t="s">
        <v>732</v>
      </c>
      <c r="C102" s="137"/>
      <c r="D102" s="137"/>
      <c r="E102" s="137"/>
      <c r="F102" s="137"/>
      <c r="G102" s="137"/>
      <c r="H102" s="1126"/>
      <c r="I102" s="1134" t="s">
        <v>732</v>
      </c>
      <c r="J102" s="136"/>
      <c r="K102" s="137"/>
      <c r="L102" s="138"/>
      <c r="M102" s="136"/>
      <c r="N102" s="137"/>
      <c r="O102" s="136"/>
    </row>
    <row r="103" spans="1:15" ht="11.25" hidden="1" customHeight="1" x14ac:dyDescent="0.2">
      <c r="A103" s="1126"/>
      <c r="B103" s="1134" t="s">
        <v>733</v>
      </c>
      <c r="C103" s="139"/>
      <c r="D103" s="124"/>
      <c r="E103" s="137"/>
      <c r="F103" s="137"/>
      <c r="G103" s="137"/>
      <c r="H103" s="1126"/>
      <c r="I103" s="1134" t="s">
        <v>733</v>
      </c>
      <c r="J103" s="136"/>
      <c r="K103" s="137"/>
      <c r="L103" s="124"/>
      <c r="M103" s="136"/>
      <c r="N103" s="137"/>
      <c r="O103" s="136"/>
    </row>
    <row r="104" spans="1:15" ht="11.25" hidden="1" customHeight="1" x14ac:dyDescent="0.2">
      <c r="A104" s="1126"/>
      <c r="B104" s="1134" t="s">
        <v>734</v>
      </c>
      <c r="C104" s="139"/>
      <c r="D104" s="137"/>
      <c r="E104" s="137"/>
      <c r="F104" s="137"/>
      <c r="G104" s="137"/>
      <c r="H104" s="1126"/>
      <c r="I104" s="1134" t="s">
        <v>734</v>
      </c>
      <c r="J104" s="136"/>
      <c r="K104" s="137"/>
      <c r="L104" s="124"/>
      <c r="M104" s="136"/>
      <c r="N104" s="137"/>
      <c r="O104" s="136"/>
    </row>
    <row r="105" spans="1:15" ht="11.25" hidden="1" customHeight="1" x14ac:dyDescent="0.2">
      <c r="A105" s="1126"/>
      <c r="B105" s="1134" t="s">
        <v>735</v>
      </c>
      <c r="C105" s="139"/>
      <c r="D105" s="137"/>
      <c r="E105" s="137"/>
      <c r="F105" s="137"/>
      <c r="G105" s="137"/>
      <c r="H105" s="1126"/>
      <c r="I105" s="1134" t="s">
        <v>735</v>
      </c>
      <c r="J105" s="136"/>
      <c r="K105" s="137"/>
      <c r="L105" s="124"/>
      <c r="M105" s="136"/>
      <c r="N105" s="137"/>
      <c r="O105" s="136"/>
    </row>
    <row r="106" spans="1:15" ht="11.25" hidden="1" customHeight="1" x14ac:dyDescent="0.2">
      <c r="A106" s="1126"/>
      <c r="B106" s="1134" t="s">
        <v>736</v>
      </c>
      <c r="C106" s="140"/>
      <c r="D106" s="140"/>
      <c r="E106" s="140"/>
      <c r="F106" s="140"/>
      <c r="G106" s="140"/>
      <c r="H106" s="1126"/>
      <c r="I106" s="1134" t="s">
        <v>736</v>
      </c>
      <c r="J106" s="50"/>
    </row>
    <row r="107" spans="1:15" ht="11.25" hidden="1" customHeight="1" x14ac:dyDescent="0.2">
      <c r="A107" s="1126"/>
      <c r="B107" s="1134" t="s">
        <v>737</v>
      </c>
      <c r="C107" s="51"/>
      <c r="D107" s="51"/>
      <c r="E107" s="51"/>
      <c r="F107" s="51"/>
      <c r="G107" s="51"/>
      <c r="H107" s="1126"/>
      <c r="I107" s="1134" t="s">
        <v>737</v>
      </c>
      <c r="J107" s="51"/>
      <c r="K107" s="51"/>
      <c r="L107" s="51"/>
      <c r="M107" s="51"/>
      <c r="N107" s="51"/>
      <c r="O107" s="51"/>
    </row>
    <row r="108" spans="1:15" ht="11.25" hidden="1" customHeight="1" x14ac:dyDescent="0.2">
      <c r="A108" s="1126"/>
      <c r="B108" s="1134" t="s">
        <v>738</v>
      </c>
      <c r="C108" s="51"/>
      <c r="D108" s="51"/>
      <c r="E108" s="51"/>
      <c r="F108" s="51"/>
      <c r="G108" s="51"/>
      <c r="H108" s="1126"/>
      <c r="I108" s="1134" t="s">
        <v>738</v>
      </c>
      <c r="J108" s="51"/>
      <c r="K108" s="51"/>
      <c r="L108" s="51"/>
      <c r="M108" s="51"/>
      <c r="N108" s="51"/>
      <c r="O108" s="51"/>
    </row>
    <row r="109" spans="1:15" ht="11.25" hidden="1" customHeight="1" x14ac:dyDescent="0.2">
      <c r="A109" s="1126"/>
      <c r="B109" s="1134" t="s">
        <v>739</v>
      </c>
      <c r="C109" s="51"/>
      <c r="D109" s="51"/>
      <c r="E109" s="51"/>
      <c r="F109" s="51"/>
      <c r="G109" s="51"/>
      <c r="H109" s="1126"/>
      <c r="I109" s="1134" t="s">
        <v>739</v>
      </c>
      <c r="J109" s="51"/>
      <c r="K109" s="51"/>
      <c r="L109" s="51"/>
      <c r="M109" s="51"/>
      <c r="N109" s="51"/>
      <c r="O109" s="51"/>
    </row>
    <row r="110" spans="1:15" ht="11.25" hidden="1" customHeight="1" x14ac:dyDescent="0.2">
      <c r="A110" s="1126"/>
      <c r="B110" s="1134"/>
      <c r="C110" s="51"/>
      <c r="D110" s="51"/>
      <c r="E110" s="51"/>
      <c r="F110" s="51"/>
      <c r="G110" s="51"/>
      <c r="H110" s="1126"/>
      <c r="I110" s="1134"/>
      <c r="J110" s="51"/>
      <c r="K110" s="51"/>
      <c r="L110" s="51"/>
      <c r="M110" s="51"/>
      <c r="N110" s="51"/>
      <c r="O110" s="51"/>
    </row>
    <row r="111" spans="1:15" ht="11.25" hidden="1" customHeight="1" x14ac:dyDescent="0.2">
      <c r="A111" s="2569" t="s">
        <v>740</v>
      </c>
      <c r="B111" s="2413"/>
      <c r="C111" s="51"/>
      <c r="D111" s="51"/>
      <c r="E111" s="51"/>
      <c r="F111" s="51"/>
      <c r="G111" s="51"/>
      <c r="H111" s="2569" t="s">
        <v>740</v>
      </c>
      <c r="I111" s="2413"/>
      <c r="J111" s="51"/>
      <c r="K111" s="51"/>
      <c r="L111" s="51"/>
      <c r="M111" s="51"/>
      <c r="N111" s="51"/>
      <c r="O111" s="51"/>
    </row>
    <row r="112" spans="1:15" ht="11.25" hidden="1" customHeight="1" x14ac:dyDescent="0.2">
      <c r="A112" s="2569" t="s">
        <v>741</v>
      </c>
      <c r="B112" s="2413"/>
      <c r="C112" s="51"/>
      <c r="D112" s="51"/>
      <c r="E112" s="51"/>
      <c r="F112" s="51"/>
      <c r="G112" s="51"/>
      <c r="H112" s="2569" t="s">
        <v>741</v>
      </c>
      <c r="I112" s="2413"/>
      <c r="J112" s="51"/>
      <c r="K112" s="51"/>
      <c r="L112" s="51"/>
      <c r="M112" s="51"/>
      <c r="N112" s="51"/>
      <c r="O112" s="51"/>
    </row>
    <row r="113" spans="1:15" ht="11.25" hidden="1" customHeight="1" x14ac:dyDescent="0.2">
      <c r="A113" s="2569" t="s">
        <v>742</v>
      </c>
      <c r="B113" s="2413"/>
      <c r="C113" s="51"/>
      <c r="D113" s="51"/>
      <c r="E113" s="51"/>
      <c r="F113" s="51"/>
      <c r="G113" s="51"/>
      <c r="H113" s="2569" t="s">
        <v>742</v>
      </c>
      <c r="I113" s="2413"/>
      <c r="J113" s="51"/>
      <c r="K113" s="51"/>
      <c r="L113" s="51"/>
      <c r="M113" s="51"/>
      <c r="N113" s="51"/>
      <c r="O113" s="51"/>
    </row>
    <row r="114" spans="1:15" ht="11.25" hidden="1" customHeight="1" x14ac:dyDescent="0.2">
      <c r="A114" s="2569" t="s">
        <v>743</v>
      </c>
      <c r="B114" s="2413"/>
      <c r="C114" s="51"/>
      <c r="D114" s="51"/>
      <c r="E114" s="51"/>
      <c r="F114" s="51"/>
      <c r="G114" s="51"/>
      <c r="H114" s="2569" t="s">
        <v>743</v>
      </c>
      <c r="I114" s="2413"/>
      <c r="J114" s="51"/>
      <c r="K114" s="51"/>
      <c r="L114" s="51"/>
      <c r="M114" s="51"/>
      <c r="N114" s="51"/>
      <c r="O114" s="51"/>
    </row>
    <row r="115" spans="1:15" ht="11.25" hidden="1" customHeight="1" x14ac:dyDescent="0.2">
      <c r="A115" s="2569" t="s">
        <v>744</v>
      </c>
      <c r="B115" s="2413"/>
      <c r="C115" s="51"/>
      <c r="D115" s="51"/>
      <c r="E115" s="51"/>
      <c r="F115" s="51"/>
      <c r="G115" s="51"/>
      <c r="H115" s="2569" t="s">
        <v>744</v>
      </c>
      <c r="I115" s="2413"/>
      <c r="J115" s="51"/>
      <c r="K115" s="51"/>
      <c r="L115" s="51"/>
      <c r="M115" s="51"/>
      <c r="N115" s="51"/>
      <c r="O115" s="51"/>
    </row>
    <row r="116" spans="1:15" ht="11.25" hidden="1" customHeight="1" x14ac:dyDescent="0.2">
      <c r="A116" s="2569" t="s">
        <v>745</v>
      </c>
      <c r="B116" s="2413"/>
      <c r="C116" s="51"/>
      <c r="D116" s="51"/>
      <c r="E116" s="51"/>
      <c r="F116" s="51"/>
      <c r="G116" s="51"/>
      <c r="H116" s="2569" t="s">
        <v>745</v>
      </c>
      <c r="I116" s="2413"/>
      <c r="J116" s="51"/>
      <c r="K116" s="51"/>
      <c r="L116" s="51"/>
      <c r="M116" s="51"/>
      <c r="N116" s="51"/>
      <c r="O116" s="51"/>
    </row>
    <row r="117" spans="1:15" ht="11.25" hidden="1" customHeight="1" x14ac:dyDescent="0.2">
      <c r="A117" s="2569" t="s">
        <v>746</v>
      </c>
      <c r="B117" s="2413"/>
      <c r="C117" s="51"/>
      <c r="D117" s="51"/>
      <c r="E117" s="51"/>
      <c r="F117" s="51"/>
      <c r="G117" s="51"/>
      <c r="H117" s="2569" t="s">
        <v>746</v>
      </c>
      <c r="I117" s="2413"/>
      <c r="J117" s="51"/>
      <c r="K117" s="51"/>
      <c r="L117" s="51"/>
      <c r="M117" s="51"/>
      <c r="N117" s="51"/>
      <c r="O117" s="51"/>
    </row>
    <row r="118" spans="1:15" ht="11.25" hidden="1" customHeight="1" x14ac:dyDescent="0.2">
      <c r="A118" s="2569" t="s">
        <v>747</v>
      </c>
      <c r="B118" s="2413"/>
      <c r="C118" s="51"/>
      <c r="D118" s="51"/>
      <c r="E118" s="51"/>
      <c r="F118" s="51"/>
      <c r="G118" s="51"/>
      <c r="H118" s="2569" t="s">
        <v>747</v>
      </c>
      <c r="I118" s="2413"/>
      <c r="J118" s="51"/>
      <c r="K118" s="51"/>
      <c r="L118" s="51"/>
      <c r="M118" s="51"/>
      <c r="N118" s="51"/>
      <c r="O118" s="51"/>
    </row>
    <row r="119" spans="1:15" ht="11.25" hidden="1" customHeight="1" x14ac:dyDescent="0.2">
      <c r="A119" s="2569" t="s">
        <v>748</v>
      </c>
      <c r="B119" s="2413"/>
      <c r="C119" s="44"/>
      <c r="D119" s="44"/>
      <c r="E119" s="44"/>
      <c r="F119" s="44"/>
      <c r="G119" s="44"/>
      <c r="H119" s="2569" t="s">
        <v>748</v>
      </c>
      <c r="I119" s="2413"/>
      <c r="J119" s="44"/>
    </row>
    <row r="120" spans="1:15" ht="11.25" hidden="1" customHeight="1" x14ac:dyDescent="0.2">
      <c r="A120" s="2569" t="s">
        <v>749</v>
      </c>
      <c r="B120" s="2413"/>
      <c r="C120" s="44"/>
      <c r="D120" s="50"/>
      <c r="E120" s="50"/>
      <c r="F120" s="50"/>
      <c r="G120" s="50"/>
      <c r="H120" s="2569" t="s">
        <v>749</v>
      </c>
      <c r="I120" s="2413"/>
      <c r="J120" s="50"/>
    </row>
    <row r="121" spans="1:15" ht="11.25" hidden="1" customHeight="1" x14ac:dyDescent="0.2">
      <c r="A121" s="2569" t="s">
        <v>750</v>
      </c>
      <c r="B121" s="2413"/>
      <c r="C121" s="140"/>
      <c r="D121" s="140"/>
      <c r="E121" s="140"/>
      <c r="F121" s="140"/>
      <c r="G121" s="140"/>
      <c r="H121" s="2569" t="s">
        <v>750</v>
      </c>
      <c r="I121" s="2413"/>
      <c r="J121" s="136"/>
      <c r="K121" s="140"/>
      <c r="L121" s="140"/>
      <c r="M121" s="136"/>
      <c r="N121" s="51"/>
      <c r="O121" s="136"/>
    </row>
    <row r="122" spans="1:15" ht="11.25" hidden="1" customHeight="1" x14ac:dyDescent="0.2">
      <c r="A122" s="2569" t="s">
        <v>751</v>
      </c>
      <c r="B122" s="2413"/>
      <c r="C122" s="140"/>
      <c r="D122" s="140"/>
      <c r="E122" s="140"/>
      <c r="F122" s="124"/>
      <c r="G122" s="140"/>
      <c r="H122" s="2569" t="s">
        <v>751</v>
      </c>
      <c r="I122" s="2413"/>
      <c r="J122" s="308"/>
      <c r="K122" s="140"/>
      <c r="L122" s="301"/>
      <c r="M122" s="136"/>
      <c r="N122" s="51"/>
      <c r="O122" s="51"/>
    </row>
    <row r="123" spans="1:15" ht="11.25" hidden="1" customHeight="1" x14ac:dyDescent="0.2">
      <c r="A123" s="34"/>
      <c r="B123" s="46"/>
      <c r="C123" s="44"/>
      <c r="D123" s="50"/>
      <c r="E123" s="50"/>
      <c r="F123" s="50"/>
      <c r="G123" s="50"/>
      <c r="H123" s="34"/>
      <c r="I123" s="46"/>
      <c r="J123" s="50"/>
      <c r="K123" s="50"/>
      <c r="L123" s="50"/>
      <c r="M123" s="50"/>
      <c r="N123" s="50"/>
      <c r="O123" s="50"/>
    </row>
    <row r="124" spans="1:15" ht="11.25" hidden="1" customHeight="1" x14ac:dyDescent="0.2">
      <c r="A124" s="2415" t="s">
        <v>740</v>
      </c>
      <c r="B124" s="2412"/>
      <c r="C124" s="51" t="e">
        <f>#REF!</f>
        <v>#REF!</v>
      </c>
      <c r="D124" s="51" t="e">
        <f>#REF!</f>
        <v>#REF!</v>
      </c>
      <c r="E124" s="51" t="e">
        <f>#REF!</f>
        <v>#REF!</v>
      </c>
      <c r="F124" s="51" t="e">
        <f>#REF!</f>
        <v>#REF!</v>
      </c>
      <c r="G124" s="51" t="e">
        <f>#REF!</f>
        <v>#REF!</v>
      </c>
      <c r="H124" s="2415" t="s">
        <v>740</v>
      </c>
      <c r="I124" s="2412"/>
      <c r="J124" s="51" t="e">
        <f>#REF!</f>
        <v>#REF!</v>
      </c>
      <c r="K124" s="51" t="e">
        <f>#REF!</f>
        <v>#REF!</v>
      </c>
      <c r="L124" s="51" t="e">
        <f>#REF!</f>
        <v>#REF!</v>
      </c>
      <c r="M124" s="51" t="e">
        <f>#REF!</f>
        <v>#REF!</v>
      </c>
      <c r="N124" s="51" t="e">
        <f>#REF!</f>
        <v>#REF!</v>
      </c>
      <c r="O124" s="51" t="e">
        <f>#REF!</f>
        <v>#REF!</v>
      </c>
    </row>
    <row r="125" spans="1:15" ht="11.25" hidden="1" customHeight="1" x14ac:dyDescent="0.2">
      <c r="A125" s="2415" t="s">
        <v>741</v>
      </c>
      <c r="B125" s="2412"/>
      <c r="C125" s="51" t="e">
        <f>SUM(#REF!)</f>
        <v>#REF!</v>
      </c>
      <c r="D125" s="51" t="e">
        <f>SUM(#REF!)</f>
        <v>#REF!</v>
      </c>
      <c r="E125" s="51" t="e">
        <f>SUM(#REF!)</f>
        <v>#REF!</v>
      </c>
      <c r="F125" s="51" t="e">
        <f>SUM(#REF!)</f>
        <v>#REF!</v>
      </c>
      <c r="G125" s="51" t="e">
        <f>SUM(#REF!)</f>
        <v>#REF!</v>
      </c>
      <c r="H125" s="2415" t="s">
        <v>741</v>
      </c>
      <c r="I125" s="2412"/>
      <c r="J125" s="51" t="e">
        <f>SUM(#REF!)</f>
        <v>#REF!</v>
      </c>
      <c r="K125" s="51" t="e">
        <f>SUM(#REF!)</f>
        <v>#REF!</v>
      </c>
      <c r="L125" s="51" t="e">
        <f>SUM(#REF!)</f>
        <v>#REF!</v>
      </c>
      <c r="M125" s="51" t="e">
        <f>SUM(#REF!)</f>
        <v>#REF!</v>
      </c>
      <c r="N125" s="51" t="e">
        <f>SUM(#REF!)</f>
        <v>#REF!</v>
      </c>
      <c r="O125" s="51" t="e">
        <f>SUM(#REF!)</f>
        <v>#REF!</v>
      </c>
    </row>
    <row r="126" spans="1:15" ht="11.25" hidden="1" customHeight="1" x14ac:dyDescent="0.2">
      <c r="A126" s="2415" t="s">
        <v>742</v>
      </c>
      <c r="B126" s="2412"/>
      <c r="C126" s="51" t="e">
        <f>SUM(#REF!)</f>
        <v>#REF!</v>
      </c>
      <c r="D126" s="51" t="e">
        <f>SUM(#REF!)</f>
        <v>#REF!</v>
      </c>
      <c r="E126" s="51" t="e">
        <f>SUM(#REF!)</f>
        <v>#REF!</v>
      </c>
      <c r="F126" s="51" t="e">
        <f>SUM(#REF!)</f>
        <v>#REF!</v>
      </c>
      <c r="G126" s="51" t="e">
        <f>SUM(#REF!)</f>
        <v>#REF!</v>
      </c>
      <c r="H126" s="2415" t="s">
        <v>742</v>
      </c>
      <c r="I126" s="2412"/>
      <c r="J126" s="51" t="e">
        <f>SUM(#REF!)</f>
        <v>#REF!</v>
      </c>
      <c r="K126" s="51" t="e">
        <f>SUM(#REF!)</f>
        <v>#REF!</v>
      </c>
      <c r="L126" s="51" t="e">
        <f>SUM(#REF!)</f>
        <v>#REF!</v>
      </c>
      <c r="M126" s="51" t="e">
        <f>SUM(#REF!)</f>
        <v>#REF!</v>
      </c>
      <c r="N126" s="51" t="e">
        <f>SUM(#REF!)</f>
        <v>#REF!</v>
      </c>
      <c r="O126" s="51" t="e">
        <f>SUM(#REF!)</f>
        <v>#REF!</v>
      </c>
    </row>
    <row r="127" spans="1:15" ht="11.25" hidden="1" customHeight="1" x14ac:dyDescent="0.2">
      <c r="A127" s="2415" t="s">
        <v>743</v>
      </c>
      <c r="B127" s="2412"/>
      <c r="C127" s="51" t="e">
        <f>SUM(#REF!)</f>
        <v>#REF!</v>
      </c>
      <c r="D127" s="51" t="e">
        <f>SUM(#REF!)</f>
        <v>#REF!</v>
      </c>
      <c r="E127" s="51" t="e">
        <f>SUM(#REF!)</f>
        <v>#REF!</v>
      </c>
      <c r="F127" s="51" t="e">
        <f>SUM(#REF!)</f>
        <v>#REF!</v>
      </c>
      <c r="G127" s="51" t="e">
        <f>SUM(#REF!)</f>
        <v>#REF!</v>
      </c>
      <c r="H127" s="2415" t="s">
        <v>743</v>
      </c>
      <c r="I127" s="2412"/>
      <c r="J127" s="51" t="e">
        <f>SUM(#REF!)</f>
        <v>#REF!</v>
      </c>
      <c r="K127" s="51" t="e">
        <f>SUM(#REF!)</f>
        <v>#REF!</v>
      </c>
      <c r="L127" s="51" t="e">
        <f>SUM(#REF!)</f>
        <v>#REF!</v>
      </c>
      <c r="M127" s="51" t="e">
        <f>SUM(#REF!)</f>
        <v>#REF!</v>
      </c>
      <c r="N127" s="51" t="e">
        <f>SUM(#REF!)</f>
        <v>#REF!</v>
      </c>
      <c r="O127" s="51" t="e">
        <f>SUM(#REF!)</f>
        <v>#REF!</v>
      </c>
    </row>
    <row r="128" spans="1:15" ht="11.25" hidden="1" customHeight="1" x14ac:dyDescent="0.2">
      <c r="A128" s="2415" t="s">
        <v>744</v>
      </c>
      <c r="B128" s="2412"/>
      <c r="C128" s="51" t="e">
        <f>SUM(#REF!)</f>
        <v>#REF!</v>
      </c>
      <c r="D128" s="51" t="e">
        <f>SUM(#REF!)</f>
        <v>#REF!</v>
      </c>
      <c r="E128" s="51" t="e">
        <f>SUM(#REF!)</f>
        <v>#REF!</v>
      </c>
      <c r="F128" s="51" t="e">
        <f>SUM(#REF!)</f>
        <v>#REF!</v>
      </c>
      <c r="G128" s="51" t="e">
        <f>SUM(#REF!)</f>
        <v>#REF!</v>
      </c>
      <c r="H128" s="2415" t="s">
        <v>744</v>
      </c>
      <c r="I128" s="2412"/>
      <c r="J128" s="51" t="e">
        <f>SUM(#REF!)</f>
        <v>#REF!</v>
      </c>
      <c r="K128" s="51" t="e">
        <f>SUM(#REF!)</f>
        <v>#REF!</v>
      </c>
      <c r="L128" s="51" t="e">
        <f>SUM(#REF!)</f>
        <v>#REF!</v>
      </c>
      <c r="M128" s="51" t="e">
        <f>SUM(#REF!)</f>
        <v>#REF!</v>
      </c>
      <c r="N128" s="51" t="e">
        <f>SUM(#REF!)</f>
        <v>#REF!</v>
      </c>
      <c r="O128" s="51" t="e">
        <f>SUM(#REF!)</f>
        <v>#REF!</v>
      </c>
    </row>
    <row r="129" spans="1:15" ht="11.25" hidden="1" customHeight="1" x14ac:dyDescent="0.2">
      <c r="A129" s="2415" t="s">
        <v>745</v>
      </c>
      <c r="B129" s="2412"/>
      <c r="C129" s="51" t="e">
        <f>SUM(#REF!)</f>
        <v>#REF!</v>
      </c>
      <c r="D129" s="51" t="e">
        <f>SUM(#REF!)</f>
        <v>#REF!</v>
      </c>
      <c r="E129" s="51" t="e">
        <f>SUM(#REF!)</f>
        <v>#REF!</v>
      </c>
      <c r="F129" s="51" t="e">
        <f>SUM(#REF!)</f>
        <v>#REF!</v>
      </c>
      <c r="G129" s="51" t="e">
        <f>SUM(#REF!)</f>
        <v>#REF!</v>
      </c>
      <c r="H129" s="2415" t="s">
        <v>745</v>
      </c>
      <c r="I129" s="2412"/>
      <c r="J129" s="51" t="e">
        <f>SUM(#REF!)</f>
        <v>#REF!</v>
      </c>
      <c r="K129" s="51" t="e">
        <f>SUM(#REF!)</f>
        <v>#REF!</v>
      </c>
      <c r="L129" s="51" t="e">
        <f>SUM(#REF!)</f>
        <v>#REF!</v>
      </c>
      <c r="M129" s="51" t="e">
        <f>SUM(#REF!)</f>
        <v>#REF!</v>
      </c>
      <c r="N129" s="51" t="e">
        <f>SUM(#REF!)</f>
        <v>#REF!</v>
      </c>
      <c r="O129" s="51" t="e">
        <f>SUM(#REF!)</f>
        <v>#REF!</v>
      </c>
    </row>
    <row r="130" spans="1:15" ht="11.25" hidden="1" customHeight="1" x14ac:dyDescent="0.2">
      <c r="A130" s="2415" t="s">
        <v>746</v>
      </c>
      <c r="B130" s="2412"/>
      <c r="C130" s="51" t="e">
        <f>SUM(#REF!)</f>
        <v>#REF!</v>
      </c>
      <c r="D130" s="51" t="e">
        <f>SUM(#REF!)</f>
        <v>#REF!</v>
      </c>
      <c r="E130" s="51" t="e">
        <f>SUM(#REF!)</f>
        <v>#REF!</v>
      </c>
      <c r="F130" s="51" t="e">
        <f>SUM(#REF!)</f>
        <v>#REF!</v>
      </c>
      <c r="G130" s="51" t="e">
        <f>SUM(#REF!)</f>
        <v>#REF!</v>
      </c>
      <c r="H130" s="2415" t="s">
        <v>746</v>
      </c>
      <c r="I130" s="2412"/>
      <c r="J130" s="51" t="e">
        <f>SUM(#REF!)</f>
        <v>#REF!</v>
      </c>
      <c r="K130" s="51" t="e">
        <f>SUM(#REF!)</f>
        <v>#REF!</v>
      </c>
      <c r="L130" s="51" t="e">
        <f>SUM(#REF!)</f>
        <v>#REF!</v>
      </c>
      <c r="M130" s="51" t="e">
        <f>SUM(#REF!)</f>
        <v>#REF!</v>
      </c>
      <c r="N130" s="51" t="e">
        <f>SUM(#REF!)</f>
        <v>#REF!</v>
      </c>
      <c r="O130" s="51" t="e">
        <f>SUM(#REF!)</f>
        <v>#REF!</v>
      </c>
    </row>
    <row r="131" spans="1:15" ht="11.25" hidden="1" customHeight="1" x14ac:dyDescent="0.2">
      <c r="A131" s="2415" t="s">
        <v>747</v>
      </c>
      <c r="B131" s="2412"/>
      <c r="C131" s="51" t="e">
        <f>SUM(#REF!)</f>
        <v>#REF!</v>
      </c>
      <c r="D131" s="51" t="e">
        <f>SUM(#REF!)</f>
        <v>#REF!</v>
      </c>
      <c r="E131" s="51" t="e">
        <f>SUM(#REF!)</f>
        <v>#REF!</v>
      </c>
      <c r="F131" s="51" t="e">
        <f>SUM(#REF!)</f>
        <v>#REF!</v>
      </c>
      <c r="G131" s="51" t="e">
        <f>SUM(#REF!)</f>
        <v>#REF!</v>
      </c>
      <c r="H131" s="2415" t="s">
        <v>747</v>
      </c>
      <c r="I131" s="2412"/>
      <c r="J131" s="51" t="e">
        <f>SUM(#REF!)</f>
        <v>#REF!</v>
      </c>
      <c r="K131" s="51" t="e">
        <f>SUM(#REF!)</f>
        <v>#REF!</v>
      </c>
      <c r="L131" s="51" t="e">
        <f>SUM(#REF!)</f>
        <v>#REF!</v>
      </c>
      <c r="M131" s="51" t="e">
        <f>SUM(#REF!)</f>
        <v>#REF!</v>
      </c>
      <c r="N131" s="51" t="e">
        <f>SUM(#REF!)</f>
        <v>#REF!</v>
      </c>
      <c r="O131" s="51" t="e">
        <f>SUM(#REF!)</f>
        <v>#REF!</v>
      </c>
    </row>
    <row r="132" spans="1:15" ht="11.25" hidden="1" customHeight="1" x14ac:dyDescent="0.2">
      <c r="A132" s="2415" t="s">
        <v>748</v>
      </c>
      <c r="B132" s="2412"/>
      <c r="C132" s="51" t="e">
        <f>SUM(#REF!)</f>
        <v>#REF!</v>
      </c>
      <c r="D132" s="51" t="e">
        <f>SUM(#REF!)</f>
        <v>#REF!</v>
      </c>
      <c r="E132" s="51" t="e">
        <f>SUM(#REF!)</f>
        <v>#REF!</v>
      </c>
      <c r="F132" s="51" t="e">
        <f>SUM(#REF!)</f>
        <v>#REF!</v>
      </c>
      <c r="G132" s="51" t="e">
        <f>SUM(#REF!)</f>
        <v>#REF!</v>
      </c>
      <c r="H132" s="2415" t="s">
        <v>748</v>
      </c>
      <c r="I132" s="2412"/>
      <c r="J132" s="51" t="e">
        <f>SUM(#REF!)</f>
        <v>#REF!</v>
      </c>
      <c r="K132" s="51" t="e">
        <f>SUM(#REF!)</f>
        <v>#REF!</v>
      </c>
      <c r="L132" s="51" t="e">
        <f>SUM(#REF!)</f>
        <v>#REF!</v>
      </c>
      <c r="M132" s="51" t="e">
        <f>SUM(#REF!)</f>
        <v>#REF!</v>
      </c>
      <c r="N132" s="51" t="e">
        <f>SUM(#REF!)</f>
        <v>#REF!</v>
      </c>
      <c r="O132" s="51" t="e">
        <f>SUM(#REF!)</f>
        <v>#REF!</v>
      </c>
    </row>
    <row r="133" spans="1:15" ht="11.25" hidden="1" customHeight="1" x14ac:dyDescent="0.2">
      <c r="A133" s="2415" t="s">
        <v>749</v>
      </c>
      <c r="B133" s="2412"/>
      <c r="C133" s="51" t="e">
        <f>SUM(#REF!)</f>
        <v>#REF!</v>
      </c>
      <c r="D133" s="51" t="e">
        <f>SUM(#REF!)</f>
        <v>#REF!</v>
      </c>
      <c r="E133" s="51" t="e">
        <f>SUM(#REF!)</f>
        <v>#REF!</v>
      </c>
      <c r="F133" s="51" t="e">
        <f>SUM(#REF!)</f>
        <v>#REF!</v>
      </c>
      <c r="G133" s="51" t="e">
        <f>SUM(#REF!)</f>
        <v>#REF!</v>
      </c>
      <c r="H133" s="2415" t="s">
        <v>749</v>
      </c>
      <c r="I133" s="2412"/>
      <c r="J133" s="51" t="e">
        <f>SUM(#REF!)</f>
        <v>#REF!</v>
      </c>
      <c r="K133" s="51" t="e">
        <f>SUM(#REF!)</f>
        <v>#REF!</v>
      </c>
      <c r="L133" s="51" t="e">
        <f>SUM(#REF!)</f>
        <v>#REF!</v>
      </c>
      <c r="M133" s="51" t="e">
        <f>SUM(#REF!)</f>
        <v>#REF!</v>
      </c>
      <c r="N133" s="51" t="e">
        <f>SUM(#REF!)</f>
        <v>#REF!</v>
      </c>
      <c r="O133" s="51" t="e">
        <f>SUM(#REF!)</f>
        <v>#REF!</v>
      </c>
    </row>
    <row r="134" spans="1:15" ht="11.25" hidden="1" customHeight="1" x14ac:dyDescent="0.2">
      <c r="A134" s="2415" t="s">
        <v>750</v>
      </c>
      <c r="B134" s="2412"/>
      <c r="C134" s="51" t="e">
        <f>SUM(#REF!)</f>
        <v>#REF!</v>
      </c>
      <c r="D134" s="51" t="e">
        <f>SUM(#REF!)</f>
        <v>#REF!</v>
      </c>
      <c r="E134" s="51" t="e">
        <f>SUM(#REF!)</f>
        <v>#REF!</v>
      </c>
      <c r="F134" s="51" t="e">
        <f>SUM(#REF!)</f>
        <v>#REF!</v>
      </c>
      <c r="G134" s="51" t="e">
        <f>SUM(#REF!)</f>
        <v>#REF!</v>
      </c>
      <c r="H134" s="2415" t="s">
        <v>750</v>
      </c>
      <c r="I134" s="2412"/>
      <c r="J134" s="51" t="e">
        <f>SUM(#REF!)</f>
        <v>#REF!</v>
      </c>
      <c r="K134" s="51" t="e">
        <f>SUM(#REF!)</f>
        <v>#REF!</v>
      </c>
      <c r="L134" s="51" t="e">
        <f>SUM(#REF!)</f>
        <v>#REF!</v>
      </c>
      <c r="M134" s="51" t="e">
        <f>SUM(#REF!)</f>
        <v>#REF!</v>
      </c>
      <c r="N134" s="51" t="e">
        <f>SUM(#REF!)</f>
        <v>#REF!</v>
      </c>
      <c r="O134" s="51" t="e">
        <f>SUM(#REF!)</f>
        <v>#REF!</v>
      </c>
    </row>
    <row r="135" spans="1:15" ht="11.25" hidden="1" customHeight="1" x14ac:dyDescent="0.2">
      <c r="A135" s="2415" t="s">
        <v>751</v>
      </c>
      <c r="B135" s="2412"/>
      <c r="C135" s="51" t="e">
        <f>SUM(#REF!)</f>
        <v>#REF!</v>
      </c>
      <c r="D135" s="51" t="e">
        <f>SUM(#REF!)</f>
        <v>#REF!</v>
      </c>
      <c r="E135" s="51" t="e">
        <f>SUM(#REF!)</f>
        <v>#REF!</v>
      </c>
      <c r="F135" s="51" t="e">
        <f>SUM(#REF!)</f>
        <v>#REF!</v>
      </c>
      <c r="G135" s="51" t="e">
        <f>SUM(#REF!)</f>
        <v>#REF!</v>
      </c>
      <c r="H135" s="2415" t="s">
        <v>751</v>
      </c>
      <c r="I135" s="2412"/>
      <c r="J135" s="51" t="e">
        <f>SUM(#REF!)</f>
        <v>#REF!</v>
      </c>
      <c r="K135" s="51" t="e">
        <f>SUM(#REF!)</f>
        <v>#REF!</v>
      </c>
      <c r="L135" s="51" t="e">
        <f>SUM(#REF!)</f>
        <v>#REF!</v>
      </c>
      <c r="M135" s="51" t="e">
        <f>SUM(#REF!)</f>
        <v>#REF!</v>
      </c>
      <c r="N135" s="51" t="e">
        <f>SUM(#REF!)</f>
        <v>#REF!</v>
      </c>
      <c r="O135" s="51" t="e">
        <f>SUM(#REF!)</f>
        <v>#REF!</v>
      </c>
    </row>
    <row r="136" spans="1:15" ht="6" customHeight="1" x14ac:dyDescent="0.2">
      <c r="A136" s="49"/>
      <c r="B136" s="37"/>
      <c r="C136" s="44"/>
      <c r="D136" s="44"/>
      <c r="E136" s="44"/>
      <c r="F136" s="44"/>
      <c r="G136" s="44"/>
      <c r="H136" s="49"/>
      <c r="I136" s="37"/>
      <c r="J136" s="44"/>
    </row>
    <row r="137" spans="1:15" ht="11.25" customHeight="1" x14ac:dyDescent="0.2">
      <c r="A137" s="39"/>
      <c r="B137" s="56"/>
      <c r="C137" s="2418" t="s">
        <v>752</v>
      </c>
      <c r="D137" s="2418"/>
      <c r="E137" s="2418"/>
      <c r="F137" s="2418"/>
      <c r="G137" s="2418"/>
      <c r="H137" s="39"/>
      <c r="I137" s="56"/>
      <c r="J137" s="2451" t="s">
        <v>752</v>
      </c>
      <c r="K137" s="2451"/>
      <c r="L137" s="2451"/>
      <c r="M137" s="2451"/>
      <c r="N137" s="2451"/>
      <c r="O137" s="2451"/>
    </row>
    <row r="138" spans="1:15" ht="11.25" customHeight="1" x14ac:dyDescent="0.2">
      <c r="A138" s="39"/>
      <c r="B138" s="56"/>
      <c r="C138" s="2424" t="s">
        <v>753</v>
      </c>
      <c r="D138" s="2424"/>
      <c r="E138" s="2424"/>
      <c r="F138" s="2424"/>
      <c r="G138" s="2424"/>
      <c r="H138" s="39"/>
      <c r="I138" s="56"/>
      <c r="J138" s="2464" t="s">
        <v>753</v>
      </c>
      <c r="K138" s="2464"/>
      <c r="L138" s="2464"/>
      <c r="M138" s="2464"/>
      <c r="N138" s="2464"/>
      <c r="O138" s="2464"/>
    </row>
    <row r="139" spans="1:15" ht="7.9" customHeight="1" x14ac:dyDescent="0.2">
      <c r="A139" s="39"/>
      <c r="B139" s="56"/>
      <c r="C139" s="58"/>
      <c r="D139" s="58"/>
      <c r="E139" s="58"/>
      <c r="F139" s="58"/>
      <c r="G139" s="58"/>
      <c r="H139" s="39"/>
      <c r="I139" s="56"/>
      <c r="J139" s="142"/>
      <c r="K139" s="142"/>
      <c r="L139" s="142"/>
      <c r="M139" s="142"/>
      <c r="N139" s="142"/>
      <c r="O139" s="142"/>
    </row>
    <row r="140" spans="1:15" ht="11.25" hidden="1" customHeight="1" x14ac:dyDescent="0.2">
      <c r="A140" s="39"/>
      <c r="B140" s="56"/>
      <c r="C140" s="58"/>
      <c r="D140" s="58"/>
      <c r="E140" s="58"/>
      <c r="F140" s="58"/>
      <c r="G140" s="58"/>
      <c r="H140" s="39"/>
      <c r="I140" s="56"/>
      <c r="J140" s="142"/>
      <c r="K140" s="142"/>
      <c r="L140" s="142"/>
      <c r="M140" s="142"/>
      <c r="N140" s="142"/>
      <c r="O140" s="142"/>
    </row>
    <row r="141" spans="1:15" ht="11.25" hidden="1" customHeight="1" x14ac:dyDescent="0.2">
      <c r="A141" s="39"/>
      <c r="B141" s="56"/>
      <c r="C141" s="58"/>
      <c r="D141" s="58"/>
      <c r="E141" s="58"/>
      <c r="F141" s="58"/>
      <c r="G141" s="58"/>
      <c r="H141" s="39"/>
      <c r="I141" s="56"/>
      <c r="J141" s="142"/>
      <c r="K141" s="142"/>
      <c r="L141" s="142"/>
      <c r="M141" s="142"/>
      <c r="N141" s="142"/>
      <c r="O141" s="142"/>
    </row>
    <row r="142" spans="1:15" ht="11.25" hidden="1" customHeight="1" x14ac:dyDescent="0.2">
      <c r="A142" s="39"/>
      <c r="B142" s="56"/>
      <c r="C142" s="58"/>
      <c r="D142" s="58"/>
      <c r="E142" s="58"/>
      <c r="F142" s="58"/>
      <c r="G142" s="58"/>
      <c r="H142" s="39"/>
      <c r="I142" s="56"/>
      <c r="J142" s="142"/>
      <c r="K142" s="142"/>
      <c r="L142" s="142"/>
      <c r="M142" s="142"/>
      <c r="N142" s="142"/>
      <c r="O142" s="142"/>
    </row>
    <row r="143" spans="1:15" ht="11.25" hidden="1" customHeight="1" x14ac:dyDescent="0.2">
      <c r="A143" s="39"/>
      <c r="B143" s="56"/>
      <c r="C143" s="128"/>
      <c r="D143" s="128"/>
      <c r="E143" s="128"/>
      <c r="F143" s="57"/>
      <c r="G143" s="57"/>
      <c r="H143" s="39"/>
      <c r="I143" s="56"/>
      <c r="J143" s="57"/>
    </row>
    <row r="144" spans="1:15" ht="11.25" hidden="1" customHeight="1" x14ac:dyDescent="0.2">
      <c r="A144" s="19">
        <v>2001</v>
      </c>
      <c r="B144" s="28"/>
      <c r="C144" s="60" t="e">
        <f t="shared" ref="C144:G152" si="0">C24/C23*100-100</f>
        <v>#DIV/0!</v>
      </c>
      <c r="D144" s="60" t="e">
        <f t="shared" si="0"/>
        <v>#DIV/0!</v>
      </c>
      <c r="E144" s="60" t="e">
        <f t="shared" si="0"/>
        <v>#DIV/0!</v>
      </c>
      <c r="F144" s="60" t="e">
        <f t="shared" si="0"/>
        <v>#DIV/0!</v>
      </c>
      <c r="G144" s="60" t="e">
        <f t="shared" si="0"/>
        <v>#DIV/0!</v>
      </c>
      <c r="H144" s="19">
        <v>2001</v>
      </c>
      <c r="I144" s="28"/>
      <c r="J144" s="60" t="e">
        <f t="shared" ref="J144:O151" si="1">J24/J23*100-100</f>
        <v>#DIV/0!</v>
      </c>
      <c r="K144" s="60" t="e">
        <f t="shared" si="1"/>
        <v>#DIV/0!</v>
      </c>
      <c r="L144" s="60" t="e">
        <f t="shared" si="1"/>
        <v>#DIV/0!</v>
      </c>
      <c r="M144" s="60" t="e">
        <f t="shared" si="1"/>
        <v>#DIV/0!</v>
      </c>
      <c r="N144" s="60" t="e">
        <f t="shared" si="1"/>
        <v>#DIV/0!</v>
      </c>
      <c r="O144" s="60" t="e">
        <f t="shared" si="1"/>
        <v>#DIV/0!</v>
      </c>
    </row>
    <row r="145" spans="1:15" ht="11.25" hidden="1" customHeight="1" x14ac:dyDescent="0.2">
      <c r="A145" s="19">
        <v>2002</v>
      </c>
      <c r="B145" s="28"/>
      <c r="C145" s="60" t="e">
        <f t="shared" si="0"/>
        <v>#DIV/0!</v>
      </c>
      <c r="D145" s="60" t="e">
        <f t="shared" si="0"/>
        <v>#DIV/0!</v>
      </c>
      <c r="E145" s="60" t="e">
        <f t="shared" si="0"/>
        <v>#DIV/0!</v>
      </c>
      <c r="F145" s="60" t="e">
        <f t="shared" si="0"/>
        <v>#DIV/0!</v>
      </c>
      <c r="G145" s="60" t="e">
        <f t="shared" si="0"/>
        <v>#DIV/0!</v>
      </c>
      <c r="H145" s="19">
        <v>2002</v>
      </c>
      <c r="I145" s="28"/>
      <c r="J145" s="60" t="e">
        <f t="shared" si="1"/>
        <v>#DIV/0!</v>
      </c>
      <c r="K145" s="60" t="e">
        <f t="shared" si="1"/>
        <v>#DIV/0!</v>
      </c>
      <c r="L145" s="60" t="e">
        <f t="shared" si="1"/>
        <v>#DIV/0!</v>
      </c>
      <c r="M145" s="60" t="e">
        <f t="shared" si="1"/>
        <v>#DIV/0!</v>
      </c>
      <c r="N145" s="60" t="e">
        <f t="shared" si="1"/>
        <v>#DIV/0!</v>
      </c>
      <c r="O145" s="60" t="e">
        <f t="shared" si="1"/>
        <v>#DIV/0!</v>
      </c>
    </row>
    <row r="146" spans="1:15" ht="11.25" hidden="1" customHeight="1" x14ac:dyDescent="0.2">
      <c r="A146" s="19">
        <v>2003</v>
      </c>
      <c r="B146" s="28"/>
      <c r="C146" s="60" t="e">
        <f t="shared" si="0"/>
        <v>#DIV/0!</v>
      </c>
      <c r="D146" s="60" t="e">
        <f t="shared" si="0"/>
        <v>#DIV/0!</v>
      </c>
      <c r="E146" s="60" t="e">
        <f t="shared" si="0"/>
        <v>#DIV/0!</v>
      </c>
      <c r="F146" s="60" t="e">
        <f t="shared" si="0"/>
        <v>#DIV/0!</v>
      </c>
      <c r="G146" s="60" t="e">
        <f t="shared" si="0"/>
        <v>#DIV/0!</v>
      </c>
      <c r="H146" s="19">
        <v>2003</v>
      </c>
      <c r="I146" s="28"/>
      <c r="J146" s="60" t="e">
        <f t="shared" si="1"/>
        <v>#DIV/0!</v>
      </c>
      <c r="K146" s="60" t="e">
        <f t="shared" si="1"/>
        <v>#DIV/0!</v>
      </c>
      <c r="L146" s="60" t="e">
        <f t="shared" si="1"/>
        <v>#DIV/0!</v>
      </c>
      <c r="M146" s="60" t="e">
        <f t="shared" si="1"/>
        <v>#DIV/0!</v>
      </c>
      <c r="N146" s="60" t="e">
        <f t="shared" si="1"/>
        <v>#DIV/0!</v>
      </c>
      <c r="O146" s="60" t="e">
        <f t="shared" si="1"/>
        <v>#DIV/0!</v>
      </c>
    </row>
    <row r="147" spans="1:15" ht="11.25" hidden="1" customHeight="1" x14ac:dyDescent="0.2">
      <c r="A147" s="19">
        <v>2004</v>
      </c>
      <c r="B147" s="28"/>
      <c r="C147" s="60" t="e">
        <f t="shared" si="0"/>
        <v>#DIV/0!</v>
      </c>
      <c r="D147" s="60" t="e">
        <f t="shared" si="0"/>
        <v>#DIV/0!</v>
      </c>
      <c r="E147" s="60" t="e">
        <f t="shared" si="0"/>
        <v>#DIV/0!</v>
      </c>
      <c r="F147" s="60" t="e">
        <f t="shared" si="0"/>
        <v>#DIV/0!</v>
      </c>
      <c r="G147" s="60" t="e">
        <f t="shared" si="0"/>
        <v>#DIV/0!</v>
      </c>
      <c r="H147" s="19">
        <v>2004</v>
      </c>
      <c r="I147" s="28"/>
      <c r="J147" s="60" t="e">
        <f t="shared" si="1"/>
        <v>#DIV/0!</v>
      </c>
      <c r="K147" s="60" t="e">
        <f t="shared" si="1"/>
        <v>#DIV/0!</v>
      </c>
      <c r="L147" s="60" t="e">
        <f t="shared" si="1"/>
        <v>#DIV/0!</v>
      </c>
      <c r="M147" s="60" t="e">
        <f t="shared" si="1"/>
        <v>#DIV/0!</v>
      </c>
      <c r="N147" s="60" t="e">
        <f t="shared" si="1"/>
        <v>#DIV/0!</v>
      </c>
      <c r="O147" s="60" t="e">
        <f t="shared" si="1"/>
        <v>#DIV/0!</v>
      </c>
    </row>
    <row r="148" spans="1:15" ht="11.25" hidden="1" customHeight="1" x14ac:dyDescent="0.2">
      <c r="A148" s="19">
        <v>2005</v>
      </c>
      <c r="B148" s="28"/>
      <c r="C148" s="60" t="e">
        <f t="shared" si="0"/>
        <v>#DIV/0!</v>
      </c>
      <c r="D148" s="60" t="e">
        <f t="shared" si="0"/>
        <v>#DIV/0!</v>
      </c>
      <c r="E148" s="60" t="e">
        <f t="shared" si="0"/>
        <v>#DIV/0!</v>
      </c>
      <c r="F148" s="60" t="e">
        <f t="shared" si="0"/>
        <v>#DIV/0!</v>
      </c>
      <c r="G148" s="60" t="e">
        <f t="shared" si="0"/>
        <v>#DIV/0!</v>
      </c>
      <c r="H148" s="19">
        <v>2005</v>
      </c>
      <c r="I148" s="28"/>
      <c r="J148" s="60" t="e">
        <f t="shared" si="1"/>
        <v>#DIV/0!</v>
      </c>
      <c r="K148" s="60" t="e">
        <f t="shared" si="1"/>
        <v>#DIV/0!</v>
      </c>
      <c r="L148" s="60" t="e">
        <f t="shared" si="1"/>
        <v>#DIV/0!</v>
      </c>
      <c r="M148" s="60" t="e">
        <f t="shared" si="1"/>
        <v>#DIV/0!</v>
      </c>
      <c r="N148" s="60" t="e">
        <f t="shared" si="1"/>
        <v>#DIV/0!</v>
      </c>
      <c r="O148" s="60" t="e">
        <f t="shared" si="1"/>
        <v>#DIV/0!</v>
      </c>
    </row>
    <row r="149" spans="1:15" ht="11.25" hidden="1" customHeight="1" x14ac:dyDescent="0.2">
      <c r="A149" s="19">
        <v>2006</v>
      </c>
      <c r="B149" s="28"/>
      <c r="C149" s="60" t="e">
        <f t="shared" si="0"/>
        <v>#DIV/0!</v>
      </c>
      <c r="D149" s="60" t="e">
        <f t="shared" si="0"/>
        <v>#DIV/0!</v>
      </c>
      <c r="E149" s="60" t="e">
        <f t="shared" si="0"/>
        <v>#DIV/0!</v>
      </c>
      <c r="F149" s="60" t="e">
        <f t="shared" si="0"/>
        <v>#DIV/0!</v>
      </c>
      <c r="G149" s="60" t="e">
        <f t="shared" si="0"/>
        <v>#DIV/0!</v>
      </c>
      <c r="H149" s="19">
        <v>2006</v>
      </c>
      <c r="I149" s="28"/>
      <c r="J149" s="60" t="e">
        <f t="shared" si="1"/>
        <v>#DIV/0!</v>
      </c>
      <c r="K149" s="60" t="e">
        <f t="shared" si="1"/>
        <v>#DIV/0!</v>
      </c>
      <c r="L149" s="60" t="e">
        <f t="shared" si="1"/>
        <v>#DIV/0!</v>
      </c>
      <c r="M149" s="60" t="e">
        <f t="shared" si="1"/>
        <v>#DIV/0!</v>
      </c>
      <c r="N149" s="60" t="e">
        <f t="shared" si="1"/>
        <v>#DIV/0!</v>
      </c>
      <c r="O149" s="60" t="e">
        <f t="shared" si="1"/>
        <v>#DIV/0!</v>
      </c>
    </row>
    <row r="150" spans="1:15" ht="11.25" hidden="1" customHeight="1" x14ac:dyDescent="0.2">
      <c r="A150" s="19">
        <v>2007</v>
      </c>
      <c r="B150" s="28"/>
      <c r="C150" s="60" t="e">
        <f t="shared" si="0"/>
        <v>#DIV/0!</v>
      </c>
      <c r="D150" s="60" t="e">
        <f t="shared" si="0"/>
        <v>#DIV/0!</v>
      </c>
      <c r="E150" s="60" t="e">
        <f t="shared" si="0"/>
        <v>#DIV/0!</v>
      </c>
      <c r="F150" s="60" t="e">
        <f t="shared" si="0"/>
        <v>#DIV/0!</v>
      </c>
      <c r="G150" s="60" t="e">
        <f t="shared" si="0"/>
        <v>#DIV/0!</v>
      </c>
      <c r="H150" s="19">
        <v>2007</v>
      </c>
      <c r="I150" s="28"/>
      <c r="J150" s="60" t="e">
        <f t="shared" si="1"/>
        <v>#DIV/0!</v>
      </c>
      <c r="K150" s="60" t="e">
        <f t="shared" si="1"/>
        <v>#DIV/0!</v>
      </c>
      <c r="L150" s="60" t="e">
        <f t="shared" si="1"/>
        <v>#DIV/0!</v>
      </c>
      <c r="M150" s="60" t="e">
        <f t="shared" si="1"/>
        <v>#DIV/0!</v>
      </c>
      <c r="N150" s="60" t="e">
        <f t="shared" si="1"/>
        <v>#DIV/0!</v>
      </c>
      <c r="O150" s="60" t="e">
        <f t="shared" si="1"/>
        <v>#DIV/0!</v>
      </c>
    </row>
    <row r="151" spans="1:15" ht="11.25" hidden="1" customHeight="1" x14ac:dyDescent="0.2">
      <c r="A151" s="19">
        <v>2008</v>
      </c>
      <c r="B151" s="28"/>
      <c r="C151" s="60" t="e">
        <f t="shared" si="0"/>
        <v>#DIV/0!</v>
      </c>
      <c r="D151" s="60" t="e">
        <f t="shared" si="0"/>
        <v>#DIV/0!</v>
      </c>
      <c r="E151" s="60" t="e">
        <f t="shared" si="0"/>
        <v>#DIV/0!</v>
      </c>
      <c r="F151" s="60" t="e">
        <f t="shared" si="0"/>
        <v>#DIV/0!</v>
      </c>
      <c r="G151" s="60" t="e">
        <f t="shared" si="0"/>
        <v>#DIV/0!</v>
      </c>
      <c r="H151" s="19">
        <v>2008</v>
      </c>
      <c r="I151" s="28"/>
      <c r="J151" s="60" t="e">
        <f t="shared" si="1"/>
        <v>#VALUE!</v>
      </c>
      <c r="K151" s="60" t="e">
        <f t="shared" si="1"/>
        <v>#DIV/0!</v>
      </c>
      <c r="L151" s="60" t="e">
        <f t="shared" si="1"/>
        <v>#DIV/0!</v>
      </c>
      <c r="M151" s="60" t="e">
        <f t="shared" si="1"/>
        <v>#VALUE!</v>
      </c>
      <c r="N151" s="60" t="e">
        <f t="shared" si="1"/>
        <v>#DIV/0!</v>
      </c>
      <c r="O151" s="60" t="e">
        <f t="shared" si="1"/>
        <v>#VALUE!</v>
      </c>
    </row>
    <row r="152" spans="1:15" ht="11.25" customHeight="1" x14ac:dyDescent="0.2">
      <c r="A152" s="2411">
        <v>2009</v>
      </c>
      <c r="B152" s="2412"/>
      <c r="C152" s="60">
        <f t="shared" si="0"/>
        <v>-28.398920434809199</v>
      </c>
      <c r="D152" s="60">
        <f t="shared" si="0"/>
        <v>-18.406009632664805</v>
      </c>
      <c r="E152" s="60">
        <f t="shared" si="0"/>
        <v>-16.39818729280087</v>
      </c>
      <c r="F152" s="60">
        <f t="shared" si="0"/>
        <v>-11.270385229763363</v>
      </c>
      <c r="G152" s="60">
        <f t="shared" si="0"/>
        <v>-12.875108794628744</v>
      </c>
      <c r="H152" s="2411">
        <v>2009</v>
      </c>
      <c r="I152" s="2412"/>
      <c r="J152" s="150" t="s">
        <v>800</v>
      </c>
      <c r="K152" s="60">
        <f>K32/K31*100-100</f>
        <v>-6.8201445743972755</v>
      </c>
      <c r="L152" s="60">
        <f>L32/L31*100-100</f>
        <v>-5.7625648033665158</v>
      </c>
      <c r="M152" s="150" t="s">
        <v>800</v>
      </c>
      <c r="N152" s="60">
        <f>N32/N31*100-100</f>
        <v>-12.382061791887395</v>
      </c>
      <c r="O152" s="150" t="s">
        <v>800</v>
      </c>
    </row>
    <row r="153" spans="1:15" ht="11.25" customHeight="1" x14ac:dyDescent="0.2">
      <c r="A153" s="2411" t="s">
        <v>1316</v>
      </c>
      <c r="B153" s="2412"/>
      <c r="C153" s="203" t="s">
        <v>800</v>
      </c>
      <c r="D153" s="203" t="s">
        <v>800</v>
      </c>
      <c r="E153" s="203" t="s">
        <v>800</v>
      </c>
      <c r="F153" s="203" t="s">
        <v>800</v>
      </c>
      <c r="G153" s="203" t="s">
        <v>800</v>
      </c>
      <c r="H153" s="2411" t="s">
        <v>1316</v>
      </c>
      <c r="I153" s="2412"/>
      <c r="J153" s="203" t="s">
        <v>800</v>
      </c>
      <c r="K153" s="203" t="s">
        <v>800</v>
      </c>
      <c r="L153" s="203" t="s">
        <v>800</v>
      </c>
      <c r="M153" s="203" t="s">
        <v>800</v>
      </c>
      <c r="N153" s="203" t="s">
        <v>800</v>
      </c>
      <c r="O153" s="203" t="s">
        <v>800</v>
      </c>
    </row>
    <row r="154" spans="1:15" ht="11.25" customHeight="1" x14ac:dyDescent="0.2">
      <c r="A154" s="2411">
        <v>2011</v>
      </c>
      <c r="B154" s="2412"/>
      <c r="C154" s="60">
        <f t="shared" ref="C154:G157" si="2">C34/C33*100-100</f>
        <v>0.96241051695446345</v>
      </c>
      <c r="D154" s="60">
        <f t="shared" si="2"/>
        <v>-1.3069365982455849</v>
      </c>
      <c r="E154" s="60">
        <f t="shared" si="2"/>
        <v>10.335918876991215</v>
      </c>
      <c r="F154" s="60">
        <f t="shared" si="2"/>
        <v>9.943591373842068</v>
      </c>
      <c r="G154" s="60">
        <f t="shared" si="2"/>
        <v>8.7882580999729214</v>
      </c>
      <c r="H154" s="2411">
        <v>2011</v>
      </c>
      <c r="I154" s="2412"/>
      <c r="J154" s="60">
        <f t="shared" ref="J154:N157" si="3">J34/J33*100-100</f>
        <v>20.878871981369812</v>
      </c>
      <c r="K154" s="60">
        <f t="shared" si="3"/>
        <v>1.3232245829520224</v>
      </c>
      <c r="L154" s="60">
        <f t="shared" si="3"/>
        <v>73.780256217030882</v>
      </c>
      <c r="M154" s="60">
        <f t="shared" si="3"/>
        <v>30.960606356331937</v>
      </c>
      <c r="N154" s="60">
        <f t="shared" si="3"/>
        <v>-66.829428150090123</v>
      </c>
      <c r="O154" s="203" t="s">
        <v>800</v>
      </c>
    </row>
    <row r="155" spans="1:15" ht="11.25" customHeight="1" x14ac:dyDescent="0.2">
      <c r="A155" s="2411">
        <v>2012</v>
      </c>
      <c r="B155" s="2412"/>
      <c r="C155" s="60">
        <f t="shared" si="2"/>
        <v>-5.0691016494857593</v>
      </c>
      <c r="D155" s="60">
        <f t="shared" si="2"/>
        <v>-8.9548134328991722</v>
      </c>
      <c r="E155" s="60">
        <f t="shared" si="2"/>
        <v>3.1026711311258737</v>
      </c>
      <c r="F155" s="60">
        <f t="shared" si="2"/>
        <v>-7.6415646244780078</v>
      </c>
      <c r="G155" s="60">
        <f t="shared" si="2"/>
        <v>-6.018984512031551</v>
      </c>
      <c r="H155" s="2411">
        <v>2012</v>
      </c>
      <c r="I155" s="2412"/>
      <c r="J155" s="60">
        <f t="shared" si="3"/>
        <v>-0.56661186163793786</v>
      </c>
      <c r="K155" s="60">
        <f t="shared" si="3"/>
        <v>2.7534865753417392</v>
      </c>
      <c r="L155" s="60">
        <f t="shared" si="3"/>
        <v>10.474470786587005</v>
      </c>
      <c r="M155" s="60">
        <f t="shared" si="3"/>
        <v>2.7084896146413371</v>
      </c>
      <c r="N155" s="60">
        <f t="shared" si="3"/>
        <v>34.443538826318928</v>
      </c>
      <c r="O155" s="203" t="s">
        <v>800</v>
      </c>
    </row>
    <row r="156" spans="1:15" ht="11.25" customHeight="1" x14ac:dyDescent="0.2">
      <c r="A156" s="2411">
        <v>2013</v>
      </c>
      <c r="B156" s="2412"/>
      <c r="C156" s="60">
        <f t="shared" si="2"/>
        <v>4.933026896422902</v>
      </c>
      <c r="D156" s="60">
        <f t="shared" si="2"/>
        <v>-10.870363706536352</v>
      </c>
      <c r="E156" s="60">
        <f t="shared" si="2"/>
        <v>5.84524956228816</v>
      </c>
      <c r="F156" s="60">
        <f t="shared" si="2"/>
        <v>-6.0437280213179605</v>
      </c>
      <c r="G156" s="60">
        <f t="shared" si="2"/>
        <v>2.1761343698627513</v>
      </c>
      <c r="H156" s="2411">
        <v>2013</v>
      </c>
      <c r="I156" s="2412"/>
      <c r="J156" s="60">
        <f t="shared" si="3"/>
        <v>10.747083116579773</v>
      </c>
      <c r="K156" s="60">
        <f t="shared" si="3"/>
        <v>6.4951947261126151</v>
      </c>
      <c r="L156" s="60">
        <f t="shared" si="3"/>
        <v>3.7563019800503525</v>
      </c>
      <c r="M156" s="60">
        <f t="shared" si="3"/>
        <v>15.64519899715431</v>
      </c>
      <c r="N156" s="60">
        <f t="shared" si="3"/>
        <v>-13.957397558488793</v>
      </c>
      <c r="O156" s="203" t="s">
        <v>800</v>
      </c>
    </row>
    <row r="157" spans="1:15" ht="11.25" customHeight="1" x14ac:dyDescent="0.2">
      <c r="A157" s="2411">
        <v>2014</v>
      </c>
      <c r="B157" s="2412"/>
      <c r="C157" s="60">
        <f t="shared" si="2"/>
        <v>1.685063302960458</v>
      </c>
      <c r="D157" s="60">
        <f t="shared" si="2"/>
        <v>1.6712095507251519</v>
      </c>
      <c r="E157" s="60">
        <f t="shared" si="2"/>
        <v>6.0684715757612935</v>
      </c>
      <c r="F157" s="60">
        <f t="shared" si="2"/>
        <v>2.024827970987559</v>
      </c>
      <c r="G157" s="60">
        <f t="shared" si="2"/>
        <v>4.6560918149692867</v>
      </c>
      <c r="H157" s="2411">
        <v>2014</v>
      </c>
      <c r="I157" s="2412"/>
      <c r="J157" s="60">
        <f t="shared" si="3"/>
        <v>4.9021722458683286</v>
      </c>
      <c r="K157" s="60">
        <f t="shared" si="3"/>
        <v>6.8901136874973901</v>
      </c>
      <c r="L157" s="60">
        <f t="shared" si="3"/>
        <v>11.408886138126945</v>
      </c>
      <c r="M157" s="60">
        <f t="shared" si="3"/>
        <v>10.624839670306386</v>
      </c>
      <c r="N157" s="60">
        <f t="shared" si="3"/>
        <v>-34.953881629515763</v>
      </c>
      <c r="O157" s="203" t="s">
        <v>800</v>
      </c>
    </row>
    <row r="158" spans="1:15" ht="11.25" customHeight="1" x14ac:dyDescent="0.2">
      <c r="A158" s="2411">
        <v>2015</v>
      </c>
      <c r="B158" s="2412"/>
      <c r="C158" s="60">
        <f t="shared" ref="C158:G158" si="4">C38/C37*100-100</f>
        <v>-3.4318700864659917</v>
      </c>
      <c r="D158" s="60">
        <f t="shared" si="4"/>
        <v>-0.34051676247773344</v>
      </c>
      <c r="E158" s="60">
        <f t="shared" si="4"/>
        <v>0.36155714878236722</v>
      </c>
      <c r="F158" s="60">
        <f t="shared" si="4"/>
        <v>0.48533734363248016</v>
      </c>
      <c r="G158" s="60">
        <f t="shared" si="4"/>
        <v>0.6391161276437316</v>
      </c>
      <c r="H158" s="2411">
        <v>2015</v>
      </c>
      <c r="I158" s="2412"/>
      <c r="J158" s="60">
        <f t="shared" ref="J158:M158" si="5">J38/J37*100-100</f>
        <v>14.182843330995439</v>
      </c>
      <c r="K158" s="60">
        <f t="shared" si="5"/>
        <v>5.5398434265672307</v>
      </c>
      <c r="L158" s="60">
        <f t="shared" si="5"/>
        <v>-1.7292385428269057</v>
      </c>
      <c r="M158" s="60">
        <f t="shared" si="5"/>
        <v>13.414177529140574</v>
      </c>
      <c r="N158" s="2263" t="s">
        <v>800</v>
      </c>
      <c r="O158" s="203" t="s">
        <v>800</v>
      </c>
    </row>
    <row r="159" spans="1:15" ht="11.25" customHeight="1" x14ac:dyDescent="0.2">
      <c r="A159" s="2411">
        <v>2016</v>
      </c>
      <c r="B159" s="2412"/>
      <c r="C159" s="60">
        <f t="shared" ref="C159:G159" si="6">C39/C38*100-100</f>
        <v>-1.6542213028182431</v>
      </c>
      <c r="D159" s="60">
        <f t="shared" si="6"/>
        <v>-2.8397653864496561</v>
      </c>
      <c r="E159" s="60">
        <f t="shared" si="6"/>
        <v>11.053121911533935</v>
      </c>
      <c r="F159" s="60">
        <f t="shared" si="6"/>
        <v>1.7996976568405358</v>
      </c>
      <c r="G159" s="60">
        <f t="shared" si="6"/>
        <v>-3.242049503341903</v>
      </c>
      <c r="H159" s="2411">
        <v>2016</v>
      </c>
      <c r="I159" s="2412"/>
      <c r="J159" s="60">
        <f t="shared" ref="J159:M159" si="7">J39/J38*100-100</f>
        <v>3.1176470588235077</v>
      </c>
      <c r="K159" s="60">
        <f t="shared" si="7"/>
        <v>0.39402614059325458</v>
      </c>
      <c r="L159" s="60">
        <f t="shared" si="7"/>
        <v>8.9235634543165361</v>
      </c>
      <c r="M159" s="60">
        <f t="shared" si="7"/>
        <v>2.1211386635000054</v>
      </c>
      <c r="N159" s="2263" t="s">
        <v>800</v>
      </c>
      <c r="O159" s="203" t="s">
        <v>800</v>
      </c>
    </row>
    <row r="160" spans="1:15" ht="11.25" customHeight="1" x14ac:dyDescent="0.2">
      <c r="A160" s="2411">
        <v>2017</v>
      </c>
      <c r="B160" s="2412"/>
      <c r="C160" s="60">
        <f t="shared" ref="C160:G160" si="8">C40/C39*100-100</f>
        <v>2.8927224485355509</v>
      </c>
      <c r="D160" s="60">
        <f t="shared" si="8"/>
        <v>1.6191544698862685</v>
      </c>
      <c r="E160" s="60">
        <f t="shared" si="8"/>
        <v>0.91609871240069651</v>
      </c>
      <c r="F160" s="60">
        <f t="shared" si="8"/>
        <v>-3.8186529651547119</v>
      </c>
      <c r="G160" s="60">
        <f t="shared" si="8"/>
        <v>4.4560020899041319</v>
      </c>
      <c r="H160" s="2411">
        <v>2017</v>
      </c>
      <c r="I160" s="2412"/>
      <c r="J160" s="60">
        <f t="shared" ref="J160:N160" si="9">J40/J39*100-100</f>
        <v>8.6760888040327444</v>
      </c>
      <c r="K160" s="60">
        <f t="shared" si="9"/>
        <v>-2.1566626057752245</v>
      </c>
      <c r="L160" s="60">
        <f t="shared" si="9"/>
        <v>-1.2165471734027165</v>
      </c>
      <c r="M160" s="60">
        <f t="shared" si="9"/>
        <v>6.8782280033318273</v>
      </c>
      <c r="N160" s="60">
        <f t="shared" si="9"/>
        <v>19.73810645313236</v>
      </c>
      <c r="O160" s="203" t="s">
        <v>800</v>
      </c>
    </row>
    <row r="161" spans="1:15" ht="11.25" hidden="1" customHeight="1" x14ac:dyDescent="0.2">
      <c r="A161" s="2411">
        <v>2018</v>
      </c>
      <c r="B161" s="2412"/>
      <c r="C161" s="60">
        <f t="shared" ref="C161:G161" si="10">C41/C40*100-100</f>
        <v>-100</v>
      </c>
      <c r="D161" s="60">
        <f t="shared" si="10"/>
        <v>-100</v>
      </c>
      <c r="E161" s="60">
        <f t="shared" si="10"/>
        <v>-100</v>
      </c>
      <c r="F161" s="60">
        <f t="shared" si="10"/>
        <v>-100</v>
      </c>
      <c r="G161" s="60">
        <f t="shared" si="10"/>
        <v>-100</v>
      </c>
      <c r="H161" s="2411">
        <v>2018</v>
      </c>
      <c r="I161" s="2412"/>
      <c r="J161" s="60">
        <f t="shared" ref="J161:N161" si="11">J41/J40*100-100</f>
        <v>-100</v>
      </c>
      <c r="K161" s="60">
        <f t="shared" si="11"/>
        <v>-100</v>
      </c>
      <c r="L161" s="60">
        <f t="shared" si="11"/>
        <v>-100</v>
      </c>
      <c r="M161" s="60">
        <f t="shared" si="11"/>
        <v>-100</v>
      </c>
      <c r="N161" s="60">
        <f t="shared" si="11"/>
        <v>-100</v>
      </c>
      <c r="O161" s="203" t="s">
        <v>800</v>
      </c>
    </row>
    <row r="162" spans="1:15" ht="7.9" customHeight="1" x14ac:dyDescent="0.2">
      <c r="A162" s="1170"/>
      <c r="B162" s="46"/>
      <c r="C162" s="59"/>
      <c r="D162" s="60"/>
      <c r="E162" s="60"/>
      <c r="F162" s="60"/>
      <c r="G162" s="60"/>
      <c r="H162" s="1170"/>
      <c r="I162" s="46"/>
      <c r="J162" s="59"/>
      <c r="K162" s="60"/>
      <c r="L162" s="60"/>
      <c r="M162" s="60"/>
      <c r="N162" s="60"/>
      <c r="O162" s="60"/>
    </row>
    <row r="163" spans="1:15" ht="11.25" customHeight="1" x14ac:dyDescent="0.2">
      <c r="A163" s="1170">
        <v>2017</v>
      </c>
      <c r="B163" s="46"/>
      <c r="C163" s="59"/>
      <c r="D163" s="60"/>
      <c r="E163" s="60"/>
      <c r="F163" s="60"/>
      <c r="G163" s="60"/>
      <c r="H163" s="1170">
        <v>2017</v>
      </c>
      <c r="I163" s="46"/>
      <c r="J163" s="59"/>
      <c r="K163" s="60"/>
      <c r="L163" s="60"/>
      <c r="M163" s="60"/>
      <c r="N163" s="60"/>
      <c r="O163" s="60"/>
    </row>
    <row r="164" spans="1:15" ht="11.25" customHeight="1" x14ac:dyDescent="0.2">
      <c r="A164" s="1170"/>
      <c r="B164" s="46" t="s">
        <v>542</v>
      </c>
      <c r="C164" s="59">
        <f>C71/C44*100-100</f>
        <v>6.096499040155166</v>
      </c>
      <c r="D164" s="60">
        <f t="shared" ref="D164:G164" si="12">D71/D44*100-100</f>
        <v>-4.4029546908625576</v>
      </c>
      <c r="E164" s="203" t="s">
        <v>800</v>
      </c>
      <c r="F164" s="203" t="s">
        <v>800</v>
      </c>
      <c r="G164" s="60">
        <f t="shared" si="12"/>
        <v>21.811599802647621</v>
      </c>
      <c r="H164" s="1170"/>
      <c r="I164" s="46" t="s">
        <v>542</v>
      </c>
      <c r="J164" s="60">
        <f t="shared" ref="J164:M164" si="13">J71/J44*100-100</f>
        <v>-3.8116541268442603</v>
      </c>
      <c r="K164" s="60">
        <f t="shared" si="13"/>
        <v>4.2583953138274779</v>
      </c>
      <c r="L164" s="60">
        <f t="shared" si="13"/>
        <v>4.28498467824312</v>
      </c>
      <c r="M164" s="60">
        <f t="shared" si="13"/>
        <v>3.8383986508780339</v>
      </c>
      <c r="N164" s="150" t="s">
        <v>800</v>
      </c>
      <c r="O164" s="1809" t="s">
        <v>800</v>
      </c>
    </row>
    <row r="165" spans="1:15" ht="11.25" customHeight="1" x14ac:dyDescent="0.2">
      <c r="A165" s="1170"/>
      <c r="B165" s="46" t="s">
        <v>729</v>
      </c>
      <c r="C165" s="59">
        <f t="shared" ref="C165:C175" si="14">C72/C45*100-100</f>
        <v>7.7656688626546639</v>
      </c>
      <c r="D165" s="203" t="s">
        <v>800</v>
      </c>
      <c r="E165" s="203" t="s">
        <v>800</v>
      </c>
      <c r="F165" s="203" t="s">
        <v>800</v>
      </c>
      <c r="G165" s="60">
        <f t="shared" ref="G165" si="15">G72/G45*100-100</f>
        <v>-4.4866750727633047</v>
      </c>
      <c r="H165" s="1170"/>
      <c r="I165" s="46" t="s">
        <v>729</v>
      </c>
      <c r="J165" s="60">
        <f t="shared" ref="J165:M165" si="16">J72/J45*100-100</f>
        <v>9.5098117104949438</v>
      </c>
      <c r="K165" s="60">
        <f t="shared" si="16"/>
        <v>-9.2361192209376384</v>
      </c>
      <c r="L165" s="60">
        <f t="shared" si="16"/>
        <v>-5.1775569531264836</v>
      </c>
      <c r="M165" s="60">
        <f t="shared" si="16"/>
        <v>-4.2572217769446326</v>
      </c>
      <c r="N165" s="150" t="s">
        <v>800</v>
      </c>
      <c r="O165" s="1809" t="s">
        <v>800</v>
      </c>
    </row>
    <row r="166" spans="1:15" ht="11.25" customHeight="1" x14ac:dyDescent="0.2">
      <c r="A166" s="1170"/>
      <c r="B166" s="46" t="s">
        <v>730</v>
      </c>
      <c r="C166" s="59">
        <f t="shared" si="14"/>
        <v>5.0331876855341733</v>
      </c>
      <c r="D166" s="60">
        <f t="shared" ref="D166:G166" si="17">D73/D46*100-100</f>
        <v>15.250603055481093</v>
      </c>
      <c r="E166" s="203" t="s">
        <v>800</v>
      </c>
      <c r="F166" s="203" t="s">
        <v>800</v>
      </c>
      <c r="G166" s="60">
        <f t="shared" si="17"/>
        <v>33.707223763407455</v>
      </c>
      <c r="H166" s="1170"/>
      <c r="I166" s="46" t="s">
        <v>730</v>
      </c>
      <c r="J166" s="60">
        <f t="shared" ref="J166:M166" si="18">J73/J46*100-100</f>
        <v>7.0095603890952987</v>
      </c>
      <c r="K166" s="60">
        <f t="shared" si="18"/>
        <v>17.710192119830694</v>
      </c>
      <c r="L166" s="60">
        <f t="shared" si="18"/>
        <v>18.917015808189277</v>
      </c>
      <c r="M166" s="60">
        <f t="shared" si="18"/>
        <v>22.485832919854801</v>
      </c>
      <c r="N166" s="150" t="s">
        <v>800</v>
      </c>
      <c r="O166" s="1809" t="s">
        <v>800</v>
      </c>
    </row>
    <row r="167" spans="1:15" ht="11.25" customHeight="1" x14ac:dyDescent="0.2">
      <c r="A167" s="1170"/>
      <c r="B167" s="46" t="s">
        <v>731</v>
      </c>
      <c r="C167" s="59">
        <f t="shared" si="14"/>
        <v>-19.706093540911922</v>
      </c>
      <c r="D167" s="60">
        <f t="shared" ref="D167:G167" si="19">D74/D47*100-100</f>
        <v>2.3905627457618408</v>
      </c>
      <c r="E167" s="203" t="s">
        <v>800</v>
      </c>
      <c r="F167" s="203" t="s">
        <v>800</v>
      </c>
      <c r="G167" s="60">
        <f t="shared" si="19"/>
        <v>-2.369709435383399</v>
      </c>
      <c r="H167" s="1170"/>
      <c r="I167" s="46" t="s">
        <v>731</v>
      </c>
      <c r="J167" s="60">
        <f t="shared" ref="J167:M167" si="20">J74/J47*100-100</f>
        <v>-0.50058021797993035</v>
      </c>
      <c r="K167" s="60">
        <f t="shared" si="20"/>
        <v>-12.308027447990412</v>
      </c>
      <c r="L167" s="60">
        <f t="shared" si="20"/>
        <v>3.3227993740987216</v>
      </c>
      <c r="M167" s="60">
        <f t="shared" si="20"/>
        <v>-0.27597892291201731</v>
      </c>
      <c r="N167" s="150" t="s">
        <v>800</v>
      </c>
      <c r="O167" s="1809" t="s">
        <v>800</v>
      </c>
    </row>
    <row r="168" spans="1:15" ht="11.25" customHeight="1" x14ac:dyDescent="0.2">
      <c r="A168" s="1170"/>
      <c r="B168" s="46" t="s">
        <v>732</v>
      </c>
      <c r="C168" s="59">
        <f t="shared" si="14"/>
        <v>5.5925967999860262</v>
      </c>
      <c r="D168" s="60">
        <f t="shared" ref="D168:G168" si="21">D75/D48*100-100</f>
        <v>14.057382095801003</v>
      </c>
      <c r="E168" s="203" t="s">
        <v>800</v>
      </c>
      <c r="F168" s="203" t="s">
        <v>800</v>
      </c>
      <c r="G168" s="60">
        <f t="shared" si="21"/>
        <v>11.664193114022581</v>
      </c>
      <c r="H168" s="1170"/>
      <c r="I168" s="46" t="s">
        <v>732</v>
      </c>
      <c r="J168" s="60">
        <f t="shared" ref="J168:M168" si="22">J75/J48*100-100</f>
        <v>13.790900378770573</v>
      </c>
      <c r="K168" s="60">
        <f t="shared" si="22"/>
        <v>15.897099466793236</v>
      </c>
      <c r="L168" s="60">
        <f t="shared" si="22"/>
        <v>1.6980326952222669</v>
      </c>
      <c r="M168" s="60">
        <f t="shared" si="22"/>
        <v>15.699494341439916</v>
      </c>
      <c r="N168" s="150" t="s">
        <v>800</v>
      </c>
      <c r="O168" s="1809" t="s">
        <v>800</v>
      </c>
    </row>
    <row r="169" spans="1:15" ht="11.25" customHeight="1" x14ac:dyDescent="0.2">
      <c r="A169" s="1170"/>
      <c r="B169" s="46" t="s">
        <v>733</v>
      </c>
      <c r="C169" s="59">
        <f t="shared" si="14"/>
        <v>-3.8542730677562105</v>
      </c>
      <c r="D169" s="60">
        <f t="shared" ref="D169:G169" si="23">D76/D49*100-100</f>
        <v>8.0178396933177964E-2</v>
      </c>
      <c r="E169" s="203" t="s">
        <v>800</v>
      </c>
      <c r="F169" s="203" t="s">
        <v>800</v>
      </c>
      <c r="G169" s="60">
        <f t="shared" si="23"/>
        <v>-2.6036479283238094</v>
      </c>
      <c r="H169" s="1170"/>
      <c r="I169" s="46" t="s">
        <v>733</v>
      </c>
      <c r="J169" s="60">
        <f t="shared" ref="J169:M169" si="24">J76/J49*100-100</f>
        <v>20.518590998043052</v>
      </c>
      <c r="K169" s="60">
        <f t="shared" si="24"/>
        <v>-13.331486922595246</v>
      </c>
      <c r="L169" s="60">
        <f t="shared" si="24"/>
        <v>-15.608441137994362</v>
      </c>
      <c r="M169" s="60">
        <f t="shared" si="24"/>
        <v>-0.423962151311855</v>
      </c>
      <c r="N169" s="150" t="s">
        <v>800</v>
      </c>
      <c r="O169" s="1809" t="s">
        <v>800</v>
      </c>
    </row>
    <row r="170" spans="1:15" ht="11.25" customHeight="1" x14ac:dyDescent="0.2">
      <c r="A170" s="1170"/>
      <c r="B170" s="46" t="s">
        <v>734</v>
      </c>
      <c r="C170" s="59">
        <f t="shared" si="14"/>
        <v>9.4503514146692993</v>
      </c>
      <c r="D170" s="60">
        <f t="shared" ref="D170:G170" si="25">D77/D50*100-100</f>
        <v>-7.0101392325231728</v>
      </c>
      <c r="E170" s="203" t="s">
        <v>800</v>
      </c>
      <c r="F170" s="203" t="s">
        <v>800</v>
      </c>
      <c r="G170" s="60">
        <f t="shared" si="25"/>
        <v>7.4582647760255867</v>
      </c>
      <c r="H170" s="1170"/>
      <c r="I170" s="46" t="s">
        <v>734</v>
      </c>
      <c r="J170" s="60">
        <f t="shared" ref="J170:M170" si="26">J77/J50*100-100</f>
        <v>3.9503549524315389</v>
      </c>
      <c r="K170" s="60">
        <f t="shared" si="26"/>
        <v>2.5783796639572358</v>
      </c>
      <c r="L170" s="60">
        <f t="shared" si="26"/>
        <v>-4.7838525111252324</v>
      </c>
      <c r="M170" s="60">
        <f t="shared" si="26"/>
        <v>11.370538193135317</v>
      </c>
      <c r="N170" s="150" t="s">
        <v>800</v>
      </c>
      <c r="O170" s="1809" t="s">
        <v>800</v>
      </c>
    </row>
    <row r="171" spans="1:15" ht="11.25" customHeight="1" x14ac:dyDescent="0.2">
      <c r="A171" s="1170"/>
      <c r="B171" s="46" t="s">
        <v>735</v>
      </c>
      <c r="C171" s="59">
        <f t="shared" si="14"/>
        <v>17.16179383100966</v>
      </c>
      <c r="D171" s="60">
        <f t="shared" ref="D171:G171" si="27">D78/D51*100-100</f>
        <v>4.3106887246274823</v>
      </c>
      <c r="E171" s="203" t="s">
        <v>800</v>
      </c>
      <c r="F171" s="203" t="s">
        <v>800</v>
      </c>
      <c r="G171" s="60">
        <f t="shared" si="27"/>
        <v>4.1424859442477953</v>
      </c>
      <c r="H171" s="1170"/>
      <c r="I171" s="46" t="s">
        <v>735</v>
      </c>
      <c r="J171" s="60">
        <f t="shared" ref="J171:M171" si="28">J78/J51*100-100</f>
        <v>12.787453093428283</v>
      </c>
      <c r="K171" s="60">
        <f t="shared" si="28"/>
        <v>-8.0223176370671041</v>
      </c>
      <c r="L171" s="60">
        <f t="shared" si="28"/>
        <v>7.758905995578445</v>
      </c>
      <c r="M171" s="60">
        <f t="shared" si="28"/>
        <v>12.547085478252825</v>
      </c>
      <c r="N171" s="150" t="s">
        <v>800</v>
      </c>
      <c r="O171" s="1809" t="s">
        <v>800</v>
      </c>
    </row>
    <row r="172" spans="1:15" ht="11.25" customHeight="1" x14ac:dyDescent="0.2">
      <c r="A172" s="1170"/>
      <c r="B172" s="46" t="s">
        <v>736</v>
      </c>
      <c r="C172" s="59">
        <f t="shared" si="14"/>
        <v>1.6436589738834044</v>
      </c>
      <c r="D172" s="60">
        <f t="shared" ref="D172:G172" si="29">D79/D52*100-100</f>
        <v>3.2964365472375619</v>
      </c>
      <c r="E172" s="203" t="s">
        <v>800</v>
      </c>
      <c r="F172" s="203" t="s">
        <v>800</v>
      </c>
      <c r="G172" s="60">
        <f t="shared" si="29"/>
        <v>9.3673527458977475</v>
      </c>
      <c r="H172" s="1170"/>
      <c r="I172" s="46" t="s">
        <v>736</v>
      </c>
      <c r="J172" s="60">
        <f t="shared" ref="J172:M172" si="30">J79/J52*100-100</f>
        <v>-6.6993891797556842</v>
      </c>
      <c r="K172" s="60">
        <f t="shared" si="30"/>
        <v>-2.7750065634024565</v>
      </c>
      <c r="L172" s="60">
        <f t="shared" si="30"/>
        <v>-15.261078986144298</v>
      </c>
      <c r="M172" s="60">
        <f t="shared" si="30"/>
        <v>7.9801497032622137</v>
      </c>
      <c r="N172" s="150" t="s">
        <v>800</v>
      </c>
      <c r="O172" s="1809" t="s">
        <v>800</v>
      </c>
    </row>
    <row r="173" spans="1:15" ht="11.25" customHeight="1" x14ac:dyDescent="0.2">
      <c r="A173" s="1170"/>
      <c r="B173" s="46" t="s">
        <v>737</v>
      </c>
      <c r="C173" s="59">
        <f t="shared" si="14"/>
        <v>8.1632839808934534</v>
      </c>
      <c r="D173" s="60">
        <f t="shared" ref="D173:G173" si="31">D80/D53*100-100</f>
        <v>-5.6332565749606118</v>
      </c>
      <c r="E173" s="203" t="s">
        <v>800</v>
      </c>
      <c r="F173" s="203" t="s">
        <v>800</v>
      </c>
      <c r="G173" s="60">
        <f t="shared" si="31"/>
        <v>-11.860586473485029</v>
      </c>
      <c r="H173" s="1170"/>
      <c r="I173" s="46" t="s">
        <v>737</v>
      </c>
      <c r="J173" s="60">
        <f t="shared" ref="J173:M173" si="32">J80/J53*100-100</f>
        <v>21.413237924865825</v>
      </c>
      <c r="K173" s="60">
        <f t="shared" si="32"/>
        <v>-9.5110771581359757</v>
      </c>
      <c r="L173" s="60">
        <f t="shared" si="32"/>
        <v>-2.603007437164095</v>
      </c>
      <c r="M173" s="60">
        <f t="shared" si="32"/>
        <v>12.283737024221452</v>
      </c>
      <c r="N173" s="150" t="s">
        <v>800</v>
      </c>
      <c r="O173" s="1809" t="s">
        <v>800</v>
      </c>
    </row>
    <row r="174" spans="1:15" ht="11.25" customHeight="1" x14ac:dyDescent="0.2">
      <c r="A174" s="1170"/>
      <c r="B174" s="46" t="s">
        <v>738</v>
      </c>
      <c r="C174" s="59">
        <f t="shared" si="14"/>
        <v>7.1756116305879232</v>
      </c>
      <c r="D174" s="60">
        <f t="shared" ref="D174:G174" si="33">D81/D54*100-100</f>
        <v>-5.7940955827191942</v>
      </c>
      <c r="E174" s="203" t="s">
        <v>800</v>
      </c>
      <c r="F174" s="203" t="s">
        <v>800</v>
      </c>
      <c r="G174" s="60">
        <f t="shared" si="33"/>
        <v>-4.3957773316546991</v>
      </c>
      <c r="H174" s="1170"/>
      <c r="I174" s="46" t="s">
        <v>738</v>
      </c>
      <c r="J174" s="60">
        <f t="shared" ref="J174:M174" si="34">J81/J54*100-100</f>
        <v>24.663057512401764</v>
      </c>
      <c r="K174" s="60">
        <f t="shared" si="34"/>
        <v>0.56913807058340637</v>
      </c>
      <c r="L174" s="60">
        <f t="shared" si="34"/>
        <v>3.7518603707211469</v>
      </c>
      <c r="M174" s="60">
        <f t="shared" si="34"/>
        <v>6.0720721799469572</v>
      </c>
      <c r="N174" s="150" t="s">
        <v>800</v>
      </c>
      <c r="O174" s="1809" t="s">
        <v>800</v>
      </c>
    </row>
    <row r="175" spans="1:15" ht="11.25" customHeight="1" x14ac:dyDescent="0.2">
      <c r="A175" s="1170"/>
      <c r="B175" s="46" t="s">
        <v>739</v>
      </c>
      <c r="C175" s="59">
        <f t="shared" si="14"/>
        <v>-7.8201216116889611</v>
      </c>
      <c r="D175" s="60">
        <f t="shared" ref="D175:G175" si="35">D82/D55*100-100</f>
        <v>1.4987354419708367</v>
      </c>
      <c r="E175" s="203" t="s">
        <v>800</v>
      </c>
      <c r="F175" s="203" t="s">
        <v>800</v>
      </c>
      <c r="G175" s="60">
        <f t="shared" si="35"/>
        <v>-3.6524343475008436E-3</v>
      </c>
      <c r="H175" s="1170"/>
      <c r="I175" s="46" t="s">
        <v>739</v>
      </c>
      <c r="J175" s="60">
        <f t="shared" ref="J175:M175" si="36">J82/J55*100-100</f>
        <v>4.6825361313705258</v>
      </c>
      <c r="K175" s="60">
        <f t="shared" si="36"/>
        <v>-7.923464491362779</v>
      </c>
      <c r="L175" s="60">
        <f t="shared" si="36"/>
        <v>-3.2578273038610774</v>
      </c>
      <c r="M175" s="60">
        <f t="shared" si="36"/>
        <v>-4.6549506473170652</v>
      </c>
      <c r="N175" s="150" t="s">
        <v>800</v>
      </c>
      <c r="O175" s="1809" t="s">
        <v>800</v>
      </c>
    </row>
    <row r="176" spans="1:15" ht="11.25" hidden="1" customHeight="1" x14ac:dyDescent="0.2">
      <c r="A176" s="1170"/>
      <c r="B176" s="46"/>
      <c r="C176" s="59"/>
      <c r="D176" s="60"/>
      <c r="E176" s="60"/>
      <c r="F176" s="60"/>
      <c r="G176" s="60"/>
      <c r="H176" s="1170"/>
      <c r="I176" s="46"/>
      <c r="J176" s="59"/>
      <c r="K176" s="60"/>
      <c r="L176" s="60"/>
      <c r="M176" s="60"/>
      <c r="N176" s="60"/>
      <c r="O176" s="60"/>
    </row>
    <row r="177" spans="1:15" ht="11.25" hidden="1" customHeight="1" x14ac:dyDescent="0.2">
      <c r="A177" s="2415" t="s">
        <v>740</v>
      </c>
      <c r="B177" s="2412"/>
      <c r="C177" s="59" t="e">
        <f>C84/C57*100-100</f>
        <v>#DIV/0!</v>
      </c>
      <c r="D177" s="60" t="e">
        <f t="shared" ref="D177:G177" si="37">D96/D69*100-100</f>
        <v>#DIV/0!</v>
      </c>
      <c r="E177" s="60" t="e">
        <f t="shared" si="37"/>
        <v>#DIV/0!</v>
      </c>
      <c r="F177" s="60" t="e">
        <f t="shared" si="37"/>
        <v>#DIV/0!</v>
      </c>
      <c r="G177" s="60" t="e">
        <f t="shared" si="37"/>
        <v>#DIV/0!</v>
      </c>
      <c r="H177" s="2415" t="s">
        <v>740</v>
      </c>
      <c r="I177" s="2412"/>
      <c r="J177" s="59" t="e">
        <f>J96/J69*100-100</f>
        <v>#DIV/0!</v>
      </c>
      <c r="K177" s="60" t="e">
        <f t="shared" ref="K177:M177" si="38">K96/K69*100-100</f>
        <v>#DIV/0!</v>
      </c>
      <c r="L177" s="60" t="e">
        <f t="shared" si="38"/>
        <v>#DIV/0!</v>
      </c>
      <c r="M177" s="60" t="e">
        <f t="shared" si="38"/>
        <v>#DIV/0!</v>
      </c>
      <c r="N177" s="1809" t="s">
        <v>800</v>
      </c>
      <c r="O177" s="1809" t="s">
        <v>800</v>
      </c>
    </row>
    <row r="178" spans="1:15" ht="11.25" hidden="1" customHeight="1" x14ac:dyDescent="0.2">
      <c r="A178" s="2415" t="s">
        <v>741</v>
      </c>
      <c r="B178" s="2412"/>
      <c r="C178" s="59" t="e">
        <f t="shared" ref="C178" si="39">C85/C58*100-100</f>
        <v>#DIV/0!</v>
      </c>
      <c r="D178" s="60" t="e">
        <f t="shared" ref="D178:G188" si="40">D97/D70*100-100</f>
        <v>#DIV/0!</v>
      </c>
      <c r="E178" s="60" t="e">
        <f t="shared" si="40"/>
        <v>#DIV/0!</v>
      </c>
      <c r="F178" s="60" t="e">
        <f t="shared" si="40"/>
        <v>#DIV/0!</v>
      </c>
      <c r="G178" s="60" t="e">
        <f t="shared" si="40"/>
        <v>#DIV/0!</v>
      </c>
      <c r="H178" s="2415" t="s">
        <v>741</v>
      </c>
      <c r="I178" s="2412"/>
      <c r="J178" s="59" t="e">
        <f t="shared" ref="J178:M178" si="41">J97/J70*100-100</f>
        <v>#DIV/0!</v>
      </c>
      <c r="K178" s="60" t="e">
        <f t="shared" si="41"/>
        <v>#DIV/0!</v>
      </c>
      <c r="L178" s="60" t="e">
        <f t="shared" si="41"/>
        <v>#DIV/0!</v>
      </c>
      <c r="M178" s="60" t="e">
        <f t="shared" si="41"/>
        <v>#DIV/0!</v>
      </c>
      <c r="N178" s="1809" t="s">
        <v>800</v>
      </c>
      <c r="O178" s="1809" t="s">
        <v>800</v>
      </c>
    </row>
    <row r="179" spans="1:15" ht="11.25" hidden="1" customHeight="1" x14ac:dyDescent="0.2">
      <c r="A179" s="2415" t="s">
        <v>742</v>
      </c>
      <c r="B179" s="2412"/>
      <c r="C179" s="59" t="e">
        <f t="shared" ref="C179" si="42">C86/C59*100-100</f>
        <v>#DIV/0!</v>
      </c>
      <c r="D179" s="60">
        <f t="shared" si="40"/>
        <v>-100</v>
      </c>
      <c r="E179" s="60">
        <f t="shared" si="40"/>
        <v>-100</v>
      </c>
      <c r="F179" s="60">
        <f t="shared" si="40"/>
        <v>-100</v>
      </c>
      <c r="G179" s="60">
        <f t="shared" si="40"/>
        <v>-100</v>
      </c>
      <c r="H179" s="2415" t="s">
        <v>742</v>
      </c>
      <c r="I179" s="2412"/>
      <c r="J179" s="59">
        <f t="shared" ref="J179:M179" si="43">J98/J71*100-100</f>
        <v>-100</v>
      </c>
      <c r="K179" s="60">
        <f t="shared" si="43"/>
        <v>-100</v>
      </c>
      <c r="L179" s="60">
        <f t="shared" si="43"/>
        <v>-100</v>
      </c>
      <c r="M179" s="60">
        <f t="shared" si="43"/>
        <v>-100</v>
      </c>
      <c r="N179" s="1809" t="s">
        <v>800</v>
      </c>
      <c r="O179" s="1809" t="s">
        <v>800</v>
      </c>
    </row>
    <row r="180" spans="1:15" ht="11.25" hidden="1" customHeight="1" x14ac:dyDescent="0.2">
      <c r="A180" s="2415" t="s">
        <v>743</v>
      </c>
      <c r="B180" s="2412"/>
      <c r="C180" s="59" t="e">
        <f t="shared" ref="C180" si="44">C87/C60*100-100</f>
        <v>#DIV/0!</v>
      </c>
      <c r="D180" s="60">
        <f t="shared" si="40"/>
        <v>-100</v>
      </c>
      <c r="E180" s="60">
        <f t="shared" si="40"/>
        <v>-100</v>
      </c>
      <c r="F180" s="60">
        <f t="shared" si="40"/>
        <v>-100</v>
      </c>
      <c r="G180" s="60">
        <f t="shared" si="40"/>
        <v>-100</v>
      </c>
      <c r="H180" s="2415" t="s">
        <v>743</v>
      </c>
      <c r="I180" s="2412"/>
      <c r="J180" s="59">
        <f t="shared" ref="J180:M180" si="45">J99/J72*100-100</f>
        <v>-100</v>
      </c>
      <c r="K180" s="60">
        <f t="shared" si="45"/>
        <v>-100</v>
      </c>
      <c r="L180" s="60">
        <f t="shared" si="45"/>
        <v>-100</v>
      </c>
      <c r="M180" s="60">
        <f t="shared" si="45"/>
        <v>-100</v>
      </c>
      <c r="N180" s="1809" t="s">
        <v>800</v>
      </c>
      <c r="O180" s="1809" t="s">
        <v>800</v>
      </c>
    </row>
    <row r="181" spans="1:15" ht="11.25" hidden="1" customHeight="1" x14ac:dyDescent="0.2">
      <c r="A181" s="2415" t="s">
        <v>744</v>
      </c>
      <c r="B181" s="2412"/>
      <c r="C181" s="59" t="e">
        <f t="shared" ref="C181" si="46">C88/C61*100-100</f>
        <v>#DIV/0!</v>
      </c>
      <c r="D181" s="60">
        <f t="shared" si="40"/>
        <v>-100</v>
      </c>
      <c r="E181" s="60">
        <f t="shared" si="40"/>
        <v>-100</v>
      </c>
      <c r="F181" s="60">
        <f t="shared" si="40"/>
        <v>-100</v>
      </c>
      <c r="G181" s="60">
        <f t="shared" si="40"/>
        <v>-100</v>
      </c>
      <c r="H181" s="2415" t="s">
        <v>744</v>
      </c>
      <c r="I181" s="2412"/>
      <c r="J181" s="59">
        <f t="shared" ref="J181:M181" si="47">J100/J73*100-100</f>
        <v>-100</v>
      </c>
      <c r="K181" s="60">
        <f t="shared" si="47"/>
        <v>-100</v>
      </c>
      <c r="L181" s="60">
        <f t="shared" si="47"/>
        <v>-100</v>
      </c>
      <c r="M181" s="60">
        <f t="shared" si="47"/>
        <v>-100</v>
      </c>
      <c r="N181" s="1809" t="s">
        <v>800</v>
      </c>
      <c r="O181" s="1809" t="s">
        <v>800</v>
      </c>
    </row>
    <row r="182" spans="1:15" ht="11.25" hidden="1" customHeight="1" x14ac:dyDescent="0.2">
      <c r="A182" s="2415" t="s">
        <v>745</v>
      </c>
      <c r="B182" s="2412"/>
      <c r="C182" s="59" t="e">
        <f t="shared" ref="C182" si="48">C89/C62*100-100</f>
        <v>#DIV/0!</v>
      </c>
      <c r="D182" s="60">
        <f t="shared" si="40"/>
        <v>-100</v>
      </c>
      <c r="E182" s="60">
        <f t="shared" si="40"/>
        <v>-100</v>
      </c>
      <c r="F182" s="60">
        <f t="shared" si="40"/>
        <v>-100</v>
      </c>
      <c r="G182" s="60">
        <f t="shared" si="40"/>
        <v>-100</v>
      </c>
      <c r="H182" s="2415" t="s">
        <v>745</v>
      </c>
      <c r="I182" s="2412"/>
      <c r="J182" s="59">
        <f t="shared" ref="J182:M182" si="49">J101/J74*100-100</f>
        <v>-100</v>
      </c>
      <c r="K182" s="60">
        <f t="shared" si="49"/>
        <v>-100</v>
      </c>
      <c r="L182" s="60">
        <f t="shared" si="49"/>
        <v>-100</v>
      </c>
      <c r="M182" s="60">
        <f t="shared" si="49"/>
        <v>-100</v>
      </c>
      <c r="N182" s="1809" t="s">
        <v>800</v>
      </c>
      <c r="O182" s="1809" t="s">
        <v>800</v>
      </c>
    </row>
    <row r="183" spans="1:15" ht="11.25" hidden="1" customHeight="1" x14ac:dyDescent="0.2">
      <c r="A183" s="2415" t="s">
        <v>746</v>
      </c>
      <c r="B183" s="2412"/>
      <c r="C183" s="59" t="e">
        <f t="shared" ref="C183" si="50">C90/C63*100-100</f>
        <v>#DIV/0!</v>
      </c>
      <c r="D183" s="60">
        <f t="shared" si="40"/>
        <v>-100</v>
      </c>
      <c r="E183" s="60">
        <f t="shared" si="40"/>
        <v>-100</v>
      </c>
      <c r="F183" s="60">
        <f t="shared" si="40"/>
        <v>-100</v>
      </c>
      <c r="G183" s="60">
        <f t="shared" si="40"/>
        <v>-100</v>
      </c>
      <c r="H183" s="2415" t="s">
        <v>746</v>
      </c>
      <c r="I183" s="2412"/>
      <c r="J183" s="59">
        <f t="shared" ref="J183:M183" si="51">J102/J75*100-100</f>
        <v>-100</v>
      </c>
      <c r="K183" s="60">
        <f t="shared" si="51"/>
        <v>-100</v>
      </c>
      <c r="L183" s="60">
        <f t="shared" si="51"/>
        <v>-100</v>
      </c>
      <c r="M183" s="60">
        <f t="shared" si="51"/>
        <v>-100</v>
      </c>
      <c r="N183" s="1809" t="s">
        <v>800</v>
      </c>
      <c r="O183" s="1809" t="s">
        <v>800</v>
      </c>
    </row>
    <row r="184" spans="1:15" ht="11.25" hidden="1" customHeight="1" x14ac:dyDescent="0.2">
      <c r="A184" s="2415" t="s">
        <v>747</v>
      </c>
      <c r="B184" s="2412"/>
      <c r="C184" s="59" t="e">
        <f t="shared" ref="C184" si="52">C91/C64*100-100</f>
        <v>#DIV/0!</v>
      </c>
      <c r="D184" s="60">
        <f t="shared" si="40"/>
        <v>-100</v>
      </c>
      <c r="E184" s="60">
        <f t="shared" si="40"/>
        <v>-100</v>
      </c>
      <c r="F184" s="60">
        <f t="shared" si="40"/>
        <v>-100</v>
      </c>
      <c r="G184" s="60">
        <f t="shared" si="40"/>
        <v>-100</v>
      </c>
      <c r="H184" s="2415" t="s">
        <v>747</v>
      </c>
      <c r="I184" s="2412"/>
      <c r="J184" s="59">
        <f t="shared" ref="J184:M184" si="53">J103/J76*100-100</f>
        <v>-100</v>
      </c>
      <c r="K184" s="60">
        <f t="shared" si="53"/>
        <v>-100</v>
      </c>
      <c r="L184" s="60">
        <f t="shared" si="53"/>
        <v>-100</v>
      </c>
      <c r="M184" s="60">
        <f t="shared" si="53"/>
        <v>-100</v>
      </c>
      <c r="N184" s="1809" t="s">
        <v>800</v>
      </c>
      <c r="O184" s="1809" t="s">
        <v>800</v>
      </c>
    </row>
    <row r="185" spans="1:15" ht="11.25" hidden="1" customHeight="1" x14ac:dyDescent="0.2">
      <c r="A185" s="2415" t="s">
        <v>748</v>
      </c>
      <c r="B185" s="2412"/>
      <c r="C185" s="59" t="e">
        <f t="shared" ref="C185" si="54">C92/C65*100-100</f>
        <v>#DIV/0!</v>
      </c>
      <c r="D185" s="60">
        <f t="shared" si="40"/>
        <v>-100</v>
      </c>
      <c r="E185" s="60">
        <f t="shared" si="40"/>
        <v>-100</v>
      </c>
      <c r="F185" s="60">
        <f t="shared" si="40"/>
        <v>-100</v>
      </c>
      <c r="G185" s="60">
        <f t="shared" si="40"/>
        <v>-100</v>
      </c>
      <c r="H185" s="2415" t="s">
        <v>748</v>
      </c>
      <c r="I185" s="2412"/>
      <c r="J185" s="59">
        <f t="shared" ref="J185:M185" si="55">J104/J77*100-100</f>
        <v>-100</v>
      </c>
      <c r="K185" s="60">
        <f t="shared" si="55"/>
        <v>-100</v>
      </c>
      <c r="L185" s="60">
        <f t="shared" si="55"/>
        <v>-100</v>
      </c>
      <c r="M185" s="60">
        <f t="shared" si="55"/>
        <v>-100</v>
      </c>
      <c r="N185" s="1809" t="s">
        <v>800</v>
      </c>
      <c r="O185" s="1809" t="s">
        <v>800</v>
      </c>
    </row>
    <row r="186" spans="1:15" ht="11.25" hidden="1" customHeight="1" x14ac:dyDescent="0.2">
      <c r="A186" s="2415" t="s">
        <v>749</v>
      </c>
      <c r="B186" s="2412"/>
      <c r="C186" s="59" t="e">
        <f t="shared" ref="C186" si="56">C93/C66*100-100</f>
        <v>#DIV/0!</v>
      </c>
      <c r="D186" s="60">
        <f t="shared" si="40"/>
        <v>-100</v>
      </c>
      <c r="E186" s="60">
        <f t="shared" si="40"/>
        <v>-100</v>
      </c>
      <c r="F186" s="60">
        <f t="shared" si="40"/>
        <v>-100</v>
      </c>
      <c r="G186" s="60">
        <f t="shared" si="40"/>
        <v>-100</v>
      </c>
      <c r="H186" s="2415" t="s">
        <v>749</v>
      </c>
      <c r="I186" s="2412"/>
      <c r="J186" s="59">
        <f t="shared" ref="J186:M186" si="57">J105/J78*100-100</f>
        <v>-100</v>
      </c>
      <c r="K186" s="60">
        <f t="shared" si="57"/>
        <v>-100</v>
      </c>
      <c r="L186" s="60">
        <f t="shared" si="57"/>
        <v>-100</v>
      </c>
      <c r="M186" s="60">
        <f t="shared" si="57"/>
        <v>-100</v>
      </c>
      <c r="N186" s="1809" t="s">
        <v>800</v>
      </c>
      <c r="O186" s="1809" t="s">
        <v>800</v>
      </c>
    </row>
    <row r="187" spans="1:15" ht="11.25" hidden="1" customHeight="1" x14ac:dyDescent="0.2">
      <c r="A187" s="2415" t="s">
        <v>750</v>
      </c>
      <c r="B187" s="2412"/>
      <c r="C187" s="59" t="e">
        <f t="shared" ref="C187" si="58">C94/C67*100-100</f>
        <v>#DIV/0!</v>
      </c>
      <c r="D187" s="60">
        <f t="shared" si="40"/>
        <v>-100</v>
      </c>
      <c r="E187" s="60">
        <f t="shared" si="40"/>
        <v>-100</v>
      </c>
      <c r="F187" s="60">
        <f t="shared" si="40"/>
        <v>-100</v>
      </c>
      <c r="G187" s="60">
        <f t="shared" si="40"/>
        <v>-100</v>
      </c>
      <c r="H187" s="2415" t="s">
        <v>750</v>
      </c>
      <c r="I187" s="2412"/>
      <c r="J187" s="59">
        <f t="shared" ref="J187:M187" si="59">J106/J79*100-100</f>
        <v>-100</v>
      </c>
      <c r="K187" s="60">
        <f t="shared" si="59"/>
        <v>-100</v>
      </c>
      <c r="L187" s="60">
        <f t="shared" si="59"/>
        <v>-100</v>
      </c>
      <c r="M187" s="60">
        <f t="shared" si="59"/>
        <v>-100</v>
      </c>
      <c r="N187" s="1809" t="s">
        <v>800</v>
      </c>
      <c r="O187" s="1809" t="s">
        <v>800</v>
      </c>
    </row>
    <row r="188" spans="1:15" ht="11.25" hidden="1" customHeight="1" x14ac:dyDescent="0.2">
      <c r="A188" s="2415" t="s">
        <v>751</v>
      </c>
      <c r="B188" s="2412"/>
      <c r="C188" s="59" t="e">
        <f t="shared" ref="C188" si="60">C95/C68*100-100</f>
        <v>#DIV/0!</v>
      </c>
      <c r="D188" s="60">
        <f t="shared" si="40"/>
        <v>-100</v>
      </c>
      <c r="E188" s="60">
        <f t="shared" si="40"/>
        <v>-100</v>
      </c>
      <c r="F188" s="60">
        <f t="shared" si="40"/>
        <v>-100</v>
      </c>
      <c r="G188" s="60">
        <f t="shared" si="40"/>
        <v>-100</v>
      </c>
      <c r="H188" s="2415" t="s">
        <v>751</v>
      </c>
      <c r="I188" s="2412"/>
      <c r="J188" s="59">
        <f t="shared" ref="J188:M188" si="61">J107/J80*100-100</f>
        <v>-100</v>
      </c>
      <c r="K188" s="60">
        <f t="shared" si="61"/>
        <v>-100</v>
      </c>
      <c r="L188" s="60">
        <f t="shared" si="61"/>
        <v>-100</v>
      </c>
      <c r="M188" s="60">
        <f t="shared" si="61"/>
        <v>-100</v>
      </c>
      <c r="N188" s="1809" t="s">
        <v>800</v>
      </c>
      <c r="O188" s="1809" t="s">
        <v>800</v>
      </c>
    </row>
    <row r="189" spans="1:15" ht="11.25" hidden="1" customHeight="1" x14ac:dyDescent="0.2">
      <c r="A189" s="54"/>
      <c r="B189" s="55"/>
      <c r="C189" s="59"/>
      <c r="D189" s="60"/>
      <c r="E189" s="60"/>
      <c r="F189" s="60"/>
      <c r="G189" s="60"/>
      <c r="H189" s="54"/>
      <c r="I189" s="55"/>
      <c r="J189" s="59"/>
      <c r="K189" s="60"/>
      <c r="L189" s="60"/>
      <c r="M189" s="60"/>
      <c r="N189" s="60"/>
    </row>
    <row r="190" spans="1:15" ht="11.25" hidden="1" customHeight="1" x14ac:dyDescent="0.2">
      <c r="A190" s="1170">
        <v>2018</v>
      </c>
      <c r="B190" s="46"/>
      <c r="C190" s="59"/>
      <c r="D190" s="60"/>
      <c r="E190" s="60"/>
      <c r="F190" s="60"/>
      <c r="G190" s="60"/>
      <c r="H190" s="1170">
        <v>2018</v>
      </c>
      <c r="I190" s="46"/>
      <c r="J190" s="59"/>
      <c r="K190" s="60"/>
      <c r="L190" s="60"/>
      <c r="M190" s="60"/>
      <c r="N190" s="60"/>
    </row>
    <row r="191" spans="1:15" ht="11.25" hidden="1" customHeight="1" x14ac:dyDescent="0.2">
      <c r="A191" s="1170"/>
      <c r="B191" s="46" t="s">
        <v>542</v>
      </c>
      <c r="C191" s="59">
        <f>C98/C71*100-100</f>
        <v>-100</v>
      </c>
      <c r="D191" s="60">
        <f t="shared" ref="D191:G191" si="62">D98/D71*100-100</f>
        <v>-100</v>
      </c>
      <c r="E191" s="60">
        <f t="shared" si="62"/>
        <v>-100</v>
      </c>
      <c r="F191" s="60">
        <f t="shared" si="62"/>
        <v>-100</v>
      </c>
      <c r="G191" s="60">
        <f t="shared" si="62"/>
        <v>-100</v>
      </c>
      <c r="H191" s="1170"/>
      <c r="I191" s="46" t="s">
        <v>542</v>
      </c>
      <c r="J191" s="59">
        <f>J98/J71*100-100</f>
        <v>-100</v>
      </c>
      <c r="K191" s="60">
        <f t="shared" ref="K191:N191" si="63">K98/K71*100-100</f>
        <v>-100</v>
      </c>
      <c r="L191" s="60">
        <f t="shared" si="63"/>
        <v>-100</v>
      </c>
      <c r="M191" s="60">
        <f t="shared" si="63"/>
        <v>-100</v>
      </c>
      <c r="N191" s="60" t="e">
        <f t="shared" si="63"/>
        <v>#VALUE!</v>
      </c>
      <c r="O191" s="1809" t="s">
        <v>800</v>
      </c>
    </row>
    <row r="192" spans="1:15" ht="11.25" hidden="1" customHeight="1" x14ac:dyDescent="0.2">
      <c r="A192" s="1170"/>
      <c r="B192" s="46" t="s">
        <v>729</v>
      </c>
      <c r="C192" s="59">
        <f t="shared" ref="C192:G192" si="64">C99/C72*100-100</f>
        <v>-100</v>
      </c>
      <c r="D192" s="60">
        <f t="shared" si="64"/>
        <v>-100</v>
      </c>
      <c r="E192" s="60">
        <f t="shared" si="64"/>
        <v>-100</v>
      </c>
      <c r="F192" s="60">
        <f t="shared" si="64"/>
        <v>-100</v>
      </c>
      <c r="G192" s="60">
        <f t="shared" si="64"/>
        <v>-100</v>
      </c>
      <c r="H192" s="1170"/>
      <c r="I192" s="46" t="s">
        <v>729</v>
      </c>
      <c r="J192" s="59">
        <f t="shared" ref="J192:N192" si="65">J99/J72*100-100</f>
        <v>-100</v>
      </c>
      <c r="K192" s="60">
        <f t="shared" si="65"/>
        <v>-100</v>
      </c>
      <c r="L192" s="60">
        <f t="shared" si="65"/>
        <v>-100</v>
      </c>
      <c r="M192" s="60">
        <f t="shared" si="65"/>
        <v>-100</v>
      </c>
      <c r="N192" s="60" t="e">
        <f t="shared" si="65"/>
        <v>#VALUE!</v>
      </c>
      <c r="O192" s="1809" t="s">
        <v>800</v>
      </c>
    </row>
    <row r="193" spans="1:15" ht="11.25" hidden="1" customHeight="1" x14ac:dyDescent="0.2">
      <c r="A193" s="1170"/>
      <c r="B193" s="46" t="s">
        <v>730</v>
      </c>
      <c r="C193" s="59">
        <f t="shared" ref="C193:G193" si="66">C100/C73*100-100</f>
        <v>-100</v>
      </c>
      <c r="D193" s="60">
        <f t="shared" si="66"/>
        <v>-100</v>
      </c>
      <c r="E193" s="60">
        <f t="shared" si="66"/>
        <v>-100</v>
      </c>
      <c r="F193" s="60">
        <f t="shared" si="66"/>
        <v>-100</v>
      </c>
      <c r="G193" s="60">
        <f t="shared" si="66"/>
        <v>-100</v>
      </c>
      <c r="H193" s="1170"/>
      <c r="I193" s="46" t="s">
        <v>730</v>
      </c>
      <c r="J193" s="59">
        <f t="shared" ref="J193:N193" si="67">J100/J73*100-100</f>
        <v>-100</v>
      </c>
      <c r="K193" s="60">
        <f t="shared" si="67"/>
        <v>-100</v>
      </c>
      <c r="L193" s="60">
        <f t="shared" si="67"/>
        <v>-100</v>
      </c>
      <c r="M193" s="60">
        <f t="shared" si="67"/>
        <v>-100</v>
      </c>
      <c r="N193" s="60" t="e">
        <f t="shared" si="67"/>
        <v>#VALUE!</v>
      </c>
      <c r="O193" s="1809" t="s">
        <v>800</v>
      </c>
    </row>
    <row r="194" spans="1:15" ht="11.25" hidden="1" customHeight="1" x14ac:dyDescent="0.2">
      <c r="A194" s="1170"/>
      <c r="B194" s="46" t="s">
        <v>731</v>
      </c>
      <c r="C194" s="59">
        <f t="shared" ref="C194:G194" si="68">C101/C74*100-100</f>
        <v>-100</v>
      </c>
      <c r="D194" s="60">
        <f t="shared" si="68"/>
        <v>-100</v>
      </c>
      <c r="E194" s="60">
        <f t="shared" si="68"/>
        <v>-100</v>
      </c>
      <c r="F194" s="60">
        <f t="shared" si="68"/>
        <v>-100</v>
      </c>
      <c r="G194" s="60">
        <f t="shared" si="68"/>
        <v>-100</v>
      </c>
      <c r="H194" s="1170"/>
      <c r="I194" s="46" t="s">
        <v>731</v>
      </c>
      <c r="J194" s="59">
        <f t="shared" ref="J194:N194" si="69">J101/J74*100-100</f>
        <v>-100</v>
      </c>
      <c r="K194" s="60">
        <f t="shared" si="69"/>
        <v>-100</v>
      </c>
      <c r="L194" s="60">
        <f t="shared" si="69"/>
        <v>-100</v>
      </c>
      <c r="M194" s="60">
        <f t="shared" si="69"/>
        <v>-100</v>
      </c>
      <c r="N194" s="60" t="e">
        <f t="shared" si="69"/>
        <v>#VALUE!</v>
      </c>
      <c r="O194" s="1809" t="s">
        <v>800</v>
      </c>
    </row>
    <row r="195" spans="1:15" ht="11.25" hidden="1" customHeight="1" x14ac:dyDescent="0.2">
      <c r="A195" s="1170"/>
      <c r="B195" s="46" t="s">
        <v>732</v>
      </c>
      <c r="C195" s="59">
        <f t="shared" ref="C195:G195" si="70">C102/C75*100-100</f>
        <v>-100</v>
      </c>
      <c r="D195" s="60">
        <f t="shared" si="70"/>
        <v>-100</v>
      </c>
      <c r="E195" s="60">
        <f t="shared" si="70"/>
        <v>-100</v>
      </c>
      <c r="F195" s="60">
        <f t="shared" si="70"/>
        <v>-100</v>
      </c>
      <c r="G195" s="60">
        <f t="shared" si="70"/>
        <v>-100</v>
      </c>
      <c r="H195" s="1170"/>
      <c r="I195" s="46" t="s">
        <v>732</v>
      </c>
      <c r="J195" s="59">
        <f t="shared" ref="J195:N195" si="71">J102/J75*100-100</f>
        <v>-100</v>
      </c>
      <c r="K195" s="60">
        <f t="shared" si="71"/>
        <v>-100</v>
      </c>
      <c r="L195" s="60">
        <f t="shared" si="71"/>
        <v>-100</v>
      </c>
      <c r="M195" s="60">
        <f t="shared" si="71"/>
        <v>-100</v>
      </c>
      <c r="N195" s="60" t="e">
        <f t="shared" si="71"/>
        <v>#VALUE!</v>
      </c>
      <c r="O195" s="1809" t="s">
        <v>800</v>
      </c>
    </row>
    <row r="196" spans="1:15" ht="11.25" hidden="1" customHeight="1" x14ac:dyDescent="0.2">
      <c r="A196" s="1170"/>
      <c r="B196" s="46" t="s">
        <v>733</v>
      </c>
      <c r="C196" s="59">
        <f t="shared" ref="C196:G196" si="72">C103/C76*100-100</f>
        <v>-100</v>
      </c>
      <c r="D196" s="60">
        <f t="shared" si="72"/>
        <v>-100</v>
      </c>
      <c r="E196" s="60">
        <f t="shared" si="72"/>
        <v>-100</v>
      </c>
      <c r="F196" s="60">
        <f t="shared" si="72"/>
        <v>-100</v>
      </c>
      <c r="G196" s="60">
        <f t="shared" si="72"/>
        <v>-100</v>
      </c>
      <c r="H196" s="1170"/>
      <c r="I196" s="46" t="s">
        <v>733</v>
      </c>
      <c r="J196" s="59">
        <f t="shared" ref="J196:N196" si="73">J103/J76*100-100</f>
        <v>-100</v>
      </c>
      <c r="K196" s="60">
        <f t="shared" si="73"/>
        <v>-100</v>
      </c>
      <c r="L196" s="60">
        <f t="shared" si="73"/>
        <v>-100</v>
      </c>
      <c r="M196" s="60">
        <f t="shared" si="73"/>
        <v>-100</v>
      </c>
      <c r="N196" s="60" t="e">
        <f t="shared" si="73"/>
        <v>#VALUE!</v>
      </c>
      <c r="O196" s="1809" t="s">
        <v>800</v>
      </c>
    </row>
    <row r="197" spans="1:15" ht="11.25" hidden="1" customHeight="1" x14ac:dyDescent="0.2">
      <c r="A197" s="1170"/>
      <c r="B197" s="46" t="s">
        <v>734</v>
      </c>
      <c r="C197" s="59">
        <f t="shared" ref="C197:G197" si="74">C104/C77*100-100</f>
        <v>-100</v>
      </c>
      <c r="D197" s="60">
        <f t="shared" si="74"/>
        <v>-100</v>
      </c>
      <c r="E197" s="60">
        <f t="shared" si="74"/>
        <v>-100</v>
      </c>
      <c r="F197" s="60">
        <f t="shared" si="74"/>
        <v>-100</v>
      </c>
      <c r="G197" s="60">
        <f t="shared" si="74"/>
        <v>-100</v>
      </c>
      <c r="H197" s="1170"/>
      <c r="I197" s="46" t="s">
        <v>734</v>
      </c>
      <c r="J197" s="59">
        <f t="shared" ref="J197:N197" si="75">J104/J77*100-100</f>
        <v>-100</v>
      </c>
      <c r="K197" s="60">
        <f t="shared" si="75"/>
        <v>-100</v>
      </c>
      <c r="L197" s="60">
        <f t="shared" si="75"/>
        <v>-100</v>
      </c>
      <c r="M197" s="60">
        <f t="shared" si="75"/>
        <v>-100</v>
      </c>
      <c r="N197" s="60" t="e">
        <f t="shared" si="75"/>
        <v>#VALUE!</v>
      </c>
      <c r="O197" s="1809" t="s">
        <v>800</v>
      </c>
    </row>
    <row r="198" spans="1:15" ht="11.25" hidden="1" customHeight="1" x14ac:dyDescent="0.2">
      <c r="A198" s="1170"/>
      <c r="B198" s="46" t="s">
        <v>735</v>
      </c>
      <c r="C198" s="59">
        <f t="shared" ref="C198:G198" si="76">C105/C78*100-100</f>
        <v>-100</v>
      </c>
      <c r="D198" s="60">
        <f t="shared" si="76"/>
        <v>-100</v>
      </c>
      <c r="E198" s="60">
        <f t="shared" si="76"/>
        <v>-100</v>
      </c>
      <c r="F198" s="60">
        <f t="shared" si="76"/>
        <v>-100</v>
      </c>
      <c r="G198" s="60">
        <f t="shared" si="76"/>
        <v>-100</v>
      </c>
      <c r="H198" s="1170"/>
      <c r="I198" s="46" t="s">
        <v>735</v>
      </c>
      <c r="J198" s="59">
        <f t="shared" ref="J198:N198" si="77">J105/J78*100-100</f>
        <v>-100</v>
      </c>
      <c r="K198" s="60">
        <f t="shared" si="77"/>
        <v>-100</v>
      </c>
      <c r="L198" s="60">
        <f t="shared" si="77"/>
        <v>-100</v>
      </c>
      <c r="M198" s="60">
        <f t="shared" si="77"/>
        <v>-100</v>
      </c>
      <c r="N198" s="60" t="e">
        <f t="shared" si="77"/>
        <v>#VALUE!</v>
      </c>
      <c r="O198" s="1809" t="s">
        <v>800</v>
      </c>
    </row>
    <row r="199" spans="1:15" ht="11.25" hidden="1" customHeight="1" x14ac:dyDescent="0.2">
      <c r="A199" s="1170"/>
      <c r="B199" s="46" t="s">
        <v>736</v>
      </c>
      <c r="C199" s="59">
        <f t="shared" ref="C199:G199" si="78">C106/C79*100-100</f>
        <v>-100</v>
      </c>
      <c r="D199" s="60">
        <f t="shared" si="78"/>
        <v>-100</v>
      </c>
      <c r="E199" s="60">
        <f t="shared" si="78"/>
        <v>-100</v>
      </c>
      <c r="F199" s="60">
        <f t="shared" si="78"/>
        <v>-100</v>
      </c>
      <c r="G199" s="60">
        <f t="shared" si="78"/>
        <v>-100</v>
      </c>
      <c r="H199" s="1170"/>
      <c r="I199" s="46" t="s">
        <v>736</v>
      </c>
      <c r="J199" s="59">
        <f t="shared" ref="J199:N199" si="79">J106/J79*100-100</f>
        <v>-100</v>
      </c>
      <c r="K199" s="60">
        <f t="shared" si="79"/>
        <v>-100</v>
      </c>
      <c r="L199" s="60">
        <f t="shared" si="79"/>
        <v>-100</v>
      </c>
      <c r="M199" s="60">
        <f t="shared" si="79"/>
        <v>-100</v>
      </c>
      <c r="N199" s="60" t="e">
        <f t="shared" si="79"/>
        <v>#VALUE!</v>
      </c>
      <c r="O199" s="1809" t="s">
        <v>800</v>
      </c>
    </row>
    <row r="200" spans="1:15" ht="11.25" hidden="1" customHeight="1" x14ac:dyDescent="0.2">
      <c r="A200" s="1170"/>
      <c r="B200" s="46" t="s">
        <v>737</v>
      </c>
      <c r="C200" s="59">
        <f t="shared" ref="C200:G200" si="80">C107/C80*100-100</f>
        <v>-100</v>
      </c>
      <c r="D200" s="60">
        <f t="shared" si="80"/>
        <v>-100</v>
      </c>
      <c r="E200" s="60">
        <f t="shared" si="80"/>
        <v>-100</v>
      </c>
      <c r="F200" s="60">
        <f t="shared" si="80"/>
        <v>-100</v>
      </c>
      <c r="G200" s="60">
        <f t="shared" si="80"/>
        <v>-100</v>
      </c>
      <c r="H200" s="1170"/>
      <c r="I200" s="46" t="s">
        <v>737</v>
      </c>
      <c r="J200" s="59">
        <f t="shared" ref="J200:N200" si="81">J107/J80*100-100</f>
        <v>-100</v>
      </c>
      <c r="K200" s="60">
        <f t="shared" si="81"/>
        <v>-100</v>
      </c>
      <c r="L200" s="60">
        <f t="shared" si="81"/>
        <v>-100</v>
      </c>
      <c r="M200" s="60">
        <f t="shared" si="81"/>
        <v>-100</v>
      </c>
      <c r="N200" s="60" t="e">
        <f t="shared" si="81"/>
        <v>#VALUE!</v>
      </c>
      <c r="O200" s="1809" t="s">
        <v>800</v>
      </c>
    </row>
    <row r="201" spans="1:15" ht="11.25" hidden="1" customHeight="1" x14ac:dyDescent="0.2">
      <c r="A201" s="1170"/>
      <c r="B201" s="46" t="s">
        <v>738</v>
      </c>
      <c r="C201" s="59">
        <f t="shared" ref="C201:G201" si="82">C108/C81*100-100</f>
        <v>-100</v>
      </c>
      <c r="D201" s="60">
        <f t="shared" si="82"/>
        <v>-100</v>
      </c>
      <c r="E201" s="60">
        <f t="shared" si="82"/>
        <v>-100</v>
      </c>
      <c r="F201" s="60">
        <f t="shared" si="82"/>
        <v>-100</v>
      </c>
      <c r="G201" s="60">
        <f t="shared" si="82"/>
        <v>-100</v>
      </c>
      <c r="H201" s="1170"/>
      <c r="I201" s="46" t="s">
        <v>738</v>
      </c>
      <c r="J201" s="59">
        <f t="shared" ref="J201:N201" si="83">J108/J81*100-100</f>
        <v>-100</v>
      </c>
      <c r="K201" s="60">
        <f t="shared" si="83"/>
        <v>-100</v>
      </c>
      <c r="L201" s="60">
        <f t="shared" si="83"/>
        <v>-100</v>
      </c>
      <c r="M201" s="60">
        <f t="shared" si="83"/>
        <v>-100</v>
      </c>
      <c r="N201" s="60" t="e">
        <f t="shared" si="83"/>
        <v>#VALUE!</v>
      </c>
      <c r="O201" s="1809" t="s">
        <v>800</v>
      </c>
    </row>
    <row r="202" spans="1:15" ht="11.25" hidden="1" customHeight="1" x14ac:dyDescent="0.2">
      <c r="A202" s="1170"/>
      <c r="B202" s="46" t="s">
        <v>739</v>
      </c>
      <c r="C202" s="59">
        <f t="shared" ref="C202:G202" si="84">C109/C82*100-100</f>
        <v>-100</v>
      </c>
      <c r="D202" s="60">
        <f t="shared" si="84"/>
        <v>-100</v>
      </c>
      <c r="E202" s="60">
        <f t="shared" si="84"/>
        <v>-100</v>
      </c>
      <c r="F202" s="60">
        <f t="shared" si="84"/>
        <v>-100</v>
      </c>
      <c r="G202" s="60">
        <f t="shared" si="84"/>
        <v>-100</v>
      </c>
      <c r="H202" s="1170"/>
      <c r="I202" s="46" t="s">
        <v>739</v>
      </c>
      <c r="J202" s="59">
        <f t="shared" ref="J202:N202" si="85">J109/J82*100-100</f>
        <v>-100</v>
      </c>
      <c r="K202" s="60">
        <f t="shared" si="85"/>
        <v>-100</v>
      </c>
      <c r="L202" s="60">
        <f t="shared" si="85"/>
        <v>-100</v>
      </c>
      <c r="M202" s="60">
        <f t="shared" si="85"/>
        <v>-100</v>
      </c>
      <c r="N202" s="60" t="e">
        <f t="shared" si="85"/>
        <v>#VALUE!</v>
      </c>
      <c r="O202" s="1809" t="s">
        <v>800</v>
      </c>
    </row>
    <row r="203" spans="1:15" ht="11.25" hidden="1" customHeight="1" x14ac:dyDescent="0.2">
      <c r="A203" s="1170"/>
      <c r="B203" s="46"/>
      <c r="C203" s="59"/>
      <c r="D203" s="60"/>
      <c r="E203" s="60"/>
      <c r="F203" s="60"/>
      <c r="G203" s="60"/>
      <c r="H203" s="1170"/>
      <c r="I203" s="46"/>
      <c r="J203" s="59"/>
      <c r="K203" s="60"/>
      <c r="L203" s="60"/>
      <c r="M203" s="60"/>
      <c r="N203" s="60"/>
      <c r="O203" s="150"/>
    </row>
    <row r="204" spans="1:15" ht="11.25" hidden="1" customHeight="1" x14ac:dyDescent="0.2">
      <c r="A204" s="2415" t="s">
        <v>740</v>
      </c>
      <c r="B204" s="2412"/>
      <c r="C204" s="59" t="e">
        <f>C111/C84*100-100</f>
        <v>#DIV/0!</v>
      </c>
      <c r="D204" s="60" t="e">
        <f t="shared" ref="D204:G204" si="86">D123/D96*100-100</f>
        <v>#DIV/0!</v>
      </c>
      <c r="E204" s="60" t="e">
        <f t="shared" si="86"/>
        <v>#DIV/0!</v>
      </c>
      <c r="F204" s="60" t="e">
        <f t="shared" si="86"/>
        <v>#DIV/0!</v>
      </c>
      <c r="G204" s="60" t="e">
        <f t="shared" si="86"/>
        <v>#DIV/0!</v>
      </c>
      <c r="H204" s="2415" t="s">
        <v>740</v>
      </c>
      <c r="I204" s="2412"/>
      <c r="J204" s="59" t="e">
        <f>J123/J96*100-100</f>
        <v>#DIV/0!</v>
      </c>
      <c r="K204" s="60" t="e">
        <f t="shared" ref="K204:M204" si="87">K123/K96*100-100</f>
        <v>#DIV/0!</v>
      </c>
      <c r="L204" s="60" t="e">
        <f t="shared" si="87"/>
        <v>#DIV/0!</v>
      </c>
      <c r="M204" s="60" t="e">
        <f t="shared" si="87"/>
        <v>#DIV/0!</v>
      </c>
      <c r="N204" s="1809" t="s">
        <v>800</v>
      </c>
      <c r="O204" s="1809" t="s">
        <v>800</v>
      </c>
    </row>
    <row r="205" spans="1:15" ht="11.25" hidden="1" customHeight="1" x14ac:dyDescent="0.2">
      <c r="A205" s="2415" t="s">
        <v>741</v>
      </c>
      <c r="B205" s="2412"/>
      <c r="C205" s="59" t="e">
        <f t="shared" ref="C205" si="88">C112/C85*100-100</f>
        <v>#DIV/0!</v>
      </c>
      <c r="D205" s="60" t="e">
        <f t="shared" ref="D205:G215" si="89">D124/D97*100-100</f>
        <v>#REF!</v>
      </c>
      <c r="E205" s="60" t="e">
        <f t="shared" si="89"/>
        <v>#REF!</v>
      </c>
      <c r="F205" s="60" t="e">
        <f t="shared" si="89"/>
        <v>#REF!</v>
      </c>
      <c r="G205" s="60" t="e">
        <f t="shared" si="89"/>
        <v>#REF!</v>
      </c>
      <c r="H205" s="2415" t="s">
        <v>741</v>
      </c>
      <c r="I205" s="2412"/>
      <c r="J205" s="59" t="e">
        <f t="shared" ref="J205:M205" si="90">J124/J97*100-100</f>
        <v>#REF!</v>
      </c>
      <c r="K205" s="60" t="e">
        <f t="shared" si="90"/>
        <v>#REF!</v>
      </c>
      <c r="L205" s="60" t="e">
        <f t="shared" si="90"/>
        <v>#REF!</v>
      </c>
      <c r="M205" s="60" t="e">
        <f t="shared" si="90"/>
        <v>#REF!</v>
      </c>
      <c r="N205" s="1809" t="s">
        <v>800</v>
      </c>
      <c r="O205" s="1809" t="s">
        <v>800</v>
      </c>
    </row>
    <row r="206" spans="1:15" ht="11.25" hidden="1" customHeight="1" x14ac:dyDescent="0.2">
      <c r="A206" s="2415" t="s">
        <v>742</v>
      </c>
      <c r="B206" s="2412"/>
      <c r="C206" s="59" t="e">
        <f t="shared" ref="C206" si="91">C113/C86*100-100</f>
        <v>#DIV/0!</v>
      </c>
      <c r="D206" s="60" t="e">
        <f t="shared" si="89"/>
        <v>#REF!</v>
      </c>
      <c r="E206" s="60" t="e">
        <f t="shared" si="89"/>
        <v>#REF!</v>
      </c>
      <c r="F206" s="60" t="e">
        <f t="shared" si="89"/>
        <v>#REF!</v>
      </c>
      <c r="G206" s="60" t="e">
        <f t="shared" si="89"/>
        <v>#REF!</v>
      </c>
      <c r="H206" s="2415" t="s">
        <v>742</v>
      </c>
      <c r="I206" s="2412"/>
      <c r="J206" s="59" t="e">
        <f t="shared" ref="J206:M206" si="92">J125/J98*100-100</f>
        <v>#REF!</v>
      </c>
      <c r="K206" s="60" t="e">
        <f t="shared" si="92"/>
        <v>#REF!</v>
      </c>
      <c r="L206" s="60" t="e">
        <f t="shared" si="92"/>
        <v>#REF!</v>
      </c>
      <c r="M206" s="60" t="e">
        <f t="shared" si="92"/>
        <v>#REF!</v>
      </c>
      <c r="N206" s="1809" t="s">
        <v>800</v>
      </c>
      <c r="O206" s="1809" t="s">
        <v>800</v>
      </c>
    </row>
    <row r="207" spans="1:15" ht="11.25" hidden="1" customHeight="1" x14ac:dyDescent="0.2">
      <c r="A207" s="2415" t="s">
        <v>743</v>
      </c>
      <c r="B207" s="2412"/>
      <c r="C207" s="59" t="e">
        <f t="shared" ref="C207" si="93">C114/C87*100-100</f>
        <v>#DIV/0!</v>
      </c>
      <c r="D207" s="60" t="e">
        <f t="shared" si="89"/>
        <v>#REF!</v>
      </c>
      <c r="E207" s="60" t="e">
        <f t="shared" si="89"/>
        <v>#REF!</v>
      </c>
      <c r="F207" s="60" t="e">
        <f t="shared" si="89"/>
        <v>#REF!</v>
      </c>
      <c r="G207" s="60" t="e">
        <f t="shared" si="89"/>
        <v>#REF!</v>
      </c>
      <c r="H207" s="2415" t="s">
        <v>743</v>
      </c>
      <c r="I207" s="2412"/>
      <c r="J207" s="59" t="e">
        <f t="shared" ref="J207:M207" si="94">J126/J99*100-100</f>
        <v>#REF!</v>
      </c>
      <c r="K207" s="60" t="e">
        <f t="shared" si="94"/>
        <v>#REF!</v>
      </c>
      <c r="L207" s="60" t="e">
        <f t="shared" si="94"/>
        <v>#REF!</v>
      </c>
      <c r="M207" s="60" t="e">
        <f t="shared" si="94"/>
        <v>#REF!</v>
      </c>
      <c r="N207" s="1809" t="s">
        <v>800</v>
      </c>
      <c r="O207" s="1809" t="s">
        <v>800</v>
      </c>
    </row>
    <row r="208" spans="1:15" ht="11.25" hidden="1" customHeight="1" x14ac:dyDescent="0.2">
      <c r="A208" s="2415" t="s">
        <v>744</v>
      </c>
      <c r="B208" s="2412"/>
      <c r="C208" s="59" t="e">
        <f t="shared" ref="C208" si="95">C115/C88*100-100</f>
        <v>#DIV/0!</v>
      </c>
      <c r="D208" s="60" t="e">
        <f t="shared" si="89"/>
        <v>#REF!</v>
      </c>
      <c r="E208" s="60" t="e">
        <f t="shared" si="89"/>
        <v>#REF!</v>
      </c>
      <c r="F208" s="60" t="e">
        <f t="shared" si="89"/>
        <v>#REF!</v>
      </c>
      <c r="G208" s="60" t="e">
        <f t="shared" si="89"/>
        <v>#REF!</v>
      </c>
      <c r="H208" s="2415" t="s">
        <v>744</v>
      </c>
      <c r="I208" s="2412"/>
      <c r="J208" s="59" t="e">
        <f t="shared" ref="J208:M208" si="96">J127/J100*100-100</f>
        <v>#REF!</v>
      </c>
      <c r="K208" s="60" t="e">
        <f t="shared" si="96"/>
        <v>#REF!</v>
      </c>
      <c r="L208" s="60" t="e">
        <f t="shared" si="96"/>
        <v>#REF!</v>
      </c>
      <c r="M208" s="60" t="e">
        <f t="shared" si="96"/>
        <v>#REF!</v>
      </c>
      <c r="N208" s="1809" t="s">
        <v>800</v>
      </c>
      <c r="O208" s="1809" t="s">
        <v>800</v>
      </c>
    </row>
    <row r="209" spans="1:15" ht="11.25" hidden="1" customHeight="1" x14ac:dyDescent="0.2">
      <c r="A209" s="2415" t="s">
        <v>745</v>
      </c>
      <c r="B209" s="2412"/>
      <c r="C209" s="59" t="e">
        <f t="shared" ref="C209" si="97">C116/C89*100-100</f>
        <v>#DIV/0!</v>
      </c>
      <c r="D209" s="60" t="e">
        <f t="shared" si="89"/>
        <v>#REF!</v>
      </c>
      <c r="E209" s="60" t="e">
        <f t="shared" si="89"/>
        <v>#REF!</v>
      </c>
      <c r="F209" s="60" t="e">
        <f t="shared" si="89"/>
        <v>#REF!</v>
      </c>
      <c r="G209" s="60" t="e">
        <f t="shared" si="89"/>
        <v>#REF!</v>
      </c>
      <c r="H209" s="2415" t="s">
        <v>745</v>
      </c>
      <c r="I209" s="2412"/>
      <c r="J209" s="59" t="e">
        <f t="shared" ref="J209:M209" si="98">J128/J101*100-100</f>
        <v>#REF!</v>
      </c>
      <c r="K209" s="60" t="e">
        <f t="shared" si="98"/>
        <v>#REF!</v>
      </c>
      <c r="L209" s="60" t="e">
        <f t="shared" si="98"/>
        <v>#REF!</v>
      </c>
      <c r="M209" s="60" t="e">
        <f t="shared" si="98"/>
        <v>#REF!</v>
      </c>
      <c r="N209" s="1809" t="s">
        <v>800</v>
      </c>
      <c r="O209" s="1809" t="s">
        <v>800</v>
      </c>
    </row>
    <row r="210" spans="1:15" ht="11.25" hidden="1" customHeight="1" x14ac:dyDescent="0.2">
      <c r="A210" s="2415" t="s">
        <v>746</v>
      </c>
      <c r="B210" s="2412"/>
      <c r="C210" s="59" t="e">
        <f t="shared" ref="C210" si="99">C117/C90*100-100</f>
        <v>#DIV/0!</v>
      </c>
      <c r="D210" s="60" t="e">
        <f t="shared" si="89"/>
        <v>#REF!</v>
      </c>
      <c r="E210" s="60" t="e">
        <f t="shared" si="89"/>
        <v>#REF!</v>
      </c>
      <c r="F210" s="60" t="e">
        <f t="shared" si="89"/>
        <v>#REF!</v>
      </c>
      <c r="G210" s="60" t="e">
        <f t="shared" si="89"/>
        <v>#REF!</v>
      </c>
      <c r="H210" s="2415" t="s">
        <v>746</v>
      </c>
      <c r="I210" s="2412"/>
      <c r="J210" s="59" t="e">
        <f t="shared" ref="J210:M210" si="100">J129/J102*100-100</f>
        <v>#REF!</v>
      </c>
      <c r="K210" s="60" t="e">
        <f t="shared" si="100"/>
        <v>#REF!</v>
      </c>
      <c r="L210" s="60" t="e">
        <f t="shared" si="100"/>
        <v>#REF!</v>
      </c>
      <c r="M210" s="60" t="e">
        <f t="shared" si="100"/>
        <v>#REF!</v>
      </c>
      <c r="N210" s="1809" t="s">
        <v>800</v>
      </c>
      <c r="O210" s="1809" t="s">
        <v>800</v>
      </c>
    </row>
    <row r="211" spans="1:15" ht="11.25" hidden="1" customHeight="1" x14ac:dyDescent="0.2">
      <c r="A211" s="2415" t="s">
        <v>747</v>
      </c>
      <c r="B211" s="2412"/>
      <c r="C211" s="59" t="e">
        <f t="shared" ref="C211" si="101">C118/C91*100-100</f>
        <v>#DIV/0!</v>
      </c>
      <c r="D211" s="60" t="e">
        <f t="shared" si="89"/>
        <v>#REF!</v>
      </c>
      <c r="E211" s="60" t="e">
        <f t="shared" si="89"/>
        <v>#REF!</v>
      </c>
      <c r="F211" s="60" t="e">
        <f t="shared" si="89"/>
        <v>#REF!</v>
      </c>
      <c r="G211" s="60" t="e">
        <f t="shared" si="89"/>
        <v>#REF!</v>
      </c>
      <c r="H211" s="2415" t="s">
        <v>747</v>
      </c>
      <c r="I211" s="2412"/>
      <c r="J211" s="59" t="e">
        <f t="shared" ref="J211:M211" si="102">J130/J103*100-100</f>
        <v>#REF!</v>
      </c>
      <c r="K211" s="60" t="e">
        <f t="shared" si="102"/>
        <v>#REF!</v>
      </c>
      <c r="L211" s="60" t="e">
        <f t="shared" si="102"/>
        <v>#REF!</v>
      </c>
      <c r="M211" s="60" t="e">
        <f t="shared" si="102"/>
        <v>#REF!</v>
      </c>
      <c r="N211" s="1809" t="s">
        <v>800</v>
      </c>
      <c r="O211" s="1809" t="s">
        <v>800</v>
      </c>
    </row>
    <row r="212" spans="1:15" ht="11.25" hidden="1" customHeight="1" x14ac:dyDescent="0.2">
      <c r="A212" s="2415" t="s">
        <v>748</v>
      </c>
      <c r="B212" s="2412"/>
      <c r="C212" s="59" t="e">
        <f t="shared" ref="C212" si="103">C119/C92*100-100</f>
        <v>#DIV/0!</v>
      </c>
      <c r="D212" s="60" t="e">
        <f t="shared" si="89"/>
        <v>#REF!</v>
      </c>
      <c r="E212" s="60" t="e">
        <f t="shared" si="89"/>
        <v>#REF!</v>
      </c>
      <c r="F212" s="60" t="e">
        <f t="shared" si="89"/>
        <v>#REF!</v>
      </c>
      <c r="G212" s="60" t="e">
        <f t="shared" si="89"/>
        <v>#REF!</v>
      </c>
      <c r="H212" s="2415" t="s">
        <v>748</v>
      </c>
      <c r="I212" s="2412"/>
      <c r="J212" s="59" t="e">
        <f t="shared" ref="J212:M212" si="104">J131/J104*100-100</f>
        <v>#REF!</v>
      </c>
      <c r="K212" s="60" t="e">
        <f t="shared" si="104"/>
        <v>#REF!</v>
      </c>
      <c r="L212" s="60" t="e">
        <f t="shared" si="104"/>
        <v>#REF!</v>
      </c>
      <c r="M212" s="60" t="e">
        <f t="shared" si="104"/>
        <v>#REF!</v>
      </c>
      <c r="N212" s="1809" t="s">
        <v>800</v>
      </c>
      <c r="O212" s="1809" t="s">
        <v>800</v>
      </c>
    </row>
    <row r="213" spans="1:15" ht="11.25" hidden="1" customHeight="1" x14ac:dyDescent="0.2">
      <c r="A213" s="2415" t="s">
        <v>749</v>
      </c>
      <c r="B213" s="2412"/>
      <c r="C213" s="59" t="e">
        <f t="shared" ref="C213" si="105">C120/C93*100-100</f>
        <v>#DIV/0!</v>
      </c>
      <c r="D213" s="60" t="e">
        <f t="shared" si="89"/>
        <v>#REF!</v>
      </c>
      <c r="E213" s="60" t="e">
        <f t="shared" si="89"/>
        <v>#REF!</v>
      </c>
      <c r="F213" s="60" t="e">
        <f t="shared" si="89"/>
        <v>#REF!</v>
      </c>
      <c r="G213" s="60" t="e">
        <f t="shared" si="89"/>
        <v>#REF!</v>
      </c>
      <c r="H213" s="2415" t="s">
        <v>749</v>
      </c>
      <c r="I213" s="2412"/>
      <c r="J213" s="59" t="e">
        <f t="shared" ref="J213:M213" si="106">J132/J105*100-100</f>
        <v>#REF!</v>
      </c>
      <c r="K213" s="60" t="e">
        <f t="shared" si="106"/>
        <v>#REF!</v>
      </c>
      <c r="L213" s="60" t="e">
        <f t="shared" si="106"/>
        <v>#REF!</v>
      </c>
      <c r="M213" s="60" t="e">
        <f t="shared" si="106"/>
        <v>#REF!</v>
      </c>
      <c r="N213" s="1809" t="s">
        <v>800</v>
      </c>
      <c r="O213" s="1809" t="s">
        <v>800</v>
      </c>
    </row>
    <row r="214" spans="1:15" ht="11.25" hidden="1" customHeight="1" x14ac:dyDescent="0.2">
      <c r="A214" s="2415" t="s">
        <v>750</v>
      </c>
      <c r="B214" s="2412"/>
      <c r="C214" s="59" t="e">
        <f t="shared" ref="C214" si="107">C121/C94*100-100</f>
        <v>#DIV/0!</v>
      </c>
      <c r="D214" s="60" t="e">
        <f t="shared" si="89"/>
        <v>#REF!</v>
      </c>
      <c r="E214" s="60" t="e">
        <f t="shared" si="89"/>
        <v>#REF!</v>
      </c>
      <c r="F214" s="60" t="e">
        <f t="shared" si="89"/>
        <v>#REF!</v>
      </c>
      <c r="G214" s="60" t="e">
        <f t="shared" si="89"/>
        <v>#REF!</v>
      </c>
      <c r="H214" s="2415" t="s">
        <v>750</v>
      </c>
      <c r="I214" s="2412"/>
      <c r="J214" s="59" t="e">
        <f t="shared" ref="J214:M214" si="108">J133/J106*100-100</f>
        <v>#REF!</v>
      </c>
      <c r="K214" s="60" t="e">
        <f t="shared" si="108"/>
        <v>#REF!</v>
      </c>
      <c r="L214" s="60" t="e">
        <f t="shared" si="108"/>
        <v>#REF!</v>
      </c>
      <c r="M214" s="60" t="e">
        <f t="shared" si="108"/>
        <v>#REF!</v>
      </c>
      <c r="N214" s="1809" t="s">
        <v>800</v>
      </c>
      <c r="O214" s="1809" t="s">
        <v>800</v>
      </c>
    </row>
    <row r="215" spans="1:15" ht="11.25" hidden="1" customHeight="1" x14ac:dyDescent="0.2">
      <c r="A215" s="2415" t="s">
        <v>751</v>
      </c>
      <c r="B215" s="2412"/>
      <c r="C215" s="59" t="e">
        <f t="shared" ref="C215" si="109">C122/C95*100-100</f>
        <v>#DIV/0!</v>
      </c>
      <c r="D215" s="60" t="e">
        <f t="shared" si="89"/>
        <v>#REF!</v>
      </c>
      <c r="E215" s="60" t="e">
        <f t="shared" si="89"/>
        <v>#REF!</v>
      </c>
      <c r="F215" s="60" t="e">
        <f t="shared" si="89"/>
        <v>#REF!</v>
      </c>
      <c r="G215" s="60" t="e">
        <f t="shared" si="89"/>
        <v>#REF!</v>
      </c>
      <c r="H215" s="2415" t="s">
        <v>751</v>
      </c>
      <c r="I215" s="2412"/>
      <c r="J215" s="59" t="e">
        <f t="shared" ref="J215:M215" si="110">J134/J107*100-100</f>
        <v>#REF!</v>
      </c>
      <c r="K215" s="60" t="e">
        <f t="shared" si="110"/>
        <v>#REF!</v>
      </c>
      <c r="L215" s="60" t="e">
        <f t="shared" si="110"/>
        <v>#REF!</v>
      </c>
      <c r="M215" s="60" t="e">
        <f t="shared" si="110"/>
        <v>#REF!</v>
      </c>
      <c r="N215" s="1809" t="s">
        <v>800</v>
      </c>
      <c r="O215" s="1809" t="s">
        <v>800</v>
      </c>
    </row>
    <row r="216" spans="1:15" ht="11.25" hidden="1" customHeight="1" x14ac:dyDescent="0.2">
      <c r="A216" s="2415" t="s">
        <v>740</v>
      </c>
      <c r="B216" s="2412"/>
      <c r="C216" s="60" t="e">
        <f>SUM(C124/#REF!*100-100)</f>
        <v>#REF!</v>
      </c>
      <c r="D216" s="60" t="e">
        <f>SUM(#REF!/#REF!*100-100)</f>
        <v>#REF!</v>
      </c>
      <c r="E216" s="60" t="e">
        <f>SUM(E124/#REF!*100-100)</f>
        <v>#REF!</v>
      </c>
      <c r="F216" s="60" t="e">
        <f>SUM(F124/#REF!*100-100)</f>
        <v>#REF!</v>
      </c>
      <c r="G216" s="60" t="e">
        <f>SUM(G124/#REF!*100-100)</f>
        <v>#REF!</v>
      </c>
      <c r="H216" s="2415" t="s">
        <v>740</v>
      </c>
      <c r="I216" s="2412"/>
      <c r="J216" s="60" t="e">
        <f>SUM(J124/#REF!*100-100)</f>
        <v>#REF!</v>
      </c>
      <c r="K216" s="60" t="e">
        <f>SUM(K124/#REF!*100-100)</f>
        <v>#REF!</v>
      </c>
      <c r="L216" s="60" t="e">
        <f>SUM(L124/#REF!*100-100)</f>
        <v>#REF!</v>
      </c>
      <c r="M216" s="60" t="e">
        <f>SUM(M124/#REF!*100-100)</f>
        <v>#REF!</v>
      </c>
      <c r="N216" s="60" t="e">
        <f>SUM(N124/#REF!*100-100)</f>
        <v>#REF!</v>
      </c>
      <c r="O216" s="203" t="s">
        <v>800</v>
      </c>
    </row>
    <row r="217" spans="1:15" ht="11.25" hidden="1" customHeight="1" x14ac:dyDescent="0.2">
      <c r="A217" s="2415" t="s">
        <v>741</v>
      </c>
      <c r="B217" s="2412"/>
      <c r="C217" s="60" t="e">
        <f>SUM(C125/#REF!*100-100)</f>
        <v>#REF!</v>
      </c>
      <c r="D217" s="60" t="e">
        <f>SUM(#REF!/#REF!*100-100)</f>
        <v>#REF!</v>
      </c>
      <c r="E217" s="60" t="e">
        <f>SUM(E125/#REF!*100-100)</f>
        <v>#REF!</v>
      </c>
      <c r="F217" s="60" t="e">
        <f>SUM(F125/#REF!*100-100)</f>
        <v>#REF!</v>
      </c>
      <c r="G217" s="60" t="e">
        <f>SUM(G125/#REF!*100-100)</f>
        <v>#REF!</v>
      </c>
      <c r="H217" s="2415" t="s">
        <v>741</v>
      </c>
      <c r="I217" s="2412"/>
      <c r="J217" s="60" t="e">
        <f>SUM(J125/#REF!*100-100)</f>
        <v>#REF!</v>
      </c>
      <c r="K217" s="60" t="e">
        <f>SUM(K125/#REF!*100-100)</f>
        <v>#REF!</v>
      </c>
      <c r="L217" s="60" t="e">
        <f>SUM(L125/#REF!*100-100)</f>
        <v>#REF!</v>
      </c>
      <c r="M217" s="60" t="e">
        <f>SUM(M125/#REF!*100-100)</f>
        <v>#REF!</v>
      </c>
      <c r="N217" s="60" t="e">
        <f>SUM(N125/#REF!*100-100)</f>
        <v>#REF!</v>
      </c>
      <c r="O217" s="203" t="s">
        <v>800</v>
      </c>
    </row>
    <row r="218" spans="1:15" ht="11.25" hidden="1" customHeight="1" x14ac:dyDescent="0.2">
      <c r="A218" s="2415" t="s">
        <v>742</v>
      </c>
      <c r="B218" s="2412"/>
      <c r="C218" s="60" t="e">
        <f>SUM(C126/#REF!*100-100)</f>
        <v>#REF!</v>
      </c>
      <c r="D218" s="60" t="e">
        <f>SUM(#REF!/#REF!*100-100)</f>
        <v>#REF!</v>
      </c>
      <c r="E218" s="60" t="e">
        <f>SUM(E126/#REF!*100-100)</f>
        <v>#REF!</v>
      </c>
      <c r="F218" s="60" t="e">
        <f>SUM(F126/#REF!*100-100)</f>
        <v>#REF!</v>
      </c>
      <c r="G218" s="60" t="e">
        <f>SUM(G126/#REF!*100-100)</f>
        <v>#REF!</v>
      </c>
      <c r="H218" s="2415" t="s">
        <v>742</v>
      </c>
      <c r="I218" s="2412"/>
      <c r="J218" s="60" t="e">
        <f>SUM(J126/#REF!*100-100)</f>
        <v>#REF!</v>
      </c>
      <c r="K218" s="60" t="e">
        <f>SUM(K126/#REF!*100-100)</f>
        <v>#REF!</v>
      </c>
      <c r="L218" s="60" t="e">
        <f>SUM(L126/#REF!*100-100)</f>
        <v>#REF!</v>
      </c>
      <c r="M218" s="60" t="e">
        <f>SUM(M126/#REF!*100-100)</f>
        <v>#REF!</v>
      </c>
      <c r="N218" s="60" t="e">
        <f>SUM(N126/#REF!*100-100)</f>
        <v>#REF!</v>
      </c>
      <c r="O218" s="203" t="s">
        <v>800</v>
      </c>
    </row>
    <row r="219" spans="1:15" ht="11.25" hidden="1" customHeight="1" x14ac:dyDescent="0.2">
      <c r="A219" s="2415" t="s">
        <v>743</v>
      </c>
      <c r="B219" s="2412"/>
      <c r="C219" s="60" t="e">
        <f>SUM(C127/#REF!*100-100)</f>
        <v>#REF!</v>
      </c>
      <c r="D219" s="60" t="e">
        <f>SUM(#REF!/#REF!*100-100)</f>
        <v>#REF!</v>
      </c>
      <c r="E219" s="60" t="e">
        <f>SUM(E127/#REF!*100-100)</f>
        <v>#REF!</v>
      </c>
      <c r="F219" s="60" t="e">
        <f>SUM(F127/#REF!*100-100)</f>
        <v>#REF!</v>
      </c>
      <c r="G219" s="60" t="e">
        <f>SUM(G127/#REF!*100-100)</f>
        <v>#REF!</v>
      </c>
      <c r="H219" s="2415" t="s">
        <v>743</v>
      </c>
      <c r="I219" s="2412"/>
      <c r="J219" s="60" t="e">
        <f>SUM(J127/#REF!*100-100)</f>
        <v>#REF!</v>
      </c>
      <c r="K219" s="60" t="e">
        <f>SUM(K127/#REF!*100-100)</f>
        <v>#REF!</v>
      </c>
      <c r="L219" s="60" t="e">
        <f>SUM(L127/#REF!*100-100)</f>
        <v>#REF!</v>
      </c>
      <c r="M219" s="60" t="e">
        <f>SUM(M127/#REF!*100-100)</f>
        <v>#REF!</v>
      </c>
      <c r="N219" s="60" t="e">
        <f>SUM(N127/#REF!*100-100)</f>
        <v>#REF!</v>
      </c>
      <c r="O219" s="203" t="s">
        <v>800</v>
      </c>
    </row>
    <row r="220" spans="1:15" ht="11.25" hidden="1" customHeight="1" x14ac:dyDescent="0.2">
      <c r="A220" s="2415" t="s">
        <v>744</v>
      </c>
      <c r="B220" s="2412"/>
      <c r="C220" s="60" t="e">
        <f>SUM(C128/#REF!*100-100)</f>
        <v>#REF!</v>
      </c>
      <c r="D220" s="60" t="e">
        <f>SUM(#REF!/#REF!*100-100)</f>
        <v>#REF!</v>
      </c>
      <c r="E220" s="60" t="e">
        <f>SUM(E128/#REF!*100-100)</f>
        <v>#REF!</v>
      </c>
      <c r="F220" s="60" t="e">
        <f>SUM(F128/#REF!*100-100)</f>
        <v>#REF!</v>
      </c>
      <c r="G220" s="60" t="e">
        <f>SUM(G128/#REF!*100-100)</f>
        <v>#REF!</v>
      </c>
      <c r="H220" s="2415" t="s">
        <v>744</v>
      </c>
      <c r="I220" s="2412"/>
      <c r="J220" s="60" t="e">
        <f>SUM(J128/#REF!*100-100)</f>
        <v>#REF!</v>
      </c>
      <c r="K220" s="60" t="e">
        <f>SUM(K128/#REF!*100-100)</f>
        <v>#REF!</v>
      </c>
      <c r="L220" s="60" t="e">
        <f>SUM(L128/#REF!*100-100)</f>
        <v>#REF!</v>
      </c>
      <c r="M220" s="60" t="e">
        <f>SUM(M128/#REF!*100-100)</f>
        <v>#REF!</v>
      </c>
      <c r="N220" s="60" t="e">
        <f>SUM(N128/#REF!*100-100)</f>
        <v>#REF!</v>
      </c>
      <c r="O220" s="203" t="s">
        <v>800</v>
      </c>
    </row>
    <row r="221" spans="1:15" ht="11.25" hidden="1" customHeight="1" x14ac:dyDescent="0.2">
      <c r="A221" s="2415" t="s">
        <v>745</v>
      </c>
      <c r="B221" s="2412"/>
      <c r="C221" s="60" t="e">
        <f>SUM(C129/#REF!*100-100)</f>
        <v>#REF!</v>
      </c>
      <c r="D221" s="203" t="s">
        <v>800</v>
      </c>
      <c r="E221" s="60" t="e">
        <f>SUM(E129/#REF!*100-100)</f>
        <v>#REF!</v>
      </c>
      <c r="F221" s="60" t="e">
        <f>SUM(F129/#REF!*100-100)</f>
        <v>#REF!</v>
      </c>
      <c r="G221" s="60" t="e">
        <f>SUM(G129/#REF!*100-100)</f>
        <v>#REF!</v>
      </c>
      <c r="H221" s="2415" t="s">
        <v>745</v>
      </c>
      <c r="I221" s="2412"/>
      <c r="J221" s="60" t="e">
        <f>SUM(J129/#REF!*100-100)</f>
        <v>#REF!</v>
      </c>
      <c r="K221" s="60" t="e">
        <f>SUM(K129/#REF!*100-100)</f>
        <v>#REF!</v>
      </c>
      <c r="L221" s="60" t="e">
        <f>SUM(L129/#REF!*100-100)</f>
        <v>#REF!</v>
      </c>
      <c r="M221" s="60" t="e">
        <f>SUM(M129/#REF!*100-100)</f>
        <v>#REF!</v>
      </c>
      <c r="N221" s="60" t="e">
        <f>SUM(N129/#REF!*100-100)</f>
        <v>#REF!</v>
      </c>
      <c r="O221" s="203" t="s">
        <v>800</v>
      </c>
    </row>
    <row r="222" spans="1:15" ht="11.25" hidden="1" customHeight="1" x14ac:dyDescent="0.2">
      <c r="A222" s="2415" t="s">
        <v>746</v>
      </c>
      <c r="B222" s="2412"/>
      <c r="C222" s="60" t="e">
        <f>SUM(C130/#REF!*100-100)</f>
        <v>#REF!</v>
      </c>
      <c r="D222" s="203" t="s">
        <v>800</v>
      </c>
      <c r="E222" s="60" t="e">
        <f>SUM(E130/#REF!*100-100)</f>
        <v>#REF!</v>
      </c>
      <c r="F222" s="60" t="e">
        <f>SUM(F130/#REF!*100-100)</f>
        <v>#REF!</v>
      </c>
      <c r="G222" s="60" t="e">
        <f>SUM(G130/#REF!*100-100)</f>
        <v>#REF!</v>
      </c>
      <c r="H222" s="2415" t="s">
        <v>746</v>
      </c>
      <c r="I222" s="2412"/>
      <c r="J222" s="60" t="e">
        <f>SUM(J130/#REF!*100-100)</f>
        <v>#REF!</v>
      </c>
      <c r="K222" s="60" t="e">
        <f>SUM(K130/#REF!*100-100)</f>
        <v>#REF!</v>
      </c>
      <c r="L222" s="60" t="e">
        <f>SUM(L130/#REF!*100-100)</f>
        <v>#REF!</v>
      </c>
      <c r="M222" s="60" t="e">
        <f>SUM(M130/#REF!*100-100)</f>
        <v>#REF!</v>
      </c>
      <c r="N222" s="60" t="e">
        <f>SUM(N130/#REF!*100-100)</f>
        <v>#REF!</v>
      </c>
      <c r="O222" s="203" t="s">
        <v>800</v>
      </c>
    </row>
    <row r="223" spans="1:15" ht="11.25" hidden="1" customHeight="1" x14ac:dyDescent="0.2">
      <c r="A223" s="2415" t="s">
        <v>747</v>
      </c>
      <c r="B223" s="2412"/>
      <c r="C223" s="60" t="e">
        <f>SUM(C131/#REF!*100-100)</f>
        <v>#REF!</v>
      </c>
      <c r="D223" s="60" t="e">
        <f>SUM(#REF!/#REF!*100-100)</f>
        <v>#REF!</v>
      </c>
      <c r="E223" s="60" t="e">
        <f>SUM(E131/#REF!*100-100)</f>
        <v>#REF!</v>
      </c>
      <c r="F223" s="60" t="e">
        <f>SUM(F131/#REF!*100-100)</f>
        <v>#REF!</v>
      </c>
      <c r="G223" s="60" t="e">
        <f>SUM(G131/#REF!*100-100)</f>
        <v>#REF!</v>
      </c>
      <c r="H223" s="2415" t="s">
        <v>747</v>
      </c>
      <c r="I223" s="2412"/>
      <c r="J223" s="60" t="e">
        <f>SUM(J131/#REF!*100-100)</f>
        <v>#REF!</v>
      </c>
      <c r="K223" s="60" t="e">
        <f>SUM(K131/#REF!*100-100)</f>
        <v>#REF!</v>
      </c>
      <c r="L223" s="60" t="e">
        <f>SUM(L131/#REF!*100-100)</f>
        <v>#REF!</v>
      </c>
      <c r="M223" s="60" t="e">
        <f>SUM(M131/#REF!*100-100)</f>
        <v>#REF!</v>
      </c>
      <c r="N223" s="60" t="e">
        <f>SUM(N131/#REF!*100-100)</f>
        <v>#REF!</v>
      </c>
      <c r="O223" s="203" t="s">
        <v>800</v>
      </c>
    </row>
    <row r="224" spans="1:15" ht="11.25" hidden="1" customHeight="1" x14ac:dyDescent="0.2">
      <c r="A224" s="2415" t="s">
        <v>748</v>
      </c>
      <c r="B224" s="2412"/>
      <c r="C224" s="60" t="e">
        <f>SUM(C132/#REF!*100-100)</f>
        <v>#REF!</v>
      </c>
      <c r="D224" s="203" t="s">
        <v>800</v>
      </c>
      <c r="E224" s="60" t="e">
        <f>SUM(E132/#REF!*100-100)</f>
        <v>#REF!</v>
      </c>
      <c r="F224" s="60" t="e">
        <f>SUM(F132/#REF!*100-100)</f>
        <v>#REF!</v>
      </c>
      <c r="G224" s="60" t="e">
        <f>SUM(G132/#REF!*100-100)</f>
        <v>#REF!</v>
      </c>
      <c r="H224" s="2415" t="s">
        <v>748</v>
      </c>
      <c r="I224" s="2412"/>
      <c r="J224" s="60" t="e">
        <f>SUM(J132/#REF!*100-100)</f>
        <v>#REF!</v>
      </c>
      <c r="K224" s="60" t="e">
        <f>SUM(K132/#REF!*100-100)</f>
        <v>#REF!</v>
      </c>
      <c r="L224" s="60" t="e">
        <f>SUM(L132/#REF!*100-100)</f>
        <v>#REF!</v>
      </c>
      <c r="M224" s="60" t="e">
        <f>SUM(M132/#REF!*100-100)</f>
        <v>#REF!</v>
      </c>
      <c r="N224" s="60" t="e">
        <f>SUM(N132/#REF!*100-100)</f>
        <v>#REF!</v>
      </c>
      <c r="O224" s="203" t="s">
        <v>800</v>
      </c>
    </row>
    <row r="225" spans="1:15" ht="11.25" hidden="1" customHeight="1" x14ac:dyDescent="0.2">
      <c r="A225" s="2415" t="s">
        <v>749</v>
      </c>
      <c r="B225" s="2412"/>
      <c r="C225" s="60" t="e">
        <f>SUM(C133/#REF!*100-100)</f>
        <v>#REF!</v>
      </c>
      <c r="D225" s="203" t="s">
        <v>800</v>
      </c>
      <c r="E225" s="60" t="e">
        <f>SUM(E133/#REF!*100-100)</f>
        <v>#REF!</v>
      </c>
      <c r="F225" s="60" t="e">
        <f>SUM(F133/#REF!*100-100)</f>
        <v>#REF!</v>
      </c>
      <c r="G225" s="60" t="e">
        <f>SUM(G133/#REF!*100-100)</f>
        <v>#REF!</v>
      </c>
      <c r="H225" s="2415" t="s">
        <v>749</v>
      </c>
      <c r="I225" s="2412"/>
      <c r="J225" s="60" t="e">
        <f>SUM(J133/#REF!*100-100)</f>
        <v>#REF!</v>
      </c>
      <c r="K225" s="60" t="e">
        <f>SUM(K133/#REF!*100-100)</f>
        <v>#REF!</v>
      </c>
      <c r="L225" s="60" t="e">
        <f>SUM(L133/#REF!*100-100)</f>
        <v>#REF!</v>
      </c>
      <c r="M225" s="60" t="e">
        <f>SUM(M133/#REF!*100-100)</f>
        <v>#REF!</v>
      </c>
      <c r="N225" s="60" t="e">
        <f>SUM(N133/#REF!*100-100)</f>
        <v>#REF!</v>
      </c>
      <c r="O225" s="203" t="s">
        <v>800</v>
      </c>
    </row>
    <row r="226" spans="1:15" ht="11.25" hidden="1" customHeight="1" x14ac:dyDescent="0.2">
      <c r="A226" s="2415" t="s">
        <v>750</v>
      </c>
      <c r="B226" s="2412"/>
      <c r="C226" s="60" t="e">
        <f>SUM(C134/#REF!*100-100)</f>
        <v>#REF!</v>
      </c>
      <c r="D226" s="60" t="e">
        <f>SUM(D134/#REF!*100-100)</f>
        <v>#REF!</v>
      </c>
      <c r="E226" s="60" t="e">
        <f>SUM(E134/#REF!*100-100)</f>
        <v>#REF!</v>
      </c>
      <c r="F226" s="60" t="e">
        <f>SUM(F134/#REF!*100-100)</f>
        <v>#REF!</v>
      </c>
      <c r="G226" s="60" t="e">
        <f>SUM(G134/#REF!*100-100)</f>
        <v>#REF!</v>
      </c>
      <c r="H226" s="2415" t="s">
        <v>750</v>
      </c>
      <c r="I226" s="2412"/>
      <c r="J226" s="60" t="e">
        <f>SUM(J134/#REF!*100-100)</f>
        <v>#REF!</v>
      </c>
      <c r="K226" s="60" t="e">
        <f>SUM(K134/#REF!*100-100)</f>
        <v>#REF!</v>
      </c>
      <c r="L226" s="60" t="e">
        <f>SUM(L134/#REF!*100-100)</f>
        <v>#REF!</v>
      </c>
      <c r="M226" s="60" t="e">
        <f>SUM(M134/#REF!*100-100)</f>
        <v>#REF!</v>
      </c>
      <c r="N226" s="60" t="e">
        <f>SUM(N134/#REF!*100-100)</f>
        <v>#REF!</v>
      </c>
      <c r="O226" s="203" t="s">
        <v>800</v>
      </c>
    </row>
    <row r="227" spans="1:15" ht="11.25" hidden="1" customHeight="1" x14ac:dyDescent="0.2">
      <c r="A227" s="2415" t="s">
        <v>751</v>
      </c>
      <c r="B227" s="2412"/>
      <c r="C227" s="60" t="e">
        <f>SUM(C135/#REF!*100-100)</f>
        <v>#REF!</v>
      </c>
      <c r="D227" s="60" t="e">
        <f>SUM(D135/#REF!*100-100)</f>
        <v>#REF!</v>
      </c>
      <c r="E227" s="60" t="e">
        <f>SUM(E135/#REF!*100-100)</f>
        <v>#REF!</v>
      </c>
      <c r="F227" s="60" t="e">
        <f>SUM(F135/#REF!*100-100)</f>
        <v>#REF!</v>
      </c>
      <c r="G227" s="60" t="e">
        <f>SUM(G135/#REF!*100-100)</f>
        <v>#REF!</v>
      </c>
      <c r="H227" s="2415" t="s">
        <v>751</v>
      </c>
      <c r="I227" s="2412"/>
      <c r="J227" s="60" t="e">
        <f>SUM(J135/#REF!*100-100)</f>
        <v>#REF!</v>
      </c>
      <c r="K227" s="60" t="e">
        <f>SUM(K135/#REF!*100-100)</f>
        <v>#REF!</v>
      </c>
      <c r="L227" s="60" t="e">
        <f>SUM(L135/#REF!*100-100)</f>
        <v>#REF!</v>
      </c>
      <c r="M227" s="60" t="e">
        <f>SUM(M135/#REF!*100-100)</f>
        <v>#REF!</v>
      </c>
      <c r="N227" s="60" t="e">
        <f>SUM(N135/#REF!*100-100)</f>
        <v>#REF!</v>
      </c>
      <c r="O227" s="203" t="s">
        <v>800</v>
      </c>
    </row>
    <row r="228" spans="1:15" ht="11.25" customHeight="1" x14ac:dyDescent="0.2">
      <c r="O228" s="203"/>
    </row>
    <row r="230" spans="1:15" ht="11.25" customHeight="1" x14ac:dyDescent="0.2">
      <c r="A230" s="1632" t="s">
        <v>1317</v>
      </c>
    </row>
    <row r="231" spans="1:15" ht="11.25" customHeight="1" x14ac:dyDescent="0.2">
      <c r="A231" s="39" t="s">
        <v>1013</v>
      </c>
      <c r="H231" s="39"/>
    </row>
    <row r="232" spans="1:15" ht="11.25" customHeight="1" x14ac:dyDescent="0.2">
      <c r="A232" s="2301"/>
      <c r="B232" s="2301"/>
      <c r="C232" s="2301"/>
      <c r="D232" s="2301"/>
      <c r="E232" s="2301"/>
      <c r="F232" s="2301"/>
      <c r="G232" s="2301"/>
      <c r="H232" s="99"/>
      <c r="I232" s="99"/>
      <c r="J232" s="2301"/>
      <c r="K232" s="2301"/>
      <c r="L232" s="2301"/>
      <c r="M232" s="2301"/>
      <c r="N232" s="2301"/>
      <c r="O232" s="2301"/>
    </row>
    <row r="233" spans="1:15" ht="11.25" customHeight="1" x14ac:dyDescent="0.2">
      <c r="A233" s="47"/>
      <c r="B233" s="2427"/>
      <c r="C233" s="2427"/>
      <c r="D233" s="2427"/>
      <c r="E233" s="2427"/>
      <c r="F233" s="2427"/>
      <c r="G233" s="2427"/>
      <c r="H233" s="2419"/>
      <c r="I233" s="2419"/>
      <c r="J233" s="2419"/>
      <c r="K233" s="2419"/>
      <c r="L233" s="2419"/>
      <c r="M233" s="2419"/>
      <c r="N233" s="2419"/>
      <c r="O233" s="1"/>
    </row>
  </sheetData>
  <mergeCells count="240">
    <mergeCell ref="A232:G232"/>
    <mergeCell ref="J232:O232"/>
    <mergeCell ref="A156:B156"/>
    <mergeCell ref="A157:B157"/>
    <mergeCell ref="A177:B177"/>
    <mergeCell ref="A178:B178"/>
    <mergeCell ref="A179:B179"/>
    <mergeCell ref="A180:B180"/>
    <mergeCell ref="A57:B57"/>
    <mergeCell ref="A58:B58"/>
    <mergeCell ref="H161:I161"/>
    <mergeCell ref="H111:I111"/>
    <mergeCell ref="H112:I112"/>
    <mergeCell ref="C137:G137"/>
    <mergeCell ref="C138:G138"/>
    <mergeCell ref="H116:I116"/>
    <mergeCell ref="H117:I117"/>
    <mergeCell ref="H118:I118"/>
    <mergeCell ref="H59:I59"/>
    <mergeCell ref="H60:I60"/>
    <mergeCell ref="H61:I61"/>
    <mergeCell ref="H62:I62"/>
    <mergeCell ref="H91:I91"/>
    <mergeCell ref="H90:I90"/>
    <mergeCell ref="A6:G6"/>
    <mergeCell ref="A1:G1"/>
    <mergeCell ref="A2:G2"/>
    <mergeCell ref="A4:G4"/>
    <mergeCell ref="H1:O1"/>
    <mergeCell ref="H37:I37"/>
    <mergeCell ref="C8:G8"/>
    <mergeCell ref="K9:K15"/>
    <mergeCell ref="L9:L15"/>
    <mergeCell ref="C9:C15"/>
    <mergeCell ref="D9:D15"/>
    <mergeCell ref="E9:E15"/>
    <mergeCell ref="F9:F15"/>
    <mergeCell ref="A35:B35"/>
    <mergeCell ref="H3:O3"/>
    <mergeCell ref="H32:I32"/>
    <mergeCell ref="H2:N2"/>
    <mergeCell ref="H4:N4"/>
    <mergeCell ref="H6:N6"/>
    <mergeCell ref="J8:O8"/>
    <mergeCell ref="O9:O15"/>
    <mergeCell ref="N9:N15"/>
    <mergeCell ref="G9:G15"/>
    <mergeCell ref="J9:J15"/>
    <mergeCell ref="J137:O137"/>
    <mergeCell ref="H86:I86"/>
    <mergeCell ref="H85:I85"/>
    <mergeCell ref="H84:I84"/>
    <mergeCell ref="H58:I58"/>
    <mergeCell ref="H57:I57"/>
    <mergeCell ref="H66:I66"/>
    <mergeCell ref="H67:I67"/>
    <mergeCell ref="H68:I68"/>
    <mergeCell ref="H92:I92"/>
    <mergeCell ref="H93:I93"/>
    <mergeCell ref="H94:I94"/>
    <mergeCell ref="H95:I95"/>
    <mergeCell ref="H119:I119"/>
    <mergeCell ref="H120:I120"/>
    <mergeCell ref="H121:I121"/>
    <mergeCell ref="H125:I125"/>
    <mergeCell ref="H126:I126"/>
    <mergeCell ref="H127:I127"/>
    <mergeCell ref="H128:I128"/>
    <mergeCell ref="H129:I129"/>
    <mergeCell ref="H130:I130"/>
    <mergeCell ref="H88:I88"/>
    <mergeCell ref="A153:B153"/>
    <mergeCell ref="A154:B154"/>
    <mergeCell ref="A155:B155"/>
    <mergeCell ref="A181:B181"/>
    <mergeCell ref="A182:B182"/>
    <mergeCell ref="A159:B159"/>
    <mergeCell ref="A160:B160"/>
    <mergeCell ref="A119:B119"/>
    <mergeCell ref="A120:B120"/>
    <mergeCell ref="A121:B121"/>
    <mergeCell ref="A122:B122"/>
    <mergeCell ref="A126:B126"/>
    <mergeCell ref="A127:B127"/>
    <mergeCell ref="A128:B128"/>
    <mergeCell ref="A129:B129"/>
    <mergeCell ref="A130:B130"/>
    <mergeCell ref="A131:B131"/>
    <mergeCell ref="A135:B135"/>
    <mergeCell ref="A152:B152"/>
    <mergeCell ref="H34:I34"/>
    <mergeCell ref="H35:I35"/>
    <mergeCell ref="H36:I36"/>
    <mergeCell ref="H63:I63"/>
    <mergeCell ref="H64:I64"/>
    <mergeCell ref="A94:B94"/>
    <mergeCell ref="A95:B95"/>
    <mergeCell ref="A91:B91"/>
    <mergeCell ref="H87:I87"/>
    <mergeCell ref="B233:G233"/>
    <mergeCell ref="H233:N233"/>
    <mergeCell ref="C17:G17"/>
    <mergeCell ref="J17:N17"/>
    <mergeCell ref="H157:I157"/>
    <mergeCell ref="A36:B36"/>
    <mergeCell ref="A37:B37"/>
    <mergeCell ref="A32:B32"/>
    <mergeCell ref="A33:B33"/>
    <mergeCell ref="A34:B34"/>
    <mergeCell ref="A59:B59"/>
    <mergeCell ref="A60:B60"/>
    <mergeCell ref="A61:B61"/>
    <mergeCell ref="A62:B62"/>
    <mergeCell ref="A63:B63"/>
    <mergeCell ref="A64:B64"/>
    <mergeCell ref="J138:O138"/>
    <mergeCell ref="A132:B132"/>
    <mergeCell ref="A133:B133"/>
    <mergeCell ref="A134:B134"/>
    <mergeCell ref="A115:B115"/>
    <mergeCell ref="A116:B116"/>
    <mergeCell ref="A117:B117"/>
    <mergeCell ref="A118:B118"/>
    <mergeCell ref="A215:B215"/>
    <mergeCell ref="M9:M15"/>
    <mergeCell ref="H113:I113"/>
    <mergeCell ref="H114:I114"/>
    <mergeCell ref="H115:I115"/>
    <mergeCell ref="A111:B111"/>
    <mergeCell ref="A112:B112"/>
    <mergeCell ref="A113:B113"/>
    <mergeCell ref="A114:B114"/>
    <mergeCell ref="A84:B84"/>
    <mergeCell ref="A85:B85"/>
    <mergeCell ref="A86:B86"/>
    <mergeCell ref="A87:B87"/>
    <mergeCell ref="A88:B88"/>
    <mergeCell ref="A89:B89"/>
    <mergeCell ref="A90:B90"/>
    <mergeCell ref="A66:B66"/>
    <mergeCell ref="A67:B67"/>
    <mergeCell ref="A68:B68"/>
    <mergeCell ref="A92:B92"/>
    <mergeCell ref="A93:B93"/>
    <mergeCell ref="A188:B188"/>
    <mergeCell ref="H89:I89"/>
    <mergeCell ref="H33:I33"/>
    <mergeCell ref="H154:I154"/>
    <mergeCell ref="A161:B161"/>
    <mergeCell ref="A124:B124"/>
    <mergeCell ref="A125:B125"/>
    <mergeCell ref="A224:B224"/>
    <mergeCell ref="A225:B225"/>
    <mergeCell ref="A226:B226"/>
    <mergeCell ref="A227:B227"/>
    <mergeCell ref="A216:B216"/>
    <mergeCell ref="A217:B217"/>
    <mergeCell ref="A218:B218"/>
    <mergeCell ref="A219:B219"/>
    <mergeCell ref="A207:B207"/>
    <mergeCell ref="A208:B208"/>
    <mergeCell ref="A209:B209"/>
    <mergeCell ref="A210:B210"/>
    <mergeCell ref="A211:B211"/>
    <mergeCell ref="A212:B212"/>
    <mergeCell ref="A213:B213"/>
    <mergeCell ref="A214:B214"/>
    <mergeCell ref="A220:B220"/>
    <mergeCell ref="A221:B221"/>
    <mergeCell ref="A222:B222"/>
    <mergeCell ref="A223:B223"/>
    <mergeCell ref="H160:I160"/>
    <mergeCell ref="H177:I177"/>
    <mergeCell ref="H178:I178"/>
    <mergeCell ref="H179:I179"/>
    <mergeCell ref="H180:I180"/>
    <mergeCell ref="H181:I181"/>
    <mergeCell ref="H182:I182"/>
    <mergeCell ref="H183:I183"/>
    <mergeCell ref="H156:I156"/>
    <mergeCell ref="H216:I216"/>
    <mergeCell ref="H223:I223"/>
    <mergeCell ref="H224:I224"/>
    <mergeCell ref="H225:I225"/>
    <mergeCell ref="H226:I226"/>
    <mergeCell ref="H227:I227"/>
    <mergeCell ref="H217:I217"/>
    <mergeCell ref="H218:I218"/>
    <mergeCell ref="H219:I219"/>
    <mergeCell ref="H220:I220"/>
    <mergeCell ref="H221:I221"/>
    <mergeCell ref="H222:I222"/>
    <mergeCell ref="H213:I213"/>
    <mergeCell ref="H214:I214"/>
    <mergeCell ref="H215:I215"/>
    <mergeCell ref="H188:I188"/>
    <mergeCell ref="A38:B38"/>
    <mergeCell ref="A39:B39"/>
    <mergeCell ref="A40:B40"/>
    <mergeCell ref="A41:B41"/>
    <mergeCell ref="A65:B65"/>
    <mergeCell ref="H38:I38"/>
    <mergeCell ref="H39:I39"/>
    <mergeCell ref="H40:I40"/>
    <mergeCell ref="H41:I41"/>
    <mergeCell ref="H65:I65"/>
    <mergeCell ref="H122:I122"/>
    <mergeCell ref="A158:B158"/>
    <mergeCell ref="H158:I158"/>
    <mergeCell ref="H131:I131"/>
    <mergeCell ref="H132:I132"/>
    <mergeCell ref="H133:I133"/>
    <mergeCell ref="H134:I134"/>
    <mergeCell ref="H135:I135"/>
    <mergeCell ref="H155:I155"/>
    <mergeCell ref="H124:I124"/>
    <mergeCell ref="H152:I152"/>
    <mergeCell ref="H153:I153"/>
    <mergeCell ref="H212:I212"/>
    <mergeCell ref="H211:I211"/>
    <mergeCell ref="H184:I184"/>
    <mergeCell ref="H185:I185"/>
    <mergeCell ref="H186:I186"/>
    <mergeCell ref="H187:I187"/>
    <mergeCell ref="A183:B183"/>
    <mergeCell ref="A184:B184"/>
    <mergeCell ref="A204:B204"/>
    <mergeCell ref="A205:B205"/>
    <mergeCell ref="A206:B206"/>
    <mergeCell ref="A185:B185"/>
    <mergeCell ref="A186:B186"/>
    <mergeCell ref="A187:B187"/>
    <mergeCell ref="H210:I210"/>
    <mergeCell ref="H204:I204"/>
    <mergeCell ref="H205:I205"/>
    <mergeCell ref="H206:I206"/>
    <mergeCell ref="H207:I207"/>
    <mergeCell ref="H208:I208"/>
    <mergeCell ref="H209:I209"/>
    <mergeCell ref="H159:I159"/>
  </mergeCells>
  <phoneticPr fontId="29" type="noConversion"/>
  <printOptions horizontalCentered="1"/>
  <pageMargins left="0.59055118110236227" right="0.59055118110236227" top="0.35433070866141736" bottom="0.35433070866141736" header="0.31496062992125984" footer="0.31496062992125984"/>
  <pageSetup paperSize="9" scale="90" fitToWidth="2" orientation="portrait" horizontalDpi="300" verticalDpi="300" r:id="rId1"/>
  <headerFooter alignWithMargins="0"/>
  <colBreaks count="1" manualBreakCount="1">
    <brk id="7" max="467" man="1"/>
  </col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7">
    <tabColor theme="0" tint="-0.14999847407452621"/>
  </sheetPr>
  <dimension ref="A1:O233"/>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7" width="17.7109375" style="113" customWidth="1"/>
    <col min="8" max="9" width="6.7109375" style="113" customWidth="1"/>
    <col min="10" max="12" width="17.7109375" style="113" customWidth="1"/>
    <col min="13" max="13" width="16.28515625" style="113" customWidth="1"/>
    <col min="14" max="14" width="19.140625" style="113" customWidth="1"/>
    <col min="15" max="15" width="18.7109375" style="113" customWidth="1"/>
    <col min="16" max="17" width="7" style="113" bestFit="1" customWidth="1"/>
    <col min="18" max="22" width="8.28515625" style="113" bestFit="1" customWidth="1"/>
    <col min="23" max="23" width="7" style="113" bestFit="1" customWidth="1"/>
    <col min="24" max="24" width="8.28515625" style="113" bestFit="1" customWidth="1"/>
    <col min="25" max="16384" width="11.28515625" style="113"/>
  </cols>
  <sheetData>
    <row r="1" spans="1:15" ht="11.25" customHeight="1" x14ac:dyDescent="0.2">
      <c r="A1" s="2427" t="s">
        <v>905</v>
      </c>
      <c r="B1" s="2427"/>
      <c r="C1" s="2427"/>
      <c r="D1" s="2427"/>
      <c r="E1" s="2427"/>
      <c r="F1" s="2427"/>
      <c r="G1" s="2427"/>
      <c r="H1" s="2427" t="s">
        <v>905</v>
      </c>
      <c r="I1" s="2427"/>
      <c r="J1" s="2427"/>
      <c r="K1" s="2427"/>
      <c r="L1" s="2427"/>
      <c r="M1" s="2427"/>
      <c r="N1" s="2427"/>
    </row>
    <row r="2" spans="1:15" s="67" customFormat="1" ht="11.25" customHeight="1" x14ac:dyDescent="0.2">
      <c r="A2" s="2421" t="s">
        <v>510</v>
      </c>
      <c r="B2" s="2421"/>
      <c r="C2" s="2421"/>
      <c r="D2" s="2421"/>
      <c r="E2" s="2421"/>
      <c r="F2" s="2421"/>
      <c r="G2" s="2421"/>
      <c r="H2" s="2421" t="s">
        <v>510</v>
      </c>
      <c r="I2" s="2421"/>
      <c r="J2" s="2421"/>
      <c r="K2" s="2421"/>
      <c r="L2" s="2421"/>
      <c r="M2" s="2421"/>
      <c r="N2" s="2421"/>
    </row>
    <row r="3" spans="1:15" s="67" customFormat="1" ht="11.25" customHeight="1" x14ac:dyDescent="0.2">
      <c r="A3" s="71" t="s">
        <v>1116</v>
      </c>
      <c r="B3" s="71"/>
      <c r="C3" s="71"/>
      <c r="D3" s="71"/>
      <c r="E3" s="71"/>
      <c r="F3" s="71"/>
      <c r="G3" s="71"/>
      <c r="H3" s="2490" t="s">
        <v>1116</v>
      </c>
      <c r="I3" s="2490"/>
      <c r="J3" s="2490"/>
      <c r="K3" s="2490"/>
      <c r="L3" s="2490"/>
      <c r="M3" s="2490"/>
      <c r="N3" s="2490"/>
      <c r="O3" s="2490"/>
    </row>
    <row r="4" spans="1:15" s="67" customFormat="1" ht="11.25" customHeight="1" x14ac:dyDescent="0.2">
      <c r="A4" s="2577" t="s">
        <v>1130</v>
      </c>
      <c r="B4" s="2470"/>
      <c r="C4" s="2470"/>
      <c r="D4" s="2470"/>
      <c r="E4" s="2470"/>
      <c r="F4" s="2470"/>
      <c r="G4" s="2470"/>
      <c r="H4" s="2577" t="s">
        <v>1130</v>
      </c>
      <c r="I4" s="2470"/>
      <c r="J4" s="2470"/>
      <c r="K4" s="2470"/>
      <c r="L4" s="2470"/>
      <c r="M4" s="2470"/>
      <c r="N4" s="2470"/>
    </row>
    <row r="5" spans="1:15" s="70" customFormat="1" ht="11.25" customHeight="1" x14ac:dyDescent="0.2">
      <c r="H5" s="2489"/>
      <c r="I5" s="2489"/>
      <c r="J5" s="2489"/>
      <c r="K5" s="2489"/>
      <c r="L5" s="2489"/>
      <c r="M5" s="2489"/>
      <c r="N5" s="2489"/>
    </row>
    <row r="6" spans="1:15" s="68" customFormat="1" ht="11.25" customHeight="1" x14ac:dyDescent="0.2">
      <c r="A6" s="2422" t="s">
        <v>1050</v>
      </c>
      <c r="B6" s="2422"/>
      <c r="C6" s="2422"/>
      <c r="D6" s="2422"/>
      <c r="E6" s="2422"/>
      <c r="F6" s="2422"/>
      <c r="G6" s="2422"/>
      <c r="H6" s="2422" t="s">
        <v>1050</v>
      </c>
      <c r="I6" s="2422"/>
      <c r="J6" s="2422"/>
      <c r="K6" s="2422"/>
      <c r="L6" s="2422"/>
      <c r="M6" s="2422"/>
      <c r="N6" s="2422"/>
    </row>
    <row r="7" spans="1:15" s="70" customFormat="1" ht="11.25" customHeight="1" x14ac:dyDescent="0.2">
      <c r="B7" s="71"/>
      <c r="C7" s="72"/>
      <c r="D7" s="72"/>
      <c r="I7" s="71"/>
      <c r="J7" s="72"/>
      <c r="K7" s="72"/>
    </row>
    <row r="8" spans="1:15" s="117" customFormat="1" ht="11.25" customHeight="1" x14ac:dyDescent="0.2">
      <c r="A8" s="18"/>
      <c r="B8" s="114"/>
      <c r="C8" s="2454" t="s">
        <v>875</v>
      </c>
      <c r="D8" s="2440" t="s">
        <v>996</v>
      </c>
      <c r="E8" s="2441"/>
      <c r="F8" s="2441"/>
      <c r="G8" s="2441"/>
      <c r="H8" s="116"/>
      <c r="I8" s="114"/>
      <c r="J8" s="2440" t="s">
        <v>880</v>
      </c>
      <c r="K8" s="2441"/>
      <c r="L8" s="2441"/>
      <c r="M8" s="2441"/>
      <c r="N8" s="2441"/>
    </row>
    <row r="9" spans="1:15" s="117" customFormat="1" ht="12.4" customHeight="1" x14ac:dyDescent="0.2">
      <c r="A9" s="19"/>
      <c r="B9" s="20"/>
      <c r="C9" s="2455"/>
      <c r="D9" s="2454" t="s">
        <v>856</v>
      </c>
      <c r="E9" s="2454" t="s">
        <v>284</v>
      </c>
      <c r="F9" s="2454" t="s">
        <v>900</v>
      </c>
      <c r="G9" s="2469" t="s">
        <v>901</v>
      </c>
      <c r="H9" s="19"/>
      <c r="I9" s="20"/>
      <c r="J9" s="2458" t="s">
        <v>902</v>
      </c>
      <c r="K9" s="2454" t="s">
        <v>876</v>
      </c>
      <c r="L9" s="2454" t="s">
        <v>903</v>
      </c>
      <c r="M9" s="2454" t="s">
        <v>293</v>
      </c>
      <c r="N9" s="2452" t="s">
        <v>292</v>
      </c>
    </row>
    <row r="10" spans="1:15" s="117" customFormat="1" ht="12.4" customHeight="1" x14ac:dyDescent="0.2">
      <c r="A10" s="19" t="s">
        <v>520</v>
      </c>
      <c r="B10" s="20"/>
      <c r="C10" s="2455"/>
      <c r="D10" s="2455"/>
      <c r="E10" s="2455"/>
      <c r="F10" s="2455"/>
      <c r="G10" s="2462"/>
      <c r="H10" s="19" t="s">
        <v>520</v>
      </c>
      <c r="I10" s="20"/>
      <c r="J10" s="2459"/>
      <c r="K10" s="2455"/>
      <c r="L10" s="2455"/>
      <c r="M10" s="2455"/>
      <c r="N10" s="2446"/>
    </row>
    <row r="11" spans="1:15" s="117" customFormat="1" ht="12.4" customHeight="1" x14ac:dyDescent="0.2">
      <c r="A11" s="23" t="s">
        <v>522</v>
      </c>
      <c r="B11" s="118"/>
      <c r="C11" s="2455"/>
      <c r="D11" s="2455"/>
      <c r="E11" s="2455"/>
      <c r="F11" s="2455"/>
      <c r="G11" s="2462"/>
      <c r="H11" s="23" t="s">
        <v>522</v>
      </c>
      <c r="I11" s="118"/>
      <c r="J11" s="2459"/>
      <c r="K11" s="2455"/>
      <c r="L11" s="2455"/>
      <c r="M11" s="2455"/>
      <c r="N11" s="2446"/>
    </row>
    <row r="12" spans="1:15" s="117" customFormat="1" ht="12.4" customHeight="1" x14ac:dyDescent="0.2">
      <c r="A12" s="19"/>
      <c r="B12" s="20"/>
      <c r="C12" s="2455"/>
      <c r="D12" s="2455"/>
      <c r="E12" s="2455"/>
      <c r="F12" s="2455"/>
      <c r="G12" s="2462"/>
      <c r="H12" s="19"/>
      <c r="I12" s="20"/>
      <c r="J12" s="2459"/>
      <c r="K12" s="2455"/>
      <c r="L12" s="2455"/>
      <c r="M12" s="2455"/>
      <c r="N12" s="2446"/>
    </row>
    <row r="13" spans="1:15" s="117" customFormat="1" ht="12.4" customHeight="1" x14ac:dyDescent="0.2">
      <c r="A13" s="19" t="s">
        <v>530</v>
      </c>
      <c r="B13" s="20"/>
      <c r="C13" s="2455"/>
      <c r="D13" s="2455"/>
      <c r="E13" s="2455"/>
      <c r="F13" s="2455"/>
      <c r="G13" s="2462"/>
      <c r="H13" s="19" t="s">
        <v>530</v>
      </c>
      <c r="I13" s="20"/>
      <c r="J13" s="2459"/>
      <c r="K13" s="2455"/>
      <c r="L13" s="2455"/>
      <c r="M13" s="2455"/>
      <c r="N13" s="2446"/>
    </row>
    <row r="14" spans="1:15" s="117" customFormat="1" ht="12.4" customHeight="1" x14ac:dyDescent="0.2">
      <c r="A14" s="23" t="s">
        <v>534</v>
      </c>
      <c r="B14" s="118"/>
      <c r="C14" s="2455"/>
      <c r="D14" s="2455"/>
      <c r="E14" s="2455"/>
      <c r="F14" s="2455"/>
      <c r="G14" s="2462"/>
      <c r="H14" s="23" t="s">
        <v>534</v>
      </c>
      <c r="I14" s="118"/>
      <c r="J14" s="2459"/>
      <c r="K14" s="2455"/>
      <c r="L14" s="2455"/>
      <c r="M14" s="2455"/>
      <c r="N14" s="2446"/>
    </row>
    <row r="15" spans="1:15" s="117" customFormat="1" ht="12.4" customHeight="1" x14ac:dyDescent="0.2">
      <c r="A15" s="119"/>
      <c r="B15" s="120"/>
      <c r="C15" s="2456"/>
      <c r="D15" s="2456"/>
      <c r="E15" s="2456"/>
      <c r="F15" s="2456"/>
      <c r="G15" s="2463"/>
      <c r="H15" s="119"/>
      <c r="I15" s="121"/>
      <c r="J15" s="2460"/>
      <c r="K15" s="2456"/>
      <c r="L15" s="2456"/>
      <c r="M15" s="2456"/>
      <c r="N15" s="2447"/>
    </row>
    <row r="16" spans="1:15" s="70" customFormat="1" ht="6" customHeight="1" x14ac:dyDescent="0.2">
      <c r="A16" s="122"/>
      <c r="B16" s="122"/>
      <c r="C16" s="122"/>
      <c r="D16" s="123"/>
      <c r="E16" s="123"/>
      <c r="F16" s="123"/>
      <c r="G16" s="123"/>
      <c r="H16" s="122"/>
      <c r="I16" s="122"/>
      <c r="J16" s="123"/>
      <c r="K16" s="123"/>
      <c r="L16" s="123"/>
      <c r="M16" s="123"/>
      <c r="N16" s="123"/>
    </row>
    <row r="17" spans="1:15" s="70" customFormat="1" ht="11.25" customHeight="1" x14ac:dyDescent="0.2">
      <c r="A17" s="34"/>
      <c r="B17" s="34"/>
      <c r="C17" s="2418" t="s">
        <v>861</v>
      </c>
      <c r="D17" s="2418"/>
      <c r="E17" s="2418"/>
      <c r="F17" s="2418"/>
      <c r="G17" s="2418"/>
      <c r="H17" s="2418"/>
      <c r="I17" s="34"/>
      <c r="J17" s="2418" t="s">
        <v>861</v>
      </c>
      <c r="K17" s="2418"/>
      <c r="L17" s="2418"/>
      <c r="M17" s="2418"/>
      <c r="N17" s="2418"/>
      <c r="O17" s="2418"/>
    </row>
    <row r="18" spans="1:15" s="70" customFormat="1" ht="6" customHeight="1" x14ac:dyDescent="0.2">
      <c r="A18" s="34"/>
      <c r="B18" s="34"/>
      <c r="C18" s="38"/>
      <c r="D18" s="38"/>
      <c r="E18" s="38"/>
      <c r="F18" s="38"/>
      <c r="G18" s="38"/>
      <c r="H18" s="38"/>
      <c r="I18" s="34"/>
      <c r="J18" s="38"/>
      <c r="K18" s="38"/>
      <c r="L18" s="38"/>
      <c r="M18" s="38"/>
      <c r="N18" s="38"/>
      <c r="O18" s="38"/>
    </row>
    <row r="19" spans="1:15" s="70" customFormat="1" ht="11.25" hidden="1" customHeight="1" x14ac:dyDescent="0.2">
      <c r="A19" s="34"/>
      <c r="B19" s="34"/>
      <c r="C19" s="38"/>
      <c r="D19" s="38"/>
      <c r="E19" s="38"/>
      <c r="F19" s="38"/>
      <c r="G19" s="38"/>
      <c r="H19" s="38"/>
      <c r="I19" s="34"/>
      <c r="J19" s="38"/>
      <c r="K19" s="38"/>
      <c r="L19" s="38"/>
      <c r="M19" s="38"/>
      <c r="N19" s="38"/>
      <c r="O19" s="38"/>
    </row>
    <row r="20" spans="1:15" s="70" customFormat="1" ht="11.25" hidden="1" customHeight="1" x14ac:dyDescent="0.2">
      <c r="A20" s="34"/>
      <c r="B20" s="34"/>
      <c r="C20" s="38"/>
      <c r="D20" s="38"/>
      <c r="E20" s="38"/>
      <c r="F20" s="38"/>
      <c r="G20" s="38"/>
      <c r="H20" s="38"/>
      <c r="I20" s="34"/>
      <c r="J20" s="38"/>
      <c r="K20" s="38"/>
      <c r="L20" s="38"/>
      <c r="M20" s="38"/>
      <c r="N20" s="38"/>
      <c r="O20" s="38"/>
    </row>
    <row r="21" spans="1:15" s="70" customFormat="1" ht="11.25" hidden="1" customHeight="1" x14ac:dyDescent="0.2">
      <c r="A21" s="34"/>
      <c r="B21" s="34"/>
      <c r="C21" s="38"/>
      <c r="D21" s="38"/>
      <c r="E21" s="38"/>
      <c r="F21" s="38"/>
      <c r="G21" s="38"/>
      <c r="H21" s="38"/>
      <c r="I21" s="34"/>
      <c r="J21" s="38"/>
      <c r="K21" s="38"/>
      <c r="L21" s="38"/>
      <c r="M21" s="38"/>
      <c r="N21" s="38"/>
      <c r="O21" s="38"/>
    </row>
    <row r="22" spans="1:15" s="70" customFormat="1" ht="11.25" hidden="1" customHeight="1" x14ac:dyDescent="0.2">
      <c r="A22" s="34"/>
      <c r="B22" s="34"/>
      <c r="C22" s="34"/>
      <c r="D22" s="39"/>
      <c r="E22" s="39"/>
      <c r="F22" s="39"/>
      <c r="G22" s="1"/>
      <c r="H22" s="34"/>
      <c r="I22" s="34"/>
      <c r="J22" s="47"/>
      <c r="K22" s="39"/>
      <c r="L22" s="39"/>
      <c r="M22" s="39"/>
      <c r="N22" s="34"/>
    </row>
    <row r="23" spans="1:15" ht="11.25" hidden="1" customHeight="1" x14ac:dyDescent="0.2">
      <c r="A23" s="19">
        <v>2000</v>
      </c>
      <c r="B23" s="19"/>
      <c r="C23" s="41"/>
      <c r="D23" s="42"/>
      <c r="E23" s="42"/>
      <c r="F23" s="124"/>
      <c r="G23" s="42"/>
      <c r="H23" s="19">
        <v>2000</v>
      </c>
      <c r="I23" s="28"/>
      <c r="J23" s="42"/>
    </row>
    <row r="24" spans="1:15" ht="11.25" hidden="1" customHeight="1" x14ac:dyDescent="0.2">
      <c r="A24" s="19">
        <v>2001</v>
      </c>
      <c r="B24" s="19"/>
      <c r="C24" s="41"/>
      <c r="D24" s="42"/>
      <c r="E24" s="42"/>
      <c r="F24" s="42"/>
      <c r="G24" s="42"/>
      <c r="H24" s="19">
        <v>2001</v>
      </c>
      <c r="I24" s="28"/>
      <c r="J24" s="42"/>
    </row>
    <row r="25" spans="1:15" ht="11.25" hidden="1" customHeight="1" x14ac:dyDescent="0.2">
      <c r="A25" s="19">
        <v>2002</v>
      </c>
      <c r="B25" s="19"/>
      <c r="C25" s="41"/>
      <c r="D25" s="42"/>
      <c r="E25" s="42"/>
      <c r="F25" s="124"/>
      <c r="G25" s="42"/>
      <c r="H25" s="19">
        <v>2002</v>
      </c>
      <c r="I25" s="28"/>
      <c r="J25" s="42"/>
    </row>
    <row r="26" spans="1:15" ht="11.25" hidden="1" customHeight="1" x14ac:dyDescent="0.2">
      <c r="A26" s="19">
        <v>2003</v>
      </c>
      <c r="B26" s="19"/>
      <c r="C26" s="41"/>
      <c r="D26" s="42"/>
      <c r="E26" s="42"/>
      <c r="F26" s="124"/>
      <c r="G26" s="42"/>
      <c r="H26" s="19">
        <v>2003</v>
      </c>
      <c r="I26" s="28"/>
      <c r="J26" s="42"/>
    </row>
    <row r="27" spans="1:15" ht="11.25" hidden="1" customHeight="1" x14ac:dyDescent="0.2">
      <c r="A27" s="19">
        <v>2004</v>
      </c>
      <c r="B27" s="28"/>
      <c r="C27" s="41"/>
      <c r="D27" s="42"/>
      <c r="E27" s="42"/>
      <c r="F27" s="124"/>
      <c r="G27" s="42"/>
      <c r="H27" s="19">
        <v>2004</v>
      </c>
      <c r="I27" s="28"/>
      <c r="J27" s="42"/>
    </row>
    <row r="28" spans="1:15" ht="11.25" hidden="1" customHeight="1" x14ac:dyDescent="0.2">
      <c r="A28" s="19">
        <v>2005</v>
      </c>
      <c r="B28" s="28"/>
      <c r="C28" s="41"/>
      <c r="D28" s="42"/>
      <c r="E28" s="42"/>
      <c r="F28" s="124"/>
      <c r="G28" s="42"/>
      <c r="H28" s="19">
        <v>2005</v>
      </c>
      <c r="I28" s="28"/>
      <c r="J28" s="42"/>
    </row>
    <row r="29" spans="1:15" ht="11.25" hidden="1" customHeight="1" x14ac:dyDescent="0.2">
      <c r="A29" s="19">
        <v>2006</v>
      </c>
      <c r="B29" s="28"/>
      <c r="C29" s="41"/>
      <c r="D29" s="42"/>
      <c r="E29" s="42"/>
      <c r="F29" s="42"/>
      <c r="G29" s="42"/>
      <c r="H29" s="19">
        <v>2006</v>
      </c>
      <c r="I29" s="28"/>
      <c r="J29" s="42"/>
    </row>
    <row r="30" spans="1:15" ht="11.25" hidden="1" customHeight="1" x14ac:dyDescent="0.2">
      <c r="A30" s="19">
        <v>2007</v>
      </c>
      <c r="B30" s="28"/>
      <c r="C30" s="41"/>
      <c r="D30" s="43"/>
      <c r="E30" s="43"/>
      <c r="F30" s="43"/>
      <c r="G30" s="43"/>
      <c r="H30" s="19">
        <v>2007</v>
      </c>
      <c r="I30" s="28"/>
      <c r="J30" s="43"/>
      <c r="K30" s="43"/>
      <c r="L30" s="43"/>
      <c r="M30" s="43"/>
      <c r="N30" s="43"/>
    </row>
    <row r="31" spans="1:15" ht="11.25" customHeight="1" x14ac:dyDescent="0.2">
      <c r="A31" s="19">
        <v>2008</v>
      </c>
      <c r="B31" s="28"/>
      <c r="C31" s="41">
        <v>341550.82162599999</v>
      </c>
      <c r="D31" s="42">
        <v>22107.599999999999</v>
      </c>
      <c r="E31" s="42">
        <v>1364.5</v>
      </c>
      <c r="F31" s="42">
        <v>23505.3</v>
      </c>
      <c r="G31" s="42">
        <v>60431.7</v>
      </c>
      <c r="H31" s="19">
        <v>2008</v>
      </c>
      <c r="I31" s="28"/>
      <c r="J31" s="42">
        <v>3201.7</v>
      </c>
      <c r="K31" s="42">
        <v>28794.9</v>
      </c>
      <c r="L31" s="42">
        <v>9548.9</v>
      </c>
      <c r="M31" s="42">
        <v>32979</v>
      </c>
      <c r="N31" s="42">
        <v>26714.5</v>
      </c>
    </row>
    <row r="32" spans="1:15" ht="11.25" customHeight="1" x14ac:dyDescent="0.2">
      <c r="A32" s="2411">
        <v>2009</v>
      </c>
      <c r="B32" s="2412"/>
      <c r="C32" s="41">
        <v>307574.8</v>
      </c>
      <c r="D32" s="42">
        <v>21631.3</v>
      </c>
      <c r="E32" s="42">
        <v>1361.3</v>
      </c>
      <c r="F32" s="42">
        <v>21858.3</v>
      </c>
      <c r="G32" s="42">
        <v>59181.1</v>
      </c>
      <c r="H32" s="2411">
        <v>2009</v>
      </c>
      <c r="I32" s="2412"/>
      <c r="J32" s="42">
        <v>2651.3</v>
      </c>
      <c r="K32" s="42">
        <v>25248.6</v>
      </c>
      <c r="L32" s="42">
        <v>8791.7000000000007</v>
      </c>
      <c r="M32" s="42">
        <v>29421</v>
      </c>
      <c r="N32" s="42">
        <v>25216</v>
      </c>
    </row>
    <row r="33" spans="1:14" ht="11.25" customHeight="1" x14ac:dyDescent="0.2">
      <c r="A33" s="2411">
        <v>2010</v>
      </c>
      <c r="B33" s="2412"/>
      <c r="C33" s="43">
        <v>313097.00000000006</v>
      </c>
      <c r="D33" s="43">
        <v>22503.200000000001</v>
      </c>
      <c r="E33" s="43">
        <v>512</v>
      </c>
      <c r="F33" s="43">
        <v>26320.700000000004</v>
      </c>
      <c r="G33" s="43">
        <v>56204.900000000016</v>
      </c>
      <c r="H33" s="2411">
        <v>2010</v>
      </c>
      <c r="I33" s="2412"/>
      <c r="J33" s="43">
        <v>2592.6000000000004</v>
      </c>
      <c r="K33" s="43">
        <v>25040.199999999997</v>
      </c>
      <c r="L33" s="43">
        <v>9146.9000000000015</v>
      </c>
      <c r="M33" s="43">
        <v>27389.300000000003</v>
      </c>
      <c r="N33" s="43">
        <v>26549.200000000004</v>
      </c>
    </row>
    <row r="34" spans="1:14" ht="11.25" customHeight="1" x14ac:dyDescent="0.2">
      <c r="A34" s="2411">
        <v>2011</v>
      </c>
      <c r="B34" s="2412"/>
      <c r="C34" s="43">
        <v>323848.09999999998</v>
      </c>
      <c r="D34" s="43">
        <v>21703.600000000002</v>
      </c>
      <c r="E34" s="43">
        <v>584.70000000000005</v>
      </c>
      <c r="F34" s="43">
        <v>27427.100000000002</v>
      </c>
      <c r="G34" s="43">
        <v>55364.9</v>
      </c>
      <c r="H34" s="2411">
        <v>2011</v>
      </c>
      <c r="I34" s="2412"/>
      <c r="J34" s="43">
        <v>2497.1</v>
      </c>
      <c r="K34" s="43">
        <v>24808.5</v>
      </c>
      <c r="L34" s="43">
        <v>9136.7999999999993</v>
      </c>
      <c r="M34" s="43">
        <v>28023.600000000002</v>
      </c>
      <c r="N34" s="43">
        <v>29252</v>
      </c>
    </row>
    <row r="35" spans="1:14" ht="11.25" customHeight="1" x14ac:dyDescent="0.2">
      <c r="A35" s="2411">
        <v>2012</v>
      </c>
      <c r="B35" s="2412"/>
      <c r="C35" s="848">
        <v>307105.50000000006</v>
      </c>
      <c r="D35" s="848">
        <v>20563.2</v>
      </c>
      <c r="E35" s="848">
        <v>680.5</v>
      </c>
      <c r="F35" s="848">
        <v>26198.1</v>
      </c>
      <c r="G35" s="848">
        <v>52730.000000000007</v>
      </c>
      <c r="H35" s="2411">
        <v>2012</v>
      </c>
      <c r="I35" s="2412"/>
      <c r="J35" s="43">
        <v>2013.9</v>
      </c>
      <c r="K35" s="43">
        <v>22838.9</v>
      </c>
      <c r="L35" s="43">
        <v>9401.2000000000007</v>
      </c>
      <c r="M35" s="43">
        <v>25747.5</v>
      </c>
      <c r="N35" s="43">
        <v>26116.7</v>
      </c>
    </row>
    <row r="36" spans="1:14" ht="11.25" customHeight="1" x14ac:dyDescent="0.2">
      <c r="A36" s="2411">
        <v>2013</v>
      </c>
      <c r="B36" s="2412"/>
      <c r="C36" s="43">
        <v>305780.8</v>
      </c>
      <c r="D36" s="43">
        <v>20210.099999999999</v>
      </c>
      <c r="E36" s="43">
        <v>758.3</v>
      </c>
      <c r="F36" s="43">
        <v>26972.799999999999</v>
      </c>
      <c r="G36" s="43">
        <v>53471.100000000006</v>
      </c>
      <c r="H36" s="2411">
        <v>2013</v>
      </c>
      <c r="I36" s="2414"/>
      <c r="J36" s="43">
        <v>2027.1</v>
      </c>
      <c r="K36" s="43">
        <v>20988.400000000001</v>
      </c>
      <c r="L36" s="43">
        <v>9034.2000000000007</v>
      </c>
      <c r="M36" s="43">
        <v>25394.400000000001</v>
      </c>
      <c r="N36" s="43">
        <v>26133.600000000002</v>
      </c>
    </row>
    <row r="37" spans="1:14" ht="11.25" customHeight="1" x14ac:dyDescent="0.2">
      <c r="A37" s="2411">
        <v>2014</v>
      </c>
      <c r="B37" s="2412"/>
      <c r="C37" s="41">
        <v>310141.59999999998</v>
      </c>
      <c r="D37" s="43">
        <v>21403.1</v>
      </c>
      <c r="E37" s="43">
        <v>870.5</v>
      </c>
      <c r="F37" s="43">
        <v>28048.1</v>
      </c>
      <c r="G37" s="43">
        <v>52079.299999999996</v>
      </c>
      <c r="H37" s="2411">
        <v>2014</v>
      </c>
      <c r="I37" s="2412"/>
      <c r="J37" s="43">
        <v>1924.3999999999996</v>
      </c>
      <c r="K37" s="43">
        <v>21050.7</v>
      </c>
      <c r="L37" s="43">
        <v>9011.1</v>
      </c>
      <c r="M37" s="43">
        <v>24735.499999999996</v>
      </c>
      <c r="N37" s="43">
        <v>26598.2</v>
      </c>
    </row>
    <row r="38" spans="1:14" ht="11.25" customHeight="1" x14ac:dyDescent="0.2">
      <c r="A38" s="2411">
        <v>2015</v>
      </c>
      <c r="B38" s="2412"/>
      <c r="C38" s="41">
        <v>314815.89999999997</v>
      </c>
      <c r="D38" s="44">
        <v>21784.899999999998</v>
      </c>
      <c r="E38" s="44">
        <v>113.4</v>
      </c>
      <c r="F38" s="44">
        <v>27103.300000000003</v>
      </c>
      <c r="G38" s="44">
        <v>53844.1</v>
      </c>
      <c r="H38" s="2411">
        <v>2015</v>
      </c>
      <c r="I38" s="2412"/>
      <c r="J38" s="44">
        <v>1875</v>
      </c>
      <c r="K38" s="43">
        <v>20706.399999999998</v>
      </c>
      <c r="L38" s="43">
        <v>8659.5</v>
      </c>
      <c r="M38" s="43">
        <v>24611.5</v>
      </c>
      <c r="N38" s="43">
        <v>26335.1</v>
      </c>
    </row>
    <row r="39" spans="1:14" ht="11.25" customHeight="1" x14ac:dyDescent="0.2">
      <c r="A39" s="2411">
        <v>2016</v>
      </c>
      <c r="B39" s="2412"/>
      <c r="C39" s="41">
        <v>315768.40000000002</v>
      </c>
      <c r="D39" s="44">
        <v>20297.900000000001</v>
      </c>
      <c r="E39" s="44">
        <v>819</v>
      </c>
      <c r="F39" s="44">
        <v>30004</v>
      </c>
      <c r="G39" s="44">
        <v>54826.299999999996</v>
      </c>
      <c r="H39" s="2411">
        <v>2016</v>
      </c>
      <c r="I39" s="2412"/>
      <c r="J39" s="44">
        <v>1599.5</v>
      </c>
      <c r="K39" s="43">
        <v>19774.8</v>
      </c>
      <c r="L39" s="43">
        <v>9503</v>
      </c>
      <c r="M39" s="43">
        <v>23650.400000000001</v>
      </c>
      <c r="N39" s="43">
        <v>26271.200000000004</v>
      </c>
    </row>
    <row r="40" spans="1:14" ht="11.25" customHeight="1" x14ac:dyDescent="0.2">
      <c r="A40" s="2411">
        <v>2017</v>
      </c>
      <c r="B40" s="2412"/>
      <c r="C40" s="41">
        <v>313143.3</v>
      </c>
      <c r="D40" s="42">
        <v>21030.400000000001</v>
      </c>
      <c r="E40" s="42">
        <v>959.5</v>
      </c>
      <c r="F40" s="42">
        <v>30479</v>
      </c>
      <c r="G40" s="42">
        <v>53366.9</v>
      </c>
      <c r="H40" s="2411">
        <v>2017</v>
      </c>
      <c r="I40" s="2412"/>
      <c r="J40" s="42">
        <v>1538.6000000000001</v>
      </c>
      <c r="K40" s="42">
        <v>18534.199999999997</v>
      </c>
      <c r="L40" s="42">
        <v>9174.7000000000007</v>
      </c>
      <c r="M40" s="42">
        <v>22586.1</v>
      </c>
      <c r="N40" s="42">
        <v>27157.5</v>
      </c>
    </row>
    <row r="41" spans="1:14" ht="11.25" hidden="1" customHeight="1" x14ac:dyDescent="0.2">
      <c r="A41" s="2411">
        <v>2018</v>
      </c>
      <c r="B41" s="2412"/>
      <c r="C41" s="41"/>
      <c r="D41" s="42"/>
      <c r="E41" s="42"/>
      <c r="F41" s="42"/>
      <c r="G41" s="42"/>
      <c r="H41" s="2411">
        <v>2018</v>
      </c>
      <c r="I41" s="2412"/>
      <c r="J41" s="42"/>
      <c r="K41" s="42"/>
      <c r="L41" s="42"/>
      <c r="M41" s="42"/>
      <c r="N41" s="42"/>
    </row>
    <row r="42" spans="1:14" ht="7.9" customHeight="1" x14ac:dyDescent="0.2">
      <c r="A42" s="1170"/>
      <c r="B42" s="46"/>
      <c r="C42" s="41"/>
      <c r="D42" s="42"/>
      <c r="E42" s="42"/>
      <c r="F42" s="42"/>
      <c r="G42" s="42"/>
      <c r="H42" s="1170"/>
      <c r="I42" s="46"/>
      <c r="J42" s="42"/>
      <c r="K42" s="42"/>
      <c r="L42" s="42"/>
      <c r="M42" s="42"/>
      <c r="N42" s="42"/>
    </row>
    <row r="43" spans="1:14" ht="11.25" hidden="1" customHeight="1" x14ac:dyDescent="0.2">
      <c r="A43" s="1126">
        <v>2016</v>
      </c>
      <c r="B43" s="1134"/>
      <c r="C43" s="41"/>
      <c r="D43" s="42"/>
      <c r="E43" s="42"/>
      <c r="F43" s="42"/>
      <c r="G43" s="42"/>
      <c r="H43" s="1126">
        <v>2016</v>
      </c>
      <c r="I43" s="1134"/>
      <c r="J43" s="1816"/>
      <c r="K43" s="1160"/>
      <c r="L43" s="1160"/>
      <c r="M43" s="1160"/>
      <c r="N43" s="1160"/>
    </row>
    <row r="44" spans="1:14" ht="11.25" hidden="1" customHeight="1" x14ac:dyDescent="0.2">
      <c r="A44" s="1126"/>
      <c r="B44" s="1134" t="s">
        <v>542</v>
      </c>
      <c r="C44" s="41">
        <v>21408.6</v>
      </c>
      <c r="D44" s="42">
        <v>1480.1</v>
      </c>
      <c r="E44" s="101" t="s">
        <v>1048</v>
      </c>
      <c r="F44" s="42">
        <v>1122</v>
      </c>
      <c r="G44" s="42">
        <v>3967.3</v>
      </c>
      <c r="H44" s="1126"/>
      <c r="I44" s="1134" t="s">
        <v>542</v>
      </c>
      <c r="J44" s="1816">
        <v>117.8</v>
      </c>
      <c r="K44" s="1160">
        <v>1490.2</v>
      </c>
      <c r="L44" s="1160">
        <v>738.1</v>
      </c>
      <c r="M44" s="1160">
        <v>1695.9</v>
      </c>
      <c r="N44" s="1160">
        <v>1341.2</v>
      </c>
    </row>
    <row r="45" spans="1:14" ht="11.25" hidden="1" customHeight="1" x14ac:dyDescent="0.2">
      <c r="A45" s="1126"/>
      <c r="B45" s="1134" t="s">
        <v>729</v>
      </c>
      <c r="C45" s="41">
        <v>24839.4</v>
      </c>
      <c r="D45" s="42">
        <v>1483.4</v>
      </c>
      <c r="E45" s="101" t="s">
        <v>1048</v>
      </c>
      <c r="F45" s="42">
        <v>1833</v>
      </c>
      <c r="G45" s="42">
        <v>4505.5</v>
      </c>
      <c r="H45" s="1126"/>
      <c r="I45" s="1134" t="s">
        <v>729</v>
      </c>
      <c r="J45" s="1816">
        <v>136.6</v>
      </c>
      <c r="K45" s="1160">
        <v>1733.6</v>
      </c>
      <c r="L45" s="1160">
        <v>834.8</v>
      </c>
      <c r="M45" s="1160">
        <v>1979.5</v>
      </c>
      <c r="N45" s="1160">
        <v>1695.3</v>
      </c>
    </row>
    <row r="46" spans="1:14" ht="11.25" hidden="1" customHeight="1" x14ac:dyDescent="0.2">
      <c r="A46" s="1126"/>
      <c r="B46" s="1134" t="s">
        <v>730</v>
      </c>
      <c r="C46" s="41">
        <v>27151.8</v>
      </c>
      <c r="D46" s="42">
        <v>1736.8</v>
      </c>
      <c r="E46" s="101" t="s">
        <v>1048</v>
      </c>
      <c r="F46" s="42">
        <v>2230.1999999999998</v>
      </c>
      <c r="G46" s="42">
        <v>4893.8999999999996</v>
      </c>
      <c r="H46" s="1126"/>
      <c r="I46" s="1134" t="s">
        <v>730</v>
      </c>
      <c r="J46" s="1816">
        <v>151.80000000000001</v>
      </c>
      <c r="K46" s="1160">
        <v>1755.4</v>
      </c>
      <c r="L46" s="1160">
        <v>764.7</v>
      </c>
      <c r="M46" s="1160">
        <v>2250</v>
      </c>
      <c r="N46" s="1160">
        <v>2139</v>
      </c>
    </row>
    <row r="47" spans="1:14" ht="11.25" hidden="1" customHeight="1" x14ac:dyDescent="0.2">
      <c r="A47" s="1126"/>
      <c r="B47" s="1134" t="s">
        <v>731</v>
      </c>
      <c r="C47" s="41">
        <v>28159.8</v>
      </c>
      <c r="D47" s="42">
        <v>1721.2</v>
      </c>
      <c r="E47" s="101" t="s">
        <v>1048</v>
      </c>
      <c r="F47" s="42">
        <v>2685.1</v>
      </c>
      <c r="G47" s="42">
        <v>4666.3</v>
      </c>
      <c r="H47" s="1126"/>
      <c r="I47" s="1134" t="s">
        <v>731</v>
      </c>
      <c r="J47" s="1816">
        <v>162.80000000000001</v>
      </c>
      <c r="K47" s="1160">
        <v>1671.8</v>
      </c>
      <c r="L47" s="1160">
        <v>854.4</v>
      </c>
      <c r="M47" s="1160">
        <v>2319.4</v>
      </c>
      <c r="N47" s="1160">
        <v>2430.1999999999998</v>
      </c>
    </row>
    <row r="48" spans="1:14" ht="11.25" hidden="1" customHeight="1" x14ac:dyDescent="0.2">
      <c r="A48" s="1126"/>
      <c r="B48" s="1134" t="s">
        <v>732</v>
      </c>
      <c r="C48" s="41">
        <v>25954.799999999999</v>
      </c>
      <c r="D48" s="42">
        <v>1647.6</v>
      </c>
      <c r="E48" s="101" t="s">
        <v>1048</v>
      </c>
      <c r="F48" s="42">
        <v>2613.3000000000002</v>
      </c>
      <c r="G48" s="42">
        <v>4605</v>
      </c>
      <c r="H48" s="1126"/>
      <c r="I48" s="1134" t="s">
        <v>732</v>
      </c>
      <c r="J48" s="1816">
        <v>109.6</v>
      </c>
      <c r="K48" s="1160">
        <v>1648</v>
      </c>
      <c r="L48" s="1160">
        <v>749.6</v>
      </c>
      <c r="M48" s="1160">
        <v>1963</v>
      </c>
      <c r="N48" s="1160">
        <v>2290.4</v>
      </c>
    </row>
    <row r="49" spans="1:14" ht="11.25" hidden="1" customHeight="1" x14ac:dyDescent="0.2">
      <c r="A49" s="1126"/>
      <c r="B49" s="1134" t="s">
        <v>733</v>
      </c>
      <c r="C49" s="41">
        <v>28788.799999999999</v>
      </c>
      <c r="D49" s="42">
        <v>1661.9</v>
      </c>
      <c r="E49" s="101" t="s">
        <v>1048</v>
      </c>
      <c r="F49" s="42">
        <v>3129.7</v>
      </c>
      <c r="G49" s="42">
        <v>4654.8999999999996</v>
      </c>
      <c r="H49" s="1126"/>
      <c r="I49" s="1134" t="s">
        <v>733</v>
      </c>
      <c r="J49" s="1816">
        <v>147.6</v>
      </c>
      <c r="K49" s="1160">
        <v>1690.2</v>
      </c>
      <c r="L49" s="1160">
        <v>874.8</v>
      </c>
      <c r="M49" s="1160">
        <v>2067.6999999999998</v>
      </c>
      <c r="N49" s="1160">
        <v>2756.8</v>
      </c>
    </row>
    <row r="50" spans="1:14" ht="11.25" hidden="1" customHeight="1" x14ac:dyDescent="0.2">
      <c r="A50" s="1126"/>
      <c r="B50" s="1134" t="s">
        <v>734</v>
      </c>
      <c r="C50" s="41">
        <v>25948.3</v>
      </c>
      <c r="D50" s="42">
        <v>1795.5</v>
      </c>
      <c r="E50" s="101" t="s">
        <v>1048</v>
      </c>
      <c r="F50" s="42">
        <v>2843.4</v>
      </c>
      <c r="G50" s="42">
        <v>4484.5</v>
      </c>
      <c r="H50" s="1126"/>
      <c r="I50" s="1134" t="s">
        <v>734</v>
      </c>
      <c r="J50" s="1816">
        <v>109.6</v>
      </c>
      <c r="K50" s="1160">
        <v>1787.8</v>
      </c>
      <c r="L50" s="1160">
        <v>657.8</v>
      </c>
      <c r="M50" s="1160">
        <v>1727.7</v>
      </c>
      <c r="N50" s="1160">
        <v>2222.1</v>
      </c>
    </row>
    <row r="51" spans="1:14" ht="11.25" hidden="1" customHeight="1" x14ac:dyDescent="0.2">
      <c r="A51" s="1126"/>
      <c r="B51" s="1134" t="s">
        <v>735</v>
      </c>
      <c r="C51" s="41">
        <v>27010.7</v>
      </c>
      <c r="D51" s="42">
        <v>1636.2</v>
      </c>
      <c r="E51" s="101" t="s">
        <v>1048</v>
      </c>
      <c r="F51" s="42">
        <v>2817.5</v>
      </c>
      <c r="G51" s="42">
        <v>4905.1000000000004</v>
      </c>
      <c r="H51" s="1126"/>
      <c r="I51" s="1134" t="s">
        <v>735</v>
      </c>
      <c r="J51" s="1816">
        <v>112.7</v>
      </c>
      <c r="K51" s="1160">
        <v>1574</v>
      </c>
      <c r="L51" s="1160">
        <v>810.4</v>
      </c>
      <c r="M51" s="1160">
        <v>1999.2</v>
      </c>
      <c r="N51" s="1160">
        <v>2391.8000000000002</v>
      </c>
    </row>
    <row r="52" spans="1:14" ht="11.25" hidden="1" customHeight="1" x14ac:dyDescent="0.2">
      <c r="A52" s="1126"/>
      <c r="B52" s="1134" t="s">
        <v>736</v>
      </c>
      <c r="C52" s="44">
        <v>28457.5</v>
      </c>
      <c r="D52" s="44">
        <v>1662.3</v>
      </c>
      <c r="E52" s="44" t="s">
        <v>1048</v>
      </c>
      <c r="F52" s="44">
        <v>3214.2</v>
      </c>
      <c r="G52" s="44">
        <v>4563.6000000000004</v>
      </c>
      <c r="H52" s="1126"/>
      <c r="I52" s="1134" t="s">
        <v>736</v>
      </c>
      <c r="J52" s="1816">
        <v>188.1</v>
      </c>
      <c r="K52" s="1160">
        <v>1616.2</v>
      </c>
      <c r="L52" s="1160">
        <v>871.8</v>
      </c>
      <c r="M52" s="1160">
        <v>2100.3000000000002</v>
      </c>
      <c r="N52" s="1160">
        <v>2734.3</v>
      </c>
    </row>
    <row r="53" spans="1:14" ht="11.25" hidden="1" customHeight="1" x14ac:dyDescent="0.2">
      <c r="A53" s="1126"/>
      <c r="B53" s="1134" t="s">
        <v>737</v>
      </c>
      <c r="C53" s="51">
        <v>26542.9</v>
      </c>
      <c r="D53" s="51">
        <v>1908.1</v>
      </c>
      <c r="E53" s="51" t="s">
        <v>1048</v>
      </c>
      <c r="F53" s="51">
        <v>2861.9</v>
      </c>
      <c r="G53" s="51">
        <v>4187.2</v>
      </c>
      <c r="H53" s="1126"/>
      <c r="I53" s="1134" t="s">
        <v>737</v>
      </c>
      <c r="J53" s="1816">
        <v>107.2</v>
      </c>
      <c r="K53" s="1160">
        <v>1611.3</v>
      </c>
      <c r="L53" s="1160">
        <v>769.7</v>
      </c>
      <c r="M53" s="1160">
        <v>1833.4</v>
      </c>
      <c r="N53" s="1160">
        <v>2282.9</v>
      </c>
    </row>
    <row r="54" spans="1:14" ht="11.25" hidden="1" customHeight="1" x14ac:dyDescent="0.2">
      <c r="A54" s="1126"/>
      <c r="B54" s="1134" t="s">
        <v>738</v>
      </c>
      <c r="C54" s="51">
        <v>28601.1</v>
      </c>
      <c r="D54" s="51">
        <v>1866.9</v>
      </c>
      <c r="E54" s="51" t="s">
        <v>1048</v>
      </c>
      <c r="F54" s="51">
        <v>2774.6</v>
      </c>
      <c r="G54" s="51">
        <v>4945.6000000000004</v>
      </c>
      <c r="H54" s="1126"/>
      <c r="I54" s="1134" t="s">
        <v>738</v>
      </c>
      <c r="J54" s="1816">
        <v>145.80000000000001</v>
      </c>
      <c r="K54" s="1160">
        <v>1844.6</v>
      </c>
      <c r="L54" s="1160">
        <v>915.1</v>
      </c>
      <c r="M54" s="1160">
        <v>2110.9</v>
      </c>
      <c r="N54" s="1160">
        <v>2319.4</v>
      </c>
    </row>
    <row r="55" spans="1:14" ht="11.25" hidden="1" customHeight="1" x14ac:dyDescent="0.2">
      <c r="A55" s="1126"/>
      <c r="B55" s="1134" t="s">
        <v>739</v>
      </c>
      <c r="C55" s="51">
        <v>22904.7</v>
      </c>
      <c r="D55" s="51">
        <v>1697.9</v>
      </c>
      <c r="E55" s="51" t="s">
        <v>1048</v>
      </c>
      <c r="F55" s="51">
        <v>1879.1</v>
      </c>
      <c r="G55" s="51">
        <v>4447.3999999999996</v>
      </c>
      <c r="H55" s="1126"/>
      <c r="I55" s="1134" t="s">
        <v>739</v>
      </c>
      <c r="J55" s="1816">
        <v>109.9</v>
      </c>
      <c r="K55" s="1160">
        <v>1351.7</v>
      </c>
      <c r="L55" s="1160">
        <v>661.8</v>
      </c>
      <c r="M55" s="1160">
        <v>1603.5</v>
      </c>
      <c r="N55" s="1160">
        <v>1667.8</v>
      </c>
    </row>
    <row r="56" spans="1:14" ht="11.25" hidden="1" customHeight="1" x14ac:dyDescent="0.2">
      <c r="A56" s="1126"/>
      <c r="B56" s="1134"/>
      <c r="C56" s="51"/>
      <c r="D56" s="51"/>
      <c r="E56" s="51"/>
      <c r="F56" s="51"/>
      <c r="G56" s="51"/>
      <c r="H56" s="1126"/>
      <c r="I56" s="1134"/>
      <c r="J56" s="51"/>
      <c r="K56" s="51"/>
      <c r="L56" s="51"/>
      <c r="M56" s="51"/>
      <c r="N56" s="51"/>
    </row>
    <row r="57" spans="1:14" ht="11.25" hidden="1" customHeight="1" x14ac:dyDescent="0.2">
      <c r="A57" s="2569" t="s">
        <v>740</v>
      </c>
      <c r="B57" s="2413"/>
      <c r="C57" s="51"/>
      <c r="D57" s="51"/>
      <c r="E57" s="51"/>
      <c r="F57" s="51"/>
      <c r="G57" s="51"/>
      <c r="H57" s="2569" t="s">
        <v>740</v>
      </c>
      <c r="I57" s="2413"/>
      <c r="J57" s="51"/>
      <c r="K57" s="51"/>
      <c r="L57" s="51"/>
      <c r="M57" s="51"/>
      <c r="N57" s="51"/>
    </row>
    <row r="58" spans="1:14" ht="11.25" hidden="1" customHeight="1" x14ac:dyDescent="0.2">
      <c r="A58" s="2569" t="s">
        <v>741</v>
      </c>
      <c r="B58" s="2413"/>
      <c r="C58" s="51"/>
      <c r="D58" s="51"/>
      <c r="E58" s="51"/>
      <c r="F58" s="51"/>
      <c r="G58" s="51"/>
      <c r="H58" s="2569" t="s">
        <v>741</v>
      </c>
      <c r="I58" s="2413"/>
      <c r="J58" s="51"/>
      <c r="K58" s="51"/>
      <c r="L58" s="51"/>
      <c r="M58" s="51"/>
      <c r="N58" s="51"/>
    </row>
    <row r="59" spans="1:14" ht="11.25" hidden="1" customHeight="1" x14ac:dyDescent="0.2">
      <c r="A59" s="2569" t="s">
        <v>742</v>
      </c>
      <c r="B59" s="2413"/>
      <c r="C59" s="51"/>
      <c r="D59" s="51"/>
      <c r="E59" s="51"/>
      <c r="F59" s="51"/>
      <c r="G59" s="51"/>
      <c r="H59" s="2569" t="s">
        <v>742</v>
      </c>
      <c r="I59" s="2413"/>
      <c r="J59" s="51"/>
      <c r="K59" s="51"/>
      <c r="L59" s="51"/>
      <c r="M59" s="51"/>
      <c r="N59" s="51"/>
    </row>
    <row r="60" spans="1:14" ht="11.25" hidden="1" customHeight="1" x14ac:dyDescent="0.2">
      <c r="A60" s="2569" t="s">
        <v>743</v>
      </c>
      <c r="B60" s="2413"/>
      <c r="C60" s="51"/>
      <c r="D60" s="51"/>
      <c r="E60" s="51"/>
      <c r="F60" s="51"/>
      <c r="G60" s="51"/>
      <c r="H60" s="2569" t="s">
        <v>743</v>
      </c>
      <c r="I60" s="2413"/>
      <c r="J60" s="51"/>
      <c r="K60" s="51"/>
      <c r="L60" s="51"/>
      <c r="M60" s="51"/>
      <c r="N60" s="51"/>
    </row>
    <row r="61" spans="1:14" ht="11.25" hidden="1" customHeight="1" x14ac:dyDescent="0.2">
      <c r="A61" s="2569" t="s">
        <v>744</v>
      </c>
      <c r="B61" s="2413"/>
      <c r="C61" s="51"/>
      <c r="D61" s="51"/>
      <c r="E61" s="51"/>
      <c r="F61" s="51"/>
      <c r="G61" s="51"/>
      <c r="H61" s="2569" t="s">
        <v>744</v>
      </c>
      <c r="I61" s="2413"/>
      <c r="J61" s="51"/>
      <c r="K61" s="51"/>
      <c r="L61" s="51"/>
      <c r="M61" s="51"/>
      <c r="N61" s="51"/>
    </row>
    <row r="62" spans="1:14" ht="11.25" hidden="1" customHeight="1" x14ac:dyDescent="0.2">
      <c r="A62" s="2569" t="s">
        <v>745</v>
      </c>
      <c r="B62" s="2413"/>
      <c r="C62" s="51"/>
      <c r="D62" s="51"/>
      <c r="E62" s="51"/>
      <c r="F62" s="51"/>
      <c r="G62" s="51"/>
      <c r="H62" s="2569" t="s">
        <v>745</v>
      </c>
      <c r="I62" s="2413"/>
      <c r="J62" s="51"/>
      <c r="K62" s="51"/>
      <c r="L62" s="51"/>
      <c r="M62" s="51"/>
      <c r="N62" s="51"/>
    </row>
    <row r="63" spans="1:14" ht="11.25" hidden="1" customHeight="1" x14ac:dyDescent="0.2">
      <c r="A63" s="2569" t="s">
        <v>746</v>
      </c>
      <c r="B63" s="2413"/>
      <c r="C63" s="51"/>
      <c r="D63" s="51"/>
      <c r="E63" s="51"/>
      <c r="F63" s="51"/>
      <c r="G63" s="51"/>
      <c r="H63" s="2569" t="s">
        <v>746</v>
      </c>
      <c r="I63" s="2413"/>
      <c r="J63" s="51"/>
      <c r="K63" s="51"/>
      <c r="L63" s="51"/>
      <c r="M63" s="51"/>
      <c r="N63" s="51"/>
    </row>
    <row r="64" spans="1:14" ht="11.25" hidden="1" customHeight="1" x14ac:dyDescent="0.2">
      <c r="A64" s="2569" t="s">
        <v>747</v>
      </c>
      <c r="B64" s="2413"/>
      <c r="C64" s="51"/>
      <c r="D64" s="51"/>
      <c r="E64" s="51"/>
      <c r="F64" s="51"/>
      <c r="G64" s="51"/>
      <c r="H64" s="2569" t="s">
        <v>747</v>
      </c>
      <c r="I64" s="2413"/>
      <c r="J64" s="51"/>
      <c r="K64" s="51"/>
      <c r="L64" s="51"/>
      <c r="M64" s="51"/>
      <c r="N64" s="51"/>
    </row>
    <row r="65" spans="1:14" ht="11.25" hidden="1" customHeight="1" x14ac:dyDescent="0.2">
      <c r="A65" s="2569" t="s">
        <v>748</v>
      </c>
      <c r="B65" s="2413"/>
      <c r="C65" s="44"/>
      <c r="D65" s="50"/>
      <c r="E65" s="50"/>
      <c r="F65" s="50"/>
      <c r="G65" s="50"/>
      <c r="H65" s="2569" t="s">
        <v>748</v>
      </c>
      <c r="I65" s="2413"/>
      <c r="J65" s="50"/>
    </row>
    <row r="66" spans="1:14" ht="11.25" hidden="1" customHeight="1" x14ac:dyDescent="0.2">
      <c r="A66" s="2569" t="s">
        <v>749</v>
      </c>
      <c r="B66" s="2413"/>
      <c r="C66" s="44"/>
      <c r="D66" s="50"/>
      <c r="E66" s="50"/>
      <c r="F66" s="50"/>
      <c r="G66" s="50"/>
      <c r="H66" s="2569" t="s">
        <v>749</v>
      </c>
      <c r="I66" s="2413"/>
      <c r="J66" s="50"/>
    </row>
    <row r="67" spans="1:14" ht="11.25" hidden="1" customHeight="1" x14ac:dyDescent="0.2">
      <c r="A67" s="2569" t="s">
        <v>750</v>
      </c>
      <c r="B67" s="2413"/>
      <c r="C67" s="126"/>
      <c r="D67" s="101"/>
      <c r="E67" s="301"/>
      <c r="F67" s="101"/>
      <c r="G67" s="101"/>
      <c r="H67" s="2569" t="s">
        <v>750</v>
      </c>
      <c r="I67" s="2413"/>
      <c r="J67" s="301"/>
      <c r="K67" s="101"/>
      <c r="L67" s="101"/>
      <c r="M67" s="101"/>
      <c r="N67" s="101"/>
    </row>
    <row r="68" spans="1:14" ht="11.25" hidden="1" customHeight="1" x14ac:dyDescent="0.2">
      <c r="A68" s="2569" t="s">
        <v>751</v>
      </c>
      <c r="B68" s="2413"/>
      <c r="C68" s="42"/>
      <c r="D68" s="101"/>
      <c r="E68" s="306"/>
      <c r="F68" s="101"/>
      <c r="G68" s="101"/>
      <c r="H68" s="2569" t="s">
        <v>751</v>
      </c>
      <c r="I68" s="2413"/>
      <c r="J68" s="301"/>
      <c r="K68" s="101"/>
      <c r="L68" s="101"/>
      <c r="M68" s="101"/>
      <c r="N68" s="101"/>
    </row>
    <row r="69" spans="1:14" ht="11.25" hidden="1" customHeight="1" x14ac:dyDescent="0.2">
      <c r="A69" s="1804"/>
      <c r="B69" s="1803"/>
      <c r="C69" s="42"/>
      <c r="D69" s="101"/>
      <c r="E69" s="301"/>
      <c r="F69" s="101"/>
      <c r="G69" s="101"/>
      <c r="H69" s="1804"/>
      <c r="I69" s="1803"/>
      <c r="J69" s="301"/>
      <c r="K69" s="101"/>
      <c r="L69" s="101"/>
      <c r="M69" s="101"/>
      <c r="N69" s="101"/>
    </row>
    <row r="70" spans="1:14" ht="11.25" customHeight="1" x14ac:dyDescent="0.2">
      <c r="A70" s="1126">
        <v>2017</v>
      </c>
      <c r="B70" s="1134"/>
      <c r="C70" s="42"/>
      <c r="D70" s="101"/>
      <c r="E70" s="301"/>
      <c r="F70" s="101"/>
      <c r="G70" s="101"/>
      <c r="H70" s="1126">
        <v>2017</v>
      </c>
      <c r="I70" s="1134"/>
      <c r="J70" s="301"/>
      <c r="K70" s="101"/>
      <c r="L70" s="101"/>
      <c r="M70" s="101"/>
      <c r="N70" s="101"/>
    </row>
    <row r="71" spans="1:14" ht="11.25" customHeight="1" x14ac:dyDescent="0.2">
      <c r="A71" s="1126"/>
      <c r="B71" s="1134" t="s">
        <v>542</v>
      </c>
      <c r="C71" s="1156">
        <v>22760.5</v>
      </c>
      <c r="D71" s="1160">
        <v>1481.5</v>
      </c>
      <c r="E71" s="1160" t="s">
        <v>1048</v>
      </c>
      <c r="F71" s="1160">
        <v>1308.5999999999999</v>
      </c>
      <c r="G71" s="1160">
        <v>4090.1</v>
      </c>
      <c r="H71" s="1126"/>
      <c r="I71" s="1134" t="s">
        <v>542</v>
      </c>
      <c r="J71" s="1816">
        <v>135</v>
      </c>
      <c r="K71" s="1160">
        <v>1557</v>
      </c>
      <c r="L71" s="1160">
        <v>702.6</v>
      </c>
      <c r="M71" s="1160">
        <v>1965.6</v>
      </c>
      <c r="N71" s="1160">
        <v>1321.8</v>
      </c>
    </row>
    <row r="72" spans="1:14" ht="11.25" customHeight="1" x14ac:dyDescent="0.2">
      <c r="A72" s="1126"/>
      <c r="B72" s="1134" t="s">
        <v>729</v>
      </c>
      <c r="C72" s="1156">
        <v>23763.599999999999</v>
      </c>
      <c r="D72" s="1160">
        <v>1601.9</v>
      </c>
      <c r="E72" s="1160" t="s">
        <v>1048</v>
      </c>
      <c r="F72" s="1160">
        <v>1740.2</v>
      </c>
      <c r="G72" s="1160">
        <v>4306.7</v>
      </c>
      <c r="H72" s="1126"/>
      <c r="I72" s="1134" t="s">
        <v>729</v>
      </c>
      <c r="J72" s="1816">
        <v>114.9</v>
      </c>
      <c r="K72" s="1160">
        <v>1545.8</v>
      </c>
      <c r="L72" s="1160">
        <v>822</v>
      </c>
      <c r="M72" s="1160">
        <v>1941.8</v>
      </c>
      <c r="N72" s="1160">
        <v>1600.1</v>
      </c>
    </row>
    <row r="73" spans="1:14" ht="11.25" customHeight="1" x14ac:dyDescent="0.2">
      <c r="A73" s="1126"/>
      <c r="B73" s="1134" t="s">
        <v>730</v>
      </c>
      <c r="C73" s="1156">
        <v>28499.1</v>
      </c>
      <c r="D73" s="1160">
        <v>1731.1</v>
      </c>
      <c r="E73" s="1160" t="s">
        <v>1048</v>
      </c>
      <c r="F73" s="1160">
        <v>2654.6</v>
      </c>
      <c r="G73" s="1160">
        <v>4936.3</v>
      </c>
      <c r="H73" s="1126"/>
      <c r="I73" s="1134" t="s">
        <v>730</v>
      </c>
      <c r="J73" s="1816">
        <v>138.4</v>
      </c>
      <c r="K73" s="1160">
        <v>1669.8</v>
      </c>
      <c r="L73" s="1160">
        <v>697.3</v>
      </c>
      <c r="M73" s="1160">
        <v>2144</v>
      </c>
      <c r="N73" s="1160">
        <v>2325.6999999999998</v>
      </c>
    </row>
    <row r="74" spans="1:14" ht="11.25" customHeight="1" x14ac:dyDescent="0.2">
      <c r="A74" s="1126"/>
      <c r="B74" s="1134" t="s">
        <v>731</v>
      </c>
      <c r="C74" s="1156">
        <v>24587.599999999999</v>
      </c>
      <c r="D74" s="1160">
        <v>1526.8</v>
      </c>
      <c r="E74" s="1160" t="s">
        <v>1048</v>
      </c>
      <c r="F74" s="1160">
        <v>2407.5</v>
      </c>
      <c r="G74" s="1160">
        <v>4225.1000000000004</v>
      </c>
      <c r="H74" s="1126"/>
      <c r="I74" s="1134" t="s">
        <v>731</v>
      </c>
      <c r="J74" s="1816">
        <v>93.2</v>
      </c>
      <c r="K74" s="1160">
        <v>1452.4</v>
      </c>
      <c r="L74" s="1160">
        <v>799.7</v>
      </c>
      <c r="M74" s="1160">
        <v>1827.7</v>
      </c>
      <c r="N74" s="1160">
        <v>2271.3000000000002</v>
      </c>
    </row>
    <row r="75" spans="1:14" ht="11.25" customHeight="1" x14ac:dyDescent="0.2">
      <c r="A75" s="1126"/>
      <c r="B75" s="1134" t="s">
        <v>732</v>
      </c>
      <c r="C75" s="1156">
        <v>28713.3</v>
      </c>
      <c r="D75" s="1160">
        <v>2027.1</v>
      </c>
      <c r="E75" s="1160" t="s">
        <v>1048</v>
      </c>
      <c r="F75" s="1160">
        <v>3018.2</v>
      </c>
      <c r="G75" s="1160">
        <v>4712.8</v>
      </c>
      <c r="H75" s="1126"/>
      <c r="I75" s="1134" t="s">
        <v>732</v>
      </c>
      <c r="J75" s="1816">
        <v>133.19999999999999</v>
      </c>
      <c r="K75" s="1160">
        <v>1772</v>
      </c>
      <c r="L75" s="1160">
        <v>820.7</v>
      </c>
      <c r="M75" s="1160">
        <v>1969.7</v>
      </c>
      <c r="N75" s="1160">
        <v>2732.7</v>
      </c>
    </row>
    <row r="76" spans="1:14" ht="11.25" customHeight="1" x14ac:dyDescent="0.2">
      <c r="A76" s="1126"/>
      <c r="B76" s="1134" t="s">
        <v>733</v>
      </c>
      <c r="C76" s="1156">
        <v>26900.7</v>
      </c>
      <c r="D76" s="1160">
        <v>1666.7</v>
      </c>
      <c r="E76" s="1160" t="s">
        <v>1048</v>
      </c>
      <c r="F76" s="1160">
        <v>3040.2</v>
      </c>
      <c r="G76" s="1160">
        <v>4401.6000000000004</v>
      </c>
      <c r="H76" s="1126"/>
      <c r="I76" s="1134" t="s">
        <v>733</v>
      </c>
      <c r="J76" s="1816">
        <v>135.5</v>
      </c>
      <c r="K76" s="1160">
        <v>1587.5</v>
      </c>
      <c r="L76" s="1160">
        <v>854.5</v>
      </c>
      <c r="M76" s="1160">
        <v>1819.3</v>
      </c>
      <c r="N76" s="1160">
        <v>2596.6</v>
      </c>
    </row>
    <row r="77" spans="1:14" ht="11.25" customHeight="1" x14ac:dyDescent="0.2">
      <c r="A77" s="1126"/>
      <c r="B77" s="1134" t="s">
        <v>734</v>
      </c>
      <c r="C77" s="1156">
        <v>26542.3</v>
      </c>
      <c r="D77" s="1160">
        <v>1728.4</v>
      </c>
      <c r="E77" s="1160" t="s">
        <v>1048</v>
      </c>
      <c r="F77" s="1160">
        <v>2805.7</v>
      </c>
      <c r="G77" s="1160">
        <v>4454.8999999999996</v>
      </c>
      <c r="H77" s="1126"/>
      <c r="I77" s="1134" t="s">
        <v>734</v>
      </c>
      <c r="J77" s="1816">
        <v>121.9</v>
      </c>
      <c r="K77" s="1160">
        <v>1403.8</v>
      </c>
      <c r="L77" s="1160">
        <v>793.4</v>
      </c>
      <c r="M77" s="1160">
        <v>1945.7</v>
      </c>
      <c r="N77" s="1160">
        <v>2493.6999999999998</v>
      </c>
    </row>
    <row r="78" spans="1:14" ht="11.25" customHeight="1" x14ac:dyDescent="0.2">
      <c r="A78" s="1126"/>
      <c r="B78" s="1134" t="s">
        <v>735</v>
      </c>
      <c r="C78" s="1156">
        <v>27932</v>
      </c>
      <c r="D78" s="1160">
        <v>1965.7</v>
      </c>
      <c r="E78" s="1160" t="s">
        <v>1048</v>
      </c>
      <c r="F78" s="1160">
        <v>2969.5</v>
      </c>
      <c r="G78" s="1160">
        <v>4628.8999999999996</v>
      </c>
      <c r="H78" s="1126"/>
      <c r="I78" s="1134" t="s">
        <v>735</v>
      </c>
      <c r="J78" s="1816">
        <v>135.80000000000001</v>
      </c>
      <c r="K78" s="1160">
        <v>1553.6</v>
      </c>
      <c r="L78" s="1160">
        <v>756.2</v>
      </c>
      <c r="M78" s="1160">
        <v>1945.6</v>
      </c>
      <c r="N78" s="1160">
        <v>2796.8</v>
      </c>
    </row>
    <row r="79" spans="1:14" ht="11.25" customHeight="1" x14ac:dyDescent="0.2">
      <c r="A79" s="1126"/>
      <c r="B79" s="1134" t="s">
        <v>736</v>
      </c>
      <c r="C79" s="1156">
        <v>26934.5</v>
      </c>
      <c r="D79" s="1160">
        <v>1778</v>
      </c>
      <c r="E79" s="1160" t="s">
        <v>1048</v>
      </c>
      <c r="F79" s="1160">
        <v>2947.9</v>
      </c>
      <c r="G79" s="1160">
        <v>4392</v>
      </c>
      <c r="H79" s="1126"/>
      <c r="I79" s="1134" t="s">
        <v>736</v>
      </c>
      <c r="J79" s="1816">
        <v>141.19999999999999</v>
      </c>
      <c r="K79" s="1160">
        <v>1485.4</v>
      </c>
      <c r="L79" s="1160">
        <v>703</v>
      </c>
      <c r="M79" s="1160">
        <v>1845.2</v>
      </c>
      <c r="N79" s="1160">
        <v>2648.2</v>
      </c>
    </row>
    <row r="80" spans="1:14" ht="11.25" customHeight="1" x14ac:dyDescent="0.2">
      <c r="A80" s="1126"/>
      <c r="B80" s="1134" t="s">
        <v>737</v>
      </c>
      <c r="C80" s="1156">
        <v>26378.9</v>
      </c>
      <c r="D80" s="1160">
        <v>1706.6</v>
      </c>
      <c r="E80" s="1160" t="s">
        <v>1048</v>
      </c>
      <c r="F80" s="1160">
        <v>2758.1</v>
      </c>
      <c r="G80" s="1160">
        <v>4419.8999999999996</v>
      </c>
      <c r="H80" s="1126"/>
      <c r="I80" s="1134" t="s">
        <v>737</v>
      </c>
      <c r="J80" s="1816">
        <v>118.2</v>
      </c>
      <c r="K80" s="1160">
        <v>1516.3</v>
      </c>
      <c r="L80" s="1160">
        <v>696.1</v>
      </c>
      <c r="M80" s="1160">
        <v>1944.7</v>
      </c>
      <c r="N80" s="1160">
        <v>2375.4</v>
      </c>
    </row>
    <row r="81" spans="1:14" ht="11.25" customHeight="1" x14ac:dyDescent="0.2">
      <c r="A81" s="1126"/>
      <c r="B81" s="1134" t="s">
        <v>738</v>
      </c>
      <c r="C81" s="1156">
        <v>28449.7</v>
      </c>
      <c r="D81" s="1160">
        <v>2045</v>
      </c>
      <c r="E81" s="1160" t="s">
        <v>1048</v>
      </c>
      <c r="F81" s="1160">
        <v>3050.4</v>
      </c>
      <c r="G81" s="1160">
        <v>4622.8</v>
      </c>
      <c r="H81" s="1126"/>
      <c r="I81" s="1134" t="s">
        <v>738</v>
      </c>
      <c r="J81" s="1816">
        <v>131</v>
      </c>
      <c r="K81" s="1160">
        <v>1765</v>
      </c>
      <c r="L81" s="1160">
        <v>850</v>
      </c>
      <c r="M81" s="1160">
        <v>1817.3</v>
      </c>
      <c r="N81" s="1160">
        <v>2514.6999999999998</v>
      </c>
    </row>
    <row r="82" spans="1:14" ht="11.25" customHeight="1" x14ac:dyDescent="0.2">
      <c r="A82" s="1126"/>
      <c r="B82" s="1134" t="s">
        <v>739</v>
      </c>
      <c r="C82" s="1156">
        <v>21681.1</v>
      </c>
      <c r="D82" s="1160">
        <v>1771.7</v>
      </c>
      <c r="E82" s="1160" t="s">
        <v>1048</v>
      </c>
      <c r="F82" s="1160">
        <v>1778.1</v>
      </c>
      <c r="G82" s="1160">
        <v>4175.8999999999996</v>
      </c>
      <c r="H82" s="1126"/>
      <c r="I82" s="1134" t="s">
        <v>739</v>
      </c>
      <c r="J82" s="1816">
        <v>140.30000000000001</v>
      </c>
      <c r="K82" s="1160">
        <v>1225.5999999999999</v>
      </c>
      <c r="L82" s="1160">
        <v>679.2</v>
      </c>
      <c r="M82" s="1160">
        <v>1419.5</v>
      </c>
      <c r="N82" s="1160">
        <v>1480.5</v>
      </c>
    </row>
    <row r="83" spans="1:14" ht="11.25" hidden="1" customHeight="1" x14ac:dyDescent="0.2">
      <c r="A83" s="1126"/>
      <c r="B83" s="1134"/>
      <c r="C83" s="51"/>
      <c r="D83" s="51"/>
      <c r="E83" s="51"/>
      <c r="F83" s="51"/>
      <c r="G83" s="51"/>
      <c r="H83" s="1126"/>
      <c r="I83" s="1134"/>
      <c r="J83" s="51"/>
      <c r="K83" s="51"/>
      <c r="L83" s="51"/>
      <c r="M83" s="51"/>
      <c r="N83" s="51"/>
    </row>
    <row r="84" spans="1:14" ht="11.25" hidden="1" customHeight="1" x14ac:dyDescent="0.2">
      <c r="A84" s="2569" t="s">
        <v>740</v>
      </c>
      <c r="B84" s="2413"/>
      <c r="C84" s="51"/>
      <c r="D84" s="51"/>
      <c r="E84" s="51"/>
      <c r="F84" s="51"/>
      <c r="G84" s="51"/>
      <c r="H84" s="2569" t="s">
        <v>740</v>
      </c>
      <c r="I84" s="2413"/>
      <c r="J84" s="51"/>
      <c r="K84" s="51"/>
      <c r="L84" s="51"/>
      <c r="M84" s="51"/>
      <c r="N84" s="51"/>
    </row>
    <row r="85" spans="1:14" ht="11.25" hidden="1" customHeight="1" x14ac:dyDescent="0.2">
      <c r="A85" s="2569" t="s">
        <v>741</v>
      </c>
      <c r="B85" s="2413"/>
      <c r="C85" s="51"/>
      <c r="D85" s="51"/>
      <c r="E85" s="51"/>
      <c r="F85" s="51"/>
      <c r="G85" s="51"/>
      <c r="H85" s="2569" t="s">
        <v>741</v>
      </c>
      <c r="I85" s="2413"/>
      <c r="J85" s="51"/>
      <c r="K85" s="51"/>
      <c r="L85" s="51"/>
      <c r="M85" s="51"/>
      <c r="N85" s="51"/>
    </row>
    <row r="86" spans="1:14" ht="11.25" hidden="1" customHeight="1" x14ac:dyDescent="0.2">
      <c r="A86" s="2569" t="s">
        <v>742</v>
      </c>
      <c r="B86" s="2413"/>
      <c r="C86" s="51"/>
      <c r="D86" s="51"/>
      <c r="E86" s="51"/>
      <c r="F86" s="51"/>
      <c r="G86" s="51"/>
      <c r="H86" s="2569" t="s">
        <v>742</v>
      </c>
      <c r="I86" s="2413"/>
      <c r="J86" s="51"/>
      <c r="K86" s="51"/>
      <c r="L86" s="51"/>
      <c r="M86" s="51"/>
      <c r="N86" s="51"/>
    </row>
    <row r="87" spans="1:14" ht="11.25" hidden="1" customHeight="1" x14ac:dyDescent="0.2">
      <c r="A87" s="2569" t="s">
        <v>743</v>
      </c>
      <c r="B87" s="2413"/>
      <c r="C87" s="51"/>
      <c r="D87" s="51"/>
      <c r="E87" s="51"/>
      <c r="F87" s="51"/>
      <c r="G87" s="51"/>
      <c r="H87" s="2569" t="s">
        <v>743</v>
      </c>
      <c r="I87" s="2413"/>
      <c r="J87" s="51"/>
      <c r="K87" s="51"/>
      <c r="L87" s="51"/>
      <c r="M87" s="51"/>
      <c r="N87" s="51"/>
    </row>
    <row r="88" spans="1:14" ht="11.25" hidden="1" customHeight="1" x14ac:dyDescent="0.2">
      <c r="A88" s="2569" t="s">
        <v>744</v>
      </c>
      <c r="B88" s="2413"/>
      <c r="C88" s="51"/>
      <c r="D88" s="51"/>
      <c r="E88" s="51"/>
      <c r="F88" s="51"/>
      <c r="G88" s="51"/>
      <c r="H88" s="2569" t="s">
        <v>744</v>
      </c>
      <c r="I88" s="2413"/>
      <c r="J88" s="51"/>
      <c r="K88" s="51"/>
      <c r="L88" s="51"/>
      <c r="M88" s="51"/>
      <c r="N88" s="51"/>
    </row>
    <row r="89" spans="1:14" ht="11.25" hidden="1" customHeight="1" x14ac:dyDescent="0.2">
      <c r="A89" s="2569" t="s">
        <v>745</v>
      </c>
      <c r="B89" s="2413"/>
      <c r="C89" s="51"/>
      <c r="D89" s="51"/>
      <c r="E89" s="51"/>
      <c r="F89" s="51"/>
      <c r="G89" s="51"/>
      <c r="H89" s="2569" t="s">
        <v>745</v>
      </c>
      <c r="I89" s="2413"/>
      <c r="J89" s="51"/>
      <c r="K89" s="51"/>
      <c r="L89" s="51"/>
      <c r="M89" s="51"/>
      <c r="N89" s="51"/>
    </row>
    <row r="90" spans="1:14" ht="11.25" hidden="1" customHeight="1" x14ac:dyDescent="0.2">
      <c r="A90" s="2569" t="s">
        <v>746</v>
      </c>
      <c r="B90" s="2413"/>
      <c r="C90" s="51"/>
      <c r="D90" s="51"/>
      <c r="E90" s="51"/>
      <c r="F90" s="51"/>
      <c r="G90" s="51"/>
      <c r="H90" s="2569" t="s">
        <v>746</v>
      </c>
      <c r="I90" s="2413"/>
      <c r="J90" s="51"/>
      <c r="K90" s="51"/>
      <c r="L90" s="51"/>
      <c r="M90" s="51"/>
      <c r="N90" s="51"/>
    </row>
    <row r="91" spans="1:14" ht="11.25" hidden="1" customHeight="1" x14ac:dyDescent="0.2">
      <c r="A91" s="2569" t="s">
        <v>747</v>
      </c>
      <c r="B91" s="2413"/>
      <c r="C91" s="51"/>
      <c r="D91" s="51"/>
      <c r="E91" s="51"/>
      <c r="F91" s="51"/>
      <c r="G91" s="51"/>
      <c r="H91" s="2569" t="s">
        <v>747</v>
      </c>
      <c r="I91" s="2413"/>
      <c r="J91" s="51"/>
      <c r="K91" s="51"/>
      <c r="L91" s="51"/>
      <c r="M91" s="51"/>
      <c r="N91" s="51"/>
    </row>
    <row r="92" spans="1:14" ht="11.25" hidden="1" customHeight="1" x14ac:dyDescent="0.2">
      <c r="A92" s="2569" t="s">
        <v>748</v>
      </c>
      <c r="B92" s="2413"/>
      <c r="C92" s="44"/>
      <c r="D92" s="44"/>
      <c r="E92" s="44"/>
      <c r="F92" s="44"/>
      <c r="G92" s="44"/>
      <c r="H92" s="2569" t="s">
        <v>748</v>
      </c>
      <c r="I92" s="2413"/>
      <c r="J92" s="44"/>
    </row>
    <row r="93" spans="1:14" ht="11.25" hidden="1" customHeight="1" x14ac:dyDescent="0.2">
      <c r="A93" s="2569" t="s">
        <v>749</v>
      </c>
      <c r="B93" s="2413"/>
      <c r="C93" s="44"/>
      <c r="D93" s="50"/>
      <c r="E93" s="50"/>
      <c r="F93" s="50"/>
      <c r="G93" s="50"/>
      <c r="H93" s="2569" t="s">
        <v>749</v>
      </c>
      <c r="I93" s="2413"/>
      <c r="J93" s="50"/>
    </row>
    <row r="94" spans="1:14" ht="11.25" hidden="1" customHeight="1" x14ac:dyDescent="0.2">
      <c r="A94" s="2569" t="s">
        <v>750</v>
      </c>
      <c r="B94" s="2413"/>
      <c r="C94" s="50"/>
      <c r="D94" s="50"/>
      <c r="E94" s="301"/>
      <c r="F94" s="50"/>
      <c r="G94" s="50"/>
      <c r="H94" s="2569" t="s">
        <v>750</v>
      </c>
      <c r="I94" s="2413"/>
      <c r="J94" s="301"/>
      <c r="K94" s="50"/>
      <c r="L94" s="50"/>
      <c r="M94" s="50"/>
      <c r="N94" s="50"/>
    </row>
    <row r="95" spans="1:14" ht="11.25" hidden="1" customHeight="1" x14ac:dyDescent="0.2">
      <c r="A95" s="2569" t="s">
        <v>751</v>
      </c>
      <c r="B95" s="2413"/>
      <c r="C95" s="42"/>
      <c r="D95" s="50"/>
      <c r="E95" s="301"/>
      <c r="F95" s="50"/>
      <c r="G95" s="50"/>
      <c r="H95" s="2569" t="s">
        <v>751</v>
      </c>
      <c r="I95" s="2413"/>
      <c r="J95" s="301"/>
      <c r="K95" s="50"/>
      <c r="L95" s="50"/>
      <c r="M95" s="50"/>
      <c r="N95" s="50"/>
    </row>
    <row r="96" spans="1:14" ht="11.25" hidden="1" customHeight="1" x14ac:dyDescent="0.2">
      <c r="A96" s="1804"/>
      <c r="B96" s="1803"/>
      <c r="C96" s="42"/>
      <c r="D96" s="50"/>
      <c r="E96" s="301"/>
      <c r="F96" s="50"/>
      <c r="G96" s="50"/>
      <c r="H96" s="1804"/>
      <c r="I96" s="1803"/>
      <c r="J96" s="301"/>
      <c r="K96" s="50"/>
      <c r="L96" s="50"/>
      <c r="M96" s="50"/>
      <c r="N96" s="50"/>
    </row>
    <row r="97" spans="1:14" ht="11.25" hidden="1" customHeight="1" x14ac:dyDescent="0.2">
      <c r="A97" s="1126">
        <v>2018</v>
      </c>
      <c r="B97" s="1134"/>
      <c r="C97" s="42"/>
      <c r="D97" s="50"/>
      <c r="E97" s="301"/>
      <c r="F97" s="50"/>
      <c r="G97" s="50"/>
      <c r="H97" s="1126">
        <v>2018</v>
      </c>
      <c r="I97" s="1134"/>
      <c r="J97" s="301"/>
      <c r="K97" s="50"/>
      <c r="L97" s="50"/>
      <c r="M97" s="50"/>
      <c r="N97" s="50"/>
    </row>
    <row r="98" spans="1:14" ht="11.25" hidden="1" customHeight="1" x14ac:dyDescent="0.2">
      <c r="A98" s="1126"/>
      <c r="B98" s="1134" t="s">
        <v>542</v>
      </c>
      <c r="C98" s="42"/>
      <c r="D98" s="50"/>
      <c r="E98" s="306"/>
      <c r="F98" s="50"/>
      <c r="G98" s="50"/>
      <c r="H98" s="1126"/>
      <c r="I98" s="1134" t="s">
        <v>542</v>
      </c>
      <c r="J98" s="301"/>
      <c r="K98" s="50"/>
      <c r="L98" s="50"/>
      <c r="M98" s="50"/>
      <c r="N98" s="50"/>
    </row>
    <row r="99" spans="1:14" ht="11.25" hidden="1" customHeight="1" x14ac:dyDescent="0.2">
      <c r="A99" s="1126"/>
      <c r="B99" s="1134" t="s">
        <v>729</v>
      </c>
      <c r="C99" s="42"/>
      <c r="D99" s="50"/>
      <c r="E99" s="301"/>
      <c r="F99" s="50"/>
      <c r="G99" s="50"/>
      <c r="H99" s="1126"/>
      <c r="I99" s="1134" t="s">
        <v>729</v>
      </c>
      <c r="J99" s="301"/>
      <c r="K99" s="50"/>
      <c r="L99" s="50"/>
      <c r="M99" s="50"/>
      <c r="N99" s="50"/>
    </row>
    <row r="100" spans="1:14" ht="11.25" hidden="1" customHeight="1" x14ac:dyDescent="0.2">
      <c r="A100" s="1126"/>
      <c r="B100" s="1134" t="s">
        <v>730</v>
      </c>
      <c r="C100" s="42"/>
      <c r="D100" s="50"/>
      <c r="E100" s="301"/>
      <c r="F100" s="50"/>
      <c r="G100" s="50"/>
      <c r="H100" s="1126"/>
      <c r="I100" s="1134" t="s">
        <v>730</v>
      </c>
      <c r="J100" s="301"/>
      <c r="K100" s="50"/>
      <c r="L100" s="50"/>
      <c r="M100" s="50"/>
      <c r="N100" s="50"/>
    </row>
    <row r="101" spans="1:14" ht="11.25" hidden="1" customHeight="1" x14ac:dyDescent="0.2">
      <c r="A101" s="1126"/>
      <c r="B101" s="1134" t="s">
        <v>731</v>
      </c>
      <c r="C101" s="50"/>
      <c r="D101" s="50"/>
      <c r="E101" s="301"/>
      <c r="F101" s="50"/>
      <c r="G101" s="50"/>
      <c r="H101" s="1126"/>
      <c r="I101" s="1134" t="s">
        <v>731</v>
      </c>
      <c r="J101" s="301"/>
      <c r="K101" s="50"/>
      <c r="L101" s="50"/>
      <c r="M101" s="50"/>
      <c r="N101" s="50"/>
    </row>
    <row r="102" spans="1:14" ht="11.25" hidden="1" customHeight="1" x14ac:dyDescent="0.2">
      <c r="A102" s="1126"/>
      <c r="B102" s="1134" t="s">
        <v>732</v>
      </c>
      <c r="C102" s="50"/>
      <c r="D102" s="50"/>
      <c r="E102" s="306"/>
      <c r="F102" s="50"/>
      <c r="G102" s="50"/>
      <c r="H102" s="1126"/>
      <c r="I102" s="1134" t="s">
        <v>732</v>
      </c>
      <c r="J102" s="301"/>
      <c r="K102" s="50"/>
      <c r="L102" s="50"/>
      <c r="M102" s="50"/>
      <c r="N102" s="50"/>
    </row>
    <row r="103" spans="1:14" ht="11.25" hidden="1" customHeight="1" x14ac:dyDescent="0.2">
      <c r="A103" s="1126"/>
      <c r="B103" s="1134" t="s">
        <v>733</v>
      </c>
      <c r="C103" s="42"/>
      <c r="D103" s="50"/>
      <c r="E103" s="301"/>
      <c r="F103" s="50"/>
      <c r="G103" s="50"/>
      <c r="H103" s="1126"/>
      <c r="I103" s="1134" t="s">
        <v>733</v>
      </c>
      <c r="J103" s="301"/>
      <c r="K103" s="50"/>
      <c r="L103" s="50"/>
      <c r="M103" s="50"/>
      <c r="N103" s="50"/>
    </row>
    <row r="104" spans="1:14" ht="11.25" hidden="1" customHeight="1" x14ac:dyDescent="0.2">
      <c r="A104" s="1126"/>
      <c r="B104" s="1134" t="s">
        <v>734</v>
      </c>
      <c r="C104" s="42"/>
      <c r="D104" s="50"/>
      <c r="E104" s="301"/>
      <c r="F104" s="50"/>
      <c r="G104" s="50"/>
      <c r="H104" s="1126"/>
      <c r="I104" s="1134" t="s">
        <v>734</v>
      </c>
      <c r="J104" s="301"/>
      <c r="K104" s="50"/>
      <c r="L104" s="50"/>
      <c r="M104" s="50"/>
      <c r="N104" s="50"/>
    </row>
    <row r="105" spans="1:14" ht="11.25" hidden="1" customHeight="1" x14ac:dyDescent="0.2">
      <c r="A105" s="1126"/>
      <c r="B105" s="1134" t="s">
        <v>735</v>
      </c>
      <c r="C105" s="42"/>
      <c r="D105" s="50"/>
      <c r="E105" s="301"/>
      <c r="F105" s="50"/>
      <c r="G105" s="50"/>
      <c r="H105" s="1126"/>
      <c r="I105" s="1134" t="s">
        <v>735</v>
      </c>
      <c r="J105" s="301"/>
      <c r="K105" s="50"/>
      <c r="L105" s="50"/>
      <c r="M105" s="50"/>
      <c r="N105" s="50"/>
    </row>
    <row r="106" spans="1:14" ht="11.25" hidden="1" customHeight="1" x14ac:dyDescent="0.2">
      <c r="A106" s="1126"/>
      <c r="B106" s="1134" t="s">
        <v>736</v>
      </c>
      <c r="C106" s="44"/>
      <c r="D106" s="50"/>
      <c r="E106" s="50"/>
      <c r="F106" s="50"/>
      <c r="G106" s="50"/>
      <c r="H106" s="1126"/>
      <c r="I106" s="1134" t="s">
        <v>736</v>
      </c>
      <c r="J106" s="50"/>
    </row>
    <row r="107" spans="1:14" ht="11.25" hidden="1" customHeight="1" x14ac:dyDescent="0.2">
      <c r="A107" s="1126"/>
      <c r="B107" s="1134" t="s">
        <v>737</v>
      </c>
      <c r="C107" s="51"/>
      <c r="D107" s="51"/>
      <c r="E107" s="51"/>
      <c r="F107" s="51"/>
      <c r="G107" s="51"/>
      <c r="H107" s="1126"/>
      <c r="I107" s="1134" t="s">
        <v>737</v>
      </c>
      <c r="J107" s="51"/>
      <c r="K107" s="51"/>
      <c r="L107" s="51"/>
      <c r="M107" s="51"/>
      <c r="N107" s="51"/>
    </row>
    <row r="108" spans="1:14" ht="11.25" hidden="1" customHeight="1" x14ac:dyDescent="0.2">
      <c r="A108" s="1126"/>
      <c r="B108" s="1134" t="s">
        <v>738</v>
      </c>
      <c r="C108" s="51"/>
      <c r="D108" s="51"/>
      <c r="E108" s="51"/>
      <c r="F108" s="51"/>
      <c r="G108" s="51"/>
      <c r="H108" s="1126"/>
      <c r="I108" s="1134" t="s">
        <v>738</v>
      </c>
      <c r="J108" s="51"/>
      <c r="K108" s="51"/>
      <c r="L108" s="51"/>
      <c r="M108" s="51"/>
      <c r="N108" s="51"/>
    </row>
    <row r="109" spans="1:14" ht="11.25" hidden="1" customHeight="1" x14ac:dyDescent="0.2">
      <c r="A109" s="1126"/>
      <c r="B109" s="1134" t="s">
        <v>739</v>
      </c>
      <c r="C109" s="51"/>
      <c r="D109" s="51"/>
      <c r="E109" s="51"/>
      <c r="F109" s="51"/>
      <c r="G109" s="51"/>
      <c r="H109" s="1126"/>
      <c r="I109" s="1134" t="s">
        <v>739</v>
      </c>
      <c r="J109" s="51"/>
      <c r="K109" s="51"/>
      <c r="L109" s="51"/>
      <c r="M109" s="51"/>
      <c r="N109" s="51"/>
    </row>
    <row r="110" spans="1:14" ht="11.25" hidden="1" customHeight="1" x14ac:dyDescent="0.2">
      <c r="A110" s="1126"/>
      <c r="B110" s="1134"/>
      <c r="C110" s="51"/>
      <c r="D110" s="51"/>
      <c r="E110" s="51"/>
      <c r="F110" s="51"/>
      <c r="G110" s="51"/>
      <c r="H110" s="1126"/>
      <c r="I110" s="1134"/>
      <c r="J110" s="51"/>
      <c r="K110" s="51"/>
      <c r="L110" s="51"/>
      <c r="M110" s="51"/>
      <c r="N110" s="51"/>
    </row>
    <row r="111" spans="1:14" ht="11.25" hidden="1" customHeight="1" x14ac:dyDescent="0.2">
      <c r="A111" s="2569" t="s">
        <v>740</v>
      </c>
      <c r="B111" s="2413"/>
      <c r="C111" s="51"/>
      <c r="D111" s="51"/>
      <c r="E111" s="51"/>
      <c r="F111" s="51"/>
      <c r="G111" s="51"/>
      <c r="H111" s="2569" t="s">
        <v>740</v>
      </c>
      <c r="I111" s="2413"/>
      <c r="J111" s="51"/>
      <c r="K111" s="51"/>
      <c r="L111" s="51"/>
      <c r="M111" s="51"/>
      <c r="N111" s="51"/>
    </row>
    <row r="112" spans="1:14" ht="11.25" hidden="1" customHeight="1" x14ac:dyDescent="0.2">
      <c r="A112" s="2569" t="s">
        <v>741</v>
      </c>
      <c r="B112" s="2413"/>
      <c r="C112" s="51"/>
      <c r="D112" s="51"/>
      <c r="E112" s="51"/>
      <c r="F112" s="51"/>
      <c r="G112" s="51"/>
      <c r="H112" s="2569" t="s">
        <v>741</v>
      </c>
      <c r="I112" s="2413"/>
      <c r="J112" s="51"/>
      <c r="K112" s="51"/>
      <c r="L112" s="51"/>
      <c r="M112" s="51"/>
      <c r="N112" s="51"/>
    </row>
    <row r="113" spans="1:14" ht="11.25" hidden="1" customHeight="1" x14ac:dyDescent="0.2">
      <c r="A113" s="2569" t="s">
        <v>742</v>
      </c>
      <c r="B113" s="2413"/>
      <c r="C113" s="51"/>
      <c r="D113" s="51"/>
      <c r="E113" s="51"/>
      <c r="F113" s="51"/>
      <c r="G113" s="51"/>
      <c r="H113" s="2569" t="s">
        <v>742</v>
      </c>
      <c r="I113" s="2413"/>
      <c r="J113" s="51"/>
      <c r="K113" s="51"/>
      <c r="L113" s="51"/>
      <c r="M113" s="51"/>
      <c r="N113" s="51"/>
    </row>
    <row r="114" spans="1:14" ht="11.25" hidden="1" customHeight="1" x14ac:dyDescent="0.2">
      <c r="A114" s="2569" t="s">
        <v>743</v>
      </c>
      <c r="B114" s="2413"/>
      <c r="C114" s="51"/>
      <c r="D114" s="51"/>
      <c r="E114" s="51"/>
      <c r="F114" s="51"/>
      <c r="G114" s="51"/>
      <c r="H114" s="2569" t="s">
        <v>743</v>
      </c>
      <c r="I114" s="2413"/>
      <c r="J114" s="51"/>
      <c r="K114" s="51"/>
      <c r="L114" s="51"/>
      <c r="M114" s="51"/>
      <c r="N114" s="51"/>
    </row>
    <row r="115" spans="1:14" ht="11.25" hidden="1" customHeight="1" x14ac:dyDescent="0.2">
      <c r="A115" s="2569" t="s">
        <v>744</v>
      </c>
      <c r="B115" s="2413"/>
      <c r="C115" s="51"/>
      <c r="D115" s="51"/>
      <c r="E115" s="51"/>
      <c r="F115" s="51"/>
      <c r="G115" s="51"/>
      <c r="H115" s="2569" t="s">
        <v>744</v>
      </c>
      <c r="I115" s="2413"/>
      <c r="J115" s="51"/>
      <c r="K115" s="51"/>
      <c r="L115" s="51"/>
      <c r="M115" s="51"/>
      <c r="N115" s="51"/>
    </row>
    <row r="116" spans="1:14" ht="11.25" hidden="1" customHeight="1" x14ac:dyDescent="0.2">
      <c r="A116" s="2569" t="s">
        <v>745</v>
      </c>
      <c r="B116" s="2413"/>
      <c r="C116" s="51"/>
      <c r="D116" s="51"/>
      <c r="E116" s="51"/>
      <c r="F116" s="51"/>
      <c r="G116" s="51"/>
      <c r="H116" s="2569" t="s">
        <v>745</v>
      </c>
      <c r="I116" s="2413"/>
      <c r="J116" s="51"/>
      <c r="K116" s="51"/>
      <c r="L116" s="51"/>
      <c r="M116" s="51"/>
      <c r="N116" s="51"/>
    </row>
    <row r="117" spans="1:14" ht="11.25" hidden="1" customHeight="1" x14ac:dyDescent="0.2">
      <c r="A117" s="2569" t="s">
        <v>746</v>
      </c>
      <c r="B117" s="2413"/>
      <c r="C117" s="51"/>
      <c r="D117" s="51"/>
      <c r="E117" s="51"/>
      <c r="F117" s="51"/>
      <c r="G117" s="51"/>
      <c r="H117" s="2569" t="s">
        <v>746</v>
      </c>
      <c r="I117" s="2413"/>
      <c r="J117" s="51"/>
      <c r="K117" s="51"/>
      <c r="L117" s="51"/>
      <c r="M117" s="51"/>
      <c r="N117" s="51"/>
    </row>
    <row r="118" spans="1:14" ht="11.25" hidden="1" customHeight="1" x14ac:dyDescent="0.2">
      <c r="A118" s="2569" t="s">
        <v>747</v>
      </c>
      <c r="B118" s="2413"/>
      <c r="C118" s="51"/>
      <c r="D118" s="51"/>
      <c r="E118" s="51"/>
      <c r="F118" s="51"/>
      <c r="G118" s="51"/>
      <c r="H118" s="2569" t="s">
        <v>747</v>
      </c>
      <c r="I118" s="2413"/>
      <c r="J118" s="51"/>
      <c r="K118" s="51"/>
      <c r="L118" s="51"/>
      <c r="M118" s="51"/>
      <c r="N118" s="51"/>
    </row>
    <row r="119" spans="1:14" ht="11.25" hidden="1" customHeight="1" x14ac:dyDescent="0.2">
      <c r="A119" s="2569" t="s">
        <v>748</v>
      </c>
      <c r="B119" s="2413"/>
      <c r="C119" s="44"/>
      <c r="D119" s="44"/>
      <c r="E119" s="44"/>
      <c r="F119" s="44"/>
      <c r="G119" s="44"/>
      <c r="H119" s="2569" t="s">
        <v>748</v>
      </c>
      <c r="I119" s="2413"/>
      <c r="J119" s="44"/>
    </row>
    <row r="120" spans="1:14" ht="11.25" hidden="1" customHeight="1" x14ac:dyDescent="0.2">
      <c r="A120" s="2569" t="s">
        <v>749</v>
      </c>
      <c r="B120" s="2413"/>
      <c r="C120" s="44"/>
      <c r="D120" s="50"/>
      <c r="E120" s="50"/>
      <c r="F120" s="50"/>
      <c r="G120" s="50"/>
      <c r="H120" s="2569" t="s">
        <v>749</v>
      </c>
      <c r="I120" s="2413"/>
      <c r="J120" s="50"/>
    </row>
    <row r="121" spans="1:14" ht="11.25" hidden="1" customHeight="1" x14ac:dyDescent="0.2">
      <c r="A121" s="2569" t="s">
        <v>750</v>
      </c>
      <c r="B121" s="2413"/>
      <c r="C121" s="51"/>
      <c r="D121" s="44"/>
      <c r="E121" s="301"/>
      <c r="F121" s="44"/>
      <c r="G121" s="44"/>
      <c r="H121" s="2569" t="s">
        <v>750</v>
      </c>
      <c r="I121" s="2413"/>
      <c r="J121" s="301"/>
      <c r="K121" s="51"/>
      <c r="L121" s="51"/>
      <c r="M121" s="51"/>
      <c r="N121" s="51"/>
    </row>
    <row r="122" spans="1:14" ht="11.25" hidden="1" customHeight="1" x14ac:dyDescent="0.2">
      <c r="A122" s="2569" t="s">
        <v>751</v>
      </c>
      <c r="B122" s="2413"/>
      <c r="C122" s="51"/>
      <c r="D122" s="44"/>
      <c r="E122" s="306"/>
      <c r="F122" s="44"/>
      <c r="G122" s="44"/>
      <c r="H122" s="2569" t="s">
        <v>751</v>
      </c>
      <c r="I122" s="2413"/>
      <c r="J122" s="301"/>
      <c r="K122" s="51"/>
      <c r="L122" s="51"/>
      <c r="M122" s="51"/>
      <c r="N122" s="51"/>
    </row>
    <row r="123" spans="1:14" ht="11.25" hidden="1" customHeight="1" x14ac:dyDescent="0.2">
      <c r="A123" s="39"/>
      <c r="B123" s="46"/>
      <c r="C123" s="44"/>
      <c r="D123" s="50"/>
      <c r="E123" s="50"/>
      <c r="F123" s="50"/>
      <c r="G123" s="50"/>
      <c r="H123" s="39"/>
      <c r="I123" s="46"/>
      <c r="J123" s="50"/>
      <c r="K123" s="50"/>
      <c r="L123" s="50"/>
      <c r="M123" s="50"/>
      <c r="N123" s="50"/>
    </row>
    <row r="124" spans="1:14" ht="11.25" hidden="1" customHeight="1" x14ac:dyDescent="0.2">
      <c r="A124" s="2415" t="s">
        <v>740</v>
      </c>
      <c r="B124" s="2412"/>
      <c r="C124" s="51" t="e">
        <f>#REF!</f>
        <v>#REF!</v>
      </c>
      <c r="D124" s="51" t="e">
        <f>#REF!</f>
        <v>#REF!</v>
      </c>
      <c r="E124" s="51" t="e">
        <f>#REF!</f>
        <v>#REF!</v>
      </c>
      <c r="F124" s="51" t="e">
        <f>#REF!</f>
        <v>#REF!</v>
      </c>
      <c r="G124" s="51" t="e">
        <f>#REF!</f>
        <v>#REF!</v>
      </c>
      <c r="H124" s="2415" t="s">
        <v>740</v>
      </c>
      <c r="I124" s="2412"/>
      <c r="J124" s="51" t="e">
        <f>#REF!</f>
        <v>#REF!</v>
      </c>
      <c r="K124" s="51" t="e">
        <f>#REF!</f>
        <v>#REF!</v>
      </c>
      <c r="L124" s="51" t="e">
        <f>#REF!</f>
        <v>#REF!</v>
      </c>
      <c r="M124" s="51" t="e">
        <f>#REF!</f>
        <v>#REF!</v>
      </c>
      <c r="N124" s="51" t="e">
        <f>#REF!</f>
        <v>#REF!</v>
      </c>
    </row>
    <row r="125" spans="1:14" ht="11.25" hidden="1" customHeight="1" x14ac:dyDescent="0.2">
      <c r="A125" s="2415" t="s">
        <v>741</v>
      </c>
      <c r="B125" s="2412"/>
      <c r="C125" s="51" t="e">
        <f>SUM(#REF!)</f>
        <v>#REF!</v>
      </c>
      <c r="D125" s="51" t="e">
        <f>SUM(#REF!)</f>
        <v>#REF!</v>
      </c>
      <c r="E125" s="51" t="e">
        <f>SUM(#REF!)</f>
        <v>#REF!</v>
      </c>
      <c r="F125" s="51" t="e">
        <f>SUM(#REF!)</f>
        <v>#REF!</v>
      </c>
      <c r="G125" s="51" t="e">
        <f>SUM(#REF!)</f>
        <v>#REF!</v>
      </c>
      <c r="H125" s="2415" t="s">
        <v>741</v>
      </c>
      <c r="I125" s="2412"/>
      <c r="J125" s="51" t="e">
        <f>SUM(#REF!)</f>
        <v>#REF!</v>
      </c>
      <c r="K125" s="51" t="e">
        <f>SUM(#REF!)</f>
        <v>#REF!</v>
      </c>
      <c r="L125" s="51" t="e">
        <f>SUM(#REF!)</f>
        <v>#REF!</v>
      </c>
      <c r="M125" s="51" t="e">
        <f>SUM(#REF!)</f>
        <v>#REF!</v>
      </c>
      <c r="N125" s="51" t="e">
        <f>SUM(#REF!)</f>
        <v>#REF!</v>
      </c>
    </row>
    <row r="126" spans="1:14" ht="11.25" hidden="1" customHeight="1" x14ac:dyDescent="0.2">
      <c r="A126" s="2415" t="s">
        <v>742</v>
      </c>
      <c r="B126" s="2412"/>
      <c r="C126" s="51" t="e">
        <f>SUM(#REF!)</f>
        <v>#REF!</v>
      </c>
      <c r="D126" s="51" t="e">
        <f>SUM(#REF!)</f>
        <v>#REF!</v>
      </c>
      <c r="E126" s="51" t="e">
        <f>SUM(#REF!)</f>
        <v>#REF!</v>
      </c>
      <c r="F126" s="51" t="e">
        <f>SUM(#REF!)</f>
        <v>#REF!</v>
      </c>
      <c r="G126" s="51" t="e">
        <f>SUM(#REF!)</f>
        <v>#REF!</v>
      </c>
      <c r="H126" s="2415" t="s">
        <v>742</v>
      </c>
      <c r="I126" s="2412"/>
      <c r="J126" s="51" t="e">
        <f>SUM(#REF!)</f>
        <v>#REF!</v>
      </c>
      <c r="K126" s="51" t="e">
        <f>SUM(#REF!)</f>
        <v>#REF!</v>
      </c>
      <c r="L126" s="51" t="e">
        <f>SUM(#REF!)</f>
        <v>#REF!</v>
      </c>
      <c r="M126" s="51" t="e">
        <f>SUM(#REF!)</f>
        <v>#REF!</v>
      </c>
      <c r="N126" s="51" t="e">
        <f>SUM(#REF!)</f>
        <v>#REF!</v>
      </c>
    </row>
    <row r="127" spans="1:14" ht="11.25" hidden="1" customHeight="1" x14ac:dyDescent="0.2">
      <c r="A127" s="2415" t="s">
        <v>743</v>
      </c>
      <c r="B127" s="2412"/>
      <c r="C127" s="51" t="e">
        <f>SUM(#REF!)</f>
        <v>#REF!</v>
      </c>
      <c r="D127" s="51" t="e">
        <f>SUM(#REF!)</f>
        <v>#REF!</v>
      </c>
      <c r="E127" s="51" t="e">
        <f>SUM(#REF!)</f>
        <v>#REF!</v>
      </c>
      <c r="F127" s="51" t="e">
        <f>SUM(#REF!)</f>
        <v>#REF!</v>
      </c>
      <c r="G127" s="51" t="e">
        <f>SUM(#REF!)</f>
        <v>#REF!</v>
      </c>
      <c r="H127" s="2415" t="s">
        <v>743</v>
      </c>
      <c r="I127" s="2412"/>
      <c r="J127" s="51" t="e">
        <f>SUM(#REF!)</f>
        <v>#REF!</v>
      </c>
      <c r="K127" s="51" t="e">
        <f>SUM(#REF!)</f>
        <v>#REF!</v>
      </c>
      <c r="L127" s="51" t="e">
        <f>SUM(#REF!)</f>
        <v>#REF!</v>
      </c>
      <c r="M127" s="51" t="e">
        <f>SUM(#REF!)</f>
        <v>#REF!</v>
      </c>
      <c r="N127" s="51" t="e">
        <f>SUM(#REF!)</f>
        <v>#REF!</v>
      </c>
    </row>
    <row r="128" spans="1:14" ht="11.25" hidden="1" customHeight="1" x14ac:dyDescent="0.2">
      <c r="A128" s="2415" t="s">
        <v>744</v>
      </c>
      <c r="B128" s="2412"/>
      <c r="C128" s="51" t="e">
        <f>SUM(#REF!)</f>
        <v>#REF!</v>
      </c>
      <c r="D128" s="51" t="e">
        <f>SUM(#REF!)</f>
        <v>#REF!</v>
      </c>
      <c r="E128" s="51" t="e">
        <f>SUM(#REF!)</f>
        <v>#REF!</v>
      </c>
      <c r="F128" s="51" t="e">
        <f>SUM(#REF!)</f>
        <v>#REF!</v>
      </c>
      <c r="G128" s="51" t="e">
        <f>SUM(#REF!)</f>
        <v>#REF!</v>
      </c>
      <c r="H128" s="2415" t="s">
        <v>744</v>
      </c>
      <c r="I128" s="2412"/>
      <c r="J128" s="51" t="e">
        <f>SUM(#REF!)</f>
        <v>#REF!</v>
      </c>
      <c r="K128" s="51" t="e">
        <f>SUM(#REF!)</f>
        <v>#REF!</v>
      </c>
      <c r="L128" s="51" t="e">
        <f>SUM(#REF!)</f>
        <v>#REF!</v>
      </c>
      <c r="M128" s="51" t="e">
        <f>SUM(#REF!)</f>
        <v>#REF!</v>
      </c>
      <c r="N128" s="51" t="e">
        <f>SUM(#REF!)</f>
        <v>#REF!</v>
      </c>
    </row>
    <row r="129" spans="1:14" ht="11.25" hidden="1" customHeight="1" x14ac:dyDescent="0.2">
      <c r="A129" s="2415" t="s">
        <v>745</v>
      </c>
      <c r="B129" s="2412"/>
      <c r="C129" s="51" t="e">
        <f>SUM(#REF!)</f>
        <v>#REF!</v>
      </c>
      <c r="D129" s="51" t="e">
        <f>SUM(#REF!)</f>
        <v>#REF!</v>
      </c>
      <c r="E129" s="51" t="e">
        <f>SUM(#REF!)</f>
        <v>#REF!</v>
      </c>
      <c r="F129" s="51" t="e">
        <f>SUM(#REF!)</f>
        <v>#REF!</v>
      </c>
      <c r="G129" s="51" t="e">
        <f>SUM(#REF!)</f>
        <v>#REF!</v>
      </c>
      <c r="H129" s="2415" t="s">
        <v>745</v>
      </c>
      <c r="I129" s="2412"/>
      <c r="J129" s="51" t="e">
        <f>SUM(#REF!)</f>
        <v>#REF!</v>
      </c>
      <c r="K129" s="51" t="e">
        <f>SUM(#REF!)</f>
        <v>#REF!</v>
      </c>
      <c r="L129" s="51" t="e">
        <f>SUM(#REF!)</f>
        <v>#REF!</v>
      </c>
      <c r="M129" s="51" t="e">
        <f>SUM(#REF!)</f>
        <v>#REF!</v>
      </c>
      <c r="N129" s="51" t="e">
        <f>SUM(#REF!)</f>
        <v>#REF!</v>
      </c>
    </row>
    <row r="130" spans="1:14" ht="11.25" hidden="1" customHeight="1" x14ac:dyDescent="0.2">
      <c r="A130" s="2415" t="s">
        <v>746</v>
      </c>
      <c r="B130" s="2412"/>
      <c r="C130" s="51" t="e">
        <f>SUM(#REF!)</f>
        <v>#REF!</v>
      </c>
      <c r="D130" s="51" t="e">
        <f>SUM(#REF!)</f>
        <v>#REF!</v>
      </c>
      <c r="E130" s="51" t="e">
        <f>SUM(#REF!)</f>
        <v>#REF!</v>
      </c>
      <c r="F130" s="51" t="e">
        <f>SUM(#REF!)</f>
        <v>#REF!</v>
      </c>
      <c r="G130" s="51" t="e">
        <f>SUM(#REF!)</f>
        <v>#REF!</v>
      </c>
      <c r="H130" s="2415" t="s">
        <v>746</v>
      </c>
      <c r="I130" s="2412"/>
      <c r="J130" s="51" t="e">
        <f>SUM(#REF!)</f>
        <v>#REF!</v>
      </c>
      <c r="K130" s="51" t="e">
        <f>SUM(#REF!)</f>
        <v>#REF!</v>
      </c>
      <c r="L130" s="51" t="e">
        <f>SUM(#REF!)</f>
        <v>#REF!</v>
      </c>
      <c r="M130" s="51" t="e">
        <f>SUM(#REF!)</f>
        <v>#REF!</v>
      </c>
      <c r="N130" s="51" t="e">
        <f>SUM(#REF!)</f>
        <v>#REF!</v>
      </c>
    </row>
    <row r="131" spans="1:14" ht="11.25" hidden="1" customHeight="1" x14ac:dyDescent="0.2">
      <c r="A131" s="2415" t="s">
        <v>747</v>
      </c>
      <c r="B131" s="2412"/>
      <c r="C131" s="51" t="e">
        <f>SUM(#REF!)</f>
        <v>#REF!</v>
      </c>
      <c r="D131" s="51" t="e">
        <f>SUM(#REF!)</f>
        <v>#REF!</v>
      </c>
      <c r="E131" s="51" t="e">
        <f>SUM(#REF!)</f>
        <v>#REF!</v>
      </c>
      <c r="F131" s="51" t="e">
        <f>SUM(#REF!)</f>
        <v>#REF!</v>
      </c>
      <c r="G131" s="51" t="e">
        <f>SUM(#REF!)</f>
        <v>#REF!</v>
      </c>
      <c r="H131" s="2415" t="s">
        <v>747</v>
      </c>
      <c r="I131" s="2412"/>
      <c r="J131" s="51" t="e">
        <f>SUM(#REF!)</f>
        <v>#REF!</v>
      </c>
      <c r="K131" s="51" t="e">
        <f>SUM(#REF!)</f>
        <v>#REF!</v>
      </c>
      <c r="L131" s="51" t="e">
        <f>SUM(#REF!)</f>
        <v>#REF!</v>
      </c>
      <c r="M131" s="51" t="e">
        <f>SUM(#REF!)</f>
        <v>#REF!</v>
      </c>
      <c r="N131" s="51" t="e">
        <f>SUM(#REF!)</f>
        <v>#REF!</v>
      </c>
    </row>
    <row r="132" spans="1:14" ht="11.25" hidden="1" customHeight="1" x14ac:dyDescent="0.2">
      <c r="A132" s="2415" t="s">
        <v>748</v>
      </c>
      <c r="B132" s="2412"/>
      <c r="C132" s="51" t="e">
        <f>SUM(#REF!)</f>
        <v>#REF!</v>
      </c>
      <c r="D132" s="51" t="e">
        <f>SUM(#REF!)</f>
        <v>#REF!</v>
      </c>
      <c r="E132" s="51" t="e">
        <f>SUM(#REF!)</f>
        <v>#REF!</v>
      </c>
      <c r="F132" s="51" t="e">
        <f>SUM(#REF!)</f>
        <v>#REF!</v>
      </c>
      <c r="G132" s="51" t="e">
        <f>SUM(#REF!)</f>
        <v>#REF!</v>
      </c>
      <c r="H132" s="2415" t="s">
        <v>748</v>
      </c>
      <c r="I132" s="2412"/>
      <c r="J132" s="51" t="e">
        <f>SUM(#REF!)</f>
        <v>#REF!</v>
      </c>
      <c r="K132" s="51" t="e">
        <f>SUM(#REF!)</f>
        <v>#REF!</v>
      </c>
      <c r="L132" s="51" t="e">
        <f>SUM(#REF!)</f>
        <v>#REF!</v>
      </c>
      <c r="M132" s="51" t="e">
        <f>SUM(#REF!)</f>
        <v>#REF!</v>
      </c>
      <c r="N132" s="51" t="e">
        <f>SUM(#REF!)</f>
        <v>#REF!</v>
      </c>
    </row>
    <row r="133" spans="1:14" ht="11.25" hidden="1" customHeight="1" x14ac:dyDescent="0.2">
      <c r="A133" s="2415" t="s">
        <v>749</v>
      </c>
      <c r="B133" s="2412"/>
      <c r="C133" s="51" t="e">
        <f>SUM(#REF!)</f>
        <v>#REF!</v>
      </c>
      <c r="D133" s="51" t="e">
        <f>SUM(#REF!)</f>
        <v>#REF!</v>
      </c>
      <c r="E133" s="51" t="e">
        <f>SUM(#REF!)</f>
        <v>#REF!</v>
      </c>
      <c r="F133" s="51" t="e">
        <f>SUM(#REF!)</f>
        <v>#REF!</v>
      </c>
      <c r="G133" s="51" t="e">
        <f>SUM(#REF!)</f>
        <v>#REF!</v>
      </c>
      <c r="H133" s="2415" t="s">
        <v>749</v>
      </c>
      <c r="I133" s="2412"/>
      <c r="J133" s="51" t="e">
        <f>SUM(#REF!)</f>
        <v>#REF!</v>
      </c>
      <c r="K133" s="51" t="e">
        <f>SUM(#REF!)</f>
        <v>#REF!</v>
      </c>
      <c r="L133" s="51" t="e">
        <f>SUM(#REF!)</f>
        <v>#REF!</v>
      </c>
      <c r="M133" s="51" t="e">
        <f>SUM(#REF!)</f>
        <v>#REF!</v>
      </c>
      <c r="N133" s="51" t="e">
        <f>SUM(#REF!)</f>
        <v>#REF!</v>
      </c>
    </row>
    <row r="134" spans="1:14" ht="11.25" hidden="1" customHeight="1" x14ac:dyDescent="0.2">
      <c r="A134" s="2415" t="s">
        <v>750</v>
      </c>
      <c r="B134" s="2412"/>
      <c r="C134" s="51" t="e">
        <f>SUM(#REF!)</f>
        <v>#REF!</v>
      </c>
      <c r="D134" s="51" t="e">
        <f>SUM(#REF!)</f>
        <v>#REF!</v>
      </c>
      <c r="E134" s="51" t="e">
        <f>SUM(#REF!)</f>
        <v>#REF!</v>
      </c>
      <c r="F134" s="51" t="e">
        <f>SUM(#REF!)</f>
        <v>#REF!</v>
      </c>
      <c r="G134" s="51" t="e">
        <f>SUM(#REF!)</f>
        <v>#REF!</v>
      </c>
      <c r="H134" s="2415" t="s">
        <v>750</v>
      </c>
      <c r="I134" s="2412"/>
      <c r="J134" s="51" t="e">
        <f>SUM(#REF!)</f>
        <v>#REF!</v>
      </c>
      <c r="K134" s="51" t="e">
        <f>SUM(#REF!)</f>
        <v>#REF!</v>
      </c>
      <c r="L134" s="51" t="e">
        <f>SUM(#REF!)</f>
        <v>#REF!</v>
      </c>
      <c r="M134" s="51" t="e">
        <f>SUM(#REF!)</f>
        <v>#REF!</v>
      </c>
      <c r="N134" s="51" t="e">
        <f>SUM(#REF!)</f>
        <v>#REF!</v>
      </c>
    </row>
    <row r="135" spans="1:14" ht="11.25" hidden="1" customHeight="1" x14ac:dyDescent="0.2">
      <c r="A135" s="2415" t="s">
        <v>751</v>
      </c>
      <c r="B135" s="2412"/>
      <c r="C135" s="51" t="e">
        <f>SUM(#REF!)</f>
        <v>#REF!</v>
      </c>
      <c r="D135" s="51" t="e">
        <f>SUM(#REF!)</f>
        <v>#REF!</v>
      </c>
      <c r="E135" s="51" t="e">
        <f>SUM(#REF!)</f>
        <v>#REF!</v>
      </c>
      <c r="F135" s="51" t="e">
        <f>SUM(#REF!)</f>
        <v>#REF!</v>
      </c>
      <c r="G135" s="51" t="e">
        <f>SUM(#REF!)</f>
        <v>#REF!</v>
      </c>
      <c r="H135" s="2415" t="s">
        <v>751</v>
      </c>
      <c r="I135" s="2412"/>
      <c r="J135" s="51" t="e">
        <f>SUM(#REF!)</f>
        <v>#REF!</v>
      </c>
      <c r="K135" s="51" t="e">
        <f>SUM(#REF!)</f>
        <v>#REF!</v>
      </c>
      <c r="L135" s="51" t="e">
        <f>SUM(#REF!)</f>
        <v>#REF!</v>
      </c>
      <c r="M135" s="51" t="e">
        <f>SUM(#REF!)</f>
        <v>#REF!</v>
      </c>
      <c r="N135" s="51" t="e">
        <f>SUM(#REF!)</f>
        <v>#REF!</v>
      </c>
    </row>
    <row r="136" spans="1:14" ht="6" customHeight="1" x14ac:dyDescent="0.2">
      <c r="A136" s="49"/>
      <c r="B136" s="37"/>
      <c r="C136" s="44"/>
      <c r="D136" s="44"/>
      <c r="E136" s="44"/>
      <c r="F136" s="44"/>
      <c r="G136" s="44"/>
      <c r="H136" s="49"/>
      <c r="I136" s="37"/>
      <c r="J136" s="44"/>
    </row>
    <row r="137" spans="1:14" ht="11.25" customHeight="1" x14ac:dyDescent="0.2">
      <c r="A137" s="39"/>
      <c r="B137" s="56"/>
      <c r="C137" s="2418" t="s">
        <v>752</v>
      </c>
      <c r="D137" s="2418"/>
      <c r="E137" s="2418"/>
      <c r="F137" s="2418"/>
      <c r="G137" s="2418"/>
      <c r="H137" s="39"/>
      <c r="I137" s="56"/>
      <c r="J137" s="2418" t="s">
        <v>752</v>
      </c>
      <c r="K137" s="2418"/>
      <c r="L137" s="2418"/>
      <c r="M137" s="2418"/>
      <c r="N137" s="2418"/>
    </row>
    <row r="138" spans="1:14" ht="11.25" customHeight="1" x14ac:dyDescent="0.2">
      <c r="A138" s="39"/>
      <c r="B138" s="56"/>
      <c r="C138" s="2424" t="s">
        <v>753</v>
      </c>
      <c r="D138" s="2424"/>
      <c r="E138" s="2424"/>
      <c r="F138" s="2424"/>
      <c r="G138" s="2424"/>
      <c r="H138" s="39"/>
      <c r="I138" s="56"/>
      <c r="J138" s="2424" t="s">
        <v>753</v>
      </c>
      <c r="K138" s="2424"/>
      <c r="L138" s="2424"/>
      <c r="M138" s="2424"/>
      <c r="N138" s="2424"/>
    </row>
    <row r="139" spans="1:14" ht="7.9" customHeight="1" x14ac:dyDescent="0.2">
      <c r="A139" s="39"/>
      <c r="B139" s="56"/>
      <c r="C139" s="58"/>
      <c r="D139" s="58"/>
      <c r="E139" s="58"/>
      <c r="F139" s="58"/>
      <c r="G139" s="58"/>
      <c r="H139" s="39"/>
      <c r="I139" s="56"/>
      <c r="J139" s="58"/>
      <c r="K139" s="58"/>
      <c r="L139" s="58"/>
      <c r="M139" s="58"/>
      <c r="N139" s="58"/>
    </row>
    <row r="140" spans="1:14" ht="11.25" hidden="1" customHeight="1" x14ac:dyDescent="0.2">
      <c r="A140" s="39"/>
      <c r="B140" s="56"/>
      <c r="C140" s="58"/>
      <c r="D140" s="58"/>
      <c r="E140" s="58"/>
      <c r="F140" s="58"/>
      <c r="G140" s="58"/>
      <c r="H140" s="39"/>
      <c r="I140" s="56"/>
      <c r="J140" s="58"/>
      <c r="K140" s="58"/>
      <c r="L140" s="58"/>
      <c r="M140" s="58"/>
      <c r="N140" s="58"/>
    </row>
    <row r="141" spans="1:14" ht="11.25" hidden="1" customHeight="1" x14ac:dyDescent="0.2">
      <c r="A141" s="39"/>
      <c r="B141" s="56"/>
      <c r="C141" s="58"/>
      <c r="D141" s="58"/>
      <c r="E141" s="58"/>
      <c r="F141" s="58"/>
      <c r="G141" s="58"/>
      <c r="H141" s="39"/>
      <c r="I141" s="56"/>
      <c r="J141" s="58"/>
      <c r="K141" s="58"/>
      <c r="L141" s="58"/>
      <c r="M141" s="58"/>
      <c r="N141" s="58"/>
    </row>
    <row r="142" spans="1:14" ht="11.25" hidden="1" customHeight="1" x14ac:dyDescent="0.2">
      <c r="A142" s="39"/>
      <c r="B142" s="56"/>
      <c r="C142" s="58"/>
      <c r="D142" s="58"/>
      <c r="E142" s="58"/>
      <c r="F142" s="58"/>
      <c r="G142" s="58"/>
      <c r="H142" s="39"/>
      <c r="I142" s="56"/>
      <c r="J142" s="58"/>
      <c r="K142" s="58"/>
      <c r="L142" s="58"/>
      <c r="M142" s="58"/>
      <c r="N142" s="58"/>
    </row>
    <row r="143" spans="1:14" ht="11.25" hidden="1" customHeight="1" x14ac:dyDescent="0.2">
      <c r="A143" s="39"/>
      <c r="B143" s="56"/>
      <c r="C143" s="127"/>
      <c r="D143" s="128"/>
      <c r="E143" s="128"/>
      <c r="F143" s="57"/>
      <c r="G143" s="57"/>
      <c r="H143" s="39"/>
      <c r="I143" s="56"/>
      <c r="J143" s="57"/>
    </row>
    <row r="144" spans="1:14" ht="11.25" hidden="1" customHeight="1" x14ac:dyDescent="0.2">
      <c r="A144" s="19">
        <v>2001</v>
      </c>
      <c r="B144" s="19"/>
      <c r="C144" s="60" t="e">
        <f t="shared" ref="C144:G152" si="0">C24/C23*100-100</f>
        <v>#DIV/0!</v>
      </c>
      <c r="D144" s="60" t="e">
        <f t="shared" si="0"/>
        <v>#DIV/0!</v>
      </c>
      <c r="E144" s="60" t="e">
        <f t="shared" si="0"/>
        <v>#DIV/0!</v>
      </c>
      <c r="F144" s="60" t="e">
        <f t="shared" si="0"/>
        <v>#DIV/0!</v>
      </c>
      <c r="G144" s="60" t="e">
        <f t="shared" si="0"/>
        <v>#DIV/0!</v>
      </c>
      <c r="H144" s="19">
        <v>2001</v>
      </c>
      <c r="I144" s="28"/>
      <c r="J144" s="60" t="e">
        <f t="shared" ref="J144:N152" si="1">J24/J23*100-100</f>
        <v>#DIV/0!</v>
      </c>
      <c r="K144" s="60" t="e">
        <f t="shared" si="1"/>
        <v>#DIV/0!</v>
      </c>
      <c r="L144" s="60" t="e">
        <f t="shared" si="1"/>
        <v>#DIV/0!</v>
      </c>
      <c r="M144" s="60" t="e">
        <f t="shared" si="1"/>
        <v>#DIV/0!</v>
      </c>
      <c r="N144" s="60" t="e">
        <f t="shared" si="1"/>
        <v>#DIV/0!</v>
      </c>
    </row>
    <row r="145" spans="1:14" ht="11.25" hidden="1" customHeight="1" x14ac:dyDescent="0.2">
      <c r="A145" s="19">
        <v>2002</v>
      </c>
      <c r="B145" s="19"/>
      <c r="C145" s="60" t="e">
        <f t="shared" si="0"/>
        <v>#DIV/0!</v>
      </c>
      <c r="D145" s="60" t="e">
        <f t="shared" si="0"/>
        <v>#DIV/0!</v>
      </c>
      <c r="E145" s="60" t="e">
        <f t="shared" si="0"/>
        <v>#DIV/0!</v>
      </c>
      <c r="F145" s="60" t="e">
        <f t="shared" si="0"/>
        <v>#DIV/0!</v>
      </c>
      <c r="G145" s="60" t="e">
        <f t="shared" si="0"/>
        <v>#DIV/0!</v>
      </c>
      <c r="H145" s="19">
        <v>2002</v>
      </c>
      <c r="I145" s="28"/>
      <c r="J145" s="60" t="e">
        <f t="shared" si="1"/>
        <v>#DIV/0!</v>
      </c>
      <c r="K145" s="60" t="e">
        <f t="shared" si="1"/>
        <v>#DIV/0!</v>
      </c>
      <c r="L145" s="60" t="e">
        <f t="shared" si="1"/>
        <v>#DIV/0!</v>
      </c>
      <c r="M145" s="60" t="e">
        <f t="shared" si="1"/>
        <v>#DIV/0!</v>
      </c>
      <c r="N145" s="60" t="e">
        <f t="shared" si="1"/>
        <v>#DIV/0!</v>
      </c>
    </row>
    <row r="146" spans="1:14" ht="11.25" hidden="1" customHeight="1" x14ac:dyDescent="0.2">
      <c r="A146" s="19">
        <v>2003</v>
      </c>
      <c r="B146" s="19"/>
      <c r="C146" s="60" t="e">
        <f t="shared" si="0"/>
        <v>#DIV/0!</v>
      </c>
      <c r="D146" s="60" t="e">
        <f t="shared" si="0"/>
        <v>#DIV/0!</v>
      </c>
      <c r="E146" s="60" t="e">
        <f t="shared" si="0"/>
        <v>#DIV/0!</v>
      </c>
      <c r="F146" s="60" t="e">
        <f t="shared" si="0"/>
        <v>#DIV/0!</v>
      </c>
      <c r="G146" s="60" t="e">
        <f t="shared" si="0"/>
        <v>#DIV/0!</v>
      </c>
      <c r="H146" s="19">
        <v>2003</v>
      </c>
      <c r="I146" s="28"/>
      <c r="J146" s="60" t="e">
        <f t="shared" si="1"/>
        <v>#DIV/0!</v>
      </c>
      <c r="K146" s="60" t="e">
        <f t="shared" si="1"/>
        <v>#DIV/0!</v>
      </c>
      <c r="L146" s="60" t="e">
        <f t="shared" si="1"/>
        <v>#DIV/0!</v>
      </c>
      <c r="M146" s="60" t="e">
        <f t="shared" si="1"/>
        <v>#DIV/0!</v>
      </c>
      <c r="N146" s="60" t="e">
        <f t="shared" si="1"/>
        <v>#DIV/0!</v>
      </c>
    </row>
    <row r="147" spans="1:14" ht="11.25" hidden="1" customHeight="1" x14ac:dyDescent="0.2">
      <c r="A147" s="19">
        <v>2004</v>
      </c>
      <c r="B147" s="28"/>
      <c r="C147" s="60" t="e">
        <f t="shared" si="0"/>
        <v>#DIV/0!</v>
      </c>
      <c r="D147" s="60" t="e">
        <f t="shared" si="0"/>
        <v>#DIV/0!</v>
      </c>
      <c r="E147" s="60" t="e">
        <f t="shared" si="0"/>
        <v>#DIV/0!</v>
      </c>
      <c r="F147" s="60" t="e">
        <f t="shared" si="0"/>
        <v>#DIV/0!</v>
      </c>
      <c r="G147" s="60" t="e">
        <f t="shared" si="0"/>
        <v>#DIV/0!</v>
      </c>
      <c r="H147" s="19">
        <v>2004</v>
      </c>
      <c r="I147" s="28"/>
      <c r="J147" s="60" t="e">
        <f t="shared" si="1"/>
        <v>#DIV/0!</v>
      </c>
      <c r="K147" s="60" t="e">
        <f t="shared" si="1"/>
        <v>#DIV/0!</v>
      </c>
      <c r="L147" s="60" t="e">
        <f t="shared" si="1"/>
        <v>#DIV/0!</v>
      </c>
      <c r="M147" s="60" t="e">
        <f t="shared" si="1"/>
        <v>#DIV/0!</v>
      </c>
      <c r="N147" s="60" t="e">
        <f t="shared" si="1"/>
        <v>#DIV/0!</v>
      </c>
    </row>
    <row r="148" spans="1:14" ht="11.25" hidden="1" customHeight="1" x14ac:dyDescent="0.2">
      <c r="A148" s="19">
        <v>2005</v>
      </c>
      <c r="B148" s="28"/>
      <c r="C148" s="60" t="e">
        <f t="shared" si="0"/>
        <v>#DIV/0!</v>
      </c>
      <c r="D148" s="60" t="e">
        <f t="shared" si="0"/>
        <v>#DIV/0!</v>
      </c>
      <c r="E148" s="60" t="e">
        <f t="shared" si="0"/>
        <v>#DIV/0!</v>
      </c>
      <c r="F148" s="60" t="e">
        <f t="shared" si="0"/>
        <v>#DIV/0!</v>
      </c>
      <c r="G148" s="60" t="e">
        <f t="shared" si="0"/>
        <v>#DIV/0!</v>
      </c>
      <c r="H148" s="19">
        <v>2005</v>
      </c>
      <c r="I148" s="28"/>
      <c r="J148" s="60" t="e">
        <f t="shared" si="1"/>
        <v>#DIV/0!</v>
      </c>
      <c r="K148" s="60" t="e">
        <f t="shared" si="1"/>
        <v>#DIV/0!</v>
      </c>
      <c r="L148" s="60" t="e">
        <f t="shared" si="1"/>
        <v>#DIV/0!</v>
      </c>
      <c r="M148" s="60" t="e">
        <f t="shared" si="1"/>
        <v>#DIV/0!</v>
      </c>
      <c r="N148" s="60" t="e">
        <f t="shared" si="1"/>
        <v>#DIV/0!</v>
      </c>
    </row>
    <row r="149" spans="1:14" ht="11.25" hidden="1" customHeight="1" x14ac:dyDescent="0.2">
      <c r="A149" s="19">
        <v>2006</v>
      </c>
      <c r="B149" s="28"/>
      <c r="C149" s="60" t="e">
        <f t="shared" si="0"/>
        <v>#DIV/0!</v>
      </c>
      <c r="D149" s="60" t="e">
        <f t="shared" si="0"/>
        <v>#DIV/0!</v>
      </c>
      <c r="E149" s="60" t="e">
        <f t="shared" si="0"/>
        <v>#DIV/0!</v>
      </c>
      <c r="F149" s="60" t="e">
        <f t="shared" si="0"/>
        <v>#DIV/0!</v>
      </c>
      <c r="G149" s="60" t="e">
        <f t="shared" si="0"/>
        <v>#DIV/0!</v>
      </c>
      <c r="H149" s="19">
        <v>2006</v>
      </c>
      <c r="I149" s="28"/>
      <c r="J149" s="60" t="e">
        <f t="shared" si="1"/>
        <v>#DIV/0!</v>
      </c>
      <c r="K149" s="60" t="e">
        <f t="shared" si="1"/>
        <v>#DIV/0!</v>
      </c>
      <c r="L149" s="60" t="e">
        <f t="shared" si="1"/>
        <v>#DIV/0!</v>
      </c>
      <c r="M149" s="60" t="e">
        <f t="shared" si="1"/>
        <v>#DIV/0!</v>
      </c>
      <c r="N149" s="60" t="e">
        <f t="shared" si="1"/>
        <v>#DIV/0!</v>
      </c>
    </row>
    <row r="150" spans="1:14" ht="11.25" hidden="1" customHeight="1" x14ac:dyDescent="0.2">
      <c r="A150" s="19">
        <v>2007</v>
      </c>
      <c r="B150" s="28"/>
      <c r="C150" s="60" t="e">
        <f t="shared" si="0"/>
        <v>#DIV/0!</v>
      </c>
      <c r="D150" s="60" t="e">
        <f t="shared" si="0"/>
        <v>#DIV/0!</v>
      </c>
      <c r="E150" s="60" t="e">
        <f t="shared" si="0"/>
        <v>#DIV/0!</v>
      </c>
      <c r="F150" s="60" t="e">
        <f t="shared" si="0"/>
        <v>#DIV/0!</v>
      </c>
      <c r="G150" s="60" t="e">
        <f t="shared" si="0"/>
        <v>#DIV/0!</v>
      </c>
      <c r="H150" s="19">
        <v>2007</v>
      </c>
      <c r="I150" s="28"/>
      <c r="J150" s="60" t="e">
        <f t="shared" si="1"/>
        <v>#DIV/0!</v>
      </c>
      <c r="K150" s="60" t="e">
        <f t="shared" si="1"/>
        <v>#DIV/0!</v>
      </c>
      <c r="L150" s="60" t="e">
        <f t="shared" si="1"/>
        <v>#DIV/0!</v>
      </c>
      <c r="M150" s="60" t="e">
        <f t="shared" si="1"/>
        <v>#DIV/0!</v>
      </c>
      <c r="N150" s="60" t="e">
        <f t="shared" si="1"/>
        <v>#DIV/0!</v>
      </c>
    </row>
    <row r="151" spans="1:14" ht="11.25" hidden="1" customHeight="1" x14ac:dyDescent="0.2">
      <c r="A151" s="19">
        <v>2008</v>
      </c>
      <c r="B151" s="28"/>
      <c r="C151" s="60" t="e">
        <f t="shared" si="0"/>
        <v>#DIV/0!</v>
      </c>
      <c r="D151" s="60" t="e">
        <f t="shared" si="0"/>
        <v>#DIV/0!</v>
      </c>
      <c r="E151" s="60" t="e">
        <f t="shared" si="0"/>
        <v>#DIV/0!</v>
      </c>
      <c r="F151" s="60" t="e">
        <f t="shared" si="0"/>
        <v>#DIV/0!</v>
      </c>
      <c r="G151" s="60" t="e">
        <f t="shared" si="0"/>
        <v>#DIV/0!</v>
      </c>
      <c r="H151" s="19">
        <v>2008</v>
      </c>
      <c r="I151" s="28"/>
      <c r="J151" s="60" t="e">
        <f t="shared" si="1"/>
        <v>#DIV/0!</v>
      </c>
      <c r="K151" s="60" t="e">
        <f t="shared" si="1"/>
        <v>#DIV/0!</v>
      </c>
      <c r="L151" s="60" t="e">
        <f t="shared" si="1"/>
        <v>#DIV/0!</v>
      </c>
      <c r="M151" s="60" t="e">
        <f t="shared" si="1"/>
        <v>#DIV/0!</v>
      </c>
      <c r="N151" s="60" t="e">
        <f t="shared" si="1"/>
        <v>#DIV/0!</v>
      </c>
    </row>
    <row r="152" spans="1:14" ht="11.25" customHeight="1" x14ac:dyDescent="0.2">
      <c r="A152" s="2411">
        <v>2009</v>
      </c>
      <c r="B152" s="2412"/>
      <c r="C152" s="60">
        <f t="shared" si="0"/>
        <v>-9.947574262668283</v>
      </c>
      <c r="D152" s="60">
        <f t="shared" si="0"/>
        <v>-2.1544627187030585</v>
      </c>
      <c r="E152" s="60">
        <f t="shared" si="0"/>
        <v>-0.23451813851227143</v>
      </c>
      <c r="F152" s="60">
        <f t="shared" si="0"/>
        <v>-7.0069303518780828</v>
      </c>
      <c r="G152" s="60">
        <f t="shared" si="0"/>
        <v>-2.0694436860124767</v>
      </c>
      <c r="H152" s="2411">
        <v>2009</v>
      </c>
      <c r="I152" s="2412"/>
      <c r="J152" s="60">
        <f t="shared" si="1"/>
        <v>-17.19086735171939</v>
      </c>
      <c r="K152" s="60">
        <f t="shared" si="1"/>
        <v>-12.315722575872826</v>
      </c>
      <c r="L152" s="60">
        <f t="shared" si="1"/>
        <v>-7.9297091811622096</v>
      </c>
      <c r="M152" s="60">
        <f t="shared" si="1"/>
        <v>-10.788683707814059</v>
      </c>
      <c r="N152" s="60">
        <f t="shared" si="1"/>
        <v>-5.6093132942783797</v>
      </c>
    </row>
    <row r="153" spans="1:14" ht="11.25" customHeight="1" x14ac:dyDescent="0.2">
      <c r="A153" s="2411" t="s">
        <v>995</v>
      </c>
      <c r="B153" s="2412"/>
      <c r="C153" s="60">
        <f>C33/C32*100-100</f>
        <v>1.7954006635134192</v>
      </c>
      <c r="D153" s="203" t="s">
        <v>800</v>
      </c>
      <c r="E153" s="203" t="s">
        <v>800</v>
      </c>
      <c r="F153" s="203" t="s">
        <v>800</v>
      </c>
      <c r="G153" s="203" t="s">
        <v>800</v>
      </c>
      <c r="H153" s="2411" t="s">
        <v>995</v>
      </c>
      <c r="I153" s="2412"/>
      <c r="J153" s="203" t="s">
        <v>800</v>
      </c>
      <c r="K153" s="203" t="s">
        <v>800</v>
      </c>
      <c r="L153" s="203" t="s">
        <v>800</v>
      </c>
      <c r="M153" s="203" t="s">
        <v>800</v>
      </c>
      <c r="N153" s="203" t="s">
        <v>800</v>
      </c>
    </row>
    <row r="154" spans="1:14" ht="11.25" customHeight="1" x14ac:dyDescent="0.2">
      <c r="A154" s="2411">
        <v>2011</v>
      </c>
      <c r="B154" s="2412"/>
      <c r="C154" s="60">
        <f>C34/C33*100-100</f>
        <v>3.4337920836034641</v>
      </c>
      <c r="D154" s="60">
        <f t="shared" ref="D154:G157" si="2">D34/D33*100-100</f>
        <v>-3.5532724234775372</v>
      </c>
      <c r="E154" s="60">
        <f t="shared" si="2"/>
        <v>14.199218750000014</v>
      </c>
      <c r="F154" s="60">
        <f t="shared" si="2"/>
        <v>4.2035356202532626</v>
      </c>
      <c r="G154" s="60">
        <f t="shared" si="2"/>
        <v>-1.4945316155709207</v>
      </c>
      <c r="H154" s="2411">
        <v>2011</v>
      </c>
      <c r="I154" s="2412"/>
      <c r="J154" s="60">
        <f t="shared" ref="J154:N157" si="3">J34/J33*100-100</f>
        <v>-3.6835609041117152</v>
      </c>
      <c r="K154" s="60">
        <f t="shared" si="3"/>
        <v>-0.92531209814616489</v>
      </c>
      <c r="L154" s="60">
        <f t="shared" si="3"/>
        <v>-0.11041992369001719</v>
      </c>
      <c r="M154" s="60">
        <f t="shared" si="3"/>
        <v>2.3158678754112003</v>
      </c>
      <c r="N154" s="60">
        <f t="shared" si="3"/>
        <v>10.180344417157556</v>
      </c>
    </row>
    <row r="155" spans="1:14" ht="11.25" customHeight="1" x14ac:dyDescent="0.2">
      <c r="A155" s="2411">
        <v>2012</v>
      </c>
      <c r="B155" s="2412"/>
      <c r="C155" s="60">
        <f>C35/C34*100-100</f>
        <v>-5.169892922021134</v>
      </c>
      <c r="D155" s="60">
        <f t="shared" si="2"/>
        <v>-5.2544278368565642</v>
      </c>
      <c r="E155" s="60">
        <f t="shared" si="2"/>
        <v>16.384470668719004</v>
      </c>
      <c r="F155" s="60">
        <f t="shared" si="2"/>
        <v>-4.4809695520124393</v>
      </c>
      <c r="G155" s="60">
        <f t="shared" si="2"/>
        <v>-4.7591524594102026</v>
      </c>
      <c r="H155" s="2411">
        <v>2012</v>
      </c>
      <c r="I155" s="2412"/>
      <c r="J155" s="60">
        <f t="shared" si="3"/>
        <v>-19.350446517960833</v>
      </c>
      <c r="K155" s="60">
        <f t="shared" si="3"/>
        <v>-7.9392143821673926</v>
      </c>
      <c r="L155" s="60">
        <f t="shared" si="3"/>
        <v>2.8937921372909727</v>
      </c>
      <c r="M155" s="60">
        <f t="shared" si="3"/>
        <v>-8.1220828159123073</v>
      </c>
      <c r="N155" s="60">
        <f t="shared" si="3"/>
        <v>-10.718241487761517</v>
      </c>
    </row>
    <row r="156" spans="1:14" ht="11.25" customHeight="1" x14ac:dyDescent="0.2">
      <c r="A156" s="2411">
        <v>2013</v>
      </c>
      <c r="B156" s="2412"/>
      <c r="C156" s="60">
        <f>C36/C35*100-100</f>
        <v>-0.43135013863316374</v>
      </c>
      <c r="D156" s="60">
        <f t="shared" si="2"/>
        <v>-1.7171451914099123</v>
      </c>
      <c r="E156" s="60">
        <f t="shared" si="2"/>
        <v>11.432770022042618</v>
      </c>
      <c r="F156" s="60">
        <f t="shared" si="2"/>
        <v>2.9570846740794252</v>
      </c>
      <c r="G156" s="60">
        <f t="shared" si="2"/>
        <v>1.4054617864593268</v>
      </c>
      <c r="H156" s="2411">
        <v>2013</v>
      </c>
      <c r="I156" s="2412"/>
      <c r="J156" s="60">
        <f t="shared" si="3"/>
        <v>0.655444659615668</v>
      </c>
      <c r="K156" s="60">
        <f t="shared" si="3"/>
        <v>-8.1024042313771645</v>
      </c>
      <c r="L156" s="60">
        <f t="shared" si="3"/>
        <v>-3.903756967195676</v>
      </c>
      <c r="M156" s="60">
        <f t="shared" si="3"/>
        <v>-1.3713952810952463</v>
      </c>
      <c r="N156" s="60">
        <f t="shared" si="3"/>
        <v>6.4709553657252172E-2</v>
      </c>
    </row>
    <row r="157" spans="1:14" ht="11.25" customHeight="1" x14ac:dyDescent="0.2">
      <c r="A157" s="2411">
        <v>2014</v>
      </c>
      <c r="B157" s="2412"/>
      <c r="C157" s="60">
        <f>C37/C36*100-100</f>
        <v>1.4261196255618245</v>
      </c>
      <c r="D157" s="60">
        <f t="shared" si="2"/>
        <v>5.9029890995096537</v>
      </c>
      <c r="E157" s="60">
        <f t="shared" si="2"/>
        <v>14.796254780429919</v>
      </c>
      <c r="F157" s="60">
        <f t="shared" si="2"/>
        <v>3.9866087317594037</v>
      </c>
      <c r="G157" s="60">
        <f t="shared" si="2"/>
        <v>-2.602901380371847</v>
      </c>
      <c r="H157" s="2411">
        <v>2014</v>
      </c>
      <c r="I157" s="2412"/>
      <c r="J157" s="60">
        <f t="shared" si="3"/>
        <v>-5.0663509446993373</v>
      </c>
      <c r="K157" s="60">
        <f t="shared" si="3"/>
        <v>0.29683063025289869</v>
      </c>
      <c r="L157" s="60">
        <f t="shared" si="3"/>
        <v>-0.25569502556950852</v>
      </c>
      <c r="M157" s="60">
        <f t="shared" si="3"/>
        <v>-2.5946665406546572</v>
      </c>
      <c r="N157" s="60">
        <f t="shared" si="3"/>
        <v>1.7777879817552673</v>
      </c>
    </row>
    <row r="158" spans="1:14" ht="11.25" customHeight="1" x14ac:dyDescent="0.2">
      <c r="A158" s="2411">
        <v>2015</v>
      </c>
      <c r="B158" s="2412"/>
      <c r="C158" s="60">
        <f t="shared" ref="C158:G158" si="4">C38/C37*100-100</f>
        <v>1.507150282322641</v>
      </c>
      <c r="D158" s="60">
        <f t="shared" si="4"/>
        <v>1.7838537408132424</v>
      </c>
      <c r="E158" s="60">
        <f t="shared" si="4"/>
        <v>-86.973004020677777</v>
      </c>
      <c r="F158" s="60">
        <f t="shared" si="4"/>
        <v>-3.3684991140219722</v>
      </c>
      <c r="G158" s="60">
        <f t="shared" si="4"/>
        <v>3.3886784192567916</v>
      </c>
      <c r="H158" s="2411">
        <v>2015</v>
      </c>
      <c r="I158" s="2412"/>
      <c r="J158" s="60">
        <f t="shared" ref="J158:N158" si="5">J38/J37*100-100</f>
        <v>-2.5670338806900617</v>
      </c>
      <c r="K158" s="60">
        <f t="shared" si="5"/>
        <v>-1.6355750640121443</v>
      </c>
      <c r="L158" s="60">
        <f t="shared" si="5"/>
        <v>-3.9018543795985039</v>
      </c>
      <c r="M158" s="60">
        <f t="shared" si="5"/>
        <v>-0.50130379414200377</v>
      </c>
      <c r="N158" s="60">
        <f t="shared" si="5"/>
        <v>-0.98916468031671911</v>
      </c>
    </row>
    <row r="159" spans="1:14" ht="11.25" customHeight="1" x14ac:dyDescent="0.2">
      <c r="A159" s="2411">
        <v>2016</v>
      </c>
      <c r="B159" s="2412"/>
      <c r="C159" s="60">
        <f t="shared" ref="C159:G159" si="6">C39/C38*100-100</f>
        <v>0.30255778059495242</v>
      </c>
      <c r="D159" s="60">
        <f t="shared" si="6"/>
        <v>-6.8258288998342778</v>
      </c>
      <c r="E159" s="60">
        <f t="shared" si="6"/>
        <v>622.22222222222217</v>
      </c>
      <c r="F159" s="60">
        <f t="shared" si="6"/>
        <v>10.702386794227991</v>
      </c>
      <c r="G159" s="60">
        <f t="shared" si="6"/>
        <v>1.8241552927804321</v>
      </c>
      <c r="H159" s="2411">
        <v>2016</v>
      </c>
      <c r="I159" s="2412"/>
      <c r="J159" s="60">
        <f t="shared" ref="J159:N159" si="7">J39/J38*100-100</f>
        <v>-14.693333333333342</v>
      </c>
      <c r="K159" s="60">
        <f t="shared" si="7"/>
        <v>-4.4990920681528337</v>
      </c>
      <c r="L159" s="60">
        <f t="shared" si="7"/>
        <v>9.7407471563023336</v>
      </c>
      <c r="M159" s="60">
        <f t="shared" si="7"/>
        <v>-3.9050850212299082</v>
      </c>
      <c r="N159" s="60">
        <f t="shared" si="7"/>
        <v>-0.24264194933755334</v>
      </c>
    </row>
    <row r="160" spans="1:14" ht="11.25" customHeight="1" x14ac:dyDescent="0.2">
      <c r="A160" s="2411">
        <v>2017</v>
      </c>
      <c r="B160" s="2412"/>
      <c r="C160" s="60">
        <f t="shared" ref="C160:G160" si="8">C40/C39*100-100</f>
        <v>-0.83133714456545249</v>
      </c>
      <c r="D160" s="60">
        <f t="shared" si="8"/>
        <v>3.6087477029643509</v>
      </c>
      <c r="E160" s="60">
        <f t="shared" si="8"/>
        <v>17.155067155067158</v>
      </c>
      <c r="F160" s="60">
        <f t="shared" si="8"/>
        <v>1.583122250366614</v>
      </c>
      <c r="G160" s="60">
        <f t="shared" si="8"/>
        <v>-2.6618611870580224</v>
      </c>
      <c r="H160" s="2411">
        <v>2017</v>
      </c>
      <c r="I160" s="2412"/>
      <c r="J160" s="60">
        <f t="shared" ref="J160:N160" si="9">J40/J39*100-100</f>
        <v>-3.8074398249452912</v>
      </c>
      <c r="K160" s="60">
        <f t="shared" si="9"/>
        <v>-6.2736411999110118</v>
      </c>
      <c r="L160" s="60">
        <f t="shared" si="9"/>
        <v>-3.4546985162580199</v>
      </c>
      <c r="M160" s="60">
        <f t="shared" si="9"/>
        <v>-4.5001353042654699</v>
      </c>
      <c r="N160" s="60">
        <f t="shared" si="9"/>
        <v>3.3736563232741332</v>
      </c>
    </row>
    <row r="161" spans="1:14" ht="11.25" hidden="1" customHeight="1" x14ac:dyDescent="0.2">
      <c r="A161" s="2411">
        <v>2018</v>
      </c>
      <c r="B161" s="2412"/>
      <c r="C161" s="60">
        <f t="shared" ref="C161:G161" si="10">C41/C40*100-100</f>
        <v>-100</v>
      </c>
      <c r="D161" s="60">
        <f t="shared" si="10"/>
        <v>-100</v>
      </c>
      <c r="E161" s="60">
        <f t="shared" si="10"/>
        <v>-100</v>
      </c>
      <c r="F161" s="60">
        <f t="shared" si="10"/>
        <v>-100</v>
      </c>
      <c r="G161" s="60">
        <f t="shared" si="10"/>
        <v>-100</v>
      </c>
      <c r="H161" s="2411">
        <v>2018</v>
      </c>
      <c r="I161" s="2412"/>
      <c r="J161" s="60">
        <f t="shared" ref="J161:N161" si="11">J41/J40*100-100</f>
        <v>-100</v>
      </c>
      <c r="K161" s="60">
        <f t="shared" si="11"/>
        <v>-100</v>
      </c>
      <c r="L161" s="60">
        <f t="shared" si="11"/>
        <v>-100</v>
      </c>
      <c r="M161" s="60">
        <f t="shared" si="11"/>
        <v>-100</v>
      </c>
      <c r="N161" s="60">
        <f t="shared" si="11"/>
        <v>-100</v>
      </c>
    </row>
    <row r="162" spans="1:14" ht="7.9" customHeight="1" x14ac:dyDescent="0.2">
      <c r="A162" s="1170"/>
      <c r="B162" s="46"/>
      <c r="C162" s="59"/>
      <c r="D162" s="60"/>
      <c r="E162" s="60"/>
      <c r="F162" s="60"/>
      <c r="G162" s="60"/>
      <c r="H162" s="1170"/>
      <c r="I162" s="46"/>
      <c r="J162" s="59"/>
      <c r="K162" s="60"/>
      <c r="L162" s="60"/>
      <c r="M162" s="60"/>
      <c r="N162" s="60"/>
    </row>
    <row r="163" spans="1:14" ht="11.25" customHeight="1" x14ac:dyDescent="0.2">
      <c r="A163" s="1170">
        <v>2017</v>
      </c>
      <c r="B163" s="46"/>
      <c r="C163" s="59"/>
      <c r="D163" s="60"/>
      <c r="E163" s="60"/>
      <c r="F163" s="60"/>
      <c r="G163" s="60"/>
      <c r="H163" s="1170">
        <v>2017</v>
      </c>
      <c r="I163" s="46"/>
      <c r="J163" s="59"/>
      <c r="K163" s="60"/>
      <c r="L163" s="60"/>
      <c r="M163" s="60"/>
      <c r="N163" s="60"/>
    </row>
    <row r="164" spans="1:14" ht="11.25" customHeight="1" x14ac:dyDescent="0.2">
      <c r="A164" s="1170"/>
      <c r="B164" s="46" t="s">
        <v>542</v>
      </c>
      <c r="C164" s="59">
        <f>C71/C44*100-100</f>
        <v>6.3147520155451673</v>
      </c>
      <c r="D164" s="60">
        <f t="shared" ref="D164:G164" si="12">D71/D44*100-100</f>
        <v>9.4588203499768042E-2</v>
      </c>
      <c r="E164" s="203" t="s">
        <v>800</v>
      </c>
      <c r="F164" s="60">
        <f t="shared" si="12"/>
        <v>16.631016042780743</v>
      </c>
      <c r="G164" s="60">
        <f t="shared" si="12"/>
        <v>3.0953041111083053</v>
      </c>
      <c r="H164" s="1170"/>
      <c r="I164" s="46" t="s">
        <v>542</v>
      </c>
      <c r="J164" s="59">
        <f>J71/J44*100-100</f>
        <v>14.601018675721562</v>
      </c>
      <c r="K164" s="60">
        <f t="shared" ref="K164" si="13">K71/K44*100-100</f>
        <v>4.4826197825795049</v>
      </c>
      <c r="L164" s="60">
        <f t="shared" ref="L164" si="14">L71/L44*100-100</f>
        <v>-4.8096463893781305</v>
      </c>
      <c r="M164" s="60">
        <f t="shared" ref="M164:N164" si="15">M71/M44*100-100</f>
        <v>15.90306032195295</v>
      </c>
      <c r="N164" s="60">
        <f t="shared" si="15"/>
        <v>-1.4464658514762903</v>
      </c>
    </row>
    <row r="165" spans="1:14" ht="11.25" customHeight="1" x14ac:dyDescent="0.2">
      <c r="A165" s="1170"/>
      <c r="B165" s="46" t="s">
        <v>729</v>
      </c>
      <c r="C165" s="59">
        <f t="shared" ref="C165:G175" si="16">C72/C45*100-100</f>
        <v>-4.3310224884659192</v>
      </c>
      <c r="D165" s="60">
        <f t="shared" si="16"/>
        <v>7.9884050155049238</v>
      </c>
      <c r="E165" s="203" t="s">
        <v>800</v>
      </c>
      <c r="F165" s="60">
        <f t="shared" si="16"/>
        <v>-5.0627386797599598</v>
      </c>
      <c r="G165" s="60">
        <f t="shared" si="16"/>
        <v>-4.4123848629453022</v>
      </c>
      <c r="H165" s="1170"/>
      <c r="I165" s="46" t="s">
        <v>729</v>
      </c>
      <c r="J165" s="59">
        <f t="shared" ref="J165:K165" si="17">J72/J45*100-100</f>
        <v>-15.885797950219612</v>
      </c>
      <c r="K165" s="60">
        <f t="shared" si="17"/>
        <v>-10.832948777111213</v>
      </c>
      <c r="L165" s="60">
        <f t="shared" ref="L165" si="18">L72/L45*100-100</f>
        <v>-1.5333013895543814</v>
      </c>
      <c r="M165" s="60">
        <f t="shared" ref="M165:N165" si="19">M72/M45*100-100</f>
        <v>-1.9045213437736805</v>
      </c>
      <c r="N165" s="60">
        <f t="shared" si="19"/>
        <v>-5.6155252757623941</v>
      </c>
    </row>
    <row r="166" spans="1:14" ht="11.25" customHeight="1" x14ac:dyDescent="0.2">
      <c r="A166" s="1170"/>
      <c r="B166" s="46" t="s">
        <v>730</v>
      </c>
      <c r="C166" s="59">
        <f t="shared" si="16"/>
        <v>4.962101960091033</v>
      </c>
      <c r="D166" s="60">
        <f t="shared" si="16"/>
        <v>-0.32818977429755591</v>
      </c>
      <c r="E166" s="203" t="s">
        <v>800</v>
      </c>
      <c r="F166" s="60">
        <f t="shared" si="16"/>
        <v>19.029683436463102</v>
      </c>
      <c r="G166" s="60">
        <f t="shared" si="16"/>
        <v>0.86638468297269355</v>
      </c>
      <c r="H166" s="1170"/>
      <c r="I166" s="46" t="s">
        <v>730</v>
      </c>
      <c r="J166" s="59">
        <f t="shared" ref="J166:K166" si="20">J73/J46*100-100</f>
        <v>-8.8274044795783908</v>
      </c>
      <c r="K166" s="60">
        <f t="shared" si="20"/>
        <v>-4.8763814515210271</v>
      </c>
      <c r="L166" s="60">
        <f t="shared" ref="L166" si="21">L73/L46*100-100</f>
        <v>-8.8139139531842687</v>
      </c>
      <c r="M166" s="60">
        <f t="shared" ref="M166:N166" si="22">M73/M46*100-100</f>
        <v>-4.7111111111111086</v>
      </c>
      <c r="N166" s="60">
        <f t="shared" si="22"/>
        <v>8.7283777466105477</v>
      </c>
    </row>
    <row r="167" spans="1:14" ht="11.25" customHeight="1" x14ac:dyDescent="0.2">
      <c r="A167" s="1170"/>
      <c r="B167" s="46" t="s">
        <v>731</v>
      </c>
      <c r="C167" s="59">
        <f t="shared" si="16"/>
        <v>-12.685459413774254</v>
      </c>
      <c r="D167" s="60">
        <f t="shared" si="16"/>
        <v>-11.294445735533358</v>
      </c>
      <c r="E167" s="203" t="s">
        <v>800</v>
      </c>
      <c r="F167" s="60">
        <f t="shared" si="16"/>
        <v>-10.338534877658191</v>
      </c>
      <c r="G167" s="60">
        <f t="shared" si="16"/>
        <v>-9.4550286093907374</v>
      </c>
      <c r="H167" s="1170"/>
      <c r="I167" s="46" t="s">
        <v>731</v>
      </c>
      <c r="J167" s="59">
        <f t="shared" ref="J167:K167" si="23">J74/J47*100-100</f>
        <v>-42.751842751842752</v>
      </c>
      <c r="K167" s="60">
        <f t="shared" si="23"/>
        <v>-13.123579375523377</v>
      </c>
      <c r="L167" s="60">
        <f t="shared" ref="L167" si="24">L74/L47*100-100</f>
        <v>-6.4021535580524187</v>
      </c>
      <c r="M167" s="60">
        <f t="shared" ref="M167:N167" si="25">M74/M47*100-100</f>
        <v>-21.199448133137878</v>
      </c>
      <c r="N167" s="60">
        <f t="shared" si="25"/>
        <v>-6.5385564974076118</v>
      </c>
    </row>
    <row r="168" spans="1:14" ht="11.25" customHeight="1" x14ac:dyDescent="0.2">
      <c r="A168" s="1170"/>
      <c r="B168" s="46" t="s">
        <v>732</v>
      </c>
      <c r="C168" s="59">
        <f t="shared" si="16"/>
        <v>10.628091913634478</v>
      </c>
      <c r="D168" s="60">
        <f t="shared" si="16"/>
        <v>23.033503277494532</v>
      </c>
      <c r="E168" s="203" t="s">
        <v>800</v>
      </c>
      <c r="F168" s="60">
        <f t="shared" si="16"/>
        <v>15.493820074235629</v>
      </c>
      <c r="G168" s="60">
        <f t="shared" si="16"/>
        <v>2.3409337676438611</v>
      </c>
      <c r="H168" s="1170"/>
      <c r="I168" s="46" t="s">
        <v>732</v>
      </c>
      <c r="J168" s="59">
        <f t="shared" ref="J168:K168" si="26">J75/J48*100-100</f>
        <v>21.532846715328475</v>
      </c>
      <c r="K168" s="60">
        <f t="shared" si="26"/>
        <v>7.5242718446602055</v>
      </c>
      <c r="L168" s="60">
        <f t="shared" ref="L168" si="27">L75/L48*100-100</f>
        <v>9.4850586979722493</v>
      </c>
      <c r="M168" s="60">
        <f t="shared" ref="M168:N168" si="28">M75/M48*100-100</f>
        <v>0.34131431482424546</v>
      </c>
      <c r="N168" s="60">
        <f t="shared" si="28"/>
        <v>19.311037373384551</v>
      </c>
    </row>
    <row r="169" spans="1:14" ht="11.25" customHeight="1" x14ac:dyDescent="0.2">
      <c r="A169" s="1170"/>
      <c r="B169" s="46" t="s">
        <v>733</v>
      </c>
      <c r="C169" s="59">
        <f t="shared" si="16"/>
        <v>-6.5584532873895256</v>
      </c>
      <c r="D169" s="60">
        <f t="shared" si="16"/>
        <v>0.28882604248150301</v>
      </c>
      <c r="E169" s="203" t="s">
        <v>800</v>
      </c>
      <c r="F169" s="60">
        <f t="shared" si="16"/>
        <v>-2.8596990126849278</v>
      </c>
      <c r="G169" s="60">
        <f t="shared" si="16"/>
        <v>-5.4415776923242021</v>
      </c>
      <c r="H169" s="1170"/>
      <c r="I169" s="46" t="s">
        <v>733</v>
      </c>
      <c r="J169" s="59">
        <f t="shared" ref="J169:K169" si="29">J76/J49*100-100</f>
        <v>-8.1978319783197833</v>
      </c>
      <c r="K169" s="60">
        <f t="shared" si="29"/>
        <v>-6.0762039995266832</v>
      </c>
      <c r="L169" s="60">
        <f t="shared" ref="L169" si="30">L76/L49*100-100</f>
        <v>-2.3205304069501551</v>
      </c>
      <c r="M169" s="60">
        <f t="shared" ref="M169:N169" si="31">M76/M49*100-100</f>
        <v>-12.013348164627359</v>
      </c>
      <c r="N169" s="60">
        <f t="shared" si="31"/>
        <v>-5.8110853163087768</v>
      </c>
    </row>
    <row r="170" spans="1:14" ht="11.25" customHeight="1" x14ac:dyDescent="0.2">
      <c r="A170" s="1170"/>
      <c r="B170" s="46" t="s">
        <v>734</v>
      </c>
      <c r="C170" s="59">
        <f t="shared" si="16"/>
        <v>2.2891673057579851</v>
      </c>
      <c r="D170" s="60">
        <f t="shared" si="16"/>
        <v>-3.7371205792258451</v>
      </c>
      <c r="E170" s="203" t="s">
        <v>800</v>
      </c>
      <c r="F170" s="60">
        <f t="shared" si="16"/>
        <v>-1.3258774706337562</v>
      </c>
      <c r="G170" s="60">
        <f t="shared" si="16"/>
        <v>-0.66005128776899369</v>
      </c>
      <c r="H170" s="1170"/>
      <c r="I170" s="46" t="s">
        <v>734</v>
      </c>
      <c r="J170" s="59">
        <f t="shared" ref="J170:K170" si="32">J77/J50*100-100</f>
        <v>11.22262773722629</v>
      </c>
      <c r="K170" s="60">
        <f t="shared" si="32"/>
        <v>-21.478912630048114</v>
      </c>
      <c r="L170" s="60">
        <f t="shared" ref="L170" si="33">L77/L50*100-100</f>
        <v>20.614168440255412</v>
      </c>
      <c r="M170" s="60">
        <f t="shared" ref="M170:N170" si="34">M77/M50*100-100</f>
        <v>12.61793135382301</v>
      </c>
      <c r="N170" s="60">
        <f t="shared" si="34"/>
        <v>12.222672246973573</v>
      </c>
    </row>
    <row r="171" spans="1:14" ht="11.25" customHeight="1" x14ac:dyDescent="0.2">
      <c r="A171" s="1170"/>
      <c r="B171" s="46" t="s">
        <v>735</v>
      </c>
      <c r="C171" s="59">
        <f t="shared" si="16"/>
        <v>3.4108705068732093</v>
      </c>
      <c r="D171" s="60">
        <f t="shared" si="16"/>
        <v>20.138124923603471</v>
      </c>
      <c r="E171" s="203" t="s">
        <v>800</v>
      </c>
      <c r="F171" s="60">
        <f t="shared" si="16"/>
        <v>5.3948535936113586</v>
      </c>
      <c r="G171" s="60">
        <f t="shared" si="16"/>
        <v>-5.6308739882979069</v>
      </c>
      <c r="H171" s="1170"/>
      <c r="I171" s="46" t="s">
        <v>735</v>
      </c>
      <c r="J171" s="59">
        <f t="shared" ref="J171:K171" si="35">J78/J51*100-100</f>
        <v>20.496894409937894</v>
      </c>
      <c r="K171" s="60">
        <f t="shared" si="35"/>
        <v>-1.2960609911054775</v>
      </c>
      <c r="L171" s="60">
        <f t="shared" ref="L171" si="36">L78/L51*100-100</f>
        <v>-6.6880552813425425</v>
      </c>
      <c r="M171" s="60">
        <f t="shared" ref="M171:N171" si="37">M78/M51*100-100</f>
        <v>-2.6810724289716035</v>
      </c>
      <c r="N171" s="60">
        <f t="shared" si="37"/>
        <v>16.93285391755164</v>
      </c>
    </row>
    <row r="172" spans="1:14" ht="11.25" customHeight="1" x14ac:dyDescent="0.2">
      <c r="A172" s="1170"/>
      <c r="B172" s="46" t="s">
        <v>736</v>
      </c>
      <c r="C172" s="59">
        <f t="shared" si="16"/>
        <v>-5.351840463849598</v>
      </c>
      <c r="D172" s="60">
        <f t="shared" si="16"/>
        <v>6.9602358178427579</v>
      </c>
      <c r="E172" s="203" t="s">
        <v>800</v>
      </c>
      <c r="F172" s="60">
        <f t="shared" si="16"/>
        <v>-8.285109825150883</v>
      </c>
      <c r="G172" s="60">
        <f t="shared" si="16"/>
        <v>-3.760189324217734</v>
      </c>
      <c r="H172" s="1170"/>
      <c r="I172" s="46" t="s">
        <v>736</v>
      </c>
      <c r="J172" s="59">
        <f t="shared" ref="J172:K172" si="38">J79/J52*100-100</f>
        <v>-24.933545986177577</v>
      </c>
      <c r="K172" s="60">
        <f t="shared" si="38"/>
        <v>-8.0930577898774914</v>
      </c>
      <c r="L172" s="60">
        <f t="shared" ref="L172" si="39">L79/L52*100-100</f>
        <v>-19.362239045652672</v>
      </c>
      <c r="M172" s="60">
        <f t="shared" ref="M172:N172" si="40">M79/M52*100-100</f>
        <v>-12.145883921344577</v>
      </c>
      <c r="N172" s="60">
        <f t="shared" si="40"/>
        <v>-3.1488863694547149</v>
      </c>
    </row>
    <row r="173" spans="1:14" ht="11.25" customHeight="1" x14ac:dyDescent="0.2">
      <c r="A173" s="1170"/>
      <c r="B173" s="46" t="s">
        <v>737</v>
      </c>
      <c r="C173" s="59">
        <f t="shared" si="16"/>
        <v>-0.61786767836218814</v>
      </c>
      <c r="D173" s="60">
        <f t="shared" si="16"/>
        <v>-10.560243173837847</v>
      </c>
      <c r="E173" s="203" t="s">
        <v>800</v>
      </c>
      <c r="F173" s="60">
        <f t="shared" si="16"/>
        <v>-3.6269611097522727</v>
      </c>
      <c r="G173" s="60">
        <f t="shared" si="16"/>
        <v>5.5574130683989154</v>
      </c>
      <c r="H173" s="1170"/>
      <c r="I173" s="46" t="s">
        <v>737</v>
      </c>
      <c r="J173" s="59">
        <f t="shared" ref="J173:K173" si="41">J80/J53*100-100</f>
        <v>10.261194029850756</v>
      </c>
      <c r="K173" s="60">
        <f t="shared" si="41"/>
        <v>-5.8958604853224159</v>
      </c>
      <c r="L173" s="60">
        <f t="shared" ref="L173" si="42">L80/L53*100-100</f>
        <v>-9.5621670780823678</v>
      </c>
      <c r="M173" s="60">
        <f t="shared" ref="M173:N173" si="43">M80/M53*100-100</f>
        <v>6.0706883386058621</v>
      </c>
      <c r="N173" s="60">
        <f t="shared" si="43"/>
        <v>4.0518638573743999</v>
      </c>
    </row>
    <row r="174" spans="1:14" ht="11.25" customHeight="1" x14ac:dyDescent="0.2">
      <c r="A174" s="1170"/>
      <c r="B174" s="46" t="s">
        <v>738</v>
      </c>
      <c r="C174" s="59">
        <f t="shared" si="16"/>
        <v>-0.52935026974486732</v>
      </c>
      <c r="D174" s="60">
        <f t="shared" si="16"/>
        <v>9.5398789437034566</v>
      </c>
      <c r="E174" s="203" t="s">
        <v>800</v>
      </c>
      <c r="F174" s="60">
        <f t="shared" si="16"/>
        <v>9.940171556260367</v>
      </c>
      <c r="G174" s="60">
        <f t="shared" si="16"/>
        <v>-6.527013911355553</v>
      </c>
      <c r="H174" s="1170"/>
      <c r="I174" s="46" t="s">
        <v>738</v>
      </c>
      <c r="J174" s="59">
        <f t="shared" ref="J174:K174" si="44">J81/J54*100-100</f>
        <v>-10.150891632373117</v>
      </c>
      <c r="K174" s="60">
        <f t="shared" si="44"/>
        <v>-4.315298709747367</v>
      </c>
      <c r="L174" s="60">
        <f t="shared" ref="L174" si="45">L81/L54*100-100</f>
        <v>-7.1139766145776377</v>
      </c>
      <c r="M174" s="60">
        <f t="shared" ref="M174:N174" si="46">M81/M54*100-100</f>
        <v>-13.908759296982325</v>
      </c>
      <c r="N174" s="60">
        <f t="shared" si="46"/>
        <v>8.4202811071828734</v>
      </c>
    </row>
    <row r="175" spans="1:14" ht="11.25" customHeight="1" x14ac:dyDescent="0.2">
      <c r="A175" s="1170"/>
      <c r="B175" s="46" t="s">
        <v>739</v>
      </c>
      <c r="C175" s="59">
        <f t="shared" si="16"/>
        <v>-5.3421350203233402</v>
      </c>
      <c r="D175" s="60">
        <f t="shared" si="16"/>
        <v>4.3465457329642447</v>
      </c>
      <c r="E175" s="203" t="s">
        <v>800</v>
      </c>
      <c r="F175" s="60">
        <f t="shared" si="16"/>
        <v>-5.3749135224309441</v>
      </c>
      <c r="G175" s="60">
        <f t="shared" si="16"/>
        <v>-6.1046903808966988</v>
      </c>
      <c r="H175" s="1170"/>
      <c r="I175" s="46" t="s">
        <v>739</v>
      </c>
      <c r="J175" s="59">
        <f t="shared" ref="J175:K175" si="47">J82/J55*100-100</f>
        <v>27.661510464058253</v>
      </c>
      <c r="K175" s="60">
        <f t="shared" si="47"/>
        <v>-9.3289931197751059</v>
      </c>
      <c r="L175" s="60">
        <f t="shared" ref="L175" si="48">L82/L55*100-100</f>
        <v>2.6291931097008217</v>
      </c>
      <c r="M175" s="60">
        <f t="shared" ref="M175:N175" si="49">M82/M55*100-100</f>
        <v>-11.47489865918304</v>
      </c>
      <c r="N175" s="60">
        <f t="shared" si="49"/>
        <v>-11.230363352920008</v>
      </c>
    </row>
    <row r="176" spans="1:14" ht="11.25" hidden="1" customHeight="1" x14ac:dyDescent="0.2">
      <c r="A176" s="1170"/>
      <c r="B176" s="46"/>
      <c r="C176" s="59"/>
      <c r="D176" s="60"/>
      <c r="E176" s="60"/>
      <c r="F176" s="60"/>
      <c r="G176" s="60"/>
      <c r="H176" s="1170"/>
      <c r="I176" s="46"/>
      <c r="J176" s="59"/>
      <c r="K176" s="60"/>
      <c r="L176" s="60"/>
      <c r="M176" s="60"/>
      <c r="N176" s="60"/>
    </row>
    <row r="177" spans="1:14" ht="11.25" hidden="1" customHeight="1" x14ac:dyDescent="0.2">
      <c r="A177" s="2415" t="s">
        <v>740</v>
      </c>
      <c r="B177" s="2412"/>
      <c r="C177" s="59"/>
      <c r="D177" s="60"/>
      <c r="E177" s="60"/>
      <c r="F177" s="60"/>
      <c r="G177" s="60"/>
      <c r="H177" s="2415" t="s">
        <v>740</v>
      </c>
      <c r="I177" s="2412"/>
      <c r="J177" s="59"/>
      <c r="K177" s="60"/>
      <c r="L177" s="60"/>
      <c r="M177" s="60"/>
      <c r="N177" s="60"/>
    </row>
    <row r="178" spans="1:14" ht="11.25" hidden="1" customHeight="1" x14ac:dyDescent="0.2">
      <c r="A178" s="2415" t="s">
        <v>741</v>
      </c>
      <c r="B178" s="2412"/>
      <c r="C178" s="59"/>
      <c r="D178" s="60"/>
      <c r="E178" s="60"/>
      <c r="F178" s="60"/>
      <c r="G178" s="60"/>
      <c r="H178" s="2415" t="s">
        <v>741</v>
      </c>
      <c r="I178" s="2412"/>
      <c r="J178" s="59"/>
      <c r="K178" s="60"/>
      <c r="L178" s="60"/>
      <c r="M178" s="60"/>
      <c r="N178" s="60"/>
    </row>
    <row r="179" spans="1:14" ht="11.25" hidden="1" customHeight="1" x14ac:dyDescent="0.2">
      <c r="A179" s="2415" t="s">
        <v>742</v>
      </c>
      <c r="B179" s="2412"/>
      <c r="C179" s="59"/>
      <c r="D179" s="60"/>
      <c r="E179" s="60"/>
      <c r="F179" s="60"/>
      <c r="G179" s="60"/>
      <c r="H179" s="2415" t="s">
        <v>742</v>
      </c>
      <c r="I179" s="2412"/>
      <c r="J179" s="59"/>
      <c r="K179" s="60"/>
      <c r="L179" s="60"/>
      <c r="M179" s="60"/>
      <c r="N179" s="60"/>
    </row>
    <row r="180" spans="1:14" ht="11.25" hidden="1" customHeight="1" x14ac:dyDescent="0.2">
      <c r="A180" s="2415" t="s">
        <v>743</v>
      </c>
      <c r="B180" s="2412"/>
      <c r="C180" s="59"/>
      <c r="D180" s="60"/>
      <c r="E180" s="60"/>
      <c r="F180" s="60"/>
      <c r="G180" s="60"/>
      <c r="H180" s="2415" t="s">
        <v>743</v>
      </c>
      <c r="I180" s="2412"/>
      <c r="J180" s="59"/>
      <c r="K180" s="60"/>
      <c r="L180" s="60"/>
      <c r="M180" s="60"/>
      <c r="N180" s="60"/>
    </row>
    <row r="181" spans="1:14" ht="11.25" hidden="1" customHeight="1" x14ac:dyDescent="0.2">
      <c r="A181" s="2415" t="s">
        <v>744</v>
      </c>
      <c r="B181" s="2412"/>
      <c r="C181" s="59"/>
      <c r="D181" s="60"/>
      <c r="E181" s="60"/>
      <c r="F181" s="60"/>
      <c r="G181" s="60"/>
      <c r="H181" s="2415" t="s">
        <v>744</v>
      </c>
      <c r="I181" s="2412"/>
      <c r="J181" s="59"/>
      <c r="K181" s="60"/>
      <c r="L181" s="60"/>
      <c r="M181" s="60"/>
      <c r="N181" s="60"/>
    </row>
    <row r="182" spans="1:14" ht="11.25" hidden="1" customHeight="1" x14ac:dyDescent="0.2">
      <c r="A182" s="2415" t="s">
        <v>745</v>
      </c>
      <c r="B182" s="2412"/>
      <c r="C182" s="59"/>
      <c r="D182" s="60"/>
      <c r="E182" s="60"/>
      <c r="F182" s="60"/>
      <c r="G182" s="60"/>
      <c r="H182" s="2415" t="s">
        <v>745</v>
      </c>
      <c r="I182" s="2412"/>
      <c r="J182" s="59"/>
      <c r="K182" s="60"/>
      <c r="L182" s="60"/>
      <c r="M182" s="60"/>
      <c r="N182" s="60"/>
    </row>
    <row r="183" spans="1:14" ht="11.25" hidden="1" customHeight="1" x14ac:dyDescent="0.2">
      <c r="A183" s="2415" t="s">
        <v>746</v>
      </c>
      <c r="B183" s="2412"/>
      <c r="C183" s="59"/>
      <c r="D183" s="60"/>
      <c r="E183" s="60"/>
      <c r="F183" s="60"/>
      <c r="G183" s="60"/>
      <c r="H183" s="2415" t="s">
        <v>746</v>
      </c>
      <c r="I183" s="2412"/>
      <c r="J183" s="59"/>
      <c r="K183" s="60"/>
      <c r="L183" s="60"/>
      <c r="M183" s="60"/>
      <c r="N183" s="60"/>
    </row>
    <row r="184" spans="1:14" ht="11.25" hidden="1" customHeight="1" x14ac:dyDescent="0.2">
      <c r="A184" s="2415" t="s">
        <v>747</v>
      </c>
      <c r="B184" s="2412"/>
      <c r="C184" s="59"/>
      <c r="D184" s="60"/>
      <c r="E184" s="60"/>
      <c r="F184" s="60"/>
      <c r="G184" s="60"/>
      <c r="H184" s="2415" t="s">
        <v>747</v>
      </c>
      <c r="I184" s="2412"/>
      <c r="J184" s="59"/>
      <c r="K184" s="60"/>
      <c r="L184" s="60"/>
      <c r="M184" s="60"/>
      <c r="N184" s="60"/>
    </row>
    <row r="185" spans="1:14" ht="11.25" hidden="1" customHeight="1" x14ac:dyDescent="0.2">
      <c r="A185" s="2415" t="s">
        <v>748</v>
      </c>
      <c r="B185" s="2412"/>
      <c r="C185" s="59"/>
      <c r="D185" s="60"/>
      <c r="E185" s="60"/>
      <c r="F185" s="60"/>
      <c r="G185" s="60"/>
      <c r="H185" s="2415" t="s">
        <v>748</v>
      </c>
      <c r="I185" s="2412"/>
      <c r="J185" s="59"/>
      <c r="K185" s="60"/>
      <c r="L185" s="60"/>
      <c r="M185" s="60"/>
      <c r="N185" s="60"/>
    </row>
    <row r="186" spans="1:14" ht="11.25" hidden="1" customHeight="1" x14ac:dyDescent="0.2">
      <c r="A186" s="2415" t="s">
        <v>749</v>
      </c>
      <c r="B186" s="2412"/>
      <c r="C186" s="59"/>
      <c r="D186" s="60"/>
      <c r="E186" s="60"/>
      <c r="F186" s="60"/>
      <c r="G186" s="60"/>
      <c r="H186" s="2415" t="s">
        <v>749</v>
      </c>
      <c r="I186" s="2412"/>
      <c r="J186" s="59"/>
      <c r="K186" s="60"/>
      <c r="L186" s="60"/>
      <c r="M186" s="60"/>
      <c r="N186" s="60"/>
    </row>
    <row r="187" spans="1:14" ht="11.25" hidden="1" customHeight="1" x14ac:dyDescent="0.2">
      <c r="A187" s="2415" t="s">
        <v>750</v>
      </c>
      <c r="B187" s="2412"/>
      <c r="C187" s="59"/>
      <c r="D187" s="60"/>
      <c r="E187" s="60"/>
      <c r="F187" s="60"/>
      <c r="G187" s="60"/>
      <c r="H187" s="2415" t="s">
        <v>750</v>
      </c>
      <c r="I187" s="2412"/>
      <c r="J187" s="59"/>
      <c r="K187" s="60"/>
      <c r="L187" s="60"/>
      <c r="M187" s="60"/>
      <c r="N187" s="60"/>
    </row>
    <row r="188" spans="1:14" ht="11.25" hidden="1" customHeight="1" x14ac:dyDescent="0.2">
      <c r="A188" s="2415" t="s">
        <v>751</v>
      </c>
      <c r="B188" s="2412"/>
      <c r="C188" s="59"/>
      <c r="D188" s="60"/>
      <c r="E188" s="60"/>
      <c r="F188" s="60"/>
      <c r="G188" s="60"/>
      <c r="H188" s="2415" t="s">
        <v>751</v>
      </c>
      <c r="I188" s="2412"/>
      <c r="J188" s="59"/>
      <c r="K188" s="60"/>
      <c r="L188" s="60"/>
      <c r="M188" s="60"/>
      <c r="N188" s="60"/>
    </row>
    <row r="189" spans="1:14" ht="11.25" hidden="1" customHeight="1" x14ac:dyDescent="0.2">
      <c r="A189" s="54"/>
      <c r="B189" s="55"/>
      <c r="C189" s="59"/>
      <c r="D189" s="60"/>
      <c r="E189" s="60"/>
      <c r="F189" s="60"/>
      <c r="G189" s="60"/>
      <c r="H189" s="54"/>
      <c r="I189" s="55"/>
      <c r="J189" s="59"/>
      <c r="K189" s="60"/>
      <c r="L189" s="60"/>
      <c r="M189" s="60"/>
      <c r="N189" s="60"/>
    </row>
    <row r="190" spans="1:14" ht="11.25" hidden="1" customHeight="1" x14ac:dyDescent="0.2">
      <c r="A190" s="1170">
        <v>2018</v>
      </c>
      <c r="B190" s="46"/>
      <c r="C190" s="59"/>
      <c r="D190" s="60"/>
      <c r="E190" s="60"/>
      <c r="F190" s="60"/>
      <c r="G190" s="60"/>
      <c r="H190" s="1170">
        <v>2018</v>
      </c>
      <c r="I190" s="46"/>
      <c r="J190" s="59"/>
      <c r="K190" s="60"/>
      <c r="L190" s="60"/>
      <c r="M190" s="60"/>
      <c r="N190" s="60"/>
    </row>
    <row r="191" spans="1:14" ht="11.25" hidden="1" customHeight="1" x14ac:dyDescent="0.2">
      <c r="A191" s="1170"/>
      <c r="B191" s="46" t="s">
        <v>542</v>
      </c>
      <c r="C191" s="59">
        <f>C98/C71*100-100</f>
        <v>-100</v>
      </c>
      <c r="D191" s="60">
        <f t="shared" ref="D191:G191" si="50">D98/D71*100-100</f>
        <v>-100</v>
      </c>
      <c r="E191" s="203" t="s">
        <v>800</v>
      </c>
      <c r="F191" s="60">
        <f t="shared" si="50"/>
        <v>-100</v>
      </c>
      <c r="G191" s="60">
        <f t="shared" si="50"/>
        <v>-100</v>
      </c>
      <c r="H191" s="1170"/>
      <c r="I191" s="46" t="s">
        <v>542</v>
      </c>
      <c r="J191" s="59">
        <f>J98/J71*100-100</f>
        <v>-100</v>
      </c>
      <c r="K191" s="60">
        <f t="shared" ref="K191" si="51">K98/K71*100-100</f>
        <v>-100</v>
      </c>
      <c r="L191" s="60">
        <f t="shared" ref="L191" si="52">L98/L71*100-100</f>
        <v>-100</v>
      </c>
      <c r="M191" s="60">
        <f t="shared" ref="M191:N191" si="53">M98/M71*100-100</f>
        <v>-100</v>
      </c>
      <c r="N191" s="60">
        <f t="shared" si="53"/>
        <v>-100</v>
      </c>
    </row>
    <row r="192" spans="1:14" ht="11.25" hidden="1" customHeight="1" x14ac:dyDescent="0.2">
      <c r="A192" s="1170"/>
      <c r="B192" s="46" t="s">
        <v>729</v>
      </c>
      <c r="C192" s="59">
        <f t="shared" ref="C192:G192" si="54">C99/C72*100-100</f>
        <v>-100</v>
      </c>
      <c r="D192" s="60">
        <f t="shared" si="54"/>
        <v>-100</v>
      </c>
      <c r="E192" s="203" t="s">
        <v>800</v>
      </c>
      <c r="F192" s="60">
        <f t="shared" si="54"/>
        <v>-100</v>
      </c>
      <c r="G192" s="60">
        <f t="shared" si="54"/>
        <v>-100</v>
      </c>
      <c r="H192" s="1170"/>
      <c r="I192" s="46" t="s">
        <v>729</v>
      </c>
      <c r="J192" s="59">
        <f t="shared" ref="J192:K192" si="55">J99/J72*100-100</f>
        <v>-100</v>
      </c>
      <c r="K192" s="60">
        <f t="shared" si="55"/>
        <v>-100</v>
      </c>
      <c r="L192" s="60">
        <f t="shared" ref="L192" si="56">L99/L72*100-100</f>
        <v>-100</v>
      </c>
      <c r="M192" s="60">
        <f t="shared" ref="M192:N192" si="57">M99/M72*100-100</f>
        <v>-100</v>
      </c>
      <c r="N192" s="60">
        <f t="shared" si="57"/>
        <v>-100</v>
      </c>
    </row>
    <row r="193" spans="1:14" ht="11.25" hidden="1" customHeight="1" x14ac:dyDescent="0.2">
      <c r="A193" s="1170"/>
      <c r="B193" s="46" t="s">
        <v>730</v>
      </c>
      <c r="C193" s="59">
        <f t="shared" ref="C193:G193" si="58">C100/C73*100-100</f>
        <v>-100</v>
      </c>
      <c r="D193" s="60">
        <f t="shared" si="58"/>
        <v>-100</v>
      </c>
      <c r="E193" s="203" t="s">
        <v>800</v>
      </c>
      <c r="F193" s="60">
        <f t="shared" si="58"/>
        <v>-100</v>
      </c>
      <c r="G193" s="60">
        <f t="shared" si="58"/>
        <v>-100</v>
      </c>
      <c r="H193" s="1170"/>
      <c r="I193" s="46" t="s">
        <v>730</v>
      </c>
      <c r="J193" s="59">
        <f t="shared" ref="J193:K193" si="59">J100/J73*100-100</f>
        <v>-100</v>
      </c>
      <c r="K193" s="60">
        <f t="shared" si="59"/>
        <v>-100</v>
      </c>
      <c r="L193" s="60">
        <f t="shared" ref="L193" si="60">L100/L73*100-100</f>
        <v>-100</v>
      </c>
      <c r="M193" s="60">
        <f t="shared" ref="M193:N193" si="61">M100/M73*100-100</f>
        <v>-100</v>
      </c>
      <c r="N193" s="60">
        <f t="shared" si="61"/>
        <v>-100</v>
      </c>
    </row>
    <row r="194" spans="1:14" ht="11.25" hidden="1" customHeight="1" x14ac:dyDescent="0.2">
      <c r="A194" s="1170"/>
      <c r="B194" s="46" t="s">
        <v>731</v>
      </c>
      <c r="C194" s="59">
        <f t="shared" ref="C194:G194" si="62">C101/C74*100-100</f>
        <v>-100</v>
      </c>
      <c r="D194" s="60">
        <f t="shared" si="62"/>
        <v>-100</v>
      </c>
      <c r="E194" s="203" t="s">
        <v>800</v>
      </c>
      <c r="F194" s="60">
        <f t="shared" si="62"/>
        <v>-100</v>
      </c>
      <c r="G194" s="60">
        <f t="shared" si="62"/>
        <v>-100</v>
      </c>
      <c r="H194" s="1170"/>
      <c r="I194" s="46" t="s">
        <v>731</v>
      </c>
      <c r="J194" s="59">
        <f t="shared" ref="J194:K194" si="63">J101/J74*100-100</f>
        <v>-100</v>
      </c>
      <c r="K194" s="60">
        <f t="shared" si="63"/>
        <v>-100</v>
      </c>
      <c r="L194" s="60">
        <f t="shared" ref="L194" si="64">L101/L74*100-100</f>
        <v>-100</v>
      </c>
      <c r="M194" s="60">
        <f t="shared" ref="M194:N194" si="65">M101/M74*100-100</f>
        <v>-100</v>
      </c>
      <c r="N194" s="60">
        <f t="shared" si="65"/>
        <v>-100</v>
      </c>
    </row>
    <row r="195" spans="1:14" ht="11.25" hidden="1" customHeight="1" x14ac:dyDescent="0.2">
      <c r="A195" s="1170"/>
      <c r="B195" s="46" t="s">
        <v>732</v>
      </c>
      <c r="C195" s="59">
        <f t="shared" ref="C195:G195" si="66">C102/C75*100-100</f>
        <v>-100</v>
      </c>
      <c r="D195" s="60">
        <f t="shared" si="66"/>
        <v>-100</v>
      </c>
      <c r="E195" s="203" t="s">
        <v>800</v>
      </c>
      <c r="F195" s="60">
        <f t="shared" si="66"/>
        <v>-100</v>
      </c>
      <c r="G195" s="60">
        <f t="shared" si="66"/>
        <v>-100</v>
      </c>
      <c r="H195" s="1170"/>
      <c r="I195" s="46" t="s">
        <v>732</v>
      </c>
      <c r="J195" s="59">
        <f t="shared" ref="J195:K195" si="67">J102/J75*100-100</f>
        <v>-100</v>
      </c>
      <c r="K195" s="60">
        <f t="shared" si="67"/>
        <v>-100</v>
      </c>
      <c r="L195" s="60">
        <f t="shared" ref="L195" si="68">L102/L75*100-100</f>
        <v>-100</v>
      </c>
      <c r="M195" s="60">
        <f t="shared" ref="M195:N195" si="69">M102/M75*100-100</f>
        <v>-100</v>
      </c>
      <c r="N195" s="60">
        <f t="shared" si="69"/>
        <v>-100</v>
      </c>
    </row>
    <row r="196" spans="1:14" ht="11.25" hidden="1" customHeight="1" x14ac:dyDescent="0.2">
      <c r="A196" s="1170"/>
      <c r="B196" s="46" t="s">
        <v>733</v>
      </c>
      <c r="C196" s="59">
        <f t="shared" ref="C196:G196" si="70">C103/C76*100-100</f>
        <v>-100</v>
      </c>
      <c r="D196" s="60">
        <f t="shared" si="70"/>
        <v>-100</v>
      </c>
      <c r="E196" s="203" t="s">
        <v>800</v>
      </c>
      <c r="F196" s="60">
        <f t="shared" si="70"/>
        <v>-100</v>
      </c>
      <c r="G196" s="60">
        <f t="shared" si="70"/>
        <v>-100</v>
      </c>
      <c r="H196" s="1170"/>
      <c r="I196" s="46" t="s">
        <v>733</v>
      </c>
      <c r="J196" s="59">
        <f t="shared" ref="J196:K196" si="71">J103/J76*100-100</f>
        <v>-100</v>
      </c>
      <c r="K196" s="60">
        <f t="shared" si="71"/>
        <v>-100</v>
      </c>
      <c r="L196" s="60">
        <f t="shared" ref="L196" si="72">L103/L76*100-100</f>
        <v>-100</v>
      </c>
      <c r="M196" s="60">
        <f t="shared" ref="M196:N196" si="73">M103/M76*100-100</f>
        <v>-100</v>
      </c>
      <c r="N196" s="60">
        <f t="shared" si="73"/>
        <v>-100</v>
      </c>
    </row>
    <row r="197" spans="1:14" ht="11.25" hidden="1" customHeight="1" x14ac:dyDescent="0.2">
      <c r="A197" s="1170"/>
      <c r="B197" s="46" t="s">
        <v>734</v>
      </c>
      <c r="C197" s="59">
        <f t="shared" ref="C197:G197" si="74">C104/C77*100-100</f>
        <v>-100</v>
      </c>
      <c r="D197" s="60">
        <f t="shared" si="74"/>
        <v>-100</v>
      </c>
      <c r="E197" s="203" t="s">
        <v>800</v>
      </c>
      <c r="F197" s="60">
        <f t="shared" si="74"/>
        <v>-100</v>
      </c>
      <c r="G197" s="60">
        <f t="shared" si="74"/>
        <v>-100</v>
      </c>
      <c r="H197" s="1170"/>
      <c r="I197" s="46" t="s">
        <v>734</v>
      </c>
      <c r="J197" s="59">
        <f t="shared" ref="J197:K197" si="75">J104/J77*100-100</f>
        <v>-100</v>
      </c>
      <c r="K197" s="60">
        <f t="shared" si="75"/>
        <v>-100</v>
      </c>
      <c r="L197" s="60">
        <f t="shared" ref="L197" si="76">L104/L77*100-100</f>
        <v>-100</v>
      </c>
      <c r="M197" s="60">
        <f t="shared" ref="M197:N197" si="77">M104/M77*100-100</f>
        <v>-100</v>
      </c>
      <c r="N197" s="60">
        <f t="shared" si="77"/>
        <v>-100</v>
      </c>
    </row>
    <row r="198" spans="1:14" ht="11.25" hidden="1" customHeight="1" x14ac:dyDescent="0.2">
      <c r="A198" s="1170"/>
      <c r="B198" s="46" t="s">
        <v>735</v>
      </c>
      <c r="C198" s="59">
        <f t="shared" ref="C198:G198" si="78">C105/C78*100-100</f>
        <v>-100</v>
      </c>
      <c r="D198" s="60">
        <f t="shared" si="78"/>
        <v>-100</v>
      </c>
      <c r="E198" s="203" t="s">
        <v>800</v>
      </c>
      <c r="F198" s="60">
        <f t="shared" si="78"/>
        <v>-100</v>
      </c>
      <c r="G198" s="60">
        <f t="shared" si="78"/>
        <v>-100</v>
      </c>
      <c r="H198" s="1170"/>
      <c r="I198" s="46" t="s">
        <v>735</v>
      </c>
      <c r="J198" s="59">
        <f t="shared" ref="J198:K198" si="79">J105/J78*100-100</f>
        <v>-100</v>
      </c>
      <c r="K198" s="60">
        <f t="shared" si="79"/>
        <v>-100</v>
      </c>
      <c r="L198" s="60">
        <f t="shared" ref="L198" si="80">L105/L78*100-100</f>
        <v>-100</v>
      </c>
      <c r="M198" s="60">
        <f t="shared" ref="M198:N198" si="81">M105/M78*100-100</f>
        <v>-100</v>
      </c>
      <c r="N198" s="60">
        <f t="shared" si="81"/>
        <v>-100</v>
      </c>
    </row>
    <row r="199" spans="1:14" ht="11.25" hidden="1" customHeight="1" x14ac:dyDescent="0.2">
      <c r="A199" s="1170"/>
      <c r="B199" s="46" t="s">
        <v>736</v>
      </c>
      <c r="C199" s="59">
        <f t="shared" ref="C199:G199" si="82">C106/C79*100-100</f>
        <v>-100</v>
      </c>
      <c r="D199" s="60">
        <f t="shared" si="82"/>
        <v>-100</v>
      </c>
      <c r="E199" s="203" t="s">
        <v>800</v>
      </c>
      <c r="F199" s="60">
        <f t="shared" si="82"/>
        <v>-100</v>
      </c>
      <c r="G199" s="60">
        <f t="shared" si="82"/>
        <v>-100</v>
      </c>
      <c r="H199" s="1170"/>
      <c r="I199" s="46" t="s">
        <v>736</v>
      </c>
      <c r="J199" s="59">
        <f t="shared" ref="J199:K199" si="83">J106/J79*100-100</f>
        <v>-100</v>
      </c>
      <c r="K199" s="60">
        <f t="shared" si="83"/>
        <v>-100</v>
      </c>
      <c r="L199" s="60">
        <f t="shared" ref="L199" si="84">L106/L79*100-100</f>
        <v>-100</v>
      </c>
      <c r="M199" s="60">
        <f t="shared" ref="M199:N199" si="85">M106/M79*100-100</f>
        <v>-100</v>
      </c>
      <c r="N199" s="60">
        <f t="shared" si="85"/>
        <v>-100</v>
      </c>
    </row>
    <row r="200" spans="1:14" ht="11.25" hidden="1" customHeight="1" x14ac:dyDescent="0.2">
      <c r="A200" s="1170"/>
      <c r="B200" s="46" t="s">
        <v>737</v>
      </c>
      <c r="C200" s="59">
        <f t="shared" ref="C200:G200" si="86">C107/C80*100-100</f>
        <v>-100</v>
      </c>
      <c r="D200" s="60">
        <f t="shared" si="86"/>
        <v>-100</v>
      </c>
      <c r="E200" s="203" t="s">
        <v>800</v>
      </c>
      <c r="F200" s="60">
        <f t="shared" si="86"/>
        <v>-100</v>
      </c>
      <c r="G200" s="60">
        <f t="shared" si="86"/>
        <v>-100</v>
      </c>
      <c r="H200" s="1170"/>
      <c r="I200" s="46" t="s">
        <v>737</v>
      </c>
      <c r="J200" s="59">
        <f t="shared" ref="J200:K200" si="87">J107/J80*100-100</f>
        <v>-100</v>
      </c>
      <c r="K200" s="60">
        <f t="shared" si="87"/>
        <v>-100</v>
      </c>
      <c r="L200" s="60">
        <f t="shared" ref="L200" si="88">L107/L80*100-100</f>
        <v>-100</v>
      </c>
      <c r="M200" s="60">
        <f t="shared" ref="M200:N200" si="89">M107/M80*100-100</f>
        <v>-100</v>
      </c>
      <c r="N200" s="60">
        <f t="shared" si="89"/>
        <v>-100</v>
      </c>
    </row>
    <row r="201" spans="1:14" ht="11.25" hidden="1" customHeight="1" x14ac:dyDescent="0.2">
      <c r="A201" s="1170"/>
      <c r="B201" s="46" t="s">
        <v>738</v>
      </c>
      <c r="C201" s="59">
        <f t="shared" ref="C201:G201" si="90">C108/C81*100-100</f>
        <v>-100</v>
      </c>
      <c r="D201" s="60">
        <f t="shared" si="90"/>
        <v>-100</v>
      </c>
      <c r="E201" s="203" t="s">
        <v>800</v>
      </c>
      <c r="F201" s="60">
        <f t="shared" si="90"/>
        <v>-100</v>
      </c>
      <c r="G201" s="60">
        <f t="shared" si="90"/>
        <v>-100</v>
      </c>
      <c r="H201" s="1170"/>
      <c r="I201" s="46" t="s">
        <v>738</v>
      </c>
      <c r="J201" s="59">
        <f t="shared" ref="J201:K201" si="91">J108/J81*100-100</f>
        <v>-100</v>
      </c>
      <c r="K201" s="60">
        <f t="shared" si="91"/>
        <v>-100</v>
      </c>
      <c r="L201" s="60">
        <f t="shared" ref="L201" si="92">L108/L81*100-100</f>
        <v>-100</v>
      </c>
      <c r="M201" s="60">
        <f t="shared" ref="M201:N201" si="93">M108/M81*100-100</f>
        <v>-100</v>
      </c>
      <c r="N201" s="60">
        <f t="shared" si="93"/>
        <v>-100</v>
      </c>
    </row>
    <row r="202" spans="1:14" ht="11.25" hidden="1" customHeight="1" x14ac:dyDescent="0.2">
      <c r="A202" s="1170"/>
      <c r="B202" s="46" t="s">
        <v>739</v>
      </c>
      <c r="C202" s="59">
        <f t="shared" ref="C202:G202" si="94">C109/C82*100-100</f>
        <v>-100</v>
      </c>
      <c r="D202" s="60">
        <f t="shared" si="94"/>
        <v>-100</v>
      </c>
      <c r="E202" s="203" t="s">
        <v>800</v>
      </c>
      <c r="F202" s="60">
        <f t="shared" si="94"/>
        <v>-100</v>
      </c>
      <c r="G202" s="60">
        <f t="shared" si="94"/>
        <v>-100</v>
      </c>
      <c r="H202" s="1170"/>
      <c r="I202" s="46" t="s">
        <v>739</v>
      </c>
      <c r="J202" s="59">
        <f t="shared" ref="J202:K202" si="95">J109/J82*100-100</f>
        <v>-100</v>
      </c>
      <c r="K202" s="60">
        <f t="shared" si="95"/>
        <v>-100</v>
      </c>
      <c r="L202" s="60">
        <f t="shared" ref="L202" si="96">L109/L82*100-100</f>
        <v>-100</v>
      </c>
      <c r="M202" s="60">
        <f t="shared" ref="M202:N202" si="97">M109/M82*100-100</f>
        <v>-100</v>
      </c>
      <c r="N202" s="60">
        <f t="shared" si="97"/>
        <v>-100</v>
      </c>
    </row>
    <row r="203" spans="1:14" ht="11.25" hidden="1" customHeight="1" x14ac:dyDescent="0.2">
      <c r="A203" s="1170"/>
      <c r="B203" s="46"/>
      <c r="C203" s="59"/>
      <c r="D203" s="60"/>
      <c r="E203" s="60"/>
      <c r="F203" s="60"/>
      <c r="G203" s="60"/>
      <c r="H203" s="1170"/>
      <c r="I203" s="46"/>
      <c r="J203" s="59"/>
      <c r="K203" s="60"/>
      <c r="L203" s="60"/>
      <c r="M203" s="60"/>
      <c r="N203" s="60"/>
    </row>
    <row r="204" spans="1:14" ht="11.25" hidden="1" customHeight="1" x14ac:dyDescent="0.2">
      <c r="A204" s="2415" t="s">
        <v>740</v>
      </c>
      <c r="B204" s="2412"/>
      <c r="C204" s="59"/>
      <c r="D204" s="60"/>
      <c r="E204" s="60"/>
      <c r="F204" s="60"/>
      <c r="G204" s="60"/>
      <c r="H204" s="2415" t="s">
        <v>740</v>
      </c>
      <c r="I204" s="2412"/>
      <c r="J204" s="59"/>
      <c r="K204" s="60"/>
      <c r="L204" s="60"/>
      <c r="M204" s="60"/>
      <c r="N204" s="60"/>
    </row>
    <row r="205" spans="1:14" ht="11.25" hidden="1" customHeight="1" x14ac:dyDescent="0.2">
      <c r="A205" s="2415" t="s">
        <v>741</v>
      </c>
      <c r="B205" s="2412"/>
      <c r="C205" s="59"/>
      <c r="D205" s="60"/>
      <c r="E205" s="60"/>
      <c r="F205" s="60"/>
      <c r="G205" s="60"/>
      <c r="H205" s="2415" t="s">
        <v>741</v>
      </c>
      <c r="I205" s="2412"/>
      <c r="J205" s="59"/>
      <c r="K205" s="60"/>
      <c r="L205" s="60"/>
      <c r="M205" s="60"/>
      <c r="N205" s="60"/>
    </row>
    <row r="206" spans="1:14" ht="11.25" hidden="1" customHeight="1" x14ac:dyDescent="0.2">
      <c r="A206" s="2415" t="s">
        <v>742</v>
      </c>
      <c r="B206" s="2412"/>
      <c r="C206" s="59"/>
      <c r="D206" s="60"/>
      <c r="E206" s="60"/>
      <c r="F206" s="60"/>
      <c r="G206" s="60"/>
      <c r="H206" s="2415" t="s">
        <v>742</v>
      </c>
      <c r="I206" s="2412"/>
      <c r="J206" s="59"/>
      <c r="K206" s="60"/>
      <c r="L206" s="60"/>
      <c r="M206" s="60"/>
      <c r="N206" s="60"/>
    </row>
    <row r="207" spans="1:14" ht="11.25" hidden="1" customHeight="1" x14ac:dyDescent="0.2">
      <c r="A207" s="2415" t="s">
        <v>743</v>
      </c>
      <c r="B207" s="2412"/>
      <c r="C207" s="59"/>
      <c r="D207" s="60"/>
      <c r="E207" s="60"/>
      <c r="F207" s="60"/>
      <c r="G207" s="60"/>
      <c r="H207" s="2415" t="s">
        <v>743</v>
      </c>
      <c r="I207" s="2412"/>
      <c r="J207" s="59"/>
      <c r="K207" s="60"/>
      <c r="L207" s="60"/>
      <c r="M207" s="60"/>
      <c r="N207" s="60"/>
    </row>
    <row r="208" spans="1:14" ht="11.25" hidden="1" customHeight="1" x14ac:dyDescent="0.2">
      <c r="A208" s="2415" t="s">
        <v>744</v>
      </c>
      <c r="B208" s="2412"/>
      <c r="C208" s="59"/>
      <c r="D208" s="60"/>
      <c r="E208" s="60"/>
      <c r="F208" s="60"/>
      <c r="G208" s="60"/>
      <c r="H208" s="2415" t="s">
        <v>744</v>
      </c>
      <c r="I208" s="2412"/>
      <c r="J208" s="59"/>
      <c r="K208" s="60"/>
      <c r="L208" s="60"/>
      <c r="M208" s="60"/>
      <c r="N208" s="60"/>
    </row>
    <row r="209" spans="1:14" ht="11.25" hidden="1" customHeight="1" x14ac:dyDescent="0.2">
      <c r="A209" s="2415" t="s">
        <v>745</v>
      </c>
      <c r="B209" s="2412"/>
      <c r="C209" s="59"/>
      <c r="D209" s="60"/>
      <c r="E209" s="60"/>
      <c r="F209" s="60"/>
      <c r="G209" s="60"/>
      <c r="H209" s="2415" t="s">
        <v>745</v>
      </c>
      <c r="I209" s="2412"/>
      <c r="J209" s="59"/>
      <c r="K209" s="60"/>
      <c r="L209" s="60"/>
      <c r="M209" s="60"/>
      <c r="N209" s="60"/>
    </row>
    <row r="210" spans="1:14" ht="11.25" hidden="1" customHeight="1" x14ac:dyDescent="0.2">
      <c r="A210" s="2415" t="s">
        <v>746</v>
      </c>
      <c r="B210" s="2412"/>
      <c r="C210" s="59"/>
      <c r="D210" s="60"/>
      <c r="E210" s="60"/>
      <c r="F210" s="60"/>
      <c r="G210" s="60"/>
      <c r="H210" s="2415" t="s">
        <v>746</v>
      </c>
      <c r="I210" s="2412"/>
      <c r="J210" s="59"/>
      <c r="K210" s="60"/>
      <c r="L210" s="60"/>
      <c r="M210" s="60"/>
      <c r="N210" s="60"/>
    </row>
    <row r="211" spans="1:14" ht="11.25" hidden="1" customHeight="1" x14ac:dyDescent="0.2">
      <c r="A211" s="2415" t="s">
        <v>747</v>
      </c>
      <c r="B211" s="2412"/>
      <c r="C211" s="59"/>
      <c r="D211" s="60"/>
      <c r="E211" s="60"/>
      <c r="F211" s="60"/>
      <c r="G211" s="60"/>
      <c r="H211" s="2415" t="s">
        <v>747</v>
      </c>
      <c r="I211" s="2412"/>
      <c r="J211" s="59"/>
      <c r="K211" s="60"/>
      <c r="L211" s="60"/>
      <c r="M211" s="60"/>
      <c r="N211" s="60"/>
    </row>
    <row r="212" spans="1:14" ht="11.25" hidden="1" customHeight="1" x14ac:dyDescent="0.2">
      <c r="A212" s="2415" t="s">
        <v>748</v>
      </c>
      <c r="B212" s="2412"/>
      <c r="C212" s="59"/>
      <c r="D212" s="60"/>
      <c r="E212" s="60"/>
      <c r="F212" s="60"/>
      <c r="G212" s="60"/>
      <c r="H212" s="2415" t="s">
        <v>748</v>
      </c>
      <c r="I212" s="2412"/>
      <c r="J212" s="59"/>
      <c r="K212" s="60"/>
      <c r="L212" s="60"/>
      <c r="M212" s="60"/>
      <c r="N212" s="60"/>
    </row>
    <row r="213" spans="1:14" ht="11.25" hidden="1" customHeight="1" x14ac:dyDescent="0.2">
      <c r="A213" s="2415" t="s">
        <v>749</v>
      </c>
      <c r="B213" s="2412"/>
      <c r="C213" s="59"/>
      <c r="D213" s="60"/>
      <c r="E213" s="60"/>
      <c r="F213" s="60"/>
      <c r="G213" s="60"/>
      <c r="H213" s="2415" t="s">
        <v>749</v>
      </c>
      <c r="I213" s="2412"/>
      <c r="J213" s="59"/>
      <c r="K213" s="60"/>
      <c r="L213" s="60"/>
      <c r="M213" s="60"/>
      <c r="N213" s="60"/>
    </row>
    <row r="214" spans="1:14" ht="11.25" hidden="1" customHeight="1" x14ac:dyDescent="0.2">
      <c r="A214" s="2415" t="s">
        <v>750</v>
      </c>
      <c r="B214" s="2412"/>
      <c r="C214" s="59"/>
      <c r="D214" s="60"/>
      <c r="E214" s="60"/>
      <c r="F214" s="60"/>
      <c r="G214" s="60"/>
      <c r="H214" s="2415" t="s">
        <v>750</v>
      </c>
      <c r="I214" s="2412"/>
      <c r="J214" s="59"/>
      <c r="K214" s="60"/>
      <c r="L214" s="60"/>
      <c r="M214" s="60"/>
      <c r="N214" s="60"/>
    </row>
    <row r="215" spans="1:14" ht="11.25" hidden="1" customHeight="1" x14ac:dyDescent="0.2">
      <c r="A215" s="2415" t="s">
        <v>751</v>
      </c>
      <c r="B215" s="2412"/>
      <c r="C215" s="59"/>
      <c r="D215" s="60"/>
      <c r="E215" s="60"/>
      <c r="F215" s="60"/>
      <c r="G215" s="60"/>
      <c r="H215" s="2415" t="s">
        <v>751</v>
      </c>
      <c r="I215" s="2412"/>
      <c r="J215" s="59"/>
      <c r="K215" s="60"/>
      <c r="L215" s="60"/>
      <c r="M215" s="60"/>
      <c r="N215" s="60"/>
    </row>
    <row r="216" spans="1:14" ht="11.25" hidden="1" customHeight="1" x14ac:dyDescent="0.2">
      <c r="A216" s="2415" t="s">
        <v>740</v>
      </c>
      <c r="B216" s="2412"/>
      <c r="C216" s="59" t="e">
        <f>SUM(C124/#REF!*100-100)</f>
        <v>#REF!</v>
      </c>
      <c r="D216" s="60" t="e">
        <f>SUM(D124/#REF!*100-100)</f>
        <v>#REF!</v>
      </c>
      <c r="E216" s="203" t="s">
        <v>800</v>
      </c>
      <c r="F216" s="60" t="e">
        <f>SUM(F124/#REF!*100-100)</f>
        <v>#REF!</v>
      </c>
      <c r="G216" s="60" t="e">
        <f>SUM(G124/#REF!*100-100)</f>
        <v>#REF!</v>
      </c>
      <c r="H216" s="2415" t="s">
        <v>740</v>
      </c>
      <c r="I216" s="2412"/>
      <c r="J216" s="203" t="s">
        <v>800</v>
      </c>
      <c r="K216" s="60" t="e">
        <f>SUM(K124/#REF!*100-100)</f>
        <v>#REF!</v>
      </c>
      <c r="L216" s="60" t="e">
        <f>SUM(L124/#REF!*100-100)</f>
        <v>#REF!</v>
      </c>
      <c r="M216" s="60" t="e">
        <f>SUM(M124/#REF!*100-100)</f>
        <v>#REF!</v>
      </c>
      <c r="N216" s="60" t="e">
        <f>SUM(N124/#REF!*100-100)</f>
        <v>#REF!</v>
      </c>
    </row>
    <row r="217" spans="1:14" ht="11.25" hidden="1" customHeight="1" x14ac:dyDescent="0.2">
      <c r="A217" s="2415" t="s">
        <v>741</v>
      </c>
      <c r="B217" s="2412"/>
      <c r="C217" s="59" t="e">
        <f>SUM(C125/#REF!*100-100)</f>
        <v>#REF!</v>
      </c>
      <c r="D217" s="60" t="e">
        <f>SUM(D125/#REF!*100-100)</f>
        <v>#REF!</v>
      </c>
      <c r="E217" s="203" t="s">
        <v>800</v>
      </c>
      <c r="F217" s="60" t="e">
        <f>SUM(F125/#REF!*100-100)</f>
        <v>#REF!</v>
      </c>
      <c r="G217" s="60" t="e">
        <f>SUM(G125/#REF!*100-100)</f>
        <v>#REF!</v>
      </c>
      <c r="H217" s="2415" t="s">
        <v>741</v>
      </c>
      <c r="I217" s="2412"/>
      <c r="J217" s="203" t="s">
        <v>800</v>
      </c>
      <c r="K217" s="60" t="e">
        <f>SUM(K125/#REF!*100-100)</f>
        <v>#REF!</v>
      </c>
      <c r="L217" s="60" t="e">
        <f>SUM(L125/#REF!*100-100)</f>
        <v>#REF!</v>
      </c>
      <c r="M217" s="60" t="e">
        <f>SUM(M125/#REF!*100-100)</f>
        <v>#REF!</v>
      </c>
      <c r="N217" s="60" t="e">
        <f>SUM(N125/#REF!*100-100)</f>
        <v>#REF!</v>
      </c>
    </row>
    <row r="218" spans="1:14" ht="11.25" hidden="1" customHeight="1" x14ac:dyDescent="0.2">
      <c r="A218" s="2415" t="s">
        <v>742</v>
      </c>
      <c r="B218" s="2412"/>
      <c r="C218" s="59" t="e">
        <f>SUM(C126/#REF!*100-100)</f>
        <v>#REF!</v>
      </c>
      <c r="D218" s="60" t="e">
        <f>SUM(D126/#REF!*100-100)</f>
        <v>#REF!</v>
      </c>
      <c r="E218" s="203" t="s">
        <v>800</v>
      </c>
      <c r="F218" s="60" t="e">
        <f>SUM(F126/#REF!*100-100)</f>
        <v>#REF!</v>
      </c>
      <c r="G218" s="60" t="e">
        <f>SUM(G126/#REF!*100-100)</f>
        <v>#REF!</v>
      </c>
      <c r="H218" s="2415" t="s">
        <v>742</v>
      </c>
      <c r="I218" s="2412"/>
      <c r="J218" s="203" t="s">
        <v>800</v>
      </c>
      <c r="K218" s="60" t="e">
        <f>SUM(K126/#REF!*100-100)</f>
        <v>#REF!</v>
      </c>
      <c r="L218" s="60" t="e">
        <f>SUM(L126/#REF!*100-100)</f>
        <v>#REF!</v>
      </c>
      <c r="M218" s="60" t="e">
        <f>SUM(M126/#REF!*100-100)</f>
        <v>#REF!</v>
      </c>
      <c r="N218" s="60" t="e">
        <f>SUM(N126/#REF!*100-100)</f>
        <v>#REF!</v>
      </c>
    </row>
    <row r="219" spans="1:14" ht="11.25" hidden="1" customHeight="1" x14ac:dyDescent="0.2">
      <c r="A219" s="2415" t="s">
        <v>743</v>
      </c>
      <c r="B219" s="2412"/>
      <c r="C219" s="59" t="e">
        <f>SUM(C127/#REF!*100-100)</f>
        <v>#REF!</v>
      </c>
      <c r="D219" s="60" t="e">
        <f>SUM(D127/#REF!*100-100)</f>
        <v>#REF!</v>
      </c>
      <c r="E219" s="203" t="s">
        <v>800</v>
      </c>
      <c r="F219" s="60" t="e">
        <f>SUM(F127/#REF!*100-100)</f>
        <v>#REF!</v>
      </c>
      <c r="G219" s="60" t="e">
        <f>SUM(G127/#REF!*100-100)</f>
        <v>#REF!</v>
      </c>
      <c r="H219" s="2415" t="s">
        <v>743</v>
      </c>
      <c r="I219" s="2412"/>
      <c r="J219" s="203" t="s">
        <v>800</v>
      </c>
      <c r="K219" s="60" t="e">
        <f>SUM(K127/#REF!*100-100)</f>
        <v>#REF!</v>
      </c>
      <c r="L219" s="60" t="e">
        <f>SUM(L127/#REF!*100-100)</f>
        <v>#REF!</v>
      </c>
      <c r="M219" s="60" t="e">
        <f>SUM(M127/#REF!*100-100)</f>
        <v>#REF!</v>
      </c>
      <c r="N219" s="60" t="e">
        <f>SUM(N127/#REF!*100-100)</f>
        <v>#REF!</v>
      </c>
    </row>
    <row r="220" spans="1:14" ht="11.25" hidden="1" customHeight="1" x14ac:dyDescent="0.2">
      <c r="A220" s="2415" t="s">
        <v>744</v>
      </c>
      <c r="B220" s="2412"/>
      <c r="C220" s="59" t="e">
        <f>SUM(C128/#REF!*100-100)</f>
        <v>#REF!</v>
      </c>
      <c r="D220" s="60" t="e">
        <f>SUM(D128/#REF!*100-100)</f>
        <v>#REF!</v>
      </c>
      <c r="E220" s="203" t="s">
        <v>800</v>
      </c>
      <c r="F220" s="60" t="e">
        <f>SUM(F128/#REF!*100-100)</f>
        <v>#REF!</v>
      </c>
      <c r="G220" s="60" t="e">
        <f>SUM(G128/#REF!*100-100)</f>
        <v>#REF!</v>
      </c>
      <c r="H220" s="2415" t="s">
        <v>744</v>
      </c>
      <c r="I220" s="2412"/>
      <c r="J220" s="203" t="s">
        <v>800</v>
      </c>
      <c r="K220" s="60" t="e">
        <f>SUM(K128/#REF!*100-100)</f>
        <v>#REF!</v>
      </c>
      <c r="L220" s="60" t="e">
        <f>SUM(L128/#REF!*100-100)</f>
        <v>#REF!</v>
      </c>
      <c r="M220" s="60" t="e">
        <f>SUM(M128/#REF!*100-100)</f>
        <v>#REF!</v>
      </c>
      <c r="N220" s="60" t="e">
        <f>SUM(N128/#REF!*100-100)</f>
        <v>#REF!</v>
      </c>
    </row>
    <row r="221" spans="1:14" ht="11.25" hidden="1" customHeight="1" x14ac:dyDescent="0.2">
      <c r="A221" s="2415" t="s">
        <v>745</v>
      </c>
      <c r="B221" s="2412"/>
      <c r="C221" s="59" t="e">
        <f>SUM(C129/#REF!*100-100)</f>
        <v>#REF!</v>
      </c>
      <c r="D221" s="60" t="e">
        <f>SUM(D129/#REF!*100-100)</f>
        <v>#REF!</v>
      </c>
      <c r="E221" s="203" t="s">
        <v>800</v>
      </c>
      <c r="F221" s="60" t="e">
        <f>SUM(F129/#REF!*100-100)</f>
        <v>#REF!</v>
      </c>
      <c r="G221" s="60" t="e">
        <f>SUM(G129/#REF!*100-100)</f>
        <v>#REF!</v>
      </c>
      <c r="H221" s="2415" t="s">
        <v>745</v>
      </c>
      <c r="I221" s="2412"/>
      <c r="J221" s="203" t="s">
        <v>800</v>
      </c>
      <c r="K221" s="60" t="e">
        <f>SUM(K129/#REF!*100-100)</f>
        <v>#REF!</v>
      </c>
      <c r="L221" s="60" t="e">
        <f>SUM(L129/#REF!*100-100)</f>
        <v>#REF!</v>
      </c>
      <c r="M221" s="60" t="e">
        <f>SUM(M129/#REF!*100-100)</f>
        <v>#REF!</v>
      </c>
      <c r="N221" s="60" t="e">
        <f>SUM(N129/#REF!*100-100)</f>
        <v>#REF!</v>
      </c>
    </row>
    <row r="222" spans="1:14" ht="11.25" hidden="1" customHeight="1" x14ac:dyDescent="0.2">
      <c r="A222" s="2415" t="s">
        <v>746</v>
      </c>
      <c r="B222" s="2412"/>
      <c r="C222" s="59" t="e">
        <f>SUM(C130/#REF!*100-100)</f>
        <v>#REF!</v>
      </c>
      <c r="D222" s="60" t="e">
        <f>SUM(D130/#REF!*100-100)</f>
        <v>#REF!</v>
      </c>
      <c r="E222" s="203" t="s">
        <v>800</v>
      </c>
      <c r="F222" s="60" t="e">
        <f>SUM(F130/#REF!*100-100)</f>
        <v>#REF!</v>
      </c>
      <c r="G222" s="60" t="e">
        <f>SUM(G130/#REF!*100-100)</f>
        <v>#REF!</v>
      </c>
      <c r="H222" s="2415" t="s">
        <v>746</v>
      </c>
      <c r="I222" s="2412"/>
      <c r="J222" s="203" t="s">
        <v>800</v>
      </c>
      <c r="K222" s="60" t="e">
        <f>SUM(K130/#REF!*100-100)</f>
        <v>#REF!</v>
      </c>
      <c r="L222" s="60" t="e">
        <f>SUM(L130/#REF!*100-100)</f>
        <v>#REF!</v>
      </c>
      <c r="M222" s="60" t="e">
        <f>SUM(M130/#REF!*100-100)</f>
        <v>#REF!</v>
      </c>
      <c r="N222" s="60" t="e">
        <f>SUM(N130/#REF!*100-100)</f>
        <v>#REF!</v>
      </c>
    </row>
    <row r="223" spans="1:14" ht="11.25" hidden="1" customHeight="1" x14ac:dyDescent="0.2">
      <c r="A223" s="2415" t="s">
        <v>747</v>
      </c>
      <c r="B223" s="2412"/>
      <c r="C223" s="59" t="e">
        <f>SUM(C131/#REF!*100-100)</f>
        <v>#REF!</v>
      </c>
      <c r="D223" s="60" t="e">
        <f>SUM(D131/#REF!*100-100)</f>
        <v>#REF!</v>
      </c>
      <c r="E223" s="203" t="s">
        <v>800</v>
      </c>
      <c r="F223" s="60" t="e">
        <f>SUM(F131/#REF!*100-100)</f>
        <v>#REF!</v>
      </c>
      <c r="G223" s="60" t="e">
        <f>SUM(G131/#REF!*100-100)</f>
        <v>#REF!</v>
      </c>
      <c r="H223" s="2415" t="s">
        <v>747</v>
      </c>
      <c r="I223" s="2412"/>
      <c r="J223" s="203" t="s">
        <v>800</v>
      </c>
      <c r="K223" s="60" t="e">
        <f>SUM(K131/#REF!*100-100)</f>
        <v>#REF!</v>
      </c>
      <c r="L223" s="60" t="e">
        <f>SUM(L131/#REF!*100-100)</f>
        <v>#REF!</v>
      </c>
      <c r="M223" s="60" t="e">
        <f>SUM(M131/#REF!*100-100)</f>
        <v>#REF!</v>
      </c>
      <c r="N223" s="60" t="e">
        <f>SUM(N131/#REF!*100-100)</f>
        <v>#REF!</v>
      </c>
    </row>
    <row r="224" spans="1:14" ht="11.25" hidden="1" customHeight="1" x14ac:dyDescent="0.2">
      <c r="A224" s="2415" t="s">
        <v>748</v>
      </c>
      <c r="B224" s="2412"/>
      <c r="C224" s="59" t="e">
        <f>SUM(C132/#REF!*100-100)</f>
        <v>#REF!</v>
      </c>
      <c r="D224" s="60" t="e">
        <f>SUM(D132/#REF!*100-100)</f>
        <v>#REF!</v>
      </c>
      <c r="E224" s="203" t="s">
        <v>800</v>
      </c>
      <c r="F224" s="60" t="e">
        <f>SUM(F132/#REF!*100-100)</f>
        <v>#REF!</v>
      </c>
      <c r="G224" s="60" t="e">
        <f>SUM(G132/#REF!*100-100)</f>
        <v>#REF!</v>
      </c>
      <c r="H224" s="2415" t="s">
        <v>748</v>
      </c>
      <c r="I224" s="2412"/>
      <c r="J224" s="203" t="s">
        <v>800</v>
      </c>
      <c r="K224" s="60" t="e">
        <f>SUM(K132/#REF!*100-100)</f>
        <v>#REF!</v>
      </c>
      <c r="L224" s="60" t="e">
        <f>SUM(L132/#REF!*100-100)</f>
        <v>#REF!</v>
      </c>
      <c r="M224" s="60" t="e">
        <f>SUM(M132/#REF!*100-100)</f>
        <v>#REF!</v>
      </c>
      <c r="N224" s="60" t="e">
        <f>SUM(N132/#REF!*100-100)</f>
        <v>#REF!</v>
      </c>
    </row>
    <row r="225" spans="1:14" ht="11.25" hidden="1" customHeight="1" x14ac:dyDescent="0.2">
      <c r="A225" s="2415" t="s">
        <v>749</v>
      </c>
      <c r="B225" s="2412"/>
      <c r="C225" s="59" t="e">
        <f>SUM(C133/#REF!*100-100)</f>
        <v>#REF!</v>
      </c>
      <c r="D225" s="60" t="e">
        <f>SUM(D133/#REF!*100-100)</f>
        <v>#REF!</v>
      </c>
      <c r="E225" s="203" t="s">
        <v>800</v>
      </c>
      <c r="F225" s="60" t="e">
        <f>SUM(F133/#REF!*100-100)</f>
        <v>#REF!</v>
      </c>
      <c r="G225" s="60" t="e">
        <f>SUM(G133/#REF!*100-100)</f>
        <v>#REF!</v>
      </c>
      <c r="H225" s="2415" t="s">
        <v>749</v>
      </c>
      <c r="I225" s="2412"/>
      <c r="J225" s="203" t="s">
        <v>800</v>
      </c>
      <c r="K225" s="60" t="e">
        <f>SUM(K133/#REF!*100-100)</f>
        <v>#REF!</v>
      </c>
      <c r="L225" s="60" t="e">
        <f>SUM(L133/#REF!*100-100)</f>
        <v>#REF!</v>
      </c>
      <c r="M225" s="60" t="e">
        <f>SUM(M133/#REF!*100-100)</f>
        <v>#REF!</v>
      </c>
      <c r="N225" s="60" t="e">
        <f>SUM(N133/#REF!*100-100)</f>
        <v>#REF!</v>
      </c>
    </row>
    <row r="226" spans="1:14" ht="11.25" hidden="1" customHeight="1" x14ac:dyDescent="0.2">
      <c r="A226" s="2415" t="s">
        <v>750</v>
      </c>
      <c r="B226" s="2412"/>
      <c r="C226" s="59" t="e">
        <f>SUM(C134/#REF!*100-100)</f>
        <v>#REF!</v>
      </c>
      <c r="D226" s="60" t="e">
        <f>SUM(D134/#REF!*100-100)</f>
        <v>#REF!</v>
      </c>
      <c r="E226" s="203" t="s">
        <v>800</v>
      </c>
      <c r="F226" s="60" t="e">
        <f>SUM(F134/#REF!*100-100)</f>
        <v>#REF!</v>
      </c>
      <c r="G226" s="60" t="e">
        <f>SUM(G134/#REF!*100-100)</f>
        <v>#REF!</v>
      </c>
      <c r="H226" s="2415" t="s">
        <v>750</v>
      </c>
      <c r="I226" s="2412"/>
      <c r="J226" s="203" t="s">
        <v>800</v>
      </c>
      <c r="K226" s="60" t="e">
        <f>SUM(K134/#REF!*100-100)</f>
        <v>#REF!</v>
      </c>
      <c r="L226" s="60" t="e">
        <f>SUM(L134/#REF!*100-100)</f>
        <v>#REF!</v>
      </c>
      <c r="M226" s="60" t="e">
        <f>SUM(M134/#REF!*100-100)</f>
        <v>#REF!</v>
      </c>
      <c r="N226" s="60" t="e">
        <f>SUM(N134/#REF!*100-100)</f>
        <v>#REF!</v>
      </c>
    </row>
    <row r="227" spans="1:14" ht="11.25" hidden="1" customHeight="1" x14ac:dyDescent="0.2">
      <c r="A227" s="2415" t="s">
        <v>751</v>
      </c>
      <c r="B227" s="2412"/>
      <c r="C227" s="59" t="e">
        <f>SUM(C135/#REF!*100-100)</f>
        <v>#REF!</v>
      </c>
      <c r="D227" s="60" t="e">
        <f>SUM(D135/#REF!*100-100)</f>
        <v>#REF!</v>
      </c>
      <c r="E227" s="203" t="s">
        <v>800</v>
      </c>
      <c r="F227" s="60" t="e">
        <f>SUM(F135/#REF!*100-100)</f>
        <v>#REF!</v>
      </c>
      <c r="G227" s="60" t="e">
        <f>SUM(G135/#REF!*100-100)</f>
        <v>#REF!</v>
      </c>
      <c r="H227" s="2415" t="s">
        <v>751</v>
      </c>
      <c r="I227" s="2412"/>
      <c r="J227" s="203" t="s">
        <v>800</v>
      </c>
      <c r="K227" s="60" t="e">
        <f>SUM(K135/#REF!*100-100)</f>
        <v>#REF!</v>
      </c>
      <c r="L227" s="60" t="e">
        <f>SUM(L135/#REF!*100-100)</f>
        <v>#REF!</v>
      </c>
      <c r="M227" s="60" t="e">
        <f>SUM(M135/#REF!*100-100)</f>
        <v>#REF!</v>
      </c>
      <c r="N227" s="60" t="e">
        <f>SUM(N135/#REF!*100-100)</f>
        <v>#REF!</v>
      </c>
    </row>
    <row r="228" spans="1:14" ht="11.25" customHeight="1" x14ac:dyDescent="0.2">
      <c r="E228" s="203"/>
      <c r="J228" s="203"/>
    </row>
    <row r="230" spans="1:14" ht="11.25" customHeight="1" x14ac:dyDescent="0.2">
      <c r="A230" s="774" t="s">
        <v>283</v>
      </c>
    </row>
    <row r="231" spans="1:14" ht="11.25" customHeight="1" x14ac:dyDescent="0.2">
      <c r="A231" s="39" t="s">
        <v>1013</v>
      </c>
      <c r="H231" s="39"/>
    </row>
    <row r="232" spans="1:14" ht="11.25" customHeight="1" x14ac:dyDescent="0.2">
      <c r="A232" s="2301"/>
      <c r="B232" s="2301"/>
      <c r="C232" s="2301"/>
      <c r="D232" s="2301"/>
      <c r="E232" s="2301"/>
      <c r="F232" s="2301"/>
      <c r="G232" s="2301"/>
      <c r="H232" s="99"/>
      <c r="I232" s="99"/>
      <c r="J232" s="2301"/>
      <c r="K232" s="2301"/>
      <c r="L232" s="2301"/>
      <c r="M232" s="2301"/>
      <c r="N232" s="2301"/>
    </row>
    <row r="233" spans="1:14" ht="11.25" customHeight="1" x14ac:dyDescent="0.2">
      <c r="A233" s="39"/>
      <c r="B233" s="2427"/>
      <c r="C233" s="2427"/>
      <c r="D233" s="2427"/>
      <c r="E233" s="2427"/>
      <c r="F233" s="2427"/>
      <c r="G233" s="2427"/>
      <c r="H233" s="2419"/>
      <c r="I233" s="2419"/>
      <c r="J233" s="2419"/>
      <c r="K233" s="2419"/>
      <c r="L233" s="2419"/>
      <c r="M233" s="2419"/>
      <c r="N233" s="1"/>
    </row>
  </sheetData>
  <mergeCells count="240">
    <mergeCell ref="J17:O17"/>
    <mergeCell ref="H134:I134"/>
    <mergeCell ref="H135:I135"/>
    <mergeCell ref="J137:N137"/>
    <mergeCell ref="J138:N138"/>
    <mergeCell ref="H131:I131"/>
    <mergeCell ref="H132:I132"/>
    <mergeCell ref="C17:H17"/>
    <mergeCell ref="A33:B33"/>
    <mergeCell ref="A36:B36"/>
    <mergeCell ref="A37:B37"/>
    <mergeCell ref="A59:B59"/>
    <mergeCell ref="A60:B60"/>
    <mergeCell ref="A111:B111"/>
    <mergeCell ref="A112:B112"/>
    <mergeCell ref="A113:B113"/>
    <mergeCell ref="A114:B114"/>
    <mergeCell ref="A124:B124"/>
    <mergeCell ref="A125:B125"/>
    <mergeCell ref="A126:B126"/>
    <mergeCell ref="A127:B127"/>
    <mergeCell ref="A128:B128"/>
    <mergeCell ref="A129:B129"/>
    <mergeCell ref="A130:B130"/>
    <mergeCell ref="C8:C15"/>
    <mergeCell ref="H3:O3"/>
    <mergeCell ref="H215:I215"/>
    <mergeCell ref="A32:B32"/>
    <mergeCell ref="H33:I33"/>
    <mergeCell ref="H34:I34"/>
    <mergeCell ref="H35:I35"/>
    <mergeCell ref="H36:I36"/>
    <mergeCell ref="H32:I32"/>
    <mergeCell ref="A34:B34"/>
    <mergeCell ref="A35:B35"/>
    <mergeCell ref="H188:I188"/>
    <mergeCell ref="A156:B156"/>
    <mergeCell ref="A157:B157"/>
    <mergeCell ref="H156:I156"/>
    <mergeCell ref="A177:B177"/>
    <mergeCell ref="A178:B178"/>
    <mergeCell ref="A179:B179"/>
    <mergeCell ref="A180:B180"/>
    <mergeCell ref="A181:B181"/>
    <mergeCell ref="A182:B182"/>
    <mergeCell ref="A183:B183"/>
    <mergeCell ref="A184:B184"/>
    <mergeCell ref="A204:B204"/>
    <mergeCell ref="H1:N1"/>
    <mergeCell ref="H2:N2"/>
    <mergeCell ref="H5:N5"/>
    <mergeCell ref="H6:N6"/>
    <mergeCell ref="H37:I37"/>
    <mergeCell ref="A6:G6"/>
    <mergeCell ref="A84:B84"/>
    <mergeCell ref="A85:B85"/>
    <mergeCell ref="A86:B86"/>
    <mergeCell ref="A1:G1"/>
    <mergeCell ref="A2:G2"/>
    <mergeCell ref="A4:G4"/>
    <mergeCell ref="D8:G8"/>
    <mergeCell ref="H4:N4"/>
    <mergeCell ref="N9:N15"/>
    <mergeCell ref="M9:M15"/>
    <mergeCell ref="K9:K15"/>
    <mergeCell ref="J9:J15"/>
    <mergeCell ref="J8:N8"/>
    <mergeCell ref="L9:L15"/>
    <mergeCell ref="D9:D15"/>
    <mergeCell ref="E9:E15"/>
    <mergeCell ref="F9:F15"/>
    <mergeCell ref="G9:G15"/>
    <mergeCell ref="A188:B188"/>
    <mergeCell ref="A161:B161"/>
    <mergeCell ref="B233:G233"/>
    <mergeCell ref="H233:M233"/>
    <mergeCell ref="H157:I157"/>
    <mergeCell ref="A232:G232"/>
    <mergeCell ref="J232:N232"/>
    <mergeCell ref="C137:G137"/>
    <mergeCell ref="C138:G138"/>
    <mergeCell ref="H152:I152"/>
    <mergeCell ref="H153:I153"/>
    <mergeCell ref="H154:I154"/>
    <mergeCell ref="A209:B209"/>
    <mergeCell ref="A210:B210"/>
    <mergeCell ref="A208:B208"/>
    <mergeCell ref="A205:B205"/>
    <mergeCell ref="A206:B206"/>
    <mergeCell ref="A207:B207"/>
    <mergeCell ref="A186:B186"/>
    <mergeCell ref="A187:B187"/>
    <mergeCell ref="A216:B216"/>
    <mergeCell ref="A217:B217"/>
    <mergeCell ref="A218:B218"/>
    <mergeCell ref="A219:B219"/>
    <mergeCell ref="A131:B131"/>
    <mergeCell ref="A132:B132"/>
    <mergeCell ref="A133:B133"/>
    <mergeCell ref="A134:B134"/>
    <mergeCell ref="A135:B135"/>
    <mergeCell ref="A155:B155"/>
    <mergeCell ref="A153:B153"/>
    <mergeCell ref="A154:B154"/>
    <mergeCell ref="A152:B152"/>
    <mergeCell ref="A220:B220"/>
    <mergeCell ref="A221:B221"/>
    <mergeCell ref="A222:B222"/>
    <mergeCell ref="A223:B223"/>
    <mergeCell ref="A211:B211"/>
    <mergeCell ref="A212:B212"/>
    <mergeCell ref="A213:B213"/>
    <mergeCell ref="A214:B214"/>
    <mergeCell ref="A215:B215"/>
    <mergeCell ref="A224:B224"/>
    <mergeCell ref="A225:B225"/>
    <mergeCell ref="A226:B226"/>
    <mergeCell ref="A227:B227"/>
    <mergeCell ref="H225:I225"/>
    <mergeCell ref="H226:I226"/>
    <mergeCell ref="H227:I227"/>
    <mergeCell ref="H222:I222"/>
    <mergeCell ref="H223:I223"/>
    <mergeCell ref="H224:I224"/>
    <mergeCell ref="H211:I211"/>
    <mergeCell ref="H207:I207"/>
    <mergeCell ref="H208:I208"/>
    <mergeCell ref="H216:I216"/>
    <mergeCell ref="H217:I217"/>
    <mergeCell ref="H218:I218"/>
    <mergeCell ref="H219:I219"/>
    <mergeCell ref="H220:I220"/>
    <mergeCell ref="H221:I221"/>
    <mergeCell ref="H59:I59"/>
    <mergeCell ref="H60:I60"/>
    <mergeCell ref="H68:I68"/>
    <mergeCell ref="H116:I116"/>
    <mergeCell ref="H117:I117"/>
    <mergeCell ref="H118:I118"/>
    <mergeCell ref="H84:I84"/>
    <mergeCell ref="H85:I85"/>
    <mergeCell ref="H86:I86"/>
    <mergeCell ref="H91:I91"/>
    <mergeCell ref="H90:I90"/>
    <mergeCell ref="H111:I111"/>
    <mergeCell ref="H112:I112"/>
    <mergeCell ref="H113:I113"/>
    <mergeCell ref="H114:I114"/>
    <mergeCell ref="H115:I115"/>
    <mergeCell ref="H92:I92"/>
    <mergeCell ref="H93:I93"/>
    <mergeCell ref="H94:I94"/>
    <mergeCell ref="A120:B120"/>
    <mergeCell ref="A121:B121"/>
    <mergeCell ref="A122:B122"/>
    <mergeCell ref="H65:I65"/>
    <mergeCell ref="H66:I66"/>
    <mergeCell ref="H67:I67"/>
    <mergeCell ref="H61:I61"/>
    <mergeCell ref="H87:I87"/>
    <mergeCell ref="H88:I88"/>
    <mergeCell ref="H89:I89"/>
    <mergeCell ref="H62:I62"/>
    <mergeCell ref="H63:I63"/>
    <mergeCell ref="H64:I64"/>
    <mergeCell ref="A87:B87"/>
    <mergeCell ref="A88:B88"/>
    <mergeCell ref="A89:B89"/>
    <mergeCell ref="A90:B90"/>
    <mergeCell ref="A91:B91"/>
    <mergeCell ref="A61:B61"/>
    <mergeCell ref="A62:B62"/>
    <mergeCell ref="A63:B63"/>
    <mergeCell ref="A64:B64"/>
    <mergeCell ref="A115:B115"/>
    <mergeCell ref="A116:B116"/>
    <mergeCell ref="A65:B65"/>
    <mergeCell ref="A66:B66"/>
    <mergeCell ref="A67:B67"/>
    <mergeCell ref="A68:B68"/>
    <mergeCell ref="A92:B92"/>
    <mergeCell ref="A93:B93"/>
    <mergeCell ref="A94:B94"/>
    <mergeCell ref="A95:B95"/>
    <mergeCell ref="A119:B119"/>
    <mergeCell ref="A117:B117"/>
    <mergeCell ref="A118:B118"/>
    <mergeCell ref="A38:B38"/>
    <mergeCell ref="A39:B39"/>
    <mergeCell ref="A40:B40"/>
    <mergeCell ref="A41:B41"/>
    <mergeCell ref="H38:I38"/>
    <mergeCell ref="H39:I39"/>
    <mergeCell ref="H40:I40"/>
    <mergeCell ref="H41:I41"/>
    <mergeCell ref="H58:I58"/>
    <mergeCell ref="A58:B58"/>
    <mergeCell ref="H57:I57"/>
    <mergeCell ref="A57:B57"/>
    <mergeCell ref="A158:B158"/>
    <mergeCell ref="A159:B159"/>
    <mergeCell ref="A160:B160"/>
    <mergeCell ref="A185:B185"/>
    <mergeCell ref="H158:I158"/>
    <mergeCell ref="H159:I159"/>
    <mergeCell ref="H160:I160"/>
    <mergeCell ref="H161:I161"/>
    <mergeCell ref="H185:I185"/>
    <mergeCell ref="H184:I184"/>
    <mergeCell ref="H178:I178"/>
    <mergeCell ref="H179:I179"/>
    <mergeCell ref="H177:I177"/>
    <mergeCell ref="H180:I180"/>
    <mergeCell ref="H181:I181"/>
    <mergeCell ref="H182:I182"/>
    <mergeCell ref="H183:I183"/>
    <mergeCell ref="H186:I186"/>
    <mergeCell ref="H187:I187"/>
    <mergeCell ref="H212:I212"/>
    <mergeCell ref="H213:I213"/>
    <mergeCell ref="H214:I214"/>
    <mergeCell ref="H95:I95"/>
    <mergeCell ref="H119:I119"/>
    <mergeCell ref="H120:I120"/>
    <mergeCell ref="H121:I121"/>
    <mergeCell ref="H122:I122"/>
    <mergeCell ref="H124:I124"/>
    <mergeCell ref="H125:I125"/>
    <mergeCell ref="H126:I126"/>
    <mergeCell ref="H127:I127"/>
    <mergeCell ref="H128:I128"/>
    <mergeCell ref="H129:I129"/>
    <mergeCell ref="H130:I130"/>
    <mergeCell ref="H155:I155"/>
    <mergeCell ref="H133:I133"/>
    <mergeCell ref="H204:I204"/>
    <mergeCell ref="H205:I205"/>
    <mergeCell ref="H206:I206"/>
    <mergeCell ref="H209:I209"/>
    <mergeCell ref="H210:I210"/>
  </mergeCells>
  <phoneticPr fontId="29" type="noConversion"/>
  <printOptions horizontalCentered="1"/>
  <pageMargins left="0.59055118110236227" right="0.59055118110236227" top="0.35433070866141736" bottom="0.35433070866141736" header="0.31496062992125984" footer="0.31496062992125984"/>
  <pageSetup paperSize="9" scale="85" fitToWidth="2" orientation="portrait" horizontalDpi="300" verticalDpi="300" r:id="rId1"/>
  <headerFooter alignWithMargins="0"/>
  <colBreaks count="1" manualBreakCount="1">
    <brk id="7" max="1048575" man="1"/>
  </colBreak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6">
    <tabColor theme="0" tint="-0.14999847407452621"/>
  </sheetPr>
  <dimension ref="A1:P215"/>
  <sheetViews>
    <sheetView zoomScale="115" zoomScaleNormal="100" zoomScaleSheetLayoutView="55" workbookViewId="0">
      <selection sqref="A1:G1"/>
    </sheetView>
  </sheetViews>
  <sheetFormatPr baseColWidth="10" defaultColWidth="11.28515625" defaultRowHeight="11.25" customHeight="1" x14ac:dyDescent="0.2"/>
  <cols>
    <col min="1" max="2" width="6.7109375" style="113" customWidth="1"/>
    <col min="3" max="7" width="20.140625" style="113" customWidth="1"/>
    <col min="8" max="9" width="6.7109375" style="113" customWidth="1"/>
    <col min="10" max="15" width="16.28515625" style="113" customWidth="1"/>
    <col min="16" max="16" width="18.7109375" style="113" customWidth="1"/>
    <col min="17" max="18" width="7" style="113" bestFit="1" customWidth="1"/>
    <col min="19" max="23" width="8.28515625" style="113" bestFit="1" customWidth="1"/>
    <col min="24" max="24" width="7" style="113" bestFit="1" customWidth="1"/>
    <col min="25" max="25" width="8.28515625" style="113" bestFit="1" customWidth="1"/>
    <col min="26" max="16384" width="11.28515625" style="113"/>
  </cols>
  <sheetData>
    <row r="1" spans="1:16" ht="11.25" customHeight="1" x14ac:dyDescent="0.2">
      <c r="A1" s="2427" t="s">
        <v>905</v>
      </c>
      <c r="B1" s="2427"/>
      <c r="C1" s="2427"/>
      <c r="D1" s="2427"/>
      <c r="E1" s="2427"/>
      <c r="F1" s="2427"/>
      <c r="G1" s="2427"/>
      <c r="H1" s="2427" t="s">
        <v>905</v>
      </c>
      <c r="I1" s="2427"/>
      <c r="J1" s="2427"/>
      <c r="K1" s="2427"/>
      <c r="L1" s="2427"/>
      <c r="M1" s="2427"/>
      <c r="N1" s="2427"/>
      <c r="O1" s="2427"/>
    </row>
    <row r="2" spans="1:16" s="67" customFormat="1" ht="11.25" customHeight="1" x14ac:dyDescent="0.2">
      <c r="A2" s="2421" t="s">
        <v>510</v>
      </c>
      <c r="B2" s="2421"/>
      <c r="C2" s="2421"/>
      <c r="D2" s="2421"/>
      <c r="E2" s="2421"/>
      <c r="F2" s="2421"/>
      <c r="G2" s="2421"/>
      <c r="H2" s="2421" t="s">
        <v>510</v>
      </c>
      <c r="I2" s="2421"/>
      <c r="J2" s="2421"/>
      <c r="K2" s="2421"/>
      <c r="L2" s="2421"/>
      <c r="M2" s="2421"/>
      <c r="N2" s="2421"/>
    </row>
    <row r="3" spans="1:16" s="67" customFormat="1" ht="11.25" customHeight="1" x14ac:dyDescent="0.2">
      <c r="A3" s="71" t="s">
        <v>1116</v>
      </c>
      <c r="B3" s="71"/>
      <c r="C3" s="71"/>
      <c r="D3" s="71"/>
      <c r="E3" s="71"/>
      <c r="F3" s="71"/>
      <c r="G3" s="71"/>
      <c r="H3" s="2490" t="s">
        <v>1116</v>
      </c>
      <c r="I3" s="2490"/>
      <c r="J3" s="2490"/>
      <c r="K3" s="2490"/>
      <c r="L3" s="2490"/>
      <c r="M3" s="2490"/>
      <c r="N3" s="2490"/>
      <c r="O3" s="2490"/>
    </row>
    <row r="4" spans="1:16" s="67" customFormat="1" ht="11.25" customHeight="1" x14ac:dyDescent="0.2">
      <c r="A4" s="2577" t="s">
        <v>1130</v>
      </c>
      <c r="B4" s="2470"/>
      <c r="C4" s="2470"/>
      <c r="D4" s="2470"/>
      <c r="E4" s="2470"/>
      <c r="F4" s="2470"/>
      <c r="G4" s="2470"/>
      <c r="H4" s="2577" t="s">
        <v>1130</v>
      </c>
      <c r="I4" s="2470"/>
      <c r="J4" s="2470"/>
      <c r="K4" s="2470"/>
      <c r="L4" s="2470"/>
      <c r="M4" s="2470"/>
      <c r="N4" s="2470"/>
    </row>
    <row r="5" spans="1:16" s="70" customFormat="1" ht="11.25" customHeight="1" x14ac:dyDescent="0.2"/>
    <row r="6" spans="1:16" s="68" customFormat="1" ht="11.25" customHeight="1" x14ac:dyDescent="0.2">
      <c r="A6" s="2422" t="s">
        <v>1050</v>
      </c>
      <c r="B6" s="2422"/>
      <c r="C6" s="2422"/>
      <c r="D6" s="2422"/>
      <c r="E6" s="2422"/>
      <c r="F6" s="2422"/>
      <c r="G6" s="2422"/>
      <c r="H6" s="2422" t="s">
        <v>1050</v>
      </c>
      <c r="I6" s="2422"/>
      <c r="J6" s="2422"/>
      <c r="K6" s="2422"/>
      <c r="L6" s="2422"/>
      <c r="M6" s="2422"/>
      <c r="N6" s="2422"/>
    </row>
    <row r="7" spans="1:16" s="70" customFormat="1" ht="11.25" customHeight="1" x14ac:dyDescent="0.2">
      <c r="B7" s="71"/>
      <c r="C7" s="72"/>
      <c r="D7" s="72"/>
      <c r="I7" s="71"/>
      <c r="J7" s="72"/>
      <c r="K7" s="72"/>
    </row>
    <row r="8" spans="1:16" s="117" customFormat="1" ht="11.25" customHeight="1" x14ac:dyDescent="0.2">
      <c r="A8" s="18"/>
      <c r="B8" s="114"/>
      <c r="C8" s="2440" t="s">
        <v>881</v>
      </c>
      <c r="D8" s="2441"/>
      <c r="E8" s="2441"/>
      <c r="F8" s="2441"/>
      <c r="G8" s="2441"/>
      <c r="H8" s="18"/>
      <c r="I8" s="114"/>
      <c r="J8" s="2440" t="s">
        <v>879</v>
      </c>
      <c r="K8" s="2465"/>
      <c r="L8" s="2465"/>
      <c r="M8" s="2465"/>
      <c r="N8" s="2465"/>
      <c r="O8" s="2466"/>
    </row>
    <row r="9" spans="1:16" s="117" customFormat="1" ht="12.4" customHeight="1" x14ac:dyDescent="0.2">
      <c r="A9" s="19"/>
      <c r="B9" s="20"/>
      <c r="C9" s="2454" t="s">
        <v>286</v>
      </c>
      <c r="D9" s="2454" t="s">
        <v>291</v>
      </c>
      <c r="E9" s="2454" t="s">
        <v>877</v>
      </c>
      <c r="F9" s="2458" t="s">
        <v>287</v>
      </c>
      <c r="G9" s="2461" t="s">
        <v>288</v>
      </c>
      <c r="H9" s="19"/>
      <c r="I9" s="20"/>
      <c r="J9" s="2458" t="s">
        <v>859</v>
      </c>
      <c r="K9" s="2454" t="s">
        <v>289</v>
      </c>
      <c r="L9" s="2454" t="s">
        <v>290</v>
      </c>
      <c r="M9" s="2454" t="s">
        <v>860</v>
      </c>
      <c r="N9" s="2454" t="s">
        <v>878</v>
      </c>
      <c r="O9" s="2461" t="s">
        <v>873</v>
      </c>
    </row>
    <row r="10" spans="1:16" s="117" customFormat="1" ht="12.4" customHeight="1" x14ac:dyDescent="0.2">
      <c r="A10" s="19" t="s">
        <v>520</v>
      </c>
      <c r="B10" s="20"/>
      <c r="C10" s="2455"/>
      <c r="D10" s="2455"/>
      <c r="E10" s="2455"/>
      <c r="F10" s="2459"/>
      <c r="G10" s="2462"/>
      <c r="H10" s="19" t="s">
        <v>520</v>
      </c>
      <c r="I10" s="20"/>
      <c r="J10" s="2459"/>
      <c r="K10" s="2455"/>
      <c r="L10" s="2455"/>
      <c r="M10" s="2455"/>
      <c r="N10" s="2455"/>
      <c r="O10" s="2462"/>
    </row>
    <row r="11" spans="1:16" s="117" customFormat="1" ht="12.4" customHeight="1" x14ac:dyDescent="0.2">
      <c r="A11" s="23" t="s">
        <v>522</v>
      </c>
      <c r="B11" s="118"/>
      <c r="C11" s="2455"/>
      <c r="D11" s="2455"/>
      <c r="E11" s="2455"/>
      <c r="F11" s="2459"/>
      <c r="G11" s="2462"/>
      <c r="H11" s="23" t="s">
        <v>522</v>
      </c>
      <c r="I11" s="118"/>
      <c r="J11" s="2459"/>
      <c r="K11" s="2455"/>
      <c r="L11" s="2455"/>
      <c r="M11" s="2455"/>
      <c r="N11" s="2455"/>
      <c r="O11" s="2462"/>
    </row>
    <row r="12" spans="1:16" s="117" customFormat="1" ht="12.4" customHeight="1" x14ac:dyDescent="0.2">
      <c r="A12" s="19"/>
      <c r="B12" s="20"/>
      <c r="C12" s="2455"/>
      <c r="D12" s="2455"/>
      <c r="E12" s="2455"/>
      <c r="F12" s="2459"/>
      <c r="G12" s="2462"/>
      <c r="H12" s="19"/>
      <c r="I12" s="20"/>
      <c r="J12" s="2459"/>
      <c r="K12" s="2455"/>
      <c r="L12" s="2455"/>
      <c r="M12" s="2455"/>
      <c r="N12" s="2455"/>
      <c r="O12" s="2462"/>
    </row>
    <row r="13" spans="1:16" s="117" customFormat="1" ht="12.4" customHeight="1" x14ac:dyDescent="0.2">
      <c r="A13" s="19" t="s">
        <v>530</v>
      </c>
      <c r="B13" s="20"/>
      <c r="C13" s="2455"/>
      <c r="D13" s="2455"/>
      <c r="E13" s="2455"/>
      <c r="F13" s="2459"/>
      <c r="G13" s="2462"/>
      <c r="H13" s="19" t="s">
        <v>530</v>
      </c>
      <c r="I13" s="20"/>
      <c r="J13" s="2459"/>
      <c r="K13" s="2455"/>
      <c r="L13" s="2455"/>
      <c r="M13" s="2455"/>
      <c r="N13" s="2455"/>
      <c r="O13" s="2462"/>
    </row>
    <row r="14" spans="1:16" s="117" customFormat="1" ht="12.4" customHeight="1" x14ac:dyDescent="0.2">
      <c r="A14" s="23" t="s">
        <v>534</v>
      </c>
      <c r="B14" s="118"/>
      <c r="C14" s="2455"/>
      <c r="D14" s="2455"/>
      <c r="E14" s="2455"/>
      <c r="F14" s="2459"/>
      <c r="G14" s="2462"/>
      <c r="H14" s="23" t="s">
        <v>534</v>
      </c>
      <c r="I14" s="118"/>
      <c r="J14" s="2459"/>
      <c r="K14" s="2455"/>
      <c r="L14" s="2455"/>
      <c r="M14" s="2455"/>
      <c r="N14" s="2455"/>
      <c r="O14" s="2462"/>
    </row>
    <row r="15" spans="1:16" s="70" customFormat="1" ht="12.4" customHeight="1" x14ac:dyDescent="0.2">
      <c r="A15" s="134"/>
      <c r="B15" s="135"/>
      <c r="C15" s="2456"/>
      <c r="D15" s="2456"/>
      <c r="E15" s="2456"/>
      <c r="F15" s="2460"/>
      <c r="G15" s="2463"/>
      <c r="H15" s="134"/>
      <c r="I15" s="135"/>
      <c r="J15" s="2460"/>
      <c r="K15" s="2456"/>
      <c r="L15" s="2456"/>
      <c r="M15" s="2456"/>
      <c r="N15" s="2463"/>
      <c r="O15" s="2463"/>
      <c r="P15" s="71"/>
    </row>
    <row r="16" spans="1:16" s="70" customFormat="1" ht="6" customHeight="1" x14ac:dyDescent="0.2">
      <c r="A16" s="122"/>
      <c r="B16" s="122"/>
      <c r="C16" s="34"/>
      <c r="D16" s="34"/>
      <c r="E16" s="34"/>
      <c r="F16" s="34"/>
      <c r="G16" s="34"/>
      <c r="H16" s="122"/>
      <c r="I16" s="122"/>
      <c r="J16" s="42"/>
      <c r="K16" s="42"/>
      <c r="L16" s="42"/>
      <c r="M16" s="42"/>
      <c r="N16" s="42"/>
      <c r="O16" s="42"/>
    </row>
    <row r="17" spans="1:15" s="70" customFormat="1" ht="11.25" customHeight="1" x14ac:dyDescent="0.2">
      <c r="A17" s="34"/>
      <c r="B17" s="34"/>
      <c r="C17" s="252" t="s">
        <v>861</v>
      </c>
      <c r="D17" s="252"/>
      <c r="E17" s="252"/>
      <c r="F17" s="252"/>
      <c r="G17" s="252"/>
      <c r="H17" s="252"/>
      <c r="I17" s="34"/>
      <c r="J17" s="2451" t="s">
        <v>861</v>
      </c>
      <c r="K17" s="2451"/>
      <c r="L17" s="2451"/>
      <c r="M17" s="2451"/>
      <c r="N17" s="2451"/>
      <c r="O17" s="42"/>
    </row>
    <row r="18" spans="1:15" s="70" customFormat="1" ht="6" customHeight="1" x14ac:dyDescent="0.2">
      <c r="A18" s="34"/>
      <c r="B18" s="34"/>
      <c r="C18" s="98"/>
      <c r="D18" s="98"/>
      <c r="E18" s="98"/>
      <c r="F18" s="98"/>
      <c r="G18" s="98"/>
      <c r="H18" s="34"/>
      <c r="I18" s="34"/>
      <c r="J18" s="98"/>
      <c r="K18" s="98"/>
      <c r="L18" s="98"/>
      <c r="M18" s="98"/>
      <c r="N18" s="98"/>
      <c r="O18" s="42"/>
    </row>
    <row r="19" spans="1:15" s="70" customFormat="1" ht="11.25" hidden="1" customHeight="1" x14ac:dyDescent="0.2">
      <c r="A19" s="34"/>
      <c r="B19" s="34"/>
      <c r="C19" s="98"/>
      <c r="D19" s="98"/>
      <c r="E19" s="98"/>
      <c r="F19" s="98"/>
      <c r="G19" s="98"/>
      <c r="H19" s="34"/>
      <c r="I19" s="34"/>
      <c r="J19" s="98"/>
      <c r="K19" s="98"/>
      <c r="L19" s="98"/>
      <c r="M19" s="98"/>
      <c r="N19" s="98"/>
      <c r="O19" s="42"/>
    </row>
    <row r="20" spans="1:15" s="70" customFormat="1" ht="11.25" hidden="1" customHeight="1" x14ac:dyDescent="0.2">
      <c r="A20" s="34"/>
      <c r="B20" s="34"/>
      <c r="C20" s="98"/>
      <c r="D20" s="98"/>
      <c r="E20" s="98"/>
      <c r="F20" s="98"/>
      <c r="G20" s="98"/>
      <c r="H20" s="34"/>
      <c r="I20" s="34"/>
      <c r="J20" s="98"/>
      <c r="K20" s="98"/>
      <c r="L20" s="98"/>
      <c r="M20" s="98"/>
      <c r="N20" s="98"/>
      <c r="O20" s="42"/>
    </row>
    <row r="21" spans="1:15" s="70" customFormat="1" ht="11.25" hidden="1" customHeight="1" x14ac:dyDescent="0.2">
      <c r="A21" s="34"/>
      <c r="B21" s="34"/>
      <c r="C21" s="98"/>
      <c r="D21" s="98"/>
      <c r="E21" s="98"/>
      <c r="F21" s="98"/>
      <c r="G21" s="98"/>
      <c r="H21" s="34"/>
      <c r="I21" s="34"/>
      <c r="J21" s="98"/>
      <c r="K21" s="98"/>
      <c r="L21" s="98"/>
      <c r="M21" s="98"/>
      <c r="N21" s="98"/>
      <c r="O21" s="42"/>
    </row>
    <row r="22" spans="1:15" s="70" customFormat="1" ht="11.25" hidden="1" customHeight="1" x14ac:dyDescent="0.2">
      <c r="A22" s="34"/>
      <c r="B22" s="34"/>
      <c r="C22" s="34"/>
      <c r="D22" s="39"/>
      <c r="E22" s="39"/>
      <c r="F22" s="39"/>
      <c r="G22" s="1"/>
      <c r="H22" s="34"/>
      <c r="I22" s="34"/>
      <c r="J22" s="47"/>
      <c r="K22" s="39"/>
      <c r="L22" s="113"/>
      <c r="M22" s="113"/>
      <c r="N22" s="113"/>
      <c r="O22" s="113"/>
    </row>
    <row r="23" spans="1:15" ht="11.25" hidden="1" customHeight="1" x14ac:dyDescent="0.2">
      <c r="A23" s="19">
        <v>2000</v>
      </c>
      <c r="B23" s="28"/>
      <c r="C23" s="43"/>
      <c r="D23" s="42"/>
      <c r="E23" s="42"/>
      <c r="F23" s="124"/>
      <c r="G23" s="42"/>
      <c r="H23" s="19">
        <v>2000</v>
      </c>
      <c r="I23" s="28"/>
      <c r="J23" s="42"/>
    </row>
    <row r="24" spans="1:15" ht="11.25" hidden="1" customHeight="1" x14ac:dyDescent="0.2">
      <c r="A24" s="19">
        <v>2001</v>
      </c>
      <c r="B24" s="28"/>
      <c r="C24" s="43"/>
      <c r="D24" s="42"/>
      <c r="E24" s="42"/>
      <c r="F24" s="42"/>
      <c r="G24" s="42"/>
      <c r="H24" s="19">
        <v>2001</v>
      </c>
      <c r="I24" s="28"/>
      <c r="J24" s="42"/>
    </row>
    <row r="25" spans="1:15" ht="11.25" hidden="1" customHeight="1" x14ac:dyDescent="0.2">
      <c r="A25" s="19">
        <v>2002</v>
      </c>
      <c r="B25" s="28"/>
      <c r="C25" s="43"/>
      <c r="D25" s="42"/>
      <c r="E25" s="42"/>
      <c r="F25" s="124"/>
      <c r="G25" s="42"/>
      <c r="H25" s="19">
        <v>2002</v>
      </c>
      <c r="I25" s="28"/>
      <c r="J25" s="42"/>
    </row>
    <row r="26" spans="1:15" ht="11.25" hidden="1" customHeight="1" x14ac:dyDescent="0.2">
      <c r="A26" s="19">
        <v>2003</v>
      </c>
      <c r="B26" s="28"/>
      <c r="C26" s="43"/>
      <c r="D26" s="42"/>
      <c r="E26" s="42"/>
      <c r="F26" s="124"/>
      <c r="G26" s="42"/>
      <c r="H26" s="19">
        <v>2003</v>
      </c>
      <c r="I26" s="28"/>
      <c r="J26" s="42"/>
    </row>
    <row r="27" spans="1:15" ht="11.25" hidden="1" customHeight="1" x14ac:dyDescent="0.2">
      <c r="A27" s="19">
        <v>2004</v>
      </c>
      <c r="B27" s="28"/>
      <c r="C27" s="43"/>
      <c r="D27" s="42"/>
      <c r="E27" s="42"/>
      <c r="F27" s="124"/>
      <c r="G27" s="42"/>
      <c r="H27" s="19">
        <v>2004</v>
      </c>
      <c r="I27" s="28"/>
      <c r="J27" s="42"/>
    </row>
    <row r="28" spans="1:15" ht="11.25" hidden="1" customHeight="1" x14ac:dyDescent="0.2">
      <c r="A28" s="19">
        <v>2005</v>
      </c>
      <c r="B28" s="28"/>
      <c r="C28" s="43"/>
      <c r="D28" s="42"/>
      <c r="E28" s="42"/>
      <c r="F28" s="124"/>
      <c r="G28" s="42"/>
      <c r="H28" s="19">
        <v>2005</v>
      </c>
      <c r="I28" s="28"/>
      <c r="J28" s="42"/>
    </row>
    <row r="29" spans="1:15" ht="11.25" hidden="1" customHeight="1" x14ac:dyDescent="0.2">
      <c r="A29" s="19">
        <v>2006</v>
      </c>
      <c r="B29" s="28"/>
      <c r="C29" s="43"/>
      <c r="D29" s="42"/>
      <c r="E29" s="42"/>
      <c r="F29" s="42"/>
      <c r="G29" s="42"/>
      <c r="H29" s="19">
        <v>2006</v>
      </c>
      <c r="I29" s="28"/>
      <c r="J29" s="42"/>
    </row>
    <row r="30" spans="1:15" ht="11.25" hidden="1" customHeight="1" x14ac:dyDescent="0.2">
      <c r="A30" s="19">
        <v>2007</v>
      </c>
      <c r="B30" s="28"/>
      <c r="C30" s="43"/>
      <c r="D30" s="43"/>
      <c r="E30" s="43"/>
      <c r="F30" s="43"/>
      <c r="G30" s="43"/>
      <c r="H30" s="19">
        <v>2007</v>
      </c>
      <c r="I30" s="28"/>
      <c r="J30" s="42"/>
      <c r="K30" s="42"/>
      <c r="L30" s="42"/>
      <c r="M30" s="42"/>
      <c r="N30" s="42"/>
      <c r="O30" s="42"/>
    </row>
    <row r="31" spans="1:15" ht="11.25" customHeight="1" x14ac:dyDescent="0.2">
      <c r="A31" s="19">
        <v>2008</v>
      </c>
      <c r="B31" s="28"/>
      <c r="C31" s="42">
        <v>29701</v>
      </c>
      <c r="D31" s="42">
        <v>13982.6</v>
      </c>
      <c r="E31" s="42">
        <v>18363.400000000001</v>
      </c>
      <c r="F31" s="42">
        <v>3845.1</v>
      </c>
      <c r="G31" s="42">
        <v>21802.5</v>
      </c>
      <c r="H31" s="19">
        <v>2008</v>
      </c>
      <c r="I31" s="28"/>
      <c r="J31" s="101" t="s">
        <v>801</v>
      </c>
      <c r="K31" s="101">
        <v>10922.2</v>
      </c>
      <c r="L31" s="101">
        <v>1930.8</v>
      </c>
      <c r="M31" s="101" t="s">
        <v>801</v>
      </c>
      <c r="N31" s="101">
        <v>32354.7</v>
      </c>
      <c r="O31" s="101" t="s">
        <v>801</v>
      </c>
    </row>
    <row r="32" spans="1:15" ht="11.25" customHeight="1" x14ac:dyDescent="0.2">
      <c r="A32" s="2411">
        <v>2009</v>
      </c>
      <c r="B32" s="2412"/>
      <c r="C32" s="42">
        <v>22394.400000000001</v>
      </c>
      <c r="D32" s="42">
        <v>11509.1</v>
      </c>
      <c r="E32" s="42">
        <v>14479.4</v>
      </c>
      <c r="F32" s="42">
        <v>3273.5</v>
      </c>
      <c r="G32" s="42">
        <v>19596.8</v>
      </c>
      <c r="H32" s="2411">
        <v>2009</v>
      </c>
      <c r="I32" s="2412"/>
      <c r="J32" s="101" t="s">
        <v>801</v>
      </c>
      <c r="K32" s="101">
        <v>10725</v>
      </c>
      <c r="L32" s="101">
        <v>1682.5</v>
      </c>
      <c r="M32" s="101" t="s">
        <v>801</v>
      </c>
      <c r="N32" s="101">
        <v>28553.8</v>
      </c>
      <c r="O32" s="101" t="s">
        <v>801</v>
      </c>
    </row>
    <row r="33" spans="1:15" ht="11.25" customHeight="1" x14ac:dyDescent="0.2">
      <c r="A33" s="2411">
        <v>2010</v>
      </c>
      <c r="B33" s="2412"/>
      <c r="C33" s="43">
        <v>25494.799999999999</v>
      </c>
      <c r="D33" s="43">
        <v>11450.2</v>
      </c>
      <c r="E33" s="43">
        <v>13416</v>
      </c>
      <c r="F33" s="43">
        <v>3800</v>
      </c>
      <c r="G33" s="43">
        <v>17856.899999999998</v>
      </c>
      <c r="H33" s="2411">
        <v>2010</v>
      </c>
      <c r="I33" s="2412"/>
      <c r="J33" s="43">
        <v>6236</v>
      </c>
      <c r="K33" s="43">
        <v>8604.6</v>
      </c>
      <c r="L33" s="43">
        <v>3243</v>
      </c>
      <c r="M33" s="43">
        <v>21602</v>
      </c>
      <c r="N33" s="43">
        <v>5128</v>
      </c>
      <c r="O33" s="51" t="s">
        <v>1048</v>
      </c>
    </row>
    <row r="34" spans="1:15" ht="11.25" customHeight="1" x14ac:dyDescent="0.2">
      <c r="A34" s="2411">
        <v>2011</v>
      </c>
      <c r="B34" s="2412"/>
      <c r="C34" s="43">
        <v>26567.3</v>
      </c>
      <c r="D34" s="43">
        <v>11673.900000000001</v>
      </c>
      <c r="E34" s="43">
        <v>14070.1</v>
      </c>
      <c r="F34" s="43">
        <v>3681.1</v>
      </c>
      <c r="G34" s="43">
        <v>19319.7</v>
      </c>
      <c r="H34" s="2411">
        <v>2011</v>
      </c>
      <c r="I34" s="2412"/>
      <c r="J34" s="43">
        <v>7294.4</v>
      </c>
      <c r="K34" s="43">
        <v>8330.2000000000007</v>
      </c>
      <c r="L34" s="43">
        <v>5639.9000000000005</v>
      </c>
      <c r="M34" s="43">
        <v>27460</v>
      </c>
      <c r="N34" s="43">
        <v>990.3</v>
      </c>
      <c r="O34" s="51" t="s">
        <v>1048</v>
      </c>
    </row>
    <row r="35" spans="1:15" ht="11.25" customHeight="1" x14ac:dyDescent="0.2">
      <c r="A35" s="2411">
        <v>2012</v>
      </c>
      <c r="B35" s="2412"/>
      <c r="C35" s="43">
        <v>23864.9</v>
      </c>
      <c r="D35" s="43">
        <v>10741.4</v>
      </c>
      <c r="E35" s="43">
        <v>13774.2</v>
      </c>
      <c r="F35" s="43">
        <v>3597.9</v>
      </c>
      <c r="G35" s="43">
        <v>18188</v>
      </c>
      <c r="H35" s="2411">
        <v>2012</v>
      </c>
      <c r="I35" s="2412"/>
      <c r="J35" s="43">
        <v>7043.8</v>
      </c>
      <c r="K35" s="43">
        <v>8369.6</v>
      </c>
      <c r="L35" s="43">
        <v>6242.2</v>
      </c>
      <c r="M35" s="43">
        <v>27683</v>
      </c>
      <c r="N35" s="43">
        <v>1309.4000000000001</v>
      </c>
      <c r="O35" s="858" t="s">
        <v>1048</v>
      </c>
    </row>
    <row r="36" spans="1:15" ht="11.25" customHeight="1" x14ac:dyDescent="0.2">
      <c r="A36" s="2411">
        <v>2013</v>
      </c>
      <c r="B36" s="2412"/>
      <c r="C36" s="43">
        <v>22591.4</v>
      </c>
      <c r="D36" s="43">
        <v>9002.5</v>
      </c>
      <c r="E36" s="43">
        <v>14062.4</v>
      </c>
      <c r="F36" s="43">
        <v>3303.0999999999995</v>
      </c>
      <c r="G36" s="43">
        <v>17908.3</v>
      </c>
      <c r="H36" s="2411">
        <v>2013</v>
      </c>
      <c r="I36" s="2414"/>
      <c r="J36" s="43">
        <v>7571.8</v>
      </c>
      <c r="K36" s="43">
        <v>8536.4</v>
      </c>
      <c r="L36" s="43">
        <v>6535.7999999999984</v>
      </c>
      <c r="M36" s="43">
        <v>30289.100000000002</v>
      </c>
      <c r="N36" s="43">
        <v>990.4</v>
      </c>
      <c r="O36" s="858" t="s">
        <v>1048</v>
      </c>
    </row>
    <row r="37" spans="1:15" ht="11.25" customHeight="1" x14ac:dyDescent="0.2">
      <c r="A37" s="2411">
        <v>2014</v>
      </c>
      <c r="B37" s="2412"/>
      <c r="C37" s="43">
        <v>22836.400000000001</v>
      </c>
      <c r="D37" s="43">
        <v>9054.2999999999993</v>
      </c>
      <c r="E37" s="43">
        <v>13786.5</v>
      </c>
      <c r="F37" s="43">
        <v>3352.5</v>
      </c>
      <c r="G37" s="43">
        <v>18943.8</v>
      </c>
      <c r="H37" s="2411">
        <v>2014</v>
      </c>
      <c r="I37" s="2412"/>
      <c r="J37" s="43">
        <v>7909.4</v>
      </c>
      <c r="K37" s="43">
        <v>8582.2999999999993</v>
      </c>
      <c r="L37" s="43">
        <v>7158.1</v>
      </c>
      <c r="M37" s="43">
        <v>32211.599999999999</v>
      </c>
      <c r="N37" s="43">
        <v>586</v>
      </c>
      <c r="O37" s="51" t="s">
        <v>1048</v>
      </c>
    </row>
    <row r="38" spans="1:15" ht="11.25" customHeight="1" x14ac:dyDescent="0.2">
      <c r="A38" s="2411">
        <v>2015</v>
      </c>
      <c r="B38" s="2412"/>
      <c r="C38" s="43">
        <v>22044.600000000002</v>
      </c>
      <c r="D38" s="44">
        <v>8609</v>
      </c>
      <c r="E38" s="44">
        <v>13689.600000000002</v>
      </c>
      <c r="F38" s="44">
        <v>3479.3999999999996</v>
      </c>
      <c r="G38" s="44">
        <v>19116.800000000003</v>
      </c>
      <c r="H38" s="2411">
        <v>2015</v>
      </c>
      <c r="I38" s="2412"/>
      <c r="J38" s="44">
        <v>8937.2999999999993</v>
      </c>
      <c r="K38" s="43">
        <v>8963.7000000000007</v>
      </c>
      <c r="L38" s="43">
        <v>6818.2</v>
      </c>
      <c r="M38" s="43">
        <v>35518.399999999994</v>
      </c>
      <c r="N38" s="51" t="s">
        <v>1048</v>
      </c>
      <c r="O38" s="51" t="s">
        <v>1048</v>
      </c>
    </row>
    <row r="39" spans="1:15" ht="11.25" customHeight="1" x14ac:dyDescent="0.2">
      <c r="A39" s="2411">
        <v>2016</v>
      </c>
      <c r="B39" s="2412"/>
      <c r="C39" s="43">
        <v>21305.4</v>
      </c>
      <c r="D39" s="44">
        <v>8740.8999999999978</v>
      </c>
      <c r="E39" s="44">
        <v>13948.899999999998</v>
      </c>
      <c r="F39" s="44">
        <v>3163.9</v>
      </c>
      <c r="G39" s="44">
        <v>18640.600000000002</v>
      </c>
      <c r="H39" s="2411">
        <v>2016</v>
      </c>
      <c r="I39" s="2412"/>
      <c r="J39" s="44">
        <v>9409</v>
      </c>
      <c r="K39" s="43">
        <v>8721.9</v>
      </c>
      <c r="L39" s="43">
        <v>7339.1</v>
      </c>
      <c r="M39" s="43">
        <v>37199.699999999997</v>
      </c>
      <c r="N39" s="43">
        <v>551.70000000000005</v>
      </c>
      <c r="O39" s="51" t="s">
        <v>1048</v>
      </c>
    </row>
    <row r="40" spans="1:15" ht="11.25" customHeight="1" x14ac:dyDescent="0.2">
      <c r="A40" s="2411">
        <v>2017</v>
      </c>
      <c r="B40" s="2412"/>
      <c r="C40" s="42">
        <v>20578.599999999999</v>
      </c>
      <c r="D40" s="42">
        <v>8413.5</v>
      </c>
      <c r="E40" s="42">
        <v>12936.699999999999</v>
      </c>
      <c r="F40" s="42">
        <v>3039.4</v>
      </c>
      <c r="G40" s="42">
        <v>18948.800000000003</v>
      </c>
      <c r="H40" s="2411">
        <v>2017</v>
      </c>
      <c r="I40" s="2412"/>
      <c r="J40" s="42">
        <v>10372.700000000001</v>
      </c>
      <c r="K40" s="42">
        <v>8596.3000000000011</v>
      </c>
      <c r="L40" s="42">
        <v>7009.2</v>
      </c>
      <c r="M40" s="42">
        <v>37777.200000000004</v>
      </c>
      <c r="N40" s="42">
        <v>643.6</v>
      </c>
      <c r="O40" s="51" t="s">
        <v>801</v>
      </c>
    </row>
    <row r="41" spans="1:15" ht="11.25" hidden="1" customHeight="1" x14ac:dyDescent="0.2">
      <c r="A41" s="2411">
        <v>2018</v>
      </c>
      <c r="B41" s="2412"/>
      <c r="C41" s="42"/>
      <c r="D41" s="42"/>
      <c r="E41" s="42"/>
      <c r="F41" s="42"/>
      <c r="G41" s="42"/>
      <c r="H41" s="2411">
        <v>2018</v>
      </c>
      <c r="I41" s="2412"/>
      <c r="J41" s="42"/>
      <c r="K41" s="42"/>
      <c r="L41" s="42"/>
      <c r="M41" s="42"/>
      <c r="N41" s="42"/>
      <c r="O41" s="51"/>
    </row>
    <row r="42" spans="1:15" ht="7.9" customHeight="1" x14ac:dyDescent="0.2">
      <c r="A42" s="1170"/>
      <c r="B42" s="46"/>
      <c r="C42" s="42"/>
      <c r="D42" s="42"/>
      <c r="E42" s="42"/>
      <c r="F42" s="42"/>
      <c r="G42" s="42"/>
      <c r="H42" s="1170"/>
      <c r="I42" s="46"/>
      <c r="J42" s="42"/>
      <c r="K42" s="42"/>
      <c r="L42" s="42"/>
      <c r="M42" s="42"/>
      <c r="N42" s="42"/>
      <c r="O42" s="51"/>
    </row>
    <row r="43" spans="1:15" ht="11.25" hidden="1" customHeight="1" x14ac:dyDescent="0.2">
      <c r="A43" s="1126">
        <v>2016</v>
      </c>
      <c r="B43" s="1134"/>
      <c r="C43" s="1124"/>
      <c r="D43" s="1157"/>
      <c r="E43" s="1157"/>
      <c r="F43" s="1157"/>
      <c r="G43" s="1157"/>
      <c r="H43" s="1126">
        <v>2016</v>
      </c>
      <c r="I43" s="1134"/>
      <c r="J43" s="1160"/>
      <c r="K43" s="1160"/>
      <c r="L43" s="1160"/>
      <c r="M43" s="1160"/>
      <c r="N43" s="1160"/>
      <c r="O43" s="1235"/>
    </row>
    <row r="44" spans="1:15" ht="11.25" hidden="1" customHeight="1" x14ac:dyDescent="0.2">
      <c r="A44" s="1126"/>
      <c r="B44" s="1134" t="s">
        <v>542</v>
      </c>
      <c r="C44" s="1160">
        <v>1667.3</v>
      </c>
      <c r="D44" s="1160">
        <v>620.6</v>
      </c>
      <c r="E44" s="1160">
        <v>883.5</v>
      </c>
      <c r="F44" s="1815">
        <v>225.9</v>
      </c>
      <c r="G44" s="1160">
        <v>1309.4000000000001</v>
      </c>
      <c r="H44" s="1126"/>
      <c r="I44" s="1134" t="s">
        <v>542</v>
      </c>
      <c r="J44" s="1160">
        <v>700.7</v>
      </c>
      <c r="K44" s="1160">
        <v>639.20000000000005</v>
      </c>
      <c r="L44" s="1160">
        <v>414.6</v>
      </c>
      <c r="M44" s="1160">
        <v>2896.2</v>
      </c>
      <c r="N44" s="1160" t="s">
        <v>1048</v>
      </c>
      <c r="O44" s="1227" t="s">
        <v>801</v>
      </c>
    </row>
    <row r="45" spans="1:15" ht="11.25" hidden="1" customHeight="1" x14ac:dyDescent="0.2">
      <c r="A45" s="1126"/>
      <c r="B45" s="1134" t="s">
        <v>729</v>
      </c>
      <c r="C45" s="1160">
        <v>1828</v>
      </c>
      <c r="D45" s="1160">
        <v>663.2</v>
      </c>
      <c r="E45" s="1160">
        <v>1249.3</v>
      </c>
      <c r="F45" s="1160">
        <v>263.2</v>
      </c>
      <c r="G45" s="1160">
        <v>1595.2</v>
      </c>
      <c r="H45" s="1126"/>
      <c r="I45" s="1134" t="s">
        <v>729</v>
      </c>
      <c r="J45" s="1160">
        <v>717.8</v>
      </c>
      <c r="K45" s="1160">
        <v>727</v>
      </c>
      <c r="L45" s="1160">
        <v>540.5</v>
      </c>
      <c r="M45" s="1160">
        <v>2916.1</v>
      </c>
      <c r="N45" s="1160" t="s">
        <v>1048</v>
      </c>
      <c r="O45" s="1227" t="s">
        <v>801</v>
      </c>
    </row>
    <row r="46" spans="1:15" ht="11.25" hidden="1" customHeight="1" x14ac:dyDescent="0.2">
      <c r="A46" s="1126"/>
      <c r="B46" s="1134" t="s">
        <v>730</v>
      </c>
      <c r="C46" s="1160">
        <v>1918.1</v>
      </c>
      <c r="D46" s="1160">
        <v>805.1</v>
      </c>
      <c r="E46" s="1160">
        <v>1231.0999999999999</v>
      </c>
      <c r="F46" s="1815">
        <v>269.3</v>
      </c>
      <c r="G46" s="1160">
        <v>1471</v>
      </c>
      <c r="H46" s="1126"/>
      <c r="I46" s="1134" t="s">
        <v>730</v>
      </c>
      <c r="J46" s="1160">
        <v>859.9</v>
      </c>
      <c r="K46" s="1160">
        <v>782.8</v>
      </c>
      <c r="L46" s="1160">
        <v>537.20000000000005</v>
      </c>
      <c r="M46" s="1160">
        <v>3214.6</v>
      </c>
      <c r="N46" s="1160" t="s">
        <v>1048</v>
      </c>
      <c r="O46" s="1227" t="s">
        <v>801</v>
      </c>
    </row>
    <row r="47" spans="1:15" ht="11.25" hidden="1" customHeight="1" x14ac:dyDescent="0.2">
      <c r="A47" s="1126"/>
      <c r="B47" s="1134" t="s">
        <v>731</v>
      </c>
      <c r="C47" s="1160">
        <v>1977.9</v>
      </c>
      <c r="D47" s="1160">
        <v>741.3</v>
      </c>
      <c r="E47" s="1160">
        <v>1274.5999999999999</v>
      </c>
      <c r="F47" s="1815">
        <v>303.8</v>
      </c>
      <c r="G47" s="1160">
        <v>1674.4</v>
      </c>
      <c r="H47" s="1126"/>
      <c r="I47" s="1134" t="s">
        <v>731</v>
      </c>
      <c r="J47" s="1160">
        <v>823.5</v>
      </c>
      <c r="K47" s="1160">
        <v>801</v>
      </c>
      <c r="L47" s="1160">
        <v>617.4</v>
      </c>
      <c r="M47" s="1160">
        <v>3320.8</v>
      </c>
      <c r="N47" s="1160" t="s">
        <v>1048</v>
      </c>
      <c r="O47" s="1227" t="s">
        <v>801</v>
      </c>
    </row>
    <row r="48" spans="1:15" ht="11.25" hidden="1" customHeight="1" x14ac:dyDescent="0.2">
      <c r="A48" s="1126"/>
      <c r="B48" s="1134" t="s">
        <v>732</v>
      </c>
      <c r="C48" s="1160">
        <v>1736.5</v>
      </c>
      <c r="D48" s="1160">
        <v>695.3</v>
      </c>
      <c r="E48" s="1160">
        <v>1011.6</v>
      </c>
      <c r="F48" s="1815">
        <v>271.89999999999998</v>
      </c>
      <c r="G48" s="1160">
        <v>1530.7</v>
      </c>
      <c r="H48" s="1126"/>
      <c r="I48" s="1134" t="s">
        <v>732</v>
      </c>
      <c r="J48" s="1160">
        <v>817</v>
      </c>
      <c r="K48" s="1160">
        <v>731.2</v>
      </c>
      <c r="L48" s="1160">
        <v>666.9</v>
      </c>
      <c r="M48" s="1160">
        <v>2762.7</v>
      </c>
      <c r="N48" s="1160" t="s">
        <v>1048</v>
      </c>
      <c r="O48" s="1227" t="s">
        <v>801</v>
      </c>
    </row>
    <row r="49" spans="1:15" ht="11.25" hidden="1" customHeight="1" x14ac:dyDescent="0.2">
      <c r="A49" s="1126"/>
      <c r="B49" s="1134" t="s">
        <v>733</v>
      </c>
      <c r="C49" s="1160">
        <v>2052.1</v>
      </c>
      <c r="D49" s="1160">
        <v>783.9</v>
      </c>
      <c r="E49" s="1160">
        <v>1500.4</v>
      </c>
      <c r="F49" s="1815">
        <v>279.60000000000002</v>
      </c>
      <c r="G49" s="1160">
        <v>1678.7</v>
      </c>
      <c r="H49" s="1126"/>
      <c r="I49" s="1134" t="s">
        <v>733</v>
      </c>
      <c r="J49" s="1160">
        <v>727.4</v>
      </c>
      <c r="K49" s="1160">
        <v>811.6</v>
      </c>
      <c r="L49" s="1160">
        <v>699.6</v>
      </c>
      <c r="M49" s="1160">
        <v>3188.4</v>
      </c>
      <c r="N49" s="1160" t="s">
        <v>1048</v>
      </c>
      <c r="O49" s="1227" t="s">
        <v>801</v>
      </c>
    </row>
    <row r="50" spans="1:15" ht="11.25" hidden="1" customHeight="1" x14ac:dyDescent="0.2">
      <c r="A50" s="1126"/>
      <c r="B50" s="1134" t="s">
        <v>734</v>
      </c>
      <c r="C50" s="1160">
        <v>1627.3</v>
      </c>
      <c r="D50" s="1160">
        <v>802</v>
      </c>
      <c r="E50" s="1160">
        <v>1090.8</v>
      </c>
      <c r="F50" s="1815">
        <v>178.4</v>
      </c>
      <c r="G50" s="1160">
        <v>1486.7</v>
      </c>
      <c r="H50" s="1126"/>
      <c r="I50" s="1134" t="s">
        <v>734</v>
      </c>
      <c r="J50" s="1160">
        <v>776.4</v>
      </c>
      <c r="K50" s="1160">
        <v>665.3</v>
      </c>
      <c r="L50" s="1160">
        <v>600.20000000000005</v>
      </c>
      <c r="M50" s="1160">
        <v>2944.9</v>
      </c>
      <c r="N50" s="1160" t="s">
        <v>1048</v>
      </c>
      <c r="O50" s="1227" t="s">
        <v>801</v>
      </c>
    </row>
    <row r="51" spans="1:15" ht="11.25" hidden="1" customHeight="1" x14ac:dyDescent="0.2">
      <c r="A51" s="1126"/>
      <c r="B51" s="1134" t="s">
        <v>735</v>
      </c>
      <c r="C51" s="1160">
        <v>1592</v>
      </c>
      <c r="D51" s="1160">
        <v>749.9</v>
      </c>
      <c r="E51" s="1160">
        <v>1150.9000000000001</v>
      </c>
      <c r="F51" s="1815">
        <v>265</v>
      </c>
      <c r="G51" s="1160">
        <v>1600.7</v>
      </c>
      <c r="H51" s="1126"/>
      <c r="I51" s="1134" t="s">
        <v>735</v>
      </c>
      <c r="J51" s="1160">
        <v>745.9</v>
      </c>
      <c r="K51" s="1160">
        <v>737.3</v>
      </c>
      <c r="L51" s="1160">
        <v>656.3</v>
      </c>
      <c r="M51" s="1160">
        <v>3189.1</v>
      </c>
      <c r="N51" s="1160" t="s">
        <v>1048</v>
      </c>
      <c r="O51" s="1227" t="s">
        <v>801</v>
      </c>
    </row>
    <row r="52" spans="1:15" ht="11.25" hidden="1" customHeight="1" x14ac:dyDescent="0.2">
      <c r="A52" s="1126"/>
      <c r="B52" s="1134" t="s">
        <v>736</v>
      </c>
      <c r="C52" s="1160">
        <v>1915.7</v>
      </c>
      <c r="D52" s="1160">
        <v>761.9</v>
      </c>
      <c r="E52" s="1160">
        <v>1266.2</v>
      </c>
      <c r="F52" s="1816">
        <v>299.3</v>
      </c>
      <c r="G52" s="1160">
        <v>1554.1</v>
      </c>
      <c r="H52" s="1126"/>
      <c r="I52" s="1134" t="s">
        <v>736</v>
      </c>
      <c r="J52" s="1160">
        <v>829.7</v>
      </c>
      <c r="K52" s="1160">
        <v>720.9</v>
      </c>
      <c r="L52" s="1160">
        <v>700.4</v>
      </c>
      <c r="M52" s="1160">
        <v>3344.1</v>
      </c>
      <c r="N52" s="1160" t="s">
        <v>1048</v>
      </c>
      <c r="O52" s="1227" t="s">
        <v>801</v>
      </c>
    </row>
    <row r="53" spans="1:15" ht="11.25" hidden="1" customHeight="1" x14ac:dyDescent="0.2">
      <c r="A53" s="1126"/>
      <c r="B53" s="1134" t="s">
        <v>737</v>
      </c>
      <c r="C53" s="1160">
        <v>1720</v>
      </c>
      <c r="D53" s="1160">
        <v>743.9</v>
      </c>
      <c r="E53" s="1160">
        <v>1189.8</v>
      </c>
      <c r="F53" s="1816">
        <v>278</v>
      </c>
      <c r="G53" s="1160">
        <v>1597.8</v>
      </c>
      <c r="H53" s="1126"/>
      <c r="I53" s="1134" t="s">
        <v>737</v>
      </c>
      <c r="J53" s="1160">
        <v>708.6</v>
      </c>
      <c r="K53" s="1160">
        <v>729.3</v>
      </c>
      <c r="L53" s="1160">
        <v>718</v>
      </c>
      <c r="M53" s="1160">
        <v>3172.6</v>
      </c>
      <c r="N53" s="1160" t="s">
        <v>1048</v>
      </c>
      <c r="O53" s="1227" t="s">
        <v>801</v>
      </c>
    </row>
    <row r="54" spans="1:15" ht="11.25" hidden="1" customHeight="1" x14ac:dyDescent="0.2">
      <c r="A54" s="1126"/>
      <c r="B54" s="1134" t="s">
        <v>738</v>
      </c>
      <c r="C54" s="1160">
        <v>1972.6</v>
      </c>
      <c r="D54" s="1160">
        <v>783.7</v>
      </c>
      <c r="E54" s="1160">
        <v>1160.4000000000001</v>
      </c>
      <c r="F54" s="1160">
        <v>276.7</v>
      </c>
      <c r="G54" s="1160">
        <v>1755.9</v>
      </c>
      <c r="H54" s="1126"/>
      <c r="I54" s="1134" t="s">
        <v>738</v>
      </c>
      <c r="J54" s="1160">
        <v>825.5</v>
      </c>
      <c r="K54" s="1160">
        <v>734.2</v>
      </c>
      <c r="L54" s="1160">
        <v>716.7</v>
      </c>
      <c r="M54" s="1160">
        <v>3334.5</v>
      </c>
      <c r="N54" s="1160" t="s">
        <v>1048</v>
      </c>
      <c r="O54" s="1227" t="s">
        <v>801</v>
      </c>
    </row>
    <row r="55" spans="1:15" ht="11.25" hidden="1" customHeight="1" x14ac:dyDescent="0.2">
      <c r="A55" s="1126"/>
      <c r="B55" s="1134" t="s">
        <v>739</v>
      </c>
      <c r="C55" s="1160">
        <v>1297.9000000000001</v>
      </c>
      <c r="D55" s="1160">
        <v>590.1</v>
      </c>
      <c r="E55" s="1160">
        <v>940.3</v>
      </c>
      <c r="F55" s="1816">
        <v>252.8</v>
      </c>
      <c r="G55" s="1160">
        <v>1386</v>
      </c>
      <c r="H55" s="1126"/>
      <c r="I55" s="1134" t="s">
        <v>739</v>
      </c>
      <c r="J55" s="1160">
        <v>876.6</v>
      </c>
      <c r="K55" s="1160">
        <v>642.1</v>
      </c>
      <c r="L55" s="1160">
        <v>471.3</v>
      </c>
      <c r="M55" s="1160">
        <v>2915.7</v>
      </c>
      <c r="N55" s="1160" t="s">
        <v>1048</v>
      </c>
      <c r="O55" s="1227" t="s">
        <v>801</v>
      </c>
    </row>
    <row r="56" spans="1:15" ht="11.25" hidden="1" customHeight="1" x14ac:dyDescent="0.2">
      <c r="A56" s="1126"/>
      <c r="B56" s="1134"/>
      <c r="C56" s="1124"/>
      <c r="D56" s="1157"/>
      <c r="E56" s="1157"/>
      <c r="F56" s="1816"/>
      <c r="G56" s="1157"/>
      <c r="H56" s="1126"/>
      <c r="I56" s="1134"/>
      <c r="J56" s="1124"/>
      <c r="K56" s="1160"/>
      <c r="L56" s="1160"/>
      <c r="M56" s="1160"/>
      <c r="N56" s="1160"/>
      <c r="O56" s="1235"/>
    </row>
    <row r="57" spans="1:15" ht="11.25" hidden="1" customHeight="1" x14ac:dyDescent="0.2">
      <c r="A57" s="2569" t="s">
        <v>740</v>
      </c>
      <c r="B57" s="2413"/>
      <c r="C57" s="1160"/>
      <c r="D57" s="1160"/>
      <c r="E57" s="1160"/>
      <c r="F57" s="1160"/>
      <c r="G57" s="1160"/>
      <c r="H57" s="2569" t="s">
        <v>740</v>
      </c>
      <c r="I57" s="2413"/>
      <c r="J57" s="1160"/>
      <c r="K57" s="1160"/>
      <c r="L57" s="1160"/>
      <c r="M57" s="1160"/>
      <c r="N57" s="1160"/>
      <c r="O57" s="1235"/>
    </row>
    <row r="58" spans="1:15" ht="11.25" hidden="1" customHeight="1" x14ac:dyDescent="0.2">
      <c r="A58" s="2569" t="s">
        <v>741</v>
      </c>
      <c r="B58" s="2413"/>
      <c r="C58" s="1160"/>
      <c r="D58" s="1160"/>
      <c r="E58" s="1160"/>
      <c r="F58" s="1160"/>
      <c r="G58" s="1160"/>
      <c r="H58" s="2569" t="s">
        <v>741</v>
      </c>
      <c r="I58" s="2413"/>
      <c r="J58" s="1160"/>
      <c r="K58" s="1160"/>
      <c r="L58" s="1160"/>
      <c r="M58" s="1160"/>
      <c r="N58" s="1160"/>
      <c r="O58" s="1235"/>
    </row>
    <row r="59" spans="1:15" ht="11.25" hidden="1" customHeight="1" x14ac:dyDescent="0.2">
      <c r="A59" s="2569" t="s">
        <v>742</v>
      </c>
      <c r="B59" s="2413"/>
      <c r="C59" s="1160"/>
      <c r="D59" s="1160"/>
      <c r="E59" s="1160"/>
      <c r="F59" s="1160"/>
      <c r="G59" s="1160"/>
      <c r="H59" s="2569" t="s">
        <v>742</v>
      </c>
      <c r="I59" s="2413"/>
      <c r="J59" s="1160"/>
      <c r="K59" s="1160"/>
      <c r="L59" s="1160"/>
      <c r="M59" s="1160"/>
      <c r="N59" s="1160"/>
      <c r="O59" s="1235"/>
    </row>
    <row r="60" spans="1:15" ht="11.25" hidden="1" customHeight="1" x14ac:dyDescent="0.2">
      <c r="A60" s="2569" t="s">
        <v>743</v>
      </c>
      <c r="B60" s="2413"/>
      <c r="C60" s="1160"/>
      <c r="D60" s="1160"/>
      <c r="E60" s="1160"/>
      <c r="F60" s="1160"/>
      <c r="G60" s="1160"/>
      <c r="H60" s="2569" t="s">
        <v>743</v>
      </c>
      <c r="I60" s="2413"/>
      <c r="J60" s="1160"/>
      <c r="K60" s="1160"/>
      <c r="L60" s="1160"/>
      <c r="M60" s="1160"/>
      <c r="N60" s="1160"/>
      <c r="O60" s="1235"/>
    </row>
    <row r="61" spans="1:15" ht="11.25" hidden="1" customHeight="1" x14ac:dyDescent="0.2">
      <c r="A61" s="2569" t="s">
        <v>744</v>
      </c>
      <c r="B61" s="2413"/>
      <c r="C61" s="1160"/>
      <c r="D61" s="1160"/>
      <c r="E61" s="1160"/>
      <c r="F61" s="1160"/>
      <c r="G61" s="1160"/>
      <c r="H61" s="2569" t="s">
        <v>744</v>
      </c>
      <c r="I61" s="2413"/>
      <c r="J61" s="1160"/>
      <c r="K61" s="1160"/>
      <c r="L61" s="1160"/>
      <c r="M61" s="1160"/>
      <c r="N61" s="1160"/>
      <c r="O61" s="1235"/>
    </row>
    <row r="62" spans="1:15" ht="11.25" hidden="1" customHeight="1" x14ac:dyDescent="0.2">
      <c r="A62" s="2569" t="s">
        <v>745</v>
      </c>
      <c r="B62" s="2413"/>
      <c r="C62" s="1160"/>
      <c r="D62" s="1160"/>
      <c r="E62" s="1160"/>
      <c r="F62" s="1160"/>
      <c r="G62" s="1160"/>
      <c r="H62" s="2569" t="s">
        <v>745</v>
      </c>
      <c r="I62" s="2413"/>
      <c r="J62" s="1160"/>
      <c r="K62" s="1160"/>
      <c r="L62" s="1160"/>
      <c r="M62" s="1160"/>
      <c r="N62" s="1160"/>
      <c r="O62" s="1235"/>
    </row>
    <row r="63" spans="1:15" ht="11.25" hidden="1" customHeight="1" x14ac:dyDescent="0.2">
      <c r="A63" s="2569" t="s">
        <v>746</v>
      </c>
      <c r="B63" s="2413"/>
      <c r="C63" s="1160"/>
      <c r="D63" s="1160"/>
      <c r="E63" s="1160"/>
      <c r="F63" s="1160"/>
      <c r="G63" s="1160"/>
      <c r="H63" s="2569" t="s">
        <v>746</v>
      </c>
      <c r="I63" s="2413"/>
      <c r="J63" s="1160"/>
      <c r="K63" s="1160"/>
      <c r="L63" s="1160"/>
      <c r="M63" s="1160"/>
      <c r="N63" s="1160"/>
      <c r="O63" s="1235"/>
    </row>
    <row r="64" spans="1:15" ht="11.25" hidden="1" customHeight="1" x14ac:dyDescent="0.2">
      <c r="A64" s="2569" t="s">
        <v>747</v>
      </c>
      <c r="B64" s="2413"/>
      <c r="C64" s="1160"/>
      <c r="D64" s="1160"/>
      <c r="E64" s="1160"/>
      <c r="F64" s="1160"/>
      <c r="G64" s="1160"/>
      <c r="H64" s="2569" t="s">
        <v>747</v>
      </c>
      <c r="I64" s="2413"/>
      <c r="J64" s="1160"/>
      <c r="K64" s="1160"/>
      <c r="L64" s="1160"/>
      <c r="M64" s="1160"/>
      <c r="N64" s="1160"/>
      <c r="O64" s="1235"/>
    </row>
    <row r="65" spans="1:15" ht="11.25" hidden="1" customHeight="1" x14ac:dyDescent="0.2">
      <c r="A65" s="2569" t="s">
        <v>748</v>
      </c>
      <c r="B65" s="2413"/>
      <c r="C65" s="1160"/>
      <c r="D65" s="1160"/>
      <c r="E65" s="1160"/>
      <c r="F65" s="1160"/>
      <c r="G65" s="1160"/>
      <c r="H65" s="2569" t="s">
        <v>748</v>
      </c>
      <c r="I65" s="2413"/>
      <c r="J65" s="1160"/>
      <c r="K65" s="1160"/>
      <c r="L65" s="1160"/>
      <c r="M65" s="1160"/>
      <c r="N65" s="1160"/>
      <c r="O65" s="1235"/>
    </row>
    <row r="66" spans="1:15" ht="11.25" hidden="1" customHeight="1" x14ac:dyDescent="0.2">
      <c r="A66" s="2569" t="s">
        <v>749</v>
      </c>
      <c r="B66" s="2413"/>
      <c r="C66" s="1160"/>
      <c r="D66" s="1160"/>
      <c r="E66" s="1160"/>
      <c r="F66" s="1160"/>
      <c r="G66" s="1160"/>
      <c r="H66" s="2569" t="s">
        <v>749</v>
      </c>
      <c r="I66" s="2413"/>
      <c r="J66" s="1160"/>
      <c r="K66" s="1160"/>
      <c r="L66" s="1160"/>
      <c r="M66" s="1160"/>
      <c r="N66" s="1160"/>
      <c r="O66" s="1235"/>
    </row>
    <row r="67" spans="1:15" ht="11.25" hidden="1" customHeight="1" x14ac:dyDescent="0.2">
      <c r="A67" s="2569" t="s">
        <v>750</v>
      </c>
      <c r="B67" s="2413"/>
      <c r="C67" s="1160"/>
      <c r="D67" s="1160"/>
      <c r="E67" s="1160"/>
      <c r="F67" s="1160"/>
      <c r="G67" s="1160"/>
      <c r="H67" s="2569" t="s">
        <v>750</v>
      </c>
      <c r="I67" s="2413"/>
      <c r="J67" s="1160"/>
      <c r="K67" s="1160"/>
      <c r="L67" s="1160"/>
      <c r="M67" s="1160"/>
      <c r="N67" s="1160"/>
      <c r="O67" s="1235"/>
    </row>
    <row r="68" spans="1:15" ht="11.25" hidden="1" customHeight="1" x14ac:dyDescent="0.2">
      <c r="A68" s="2569" t="s">
        <v>751</v>
      </c>
      <c r="B68" s="2413"/>
      <c r="C68" s="1160"/>
      <c r="D68" s="1160"/>
      <c r="E68" s="1160"/>
      <c r="F68" s="1160"/>
      <c r="G68" s="1160"/>
      <c r="H68" s="2569" t="s">
        <v>751</v>
      </c>
      <c r="I68" s="2413"/>
      <c r="J68" s="1160"/>
      <c r="K68" s="1160"/>
      <c r="L68" s="1160"/>
      <c r="M68" s="1160"/>
      <c r="N68" s="1160"/>
      <c r="O68" s="1818"/>
    </row>
    <row r="69" spans="1:15" ht="11.25" hidden="1" customHeight="1" x14ac:dyDescent="0.2">
      <c r="A69" s="1804"/>
      <c r="B69" s="1803"/>
      <c r="C69" s="1124"/>
      <c r="D69" s="1160"/>
      <c r="E69" s="1160"/>
      <c r="F69" s="1160"/>
      <c r="G69" s="1160"/>
      <c r="H69" s="1804"/>
      <c r="I69" s="1803"/>
      <c r="J69" s="1124"/>
      <c r="K69" s="1160"/>
      <c r="L69" s="1160"/>
      <c r="M69" s="1160"/>
      <c r="N69" s="1160"/>
      <c r="O69" s="1818"/>
    </row>
    <row r="70" spans="1:15" ht="11.25" customHeight="1" x14ac:dyDescent="0.2">
      <c r="A70" s="1126">
        <v>2017</v>
      </c>
      <c r="B70" s="1134"/>
      <c r="C70" s="1124"/>
      <c r="D70" s="1160"/>
      <c r="E70" s="1160"/>
      <c r="F70" s="1160"/>
      <c r="G70" s="1160"/>
      <c r="H70" s="1126">
        <v>2017</v>
      </c>
      <c r="I70" s="1134"/>
      <c r="J70" s="1124"/>
      <c r="K70" s="1160"/>
      <c r="L70" s="1160"/>
      <c r="M70" s="1160"/>
      <c r="N70" s="1160"/>
      <c r="O70" s="1818"/>
    </row>
    <row r="71" spans="1:15" ht="11.25" customHeight="1" x14ac:dyDescent="0.2">
      <c r="A71" s="1126"/>
      <c r="B71" s="1134" t="s">
        <v>542</v>
      </c>
      <c r="C71" s="1160">
        <v>1812.3</v>
      </c>
      <c r="D71" s="1160">
        <v>600.29999999999995</v>
      </c>
      <c r="E71" s="1160">
        <v>1029.5999999999999</v>
      </c>
      <c r="F71" s="1160">
        <v>252.3</v>
      </c>
      <c r="G71" s="1160">
        <v>1568.8</v>
      </c>
      <c r="H71" s="1126"/>
      <c r="I71" s="1134" t="s">
        <v>542</v>
      </c>
      <c r="J71" s="1160">
        <v>780.3</v>
      </c>
      <c r="K71" s="1160">
        <v>706.5</v>
      </c>
      <c r="L71" s="1160">
        <v>408.7</v>
      </c>
      <c r="M71" s="1160">
        <v>2876</v>
      </c>
      <c r="N71" s="1160" t="s">
        <v>1048</v>
      </c>
      <c r="O71" s="1227" t="s">
        <v>801</v>
      </c>
    </row>
    <row r="72" spans="1:15" ht="11.25" customHeight="1" x14ac:dyDescent="0.2">
      <c r="A72" s="1126"/>
      <c r="B72" s="1134" t="s">
        <v>729</v>
      </c>
      <c r="C72" s="1160">
        <v>1578.9</v>
      </c>
      <c r="D72" s="1160">
        <v>642.9</v>
      </c>
      <c r="E72" s="1160">
        <v>1138.3</v>
      </c>
      <c r="F72" s="1816">
        <v>272.3</v>
      </c>
      <c r="G72" s="1160">
        <v>1425.4</v>
      </c>
      <c r="H72" s="1126"/>
      <c r="I72" s="1134" t="s">
        <v>729</v>
      </c>
      <c r="J72" s="1160">
        <v>789.3</v>
      </c>
      <c r="K72" s="1160">
        <v>684.9</v>
      </c>
      <c r="L72" s="1160">
        <v>544.6</v>
      </c>
      <c r="M72" s="1160">
        <v>2895.5</v>
      </c>
      <c r="N72" s="1160" t="s">
        <v>1048</v>
      </c>
      <c r="O72" s="1227" t="s">
        <v>801</v>
      </c>
    </row>
    <row r="73" spans="1:15" ht="11.25" customHeight="1" x14ac:dyDescent="0.2">
      <c r="A73" s="1126"/>
      <c r="B73" s="1134" t="s">
        <v>730</v>
      </c>
      <c r="C73" s="1160">
        <v>1842.2</v>
      </c>
      <c r="D73" s="1160">
        <v>772</v>
      </c>
      <c r="E73" s="1160">
        <v>1333.6</v>
      </c>
      <c r="F73" s="1160">
        <v>304.89999999999998</v>
      </c>
      <c r="G73" s="1160">
        <v>1794.5</v>
      </c>
      <c r="H73" s="1126"/>
      <c r="I73" s="1134" t="s">
        <v>730</v>
      </c>
      <c r="J73" s="1160">
        <v>983.7</v>
      </c>
      <c r="K73" s="1160">
        <v>810.6</v>
      </c>
      <c r="L73" s="1160">
        <v>627.70000000000005</v>
      </c>
      <c r="M73" s="1160">
        <v>3584.7</v>
      </c>
      <c r="N73" s="1160" t="s">
        <v>1048</v>
      </c>
      <c r="O73" s="1227" t="s">
        <v>801</v>
      </c>
    </row>
    <row r="74" spans="1:15" ht="11.25" customHeight="1" x14ac:dyDescent="0.2">
      <c r="A74" s="1126"/>
      <c r="B74" s="1134" t="s">
        <v>731</v>
      </c>
      <c r="C74" s="1160">
        <v>1529.8</v>
      </c>
      <c r="D74" s="1160">
        <v>642.29999999999995</v>
      </c>
      <c r="E74" s="1160">
        <v>898</v>
      </c>
      <c r="F74" s="1816">
        <v>252.5</v>
      </c>
      <c r="G74" s="1160">
        <v>1560.1</v>
      </c>
      <c r="H74" s="1126"/>
      <c r="I74" s="1134" t="s">
        <v>731</v>
      </c>
      <c r="J74" s="1160">
        <v>759.2</v>
      </c>
      <c r="K74" s="1160">
        <v>641.79999999999995</v>
      </c>
      <c r="L74" s="1160">
        <v>623.1</v>
      </c>
      <c r="M74" s="1160">
        <v>2971.9</v>
      </c>
      <c r="N74" s="1160" t="s">
        <v>1048</v>
      </c>
      <c r="O74" s="1227" t="s">
        <v>801</v>
      </c>
    </row>
    <row r="75" spans="1:15" ht="11.25" customHeight="1" x14ac:dyDescent="0.2">
      <c r="A75" s="1126"/>
      <c r="B75" s="1134" t="s">
        <v>732</v>
      </c>
      <c r="C75" s="1160">
        <v>1861.1</v>
      </c>
      <c r="D75" s="1160">
        <v>781</v>
      </c>
      <c r="E75" s="1160">
        <v>1335.4</v>
      </c>
      <c r="F75" s="1816">
        <v>278.60000000000002</v>
      </c>
      <c r="G75" s="1160">
        <v>1693.6</v>
      </c>
      <c r="H75" s="1126"/>
      <c r="I75" s="1134" t="s">
        <v>732</v>
      </c>
      <c r="J75" s="1160">
        <v>913.3</v>
      </c>
      <c r="K75" s="1160">
        <v>833.2</v>
      </c>
      <c r="L75" s="1160">
        <v>634.29999999999995</v>
      </c>
      <c r="M75" s="1160">
        <v>3099.3</v>
      </c>
      <c r="N75" s="1160" t="s">
        <v>1048</v>
      </c>
      <c r="O75" s="1227" t="s">
        <v>801</v>
      </c>
    </row>
    <row r="76" spans="1:15" ht="11.25" customHeight="1" x14ac:dyDescent="0.2">
      <c r="A76" s="1126"/>
      <c r="B76" s="1134" t="s">
        <v>733</v>
      </c>
      <c r="C76" s="1160">
        <v>1635.8</v>
      </c>
      <c r="D76" s="1160">
        <v>717.4</v>
      </c>
      <c r="E76" s="1160">
        <v>1084.3</v>
      </c>
      <c r="F76" s="1816">
        <v>295.8</v>
      </c>
      <c r="G76" s="1160">
        <v>1620.5</v>
      </c>
      <c r="H76" s="1126"/>
      <c r="I76" s="1134" t="s">
        <v>733</v>
      </c>
      <c r="J76" s="1160">
        <v>896.9</v>
      </c>
      <c r="K76" s="1160">
        <v>738.9</v>
      </c>
      <c r="L76" s="1160">
        <v>565.1</v>
      </c>
      <c r="M76" s="1160">
        <v>3122.9</v>
      </c>
      <c r="N76" s="1160" t="s">
        <v>1048</v>
      </c>
      <c r="O76" s="1227" t="s">
        <v>801</v>
      </c>
    </row>
    <row r="77" spans="1:15" ht="11.25" customHeight="1" x14ac:dyDescent="0.2">
      <c r="A77" s="1126"/>
      <c r="B77" s="1134" t="s">
        <v>734</v>
      </c>
      <c r="C77" s="1160">
        <v>1764.9</v>
      </c>
      <c r="D77" s="1160">
        <v>795.6</v>
      </c>
      <c r="E77" s="1160">
        <v>1043.5999999999999</v>
      </c>
      <c r="F77" s="1816">
        <v>221.8</v>
      </c>
      <c r="G77" s="1160">
        <v>1540.2</v>
      </c>
      <c r="H77" s="1126"/>
      <c r="I77" s="1134" t="s">
        <v>734</v>
      </c>
      <c r="J77" s="1160">
        <v>777.8</v>
      </c>
      <c r="K77" s="1160">
        <v>682.6</v>
      </c>
      <c r="L77" s="1160">
        <v>628.1</v>
      </c>
      <c r="M77" s="1160">
        <v>3178</v>
      </c>
      <c r="N77" s="1160" t="s">
        <v>1048</v>
      </c>
      <c r="O77" s="1227" t="s">
        <v>801</v>
      </c>
    </row>
    <row r="78" spans="1:15" ht="11.25" customHeight="1" x14ac:dyDescent="0.2">
      <c r="A78" s="1126"/>
      <c r="B78" s="1134" t="s">
        <v>735</v>
      </c>
      <c r="C78" s="1160">
        <v>1768.8</v>
      </c>
      <c r="D78" s="1160">
        <v>793.8</v>
      </c>
      <c r="E78" s="1160">
        <v>955.1</v>
      </c>
      <c r="F78" s="1816">
        <v>218.9</v>
      </c>
      <c r="G78" s="1160">
        <v>1597</v>
      </c>
      <c r="H78" s="1126"/>
      <c r="I78" s="1134" t="s">
        <v>735</v>
      </c>
      <c r="J78" s="1160">
        <v>905.3</v>
      </c>
      <c r="K78" s="1160">
        <v>703.1</v>
      </c>
      <c r="L78" s="1160">
        <v>715.7</v>
      </c>
      <c r="M78" s="1160">
        <v>3368.1</v>
      </c>
      <c r="N78" s="1160" t="s">
        <v>1048</v>
      </c>
      <c r="O78" s="1227" t="s">
        <v>801</v>
      </c>
    </row>
    <row r="79" spans="1:15" ht="11.25" customHeight="1" x14ac:dyDescent="0.2">
      <c r="A79" s="1126"/>
      <c r="B79" s="1134" t="s">
        <v>736</v>
      </c>
      <c r="C79" s="1160">
        <v>1788.3</v>
      </c>
      <c r="D79" s="1160">
        <v>712.8</v>
      </c>
      <c r="E79" s="1160">
        <v>1161.8</v>
      </c>
      <c r="F79" s="1816">
        <v>253.9</v>
      </c>
      <c r="G79" s="1160">
        <v>1547.1</v>
      </c>
      <c r="H79" s="1126"/>
      <c r="I79" s="1134" t="s">
        <v>736</v>
      </c>
      <c r="J79" s="1160">
        <v>836</v>
      </c>
      <c r="K79" s="1160">
        <v>723.1</v>
      </c>
      <c r="L79" s="1160">
        <v>573.1</v>
      </c>
      <c r="M79" s="1160">
        <v>3288.7</v>
      </c>
      <c r="N79" s="1160" t="s">
        <v>1048</v>
      </c>
      <c r="O79" s="1227" t="s">
        <v>801</v>
      </c>
    </row>
    <row r="80" spans="1:15" ht="11.25" customHeight="1" x14ac:dyDescent="0.2">
      <c r="A80" s="1126"/>
      <c r="B80" s="1134" t="s">
        <v>737</v>
      </c>
      <c r="C80" s="1160">
        <v>1902.1</v>
      </c>
      <c r="D80" s="1160">
        <v>670.3</v>
      </c>
      <c r="E80" s="1160">
        <v>1022.6</v>
      </c>
      <c r="F80" s="1160">
        <v>250.5</v>
      </c>
      <c r="G80" s="1160">
        <v>1481.6</v>
      </c>
      <c r="H80" s="1126"/>
      <c r="I80" s="1134" t="s">
        <v>737</v>
      </c>
      <c r="J80" s="1160">
        <v>888.9</v>
      </c>
      <c r="K80" s="1160">
        <v>697.3</v>
      </c>
      <c r="L80" s="1160">
        <v>576.1</v>
      </c>
      <c r="M80" s="1160">
        <v>3206.4</v>
      </c>
      <c r="N80" s="1160" t="s">
        <v>1048</v>
      </c>
      <c r="O80" s="1227" t="s">
        <v>801</v>
      </c>
    </row>
    <row r="81" spans="1:15" ht="11.25" customHeight="1" x14ac:dyDescent="0.2">
      <c r="A81" s="1126"/>
      <c r="B81" s="1134" t="s">
        <v>738</v>
      </c>
      <c r="C81" s="1160">
        <v>1827.7</v>
      </c>
      <c r="D81" s="1160">
        <v>783.6</v>
      </c>
      <c r="E81" s="1160">
        <v>1098.5</v>
      </c>
      <c r="F81" s="1817">
        <v>244</v>
      </c>
      <c r="G81" s="1160">
        <v>1768.1</v>
      </c>
      <c r="H81" s="1126"/>
      <c r="I81" s="1134" t="s">
        <v>738</v>
      </c>
      <c r="J81" s="1160">
        <v>1008</v>
      </c>
      <c r="K81" s="1160">
        <v>734</v>
      </c>
      <c r="L81" s="1160">
        <v>667.2</v>
      </c>
      <c r="M81" s="1160">
        <v>3379.4</v>
      </c>
      <c r="N81" s="1160" t="s">
        <v>1048</v>
      </c>
      <c r="O81" s="1227" t="s">
        <v>801</v>
      </c>
    </row>
    <row r="82" spans="1:15" ht="11.25" customHeight="1" x14ac:dyDescent="0.2">
      <c r="A82" s="1126"/>
      <c r="B82" s="1134" t="s">
        <v>739</v>
      </c>
      <c r="C82" s="1160">
        <v>1264.7</v>
      </c>
      <c r="D82" s="1160">
        <v>501.5</v>
      </c>
      <c r="E82" s="1160">
        <v>835.9</v>
      </c>
      <c r="F82" s="1817">
        <v>193.9</v>
      </c>
      <c r="G82" s="1160">
        <v>1351.9</v>
      </c>
      <c r="H82" s="1126"/>
      <c r="I82" s="1134" t="s">
        <v>739</v>
      </c>
      <c r="J82" s="1160">
        <v>834</v>
      </c>
      <c r="K82" s="1160">
        <v>640.29999999999995</v>
      </c>
      <c r="L82" s="1160">
        <v>445.5</v>
      </c>
      <c r="M82" s="1160">
        <v>2806.3</v>
      </c>
      <c r="N82" s="1160" t="s">
        <v>1048</v>
      </c>
      <c r="O82" s="1227" t="s">
        <v>801</v>
      </c>
    </row>
    <row r="83" spans="1:15" ht="11.25" hidden="1" customHeight="1" x14ac:dyDescent="0.2">
      <c r="A83" s="1126"/>
      <c r="B83" s="1134"/>
      <c r="C83" s="51"/>
      <c r="D83" s="51"/>
      <c r="E83" s="51"/>
      <c r="F83" s="51"/>
      <c r="G83" s="51"/>
      <c r="H83" s="1126"/>
      <c r="I83" s="1134"/>
      <c r="J83" s="51"/>
      <c r="K83" s="51"/>
      <c r="L83" s="51"/>
      <c r="M83" s="51"/>
      <c r="N83" s="51"/>
      <c r="O83" s="51"/>
    </row>
    <row r="84" spans="1:15" ht="11.25" hidden="1" customHeight="1" x14ac:dyDescent="0.2">
      <c r="A84" s="2569" t="s">
        <v>740</v>
      </c>
      <c r="B84" s="2413"/>
      <c r="C84" s="51"/>
      <c r="D84" s="51"/>
      <c r="E84" s="51"/>
      <c r="F84" s="51"/>
      <c r="G84" s="51"/>
      <c r="H84" s="2569" t="s">
        <v>740</v>
      </c>
      <c r="I84" s="2413"/>
      <c r="J84" s="51"/>
      <c r="K84" s="51"/>
      <c r="L84" s="51"/>
      <c r="M84" s="51"/>
      <c r="N84" s="51"/>
      <c r="O84" s="51"/>
    </row>
    <row r="85" spans="1:15" ht="11.25" hidden="1" customHeight="1" x14ac:dyDescent="0.2">
      <c r="A85" s="2569" t="s">
        <v>741</v>
      </c>
      <c r="B85" s="2413"/>
      <c r="C85" s="51"/>
      <c r="D85" s="51"/>
      <c r="E85" s="51"/>
      <c r="F85" s="51"/>
      <c r="G85" s="51"/>
      <c r="H85" s="2569" t="s">
        <v>741</v>
      </c>
      <c r="I85" s="2413"/>
      <c r="J85" s="51"/>
      <c r="K85" s="51"/>
      <c r="L85" s="51"/>
      <c r="M85" s="51"/>
      <c r="N85" s="51"/>
      <c r="O85" s="51"/>
    </row>
    <row r="86" spans="1:15" ht="11.25" hidden="1" customHeight="1" x14ac:dyDescent="0.2">
      <c r="A86" s="2569" t="s">
        <v>742</v>
      </c>
      <c r="B86" s="2413"/>
      <c r="C86" s="51"/>
      <c r="D86" s="51"/>
      <c r="E86" s="51"/>
      <c r="F86" s="51"/>
      <c r="G86" s="51"/>
      <c r="H86" s="2569" t="s">
        <v>742</v>
      </c>
      <c r="I86" s="2413"/>
      <c r="J86" s="51"/>
      <c r="K86" s="51"/>
      <c r="L86" s="51"/>
      <c r="M86" s="51"/>
      <c r="N86" s="51"/>
      <c r="O86" s="51"/>
    </row>
    <row r="87" spans="1:15" ht="11.25" hidden="1" customHeight="1" x14ac:dyDescent="0.2">
      <c r="A87" s="2569" t="s">
        <v>743</v>
      </c>
      <c r="B87" s="2413"/>
      <c r="C87" s="51"/>
      <c r="D87" s="51"/>
      <c r="E87" s="51"/>
      <c r="F87" s="51"/>
      <c r="G87" s="51"/>
      <c r="H87" s="2569" t="s">
        <v>743</v>
      </c>
      <c r="I87" s="2413"/>
      <c r="J87" s="51"/>
      <c r="K87" s="51"/>
      <c r="L87" s="51"/>
      <c r="M87" s="51"/>
      <c r="N87" s="51"/>
      <c r="O87" s="51"/>
    </row>
    <row r="88" spans="1:15" ht="11.25" hidden="1" customHeight="1" x14ac:dyDescent="0.2">
      <c r="A88" s="2569" t="s">
        <v>744</v>
      </c>
      <c r="B88" s="2413"/>
      <c r="C88" s="51"/>
      <c r="D88" s="51"/>
      <c r="E88" s="51"/>
      <c r="F88" s="51"/>
      <c r="G88" s="51"/>
      <c r="H88" s="2569" t="s">
        <v>744</v>
      </c>
      <c r="I88" s="2413"/>
      <c r="J88" s="51"/>
      <c r="K88" s="51"/>
      <c r="L88" s="51"/>
      <c r="M88" s="51"/>
      <c r="N88" s="51"/>
      <c r="O88" s="51"/>
    </row>
    <row r="89" spans="1:15" ht="11.25" hidden="1" customHeight="1" x14ac:dyDescent="0.2">
      <c r="A89" s="2569" t="s">
        <v>745</v>
      </c>
      <c r="B89" s="2413"/>
      <c r="C89" s="51"/>
      <c r="D89" s="51"/>
      <c r="E89" s="51"/>
      <c r="F89" s="51"/>
      <c r="G89" s="51"/>
      <c r="H89" s="2569" t="s">
        <v>745</v>
      </c>
      <c r="I89" s="2413"/>
      <c r="J89" s="51"/>
      <c r="K89" s="51"/>
      <c r="L89" s="51"/>
      <c r="M89" s="51"/>
      <c r="N89" s="51"/>
      <c r="O89" s="51"/>
    </row>
    <row r="90" spans="1:15" ht="11.25" hidden="1" customHeight="1" x14ac:dyDescent="0.2">
      <c r="A90" s="2569" t="s">
        <v>746</v>
      </c>
      <c r="B90" s="2413"/>
      <c r="C90" s="51"/>
      <c r="D90" s="51"/>
      <c r="E90" s="51"/>
      <c r="F90" s="51"/>
      <c r="G90" s="51"/>
      <c r="H90" s="2569" t="s">
        <v>746</v>
      </c>
      <c r="I90" s="2413"/>
      <c r="J90" s="51"/>
      <c r="K90" s="51"/>
      <c r="L90" s="51"/>
      <c r="M90" s="51"/>
      <c r="N90" s="51"/>
      <c r="O90" s="51"/>
    </row>
    <row r="91" spans="1:15" ht="11.25" hidden="1" customHeight="1" x14ac:dyDescent="0.2">
      <c r="A91" s="2569" t="s">
        <v>747</v>
      </c>
      <c r="B91" s="2413"/>
      <c r="C91" s="51"/>
      <c r="D91" s="51"/>
      <c r="E91" s="51"/>
      <c r="F91" s="51"/>
      <c r="G91" s="51"/>
      <c r="H91" s="2569" t="s">
        <v>747</v>
      </c>
      <c r="I91" s="2413"/>
      <c r="J91" s="51"/>
      <c r="K91" s="51"/>
      <c r="L91" s="51"/>
      <c r="M91" s="51"/>
      <c r="N91" s="51"/>
      <c r="O91" s="51"/>
    </row>
    <row r="92" spans="1:15" ht="11.25" hidden="1" customHeight="1" x14ac:dyDescent="0.2">
      <c r="A92" s="2569" t="s">
        <v>748</v>
      </c>
      <c r="B92" s="2413"/>
      <c r="C92" s="44"/>
      <c r="D92" s="44"/>
      <c r="E92" s="44"/>
      <c r="F92" s="44"/>
      <c r="G92" s="44"/>
      <c r="H92" s="2569" t="s">
        <v>748</v>
      </c>
      <c r="I92" s="2413"/>
      <c r="J92" s="44"/>
      <c r="O92" s="51"/>
    </row>
    <row r="93" spans="1:15" ht="11.25" hidden="1" customHeight="1" x14ac:dyDescent="0.2">
      <c r="A93" s="2569" t="s">
        <v>749</v>
      </c>
      <c r="B93" s="2413"/>
      <c r="C93" s="44"/>
      <c r="D93" s="50"/>
      <c r="E93" s="50"/>
      <c r="F93" s="50"/>
      <c r="G93" s="50"/>
      <c r="H93" s="2569" t="s">
        <v>749</v>
      </c>
      <c r="I93" s="2413"/>
      <c r="J93" s="50"/>
      <c r="O93" s="51"/>
    </row>
    <row r="94" spans="1:15" ht="11.25" hidden="1" customHeight="1" x14ac:dyDescent="0.2">
      <c r="A94" s="2569" t="s">
        <v>750</v>
      </c>
      <c r="B94" s="2413"/>
      <c r="C94" s="137"/>
      <c r="D94" s="137"/>
      <c r="E94" s="137"/>
      <c r="F94" s="137"/>
      <c r="G94" s="137"/>
      <c r="H94" s="2569" t="s">
        <v>750</v>
      </c>
      <c r="I94" s="2413"/>
      <c r="J94" s="136"/>
      <c r="K94" s="137"/>
      <c r="L94" s="301"/>
      <c r="M94" s="136"/>
      <c r="N94" s="137"/>
      <c r="O94" s="51"/>
    </row>
    <row r="95" spans="1:15" ht="11.25" hidden="1" customHeight="1" x14ac:dyDescent="0.2">
      <c r="A95" s="2569" t="s">
        <v>751</v>
      </c>
      <c r="B95" s="2413"/>
      <c r="C95" s="139"/>
      <c r="D95" s="137"/>
      <c r="E95" s="137"/>
      <c r="F95" s="301"/>
      <c r="G95" s="137"/>
      <c r="H95" s="2569" t="s">
        <v>751</v>
      </c>
      <c r="I95" s="2413"/>
      <c r="J95" s="136"/>
      <c r="K95" s="137"/>
      <c r="L95" s="301"/>
      <c r="M95" s="137"/>
      <c r="N95" s="137"/>
      <c r="O95" s="51"/>
    </row>
    <row r="96" spans="1:15" ht="11.25" hidden="1" customHeight="1" x14ac:dyDescent="0.2">
      <c r="A96" s="1804"/>
      <c r="B96" s="1803"/>
      <c r="C96" s="139"/>
      <c r="D96" s="137"/>
      <c r="E96" s="137"/>
      <c r="F96" s="137"/>
      <c r="G96" s="137"/>
      <c r="H96" s="1804"/>
      <c r="I96" s="1803"/>
      <c r="J96" s="136"/>
      <c r="K96" s="137"/>
      <c r="L96" s="301"/>
      <c r="M96" s="136"/>
      <c r="N96" s="137"/>
      <c r="O96" s="51"/>
    </row>
    <row r="97" spans="1:15" ht="11.25" hidden="1" customHeight="1" x14ac:dyDescent="0.2">
      <c r="A97" s="1126">
        <v>2018</v>
      </c>
      <c r="B97" s="1134"/>
      <c r="C97" s="139"/>
      <c r="D97" s="137"/>
      <c r="E97" s="137"/>
      <c r="F97" s="301"/>
      <c r="G97" s="137"/>
      <c r="H97" s="1126">
        <v>2018</v>
      </c>
      <c r="I97" s="1134"/>
      <c r="J97" s="136"/>
      <c r="K97" s="137"/>
      <c r="L97" s="301"/>
      <c r="M97" s="136"/>
      <c r="N97" s="137"/>
      <c r="O97" s="51"/>
    </row>
    <row r="98" spans="1:15" ht="11.25" hidden="1" customHeight="1" x14ac:dyDescent="0.2">
      <c r="A98" s="1126"/>
      <c r="B98" s="1134" t="s">
        <v>542</v>
      </c>
      <c r="C98" s="139"/>
      <c r="D98" s="137"/>
      <c r="E98" s="137"/>
      <c r="F98" s="301"/>
      <c r="G98" s="137"/>
      <c r="H98" s="1126"/>
      <c r="I98" s="1134" t="s">
        <v>542</v>
      </c>
      <c r="J98" s="136"/>
      <c r="K98" s="137"/>
      <c r="L98" s="309"/>
      <c r="M98" s="136"/>
      <c r="N98" s="137"/>
      <c r="O98" s="51"/>
    </row>
    <row r="99" spans="1:15" ht="11.25" hidden="1" customHeight="1" x14ac:dyDescent="0.2">
      <c r="A99" s="1126"/>
      <c r="B99" s="1134" t="s">
        <v>729</v>
      </c>
      <c r="C99" s="139"/>
      <c r="D99" s="137"/>
      <c r="E99" s="137"/>
      <c r="F99" s="137"/>
      <c r="G99" s="137"/>
      <c r="H99" s="1126"/>
      <c r="I99" s="1134" t="s">
        <v>729</v>
      </c>
      <c r="J99" s="136"/>
      <c r="K99" s="137"/>
      <c r="L99" s="301"/>
      <c r="M99" s="136"/>
      <c r="N99" s="137"/>
      <c r="O99" s="51"/>
    </row>
    <row r="100" spans="1:15" ht="11.25" hidden="1" customHeight="1" x14ac:dyDescent="0.2">
      <c r="A100" s="1126"/>
      <c r="B100" s="1134" t="s">
        <v>730</v>
      </c>
      <c r="C100" s="139"/>
      <c r="D100" s="137"/>
      <c r="E100" s="137"/>
      <c r="F100" s="301"/>
      <c r="G100" s="137"/>
      <c r="H100" s="1126"/>
      <c r="I100" s="1134" t="s">
        <v>730</v>
      </c>
      <c r="J100" s="136"/>
      <c r="K100" s="137"/>
      <c r="L100" s="301"/>
      <c r="M100" s="136"/>
      <c r="N100" s="137"/>
      <c r="O100" s="51"/>
    </row>
    <row r="101" spans="1:15" ht="11.25" hidden="1" customHeight="1" x14ac:dyDescent="0.2">
      <c r="A101" s="1126"/>
      <c r="B101" s="1134" t="s">
        <v>731</v>
      </c>
      <c r="C101" s="137"/>
      <c r="D101" s="137"/>
      <c r="E101" s="137"/>
      <c r="F101" s="301"/>
      <c r="G101" s="137"/>
      <c r="H101" s="1126"/>
      <c r="I101" s="1134" t="s">
        <v>731</v>
      </c>
      <c r="J101" s="136"/>
      <c r="K101" s="137"/>
      <c r="L101" s="301"/>
      <c r="M101" s="136"/>
      <c r="N101" s="137"/>
      <c r="O101" s="51"/>
    </row>
    <row r="102" spans="1:15" ht="11.25" hidden="1" customHeight="1" x14ac:dyDescent="0.2">
      <c r="A102" s="1126"/>
      <c r="B102" s="1134" t="s">
        <v>732</v>
      </c>
      <c r="C102" s="137"/>
      <c r="D102" s="137"/>
      <c r="E102" s="137"/>
      <c r="F102" s="301"/>
      <c r="G102" s="137"/>
      <c r="H102" s="1126"/>
      <c r="I102" s="1134" t="s">
        <v>732</v>
      </c>
      <c r="J102" s="136"/>
      <c r="K102" s="137"/>
      <c r="L102" s="301"/>
      <c r="M102" s="136"/>
      <c r="N102" s="137"/>
      <c r="O102" s="51"/>
    </row>
    <row r="103" spans="1:15" ht="11.25" hidden="1" customHeight="1" x14ac:dyDescent="0.2">
      <c r="A103" s="1126"/>
      <c r="B103" s="1134" t="s">
        <v>733</v>
      </c>
      <c r="C103" s="139"/>
      <c r="D103" s="137"/>
      <c r="E103" s="137"/>
      <c r="F103" s="137"/>
      <c r="G103" s="137"/>
      <c r="H103" s="1126"/>
      <c r="I103" s="1134" t="s">
        <v>733</v>
      </c>
      <c r="J103" s="136"/>
      <c r="K103" s="137"/>
      <c r="L103" s="301"/>
      <c r="M103" s="136"/>
      <c r="N103" s="137"/>
      <c r="O103" s="51"/>
    </row>
    <row r="104" spans="1:15" ht="11.25" hidden="1" customHeight="1" x14ac:dyDescent="0.2">
      <c r="A104" s="1126"/>
      <c r="B104" s="1134" t="s">
        <v>734</v>
      </c>
      <c r="C104" s="139"/>
      <c r="D104" s="137"/>
      <c r="E104" s="137"/>
      <c r="F104" s="301"/>
      <c r="G104" s="137"/>
      <c r="H104" s="1126"/>
      <c r="I104" s="1134" t="s">
        <v>734</v>
      </c>
      <c r="J104" s="136"/>
      <c r="K104" s="137"/>
      <c r="L104" s="301"/>
      <c r="M104" s="136"/>
      <c r="N104" s="137"/>
      <c r="O104" s="51"/>
    </row>
    <row r="105" spans="1:15" ht="11.25" hidden="1" customHeight="1" x14ac:dyDescent="0.2">
      <c r="A105" s="1126"/>
      <c r="B105" s="1134" t="s">
        <v>735</v>
      </c>
      <c r="C105" s="139"/>
      <c r="D105" s="137"/>
      <c r="E105" s="137"/>
      <c r="F105" s="137"/>
      <c r="G105" s="137"/>
      <c r="H105" s="1126"/>
      <c r="I105" s="1134" t="s">
        <v>735</v>
      </c>
      <c r="J105" s="136"/>
      <c r="K105" s="137"/>
      <c r="L105" s="301"/>
      <c r="M105" s="136"/>
      <c r="N105" s="137"/>
      <c r="O105" s="51"/>
    </row>
    <row r="106" spans="1:15" ht="11.25" hidden="1" customHeight="1" x14ac:dyDescent="0.2">
      <c r="A106" s="1126"/>
      <c r="B106" s="1134" t="s">
        <v>736</v>
      </c>
      <c r="C106" s="140"/>
      <c r="D106" s="140"/>
      <c r="E106" s="140"/>
      <c r="F106" s="140"/>
      <c r="G106" s="140"/>
      <c r="H106" s="1126"/>
      <c r="I106" s="1134" t="s">
        <v>736</v>
      </c>
      <c r="J106" s="50"/>
    </row>
    <row r="107" spans="1:15" ht="11.25" hidden="1" customHeight="1" x14ac:dyDescent="0.2">
      <c r="A107" s="1126"/>
      <c r="B107" s="1134" t="s">
        <v>737</v>
      </c>
      <c r="C107" s="51"/>
      <c r="D107" s="51"/>
      <c r="E107" s="51"/>
      <c r="F107" s="51"/>
      <c r="G107" s="51"/>
      <c r="H107" s="1126"/>
      <c r="I107" s="1134" t="s">
        <v>737</v>
      </c>
      <c r="J107" s="51"/>
      <c r="K107" s="51"/>
      <c r="L107" s="51"/>
      <c r="M107" s="51"/>
      <c r="N107" s="51"/>
      <c r="O107" s="51"/>
    </row>
    <row r="108" spans="1:15" ht="11.25" hidden="1" customHeight="1" x14ac:dyDescent="0.2">
      <c r="A108" s="1126"/>
      <c r="B108" s="1134" t="s">
        <v>738</v>
      </c>
      <c r="C108" s="51"/>
      <c r="D108" s="51"/>
      <c r="E108" s="51"/>
      <c r="F108" s="51"/>
      <c r="G108" s="51"/>
      <c r="H108" s="1126"/>
      <c r="I108" s="1134" t="s">
        <v>738</v>
      </c>
      <c r="J108" s="51"/>
      <c r="K108" s="51"/>
      <c r="L108" s="51"/>
      <c r="M108" s="51"/>
      <c r="N108" s="51"/>
      <c r="O108" s="51"/>
    </row>
    <row r="109" spans="1:15" ht="11.25" hidden="1" customHeight="1" x14ac:dyDescent="0.2">
      <c r="A109" s="1126"/>
      <c r="B109" s="1134" t="s">
        <v>739</v>
      </c>
      <c r="C109" s="51"/>
      <c r="D109" s="51"/>
      <c r="E109" s="51"/>
      <c r="F109" s="51"/>
      <c r="G109" s="51"/>
      <c r="H109" s="1126"/>
      <c r="I109" s="1134" t="s">
        <v>739</v>
      </c>
      <c r="J109" s="51"/>
      <c r="K109" s="51"/>
      <c r="L109" s="51"/>
      <c r="M109" s="51"/>
      <c r="N109" s="51"/>
      <c r="O109" s="51"/>
    </row>
    <row r="110" spans="1:15" ht="11.25" hidden="1" customHeight="1" x14ac:dyDescent="0.2">
      <c r="A110" s="1126"/>
      <c r="B110" s="1134"/>
      <c r="C110" s="51"/>
      <c r="D110" s="51"/>
      <c r="E110" s="51"/>
      <c r="F110" s="51"/>
      <c r="G110" s="51"/>
      <c r="H110" s="1126"/>
      <c r="I110" s="1134"/>
      <c r="J110" s="51"/>
      <c r="K110" s="51"/>
      <c r="L110" s="51"/>
      <c r="M110" s="51"/>
      <c r="N110" s="51"/>
      <c r="O110" s="51"/>
    </row>
    <row r="111" spans="1:15" ht="11.25" hidden="1" customHeight="1" x14ac:dyDescent="0.2">
      <c r="A111" s="2569" t="s">
        <v>740</v>
      </c>
      <c r="B111" s="2413"/>
      <c r="C111" s="51"/>
      <c r="D111" s="51"/>
      <c r="E111" s="51"/>
      <c r="F111" s="51"/>
      <c r="G111" s="51"/>
      <c r="H111" s="2569" t="s">
        <v>740</v>
      </c>
      <c r="I111" s="2413"/>
      <c r="J111" s="51"/>
      <c r="K111" s="51"/>
      <c r="L111" s="51"/>
      <c r="M111" s="51"/>
      <c r="N111" s="51"/>
      <c r="O111" s="51"/>
    </row>
    <row r="112" spans="1:15" ht="11.25" hidden="1" customHeight="1" x14ac:dyDescent="0.2">
      <c r="A112" s="2569" t="s">
        <v>741</v>
      </c>
      <c r="B112" s="2413"/>
      <c r="C112" s="51"/>
      <c r="D112" s="51"/>
      <c r="E112" s="51"/>
      <c r="F112" s="51"/>
      <c r="G112" s="51"/>
      <c r="H112" s="2569" t="s">
        <v>741</v>
      </c>
      <c r="I112" s="2413"/>
      <c r="J112" s="51"/>
      <c r="K112" s="51"/>
      <c r="L112" s="51"/>
      <c r="M112" s="51"/>
      <c r="N112" s="51"/>
      <c r="O112" s="51"/>
    </row>
    <row r="113" spans="1:15" ht="11.25" hidden="1" customHeight="1" x14ac:dyDescent="0.2">
      <c r="A113" s="2569" t="s">
        <v>742</v>
      </c>
      <c r="B113" s="2413"/>
      <c r="C113" s="51"/>
      <c r="D113" s="51"/>
      <c r="E113" s="51"/>
      <c r="F113" s="51"/>
      <c r="G113" s="51"/>
      <c r="H113" s="2569" t="s">
        <v>742</v>
      </c>
      <c r="I113" s="2413"/>
      <c r="J113" s="51"/>
      <c r="K113" s="51"/>
      <c r="L113" s="51"/>
      <c r="M113" s="51"/>
      <c r="N113" s="51"/>
      <c r="O113" s="51"/>
    </row>
    <row r="114" spans="1:15" ht="11.25" hidden="1" customHeight="1" x14ac:dyDescent="0.2">
      <c r="A114" s="2569" t="s">
        <v>743</v>
      </c>
      <c r="B114" s="2413"/>
      <c r="C114" s="51"/>
      <c r="D114" s="51"/>
      <c r="E114" s="51"/>
      <c r="F114" s="51"/>
      <c r="G114" s="51"/>
      <c r="H114" s="2569" t="s">
        <v>743</v>
      </c>
      <c r="I114" s="2413"/>
      <c r="J114" s="51"/>
      <c r="K114" s="51"/>
      <c r="L114" s="51"/>
      <c r="M114" s="51"/>
      <c r="N114" s="51"/>
      <c r="O114" s="51"/>
    </row>
    <row r="115" spans="1:15" ht="11.25" hidden="1" customHeight="1" x14ac:dyDescent="0.2">
      <c r="A115" s="2569" t="s">
        <v>744</v>
      </c>
      <c r="B115" s="2413"/>
      <c r="C115" s="51"/>
      <c r="D115" s="51"/>
      <c r="E115" s="51"/>
      <c r="F115" s="51"/>
      <c r="G115" s="51"/>
      <c r="H115" s="2569" t="s">
        <v>744</v>
      </c>
      <c r="I115" s="2413"/>
      <c r="J115" s="51"/>
      <c r="K115" s="51"/>
      <c r="L115" s="51"/>
      <c r="M115" s="51"/>
      <c r="N115" s="51"/>
      <c r="O115" s="51"/>
    </row>
    <row r="116" spans="1:15" ht="11.25" hidden="1" customHeight="1" x14ac:dyDescent="0.2">
      <c r="A116" s="2569" t="s">
        <v>745</v>
      </c>
      <c r="B116" s="2413"/>
      <c r="C116" s="51"/>
      <c r="D116" s="51"/>
      <c r="E116" s="51"/>
      <c r="F116" s="51"/>
      <c r="G116" s="51"/>
      <c r="H116" s="2569" t="s">
        <v>745</v>
      </c>
      <c r="I116" s="2413"/>
      <c r="J116" s="51"/>
      <c r="K116" s="51"/>
      <c r="L116" s="51"/>
      <c r="M116" s="51"/>
      <c r="N116" s="51"/>
      <c r="O116" s="51"/>
    </row>
    <row r="117" spans="1:15" ht="11.25" hidden="1" customHeight="1" x14ac:dyDescent="0.2">
      <c r="A117" s="2569" t="s">
        <v>746</v>
      </c>
      <c r="B117" s="2413"/>
      <c r="C117" s="51"/>
      <c r="D117" s="51"/>
      <c r="E117" s="51"/>
      <c r="F117" s="51"/>
      <c r="G117" s="51"/>
      <c r="H117" s="2569" t="s">
        <v>746</v>
      </c>
      <c r="I117" s="2413"/>
      <c r="J117" s="51"/>
      <c r="K117" s="51"/>
      <c r="L117" s="51"/>
      <c r="M117" s="51"/>
      <c r="N117" s="51"/>
      <c r="O117" s="51"/>
    </row>
    <row r="118" spans="1:15" ht="11.25" hidden="1" customHeight="1" x14ac:dyDescent="0.2">
      <c r="A118" s="2569" t="s">
        <v>747</v>
      </c>
      <c r="B118" s="2413"/>
      <c r="C118" s="51"/>
      <c r="D118" s="51"/>
      <c r="E118" s="51"/>
      <c r="F118" s="51"/>
      <c r="G118" s="51"/>
      <c r="H118" s="2569" t="s">
        <v>747</v>
      </c>
      <c r="I118" s="2413"/>
      <c r="J118" s="51"/>
      <c r="K118" s="51"/>
      <c r="L118" s="51"/>
      <c r="M118" s="51"/>
      <c r="N118" s="51"/>
      <c r="O118" s="51"/>
    </row>
    <row r="119" spans="1:15" ht="11.25" hidden="1" customHeight="1" x14ac:dyDescent="0.2">
      <c r="A119" s="2569" t="s">
        <v>748</v>
      </c>
      <c r="B119" s="2413"/>
      <c r="C119" s="44"/>
      <c r="D119" s="44"/>
      <c r="E119" s="44"/>
      <c r="F119" s="44"/>
      <c r="G119" s="44"/>
      <c r="H119" s="2569" t="s">
        <v>748</v>
      </c>
      <c r="I119" s="2413"/>
      <c r="J119" s="44"/>
    </row>
    <row r="120" spans="1:15" ht="11.25" hidden="1" customHeight="1" x14ac:dyDescent="0.2">
      <c r="A120" s="2569" t="s">
        <v>749</v>
      </c>
      <c r="B120" s="2413"/>
      <c r="C120" s="44"/>
      <c r="D120" s="50"/>
      <c r="E120" s="50"/>
      <c r="F120" s="50"/>
      <c r="G120" s="50"/>
      <c r="H120" s="2569" t="s">
        <v>749</v>
      </c>
      <c r="I120" s="2413"/>
      <c r="J120" s="50"/>
    </row>
    <row r="121" spans="1:15" ht="11.25" hidden="1" customHeight="1" x14ac:dyDescent="0.2">
      <c r="A121" s="2569" t="s">
        <v>750</v>
      </c>
      <c r="B121" s="2413"/>
      <c r="C121" s="51"/>
      <c r="D121" s="44"/>
      <c r="E121" s="44"/>
      <c r="F121" s="44"/>
      <c r="G121" s="44"/>
      <c r="H121" s="2569" t="s">
        <v>750</v>
      </c>
      <c r="I121" s="2413"/>
      <c r="J121" s="141"/>
      <c r="K121" s="51"/>
      <c r="L121" s="301"/>
      <c r="M121" s="51"/>
      <c r="N121" s="51"/>
      <c r="O121" s="51"/>
    </row>
    <row r="122" spans="1:15" ht="11.25" hidden="1" customHeight="1" x14ac:dyDescent="0.2">
      <c r="A122" s="2569" t="s">
        <v>751</v>
      </c>
      <c r="B122" s="2413"/>
      <c r="C122" s="51"/>
      <c r="D122" s="51"/>
      <c r="E122" s="44"/>
      <c r="F122" s="44"/>
      <c r="G122" s="44"/>
      <c r="H122" s="2569" t="s">
        <v>751</v>
      </c>
      <c r="I122" s="2413"/>
      <c r="J122" s="301"/>
      <c r="K122" s="51"/>
      <c r="L122" s="301"/>
      <c r="M122" s="51"/>
      <c r="N122" s="51"/>
      <c r="O122" s="51"/>
    </row>
    <row r="123" spans="1:15" ht="11.25" hidden="1" customHeight="1" x14ac:dyDescent="0.2">
      <c r="A123" s="34"/>
      <c r="B123" s="46"/>
      <c r="C123" s="44"/>
      <c r="D123" s="50"/>
      <c r="E123" s="50"/>
      <c r="F123" s="50"/>
      <c r="G123" s="50"/>
      <c r="H123" s="34"/>
      <c r="I123" s="46"/>
      <c r="J123" s="50"/>
      <c r="K123" s="50"/>
      <c r="L123" s="50"/>
      <c r="M123" s="50"/>
      <c r="N123" s="51" t="s">
        <v>1048</v>
      </c>
      <c r="O123" s="50"/>
    </row>
    <row r="124" spans="1:15" ht="11.25" hidden="1" customHeight="1" x14ac:dyDescent="0.2">
      <c r="A124" s="2415" t="s">
        <v>740</v>
      </c>
      <c r="B124" s="2412"/>
      <c r="C124" s="51" t="e">
        <f>#REF!</f>
        <v>#REF!</v>
      </c>
      <c r="D124" s="51" t="e">
        <f>#REF!</f>
        <v>#REF!</v>
      </c>
      <c r="E124" s="51" t="e">
        <f>#REF!</f>
        <v>#REF!</v>
      </c>
      <c r="F124" s="51" t="e">
        <f>#REF!</f>
        <v>#REF!</v>
      </c>
      <c r="G124" s="51" t="e">
        <f>#REF!</f>
        <v>#REF!</v>
      </c>
      <c r="H124" s="2415" t="s">
        <v>740</v>
      </c>
      <c r="I124" s="2412"/>
      <c r="J124" s="51" t="e">
        <f>#REF!</f>
        <v>#REF!</v>
      </c>
      <c r="K124" s="51" t="e">
        <f>#REF!</f>
        <v>#REF!</v>
      </c>
      <c r="L124" s="51" t="e">
        <f>#REF!</f>
        <v>#REF!</v>
      </c>
      <c r="M124" s="51" t="e">
        <f>#REF!</f>
        <v>#REF!</v>
      </c>
      <c r="N124" s="51" t="s">
        <v>1048</v>
      </c>
      <c r="O124" s="51" t="e">
        <f>#REF!</f>
        <v>#REF!</v>
      </c>
    </row>
    <row r="125" spans="1:15" ht="11.25" hidden="1" customHeight="1" x14ac:dyDescent="0.2">
      <c r="A125" s="2415" t="s">
        <v>741</v>
      </c>
      <c r="B125" s="2412"/>
      <c r="C125" s="51" t="e">
        <f>SUM(#REF!)</f>
        <v>#REF!</v>
      </c>
      <c r="D125" s="51" t="e">
        <f>SUM(#REF!)</f>
        <v>#REF!</v>
      </c>
      <c r="E125" s="51" t="e">
        <f>SUM(#REF!)</f>
        <v>#REF!</v>
      </c>
      <c r="F125" s="51" t="e">
        <f>SUM(#REF!)</f>
        <v>#REF!</v>
      </c>
      <c r="G125" s="51" t="e">
        <f>SUM(#REF!)</f>
        <v>#REF!</v>
      </c>
      <c r="H125" s="2415" t="s">
        <v>741</v>
      </c>
      <c r="I125" s="2412"/>
      <c r="J125" s="51" t="e">
        <f>SUM(#REF!)</f>
        <v>#REF!</v>
      </c>
      <c r="K125" s="51" t="e">
        <f>SUM(#REF!)</f>
        <v>#REF!</v>
      </c>
      <c r="L125" s="51" t="e">
        <f>SUM(#REF!)</f>
        <v>#REF!</v>
      </c>
      <c r="M125" s="51" t="e">
        <f>SUM(#REF!)</f>
        <v>#REF!</v>
      </c>
      <c r="N125" s="51" t="s">
        <v>1048</v>
      </c>
      <c r="O125" s="51" t="e">
        <f>SUM(#REF!)</f>
        <v>#REF!</v>
      </c>
    </row>
    <row r="126" spans="1:15" ht="11.25" hidden="1" customHeight="1" x14ac:dyDescent="0.2">
      <c r="A126" s="2415" t="s">
        <v>742</v>
      </c>
      <c r="B126" s="2412"/>
      <c r="C126" s="51" t="e">
        <f>SUM(#REF!)</f>
        <v>#REF!</v>
      </c>
      <c r="D126" s="51" t="e">
        <f>SUM(#REF!)</f>
        <v>#REF!</v>
      </c>
      <c r="E126" s="51" t="e">
        <f>SUM(#REF!)</f>
        <v>#REF!</v>
      </c>
      <c r="F126" s="51" t="e">
        <f>SUM(#REF!)</f>
        <v>#REF!</v>
      </c>
      <c r="G126" s="51" t="e">
        <f>SUM(#REF!)</f>
        <v>#REF!</v>
      </c>
      <c r="H126" s="2415" t="s">
        <v>742</v>
      </c>
      <c r="I126" s="2412"/>
      <c r="J126" s="51" t="e">
        <f>SUM(#REF!)</f>
        <v>#REF!</v>
      </c>
      <c r="K126" s="51" t="e">
        <f>SUM(#REF!)</f>
        <v>#REF!</v>
      </c>
      <c r="L126" s="51" t="e">
        <f>SUM(#REF!)</f>
        <v>#REF!</v>
      </c>
      <c r="M126" s="51" t="e">
        <f>SUM(#REF!)</f>
        <v>#REF!</v>
      </c>
      <c r="N126" s="51" t="s">
        <v>1048</v>
      </c>
      <c r="O126" s="51" t="e">
        <f>SUM(#REF!)</f>
        <v>#REF!</v>
      </c>
    </row>
    <row r="127" spans="1:15" ht="11.25" hidden="1" customHeight="1" x14ac:dyDescent="0.2">
      <c r="A127" s="2415" t="s">
        <v>743</v>
      </c>
      <c r="B127" s="2412"/>
      <c r="C127" s="51" t="e">
        <f>SUM(#REF!)</f>
        <v>#REF!</v>
      </c>
      <c r="D127" s="51" t="e">
        <f>SUM(#REF!)</f>
        <v>#REF!</v>
      </c>
      <c r="E127" s="51" t="e">
        <f>SUM(#REF!)</f>
        <v>#REF!</v>
      </c>
      <c r="F127" s="51" t="e">
        <f>SUM(#REF!)</f>
        <v>#REF!</v>
      </c>
      <c r="G127" s="51" t="e">
        <f>SUM(#REF!)</f>
        <v>#REF!</v>
      </c>
      <c r="H127" s="2415" t="s">
        <v>743</v>
      </c>
      <c r="I127" s="2412"/>
      <c r="J127" s="51" t="e">
        <f>SUM(#REF!)</f>
        <v>#REF!</v>
      </c>
      <c r="K127" s="51" t="e">
        <f>SUM(#REF!)</f>
        <v>#REF!</v>
      </c>
      <c r="L127" s="51" t="e">
        <f>SUM(#REF!)</f>
        <v>#REF!</v>
      </c>
      <c r="M127" s="51" t="e">
        <f>SUM(#REF!)</f>
        <v>#REF!</v>
      </c>
      <c r="N127" s="51" t="s">
        <v>1048</v>
      </c>
      <c r="O127" s="51" t="e">
        <f>SUM(#REF!)</f>
        <v>#REF!</v>
      </c>
    </row>
    <row r="128" spans="1:15" ht="11.25" hidden="1" customHeight="1" x14ac:dyDescent="0.2">
      <c r="A128" s="2415" t="s">
        <v>744</v>
      </c>
      <c r="B128" s="2412"/>
      <c r="C128" s="51" t="e">
        <f>SUM(#REF!)</f>
        <v>#REF!</v>
      </c>
      <c r="D128" s="51" t="e">
        <f>SUM(#REF!)</f>
        <v>#REF!</v>
      </c>
      <c r="E128" s="51" t="e">
        <f>SUM(#REF!)</f>
        <v>#REF!</v>
      </c>
      <c r="F128" s="51" t="e">
        <f>SUM(#REF!)</f>
        <v>#REF!</v>
      </c>
      <c r="G128" s="51" t="e">
        <f>SUM(#REF!)</f>
        <v>#REF!</v>
      </c>
      <c r="H128" s="2415" t="s">
        <v>744</v>
      </c>
      <c r="I128" s="2412"/>
      <c r="J128" s="51" t="e">
        <f>SUM(#REF!)</f>
        <v>#REF!</v>
      </c>
      <c r="K128" s="51" t="e">
        <f>SUM(#REF!)</f>
        <v>#REF!</v>
      </c>
      <c r="L128" s="51" t="e">
        <f>SUM(#REF!)</f>
        <v>#REF!</v>
      </c>
      <c r="M128" s="51" t="e">
        <f>SUM(#REF!)</f>
        <v>#REF!</v>
      </c>
      <c r="N128" s="51" t="s">
        <v>1048</v>
      </c>
      <c r="O128" s="51" t="e">
        <f>SUM(#REF!)</f>
        <v>#REF!</v>
      </c>
    </row>
    <row r="129" spans="1:15" ht="11.25" hidden="1" customHeight="1" x14ac:dyDescent="0.2">
      <c r="A129" s="2415" t="s">
        <v>745</v>
      </c>
      <c r="B129" s="2412"/>
      <c r="C129" s="51" t="e">
        <f>SUM(#REF!)</f>
        <v>#REF!</v>
      </c>
      <c r="D129" s="51" t="e">
        <f>SUM(#REF!)</f>
        <v>#REF!</v>
      </c>
      <c r="E129" s="51" t="e">
        <f>SUM(#REF!)</f>
        <v>#REF!</v>
      </c>
      <c r="F129" s="51" t="e">
        <f>SUM(#REF!)</f>
        <v>#REF!</v>
      </c>
      <c r="G129" s="51" t="e">
        <f>SUM(#REF!)</f>
        <v>#REF!</v>
      </c>
      <c r="H129" s="2415" t="s">
        <v>745</v>
      </c>
      <c r="I129" s="2412"/>
      <c r="J129" s="51" t="e">
        <f>SUM(#REF!)</f>
        <v>#REF!</v>
      </c>
      <c r="K129" s="51" t="e">
        <f>SUM(#REF!)</f>
        <v>#REF!</v>
      </c>
      <c r="L129" s="51" t="e">
        <f>SUM(#REF!)</f>
        <v>#REF!</v>
      </c>
      <c r="M129" s="51" t="e">
        <f>SUM(#REF!)</f>
        <v>#REF!</v>
      </c>
      <c r="N129" s="51" t="s">
        <v>1048</v>
      </c>
      <c r="O129" s="51" t="e">
        <f>SUM(#REF!)</f>
        <v>#REF!</v>
      </c>
    </row>
    <row r="130" spans="1:15" ht="11.25" hidden="1" customHeight="1" x14ac:dyDescent="0.2">
      <c r="A130" s="2415" t="s">
        <v>746</v>
      </c>
      <c r="B130" s="2412"/>
      <c r="C130" s="51" t="e">
        <f>SUM(#REF!)</f>
        <v>#REF!</v>
      </c>
      <c r="D130" s="51" t="e">
        <f>SUM(#REF!)</f>
        <v>#REF!</v>
      </c>
      <c r="E130" s="51" t="e">
        <f>SUM(#REF!)</f>
        <v>#REF!</v>
      </c>
      <c r="F130" s="51" t="e">
        <f>SUM(#REF!)</f>
        <v>#REF!</v>
      </c>
      <c r="G130" s="51" t="e">
        <f>SUM(#REF!)</f>
        <v>#REF!</v>
      </c>
      <c r="H130" s="2415" t="s">
        <v>746</v>
      </c>
      <c r="I130" s="2412"/>
      <c r="J130" s="51" t="e">
        <f>SUM(#REF!)</f>
        <v>#REF!</v>
      </c>
      <c r="K130" s="51" t="e">
        <f>SUM(#REF!)</f>
        <v>#REF!</v>
      </c>
      <c r="L130" s="51" t="e">
        <f>SUM(#REF!)</f>
        <v>#REF!</v>
      </c>
      <c r="M130" s="51" t="e">
        <f>SUM(#REF!)</f>
        <v>#REF!</v>
      </c>
      <c r="N130" s="51" t="s">
        <v>1048</v>
      </c>
      <c r="O130" s="51" t="e">
        <f>SUM(#REF!)</f>
        <v>#REF!</v>
      </c>
    </row>
    <row r="131" spans="1:15" ht="11.25" hidden="1" customHeight="1" x14ac:dyDescent="0.2">
      <c r="A131" s="2415" t="s">
        <v>747</v>
      </c>
      <c r="B131" s="2412"/>
      <c r="C131" s="51" t="e">
        <f>SUM(#REF!)</f>
        <v>#REF!</v>
      </c>
      <c r="D131" s="51" t="e">
        <f>SUM(#REF!)</f>
        <v>#REF!</v>
      </c>
      <c r="E131" s="51" t="e">
        <f>SUM(#REF!)</f>
        <v>#REF!</v>
      </c>
      <c r="F131" s="51" t="e">
        <f>SUM(#REF!)</f>
        <v>#REF!</v>
      </c>
      <c r="G131" s="51" t="e">
        <f>SUM(#REF!)</f>
        <v>#REF!</v>
      </c>
      <c r="H131" s="2415" t="s">
        <v>747</v>
      </c>
      <c r="I131" s="2412"/>
      <c r="J131" s="51" t="e">
        <f>SUM(#REF!)</f>
        <v>#REF!</v>
      </c>
      <c r="K131" s="51" t="e">
        <f>SUM(#REF!)</f>
        <v>#REF!</v>
      </c>
      <c r="L131" s="51" t="e">
        <f>SUM(#REF!)</f>
        <v>#REF!</v>
      </c>
      <c r="M131" s="51" t="e">
        <f>SUM(#REF!)</f>
        <v>#REF!</v>
      </c>
      <c r="N131" s="51" t="s">
        <v>1048</v>
      </c>
      <c r="O131" s="51" t="e">
        <f>SUM(#REF!)</f>
        <v>#REF!</v>
      </c>
    </row>
    <row r="132" spans="1:15" ht="11.25" hidden="1" customHeight="1" x14ac:dyDescent="0.2">
      <c r="A132" s="2415" t="s">
        <v>748</v>
      </c>
      <c r="B132" s="2412"/>
      <c r="C132" s="51" t="e">
        <f>SUM(#REF!)</f>
        <v>#REF!</v>
      </c>
      <c r="D132" s="51" t="e">
        <f>SUM(#REF!)</f>
        <v>#REF!</v>
      </c>
      <c r="E132" s="51" t="e">
        <f>SUM(#REF!)</f>
        <v>#REF!</v>
      </c>
      <c r="F132" s="51" t="e">
        <f>SUM(#REF!)</f>
        <v>#REF!</v>
      </c>
      <c r="G132" s="51" t="e">
        <f>SUM(#REF!)</f>
        <v>#REF!</v>
      </c>
      <c r="H132" s="2415" t="s">
        <v>748</v>
      </c>
      <c r="I132" s="2412"/>
      <c r="J132" s="51" t="e">
        <f>SUM(#REF!)</f>
        <v>#REF!</v>
      </c>
      <c r="K132" s="51" t="e">
        <f>SUM(#REF!)</f>
        <v>#REF!</v>
      </c>
      <c r="L132" s="51" t="e">
        <f>SUM(#REF!)</f>
        <v>#REF!</v>
      </c>
      <c r="M132" s="51" t="e">
        <f>SUM(#REF!)</f>
        <v>#REF!</v>
      </c>
      <c r="N132" s="51" t="s">
        <v>1048</v>
      </c>
      <c r="O132" s="51" t="e">
        <f>SUM(#REF!)</f>
        <v>#REF!</v>
      </c>
    </row>
    <row r="133" spans="1:15" ht="11.25" hidden="1" customHeight="1" x14ac:dyDescent="0.2">
      <c r="A133" s="2415" t="s">
        <v>749</v>
      </c>
      <c r="B133" s="2412"/>
      <c r="C133" s="51" t="e">
        <f>SUM(#REF!)</f>
        <v>#REF!</v>
      </c>
      <c r="D133" s="51" t="e">
        <f>SUM(#REF!)</f>
        <v>#REF!</v>
      </c>
      <c r="E133" s="51" t="e">
        <f>SUM(#REF!)</f>
        <v>#REF!</v>
      </c>
      <c r="F133" s="51" t="e">
        <f>SUM(#REF!)</f>
        <v>#REF!</v>
      </c>
      <c r="G133" s="51" t="e">
        <f>SUM(#REF!)</f>
        <v>#REF!</v>
      </c>
      <c r="H133" s="2415" t="s">
        <v>749</v>
      </c>
      <c r="I133" s="2412"/>
      <c r="J133" s="51" t="e">
        <f>SUM(#REF!)</f>
        <v>#REF!</v>
      </c>
      <c r="K133" s="51" t="e">
        <f>SUM(#REF!)</f>
        <v>#REF!</v>
      </c>
      <c r="L133" s="51" t="e">
        <f>SUM(#REF!)</f>
        <v>#REF!</v>
      </c>
      <c r="M133" s="51" t="e">
        <f>SUM(#REF!)</f>
        <v>#REF!</v>
      </c>
      <c r="N133" s="51" t="s">
        <v>1048</v>
      </c>
      <c r="O133" s="51" t="e">
        <f>SUM(#REF!)</f>
        <v>#REF!</v>
      </c>
    </row>
    <row r="134" spans="1:15" ht="11.25" hidden="1" customHeight="1" x14ac:dyDescent="0.2">
      <c r="A134" s="2415" t="s">
        <v>750</v>
      </c>
      <c r="B134" s="2412"/>
      <c r="C134" s="51" t="e">
        <f>SUM(#REF!)</f>
        <v>#REF!</v>
      </c>
      <c r="D134" s="51" t="e">
        <f>SUM(#REF!)</f>
        <v>#REF!</v>
      </c>
      <c r="E134" s="51" t="e">
        <f>SUM(#REF!)</f>
        <v>#REF!</v>
      </c>
      <c r="F134" s="51" t="e">
        <f>SUM(#REF!)</f>
        <v>#REF!</v>
      </c>
      <c r="G134" s="51" t="e">
        <f>SUM(#REF!)</f>
        <v>#REF!</v>
      </c>
      <c r="H134" s="2415" t="s">
        <v>750</v>
      </c>
      <c r="I134" s="2412"/>
      <c r="J134" s="51" t="e">
        <f>SUM(#REF!)</f>
        <v>#REF!</v>
      </c>
      <c r="K134" s="51" t="e">
        <f>SUM(#REF!)</f>
        <v>#REF!</v>
      </c>
      <c r="L134" s="51" t="e">
        <f>SUM(#REF!)</f>
        <v>#REF!</v>
      </c>
      <c r="M134" s="51" t="e">
        <f>SUM(#REF!)</f>
        <v>#REF!</v>
      </c>
      <c r="N134" s="51" t="s">
        <v>1048</v>
      </c>
      <c r="O134" s="51" t="e">
        <f>SUM(#REF!)</f>
        <v>#REF!</v>
      </c>
    </row>
    <row r="135" spans="1:15" ht="11.25" hidden="1" customHeight="1" x14ac:dyDescent="0.2">
      <c r="A135" s="2415" t="s">
        <v>751</v>
      </c>
      <c r="B135" s="2412"/>
      <c r="C135" s="51" t="e">
        <f>SUM(#REF!)</f>
        <v>#REF!</v>
      </c>
      <c r="D135" s="51" t="e">
        <f>SUM(#REF!)</f>
        <v>#REF!</v>
      </c>
      <c r="E135" s="51" t="e">
        <f>SUM(#REF!)</f>
        <v>#REF!</v>
      </c>
      <c r="F135" s="51" t="e">
        <f>SUM(#REF!)</f>
        <v>#REF!</v>
      </c>
      <c r="G135" s="51" t="e">
        <f>SUM(#REF!)</f>
        <v>#REF!</v>
      </c>
      <c r="H135" s="2415" t="s">
        <v>751</v>
      </c>
      <c r="I135" s="2412"/>
      <c r="J135" s="51" t="e">
        <f>SUM(#REF!)</f>
        <v>#REF!</v>
      </c>
      <c r="K135" s="51" t="e">
        <f>SUM(#REF!)</f>
        <v>#REF!</v>
      </c>
      <c r="L135" s="51" t="e">
        <f>SUM(#REF!)</f>
        <v>#REF!</v>
      </c>
      <c r="M135" s="51" t="e">
        <f>SUM(#REF!)</f>
        <v>#REF!</v>
      </c>
      <c r="N135" s="51" t="s">
        <v>1048</v>
      </c>
      <c r="O135" s="51" t="e">
        <f>SUM(#REF!)</f>
        <v>#REF!</v>
      </c>
    </row>
    <row r="136" spans="1:15" ht="12.4" customHeight="1" x14ac:dyDescent="0.2">
      <c r="A136" s="49"/>
      <c r="B136" s="37"/>
      <c r="C136" s="44"/>
      <c r="D136" s="44"/>
      <c r="E136" s="44"/>
      <c r="F136" s="44"/>
      <c r="G136" s="44"/>
      <c r="H136" s="49"/>
      <c r="I136" s="37"/>
      <c r="J136" s="44"/>
    </row>
    <row r="137" spans="1:15" ht="11.25" customHeight="1" x14ac:dyDescent="0.2">
      <c r="A137" s="39"/>
      <c r="B137" s="56"/>
      <c r="C137" s="2418" t="s">
        <v>752</v>
      </c>
      <c r="D137" s="2418"/>
      <c r="E137" s="2418"/>
      <c r="F137" s="2418"/>
      <c r="G137" s="2418"/>
      <c r="H137" s="39"/>
      <c r="I137" s="56"/>
      <c r="J137" s="2451" t="s">
        <v>752</v>
      </c>
      <c r="K137" s="2451"/>
      <c r="L137" s="2451"/>
      <c r="M137" s="2451"/>
      <c r="N137" s="2451"/>
      <c r="O137" s="2451"/>
    </row>
    <row r="138" spans="1:15" ht="11.25" customHeight="1" x14ac:dyDescent="0.2">
      <c r="A138" s="39"/>
      <c r="B138" s="56"/>
      <c r="C138" s="2424" t="s">
        <v>753</v>
      </c>
      <c r="D138" s="2424"/>
      <c r="E138" s="2424"/>
      <c r="F138" s="2424"/>
      <c r="G138" s="2424"/>
      <c r="H138" s="39"/>
      <c r="I138" s="56"/>
      <c r="J138" s="2464" t="s">
        <v>753</v>
      </c>
      <c r="K138" s="2464"/>
      <c r="L138" s="2464"/>
      <c r="M138" s="2464"/>
      <c r="N138" s="2464"/>
      <c r="O138" s="2464"/>
    </row>
    <row r="139" spans="1:15" ht="7.9" customHeight="1" x14ac:dyDescent="0.2">
      <c r="A139" s="39"/>
      <c r="B139" s="56"/>
      <c r="C139" s="58"/>
      <c r="D139" s="58"/>
      <c r="E139" s="58"/>
      <c r="F139" s="58"/>
      <c r="G139" s="58"/>
      <c r="H139" s="39"/>
      <c r="I139" s="56"/>
      <c r="J139" s="142"/>
      <c r="K139" s="142"/>
      <c r="L139" s="142"/>
      <c r="M139" s="142"/>
      <c r="N139" s="142"/>
      <c r="O139" s="142"/>
    </row>
    <row r="140" spans="1:15" ht="11.25" hidden="1" customHeight="1" x14ac:dyDescent="0.2">
      <c r="A140" s="39"/>
      <c r="B140" s="56"/>
      <c r="C140" s="58"/>
      <c r="D140" s="58"/>
      <c r="E140" s="58"/>
      <c r="F140" s="58"/>
      <c r="G140" s="58"/>
      <c r="H140" s="39"/>
      <c r="I140" s="56"/>
      <c r="J140" s="142"/>
      <c r="K140" s="142"/>
      <c r="L140" s="142"/>
      <c r="M140" s="142"/>
      <c r="N140" s="142"/>
      <c r="O140" s="142"/>
    </row>
    <row r="141" spans="1:15" ht="11.25" hidden="1" customHeight="1" x14ac:dyDescent="0.2">
      <c r="A141" s="39"/>
      <c r="B141" s="56"/>
      <c r="C141" s="58"/>
      <c r="D141" s="58"/>
      <c r="E141" s="58"/>
      <c r="F141" s="58"/>
      <c r="G141" s="58"/>
      <c r="H141" s="39"/>
      <c r="I141" s="56"/>
      <c r="J141" s="142"/>
      <c r="K141" s="142"/>
      <c r="L141" s="142"/>
      <c r="M141" s="142"/>
      <c r="N141" s="142"/>
      <c r="O141" s="142"/>
    </row>
    <row r="142" spans="1:15" ht="11.25" hidden="1" customHeight="1" x14ac:dyDescent="0.2">
      <c r="A142" s="39"/>
      <c r="B142" s="56"/>
      <c r="C142" s="58"/>
      <c r="D142" s="58"/>
      <c r="E142" s="58"/>
      <c r="F142" s="58"/>
      <c r="G142" s="58"/>
      <c r="H142" s="39"/>
      <c r="I142" s="56"/>
      <c r="J142" s="142"/>
      <c r="K142" s="142"/>
      <c r="L142" s="142"/>
      <c r="M142" s="142"/>
      <c r="N142" s="142"/>
      <c r="O142" s="142"/>
    </row>
    <row r="143" spans="1:15" ht="11.25" hidden="1" customHeight="1" x14ac:dyDescent="0.2">
      <c r="A143" s="39"/>
      <c r="B143" s="56"/>
      <c r="C143" s="128"/>
      <c r="D143" s="128"/>
      <c r="E143" s="128"/>
      <c r="F143" s="57"/>
      <c r="G143" s="57"/>
      <c r="H143" s="39"/>
      <c r="I143" s="56"/>
      <c r="J143" s="57"/>
    </row>
    <row r="144" spans="1:15" ht="11.25" hidden="1" customHeight="1" x14ac:dyDescent="0.2">
      <c r="A144" s="19">
        <v>2001</v>
      </c>
      <c r="B144" s="28"/>
      <c r="C144" s="60" t="e">
        <f t="shared" ref="C144:G152" si="0">C24/C23*100-100</f>
        <v>#DIV/0!</v>
      </c>
      <c r="D144" s="60" t="e">
        <f t="shared" si="0"/>
        <v>#DIV/0!</v>
      </c>
      <c r="E144" s="60" t="e">
        <f t="shared" si="0"/>
        <v>#DIV/0!</v>
      </c>
      <c r="F144" s="60" t="e">
        <f t="shared" si="0"/>
        <v>#DIV/0!</v>
      </c>
      <c r="G144" s="60" t="e">
        <f t="shared" si="0"/>
        <v>#DIV/0!</v>
      </c>
      <c r="H144" s="19">
        <v>2001</v>
      </c>
      <c r="I144" s="28"/>
      <c r="J144" s="60" t="e">
        <f t="shared" ref="J144:O151" si="1">J24/J23*100-100</f>
        <v>#DIV/0!</v>
      </c>
      <c r="K144" s="60" t="e">
        <f t="shared" si="1"/>
        <v>#DIV/0!</v>
      </c>
      <c r="L144" s="60" t="e">
        <f t="shared" si="1"/>
        <v>#DIV/0!</v>
      </c>
      <c r="M144" s="60" t="e">
        <f t="shared" si="1"/>
        <v>#DIV/0!</v>
      </c>
      <c r="N144" s="60" t="e">
        <f t="shared" si="1"/>
        <v>#DIV/0!</v>
      </c>
      <c r="O144" s="60" t="e">
        <f t="shared" si="1"/>
        <v>#DIV/0!</v>
      </c>
    </row>
    <row r="145" spans="1:15" ht="11.25" hidden="1" customHeight="1" x14ac:dyDescent="0.2">
      <c r="A145" s="19">
        <v>2002</v>
      </c>
      <c r="B145" s="28"/>
      <c r="C145" s="60" t="e">
        <f t="shared" si="0"/>
        <v>#DIV/0!</v>
      </c>
      <c r="D145" s="60" t="e">
        <f t="shared" si="0"/>
        <v>#DIV/0!</v>
      </c>
      <c r="E145" s="60" t="e">
        <f t="shared" si="0"/>
        <v>#DIV/0!</v>
      </c>
      <c r="F145" s="60" t="e">
        <f t="shared" si="0"/>
        <v>#DIV/0!</v>
      </c>
      <c r="G145" s="60" t="e">
        <f t="shared" si="0"/>
        <v>#DIV/0!</v>
      </c>
      <c r="H145" s="19">
        <v>2002</v>
      </c>
      <c r="I145" s="28"/>
      <c r="J145" s="60" t="e">
        <f t="shared" si="1"/>
        <v>#DIV/0!</v>
      </c>
      <c r="K145" s="60" t="e">
        <f t="shared" si="1"/>
        <v>#DIV/0!</v>
      </c>
      <c r="L145" s="60" t="e">
        <f t="shared" si="1"/>
        <v>#DIV/0!</v>
      </c>
      <c r="M145" s="60" t="e">
        <f t="shared" si="1"/>
        <v>#DIV/0!</v>
      </c>
      <c r="N145" s="60" t="e">
        <f t="shared" si="1"/>
        <v>#DIV/0!</v>
      </c>
      <c r="O145" s="60" t="e">
        <f t="shared" si="1"/>
        <v>#DIV/0!</v>
      </c>
    </row>
    <row r="146" spans="1:15" ht="11.25" hidden="1" customHeight="1" x14ac:dyDescent="0.2">
      <c r="A146" s="19">
        <v>2003</v>
      </c>
      <c r="B146" s="28"/>
      <c r="C146" s="60" t="e">
        <f t="shared" si="0"/>
        <v>#DIV/0!</v>
      </c>
      <c r="D146" s="60" t="e">
        <f t="shared" si="0"/>
        <v>#DIV/0!</v>
      </c>
      <c r="E146" s="60" t="e">
        <f t="shared" si="0"/>
        <v>#DIV/0!</v>
      </c>
      <c r="F146" s="60" t="e">
        <f t="shared" si="0"/>
        <v>#DIV/0!</v>
      </c>
      <c r="G146" s="60" t="e">
        <f t="shared" si="0"/>
        <v>#DIV/0!</v>
      </c>
      <c r="H146" s="19">
        <v>2003</v>
      </c>
      <c r="I146" s="28"/>
      <c r="J146" s="60" t="e">
        <f t="shared" si="1"/>
        <v>#DIV/0!</v>
      </c>
      <c r="K146" s="60" t="e">
        <f t="shared" si="1"/>
        <v>#DIV/0!</v>
      </c>
      <c r="L146" s="60" t="e">
        <f t="shared" si="1"/>
        <v>#DIV/0!</v>
      </c>
      <c r="M146" s="60" t="e">
        <f t="shared" si="1"/>
        <v>#DIV/0!</v>
      </c>
      <c r="N146" s="60" t="e">
        <f t="shared" si="1"/>
        <v>#DIV/0!</v>
      </c>
      <c r="O146" s="60" t="e">
        <f t="shared" si="1"/>
        <v>#DIV/0!</v>
      </c>
    </row>
    <row r="147" spans="1:15" ht="11.25" hidden="1" customHeight="1" x14ac:dyDescent="0.2">
      <c r="A147" s="19">
        <v>2004</v>
      </c>
      <c r="B147" s="28"/>
      <c r="C147" s="60" t="e">
        <f t="shared" si="0"/>
        <v>#DIV/0!</v>
      </c>
      <c r="D147" s="60" t="e">
        <f t="shared" si="0"/>
        <v>#DIV/0!</v>
      </c>
      <c r="E147" s="60" t="e">
        <f t="shared" si="0"/>
        <v>#DIV/0!</v>
      </c>
      <c r="F147" s="60" t="e">
        <f t="shared" si="0"/>
        <v>#DIV/0!</v>
      </c>
      <c r="G147" s="60" t="e">
        <f t="shared" si="0"/>
        <v>#DIV/0!</v>
      </c>
      <c r="H147" s="19">
        <v>2004</v>
      </c>
      <c r="I147" s="28"/>
      <c r="J147" s="60" t="e">
        <f t="shared" si="1"/>
        <v>#DIV/0!</v>
      </c>
      <c r="K147" s="60" t="e">
        <f t="shared" si="1"/>
        <v>#DIV/0!</v>
      </c>
      <c r="L147" s="60" t="e">
        <f t="shared" si="1"/>
        <v>#DIV/0!</v>
      </c>
      <c r="M147" s="60" t="e">
        <f t="shared" si="1"/>
        <v>#DIV/0!</v>
      </c>
      <c r="N147" s="60" t="e">
        <f t="shared" si="1"/>
        <v>#DIV/0!</v>
      </c>
      <c r="O147" s="60" t="e">
        <f t="shared" si="1"/>
        <v>#DIV/0!</v>
      </c>
    </row>
    <row r="148" spans="1:15" ht="11.25" hidden="1" customHeight="1" x14ac:dyDescent="0.2">
      <c r="A148" s="19">
        <v>2005</v>
      </c>
      <c r="B148" s="28"/>
      <c r="C148" s="60" t="e">
        <f t="shared" si="0"/>
        <v>#DIV/0!</v>
      </c>
      <c r="D148" s="60" t="e">
        <f t="shared" si="0"/>
        <v>#DIV/0!</v>
      </c>
      <c r="E148" s="60" t="e">
        <f t="shared" si="0"/>
        <v>#DIV/0!</v>
      </c>
      <c r="F148" s="60" t="e">
        <f t="shared" si="0"/>
        <v>#DIV/0!</v>
      </c>
      <c r="G148" s="60" t="e">
        <f t="shared" si="0"/>
        <v>#DIV/0!</v>
      </c>
      <c r="H148" s="19">
        <v>2005</v>
      </c>
      <c r="I148" s="28"/>
      <c r="J148" s="60" t="e">
        <f t="shared" si="1"/>
        <v>#DIV/0!</v>
      </c>
      <c r="K148" s="60" t="e">
        <f t="shared" si="1"/>
        <v>#DIV/0!</v>
      </c>
      <c r="L148" s="60" t="e">
        <f t="shared" si="1"/>
        <v>#DIV/0!</v>
      </c>
      <c r="M148" s="60" t="e">
        <f t="shared" si="1"/>
        <v>#DIV/0!</v>
      </c>
      <c r="N148" s="60" t="e">
        <f t="shared" si="1"/>
        <v>#DIV/0!</v>
      </c>
      <c r="O148" s="60" t="e">
        <f t="shared" si="1"/>
        <v>#DIV/0!</v>
      </c>
    </row>
    <row r="149" spans="1:15" ht="11.25" hidden="1" customHeight="1" x14ac:dyDescent="0.2">
      <c r="A149" s="19">
        <v>2006</v>
      </c>
      <c r="B149" s="28"/>
      <c r="C149" s="60" t="e">
        <f t="shared" si="0"/>
        <v>#DIV/0!</v>
      </c>
      <c r="D149" s="60" t="e">
        <f t="shared" si="0"/>
        <v>#DIV/0!</v>
      </c>
      <c r="E149" s="60" t="e">
        <f t="shared" si="0"/>
        <v>#DIV/0!</v>
      </c>
      <c r="F149" s="60" t="e">
        <f t="shared" si="0"/>
        <v>#DIV/0!</v>
      </c>
      <c r="G149" s="60" t="e">
        <f t="shared" si="0"/>
        <v>#DIV/0!</v>
      </c>
      <c r="H149" s="19">
        <v>2006</v>
      </c>
      <c r="I149" s="28"/>
      <c r="J149" s="60" t="e">
        <f t="shared" si="1"/>
        <v>#DIV/0!</v>
      </c>
      <c r="K149" s="60" t="e">
        <f t="shared" si="1"/>
        <v>#DIV/0!</v>
      </c>
      <c r="L149" s="60" t="e">
        <f t="shared" si="1"/>
        <v>#DIV/0!</v>
      </c>
      <c r="M149" s="60" t="e">
        <f t="shared" si="1"/>
        <v>#DIV/0!</v>
      </c>
      <c r="N149" s="60" t="e">
        <f t="shared" si="1"/>
        <v>#DIV/0!</v>
      </c>
      <c r="O149" s="60" t="e">
        <f t="shared" si="1"/>
        <v>#DIV/0!</v>
      </c>
    </row>
    <row r="150" spans="1:15" ht="11.25" hidden="1" customHeight="1" x14ac:dyDescent="0.2">
      <c r="A150" s="19">
        <v>2007</v>
      </c>
      <c r="B150" s="28"/>
      <c r="C150" s="60" t="e">
        <f t="shared" si="0"/>
        <v>#DIV/0!</v>
      </c>
      <c r="D150" s="60" t="e">
        <f t="shared" si="0"/>
        <v>#DIV/0!</v>
      </c>
      <c r="E150" s="60" t="e">
        <f t="shared" si="0"/>
        <v>#DIV/0!</v>
      </c>
      <c r="F150" s="60" t="e">
        <f t="shared" si="0"/>
        <v>#DIV/0!</v>
      </c>
      <c r="G150" s="60" t="e">
        <f t="shared" si="0"/>
        <v>#DIV/0!</v>
      </c>
      <c r="H150" s="19">
        <v>2007</v>
      </c>
      <c r="I150" s="28"/>
      <c r="J150" s="60" t="e">
        <f t="shared" si="1"/>
        <v>#DIV/0!</v>
      </c>
      <c r="K150" s="60" t="e">
        <f t="shared" si="1"/>
        <v>#DIV/0!</v>
      </c>
      <c r="L150" s="60" t="e">
        <f t="shared" si="1"/>
        <v>#DIV/0!</v>
      </c>
      <c r="M150" s="60" t="e">
        <f t="shared" si="1"/>
        <v>#DIV/0!</v>
      </c>
      <c r="N150" s="60" t="e">
        <f t="shared" si="1"/>
        <v>#DIV/0!</v>
      </c>
      <c r="O150" s="60" t="e">
        <f t="shared" si="1"/>
        <v>#DIV/0!</v>
      </c>
    </row>
    <row r="151" spans="1:15" ht="11.25" hidden="1" customHeight="1" x14ac:dyDescent="0.2">
      <c r="A151" s="19">
        <v>2008</v>
      </c>
      <c r="B151" s="28"/>
      <c r="C151" s="60" t="e">
        <f t="shared" si="0"/>
        <v>#DIV/0!</v>
      </c>
      <c r="D151" s="60" t="e">
        <f t="shared" si="0"/>
        <v>#DIV/0!</v>
      </c>
      <c r="E151" s="60" t="e">
        <f t="shared" si="0"/>
        <v>#DIV/0!</v>
      </c>
      <c r="F151" s="60" t="e">
        <f t="shared" si="0"/>
        <v>#DIV/0!</v>
      </c>
      <c r="G151" s="60" t="e">
        <f t="shared" si="0"/>
        <v>#DIV/0!</v>
      </c>
      <c r="H151" s="19">
        <v>2008</v>
      </c>
      <c r="I151" s="28"/>
      <c r="J151" s="60" t="e">
        <f t="shared" si="1"/>
        <v>#VALUE!</v>
      </c>
      <c r="K151" s="60" t="e">
        <f t="shared" si="1"/>
        <v>#DIV/0!</v>
      </c>
      <c r="L151" s="60" t="e">
        <f t="shared" si="1"/>
        <v>#DIV/0!</v>
      </c>
      <c r="M151" s="60" t="e">
        <f t="shared" si="1"/>
        <v>#VALUE!</v>
      </c>
      <c r="N151" s="60" t="e">
        <f t="shared" si="1"/>
        <v>#DIV/0!</v>
      </c>
      <c r="O151" s="60" t="e">
        <f t="shared" si="1"/>
        <v>#VALUE!</v>
      </c>
    </row>
    <row r="152" spans="1:15" ht="11.25" customHeight="1" x14ac:dyDescent="0.2">
      <c r="A152" s="2411">
        <v>2009</v>
      </c>
      <c r="B152" s="2412"/>
      <c r="C152" s="60">
        <f t="shared" si="0"/>
        <v>-24.600518501060563</v>
      </c>
      <c r="D152" s="60">
        <f t="shared" si="0"/>
        <v>-17.689843090698446</v>
      </c>
      <c r="E152" s="60">
        <f t="shared" si="0"/>
        <v>-21.150767287103704</v>
      </c>
      <c r="F152" s="60">
        <f t="shared" si="0"/>
        <v>-14.865673194455269</v>
      </c>
      <c r="G152" s="60">
        <f t="shared" si="0"/>
        <v>-10.116729732828816</v>
      </c>
      <c r="H152" s="2411">
        <v>2009</v>
      </c>
      <c r="I152" s="2412"/>
      <c r="J152" s="203" t="s">
        <v>800</v>
      </c>
      <c r="K152" s="60">
        <f>K32/K31*100-100</f>
        <v>-1.805497061031673</v>
      </c>
      <c r="L152" s="60">
        <f>L32/L31*100-100</f>
        <v>-12.859954423037081</v>
      </c>
      <c r="M152" s="203" t="s">
        <v>800</v>
      </c>
      <c r="N152" s="60">
        <f>N32/N31*100-100</f>
        <v>-11.747597721505684</v>
      </c>
      <c r="O152" s="203" t="s">
        <v>800</v>
      </c>
    </row>
    <row r="153" spans="1:15" ht="11.25" customHeight="1" x14ac:dyDescent="0.2">
      <c r="A153" s="2411" t="s">
        <v>995</v>
      </c>
      <c r="B153" s="2412"/>
      <c r="C153" s="203" t="s">
        <v>800</v>
      </c>
      <c r="D153" s="203" t="s">
        <v>800</v>
      </c>
      <c r="E153" s="203" t="s">
        <v>800</v>
      </c>
      <c r="F153" s="203" t="s">
        <v>800</v>
      </c>
      <c r="G153" s="203" t="s">
        <v>800</v>
      </c>
      <c r="H153" s="2411" t="s">
        <v>995</v>
      </c>
      <c r="I153" s="2412"/>
      <c r="J153" s="203" t="s">
        <v>800</v>
      </c>
      <c r="K153" s="203" t="s">
        <v>800</v>
      </c>
      <c r="L153" s="203" t="s">
        <v>800</v>
      </c>
      <c r="M153" s="203" t="s">
        <v>800</v>
      </c>
      <c r="N153" s="203" t="s">
        <v>800</v>
      </c>
      <c r="O153" s="203" t="s">
        <v>800</v>
      </c>
    </row>
    <row r="154" spans="1:15" ht="11.25" customHeight="1" x14ac:dyDescent="0.2">
      <c r="A154" s="2411">
        <v>2011</v>
      </c>
      <c r="B154" s="2412"/>
      <c r="C154" s="60">
        <f t="shared" ref="C154:G157" si="2">C34/C33*100-100</f>
        <v>4.2067401980011567</v>
      </c>
      <c r="D154" s="60">
        <f t="shared" si="2"/>
        <v>1.9536776650189438</v>
      </c>
      <c r="E154" s="60">
        <f t="shared" si="2"/>
        <v>4.8755217650566607</v>
      </c>
      <c r="F154" s="60">
        <f t="shared" si="2"/>
        <v>-3.128947368421052</v>
      </c>
      <c r="G154" s="60">
        <f t="shared" si="2"/>
        <v>8.1917914083631729</v>
      </c>
      <c r="H154" s="2411">
        <v>2011</v>
      </c>
      <c r="I154" s="2412"/>
      <c r="J154" s="60">
        <f t="shared" ref="J154:N156" si="3">J34/J33*100-100</f>
        <v>16.972418216805636</v>
      </c>
      <c r="K154" s="60">
        <f t="shared" si="3"/>
        <v>-3.1889919345466353</v>
      </c>
      <c r="L154" s="60">
        <f t="shared" si="3"/>
        <v>73.909959913660202</v>
      </c>
      <c r="M154" s="60">
        <f t="shared" si="3"/>
        <v>27.117859457457641</v>
      </c>
      <c r="N154" s="60">
        <f t="shared" si="3"/>
        <v>-80.688377535101409</v>
      </c>
      <c r="O154" s="203" t="s">
        <v>800</v>
      </c>
    </row>
    <row r="155" spans="1:15" ht="11.25" customHeight="1" x14ac:dyDescent="0.2">
      <c r="A155" s="2411">
        <v>2012</v>
      </c>
      <c r="B155" s="2412"/>
      <c r="C155" s="60">
        <f t="shared" si="2"/>
        <v>-10.171903053754036</v>
      </c>
      <c r="D155" s="60">
        <f t="shared" si="2"/>
        <v>-7.987904641979128</v>
      </c>
      <c r="E155" s="60">
        <f t="shared" si="2"/>
        <v>-2.1030412008443307</v>
      </c>
      <c r="F155" s="60">
        <f t="shared" si="2"/>
        <v>-2.2601939637608268</v>
      </c>
      <c r="G155" s="60">
        <f t="shared" si="2"/>
        <v>-5.8577514143594414</v>
      </c>
      <c r="H155" s="2411">
        <v>2012</v>
      </c>
      <c r="I155" s="2412"/>
      <c r="J155" s="60">
        <f t="shared" si="3"/>
        <v>-3.4355121737223016</v>
      </c>
      <c r="K155" s="60">
        <f t="shared" si="3"/>
        <v>0.47297783966770623</v>
      </c>
      <c r="L155" s="60">
        <f t="shared" si="3"/>
        <v>10.679267362896482</v>
      </c>
      <c r="M155" s="60">
        <f t="shared" si="3"/>
        <v>0.81209031318280722</v>
      </c>
      <c r="N155" s="60">
        <f t="shared" si="3"/>
        <v>32.222558820559442</v>
      </c>
      <c r="O155" s="203" t="s">
        <v>800</v>
      </c>
    </row>
    <row r="156" spans="1:15" ht="11.25" customHeight="1" x14ac:dyDescent="0.2">
      <c r="A156" s="2411">
        <v>2013</v>
      </c>
      <c r="B156" s="2412"/>
      <c r="C156" s="60">
        <f t="shared" si="2"/>
        <v>-5.3362888593708817</v>
      </c>
      <c r="D156" s="60">
        <f t="shared" si="2"/>
        <v>-16.188764965460734</v>
      </c>
      <c r="E156" s="60">
        <f t="shared" si="2"/>
        <v>2.0923175211627409</v>
      </c>
      <c r="F156" s="60">
        <f t="shared" si="2"/>
        <v>-8.193668528864066</v>
      </c>
      <c r="G156" s="60">
        <f t="shared" si="2"/>
        <v>-1.537827138772812</v>
      </c>
      <c r="H156" s="2411">
        <v>2013</v>
      </c>
      <c r="I156" s="2412"/>
      <c r="J156" s="60">
        <f t="shared" si="3"/>
        <v>7.4959538885260883</v>
      </c>
      <c r="K156" s="60">
        <f t="shared" si="3"/>
        <v>1.9929267826419306</v>
      </c>
      <c r="L156" s="60">
        <f t="shared" si="3"/>
        <v>4.7034699304732186</v>
      </c>
      <c r="M156" s="60">
        <f t="shared" si="3"/>
        <v>9.4140808438391872</v>
      </c>
      <c r="N156" s="60">
        <f t="shared" si="3"/>
        <v>-24.362303345043529</v>
      </c>
      <c r="O156" s="203" t="s">
        <v>800</v>
      </c>
    </row>
    <row r="157" spans="1:15" ht="11.25" customHeight="1" x14ac:dyDescent="0.2">
      <c r="A157" s="2411">
        <v>2014</v>
      </c>
      <c r="B157" s="2412"/>
      <c r="C157" s="60">
        <f t="shared" si="2"/>
        <v>1.0844834760129913</v>
      </c>
      <c r="D157" s="60">
        <f t="shared" ref="D157:G157" si="4">D37/D36*100-100</f>
        <v>0.57539572341016765</v>
      </c>
      <c r="E157" s="60">
        <f t="shared" si="4"/>
        <v>-1.9619695073387078</v>
      </c>
      <c r="F157" s="60">
        <f t="shared" si="4"/>
        <v>1.4955647724864747</v>
      </c>
      <c r="G157" s="60">
        <f t="shared" si="4"/>
        <v>5.7822350530201163</v>
      </c>
      <c r="H157" s="2411">
        <v>2014</v>
      </c>
      <c r="I157" s="2412"/>
      <c r="J157" s="60">
        <f t="shared" ref="J157:N157" si="5">J37/J36*100-100</f>
        <v>4.458649198341206</v>
      </c>
      <c r="K157" s="60">
        <f t="shared" si="5"/>
        <v>0.53769739000047423</v>
      </c>
      <c r="L157" s="60">
        <f t="shared" si="5"/>
        <v>9.5214051837571958</v>
      </c>
      <c r="M157" s="60">
        <f t="shared" si="5"/>
        <v>6.3471677930344299</v>
      </c>
      <c r="N157" s="60">
        <f t="shared" si="5"/>
        <v>-40.831987075928922</v>
      </c>
      <c r="O157" s="203" t="s">
        <v>800</v>
      </c>
    </row>
    <row r="158" spans="1:15" ht="11.25" customHeight="1" x14ac:dyDescent="0.2">
      <c r="A158" s="2411">
        <v>2015</v>
      </c>
      <c r="B158" s="2412"/>
      <c r="C158" s="60">
        <f t="shared" ref="C158:G158" si="6">C38/C37*100-100</f>
        <v>-3.467271548930654</v>
      </c>
      <c r="D158" s="60">
        <f t="shared" si="6"/>
        <v>-4.9181052096793678</v>
      </c>
      <c r="E158" s="60">
        <f t="shared" si="6"/>
        <v>-0.7028614949406915</v>
      </c>
      <c r="F158" s="60">
        <f t="shared" si="6"/>
        <v>3.7852348993288558</v>
      </c>
      <c r="G158" s="60">
        <f t="shared" si="6"/>
        <v>0.91322754674354201</v>
      </c>
      <c r="H158" s="2411">
        <v>2015</v>
      </c>
      <c r="I158" s="2412"/>
      <c r="J158" s="60">
        <f t="shared" ref="J158:M158" si="7">J38/J37*100-100</f>
        <v>12.995928894732842</v>
      </c>
      <c r="K158" s="60">
        <f t="shared" si="7"/>
        <v>4.4440301550866508</v>
      </c>
      <c r="L158" s="60">
        <f t="shared" si="7"/>
        <v>-4.7484667719087525</v>
      </c>
      <c r="M158" s="60">
        <f t="shared" si="7"/>
        <v>10.26586695476162</v>
      </c>
      <c r="N158" s="203" t="s">
        <v>800</v>
      </c>
      <c r="O158" s="203" t="s">
        <v>800</v>
      </c>
    </row>
    <row r="159" spans="1:15" ht="11.25" customHeight="1" x14ac:dyDescent="0.2">
      <c r="A159" s="2411">
        <v>2016</v>
      </c>
      <c r="B159" s="2412"/>
      <c r="C159" s="60">
        <f t="shared" ref="C159:G159" si="8">C39/C38*100-100</f>
        <v>-3.353202144742923</v>
      </c>
      <c r="D159" s="60">
        <f t="shared" si="8"/>
        <v>1.5321175513996792</v>
      </c>
      <c r="E159" s="60">
        <f t="shared" si="8"/>
        <v>1.8941386161757521</v>
      </c>
      <c r="F159" s="60">
        <f t="shared" si="8"/>
        <v>-9.0676553428751845</v>
      </c>
      <c r="G159" s="60">
        <f t="shared" si="8"/>
        <v>-2.4910026782725083</v>
      </c>
      <c r="H159" s="2411">
        <v>2016</v>
      </c>
      <c r="I159" s="2412"/>
      <c r="J159" s="60">
        <f t="shared" ref="J159:M159" si="9">J39/J38*100-100</f>
        <v>5.2778803441755286</v>
      </c>
      <c r="K159" s="60">
        <f t="shared" si="9"/>
        <v>-2.6975467719803277</v>
      </c>
      <c r="L159" s="60">
        <f t="shared" si="9"/>
        <v>7.6398462937432328</v>
      </c>
      <c r="M159" s="60">
        <f t="shared" si="9"/>
        <v>4.7336028649939408</v>
      </c>
      <c r="N159" s="203" t="s">
        <v>800</v>
      </c>
      <c r="O159" s="203" t="s">
        <v>800</v>
      </c>
    </row>
    <row r="160" spans="1:15" ht="11.25" customHeight="1" x14ac:dyDescent="0.2">
      <c r="A160" s="2411">
        <v>2017</v>
      </c>
      <c r="B160" s="2412"/>
      <c r="C160" s="60">
        <f t="shared" ref="C160:G160" si="10">C40/C39*100-100</f>
        <v>-3.4113417255719298</v>
      </c>
      <c r="D160" s="60">
        <f t="shared" si="10"/>
        <v>-3.7456097198228804</v>
      </c>
      <c r="E160" s="60">
        <f t="shared" si="10"/>
        <v>-7.2564861745370592</v>
      </c>
      <c r="F160" s="60">
        <f t="shared" si="10"/>
        <v>-3.9350169095104093</v>
      </c>
      <c r="G160" s="60">
        <f t="shared" si="10"/>
        <v>1.6533802560003465</v>
      </c>
      <c r="H160" s="2411">
        <v>2017</v>
      </c>
      <c r="I160" s="2412"/>
      <c r="J160" s="60">
        <f t="shared" ref="J160:M160" si="11">J40/J39*100-100</f>
        <v>10.242321181847174</v>
      </c>
      <c r="K160" s="60">
        <f t="shared" si="11"/>
        <v>-1.4400531994175481</v>
      </c>
      <c r="L160" s="60">
        <f t="shared" si="11"/>
        <v>-4.4951015792127151</v>
      </c>
      <c r="M160" s="60">
        <f t="shared" si="11"/>
        <v>1.5524318744506189</v>
      </c>
      <c r="N160" s="203" t="s">
        <v>800</v>
      </c>
      <c r="O160" s="203" t="s">
        <v>800</v>
      </c>
    </row>
    <row r="161" spans="1:15" ht="11.25" hidden="1" customHeight="1" x14ac:dyDescent="0.2">
      <c r="A161" s="2411">
        <v>2018</v>
      </c>
      <c r="B161" s="2412"/>
      <c r="C161" s="60">
        <f t="shared" ref="C161:G161" si="12">C41/C40*100-100</f>
        <v>-100</v>
      </c>
      <c r="D161" s="60">
        <f t="shared" si="12"/>
        <v>-100</v>
      </c>
      <c r="E161" s="60">
        <f t="shared" si="12"/>
        <v>-100</v>
      </c>
      <c r="F161" s="60">
        <f t="shared" si="12"/>
        <v>-100</v>
      </c>
      <c r="G161" s="60">
        <f t="shared" si="12"/>
        <v>-100</v>
      </c>
      <c r="H161" s="2411">
        <v>2018</v>
      </c>
      <c r="I161" s="2412"/>
      <c r="J161" s="60">
        <f t="shared" ref="J161:M161" si="13">J41/J40*100-100</f>
        <v>-100</v>
      </c>
      <c r="K161" s="60">
        <f t="shared" si="13"/>
        <v>-100</v>
      </c>
      <c r="L161" s="60">
        <f t="shared" si="13"/>
        <v>-100</v>
      </c>
      <c r="M161" s="60">
        <f t="shared" si="13"/>
        <v>-100</v>
      </c>
      <c r="N161" s="203" t="s">
        <v>800</v>
      </c>
      <c r="O161" s="203" t="s">
        <v>800</v>
      </c>
    </row>
    <row r="162" spans="1:15" ht="7.9" customHeight="1" x14ac:dyDescent="0.2">
      <c r="A162" s="1170"/>
      <c r="B162" s="46"/>
      <c r="C162" s="59"/>
      <c r="D162" s="60"/>
      <c r="E162" s="60"/>
      <c r="F162" s="60"/>
      <c r="G162" s="60"/>
      <c r="H162" s="1170"/>
      <c r="I162" s="46"/>
      <c r="J162" s="59"/>
      <c r="K162" s="60"/>
      <c r="L162" s="60"/>
      <c r="M162" s="60"/>
      <c r="N162" s="60"/>
      <c r="O162" s="60"/>
    </row>
    <row r="163" spans="1:15" ht="11.25" customHeight="1" x14ac:dyDescent="0.2">
      <c r="A163" s="1170">
        <v>2017</v>
      </c>
      <c r="B163" s="46"/>
      <c r="C163" s="59"/>
      <c r="D163" s="60"/>
      <c r="E163" s="60"/>
      <c r="F163" s="60"/>
      <c r="G163" s="60"/>
      <c r="H163" s="1170">
        <v>2017</v>
      </c>
      <c r="I163" s="46"/>
      <c r="J163" s="59"/>
      <c r="K163" s="60"/>
      <c r="L163" s="60"/>
      <c r="M163" s="60"/>
      <c r="N163" s="60"/>
      <c r="O163" s="60"/>
    </row>
    <row r="164" spans="1:15" ht="11.25" customHeight="1" x14ac:dyDescent="0.2">
      <c r="A164" s="1170"/>
      <c r="B164" s="46" t="s">
        <v>542</v>
      </c>
      <c r="C164" s="59">
        <f>C71/C44*100-100</f>
        <v>8.6966952558027941</v>
      </c>
      <c r="D164" s="60">
        <f t="shared" ref="D164:G164" si="14">D71/D44*100-100</f>
        <v>-3.2710280373831893</v>
      </c>
      <c r="E164" s="60">
        <f t="shared" si="14"/>
        <v>16.536502546689306</v>
      </c>
      <c r="F164" s="60">
        <f t="shared" si="14"/>
        <v>11.686586985391784</v>
      </c>
      <c r="G164" s="60">
        <f t="shared" si="14"/>
        <v>19.810600274935069</v>
      </c>
      <c r="H164" s="1170"/>
      <c r="I164" s="46" t="s">
        <v>542</v>
      </c>
      <c r="J164" s="59">
        <f>J71/J44*100-100</f>
        <v>11.360068502925628</v>
      </c>
      <c r="K164" s="60">
        <f t="shared" ref="K164:M164" si="15">K71/K44*100-100</f>
        <v>10.528785982478084</v>
      </c>
      <c r="L164" s="60">
        <f t="shared" si="15"/>
        <v>-1.4230583695127876</v>
      </c>
      <c r="M164" s="60">
        <f t="shared" si="15"/>
        <v>-0.69746564463780203</v>
      </c>
      <c r="N164" s="203" t="s">
        <v>800</v>
      </c>
      <c r="O164" s="203" t="s">
        <v>800</v>
      </c>
    </row>
    <row r="165" spans="1:15" ht="11.25" customHeight="1" x14ac:dyDescent="0.2">
      <c r="A165" s="1170"/>
      <c r="B165" s="46" t="s">
        <v>729</v>
      </c>
      <c r="C165" s="59">
        <f t="shared" ref="C165:G175" si="16">C72/C45*100-100</f>
        <v>-13.626914660831503</v>
      </c>
      <c r="D165" s="60">
        <f t="shared" si="16"/>
        <v>-3.0609167671893971</v>
      </c>
      <c r="E165" s="60">
        <f t="shared" si="16"/>
        <v>-8.8849755863283519</v>
      </c>
      <c r="F165" s="60">
        <f t="shared" si="16"/>
        <v>3.4574468085106531</v>
      </c>
      <c r="G165" s="60">
        <f t="shared" si="16"/>
        <v>-10.644433299899688</v>
      </c>
      <c r="H165" s="1170"/>
      <c r="I165" s="46" t="s">
        <v>729</v>
      </c>
      <c r="J165" s="59">
        <f t="shared" ref="J165:M165" si="17">J72/J45*100-100</f>
        <v>9.960991919754818</v>
      </c>
      <c r="K165" s="60">
        <f t="shared" si="17"/>
        <v>-5.7909215955983484</v>
      </c>
      <c r="L165" s="60">
        <f t="shared" si="17"/>
        <v>0.75855689176688657</v>
      </c>
      <c r="M165" s="60">
        <f t="shared" si="17"/>
        <v>-0.70642296217549472</v>
      </c>
      <c r="N165" s="203" t="s">
        <v>800</v>
      </c>
      <c r="O165" s="203" t="s">
        <v>800</v>
      </c>
    </row>
    <row r="166" spans="1:15" ht="11.25" customHeight="1" x14ac:dyDescent="0.2">
      <c r="A166" s="1170"/>
      <c r="B166" s="46" t="s">
        <v>730</v>
      </c>
      <c r="C166" s="59">
        <f t="shared" si="16"/>
        <v>-3.9570408216464159</v>
      </c>
      <c r="D166" s="60">
        <f t="shared" si="16"/>
        <v>-4.1112905229164056</v>
      </c>
      <c r="E166" s="60">
        <f t="shared" si="16"/>
        <v>8.3258874177564905</v>
      </c>
      <c r="F166" s="60">
        <f t="shared" si="16"/>
        <v>13.219457853694763</v>
      </c>
      <c r="G166" s="60">
        <f t="shared" si="16"/>
        <v>21.991842284160441</v>
      </c>
      <c r="H166" s="1170"/>
      <c r="I166" s="46" t="s">
        <v>730</v>
      </c>
      <c r="J166" s="59">
        <f t="shared" ref="J166:M166" si="18">J73/J46*100-100</f>
        <v>14.397022909640668</v>
      </c>
      <c r="K166" s="60">
        <f t="shared" si="18"/>
        <v>3.551354113438947</v>
      </c>
      <c r="L166" s="60">
        <f t="shared" si="18"/>
        <v>16.846612062546541</v>
      </c>
      <c r="M166" s="60">
        <f t="shared" si="18"/>
        <v>11.513096497231373</v>
      </c>
      <c r="N166" s="203" t="s">
        <v>800</v>
      </c>
      <c r="O166" s="203" t="s">
        <v>800</v>
      </c>
    </row>
    <row r="167" spans="1:15" ht="11.25" customHeight="1" x14ac:dyDescent="0.2">
      <c r="A167" s="1170"/>
      <c r="B167" s="46" t="s">
        <v>731</v>
      </c>
      <c r="C167" s="59">
        <f t="shared" si="16"/>
        <v>-22.65534152383843</v>
      </c>
      <c r="D167" s="60">
        <f t="shared" si="16"/>
        <v>-13.354917037636582</v>
      </c>
      <c r="E167" s="60">
        <f t="shared" si="16"/>
        <v>-29.546524399811702</v>
      </c>
      <c r="F167" s="60">
        <f t="shared" si="16"/>
        <v>-16.886109282422652</v>
      </c>
      <c r="G167" s="60">
        <f t="shared" si="16"/>
        <v>-6.8263258480649824</v>
      </c>
      <c r="H167" s="1170"/>
      <c r="I167" s="46" t="s">
        <v>731</v>
      </c>
      <c r="J167" s="59">
        <f t="shared" ref="J167:M167" si="19">J74/J47*100-100</f>
        <v>-7.8081360048573174</v>
      </c>
      <c r="K167" s="60">
        <f t="shared" si="19"/>
        <v>-19.875156054931338</v>
      </c>
      <c r="L167" s="60">
        <f t="shared" si="19"/>
        <v>0.92322643343052846</v>
      </c>
      <c r="M167" s="60">
        <f t="shared" si="19"/>
        <v>-10.506504456757412</v>
      </c>
      <c r="N167" s="203" t="s">
        <v>800</v>
      </c>
      <c r="O167" s="203" t="s">
        <v>800</v>
      </c>
    </row>
    <row r="168" spans="1:15" ht="11.25" customHeight="1" x14ac:dyDescent="0.2">
      <c r="A168" s="1170"/>
      <c r="B168" s="46" t="s">
        <v>732</v>
      </c>
      <c r="C168" s="59">
        <f t="shared" si="16"/>
        <v>7.175352720990503</v>
      </c>
      <c r="D168" s="60">
        <f t="shared" si="16"/>
        <v>12.325614842514028</v>
      </c>
      <c r="E168" s="60">
        <f t="shared" si="16"/>
        <v>32.008699090549612</v>
      </c>
      <c r="F168" s="60">
        <f t="shared" si="16"/>
        <v>2.4641412283928048</v>
      </c>
      <c r="G168" s="60">
        <f t="shared" si="16"/>
        <v>10.642189847782049</v>
      </c>
      <c r="H168" s="1170"/>
      <c r="I168" s="46" t="s">
        <v>732</v>
      </c>
      <c r="J168" s="59">
        <f t="shared" ref="J168:M168" si="20">J75/J48*100-100</f>
        <v>11.78702570379437</v>
      </c>
      <c r="K168" s="60">
        <f t="shared" si="20"/>
        <v>13.949671772428871</v>
      </c>
      <c r="L168" s="60">
        <f t="shared" si="20"/>
        <v>-4.8882890988154202</v>
      </c>
      <c r="M168" s="60">
        <f t="shared" si="20"/>
        <v>12.183733304376162</v>
      </c>
      <c r="N168" s="203" t="s">
        <v>800</v>
      </c>
      <c r="O168" s="203" t="s">
        <v>800</v>
      </c>
    </row>
    <row r="169" spans="1:15" ht="11.25" customHeight="1" x14ac:dyDescent="0.2">
      <c r="A169" s="1170"/>
      <c r="B169" s="46" t="s">
        <v>733</v>
      </c>
      <c r="C169" s="59">
        <f t="shared" si="16"/>
        <v>-20.286535743872122</v>
      </c>
      <c r="D169" s="60">
        <f t="shared" si="16"/>
        <v>-8.483224901135344</v>
      </c>
      <c r="E169" s="60">
        <f t="shared" si="16"/>
        <v>-27.732604638763007</v>
      </c>
      <c r="F169" s="60">
        <f t="shared" si="16"/>
        <v>5.7939914163090123</v>
      </c>
      <c r="G169" s="60">
        <f t="shared" si="16"/>
        <v>-3.4669684875201057</v>
      </c>
      <c r="H169" s="1170"/>
      <c r="I169" s="46" t="s">
        <v>733</v>
      </c>
      <c r="J169" s="59">
        <f t="shared" ref="J169:M169" si="21">J76/J49*100-100</f>
        <v>23.302172119879017</v>
      </c>
      <c r="K169" s="60">
        <f t="shared" si="21"/>
        <v>-8.9576145884672371</v>
      </c>
      <c r="L169" s="60">
        <f t="shared" si="21"/>
        <v>-19.225271583762151</v>
      </c>
      <c r="M169" s="60">
        <f t="shared" si="21"/>
        <v>-2.0543219169489362</v>
      </c>
      <c r="N169" s="203" t="s">
        <v>800</v>
      </c>
      <c r="O169" s="203" t="s">
        <v>800</v>
      </c>
    </row>
    <row r="170" spans="1:15" ht="11.25" customHeight="1" x14ac:dyDescent="0.2">
      <c r="A170" s="1170"/>
      <c r="B170" s="46" t="s">
        <v>734</v>
      </c>
      <c r="C170" s="59">
        <f t="shared" si="16"/>
        <v>8.4557242057395712</v>
      </c>
      <c r="D170" s="60">
        <f t="shared" si="16"/>
        <v>-0.79800498753115789</v>
      </c>
      <c r="E170" s="60">
        <f t="shared" si="16"/>
        <v>-4.3270993766043233</v>
      </c>
      <c r="F170" s="60">
        <f t="shared" si="16"/>
        <v>24.327354260089692</v>
      </c>
      <c r="G170" s="60">
        <f t="shared" si="16"/>
        <v>3.5985740230039625</v>
      </c>
      <c r="H170" s="1170"/>
      <c r="I170" s="46" t="s">
        <v>734</v>
      </c>
      <c r="J170" s="59">
        <f t="shared" ref="J170:M170" si="22">J77/J50*100-100</f>
        <v>0.18031942297784553</v>
      </c>
      <c r="K170" s="60">
        <f t="shared" si="22"/>
        <v>2.6003306778897013</v>
      </c>
      <c r="L170" s="60">
        <f t="shared" si="22"/>
        <v>4.648450516494492</v>
      </c>
      <c r="M170" s="60">
        <f t="shared" si="22"/>
        <v>7.9153791300213783</v>
      </c>
      <c r="N170" s="203" t="s">
        <v>800</v>
      </c>
      <c r="O170" s="203" t="s">
        <v>800</v>
      </c>
    </row>
    <row r="171" spans="1:15" ht="11.25" customHeight="1" x14ac:dyDescent="0.2">
      <c r="A171" s="1170"/>
      <c r="B171" s="46" t="s">
        <v>735</v>
      </c>
      <c r="C171" s="59">
        <f t="shared" si="16"/>
        <v>11.105527638190949</v>
      </c>
      <c r="D171" s="60">
        <f t="shared" si="16"/>
        <v>5.8541138818509069</v>
      </c>
      <c r="E171" s="60">
        <f t="shared" si="16"/>
        <v>-17.012772612737862</v>
      </c>
      <c r="F171" s="60">
        <f t="shared" si="16"/>
        <v>-17.396226415094347</v>
      </c>
      <c r="G171" s="60">
        <f t="shared" si="16"/>
        <v>-0.23114887236833681</v>
      </c>
      <c r="H171" s="1170"/>
      <c r="I171" s="46" t="s">
        <v>735</v>
      </c>
      <c r="J171" s="59">
        <f t="shared" ref="J171:M171" si="23">J78/J51*100-100</f>
        <v>21.370156857487601</v>
      </c>
      <c r="K171" s="60">
        <f t="shared" si="23"/>
        <v>-4.6385460463854429</v>
      </c>
      <c r="L171" s="60">
        <f t="shared" si="23"/>
        <v>9.0507389913149723</v>
      </c>
      <c r="M171" s="60">
        <f t="shared" si="23"/>
        <v>5.612868834467406</v>
      </c>
      <c r="N171" s="203" t="s">
        <v>800</v>
      </c>
      <c r="O171" s="203" t="s">
        <v>800</v>
      </c>
    </row>
    <row r="172" spans="1:15" ht="11.25" customHeight="1" x14ac:dyDescent="0.2">
      <c r="A172" s="1170"/>
      <c r="B172" s="46" t="s">
        <v>736</v>
      </c>
      <c r="C172" s="59">
        <f t="shared" si="16"/>
        <v>-6.6503105914287204</v>
      </c>
      <c r="D172" s="60">
        <f t="shared" si="16"/>
        <v>-6.4444152775954819</v>
      </c>
      <c r="E172" s="60">
        <f t="shared" si="16"/>
        <v>-8.2451429474016891</v>
      </c>
      <c r="F172" s="60">
        <f t="shared" si="16"/>
        <v>-15.168727029736047</v>
      </c>
      <c r="G172" s="60">
        <f t="shared" si="16"/>
        <v>-0.4504214658001473</v>
      </c>
      <c r="H172" s="1170"/>
      <c r="I172" s="46" t="s">
        <v>736</v>
      </c>
      <c r="J172" s="59">
        <f t="shared" ref="J172:M172" si="24">J79/J52*100-100</f>
        <v>0.75931059419067992</v>
      </c>
      <c r="K172" s="60">
        <f t="shared" si="24"/>
        <v>0.30517408794563039</v>
      </c>
      <c r="L172" s="60">
        <f t="shared" si="24"/>
        <v>-18.17532838378068</v>
      </c>
      <c r="M172" s="60">
        <f t="shared" si="24"/>
        <v>-1.6566490236535998</v>
      </c>
      <c r="N172" s="203" t="s">
        <v>800</v>
      </c>
      <c r="O172" s="203" t="s">
        <v>800</v>
      </c>
    </row>
    <row r="173" spans="1:15" ht="11.25" customHeight="1" x14ac:dyDescent="0.2">
      <c r="A173" s="1170"/>
      <c r="B173" s="46" t="s">
        <v>737</v>
      </c>
      <c r="C173" s="59">
        <f t="shared" si="16"/>
        <v>10.587209302325576</v>
      </c>
      <c r="D173" s="60">
        <f t="shared" si="16"/>
        <v>-9.8938029305014226</v>
      </c>
      <c r="E173" s="60">
        <f t="shared" si="16"/>
        <v>-14.052781980164724</v>
      </c>
      <c r="F173" s="60">
        <f t="shared" si="16"/>
        <v>-9.8920863309352569</v>
      </c>
      <c r="G173" s="60">
        <f t="shared" si="16"/>
        <v>-7.2724996870697254</v>
      </c>
      <c r="H173" s="1170"/>
      <c r="I173" s="46" t="s">
        <v>737</v>
      </c>
      <c r="J173" s="59">
        <f t="shared" ref="J173:M173" si="25">J80/J53*100-100</f>
        <v>25.444538526672304</v>
      </c>
      <c r="K173" s="60">
        <f t="shared" si="25"/>
        <v>-4.3877690936514568</v>
      </c>
      <c r="L173" s="60">
        <f t="shared" si="25"/>
        <v>-19.763231197771574</v>
      </c>
      <c r="M173" s="60">
        <f t="shared" si="25"/>
        <v>1.0653722498896911</v>
      </c>
      <c r="N173" s="203" t="s">
        <v>800</v>
      </c>
      <c r="O173" s="203" t="s">
        <v>800</v>
      </c>
    </row>
    <row r="174" spans="1:15" ht="11.25" customHeight="1" x14ac:dyDescent="0.2">
      <c r="A174" s="1170"/>
      <c r="B174" s="46" t="s">
        <v>738</v>
      </c>
      <c r="C174" s="59">
        <f t="shared" si="16"/>
        <v>-7.3456352022711116</v>
      </c>
      <c r="D174" s="60">
        <f t="shared" si="16"/>
        <v>-1.2759984688031523E-2</v>
      </c>
      <c r="E174" s="60">
        <f t="shared" si="16"/>
        <v>-5.3343674594967325</v>
      </c>
      <c r="F174" s="60">
        <f t="shared" si="16"/>
        <v>-11.817853270690264</v>
      </c>
      <c r="G174" s="60">
        <f t="shared" si="16"/>
        <v>0.6948003872657722</v>
      </c>
      <c r="H174" s="1170"/>
      <c r="I174" s="46" t="s">
        <v>738</v>
      </c>
      <c r="J174" s="59">
        <f t="shared" ref="J174:M174" si="26">J81/J54*100-100</f>
        <v>22.107813446396122</v>
      </c>
      <c r="K174" s="60">
        <f t="shared" si="26"/>
        <v>-2.724053391447967E-2</v>
      </c>
      <c r="L174" s="60">
        <f t="shared" si="26"/>
        <v>-6.9066555043951467</v>
      </c>
      <c r="M174" s="60">
        <f t="shared" si="26"/>
        <v>1.346528714949784</v>
      </c>
      <c r="N174" s="203" t="s">
        <v>800</v>
      </c>
      <c r="O174" s="203" t="s">
        <v>800</v>
      </c>
    </row>
    <row r="175" spans="1:15" ht="11.25" customHeight="1" x14ac:dyDescent="0.2">
      <c r="A175" s="1170"/>
      <c r="B175" s="46" t="s">
        <v>739</v>
      </c>
      <c r="C175" s="59">
        <f t="shared" si="16"/>
        <v>-2.5579782725941982</v>
      </c>
      <c r="D175" s="60">
        <f t="shared" si="16"/>
        <v>-15.014404338247758</v>
      </c>
      <c r="E175" s="60">
        <f t="shared" si="16"/>
        <v>-11.10283951930235</v>
      </c>
      <c r="F175" s="60">
        <f t="shared" si="16"/>
        <v>-23.299050632911388</v>
      </c>
      <c r="G175" s="60">
        <f t="shared" si="16"/>
        <v>-2.4603174603174551</v>
      </c>
      <c r="H175" s="1170"/>
      <c r="I175" s="46" t="s">
        <v>739</v>
      </c>
      <c r="J175" s="59">
        <f t="shared" ref="J175:M175" si="27">J82/J55*100-100</f>
        <v>-4.8596851471594817</v>
      </c>
      <c r="K175" s="60">
        <f t="shared" si="27"/>
        <v>-0.28033016664072363</v>
      </c>
      <c r="L175" s="60">
        <f t="shared" si="27"/>
        <v>-5.4742202418841543</v>
      </c>
      <c r="M175" s="60">
        <f t="shared" si="27"/>
        <v>-3.7521006962307411</v>
      </c>
      <c r="N175" s="203" t="s">
        <v>800</v>
      </c>
      <c r="O175" s="203" t="s">
        <v>800</v>
      </c>
    </row>
    <row r="176" spans="1:15" ht="11.25" hidden="1" customHeight="1" x14ac:dyDescent="0.2">
      <c r="A176" s="1170"/>
      <c r="B176" s="46"/>
      <c r="C176" s="59"/>
      <c r="D176" s="60"/>
      <c r="E176" s="60"/>
      <c r="F176" s="60"/>
      <c r="G176" s="60"/>
      <c r="H176" s="1170"/>
      <c r="I176" s="46"/>
      <c r="J176" s="59"/>
      <c r="K176" s="60"/>
      <c r="L176" s="60"/>
      <c r="M176" s="60"/>
      <c r="N176" s="60"/>
      <c r="O176" s="60"/>
    </row>
    <row r="177" spans="1:15" ht="11.25" hidden="1" customHeight="1" x14ac:dyDescent="0.2">
      <c r="A177" s="2415" t="s">
        <v>740</v>
      </c>
      <c r="B177" s="2412"/>
      <c r="C177" s="59" t="e">
        <f>C84/C57*100-100</f>
        <v>#DIV/0!</v>
      </c>
      <c r="D177" s="60" t="e">
        <f t="shared" ref="D177:G177" si="28">D84/D57*100-100</f>
        <v>#DIV/0!</v>
      </c>
      <c r="E177" s="60" t="e">
        <f t="shared" si="28"/>
        <v>#DIV/0!</v>
      </c>
      <c r="F177" s="60" t="e">
        <f t="shared" si="28"/>
        <v>#DIV/0!</v>
      </c>
      <c r="G177" s="60" t="e">
        <f t="shared" si="28"/>
        <v>#DIV/0!</v>
      </c>
      <c r="H177" s="2415" t="s">
        <v>740</v>
      </c>
      <c r="I177" s="2412"/>
      <c r="J177" s="59" t="e">
        <f>J84/J57*100-100</f>
        <v>#DIV/0!</v>
      </c>
      <c r="K177" s="60" t="e">
        <f t="shared" ref="K177:M177" si="29">K84/K57*100-100</f>
        <v>#DIV/0!</v>
      </c>
      <c r="L177" s="60" t="e">
        <f t="shared" si="29"/>
        <v>#DIV/0!</v>
      </c>
      <c r="M177" s="60" t="e">
        <f t="shared" si="29"/>
        <v>#DIV/0!</v>
      </c>
      <c r="N177" s="203" t="s">
        <v>800</v>
      </c>
      <c r="O177" s="203" t="s">
        <v>800</v>
      </c>
    </row>
    <row r="178" spans="1:15" ht="11.25" hidden="1" customHeight="1" x14ac:dyDescent="0.2">
      <c r="A178" s="2415" t="s">
        <v>741</v>
      </c>
      <c r="B178" s="2412"/>
      <c r="C178" s="59" t="e">
        <f t="shared" ref="C178:G178" si="30">C85/C58*100-100</f>
        <v>#DIV/0!</v>
      </c>
      <c r="D178" s="60" t="e">
        <f t="shared" si="30"/>
        <v>#DIV/0!</v>
      </c>
      <c r="E178" s="60" t="e">
        <f t="shared" si="30"/>
        <v>#DIV/0!</v>
      </c>
      <c r="F178" s="60" t="e">
        <f t="shared" si="30"/>
        <v>#DIV/0!</v>
      </c>
      <c r="G178" s="60" t="e">
        <f t="shared" si="30"/>
        <v>#DIV/0!</v>
      </c>
      <c r="H178" s="2415" t="s">
        <v>741</v>
      </c>
      <c r="I178" s="2412"/>
      <c r="J178" s="59" t="e">
        <f t="shared" ref="J178:M178" si="31">J85/J58*100-100</f>
        <v>#DIV/0!</v>
      </c>
      <c r="K178" s="60" t="e">
        <f t="shared" si="31"/>
        <v>#DIV/0!</v>
      </c>
      <c r="L178" s="60" t="e">
        <f t="shared" si="31"/>
        <v>#DIV/0!</v>
      </c>
      <c r="M178" s="60" t="e">
        <f t="shared" si="31"/>
        <v>#DIV/0!</v>
      </c>
      <c r="N178" s="203" t="s">
        <v>800</v>
      </c>
      <c r="O178" s="203" t="s">
        <v>800</v>
      </c>
    </row>
    <row r="179" spans="1:15" ht="11.25" hidden="1" customHeight="1" x14ac:dyDescent="0.2">
      <c r="A179" s="2415" t="s">
        <v>742</v>
      </c>
      <c r="B179" s="2412"/>
      <c r="C179" s="59" t="e">
        <f t="shared" ref="C179:G179" si="32">C86/C59*100-100</f>
        <v>#DIV/0!</v>
      </c>
      <c r="D179" s="60" t="e">
        <f t="shared" si="32"/>
        <v>#DIV/0!</v>
      </c>
      <c r="E179" s="60" t="e">
        <f t="shared" si="32"/>
        <v>#DIV/0!</v>
      </c>
      <c r="F179" s="60" t="e">
        <f t="shared" si="32"/>
        <v>#DIV/0!</v>
      </c>
      <c r="G179" s="60" t="e">
        <f t="shared" si="32"/>
        <v>#DIV/0!</v>
      </c>
      <c r="H179" s="2415" t="s">
        <v>742</v>
      </c>
      <c r="I179" s="2412"/>
      <c r="J179" s="59" t="e">
        <f t="shared" ref="J179:M179" si="33">J86/J59*100-100</f>
        <v>#DIV/0!</v>
      </c>
      <c r="K179" s="60" t="e">
        <f t="shared" si="33"/>
        <v>#DIV/0!</v>
      </c>
      <c r="L179" s="60" t="e">
        <f t="shared" si="33"/>
        <v>#DIV/0!</v>
      </c>
      <c r="M179" s="60" t="e">
        <f t="shared" si="33"/>
        <v>#DIV/0!</v>
      </c>
      <c r="N179" s="203" t="s">
        <v>800</v>
      </c>
      <c r="O179" s="203" t="s">
        <v>800</v>
      </c>
    </row>
    <row r="180" spans="1:15" ht="11.25" hidden="1" customHeight="1" x14ac:dyDescent="0.2">
      <c r="A180" s="2415" t="s">
        <v>743</v>
      </c>
      <c r="B180" s="2412"/>
      <c r="C180" s="59" t="e">
        <f t="shared" ref="C180:G180" si="34">C87/C60*100-100</f>
        <v>#DIV/0!</v>
      </c>
      <c r="D180" s="60" t="e">
        <f t="shared" si="34"/>
        <v>#DIV/0!</v>
      </c>
      <c r="E180" s="60" t="e">
        <f t="shared" si="34"/>
        <v>#DIV/0!</v>
      </c>
      <c r="F180" s="60" t="e">
        <f t="shared" si="34"/>
        <v>#DIV/0!</v>
      </c>
      <c r="G180" s="60" t="e">
        <f t="shared" si="34"/>
        <v>#DIV/0!</v>
      </c>
      <c r="H180" s="2415" t="s">
        <v>743</v>
      </c>
      <c r="I180" s="2412"/>
      <c r="J180" s="59" t="e">
        <f t="shared" ref="J180:M180" si="35">J87/J60*100-100</f>
        <v>#DIV/0!</v>
      </c>
      <c r="K180" s="60" t="e">
        <f t="shared" si="35"/>
        <v>#DIV/0!</v>
      </c>
      <c r="L180" s="60" t="e">
        <f t="shared" si="35"/>
        <v>#DIV/0!</v>
      </c>
      <c r="M180" s="60" t="e">
        <f t="shared" si="35"/>
        <v>#DIV/0!</v>
      </c>
      <c r="N180" s="203" t="s">
        <v>800</v>
      </c>
      <c r="O180" s="203" t="s">
        <v>800</v>
      </c>
    </row>
    <row r="181" spans="1:15" ht="11.25" hidden="1" customHeight="1" x14ac:dyDescent="0.2">
      <c r="A181" s="2415" t="s">
        <v>744</v>
      </c>
      <c r="B181" s="2412"/>
      <c r="C181" s="59" t="e">
        <f t="shared" ref="C181:G181" si="36">C88/C61*100-100</f>
        <v>#DIV/0!</v>
      </c>
      <c r="D181" s="60" t="e">
        <f t="shared" si="36"/>
        <v>#DIV/0!</v>
      </c>
      <c r="E181" s="60" t="e">
        <f t="shared" si="36"/>
        <v>#DIV/0!</v>
      </c>
      <c r="F181" s="60" t="e">
        <f t="shared" si="36"/>
        <v>#DIV/0!</v>
      </c>
      <c r="G181" s="60" t="e">
        <f t="shared" si="36"/>
        <v>#DIV/0!</v>
      </c>
      <c r="H181" s="2415" t="s">
        <v>744</v>
      </c>
      <c r="I181" s="2412"/>
      <c r="J181" s="59" t="e">
        <f t="shared" ref="J181:M181" si="37">J88/J61*100-100</f>
        <v>#DIV/0!</v>
      </c>
      <c r="K181" s="60" t="e">
        <f t="shared" si="37"/>
        <v>#DIV/0!</v>
      </c>
      <c r="L181" s="60" t="e">
        <f t="shared" si="37"/>
        <v>#DIV/0!</v>
      </c>
      <c r="M181" s="60" t="e">
        <f t="shared" si="37"/>
        <v>#DIV/0!</v>
      </c>
      <c r="N181" s="203" t="s">
        <v>800</v>
      </c>
      <c r="O181" s="203" t="s">
        <v>800</v>
      </c>
    </row>
    <row r="182" spans="1:15" ht="11.25" hidden="1" customHeight="1" x14ac:dyDescent="0.2">
      <c r="A182" s="2415" t="s">
        <v>745</v>
      </c>
      <c r="B182" s="2412"/>
      <c r="C182" s="59" t="e">
        <f t="shared" ref="C182:G182" si="38">C89/C62*100-100</f>
        <v>#DIV/0!</v>
      </c>
      <c r="D182" s="60" t="e">
        <f t="shared" si="38"/>
        <v>#DIV/0!</v>
      </c>
      <c r="E182" s="60" t="e">
        <f t="shared" si="38"/>
        <v>#DIV/0!</v>
      </c>
      <c r="F182" s="60" t="e">
        <f t="shared" si="38"/>
        <v>#DIV/0!</v>
      </c>
      <c r="G182" s="60" t="e">
        <f t="shared" si="38"/>
        <v>#DIV/0!</v>
      </c>
      <c r="H182" s="2415" t="s">
        <v>745</v>
      </c>
      <c r="I182" s="2412"/>
      <c r="J182" s="59" t="e">
        <f t="shared" ref="J182:M182" si="39">J89/J62*100-100</f>
        <v>#DIV/0!</v>
      </c>
      <c r="K182" s="60" t="e">
        <f t="shared" si="39"/>
        <v>#DIV/0!</v>
      </c>
      <c r="L182" s="60" t="e">
        <f t="shared" si="39"/>
        <v>#DIV/0!</v>
      </c>
      <c r="M182" s="60" t="e">
        <f t="shared" si="39"/>
        <v>#DIV/0!</v>
      </c>
      <c r="N182" s="203" t="s">
        <v>800</v>
      </c>
      <c r="O182" s="203" t="s">
        <v>800</v>
      </c>
    </row>
    <row r="183" spans="1:15" ht="11.25" hidden="1" customHeight="1" x14ac:dyDescent="0.2">
      <c r="A183" s="2415" t="s">
        <v>746</v>
      </c>
      <c r="B183" s="2412"/>
      <c r="C183" s="59" t="e">
        <f t="shared" ref="C183:G183" si="40">C90/C63*100-100</f>
        <v>#DIV/0!</v>
      </c>
      <c r="D183" s="60" t="e">
        <f t="shared" si="40"/>
        <v>#DIV/0!</v>
      </c>
      <c r="E183" s="60" t="e">
        <f t="shared" si="40"/>
        <v>#DIV/0!</v>
      </c>
      <c r="F183" s="60" t="e">
        <f t="shared" si="40"/>
        <v>#DIV/0!</v>
      </c>
      <c r="G183" s="60" t="e">
        <f t="shared" si="40"/>
        <v>#DIV/0!</v>
      </c>
      <c r="H183" s="2415" t="s">
        <v>746</v>
      </c>
      <c r="I183" s="2412"/>
      <c r="J183" s="59" t="e">
        <f t="shared" ref="J183:M183" si="41">J90/J63*100-100</f>
        <v>#DIV/0!</v>
      </c>
      <c r="K183" s="60" t="e">
        <f t="shared" si="41"/>
        <v>#DIV/0!</v>
      </c>
      <c r="L183" s="60" t="e">
        <f t="shared" si="41"/>
        <v>#DIV/0!</v>
      </c>
      <c r="M183" s="60" t="e">
        <f t="shared" si="41"/>
        <v>#DIV/0!</v>
      </c>
      <c r="N183" s="203" t="s">
        <v>800</v>
      </c>
      <c r="O183" s="203" t="s">
        <v>800</v>
      </c>
    </row>
    <row r="184" spans="1:15" ht="11.25" hidden="1" customHeight="1" x14ac:dyDescent="0.2">
      <c r="A184" s="2415" t="s">
        <v>747</v>
      </c>
      <c r="B184" s="2412"/>
      <c r="C184" s="59" t="e">
        <f t="shared" ref="C184:G184" si="42">C91/C64*100-100</f>
        <v>#DIV/0!</v>
      </c>
      <c r="D184" s="60" t="e">
        <f t="shared" si="42"/>
        <v>#DIV/0!</v>
      </c>
      <c r="E184" s="60" t="e">
        <f t="shared" si="42"/>
        <v>#DIV/0!</v>
      </c>
      <c r="F184" s="60" t="e">
        <f t="shared" si="42"/>
        <v>#DIV/0!</v>
      </c>
      <c r="G184" s="60" t="e">
        <f t="shared" si="42"/>
        <v>#DIV/0!</v>
      </c>
      <c r="H184" s="2415" t="s">
        <v>747</v>
      </c>
      <c r="I184" s="2412"/>
      <c r="J184" s="59" t="e">
        <f t="shared" ref="J184:M184" si="43">J91/J64*100-100</f>
        <v>#DIV/0!</v>
      </c>
      <c r="K184" s="60" t="e">
        <f t="shared" si="43"/>
        <v>#DIV/0!</v>
      </c>
      <c r="L184" s="60" t="e">
        <f t="shared" si="43"/>
        <v>#DIV/0!</v>
      </c>
      <c r="M184" s="60" t="e">
        <f t="shared" si="43"/>
        <v>#DIV/0!</v>
      </c>
      <c r="N184" s="203" t="s">
        <v>800</v>
      </c>
      <c r="O184" s="203" t="s">
        <v>800</v>
      </c>
    </row>
    <row r="185" spans="1:15" ht="11.25" hidden="1" customHeight="1" x14ac:dyDescent="0.2">
      <c r="A185" s="2415" t="s">
        <v>748</v>
      </c>
      <c r="B185" s="2412"/>
      <c r="C185" s="59" t="e">
        <f t="shared" ref="C185:G185" si="44">C92/C65*100-100</f>
        <v>#DIV/0!</v>
      </c>
      <c r="D185" s="60" t="e">
        <f t="shared" si="44"/>
        <v>#DIV/0!</v>
      </c>
      <c r="E185" s="60" t="e">
        <f t="shared" si="44"/>
        <v>#DIV/0!</v>
      </c>
      <c r="F185" s="60" t="e">
        <f t="shared" si="44"/>
        <v>#DIV/0!</v>
      </c>
      <c r="G185" s="60" t="e">
        <f t="shared" si="44"/>
        <v>#DIV/0!</v>
      </c>
      <c r="H185" s="2415" t="s">
        <v>748</v>
      </c>
      <c r="I185" s="2412"/>
      <c r="J185" s="59" t="e">
        <f t="shared" ref="J185:M185" si="45">J92/J65*100-100</f>
        <v>#DIV/0!</v>
      </c>
      <c r="K185" s="60" t="e">
        <f t="shared" si="45"/>
        <v>#DIV/0!</v>
      </c>
      <c r="L185" s="60" t="e">
        <f t="shared" si="45"/>
        <v>#DIV/0!</v>
      </c>
      <c r="M185" s="60" t="e">
        <f t="shared" si="45"/>
        <v>#DIV/0!</v>
      </c>
      <c r="N185" s="203" t="s">
        <v>800</v>
      </c>
      <c r="O185" s="203" t="s">
        <v>800</v>
      </c>
    </row>
    <row r="186" spans="1:15" ht="11.25" hidden="1" customHeight="1" x14ac:dyDescent="0.2">
      <c r="A186" s="2415" t="s">
        <v>749</v>
      </c>
      <c r="B186" s="2412"/>
      <c r="C186" s="59" t="e">
        <f t="shared" ref="C186:G186" si="46">C93/C66*100-100</f>
        <v>#DIV/0!</v>
      </c>
      <c r="D186" s="60" t="e">
        <f t="shared" si="46"/>
        <v>#DIV/0!</v>
      </c>
      <c r="E186" s="60" t="e">
        <f t="shared" si="46"/>
        <v>#DIV/0!</v>
      </c>
      <c r="F186" s="60" t="e">
        <f t="shared" si="46"/>
        <v>#DIV/0!</v>
      </c>
      <c r="G186" s="60" t="e">
        <f t="shared" si="46"/>
        <v>#DIV/0!</v>
      </c>
      <c r="H186" s="2415" t="s">
        <v>749</v>
      </c>
      <c r="I186" s="2412"/>
      <c r="J186" s="59" t="e">
        <f t="shared" ref="J186:M186" si="47">J93/J66*100-100</f>
        <v>#DIV/0!</v>
      </c>
      <c r="K186" s="60" t="e">
        <f t="shared" si="47"/>
        <v>#DIV/0!</v>
      </c>
      <c r="L186" s="60" t="e">
        <f t="shared" si="47"/>
        <v>#DIV/0!</v>
      </c>
      <c r="M186" s="60" t="e">
        <f t="shared" si="47"/>
        <v>#DIV/0!</v>
      </c>
      <c r="N186" s="203" t="s">
        <v>800</v>
      </c>
      <c r="O186" s="203" t="s">
        <v>800</v>
      </c>
    </row>
    <row r="187" spans="1:15" ht="11.25" hidden="1" customHeight="1" x14ac:dyDescent="0.2">
      <c r="A187" s="2415" t="s">
        <v>750</v>
      </c>
      <c r="B187" s="2412"/>
      <c r="C187" s="59" t="e">
        <f t="shared" ref="C187:G187" si="48">C94/C67*100-100</f>
        <v>#DIV/0!</v>
      </c>
      <c r="D187" s="60" t="e">
        <f t="shared" si="48"/>
        <v>#DIV/0!</v>
      </c>
      <c r="E187" s="60" t="e">
        <f t="shared" si="48"/>
        <v>#DIV/0!</v>
      </c>
      <c r="F187" s="60" t="e">
        <f t="shared" si="48"/>
        <v>#DIV/0!</v>
      </c>
      <c r="G187" s="60" t="e">
        <f t="shared" si="48"/>
        <v>#DIV/0!</v>
      </c>
      <c r="H187" s="2415" t="s">
        <v>750</v>
      </c>
      <c r="I187" s="2412"/>
      <c r="J187" s="59" t="e">
        <f t="shared" ref="J187:M187" si="49">J94/J67*100-100</f>
        <v>#DIV/0!</v>
      </c>
      <c r="K187" s="60" t="e">
        <f t="shared" si="49"/>
        <v>#DIV/0!</v>
      </c>
      <c r="L187" s="60" t="e">
        <f t="shared" si="49"/>
        <v>#DIV/0!</v>
      </c>
      <c r="M187" s="60" t="e">
        <f t="shared" si="49"/>
        <v>#DIV/0!</v>
      </c>
      <c r="N187" s="203" t="s">
        <v>800</v>
      </c>
      <c r="O187" s="203" t="s">
        <v>800</v>
      </c>
    </row>
    <row r="188" spans="1:15" ht="11.25" hidden="1" customHeight="1" x14ac:dyDescent="0.2">
      <c r="A188" s="2415" t="s">
        <v>751</v>
      </c>
      <c r="B188" s="2412"/>
      <c r="C188" s="59" t="e">
        <f t="shared" ref="C188:G188" si="50">C95/C68*100-100</f>
        <v>#DIV/0!</v>
      </c>
      <c r="D188" s="60" t="e">
        <f t="shared" si="50"/>
        <v>#DIV/0!</v>
      </c>
      <c r="E188" s="60" t="e">
        <f t="shared" si="50"/>
        <v>#DIV/0!</v>
      </c>
      <c r="F188" s="60" t="e">
        <f t="shared" si="50"/>
        <v>#DIV/0!</v>
      </c>
      <c r="G188" s="60" t="e">
        <f t="shared" si="50"/>
        <v>#DIV/0!</v>
      </c>
      <c r="H188" s="2415" t="s">
        <v>751</v>
      </c>
      <c r="I188" s="2412"/>
      <c r="J188" s="59" t="e">
        <f t="shared" ref="J188:M188" si="51">J95/J68*100-100</f>
        <v>#DIV/0!</v>
      </c>
      <c r="K188" s="60" t="e">
        <f t="shared" si="51"/>
        <v>#DIV/0!</v>
      </c>
      <c r="L188" s="60" t="e">
        <f t="shared" si="51"/>
        <v>#DIV/0!</v>
      </c>
      <c r="M188" s="60" t="e">
        <f t="shared" si="51"/>
        <v>#DIV/0!</v>
      </c>
      <c r="N188" s="203" t="s">
        <v>800</v>
      </c>
      <c r="O188" s="203" t="s">
        <v>800</v>
      </c>
    </row>
    <row r="189" spans="1:15" ht="11.25" hidden="1" customHeight="1" x14ac:dyDescent="0.2">
      <c r="A189" s="54"/>
      <c r="B189" s="55"/>
      <c r="C189" s="59"/>
      <c r="D189" s="60"/>
      <c r="E189" s="60"/>
      <c r="F189" s="60"/>
      <c r="G189" s="60"/>
      <c r="H189" s="54"/>
      <c r="I189" s="55"/>
      <c r="J189" s="59"/>
      <c r="K189" s="60"/>
      <c r="L189" s="60"/>
      <c r="M189" s="60"/>
      <c r="N189" s="60"/>
      <c r="O189" s="203"/>
    </row>
    <row r="190" spans="1:15" ht="11.25" hidden="1" customHeight="1" x14ac:dyDescent="0.2">
      <c r="A190" s="1170">
        <v>2018</v>
      </c>
      <c r="B190" s="46"/>
      <c r="C190" s="59"/>
      <c r="D190" s="60"/>
      <c r="E190" s="60"/>
      <c r="F190" s="60"/>
      <c r="G190" s="60"/>
      <c r="H190" s="1170">
        <v>2018</v>
      </c>
      <c r="I190" s="46"/>
      <c r="J190" s="59"/>
      <c r="K190" s="60"/>
      <c r="L190" s="60"/>
      <c r="M190" s="60"/>
      <c r="N190" s="60"/>
      <c r="O190" s="203"/>
    </row>
    <row r="191" spans="1:15" ht="11.25" hidden="1" customHeight="1" x14ac:dyDescent="0.2">
      <c r="A191" s="1170"/>
      <c r="B191" s="46" t="s">
        <v>542</v>
      </c>
      <c r="C191" s="59">
        <f>C98/C71*100-100</f>
        <v>-100</v>
      </c>
      <c r="D191" s="60">
        <f t="shared" ref="D191:G191" si="52">D98/D71*100-100</f>
        <v>-100</v>
      </c>
      <c r="E191" s="60">
        <f t="shared" si="52"/>
        <v>-100</v>
      </c>
      <c r="F191" s="60">
        <f t="shared" si="52"/>
        <v>-100</v>
      </c>
      <c r="G191" s="60">
        <f t="shared" si="52"/>
        <v>-100</v>
      </c>
      <c r="H191" s="1170"/>
      <c r="I191" s="46" t="s">
        <v>542</v>
      </c>
      <c r="J191" s="59">
        <f>J98/J71*100-100</f>
        <v>-100</v>
      </c>
      <c r="K191" s="60">
        <f t="shared" ref="K191:M191" si="53">K98/K71*100-100</f>
        <v>-100</v>
      </c>
      <c r="L191" s="60">
        <f t="shared" si="53"/>
        <v>-100</v>
      </c>
      <c r="M191" s="60">
        <f t="shared" si="53"/>
        <v>-100</v>
      </c>
      <c r="N191" s="203" t="s">
        <v>800</v>
      </c>
      <c r="O191" s="203" t="s">
        <v>800</v>
      </c>
    </row>
    <row r="192" spans="1:15" ht="11.25" hidden="1" customHeight="1" x14ac:dyDescent="0.2">
      <c r="A192" s="1170"/>
      <c r="B192" s="46" t="s">
        <v>729</v>
      </c>
      <c r="C192" s="59">
        <f t="shared" ref="C192:G192" si="54">C99/C72*100-100</f>
        <v>-100</v>
      </c>
      <c r="D192" s="60">
        <f t="shared" si="54"/>
        <v>-100</v>
      </c>
      <c r="E192" s="60">
        <f t="shared" si="54"/>
        <v>-100</v>
      </c>
      <c r="F192" s="60">
        <f t="shared" si="54"/>
        <v>-100</v>
      </c>
      <c r="G192" s="60">
        <f t="shared" si="54"/>
        <v>-100</v>
      </c>
      <c r="H192" s="1170"/>
      <c r="I192" s="46" t="s">
        <v>729</v>
      </c>
      <c r="J192" s="59">
        <f t="shared" ref="J192:M192" si="55">J99/J72*100-100</f>
        <v>-100</v>
      </c>
      <c r="K192" s="60">
        <f t="shared" si="55"/>
        <v>-100</v>
      </c>
      <c r="L192" s="60">
        <f t="shared" si="55"/>
        <v>-100</v>
      </c>
      <c r="M192" s="60">
        <f t="shared" si="55"/>
        <v>-100</v>
      </c>
      <c r="N192" s="203" t="s">
        <v>800</v>
      </c>
      <c r="O192" s="203" t="s">
        <v>800</v>
      </c>
    </row>
    <row r="193" spans="1:15" ht="11.25" hidden="1" customHeight="1" x14ac:dyDescent="0.2">
      <c r="A193" s="1170"/>
      <c r="B193" s="46" t="s">
        <v>730</v>
      </c>
      <c r="C193" s="59">
        <f t="shared" ref="C193:G193" si="56">C100/C73*100-100</f>
        <v>-100</v>
      </c>
      <c r="D193" s="60">
        <f t="shared" si="56"/>
        <v>-100</v>
      </c>
      <c r="E193" s="60">
        <f t="shared" si="56"/>
        <v>-100</v>
      </c>
      <c r="F193" s="60">
        <f t="shared" si="56"/>
        <v>-100</v>
      </c>
      <c r="G193" s="60">
        <f t="shared" si="56"/>
        <v>-100</v>
      </c>
      <c r="H193" s="1170"/>
      <c r="I193" s="46" t="s">
        <v>730</v>
      </c>
      <c r="J193" s="59">
        <f t="shared" ref="J193:M193" si="57">J100/J73*100-100</f>
        <v>-100</v>
      </c>
      <c r="K193" s="60">
        <f t="shared" si="57"/>
        <v>-100</v>
      </c>
      <c r="L193" s="60">
        <f t="shared" si="57"/>
        <v>-100</v>
      </c>
      <c r="M193" s="60">
        <f t="shared" si="57"/>
        <v>-100</v>
      </c>
      <c r="N193" s="203" t="s">
        <v>800</v>
      </c>
      <c r="O193" s="203" t="s">
        <v>800</v>
      </c>
    </row>
    <row r="194" spans="1:15" ht="11.25" hidden="1" customHeight="1" x14ac:dyDescent="0.2">
      <c r="A194" s="1170"/>
      <c r="B194" s="46" t="s">
        <v>731</v>
      </c>
      <c r="C194" s="59">
        <f t="shared" ref="C194:G194" si="58">C101/C74*100-100</f>
        <v>-100</v>
      </c>
      <c r="D194" s="60">
        <f t="shared" si="58"/>
        <v>-100</v>
      </c>
      <c r="E194" s="60">
        <f t="shared" si="58"/>
        <v>-100</v>
      </c>
      <c r="F194" s="60">
        <f t="shared" si="58"/>
        <v>-100</v>
      </c>
      <c r="G194" s="60">
        <f t="shared" si="58"/>
        <v>-100</v>
      </c>
      <c r="H194" s="1170"/>
      <c r="I194" s="46" t="s">
        <v>731</v>
      </c>
      <c r="J194" s="59">
        <f t="shared" ref="J194:M194" si="59">J101/J74*100-100</f>
        <v>-100</v>
      </c>
      <c r="K194" s="60">
        <f t="shared" si="59"/>
        <v>-100</v>
      </c>
      <c r="L194" s="60">
        <f t="shared" si="59"/>
        <v>-100</v>
      </c>
      <c r="M194" s="60">
        <f t="shared" si="59"/>
        <v>-100</v>
      </c>
      <c r="N194" s="203" t="s">
        <v>800</v>
      </c>
      <c r="O194" s="203" t="s">
        <v>800</v>
      </c>
    </row>
    <row r="195" spans="1:15" ht="11.25" hidden="1" customHeight="1" x14ac:dyDescent="0.2">
      <c r="A195" s="1170"/>
      <c r="B195" s="46" t="s">
        <v>732</v>
      </c>
      <c r="C195" s="59">
        <f t="shared" ref="C195:G195" si="60">C102/C75*100-100</f>
        <v>-100</v>
      </c>
      <c r="D195" s="60">
        <f t="shared" si="60"/>
        <v>-100</v>
      </c>
      <c r="E195" s="60">
        <f t="shared" si="60"/>
        <v>-100</v>
      </c>
      <c r="F195" s="60">
        <f t="shared" si="60"/>
        <v>-100</v>
      </c>
      <c r="G195" s="60">
        <f t="shared" si="60"/>
        <v>-100</v>
      </c>
      <c r="H195" s="1170"/>
      <c r="I195" s="46" t="s">
        <v>732</v>
      </c>
      <c r="J195" s="59">
        <f t="shared" ref="J195:M195" si="61">J102/J75*100-100</f>
        <v>-100</v>
      </c>
      <c r="K195" s="60">
        <f t="shared" si="61"/>
        <v>-100</v>
      </c>
      <c r="L195" s="60">
        <f t="shared" si="61"/>
        <v>-100</v>
      </c>
      <c r="M195" s="60">
        <f t="shared" si="61"/>
        <v>-100</v>
      </c>
      <c r="N195" s="203" t="s">
        <v>800</v>
      </c>
      <c r="O195" s="203" t="s">
        <v>800</v>
      </c>
    </row>
    <row r="196" spans="1:15" ht="11.25" hidden="1" customHeight="1" x14ac:dyDescent="0.2">
      <c r="A196" s="1170"/>
      <c r="B196" s="46" t="s">
        <v>733</v>
      </c>
      <c r="C196" s="59">
        <f t="shared" ref="C196:G196" si="62">C103/C76*100-100</f>
        <v>-100</v>
      </c>
      <c r="D196" s="60">
        <f t="shared" si="62"/>
        <v>-100</v>
      </c>
      <c r="E196" s="60">
        <f t="shared" si="62"/>
        <v>-100</v>
      </c>
      <c r="F196" s="60">
        <f t="shared" si="62"/>
        <v>-100</v>
      </c>
      <c r="G196" s="60">
        <f t="shared" si="62"/>
        <v>-100</v>
      </c>
      <c r="H196" s="1170"/>
      <c r="I196" s="46" t="s">
        <v>733</v>
      </c>
      <c r="J196" s="59">
        <f t="shared" ref="J196:M196" si="63">J103/J76*100-100</f>
        <v>-100</v>
      </c>
      <c r="K196" s="60">
        <f t="shared" si="63"/>
        <v>-100</v>
      </c>
      <c r="L196" s="60">
        <f t="shared" si="63"/>
        <v>-100</v>
      </c>
      <c r="M196" s="60">
        <f t="shared" si="63"/>
        <v>-100</v>
      </c>
      <c r="N196" s="203" t="s">
        <v>800</v>
      </c>
      <c r="O196" s="203" t="s">
        <v>800</v>
      </c>
    </row>
    <row r="197" spans="1:15" ht="11.25" hidden="1" customHeight="1" x14ac:dyDescent="0.2">
      <c r="A197" s="1170"/>
      <c r="B197" s="46" t="s">
        <v>734</v>
      </c>
      <c r="C197" s="59">
        <f t="shared" ref="C197:G197" si="64">C104/C77*100-100</f>
        <v>-100</v>
      </c>
      <c r="D197" s="60">
        <f t="shared" si="64"/>
        <v>-100</v>
      </c>
      <c r="E197" s="60">
        <f t="shared" si="64"/>
        <v>-100</v>
      </c>
      <c r="F197" s="60">
        <f t="shared" si="64"/>
        <v>-100</v>
      </c>
      <c r="G197" s="60">
        <f t="shared" si="64"/>
        <v>-100</v>
      </c>
      <c r="H197" s="1170"/>
      <c r="I197" s="46" t="s">
        <v>734</v>
      </c>
      <c r="J197" s="59">
        <f t="shared" ref="J197:M197" si="65">J104/J77*100-100</f>
        <v>-100</v>
      </c>
      <c r="K197" s="60">
        <f t="shared" si="65"/>
        <v>-100</v>
      </c>
      <c r="L197" s="60">
        <f t="shared" si="65"/>
        <v>-100</v>
      </c>
      <c r="M197" s="60">
        <f t="shared" si="65"/>
        <v>-100</v>
      </c>
      <c r="N197" s="203" t="s">
        <v>800</v>
      </c>
      <c r="O197" s="203" t="s">
        <v>800</v>
      </c>
    </row>
    <row r="198" spans="1:15" ht="11.25" hidden="1" customHeight="1" x14ac:dyDescent="0.2">
      <c r="A198" s="1170"/>
      <c r="B198" s="46" t="s">
        <v>735</v>
      </c>
      <c r="C198" s="59">
        <f t="shared" ref="C198:G198" si="66">C105/C78*100-100</f>
        <v>-100</v>
      </c>
      <c r="D198" s="60">
        <f t="shared" si="66"/>
        <v>-100</v>
      </c>
      <c r="E198" s="60">
        <f t="shared" si="66"/>
        <v>-100</v>
      </c>
      <c r="F198" s="60">
        <f t="shared" si="66"/>
        <v>-100</v>
      </c>
      <c r="G198" s="60">
        <f t="shared" si="66"/>
        <v>-100</v>
      </c>
      <c r="H198" s="1170"/>
      <c r="I198" s="46" t="s">
        <v>735</v>
      </c>
      <c r="J198" s="59">
        <f t="shared" ref="J198:M198" si="67">J105/J78*100-100</f>
        <v>-100</v>
      </c>
      <c r="K198" s="60">
        <f t="shared" si="67"/>
        <v>-100</v>
      </c>
      <c r="L198" s="60">
        <f t="shared" si="67"/>
        <v>-100</v>
      </c>
      <c r="M198" s="60">
        <f t="shared" si="67"/>
        <v>-100</v>
      </c>
      <c r="N198" s="203" t="s">
        <v>800</v>
      </c>
      <c r="O198" s="203" t="s">
        <v>800</v>
      </c>
    </row>
    <row r="199" spans="1:15" ht="11.25" hidden="1" customHeight="1" x14ac:dyDescent="0.2">
      <c r="A199" s="1170"/>
      <c r="B199" s="46" t="s">
        <v>736</v>
      </c>
      <c r="C199" s="59">
        <f t="shared" ref="C199:G199" si="68">C106/C79*100-100</f>
        <v>-100</v>
      </c>
      <c r="D199" s="60">
        <f t="shared" si="68"/>
        <v>-100</v>
      </c>
      <c r="E199" s="60">
        <f t="shared" si="68"/>
        <v>-100</v>
      </c>
      <c r="F199" s="60">
        <f t="shared" si="68"/>
        <v>-100</v>
      </c>
      <c r="G199" s="60">
        <f t="shared" si="68"/>
        <v>-100</v>
      </c>
      <c r="H199" s="1170"/>
      <c r="I199" s="46" t="s">
        <v>736</v>
      </c>
      <c r="J199" s="59">
        <f t="shared" ref="J199:M199" si="69">J106/J79*100-100</f>
        <v>-100</v>
      </c>
      <c r="K199" s="60">
        <f t="shared" si="69"/>
        <v>-100</v>
      </c>
      <c r="L199" s="60">
        <f t="shared" si="69"/>
        <v>-100</v>
      </c>
      <c r="M199" s="60">
        <f t="shared" si="69"/>
        <v>-100</v>
      </c>
      <c r="N199" s="203" t="s">
        <v>800</v>
      </c>
      <c r="O199" s="203" t="s">
        <v>800</v>
      </c>
    </row>
    <row r="200" spans="1:15" ht="11.25" hidden="1" customHeight="1" x14ac:dyDescent="0.2">
      <c r="A200" s="1170"/>
      <c r="B200" s="46" t="s">
        <v>737</v>
      </c>
      <c r="C200" s="59">
        <f t="shared" ref="C200:G200" si="70">C107/C80*100-100</f>
        <v>-100</v>
      </c>
      <c r="D200" s="60">
        <f t="shared" si="70"/>
        <v>-100</v>
      </c>
      <c r="E200" s="60">
        <f t="shared" si="70"/>
        <v>-100</v>
      </c>
      <c r="F200" s="60">
        <f t="shared" si="70"/>
        <v>-100</v>
      </c>
      <c r="G200" s="60">
        <f t="shared" si="70"/>
        <v>-100</v>
      </c>
      <c r="H200" s="1170"/>
      <c r="I200" s="46" t="s">
        <v>737</v>
      </c>
      <c r="J200" s="59">
        <f t="shared" ref="J200:M200" si="71">J107/J80*100-100</f>
        <v>-100</v>
      </c>
      <c r="K200" s="60">
        <f t="shared" si="71"/>
        <v>-100</v>
      </c>
      <c r="L200" s="60">
        <f t="shared" si="71"/>
        <v>-100</v>
      </c>
      <c r="M200" s="60">
        <f t="shared" si="71"/>
        <v>-100</v>
      </c>
      <c r="N200" s="203" t="s">
        <v>800</v>
      </c>
      <c r="O200" s="203" t="s">
        <v>800</v>
      </c>
    </row>
    <row r="201" spans="1:15" ht="11.25" hidden="1" customHeight="1" x14ac:dyDescent="0.2">
      <c r="A201" s="1170"/>
      <c r="B201" s="46" t="s">
        <v>738</v>
      </c>
      <c r="C201" s="59">
        <f t="shared" ref="C201:G201" si="72">C108/C81*100-100</f>
        <v>-100</v>
      </c>
      <c r="D201" s="60">
        <f t="shared" si="72"/>
        <v>-100</v>
      </c>
      <c r="E201" s="60">
        <f t="shared" si="72"/>
        <v>-100</v>
      </c>
      <c r="F201" s="60">
        <f t="shared" si="72"/>
        <v>-100</v>
      </c>
      <c r="G201" s="60">
        <f t="shared" si="72"/>
        <v>-100</v>
      </c>
      <c r="H201" s="1170"/>
      <c r="I201" s="46" t="s">
        <v>738</v>
      </c>
      <c r="J201" s="59">
        <f t="shared" ref="J201:M201" si="73">J108/J81*100-100</f>
        <v>-100</v>
      </c>
      <c r="K201" s="60">
        <f t="shared" si="73"/>
        <v>-100</v>
      </c>
      <c r="L201" s="60">
        <f t="shared" si="73"/>
        <v>-100</v>
      </c>
      <c r="M201" s="60">
        <f t="shared" si="73"/>
        <v>-100</v>
      </c>
      <c r="N201" s="203" t="s">
        <v>800</v>
      </c>
      <c r="O201" s="203" t="s">
        <v>800</v>
      </c>
    </row>
    <row r="202" spans="1:15" ht="11.25" hidden="1" customHeight="1" x14ac:dyDescent="0.2">
      <c r="A202" s="1170"/>
      <c r="B202" s="46" t="s">
        <v>739</v>
      </c>
      <c r="C202" s="59">
        <f t="shared" ref="C202:G202" si="74">C109/C82*100-100</f>
        <v>-100</v>
      </c>
      <c r="D202" s="60">
        <f t="shared" si="74"/>
        <v>-100</v>
      </c>
      <c r="E202" s="60">
        <f t="shared" si="74"/>
        <v>-100</v>
      </c>
      <c r="F202" s="60">
        <f t="shared" si="74"/>
        <v>-100</v>
      </c>
      <c r="G202" s="60">
        <f t="shared" si="74"/>
        <v>-100</v>
      </c>
      <c r="H202" s="1170"/>
      <c r="I202" s="46" t="s">
        <v>739</v>
      </c>
      <c r="J202" s="59">
        <f t="shared" ref="J202:M202" si="75">J109/J82*100-100</f>
        <v>-100</v>
      </c>
      <c r="K202" s="60">
        <f t="shared" si="75"/>
        <v>-100</v>
      </c>
      <c r="L202" s="60">
        <f t="shared" si="75"/>
        <v>-100</v>
      </c>
      <c r="M202" s="60">
        <f t="shared" si="75"/>
        <v>-100</v>
      </c>
      <c r="N202" s="203" t="s">
        <v>800</v>
      </c>
      <c r="O202" s="203" t="s">
        <v>800</v>
      </c>
    </row>
    <row r="203" spans="1:15" ht="11.25" hidden="1" customHeight="1" x14ac:dyDescent="0.2">
      <c r="A203" s="1170"/>
      <c r="B203" s="46"/>
      <c r="C203" s="59"/>
      <c r="D203" s="60"/>
      <c r="E203" s="60"/>
      <c r="F203" s="60"/>
      <c r="G203" s="60"/>
      <c r="H203" s="1170"/>
      <c r="I203" s="46"/>
      <c r="J203" s="59"/>
      <c r="K203" s="60"/>
      <c r="L203" s="60"/>
      <c r="M203" s="60"/>
      <c r="N203" s="60"/>
      <c r="O203" s="203"/>
    </row>
    <row r="204" spans="1:15" ht="11.25" hidden="1" customHeight="1" x14ac:dyDescent="0.2">
      <c r="A204" s="2415" t="s">
        <v>740</v>
      </c>
      <c r="B204" s="2412"/>
      <c r="C204" s="59" t="e">
        <f>C111/C84*100-100</f>
        <v>#DIV/0!</v>
      </c>
      <c r="D204" s="60" t="e">
        <f t="shared" ref="D204:G204" si="76">D111/D84*100-100</f>
        <v>#DIV/0!</v>
      </c>
      <c r="E204" s="60" t="e">
        <f t="shared" si="76"/>
        <v>#DIV/0!</v>
      </c>
      <c r="F204" s="60" t="e">
        <f t="shared" si="76"/>
        <v>#DIV/0!</v>
      </c>
      <c r="G204" s="60" t="e">
        <f t="shared" si="76"/>
        <v>#DIV/0!</v>
      </c>
      <c r="H204" s="2415" t="s">
        <v>740</v>
      </c>
      <c r="I204" s="2412"/>
      <c r="J204" s="59" t="e">
        <f>J111/J84*100-100</f>
        <v>#DIV/0!</v>
      </c>
      <c r="K204" s="60" t="e">
        <f t="shared" ref="K204:M204" si="77">K111/K84*100-100</f>
        <v>#DIV/0!</v>
      </c>
      <c r="L204" s="60" t="e">
        <f t="shared" si="77"/>
        <v>#DIV/0!</v>
      </c>
      <c r="M204" s="60" t="e">
        <f t="shared" si="77"/>
        <v>#DIV/0!</v>
      </c>
      <c r="N204" s="203" t="s">
        <v>800</v>
      </c>
      <c r="O204" s="203" t="s">
        <v>800</v>
      </c>
    </row>
    <row r="205" spans="1:15" ht="11.25" hidden="1" customHeight="1" x14ac:dyDescent="0.2">
      <c r="A205" s="2415" t="s">
        <v>741</v>
      </c>
      <c r="B205" s="2412"/>
      <c r="C205" s="59" t="e">
        <f t="shared" ref="C205:G205" si="78">C112/C85*100-100</f>
        <v>#DIV/0!</v>
      </c>
      <c r="D205" s="60" t="e">
        <f t="shared" si="78"/>
        <v>#DIV/0!</v>
      </c>
      <c r="E205" s="60" t="e">
        <f t="shared" si="78"/>
        <v>#DIV/0!</v>
      </c>
      <c r="F205" s="60" t="e">
        <f t="shared" si="78"/>
        <v>#DIV/0!</v>
      </c>
      <c r="G205" s="60" t="e">
        <f t="shared" si="78"/>
        <v>#DIV/0!</v>
      </c>
      <c r="H205" s="2415" t="s">
        <v>741</v>
      </c>
      <c r="I205" s="2412"/>
      <c r="J205" s="59" t="e">
        <f t="shared" ref="J205:M205" si="79">J112/J85*100-100</f>
        <v>#DIV/0!</v>
      </c>
      <c r="K205" s="60" t="e">
        <f t="shared" si="79"/>
        <v>#DIV/0!</v>
      </c>
      <c r="L205" s="60" t="e">
        <f t="shared" si="79"/>
        <v>#DIV/0!</v>
      </c>
      <c r="M205" s="60" t="e">
        <f t="shared" si="79"/>
        <v>#DIV/0!</v>
      </c>
      <c r="N205" s="203" t="s">
        <v>800</v>
      </c>
      <c r="O205" s="203" t="s">
        <v>800</v>
      </c>
    </row>
    <row r="206" spans="1:15" ht="11.25" hidden="1" customHeight="1" x14ac:dyDescent="0.2">
      <c r="A206" s="2415" t="s">
        <v>742</v>
      </c>
      <c r="B206" s="2412"/>
      <c r="C206" s="59" t="e">
        <f t="shared" ref="C206:G206" si="80">C113/C86*100-100</f>
        <v>#DIV/0!</v>
      </c>
      <c r="D206" s="60" t="e">
        <f t="shared" si="80"/>
        <v>#DIV/0!</v>
      </c>
      <c r="E206" s="60" t="e">
        <f t="shared" si="80"/>
        <v>#DIV/0!</v>
      </c>
      <c r="F206" s="60" t="e">
        <f t="shared" si="80"/>
        <v>#DIV/0!</v>
      </c>
      <c r="G206" s="60" t="e">
        <f t="shared" si="80"/>
        <v>#DIV/0!</v>
      </c>
      <c r="H206" s="2415" t="s">
        <v>742</v>
      </c>
      <c r="I206" s="2412"/>
      <c r="J206" s="59" t="e">
        <f t="shared" ref="J206:M206" si="81">J113/J86*100-100</f>
        <v>#DIV/0!</v>
      </c>
      <c r="K206" s="60" t="e">
        <f t="shared" si="81"/>
        <v>#DIV/0!</v>
      </c>
      <c r="L206" s="60" t="e">
        <f t="shared" si="81"/>
        <v>#DIV/0!</v>
      </c>
      <c r="M206" s="60" t="e">
        <f t="shared" si="81"/>
        <v>#DIV/0!</v>
      </c>
      <c r="N206" s="203" t="s">
        <v>800</v>
      </c>
      <c r="O206" s="203" t="s">
        <v>800</v>
      </c>
    </row>
    <row r="207" spans="1:15" ht="11.25" hidden="1" customHeight="1" x14ac:dyDescent="0.2">
      <c r="A207" s="2415" t="s">
        <v>743</v>
      </c>
      <c r="B207" s="2412"/>
      <c r="C207" s="59" t="e">
        <f t="shared" ref="C207:G207" si="82">C114/C87*100-100</f>
        <v>#DIV/0!</v>
      </c>
      <c r="D207" s="60" t="e">
        <f t="shared" si="82"/>
        <v>#DIV/0!</v>
      </c>
      <c r="E207" s="60" t="e">
        <f t="shared" si="82"/>
        <v>#DIV/0!</v>
      </c>
      <c r="F207" s="60" t="e">
        <f t="shared" si="82"/>
        <v>#DIV/0!</v>
      </c>
      <c r="G207" s="60" t="e">
        <f t="shared" si="82"/>
        <v>#DIV/0!</v>
      </c>
      <c r="H207" s="2415" t="s">
        <v>743</v>
      </c>
      <c r="I207" s="2412"/>
      <c r="J207" s="59" t="e">
        <f t="shared" ref="J207:M207" si="83">J114/J87*100-100</f>
        <v>#DIV/0!</v>
      </c>
      <c r="K207" s="60" t="e">
        <f t="shared" si="83"/>
        <v>#DIV/0!</v>
      </c>
      <c r="L207" s="60" t="e">
        <f t="shared" si="83"/>
        <v>#DIV/0!</v>
      </c>
      <c r="M207" s="60" t="e">
        <f t="shared" si="83"/>
        <v>#DIV/0!</v>
      </c>
      <c r="N207" s="203" t="s">
        <v>800</v>
      </c>
      <c r="O207" s="203" t="s">
        <v>800</v>
      </c>
    </row>
    <row r="208" spans="1:15" ht="11.25" hidden="1" customHeight="1" x14ac:dyDescent="0.2">
      <c r="A208" s="2415" t="s">
        <v>744</v>
      </c>
      <c r="B208" s="2412"/>
      <c r="C208" s="59" t="e">
        <f t="shared" ref="C208:G208" si="84">C115/C88*100-100</f>
        <v>#DIV/0!</v>
      </c>
      <c r="D208" s="60" t="e">
        <f t="shared" si="84"/>
        <v>#DIV/0!</v>
      </c>
      <c r="E208" s="60" t="e">
        <f t="shared" si="84"/>
        <v>#DIV/0!</v>
      </c>
      <c r="F208" s="60" t="e">
        <f t="shared" si="84"/>
        <v>#DIV/0!</v>
      </c>
      <c r="G208" s="60" t="e">
        <f t="shared" si="84"/>
        <v>#DIV/0!</v>
      </c>
      <c r="H208" s="2415" t="s">
        <v>744</v>
      </c>
      <c r="I208" s="2412"/>
      <c r="J208" s="59" t="e">
        <f t="shared" ref="J208:M208" si="85">J115/J88*100-100</f>
        <v>#DIV/0!</v>
      </c>
      <c r="K208" s="60" t="e">
        <f t="shared" si="85"/>
        <v>#DIV/0!</v>
      </c>
      <c r="L208" s="60" t="e">
        <f t="shared" si="85"/>
        <v>#DIV/0!</v>
      </c>
      <c r="M208" s="60" t="e">
        <f t="shared" si="85"/>
        <v>#DIV/0!</v>
      </c>
      <c r="N208" s="203" t="s">
        <v>800</v>
      </c>
      <c r="O208" s="203" t="s">
        <v>800</v>
      </c>
    </row>
    <row r="209" spans="1:15" ht="11.25" hidden="1" customHeight="1" x14ac:dyDescent="0.2">
      <c r="A209" s="2415" t="s">
        <v>745</v>
      </c>
      <c r="B209" s="2412"/>
      <c r="C209" s="59" t="e">
        <f t="shared" ref="C209:G209" si="86">C116/C89*100-100</f>
        <v>#DIV/0!</v>
      </c>
      <c r="D209" s="60" t="e">
        <f t="shared" si="86"/>
        <v>#DIV/0!</v>
      </c>
      <c r="E209" s="60" t="e">
        <f t="shared" si="86"/>
        <v>#DIV/0!</v>
      </c>
      <c r="F209" s="60" t="e">
        <f t="shared" si="86"/>
        <v>#DIV/0!</v>
      </c>
      <c r="G209" s="60" t="e">
        <f t="shared" si="86"/>
        <v>#DIV/0!</v>
      </c>
      <c r="H209" s="2415" t="s">
        <v>745</v>
      </c>
      <c r="I209" s="2412"/>
      <c r="J209" s="59" t="e">
        <f t="shared" ref="J209:M209" si="87">J116/J89*100-100</f>
        <v>#DIV/0!</v>
      </c>
      <c r="K209" s="60" t="e">
        <f t="shared" si="87"/>
        <v>#DIV/0!</v>
      </c>
      <c r="L209" s="60" t="e">
        <f t="shared" si="87"/>
        <v>#DIV/0!</v>
      </c>
      <c r="M209" s="60" t="e">
        <f t="shared" si="87"/>
        <v>#DIV/0!</v>
      </c>
      <c r="N209" s="203" t="s">
        <v>800</v>
      </c>
      <c r="O209" s="203" t="s">
        <v>800</v>
      </c>
    </row>
    <row r="210" spans="1:15" ht="11.25" hidden="1" customHeight="1" x14ac:dyDescent="0.2">
      <c r="A210" s="2415" t="s">
        <v>746</v>
      </c>
      <c r="B210" s="2412"/>
      <c r="C210" s="59" t="e">
        <f t="shared" ref="C210:G210" si="88">C117/C90*100-100</f>
        <v>#DIV/0!</v>
      </c>
      <c r="D210" s="60" t="e">
        <f t="shared" si="88"/>
        <v>#DIV/0!</v>
      </c>
      <c r="E210" s="60" t="e">
        <f t="shared" si="88"/>
        <v>#DIV/0!</v>
      </c>
      <c r="F210" s="60" t="e">
        <f t="shared" si="88"/>
        <v>#DIV/0!</v>
      </c>
      <c r="G210" s="60" t="e">
        <f t="shared" si="88"/>
        <v>#DIV/0!</v>
      </c>
      <c r="H210" s="2415" t="s">
        <v>746</v>
      </c>
      <c r="I210" s="2412"/>
      <c r="J210" s="59" t="e">
        <f t="shared" ref="J210:M210" si="89">J117/J90*100-100</f>
        <v>#DIV/0!</v>
      </c>
      <c r="K210" s="60" t="e">
        <f t="shared" si="89"/>
        <v>#DIV/0!</v>
      </c>
      <c r="L210" s="60" t="e">
        <f t="shared" si="89"/>
        <v>#DIV/0!</v>
      </c>
      <c r="M210" s="60" t="e">
        <f t="shared" si="89"/>
        <v>#DIV/0!</v>
      </c>
      <c r="N210" s="203" t="s">
        <v>800</v>
      </c>
      <c r="O210" s="203" t="s">
        <v>800</v>
      </c>
    </row>
    <row r="211" spans="1:15" ht="11.25" hidden="1" customHeight="1" x14ac:dyDescent="0.2">
      <c r="A211" s="2415" t="s">
        <v>747</v>
      </c>
      <c r="B211" s="2412"/>
      <c r="C211" s="59" t="e">
        <f t="shared" ref="C211:G211" si="90">C118/C91*100-100</f>
        <v>#DIV/0!</v>
      </c>
      <c r="D211" s="60" t="e">
        <f t="shared" si="90"/>
        <v>#DIV/0!</v>
      </c>
      <c r="E211" s="60" t="e">
        <f t="shared" si="90"/>
        <v>#DIV/0!</v>
      </c>
      <c r="F211" s="60" t="e">
        <f t="shared" si="90"/>
        <v>#DIV/0!</v>
      </c>
      <c r="G211" s="60" t="e">
        <f t="shared" si="90"/>
        <v>#DIV/0!</v>
      </c>
      <c r="H211" s="2415" t="s">
        <v>747</v>
      </c>
      <c r="I211" s="2412"/>
      <c r="J211" s="59" t="e">
        <f t="shared" ref="J211:M211" si="91">J118/J91*100-100</f>
        <v>#DIV/0!</v>
      </c>
      <c r="K211" s="60" t="e">
        <f t="shared" si="91"/>
        <v>#DIV/0!</v>
      </c>
      <c r="L211" s="60" t="e">
        <f t="shared" si="91"/>
        <v>#DIV/0!</v>
      </c>
      <c r="M211" s="60" t="e">
        <f t="shared" si="91"/>
        <v>#DIV/0!</v>
      </c>
      <c r="N211" s="203" t="s">
        <v>800</v>
      </c>
      <c r="O211" s="203" t="s">
        <v>800</v>
      </c>
    </row>
    <row r="212" spans="1:15" ht="11.25" hidden="1" customHeight="1" x14ac:dyDescent="0.2">
      <c r="A212" s="2415" t="s">
        <v>748</v>
      </c>
      <c r="B212" s="2412"/>
      <c r="C212" s="59" t="e">
        <f t="shared" ref="C212:G212" si="92">C119/C92*100-100</f>
        <v>#DIV/0!</v>
      </c>
      <c r="D212" s="60" t="e">
        <f t="shared" si="92"/>
        <v>#DIV/0!</v>
      </c>
      <c r="E212" s="60" t="e">
        <f t="shared" si="92"/>
        <v>#DIV/0!</v>
      </c>
      <c r="F212" s="60" t="e">
        <f t="shared" si="92"/>
        <v>#DIV/0!</v>
      </c>
      <c r="G212" s="60" t="e">
        <f t="shared" si="92"/>
        <v>#DIV/0!</v>
      </c>
      <c r="H212" s="2415" t="s">
        <v>748</v>
      </c>
      <c r="I212" s="2412"/>
      <c r="J212" s="59" t="e">
        <f t="shared" ref="J212:M212" si="93">J119/J92*100-100</f>
        <v>#DIV/0!</v>
      </c>
      <c r="K212" s="60" t="e">
        <f t="shared" si="93"/>
        <v>#DIV/0!</v>
      </c>
      <c r="L212" s="60" t="e">
        <f t="shared" si="93"/>
        <v>#DIV/0!</v>
      </c>
      <c r="M212" s="60" t="e">
        <f t="shared" si="93"/>
        <v>#DIV/0!</v>
      </c>
      <c r="N212" s="203" t="s">
        <v>800</v>
      </c>
      <c r="O212" s="203" t="s">
        <v>800</v>
      </c>
    </row>
    <row r="213" spans="1:15" ht="11.25" hidden="1" customHeight="1" x14ac:dyDescent="0.2">
      <c r="A213" s="2415" t="s">
        <v>749</v>
      </c>
      <c r="B213" s="2412"/>
      <c r="C213" s="59" t="e">
        <f t="shared" ref="C213:G213" si="94">C120/C93*100-100</f>
        <v>#DIV/0!</v>
      </c>
      <c r="D213" s="60" t="e">
        <f t="shared" si="94"/>
        <v>#DIV/0!</v>
      </c>
      <c r="E213" s="60" t="e">
        <f t="shared" si="94"/>
        <v>#DIV/0!</v>
      </c>
      <c r="F213" s="60" t="e">
        <f t="shared" si="94"/>
        <v>#DIV/0!</v>
      </c>
      <c r="G213" s="60" t="e">
        <f t="shared" si="94"/>
        <v>#DIV/0!</v>
      </c>
      <c r="H213" s="2415" t="s">
        <v>749</v>
      </c>
      <c r="I213" s="2412"/>
      <c r="J213" s="59" t="e">
        <f t="shared" ref="J213:M213" si="95">J120/J93*100-100</f>
        <v>#DIV/0!</v>
      </c>
      <c r="K213" s="60" t="e">
        <f t="shared" si="95"/>
        <v>#DIV/0!</v>
      </c>
      <c r="L213" s="60" t="e">
        <f t="shared" si="95"/>
        <v>#DIV/0!</v>
      </c>
      <c r="M213" s="60" t="e">
        <f t="shared" si="95"/>
        <v>#DIV/0!</v>
      </c>
      <c r="N213" s="203" t="s">
        <v>800</v>
      </c>
      <c r="O213" s="203" t="s">
        <v>800</v>
      </c>
    </row>
    <row r="214" spans="1:15" ht="11.25" hidden="1" customHeight="1" x14ac:dyDescent="0.2">
      <c r="A214" s="2415" t="s">
        <v>750</v>
      </c>
      <c r="B214" s="2412"/>
      <c r="C214" s="59" t="e">
        <f t="shared" ref="C214:G214" si="96">C121/C94*100-100</f>
        <v>#DIV/0!</v>
      </c>
      <c r="D214" s="60" t="e">
        <f t="shared" si="96"/>
        <v>#DIV/0!</v>
      </c>
      <c r="E214" s="60" t="e">
        <f t="shared" si="96"/>
        <v>#DIV/0!</v>
      </c>
      <c r="F214" s="60" t="e">
        <f t="shared" si="96"/>
        <v>#DIV/0!</v>
      </c>
      <c r="G214" s="60" t="e">
        <f t="shared" si="96"/>
        <v>#DIV/0!</v>
      </c>
      <c r="H214" s="2415" t="s">
        <v>750</v>
      </c>
      <c r="I214" s="2412"/>
      <c r="J214" s="59" t="e">
        <f t="shared" ref="J214:M214" si="97">J121/J94*100-100</f>
        <v>#DIV/0!</v>
      </c>
      <c r="K214" s="60" t="e">
        <f t="shared" si="97"/>
        <v>#DIV/0!</v>
      </c>
      <c r="L214" s="60" t="e">
        <f t="shared" si="97"/>
        <v>#DIV/0!</v>
      </c>
      <c r="M214" s="60" t="e">
        <f t="shared" si="97"/>
        <v>#DIV/0!</v>
      </c>
      <c r="N214" s="203" t="s">
        <v>800</v>
      </c>
      <c r="O214" s="203" t="s">
        <v>800</v>
      </c>
    </row>
    <row r="215" spans="1:15" ht="11.25" hidden="1" customHeight="1" x14ac:dyDescent="0.2">
      <c r="A215" s="2415" t="s">
        <v>751</v>
      </c>
      <c r="B215" s="2412"/>
      <c r="C215" s="59" t="e">
        <f t="shared" ref="C215:G215" si="98">C122/C95*100-100</f>
        <v>#DIV/0!</v>
      </c>
      <c r="D215" s="60" t="e">
        <f t="shared" si="98"/>
        <v>#DIV/0!</v>
      </c>
      <c r="E215" s="60" t="e">
        <f t="shared" si="98"/>
        <v>#DIV/0!</v>
      </c>
      <c r="F215" s="60" t="e">
        <f t="shared" si="98"/>
        <v>#DIV/0!</v>
      </c>
      <c r="G215" s="60" t="e">
        <f t="shared" si="98"/>
        <v>#DIV/0!</v>
      </c>
      <c r="H215" s="2415" t="s">
        <v>751</v>
      </c>
      <c r="I215" s="2412"/>
      <c r="J215" s="59" t="e">
        <f t="shared" ref="J215:M215" si="99">J122/J95*100-100</f>
        <v>#DIV/0!</v>
      </c>
      <c r="K215" s="60" t="e">
        <f t="shared" si="99"/>
        <v>#DIV/0!</v>
      </c>
      <c r="L215" s="60" t="e">
        <f t="shared" si="99"/>
        <v>#DIV/0!</v>
      </c>
      <c r="M215" s="60" t="e">
        <f t="shared" si="99"/>
        <v>#DIV/0!</v>
      </c>
      <c r="N215" s="203" t="s">
        <v>800</v>
      </c>
      <c r="O215" s="203" t="s">
        <v>800</v>
      </c>
    </row>
  </sheetData>
  <mergeCells count="211">
    <mergeCell ref="H208:I208"/>
    <mergeCell ref="H209:I209"/>
    <mergeCell ref="H210:I210"/>
    <mergeCell ref="H211:I211"/>
    <mergeCell ref="H204:I204"/>
    <mergeCell ref="H205:I205"/>
    <mergeCell ref="H206:I206"/>
    <mergeCell ref="H207:I207"/>
    <mergeCell ref="H215:I215"/>
    <mergeCell ref="H212:I212"/>
    <mergeCell ref="H213:I213"/>
    <mergeCell ref="H214:I214"/>
    <mergeCell ref="H124:I124"/>
    <mergeCell ref="H125:I125"/>
    <mergeCell ref="H126:I126"/>
    <mergeCell ref="H127:I127"/>
    <mergeCell ref="H132:I132"/>
    <mergeCell ref="H133:I133"/>
    <mergeCell ref="H134:I134"/>
    <mergeCell ref="H135:I135"/>
    <mergeCell ref="H152:I152"/>
    <mergeCell ref="H120:I120"/>
    <mergeCell ref="H121:I121"/>
    <mergeCell ref="H122:I122"/>
    <mergeCell ref="H161:I161"/>
    <mergeCell ref="H158:I158"/>
    <mergeCell ref="H159:I159"/>
    <mergeCell ref="H160:I160"/>
    <mergeCell ref="H188:I188"/>
    <mergeCell ref="H185:I185"/>
    <mergeCell ref="H186:I186"/>
    <mergeCell ref="H187:I187"/>
    <mergeCell ref="H179:I179"/>
    <mergeCell ref="H180:I180"/>
    <mergeCell ref="H153:I153"/>
    <mergeCell ref="H128:I128"/>
    <mergeCell ref="H129:I129"/>
    <mergeCell ref="H130:I130"/>
    <mergeCell ref="H131:I131"/>
    <mergeCell ref="H181:I181"/>
    <mergeCell ref="H182:I182"/>
    <mergeCell ref="H183:I183"/>
    <mergeCell ref="H184:I184"/>
    <mergeCell ref="H177:I177"/>
    <mergeCell ref="H178:I178"/>
    <mergeCell ref="A208:B208"/>
    <mergeCell ref="A209:B209"/>
    <mergeCell ref="A210:B210"/>
    <mergeCell ref="A211:B211"/>
    <mergeCell ref="A188:B188"/>
    <mergeCell ref="A185:B185"/>
    <mergeCell ref="A186:B186"/>
    <mergeCell ref="A187:B187"/>
    <mergeCell ref="H89:I89"/>
    <mergeCell ref="H90:I90"/>
    <mergeCell ref="H91:I91"/>
    <mergeCell ref="H92:I92"/>
    <mergeCell ref="H93:I93"/>
    <mergeCell ref="H94:I94"/>
    <mergeCell ref="H95:I95"/>
    <mergeCell ref="H115:I115"/>
    <mergeCell ref="H116:I116"/>
    <mergeCell ref="H117:I117"/>
    <mergeCell ref="H118:I118"/>
    <mergeCell ref="H111:I111"/>
    <mergeCell ref="H112:I112"/>
    <mergeCell ref="H113:I113"/>
    <mergeCell ref="H114:I114"/>
    <mergeCell ref="H119:I119"/>
    <mergeCell ref="A134:B134"/>
    <mergeCell ref="A204:B204"/>
    <mergeCell ref="A205:B205"/>
    <mergeCell ref="A206:B206"/>
    <mergeCell ref="A157:B157"/>
    <mergeCell ref="A177:B177"/>
    <mergeCell ref="A179:B179"/>
    <mergeCell ref="A180:B180"/>
    <mergeCell ref="A207:B207"/>
    <mergeCell ref="A181:B181"/>
    <mergeCell ref="A182:B182"/>
    <mergeCell ref="A183:B183"/>
    <mergeCell ref="A184:B184"/>
    <mergeCell ref="A117:B117"/>
    <mergeCell ref="A161:B161"/>
    <mergeCell ref="A158:B158"/>
    <mergeCell ref="A159:B159"/>
    <mergeCell ref="A160:B160"/>
    <mergeCell ref="A124:B124"/>
    <mergeCell ref="A125:B125"/>
    <mergeCell ref="A126:B126"/>
    <mergeCell ref="A215:B215"/>
    <mergeCell ref="A212:B212"/>
    <mergeCell ref="A213:B213"/>
    <mergeCell ref="A214:B214"/>
    <mergeCell ref="A127:B127"/>
    <mergeCell ref="A128:B128"/>
    <mergeCell ref="A129:B129"/>
    <mergeCell ref="A130:B130"/>
    <mergeCell ref="A135:B135"/>
    <mergeCell ref="A152:B152"/>
    <mergeCell ref="A153:B153"/>
    <mergeCell ref="A154:B154"/>
    <mergeCell ref="A155:B155"/>
    <mergeCell ref="A131:B131"/>
    <mergeCell ref="A132:B132"/>
    <mergeCell ref="A133:B133"/>
    <mergeCell ref="H2:N2"/>
    <mergeCell ref="H4:N4"/>
    <mergeCell ref="H6:N6"/>
    <mergeCell ref="H1:O1"/>
    <mergeCell ref="H37:I37"/>
    <mergeCell ref="H33:I33"/>
    <mergeCell ref="H34:I34"/>
    <mergeCell ref="H35:I35"/>
    <mergeCell ref="H36:I36"/>
    <mergeCell ref="M9:M15"/>
    <mergeCell ref="J8:O8"/>
    <mergeCell ref="O9:O15"/>
    <mergeCell ref="N9:N15"/>
    <mergeCell ref="J9:J15"/>
    <mergeCell ref="H3:O3"/>
    <mergeCell ref="J17:N17"/>
    <mergeCell ref="K9:K15"/>
    <mergeCell ref="L9:L15"/>
    <mergeCell ref="A6:G6"/>
    <mergeCell ref="A1:G1"/>
    <mergeCell ref="A2:G2"/>
    <mergeCell ref="A4:G4"/>
    <mergeCell ref="A35:B35"/>
    <mergeCell ref="C8:G8"/>
    <mergeCell ref="G9:G15"/>
    <mergeCell ref="A178:B178"/>
    <mergeCell ref="A60:B60"/>
    <mergeCell ref="A61:B61"/>
    <mergeCell ref="A62:B62"/>
    <mergeCell ref="A63:B63"/>
    <mergeCell ref="A111:B111"/>
    <mergeCell ref="A112:B112"/>
    <mergeCell ref="A113:B113"/>
    <mergeCell ref="A91:B91"/>
    <mergeCell ref="A87:B87"/>
    <mergeCell ref="A36:B36"/>
    <mergeCell ref="A37:B37"/>
    <mergeCell ref="A32:B32"/>
    <mergeCell ref="A33:B33"/>
    <mergeCell ref="A34:B34"/>
    <mergeCell ref="A59:B59"/>
    <mergeCell ref="A57:B57"/>
    <mergeCell ref="C9:C15"/>
    <mergeCell ref="D9:D15"/>
    <mergeCell ref="E9:E15"/>
    <mergeCell ref="F9:F15"/>
    <mergeCell ref="A58:B58"/>
    <mergeCell ref="H32:I32"/>
    <mergeCell ref="H155:I155"/>
    <mergeCell ref="H156:I156"/>
    <mergeCell ref="H154:I154"/>
    <mergeCell ref="A64:B64"/>
    <mergeCell ref="H38:I38"/>
    <mergeCell ref="H39:I39"/>
    <mergeCell ref="H40:I40"/>
    <mergeCell ref="H41:I41"/>
    <mergeCell ref="H65:I65"/>
    <mergeCell ref="H66:I66"/>
    <mergeCell ref="H67:I67"/>
    <mergeCell ref="H61:I61"/>
    <mergeCell ref="H62:I62"/>
    <mergeCell ref="H63:I63"/>
    <mergeCell ref="H64:I64"/>
    <mergeCell ref="H57:I57"/>
    <mergeCell ref="H58:I58"/>
    <mergeCell ref="H59:I59"/>
    <mergeCell ref="J137:O137"/>
    <mergeCell ref="J138:O138"/>
    <mergeCell ref="A84:B84"/>
    <mergeCell ref="A85:B85"/>
    <mergeCell ref="A86:B86"/>
    <mergeCell ref="A88:B88"/>
    <mergeCell ref="H157:I157"/>
    <mergeCell ref="C137:G137"/>
    <mergeCell ref="C138:G138"/>
    <mergeCell ref="A156:B156"/>
    <mergeCell ref="A93:B93"/>
    <mergeCell ref="A94:B94"/>
    <mergeCell ref="A95:B95"/>
    <mergeCell ref="A119:B119"/>
    <mergeCell ref="A120:B120"/>
    <mergeCell ref="A121:B121"/>
    <mergeCell ref="A122:B122"/>
    <mergeCell ref="A92:B92"/>
    <mergeCell ref="A89:B89"/>
    <mergeCell ref="A90:B90"/>
    <mergeCell ref="A118:B118"/>
    <mergeCell ref="A114:B114"/>
    <mergeCell ref="A115:B115"/>
    <mergeCell ref="A116:B116"/>
    <mergeCell ref="H60:I60"/>
    <mergeCell ref="H68:I68"/>
    <mergeCell ref="H88:I88"/>
    <mergeCell ref="A38:B38"/>
    <mergeCell ref="A39:B39"/>
    <mergeCell ref="A40:B40"/>
    <mergeCell ref="A41:B41"/>
    <mergeCell ref="A65:B65"/>
    <mergeCell ref="A66:B66"/>
    <mergeCell ref="A67:B67"/>
    <mergeCell ref="A68:B68"/>
    <mergeCell ref="H84:I84"/>
    <mergeCell ref="H85:I85"/>
    <mergeCell ref="H86:I86"/>
    <mergeCell ref="H87:I87"/>
  </mergeCells>
  <phoneticPr fontId="29" type="noConversion"/>
  <printOptions horizontalCentered="1"/>
  <pageMargins left="0.59055118110236227" right="0.59055118110236227" top="0.35433070866141736" bottom="0.35433070866141736" header="0.31496062992125984" footer="0.31496062992125984"/>
  <pageSetup paperSize="9" scale="80" fitToWidth="2" orientation="portrait" horizontalDpi="300" verticalDpi="300" r:id="rId1"/>
  <headerFooter alignWithMargins="0"/>
  <colBreaks count="1" manualBreakCount="1">
    <brk id="7" max="469" man="1"/>
  </col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tabColor theme="0" tint="-0.14999847407452621"/>
  </sheetPr>
  <dimension ref="A1:R468"/>
  <sheetViews>
    <sheetView zoomScale="115" zoomScaleNormal="100" zoomScaleSheetLayoutView="55" workbookViewId="0">
      <selection sqref="A1:H1"/>
    </sheetView>
  </sheetViews>
  <sheetFormatPr baseColWidth="10" defaultColWidth="11.28515625" defaultRowHeight="11.25" customHeight="1" x14ac:dyDescent="0.2"/>
  <cols>
    <col min="1" max="2" width="6.7109375" style="113" customWidth="1"/>
    <col min="3" max="8" width="17.7109375" style="113" customWidth="1"/>
    <col min="9" max="10" width="6.7109375" style="113" customWidth="1"/>
    <col min="11" max="16" width="17.7109375" style="113" customWidth="1"/>
    <col min="17" max="17" width="4.7109375" style="113" customWidth="1"/>
    <col min="18" max="18" width="5.140625" style="113" customWidth="1"/>
    <col min="19" max="19" width="18.7109375" style="113" customWidth="1"/>
    <col min="20" max="21" width="7" style="113" bestFit="1" customWidth="1"/>
    <col min="22" max="26" width="8.28515625" style="113" bestFit="1" customWidth="1"/>
    <col min="27" max="27" width="7" style="113" bestFit="1" customWidth="1"/>
    <col min="28" max="28" width="8.28515625" style="113" bestFit="1" customWidth="1"/>
    <col min="29" max="16384" width="11.28515625" style="113"/>
  </cols>
  <sheetData>
    <row r="1" spans="1:18" ht="11.25" customHeight="1" x14ac:dyDescent="0.2">
      <c r="A1" s="2427" t="s">
        <v>905</v>
      </c>
      <c r="B1" s="2427"/>
      <c r="C1" s="2427"/>
      <c r="D1" s="2427"/>
      <c r="E1" s="2427"/>
      <c r="F1" s="2427"/>
      <c r="G1" s="2427"/>
      <c r="H1" s="2427"/>
      <c r="I1" s="2427" t="s">
        <v>905</v>
      </c>
      <c r="J1" s="2427"/>
      <c r="K1" s="2427"/>
      <c r="L1" s="2427"/>
      <c r="M1" s="2427"/>
      <c r="N1" s="2427"/>
      <c r="O1" s="2427"/>
      <c r="P1" s="2427"/>
      <c r="Q1" s="39"/>
      <c r="R1" s="39"/>
    </row>
    <row r="2" spans="1:18" s="67" customFormat="1" ht="11.25" customHeight="1" x14ac:dyDescent="0.2">
      <c r="A2" s="2421" t="s">
        <v>510</v>
      </c>
      <c r="B2" s="2421"/>
      <c r="C2" s="2421"/>
      <c r="D2" s="2421"/>
      <c r="E2" s="2421"/>
      <c r="F2" s="2421"/>
      <c r="G2" s="2421"/>
      <c r="H2" s="2421"/>
      <c r="I2" s="145" t="s">
        <v>510</v>
      </c>
      <c r="J2" s="145"/>
      <c r="K2" s="145"/>
      <c r="L2" s="145"/>
      <c r="M2" s="145"/>
      <c r="N2" s="145"/>
      <c r="O2" s="145"/>
      <c r="P2" s="145"/>
      <c r="Q2" s="145"/>
      <c r="R2" s="145"/>
    </row>
    <row r="3" spans="1:18" s="67" customFormat="1" ht="11.25" customHeight="1" x14ac:dyDescent="0.2">
      <c r="A3" s="2490" t="s">
        <v>1116</v>
      </c>
      <c r="B3" s="2490"/>
      <c r="C3" s="2490"/>
      <c r="D3" s="2490"/>
      <c r="E3" s="2490"/>
      <c r="F3" s="2490"/>
      <c r="G3" s="2490"/>
      <c r="H3" s="2490"/>
      <c r="I3" s="2490" t="s">
        <v>1116</v>
      </c>
      <c r="J3" s="2490"/>
      <c r="K3" s="2490"/>
      <c r="L3" s="2490"/>
      <c r="M3" s="2490"/>
      <c r="N3" s="2490"/>
      <c r="O3" s="2490"/>
      <c r="P3" s="2490"/>
      <c r="Q3" s="71"/>
      <c r="R3" s="71"/>
    </row>
    <row r="4" spans="1:18" s="68" customFormat="1" ht="11.25" customHeight="1" x14ac:dyDescent="0.2">
      <c r="A4" s="2507" t="s">
        <v>1131</v>
      </c>
      <c r="B4" s="2423"/>
      <c r="C4" s="2423"/>
      <c r="D4" s="2423"/>
      <c r="E4" s="2423"/>
      <c r="F4" s="2423"/>
      <c r="G4" s="2423"/>
      <c r="H4" s="2423"/>
      <c r="I4" s="2507" t="s">
        <v>1131</v>
      </c>
      <c r="J4" s="2423"/>
      <c r="K4" s="2423"/>
      <c r="L4" s="2423"/>
      <c r="M4" s="2423"/>
      <c r="N4" s="2423"/>
      <c r="O4" s="2423"/>
      <c r="P4" s="2423"/>
      <c r="Q4" s="146"/>
      <c r="R4" s="146"/>
    </row>
    <row r="5" spans="1:18" s="68" customFormat="1" ht="11.25" customHeight="1" x14ac:dyDescent="0.2">
      <c r="Q5" s="225"/>
      <c r="R5" s="225"/>
    </row>
    <row r="6" spans="1:18" s="68" customFormat="1" ht="11.25" customHeight="1" x14ac:dyDescent="0.2">
      <c r="A6" s="2476" t="s">
        <v>281</v>
      </c>
      <c r="B6" s="2476"/>
      <c r="C6" s="2476"/>
      <c r="D6" s="2476"/>
      <c r="E6" s="2476"/>
      <c r="F6" s="2476"/>
      <c r="G6" s="2476"/>
      <c r="H6" s="2476"/>
      <c r="I6" s="2476" t="s">
        <v>281</v>
      </c>
      <c r="J6" s="2476"/>
      <c r="K6" s="2476"/>
      <c r="L6" s="2476"/>
      <c r="M6" s="2476"/>
      <c r="N6" s="2476"/>
      <c r="O6" s="2476"/>
      <c r="P6" s="2476"/>
      <c r="Q6" s="225"/>
      <c r="R6" s="225"/>
    </row>
    <row r="7" spans="1:18" s="70" customFormat="1" ht="11.25" customHeight="1" x14ac:dyDescent="0.2">
      <c r="B7" s="71"/>
      <c r="C7" s="72"/>
      <c r="D7" s="72"/>
      <c r="J7" s="71"/>
      <c r="Q7" s="71"/>
      <c r="R7" s="71"/>
    </row>
    <row r="8" spans="1:18" s="117" customFormat="1" ht="11.25" customHeight="1" x14ac:dyDescent="0.2">
      <c r="A8" s="18"/>
      <c r="B8" s="114"/>
      <c r="C8" s="115"/>
      <c r="D8" s="2440" t="s">
        <v>755</v>
      </c>
      <c r="E8" s="2441"/>
      <c r="F8" s="2441"/>
      <c r="G8" s="2441"/>
      <c r="H8" s="2441"/>
      <c r="I8" s="18"/>
      <c r="J8" s="114"/>
      <c r="K8" s="2440" t="s">
        <v>755</v>
      </c>
      <c r="L8" s="2441"/>
      <c r="M8" s="2441"/>
      <c r="N8" s="2441"/>
      <c r="O8" s="2441"/>
      <c r="P8" s="2441"/>
      <c r="Q8" s="19"/>
      <c r="R8" s="291"/>
    </row>
    <row r="9" spans="1:18" s="117" customFormat="1" ht="11.25" customHeight="1" x14ac:dyDescent="0.2">
      <c r="A9" s="19"/>
      <c r="B9" s="20"/>
      <c r="C9" s="45"/>
      <c r="D9" s="37" t="s">
        <v>758</v>
      </c>
      <c r="E9" s="24"/>
      <c r="F9" s="24"/>
      <c r="G9" s="24" t="s">
        <v>760</v>
      </c>
      <c r="H9" s="24"/>
      <c r="I9" s="19"/>
      <c r="J9" s="20"/>
      <c r="K9" s="45"/>
      <c r="L9" s="37"/>
      <c r="M9" s="24"/>
      <c r="N9" s="160"/>
      <c r="O9" s="2446" t="s">
        <v>756</v>
      </c>
      <c r="P9" s="2411"/>
      <c r="Q9" s="19"/>
      <c r="R9" s="291"/>
    </row>
    <row r="10" spans="1:18" s="117" customFormat="1" ht="11.25" customHeight="1" x14ac:dyDescent="0.2">
      <c r="A10" s="19" t="s">
        <v>520</v>
      </c>
      <c r="B10" s="20"/>
      <c r="C10" s="45" t="s">
        <v>757</v>
      </c>
      <c r="D10" s="37" t="s">
        <v>767</v>
      </c>
      <c r="E10" s="24" t="s">
        <v>759</v>
      </c>
      <c r="F10" s="81" t="s">
        <v>1015</v>
      </c>
      <c r="G10" s="24" t="s">
        <v>770</v>
      </c>
      <c r="H10" s="24" t="s">
        <v>761</v>
      </c>
      <c r="I10" s="19" t="s">
        <v>520</v>
      </c>
      <c r="J10" s="20"/>
      <c r="K10" s="45" t="s">
        <v>762</v>
      </c>
      <c r="L10" s="45" t="s">
        <v>763</v>
      </c>
      <c r="M10" s="37" t="s">
        <v>764</v>
      </c>
      <c r="N10" s="24" t="s">
        <v>765</v>
      </c>
      <c r="O10" s="2446" t="s">
        <v>766</v>
      </c>
      <c r="P10" s="2411"/>
      <c r="Q10" s="19"/>
      <c r="R10" s="291"/>
    </row>
    <row r="11" spans="1:18" s="117" customFormat="1" ht="11.25" customHeight="1" x14ac:dyDescent="0.2">
      <c r="A11" s="23" t="s">
        <v>522</v>
      </c>
      <c r="B11" s="118"/>
      <c r="C11" s="45"/>
      <c r="D11" s="37" t="s">
        <v>776</v>
      </c>
      <c r="E11" s="24" t="s">
        <v>768</v>
      </c>
      <c r="F11" s="81" t="s">
        <v>1016</v>
      </c>
      <c r="G11" s="24" t="s">
        <v>778</v>
      </c>
      <c r="H11" s="24" t="s">
        <v>771</v>
      </c>
      <c r="I11" s="23" t="s">
        <v>522</v>
      </c>
      <c r="J11" s="118"/>
      <c r="K11" s="45" t="s">
        <v>772</v>
      </c>
      <c r="L11" s="45" t="s">
        <v>773</v>
      </c>
      <c r="M11" s="37"/>
      <c r="N11" s="24" t="s">
        <v>774</v>
      </c>
      <c r="O11" s="2578" t="s">
        <v>775</v>
      </c>
      <c r="P11" s="2579"/>
      <c r="Q11" s="23"/>
      <c r="R11" s="292"/>
    </row>
    <row r="12" spans="1:18" s="117" customFormat="1" ht="11.25" customHeight="1" x14ac:dyDescent="0.2">
      <c r="A12" s="19"/>
      <c r="B12" s="20"/>
      <c r="C12" s="45"/>
      <c r="D12" s="24" t="s">
        <v>774</v>
      </c>
      <c r="E12" s="24" t="s">
        <v>777</v>
      </c>
      <c r="F12" s="81" t="s">
        <v>769</v>
      </c>
      <c r="G12" s="24"/>
      <c r="H12" s="24"/>
      <c r="I12" s="19"/>
      <c r="J12" s="20"/>
      <c r="K12" s="45"/>
      <c r="L12" s="45"/>
      <c r="M12" s="37"/>
      <c r="N12" s="24"/>
      <c r="O12" s="2580" t="s">
        <v>780</v>
      </c>
      <c r="P12" s="2581"/>
      <c r="Q12" s="19"/>
      <c r="R12" s="291"/>
    </row>
    <row r="13" spans="1:18" s="117" customFormat="1" ht="11.25" customHeight="1" x14ac:dyDescent="0.2">
      <c r="A13" s="19" t="s">
        <v>530</v>
      </c>
      <c r="B13" s="20"/>
      <c r="C13" s="26"/>
      <c r="D13" s="26" t="s">
        <v>781</v>
      </c>
      <c r="E13" s="24"/>
      <c r="F13" s="24"/>
      <c r="G13" s="26" t="s">
        <v>784</v>
      </c>
      <c r="H13" s="24"/>
      <c r="I13" s="19" t="s">
        <v>530</v>
      </c>
      <c r="J13" s="20"/>
      <c r="K13" s="45"/>
      <c r="L13" s="45"/>
      <c r="M13" s="37"/>
      <c r="N13" s="24"/>
      <c r="O13" s="24" t="s">
        <v>531</v>
      </c>
      <c r="P13" s="25" t="s">
        <v>852</v>
      </c>
      <c r="Q13" s="19"/>
      <c r="R13" s="291"/>
    </row>
    <row r="14" spans="1:18" s="117" customFormat="1" ht="11.25" customHeight="1" x14ac:dyDescent="0.2">
      <c r="A14" s="23" t="s">
        <v>534</v>
      </c>
      <c r="B14" s="118"/>
      <c r="C14" s="26" t="s">
        <v>535</v>
      </c>
      <c r="D14" s="26" t="s">
        <v>791</v>
      </c>
      <c r="E14" s="26" t="s">
        <v>782</v>
      </c>
      <c r="F14" s="26" t="s">
        <v>783</v>
      </c>
      <c r="G14" s="26" t="s">
        <v>793</v>
      </c>
      <c r="H14" s="26" t="s">
        <v>785</v>
      </c>
      <c r="I14" s="23" t="s">
        <v>534</v>
      </c>
      <c r="J14" s="118"/>
      <c r="K14" s="293" t="s">
        <v>786</v>
      </c>
      <c r="L14" s="293" t="s">
        <v>787</v>
      </c>
      <c r="M14" s="35" t="s">
        <v>788</v>
      </c>
      <c r="N14" s="26" t="s">
        <v>789</v>
      </c>
      <c r="O14" s="26"/>
      <c r="P14" s="25" t="s">
        <v>790</v>
      </c>
      <c r="Q14" s="23"/>
      <c r="R14" s="292"/>
    </row>
    <row r="15" spans="1:18" s="117" customFormat="1" ht="11.25" customHeight="1" x14ac:dyDescent="0.2">
      <c r="A15" s="35"/>
      <c r="B15" s="294"/>
      <c r="C15" s="295"/>
      <c r="D15" s="161" t="s">
        <v>797</v>
      </c>
      <c r="E15" s="26"/>
      <c r="F15" s="26" t="s">
        <v>792</v>
      </c>
      <c r="G15" s="26" t="s">
        <v>797</v>
      </c>
      <c r="H15" s="26" t="s">
        <v>794</v>
      </c>
      <c r="I15" s="35"/>
      <c r="J15" s="294"/>
      <c r="K15" s="293" t="s">
        <v>795</v>
      </c>
      <c r="L15" s="293" t="s">
        <v>796</v>
      </c>
      <c r="M15" s="35"/>
      <c r="N15" s="26" t="s">
        <v>793</v>
      </c>
      <c r="O15" s="26" t="s">
        <v>539</v>
      </c>
      <c r="P15" s="24" t="s">
        <v>915</v>
      </c>
      <c r="Q15" s="35"/>
      <c r="R15" s="296"/>
    </row>
    <row r="16" spans="1:18" s="117" customFormat="1" ht="10.15" customHeight="1" x14ac:dyDescent="0.2">
      <c r="A16" s="119"/>
      <c r="B16" s="120"/>
      <c r="C16" s="33"/>
      <c r="D16" s="32"/>
      <c r="E16" s="32"/>
      <c r="F16" s="32"/>
      <c r="G16" s="32"/>
      <c r="H16" s="32"/>
      <c r="I16" s="119"/>
      <c r="J16" s="2266"/>
      <c r="K16" s="219"/>
      <c r="L16" s="119"/>
      <c r="M16" s="32"/>
      <c r="N16" s="32"/>
      <c r="O16" s="32"/>
      <c r="P16" s="32" t="s">
        <v>798</v>
      </c>
      <c r="Q16" s="35"/>
      <c r="R16" s="296"/>
    </row>
    <row r="17" spans="1:18" s="117" customFormat="1" ht="10.15" customHeight="1" x14ac:dyDescent="0.2">
      <c r="A17" s="35"/>
      <c r="B17" s="296"/>
      <c r="C17" s="36"/>
      <c r="D17" s="35"/>
      <c r="E17" s="35"/>
      <c r="F17" s="35"/>
      <c r="G17" s="35"/>
      <c r="H17" s="35"/>
      <c r="I17" s="35"/>
      <c r="J17" s="296"/>
      <c r="K17" s="35"/>
      <c r="L17" s="35"/>
      <c r="M17" s="35"/>
      <c r="N17" s="35"/>
      <c r="O17" s="35"/>
      <c r="P17" s="37"/>
      <c r="Q17" s="35"/>
      <c r="R17" s="296"/>
    </row>
    <row r="18" spans="1:18" s="70" customFormat="1" ht="11.25" customHeight="1" x14ac:dyDescent="0.2">
      <c r="A18" s="34"/>
      <c r="B18" s="34"/>
      <c r="C18" s="2451" t="s">
        <v>857</v>
      </c>
      <c r="D18" s="2451"/>
      <c r="E18" s="2451"/>
      <c r="F18" s="2451"/>
      <c r="G18" s="2451"/>
      <c r="H18" s="2451"/>
      <c r="I18" s="34"/>
      <c r="J18" s="34"/>
      <c r="K18" s="2451" t="s">
        <v>857</v>
      </c>
      <c r="L18" s="2451"/>
      <c r="M18" s="2451"/>
      <c r="N18" s="2451"/>
      <c r="O18" s="2451"/>
      <c r="P18" s="2451"/>
      <c r="Q18" s="34"/>
      <c r="R18" s="34"/>
    </row>
    <row r="19" spans="1:18" s="70" customFormat="1" ht="6" customHeight="1" x14ac:dyDescent="0.2">
      <c r="A19" s="34"/>
      <c r="B19" s="34"/>
      <c r="C19" s="98"/>
      <c r="D19" s="98"/>
      <c r="E19" s="98"/>
      <c r="F19" s="98"/>
      <c r="G19" s="98"/>
      <c r="H19" s="98"/>
      <c r="I19" s="34"/>
      <c r="J19" s="34"/>
      <c r="K19" s="98"/>
      <c r="L19" s="98"/>
      <c r="M19" s="98"/>
      <c r="N19" s="98"/>
      <c r="O19" s="98"/>
      <c r="P19" s="98"/>
      <c r="Q19" s="34"/>
      <c r="R19" s="34"/>
    </row>
    <row r="20" spans="1:18" s="70" customFormat="1" ht="10.15" customHeight="1" x14ac:dyDescent="0.2">
      <c r="A20" s="19">
        <v>1995</v>
      </c>
      <c r="B20" s="28"/>
      <c r="C20" s="42">
        <v>3169558.8</v>
      </c>
      <c r="D20" s="42">
        <v>132870.29999999999</v>
      </c>
      <c r="E20" s="42">
        <v>261460.6</v>
      </c>
      <c r="F20" s="101" t="s">
        <v>1048</v>
      </c>
      <c r="G20" s="42">
        <v>136671.5</v>
      </c>
      <c r="H20" s="42">
        <v>40114.5</v>
      </c>
      <c r="I20" s="19">
        <v>1995</v>
      </c>
      <c r="J20" s="28"/>
      <c r="K20" s="42">
        <v>78007.899999999994</v>
      </c>
      <c r="L20" s="42">
        <v>1893295.2</v>
      </c>
      <c r="M20" s="42">
        <v>15884.3</v>
      </c>
      <c r="N20" s="42">
        <v>237305.2</v>
      </c>
      <c r="O20" s="42">
        <v>350883.5</v>
      </c>
      <c r="P20" s="42">
        <v>145810.4</v>
      </c>
      <c r="Q20" s="34"/>
      <c r="R20" s="34"/>
    </row>
    <row r="21" spans="1:18" s="70" customFormat="1" ht="11.25" hidden="1" customHeight="1" x14ac:dyDescent="0.2">
      <c r="A21" s="19">
        <v>1996</v>
      </c>
      <c r="B21" s="28"/>
      <c r="C21" s="43">
        <f t="shared" ref="C21:C31" si="0">SUM(D21:H21,K21:O21)</f>
        <v>3014946</v>
      </c>
      <c r="D21" s="42">
        <v>132473.1</v>
      </c>
      <c r="E21" s="42">
        <v>266336.3</v>
      </c>
      <c r="F21" s="42">
        <v>23042</v>
      </c>
      <c r="G21" s="42">
        <v>136117</v>
      </c>
      <c r="H21" s="42">
        <v>39859.800000000003</v>
      </c>
      <c r="I21" s="19">
        <v>1996</v>
      </c>
      <c r="J21" s="28"/>
      <c r="K21" s="42">
        <v>70752.3</v>
      </c>
      <c r="L21" s="42">
        <v>1764668.4</v>
      </c>
      <c r="M21" s="42">
        <v>14487.5</v>
      </c>
      <c r="N21" s="42">
        <v>224392.9</v>
      </c>
      <c r="O21" s="42">
        <v>342816.7</v>
      </c>
      <c r="P21" s="42">
        <v>142269.29999999999</v>
      </c>
      <c r="Q21" s="34"/>
      <c r="R21" s="34"/>
    </row>
    <row r="22" spans="1:18" s="70" customFormat="1" ht="11.25" hidden="1" customHeight="1" x14ac:dyDescent="0.2">
      <c r="A22" s="19">
        <v>1997</v>
      </c>
      <c r="B22" s="28"/>
      <c r="C22" s="43">
        <f t="shared" si="0"/>
        <v>2980980.5</v>
      </c>
      <c r="D22" s="42">
        <v>135037.1</v>
      </c>
      <c r="E22" s="42">
        <v>270146.90000000002</v>
      </c>
      <c r="F22" s="42">
        <v>18318</v>
      </c>
      <c r="G22" s="42">
        <v>143188</v>
      </c>
      <c r="H22" s="42">
        <v>40119</v>
      </c>
      <c r="I22" s="19">
        <v>1997</v>
      </c>
      <c r="J22" s="28"/>
      <c r="K22" s="42">
        <v>73311</v>
      </c>
      <c r="L22" s="42">
        <v>1713206</v>
      </c>
      <c r="M22" s="42">
        <v>15254</v>
      </c>
      <c r="N22" s="42">
        <v>217260.5</v>
      </c>
      <c r="O22" s="42">
        <v>355140</v>
      </c>
      <c r="P22" s="42">
        <v>148932.1</v>
      </c>
      <c r="Q22" s="34"/>
      <c r="R22" s="34"/>
    </row>
    <row r="23" spans="1:18" s="70" customFormat="1" ht="11.25" hidden="1" customHeight="1" x14ac:dyDescent="0.2">
      <c r="A23" s="19">
        <v>1998</v>
      </c>
      <c r="B23" s="28"/>
      <c r="C23" s="43">
        <f t="shared" si="0"/>
        <v>2968023</v>
      </c>
      <c r="D23" s="42">
        <v>139371.70000000001</v>
      </c>
      <c r="E23" s="42">
        <v>267021.8</v>
      </c>
      <c r="F23" s="42">
        <v>22367.9</v>
      </c>
      <c r="G23" s="42">
        <v>129135.6</v>
      </c>
      <c r="H23" s="42">
        <v>39477.699999999997</v>
      </c>
      <c r="I23" s="19">
        <v>1998</v>
      </c>
      <c r="J23" s="28"/>
      <c r="K23" s="42">
        <v>82519.399999999994</v>
      </c>
      <c r="L23" s="42">
        <v>1679750</v>
      </c>
      <c r="M23" s="42">
        <v>15591.4</v>
      </c>
      <c r="N23" s="42">
        <v>219419.5</v>
      </c>
      <c r="O23" s="42">
        <v>373368</v>
      </c>
      <c r="P23" s="42">
        <v>154026.1</v>
      </c>
      <c r="Q23" s="34"/>
      <c r="R23" s="34"/>
    </row>
    <row r="24" spans="1:18" s="70" customFormat="1" ht="11.25" hidden="1" customHeight="1" x14ac:dyDescent="0.2">
      <c r="A24" s="19">
        <v>1999</v>
      </c>
      <c r="B24" s="28"/>
      <c r="C24" s="43">
        <f t="shared" si="0"/>
        <v>3181363.0999999992</v>
      </c>
      <c r="D24" s="42">
        <v>149326.1</v>
      </c>
      <c r="E24" s="42">
        <v>277289</v>
      </c>
      <c r="F24" s="42">
        <v>15450.4</v>
      </c>
      <c r="G24" s="42">
        <v>131855.20000000001</v>
      </c>
      <c r="H24" s="42">
        <v>40600.6</v>
      </c>
      <c r="I24" s="19">
        <v>1999</v>
      </c>
      <c r="J24" s="28"/>
      <c r="K24" s="42">
        <v>79563</v>
      </c>
      <c r="L24" s="42">
        <v>1820059.9</v>
      </c>
      <c r="M24" s="42">
        <v>19479.3</v>
      </c>
      <c r="N24" s="42">
        <v>229957.3</v>
      </c>
      <c r="O24" s="42">
        <v>417782.3</v>
      </c>
      <c r="P24" s="42">
        <v>164091.4</v>
      </c>
      <c r="Q24" s="34"/>
      <c r="R24" s="34"/>
    </row>
    <row r="25" spans="1:18" s="70" customFormat="1" ht="11.25" customHeight="1" x14ac:dyDescent="0.2">
      <c r="A25" s="19">
        <v>2000</v>
      </c>
      <c r="B25" s="28"/>
      <c r="C25" s="43">
        <f t="shared" si="0"/>
        <v>3005103.6</v>
      </c>
      <c r="D25" s="42">
        <v>176465.1</v>
      </c>
      <c r="E25" s="42">
        <v>288479.7</v>
      </c>
      <c r="F25" s="124">
        <v>15792.5</v>
      </c>
      <c r="G25" s="42">
        <v>117032.1</v>
      </c>
      <c r="H25" s="42">
        <v>47244.9</v>
      </c>
      <c r="I25" s="19">
        <v>2000</v>
      </c>
      <c r="J25" s="28"/>
      <c r="K25" s="42">
        <v>71928.3</v>
      </c>
      <c r="L25" s="42">
        <v>1589664.5</v>
      </c>
      <c r="M25" s="42">
        <v>21459.4</v>
      </c>
      <c r="N25" s="42">
        <v>225670.1</v>
      </c>
      <c r="O25" s="42">
        <v>451367</v>
      </c>
      <c r="P25" s="42">
        <v>190694.9</v>
      </c>
      <c r="Q25" s="19"/>
      <c r="R25" s="19"/>
    </row>
    <row r="26" spans="1:18" s="70" customFormat="1" ht="11.25" hidden="1" customHeight="1" x14ac:dyDescent="0.2">
      <c r="A26" s="19">
        <v>2001</v>
      </c>
      <c r="B26" s="19"/>
      <c r="C26" s="41">
        <f t="shared" si="0"/>
        <v>2884479.6</v>
      </c>
      <c r="D26" s="42">
        <v>156634.5</v>
      </c>
      <c r="E26" s="42">
        <v>287599.09999999998</v>
      </c>
      <c r="F26" s="323">
        <v>13318.1</v>
      </c>
      <c r="G26" s="323">
        <v>123314.3</v>
      </c>
      <c r="H26" s="323">
        <v>38562.9</v>
      </c>
      <c r="I26" s="19">
        <v>2001</v>
      </c>
      <c r="J26" s="28"/>
      <c r="K26" s="323">
        <v>79874.7</v>
      </c>
      <c r="L26" s="323">
        <v>1493324.4</v>
      </c>
      <c r="M26" s="323">
        <v>19323.8</v>
      </c>
      <c r="N26" s="323">
        <v>210506.7</v>
      </c>
      <c r="O26" s="323">
        <v>462021.1</v>
      </c>
      <c r="P26" s="779">
        <v>194894.4</v>
      </c>
      <c r="Q26" s="19"/>
      <c r="R26" s="19"/>
    </row>
    <row r="27" spans="1:18" s="70" customFormat="1" ht="11.25" hidden="1" customHeight="1" x14ac:dyDescent="0.2">
      <c r="A27" s="19">
        <v>2002</v>
      </c>
      <c r="B27" s="19"/>
      <c r="C27" s="41">
        <f t="shared" si="0"/>
        <v>2720163.1</v>
      </c>
      <c r="D27" s="42">
        <v>150790.6</v>
      </c>
      <c r="E27" s="42">
        <v>288231</v>
      </c>
      <c r="F27" s="124">
        <v>13340</v>
      </c>
      <c r="G27" s="42">
        <v>103147.9</v>
      </c>
      <c r="H27" s="42">
        <v>35313.699999999997</v>
      </c>
      <c r="I27" s="19">
        <v>2002</v>
      </c>
      <c r="J27" s="28"/>
      <c r="K27" s="42">
        <v>71812.3</v>
      </c>
      <c r="L27" s="42">
        <v>1388945</v>
      </c>
      <c r="M27" s="42">
        <v>19498.3</v>
      </c>
      <c r="N27" s="42">
        <v>198590.3</v>
      </c>
      <c r="O27" s="42">
        <v>450494</v>
      </c>
      <c r="P27" s="42">
        <v>182388.6</v>
      </c>
      <c r="Q27" s="19"/>
      <c r="R27" s="19"/>
    </row>
    <row r="28" spans="1:18" s="70" customFormat="1" ht="11.25" hidden="1" customHeight="1" x14ac:dyDescent="0.2">
      <c r="A28" s="19">
        <v>2003</v>
      </c>
      <c r="B28" s="19"/>
      <c r="C28" s="41">
        <f t="shared" si="0"/>
        <v>2743858</v>
      </c>
      <c r="D28" s="42">
        <v>142186.70000000001</v>
      </c>
      <c r="E28" s="42">
        <v>306063.2</v>
      </c>
      <c r="F28" s="124">
        <v>12353.9</v>
      </c>
      <c r="G28" s="42">
        <v>105717.3</v>
      </c>
      <c r="H28" s="42">
        <v>28767.200000000001</v>
      </c>
      <c r="I28" s="19">
        <v>2003</v>
      </c>
      <c r="J28" s="28"/>
      <c r="K28" s="42">
        <v>72900.600000000006</v>
      </c>
      <c r="L28" s="42">
        <v>1364012.5</v>
      </c>
      <c r="M28" s="42">
        <v>20025.5</v>
      </c>
      <c r="N28" s="42">
        <v>212093.4</v>
      </c>
      <c r="O28" s="42">
        <v>479737.7</v>
      </c>
      <c r="P28" s="42">
        <v>201500.1</v>
      </c>
      <c r="Q28" s="19"/>
      <c r="R28" s="19"/>
    </row>
    <row r="29" spans="1:18" s="70" customFormat="1" ht="11.25" hidden="1" customHeight="1" x14ac:dyDescent="0.2">
      <c r="A29" s="19">
        <v>2004</v>
      </c>
      <c r="B29" s="28"/>
      <c r="C29" s="41">
        <f t="shared" si="0"/>
        <v>2767167</v>
      </c>
      <c r="D29" s="42">
        <v>149175.9</v>
      </c>
      <c r="E29" s="42">
        <v>310485.8</v>
      </c>
      <c r="F29" s="124">
        <v>15229</v>
      </c>
      <c r="G29" s="42">
        <v>104852.4</v>
      </c>
      <c r="H29" s="42">
        <v>31588.400000000001</v>
      </c>
      <c r="I29" s="19">
        <v>2004</v>
      </c>
      <c r="J29" s="28"/>
      <c r="K29" s="42">
        <v>79120.800000000003</v>
      </c>
      <c r="L29" s="42">
        <v>1337219.1000000001</v>
      </c>
      <c r="M29" s="297">
        <v>21147.9</v>
      </c>
      <c r="N29" s="42">
        <v>214429.1</v>
      </c>
      <c r="O29" s="42">
        <v>503918.6</v>
      </c>
      <c r="P29" s="42">
        <v>209976.2</v>
      </c>
      <c r="Q29" s="19"/>
      <c r="R29" s="19"/>
    </row>
    <row r="30" spans="1:18" s="70" customFormat="1" ht="11.25" customHeight="1" x14ac:dyDescent="0.2">
      <c r="A30" s="19">
        <v>2005</v>
      </c>
      <c r="B30" s="28"/>
      <c r="C30" s="41">
        <f t="shared" si="0"/>
        <v>2764982.9</v>
      </c>
      <c r="D30" s="42">
        <v>160165.5</v>
      </c>
      <c r="E30" s="42">
        <v>319745.90000000002</v>
      </c>
      <c r="F30" s="124">
        <v>11969.5</v>
      </c>
      <c r="G30" s="42">
        <v>106572.4</v>
      </c>
      <c r="H30" s="42">
        <v>30502.2</v>
      </c>
      <c r="I30" s="19">
        <v>2005</v>
      </c>
      <c r="J30" s="28"/>
      <c r="K30" s="42">
        <v>75903.600000000006</v>
      </c>
      <c r="L30" s="42">
        <v>1291800.5</v>
      </c>
      <c r="M30" s="297">
        <v>20421.099999999999</v>
      </c>
      <c r="N30" s="42">
        <v>214369.3</v>
      </c>
      <c r="O30" s="42">
        <v>533532.9</v>
      </c>
      <c r="P30" s="42">
        <v>237482.5</v>
      </c>
      <c r="Q30" s="19"/>
      <c r="R30" s="19"/>
    </row>
    <row r="31" spans="1:18" s="70" customFormat="1" ht="11.25" customHeight="1" x14ac:dyDescent="0.2">
      <c r="A31" s="19">
        <v>2006</v>
      </c>
      <c r="B31" s="28"/>
      <c r="C31" s="41">
        <f t="shared" si="0"/>
        <v>2919324.9000000004</v>
      </c>
      <c r="D31" s="42">
        <v>161536.79999999999</v>
      </c>
      <c r="E31" s="42">
        <v>329040.40000000002</v>
      </c>
      <c r="F31" s="42">
        <v>13237.4</v>
      </c>
      <c r="G31" s="42">
        <v>112778.8</v>
      </c>
      <c r="H31" s="42">
        <v>38388.1</v>
      </c>
      <c r="I31" s="19">
        <v>2006</v>
      </c>
      <c r="J31" s="28"/>
      <c r="K31" s="42">
        <v>86140.6</v>
      </c>
      <c r="L31" s="42">
        <v>1349343.6</v>
      </c>
      <c r="M31" s="42">
        <v>23155.599999999999</v>
      </c>
      <c r="N31" s="42">
        <v>226238.7</v>
      </c>
      <c r="O31" s="42">
        <v>579464.9</v>
      </c>
      <c r="P31" s="42">
        <v>259232.7</v>
      </c>
      <c r="Q31" s="19"/>
      <c r="R31" s="19"/>
    </row>
    <row r="32" spans="1:18" s="70" customFormat="1" ht="11.25" customHeight="1" x14ac:dyDescent="0.2">
      <c r="A32" s="19">
        <v>2007</v>
      </c>
      <c r="B32" s="28"/>
      <c r="C32" s="43">
        <f>SUM(C42:C53)</f>
        <v>3027940.6</v>
      </c>
      <c r="D32" s="43">
        <f>SUM(D42:D53)</f>
        <v>178734.5</v>
      </c>
      <c r="E32" s="43">
        <f>SUM(E42:E53)</f>
        <v>345200.80000000005</v>
      </c>
      <c r="F32" s="298">
        <v>15671.9</v>
      </c>
      <c r="G32" s="43">
        <f>SUM(G42:G53)</f>
        <v>104878.29999999999</v>
      </c>
      <c r="H32" s="43">
        <f>SUM(H42:H53)</f>
        <v>39759.600000000006</v>
      </c>
      <c r="I32" s="19">
        <v>2007</v>
      </c>
      <c r="J32" s="28"/>
      <c r="K32" s="43">
        <f>SUM(K42:K53)</f>
        <v>94887.400000000009</v>
      </c>
      <c r="L32" s="43">
        <f>SUM(L42:L53)</f>
        <v>1365036.5</v>
      </c>
      <c r="M32" s="43">
        <v>25114.2</v>
      </c>
      <c r="N32" s="43">
        <f>SUM(N42:N53)</f>
        <v>238327.3</v>
      </c>
      <c r="O32" s="43">
        <f>SUM(O42:O53)</f>
        <v>620323.6</v>
      </c>
      <c r="P32" s="43">
        <f>SUM(P42:P53)</f>
        <v>276665.5</v>
      </c>
      <c r="Q32" s="19"/>
      <c r="R32" s="19"/>
    </row>
    <row r="33" spans="1:18" s="70" customFormat="1" ht="11.25" customHeight="1" x14ac:dyDescent="0.2">
      <c r="A33" s="19">
        <v>2008</v>
      </c>
      <c r="B33" s="28"/>
      <c r="C33" s="43">
        <f>SUM(C69:C80)</f>
        <v>3077845.4000000004</v>
      </c>
      <c r="D33" s="43">
        <v>184969</v>
      </c>
      <c r="E33" s="43">
        <f>SUM(E69:E80)</f>
        <v>342320.30000000005</v>
      </c>
      <c r="F33" s="298">
        <v>13979.7</v>
      </c>
      <c r="G33" s="43">
        <f>SUM(G69:G80)</f>
        <v>125484.7</v>
      </c>
      <c r="H33" s="43">
        <f>SUM(H69:H80)</f>
        <v>39000.499999999993</v>
      </c>
      <c r="I33" s="19">
        <v>2008</v>
      </c>
      <c r="J33" s="28"/>
      <c r="K33" s="43">
        <f>SUM(K69:K80)</f>
        <v>98263.299999999974</v>
      </c>
      <c r="L33" s="43">
        <f>SUM(L69:L80)</f>
        <v>1356919</v>
      </c>
      <c r="M33" s="43">
        <v>27325</v>
      </c>
      <c r="N33" s="43">
        <f>SUM(N69:N80)</f>
        <v>268413.50000000006</v>
      </c>
      <c r="O33" s="43">
        <f>SUM(O69:O80)</f>
        <v>621169.80000000005</v>
      </c>
      <c r="P33" s="43">
        <f>SUM(P69:P80)</f>
        <v>263919.5</v>
      </c>
      <c r="Q33" s="19"/>
      <c r="R33" s="19"/>
    </row>
    <row r="34" spans="1:18" s="70" customFormat="1" ht="11.25" customHeight="1" x14ac:dyDescent="0.2">
      <c r="A34" s="2411">
        <v>2009</v>
      </c>
      <c r="B34" s="2412"/>
      <c r="C34" s="43">
        <f>SUM(C96:C107)</f>
        <v>2768694.2</v>
      </c>
      <c r="D34" s="43">
        <f>SUM(D96:D107)</f>
        <v>169878.59999999998</v>
      </c>
      <c r="E34" s="43">
        <f>SUM(E96:E107)</f>
        <v>340768.30000000005</v>
      </c>
      <c r="F34" s="298">
        <v>12194.5</v>
      </c>
      <c r="G34" s="43">
        <f>SUM(G96:G107)</f>
        <v>116685.5</v>
      </c>
      <c r="H34" s="43">
        <f>SUM(H96:H107)</f>
        <v>30180.2</v>
      </c>
      <c r="I34" s="2411">
        <v>2009</v>
      </c>
      <c r="J34" s="2412"/>
      <c r="K34" s="43">
        <v>68453</v>
      </c>
      <c r="L34" s="43">
        <f>SUM(L96:L107)</f>
        <v>1222786.6000000001</v>
      </c>
      <c r="M34" s="43">
        <v>26934.3</v>
      </c>
      <c r="N34" s="43">
        <f>SUM(N96:N107)</f>
        <v>241963.19999999998</v>
      </c>
      <c r="O34" s="43">
        <f>SUM(O96:O107)</f>
        <v>538850</v>
      </c>
      <c r="P34" s="43">
        <f>SUM(P96:P107)</f>
        <v>238108.59999999998</v>
      </c>
      <c r="Q34" s="2411"/>
      <c r="R34" s="2411"/>
    </row>
    <row r="35" spans="1:18" s="70" customFormat="1" ht="11.25" hidden="1" customHeight="1" x14ac:dyDescent="0.2">
      <c r="A35" s="2411">
        <v>2010</v>
      </c>
      <c r="B35" s="2412"/>
      <c r="C35" s="41"/>
      <c r="D35" s="44"/>
      <c r="E35" s="44"/>
      <c r="F35" s="44"/>
      <c r="G35" s="44"/>
      <c r="H35" s="44"/>
      <c r="I35" s="2411">
        <v>2010</v>
      </c>
      <c r="J35" s="2412"/>
      <c r="K35" s="44"/>
      <c r="L35" s="44"/>
      <c r="M35" s="44"/>
      <c r="N35" s="44"/>
      <c r="O35" s="44"/>
      <c r="P35" s="44"/>
      <c r="Q35" s="2411"/>
      <c r="R35" s="2411"/>
    </row>
    <row r="36" spans="1:18" s="70" customFormat="1" ht="11.25" hidden="1" customHeight="1" x14ac:dyDescent="0.2">
      <c r="A36" s="2411">
        <v>2011</v>
      </c>
      <c r="B36" s="2412"/>
      <c r="C36" s="41"/>
      <c r="D36" s="42"/>
      <c r="E36" s="42"/>
      <c r="F36" s="42"/>
      <c r="G36" s="42"/>
      <c r="H36" s="42"/>
      <c r="I36" s="2411">
        <v>2011</v>
      </c>
      <c r="J36" s="2412"/>
      <c r="K36" s="42"/>
      <c r="L36" s="42"/>
      <c r="M36" s="42"/>
      <c r="N36" s="42"/>
      <c r="O36" s="42"/>
      <c r="P36" s="42"/>
      <c r="Q36" s="2411"/>
      <c r="R36" s="2411"/>
    </row>
    <row r="37" spans="1:18" s="70" customFormat="1" ht="11.25" hidden="1" customHeight="1" x14ac:dyDescent="0.2">
      <c r="A37" s="2411">
        <v>2012</v>
      </c>
      <c r="B37" s="2412"/>
      <c r="C37" s="41"/>
      <c r="D37" s="44"/>
      <c r="E37" s="44"/>
      <c r="F37" s="44"/>
      <c r="G37" s="44"/>
      <c r="H37" s="44"/>
      <c r="I37" s="2411">
        <v>2012</v>
      </c>
      <c r="J37" s="2412"/>
      <c r="K37" s="44"/>
      <c r="L37" s="44"/>
      <c r="M37" s="44"/>
      <c r="N37" s="44"/>
      <c r="O37" s="44"/>
      <c r="P37" s="44"/>
      <c r="Q37" s="2411"/>
      <c r="R37" s="2411"/>
    </row>
    <row r="38" spans="1:18" s="70" customFormat="1" ht="11.25" hidden="1" customHeight="1" x14ac:dyDescent="0.2">
      <c r="A38" s="2411">
        <v>2013</v>
      </c>
      <c r="B38" s="2412"/>
      <c r="C38" s="41"/>
      <c r="D38" s="42"/>
      <c r="E38" s="42"/>
      <c r="F38" s="42"/>
      <c r="G38" s="42"/>
      <c r="H38" s="42"/>
      <c r="I38" s="2411">
        <v>2013</v>
      </c>
      <c r="J38" s="2412"/>
      <c r="K38" s="42"/>
      <c r="L38" s="42"/>
      <c r="M38" s="42"/>
      <c r="N38" s="42"/>
      <c r="O38" s="42"/>
      <c r="P38" s="42"/>
      <c r="Q38" s="2411"/>
      <c r="R38" s="2411"/>
    </row>
    <row r="39" spans="1:18" s="70" customFormat="1" ht="11.25" hidden="1" customHeight="1" x14ac:dyDescent="0.2">
      <c r="A39" s="2411">
        <v>2014</v>
      </c>
      <c r="B39" s="2412"/>
      <c r="C39" s="41"/>
      <c r="D39" s="44"/>
      <c r="E39" s="44"/>
      <c r="F39" s="44"/>
      <c r="G39" s="44"/>
      <c r="H39" s="44"/>
      <c r="I39" s="2411">
        <v>2014</v>
      </c>
      <c r="J39" s="2412"/>
      <c r="K39" s="44"/>
      <c r="L39" s="44"/>
      <c r="M39" s="44"/>
      <c r="N39" s="44"/>
      <c r="O39" s="44"/>
      <c r="P39" s="44"/>
      <c r="Q39" s="2411"/>
      <c r="R39" s="2411"/>
    </row>
    <row r="40" spans="1:18" s="70" customFormat="1" ht="6" customHeight="1" x14ac:dyDescent="0.2">
      <c r="A40" s="39"/>
      <c r="B40" s="46"/>
      <c r="C40" s="41"/>
      <c r="D40" s="44"/>
      <c r="E40" s="44"/>
      <c r="F40" s="44"/>
      <c r="G40" s="44"/>
      <c r="H40" s="44"/>
      <c r="I40" s="39"/>
      <c r="J40" s="46"/>
      <c r="K40" s="42"/>
      <c r="Q40" s="34"/>
      <c r="R40" s="56"/>
    </row>
    <row r="41" spans="1:18" s="70" customFormat="1" ht="11.25" hidden="1" customHeight="1" x14ac:dyDescent="0.2">
      <c r="A41" s="39">
        <v>2007</v>
      </c>
      <c r="B41" s="46"/>
      <c r="C41" s="299" t="s">
        <v>1047</v>
      </c>
      <c r="D41" s="44"/>
      <c r="E41" s="44"/>
      <c r="F41" s="44"/>
      <c r="G41" s="44"/>
      <c r="H41" s="44"/>
      <c r="I41" s="39">
        <v>2007</v>
      </c>
      <c r="J41" s="46"/>
      <c r="K41" s="42"/>
      <c r="Q41" s="2582"/>
      <c r="R41" s="2582"/>
    </row>
    <row r="42" spans="1:18" s="70" customFormat="1" ht="11.25" hidden="1" customHeight="1" x14ac:dyDescent="0.2">
      <c r="A42" s="39"/>
      <c r="B42" s="46" t="s">
        <v>542</v>
      </c>
      <c r="C42" s="41">
        <v>186828.5</v>
      </c>
      <c r="D42" s="42">
        <v>11598.4</v>
      </c>
      <c r="E42" s="42">
        <v>26804.7</v>
      </c>
      <c r="F42" s="297" t="s">
        <v>1048</v>
      </c>
      <c r="G42" s="42">
        <v>5929.7</v>
      </c>
      <c r="H42" s="124">
        <v>3463.3</v>
      </c>
      <c r="I42" s="39"/>
      <c r="J42" s="46" t="s">
        <v>542</v>
      </c>
      <c r="K42" s="42">
        <v>7862.8</v>
      </c>
      <c r="L42" s="42">
        <v>63415.9</v>
      </c>
      <c r="M42" s="297" t="s">
        <v>1048</v>
      </c>
      <c r="N42" s="42">
        <v>16527.099999999999</v>
      </c>
      <c r="O42" s="42">
        <f>39631.2+7143.3</f>
        <v>46774.5</v>
      </c>
      <c r="P42" s="42">
        <f>13084.3+7143.3</f>
        <v>20227.599999999999</v>
      </c>
      <c r="Q42" s="34"/>
      <c r="R42" s="56"/>
    </row>
    <row r="43" spans="1:18" s="70" customFormat="1" ht="11.25" hidden="1" customHeight="1" x14ac:dyDescent="0.2">
      <c r="A43" s="39"/>
      <c r="B43" s="46" t="s">
        <v>729</v>
      </c>
      <c r="C43" s="41">
        <v>197515.7</v>
      </c>
      <c r="D43" s="42">
        <v>11343.1</v>
      </c>
      <c r="E43" s="42">
        <v>25779</v>
      </c>
      <c r="F43" s="297" t="s">
        <v>1048</v>
      </c>
      <c r="G43" s="42">
        <v>6240.5</v>
      </c>
      <c r="H43" s="124">
        <v>3660.8</v>
      </c>
      <c r="I43" s="39"/>
      <c r="J43" s="46" t="s">
        <v>729</v>
      </c>
      <c r="K43" s="42">
        <v>8291.2999999999993</v>
      </c>
      <c r="L43" s="42">
        <v>74999.5</v>
      </c>
      <c r="M43" s="297" t="s">
        <v>1048</v>
      </c>
      <c r="N43" s="42">
        <v>15983.1</v>
      </c>
      <c r="O43" s="42">
        <f>40192.8+7893.7</f>
        <v>48086.5</v>
      </c>
      <c r="P43" s="42">
        <f>12583.8+7893.7</f>
        <v>20477.5</v>
      </c>
      <c r="Q43" s="34"/>
      <c r="R43" s="56"/>
    </row>
    <row r="44" spans="1:18" s="70" customFormat="1" ht="11.25" hidden="1" customHeight="1" x14ac:dyDescent="0.2">
      <c r="A44" s="39"/>
      <c r="B44" s="46" t="s">
        <v>730</v>
      </c>
      <c r="C44" s="41">
        <v>248912.7</v>
      </c>
      <c r="D44" s="42">
        <v>15012</v>
      </c>
      <c r="E44" s="42">
        <v>31706.400000000001</v>
      </c>
      <c r="F44" s="297" t="s">
        <v>1048</v>
      </c>
      <c r="G44" s="42">
        <v>9374.5</v>
      </c>
      <c r="H44" s="124">
        <v>3721.5</v>
      </c>
      <c r="I44" s="39"/>
      <c r="J44" s="46" t="s">
        <v>730</v>
      </c>
      <c r="K44" s="42">
        <v>8994.1</v>
      </c>
      <c r="L44" s="42">
        <v>102904.7</v>
      </c>
      <c r="M44" s="297" t="s">
        <v>1048</v>
      </c>
      <c r="N44" s="42">
        <v>18242.400000000001</v>
      </c>
      <c r="O44" s="42">
        <f>46569.9+8012.2</f>
        <v>54582.1</v>
      </c>
      <c r="P44" s="42">
        <f>15248.7+8012.2</f>
        <v>23260.9</v>
      </c>
      <c r="Q44" s="34"/>
      <c r="R44" s="56"/>
    </row>
    <row r="45" spans="1:18" s="70" customFormat="1" ht="11.25" hidden="1" customHeight="1" x14ac:dyDescent="0.2">
      <c r="A45" s="39"/>
      <c r="B45" s="46" t="s">
        <v>731</v>
      </c>
      <c r="C45" s="41">
        <v>248660.1</v>
      </c>
      <c r="D45" s="42">
        <v>12969.1</v>
      </c>
      <c r="E45" s="42">
        <v>27370.6</v>
      </c>
      <c r="F45" s="297" t="s">
        <v>1048</v>
      </c>
      <c r="G45" s="42">
        <v>7848</v>
      </c>
      <c r="H45" s="42">
        <v>2929.9</v>
      </c>
      <c r="I45" s="39"/>
      <c r="J45" s="46" t="s">
        <v>731</v>
      </c>
      <c r="K45" s="42">
        <v>7424.1</v>
      </c>
      <c r="L45" s="42">
        <v>116729.7</v>
      </c>
      <c r="M45" s="124">
        <v>2397.8000000000002</v>
      </c>
      <c r="N45" s="42">
        <v>18074.599999999999</v>
      </c>
      <c r="O45" s="42">
        <f>43524.2+8184.5</f>
        <v>51708.7</v>
      </c>
      <c r="P45" s="42">
        <f>8184.5+14591.8</f>
        <v>22776.3</v>
      </c>
      <c r="Q45" s="34"/>
      <c r="R45" s="56"/>
    </row>
    <row r="46" spans="1:18" s="70" customFormat="1" ht="11.25" hidden="1" customHeight="1" x14ac:dyDescent="0.2">
      <c r="A46" s="39"/>
      <c r="B46" s="46" t="s">
        <v>732</v>
      </c>
      <c r="C46" s="41">
        <v>269025.09999999998</v>
      </c>
      <c r="D46" s="42">
        <v>14222.5</v>
      </c>
      <c r="E46" s="42">
        <v>30972.3</v>
      </c>
      <c r="F46" s="297" t="s">
        <v>1048</v>
      </c>
      <c r="G46" s="42">
        <v>7914.2</v>
      </c>
      <c r="H46" s="124">
        <v>3176.3</v>
      </c>
      <c r="I46" s="39"/>
      <c r="J46" s="46" t="s">
        <v>732</v>
      </c>
      <c r="K46" s="42">
        <v>7867.3</v>
      </c>
      <c r="L46" s="42">
        <v>131203</v>
      </c>
      <c r="M46" s="124">
        <v>1600.1</v>
      </c>
      <c r="N46" s="42">
        <v>20310.8</v>
      </c>
      <c r="O46" s="42">
        <f>42466.7+8479.3</f>
        <v>50946</v>
      </c>
      <c r="P46" s="42">
        <f>8479.3+15267</f>
        <v>23746.3</v>
      </c>
      <c r="Q46" s="34"/>
      <c r="R46" s="56"/>
    </row>
    <row r="47" spans="1:18" s="70" customFormat="1" ht="11.25" hidden="1" customHeight="1" x14ac:dyDescent="0.2">
      <c r="A47" s="39"/>
      <c r="B47" s="46" t="s">
        <v>733</v>
      </c>
      <c r="C47" s="41">
        <v>268943</v>
      </c>
      <c r="D47" s="42">
        <v>14577.1</v>
      </c>
      <c r="E47" s="42">
        <v>27518.2</v>
      </c>
      <c r="F47" s="297" t="s">
        <v>1048</v>
      </c>
      <c r="G47" s="42">
        <v>8666.2999999999993</v>
      </c>
      <c r="H47" s="124">
        <v>3323.2</v>
      </c>
      <c r="I47" s="39"/>
      <c r="J47" s="46" t="s">
        <v>733</v>
      </c>
      <c r="K47" s="42">
        <v>7870.8</v>
      </c>
      <c r="L47" s="42">
        <v>130804.7</v>
      </c>
      <c r="M47" s="297" t="s">
        <v>1048</v>
      </c>
      <c r="N47" s="42">
        <v>20304.400000000001</v>
      </c>
      <c r="O47" s="42">
        <f>44238.3+8804.7</f>
        <v>53043</v>
      </c>
      <c r="P47" s="42">
        <f>8804.7+15226</f>
        <v>24030.7</v>
      </c>
      <c r="Q47" s="34"/>
      <c r="R47" s="56"/>
    </row>
    <row r="48" spans="1:18" s="70" customFormat="1" ht="11.25" hidden="1" customHeight="1" x14ac:dyDescent="0.2">
      <c r="A48" s="39"/>
      <c r="B48" s="46" t="s">
        <v>734</v>
      </c>
      <c r="C48" s="41">
        <v>288432.59999999998</v>
      </c>
      <c r="D48" s="42">
        <v>15236</v>
      </c>
      <c r="E48" s="42">
        <v>32111.200000000001</v>
      </c>
      <c r="F48" s="297" t="s">
        <v>1048</v>
      </c>
      <c r="G48" s="42">
        <v>9257</v>
      </c>
      <c r="H48" s="124">
        <v>3611.1</v>
      </c>
      <c r="I48" s="39"/>
      <c r="J48" s="46" t="s">
        <v>734</v>
      </c>
      <c r="K48" s="42">
        <v>7550.8</v>
      </c>
      <c r="L48" s="42">
        <v>141673.9</v>
      </c>
      <c r="M48" s="124">
        <v>2510.8000000000002</v>
      </c>
      <c r="N48" s="42">
        <v>21476.6</v>
      </c>
      <c r="O48" s="42">
        <f>44476.3+9351.3</f>
        <v>53827.600000000006</v>
      </c>
      <c r="P48" s="42">
        <f>15104+9351.3</f>
        <v>24455.3</v>
      </c>
      <c r="Q48" s="34"/>
      <c r="R48" s="56"/>
    </row>
    <row r="49" spans="1:18" s="70" customFormat="1" ht="11.25" hidden="1" customHeight="1" x14ac:dyDescent="0.2">
      <c r="A49" s="39"/>
      <c r="B49" s="46" t="s">
        <v>735</v>
      </c>
      <c r="C49" s="41">
        <v>281430.8</v>
      </c>
      <c r="D49" s="42">
        <v>15218</v>
      </c>
      <c r="E49" s="42">
        <v>29884.3</v>
      </c>
      <c r="F49" s="297" t="s">
        <v>1048</v>
      </c>
      <c r="G49" s="42">
        <v>9898.4</v>
      </c>
      <c r="H49" s="124">
        <v>3457.1</v>
      </c>
      <c r="I49" s="39"/>
      <c r="J49" s="46" t="s">
        <v>735</v>
      </c>
      <c r="K49" s="42">
        <v>8037.3</v>
      </c>
      <c r="L49" s="42">
        <v>136485.4</v>
      </c>
      <c r="M49" s="124">
        <v>2503.3000000000002</v>
      </c>
      <c r="N49" s="42">
        <v>20079.599999999999</v>
      </c>
      <c r="O49" s="42">
        <f>43715.8+9444.8</f>
        <v>53160.600000000006</v>
      </c>
      <c r="P49" s="42">
        <f>9444.8+15686.8</f>
        <v>25131.599999999999</v>
      </c>
      <c r="Q49" s="34"/>
      <c r="R49" s="56"/>
    </row>
    <row r="50" spans="1:18" s="70" customFormat="1" ht="11.25" hidden="1" customHeight="1" x14ac:dyDescent="0.2">
      <c r="A50" s="39"/>
      <c r="B50" s="46" t="s">
        <v>736</v>
      </c>
      <c r="C50" s="41">
        <v>264723.59999999998</v>
      </c>
      <c r="D50" s="42">
        <v>15296</v>
      </c>
      <c r="E50" s="42">
        <v>26978.3</v>
      </c>
      <c r="F50" s="297" t="s">
        <v>1048</v>
      </c>
      <c r="G50" s="42">
        <v>9830.2999999999993</v>
      </c>
      <c r="H50" s="124">
        <v>3450.5</v>
      </c>
      <c r="I50" s="39"/>
      <c r="J50" s="46" t="s">
        <v>736</v>
      </c>
      <c r="K50" s="42">
        <v>7553.4</v>
      </c>
      <c r="L50" s="42">
        <v>126255.6</v>
      </c>
      <c r="M50" s="124">
        <v>1501.5</v>
      </c>
      <c r="N50" s="42">
        <v>21887.9</v>
      </c>
      <c r="O50" s="42">
        <f>43225.4+8147.6</f>
        <v>51373</v>
      </c>
      <c r="P50" s="42">
        <f>8147.6+15071.3</f>
        <v>23218.9</v>
      </c>
      <c r="Q50" s="34"/>
      <c r="R50" s="56"/>
    </row>
    <row r="51" spans="1:18" s="70" customFormat="1" ht="11.25" hidden="1" customHeight="1" x14ac:dyDescent="0.2">
      <c r="A51" s="39"/>
      <c r="B51" s="46" t="s">
        <v>737</v>
      </c>
      <c r="C51" s="41">
        <v>305979.8</v>
      </c>
      <c r="D51" s="42">
        <v>19187</v>
      </c>
      <c r="E51" s="42">
        <v>31526.5</v>
      </c>
      <c r="F51" s="297" t="s">
        <v>1048</v>
      </c>
      <c r="G51" s="42">
        <v>11076.5</v>
      </c>
      <c r="H51" s="124">
        <v>3578.8</v>
      </c>
      <c r="I51" s="39"/>
      <c r="J51" s="46" t="s">
        <v>737</v>
      </c>
      <c r="K51" s="42">
        <v>8776</v>
      </c>
      <c r="L51" s="42">
        <v>144189.5</v>
      </c>
      <c r="M51" s="124">
        <v>2855.2</v>
      </c>
      <c r="N51" s="42">
        <v>24603.8</v>
      </c>
      <c r="O51" s="42">
        <f>50161.8+9072.6</f>
        <v>59234.400000000001</v>
      </c>
      <c r="P51" s="42">
        <f>16837.5+9072.6</f>
        <v>25910.1</v>
      </c>
      <c r="Q51" s="34"/>
      <c r="R51" s="56"/>
    </row>
    <row r="52" spans="1:18" s="70" customFormat="1" ht="11.25" hidden="1" customHeight="1" x14ac:dyDescent="0.2">
      <c r="A52" s="39"/>
      <c r="B52" s="46" t="s">
        <v>738</v>
      </c>
      <c r="C52" s="41">
        <v>287165.2</v>
      </c>
      <c r="D52" s="42">
        <v>19467.900000000001</v>
      </c>
      <c r="E52" s="42">
        <v>29081.4</v>
      </c>
      <c r="F52" s="297" t="s">
        <v>1048</v>
      </c>
      <c r="G52" s="42">
        <v>11175.9</v>
      </c>
      <c r="H52" s="42">
        <v>3253.3</v>
      </c>
      <c r="I52" s="39"/>
      <c r="J52" s="46" t="s">
        <v>738</v>
      </c>
      <c r="K52" s="42">
        <v>9934.4</v>
      </c>
      <c r="L52" s="42">
        <v>129639.5</v>
      </c>
      <c r="M52" s="124">
        <v>1692.3</v>
      </c>
      <c r="N52" s="42">
        <v>24641.3</v>
      </c>
      <c r="O52" s="42">
        <f>48417.7+8777.9</f>
        <v>57195.6</v>
      </c>
      <c r="P52" s="42">
        <f>8777.9+17664</f>
        <v>26441.9</v>
      </c>
      <c r="Q52" s="34"/>
      <c r="R52" s="56"/>
    </row>
    <row r="53" spans="1:18" s="70" customFormat="1" ht="11.25" hidden="1" customHeight="1" x14ac:dyDescent="0.2">
      <c r="A53" s="39"/>
      <c r="B53" s="46" t="s">
        <v>739</v>
      </c>
      <c r="C53" s="42">
        <v>180323.5</v>
      </c>
      <c r="D53" s="42">
        <v>14607.4</v>
      </c>
      <c r="E53" s="42">
        <v>25467.9</v>
      </c>
      <c r="F53" s="297" t="s">
        <v>1048</v>
      </c>
      <c r="G53" s="42">
        <v>7667</v>
      </c>
      <c r="H53" s="124">
        <v>2133.8000000000002</v>
      </c>
      <c r="I53" s="39"/>
      <c r="J53" s="46" t="s">
        <v>739</v>
      </c>
      <c r="K53" s="42">
        <v>4725.1000000000004</v>
      </c>
      <c r="L53" s="42">
        <v>66735.100000000006</v>
      </c>
      <c r="M53" s="124">
        <v>1371.6</v>
      </c>
      <c r="N53" s="42">
        <v>16195.7</v>
      </c>
      <c r="O53" s="42">
        <f>34071.3+6320.3</f>
        <v>40391.600000000006</v>
      </c>
      <c r="P53" s="42">
        <f>6320.3+10668.1</f>
        <v>16988.400000000001</v>
      </c>
      <c r="Q53" s="34"/>
      <c r="R53" s="56"/>
    </row>
    <row r="54" spans="1:18" s="70" customFormat="1" ht="11.25" hidden="1" customHeight="1" x14ac:dyDescent="0.2">
      <c r="A54" s="39"/>
      <c r="B54" s="46"/>
      <c r="C54" s="44"/>
      <c r="D54" s="44"/>
      <c r="E54" s="44"/>
      <c r="F54" s="44"/>
      <c r="G54" s="44"/>
      <c r="H54" s="44"/>
      <c r="I54" s="39"/>
      <c r="J54" s="46"/>
      <c r="K54" s="44"/>
      <c r="Q54" s="34"/>
      <c r="R54" s="56"/>
    </row>
    <row r="55" spans="1:18" s="70" customFormat="1" ht="11.25" hidden="1" customHeight="1" x14ac:dyDescent="0.2">
      <c r="A55" s="2415" t="s">
        <v>740</v>
      </c>
      <c r="B55" s="2412"/>
      <c r="C55" s="51">
        <f t="shared" ref="C55:H55" si="1">C42</f>
        <v>186828.5</v>
      </c>
      <c r="D55" s="51">
        <f t="shared" si="1"/>
        <v>11598.4</v>
      </c>
      <c r="E55" s="51">
        <f t="shared" si="1"/>
        <v>26804.7</v>
      </c>
      <c r="F55" s="51" t="str">
        <f t="shared" si="1"/>
        <v>/</v>
      </c>
      <c r="G55" s="51">
        <f t="shared" si="1"/>
        <v>5929.7</v>
      </c>
      <c r="H55" s="51">
        <f t="shared" si="1"/>
        <v>3463.3</v>
      </c>
      <c r="I55" s="2415" t="s">
        <v>740</v>
      </c>
      <c r="J55" s="2412"/>
      <c r="K55" s="51">
        <f t="shared" ref="K55:P55" si="2">K42</f>
        <v>7862.8</v>
      </c>
      <c r="L55" s="51">
        <f t="shared" si="2"/>
        <v>63415.9</v>
      </c>
      <c r="M55" s="51" t="str">
        <f t="shared" si="2"/>
        <v>/</v>
      </c>
      <c r="N55" s="51">
        <f t="shared" si="2"/>
        <v>16527.099999999999</v>
      </c>
      <c r="O55" s="51">
        <f t="shared" si="2"/>
        <v>46774.5</v>
      </c>
      <c r="P55" s="51">
        <f t="shared" si="2"/>
        <v>20227.599999999999</v>
      </c>
      <c r="Q55" s="2518"/>
      <c r="R55" s="2518"/>
    </row>
    <row r="56" spans="1:18" s="70" customFormat="1" ht="11.25" hidden="1" customHeight="1" x14ac:dyDescent="0.2">
      <c r="A56" s="2415" t="s">
        <v>741</v>
      </c>
      <c r="B56" s="2412"/>
      <c r="C56" s="51">
        <f t="shared" ref="C56:H56" si="3">SUM(C42:C43)</f>
        <v>384344.2</v>
      </c>
      <c r="D56" s="51">
        <f t="shared" si="3"/>
        <v>22941.5</v>
      </c>
      <c r="E56" s="51">
        <f t="shared" si="3"/>
        <v>52583.7</v>
      </c>
      <c r="F56" s="51">
        <f t="shared" si="3"/>
        <v>0</v>
      </c>
      <c r="G56" s="51">
        <f t="shared" si="3"/>
        <v>12170.2</v>
      </c>
      <c r="H56" s="51">
        <f t="shared" si="3"/>
        <v>7124.1</v>
      </c>
      <c r="I56" s="2415" t="s">
        <v>741</v>
      </c>
      <c r="J56" s="2412"/>
      <c r="K56" s="51">
        <f t="shared" ref="K56:P56" si="4">SUM(K42:K43)</f>
        <v>16154.099999999999</v>
      </c>
      <c r="L56" s="51">
        <f t="shared" si="4"/>
        <v>138415.4</v>
      </c>
      <c r="M56" s="51">
        <f t="shared" si="4"/>
        <v>0</v>
      </c>
      <c r="N56" s="51">
        <f t="shared" si="4"/>
        <v>32510.199999999997</v>
      </c>
      <c r="O56" s="51">
        <f t="shared" si="4"/>
        <v>94861</v>
      </c>
      <c r="P56" s="51">
        <f t="shared" si="4"/>
        <v>40705.1</v>
      </c>
      <c r="Q56" s="2518"/>
      <c r="R56" s="2518"/>
    </row>
    <row r="57" spans="1:18" s="70" customFormat="1" ht="11.25" hidden="1" customHeight="1" x14ac:dyDescent="0.2">
      <c r="A57" s="2415" t="s">
        <v>742</v>
      </c>
      <c r="B57" s="2412"/>
      <c r="C57" s="51">
        <f t="shared" ref="C57:H57" si="5">SUM(C42:C44)</f>
        <v>633256.9</v>
      </c>
      <c r="D57" s="51">
        <f t="shared" si="5"/>
        <v>37953.5</v>
      </c>
      <c r="E57" s="51">
        <f t="shared" si="5"/>
        <v>84290.1</v>
      </c>
      <c r="F57" s="51">
        <f t="shared" si="5"/>
        <v>0</v>
      </c>
      <c r="G57" s="51">
        <f t="shared" si="5"/>
        <v>21544.7</v>
      </c>
      <c r="H57" s="51">
        <f t="shared" si="5"/>
        <v>10845.6</v>
      </c>
      <c r="I57" s="2415" t="s">
        <v>742</v>
      </c>
      <c r="J57" s="2412"/>
      <c r="K57" s="51">
        <f t="shared" ref="K57:P57" si="6">SUM(K42:K44)</f>
        <v>25148.199999999997</v>
      </c>
      <c r="L57" s="51">
        <f t="shared" si="6"/>
        <v>241320.09999999998</v>
      </c>
      <c r="M57" s="51">
        <f t="shared" si="6"/>
        <v>0</v>
      </c>
      <c r="N57" s="51">
        <f t="shared" si="6"/>
        <v>50752.6</v>
      </c>
      <c r="O57" s="51">
        <f t="shared" si="6"/>
        <v>149443.1</v>
      </c>
      <c r="P57" s="51">
        <f t="shared" si="6"/>
        <v>63966</v>
      </c>
      <c r="Q57" s="2518"/>
      <c r="R57" s="2518"/>
    </row>
    <row r="58" spans="1:18" s="70" customFormat="1" ht="11.25" hidden="1" customHeight="1" x14ac:dyDescent="0.2">
      <c r="A58" s="2415" t="s">
        <v>743</v>
      </c>
      <c r="B58" s="2412"/>
      <c r="C58" s="51">
        <f t="shared" ref="C58:H58" si="7">SUM(C42:C45)</f>
        <v>881917</v>
      </c>
      <c r="D58" s="51">
        <f t="shared" si="7"/>
        <v>50922.6</v>
      </c>
      <c r="E58" s="51">
        <f t="shared" si="7"/>
        <v>111660.70000000001</v>
      </c>
      <c r="F58" s="51">
        <f t="shared" si="7"/>
        <v>0</v>
      </c>
      <c r="G58" s="51">
        <f t="shared" si="7"/>
        <v>29392.7</v>
      </c>
      <c r="H58" s="51">
        <f t="shared" si="7"/>
        <v>13775.5</v>
      </c>
      <c r="I58" s="2415" t="s">
        <v>743</v>
      </c>
      <c r="J58" s="2412"/>
      <c r="K58" s="51">
        <f t="shared" ref="K58:P58" si="8">SUM(K42:K45)</f>
        <v>32572.299999999996</v>
      </c>
      <c r="L58" s="51">
        <f t="shared" si="8"/>
        <v>358049.8</v>
      </c>
      <c r="M58" s="51">
        <f t="shared" si="8"/>
        <v>2397.8000000000002</v>
      </c>
      <c r="N58" s="51">
        <f t="shared" si="8"/>
        <v>68827.199999999997</v>
      </c>
      <c r="O58" s="51">
        <f t="shared" si="8"/>
        <v>201151.8</v>
      </c>
      <c r="P58" s="51">
        <f t="shared" si="8"/>
        <v>86742.3</v>
      </c>
      <c r="Q58" s="2518"/>
      <c r="R58" s="2518"/>
    </row>
    <row r="59" spans="1:18" s="70" customFormat="1" ht="11.25" hidden="1" customHeight="1" x14ac:dyDescent="0.2">
      <c r="A59" s="2415" t="s">
        <v>744</v>
      </c>
      <c r="B59" s="2412"/>
      <c r="C59" s="51">
        <f t="shared" ref="C59:H59" si="9">SUM(C42:C46)</f>
        <v>1150942.1000000001</v>
      </c>
      <c r="D59" s="51">
        <f t="shared" si="9"/>
        <v>65145.1</v>
      </c>
      <c r="E59" s="51">
        <f t="shared" si="9"/>
        <v>142633</v>
      </c>
      <c r="F59" s="51">
        <f t="shared" si="9"/>
        <v>0</v>
      </c>
      <c r="G59" s="51">
        <f t="shared" si="9"/>
        <v>37306.9</v>
      </c>
      <c r="H59" s="51">
        <f t="shared" si="9"/>
        <v>16951.8</v>
      </c>
      <c r="I59" s="2415" t="s">
        <v>744</v>
      </c>
      <c r="J59" s="2412"/>
      <c r="K59" s="51">
        <f t="shared" ref="K59:P59" si="10">SUM(K42:K46)</f>
        <v>40439.599999999999</v>
      </c>
      <c r="L59" s="51">
        <f t="shared" si="10"/>
        <v>489252.8</v>
      </c>
      <c r="M59" s="51">
        <f t="shared" si="10"/>
        <v>3997.9</v>
      </c>
      <c r="N59" s="51">
        <f t="shared" si="10"/>
        <v>89138</v>
      </c>
      <c r="O59" s="51">
        <f t="shared" si="10"/>
        <v>252097.8</v>
      </c>
      <c r="P59" s="51">
        <f t="shared" si="10"/>
        <v>110488.6</v>
      </c>
      <c r="Q59" s="2518"/>
      <c r="R59" s="2518"/>
    </row>
    <row r="60" spans="1:18" s="70" customFormat="1" ht="11.25" hidden="1" customHeight="1" x14ac:dyDescent="0.2">
      <c r="A60" s="2415" t="s">
        <v>745</v>
      </c>
      <c r="B60" s="2412"/>
      <c r="C60" s="51">
        <f t="shared" ref="C60:H60" si="11">SUM(C42:C47)</f>
        <v>1419885.1</v>
      </c>
      <c r="D60" s="51">
        <f t="shared" si="11"/>
        <v>79722.2</v>
      </c>
      <c r="E60" s="51">
        <f t="shared" si="11"/>
        <v>170151.2</v>
      </c>
      <c r="F60" s="51">
        <f t="shared" si="11"/>
        <v>0</v>
      </c>
      <c r="G60" s="51">
        <f t="shared" si="11"/>
        <v>45973.2</v>
      </c>
      <c r="H60" s="51">
        <f t="shared" si="11"/>
        <v>20275</v>
      </c>
      <c r="I60" s="2415" t="s">
        <v>745</v>
      </c>
      <c r="J60" s="2412"/>
      <c r="K60" s="51">
        <f t="shared" ref="K60:P60" si="12">SUM(K42:K47)</f>
        <v>48310.400000000001</v>
      </c>
      <c r="L60" s="51">
        <f t="shared" si="12"/>
        <v>620057.5</v>
      </c>
      <c r="M60" s="51">
        <f t="shared" si="12"/>
        <v>3997.9</v>
      </c>
      <c r="N60" s="51">
        <f t="shared" si="12"/>
        <v>109442.4</v>
      </c>
      <c r="O60" s="51">
        <f t="shared" si="12"/>
        <v>305140.8</v>
      </c>
      <c r="P60" s="51">
        <f t="shared" si="12"/>
        <v>134519.30000000002</v>
      </c>
      <c r="Q60" s="2518"/>
      <c r="R60" s="2518"/>
    </row>
    <row r="61" spans="1:18" s="70" customFormat="1" ht="11.25" hidden="1" customHeight="1" x14ac:dyDescent="0.2">
      <c r="A61" s="2415" t="s">
        <v>746</v>
      </c>
      <c r="B61" s="2412"/>
      <c r="C61" s="51">
        <f t="shared" ref="C61:H61" si="13">SUM(C42:C48)</f>
        <v>1708317.7000000002</v>
      </c>
      <c r="D61" s="51">
        <f t="shared" si="13"/>
        <v>94958.2</v>
      </c>
      <c r="E61" s="51">
        <f t="shared" si="13"/>
        <v>202262.40000000002</v>
      </c>
      <c r="F61" s="51">
        <f t="shared" si="13"/>
        <v>0</v>
      </c>
      <c r="G61" s="51">
        <f t="shared" si="13"/>
        <v>55230.2</v>
      </c>
      <c r="H61" s="51">
        <f t="shared" si="13"/>
        <v>23886.1</v>
      </c>
      <c r="I61" s="2415" t="s">
        <v>746</v>
      </c>
      <c r="J61" s="2412"/>
      <c r="K61" s="51">
        <f t="shared" ref="K61:P61" si="14">SUM(K42:K48)</f>
        <v>55861.200000000004</v>
      </c>
      <c r="L61" s="51">
        <f t="shared" si="14"/>
        <v>761731.4</v>
      </c>
      <c r="M61" s="51">
        <f t="shared" si="14"/>
        <v>6508.7000000000007</v>
      </c>
      <c r="N61" s="51">
        <f t="shared" si="14"/>
        <v>130919</v>
      </c>
      <c r="O61" s="51">
        <f t="shared" si="14"/>
        <v>358968.4</v>
      </c>
      <c r="P61" s="51">
        <f t="shared" si="14"/>
        <v>158974.6</v>
      </c>
      <c r="Q61" s="2518"/>
      <c r="R61" s="2518"/>
    </row>
    <row r="62" spans="1:18" s="70" customFormat="1" ht="11.25" hidden="1" customHeight="1" x14ac:dyDescent="0.2">
      <c r="A62" s="2415" t="s">
        <v>747</v>
      </c>
      <c r="B62" s="2412"/>
      <c r="C62" s="51">
        <f t="shared" ref="C62:H62" si="15">SUM(C42:C49)</f>
        <v>1989748.5000000002</v>
      </c>
      <c r="D62" s="51">
        <f t="shared" si="15"/>
        <v>110176.2</v>
      </c>
      <c r="E62" s="51">
        <f t="shared" si="15"/>
        <v>232146.7</v>
      </c>
      <c r="F62" s="51">
        <f t="shared" si="15"/>
        <v>0</v>
      </c>
      <c r="G62" s="51">
        <f t="shared" si="15"/>
        <v>65128.6</v>
      </c>
      <c r="H62" s="51">
        <f t="shared" si="15"/>
        <v>27343.199999999997</v>
      </c>
      <c r="I62" s="2415" t="s">
        <v>747</v>
      </c>
      <c r="J62" s="2412"/>
      <c r="K62" s="51">
        <f t="shared" ref="K62:P62" si="16">SUM(K42:K49)</f>
        <v>63898.500000000007</v>
      </c>
      <c r="L62" s="51">
        <f t="shared" si="16"/>
        <v>898216.8</v>
      </c>
      <c r="M62" s="51">
        <f t="shared" si="16"/>
        <v>9012</v>
      </c>
      <c r="N62" s="51">
        <f t="shared" si="16"/>
        <v>150998.6</v>
      </c>
      <c r="O62" s="51">
        <f t="shared" si="16"/>
        <v>412129</v>
      </c>
      <c r="P62" s="51">
        <f t="shared" si="16"/>
        <v>184106.2</v>
      </c>
      <c r="Q62" s="2518"/>
      <c r="R62" s="2518"/>
    </row>
    <row r="63" spans="1:18" s="70" customFormat="1" ht="11.25" hidden="1" customHeight="1" x14ac:dyDescent="0.2">
      <c r="A63" s="2415" t="s">
        <v>748</v>
      </c>
      <c r="B63" s="2412"/>
      <c r="C63" s="51">
        <f t="shared" ref="C63:H63" si="17">SUM(C42:C50)</f>
        <v>2254472.1</v>
      </c>
      <c r="D63" s="51">
        <f t="shared" si="17"/>
        <v>125472.2</v>
      </c>
      <c r="E63" s="51">
        <f t="shared" si="17"/>
        <v>259125</v>
      </c>
      <c r="F63" s="51">
        <f t="shared" si="17"/>
        <v>0</v>
      </c>
      <c r="G63" s="51">
        <f t="shared" si="17"/>
        <v>74958.899999999994</v>
      </c>
      <c r="H63" s="51">
        <f t="shared" si="17"/>
        <v>30793.699999999997</v>
      </c>
      <c r="I63" s="2415" t="s">
        <v>748</v>
      </c>
      <c r="J63" s="2412"/>
      <c r="K63" s="51">
        <f t="shared" ref="K63:P63" si="18">SUM(K42:K50)</f>
        <v>71451.900000000009</v>
      </c>
      <c r="L63" s="51">
        <f t="shared" si="18"/>
        <v>1024472.4</v>
      </c>
      <c r="M63" s="51">
        <f t="shared" si="18"/>
        <v>10513.5</v>
      </c>
      <c r="N63" s="51">
        <f t="shared" si="18"/>
        <v>172886.5</v>
      </c>
      <c r="O63" s="51">
        <f t="shared" si="18"/>
        <v>463502</v>
      </c>
      <c r="P63" s="51">
        <f t="shared" si="18"/>
        <v>207325.1</v>
      </c>
      <c r="Q63" s="2518"/>
      <c r="R63" s="2518"/>
    </row>
    <row r="64" spans="1:18" s="70" customFormat="1" ht="11.25" hidden="1" customHeight="1" x14ac:dyDescent="0.2">
      <c r="A64" s="2415" t="s">
        <v>749</v>
      </c>
      <c r="B64" s="2412"/>
      <c r="C64" s="51">
        <f t="shared" ref="C64:H64" si="19">SUM(C42:C51)</f>
        <v>2560451.9</v>
      </c>
      <c r="D64" s="51">
        <f t="shared" si="19"/>
        <v>144659.20000000001</v>
      </c>
      <c r="E64" s="51">
        <f t="shared" si="19"/>
        <v>290651.5</v>
      </c>
      <c r="F64" s="51">
        <f t="shared" si="19"/>
        <v>0</v>
      </c>
      <c r="G64" s="51">
        <f t="shared" si="19"/>
        <v>86035.4</v>
      </c>
      <c r="H64" s="51">
        <f t="shared" si="19"/>
        <v>34372.5</v>
      </c>
      <c r="I64" s="2415" t="s">
        <v>749</v>
      </c>
      <c r="J64" s="2412"/>
      <c r="K64" s="51">
        <f t="shared" ref="K64:P64" si="20">SUM(K42:K51)</f>
        <v>80227.900000000009</v>
      </c>
      <c r="L64" s="51">
        <f t="shared" si="20"/>
        <v>1168661.8999999999</v>
      </c>
      <c r="M64" s="51">
        <f t="shared" si="20"/>
        <v>13368.7</v>
      </c>
      <c r="N64" s="51">
        <f t="shared" si="20"/>
        <v>197490.3</v>
      </c>
      <c r="O64" s="51">
        <f t="shared" si="20"/>
        <v>522736.4</v>
      </c>
      <c r="P64" s="51">
        <f t="shared" si="20"/>
        <v>233235.20000000001</v>
      </c>
      <c r="Q64" s="2518"/>
      <c r="R64" s="2518"/>
    </row>
    <row r="65" spans="1:18" s="70" customFormat="1" ht="11.25" hidden="1" customHeight="1" x14ac:dyDescent="0.2">
      <c r="A65" s="2415" t="s">
        <v>750</v>
      </c>
      <c r="B65" s="2412"/>
      <c r="C65" s="51">
        <f t="shared" ref="C65:H65" si="21">SUM(C42:C52)</f>
        <v>2847617.1</v>
      </c>
      <c r="D65" s="51">
        <f t="shared" si="21"/>
        <v>164127.1</v>
      </c>
      <c r="E65" s="51">
        <f t="shared" si="21"/>
        <v>319732.90000000002</v>
      </c>
      <c r="F65" s="51">
        <f t="shared" si="21"/>
        <v>0</v>
      </c>
      <c r="G65" s="51">
        <f t="shared" si="21"/>
        <v>97211.299999999988</v>
      </c>
      <c r="H65" s="51">
        <f t="shared" si="21"/>
        <v>37625.800000000003</v>
      </c>
      <c r="I65" s="2415" t="s">
        <v>750</v>
      </c>
      <c r="J65" s="2412"/>
      <c r="K65" s="51">
        <f t="shared" ref="K65:P65" si="22">SUM(K42:K52)</f>
        <v>90162.3</v>
      </c>
      <c r="L65" s="51">
        <f t="shared" si="22"/>
        <v>1298301.3999999999</v>
      </c>
      <c r="M65" s="51">
        <f t="shared" si="22"/>
        <v>15061</v>
      </c>
      <c r="N65" s="51">
        <f t="shared" si="22"/>
        <v>222131.59999999998</v>
      </c>
      <c r="O65" s="51">
        <f t="shared" si="22"/>
        <v>579932</v>
      </c>
      <c r="P65" s="51">
        <f t="shared" si="22"/>
        <v>259677.1</v>
      </c>
      <c r="Q65" s="2518"/>
      <c r="R65" s="2518"/>
    </row>
    <row r="66" spans="1:18" s="70" customFormat="1" ht="11.25" hidden="1" customHeight="1" x14ac:dyDescent="0.2">
      <c r="A66" s="2415" t="s">
        <v>751</v>
      </c>
      <c r="B66" s="2412"/>
      <c r="C66" s="51">
        <f t="shared" ref="C66:H66" si="23">SUM(C42:C53)</f>
        <v>3027940.6</v>
      </c>
      <c r="D66" s="51">
        <f t="shared" si="23"/>
        <v>178734.5</v>
      </c>
      <c r="E66" s="51">
        <f t="shared" si="23"/>
        <v>345200.80000000005</v>
      </c>
      <c r="F66" s="51">
        <f t="shared" si="23"/>
        <v>0</v>
      </c>
      <c r="G66" s="51">
        <f t="shared" si="23"/>
        <v>104878.29999999999</v>
      </c>
      <c r="H66" s="51">
        <f t="shared" si="23"/>
        <v>39759.600000000006</v>
      </c>
      <c r="I66" s="2415" t="s">
        <v>751</v>
      </c>
      <c r="J66" s="2412"/>
      <c r="K66" s="51">
        <f t="shared" ref="K66:P66" si="24">SUM(K42:K53)</f>
        <v>94887.400000000009</v>
      </c>
      <c r="L66" s="51">
        <f t="shared" si="24"/>
        <v>1365036.5</v>
      </c>
      <c r="M66" s="51">
        <f t="shared" si="24"/>
        <v>16432.599999999999</v>
      </c>
      <c r="N66" s="51">
        <f t="shared" si="24"/>
        <v>238327.3</v>
      </c>
      <c r="O66" s="51">
        <f t="shared" si="24"/>
        <v>620323.6</v>
      </c>
      <c r="P66" s="51">
        <f t="shared" si="24"/>
        <v>276665.5</v>
      </c>
      <c r="Q66" s="2518"/>
      <c r="R66" s="2518"/>
    </row>
    <row r="67" spans="1:18" s="70" customFormat="1" ht="11.25" hidden="1" customHeight="1" x14ac:dyDescent="0.2">
      <c r="A67" s="39"/>
      <c r="B67" s="46"/>
      <c r="C67" s="44"/>
      <c r="D67" s="50"/>
      <c r="E67" s="50"/>
      <c r="F67" s="50"/>
      <c r="G67" s="50"/>
      <c r="H67" s="50"/>
      <c r="I67" s="39"/>
      <c r="J67" s="46"/>
      <c r="K67" s="44"/>
      <c r="Q67" s="34"/>
      <c r="R67" s="56"/>
    </row>
    <row r="68" spans="1:18" s="70" customFormat="1" ht="11.25" hidden="1" customHeight="1" x14ac:dyDescent="0.2">
      <c r="A68" s="39">
        <v>2008</v>
      </c>
      <c r="B68" s="46"/>
      <c r="C68" s="44"/>
      <c r="D68" s="50"/>
      <c r="E68" s="50"/>
      <c r="F68" s="50"/>
      <c r="G68" s="50"/>
      <c r="H68" s="50"/>
      <c r="I68" s="39">
        <v>2008</v>
      </c>
      <c r="J68" s="46"/>
      <c r="K68" s="44"/>
      <c r="Q68" s="34"/>
      <c r="R68" s="56"/>
    </row>
    <row r="69" spans="1:18" s="70" customFormat="1" ht="11.25" hidden="1" customHeight="1" x14ac:dyDescent="0.2">
      <c r="A69" s="39"/>
      <c r="B69" s="46" t="s">
        <v>542</v>
      </c>
      <c r="C69" s="42">
        <v>204657</v>
      </c>
      <c r="D69" s="42">
        <v>13748.4</v>
      </c>
      <c r="E69" s="42">
        <v>28711.9</v>
      </c>
      <c r="F69" s="297" t="s">
        <v>1048</v>
      </c>
      <c r="G69" s="42">
        <v>7705.4</v>
      </c>
      <c r="H69" s="124">
        <v>3469.7</v>
      </c>
      <c r="I69" s="39"/>
      <c r="J69" s="46" t="s">
        <v>542</v>
      </c>
      <c r="K69" s="42">
        <v>7302.1</v>
      </c>
      <c r="L69" s="42">
        <v>67996.2</v>
      </c>
      <c r="M69" s="124">
        <v>1471.8</v>
      </c>
      <c r="N69" s="42">
        <v>18684.900000000001</v>
      </c>
      <c r="O69" s="42">
        <f>45697.1+8710.7</f>
        <v>54407.8</v>
      </c>
      <c r="P69" s="42">
        <f>8710.7+14250.1</f>
        <v>22960.800000000003</v>
      </c>
      <c r="Q69" s="34"/>
      <c r="R69" s="56"/>
    </row>
    <row r="70" spans="1:18" s="70" customFormat="1" ht="11.25" hidden="1" customHeight="1" x14ac:dyDescent="0.2">
      <c r="A70" s="39"/>
      <c r="B70" s="46" t="s">
        <v>729</v>
      </c>
      <c r="C70" s="42">
        <v>217346.3</v>
      </c>
      <c r="D70" s="42">
        <v>14215.7</v>
      </c>
      <c r="E70" s="42">
        <v>27254.400000000001</v>
      </c>
      <c r="F70" s="297" t="s">
        <v>1048</v>
      </c>
      <c r="G70" s="42">
        <v>7062.4</v>
      </c>
      <c r="H70" s="124">
        <v>3249.1</v>
      </c>
      <c r="I70" s="39"/>
      <c r="J70" s="46" t="s">
        <v>729</v>
      </c>
      <c r="K70" s="42">
        <v>9333.5</v>
      </c>
      <c r="L70" s="42">
        <v>82532.3</v>
      </c>
      <c r="M70" s="124">
        <v>2953.2</v>
      </c>
      <c r="N70" s="42">
        <v>20448.599999999999</v>
      </c>
      <c r="O70" s="42">
        <f>41705+7889.5</f>
        <v>49594.5</v>
      </c>
      <c r="P70" s="42">
        <f>7889.5+13078.9</f>
        <v>20968.400000000001</v>
      </c>
      <c r="Q70" s="34"/>
      <c r="R70" s="56"/>
    </row>
    <row r="71" spans="1:18" s="70" customFormat="1" ht="11.25" hidden="1" customHeight="1" x14ac:dyDescent="0.2">
      <c r="A71" s="39"/>
      <c r="B71" s="46" t="s">
        <v>730</v>
      </c>
      <c r="C71" s="42">
        <v>226203.2</v>
      </c>
      <c r="D71" s="42">
        <v>15122.8</v>
      </c>
      <c r="E71" s="42">
        <v>26486.400000000001</v>
      </c>
      <c r="F71" s="297" t="s">
        <v>1048</v>
      </c>
      <c r="G71" s="42">
        <v>9321.2999999999993</v>
      </c>
      <c r="H71" s="124">
        <v>2769.6</v>
      </c>
      <c r="I71" s="39"/>
      <c r="J71" s="46" t="s">
        <v>730</v>
      </c>
      <c r="K71" s="42">
        <v>8664.7999999999993</v>
      </c>
      <c r="L71" s="42">
        <v>88883.6</v>
      </c>
      <c r="M71" s="124">
        <v>1961.7</v>
      </c>
      <c r="N71" s="42">
        <v>19875.8</v>
      </c>
      <c r="O71" s="42">
        <f>44400.7+7594.7</f>
        <v>51995.399999999994</v>
      </c>
      <c r="P71" s="42">
        <f>7594.7+14070.2</f>
        <v>21664.9</v>
      </c>
      <c r="Q71" s="34"/>
      <c r="R71" s="56"/>
    </row>
    <row r="72" spans="1:18" s="70" customFormat="1" ht="11.25" hidden="1" customHeight="1" x14ac:dyDescent="0.2">
      <c r="A72" s="39"/>
      <c r="B72" s="46" t="s">
        <v>731</v>
      </c>
      <c r="C72" s="42">
        <v>280296.2</v>
      </c>
      <c r="D72" s="42">
        <v>14992.1</v>
      </c>
      <c r="E72" s="42">
        <v>28563.599999999999</v>
      </c>
      <c r="F72" s="297" t="s">
        <v>1048</v>
      </c>
      <c r="G72" s="42">
        <v>9095.7000000000007</v>
      </c>
      <c r="H72" s="124">
        <v>3614.2</v>
      </c>
      <c r="I72" s="39"/>
      <c r="J72" s="46" t="s">
        <v>731</v>
      </c>
      <c r="K72" s="42">
        <v>9937</v>
      </c>
      <c r="L72" s="42">
        <v>127999.6</v>
      </c>
      <c r="M72" s="124">
        <v>2459.1999999999998</v>
      </c>
      <c r="N72" s="42">
        <v>25778</v>
      </c>
      <c r="O72" s="42">
        <f>48244+8764.8</f>
        <v>57008.800000000003</v>
      </c>
      <c r="P72" s="42">
        <f>8764.8+15564.9</f>
        <v>24329.699999999997</v>
      </c>
      <c r="Q72" s="34"/>
      <c r="R72" s="56"/>
    </row>
    <row r="73" spans="1:18" s="70" customFormat="1" ht="11.25" hidden="1" customHeight="1" x14ac:dyDescent="0.2">
      <c r="A73" s="39"/>
      <c r="B73" s="46" t="s">
        <v>732</v>
      </c>
      <c r="C73" s="42">
        <v>268255.40000000002</v>
      </c>
      <c r="D73" s="42">
        <v>14503.1</v>
      </c>
      <c r="E73" s="42">
        <v>27848.400000000001</v>
      </c>
      <c r="F73" s="297" t="s">
        <v>1048</v>
      </c>
      <c r="G73" s="42">
        <v>9098</v>
      </c>
      <c r="H73" s="42">
        <v>3130.6</v>
      </c>
      <c r="I73" s="39"/>
      <c r="J73" s="46" t="s">
        <v>732</v>
      </c>
      <c r="K73" s="124">
        <v>8710.2000000000007</v>
      </c>
      <c r="L73" s="42">
        <v>126623.1</v>
      </c>
      <c r="M73" s="297" t="s">
        <v>1048</v>
      </c>
      <c r="N73" s="42">
        <v>23541.9</v>
      </c>
      <c r="O73" s="42">
        <f>42638+8412.5</f>
        <v>51050.5</v>
      </c>
      <c r="P73" s="42">
        <f>13106.6+8412.5</f>
        <v>21519.1</v>
      </c>
      <c r="Q73" s="34"/>
      <c r="R73" s="56"/>
    </row>
    <row r="74" spans="1:18" s="70" customFormat="1" ht="11.25" hidden="1" customHeight="1" x14ac:dyDescent="0.2">
      <c r="A74" s="39"/>
      <c r="B74" s="46" t="s">
        <v>733</v>
      </c>
      <c r="C74" s="42">
        <v>292421.3</v>
      </c>
      <c r="D74" s="42">
        <v>14095</v>
      </c>
      <c r="E74" s="42">
        <v>29201.3</v>
      </c>
      <c r="F74" s="297" t="s">
        <v>1048</v>
      </c>
      <c r="G74" s="42">
        <v>10624.2</v>
      </c>
      <c r="H74" s="124">
        <v>4359</v>
      </c>
      <c r="I74" s="39"/>
      <c r="J74" s="46" t="s">
        <v>733</v>
      </c>
      <c r="K74" s="42">
        <v>8806.6</v>
      </c>
      <c r="L74" s="42">
        <v>142019.70000000001</v>
      </c>
      <c r="M74" s="124">
        <v>1882.5</v>
      </c>
      <c r="N74" s="42">
        <v>26085.3</v>
      </c>
      <c r="O74" s="42">
        <f>46378.8+8356.8</f>
        <v>54735.600000000006</v>
      </c>
      <c r="P74" s="42">
        <f>8356.8+14813.8</f>
        <v>23170.6</v>
      </c>
      <c r="Q74" s="34"/>
      <c r="R74" s="56"/>
    </row>
    <row r="75" spans="1:18" s="70" customFormat="1" ht="11.25" hidden="1" customHeight="1" x14ac:dyDescent="0.2">
      <c r="A75" s="39"/>
      <c r="B75" s="46" t="s">
        <v>734</v>
      </c>
      <c r="C75" s="42">
        <v>303249.8</v>
      </c>
      <c r="D75" s="42">
        <v>15493.6</v>
      </c>
      <c r="E75" s="42">
        <v>31854.1</v>
      </c>
      <c r="F75" s="297" t="s">
        <v>1048</v>
      </c>
      <c r="G75" s="42">
        <v>11975.8</v>
      </c>
      <c r="H75" s="124">
        <v>4015.6</v>
      </c>
      <c r="I75" s="39"/>
      <c r="J75" s="46" t="s">
        <v>734</v>
      </c>
      <c r="K75" s="42">
        <v>8270.2999999999993</v>
      </c>
      <c r="L75" s="42">
        <v>147196.29999999999</v>
      </c>
      <c r="M75" s="124">
        <v>2877.6</v>
      </c>
      <c r="N75" s="42">
        <v>25076.1</v>
      </c>
      <c r="O75" s="42">
        <f>46422.6+9007.7</f>
        <v>55430.3</v>
      </c>
      <c r="P75" s="42">
        <f>9007.7+14907.6</f>
        <v>23915.300000000003</v>
      </c>
      <c r="Q75" s="34"/>
      <c r="R75" s="56"/>
    </row>
    <row r="76" spans="1:18" s="70" customFormat="1" ht="11.25" hidden="1" customHeight="1" x14ac:dyDescent="0.2">
      <c r="A76" s="39"/>
      <c r="B76" s="46" t="s">
        <v>735</v>
      </c>
      <c r="C76" s="42">
        <v>261961.1</v>
      </c>
      <c r="D76" s="42">
        <v>14994.1</v>
      </c>
      <c r="E76" s="42">
        <v>29882.7</v>
      </c>
      <c r="F76" s="297" t="s">
        <v>1048</v>
      </c>
      <c r="G76" s="42">
        <v>10661.4</v>
      </c>
      <c r="H76" s="124">
        <v>3796.4</v>
      </c>
      <c r="I76" s="39"/>
      <c r="J76" s="46" t="s">
        <v>735</v>
      </c>
      <c r="K76" s="42">
        <v>7870</v>
      </c>
      <c r="L76" s="42">
        <v>122701.7</v>
      </c>
      <c r="M76" s="297" t="s">
        <v>1048</v>
      </c>
      <c r="N76" s="42">
        <v>20522.2</v>
      </c>
      <c r="O76" s="42">
        <f>40162.9+7279</f>
        <v>47441.9</v>
      </c>
      <c r="P76" s="42">
        <f>7279+12865.7</f>
        <v>20144.7</v>
      </c>
      <c r="Q76" s="34"/>
      <c r="R76" s="56"/>
    </row>
    <row r="77" spans="1:18" s="70" customFormat="1" ht="11.25" hidden="1" customHeight="1" x14ac:dyDescent="0.2">
      <c r="A77" s="39"/>
      <c r="B77" s="46" t="s">
        <v>736</v>
      </c>
      <c r="C77" s="42">
        <v>292459.90000000002</v>
      </c>
      <c r="D77" s="42">
        <v>16366</v>
      </c>
      <c r="E77" s="42">
        <v>29378.7</v>
      </c>
      <c r="F77" s="297" t="s">
        <v>1048</v>
      </c>
      <c r="G77" s="42">
        <v>14300.1</v>
      </c>
      <c r="H77" s="124">
        <v>3037.1</v>
      </c>
      <c r="I77" s="39"/>
      <c r="J77" s="46" t="s">
        <v>736</v>
      </c>
      <c r="K77" s="42">
        <v>8903.9</v>
      </c>
      <c r="L77" s="42">
        <v>135428</v>
      </c>
      <c r="M77" s="124">
        <v>2357.3000000000002</v>
      </c>
      <c r="N77" s="42">
        <v>26586.2</v>
      </c>
      <c r="O77" s="42">
        <f>46530.6+8003.6</f>
        <v>54534.2</v>
      </c>
      <c r="P77" s="42">
        <f>8003.6+15155.6</f>
        <v>23159.200000000001</v>
      </c>
      <c r="Q77" s="34"/>
      <c r="R77" s="56"/>
    </row>
    <row r="78" spans="1:18" s="70" customFormat="1" ht="11.25" hidden="1" customHeight="1" x14ac:dyDescent="0.2">
      <c r="A78" s="39"/>
      <c r="B78" s="46" t="s">
        <v>737</v>
      </c>
      <c r="C78" s="42">
        <v>299155.5</v>
      </c>
      <c r="D78" s="42">
        <v>17620</v>
      </c>
      <c r="E78" s="42">
        <v>28978.9</v>
      </c>
      <c r="F78" s="297" t="s">
        <v>1048</v>
      </c>
      <c r="G78" s="42">
        <v>14556.7</v>
      </c>
      <c r="H78" s="42">
        <v>3021.4</v>
      </c>
      <c r="I78" s="39"/>
      <c r="J78" s="46" t="s">
        <v>737</v>
      </c>
      <c r="K78" s="42">
        <v>9276.6</v>
      </c>
      <c r="L78" s="42">
        <v>139839.9</v>
      </c>
      <c r="M78" s="124">
        <v>2515</v>
      </c>
      <c r="N78" s="42">
        <v>24411.4</v>
      </c>
      <c r="O78" s="42">
        <f>48701.9+8989.6</f>
        <v>57691.5</v>
      </c>
      <c r="P78" s="42">
        <f>8989.6+15394.8</f>
        <v>24384.400000000001</v>
      </c>
      <c r="Q78" s="34"/>
      <c r="R78" s="56"/>
    </row>
    <row r="79" spans="1:18" s="70" customFormat="1" ht="11.25" hidden="1" customHeight="1" x14ac:dyDescent="0.2">
      <c r="A79" s="39"/>
      <c r="B79" s="46" t="s">
        <v>738</v>
      </c>
      <c r="C79" s="42">
        <v>247521.2</v>
      </c>
      <c r="D79" s="42">
        <v>20132</v>
      </c>
      <c r="E79" s="42">
        <v>25038.2</v>
      </c>
      <c r="F79" s="297">
        <v>2844.1</v>
      </c>
      <c r="G79" s="42">
        <v>12658.9</v>
      </c>
      <c r="H79" s="42">
        <v>2633.2</v>
      </c>
      <c r="I79" s="39"/>
      <c r="J79" s="46" t="s">
        <v>738</v>
      </c>
      <c r="K79" s="42">
        <v>6454.4</v>
      </c>
      <c r="L79" s="42">
        <v>106779.6</v>
      </c>
      <c r="M79" s="124">
        <v>1285.5999999999999</v>
      </c>
      <c r="N79" s="42">
        <v>20812.7</v>
      </c>
      <c r="O79" s="42">
        <f>42237.1+6645.3</f>
        <v>48882.400000000001</v>
      </c>
      <c r="P79" s="42">
        <f>13897.5+6645.3</f>
        <v>20542.8</v>
      </c>
      <c r="Q79" s="34"/>
      <c r="R79" s="56"/>
    </row>
    <row r="80" spans="1:18" s="70" customFormat="1" ht="11.25" hidden="1" customHeight="1" x14ac:dyDescent="0.2">
      <c r="A80" s="39"/>
      <c r="B80" s="46" t="s">
        <v>739</v>
      </c>
      <c r="C80" s="42">
        <v>184318.5</v>
      </c>
      <c r="D80" s="42">
        <v>13685.5</v>
      </c>
      <c r="E80" s="42">
        <v>29121.7</v>
      </c>
      <c r="F80" s="297" t="s">
        <v>1048</v>
      </c>
      <c r="G80" s="42">
        <v>8424.7999999999993</v>
      </c>
      <c r="H80" s="124">
        <v>1904.6</v>
      </c>
      <c r="I80" s="39"/>
      <c r="J80" s="46" t="s">
        <v>739</v>
      </c>
      <c r="K80" s="42">
        <v>4733.8999999999996</v>
      </c>
      <c r="L80" s="42">
        <v>68919</v>
      </c>
      <c r="M80" s="124">
        <v>1538.7</v>
      </c>
      <c r="N80" s="42">
        <v>16590.400000000001</v>
      </c>
      <c r="O80" s="42">
        <v>38396.9</v>
      </c>
      <c r="P80" s="42">
        <v>17159.599999999999</v>
      </c>
      <c r="Q80" s="34"/>
      <c r="R80" s="56"/>
    </row>
    <row r="81" spans="1:18" s="70" customFormat="1" ht="11.25" hidden="1" customHeight="1" x14ac:dyDescent="0.2">
      <c r="A81" s="39"/>
      <c r="B81" s="46"/>
      <c r="C81" s="44"/>
      <c r="D81" s="50"/>
      <c r="E81" s="50"/>
      <c r="F81" s="50"/>
      <c r="G81" s="50"/>
      <c r="H81" s="50"/>
      <c r="I81" s="39"/>
      <c r="J81" s="46"/>
      <c r="K81" s="44"/>
      <c r="Q81" s="34"/>
      <c r="R81" s="56"/>
    </row>
    <row r="82" spans="1:18" s="70" customFormat="1" ht="11.25" hidden="1" customHeight="1" x14ac:dyDescent="0.2">
      <c r="A82" s="2415" t="s">
        <v>740</v>
      </c>
      <c r="B82" s="2412"/>
      <c r="C82" s="51">
        <f t="shared" ref="C82:H82" si="25">C69</f>
        <v>204657</v>
      </c>
      <c r="D82" s="51">
        <f t="shared" si="25"/>
        <v>13748.4</v>
      </c>
      <c r="E82" s="51">
        <f t="shared" si="25"/>
        <v>28711.9</v>
      </c>
      <c r="F82" s="51" t="str">
        <f t="shared" si="25"/>
        <v>/</v>
      </c>
      <c r="G82" s="51">
        <f t="shared" si="25"/>
        <v>7705.4</v>
      </c>
      <c r="H82" s="51">
        <f t="shared" si="25"/>
        <v>3469.7</v>
      </c>
      <c r="I82" s="2415" t="s">
        <v>740</v>
      </c>
      <c r="J82" s="2412"/>
      <c r="K82" s="51">
        <f t="shared" ref="K82:P82" si="26">K69</f>
        <v>7302.1</v>
      </c>
      <c r="L82" s="51">
        <f t="shared" si="26"/>
        <v>67996.2</v>
      </c>
      <c r="M82" s="51">
        <f t="shared" si="26"/>
        <v>1471.8</v>
      </c>
      <c r="N82" s="51">
        <f t="shared" si="26"/>
        <v>18684.900000000001</v>
      </c>
      <c r="O82" s="51">
        <f t="shared" si="26"/>
        <v>54407.8</v>
      </c>
      <c r="P82" s="51">
        <f t="shared" si="26"/>
        <v>22960.800000000003</v>
      </c>
      <c r="Q82" s="2518"/>
      <c r="R82" s="2518"/>
    </row>
    <row r="83" spans="1:18" s="70" customFormat="1" ht="11.25" hidden="1" customHeight="1" x14ac:dyDescent="0.2">
      <c r="A83" s="2415" t="s">
        <v>741</v>
      </c>
      <c r="B83" s="2412"/>
      <c r="C83" s="51">
        <f t="shared" ref="C83:H83" si="27">SUM(C69:C70)</f>
        <v>422003.3</v>
      </c>
      <c r="D83" s="51">
        <f t="shared" si="27"/>
        <v>27964.1</v>
      </c>
      <c r="E83" s="51">
        <f t="shared" si="27"/>
        <v>55966.3</v>
      </c>
      <c r="F83" s="51">
        <f t="shared" si="27"/>
        <v>0</v>
      </c>
      <c r="G83" s="51">
        <f t="shared" si="27"/>
        <v>14767.8</v>
      </c>
      <c r="H83" s="51">
        <f t="shared" si="27"/>
        <v>6718.7999999999993</v>
      </c>
      <c r="I83" s="2415" t="s">
        <v>741</v>
      </c>
      <c r="J83" s="2412"/>
      <c r="K83" s="51">
        <f t="shared" ref="K83:P83" si="28">SUM(K69:K70)</f>
        <v>16635.599999999999</v>
      </c>
      <c r="L83" s="51">
        <f t="shared" si="28"/>
        <v>150528.5</v>
      </c>
      <c r="M83" s="51">
        <f t="shared" si="28"/>
        <v>4425</v>
      </c>
      <c r="N83" s="51">
        <f t="shared" si="28"/>
        <v>39133.5</v>
      </c>
      <c r="O83" s="51">
        <f t="shared" si="28"/>
        <v>104002.3</v>
      </c>
      <c r="P83" s="51">
        <f t="shared" si="28"/>
        <v>43929.200000000004</v>
      </c>
      <c r="Q83" s="2518"/>
      <c r="R83" s="2518"/>
    </row>
    <row r="84" spans="1:18" s="70" customFormat="1" ht="11.25" hidden="1" customHeight="1" x14ac:dyDescent="0.2">
      <c r="A84" s="2415" t="s">
        <v>742</v>
      </c>
      <c r="B84" s="2412"/>
      <c r="C84" s="51">
        <f t="shared" ref="C84:H84" si="29">SUM(C69:C71)</f>
        <v>648206.5</v>
      </c>
      <c r="D84" s="51">
        <f t="shared" si="29"/>
        <v>43086.899999999994</v>
      </c>
      <c r="E84" s="51">
        <f t="shared" si="29"/>
        <v>82452.700000000012</v>
      </c>
      <c r="F84" s="51">
        <f t="shared" si="29"/>
        <v>0</v>
      </c>
      <c r="G84" s="51">
        <f t="shared" si="29"/>
        <v>24089.1</v>
      </c>
      <c r="H84" s="51">
        <f t="shared" si="29"/>
        <v>9488.4</v>
      </c>
      <c r="I84" s="2415" t="s">
        <v>742</v>
      </c>
      <c r="J84" s="2412"/>
      <c r="K84" s="51">
        <f t="shared" ref="K84:P84" si="30">SUM(K69:K71)</f>
        <v>25300.399999999998</v>
      </c>
      <c r="L84" s="51">
        <f t="shared" si="30"/>
        <v>239412.1</v>
      </c>
      <c r="M84" s="51">
        <f t="shared" si="30"/>
        <v>6386.7</v>
      </c>
      <c r="N84" s="51">
        <f t="shared" si="30"/>
        <v>59009.3</v>
      </c>
      <c r="O84" s="51">
        <f t="shared" si="30"/>
        <v>155997.70000000001</v>
      </c>
      <c r="P84" s="51">
        <f t="shared" si="30"/>
        <v>65594.100000000006</v>
      </c>
      <c r="Q84" s="2518"/>
      <c r="R84" s="2518"/>
    </row>
    <row r="85" spans="1:18" s="70" customFormat="1" ht="11.25" hidden="1" customHeight="1" x14ac:dyDescent="0.2">
      <c r="A85" s="2415" t="s">
        <v>743</v>
      </c>
      <c r="B85" s="2412"/>
      <c r="C85" s="51">
        <f t="shared" ref="C85:H85" si="31">SUM(C69:C72)</f>
        <v>928502.7</v>
      </c>
      <c r="D85" s="51">
        <f t="shared" si="31"/>
        <v>58078.999999999993</v>
      </c>
      <c r="E85" s="51">
        <f t="shared" si="31"/>
        <v>111016.30000000002</v>
      </c>
      <c r="F85" s="51">
        <f t="shared" si="31"/>
        <v>0</v>
      </c>
      <c r="G85" s="51">
        <f t="shared" si="31"/>
        <v>33184.800000000003</v>
      </c>
      <c r="H85" s="51">
        <f t="shared" si="31"/>
        <v>13102.599999999999</v>
      </c>
      <c r="I85" s="2415" t="s">
        <v>743</v>
      </c>
      <c r="J85" s="2412"/>
      <c r="K85" s="51">
        <f t="shared" ref="K85:P85" si="32">SUM(K69:K72)</f>
        <v>35237.399999999994</v>
      </c>
      <c r="L85" s="51">
        <f t="shared" si="32"/>
        <v>367411.7</v>
      </c>
      <c r="M85" s="51">
        <f t="shared" si="32"/>
        <v>8845.9</v>
      </c>
      <c r="N85" s="51">
        <f t="shared" si="32"/>
        <v>84787.3</v>
      </c>
      <c r="O85" s="51">
        <f t="shared" si="32"/>
        <v>213006.5</v>
      </c>
      <c r="P85" s="51">
        <f t="shared" si="32"/>
        <v>89923.8</v>
      </c>
      <c r="Q85" s="2518"/>
      <c r="R85" s="2518"/>
    </row>
    <row r="86" spans="1:18" s="70" customFormat="1" ht="11.25" hidden="1" customHeight="1" x14ac:dyDescent="0.2">
      <c r="A86" s="2415" t="s">
        <v>744</v>
      </c>
      <c r="B86" s="2412"/>
      <c r="C86" s="51">
        <f t="shared" ref="C86:H86" si="33">SUM(C69:C73)</f>
        <v>1196758.1000000001</v>
      </c>
      <c r="D86" s="51">
        <f t="shared" si="33"/>
        <v>72582.099999999991</v>
      </c>
      <c r="E86" s="51">
        <f t="shared" si="33"/>
        <v>138864.70000000001</v>
      </c>
      <c r="F86" s="51">
        <f t="shared" si="33"/>
        <v>0</v>
      </c>
      <c r="G86" s="51">
        <f t="shared" si="33"/>
        <v>42282.8</v>
      </c>
      <c r="H86" s="51">
        <f t="shared" si="33"/>
        <v>16233.199999999999</v>
      </c>
      <c r="I86" s="2415" t="s">
        <v>744</v>
      </c>
      <c r="J86" s="2412"/>
      <c r="K86" s="51">
        <f t="shared" ref="K86:P86" si="34">SUM(K69:K73)</f>
        <v>43947.599999999991</v>
      </c>
      <c r="L86" s="51">
        <f t="shared" si="34"/>
        <v>494034.80000000005</v>
      </c>
      <c r="M86" s="51">
        <f t="shared" si="34"/>
        <v>8845.9</v>
      </c>
      <c r="N86" s="51">
        <f t="shared" si="34"/>
        <v>108329.20000000001</v>
      </c>
      <c r="O86" s="51">
        <f t="shared" si="34"/>
        <v>264057</v>
      </c>
      <c r="P86" s="51">
        <f t="shared" si="34"/>
        <v>111442.9</v>
      </c>
      <c r="Q86" s="2518"/>
      <c r="R86" s="2518"/>
    </row>
    <row r="87" spans="1:18" s="70" customFormat="1" ht="11.25" hidden="1" customHeight="1" x14ac:dyDescent="0.2">
      <c r="A87" s="2415" t="s">
        <v>745</v>
      </c>
      <c r="B87" s="2412"/>
      <c r="C87" s="51">
        <f t="shared" ref="C87:H87" si="35">SUM(C69:C74)</f>
        <v>1489179.4000000001</v>
      </c>
      <c r="D87" s="51">
        <f t="shared" si="35"/>
        <v>86677.099999999991</v>
      </c>
      <c r="E87" s="51">
        <f t="shared" si="35"/>
        <v>168066</v>
      </c>
      <c r="F87" s="51">
        <f t="shared" si="35"/>
        <v>0</v>
      </c>
      <c r="G87" s="51">
        <f t="shared" si="35"/>
        <v>52907</v>
      </c>
      <c r="H87" s="51">
        <f t="shared" si="35"/>
        <v>20592.199999999997</v>
      </c>
      <c r="I87" s="2415" t="s">
        <v>745</v>
      </c>
      <c r="J87" s="2412"/>
      <c r="K87" s="51">
        <f t="shared" ref="K87:P87" si="36">SUM(K69:K74)</f>
        <v>52754.19999999999</v>
      </c>
      <c r="L87" s="51">
        <f t="shared" si="36"/>
        <v>636054.5</v>
      </c>
      <c r="M87" s="51">
        <f t="shared" si="36"/>
        <v>10728.4</v>
      </c>
      <c r="N87" s="51">
        <f t="shared" si="36"/>
        <v>134414.5</v>
      </c>
      <c r="O87" s="51">
        <f t="shared" si="36"/>
        <v>318792.59999999998</v>
      </c>
      <c r="P87" s="51">
        <f t="shared" si="36"/>
        <v>134613.5</v>
      </c>
      <c r="Q87" s="2518"/>
      <c r="R87" s="2518"/>
    </row>
    <row r="88" spans="1:18" s="70" customFormat="1" ht="11.25" hidden="1" customHeight="1" x14ac:dyDescent="0.2">
      <c r="A88" s="2415" t="s">
        <v>746</v>
      </c>
      <c r="B88" s="2412"/>
      <c r="C88" s="51">
        <f t="shared" ref="C88:H88" si="37">SUM(C69:C75)</f>
        <v>1792429.2000000002</v>
      </c>
      <c r="D88" s="51">
        <f t="shared" si="37"/>
        <v>102170.7</v>
      </c>
      <c r="E88" s="51">
        <f t="shared" si="37"/>
        <v>199920.1</v>
      </c>
      <c r="F88" s="51">
        <f t="shared" si="37"/>
        <v>0</v>
      </c>
      <c r="G88" s="51">
        <f t="shared" si="37"/>
        <v>64882.8</v>
      </c>
      <c r="H88" s="51">
        <f t="shared" si="37"/>
        <v>24607.799999999996</v>
      </c>
      <c r="I88" s="2415" t="s">
        <v>746</v>
      </c>
      <c r="J88" s="2412"/>
      <c r="K88" s="51">
        <f t="shared" ref="K88:P88" si="38">SUM(K69:K75)</f>
        <v>61024.499999999985</v>
      </c>
      <c r="L88" s="51">
        <f t="shared" si="38"/>
        <v>783250.8</v>
      </c>
      <c r="M88" s="51">
        <f t="shared" si="38"/>
        <v>13606</v>
      </c>
      <c r="N88" s="51">
        <f t="shared" si="38"/>
        <v>159490.6</v>
      </c>
      <c r="O88" s="51">
        <f t="shared" si="38"/>
        <v>374222.89999999997</v>
      </c>
      <c r="P88" s="51">
        <f t="shared" si="38"/>
        <v>158528.79999999999</v>
      </c>
      <c r="Q88" s="2518"/>
      <c r="R88" s="2518"/>
    </row>
    <row r="89" spans="1:18" s="70" customFormat="1" ht="11.25" hidden="1" customHeight="1" x14ac:dyDescent="0.2">
      <c r="A89" s="2415" t="s">
        <v>747</v>
      </c>
      <c r="B89" s="2412"/>
      <c r="C89" s="51">
        <f t="shared" ref="C89:H89" si="39">SUM(C69:C76)</f>
        <v>2054390.3000000003</v>
      </c>
      <c r="D89" s="51">
        <f t="shared" si="39"/>
        <v>117164.8</v>
      </c>
      <c r="E89" s="51">
        <f t="shared" si="39"/>
        <v>229802.80000000002</v>
      </c>
      <c r="F89" s="51">
        <f t="shared" si="39"/>
        <v>0</v>
      </c>
      <c r="G89" s="51">
        <f t="shared" si="39"/>
        <v>75544.2</v>
      </c>
      <c r="H89" s="51">
        <f t="shared" si="39"/>
        <v>28404.199999999997</v>
      </c>
      <c r="I89" s="2415" t="s">
        <v>747</v>
      </c>
      <c r="J89" s="2412"/>
      <c r="K89" s="51">
        <f t="shared" ref="K89:P89" si="40">SUM(K69:K76)</f>
        <v>68894.499999999985</v>
      </c>
      <c r="L89" s="51">
        <f t="shared" si="40"/>
        <v>905952.5</v>
      </c>
      <c r="M89" s="51">
        <f t="shared" si="40"/>
        <v>13606</v>
      </c>
      <c r="N89" s="51">
        <f t="shared" si="40"/>
        <v>180012.80000000002</v>
      </c>
      <c r="O89" s="51">
        <f t="shared" si="40"/>
        <v>421664.8</v>
      </c>
      <c r="P89" s="51">
        <f t="shared" si="40"/>
        <v>178673.5</v>
      </c>
      <c r="Q89" s="2518"/>
      <c r="R89" s="2518"/>
    </row>
    <row r="90" spans="1:18" s="70" customFormat="1" ht="11.25" hidden="1" customHeight="1" x14ac:dyDescent="0.2">
      <c r="A90" s="2415" t="s">
        <v>748</v>
      </c>
      <c r="B90" s="2412"/>
      <c r="C90" s="51">
        <f t="shared" ref="C90:H90" si="41">SUM(C69:C77)</f>
        <v>2346850.2000000002</v>
      </c>
      <c r="D90" s="51">
        <f t="shared" si="41"/>
        <v>133530.79999999999</v>
      </c>
      <c r="E90" s="51">
        <f t="shared" si="41"/>
        <v>259181.50000000003</v>
      </c>
      <c r="F90" s="51">
        <f t="shared" si="41"/>
        <v>0</v>
      </c>
      <c r="G90" s="51">
        <f t="shared" si="41"/>
        <v>89844.3</v>
      </c>
      <c r="H90" s="51">
        <f t="shared" si="41"/>
        <v>31441.299999999996</v>
      </c>
      <c r="I90" s="2415" t="s">
        <v>748</v>
      </c>
      <c r="J90" s="2412"/>
      <c r="K90" s="51">
        <f t="shared" ref="K90:P90" si="42">SUM(K69:K77)</f>
        <v>77798.39999999998</v>
      </c>
      <c r="L90" s="51">
        <f t="shared" si="42"/>
        <v>1041380.5</v>
      </c>
      <c r="M90" s="51">
        <f t="shared" si="42"/>
        <v>15963.3</v>
      </c>
      <c r="N90" s="51">
        <f t="shared" si="42"/>
        <v>206599.00000000003</v>
      </c>
      <c r="O90" s="51">
        <f t="shared" si="42"/>
        <v>476199</v>
      </c>
      <c r="P90" s="51">
        <f t="shared" si="42"/>
        <v>201832.7</v>
      </c>
      <c r="Q90" s="2518"/>
      <c r="R90" s="2518"/>
    </row>
    <row r="91" spans="1:18" s="70" customFormat="1" ht="11.25" hidden="1" customHeight="1" x14ac:dyDescent="0.2">
      <c r="A91" s="2415" t="s">
        <v>749</v>
      </c>
      <c r="B91" s="2412"/>
      <c r="C91" s="51">
        <f t="shared" ref="C91:H91" si="43">SUM(C69:C78)</f>
        <v>2646005.7000000002</v>
      </c>
      <c r="D91" s="51">
        <f t="shared" si="43"/>
        <v>151150.79999999999</v>
      </c>
      <c r="E91" s="51">
        <f t="shared" si="43"/>
        <v>288160.40000000002</v>
      </c>
      <c r="F91" s="51">
        <f t="shared" si="43"/>
        <v>0</v>
      </c>
      <c r="G91" s="51">
        <f t="shared" si="43"/>
        <v>104401</v>
      </c>
      <c r="H91" s="51">
        <f t="shared" si="43"/>
        <v>34462.699999999997</v>
      </c>
      <c r="I91" s="2415" t="s">
        <v>749</v>
      </c>
      <c r="J91" s="2412"/>
      <c r="K91" s="51">
        <f t="shared" ref="K91:P91" si="44">SUM(K69:K78)</f>
        <v>87074.999999999985</v>
      </c>
      <c r="L91" s="51">
        <f t="shared" si="44"/>
        <v>1181220.3999999999</v>
      </c>
      <c r="M91" s="51">
        <f t="shared" si="44"/>
        <v>18478.3</v>
      </c>
      <c r="N91" s="51">
        <f t="shared" si="44"/>
        <v>231010.40000000002</v>
      </c>
      <c r="O91" s="51">
        <f t="shared" si="44"/>
        <v>533890.5</v>
      </c>
      <c r="P91" s="51">
        <f t="shared" si="44"/>
        <v>226217.1</v>
      </c>
      <c r="Q91" s="2518"/>
      <c r="R91" s="2518"/>
    </row>
    <row r="92" spans="1:18" s="70" customFormat="1" ht="11.25" hidden="1" customHeight="1" x14ac:dyDescent="0.2">
      <c r="A92" s="2415" t="s">
        <v>750</v>
      </c>
      <c r="B92" s="2412"/>
      <c r="C92" s="51">
        <f t="shared" ref="C92:H92" si="45">SUM(C69:C79)</f>
        <v>2893526.9000000004</v>
      </c>
      <c r="D92" s="51">
        <f t="shared" si="45"/>
        <v>171282.8</v>
      </c>
      <c r="E92" s="51">
        <f t="shared" si="45"/>
        <v>313198.60000000003</v>
      </c>
      <c r="F92" s="51">
        <f t="shared" si="45"/>
        <v>2844.1</v>
      </c>
      <c r="G92" s="51">
        <f t="shared" si="45"/>
        <v>117059.9</v>
      </c>
      <c r="H92" s="51">
        <f t="shared" si="45"/>
        <v>37095.899999999994</v>
      </c>
      <c r="I92" s="2415" t="s">
        <v>750</v>
      </c>
      <c r="J92" s="2412"/>
      <c r="K92" s="51">
        <f t="shared" ref="K92:P92" si="46">SUM(K69:K79)</f>
        <v>93529.39999999998</v>
      </c>
      <c r="L92" s="51">
        <f t="shared" si="46"/>
        <v>1288000</v>
      </c>
      <c r="M92" s="51">
        <f t="shared" si="46"/>
        <v>19763.899999999998</v>
      </c>
      <c r="N92" s="51">
        <f t="shared" si="46"/>
        <v>251823.10000000003</v>
      </c>
      <c r="O92" s="51">
        <f t="shared" si="46"/>
        <v>582772.9</v>
      </c>
      <c r="P92" s="51">
        <f t="shared" si="46"/>
        <v>246759.9</v>
      </c>
      <c r="Q92" s="2518"/>
      <c r="R92" s="2518"/>
    </row>
    <row r="93" spans="1:18" s="70" customFormat="1" ht="11.25" hidden="1" customHeight="1" x14ac:dyDescent="0.2">
      <c r="A93" s="2415" t="s">
        <v>751</v>
      </c>
      <c r="B93" s="2412"/>
      <c r="C93" s="51">
        <f t="shared" ref="C93:H93" si="47">SUM(C69:C80)</f>
        <v>3077845.4000000004</v>
      </c>
      <c r="D93" s="51">
        <f t="shared" si="47"/>
        <v>184968.3</v>
      </c>
      <c r="E93" s="51">
        <f t="shared" si="47"/>
        <v>342320.30000000005</v>
      </c>
      <c r="F93" s="51">
        <f t="shared" si="47"/>
        <v>2844.1</v>
      </c>
      <c r="G93" s="51">
        <f t="shared" si="47"/>
        <v>125484.7</v>
      </c>
      <c r="H93" s="51">
        <f t="shared" si="47"/>
        <v>39000.499999999993</v>
      </c>
      <c r="I93" s="2415" t="s">
        <v>751</v>
      </c>
      <c r="J93" s="2412"/>
      <c r="K93" s="51">
        <f t="shared" ref="K93:P93" si="48">SUM(K69:K80)</f>
        <v>98263.299999999974</v>
      </c>
      <c r="L93" s="51">
        <f t="shared" si="48"/>
        <v>1356919</v>
      </c>
      <c r="M93" s="51">
        <f t="shared" si="48"/>
        <v>21302.6</v>
      </c>
      <c r="N93" s="51">
        <f t="shared" si="48"/>
        <v>268413.50000000006</v>
      </c>
      <c r="O93" s="51">
        <f t="shared" si="48"/>
        <v>621169.80000000005</v>
      </c>
      <c r="P93" s="51">
        <f t="shared" si="48"/>
        <v>263919.5</v>
      </c>
      <c r="Q93" s="2518"/>
      <c r="R93" s="2518"/>
    </row>
    <row r="94" spans="1:18" s="70" customFormat="1" ht="11.25" hidden="1" customHeight="1" x14ac:dyDescent="0.2">
      <c r="A94" s="39"/>
      <c r="B94" s="46"/>
      <c r="C94" s="44"/>
      <c r="D94" s="44"/>
      <c r="E94" s="44"/>
      <c r="F94" s="44"/>
      <c r="G94" s="44"/>
      <c r="H94" s="44"/>
      <c r="I94" s="39"/>
      <c r="J94" s="46"/>
      <c r="K94" s="44"/>
      <c r="Q94" s="34"/>
      <c r="R94" s="56"/>
    </row>
    <row r="95" spans="1:18" s="70" customFormat="1" ht="11.25" customHeight="1" x14ac:dyDescent="0.2">
      <c r="A95" s="39">
        <v>2009</v>
      </c>
      <c r="B95" s="46"/>
      <c r="C95" s="44"/>
      <c r="D95" s="50"/>
      <c r="E95" s="50"/>
      <c r="F95" s="50"/>
      <c r="G95" s="50"/>
      <c r="H95" s="50"/>
      <c r="I95" s="39">
        <v>2009</v>
      </c>
      <c r="J95" s="46"/>
      <c r="K95" s="44"/>
      <c r="Q95" s="34"/>
      <c r="R95" s="56"/>
    </row>
    <row r="96" spans="1:18" s="70" customFormat="1" ht="11.25" customHeight="1" x14ac:dyDescent="0.2">
      <c r="A96" s="39"/>
      <c r="B96" s="46" t="s">
        <v>542</v>
      </c>
      <c r="C96" s="42">
        <v>146845.4</v>
      </c>
      <c r="D96" s="42">
        <v>10315</v>
      </c>
      <c r="E96" s="42">
        <v>28151.7</v>
      </c>
      <c r="F96" s="297" t="s">
        <v>1048</v>
      </c>
      <c r="G96" s="42">
        <v>7440.2</v>
      </c>
      <c r="H96" s="124">
        <v>2292.9</v>
      </c>
      <c r="I96" s="39"/>
      <c r="J96" s="46" t="s">
        <v>542</v>
      </c>
      <c r="K96" s="42">
        <v>5185.1000000000004</v>
      </c>
      <c r="L96" s="42">
        <v>39393.300000000003</v>
      </c>
      <c r="M96" s="124">
        <v>1267.0999999999999</v>
      </c>
      <c r="N96" s="42">
        <v>13301.2</v>
      </c>
      <c r="O96" s="42">
        <f>31991+6378.8</f>
        <v>38369.800000000003</v>
      </c>
      <c r="P96" s="42">
        <f>10039.1+6378.8</f>
        <v>16417.900000000001</v>
      </c>
      <c r="Q96" s="34"/>
      <c r="R96" s="56"/>
    </row>
    <row r="97" spans="1:18" s="70" customFormat="1" ht="11.25" customHeight="1" x14ac:dyDescent="0.2">
      <c r="A97" s="39"/>
      <c r="B97" s="46" t="s">
        <v>729</v>
      </c>
      <c r="C97" s="42">
        <v>161774.29999999999</v>
      </c>
      <c r="D97" s="42">
        <v>10904.4</v>
      </c>
      <c r="E97" s="42">
        <v>24266.7</v>
      </c>
      <c r="F97" s="297" t="s">
        <v>1048</v>
      </c>
      <c r="G97" s="42">
        <v>7644</v>
      </c>
      <c r="H97" s="124">
        <v>2219.8000000000002</v>
      </c>
      <c r="I97" s="39"/>
      <c r="J97" s="46" t="s">
        <v>729</v>
      </c>
      <c r="K97" s="42">
        <v>5360.9</v>
      </c>
      <c r="L97" s="42">
        <v>53858.400000000001</v>
      </c>
      <c r="M97" s="297" t="s">
        <v>1048</v>
      </c>
      <c r="N97" s="42">
        <v>15143</v>
      </c>
      <c r="O97" s="42">
        <f>33199+6244.1</f>
        <v>39443.1</v>
      </c>
      <c r="P97" s="42">
        <f>6244.1+11529.6</f>
        <v>17773.7</v>
      </c>
      <c r="Q97" s="34"/>
      <c r="R97" s="56"/>
    </row>
    <row r="98" spans="1:18" s="70" customFormat="1" ht="11.25" customHeight="1" x14ac:dyDescent="0.2">
      <c r="A98" s="39"/>
      <c r="B98" s="46" t="s">
        <v>730</v>
      </c>
      <c r="C98" s="42">
        <v>220625.3</v>
      </c>
      <c r="D98" s="42">
        <v>13683.6</v>
      </c>
      <c r="E98" s="42">
        <v>27680.1</v>
      </c>
      <c r="F98" s="301">
        <v>751.1</v>
      </c>
      <c r="G98" s="42">
        <v>9325.2999999999993</v>
      </c>
      <c r="H98" s="42">
        <v>2581.6999999999998</v>
      </c>
      <c r="I98" s="39"/>
      <c r="J98" s="46" t="s">
        <v>730</v>
      </c>
      <c r="K98" s="42">
        <v>5841.6</v>
      </c>
      <c r="L98" s="42">
        <v>89623.5</v>
      </c>
      <c r="M98" s="124">
        <v>2605.4</v>
      </c>
      <c r="N98" s="42">
        <v>20944.2</v>
      </c>
      <c r="O98" s="42">
        <f>39737.1+7851.7</f>
        <v>47588.799999999996</v>
      </c>
      <c r="P98" s="42">
        <f>12786+7851.7</f>
        <v>20637.7</v>
      </c>
      <c r="Q98" s="34"/>
      <c r="R98" s="56"/>
    </row>
    <row r="99" spans="1:18" s="70" customFormat="1" ht="11.25" customHeight="1" x14ac:dyDescent="0.2">
      <c r="A99" s="39"/>
      <c r="B99" s="46" t="s">
        <v>731</v>
      </c>
      <c r="C99" s="42">
        <v>238670.8</v>
      </c>
      <c r="D99" s="42">
        <v>13062.5</v>
      </c>
      <c r="E99" s="42">
        <v>28789.8</v>
      </c>
      <c r="F99" s="297" t="s">
        <v>1048</v>
      </c>
      <c r="G99" s="42">
        <v>9176.5</v>
      </c>
      <c r="H99" s="124">
        <v>2675.3</v>
      </c>
      <c r="I99" s="39"/>
      <c r="J99" s="46" t="s">
        <v>731</v>
      </c>
      <c r="K99" s="42">
        <v>5034</v>
      </c>
      <c r="L99" s="42">
        <v>108937.5</v>
      </c>
      <c r="M99" s="124">
        <v>3462.2</v>
      </c>
      <c r="N99" s="42">
        <v>20550.8</v>
      </c>
      <c r="O99" s="42">
        <f>39067.8+7307</f>
        <v>46374.8</v>
      </c>
      <c r="P99" s="42">
        <f>13390+7307</f>
        <v>20697</v>
      </c>
      <c r="Q99" s="34"/>
      <c r="R99" s="56"/>
    </row>
    <row r="100" spans="1:18" s="70" customFormat="1" ht="11.25" customHeight="1" x14ac:dyDescent="0.2">
      <c r="A100" s="39"/>
      <c r="B100" s="46" t="s">
        <v>732</v>
      </c>
      <c r="C100" s="42">
        <v>235045.1</v>
      </c>
      <c r="D100" s="42">
        <v>11946.1</v>
      </c>
      <c r="E100" s="42">
        <v>27397.7</v>
      </c>
      <c r="F100" s="297" t="s">
        <v>1048</v>
      </c>
      <c r="G100" s="42">
        <v>9040</v>
      </c>
      <c r="H100" s="124">
        <v>2039</v>
      </c>
      <c r="I100" s="39"/>
      <c r="J100" s="46" t="s">
        <v>732</v>
      </c>
      <c r="K100" s="42">
        <v>5867.9</v>
      </c>
      <c r="L100" s="42">
        <v>112612.8</v>
      </c>
      <c r="M100" s="124">
        <v>1961.6</v>
      </c>
      <c r="N100" s="42">
        <v>20335.599999999999</v>
      </c>
      <c r="O100" s="42">
        <v>43280.4</v>
      </c>
      <c r="P100" s="42">
        <f>12384.3+7168.7</f>
        <v>19553</v>
      </c>
      <c r="Q100" s="34"/>
      <c r="R100" s="56"/>
    </row>
    <row r="101" spans="1:18" s="70" customFormat="1" ht="11.25" customHeight="1" x14ac:dyDescent="0.2">
      <c r="A101" s="39"/>
      <c r="B101" s="46" t="s">
        <v>733</v>
      </c>
      <c r="C101" s="42">
        <v>252604.7</v>
      </c>
      <c r="D101" s="42">
        <v>13126</v>
      </c>
      <c r="E101" s="42">
        <v>28622.7</v>
      </c>
      <c r="F101" s="297" t="s">
        <v>1048</v>
      </c>
      <c r="G101" s="42">
        <v>9534.4</v>
      </c>
      <c r="H101" s="124">
        <v>2719.6</v>
      </c>
      <c r="I101" s="39"/>
      <c r="J101" s="46" t="s">
        <v>733</v>
      </c>
      <c r="K101" s="42">
        <v>6731.2</v>
      </c>
      <c r="L101" s="42">
        <v>120584</v>
      </c>
      <c r="M101" s="124">
        <v>2303.4</v>
      </c>
      <c r="N101" s="42">
        <v>20679.2</v>
      </c>
      <c r="O101" s="42">
        <f>39252.7+7699.8</f>
        <v>46952.5</v>
      </c>
      <c r="P101" s="42">
        <f>12017.3+7699.8</f>
        <v>19717.099999999999</v>
      </c>
      <c r="Q101" s="34"/>
      <c r="R101" s="56"/>
    </row>
    <row r="102" spans="1:18" s="70" customFormat="1" ht="11.25" customHeight="1" x14ac:dyDescent="0.2">
      <c r="A102" s="39"/>
      <c r="B102" s="46" t="s">
        <v>734</v>
      </c>
      <c r="C102" s="42">
        <v>274507.5</v>
      </c>
      <c r="D102" s="42">
        <v>14193.9</v>
      </c>
      <c r="E102" s="42">
        <v>29400.2</v>
      </c>
      <c r="F102" s="297" t="s">
        <v>1048</v>
      </c>
      <c r="G102" s="42">
        <v>11853.8</v>
      </c>
      <c r="H102" s="42">
        <v>2598.5</v>
      </c>
      <c r="I102" s="39"/>
      <c r="J102" s="46" t="s">
        <v>734</v>
      </c>
      <c r="K102" s="42">
        <v>6233.7</v>
      </c>
      <c r="L102" s="42">
        <v>136288.9</v>
      </c>
      <c r="M102" s="297" t="s">
        <v>1048</v>
      </c>
      <c r="N102" s="42">
        <v>22914.1</v>
      </c>
      <c r="O102" s="42">
        <f>39099.8+8155.9</f>
        <v>47255.700000000004</v>
      </c>
      <c r="P102" s="42">
        <f>12345.3+8155.9</f>
        <v>20501.199999999997</v>
      </c>
      <c r="Q102" s="34"/>
      <c r="R102" s="56"/>
    </row>
    <row r="103" spans="1:18" s="70" customFormat="1" ht="11.25" customHeight="1" x14ac:dyDescent="0.2">
      <c r="A103" s="39"/>
      <c r="B103" s="46" t="s">
        <v>735</v>
      </c>
      <c r="C103" s="42">
        <v>251044</v>
      </c>
      <c r="D103" s="42">
        <v>14533.4</v>
      </c>
      <c r="E103" s="42">
        <v>30638.3</v>
      </c>
      <c r="F103" s="297" t="s">
        <v>1048</v>
      </c>
      <c r="G103" s="42">
        <v>10533.6</v>
      </c>
      <c r="H103" s="42">
        <v>2762</v>
      </c>
      <c r="I103" s="39"/>
      <c r="J103" s="46" t="s">
        <v>735</v>
      </c>
      <c r="K103" s="42">
        <v>5461</v>
      </c>
      <c r="L103" s="42">
        <v>120966.3</v>
      </c>
      <c r="M103" s="124">
        <v>2570.6</v>
      </c>
      <c r="N103" s="42">
        <v>20567.8</v>
      </c>
      <c r="O103" s="42">
        <f>34467.4+7420.9</f>
        <v>41888.300000000003</v>
      </c>
      <c r="P103" s="42">
        <f>7420.9+11727.7</f>
        <v>19148.599999999999</v>
      </c>
      <c r="Q103" s="34"/>
      <c r="R103" s="56"/>
    </row>
    <row r="104" spans="1:18" s="70" customFormat="1" ht="11.25" customHeight="1" x14ac:dyDescent="0.2">
      <c r="A104" s="39"/>
      <c r="B104" s="46" t="s">
        <v>736</v>
      </c>
      <c r="C104" s="42">
        <v>274190.40000000002</v>
      </c>
      <c r="D104" s="42">
        <v>16950.900000000001</v>
      </c>
      <c r="E104" s="42">
        <v>28514.799999999999</v>
      </c>
      <c r="F104" s="297" t="s">
        <v>1048</v>
      </c>
      <c r="G104" s="42">
        <v>12016.3</v>
      </c>
      <c r="H104" s="124">
        <v>2764.8</v>
      </c>
      <c r="I104" s="39"/>
      <c r="J104" s="46" t="s">
        <v>736</v>
      </c>
      <c r="K104" s="124">
        <v>6908.2</v>
      </c>
      <c r="L104" s="42">
        <v>129811.9</v>
      </c>
      <c r="M104" s="124">
        <v>1829</v>
      </c>
      <c r="N104" s="42">
        <v>24146.7</v>
      </c>
      <c r="O104" s="42">
        <f>40728.2+8479.1</f>
        <v>49207.299999999996</v>
      </c>
      <c r="P104" s="42">
        <f>8479.1+13373.5</f>
        <v>21852.6</v>
      </c>
      <c r="Q104" s="34"/>
      <c r="R104" s="56"/>
    </row>
    <row r="105" spans="1:18" s="70" customFormat="1" ht="11.25" customHeight="1" x14ac:dyDescent="0.2">
      <c r="A105" s="39"/>
      <c r="B105" s="46" t="s">
        <v>737</v>
      </c>
      <c r="C105" s="42">
        <v>277315.40000000002</v>
      </c>
      <c r="D105" s="42">
        <v>18493.8</v>
      </c>
      <c r="E105" s="42">
        <v>28706.7</v>
      </c>
      <c r="F105" s="124">
        <v>1082.5</v>
      </c>
      <c r="G105" s="42">
        <v>12091.2</v>
      </c>
      <c r="H105" s="42">
        <v>3019.5</v>
      </c>
      <c r="I105" s="39"/>
      <c r="J105" s="46" t="s">
        <v>737</v>
      </c>
      <c r="K105" s="42">
        <v>6098.7</v>
      </c>
      <c r="L105" s="42">
        <v>129310.7</v>
      </c>
      <c r="M105" s="297" t="s">
        <v>1048</v>
      </c>
      <c r="N105" s="42">
        <v>24195.599999999999</v>
      </c>
      <c r="O105" s="42">
        <f>43973.5+8045.8</f>
        <v>52019.3</v>
      </c>
      <c r="P105" s="42">
        <f>8045.8+14822.5</f>
        <v>22868.3</v>
      </c>
      <c r="Q105" s="34"/>
      <c r="R105" s="56"/>
    </row>
    <row r="106" spans="1:18" s="70" customFormat="1" ht="11.25" customHeight="1" x14ac:dyDescent="0.2">
      <c r="A106" s="39"/>
      <c r="B106" s="46" t="s">
        <v>738</v>
      </c>
      <c r="C106" s="42">
        <v>255493.1</v>
      </c>
      <c r="D106" s="42">
        <v>18849.5</v>
      </c>
      <c r="E106" s="42">
        <v>29632.7</v>
      </c>
      <c r="F106" s="297" t="s">
        <v>1048</v>
      </c>
      <c r="G106" s="42">
        <v>9752.9</v>
      </c>
      <c r="H106" s="42">
        <v>2505.6</v>
      </c>
      <c r="I106" s="39"/>
      <c r="J106" s="46" t="s">
        <v>738</v>
      </c>
      <c r="K106" s="42">
        <v>5703.9</v>
      </c>
      <c r="L106" s="42">
        <v>116595.3</v>
      </c>
      <c r="M106" s="124">
        <v>2182.6999999999998</v>
      </c>
      <c r="N106" s="42">
        <v>21890.5</v>
      </c>
      <c r="O106" s="42">
        <f>39464.8+8074.7</f>
        <v>47539.5</v>
      </c>
      <c r="P106" s="42">
        <f>8074.7+12848.6</f>
        <v>20923.3</v>
      </c>
      <c r="Q106" s="34"/>
      <c r="R106" s="56"/>
    </row>
    <row r="107" spans="1:18" s="70" customFormat="1" ht="11.25" customHeight="1" x14ac:dyDescent="0.2">
      <c r="A107" s="39"/>
      <c r="B107" s="46" t="s">
        <v>739</v>
      </c>
      <c r="C107" s="42">
        <v>180578.2</v>
      </c>
      <c r="D107" s="42">
        <v>13819.5</v>
      </c>
      <c r="E107" s="42">
        <v>28966.9</v>
      </c>
      <c r="F107" s="297" t="s">
        <v>1048</v>
      </c>
      <c r="G107" s="42">
        <v>8277.2999999999993</v>
      </c>
      <c r="H107" s="124">
        <v>2001.5</v>
      </c>
      <c r="I107" s="39"/>
      <c r="J107" s="46" t="s">
        <v>739</v>
      </c>
      <c r="K107" s="42">
        <v>4026</v>
      </c>
      <c r="L107" s="42">
        <v>64804</v>
      </c>
      <c r="M107" s="124">
        <v>1524.2</v>
      </c>
      <c r="N107" s="42">
        <v>17294.5</v>
      </c>
      <c r="O107" s="42">
        <f>32311.7+6618.8</f>
        <v>38930.5</v>
      </c>
      <c r="P107" s="42">
        <f>11399.4+6618.8</f>
        <v>18018.2</v>
      </c>
      <c r="Q107" s="34"/>
      <c r="R107" s="56"/>
    </row>
    <row r="108" spans="1:18" s="70" customFormat="1" ht="6" hidden="1" customHeight="1" x14ac:dyDescent="0.2">
      <c r="A108" s="39"/>
      <c r="B108" s="46"/>
      <c r="C108" s="44"/>
      <c r="D108" s="50"/>
      <c r="E108" s="50"/>
      <c r="F108" s="50"/>
      <c r="G108" s="50"/>
      <c r="H108" s="50"/>
      <c r="I108" s="39"/>
      <c r="J108" s="46"/>
      <c r="K108" s="44"/>
      <c r="Q108" s="34"/>
      <c r="R108" s="56"/>
    </row>
    <row r="109" spans="1:18" s="70" customFormat="1" ht="11.25" hidden="1" customHeight="1" x14ac:dyDescent="0.2">
      <c r="A109" s="2415" t="s">
        <v>740</v>
      </c>
      <c r="B109" s="2412"/>
      <c r="C109" s="51">
        <f t="shared" ref="C109:H109" si="49">C96</f>
        <v>146845.4</v>
      </c>
      <c r="D109" s="51">
        <f t="shared" si="49"/>
        <v>10315</v>
      </c>
      <c r="E109" s="51">
        <f t="shared" si="49"/>
        <v>28151.7</v>
      </c>
      <c r="F109" s="51" t="str">
        <f t="shared" si="49"/>
        <v>/</v>
      </c>
      <c r="G109" s="51">
        <f t="shared" si="49"/>
        <v>7440.2</v>
      </c>
      <c r="H109" s="51">
        <f t="shared" si="49"/>
        <v>2292.9</v>
      </c>
      <c r="I109" s="2415" t="s">
        <v>740</v>
      </c>
      <c r="J109" s="2412"/>
      <c r="K109" s="51">
        <f t="shared" ref="K109:P109" si="50">K96</f>
        <v>5185.1000000000004</v>
      </c>
      <c r="L109" s="51">
        <f t="shared" si="50"/>
        <v>39393.300000000003</v>
      </c>
      <c r="M109" s="51">
        <f t="shared" si="50"/>
        <v>1267.0999999999999</v>
      </c>
      <c r="N109" s="51">
        <f t="shared" si="50"/>
        <v>13301.2</v>
      </c>
      <c r="O109" s="51">
        <f t="shared" si="50"/>
        <v>38369.800000000003</v>
      </c>
      <c r="P109" s="51">
        <f t="shared" si="50"/>
        <v>16417.900000000001</v>
      </c>
      <c r="Q109" s="2518"/>
      <c r="R109" s="2518"/>
    </row>
    <row r="110" spans="1:18" s="70" customFormat="1" ht="11.25" hidden="1" customHeight="1" x14ac:dyDescent="0.2">
      <c r="A110" s="2415" t="s">
        <v>741</v>
      </c>
      <c r="B110" s="2412"/>
      <c r="C110" s="51">
        <f>SUM(C96:C97)</f>
        <v>308619.69999999995</v>
      </c>
      <c r="D110" s="51">
        <f>SUM(D96:D97)</f>
        <v>21219.4</v>
      </c>
      <c r="E110" s="51">
        <f>SUM(E96:E97)</f>
        <v>52418.400000000001</v>
      </c>
      <c r="F110" s="51" t="str">
        <f t="shared" ref="F110:F120" si="51">F97</f>
        <v>/</v>
      </c>
      <c r="G110" s="51">
        <f>SUM(G96:G97)</f>
        <v>15084.2</v>
      </c>
      <c r="H110" s="51">
        <f>SUM(H96:H97)</f>
        <v>4512.7000000000007</v>
      </c>
      <c r="I110" s="2415" t="s">
        <v>741</v>
      </c>
      <c r="J110" s="2412"/>
      <c r="K110" s="51">
        <f t="shared" ref="K110:P110" si="52">SUM(K96:K97)</f>
        <v>10546</v>
      </c>
      <c r="L110" s="51">
        <f t="shared" si="52"/>
        <v>93251.700000000012</v>
      </c>
      <c r="M110" s="51">
        <f t="shared" si="52"/>
        <v>1267.0999999999999</v>
      </c>
      <c r="N110" s="51">
        <f t="shared" si="52"/>
        <v>28444.2</v>
      </c>
      <c r="O110" s="51">
        <f t="shared" si="52"/>
        <v>77812.899999999994</v>
      </c>
      <c r="P110" s="51">
        <f t="shared" si="52"/>
        <v>34191.600000000006</v>
      </c>
      <c r="Q110" s="2518"/>
      <c r="R110" s="2518"/>
    </row>
    <row r="111" spans="1:18" s="70" customFormat="1" ht="11.25" hidden="1" customHeight="1" x14ac:dyDescent="0.2">
      <c r="A111" s="2415" t="s">
        <v>742</v>
      </c>
      <c r="B111" s="2412"/>
      <c r="C111" s="51">
        <f>SUM(C96:C98)</f>
        <v>529245</v>
      </c>
      <c r="D111" s="51">
        <f>SUM(D96:D98)</f>
        <v>34903</v>
      </c>
      <c r="E111" s="51">
        <f>SUM(E96:E98)</f>
        <v>80098.5</v>
      </c>
      <c r="F111" s="51">
        <f t="shared" si="51"/>
        <v>751.1</v>
      </c>
      <c r="G111" s="51">
        <f>SUM(G96:G98)</f>
        <v>24409.5</v>
      </c>
      <c r="H111" s="51">
        <f>SUM(H96:H98)</f>
        <v>7094.4000000000005</v>
      </c>
      <c r="I111" s="2415" t="s">
        <v>742</v>
      </c>
      <c r="J111" s="2412"/>
      <c r="K111" s="51">
        <f t="shared" ref="K111:P111" si="53">SUM(K96:K98)</f>
        <v>16387.599999999999</v>
      </c>
      <c r="L111" s="51">
        <f t="shared" si="53"/>
        <v>182875.2</v>
      </c>
      <c r="M111" s="51">
        <f t="shared" si="53"/>
        <v>3872.5</v>
      </c>
      <c r="N111" s="51">
        <f t="shared" si="53"/>
        <v>49388.4</v>
      </c>
      <c r="O111" s="51">
        <f t="shared" si="53"/>
        <v>125401.69999999998</v>
      </c>
      <c r="P111" s="51">
        <f t="shared" si="53"/>
        <v>54829.3</v>
      </c>
      <c r="Q111" s="2518"/>
      <c r="R111" s="2518"/>
    </row>
    <row r="112" spans="1:18" s="70" customFormat="1" ht="11.25" hidden="1" customHeight="1" x14ac:dyDescent="0.2">
      <c r="A112" s="2415" t="s">
        <v>743</v>
      </c>
      <c r="B112" s="2412"/>
      <c r="C112" s="51">
        <f>SUM(C96:C99)</f>
        <v>767915.8</v>
      </c>
      <c r="D112" s="51">
        <f>SUM(D96:D99)</f>
        <v>47965.5</v>
      </c>
      <c r="E112" s="51">
        <f>SUM(E96:E99)</f>
        <v>108888.3</v>
      </c>
      <c r="F112" s="51" t="str">
        <f t="shared" si="51"/>
        <v>/</v>
      </c>
      <c r="G112" s="51">
        <f>SUM(G96:G99)</f>
        <v>33586</v>
      </c>
      <c r="H112" s="51">
        <f>SUM(H96:H99)</f>
        <v>9769.7000000000007</v>
      </c>
      <c r="I112" s="2415" t="s">
        <v>743</v>
      </c>
      <c r="J112" s="2412"/>
      <c r="K112" s="51">
        <f t="shared" ref="K112:P112" si="54">SUM(K96:K99)</f>
        <v>21421.599999999999</v>
      </c>
      <c r="L112" s="51">
        <f t="shared" si="54"/>
        <v>291812.7</v>
      </c>
      <c r="M112" s="51">
        <f t="shared" si="54"/>
        <v>7334.7</v>
      </c>
      <c r="N112" s="51">
        <f t="shared" si="54"/>
        <v>69939.199999999997</v>
      </c>
      <c r="O112" s="51">
        <f t="shared" si="54"/>
        <v>171776.5</v>
      </c>
      <c r="P112" s="51">
        <f t="shared" si="54"/>
        <v>75526.3</v>
      </c>
      <c r="Q112" s="2518"/>
      <c r="R112" s="2518"/>
    </row>
    <row r="113" spans="1:18" s="70" customFormat="1" ht="11.25" hidden="1" customHeight="1" x14ac:dyDescent="0.2">
      <c r="A113" s="2415" t="s">
        <v>744</v>
      </c>
      <c r="B113" s="2412"/>
      <c r="C113" s="51">
        <f>SUM(C96:C100)</f>
        <v>1002960.9</v>
      </c>
      <c r="D113" s="51">
        <f>SUM(D96:D100)</f>
        <v>59911.6</v>
      </c>
      <c r="E113" s="51">
        <f>SUM(E96:E100)</f>
        <v>136286</v>
      </c>
      <c r="F113" s="51" t="str">
        <f t="shared" si="51"/>
        <v>/</v>
      </c>
      <c r="G113" s="51">
        <f>SUM(G96:G100)</f>
        <v>42626</v>
      </c>
      <c r="H113" s="51">
        <f>SUM(H96:H100)</f>
        <v>11808.7</v>
      </c>
      <c r="I113" s="2415" t="s">
        <v>744</v>
      </c>
      <c r="J113" s="2412"/>
      <c r="K113" s="51">
        <f t="shared" ref="K113:P113" si="55">SUM(K96:K100)</f>
        <v>27289.5</v>
      </c>
      <c r="L113" s="51">
        <f t="shared" si="55"/>
        <v>404425.5</v>
      </c>
      <c r="M113" s="51">
        <f t="shared" si="55"/>
        <v>9296.2999999999993</v>
      </c>
      <c r="N113" s="51">
        <f t="shared" si="55"/>
        <v>90274.799999999988</v>
      </c>
      <c r="O113" s="51">
        <f t="shared" si="55"/>
        <v>215056.9</v>
      </c>
      <c r="P113" s="51">
        <f t="shared" si="55"/>
        <v>95079.3</v>
      </c>
      <c r="Q113" s="2518"/>
      <c r="R113" s="2518"/>
    </row>
    <row r="114" spans="1:18" s="70" customFormat="1" ht="11.25" hidden="1" customHeight="1" x14ac:dyDescent="0.2">
      <c r="A114" s="2415" t="s">
        <v>745</v>
      </c>
      <c r="B114" s="2412"/>
      <c r="C114" s="51">
        <f>SUM(C96:C101)</f>
        <v>1255565.6000000001</v>
      </c>
      <c r="D114" s="51">
        <f>SUM(D96:D101)</f>
        <v>73037.600000000006</v>
      </c>
      <c r="E114" s="51">
        <f>SUM(E96:E101)</f>
        <v>164908.70000000001</v>
      </c>
      <c r="F114" s="51" t="str">
        <f t="shared" si="51"/>
        <v>/</v>
      </c>
      <c r="G114" s="51">
        <f>SUM(G96:G101)</f>
        <v>52160.4</v>
      </c>
      <c r="H114" s="51">
        <f>SUM(H96:H101)</f>
        <v>14528.300000000001</v>
      </c>
      <c r="I114" s="2415" t="s">
        <v>745</v>
      </c>
      <c r="J114" s="2412"/>
      <c r="K114" s="51">
        <f t="shared" ref="K114:P114" si="56">SUM(K96:K101)</f>
        <v>34020.699999999997</v>
      </c>
      <c r="L114" s="51">
        <f t="shared" si="56"/>
        <v>525009.5</v>
      </c>
      <c r="M114" s="51">
        <f t="shared" si="56"/>
        <v>11599.699999999999</v>
      </c>
      <c r="N114" s="51">
        <f t="shared" si="56"/>
        <v>110953.99999999999</v>
      </c>
      <c r="O114" s="51">
        <f t="shared" si="56"/>
        <v>262009.4</v>
      </c>
      <c r="P114" s="51">
        <f t="shared" si="56"/>
        <v>114796.4</v>
      </c>
      <c r="Q114" s="2518"/>
      <c r="R114" s="2518"/>
    </row>
    <row r="115" spans="1:18" s="70" customFormat="1" ht="11.25" hidden="1" customHeight="1" x14ac:dyDescent="0.2">
      <c r="A115" s="2415" t="s">
        <v>746</v>
      </c>
      <c r="B115" s="2412"/>
      <c r="C115" s="51">
        <f>SUM(C96:C102)</f>
        <v>1530073.1</v>
      </c>
      <c r="D115" s="51">
        <f>SUM(D96:D102)</f>
        <v>87231.5</v>
      </c>
      <c r="E115" s="51">
        <f>SUM(E96:E102)</f>
        <v>194308.90000000002</v>
      </c>
      <c r="F115" s="51" t="str">
        <f t="shared" si="51"/>
        <v>/</v>
      </c>
      <c r="G115" s="51">
        <f>SUM(G96:G102)</f>
        <v>64014.2</v>
      </c>
      <c r="H115" s="51">
        <f>SUM(H96:H102)</f>
        <v>17126.800000000003</v>
      </c>
      <c r="I115" s="2415" t="s">
        <v>746</v>
      </c>
      <c r="J115" s="2412"/>
      <c r="K115" s="51">
        <f t="shared" ref="K115:P115" si="57">SUM(K96:K102)</f>
        <v>40254.399999999994</v>
      </c>
      <c r="L115" s="51">
        <f t="shared" si="57"/>
        <v>661298.4</v>
      </c>
      <c r="M115" s="51">
        <f t="shared" si="57"/>
        <v>11599.699999999999</v>
      </c>
      <c r="N115" s="51">
        <f t="shared" si="57"/>
        <v>133868.09999999998</v>
      </c>
      <c r="O115" s="51">
        <f t="shared" si="57"/>
        <v>309265.09999999998</v>
      </c>
      <c r="P115" s="51">
        <f t="shared" si="57"/>
        <v>135297.59999999998</v>
      </c>
      <c r="Q115" s="2518"/>
      <c r="R115" s="2518"/>
    </row>
    <row r="116" spans="1:18" s="70" customFormat="1" ht="11.25" hidden="1" customHeight="1" x14ac:dyDescent="0.2">
      <c r="A116" s="2415" t="s">
        <v>747</v>
      </c>
      <c r="B116" s="2412"/>
      <c r="C116" s="51">
        <f>SUM(C96:C103)</f>
        <v>1781117.1</v>
      </c>
      <c r="D116" s="51">
        <f>SUM(D96:D103)</f>
        <v>101764.9</v>
      </c>
      <c r="E116" s="51">
        <f>SUM(E96:E103)</f>
        <v>224947.20000000001</v>
      </c>
      <c r="F116" s="51" t="str">
        <f t="shared" si="51"/>
        <v>/</v>
      </c>
      <c r="G116" s="51">
        <f>SUM(G96:G103)</f>
        <v>74547.8</v>
      </c>
      <c r="H116" s="51">
        <f>SUM(H96:H103)</f>
        <v>19888.800000000003</v>
      </c>
      <c r="I116" s="2415" t="s">
        <v>747</v>
      </c>
      <c r="J116" s="2412"/>
      <c r="K116" s="51">
        <f t="shared" ref="K116:P116" si="58">SUM(K96:K103)</f>
        <v>45715.399999999994</v>
      </c>
      <c r="L116" s="51">
        <f t="shared" si="58"/>
        <v>782264.70000000007</v>
      </c>
      <c r="M116" s="51">
        <f t="shared" si="58"/>
        <v>14170.3</v>
      </c>
      <c r="N116" s="51">
        <f t="shared" si="58"/>
        <v>154435.89999999997</v>
      </c>
      <c r="O116" s="51">
        <f t="shared" si="58"/>
        <v>351153.39999999997</v>
      </c>
      <c r="P116" s="51">
        <f t="shared" si="58"/>
        <v>154446.19999999998</v>
      </c>
      <c r="Q116" s="2518"/>
      <c r="R116" s="2518"/>
    </row>
    <row r="117" spans="1:18" s="70" customFormat="1" ht="11.25" hidden="1" customHeight="1" x14ac:dyDescent="0.2">
      <c r="A117" s="2415" t="s">
        <v>748</v>
      </c>
      <c r="B117" s="2412"/>
      <c r="C117" s="51">
        <f>SUM(C96:C104)</f>
        <v>2055307.5</v>
      </c>
      <c r="D117" s="51">
        <f>SUM(D96:D104)</f>
        <v>118715.79999999999</v>
      </c>
      <c r="E117" s="51">
        <f>SUM(E96:E104)</f>
        <v>253462</v>
      </c>
      <c r="F117" s="51" t="str">
        <f t="shared" si="51"/>
        <v>/</v>
      </c>
      <c r="G117" s="51">
        <f>SUM(G96:G104)</f>
        <v>86564.1</v>
      </c>
      <c r="H117" s="51">
        <f>SUM(H96:H104)</f>
        <v>22653.600000000002</v>
      </c>
      <c r="I117" s="2415" t="s">
        <v>748</v>
      </c>
      <c r="J117" s="2412"/>
      <c r="K117" s="51">
        <f t="shared" ref="K117:P117" si="59">SUM(K96:K104)</f>
        <v>52623.599999999991</v>
      </c>
      <c r="L117" s="51">
        <f t="shared" si="59"/>
        <v>912076.60000000009</v>
      </c>
      <c r="M117" s="51">
        <f t="shared" si="59"/>
        <v>15999.3</v>
      </c>
      <c r="N117" s="51">
        <f t="shared" si="59"/>
        <v>178582.59999999998</v>
      </c>
      <c r="O117" s="51">
        <f t="shared" si="59"/>
        <v>400360.69999999995</v>
      </c>
      <c r="P117" s="51">
        <f t="shared" si="59"/>
        <v>176298.8</v>
      </c>
      <c r="Q117" s="2518"/>
      <c r="R117" s="2518"/>
    </row>
    <row r="118" spans="1:18" s="70" customFormat="1" ht="11.25" hidden="1" customHeight="1" x14ac:dyDescent="0.2">
      <c r="A118" s="2415" t="s">
        <v>749</v>
      </c>
      <c r="B118" s="2412"/>
      <c r="C118" s="51">
        <f>SUM(C96:C105)</f>
        <v>2332622.9</v>
      </c>
      <c r="D118" s="51">
        <f>SUM(D96:D105)</f>
        <v>137209.59999999998</v>
      </c>
      <c r="E118" s="51">
        <f>SUM(E96:E105)</f>
        <v>282168.7</v>
      </c>
      <c r="F118" s="51">
        <f t="shared" si="51"/>
        <v>1082.5</v>
      </c>
      <c r="G118" s="51">
        <f>SUM(G96:G105)</f>
        <v>98655.3</v>
      </c>
      <c r="H118" s="51">
        <f>SUM(H96:H105)</f>
        <v>25673.100000000002</v>
      </c>
      <c r="I118" s="2415" t="s">
        <v>749</v>
      </c>
      <c r="J118" s="2412"/>
      <c r="K118" s="51">
        <f t="shared" ref="K118:P118" si="60">SUM(K96:K105)</f>
        <v>58722.299999999988</v>
      </c>
      <c r="L118" s="51">
        <f t="shared" si="60"/>
        <v>1041387.3</v>
      </c>
      <c r="M118" s="51">
        <f t="shared" si="60"/>
        <v>15999.3</v>
      </c>
      <c r="N118" s="51">
        <f t="shared" si="60"/>
        <v>202778.19999999998</v>
      </c>
      <c r="O118" s="51">
        <f t="shared" si="60"/>
        <v>452379.99999999994</v>
      </c>
      <c r="P118" s="51">
        <f t="shared" si="60"/>
        <v>199167.09999999998</v>
      </c>
      <c r="Q118" s="2518"/>
      <c r="R118" s="2518"/>
    </row>
    <row r="119" spans="1:18" s="70" customFormat="1" ht="11.25" hidden="1" customHeight="1" x14ac:dyDescent="0.2">
      <c r="A119" s="2415" t="s">
        <v>750</v>
      </c>
      <c r="B119" s="2412"/>
      <c r="C119" s="51">
        <f>SUM(C96:C106)</f>
        <v>2588116</v>
      </c>
      <c r="D119" s="51">
        <f>SUM(D96:D106)</f>
        <v>156059.09999999998</v>
      </c>
      <c r="E119" s="51">
        <f>SUM(E96:E106)</f>
        <v>311801.40000000002</v>
      </c>
      <c r="F119" s="51" t="str">
        <f t="shared" si="51"/>
        <v>/</v>
      </c>
      <c r="G119" s="51">
        <f>SUM(G96:G106)</f>
        <v>108408.2</v>
      </c>
      <c r="H119" s="51">
        <f>SUM(H96:H106)</f>
        <v>28178.7</v>
      </c>
      <c r="I119" s="2415" t="s">
        <v>750</v>
      </c>
      <c r="J119" s="2412"/>
      <c r="K119" s="51">
        <f t="shared" ref="K119:P119" si="61">SUM(K96:K106)</f>
        <v>64426.19999999999</v>
      </c>
      <c r="L119" s="51">
        <f t="shared" si="61"/>
        <v>1157982.6000000001</v>
      </c>
      <c r="M119" s="51">
        <f t="shared" si="61"/>
        <v>18182</v>
      </c>
      <c r="N119" s="51">
        <f t="shared" si="61"/>
        <v>224668.69999999998</v>
      </c>
      <c r="O119" s="51">
        <f t="shared" si="61"/>
        <v>499919.49999999994</v>
      </c>
      <c r="P119" s="51">
        <f t="shared" si="61"/>
        <v>220090.39999999997</v>
      </c>
      <c r="Q119" s="2518"/>
      <c r="R119" s="2518"/>
    </row>
    <row r="120" spans="1:18" s="70" customFormat="1" ht="11.25" hidden="1" customHeight="1" x14ac:dyDescent="0.2">
      <c r="A120" s="2415" t="s">
        <v>751</v>
      </c>
      <c r="B120" s="2412"/>
      <c r="C120" s="51">
        <f>SUM(C96:C107)</f>
        <v>2768694.2</v>
      </c>
      <c r="D120" s="51">
        <f>SUM(D96:D107)</f>
        <v>169878.59999999998</v>
      </c>
      <c r="E120" s="51">
        <f>SUM(E96:E107)</f>
        <v>340768.30000000005</v>
      </c>
      <c r="F120" s="51" t="str">
        <f t="shared" si="51"/>
        <v>/</v>
      </c>
      <c r="G120" s="51">
        <f>SUM(G96:G107)</f>
        <v>116685.5</v>
      </c>
      <c r="H120" s="51">
        <f>SUM(H96:H107)</f>
        <v>30180.2</v>
      </c>
      <c r="I120" s="2415" t="s">
        <v>751</v>
      </c>
      <c r="J120" s="2412"/>
      <c r="K120" s="51">
        <f t="shared" ref="K120:P120" si="62">SUM(K96:K107)</f>
        <v>68452.199999999983</v>
      </c>
      <c r="L120" s="51">
        <f t="shared" si="62"/>
        <v>1222786.6000000001</v>
      </c>
      <c r="M120" s="51">
        <f t="shared" si="62"/>
        <v>19706.2</v>
      </c>
      <c r="N120" s="51">
        <f t="shared" si="62"/>
        <v>241963.19999999998</v>
      </c>
      <c r="O120" s="51">
        <f t="shared" si="62"/>
        <v>538850</v>
      </c>
      <c r="P120" s="51">
        <f t="shared" si="62"/>
        <v>238108.59999999998</v>
      </c>
      <c r="Q120" s="2518"/>
      <c r="R120" s="2518"/>
    </row>
    <row r="121" spans="1:18" s="70" customFormat="1" ht="11.25" hidden="1" customHeight="1" x14ac:dyDescent="0.2">
      <c r="A121" s="39"/>
      <c r="B121" s="46"/>
      <c r="C121" s="44"/>
      <c r="D121" s="44"/>
      <c r="E121" s="44"/>
      <c r="F121" s="44"/>
      <c r="G121" s="44"/>
      <c r="H121" s="44"/>
      <c r="I121" s="39"/>
      <c r="J121" s="46"/>
      <c r="K121" s="44"/>
      <c r="Q121" s="34"/>
      <c r="R121" s="56"/>
    </row>
    <row r="122" spans="1:18" s="70" customFormat="1" ht="11.25" hidden="1" customHeight="1" x14ac:dyDescent="0.2">
      <c r="A122" s="39">
        <v>2010</v>
      </c>
      <c r="B122" s="46"/>
      <c r="C122" s="44"/>
      <c r="D122" s="50"/>
      <c r="E122" s="50"/>
      <c r="F122" s="50"/>
      <c r="G122" s="50"/>
      <c r="H122" s="50"/>
      <c r="I122" s="39">
        <v>2010</v>
      </c>
      <c r="J122" s="46"/>
      <c r="K122" s="44"/>
      <c r="Q122" s="34"/>
      <c r="R122" s="56"/>
    </row>
    <row r="123" spans="1:18" s="70" customFormat="1" ht="11.25" hidden="1" customHeight="1" x14ac:dyDescent="0.2">
      <c r="A123" s="39"/>
      <c r="B123" s="46" t="s">
        <v>542</v>
      </c>
      <c r="C123" s="51"/>
      <c r="D123" s="44"/>
      <c r="E123" s="44"/>
      <c r="F123" s="44"/>
      <c r="G123" s="44"/>
      <c r="H123" s="44"/>
      <c r="I123" s="39"/>
      <c r="J123" s="46" t="s">
        <v>542</v>
      </c>
      <c r="K123" s="44"/>
      <c r="L123" s="44"/>
      <c r="M123" s="44"/>
      <c r="N123" s="44"/>
      <c r="O123" s="44"/>
      <c r="P123" s="44"/>
      <c r="Q123" s="34"/>
      <c r="R123" s="56"/>
    </row>
    <row r="124" spans="1:18" s="70" customFormat="1" ht="11.25" hidden="1" customHeight="1" x14ac:dyDescent="0.2">
      <c r="A124" s="39"/>
      <c r="B124" s="46" t="s">
        <v>729</v>
      </c>
      <c r="C124" s="51"/>
      <c r="D124" s="44"/>
      <c r="E124" s="44"/>
      <c r="F124" s="44"/>
      <c r="G124" s="44"/>
      <c r="H124" s="44"/>
      <c r="I124" s="39"/>
      <c r="J124" s="46" t="s">
        <v>729</v>
      </c>
      <c r="K124" s="44"/>
      <c r="L124" s="44"/>
      <c r="M124" s="44"/>
      <c r="N124" s="44"/>
      <c r="O124" s="44"/>
      <c r="P124" s="44"/>
      <c r="Q124" s="34"/>
      <c r="R124" s="56"/>
    </row>
    <row r="125" spans="1:18" s="70" customFormat="1" ht="11.25" hidden="1" customHeight="1" x14ac:dyDescent="0.2">
      <c r="A125" s="39"/>
      <c r="B125" s="46" t="s">
        <v>730</v>
      </c>
      <c r="C125" s="51"/>
      <c r="D125" s="44"/>
      <c r="E125" s="44"/>
      <c r="F125" s="44"/>
      <c r="G125" s="44"/>
      <c r="H125" s="44"/>
      <c r="I125" s="39"/>
      <c r="J125" s="46" t="s">
        <v>730</v>
      </c>
      <c r="K125" s="44"/>
      <c r="L125" s="44"/>
      <c r="M125" s="44"/>
      <c r="N125" s="44"/>
      <c r="O125" s="44"/>
      <c r="P125" s="44"/>
      <c r="Q125" s="34"/>
      <c r="R125" s="56"/>
    </row>
    <row r="126" spans="1:18" s="70" customFormat="1" ht="11.25" hidden="1" customHeight="1" x14ac:dyDescent="0.2">
      <c r="A126" s="39"/>
      <c r="B126" s="46" t="s">
        <v>731</v>
      </c>
      <c r="C126" s="51"/>
      <c r="D126" s="44"/>
      <c r="E126" s="44"/>
      <c r="F126" s="44"/>
      <c r="G126" s="44"/>
      <c r="H126" s="44"/>
      <c r="I126" s="39"/>
      <c r="J126" s="46" t="s">
        <v>731</v>
      </c>
      <c r="K126" s="44"/>
      <c r="L126" s="44"/>
      <c r="M126" s="44"/>
      <c r="N126" s="44"/>
      <c r="O126" s="44"/>
      <c r="P126" s="44"/>
      <c r="Q126" s="34"/>
      <c r="R126" s="56"/>
    </row>
    <row r="127" spans="1:18" s="70" customFormat="1" ht="11.25" hidden="1" customHeight="1" x14ac:dyDescent="0.2">
      <c r="A127" s="39"/>
      <c r="B127" s="46" t="s">
        <v>732</v>
      </c>
      <c r="C127" s="51"/>
      <c r="D127" s="44"/>
      <c r="E127" s="44"/>
      <c r="F127" s="44"/>
      <c r="G127" s="44"/>
      <c r="H127" s="44"/>
      <c r="I127" s="39"/>
      <c r="J127" s="46" t="s">
        <v>732</v>
      </c>
      <c r="K127" s="44"/>
      <c r="L127" s="44"/>
      <c r="M127" s="44"/>
      <c r="N127" s="44"/>
      <c r="O127" s="44"/>
      <c r="P127" s="44"/>
      <c r="Q127" s="34"/>
      <c r="R127" s="56"/>
    </row>
    <row r="128" spans="1:18" s="70" customFormat="1" ht="11.25" hidden="1" customHeight="1" x14ac:dyDescent="0.2">
      <c r="A128" s="39"/>
      <c r="B128" s="46" t="s">
        <v>733</v>
      </c>
      <c r="C128" s="51"/>
      <c r="D128" s="44"/>
      <c r="E128" s="44"/>
      <c r="F128" s="44"/>
      <c r="G128" s="44"/>
      <c r="H128" s="44"/>
      <c r="I128" s="39"/>
      <c r="J128" s="46" t="s">
        <v>733</v>
      </c>
      <c r="K128" s="44"/>
      <c r="L128" s="44"/>
      <c r="M128" s="44"/>
      <c r="N128" s="44"/>
      <c r="O128" s="44"/>
      <c r="P128" s="44"/>
      <c r="Q128" s="34"/>
      <c r="R128" s="56"/>
    </row>
    <row r="129" spans="1:18" s="70" customFormat="1" ht="11.25" hidden="1" customHeight="1" x14ac:dyDescent="0.2">
      <c r="A129" s="39"/>
      <c r="B129" s="46" t="s">
        <v>734</v>
      </c>
      <c r="C129" s="51"/>
      <c r="D129" s="44"/>
      <c r="E129" s="44"/>
      <c r="F129" s="44"/>
      <c r="G129" s="44"/>
      <c r="H129" s="44"/>
      <c r="I129" s="39"/>
      <c r="J129" s="46" t="s">
        <v>734</v>
      </c>
      <c r="K129" s="44"/>
      <c r="L129" s="44"/>
      <c r="M129" s="44"/>
      <c r="N129" s="44"/>
      <c r="O129" s="44"/>
      <c r="P129" s="44"/>
      <c r="Q129" s="34"/>
      <c r="R129" s="56"/>
    </row>
    <row r="130" spans="1:18" s="70" customFormat="1" ht="11.25" hidden="1" customHeight="1" x14ac:dyDescent="0.2">
      <c r="A130" s="39"/>
      <c r="B130" s="46" t="s">
        <v>735</v>
      </c>
      <c r="C130" s="51"/>
      <c r="D130" s="44"/>
      <c r="E130" s="44"/>
      <c r="F130" s="44"/>
      <c r="G130" s="44"/>
      <c r="H130" s="44"/>
      <c r="I130" s="39"/>
      <c r="J130" s="46" t="s">
        <v>735</v>
      </c>
      <c r="K130" s="44"/>
      <c r="L130" s="44"/>
      <c r="M130" s="44"/>
      <c r="N130" s="44"/>
      <c r="O130" s="44"/>
      <c r="P130" s="44"/>
      <c r="Q130" s="34"/>
      <c r="R130" s="56"/>
    </row>
    <row r="131" spans="1:18" s="70" customFormat="1" ht="11.25" hidden="1" customHeight="1" x14ac:dyDescent="0.2">
      <c r="A131" s="39"/>
      <c r="B131" s="46" t="s">
        <v>736</v>
      </c>
      <c r="C131" s="51"/>
      <c r="D131" s="44"/>
      <c r="E131" s="44"/>
      <c r="F131" s="44"/>
      <c r="G131" s="44"/>
      <c r="H131" s="44"/>
      <c r="I131" s="39"/>
      <c r="J131" s="46" t="s">
        <v>736</v>
      </c>
      <c r="K131" s="44"/>
      <c r="L131" s="44"/>
      <c r="M131" s="44"/>
      <c r="N131" s="44"/>
      <c r="O131" s="44"/>
      <c r="P131" s="44"/>
      <c r="Q131" s="34"/>
      <c r="R131" s="56"/>
    </row>
    <row r="132" spans="1:18" s="70" customFormat="1" ht="11.25" hidden="1" customHeight="1" x14ac:dyDescent="0.2">
      <c r="A132" s="39"/>
      <c r="B132" s="46" t="s">
        <v>737</v>
      </c>
      <c r="C132" s="51"/>
      <c r="D132" s="44"/>
      <c r="E132" s="44"/>
      <c r="F132" s="44"/>
      <c r="G132" s="44"/>
      <c r="H132" s="44"/>
      <c r="I132" s="39"/>
      <c r="J132" s="46" t="s">
        <v>737</v>
      </c>
      <c r="K132" s="44"/>
      <c r="L132" s="44"/>
      <c r="M132" s="44"/>
      <c r="N132" s="44"/>
      <c r="O132" s="44"/>
      <c r="P132" s="44"/>
      <c r="Q132" s="34"/>
      <c r="R132" s="56"/>
    </row>
    <row r="133" spans="1:18" s="70" customFormat="1" ht="11.25" hidden="1" customHeight="1" x14ac:dyDescent="0.2">
      <c r="A133" s="39"/>
      <c r="B133" s="46" t="s">
        <v>738</v>
      </c>
      <c r="C133" s="51"/>
      <c r="D133" s="44"/>
      <c r="E133" s="44"/>
      <c r="F133" s="44"/>
      <c r="G133" s="44"/>
      <c r="H133" s="44"/>
      <c r="I133" s="39"/>
      <c r="J133" s="46" t="s">
        <v>738</v>
      </c>
      <c r="K133" s="44"/>
      <c r="L133" s="44"/>
      <c r="M133" s="44"/>
      <c r="N133" s="44"/>
      <c r="O133" s="44"/>
      <c r="P133" s="44"/>
      <c r="Q133" s="34"/>
      <c r="R133" s="56"/>
    </row>
    <row r="134" spans="1:18" s="70" customFormat="1" ht="11.25" hidden="1" customHeight="1" x14ac:dyDescent="0.2">
      <c r="A134" s="39"/>
      <c r="B134" s="46" t="s">
        <v>739</v>
      </c>
      <c r="C134" s="51"/>
      <c r="D134" s="44"/>
      <c r="E134" s="44"/>
      <c r="F134" s="44"/>
      <c r="G134" s="44"/>
      <c r="H134" s="44"/>
      <c r="I134" s="39"/>
      <c r="J134" s="46" t="s">
        <v>739</v>
      </c>
      <c r="K134" s="44"/>
      <c r="L134" s="44"/>
      <c r="M134" s="44"/>
      <c r="N134" s="44"/>
      <c r="O134" s="44"/>
      <c r="P134" s="44"/>
      <c r="Q134" s="34"/>
      <c r="R134" s="56"/>
    </row>
    <row r="135" spans="1:18" s="70" customFormat="1" ht="6" hidden="1" customHeight="1" x14ac:dyDescent="0.2">
      <c r="A135" s="39"/>
      <c r="B135" s="46"/>
      <c r="C135" s="44"/>
      <c r="D135" s="50"/>
      <c r="E135" s="50"/>
      <c r="F135" s="50"/>
      <c r="G135" s="50"/>
      <c r="H135" s="50"/>
      <c r="I135" s="39"/>
      <c r="J135" s="46"/>
      <c r="K135" s="44"/>
      <c r="Q135" s="34"/>
      <c r="R135" s="56"/>
    </row>
    <row r="136" spans="1:18" s="70" customFormat="1" ht="11.25" hidden="1" customHeight="1" x14ac:dyDescent="0.2">
      <c r="A136" s="2415" t="s">
        <v>740</v>
      </c>
      <c r="B136" s="2412"/>
      <c r="C136" s="51">
        <f t="shared" ref="C136:H136" si="63">C123</f>
        <v>0</v>
      </c>
      <c r="D136" s="51">
        <f t="shared" si="63"/>
        <v>0</v>
      </c>
      <c r="E136" s="51">
        <f t="shared" si="63"/>
        <v>0</v>
      </c>
      <c r="F136" s="51">
        <f t="shared" si="63"/>
        <v>0</v>
      </c>
      <c r="G136" s="51">
        <f t="shared" si="63"/>
        <v>0</v>
      </c>
      <c r="H136" s="51">
        <f t="shared" si="63"/>
        <v>0</v>
      </c>
      <c r="I136" s="2415" t="s">
        <v>740</v>
      </c>
      <c r="J136" s="2412"/>
      <c r="K136" s="51">
        <f t="shared" ref="K136:P136" si="64">K123</f>
        <v>0</v>
      </c>
      <c r="L136" s="51">
        <f t="shared" si="64"/>
        <v>0</v>
      </c>
      <c r="M136" s="51">
        <f t="shared" si="64"/>
        <v>0</v>
      </c>
      <c r="N136" s="51">
        <f t="shared" si="64"/>
        <v>0</v>
      </c>
      <c r="O136" s="51">
        <f t="shared" si="64"/>
        <v>0</v>
      </c>
      <c r="P136" s="51">
        <f t="shared" si="64"/>
        <v>0</v>
      </c>
      <c r="Q136" s="2518"/>
      <c r="R136" s="2518"/>
    </row>
    <row r="137" spans="1:18" s="70" customFormat="1" ht="11.25" hidden="1" customHeight="1" x14ac:dyDescent="0.2">
      <c r="A137" s="2415" t="s">
        <v>741</v>
      </c>
      <c r="B137" s="2412"/>
      <c r="C137" s="51">
        <f t="shared" ref="C137:H137" si="65">SUM(C123:C124)</f>
        <v>0</v>
      </c>
      <c r="D137" s="51">
        <f t="shared" si="65"/>
        <v>0</v>
      </c>
      <c r="E137" s="51">
        <f t="shared" si="65"/>
        <v>0</v>
      </c>
      <c r="F137" s="51">
        <f t="shared" si="65"/>
        <v>0</v>
      </c>
      <c r="G137" s="51">
        <f t="shared" si="65"/>
        <v>0</v>
      </c>
      <c r="H137" s="51">
        <f t="shared" si="65"/>
        <v>0</v>
      </c>
      <c r="I137" s="2415" t="s">
        <v>741</v>
      </c>
      <c r="J137" s="2412"/>
      <c r="K137" s="51">
        <f t="shared" ref="K137:P137" si="66">SUM(K123:K124)</f>
        <v>0</v>
      </c>
      <c r="L137" s="51">
        <f t="shared" si="66"/>
        <v>0</v>
      </c>
      <c r="M137" s="51">
        <f t="shared" si="66"/>
        <v>0</v>
      </c>
      <c r="N137" s="51">
        <f t="shared" si="66"/>
        <v>0</v>
      </c>
      <c r="O137" s="51">
        <f t="shared" si="66"/>
        <v>0</v>
      </c>
      <c r="P137" s="51">
        <f t="shared" si="66"/>
        <v>0</v>
      </c>
      <c r="Q137" s="2518"/>
      <c r="R137" s="2518"/>
    </row>
    <row r="138" spans="1:18" s="70" customFormat="1" ht="11.25" hidden="1" customHeight="1" x14ac:dyDescent="0.2">
      <c r="A138" s="2415" t="s">
        <v>742</v>
      </c>
      <c r="B138" s="2412"/>
      <c r="C138" s="51">
        <f t="shared" ref="C138:H138" si="67">SUM(C123:C125)</f>
        <v>0</v>
      </c>
      <c r="D138" s="51">
        <f t="shared" si="67"/>
        <v>0</v>
      </c>
      <c r="E138" s="51">
        <f t="shared" si="67"/>
        <v>0</v>
      </c>
      <c r="F138" s="51">
        <f t="shared" si="67"/>
        <v>0</v>
      </c>
      <c r="G138" s="51">
        <f t="shared" si="67"/>
        <v>0</v>
      </c>
      <c r="H138" s="51">
        <f t="shared" si="67"/>
        <v>0</v>
      </c>
      <c r="I138" s="2415" t="s">
        <v>742</v>
      </c>
      <c r="J138" s="2412"/>
      <c r="K138" s="51">
        <f t="shared" ref="K138:P138" si="68">SUM(K123:K125)</f>
        <v>0</v>
      </c>
      <c r="L138" s="51">
        <f t="shared" si="68"/>
        <v>0</v>
      </c>
      <c r="M138" s="51">
        <f t="shared" si="68"/>
        <v>0</v>
      </c>
      <c r="N138" s="51">
        <f t="shared" si="68"/>
        <v>0</v>
      </c>
      <c r="O138" s="51">
        <f t="shared" si="68"/>
        <v>0</v>
      </c>
      <c r="P138" s="51">
        <f t="shared" si="68"/>
        <v>0</v>
      </c>
      <c r="Q138" s="2518"/>
      <c r="R138" s="2518"/>
    </row>
    <row r="139" spans="1:18" s="70" customFormat="1" ht="11.25" hidden="1" customHeight="1" x14ac:dyDescent="0.2">
      <c r="A139" s="2415" t="s">
        <v>743</v>
      </c>
      <c r="B139" s="2412"/>
      <c r="C139" s="51">
        <f t="shared" ref="C139:H139" si="69">SUM(C123:C126)</f>
        <v>0</v>
      </c>
      <c r="D139" s="51">
        <f t="shared" si="69"/>
        <v>0</v>
      </c>
      <c r="E139" s="51">
        <f t="shared" si="69"/>
        <v>0</v>
      </c>
      <c r="F139" s="51">
        <f t="shared" si="69"/>
        <v>0</v>
      </c>
      <c r="G139" s="51">
        <f t="shared" si="69"/>
        <v>0</v>
      </c>
      <c r="H139" s="51">
        <f t="shared" si="69"/>
        <v>0</v>
      </c>
      <c r="I139" s="2415" t="s">
        <v>743</v>
      </c>
      <c r="J139" s="2412"/>
      <c r="K139" s="51">
        <f t="shared" ref="K139:P139" si="70">SUM(K123:K126)</f>
        <v>0</v>
      </c>
      <c r="L139" s="51">
        <f t="shared" si="70"/>
        <v>0</v>
      </c>
      <c r="M139" s="51">
        <f t="shared" si="70"/>
        <v>0</v>
      </c>
      <c r="N139" s="51">
        <f t="shared" si="70"/>
        <v>0</v>
      </c>
      <c r="O139" s="51">
        <f t="shared" si="70"/>
        <v>0</v>
      </c>
      <c r="P139" s="51">
        <f t="shared" si="70"/>
        <v>0</v>
      </c>
      <c r="Q139" s="2518"/>
      <c r="R139" s="2518"/>
    </row>
    <row r="140" spans="1:18" s="70" customFormat="1" ht="11.25" hidden="1" customHeight="1" x14ac:dyDescent="0.2">
      <c r="A140" s="2415" t="s">
        <v>744</v>
      </c>
      <c r="B140" s="2412"/>
      <c r="C140" s="51">
        <f t="shared" ref="C140:H140" si="71">SUM(C123:C127)</f>
        <v>0</v>
      </c>
      <c r="D140" s="51">
        <f t="shared" si="71"/>
        <v>0</v>
      </c>
      <c r="E140" s="51">
        <f t="shared" si="71"/>
        <v>0</v>
      </c>
      <c r="F140" s="51">
        <f t="shared" si="71"/>
        <v>0</v>
      </c>
      <c r="G140" s="51">
        <f t="shared" si="71"/>
        <v>0</v>
      </c>
      <c r="H140" s="51">
        <f t="shared" si="71"/>
        <v>0</v>
      </c>
      <c r="I140" s="2415" t="s">
        <v>744</v>
      </c>
      <c r="J140" s="2412"/>
      <c r="K140" s="51">
        <f t="shared" ref="K140:P140" si="72">SUM(K123:K127)</f>
        <v>0</v>
      </c>
      <c r="L140" s="51">
        <f t="shared" si="72"/>
        <v>0</v>
      </c>
      <c r="M140" s="51">
        <f t="shared" si="72"/>
        <v>0</v>
      </c>
      <c r="N140" s="51">
        <f t="shared" si="72"/>
        <v>0</v>
      </c>
      <c r="O140" s="51">
        <f t="shared" si="72"/>
        <v>0</v>
      </c>
      <c r="P140" s="51">
        <f t="shared" si="72"/>
        <v>0</v>
      </c>
      <c r="Q140" s="2518"/>
      <c r="R140" s="2518"/>
    </row>
    <row r="141" spans="1:18" s="70" customFormat="1" ht="11.25" hidden="1" customHeight="1" x14ac:dyDescent="0.2">
      <c r="A141" s="2415" t="s">
        <v>745</v>
      </c>
      <c r="B141" s="2412"/>
      <c r="C141" s="51">
        <f t="shared" ref="C141:H141" si="73">SUM(C123:C128)</f>
        <v>0</v>
      </c>
      <c r="D141" s="51">
        <f t="shared" si="73"/>
        <v>0</v>
      </c>
      <c r="E141" s="51">
        <f t="shared" si="73"/>
        <v>0</v>
      </c>
      <c r="F141" s="51">
        <f t="shared" si="73"/>
        <v>0</v>
      </c>
      <c r="G141" s="51">
        <f t="shared" si="73"/>
        <v>0</v>
      </c>
      <c r="H141" s="51">
        <f t="shared" si="73"/>
        <v>0</v>
      </c>
      <c r="I141" s="2415" t="s">
        <v>745</v>
      </c>
      <c r="J141" s="2412"/>
      <c r="K141" s="51">
        <f t="shared" ref="K141:P141" si="74">SUM(K123:K128)</f>
        <v>0</v>
      </c>
      <c r="L141" s="51">
        <f t="shared" si="74"/>
        <v>0</v>
      </c>
      <c r="M141" s="51">
        <f t="shared" si="74"/>
        <v>0</v>
      </c>
      <c r="N141" s="51">
        <f t="shared" si="74"/>
        <v>0</v>
      </c>
      <c r="O141" s="51">
        <f t="shared" si="74"/>
        <v>0</v>
      </c>
      <c r="P141" s="51">
        <f t="shared" si="74"/>
        <v>0</v>
      </c>
      <c r="Q141" s="2518"/>
      <c r="R141" s="2518"/>
    </row>
    <row r="142" spans="1:18" s="70" customFormat="1" ht="11.25" hidden="1" customHeight="1" x14ac:dyDescent="0.2">
      <c r="A142" s="2415" t="s">
        <v>746</v>
      </c>
      <c r="B142" s="2412"/>
      <c r="C142" s="51">
        <f t="shared" ref="C142:H142" si="75">SUM(C123:C129)</f>
        <v>0</v>
      </c>
      <c r="D142" s="51">
        <f t="shared" si="75"/>
        <v>0</v>
      </c>
      <c r="E142" s="51">
        <f t="shared" si="75"/>
        <v>0</v>
      </c>
      <c r="F142" s="51">
        <f t="shared" si="75"/>
        <v>0</v>
      </c>
      <c r="G142" s="51">
        <f t="shared" si="75"/>
        <v>0</v>
      </c>
      <c r="H142" s="51">
        <f t="shared" si="75"/>
        <v>0</v>
      </c>
      <c r="I142" s="2415" t="s">
        <v>746</v>
      </c>
      <c r="J142" s="2412"/>
      <c r="K142" s="51">
        <f t="shared" ref="K142:P142" si="76">SUM(K123:K129)</f>
        <v>0</v>
      </c>
      <c r="L142" s="51">
        <f t="shared" si="76"/>
        <v>0</v>
      </c>
      <c r="M142" s="51">
        <f t="shared" si="76"/>
        <v>0</v>
      </c>
      <c r="N142" s="51">
        <f t="shared" si="76"/>
        <v>0</v>
      </c>
      <c r="O142" s="51">
        <f t="shared" si="76"/>
        <v>0</v>
      </c>
      <c r="P142" s="51">
        <f t="shared" si="76"/>
        <v>0</v>
      </c>
      <c r="Q142" s="2518"/>
      <c r="R142" s="2518"/>
    </row>
    <row r="143" spans="1:18" s="70" customFormat="1" ht="11.25" hidden="1" customHeight="1" x14ac:dyDescent="0.2">
      <c r="A143" s="2415" t="s">
        <v>747</v>
      </c>
      <c r="B143" s="2412"/>
      <c r="C143" s="51">
        <f t="shared" ref="C143:H143" si="77">SUM(C123:C130)</f>
        <v>0</v>
      </c>
      <c r="D143" s="51">
        <f t="shared" si="77"/>
        <v>0</v>
      </c>
      <c r="E143" s="51">
        <f t="shared" si="77"/>
        <v>0</v>
      </c>
      <c r="F143" s="51">
        <f t="shared" si="77"/>
        <v>0</v>
      </c>
      <c r="G143" s="51">
        <f t="shared" si="77"/>
        <v>0</v>
      </c>
      <c r="H143" s="51">
        <f t="shared" si="77"/>
        <v>0</v>
      </c>
      <c r="I143" s="2415" t="s">
        <v>747</v>
      </c>
      <c r="J143" s="2412"/>
      <c r="K143" s="51">
        <f t="shared" ref="K143:P143" si="78">SUM(K123:K130)</f>
        <v>0</v>
      </c>
      <c r="L143" s="51">
        <f t="shared" si="78"/>
        <v>0</v>
      </c>
      <c r="M143" s="51">
        <f t="shared" si="78"/>
        <v>0</v>
      </c>
      <c r="N143" s="51">
        <f t="shared" si="78"/>
        <v>0</v>
      </c>
      <c r="O143" s="51">
        <f t="shared" si="78"/>
        <v>0</v>
      </c>
      <c r="P143" s="51">
        <f t="shared" si="78"/>
        <v>0</v>
      </c>
      <c r="Q143" s="2518"/>
      <c r="R143" s="2518"/>
    </row>
    <row r="144" spans="1:18" s="70" customFormat="1" ht="11.25" hidden="1" customHeight="1" x14ac:dyDescent="0.2">
      <c r="A144" s="2415" t="s">
        <v>748</v>
      </c>
      <c r="B144" s="2412"/>
      <c r="C144" s="51">
        <f t="shared" ref="C144:H144" si="79">SUM(C123:C131)</f>
        <v>0</v>
      </c>
      <c r="D144" s="51">
        <f t="shared" si="79"/>
        <v>0</v>
      </c>
      <c r="E144" s="51">
        <f t="shared" si="79"/>
        <v>0</v>
      </c>
      <c r="F144" s="51">
        <f t="shared" si="79"/>
        <v>0</v>
      </c>
      <c r="G144" s="51">
        <f t="shared" si="79"/>
        <v>0</v>
      </c>
      <c r="H144" s="51">
        <f t="shared" si="79"/>
        <v>0</v>
      </c>
      <c r="I144" s="2415" t="s">
        <v>748</v>
      </c>
      <c r="J144" s="2412"/>
      <c r="K144" s="51">
        <f t="shared" ref="K144:P144" si="80">SUM(K123:K131)</f>
        <v>0</v>
      </c>
      <c r="L144" s="51">
        <f t="shared" si="80"/>
        <v>0</v>
      </c>
      <c r="M144" s="51">
        <f t="shared" si="80"/>
        <v>0</v>
      </c>
      <c r="N144" s="51">
        <f t="shared" si="80"/>
        <v>0</v>
      </c>
      <c r="O144" s="51">
        <f t="shared" si="80"/>
        <v>0</v>
      </c>
      <c r="P144" s="51">
        <f t="shared" si="80"/>
        <v>0</v>
      </c>
      <c r="Q144" s="2518"/>
      <c r="R144" s="2518"/>
    </row>
    <row r="145" spans="1:18" s="70" customFormat="1" ht="11.25" hidden="1" customHeight="1" x14ac:dyDescent="0.2">
      <c r="A145" s="2415" t="s">
        <v>749</v>
      </c>
      <c r="B145" s="2412"/>
      <c r="C145" s="51">
        <f t="shared" ref="C145:H145" si="81">SUM(C123:C132)</f>
        <v>0</v>
      </c>
      <c r="D145" s="51">
        <f t="shared" si="81"/>
        <v>0</v>
      </c>
      <c r="E145" s="51">
        <f t="shared" si="81"/>
        <v>0</v>
      </c>
      <c r="F145" s="51">
        <f t="shared" si="81"/>
        <v>0</v>
      </c>
      <c r="G145" s="51">
        <f t="shared" si="81"/>
        <v>0</v>
      </c>
      <c r="H145" s="51">
        <f t="shared" si="81"/>
        <v>0</v>
      </c>
      <c r="I145" s="2415" t="s">
        <v>749</v>
      </c>
      <c r="J145" s="2412"/>
      <c r="K145" s="51">
        <f t="shared" ref="K145:P145" si="82">SUM(K123:K132)</f>
        <v>0</v>
      </c>
      <c r="L145" s="51">
        <f t="shared" si="82"/>
        <v>0</v>
      </c>
      <c r="M145" s="51">
        <f t="shared" si="82"/>
        <v>0</v>
      </c>
      <c r="N145" s="51">
        <f t="shared" si="82"/>
        <v>0</v>
      </c>
      <c r="O145" s="51">
        <f t="shared" si="82"/>
        <v>0</v>
      </c>
      <c r="P145" s="51">
        <f t="shared" si="82"/>
        <v>0</v>
      </c>
      <c r="Q145" s="2518"/>
      <c r="R145" s="2518"/>
    </row>
    <row r="146" spans="1:18" s="70" customFormat="1" ht="11.25" hidden="1" customHeight="1" x14ac:dyDescent="0.2">
      <c r="A146" s="2415" t="s">
        <v>750</v>
      </c>
      <c r="B146" s="2412"/>
      <c r="C146" s="51">
        <f t="shared" ref="C146:H146" si="83">SUM(C123:C133)</f>
        <v>0</v>
      </c>
      <c r="D146" s="51">
        <f t="shared" si="83"/>
        <v>0</v>
      </c>
      <c r="E146" s="51">
        <f t="shared" si="83"/>
        <v>0</v>
      </c>
      <c r="F146" s="51">
        <f t="shared" si="83"/>
        <v>0</v>
      </c>
      <c r="G146" s="51">
        <f t="shared" si="83"/>
        <v>0</v>
      </c>
      <c r="H146" s="51">
        <f t="shared" si="83"/>
        <v>0</v>
      </c>
      <c r="I146" s="2415" t="s">
        <v>750</v>
      </c>
      <c r="J146" s="2412"/>
      <c r="K146" s="51">
        <f t="shared" ref="K146:P146" si="84">SUM(K123:K133)</f>
        <v>0</v>
      </c>
      <c r="L146" s="51">
        <f t="shared" si="84"/>
        <v>0</v>
      </c>
      <c r="M146" s="51">
        <f t="shared" si="84"/>
        <v>0</v>
      </c>
      <c r="N146" s="51">
        <f t="shared" si="84"/>
        <v>0</v>
      </c>
      <c r="O146" s="51">
        <f t="shared" si="84"/>
        <v>0</v>
      </c>
      <c r="P146" s="51">
        <f t="shared" si="84"/>
        <v>0</v>
      </c>
      <c r="Q146" s="2518"/>
      <c r="R146" s="2518"/>
    </row>
    <row r="147" spans="1:18" s="70" customFormat="1" ht="11.25" hidden="1" customHeight="1" x14ac:dyDescent="0.2">
      <c r="A147" s="2415" t="s">
        <v>751</v>
      </c>
      <c r="B147" s="2412"/>
      <c r="C147" s="51">
        <f t="shared" ref="C147:H147" si="85">SUM(C123:C134)</f>
        <v>0</v>
      </c>
      <c r="D147" s="51">
        <f t="shared" si="85"/>
        <v>0</v>
      </c>
      <c r="E147" s="51">
        <f t="shared" si="85"/>
        <v>0</v>
      </c>
      <c r="F147" s="51">
        <f t="shared" si="85"/>
        <v>0</v>
      </c>
      <c r="G147" s="51">
        <f t="shared" si="85"/>
        <v>0</v>
      </c>
      <c r="H147" s="51">
        <f t="shared" si="85"/>
        <v>0</v>
      </c>
      <c r="I147" s="2415" t="s">
        <v>751</v>
      </c>
      <c r="J147" s="2412"/>
      <c r="K147" s="51">
        <f t="shared" ref="K147:P147" si="86">SUM(K123:K134)</f>
        <v>0</v>
      </c>
      <c r="L147" s="51">
        <f t="shared" si="86"/>
        <v>0</v>
      </c>
      <c r="M147" s="51">
        <f t="shared" si="86"/>
        <v>0</v>
      </c>
      <c r="N147" s="51">
        <f t="shared" si="86"/>
        <v>0</v>
      </c>
      <c r="O147" s="51">
        <f t="shared" si="86"/>
        <v>0</v>
      </c>
      <c r="P147" s="51">
        <f t="shared" si="86"/>
        <v>0</v>
      </c>
      <c r="Q147" s="2518"/>
      <c r="R147" s="2518"/>
    </row>
    <row r="148" spans="1:18" s="70" customFormat="1" ht="6" hidden="1" customHeight="1" x14ac:dyDescent="0.2">
      <c r="A148" s="39"/>
      <c r="B148" s="46"/>
      <c r="C148" s="44"/>
      <c r="D148" s="50"/>
      <c r="E148" s="50"/>
      <c r="F148" s="50"/>
      <c r="G148" s="50"/>
      <c r="H148" s="50"/>
      <c r="I148" s="39"/>
      <c r="J148" s="46"/>
      <c r="K148" s="44"/>
      <c r="Q148" s="34"/>
      <c r="R148" s="56"/>
    </row>
    <row r="149" spans="1:18" s="70" customFormat="1" ht="11.25" hidden="1" customHeight="1" x14ac:dyDescent="0.2">
      <c r="A149" s="39">
        <v>2011</v>
      </c>
      <c r="B149" s="46"/>
      <c r="C149" s="44"/>
      <c r="D149" s="44"/>
      <c r="E149" s="44"/>
      <c r="F149" s="44"/>
      <c r="G149" s="44"/>
      <c r="H149" s="44"/>
      <c r="I149" s="39">
        <v>2011</v>
      </c>
      <c r="J149" s="46"/>
      <c r="K149" s="42"/>
      <c r="Q149" s="34"/>
      <c r="R149" s="56"/>
    </row>
    <row r="150" spans="1:18" s="70" customFormat="1" ht="11.25" hidden="1" customHeight="1" x14ac:dyDescent="0.2">
      <c r="A150" s="39"/>
      <c r="B150" s="46" t="s">
        <v>542</v>
      </c>
      <c r="C150" s="51"/>
      <c r="D150" s="44"/>
      <c r="E150" s="44"/>
      <c r="F150" s="44"/>
      <c r="G150" s="44"/>
      <c r="H150" s="44"/>
      <c r="I150" s="39"/>
      <c r="J150" s="46" t="s">
        <v>542</v>
      </c>
      <c r="K150" s="44"/>
      <c r="L150" s="44"/>
      <c r="M150" s="44"/>
      <c r="N150" s="44"/>
      <c r="O150" s="44"/>
      <c r="P150" s="44"/>
      <c r="Q150" s="34"/>
      <c r="R150" s="56"/>
    </row>
    <row r="151" spans="1:18" s="70" customFormat="1" ht="11.25" hidden="1" customHeight="1" x14ac:dyDescent="0.2">
      <c r="A151" s="39"/>
      <c r="B151" s="46" t="s">
        <v>729</v>
      </c>
      <c r="C151" s="51"/>
      <c r="D151" s="44"/>
      <c r="E151" s="44"/>
      <c r="F151" s="44"/>
      <c r="G151" s="44"/>
      <c r="H151" s="44"/>
      <c r="I151" s="39"/>
      <c r="J151" s="46" t="s">
        <v>729</v>
      </c>
      <c r="K151" s="44"/>
      <c r="L151" s="44"/>
      <c r="M151" s="44"/>
      <c r="N151" s="44"/>
      <c r="O151" s="44"/>
      <c r="P151" s="44"/>
      <c r="Q151" s="34"/>
      <c r="R151" s="56"/>
    </row>
    <row r="152" spans="1:18" s="70" customFormat="1" ht="11.25" hidden="1" customHeight="1" x14ac:dyDescent="0.2">
      <c r="A152" s="39"/>
      <c r="B152" s="46" t="s">
        <v>730</v>
      </c>
      <c r="C152" s="51"/>
      <c r="D152" s="44"/>
      <c r="E152" s="44"/>
      <c r="F152" s="44"/>
      <c r="G152" s="44"/>
      <c r="H152" s="44"/>
      <c r="I152" s="39"/>
      <c r="J152" s="46" t="s">
        <v>730</v>
      </c>
      <c r="K152" s="44"/>
      <c r="L152" s="44"/>
      <c r="M152" s="44"/>
      <c r="N152" s="44"/>
      <c r="O152" s="44"/>
      <c r="P152" s="44"/>
      <c r="Q152" s="34"/>
      <c r="R152" s="56"/>
    </row>
    <row r="153" spans="1:18" s="70" customFormat="1" ht="11.25" hidden="1" customHeight="1" x14ac:dyDescent="0.2">
      <c r="A153" s="39"/>
      <c r="B153" s="46" t="s">
        <v>731</v>
      </c>
      <c r="C153" s="51"/>
      <c r="D153" s="44"/>
      <c r="E153" s="44"/>
      <c r="F153" s="44"/>
      <c r="G153" s="44"/>
      <c r="H153" s="44"/>
      <c r="I153" s="39"/>
      <c r="J153" s="46" t="s">
        <v>731</v>
      </c>
      <c r="K153" s="44"/>
      <c r="L153" s="44"/>
      <c r="M153" s="44"/>
      <c r="N153" s="44"/>
      <c r="O153" s="44"/>
      <c r="P153" s="44"/>
      <c r="Q153" s="34"/>
      <c r="R153" s="56"/>
    </row>
    <row r="154" spans="1:18" s="70" customFormat="1" ht="11.25" hidden="1" customHeight="1" x14ac:dyDescent="0.2">
      <c r="A154" s="39"/>
      <c r="B154" s="46" t="s">
        <v>732</v>
      </c>
      <c r="C154" s="51"/>
      <c r="D154" s="44"/>
      <c r="E154" s="44"/>
      <c r="F154" s="44"/>
      <c r="G154" s="44"/>
      <c r="H154" s="44"/>
      <c r="I154" s="39"/>
      <c r="J154" s="46" t="s">
        <v>732</v>
      </c>
      <c r="K154" s="44"/>
      <c r="L154" s="44"/>
      <c r="M154" s="44"/>
      <c r="N154" s="44"/>
      <c r="O154" s="44"/>
      <c r="P154" s="44"/>
      <c r="Q154" s="34"/>
      <c r="R154" s="56"/>
    </row>
    <row r="155" spans="1:18" s="70" customFormat="1" ht="11.25" hidden="1" customHeight="1" x14ac:dyDescent="0.2">
      <c r="A155" s="39"/>
      <c r="B155" s="46" t="s">
        <v>733</v>
      </c>
      <c r="C155" s="51"/>
      <c r="D155" s="44"/>
      <c r="E155" s="44"/>
      <c r="F155" s="44"/>
      <c r="G155" s="44"/>
      <c r="H155" s="44"/>
      <c r="I155" s="39"/>
      <c r="J155" s="46" t="s">
        <v>733</v>
      </c>
      <c r="K155" s="44"/>
      <c r="L155" s="44"/>
      <c r="M155" s="44"/>
      <c r="N155" s="44"/>
      <c r="O155" s="44"/>
      <c r="P155" s="44"/>
      <c r="Q155" s="34"/>
      <c r="R155" s="56"/>
    </row>
    <row r="156" spans="1:18" s="70" customFormat="1" ht="11.25" hidden="1" customHeight="1" x14ac:dyDescent="0.2">
      <c r="A156" s="39"/>
      <c r="B156" s="46" t="s">
        <v>734</v>
      </c>
      <c r="C156" s="51"/>
      <c r="D156" s="44"/>
      <c r="E156" s="44"/>
      <c r="F156" s="44"/>
      <c r="G156" s="44"/>
      <c r="H156" s="44"/>
      <c r="I156" s="39"/>
      <c r="J156" s="46" t="s">
        <v>734</v>
      </c>
      <c r="K156" s="44"/>
      <c r="L156" s="44"/>
      <c r="M156" s="44"/>
      <c r="N156" s="44"/>
      <c r="O156" s="44"/>
      <c r="P156" s="44"/>
      <c r="Q156" s="34"/>
      <c r="R156" s="56"/>
    </row>
    <row r="157" spans="1:18" s="70" customFormat="1" ht="11.25" hidden="1" customHeight="1" x14ac:dyDescent="0.2">
      <c r="A157" s="39"/>
      <c r="B157" s="46" t="s">
        <v>735</v>
      </c>
      <c r="C157" s="51"/>
      <c r="D157" s="44"/>
      <c r="E157" s="44"/>
      <c r="F157" s="44"/>
      <c r="G157" s="44"/>
      <c r="H157" s="44"/>
      <c r="I157" s="39"/>
      <c r="J157" s="46" t="s">
        <v>735</v>
      </c>
      <c r="K157" s="44"/>
      <c r="L157" s="44"/>
      <c r="M157" s="44"/>
      <c r="N157" s="44"/>
      <c r="O157" s="44"/>
      <c r="P157" s="44"/>
      <c r="Q157" s="34"/>
      <c r="R157" s="56"/>
    </row>
    <row r="158" spans="1:18" s="70" customFormat="1" ht="11.25" hidden="1" customHeight="1" x14ac:dyDescent="0.2">
      <c r="A158" s="39"/>
      <c r="B158" s="46" t="s">
        <v>736</v>
      </c>
      <c r="C158" s="51"/>
      <c r="D158" s="44"/>
      <c r="E158" s="44"/>
      <c r="F158" s="44"/>
      <c r="G158" s="44"/>
      <c r="H158" s="44"/>
      <c r="I158" s="39"/>
      <c r="J158" s="46" t="s">
        <v>736</v>
      </c>
      <c r="K158" s="44"/>
      <c r="L158" s="44"/>
      <c r="M158" s="44"/>
      <c r="N158" s="44"/>
      <c r="O158" s="44"/>
      <c r="P158" s="44"/>
      <c r="Q158" s="34"/>
      <c r="R158" s="56"/>
    </row>
    <row r="159" spans="1:18" s="70" customFormat="1" ht="11.25" hidden="1" customHeight="1" x14ac:dyDescent="0.2">
      <c r="A159" s="39"/>
      <c r="B159" s="46" t="s">
        <v>737</v>
      </c>
      <c r="C159" s="51"/>
      <c r="D159" s="44"/>
      <c r="E159" s="44"/>
      <c r="F159" s="44"/>
      <c r="G159" s="44"/>
      <c r="H159" s="44"/>
      <c r="I159" s="39"/>
      <c r="J159" s="46" t="s">
        <v>737</v>
      </c>
      <c r="K159" s="44"/>
      <c r="L159" s="44"/>
      <c r="M159" s="44"/>
      <c r="N159" s="44"/>
      <c r="O159" s="44"/>
      <c r="P159" s="44"/>
      <c r="Q159" s="34"/>
      <c r="R159" s="56"/>
    </row>
    <row r="160" spans="1:18" s="70" customFormat="1" ht="11.25" hidden="1" customHeight="1" x14ac:dyDescent="0.2">
      <c r="A160" s="39"/>
      <c r="B160" s="46" t="s">
        <v>738</v>
      </c>
      <c r="C160" s="51"/>
      <c r="D160" s="44"/>
      <c r="E160" s="44"/>
      <c r="F160" s="44"/>
      <c r="G160" s="44"/>
      <c r="H160" s="44"/>
      <c r="I160" s="39"/>
      <c r="J160" s="46" t="s">
        <v>738</v>
      </c>
      <c r="K160" s="44"/>
      <c r="L160" s="44"/>
      <c r="M160" s="44"/>
      <c r="N160" s="44"/>
      <c r="O160" s="44"/>
      <c r="P160" s="44"/>
      <c r="Q160" s="34"/>
      <c r="R160" s="56"/>
    </row>
    <row r="161" spans="1:18" s="70" customFormat="1" ht="11.25" hidden="1" customHeight="1" x14ac:dyDescent="0.2">
      <c r="A161" s="39"/>
      <c r="B161" s="46" t="s">
        <v>739</v>
      </c>
      <c r="C161" s="51"/>
      <c r="D161" s="44"/>
      <c r="E161" s="44"/>
      <c r="F161" s="44"/>
      <c r="G161" s="44"/>
      <c r="H161" s="44"/>
      <c r="I161" s="39"/>
      <c r="J161" s="46" t="s">
        <v>739</v>
      </c>
      <c r="K161" s="44"/>
      <c r="L161" s="44"/>
      <c r="M161" s="44"/>
      <c r="N161" s="44"/>
      <c r="O161" s="44"/>
      <c r="P161" s="44"/>
      <c r="Q161" s="34"/>
      <c r="R161" s="56"/>
    </row>
    <row r="162" spans="1:18" s="70" customFormat="1" ht="11.25" hidden="1" customHeight="1" x14ac:dyDescent="0.2">
      <c r="A162" s="39"/>
      <c r="B162" s="46"/>
      <c r="C162" s="44"/>
      <c r="D162" s="44"/>
      <c r="E162" s="44"/>
      <c r="F162" s="44"/>
      <c r="G162" s="44"/>
      <c r="H162" s="44"/>
      <c r="I162" s="39"/>
      <c r="J162" s="46"/>
      <c r="K162" s="44"/>
      <c r="Q162" s="34"/>
      <c r="R162" s="56"/>
    </row>
    <row r="163" spans="1:18" s="70" customFormat="1" ht="11.25" hidden="1" customHeight="1" x14ac:dyDescent="0.2">
      <c r="A163" s="2415" t="s">
        <v>740</v>
      </c>
      <c r="B163" s="2412"/>
      <c r="C163" s="51">
        <f t="shared" ref="C163:H163" si="87">C150</f>
        <v>0</v>
      </c>
      <c r="D163" s="51">
        <f t="shared" si="87"/>
        <v>0</v>
      </c>
      <c r="E163" s="51">
        <f t="shared" si="87"/>
        <v>0</v>
      </c>
      <c r="F163" s="51">
        <f t="shared" si="87"/>
        <v>0</v>
      </c>
      <c r="G163" s="51">
        <f t="shared" si="87"/>
        <v>0</v>
      </c>
      <c r="H163" s="51">
        <f t="shared" si="87"/>
        <v>0</v>
      </c>
      <c r="I163" s="2415" t="s">
        <v>740</v>
      </c>
      <c r="J163" s="2412"/>
      <c r="K163" s="51">
        <f t="shared" ref="K163:P163" si="88">K150</f>
        <v>0</v>
      </c>
      <c r="L163" s="51">
        <f t="shared" si="88"/>
        <v>0</v>
      </c>
      <c r="M163" s="51">
        <f t="shared" si="88"/>
        <v>0</v>
      </c>
      <c r="N163" s="51">
        <f t="shared" si="88"/>
        <v>0</v>
      </c>
      <c r="O163" s="51">
        <f t="shared" si="88"/>
        <v>0</v>
      </c>
      <c r="P163" s="51">
        <f t="shared" si="88"/>
        <v>0</v>
      </c>
      <c r="Q163" s="2518"/>
      <c r="R163" s="2518"/>
    </row>
    <row r="164" spans="1:18" s="70" customFormat="1" ht="11.25" hidden="1" customHeight="1" x14ac:dyDescent="0.2">
      <c r="A164" s="2415" t="s">
        <v>741</v>
      </c>
      <c r="B164" s="2412"/>
      <c r="C164" s="51">
        <f t="shared" ref="C164:H164" si="89">SUM(C150:C151)</f>
        <v>0</v>
      </c>
      <c r="D164" s="51">
        <f t="shared" si="89"/>
        <v>0</v>
      </c>
      <c r="E164" s="51">
        <f t="shared" si="89"/>
        <v>0</v>
      </c>
      <c r="F164" s="51">
        <f t="shared" si="89"/>
        <v>0</v>
      </c>
      <c r="G164" s="51">
        <f t="shared" si="89"/>
        <v>0</v>
      </c>
      <c r="H164" s="51">
        <f t="shared" si="89"/>
        <v>0</v>
      </c>
      <c r="I164" s="2415" t="s">
        <v>741</v>
      </c>
      <c r="J164" s="2412"/>
      <c r="K164" s="51">
        <f t="shared" ref="K164:P164" si="90">SUM(K150:K151)</f>
        <v>0</v>
      </c>
      <c r="L164" s="51">
        <f t="shared" si="90"/>
        <v>0</v>
      </c>
      <c r="M164" s="51">
        <f t="shared" si="90"/>
        <v>0</v>
      </c>
      <c r="N164" s="51">
        <f t="shared" si="90"/>
        <v>0</v>
      </c>
      <c r="O164" s="51">
        <f t="shared" si="90"/>
        <v>0</v>
      </c>
      <c r="P164" s="51">
        <f t="shared" si="90"/>
        <v>0</v>
      </c>
      <c r="Q164" s="2518"/>
      <c r="R164" s="2518"/>
    </row>
    <row r="165" spans="1:18" s="70" customFormat="1" ht="11.25" hidden="1" customHeight="1" x14ac:dyDescent="0.2">
      <c r="A165" s="2415" t="s">
        <v>742</v>
      </c>
      <c r="B165" s="2412"/>
      <c r="C165" s="51">
        <f t="shared" ref="C165:H165" si="91">SUM(C150:C152)</f>
        <v>0</v>
      </c>
      <c r="D165" s="51">
        <f t="shared" si="91"/>
        <v>0</v>
      </c>
      <c r="E165" s="51">
        <f t="shared" si="91"/>
        <v>0</v>
      </c>
      <c r="F165" s="51">
        <f t="shared" si="91"/>
        <v>0</v>
      </c>
      <c r="G165" s="51">
        <f t="shared" si="91"/>
        <v>0</v>
      </c>
      <c r="H165" s="51">
        <f t="shared" si="91"/>
        <v>0</v>
      </c>
      <c r="I165" s="2415" t="s">
        <v>742</v>
      </c>
      <c r="J165" s="2412"/>
      <c r="K165" s="51">
        <f t="shared" ref="K165:P165" si="92">SUM(K150:K152)</f>
        <v>0</v>
      </c>
      <c r="L165" s="51">
        <f t="shared" si="92"/>
        <v>0</v>
      </c>
      <c r="M165" s="51">
        <f t="shared" si="92"/>
        <v>0</v>
      </c>
      <c r="N165" s="51">
        <f t="shared" si="92"/>
        <v>0</v>
      </c>
      <c r="O165" s="51">
        <f t="shared" si="92"/>
        <v>0</v>
      </c>
      <c r="P165" s="51">
        <f t="shared" si="92"/>
        <v>0</v>
      </c>
      <c r="Q165" s="2518"/>
      <c r="R165" s="2518"/>
    </row>
    <row r="166" spans="1:18" s="70" customFormat="1" ht="11.25" hidden="1" customHeight="1" x14ac:dyDescent="0.2">
      <c r="A166" s="2415" t="s">
        <v>743</v>
      </c>
      <c r="B166" s="2412"/>
      <c r="C166" s="51">
        <f t="shared" ref="C166:H166" si="93">SUM(C150:C153)</f>
        <v>0</v>
      </c>
      <c r="D166" s="51">
        <f t="shared" si="93"/>
        <v>0</v>
      </c>
      <c r="E166" s="51">
        <f t="shared" si="93"/>
        <v>0</v>
      </c>
      <c r="F166" s="51">
        <f t="shared" si="93"/>
        <v>0</v>
      </c>
      <c r="G166" s="51">
        <f t="shared" si="93"/>
        <v>0</v>
      </c>
      <c r="H166" s="51">
        <f t="shared" si="93"/>
        <v>0</v>
      </c>
      <c r="I166" s="2415" t="s">
        <v>743</v>
      </c>
      <c r="J166" s="2412"/>
      <c r="K166" s="51">
        <f t="shared" ref="K166:P166" si="94">SUM(K150:K153)</f>
        <v>0</v>
      </c>
      <c r="L166" s="51">
        <f t="shared" si="94"/>
        <v>0</v>
      </c>
      <c r="M166" s="51">
        <f t="shared" si="94"/>
        <v>0</v>
      </c>
      <c r="N166" s="51">
        <f t="shared" si="94"/>
        <v>0</v>
      </c>
      <c r="O166" s="51">
        <f t="shared" si="94"/>
        <v>0</v>
      </c>
      <c r="P166" s="51">
        <f t="shared" si="94"/>
        <v>0</v>
      </c>
      <c r="Q166" s="2518"/>
      <c r="R166" s="2518"/>
    </row>
    <row r="167" spans="1:18" s="70" customFormat="1" ht="11.25" hidden="1" customHeight="1" x14ac:dyDescent="0.2">
      <c r="A167" s="2415" t="s">
        <v>744</v>
      </c>
      <c r="B167" s="2412"/>
      <c r="C167" s="51">
        <f t="shared" ref="C167:H167" si="95">SUM(C150:C154)</f>
        <v>0</v>
      </c>
      <c r="D167" s="51">
        <f t="shared" si="95"/>
        <v>0</v>
      </c>
      <c r="E167" s="51">
        <f t="shared" si="95"/>
        <v>0</v>
      </c>
      <c r="F167" s="51">
        <f t="shared" si="95"/>
        <v>0</v>
      </c>
      <c r="G167" s="51">
        <f t="shared" si="95"/>
        <v>0</v>
      </c>
      <c r="H167" s="51">
        <f t="shared" si="95"/>
        <v>0</v>
      </c>
      <c r="I167" s="2415" t="s">
        <v>744</v>
      </c>
      <c r="J167" s="2412"/>
      <c r="K167" s="51">
        <f t="shared" ref="K167:P167" si="96">SUM(K150:K154)</f>
        <v>0</v>
      </c>
      <c r="L167" s="51">
        <f t="shared" si="96"/>
        <v>0</v>
      </c>
      <c r="M167" s="51">
        <f t="shared" si="96"/>
        <v>0</v>
      </c>
      <c r="N167" s="51">
        <f t="shared" si="96"/>
        <v>0</v>
      </c>
      <c r="O167" s="51">
        <f t="shared" si="96"/>
        <v>0</v>
      </c>
      <c r="P167" s="51">
        <f t="shared" si="96"/>
        <v>0</v>
      </c>
      <c r="Q167" s="2518"/>
      <c r="R167" s="2518"/>
    </row>
    <row r="168" spans="1:18" s="70" customFormat="1" ht="11.25" hidden="1" customHeight="1" x14ac:dyDescent="0.2">
      <c r="A168" s="2415" t="s">
        <v>745</v>
      </c>
      <c r="B168" s="2412"/>
      <c r="C168" s="51">
        <f t="shared" ref="C168:H168" si="97">SUM(C150:C155)</f>
        <v>0</v>
      </c>
      <c r="D168" s="51">
        <f t="shared" si="97"/>
        <v>0</v>
      </c>
      <c r="E168" s="51">
        <f t="shared" si="97"/>
        <v>0</v>
      </c>
      <c r="F168" s="51">
        <f t="shared" si="97"/>
        <v>0</v>
      </c>
      <c r="G168" s="51">
        <f t="shared" si="97"/>
        <v>0</v>
      </c>
      <c r="H168" s="51">
        <f t="shared" si="97"/>
        <v>0</v>
      </c>
      <c r="I168" s="2415" t="s">
        <v>745</v>
      </c>
      <c r="J168" s="2412"/>
      <c r="K168" s="51">
        <f t="shared" ref="K168:P168" si="98">SUM(K150:K155)</f>
        <v>0</v>
      </c>
      <c r="L168" s="51">
        <f t="shared" si="98"/>
        <v>0</v>
      </c>
      <c r="M168" s="51">
        <f t="shared" si="98"/>
        <v>0</v>
      </c>
      <c r="N168" s="51">
        <f t="shared" si="98"/>
        <v>0</v>
      </c>
      <c r="O168" s="51">
        <f t="shared" si="98"/>
        <v>0</v>
      </c>
      <c r="P168" s="51">
        <f t="shared" si="98"/>
        <v>0</v>
      </c>
      <c r="Q168" s="2518"/>
      <c r="R168" s="2518"/>
    </row>
    <row r="169" spans="1:18" s="70" customFormat="1" ht="11.25" hidden="1" customHeight="1" x14ac:dyDescent="0.2">
      <c r="A169" s="2415" t="s">
        <v>746</v>
      </c>
      <c r="B169" s="2412"/>
      <c r="C169" s="51">
        <f t="shared" ref="C169:H169" si="99">SUM(C150:C156)</f>
        <v>0</v>
      </c>
      <c r="D169" s="51">
        <f t="shared" si="99"/>
        <v>0</v>
      </c>
      <c r="E169" s="51">
        <f t="shared" si="99"/>
        <v>0</v>
      </c>
      <c r="F169" s="51">
        <f t="shared" si="99"/>
        <v>0</v>
      </c>
      <c r="G169" s="51">
        <f t="shared" si="99"/>
        <v>0</v>
      </c>
      <c r="H169" s="51">
        <f t="shared" si="99"/>
        <v>0</v>
      </c>
      <c r="I169" s="2415" t="s">
        <v>746</v>
      </c>
      <c r="J169" s="2412"/>
      <c r="K169" s="51">
        <f t="shared" ref="K169:P169" si="100">SUM(K150:K156)</f>
        <v>0</v>
      </c>
      <c r="L169" s="51">
        <f t="shared" si="100"/>
        <v>0</v>
      </c>
      <c r="M169" s="51">
        <f t="shared" si="100"/>
        <v>0</v>
      </c>
      <c r="N169" s="51">
        <f t="shared" si="100"/>
        <v>0</v>
      </c>
      <c r="O169" s="51">
        <f t="shared" si="100"/>
        <v>0</v>
      </c>
      <c r="P169" s="51">
        <f t="shared" si="100"/>
        <v>0</v>
      </c>
      <c r="Q169" s="2518"/>
      <c r="R169" s="2518"/>
    </row>
    <row r="170" spans="1:18" s="70" customFormat="1" ht="11.25" hidden="1" customHeight="1" x14ac:dyDescent="0.2">
      <c r="A170" s="2415" t="s">
        <v>747</v>
      </c>
      <c r="B170" s="2412"/>
      <c r="C170" s="51">
        <f t="shared" ref="C170:H170" si="101">SUM(C150:C157)</f>
        <v>0</v>
      </c>
      <c r="D170" s="51">
        <f t="shared" si="101"/>
        <v>0</v>
      </c>
      <c r="E170" s="51">
        <f t="shared" si="101"/>
        <v>0</v>
      </c>
      <c r="F170" s="51">
        <f t="shared" si="101"/>
        <v>0</v>
      </c>
      <c r="G170" s="51">
        <f t="shared" si="101"/>
        <v>0</v>
      </c>
      <c r="H170" s="51">
        <f t="shared" si="101"/>
        <v>0</v>
      </c>
      <c r="I170" s="2415" t="s">
        <v>747</v>
      </c>
      <c r="J170" s="2412"/>
      <c r="K170" s="51">
        <f t="shared" ref="K170:P170" si="102">SUM(K150:K157)</f>
        <v>0</v>
      </c>
      <c r="L170" s="51">
        <f t="shared" si="102"/>
        <v>0</v>
      </c>
      <c r="M170" s="51">
        <f t="shared" si="102"/>
        <v>0</v>
      </c>
      <c r="N170" s="51">
        <f t="shared" si="102"/>
        <v>0</v>
      </c>
      <c r="O170" s="51">
        <f t="shared" si="102"/>
        <v>0</v>
      </c>
      <c r="P170" s="51">
        <f t="shared" si="102"/>
        <v>0</v>
      </c>
      <c r="Q170" s="2518"/>
      <c r="R170" s="2518"/>
    </row>
    <row r="171" spans="1:18" s="70" customFormat="1" ht="11.25" hidden="1" customHeight="1" x14ac:dyDescent="0.2">
      <c r="A171" s="2415" t="s">
        <v>748</v>
      </c>
      <c r="B171" s="2412"/>
      <c r="C171" s="51">
        <f t="shared" ref="C171:H171" si="103">SUM(C150:C158)</f>
        <v>0</v>
      </c>
      <c r="D171" s="51">
        <f t="shared" si="103"/>
        <v>0</v>
      </c>
      <c r="E171" s="51">
        <f t="shared" si="103"/>
        <v>0</v>
      </c>
      <c r="F171" s="51">
        <f t="shared" si="103"/>
        <v>0</v>
      </c>
      <c r="G171" s="51">
        <f t="shared" si="103"/>
        <v>0</v>
      </c>
      <c r="H171" s="51">
        <f t="shared" si="103"/>
        <v>0</v>
      </c>
      <c r="I171" s="2415" t="s">
        <v>748</v>
      </c>
      <c r="J171" s="2412"/>
      <c r="K171" s="51">
        <f t="shared" ref="K171:P171" si="104">SUM(K150:K158)</f>
        <v>0</v>
      </c>
      <c r="L171" s="51">
        <f t="shared" si="104"/>
        <v>0</v>
      </c>
      <c r="M171" s="51">
        <f t="shared" si="104"/>
        <v>0</v>
      </c>
      <c r="N171" s="51">
        <f t="shared" si="104"/>
        <v>0</v>
      </c>
      <c r="O171" s="51">
        <f t="shared" si="104"/>
        <v>0</v>
      </c>
      <c r="P171" s="51">
        <f t="shared" si="104"/>
        <v>0</v>
      </c>
      <c r="Q171" s="2518"/>
      <c r="R171" s="2518"/>
    </row>
    <row r="172" spans="1:18" s="70" customFormat="1" ht="11.25" hidden="1" customHeight="1" x14ac:dyDescent="0.2">
      <c r="A172" s="2415" t="s">
        <v>749</v>
      </c>
      <c r="B172" s="2412"/>
      <c r="C172" s="51">
        <f t="shared" ref="C172:H172" si="105">SUM(C150:C159)</f>
        <v>0</v>
      </c>
      <c r="D172" s="51">
        <f t="shared" si="105"/>
        <v>0</v>
      </c>
      <c r="E172" s="51">
        <f t="shared" si="105"/>
        <v>0</v>
      </c>
      <c r="F172" s="51">
        <f t="shared" si="105"/>
        <v>0</v>
      </c>
      <c r="G172" s="51">
        <f t="shared" si="105"/>
        <v>0</v>
      </c>
      <c r="H172" s="51">
        <f t="shared" si="105"/>
        <v>0</v>
      </c>
      <c r="I172" s="2415" t="s">
        <v>749</v>
      </c>
      <c r="J172" s="2412"/>
      <c r="K172" s="51">
        <f t="shared" ref="K172:P172" si="106">SUM(K150:K159)</f>
        <v>0</v>
      </c>
      <c r="L172" s="51">
        <f t="shared" si="106"/>
        <v>0</v>
      </c>
      <c r="M172" s="51">
        <f t="shared" si="106"/>
        <v>0</v>
      </c>
      <c r="N172" s="51">
        <f t="shared" si="106"/>
        <v>0</v>
      </c>
      <c r="O172" s="51">
        <f t="shared" si="106"/>
        <v>0</v>
      </c>
      <c r="P172" s="51">
        <f t="shared" si="106"/>
        <v>0</v>
      </c>
      <c r="Q172" s="2518"/>
      <c r="R172" s="2518"/>
    </row>
    <row r="173" spans="1:18" s="70" customFormat="1" ht="11.25" hidden="1" customHeight="1" x14ac:dyDescent="0.2">
      <c r="A173" s="2415" t="s">
        <v>750</v>
      </c>
      <c r="B173" s="2412"/>
      <c r="C173" s="51">
        <f t="shared" ref="C173:H173" si="107">SUM(C150:C160)</f>
        <v>0</v>
      </c>
      <c r="D173" s="51">
        <f t="shared" si="107"/>
        <v>0</v>
      </c>
      <c r="E173" s="51">
        <f t="shared" si="107"/>
        <v>0</v>
      </c>
      <c r="F173" s="51">
        <f t="shared" si="107"/>
        <v>0</v>
      </c>
      <c r="G173" s="51">
        <f t="shared" si="107"/>
        <v>0</v>
      </c>
      <c r="H173" s="51">
        <f t="shared" si="107"/>
        <v>0</v>
      </c>
      <c r="I173" s="2415" t="s">
        <v>750</v>
      </c>
      <c r="J173" s="2412"/>
      <c r="K173" s="51">
        <f t="shared" ref="K173:P173" si="108">SUM(K150:K160)</f>
        <v>0</v>
      </c>
      <c r="L173" s="51">
        <f t="shared" si="108"/>
        <v>0</v>
      </c>
      <c r="M173" s="51">
        <f t="shared" si="108"/>
        <v>0</v>
      </c>
      <c r="N173" s="51">
        <f t="shared" si="108"/>
        <v>0</v>
      </c>
      <c r="O173" s="51">
        <f t="shared" si="108"/>
        <v>0</v>
      </c>
      <c r="P173" s="51">
        <f t="shared" si="108"/>
        <v>0</v>
      </c>
      <c r="Q173" s="2518"/>
      <c r="R173" s="2518"/>
    </row>
    <row r="174" spans="1:18" s="70" customFormat="1" ht="11.25" hidden="1" customHeight="1" x14ac:dyDescent="0.2">
      <c r="A174" s="2415" t="s">
        <v>751</v>
      </c>
      <c r="B174" s="2412"/>
      <c r="C174" s="51">
        <f t="shared" ref="C174:H174" si="109">SUM(C150:C161)</f>
        <v>0</v>
      </c>
      <c r="D174" s="51">
        <f t="shared" si="109"/>
        <v>0</v>
      </c>
      <c r="E174" s="51">
        <f t="shared" si="109"/>
        <v>0</v>
      </c>
      <c r="F174" s="51">
        <f t="shared" si="109"/>
        <v>0</v>
      </c>
      <c r="G174" s="51">
        <f t="shared" si="109"/>
        <v>0</v>
      </c>
      <c r="H174" s="51">
        <f t="shared" si="109"/>
        <v>0</v>
      </c>
      <c r="I174" s="2415" t="s">
        <v>751</v>
      </c>
      <c r="J174" s="2412"/>
      <c r="K174" s="51">
        <f t="shared" ref="K174:P174" si="110">SUM(K150:K161)</f>
        <v>0</v>
      </c>
      <c r="L174" s="51">
        <f t="shared" si="110"/>
        <v>0</v>
      </c>
      <c r="M174" s="51">
        <f t="shared" si="110"/>
        <v>0</v>
      </c>
      <c r="N174" s="51">
        <f t="shared" si="110"/>
        <v>0</v>
      </c>
      <c r="O174" s="51">
        <f t="shared" si="110"/>
        <v>0</v>
      </c>
      <c r="P174" s="51">
        <f t="shared" si="110"/>
        <v>0</v>
      </c>
      <c r="Q174" s="2518"/>
      <c r="R174" s="2518"/>
    </row>
    <row r="175" spans="1:18" s="70" customFormat="1" ht="11.25" hidden="1" customHeight="1" x14ac:dyDescent="0.2">
      <c r="A175" s="39"/>
      <c r="B175" s="46"/>
      <c r="C175" s="44"/>
      <c r="D175" s="50"/>
      <c r="E175" s="50"/>
      <c r="F175" s="50"/>
      <c r="G175" s="50"/>
      <c r="H175" s="50"/>
      <c r="I175" s="39"/>
      <c r="J175" s="46"/>
      <c r="K175" s="44"/>
      <c r="Q175" s="34"/>
      <c r="R175" s="56"/>
    </row>
    <row r="176" spans="1:18" s="70" customFormat="1" ht="11.25" hidden="1" customHeight="1" x14ac:dyDescent="0.2">
      <c r="A176" s="39">
        <v>2012</v>
      </c>
      <c r="B176" s="46"/>
      <c r="C176" s="44"/>
      <c r="D176" s="50"/>
      <c r="E176" s="50"/>
      <c r="F176" s="50"/>
      <c r="G176" s="50"/>
      <c r="H176" s="50"/>
      <c r="I176" s="39">
        <v>2012</v>
      </c>
      <c r="J176" s="46"/>
      <c r="K176" s="44"/>
      <c r="Q176" s="34"/>
      <c r="R176" s="56"/>
    </row>
    <row r="177" spans="1:18" s="70" customFormat="1" ht="11.25" hidden="1" customHeight="1" x14ac:dyDescent="0.2">
      <c r="A177" s="39"/>
      <c r="B177" s="46" t="s">
        <v>542</v>
      </c>
      <c r="C177" s="51"/>
      <c r="D177" s="44"/>
      <c r="E177" s="44"/>
      <c r="F177" s="44"/>
      <c r="G177" s="44"/>
      <c r="H177" s="44"/>
      <c r="I177" s="39"/>
      <c r="J177" s="46" t="s">
        <v>542</v>
      </c>
      <c r="K177" s="44"/>
      <c r="L177" s="44"/>
      <c r="M177" s="44"/>
      <c r="N177" s="44"/>
      <c r="O177" s="44"/>
      <c r="P177" s="44"/>
      <c r="Q177" s="34"/>
      <c r="R177" s="56"/>
    </row>
    <row r="178" spans="1:18" s="70" customFormat="1" ht="11.25" hidden="1" customHeight="1" x14ac:dyDescent="0.2">
      <c r="A178" s="39"/>
      <c r="B178" s="46" t="s">
        <v>729</v>
      </c>
      <c r="C178" s="51"/>
      <c r="D178" s="44"/>
      <c r="E178" s="44"/>
      <c r="F178" s="44"/>
      <c r="G178" s="44"/>
      <c r="H178" s="44"/>
      <c r="I178" s="39"/>
      <c r="J178" s="46" t="s">
        <v>729</v>
      </c>
      <c r="K178" s="44"/>
      <c r="L178" s="44"/>
      <c r="M178" s="44"/>
      <c r="N178" s="44"/>
      <c r="O178" s="44"/>
      <c r="P178" s="44"/>
      <c r="Q178" s="34"/>
      <c r="R178" s="56"/>
    </row>
    <row r="179" spans="1:18" s="70" customFormat="1" ht="11.25" hidden="1" customHeight="1" x14ac:dyDescent="0.2">
      <c r="A179" s="39"/>
      <c r="B179" s="46" t="s">
        <v>730</v>
      </c>
      <c r="C179" s="51"/>
      <c r="D179" s="44"/>
      <c r="E179" s="44"/>
      <c r="F179" s="44"/>
      <c r="G179" s="44"/>
      <c r="H179" s="44"/>
      <c r="I179" s="39"/>
      <c r="J179" s="46" t="s">
        <v>730</v>
      </c>
      <c r="K179" s="44"/>
      <c r="L179" s="44"/>
      <c r="M179" s="44"/>
      <c r="N179" s="44"/>
      <c r="O179" s="44"/>
      <c r="P179" s="44"/>
      <c r="Q179" s="34"/>
      <c r="R179" s="56"/>
    </row>
    <row r="180" spans="1:18" s="70" customFormat="1" ht="11.25" hidden="1" customHeight="1" x14ac:dyDescent="0.2">
      <c r="A180" s="39"/>
      <c r="B180" s="46" t="s">
        <v>731</v>
      </c>
      <c r="C180" s="51"/>
      <c r="D180" s="44"/>
      <c r="E180" s="44"/>
      <c r="F180" s="44"/>
      <c r="G180" s="44"/>
      <c r="H180" s="44"/>
      <c r="I180" s="39"/>
      <c r="J180" s="46" t="s">
        <v>731</v>
      </c>
      <c r="K180" s="44"/>
      <c r="L180" s="44"/>
      <c r="M180" s="44"/>
      <c r="N180" s="44"/>
      <c r="O180" s="44"/>
      <c r="P180" s="44"/>
      <c r="Q180" s="34"/>
      <c r="R180" s="56"/>
    </row>
    <row r="181" spans="1:18" s="70" customFormat="1" ht="11.25" hidden="1" customHeight="1" x14ac:dyDescent="0.2">
      <c r="A181" s="39"/>
      <c r="B181" s="46" t="s">
        <v>732</v>
      </c>
      <c r="C181" s="51"/>
      <c r="D181" s="44"/>
      <c r="E181" s="44"/>
      <c r="F181" s="44"/>
      <c r="G181" s="44"/>
      <c r="H181" s="44"/>
      <c r="I181" s="39"/>
      <c r="J181" s="46" t="s">
        <v>732</v>
      </c>
      <c r="K181" s="44"/>
      <c r="L181" s="44"/>
      <c r="M181" s="44"/>
      <c r="N181" s="44"/>
      <c r="O181" s="44"/>
      <c r="P181" s="44"/>
      <c r="Q181" s="34"/>
      <c r="R181" s="56"/>
    </row>
    <row r="182" spans="1:18" s="70" customFormat="1" ht="11.25" hidden="1" customHeight="1" x14ac:dyDescent="0.2">
      <c r="A182" s="39"/>
      <c r="B182" s="46" t="s">
        <v>733</v>
      </c>
      <c r="C182" s="51"/>
      <c r="D182" s="44"/>
      <c r="E182" s="44"/>
      <c r="F182" s="44"/>
      <c r="G182" s="44"/>
      <c r="H182" s="44"/>
      <c r="I182" s="39"/>
      <c r="J182" s="46" t="s">
        <v>733</v>
      </c>
      <c r="K182" s="44"/>
      <c r="L182" s="44"/>
      <c r="M182" s="44"/>
      <c r="N182" s="44"/>
      <c r="O182" s="44"/>
      <c r="P182" s="44"/>
      <c r="Q182" s="34"/>
      <c r="R182" s="56"/>
    </row>
    <row r="183" spans="1:18" s="70" customFormat="1" ht="11.25" hidden="1" customHeight="1" x14ac:dyDescent="0.2">
      <c r="A183" s="39"/>
      <c r="B183" s="46" t="s">
        <v>734</v>
      </c>
      <c r="C183" s="51"/>
      <c r="D183" s="44"/>
      <c r="E183" s="44"/>
      <c r="F183" s="44"/>
      <c r="G183" s="44"/>
      <c r="H183" s="44"/>
      <c r="I183" s="39"/>
      <c r="J183" s="46" t="s">
        <v>734</v>
      </c>
      <c r="K183" s="44"/>
      <c r="L183" s="44"/>
      <c r="M183" s="44"/>
      <c r="N183" s="44"/>
      <c r="O183" s="44"/>
      <c r="P183" s="44"/>
      <c r="Q183" s="34"/>
      <c r="R183" s="56"/>
    </row>
    <row r="184" spans="1:18" s="70" customFormat="1" ht="11.25" hidden="1" customHeight="1" x14ac:dyDescent="0.2">
      <c r="A184" s="39"/>
      <c r="B184" s="46" t="s">
        <v>735</v>
      </c>
      <c r="C184" s="51"/>
      <c r="D184" s="44"/>
      <c r="E184" s="44"/>
      <c r="F184" s="44"/>
      <c r="G184" s="44"/>
      <c r="H184" s="44"/>
      <c r="I184" s="39"/>
      <c r="J184" s="46" t="s">
        <v>735</v>
      </c>
      <c r="K184" s="44"/>
      <c r="L184" s="44"/>
      <c r="M184" s="44"/>
      <c r="N184" s="44"/>
      <c r="O184" s="44"/>
      <c r="P184" s="44"/>
      <c r="Q184" s="34"/>
      <c r="R184" s="56"/>
    </row>
    <row r="185" spans="1:18" s="70" customFormat="1" ht="11.25" hidden="1" customHeight="1" x14ac:dyDescent="0.2">
      <c r="A185" s="39"/>
      <c r="B185" s="46" t="s">
        <v>736</v>
      </c>
      <c r="C185" s="51"/>
      <c r="D185" s="44"/>
      <c r="E185" s="44"/>
      <c r="F185" s="44"/>
      <c r="G185" s="44"/>
      <c r="H185" s="44"/>
      <c r="I185" s="39"/>
      <c r="J185" s="46" t="s">
        <v>736</v>
      </c>
      <c r="K185" s="44"/>
      <c r="L185" s="44"/>
      <c r="M185" s="44"/>
      <c r="N185" s="44"/>
      <c r="O185" s="44"/>
      <c r="P185" s="44"/>
      <c r="Q185" s="34"/>
      <c r="R185" s="56"/>
    </row>
    <row r="186" spans="1:18" s="70" customFormat="1" ht="11.25" hidden="1" customHeight="1" x14ac:dyDescent="0.2">
      <c r="A186" s="39"/>
      <c r="B186" s="46" t="s">
        <v>737</v>
      </c>
      <c r="C186" s="51"/>
      <c r="D186" s="44"/>
      <c r="E186" s="44"/>
      <c r="F186" s="44"/>
      <c r="G186" s="44"/>
      <c r="H186" s="44"/>
      <c r="I186" s="39"/>
      <c r="J186" s="46" t="s">
        <v>737</v>
      </c>
      <c r="K186" s="44"/>
      <c r="L186" s="44"/>
      <c r="M186" s="44"/>
      <c r="N186" s="44"/>
      <c r="O186" s="44"/>
      <c r="P186" s="44"/>
      <c r="Q186" s="34"/>
      <c r="R186" s="56"/>
    </row>
    <row r="187" spans="1:18" s="70" customFormat="1" ht="11.25" hidden="1" customHeight="1" x14ac:dyDescent="0.2">
      <c r="A187" s="39"/>
      <c r="B187" s="46" t="s">
        <v>738</v>
      </c>
      <c r="C187" s="51"/>
      <c r="D187" s="44"/>
      <c r="E187" s="44"/>
      <c r="F187" s="44"/>
      <c r="G187" s="44"/>
      <c r="H187" s="44"/>
      <c r="I187" s="39"/>
      <c r="J187" s="46" t="s">
        <v>738</v>
      </c>
      <c r="K187" s="44"/>
      <c r="L187" s="44"/>
      <c r="M187" s="44"/>
      <c r="N187" s="44"/>
      <c r="O187" s="44"/>
      <c r="P187" s="44"/>
      <c r="Q187" s="34"/>
      <c r="R187" s="56"/>
    </row>
    <row r="188" spans="1:18" s="70" customFormat="1" ht="11.25" hidden="1" customHeight="1" x14ac:dyDescent="0.2">
      <c r="A188" s="39"/>
      <c r="B188" s="46" t="s">
        <v>739</v>
      </c>
      <c r="C188" s="51"/>
      <c r="D188" s="44"/>
      <c r="E188" s="44"/>
      <c r="F188" s="44"/>
      <c r="G188" s="44"/>
      <c r="H188" s="44"/>
      <c r="I188" s="39"/>
      <c r="J188" s="46" t="s">
        <v>739</v>
      </c>
      <c r="K188" s="44"/>
      <c r="L188" s="44"/>
      <c r="M188" s="44"/>
      <c r="N188" s="44"/>
      <c r="O188" s="44"/>
      <c r="P188" s="44"/>
      <c r="Q188" s="34"/>
      <c r="R188" s="56"/>
    </row>
    <row r="189" spans="1:18" s="70" customFormat="1" ht="11.25" hidden="1" customHeight="1" x14ac:dyDescent="0.2">
      <c r="A189" s="39"/>
      <c r="B189" s="46"/>
      <c r="C189" s="44"/>
      <c r="D189" s="50"/>
      <c r="E189" s="50"/>
      <c r="F189" s="50"/>
      <c r="G189" s="50"/>
      <c r="H189" s="50"/>
      <c r="I189" s="39"/>
      <c r="J189" s="46"/>
      <c r="K189" s="44"/>
      <c r="Q189" s="34"/>
      <c r="R189" s="56"/>
    </row>
    <row r="190" spans="1:18" s="70" customFormat="1" ht="11.25" hidden="1" customHeight="1" x14ac:dyDescent="0.2">
      <c r="A190" s="2415" t="s">
        <v>740</v>
      </c>
      <c r="B190" s="2412"/>
      <c r="C190" s="51">
        <f t="shared" ref="C190:H190" si="111">C177</f>
        <v>0</v>
      </c>
      <c r="D190" s="51">
        <f t="shared" si="111"/>
        <v>0</v>
      </c>
      <c r="E190" s="51">
        <f t="shared" si="111"/>
        <v>0</v>
      </c>
      <c r="F190" s="51">
        <f t="shared" si="111"/>
        <v>0</v>
      </c>
      <c r="G190" s="51">
        <f t="shared" si="111"/>
        <v>0</v>
      </c>
      <c r="H190" s="51">
        <f t="shared" si="111"/>
        <v>0</v>
      </c>
      <c r="I190" s="2415" t="s">
        <v>740</v>
      </c>
      <c r="J190" s="2412"/>
      <c r="K190" s="51">
        <f t="shared" ref="K190:P190" si="112">K177</f>
        <v>0</v>
      </c>
      <c r="L190" s="51">
        <f t="shared" si="112"/>
        <v>0</v>
      </c>
      <c r="M190" s="51">
        <f t="shared" si="112"/>
        <v>0</v>
      </c>
      <c r="N190" s="51">
        <f t="shared" si="112"/>
        <v>0</v>
      </c>
      <c r="O190" s="51">
        <f t="shared" si="112"/>
        <v>0</v>
      </c>
      <c r="P190" s="51">
        <f t="shared" si="112"/>
        <v>0</v>
      </c>
      <c r="Q190" s="2518"/>
      <c r="R190" s="2518"/>
    </row>
    <row r="191" spans="1:18" s="70" customFormat="1" ht="11.25" hidden="1" customHeight="1" x14ac:dyDescent="0.2">
      <c r="A191" s="2415" t="s">
        <v>741</v>
      </c>
      <c r="B191" s="2412"/>
      <c r="C191" s="51">
        <f t="shared" ref="C191:H191" si="113">SUM(C177:C178)</f>
        <v>0</v>
      </c>
      <c r="D191" s="51">
        <f t="shared" si="113"/>
        <v>0</v>
      </c>
      <c r="E191" s="51">
        <f t="shared" si="113"/>
        <v>0</v>
      </c>
      <c r="F191" s="51">
        <f t="shared" si="113"/>
        <v>0</v>
      </c>
      <c r="G191" s="51">
        <f t="shared" si="113"/>
        <v>0</v>
      </c>
      <c r="H191" s="51">
        <f t="shared" si="113"/>
        <v>0</v>
      </c>
      <c r="I191" s="2415" t="s">
        <v>741</v>
      </c>
      <c r="J191" s="2412"/>
      <c r="K191" s="51">
        <f t="shared" ref="K191:P191" si="114">SUM(K177:K178)</f>
        <v>0</v>
      </c>
      <c r="L191" s="51">
        <f t="shared" si="114"/>
        <v>0</v>
      </c>
      <c r="M191" s="51">
        <f t="shared" si="114"/>
        <v>0</v>
      </c>
      <c r="N191" s="51">
        <f t="shared" si="114"/>
        <v>0</v>
      </c>
      <c r="O191" s="51">
        <f t="shared" si="114"/>
        <v>0</v>
      </c>
      <c r="P191" s="51">
        <f t="shared" si="114"/>
        <v>0</v>
      </c>
      <c r="Q191" s="2518"/>
      <c r="R191" s="2518"/>
    </row>
    <row r="192" spans="1:18" s="70" customFormat="1" ht="11.25" hidden="1" customHeight="1" x14ac:dyDescent="0.2">
      <c r="A192" s="2415" t="s">
        <v>742</v>
      </c>
      <c r="B192" s="2412"/>
      <c r="C192" s="51">
        <f t="shared" ref="C192:H192" si="115">SUM(C177:C179)</f>
        <v>0</v>
      </c>
      <c r="D192" s="51">
        <f t="shared" si="115"/>
        <v>0</v>
      </c>
      <c r="E192" s="51">
        <f t="shared" si="115"/>
        <v>0</v>
      </c>
      <c r="F192" s="51">
        <f t="shared" si="115"/>
        <v>0</v>
      </c>
      <c r="G192" s="51">
        <f t="shared" si="115"/>
        <v>0</v>
      </c>
      <c r="H192" s="51">
        <f t="shared" si="115"/>
        <v>0</v>
      </c>
      <c r="I192" s="2415" t="s">
        <v>742</v>
      </c>
      <c r="J192" s="2412"/>
      <c r="K192" s="51">
        <f t="shared" ref="K192:P192" si="116">SUM(K177:K179)</f>
        <v>0</v>
      </c>
      <c r="L192" s="51">
        <f t="shared" si="116"/>
        <v>0</v>
      </c>
      <c r="M192" s="51">
        <f t="shared" si="116"/>
        <v>0</v>
      </c>
      <c r="N192" s="51">
        <f t="shared" si="116"/>
        <v>0</v>
      </c>
      <c r="O192" s="51">
        <f t="shared" si="116"/>
        <v>0</v>
      </c>
      <c r="P192" s="51">
        <f t="shared" si="116"/>
        <v>0</v>
      </c>
      <c r="Q192" s="2518"/>
      <c r="R192" s="2518"/>
    </row>
    <row r="193" spans="1:18" s="70" customFormat="1" ht="11.25" hidden="1" customHeight="1" x14ac:dyDescent="0.2">
      <c r="A193" s="2415" t="s">
        <v>743</v>
      </c>
      <c r="B193" s="2412"/>
      <c r="C193" s="51">
        <f t="shared" ref="C193:H193" si="117">SUM(C177:C180)</f>
        <v>0</v>
      </c>
      <c r="D193" s="51">
        <f t="shared" si="117"/>
        <v>0</v>
      </c>
      <c r="E193" s="51">
        <f t="shared" si="117"/>
        <v>0</v>
      </c>
      <c r="F193" s="51">
        <f t="shared" si="117"/>
        <v>0</v>
      </c>
      <c r="G193" s="51">
        <f t="shared" si="117"/>
        <v>0</v>
      </c>
      <c r="H193" s="51">
        <f t="shared" si="117"/>
        <v>0</v>
      </c>
      <c r="I193" s="2415" t="s">
        <v>743</v>
      </c>
      <c r="J193" s="2412"/>
      <c r="K193" s="51">
        <f t="shared" ref="K193:P193" si="118">SUM(K177:K180)</f>
        <v>0</v>
      </c>
      <c r="L193" s="51">
        <f t="shared" si="118"/>
        <v>0</v>
      </c>
      <c r="M193" s="51">
        <f t="shared" si="118"/>
        <v>0</v>
      </c>
      <c r="N193" s="51">
        <f t="shared" si="118"/>
        <v>0</v>
      </c>
      <c r="O193" s="51">
        <f t="shared" si="118"/>
        <v>0</v>
      </c>
      <c r="P193" s="51">
        <f t="shared" si="118"/>
        <v>0</v>
      </c>
      <c r="Q193" s="2518"/>
      <c r="R193" s="2518"/>
    </row>
    <row r="194" spans="1:18" s="70" customFormat="1" ht="11.25" hidden="1" customHeight="1" x14ac:dyDescent="0.2">
      <c r="A194" s="2415" t="s">
        <v>744</v>
      </c>
      <c r="B194" s="2412"/>
      <c r="C194" s="51">
        <f t="shared" ref="C194:H194" si="119">SUM(C177:C181)</f>
        <v>0</v>
      </c>
      <c r="D194" s="51">
        <f t="shared" si="119"/>
        <v>0</v>
      </c>
      <c r="E194" s="51">
        <f t="shared" si="119"/>
        <v>0</v>
      </c>
      <c r="F194" s="51">
        <f t="shared" si="119"/>
        <v>0</v>
      </c>
      <c r="G194" s="51">
        <f t="shared" si="119"/>
        <v>0</v>
      </c>
      <c r="H194" s="51">
        <f t="shared" si="119"/>
        <v>0</v>
      </c>
      <c r="I194" s="2415" t="s">
        <v>744</v>
      </c>
      <c r="J194" s="2412"/>
      <c r="K194" s="51">
        <f t="shared" ref="K194:P194" si="120">SUM(K177:K181)</f>
        <v>0</v>
      </c>
      <c r="L194" s="51">
        <f t="shared" si="120"/>
        <v>0</v>
      </c>
      <c r="M194" s="51">
        <f t="shared" si="120"/>
        <v>0</v>
      </c>
      <c r="N194" s="51">
        <f t="shared" si="120"/>
        <v>0</v>
      </c>
      <c r="O194" s="51">
        <f t="shared" si="120"/>
        <v>0</v>
      </c>
      <c r="P194" s="51">
        <f t="shared" si="120"/>
        <v>0</v>
      </c>
      <c r="Q194" s="2518"/>
      <c r="R194" s="2518"/>
    </row>
    <row r="195" spans="1:18" s="70" customFormat="1" ht="11.25" hidden="1" customHeight="1" x14ac:dyDescent="0.2">
      <c r="A195" s="2415" t="s">
        <v>745</v>
      </c>
      <c r="B195" s="2412"/>
      <c r="C195" s="51">
        <f t="shared" ref="C195:H195" si="121">SUM(C177:C182)</f>
        <v>0</v>
      </c>
      <c r="D195" s="51">
        <f t="shared" si="121"/>
        <v>0</v>
      </c>
      <c r="E195" s="51">
        <f t="shared" si="121"/>
        <v>0</v>
      </c>
      <c r="F195" s="51">
        <f t="shared" si="121"/>
        <v>0</v>
      </c>
      <c r="G195" s="51">
        <f t="shared" si="121"/>
        <v>0</v>
      </c>
      <c r="H195" s="51">
        <f t="shared" si="121"/>
        <v>0</v>
      </c>
      <c r="I195" s="2415" t="s">
        <v>745</v>
      </c>
      <c r="J195" s="2412"/>
      <c r="K195" s="51">
        <f t="shared" ref="K195:P195" si="122">SUM(K177:K182)</f>
        <v>0</v>
      </c>
      <c r="L195" s="51">
        <f t="shared" si="122"/>
        <v>0</v>
      </c>
      <c r="M195" s="51">
        <f t="shared" si="122"/>
        <v>0</v>
      </c>
      <c r="N195" s="51">
        <f t="shared" si="122"/>
        <v>0</v>
      </c>
      <c r="O195" s="51">
        <f t="shared" si="122"/>
        <v>0</v>
      </c>
      <c r="P195" s="51">
        <f t="shared" si="122"/>
        <v>0</v>
      </c>
      <c r="Q195" s="2518"/>
      <c r="R195" s="2518"/>
    </row>
    <row r="196" spans="1:18" s="70" customFormat="1" ht="11.25" hidden="1" customHeight="1" x14ac:dyDescent="0.2">
      <c r="A196" s="2415" t="s">
        <v>746</v>
      </c>
      <c r="B196" s="2412"/>
      <c r="C196" s="51">
        <f t="shared" ref="C196:H196" si="123">SUM(C177:C183)</f>
        <v>0</v>
      </c>
      <c r="D196" s="51">
        <f t="shared" si="123"/>
        <v>0</v>
      </c>
      <c r="E196" s="51">
        <f t="shared" si="123"/>
        <v>0</v>
      </c>
      <c r="F196" s="51">
        <f t="shared" si="123"/>
        <v>0</v>
      </c>
      <c r="G196" s="51">
        <f t="shared" si="123"/>
        <v>0</v>
      </c>
      <c r="H196" s="51">
        <f t="shared" si="123"/>
        <v>0</v>
      </c>
      <c r="I196" s="2415" t="s">
        <v>746</v>
      </c>
      <c r="J196" s="2412"/>
      <c r="K196" s="51">
        <f t="shared" ref="K196:P196" si="124">SUM(K177:K183)</f>
        <v>0</v>
      </c>
      <c r="L196" s="51">
        <f t="shared" si="124"/>
        <v>0</v>
      </c>
      <c r="M196" s="51">
        <f t="shared" si="124"/>
        <v>0</v>
      </c>
      <c r="N196" s="51">
        <f t="shared" si="124"/>
        <v>0</v>
      </c>
      <c r="O196" s="51">
        <f t="shared" si="124"/>
        <v>0</v>
      </c>
      <c r="P196" s="51">
        <f t="shared" si="124"/>
        <v>0</v>
      </c>
      <c r="Q196" s="2518"/>
      <c r="R196" s="2518"/>
    </row>
    <row r="197" spans="1:18" s="70" customFormat="1" ht="11.25" hidden="1" customHeight="1" x14ac:dyDescent="0.2">
      <c r="A197" s="2415" t="s">
        <v>747</v>
      </c>
      <c r="B197" s="2412"/>
      <c r="C197" s="51">
        <f t="shared" ref="C197:H197" si="125">SUM(C177:C184)</f>
        <v>0</v>
      </c>
      <c r="D197" s="51">
        <f t="shared" si="125"/>
        <v>0</v>
      </c>
      <c r="E197" s="51">
        <f t="shared" si="125"/>
        <v>0</v>
      </c>
      <c r="F197" s="51">
        <f t="shared" si="125"/>
        <v>0</v>
      </c>
      <c r="G197" s="51">
        <f t="shared" si="125"/>
        <v>0</v>
      </c>
      <c r="H197" s="51">
        <f t="shared" si="125"/>
        <v>0</v>
      </c>
      <c r="I197" s="2415" t="s">
        <v>747</v>
      </c>
      <c r="J197" s="2412"/>
      <c r="K197" s="51">
        <f t="shared" ref="K197:P197" si="126">SUM(K177:K184)</f>
        <v>0</v>
      </c>
      <c r="L197" s="51">
        <f t="shared" si="126"/>
        <v>0</v>
      </c>
      <c r="M197" s="51">
        <f t="shared" si="126"/>
        <v>0</v>
      </c>
      <c r="N197" s="51">
        <f t="shared" si="126"/>
        <v>0</v>
      </c>
      <c r="O197" s="51">
        <f t="shared" si="126"/>
        <v>0</v>
      </c>
      <c r="P197" s="51">
        <f t="shared" si="126"/>
        <v>0</v>
      </c>
      <c r="Q197" s="2518"/>
      <c r="R197" s="2518"/>
    </row>
    <row r="198" spans="1:18" s="70" customFormat="1" ht="11.25" hidden="1" customHeight="1" x14ac:dyDescent="0.2">
      <c r="A198" s="2415" t="s">
        <v>748</v>
      </c>
      <c r="B198" s="2412"/>
      <c r="C198" s="51">
        <f t="shared" ref="C198:H198" si="127">SUM(C177:C185)</f>
        <v>0</v>
      </c>
      <c r="D198" s="51">
        <f t="shared" si="127"/>
        <v>0</v>
      </c>
      <c r="E198" s="51">
        <f t="shared" si="127"/>
        <v>0</v>
      </c>
      <c r="F198" s="51">
        <f t="shared" si="127"/>
        <v>0</v>
      </c>
      <c r="G198" s="51">
        <f t="shared" si="127"/>
        <v>0</v>
      </c>
      <c r="H198" s="51">
        <f t="shared" si="127"/>
        <v>0</v>
      </c>
      <c r="I198" s="2415" t="s">
        <v>748</v>
      </c>
      <c r="J198" s="2412"/>
      <c r="K198" s="51">
        <f t="shared" ref="K198:P198" si="128">SUM(K177:K185)</f>
        <v>0</v>
      </c>
      <c r="L198" s="51">
        <f t="shared" si="128"/>
        <v>0</v>
      </c>
      <c r="M198" s="51">
        <f t="shared" si="128"/>
        <v>0</v>
      </c>
      <c r="N198" s="51">
        <f t="shared" si="128"/>
        <v>0</v>
      </c>
      <c r="O198" s="51">
        <f t="shared" si="128"/>
        <v>0</v>
      </c>
      <c r="P198" s="51">
        <f t="shared" si="128"/>
        <v>0</v>
      </c>
      <c r="Q198" s="2518"/>
      <c r="R198" s="2518"/>
    </row>
    <row r="199" spans="1:18" s="70" customFormat="1" ht="11.25" hidden="1" customHeight="1" x14ac:dyDescent="0.2">
      <c r="A199" s="2415" t="s">
        <v>749</v>
      </c>
      <c r="B199" s="2412"/>
      <c r="C199" s="51">
        <f t="shared" ref="C199:H199" si="129">SUM(C177:C186)</f>
        <v>0</v>
      </c>
      <c r="D199" s="51">
        <f t="shared" si="129"/>
        <v>0</v>
      </c>
      <c r="E199" s="51">
        <f t="shared" si="129"/>
        <v>0</v>
      </c>
      <c r="F199" s="51">
        <f t="shared" si="129"/>
        <v>0</v>
      </c>
      <c r="G199" s="51">
        <f t="shared" si="129"/>
        <v>0</v>
      </c>
      <c r="H199" s="51">
        <f t="shared" si="129"/>
        <v>0</v>
      </c>
      <c r="I199" s="2415" t="s">
        <v>749</v>
      </c>
      <c r="J199" s="2412"/>
      <c r="K199" s="51">
        <f t="shared" ref="K199:P199" si="130">SUM(K177:K186)</f>
        <v>0</v>
      </c>
      <c r="L199" s="51">
        <f t="shared" si="130"/>
        <v>0</v>
      </c>
      <c r="M199" s="51">
        <f t="shared" si="130"/>
        <v>0</v>
      </c>
      <c r="N199" s="51">
        <f t="shared" si="130"/>
        <v>0</v>
      </c>
      <c r="O199" s="51">
        <f t="shared" si="130"/>
        <v>0</v>
      </c>
      <c r="P199" s="51">
        <f t="shared" si="130"/>
        <v>0</v>
      </c>
      <c r="Q199" s="2518"/>
      <c r="R199" s="2518"/>
    </row>
    <row r="200" spans="1:18" s="70" customFormat="1" ht="11.25" hidden="1" customHeight="1" x14ac:dyDescent="0.2">
      <c r="A200" s="2415" t="s">
        <v>750</v>
      </c>
      <c r="B200" s="2412"/>
      <c r="C200" s="51">
        <f t="shared" ref="C200:H200" si="131">SUM(C177:C187)</f>
        <v>0</v>
      </c>
      <c r="D200" s="51">
        <f t="shared" si="131"/>
        <v>0</v>
      </c>
      <c r="E200" s="51">
        <f t="shared" si="131"/>
        <v>0</v>
      </c>
      <c r="F200" s="51">
        <f t="shared" si="131"/>
        <v>0</v>
      </c>
      <c r="G200" s="51">
        <f t="shared" si="131"/>
        <v>0</v>
      </c>
      <c r="H200" s="51">
        <f t="shared" si="131"/>
        <v>0</v>
      </c>
      <c r="I200" s="2415" t="s">
        <v>750</v>
      </c>
      <c r="J200" s="2412"/>
      <c r="K200" s="51">
        <f t="shared" ref="K200:P200" si="132">SUM(K177:K187)</f>
        <v>0</v>
      </c>
      <c r="L200" s="51">
        <f t="shared" si="132"/>
        <v>0</v>
      </c>
      <c r="M200" s="51">
        <f t="shared" si="132"/>
        <v>0</v>
      </c>
      <c r="N200" s="51">
        <f t="shared" si="132"/>
        <v>0</v>
      </c>
      <c r="O200" s="51">
        <f t="shared" si="132"/>
        <v>0</v>
      </c>
      <c r="P200" s="51">
        <f t="shared" si="132"/>
        <v>0</v>
      </c>
      <c r="Q200" s="2518"/>
      <c r="R200" s="2518"/>
    </row>
    <row r="201" spans="1:18" s="70" customFormat="1" ht="11.25" hidden="1" customHeight="1" x14ac:dyDescent="0.2">
      <c r="A201" s="2415" t="s">
        <v>751</v>
      </c>
      <c r="B201" s="2412"/>
      <c r="C201" s="51">
        <f t="shared" ref="C201:H201" si="133">SUM(C177:C188)</f>
        <v>0</v>
      </c>
      <c r="D201" s="51">
        <f t="shared" si="133"/>
        <v>0</v>
      </c>
      <c r="E201" s="51">
        <f t="shared" si="133"/>
        <v>0</v>
      </c>
      <c r="F201" s="51">
        <f t="shared" si="133"/>
        <v>0</v>
      </c>
      <c r="G201" s="51">
        <f t="shared" si="133"/>
        <v>0</v>
      </c>
      <c r="H201" s="51">
        <f t="shared" si="133"/>
        <v>0</v>
      </c>
      <c r="I201" s="2415" t="s">
        <v>751</v>
      </c>
      <c r="J201" s="2412"/>
      <c r="K201" s="51">
        <f t="shared" ref="K201:P201" si="134">SUM(K177:K188)</f>
        <v>0</v>
      </c>
      <c r="L201" s="51">
        <f t="shared" si="134"/>
        <v>0</v>
      </c>
      <c r="M201" s="51">
        <f t="shared" si="134"/>
        <v>0</v>
      </c>
      <c r="N201" s="51">
        <f t="shared" si="134"/>
        <v>0</v>
      </c>
      <c r="O201" s="51">
        <f t="shared" si="134"/>
        <v>0</v>
      </c>
      <c r="P201" s="51">
        <f t="shared" si="134"/>
        <v>0</v>
      </c>
      <c r="Q201" s="2518"/>
      <c r="R201" s="2518"/>
    </row>
    <row r="202" spans="1:18" s="70" customFormat="1" ht="11.25" hidden="1" customHeight="1" x14ac:dyDescent="0.2">
      <c r="A202" s="39"/>
      <c r="B202" s="46"/>
      <c r="C202" s="44"/>
      <c r="D202" s="44"/>
      <c r="E202" s="44"/>
      <c r="F202" s="44"/>
      <c r="G202" s="44"/>
      <c r="H202" s="44"/>
      <c r="I202" s="39"/>
      <c r="J202" s="46"/>
      <c r="K202" s="44"/>
      <c r="Q202" s="34"/>
      <c r="R202" s="56"/>
    </row>
    <row r="203" spans="1:18" s="70" customFormat="1" ht="11.25" hidden="1" customHeight="1" x14ac:dyDescent="0.2">
      <c r="A203" s="39">
        <v>2013</v>
      </c>
      <c r="B203" s="46"/>
      <c r="C203" s="44"/>
      <c r="D203" s="50"/>
      <c r="E203" s="50"/>
      <c r="F203" s="50"/>
      <c r="G203" s="50"/>
      <c r="H203" s="50"/>
      <c r="I203" s="39">
        <v>2013</v>
      </c>
      <c r="J203" s="46"/>
      <c r="K203" s="44"/>
      <c r="Q203" s="34"/>
      <c r="R203" s="56"/>
    </row>
    <row r="204" spans="1:18" s="70" customFormat="1" ht="11.25" hidden="1" customHeight="1" x14ac:dyDescent="0.2">
      <c r="A204" s="39"/>
      <c r="B204" s="46" t="s">
        <v>542</v>
      </c>
      <c r="C204" s="51"/>
      <c r="D204" s="44"/>
      <c r="E204" s="44"/>
      <c r="F204" s="44"/>
      <c r="G204" s="44"/>
      <c r="H204" s="44"/>
      <c r="I204" s="39"/>
      <c r="J204" s="46" t="s">
        <v>542</v>
      </c>
      <c r="K204" s="44"/>
      <c r="L204" s="44"/>
      <c r="M204" s="44"/>
      <c r="N204" s="44"/>
      <c r="O204" s="44"/>
      <c r="P204" s="44"/>
      <c r="Q204" s="34"/>
      <c r="R204" s="56"/>
    </row>
    <row r="205" spans="1:18" s="70" customFormat="1" ht="11.25" hidden="1" customHeight="1" x14ac:dyDescent="0.2">
      <c r="A205" s="39"/>
      <c r="B205" s="46" t="s">
        <v>729</v>
      </c>
      <c r="C205" s="51"/>
      <c r="D205" s="44"/>
      <c r="E205" s="44"/>
      <c r="F205" s="44"/>
      <c r="G205" s="44"/>
      <c r="H205" s="44"/>
      <c r="I205" s="39"/>
      <c r="J205" s="46" t="s">
        <v>729</v>
      </c>
      <c r="K205" s="44"/>
      <c r="L205" s="44"/>
      <c r="M205" s="44"/>
      <c r="N205" s="44"/>
      <c r="O205" s="44"/>
      <c r="P205" s="44"/>
      <c r="Q205" s="34"/>
      <c r="R205" s="56"/>
    </row>
    <row r="206" spans="1:18" s="70" customFormat="1" ht="11.25" hidden="1" customHeight="1" x14ac:dyDescent="0.2">
      <c r="A206" s="39"/>
      <c r="B206" s="46" t="s">
        <v>730</v>
      </c>
      <c r="C206" s="51"/>
      <c r="D206" s="44"/>
      <c r="E206" s="44"/>
      <c r="F206" s="44"/>
      <c r="G206" s="44"/>
      <c r="H206" s="44"/>
      <c r="I206" s="39"/>
      <c r="J206" s="46" t="s">
        <v>730</v>
      </c>
      <c r="K206" s="44"/>
      <c r="L206" s="44"/>
      <c r="M206" s="44"/>
      <c r="N206" s="44"/>
      <c r="O206" s="44"/>
      <c r="P206" s="44"/>
      <c r="Q206" s="34"/>
      <c r="R206" s="56"/>
    </row>
    <row r="207" spans="1:18" s="70" customFormat="1" ht="11.25" hidden="1" customHeight="1" x14ac:dyDescent="0.2">
      <c r="A207" s="39"/>
      <c r="B207" s="46" t="s">
        <v>731</v>
      </c>
      <c r="C207" s="51"/>
      <c r="D207" s="44"/>
      <c r="E207" s="44"/>
      <c r="F207" s="44"/>
      <c r="G207" s="44"/>
      <c r="H207" s="44"/>
      <c r="I207" s="39"/>
      <c r="J207" s="46" t="s">
        <v>731</v>
      </c>
      <c r="K207" s="44"/>
      <c r="L207" s="44"/>
      <c r="M207" s="44"/>
      <c r="N207" s="44"/>
      <c r="O207" s="44"/>
      <c r="P207" s="44"/>
      <c r="Q207" s="34"/>
      <c r="R207" s="56"/>
    </row>
    <row r="208" spans="1:18" s="70" customFormat="1" ht="11.25" hidden="1" customHeight="1" x14ac:dyDescent="0.2">
      <c r="A208" s="39"/>
      <c r="B208" s="46" t="s">
        <v>732</v>
      </c>
      <c r="C208" s="51"/>
      <c r="D208" s="44"/>
      <c r="E208" s="44"/>
      <c r="F208" s="44"/>
      <c r="G208" s="44"/>
      <c r="H208" s="44"/>
      <c r="I208" s="39"/>
      <c r="J208" s="46" t="s">
        <v>732</v>
      </c>
      <c r="K208" s="44"/>
      <c r="L208" s="44"/>
      <c r="M208" s="44"/>
      <c r="N208" s="44"/>
      <c r="O208" s="44"/>
      <c r="P208" s="44"/>
      <c r="Q208" s="34"/>
      <c r="R208" s="56"/>
    </row>
    <row r="209" spans="1:18" s="70" customFormat="1" ht="11.25" hidden="1" customHeight="1" x14ac:dyDescent="0.2">
      <c r="A209" s="39"/>
      <c r="B209" s="46" t="s">
        <v>733</v>
      </c>
      <c r="C209" s="51"/>
      <c r="D209" s="44"/>
      <c r="E209" s="44"/>
      <c r="F209" s="44"/>
      <c r="G209" s="44"/>
      <c r="H209" s="44"/>
      <c r="I209" s="39"/>
      <c r="J209" s="46" t="s">
        <v>733</v>
      </c>
      <c r="K209" s="44"/>
      <c r="L209" s="44"/>
      <c r="M209" s="44"/>
      <c r="N209" s="44"/>
      <c r="O209" s="44"/>
      <c r="P209" s="44"/>
      <c r="Q209" s="34"/>
      <c r="R209" s="56"/>
    </row>
    <row r="210" spans="1:18" s="70" customFormat="1" ht="11.25" hidden="1" customHeight="1" x14ac:dyDescent="0.2">
      <c r="A210" s="39"/>
      <c r="B210" s="46" t="s">
        <v>734</v>
      </c>
      <c r="C210" s="51"/>
      <c r="D210" s="44"/>
      <c r="E210" s="44"/>
      <c r="F210" s="44"/>
      <c r="G210" s="44"/>
      <c r="H210" s="44"/>
      <c r="I210" s="39"/>
      <c r="J210" s="46" t="s">
        <v>734</v>
      </c>
      <c r="K210" s="44"/>
      <c r="L210" s="44"/>
      <c r="M210" s="44"/>
      <c r="N210" s="44"/>
      <c r="O210" s="44"/>
      <c r="P210" s="44"/>
      <c r="Q210" s="34"/>
      <c r="R210" s="56"/>
    </row>
    <row r="211" spans="1:18" s="70" customFormat="1" ht="11.25" hidden="1" customHeight="1" x14ac:dyDescent="0.2">
      <c r="A211" s="39"/>
      <c r="B211" s="46" t="s">
        <v>735</v>
      </c>
      <c r="C211" s="51"/>
      <c r="D211" s="44"/>
      <c r="E211" s="44"/>
      <c r="F211" s="44"/>
      <c r="G211" s="44"/>
      <c r="H211" s="44"/>
      <c r="I211" s="39"/>
      <c r="J211" s="46" t="s">
        <v>735</v>
      </c>
      <c r="K211" s="44"/>
      <c r="L211" s="44"/>
      <c r="M211" s="44"/>
      <c r="N211" s="44"/>
      <c r="O211" s="44"/>
      <c r="P211" s="44"/>
      <c r="Q211" s="34"/>
      <c r="R211" s="56"/>
    </row>
    <row r="212" spans="1:18" s="70" customFormat="1" ht="11.25" hidden="1" customHeight="1" x14ac:dyDescent="0.2">
      <c r="A212" s="39"/>
      <c r="B212" s="46" t="s">
        <v>736</v>
      </c>
      <c r="C212" s="51"/>
      <c r="D212" s="44"/>
      <c r="E212" s="44"/>
      <c r="F212" s="44"/>
      <c r="G212" s="44"/>
      <c r="H212" s="44"/>
      <c r="I212" s="39"/>
      <c r="J212" s="46" t="s">
        <v>736</v>
      </c>
      <c r="K212" s="44"/>
      <c r="L212" s="44"/>
      <c r="M212" s="44"/>
      <c r="N212" s="44"/>
      <c r="O212" s="44"/>
      <c r="P212" s="44"/>
      <c r="Q212" s="34"/>
      <c r="R212" s="56"/>
    </row>
    <row r="213" spans="1:18" s="70" customFormat="1" ht="11.25" hidden="1" customHeight="1" x14ac:dyDescent="0.2">
      <c r="A213" s="39"/>
      <c r="B213" s="46" t="s">
        <v>737</v>
      </c>
      <c r="C213" s="51"/>
      <c r="D213" s="44"/>
      <c r="E213" s="44"/>
      <c r="F213" s="44"/>
      <c r="G213" s="44"/>
      <c r="H213" s="44"/>
      <c r="I213" s="39"/>
      <c r="J213" s="46" t="s">
        <v>737</v>
      </c>
      <c r="K213" s="44"/>
      <c r="L213" s="44"/>
      <c r="M213" s="44"/>
      <c r="N213" s="44"/>
      <c r="O213" s="44"/>
      <c r="P213" s="44"/>
      <c r="Q213" s="34"/>
      <c r="R213" s="56"/>
    </row>
    <row r="214" spans="1:18" s="70" customFormat="1" ht="11.25" hidden="1" customHeight="1" x14ac:dyDescent="0.2">
      <c r="A214" s="39"/>
      <c r="B214" s="46" t="s">
        <v>738</v>
      </c>
      <c r="C214" s="51"/>
      <c r="D214" s="44"/>
      <c r="E214" s="44"/>
      <c r="F214" s="44"/>
      <c r="G214" s="44"/>
      <c r="H214" s="44"/>
      <c r="I214" s="39"/>
      <c r="J214" s="46" t="s">
        <v>738</v>
      </c>
      <c r="K214" s="44"/>
      <c r="L214" s="44"/>
      <c r="M214" s="44"/>
      <c r="N214" s="44"/>
      <c r="O214" s="44"/>
      <c r="P214" s="44"/>
      <c r="Q214" s="34"/>
      <c r="R214" s="56"/>
    </row>
    <row r="215" spans="1:18" s="70" customFormat="1" ht="11.25" hidden="1" customHeight="1" x14ac:dyDescent="0.2">
      <c r="A215" s="39"/>
      <c r="B215" s="46" t="s">
        <v>739</v>
      </c>
      <c r="C215" s="51"/>
      <c r="D215" s="44"/>
      <c r="E215" s="44"/>
      <c r="F215" s="44"/>
      <c r="G215" s="44"/>
      <c r="H215" s="44"/>
      <c r="I215" s="39"/>
      <c r="J215" s="46" t="s">
        <v>739</v>
      </c>
      <c r="K215" s="44"/>
      <c r="L215" s="44"/>
      <c r="M215" s="44"/>
      <c r="N215" s="44"/>
      <c r="O215" s="44"/>
      <c r="P215" s="44"/>
      <c r="Q215" s="34"/>
      <c r="R215" s="56"/>
    </row>
    <row r="216" spans="1:18" s="70" customFormat="1" ht="11.25" hidden="1" customHeight="1" x14ac:dyDescent="0.2">
      <c r="A216" s="39"/>
      <c r="B216" s="46"/>
      <c r="C216" s="44"/>
      <c r="D216" s="50"/>
      <c r="E216" s="50"/>
      <c r="F216" s="50"/>
      <c r="G216" s="50"/>
      <c r="H216" s="50"/>
      <c r="I216" s="39"/>
      <c r="J216" s="46"/>
      <c r="K216" s="44"/>
      <c r="Q216" s="34"/>
      <c r="R216" s="56"/>
    </row>
    <row r="217" spans="1:18" s="70" customFormat="1" ht="11.25" hidden="1" customHeight="1" x14ac:dyDescent="0.2">
      <c r="A217" s="2415" t="s">
        <v>740</v>
      </c>
      <c r="B217" s="2412"/>
      <c r="C217" s="51">
        <f t="shared" ref="C217:H217" si="135">C204</f>
        <v>0</v>
      </c>
      <c r="D217" s="51">
        <f t="shared" si="135"/>
        <v>0</v>
      </c>
      <c r="E217" s="51">
        <f t="shared" si="135"/>
        <v>0</v>
      </c>
      <c r="F217" s="51">
        <f t="shared" si="135"/>
        <v>0</v>
      </c>
      <c r="G217" s="51">
        <f t="shared" si="135"/>
        <v>0</v>
      </c>
      <c r="H217" s="51">
        <f t="shared" si="135"/>
        <v>0</v>
      </c>
      <c r="I217" s="2415" t="s">
        <v>740</v>
      </c>
      <c r="J217" s="2412"/>
      <c r="K217" s="51">
        <f t="shared" ref="K217:P217" si="136">K204</f>
        <v>0</v>
      </c>
      <c r="L217" s="51">
        <f t="shared" si="136"/>
        <v>0</v>
      </c>
      <c r="M217" s="51">
        <f t="shared" si="136"/>
        <v>0</v>
      </c>
      <c r="N217" s="51">
        <f t="shared" si="136"/>
        <v>0</v>
      </c>
      <c r="O217" s="51">
        <f t="shared" si="136"/>
        <v>0</v>
      </c>
      <c r="P217" s="51">
        <f t="shared" si="136"/>
        <v>0</v>
      </c>
      <c r="Q217" s="2518"/>
      <c r="R217" s="2518"/>
    </row>
    <row r="218" spans="1:18" s="70" customFormat="1" ht="11.25" hidden="1" customHeight="1" x14ac:dyDescent="0.2">
      <c r="A218" s="2415" t="s">
        <v>741</v>
      </c>
      <c r="B218" s="2412"/>
      <c r="C218" s="51">
        <f t="shared" ref="C218:H218" si="137">SUM(C204:C205)</f>
        <v>0</v>
      </c>
      <c r="D218" s="51">
        <f t="shared" si="137"/>
        <v>0</v>
      </c>
      <c r="E218" s="51">
        <f t="shared" si="137"/>
        <v>0</v>
      </c>
      <c r="F218" s="51">
        <f t="shared" si="137"/>
        <v>0</v>
      </c>
      <c r="G218" s="51">
        <f t="shared" si="137"/>
        <v>0</v>
      </c>
      <c r="H218" s="51">
        <f t="shared" si="137"/>
        <v>0</v>
      </c>
      <c r="I218" s="2415" t="s">
        <v>741</v>
      </c>
      <c r="J218" s="2412"/>
      <c r="K218" s="51">
        <f t="shared" ref="K218:P218" si="138">SUM(K204:K205)</f>
        <v>0</v>
      </c>
      <c r="L218" s="51">
        <f t="shared" si="138"/>
        <v>0</v>
      </c>
      <c r="M218" s="51">
        <f t="shared" si="138"/>
        <v>0</v>
      </c>
      <c r="N218" s="51">
        <f t="shared" si="138"/>
        <v>0</v>
      </c>
      <c r="O218" s="51">
        <f t="shared" si="138"/>
        <v>0</v>
      </c>
      <c r="P218" s="51">
        <f t="shared" si="138"/>
        <v>0</v>
      </c>
      <c r="Q218" s="2518"/>
      <c r="R218" s="2518"/>
    </row>
    <row r="219" spans="1:18" s="70" customFormat="1" ht="11.25" hidden="1" customHeight="1" x14ac:dyDescent="0.2">
      <c r="A219" s="2415" t="s">
        <v>742</v>
      </c>
      <c r="B219" s="2412"/>
      <c r="C219" s="51">
        <f t="shared" ref="C219:H219" si="139">SUM(C204:C206)</f>
        <v>0</v>
      </c>
      <c r="D219" s="51">
        <f t="shared" si="139"/>
        <v>0</v>
      </c>
      <c r="E219" s="51">
        <f t="shared" si="139"/>
        <v>0</v>
      </c>
      <c r="F219" s="51">
        <f t="shared" si="139"/>
        <v>0</v>
      </c>
      <c r="G219" s="51">
        <f t="shared" si="139"/>
        <v>0</v>
      </c>
      <c r="H219" s="51">
        <f t="shared" si="139"/>
        <v>0</v>
      </c>
      <c r="I219" s="2415" t="s">
        <v>742</v>
      </c>
      <c r="J219" s="2412"/>
      <c r="K219" s="51">
        <f t="shared" ref="K219:P219" si="140">SUM(K204:K206)</f>
        <v>0</v>
      </c>
      <c r="L219" s="51">
        <f t="shared" si="140"/>
        <v>0</v>
      </c>
      <c r="M219" s="51">
        <f t="shared" si="140"/>
        <v>0</v>
      </c>
      <c r="N219" s="51">
        <f t="shared" si="140"/>
        <v>0</v>
      </c>
      <c r="O219" s="51">
        <f t="shared" si="140"/>
        <v>0</v>
      </c>
      <c r="P219" s="51">
        <f t="shared" si="140"/>
        <v>0</v>
      </c>
      <c r="Q219" s="2518"/>
      <c r="R219" s="2518"/>
    </row>
    <row r="220" spans="1:18" s="70" customFormat="1" ht="11.25" hidden="1" customHeight="1" x14ac:dyDescent="0.2">
      <c r="A220" s="2415" t="s">
        <v>743</v>
      </c>
      <c r="B220" s="2412"/>
      <c r="C220" s="51">
        <f t="shared" ref="C220:H220" si="141">SUM(C204:C207)</f>
        <v>0</v>
      </c>
      <c r="D220" s="51">
        <f t="shared" si="141"/>
        <v>0</v>
      </c>
      <c r="E220" s="51">
        <f t="shared" si="141"/>
        <v>0</v>
      </c>
      <c r="F220" s="51">
        <f t="shared" si="141"/>
        <v>0</v>
      </c>
      <c r="G220" s="51">
        <f t="shared" si="141"/>
        <v>0</v>
      </c>
      <c r="H220" s="51">
        <f t="shared" si="141"/>
        <v>0</v>
      </c>
      <c r="I220" s="2415" t="s">
        <v>743</v>
      </c>
      <c r="J220" s="2412"/>
      <c r="K220" s="51">
        <f t="shared" ref="K220:P220" si="142">SUM(K204:K207)</f>
        <v>0</v>
      </c>
      <c r="L220" s="51">
        <f t="shared" si="142"/>
        <v>0</v>
      </c>
      <c r="M220" s="51">
        <f t="shared" si="142"/>
        <v>0</v>
      </c>
      <c r="N220" s="51">
        <f t="shared" si="142"/>
        <v>0</v>
      </c>
      <c r="O220" s="51">
        <f t="shared" si="142"/>
        <v>0</v>
      </c>
      <c r="P220" s="51">
        <f t="shared" si="142"/>
        <v>0</v>
      </c>
      <c r="Q220" s="2518"/>
      <c r="R220" s="2518"/>
    </row>
    <row r="221" spans="1:18" s="70" customFormat="1" ht="11.25" hidden="1" customHeight="1" x14ac:dyDescent="0.2">
      <c r="A221" s="2415" t="s">
        <v>744</v>
      </c>
      <c r="B221" s="2412"/>
      <c r="C221" s="51">
        <f t="shared" ref="C221:H221" si="143">SUM(C204:C208)</f>
        <v>0</v>
      </c>
      <c r="D221" s="51">
        <f t="shared" si="143"/>
        <v>0</v>
      </c>
      <c r="E221" s="51">
        <f t="shared" si="143"/>
        <v>0</v>
      </c>
      <c r="F221" s="51">
        <f t="shared" si="143"/>
        <v>0</v>
      </c>
      <c r="G221" s="51">
        <f t="shared" si="143"/>
        <v>0</v>
      </c>
      <c r="H221" s="51">
        <f t="shared" si="143"/>
        <v>0</v>
      </c>
      <c r="I221" s="2415" t="s">
        <v>744</v>
      </c>
      <c r="J221" s="2412"/>
      <c r="K221" s="51">
        <f t="shared" ref="K221:P221" si="144">SUM(K204:K208)</f>
        <v>0</v>
      </c>
      <c r="L221" s="51">
        <f t="shared" si="144"/>
        <v>0</v>
      </c>
      <c r="M221" s="51">
        <f t="shared" si="144"/>
        <v>0</v>
      </c>
      <c r="N221" s="51">
        <f t="shared" si="144"/>
        <v>0</v>
      </c>
      <c r="O221" s="51">
        <f t="shared" si="144"/>
        <v>0</v>
      </c>
      <c r="P221" s="51">
        <f t="shared" si="144"/>
        <v>0</v>
      </c>
      <c r="Q221" s="2518"/>
      <c r="R221" s="2518"/>
    </row>
    <row r="222" spans="1:18" s="70" customFormat="1" ht="11.25" hidden="1" customHeight="1" x14ac:dyDescent="0.2">
      <c r="A222" s="2415" t="s">
        <v>745</v>
      </c>
      <c r="B222" s="2412"/>
      <c r="C222" s="51">
        <f t="shared" ref="C222:H222" si="145">SUM(C204:C209)</f>
        <v>0</v>
      </c>
      <c r="D222" s="51">
        <f t="shared" si="145"/>
        <v>0</v>
      </c>
      <c r="E222" s="51">
        <f t="shared" si="145"/>
        <v>0</v>
      </c>
      <c r="F222" s="51">
        <f t="shared" si="145"/>
        <v>0</v>
      </c>
      <c r="G222" s="51">
        <f t="shared" si="145"/>
        <v>0</v>
      </c>
      <c r="H222" s="51">
        <f t="shared" si="145"/>
        <v>0</v>
      </c>
      <c r="I222" s="2415" t="s">
        <v>745</v>
      </c>
      <c r="J222" s="2412"/>
      <c r="K222" s="51">
        <f t="shared" ref="K222:P222" si="146">SUM(K204:K209)</f>
        <v>0</v>
      </c>
      <c r="L222" s="51">
        <f t="shared" si="146"/>
        <v>0</v>
      </c>
      <c r="M222" s="51">
        <f t="shared" si="146"/>
        <v>0</v>
      </c>
      <c r="N222" s="51">
        <f t="shared" si="146"/>
        <v>0</v>
      </c>
      <c r="O222" s="51">
        <f t="shared" si="146"/>
        <v>0</v>
      </c>
      <c r="P222" s="51">
        <f t="shared" si="146"/>
        <v>0</v>
      </c>
      <c r="Q222" s="2518"/>
      <c r="R222" s="2518"/>
    </row>
    <row r="223" spans="1:18" s="70" customFormat="1" ht="11.25" hidden="1" customHeight="1" x14ac:dyDescent="0.2">
      <c r="A223" s="2415" t="s">
        <v>746</v>
      </c>
      <c r="B223" s="2412"/>
      <c r="C223" s="51">
        <f t="shared" ref="C223:H223" si="147">SUM(C204:C210)</f>
        <v>0</v>
      </c>
      <c r="D223" s="51">
        <f t="shared" si="147"/>
        <v>0</v>
      </c>
      <c r="E223" s="51">
        <f t="shared" si="147"/>
        <v>0</v>
      </c>
      <c r="F223" s="51">
        <f t="shared" si="147"/>
        <v>0</v>
      </c>
      <c r="G223" s="51">
        <f t="shared" si="147"/>
        <v>0</v>
      </c>
      <c r="H223" s="51">
        <f t="shared" si="147"/>
        <v>0</v>
      </c>
      <c r="I223" s="2415" t="s">
        <v>746</v>
      </c>
      <c r="J223" s="2412"/>
      <c r="K223" s="51">
        <f t="shared" ref="K223:P223" si="148">SUM(K204:K210)</f>
        <v>0</v>
      </c>
      <c r="L223" s="51">
        <f t="shared" si="148"/>
        <v>0</v>
      </c>
      <c r="M223" s="51">
        <f t="shared" si="148"/>
        <v>0</v>
      </c>
      <c r="N223" s="51">
        <f t="shared" si="148"/>
        <v>0</v>
      </c>
      <c r="O223" s="51">
        <f t="shared" si="148"/>
        <v>0</v>
      </c>
      <c r="P223" s="51">
        <f t="shared" si="148"/>
        <v>0</v>
      </c>
      <c r="Q223" s="2518"/>
      <c r="R223" s="2518"/>
    </row>
    <row r="224" spans="1:18" s="70" customFormat="1" ht="11.25" hidden="1" customHeight="1" x14ac:dyDescent="0.2">
      <c r="A224" s="2415" t="s">
        <v>747</v>
      </c>
      <c r="B224" s="2412"/>
      <c r="C224" s="51">
        <f t="shared" ref="C224:H224" si="149">SUM(C204:C211)</f>
        <v>0</v>
      </c>
      <c r="D224" s="51">
        <f t="shared" si="149"/>
        <v>0</v>
      </c>
      <c r="E224" s="51">
        <f t="shared" si="149"/>
        <v>0</v>
      </c>
      <c r="F224" s="51">
        <f t="shared" si="149"/>
        <v>0</v>
      </c>
      <c r="G224" s="51">
        <f t="shared" si="149"/>
        <v>0</v>
      </c>
      <c r="H224" s="51">
        <f t="shared" si="149"/>
        <v>0</v>
      </c>
      <c r="I224" s="2415" t="s">
        <v>747</v>
      </c>
      <c r="J224" s="2412"/>
      <c r="K224" s="51">
        <f t="shared" ref="K224:P224" si="150">SUM(K204:K211)</f>
        <v>0</v>
      </c>
      <c r="L224" s="51">
        <f t="shared" si="150"/>
        <v>0</v>
      </c>
      <c r="M224" s="51">
        <f t="shared" si="150"/>
        <v>0</v>
      </c>
      <c r="N224" s="51">
        <f t="shared" si="150"/>
        <v>0</v>
      </c>
      <c r="O224" s="51">
        <f t="shared" si="150"/>
        <v>0</v>
      </c>
      <c r="P224" s="51">
        <f t="shared" si="150"/>
        <v>0</v>
      </c>
      <c r="Q224" s="2518"/>
      <c r="R224" s="2518"/>
    </row>
    <row r="225" spans="1:18" s="70" customFormat="1" ht="11.25" hidden="1" customHeight="1" x14ac:dyDescent="0.2">
      <c r="A225" s="2415" t="s">
        <v>748</v>
      </c>
      <c r="B225" s="2412"/>
      <c r="C225" s="51">
        <f t="shared" ref="C225:H225" si="151">SUM(C204:C212)</f>
        <v>0</v>
      </c>
      <c r="D225" s="51">
        <f t="shared" si="151"/>
        <v>0</v>
      </c>
      <c r="E225" s="51">
        <f t="shared" si="151"/>
        <v>0</v>
      </c>
      <c r="F225" s="51">
        <f t="shared" si="151"/>
        <v>0</v>
      </c>
      <c r="G225" s="51">
        <f t="shared" si="151"/>
        <v>0</v>
      </c>
      <c r="H225" s="51">
        <f t="shared" si="151"/>
        <v>0</v>
      </c>
      <c r="I225" s="2415" t="s">
        <v>748</v>
      </c>
      <c r="J225" s="2412"/>
      <c r="K225" s="51">
        <f t="shared" ref="K225:P225" si="152">SUM(K204:K212)</f>
        <v>0</v>
      </c>
      <c r="L225" s="51">
        <f t="shared" si="152"/>
        <v>0</v>
      </c>
      <c r="M225" s="51">
        <f t="shared" si="152"/>
        <v>0</v>
      </c>
      <c r="N225" s="51">
        <f t="shared" si="152"/>
        <v>0</v>
      </c>
      <c r="O225" s="51">
        <f t="shared" si="152"/>
        <v>0</v>
      </c>
      <c r="P225" s="51">
        <f t="shared" si="152"/>
        <v>0</v>
      </c>
      <c r="Q225" s="2518"/>
      <c r="R225" s="2518"/>
    </row>
    <row r="226" spans="1:18" s="70" customFormat="1" ht="11.25" hidden="1" customHeight="1" x14ac:dyDescent="0.2">
      <c r="A226" s="2415" t="s">
        <v>749</v>
      </c>
      <c r="B226" s="2412"/>
      <c r="C226" s="51">
        <f t="shared" ref="C226:H226" si="153">SUM(C204:C213)</f>
        <v>0</v>
      </c>
      <c r="D226" s="51">
        <f t="shared" si="153"/>
        <v>0</v>
      </c>
      <c r="E226" s="51">
        <f t="shared" si="153"/>
        <v>0</v>
      </c>
      <c r="F226" s="51">
        <f t="shared" si="153"/>
        <v>0</v>
      </c>
      <c r="G226" s="51">
        <f t="shared" si="153"/>
        <v>0</v>
      </c>
      <c r="H226" s="51">
        <f t="shared" si="153"/>
        <v>0</v>
      </c>
      <c r="I226" s="2415" t="s">
        <v>749</v>
      </c>
      <c r="J226" s="2412"/>
      <c r="K226" s="51">
        <f t="shared" ref="K226:P226" si="154">SUM(K204:K213)</f>
        <v>0</v>
      </c>
      <c r="L226" s="51">
        <f t="shared" si="154"/>
        <v>0</v>
      </c>
      <c r="M226" s="51">
        <f t="shared" si="154"/>
        <v>0</v>
      </c>
      <c r="N226" s="51">
        <f t="shared" si="154"/>
        <v>0</v>
      </c>
      <c r="O226" s="51">
        <f t="shared" si="154"/>
        <v>0</v>
      </c>
      <c r="P226" s="51">
        <f t="shared" si="154"/>
        <v>0</v>
      </c>
      <c r="Q226" s="2518"/>
      <c r="R226" s="2518"/>
    </row>
    <row r="227" spans="1:18" s="70" customFormat="1" ht="11.25" hidden="1" customHeight="1" x14ac:dyDescent="0.2">
      <c r="A227" s="2415" t="s">
        <v>750</v>
      </c>
      <c r="B227" s="2412"/>
      <c r="C227" s="51">
        <f t="shared" ref="C227:H227" si="155">SUM(C204:C214)</f>
        <v>0</v>
      </c>
      <c r="D227" s="51">
        <f t="shared" si="155"/>
        <v>0</v>
      </c>
      <c r="E227" s="51">
        <f t="shared" si="155"/>
        <v>0</v>
      </c>
      <c r="F227" s="51">
        <f t="shared" si="155"/>
        <v>0</v>
      </c>
      <c r="G227" s="51">
        <f t="shared" si="155"/>
        <v>0</v>
      </c>
      <c r="H227" s="51">
        <f t="shared" si="155"/>
        <v>0</v>
      </c>
      <c r="I227" s="2415" t="s">
        <v>750</v>
      </c>
      <c r="J227" s="2412"/>
      <c r="K227" s="51">
        <f t="shared" ref="K227:P227" si="156">SUM(K204:K214)</f>
        <v>0</v>
      </c>
      <c r="L227" s="51">
        <f t="shared" si="156"/>
        <v>0</v>
      </c>
      <c r="M227" s="51">
        <f t="shared" si="156"/>
        <v>0</v>
      </c>
      <c r="N227" s="51">
        <f t="shared" si="156"/>
        <v>0</v>
      </c>
      <c r="O227" s="51">
        <f t="shared" si="156"/>
        <v>0</v>
      </c>
      <c r="P227" s="51">
        <f t="shared" si="156"/>
        <v>0</v>
      </c>
      <c r="Q227" s="2518"/>
      <c r="R227" s="2518"/>
    </row>
    <row r="228" spans="1:18" s="70" customFormat="1" ht="11.25" hidden="1" customHeight="1" x14ac:dyDescent="0.2">
      <c r="A228" s="2415" t="s">
        <v>751</v>
      </c>
      <c r="B228" s="2412"/>
      <c r="C228" s="51">
        <f t="shared" ref="C228:H228" si="157">SUM(C204:C215)</f>
        <v>0</v>
      </c>
      <c r="D228" s="51">
        <f t="shared" si="157"/>
        <v>0</v>
      </c>
      <c r="E228" s="51">
        <f t="shared" si="157"/>
        <v>0</v>
      </c>
      <c r="F228" s="51">
        <f t="shared" si="157"/>
        <v>0</v>
      </c>
      <c r="G228" s="51">
        <f t="shared" si="157"/>
        <v>0</v>
      </c>
      <c r="H228" s="51">
        <f t="shared" si="157"/>
        <v>0</v>
      </c>
      <c r="I228" s="2415" t="s">
        <v>751</v>
      </c>
      <c r="J228" s="2412"/>
      <c r="K228" s="51">
        <f t="shared" ref="K228:P228" si="158">SUM(K204:K215)</f>
        <v>0</v>
      </c>
      <c r="L228" s="51">
        <f t="shared" si="158"/>
        <v>0</v>
      </c>
      <c r="M228" s="51">
        <f t="shared" si="158"/>
        <v>0</v>
      </c>
      <c r="N228" s="51">
        <f t="shared" si="158"/>
        <v>0</v>
      </c>
      <c r="O228" s="51">
        <f t="shared" si="158"/>
        <v>0</v>
      </c>
      <c r="P228" s="51">
        <f t="shared" si="158"/>
        <v>0</v>
      </c>
      <c r="Q228" s="2518"/>
      <c r="R228" s="2518"/>
    </row>
    <row r="229" spans="1:18" s="70" customFormat="1" ht="11.25" hidden="1" customHeight="1" x14ac:dyDescent="0.2">
      <c r="A229" s="39"/>
      <c r="B229" s="46"/>
      <c r="C229" s="44"/>
      <c r="D229" s="44"/>
      <c r="E229" s="44"/>
      <c r="F229" s="44"/>
      <c r="G229" s="44"/>
      <c r="H229" s="44"/>
      <c r="I229" s="39"/>
      <c r="J229" s="46"/>
      <c r="K229" s="44"/>
      <c r="Q229" s="34"/>
      <c r="R229" s="56"/>
    </row>
    <row r="230" spans="1:18" s="70" customFormat="1" ht="11.25" hidden="1" customHeight="1" x14ac:dyDescent="0.2">
      <c r="A230" s="39">
        <v>2014</v>
      </c>
      <c r="B230" s="46"/>
      <c r="C230" s="44"/>
      <c r="D230" s="50"/>
      <c r="E230" s="50"/>
      <c r="F230" s="50"/>
      <c r="G230" s="50"/>
      <c r="H230" s="50"/>
      <c r="I230" s="39">
        <v>2014</v>
      </c>
      <c r="J230" s="46"/>
      <c r="K230" s="44"/>
      <c r="Q230" s="34"/>
      <c r="R230" s="56"/>
    </row>
    <row r="231" spans="1:18" s="70" customFormat="1" ht="11.25" hidden="1" customHeight="1" x14ac:dyDescent="0.2">
      <c r="A231" s="39"/>
      <c r="B231" s="46" t="s">
        <v>542</v>
      </c>
      <c r="C231" s="51"/>
      <c r="D231" s="44"/>
      <c r="E231" s="44"/>
      <c r="F231" s="44"/>
      <c r="G231" s="44"/>
      <c r="H231" s="44"/>
      <c r="I231" s="39"/>
      <c r="J231" s="46" t="s">
        <v>542</v>
      </c>
      <c r="K231" s="44"/>
      <c r="L231" s="44"/>
      <c r="M231" s="44"/>
      <c r="N231" s="44"/>
      <c r="O231" s="44"/>
      <c r="P231" s="44"/>
      <c r="Q231" s="34"/>
      <c r="R231" s="56"/>
    </row>
    <row r="232" spans="1:18" s="70" customFormat="1" ht="11.25" hidden="1" customHeight="1" x14ac:dyDescent="0.2">
      <c r="A232" s="39"/>
      <c r="B232" s="46" t="s">
        <v>729</v>
      </c>
      <c r="C232" s="51"/>
      <c r="D232" s="44"/>
      <c r="E232" s="44"/>
      <c r="F232" s="44"/>
      <c r="G232" s="44"/>
      <c r="H232" s="44"/>
      <c r="I232" s="39"/>
      <c r="J232" s="46" t="s">
        <v>729</v>
      </c>
      <c r="K232" s="44"/>
      <c r="L232" s="44"/>
      <c r="M232" s="44"/>
      <c r="N232" s="44"/>
      <c r="O232" s="44"/>
      <c r="P232" s="44"/>
      <c r="Q232" s="34"/>
      <c r="R232" s="56"/>
    </row>
    <row r="233" spans="1:18" s="70" customFormat="1" ht="11.25" hidden="1" customHeight="1" x14ac:dyDescent="0.2">
      <c r="A233" s="39"/>
      <c r="B233" s="46" t="s">
        <v>730</v>
      </c>
      <c r="C233" s="51"/>
      <c r="D233" s="44"/>
      <c r="E233" s="44"/>
      <c r="F233" s="44"/>
      <c r="G233" s="44"/>
      <c r="H233" s="44"/>
      <c r="I233" s="39"/>
      <c r="J233" s="46" t="s">
        <v>730</v>
      </c>
      <c r="K233" s="44"/>
      <c r="L233" s="44"/>
      <c r="M233" s="44"/>
      <c r="N233" s="44"/>
      <c r="O233" s="44"/>
      <c r="P233" s="44"/>
      <c r="Q233" s="34"/>
      <c r="R233" s="56"/>
    </row>
    <row r="234" spans="1:18" s="70" customFormat="1" ht="11.25" hidden="1" customHeight="1" x14ac:dyDescent="0.2">
      <c r="A234" s="39"/>
      <c r="B234" s="46" t="s">
        <v>731</v>
      </c>
      <c r="C234" s="51"/>
      <c r="D234" s="44"/>
      <c r="E234" s="44"/>
      <c r="F234" s="44"/>
      <c r="G234" s="44"/>
      <c r="H234" s="44"/>
      <c r="I234" s="39"/>
      <c r="J234" s="46" t="s">
        <v>731</v>
      </c>
      <c r="K234" s="44"/>
      <c r="L234" s="44"/>
      <c r="M234" s="44"/>
      <c r="N234" s="44"/>
      <c r="O234" s="44"/>
      <c r="P234" s="44"/>
      <c r="Q234" s="34"/>
      <c r="R234" s="56"/>
    </row>
    <row r="235" spans="1:18" s="70" customFormat="1" ht="11.25" hidden="1" customHeight="1" x14ac:dyDescent="0.2">
      <c r="A235" s="39"/>
      <c r="B235" s="46" t="s">
        <v>732</v>
      </c>
      <c r="C235" s="51"/>
      <c r="D235" s="44"/>
      <c r="E235" s="44"/>
      <c r="F235" s="44"/>
      <c r="G235" s="44"/>
      <c r="H235" s="44"/>
      <c r="I235" s="39"/>
      <c r="J235" s="46" t="s">
        <v>732</v>
      </c>
      <c r="K235" s="44"/>
      <c r="L235" s="44"/>
      <c r="M235" s="44"/>
      <c r="N235" s="44"/>
      <c r="O235" s="44"/>
      <c r="P235" s="44"/>
      <c r="Q235" s="34"/>
      <c r="R235" s="56"/>
    </row>
    <row r="236" spans="1:18" s="70" customFormat="1" ht="11.25" hidden="1" customHeight="1" x14ac:dyDescent="0.2">
      <c r="A236" s="39"/>
      <c r="B236" s="46" t="s">
        <v>733</v>
      </c>
      <c r="C236" s="51"/>
      <c r="D236" s="44"/>
      <c r="E236" s="44"/>
      <c r="F236" s="44"/>
      <c r="G236" s="44"/>
      <c r="H236" s="44"/>
      <c r="I236" s="39"/>
      <c r="J236" s="46" t="s">
        <v>733</v>
      </c>
      <c r="K236" s="44"/>
      <c r="L236" s="44"/>
      <c r="M236" s="44"/>
      <c r="N236" s="44"/>
      <c r="O236" s="44"/>
      <c r="P236" s="44"/>
      <c r="Q236" s="34"/>
      <c r="R236" s="56"/>
    </row>
    <row r="237" spans="1:18" s="70" customFormat="1" ht="11.25" hidden="1" customHeight="1" x14ac:dyDescent="0.2">
      <c r="A237" s="39"/>
      <c r="B237" s="46" t="s">
        <v>734</v>
      </c>
      <c r="C237" s="51"/>
      <c r="D237" s="44"/>
      <c r="E237" s="44"/>
      <c r="F237" s="44"/>
      <c r="G237" s="44"/>
      <c r="H237" s="44"/>
      <c r="I237" s="39"/>
      <c r="J237" s="46" t="s">
        <v>734</v>
      </c>
      <c r="K237" s="44"/>
      <c r="L237" s="44"/>
      <c r="M237" s="44"/>
      <c r="N237" s="44"/>
      <c r="O237" s="44"/>
      <c r="P237" s="44"/>
      <c r="Q237" s="34"/>
      <c r="R237" s="56"/>
    </row>
    <row r="238" spans="1:18" s="70" customFormat="1" ht="11.25" hidden="1" customHeight="1" x14ac:dyDescent="0.2">
      <c r="A238" s="39"/>
      <c r="B238" s="46" t="s">
        <v>735</v>
      </c>
      <c r="C238" s="51"/>
      <c r="D238" s="44"/>
      <c r="E238" s="44"/>
      <c r="F238" s="44"/>
      <c r="G238" s="44"/>
      <c r="H238" s="44"/>
      <c r="I238" s="39"/>
      <c r="J238" s="46" t="s">
        <v>735</v>
      </c>
      <c r="K238" s="44"/>
      <c r="L238" s="44"/>
      <c r="M238" s="44"/>
      <c r="N238" s="44"/>
      <c r="O238" s="44"/>
      <c r="P238" s="44"/>
      <c r="Q238" s="34"/>
      <c r="R238" s="56"/>
    </row>
    <row r="239" spans="1:18" s="70" customFormat="1" ht="11.25" hidden="1" customHeight="1" x14ac:dyDescent="0.2">
      <c r="A239" s="39"/>
      <c r="B239" s="46" t="s">
        <v>736</v>
      </c>
      <c r="C239" s="51"/>
      <c r="D239" s="44"/>
      <c r="E239" s="44"/>
      <c r="F239" s="44"/>
      <c r="G239" s="44"/>
      <c r="H239" s="44"/>
      <c r="I239" s="39"/>
      <c r="J239" s="46" t="s">
        <v>736</v>
      </c>
      <c r="K239" s="44"/>
      <c r="L239" s="44"/>
      <c r="M239" s="44"/>
      <c r="N239" s="44"/>
      <c r="O239" s="44"/>
      <c r="P239" s="44"/>
      <c r="Q239" s="34"/>
      <c r="R239" s="56"/>
    </row>
    <row r="240" spans="1:18" s="70" customFormat="1" ht="11.25" hidden="1" customHeight="1" x14ac:dyDescent="0.2">
      <c r="A240" s="39"/>
      <c r="B240" s="46" t="s">
        <v>737</v>
      </c>
      <c r="C240" s="51"/>
      <c r="D240" s="44"/>
      <c r="E240" s="44"/>
      <c r="F240" s="44"/>
      <c r="G240" s="44"/>
      <c r="H240" s="44"/>
      <c r="I240" s="39"/>
      <c r="J240" s="46" t="s">
        <v>737</v>
      </c>
      <c r="K240" s="44"/>
      <c r="L240" s="44"/>
      <c r="M240" s="44"/>
      <c r="N240" s="44"/>
      <c r="O240" s="44"/>
      <c r="P240" s="44"/>
      <c r="Q240" s="34"/>
      <c r="R240" s="56"/>
    </row>
    <row r="241" spans="1:18" s="70" customFormat="1" ht="11.25" hidden="1" customHeight="1" x14ac:dyDescent="0.2">
      <c r="A241" s="39"/>
      <c r="B241" s="46" t="s">
        <v>738</v>
      </c>
      <c r="C241" s="51"/>
      <c r="D241" s="44"/>
      <c r="E241" s="44"/>
      <c r="F241" s="44"/>
      <c r="G241" s="44"/>
      <c r="H241" s="44"/>
      <c r="I241" s="39"/>
      <c r="J241" s="46" t="s">
        <v>738</v>
      </c>
      <c r="K241" s="44"/>
      <c r="L241" s="44"/>
      <c r="M241" s="44"/>
      <c r="N241" s="44"/>
      <c r="O241" s="44"/>
      <c r="P241" s="44"/>
      <c r="Q241" s="34"/>
      <c r="R241" s="56"/>
    </row>
    <row r="242" spans="1:18" s="70" customFormat="1" ht="11.25" hidden="1" customHeight="1" x14ac:dyDescent="0.2">
      <c r="A242" s="39"/>
      <c r="B242" s="46" t="s">
        <v>739</v>
      </c>
      <c r="C242" s="51"/>
      <c r="D242" s="44"/>
      <c r="E242" s="44"/>
      <c r="F242" s="44"/>
      <c r="G242" s="44"/>
      <c r="H242" s="44"/>
      <c r="I242" s="39"/>
      <c r="J242" s="46" t="s">
        <v>739</v>
      </c>
      <c r="K242" s="44"/>
      <c r="L242" s="44"/>
      <c r="M242" s="44"/>
      <c r="N242" s="44"/>
      <c r="O242" s="44"/>
      <c r="P242" s="44"/>
      <c r="Q242" s="34"/>
      <c r="R242" s="56"/>
    </row>
    <row r="243" spans="1:18" s="70" customFormat="1" ht="11.25" hidden="1" customHeight="1" x14ac:dyDescent="0.2">
      <c r="A243" s="39"/>
      <c r="B243" s="46"/>
      <c r="C243" s="44"/>
      <c r="D243" s="50"/>
      <c r="E243" s="50"/>
      <c r="F243" s="50"/>
      <c r="G243" s="50"/>
      <c r="H243" s="50"/>
      <c r="I243" s="39"/>
      <c r="J243" s="46"/>
      <c r="K243" s="44"/>
      <c r="Q243" s="34"/>
      <c r="R243" s="56"/>
    </row>
    <row r="244" spans="1:18" s="70" customFormat="1" ht="11.25" hidden="1" customHeight="1" x14ac:dyDescent="0.2">
      <c r="A244" s="2415" t="s">
        <v>740</v>
      </c>
      <c r="B244" s="2412"/>
      <c r="C244" s="51">
        <f t="shared" ref="C244:H244" si="159">C231</f>
        <v>0</v>
      </c>
      <c r="D244" s="51">
        <f t="shared" si="159"/>
        <v>0</v>
      </c>
      <c r="E244" s="51">
        <f t="shared" si="159"/>
        <v>0</v>
      </c>
      <c r="F244" s="51">
        <f t="shared" si="159"/>
        <v>0</v>
      </c>
      <c r="G244" s="51">
        <f t="shared" si="159"/>
        <v>0</v>
      </c>
      <c r="H244" s="51">
        <f t="shared" si="159"/>
        <v>0</v>
      </c>
      <c r="I244" s="2415" t="s">
        <v>740</v>
      </c>
      <c r="J244" s="2412"/>
      <c r="K244" s="51">
        <f t="shared" ref="K244:P244" si="160">K231</f>
        <v>0</v>
      </c>
      <c r="L244" s="51">
        <f t="shared" si="160"/>
        <v>0</v>
      </c>
      <c r="M244" s="51">
        <f t="shared" si="160"/>
        <v>0</v>
      </c>
      <c r="N244" s="51">
        <f t="shared" si="160"/>
        <v>0</v>
      </c>
      <c r="O244" s="51">
        <f t="shared" si="160"/>
        <v>0</v>
      </c>
      <c r="P244" s="51">
        <f t="shared" si="160"/>
        <v>0</v>
      </c>
      <c r="Q244" s="2518"/>
      <c r="R244" s="2518"/>
    </row>
    <row r="245" spans="1:18" s="70" customFormat="1" ht="11.25" hidden="1" customHeight="1" x14ac:dyDescent="0.2">
      <c r="A245" s="2415" t="s">
        <v>741</v>
      </c>
      <c r="B245" s="2412"/>
      <c r="C245" s="51">
        <f t="shared" ref="C245:H245" si="161">SUM(C231:C232)</f>
        <v>0</v>
      </c>
      <c r="D245" s="51">
        <f t="shared" si="161"/>
        <v>0</v>
      </c>
      <c r="E245" s="51">
        <f t="shared" si="161"/>
        <v>0</v>
      </c>
      <c r="F245" s="51">
        <f t="shared" si="161"/>
        <v>0</v>
      </c>
      <c r="G245" s="51">
        <f t="shared" si="161"/>
        <v>0</v>
      </c>
      <c r="H245" s="51">
        <f t="shared" si="161"/>
        <v>0</v>
      </c>
      <c r="I245" s="2415" t="s">
        <v>741</v>
      </c>
      <c r="J245" s="2412"/>
      <c r="K245" s="51">
        <f t="shared" ref="K245:P245" si="162">SUM(K231:K232)</f>
        <v>0</v>
      </c>
      <c r="L245" s="51">
        <f t="shared" si="162"/>
        <v>0</v>
      </c>
      <c r="M245" s="51">
        <f t="shared" si="162"/>
        <v>0</v>
      </c>
      <c r="N245" s="51">
        <f t="shared" si="162"/>
        <v>0</v>
      </c>
      <c r="O245" s="51">
        <f t="shared" si="162"/>
        <v>0</v>
      </c>
      <c r="P245" s="51">
        <f t="shared" si="162"/>
        <v>0</v>
      </c>
      <c r="Q245" s="2518"/>
      <c r="R245" s="2518"/>
    </row>
    <row r="246" spans="1:18" s="70" customFormat="1" ht="11.25" hidden="1" customHeight="1" x14ac:dyDescent="0.2">
      <c r="A246" s="2415" t="s">
        <v>742</v>
      </c>
      <c r="B246" s="2412"/>
      <c r="C246" s="51">
        <f t="shared" ref="C246:H246" si="163">SUM(C231:C233)</f>
        <v>0</v>
      </c>
      <c r="D246" s="51">
        <f t="shared" si="163"/>
        <v>0</v>
      </c>
      <c r="E246" s="51">
        <f t="shared" si="163"/>
        <v>0</v>
      </c>
      <c r="F246" s="51">
        <f t="shared" si="163"/>
        <v>0</v>
      </c>
      <c r="G246" s="51">
        <f t="shared" si="163"/>
        <v>0</v>
      </c>
      <c r="H246" s="51">
        <f t="shared" si="163"/>
        <v>0</v>
      </c>
      <c r="I246" s="2415" t="s">
        <v>742</v>
      </c>
      <c r="J246" s="2412"/>
      <c r="K246" s="51">
        <f t="shared" ref="K246:P246" si="164">SUM(K231:K233)</f>
        <v>0</v>
      </c>
      <c r="L246" s="51">
        <f t="shared" si="164"/>
        <v>0</v>
      </c>
      <c r="M246" s="51">
        <f t="shared" si="164"/>
        <v>0</v>
      </c>
      <c r="N246" s="51">
        <f t="shared" si="164"/>
        <v>0</v>
      </c>
      <c r="O246" s="51">
        <f t="shared" si="164"/>
        <v>0</v>
      </c>
      <c r="P246" s="51">
        <f t="shared" si="164"/>
        <v>0</v>
      </c>
      <c r="Q246" s="2518"/>
      <c r="R246" s="2518"/>
    </row>
    <row r="247" spans="1:18" s="70" customFormat="1" ht="11.25" hidden="1" customHeight="1" x14ac:dyDescent="0.2">
      <c r="A247" s="2415" t="s">
        <v>743</v>
      </c>
      <c r="B247" s="2412"/>
      <c r="C247" s="51">
        <f t="shared" ref="C247:H247" si="165">SUM(C231:C234)</f>
        <v>0</v>
      </c>
      <c r="D247" s="51">
        <f t="shared" si="165"/>
        <v>0</v>
      </c>
      <c r="E247" s="51">
        <f t="shared" si="165"/>
        <v>0</v>
      </c>
      <c r="F247" s="51">
        <f t="shared" si="165"/>
        <v>0</v>
      </c>
      <c r="G247" s="51">
        <f t="shared" si="165"/>
        <v>0</v>
      </c>
      <c r="H247" s="51">
        <f t="shared" si="165"/>
        <v>0</v>
      </c>
      <c r="I247" s="2415" t="s">
        <v>743</v>
      </c>
      <c r="J247" s="2412"/>
      <c r="K247" s="51">
        <f t="shared" ref="K247:P247" si="166">SUM(K231:K234)</f>
        <v>0</v>
      </c>
      <c r="L247" s="51">
        <f t="shared" si="166"/>
        <v>0</v>
      </c>
      <c r="M247" s="51">
        <f t="shared" si="166"/>
        <v>0</v>
      </c>
      <c r="N247" s="51">
        <f t="shared" si="166"/>
        <v>0</v>
      </c>
      <c r="O247" s="51">
        <f t="shared" si="166"/>
        <v>0</v>
      </c>
      <c r="P247" s="51">
        <f t="shared" si="166"/>
        <v>0</v>
      </c>
      <c r="Q247" s="2518"/>
      <c r="R247" s="2518"/>
    </row>
    <row r="248" spans="1:18" s="70" customFormat="1" ht="11.25" hidden="1" customHeight="1" x14ac:dyDescent="0.2">
      <c r="A248" s="2415" t="s">
        <v>744</v>
      </c>
      <c r="B248" s="2412"/>
      <c r="C248" s="51">
        <f t="shared" ref="C248:H248" si="167">SUM(C231:C235)</f>
        <v>0</v>
      </c>
      <c r="D248" s="51">
        <f t="shared" si="167"/>
        <v>0</v>
      </c>
      <c r="E248" s="51">
        <f t="shared" si="167"/>
        <v>0</v>
      </c>
      <c r="F248" s="51">
        <f t="shared" si="167"/>
        <v>0</v>
      </c>
      <c r="G248" s="51">
        <f t="shared" si="167"/>
        <v>0</v>
      </c>
      <c r="H248" s="51">
        <f t="shared" si="167"/>
        <v>0</v>
      </c>
      <c r="I248" s="2415" t="s">
        <v>744</v>
      </c>
      <c r="J248" s="2412"/>
      <c r="K248" s="51">
        <f t="shared" ref="K248:P248" si="168">SUM(K231:K235)</f>
        <v>0</v>
      </c>
      <c r="L248" s="51">
        <f t="shared" si="168"/>
        <v>0</v>
      </c>
      <c r="M248" s="51">
        <f t="shared" si="168"/>
        <v>0</v>
      </c>
      <c r="N248" s="51">
        <f t="shared" si="168"/>
        <v>0</v>
      </c>
      <c r="O248" s="51">
        <f t="shared" si="168"/>
        <v>0</v>
      </c>
      <c r="P248" s="51">
        <f t="shared" si="168"/>
        <v>0</v>
      </c>
      <c r="Q248" s="2518"/>
      <c r="R248" s="2518"/>
    </row>
    <row r="249" spans="1:18" s="70" customFormat="1" ht="11.25" hidden="1" customHeight="1" x14ac:dyDescent="0.2">
      <c r="A249" s="2415" t="s">
        <v>745</v>
      </c>
      <c r="B249" s="2412"/>
      <c r="C249" s="51">
        <f t="shared" ref="C249:H249" si="169">SUM(C231:C236)</f>
        <v>0</v>
      </c>
      <c r="D249" s="51">
        <f t="shared" si="169"/>
        <v>0</v>
      </c>
      <c r="E249" s="51">
        <f t="shared" si="169"/>
        <v>0</v>
      </c>
      <c r="F249" s="51">
        <f t="shared" si="169"/>
        <v>0</v>
      </c>
      <c r="G249" s="51">
        <f t="shared" si="169"/>
        <v>0</v>
      </c>
      <c r="H249" s="51">
        <f t="shared" si="169"/>
        <v>0</v>
      </c>
      <c r="I249" s="2415" t="s">
        <v>745</v>
      </c>
      <c r="J249" s="2412"/>
      <c r="K249" s="51">
        <f t="shared" ref="K249:P249" si="170">SUM(K231:K236)</f>
        <v>0</v>
      </c>
      <c r="L249" s="51">
        <f t="shared" si="170"/>
        <v>0</v>
      </c>
      <c r="M249" s="51">
        <f t="shared" si="170"/>
        <v>0</v>
      </c>
      <c r="N249" s="51">
        <f t="shared" si="170"/>
        <v>0</v>
      </c>
      <c r="O249" s="51">
        <f t="shared" si="170"/>
        <v>0</v>
      </c>
      <c r="P249" s="51">
        <f t="shared" si="170"/>
        <v>0</v>
      </c>
      <c r="Q249" s="2518"/>
      <c r="R249" s="2518"/>
    </row>
    <row r="250" spans="1:18" s="70" customFormat="1" ht="11.25" hidden="1" customHeight="1" x14ac:dyDescent="0.2">
      <c r="A250" s="2415" t="s">
        <v>746</v>
      </c>
      <c r="B250" s="2412"/>
      <c r="C250" s="51">
        <f t="shared" ref="C250:H250" si="171">SUM(C231:C237)</f>
        <v>0</v>
      </c>
      <c r="D250" s="51">
        <f t="shared" si="171"/>
        <v>0</v>
      </c>
      <c r="E250" s="51">
        <f t="shared" si="171"/>
        <v>0</v>
      </c>
      <c r="F250" s="51">
        <f t="shared" si="171"/>
        <v>0</v>
      </c>
      <c r="G250" s="51">
        <f t="shared" si="171"/>
        <v>0</v>
      </c>
      <c r="H250" s="51">
        <f t="shared" si="171"/>
        <v>0</v>
      </c>
      <c r="I250" s="2415" t="s">
        <v>746</v>
      </c>
      <c r="J250" s="2412"/>
      <c r="K250" s="51">
        <f t="shared" ref="K250:P250" si="172">SUM(K231:K237)</f>
        <v>0</v>
      </c>
      <c r="L250" s="51">
        <f t="shared" si="172"/>
        <v>0</v>
      </c>
      <c r="M250" s="51">
        <f t="shared" si="172"/>
        <v>0</v>
      </c>
      <c r="N250" s="51">
        <f t="shared" si="172"/>
        <v>0</v>
      </c>
      <c r="O250" s="51">
        <f t="shared" si="172"/>
        <v>0</v>
      </c>
      <c r="P250" s="51">
        <f t="shared" si="172"/>
        <v>0</v>
      </c>
      <c r="Q250" s="2518"/>
      <c r="R250" s="2518"/>
    </row>
    <row r="251" spans="1:18" s="70" customFormat="1" ht="11.25" hidden="1" customHeight="1" x14ac:dyDescent="0.2">
      <c r="A251" s="2415" t="s">
        <v>747</v>
      </c>
      <c r="B251" s="2412"/>
      <c r="C251" s="51">
        <f t="shared" ref="C251:H251" si="173">SUM(C231:C238)</f>
        <v>0</v>
      </c>
      <c r="D251" s="51">
        <f t="shared" si="173"/>
        <v>0</v>
      </c>
      <c r="E251" s="51">
        <f t="shared" si="173"/>
        <v>0</v>
      </c>
      <c r="F251" s="51">
        <f t="shared" si="173"/>
        <v>0</v>
      </c>
      <c r="G251" s="51">
        <f t="shared" si="173"/>
        <v>0</v>
      </c>
      <c r="H251" s="51">
        <f t="shared" si="173"/>
        <v>0</v>
      </c>
      <c r="I251" s="2415" t="s">
        <v>747</v>
      </c>
      <c r="J251" s="2412"/>
      <c r="K251" s="51">
        <f t="shared" ref="K251:P251" si="174">SUM(K231:K238)</f>
        <v>0</v>
      </c>
      <c r="L251" s="51">
        <f t="shared" si="174"/>
        <v>0</v>
      </c>
      <c r="M251" s="51">
        <f t="shared" si="174"/>
        <v>0</v>
      </c>
      <c r="N251" s="51">
        <f t="shared" si="174"/>
        <v>0</v>
      </c>
      <c r="O251" s="51">
        <f t="shared" si="174"/>
        <v>0</v>
      </c>
      <c r="P251" s="51">
        <f t="shared" si="174"/>
        <v>0</v>
      </c>
      <c r="Q251" s="2518"/>
      <c r="R251" s="2518"/>
    </row>
    <row r="252" spans="1:18" s="70" customFormat="1" ht="11.25" hidden="1" customHeight="1" x14ac:dyDescent="0.2">
      <c r="A252" s="2415" t="s">
        <v>748</v>
      </c>
      <c r="B252" s="2412"/>
      <c r="C252" s="51">
        <f t="shared" ref="C252:H252" si="175">SUM(C231:C239)</f>
        <v>0</v>
      </c>
      <c r="D252" s="51">
        <f t="shared" si="175"/>
        <v>0</v>
      </c>
      <c r="E252" s="51">
        <f t="shared" si="175"/>
        <v>0</v>
      </c>
      <c r="F252" s="51">
        <f t="shared" si="175"/>
        <v>0</v>
      </c>
      <c r="G252" s="51">
        <f t="shared" si="175"/>
        <v>0</v>
      </c>
      <c r="H252" s="51">
        <f t="shared" si="175"/>
        <v>0</v>
      </c>
      <c r="I252" s="2415" t="s">
        <v>748</v>
      </c>
      <c r="J252" s="2412"/>
      <c r="K252" s="51">
        <f t="shared" ref="K252:P252" si="176">SUM(K231:K239)</f>
        <v>0</v>
      </c>
      <c r="L252" s="51">
        <f t="shared" si="176"/>
        <v>0</v>
      </c>
      <c r="M252" s="51">
        <f t="shared" si="176"/>
        <v>0</v>
      </c>
      <c r="N252" s="51">
        <f t="shared" si="176"/>
        <v>0</v>
      </c>
      <c r="O252" s="51">
        <f t="shared" si="176"/>
        <v>0</v>
      </c>
      <c r="P252" s="51">
        <f t="shared" si="176"/>
        <v>0</v>
      </c>
      <c r="Q252" s="2518"/>
      <c r="R252" s="2518"/>
    </row>
    <row r="253" spans="1:18" s="70" customFormat="1" ht="11.25" hidden="1" customHeight="1" x14ac:dyDescent="0.2">
      <c r="A253" s="2415" t="s">
        <v>749</v>
      </c>
      <c r="B253" s="2412"/>
      <c r="C253" s="51">
        <f t="shared" ref="C253:H253" si="177">SUM(C231:C240)</f>
        <v>0</v>
      </c>
      <c r="D253" s="51">
        <f t="shared" si="177"/>
        <v>0</v>
      </c>
      <c r="E253" s="51">
        <f t="shared" si="177"/>
        <v>0</v>
      </c>
      <c r="F253" s="51">
        <f t="shared" si="177"/>
        <v>0</v>
      </c>
      <c r="G253" s="51">
        <f t="shared" si="177"/>
        <v>0</v>
      </c>
      <c r="H253" s="51">
        <f t="shared" si="177"/>
        <v>0</v>
      </c>
      <c r="I253" s="2415" t="s">
        <v>749</v>
      </c>
      <c r="J253" s="2412"/>
      <c r="K253" s="51">
        <f t="shared" ref="K253:P253" si="178">SUM(K231:K240)</f>
        <v>0</v>
      </c>
      <c r="L253" s="51">
        <f t="shared" si="178"/>
        <v>0</v>
      </c>
      <c r="M253" s="51">
        <f t="shared" si="178"/>
        <v>0</v>
      </c>
      <c r="N253" s="51">
        <f t="shared" si="178"/>
        <v>0</v>
      </c>
      <c r="O253" s="51">
        <f t="shared" si="178"/>
        <v>0</v>
      </c>
      <c r="P253" s="51">
        <f t="shared" si="178"/>
        <v>0</v>
      </c>
      <c r="Q253" s="2518"/>
      <c r="R253" s="2518"/>
    </row>
    <row r="254" spans="1:18" s="70" customFormat="1" ht="11.25" hidden="1" customHeight="1" x14ac:dyDescent="0.2">
      <c r="A254" s="2415" t="s">
        <v>750</v>
      </c>
      <c r="B254" s="2412"/>
      <c r="C254" s="51">
        <f t="shared" ref="C254:H254" si="179">SUM(C231:C241)</f>
        <v>0</v>
      </c>
      <c r="D254" s="51">
        <f t="shared" si="179"/>
        <v>0</v>
      </c>
      <c r="E254" s="51">
        <f t="shared" si="179"/>
        <v>0</v>
      </c>
      <c r="F254" s="51">
        <f t="shared" si="179"/>
        <v>0</v>
      </c>
      <c r="G254" s="51">
        <f t="shared" si="179"/>
        <v>0</v>
      </c>
      <c r="H254" s="51">
        <f t="shared" si="179"/>
        <v>0</v>
      </c>
      <c r="I254" s="2415" t="s">
        <v>750</v>
      </c>
      <c r="J254" s="2412"/>
      <c r="K254" s="51">
        <f t="shared" ref="K254:P254" si="180">SUM(K231:K241)</f>
        <v>0</v>
      </c>
      <c r="L254" s="51">
        <f t="shared" si="180"/>
        <v>0</v>
      </c>
      <c r="M254" s="51">
        <f t="shared" si="180"/>
        <v>0</v>
      </c>
      <c r="N254" s="51">
        <f t="shared" si="180"/>
        <v>0</v>
      </c>
      <c r="O254" s="51">
        <f t="shared" si="180"/>
        <v>0</v>
      </c>
      <c r="P254" s="51">
        <f t="shared" si="180"/>
        <v>0</v>
      </c>
      <c r="Q254" s="2518"/>
      <c r="R254" s="2518"/>
    </row>
    <row r="255" spans="1:18" s="70" customFormat="1" ht="11.25" hidden="1" customHeight="1" x14ac:dyDescent="0.2">
      <c r="A255" s="2415" t="s">
        <v>751</v>
      </c>
      <c r="B255" s="2412"/>
      <c r="C255" s="51">
        <f t="shared" ref="C255:H255" si="181">SUM(C231:C242)</f>
        <v>0</v>
      </c>
      <c r="D255" s="51">
        <f t="shared" si="181"/>
        <v>0</v>
      </c>
      <c r="E255" s="51">
        <f t="shared" si="181"/>
        <v>0</v>
      </c>
      <c r="F255" s="51">
        <f t="shared" si="181"/>
        <v>0</v>
      </c>
      <c r="G255" s="51">
        <f t="shared" si="181"/>
        <v>0</v>
      </c>
      <c r="H255" s="51">
        <f t="shared" si="181"/>
        <v>0</v>
      </c>
      <c r="I255" s="2415" t="s">
        <v>751</v>
      </c>
      <c r="J255" s="2412"/>
      <c r="K255" s="51">
        <f t="shared" ref="K255:P255" si="182">SUM(K231:K242)</f>
        <v>0</v>
      </c>
      <c r="L255" s="51">
        <f t="shared" si="182"/>
        <v>0</v>
      </c>
      <c r="M255" s="51">
        <f t="shared" si="182"/>
        <v>0</v>
      </c>
      <c r="N255" s="51">
        <f t="shared" si="182"/>
        <v>0</v>
      </c>
      <c r="O255" s="51">
        <f t="shared" si="182"/>
        <v>0</v>
      </c>
      <c r="P255" s="51">
        <f t="shared" si="182"/>
        <v>0</v>
      </c>
      <c r="Q255" s="2518"/>
      <c r="R255" s="2518"/>
    </row>
    <row r="256" spans="1:18" s="70" customFormat="1" ht="11.25" customHeight="1" x14ac:dyDescent="0.2">
      <c r="A256" s="49"/>
      <c r="B256" s="37"/>
      <c r="C256" s="44"/>
      <c r="D256" s="44"/>
      <c r="E256" s="44"/>
      <c r="F256" s="44"/>
      <c r="G256" s="44"/>
      <c r="H256" s="44"/>
      <c r="I256" s="49"/>
      <c r="J256" s="37"/>
      <c r="K256" s="44"/>
      <c r="Q256" s="37"/>
      <c r="R256" s="37"/>
    </row>
    <row r="257" spans="1:18" s="70" customFormat="1" ht="11.25" customHeight="1" x14ac:dyDescent="0.2">
      <c r="A257" s="39"/>
      <c r="B257" s="56"/>
      <c r="C257" s="2418" t="s">
        <v>752</v>
      </c>
      <c r="D257" s="2418"/>
      <c r="E257" s="2418"/>
      <c r="F257" s="2418"/>
      <c r="G257" s="2418"/>
      <c r="H257" s="2418"/>
      <c r="I257" s="39"/>
      <c r="J257" s="56"/>
      <c r="K257" s="2418" t="s">
        <v>752</v>
      </c>
      <c r="L257" s="2418"/>
      <c r="M257" s="2418"/>
      <c r="N257" s="2418"/>
      <c r="O257" s="2418"/>
      <c r="P257" s="2418"/>
      <c r="Q257" s="34"/>
      <c r="R257" s="56"/>
    </row>
    <row r="258" spans="1:18" s="70" customFormat="1" ht="11.25" customHeight="1" x14ac:dyDescent="0.2">
      <c r="A258" s="39"/>
      <c r="B258" s="56"/>
      <c r="C258" s="2424" t="s">
        <v>753</v>
      </c>
      <c r="D258" s="2424"/>
      <c r="E258" s="2424"/>
      <c r="F258" s="2424"/>
      <c r="G258" s="2424"/>
      <c r="H258" s="2424"/>
      <c r="I258" s="39"/>
      <c r="J258" s="56"/>
      <c r="K258" s="2424" t="s">
        <v>753</v>
      </c>
      <c r="L258" s="2424"/>
      <c r="M258" s="2424"/>
      <c r="N258" s="2424"/>
      <c r="O258" s="2424"/>
      <c r="P258" s="2424"/>
      <c r="Q258" s="34"/>
      <c r="R258" s="56"/>
    </row>
    <row r="259" spans="1:18" s="70" customFormat="1" ht="6" customHeight="1" x14ac:dyDescent="0.2">
      <c r="A259" s="39"/>
      <c r="B259" s="56"/>
      <c r="C259" s="128"/>
      <c r="D259" s="128"/>
      <c r="E259" s="128"/>
      <c r="F259" s="57"/>
      <c r="G259" s="57"/>
      <c r="H259" s="57"/>
      <c r="I259" s="39"/>
      <c r="J259" s="56"/>
      <c r="Q259" s="34"/>
      <c r="R259" s="56"/>
    </row>
    <row r="260" spans="1:18" s="70" customFormat="1" ht="10.15" customHeight="1" x14ac:dyDescent="0.2">
      <c r="A260" s="19">
        <v>1996</v>
      </c>
      <c r="B260" s="28"/>
      <c r="C260" s="60">
        <f>C21/C20*100-100</f>
        <v>-4.8780543209988707</v>
      </c>
      <c r="D260" s="60">
        <f>D21/D20*100-100</f>
        <v>-0.29893813741669817</v>
      </c>
      <c r="E260" s="60">
        <f>E21/E20*100-100</f>
        <v>1.8647933952572515</v>
      </c>
      <c r="F260" s="203" t="s">
        <v>800</v>
      </c>
      <c r="G260" s="60">
        <f>G21/G20*100-100</f>
        <v>-0.40571735877634296</v>
      </c>
      <c r="H260" s="60">
        <f>H21/H20*100-100</f>
        <v>-0.6349325057024231</v>
      </c>
      <c r="I260" s="19">
        <v>1996</v>
      </c>
      <c r="J260" s="28"/>
      <c r="K260" s="60">
        <f t="shared" ref="K260:P260" si="183">K21/K20*100-100</f>
        <v>-9.3011092466275755</v>
      </c>
      <c r="L260" s="60">
        <f t="shared" si="183"/>
        <v>-6.793805847075518</v>
      </c>
      <c r="M260" s="60">
        <f t="shared" si="183"/>
        <v>-8.7935886378373596</v>
      </c>
      <c r="N260" s="60">
        <f t="shared" si="183"/>
        <v>-5.441220841346933</v>
      </c>
      <c r="O260" s="60">
        <f t="shared" si="183"/>
        <v>-2.2989966755347524</v>
      </c>
      <c r="P260" s="60">
        <f t="shared" si="183"/>
        <v>-2.4285647662992602</v>
      </c>
      <c r="Q260" s="34"/>
      <c r="R260" s="56"/>
    </row>
    <row r="261" spans="1:18" s="70" customFormat="1" ht="11.25" customHeight="1" x14ac:dyDescent="0.2">
      <c r="A261" s="19">
        <v>2001</v>
      </c>
      <c r="B261" s="19"/>
      <c r="C261" s="59">
        <f t="shared" ref="C261:E274" si="184">C26/C25*100-100</f>
        <v>-4.0139714318002291</v>
      </c>
      <c r="D261" s="60">
        <f t="shared" si="184"/>
        <v>-11.237689492143204</v>
      </c>
      <c r="E261" s="60">
        <f t="shared" si="184"/>
        <v>-0.3052554477836793</v>
      </c>
      <c r="F261" s="203" t="s">
        <v>800</v>
      </c>
      <c r="G261" s="60">
        <f t="shared" ref="G261:H274" si="185">G26/G25*100-100</f>
        <v>5.3679289699150985</v>
      </c>
      <c r="H261" s="60">
        <f t="shared" si="185"/>
        <v>-18.376586679197118</v>
      </c>
      <c r="I261" s="19">
        <v>2001</v>
      </c>
      <c r="J261" s="28"/>
      <c r="K261" s="60">
        <f t="shared" ref="K261:P274" si="186">K26/K25*100-100</f>
        <v>11.047668303018426</v>
      </c>
      <c r="L261" s="60">
        <f t="shared" si="186"/>
        <v>-6.060404569643481</v>
      </c>
      <c r="M261" s="60">
        <f t="shared" si="186"/>
        <v>-9.9518159873994705</v>
      </c>
      <c r="N261" s="60">
        <f t="shared" si="186"/>
        <v>-6.7192773876556942</v>
      </c>
      <c r="O261" s="60">
        <f t="shared" si="186"/>
        <v>2.3604073846780835</v>
      </c>
      <c r="P261" s="60">
        <f t="shared" si="186"/>
        <v>2.2022088687217121</v>
      </c>
      <c r="Q261" s="19"/>
      <c r="R261" s="19"/>
    </row>
    <row r="262" spans="1:18" s="70" customFormat="1" ht="11.25" hidden="1" customHeight="1" x14ac:dyDescent="0.2">
      <c r="A262" s="19">
        <v>2002</v>
      </c>
      <c r="B262" s="19"/>
      <c r="C262" s="59">
        <f t="shared" si="184"/>
        <v>-5.6965734824403</v>
      </c>
      <c r="D262" s="60">
        <f t="shared" si="184"/>
        <v>-3.7309149644554651</v>
      </c>
      <c r="E262" s="60">
        <f t="shared" si="184"/>
        <v>0.21971556934636283</v>
      </c>
      <c r="F262" s="203" t="s">
        <v>800</v>
      </c>
      <c r="G262" s="60">
        <f t="shared" si="185"/>
        <v>-16.353658902495511</v>
      </c>
      <c r="H262" s="60">
        <f t="shared" si="185"/>
        <v>-8.4257148710289016</v>
      </c>
      <c r="I262" s="19">
        <v>2002</v>
      </c>
      <c r="J262" s="28"/>
      <c r="K262" s="60">
        <f t="shared" si="186"/>
        <v>-10.093809429018194</v>
      </c>
      <c r="L262" s="60">
        <f t="shared" si="186"/>
        <v>-6.9897337778716917</v>
      </c>
      <c r="M262" s="60">
        <f t="shared" si="186"/>
        <v>0.90303149484056178</v>
      </c>
      <c r="N262" s="60">
        <f t="shared" si="186"/>
        <v>-5.6608174466656038</v>
      </c>
      <c r="O262" s="60">
        <f t="shared" si="186"/>
        <v>-2.4949293441360112</v>
      </c>
      <c r="P262" s="60">
        <f t="shared" si="186"/>
        <v>-6.4167056621431868</v>
      </c>
      <c r="Q262" s="19"/>
      <c r="R262" s="19"/>
    </row>
    <row r="263" spans="1:18" s="70" customFormat="1" ht="11.25" hidden="1" customHeight="1" x14ac:dyDescent="0.2">
      <c r="A263" s="19">
        <v>2003</v>
      </c>
      <c r="B263" s="19"/>
      <c r="C263" s="59">
        <f t="shared" si="184"/>
        <v>0.87108379640912403</v>
      </c>
      <c r="D263" s="60">
        <f t="shared" si="184"/>
        <v>-5.7058596490762596</v>
      </c>
      <c r="E263" s="60">
        <f t="shared" si="184"/>
        <v>6.1867738029566652</v>
      </c>
      <c r="F263" s="203" t="s">
        <v>800</v>
      </c>
      <c r="G263" s="60">
        <f t="shared" si="185"/>
        <v>2.49098624402437</v>
      </c>
      <c r="H263" s="60">
        <f t="shared" si="185"/>
        <v>-18.538131093598224</v>
      </c>
      <c r="I263" s="19">
        <v>2003</v>
      </c>
      <c r="J263" s="28"/>
      <c r="K263" s="60">
        <f t="shared" si="186"/>
        <v>1.5154785461543412</v>
      </c>
      <c r="L263" s="60">
        <f t="shared" si="186"/>
        <v>-1.7950674792738397</v>
      </c>
      <c r="M263" s="60">
        <f t="shared" si="186"/>
        <v>2.7038254617069271</v>
      </c>
      <c r="N263" s="60">
        <f t="shared" si="186"/>
        <v>6.7994761073426133</v>
      </c>
      <c r="O263" s="60">
        <f t="shared" si="186"/>
        <v>6.491473804312605</v>
      </c>
      <c r="P263" s="60">
        <f t="shared" si="186"/>
        <v>10.478450955816328</v>
      </c>
      <c r="Q263" s="19"/>
      <c r="R263" s="19"/>
    </row>
    <row r="264" spans="1:18" s="70" customFormat="1" ht="11.25" hidden="1" customHeight="1" x14ac:dyDescent="0.2">
      <c r="A264" s="19">
        <v>2004</v>
      </c>
      <c r="B264" s="28"/>
      <c r="C264" s="59">
        <f t="shared" si="184"/>
        <v>0.84949731363647629</v>
      </c>
      <c r="D264" s="60">
        <f t="shared" si="184"/>
        <v>4.9155089751713632</v>
      </c>
      <c r="E264" s="60">
        <f t="shared" si="184"/>
        <v>1.444995674096063</v>
      </c>
      <c r="F264" s="203" t="s">
        <v>800</v>
      </c>
      <c r="G264" s="60">
        <f t="shared" si="185"/>
        <v>-0.81812532102125601</v>
      </c>
      <c r="H264" s="60">
        <f t="shared" si="185"/>
        <v>9.807002419422119</v>
      </c>
      <c r="I264" s="19">
        <v>2004</v>
      </c>
      <c r="J264" s="28"/>
      <c r="K264" s="60">
        <f t="shared" si="186"/>
        <v>8.5324400622217098</v>
      </c>
      <c r="L264" s="60">
        <f t="shared" si="186"/>
        <v>-1.9643075118446376</v>
      </c>
      <c r="M264" s="60">
        <f t="shared" si="186"/>
        <v>5.604853811390484</v>
      </c>
      <c r="N264" s="60">
        <f t="shared" si="186"/>
        <v>1.1012601052178042</v>
      </c>
      <c r="O264" s="60">
        <f t="shared" si="186"/>
        <v>5.0404418914752824</v>
      </c>
      <c r="P264" s="60">
        <f t="shared" si="186"/>
        <v>4.2064991531021576</v>
      </c>
      <c r="Q264" s="19"/>
      <c r="R264" s="19"/>
    </row>
    <row r="265" spans="1:18" s="70" customFormat="1" ht="11.25" hidden="1" customHeight="1" x14ac:dyDescent="0.2">
      <c r="A265" s="19">
        <v>2005</v>
      </c>
      <c r="B265" s="28"/>
      <c r="C265" s="59">
        <f t="shared" si="184"/>
        <v>-7.8929099689332816E-2</v>
      </c>
      <c r="D265" s="60">
        <f t="shared" si="184"/>
        <v>7.3668736035780569</v>
      </c>
      <c r="E265" s="60">
        <f t="shared" si="184"/>
        <v>2.9824552362781418</v>
      </c>
      <c r="F265" s="203" t="s">
        <v>800</v>
      </c>
      <c r="G265" s="60">
        <f t="shared" si="185"/>
        <v>1.6404011734590682</v>
      </c>
      <c r="H265" s="60">
        <f t="shared" si="185"/>
        <v>-3.4386040445226769</v>
      </c>
      <c r="I265" s="19">
        <v>2005</v>
      </c>
      <c r="J265" s="28"/>
      <c r="K265" s="60">
        <f t="shared" si="186"/>
        <v>-4.0661873995207287</v>
      </c>
      <c r="L265" s="60">
        <f t="shared" si="186"/>
        <v>-3.3964965053221334</v>
      </c>
      <c r="M265" s="60">
        <f t="shared" si="186"/>
        <v>-3.4367478567612011</v>
      </c>
      <c r="N265" s="60">
        <f t="shared" si="186"/>
        <v>-2.7888005872341637E-2</v>
      </c>
      <c r="O265" s="60">
        <f t="shared" si="186"/>
        <v>5.8768023248199341</v>
      </c>
      <c r="P265" s="60">
        <f t="shared" si="186"/>
        <v>13.099722730480877</v>
      </c>
      <c r="Q265" s="19"/>
      <c r="R265" s="19"/>
    </row>
    <row r="266" spans="1:18" s="70" customFormat="1" ht="11.25" customHeight="1" x14ac:dyDescent="0.2">
      <c r="A266" s="19">
        <v>2006</v>
      </c>
      <c r="B266" s="28"/>
      <c r="C266" s="59">
        <f t="shared" si="184"/>
        <v>5.5820236718281393</v>
      </c>
      <c r="D266" s="60">
        <f t="shared" si="184"/>
        <v>0.85617689202730674</v>
      </c>
      <c r="E266" s="60">
        <f t="shared" si="184"/>
        <v>2.9068394622104705</v>
      </c>
      <c r="F266" s="203" t="s">
        <v>800</v>
      </c>
      <c r="G266" s="60">
        <f t="shared" si="185"/>
        <v>5.8236466477249422</v>
      </c>
      <c r="H266" s="60">
        <f t="shared" si="185"/>
        <v>25.853544990197435</v>
      </c>
      <c r="I266" s="19">
        <v>2006</v>
      </c>
      <c r="J266" s="28"/>
      <c r="K266" s="60">
        <f t="shared" si="186"/>
        <v>13.486843838763903</v>
      </c>
      <c r="L266" s="60">
        <f t="shared" si="186"/>
        <v>4.4544881349713137</v>
      </c>
      <c r="M266" s="60">
        <f t="shared" si="186"/>
        <v>13.390561722923835</v>
      </c>
      <c r="N266" s="60">
        <f t="shared" si="186"/>
        <v>5.5368935757125826</v>
      </c>
      <c r="O266" s="60">
        <f t="shared" si="186"/>
        <v>8.6090286091073267</v>
      </c>
      <c r="P266" s="60">
        <f t="shared" si="186"/>
        <v>9.1586537955428327</v>
      </c>
      <c r="Q266" s="19"/>
      <c r="R266" s="19"/>
    </row>
    <row r="267" spans="1:18" s="70" customFormat="1" ht="11.25" customHeight="1" x14ac:dyDescent="0.2">
      <c r="A267" s="19">
        <v>2007</v>
      </c>
      <c r="B267" s="28"/>
      <c r="C267" s="59">
        <f t="shared" si="184"/>
        <v>3.7205759454865586</v>
      </c>
      <c r="D267" s="60">
        <f t="shared" si="184"/>
        <v>10.646304742944039</v>
      </c>
      <c r="E267" s="60">
        <f t="shared" si="184"/>
        <v>4.9113725852509447</v>
      </c>
      <c r="F267" s="203" t="s">
        <v>800</v>
      </c>
      <c r="G267" s="60">
        <f t="shared" si="185"/>
        <v>-7.0053059617587792</v>
      </c>
      <c r="H267" s="60">
        <f t="shared" si="185"/>
        <v>3.5727217549188452</v>
      </c>
      <c r="I267" s="19">
        <v>2007</v>
      </c>
      <c r="J267" s="28"/>
      <c r="K267" s="60">
        <f t="shared" si="186"/>
        <v>10.154096906685112</v>
      </c>
      <c r="L267" s="60">
        <f t="shared" si="186"/>
        <v>1.1630025147041749</v>
      </c>
      <c r="M267" s="60">
        <f t="shared" si="186"/>
        <v>8.4584290625162168</v>
      </c>
      <c r="N267" s="60">
        <f t="shared" si="186"/>
        <v>5.3432944938244304</v>
      </c>
      <c r="O267" s="60">
        <f t="shared" si="186"/>
        <v>7.0511087039094207</v>
      </c>
      <c r="P267" s="60">
        <f t="shared" si="186"/>
        <v>6.7247689045402126</v>
      </c>
      <c r="Q267" s="19"/>
      <c r="R267" s="19"/>
    </row>
    <row r="268" spans="1:18" s="70" customFormat="1" ht="11.25" customHeight="1" x14ac:dyDescent="0.2">
      <c r="A268" s="19">
        <v>2008</v>
      </c>
      <c r="B268" s="28"/>
      <c r="C268" s="59">
        <f t="shared" si="184"/>
        <v>1.6481432958097173</v>
      </c>
      <c r="D268" s="60">
        <f t="shared" si="184"/>
        <v>3.4881346354509049</v>
      </c>
      <c r="E268" s="60">
        <f t="shared" si="184"/>
        <v>-0.83444186687864885</v>
      </c>
      <c r="F268" s="203" t="s">
        <v>800</v>
      </c>
      <c r="G268" s="60">
        <f t="shared" si="185"/>
        <v>19.647915727085604</v>
      </c>
      <c r="H268" s="60">
        <f t="shared" si="185"/>
        <v>-1.9092244388776862</v>
      </c>
      <c r="I268" s="19">
        <v>2008</v>
      </c>
      <c r="J268" s="28"/>
      <c r="K268" s="60">
        <f t="shared" si="186"/>
        <v>3.557795871738449</v>
      </c>
      <c r="L268" s="60">
        <f t="shared" si="186"/>
        <v>-0.59467274318305385</v>
      </c>
      <c r="M268" s="60">
        <f t="shared" si="186"/>
        <v>8.8029879510396398</v>
      </c>
      <c r="N268" s="60">
        <f t="shared" si="186"/>
        <v>12.623899989636129</v>
      </c>
      <c r="O268" s="60">
        <f t="shared" si="186"/>
        <v>0.13641267235360033</v>
      </c>
      <c r="P268" s="60">
        <f t="shared" si="186"/>
        <v>-4.6070073789467756</v>
      </c>
      <c r="Q268" s="19"/>
      <c r="R268" s="19"/>
    </row>
    <row r="269" spans="1:18" s="70" customFormat="1" ht="11.25" customHeight="1" x14ac:dyDescent="0.2">
      <c r="A269" s="2411">
        <v>2009</v>
      </c>
      <c r="B269" s="2412"/>
      <c r="C269" s="59">
        <f t="shared" si="184"/>
        <v>-10.044403139936804</v>
      </c>
      <c r="D269" s="60">
        <f t="shared" si="184"/>
        <v>-8.1583400461699114</v>
      </c>
      <c r="E269" s="60">
        <f t="shared" si="184"/>
        <v>-0.45337655990603309</v>
      </c>
      <c r="F269" s="203" t="s">
        <v>800</v>
      </c>
      <c r="G269" s="60">
        <f t="shared" si="185"/>
        <v>-7.0121696111159366</v>
      </c>
      <c r="H269" s="60">
        <f t="shared" si="185"/>
        <v>-22.615863899180766</v>
      </c>
      <c r="I269" s="2411">
        <v>2009</v>
      </c>
      <c r="J269" s="2412"/>
      <c r="K269" s="60">
        <f t="shared" si="186"/>
        <v>-30.337165554179407</v>
      </c>
      <c r="L269" s="60">
        <f t="shared" si="186"/>
        <v>-9.8850705163683159</v>
      </c>
      <c r="M269" s="60">
        <f t="shared" si="186"/>
        <v>-1.4298261665141752</v>
      </c>
      <c r="N269" s="60">
        <f t="shared" si="186"/>
        <v>-9.8543106065827857</v>
      </c>
      <c r="O269" s="60">
        <f t="shared" si="186"/>
        <v>-13.252382842823337</v>
      </c>
      <c r="P269" s="60">
        <f t="shared" si="186"/>
        <v>-9.7798381703511978</v>
      </c>
      <c r="Q269" s="2411"/>
      <c r="R269" s="2411"/>
    </row>
    <row r="270" spans="1:18" s="70" customFormat="1" ht="11.25" hidden="1" customHeight="1" x14ac:dyDescent="0.2">
      <c r="A270" s="2411">
        <v>2010</v>
      </c>
      <c r="B270" s="2412"/>
      <c r="C270" s="59">
        <f t="shared" si="184"/>
        <v>-100</v>
      </c>
      <c r="D270" s="60">
        <f t="shared" si="184"/>
        <v>-100</v>
      </c>
      <c r="E270" s="60">
        <f t="shared" si="184"/>
        <v>-100</v>
      </c>
      <c r="F270" s="203" t="s">
        <v>800</v>
      </c>
      <c r="G270" s="60">
        <f t="shared" si="185"/>
        <v>-100</v>
      </c>
      <c r="H270" s="60">
        <f t="shared" si="185"/>
        <v>-100</v>
      </c>
      <c r="I270" s="2411">
        <v>2010</v>
      </c>
      <c r="J270" s="2412"/>
      <c r="K270" s="60">
        <f t="shared" si="186"/>
        <v>-100</v>
      </c>
      <c r="L270" s="60">
        <f t="shared" si="186"/>
        <v>-100</v>
      </c>
      <c r="M270" s="60">
        <f t="shared" si="186"/>
        <v>-100</v>
      </c>
      <c r="N270" s="60">
        <f t="shared" si="186"/>
        <v>-100</v>
      </c>
      <c r="O270" s="60">
        <f t="shared" si="186"/>
        <v>-100</v>
      </c>
      <c r="P270" s="60">
        <f t="shared" si="186"/>
        <v>-100</v>
      </c>
      <c r="Q270" s="2411"/>
      <c r="R270" s="2411"/>
    </row>
    <row r="271" spans="1:18" s="70" customFormat="1" ht="11.25" hidden="1" customHeight="1" x14ac:dyDescent="0.2">
      <c r="A271" s="2411">
        <v>2011</v>
      </c>
      <c r="B271" s="2412"/>
      <c r="C271" s="59" t="e">
        <f t="shared" si="184"/>
        <v>#DIV/0!</v>
      </c>
      <c r="D271" s="60" t="e">
        <f t="shared" si="184"/>
        <v>#DIV/0!</v>
      </c>
      <c r="E271" s="60" t="e">
        <f t="shared" si="184"/>
        <v>#DIV/0!</v>
      </c>
      <c r="F271" s="203" t="s">
        <v>800</v>
      </c>
      <c r="G271" s="60" t="e">
        <f t="shared" si="185"/>
        <v>#DIV/0!</v>
      </c>
      <c r="H271" s="60" t="e">
        <f t="shared" si="185"/>
        <v>#DIV/0!</v>
      </c>
      <c r="I271" s="2411">
        <v>2011</v>
      </c>
      <c r="J271" s="2412"/>
      <c r="K271" s="60" t="e">
        <f t="shared" si="186"/>
        <v>#DIV/0!</v>
      </c>
      <c r="L271" s="60" t="e">
        <f t="shared" si="186"/>
        <v>#DIV/0!</v>
      </c>
      <c r="M271" s="60" t="e">
        <f t="shared" si="186"/>
        <v>#DIV/0!</v>
      </c>
      <c r="N271" s="60" t="e">
        <f t="shared" si="186"/>
        <v>#DIV/0!</v>
      </c>
      <c r="O271" s="60" t="e">
        <f t="shared" si="186"/>
        <v>#DIV/0!</v>
      </c>
      <c r="P271" s="60" t="e">
        <f t="shared" si="186"/>
        <v>#DIV/0!</v>
      </c>
      <c r="Q271" s="2411"/>
      <c r="R271" s="2411"/>
    </row>
    <row r="272" spans="1:18" s="70" customFormat="1" ht="11.25" hidden="1" customHeight="1" x14ac:dyDescent="0.2">
      <c r="A272" s="2411">
        <v>2012</v>
      </c>
      <c r="B272" s="2412"/>
      <c r="C272" s="59" t="e">
        <f t="shared" si="184"/>
        <v>#DIV/0!</v>
      </c>
      <c r="D272" s="60" t="e">
        <f t="shared" si="184"/>
        <v>#DIV/0!</v>
      </c>
      <c r="E272" s="60" t="e">
        <f t="shared" si="184"/>
        <v>#DIV/0!</v>
      </c>
      <c r="F272" s="203" t="s">
        <v>800</v>
      </c>
      <c r="G272" s="60" t="e">
        <f t="shared" si="185"/>
        <v>#DIV/0!</v>
      </c>
      <c r="H272" s="60" t="e">
        <f t="shared" si="185"/>
        <v>#DIV/0!</v>
      </c>
      <c r="I272" s="2411">
        <v>2012</v>
      </c>
      <c r="J272" s="2412"/>
      <c r="K272" s="60" t="e">
        <f t="shared" si="186"/>
        <v>#DIV/0!</v>
      </c>
      <c r="L272" s="60" t="e">
        <f t="shared" si="186"/>
        <v>#DIV/0!</v>
      </c>
      <c r="M272" s="60" t="e">
        <f t="shared" si="186"/>
        <v>#DIV/0!</v>
      </c>
      <c r="N272" s="60" t="e">
        <f t="shared" si="186"/>
        <v>#DIV/0!</v>
      </c>
      <c r="O272" s="60" t="e">
        <f t="shared" si="186"/>
        <v>#DIV/0!</v>
      </c>
      <c r="P272" s="60" t="e">
        <f t="shared" si="186"/>
        <v>#DIV/0!</v>
      </c>
      <c r="Q272" s="2411"/>
      <c r="R272" s="2411"/>
    </row>
    <row r="273" spans="1:18" s="70" customFormat="1" ht="11.25" hidden="1" customHeight="1" x14ac:dyDescent="0.2">
      <c r="A273" s="2411">
        <v>2013</v>
      </c>
      <c r="B273" s="2412"/>
      <c r="C273" s="59" t="e">
        <f t="shared" si="184"/>
        <v>#DIV/0!</v>
      </c>
      <c r="D273" s="60" t="e">
        <f t="shared" si="184"/>
        <v>#DIV/0!</v>
      </c>
      <c r="E273" s="60" t="e">
        <f t="shared" si="184"/>
        <v>#DIV/0!</v>
      </c>
      <c r="F273" s="203" t="s">
        <v>800</v>
      </c>
      <c r="G273" s="60" t="e">
        <f t="shared" si="185"/>
        <v>#DIV/0!</v>
      </c>
      <c r="H273" s="60" t="e">
        <f t="shared" si="185"/>
        <v>#DIV/0!</v>
      </c>
      <c r="I273" s="2411">
        <v>2013</v>
      </c>
      <c r="J273" s="2412"/>
      <c r="K273" s="60" t="e">
        <f t="shared" si="186"/>
        <v>#DIV/0!</v>
      </c>
      <c r="L273" s="60" t="e">
        <f t="shared" si="186"/>
        <v>#DIV/0!</v>
      </c>
      <c r="M273" s="60" t="e">
        <f t="shared" si="186"/>
        <v>#DIV/0!</v>
      </c>
      <c r="N273" s="60" t="e">
        <f t="shared" si="186"/>
        <v>#DIV/0!</v>
      </c>
      <c r="O273" s="60" t="e">
        <f t="shared" si="186"/>
        <v>#DIV/0!</v>
      </c>
      <c r="P273" s="60" t="e">
        <f t="shared" si="186"/>
        <v>#DIV/0!</v>
      </c>
      <c r="Q273" s="2411"/>
      <c r="R273" s="2411"/>
    </row>
    <row r="274" spans="1:18" s="70" customFormat="1" ht="11.25" hidden="1" customHeight="1" x14ac:dyDescent="0.2">
      <c r="A274" s="2411">
        <v>2014</v>
      </c>
      <c r="B274" s="2412"/>
      <c r="C274" s="59" t="e">
        <f t="shared" si="184"/>
        <v>#DIV/0!</v>
      </c>
      <c r="D274" s="60" t="e">
        <f t="shared" si="184"/>
        <v>#DIV/0!</v>
      </c>
      <c r="E274" s="60" t="e">
        <f t="shared" si="184"/>
        <v>#DIV/0!</v>
      </c>
      <c r="F274" s="203" t="s">
        <v>800</v>
      </c>
      <c r="G274" s="60" t="e">
        <f t="shared" si="185"/>
        <v>#DIV/0!</v>
      </c>
      <c r="H274" s="60" t="e">
        <f t="shared" si="185"/>
        <v>#DIV/0!</v>
      </c>
      <c r="I274" s="2411">
        <v>2014</v>
      </c>
      <c r="J274" s="2412"/>
      <c r="K274" s="60" t="e">
        <f t="shared" si="186"/>
        <v>#DIV/0!</v>
      </c>
      <c r="L274" s="60" t="e">
        <f t="shared" si="186"/>
        <v>#DIV/0!</v>
      </c>
      <c r="M274" s="60" t="e">
        <f t="shared" si="186"/>
        <v>#DIV/0!</v>
      </c>
      <c r="N274" s="60" t="e">
        <f t="shared" si="186"/>
        <v>#DIV/0!</v>
      </c>
      <c r="O274" s="60" t="e">
        <f t="shared" si="186"/>
        <v>#DIV/0!</v>
      </c>
      <c r="P274" s="60" t="e">
        <f t="shared" si="186"/>
        <v>#DIV/0!</v>
      </c>
      <c r="Q274" s="2411"/>
      <c r="R274" s="2411"/>
    </row>
    <row r="275" spans="1:18" s="70" customFormat="1" ht="11.25" customHeight="1" x14ac:dyDescent="0.2">
      <c r="A275" s="39"/>
      <c r="B275" s="46"/>
      <c r="C275" s="105"/>
      <c r="D275" s="105"/>
      <c r="E275" s="105"/>
      <c r="F275" s="60"/>
      <c r="G275" s="105"/>
      <c r="H275" s="105"/>
      <c r="I275" s="39"/>
      <c r="J275" s="46"/>
      <c r="K275" s="62"/>
      <c r="L275" s="300"/>
      <c r="M275" s="300"/>
      <c r="N275" s="300"/>
      <c r="O275" s="300"/>
      <c r="P275" s="300"/>
      <c r="Q275" s="34"/>
      <c r="R275" s="56"/>
    </row>
    <row r="276" spans="1:18" s="70" customFormat="1" ht="11.25" hidden="1" customHeight="1" x14ac:dyDescent="0.2">
      <c r="A276" s="39">
        <v>2008</v>
      </c>
      <c r="B276" s="46"/>
      <c r="C276" s="105"/>
      <c r="D276" s="108"/>
      <c r="E276" s="108"/>
      <c r="F276" s="60"/>
      <c r="G276" s="108"/>
      <c r="H276" s="108"/>
      <c r="I276" s="39">
        <v>2008</v>
      </c>
      <c r="J276" s="46"/>
      <c r="K276" s="105"/>
      <c r="L276" s="300"/>
      <c r="M276" s="300"/>
      <c r="N276" s="300"/>
      <c r="O276" s="300"/>
      <c r="P276" s="300"/>
      <c r="Q276" s="34"/>
      <c r="R276" s="56"/>
    </row>
    <row r="277" spans="1:18" s="70" customFormat="1" ht="11.25" hidden="1" customHeight="1" x14ac:dyDescent="0.2">
      <c r="A277" s="39"/>
      <c r="B277" s="46" t="s">
        <v>542</v>
      </c>
      <c r="C277" s="59">
        <f t="shared" ref="C277:E288" si="187">SUM(C69/C42*100-100)</f>
        <v>9.5427089550042012</v>
      </c>
      <c r="D277" s="60">
        <f t="shared" si="187"/>
        <v>18.537039591667821</v>
      </c>
      <c r="E277" s="60">
        <f t="shared" si="187"/>
        <v>7.1151701007659227</v>
      </c>
      <c r="F277" s="203" t="s">
        <v>800</v>
      </c>
      <c r="G277" s="60">
        <f t="shared" ref="G277:G288" si="188">SUM(G69/G42*100-100)</f>
        <v>29.945865726765277</v>
      </c>
      <c r="H277" s="203" t="s">
        <v>800</v>
      </c>
      <c r="I277" s="39"/>
      <c r="J277" s="46" t="s">
        <v>542</v>
      </c>
      <c r="K277" s="203" t="s">
        <v>800</v>
      </c>
      <c r="L277" s="60">
        <f t="shared" ref="L277:L288" si="189">SUM(L69/L42*100-100)</f>
        <v>7.222636594292581</v>
      </c>
      <c r="M277" s="203" t="s">
        <v>800</v>
      </c>
      <c r="N277" s="60">
        <f t="shared" ref="N277:P288" si="190">SUM(N69/N42*100-100)</f>
        <v>13.056132049784907</v>
      </c>
      <c r="O277" s="60">
        <f t="shared" si="190"/>
        <v>16.319362045559018</v>
      </c>
      <c r="P277" s="60">
        <f t="shared" si="190"/>
        <v>13.512230813344161</v>
      </c>
      <c r="Q277" s="34"/>
      <c r="R277" s="56"/>
    </row>
    <row r="278" spans="1:18" s="70" customFormat="1" ht="11.25" hidden="1" customHeight="1" x14ac:dyDescent="0.2">
      <c r="A278" s="39"/>
      <c r="B278" s="46" t="s">
        <v>729</v>
      </c>
      <c r="C278" s="59">
        <f t="shared" si="187"/>
        <v>10.040012009171903</v>
      </c>
      <c r="D278" s="60">
        <f t="shared" si="187"/>
        <v>25.324646701518986</v>
      </c>
      <c r="E278" s="60">
        <f t="shared" si="187"/>
        <v>5.7232631211451235</v>
      </c>
      <c r="F278" s="203" t="s">
        <v>800</v>
      </c>
      <c r="G278" s="60">
        <f t="shared" si="188"/>
        <v>13.170419036936138</v>
      </c>
      <c r="H278" s="203" t="s">
        <v>800</v>
      </c>
      <c r="I278" s="39"/>
      <c r="J278" s="46" t="s">
        <v>729</v>
      </c>
      <c r="K278" s="203" t="s">
        <v>800</v>
      </c>
      <c r="L278" s="60">
        <f t="shared" si="189"/>
        <v>10.043800292001961</v>
      </c>
      <c r="M278" s="203" t="s">
        <v>800</v>
      </c>
      <c r="N278" s="60">
        <f t="shared" si="190"/>
        <v>27.938885447754174</v>
      </c>
      <c r="O278" s="60">
        <f t="shared" si="190"/>
        <v>3.1360153057511013</v>
      </c>
      <c r="P278" s="60">
        <f t="shared" si="190"/>
        <v>2.3972652911732553</v>
      </c>
      <c r="Q278" s="34"/>
      <c r="R278" s="56"/>
    </row>
    <row r="279" spans="1:18" s="70" customFormat="1" ht="11.25" hidden="1" customHeight="1" x14ac:dyDescent="0.2">
      <c r="A279" s="39"/>
      <c r="B279" s="46" t="s">
        <v>730</v>
      </c>
      <c r="C279" s="59">
        <f t="shared" si="187"/>
        <v>-9.12347983851366</v>
      </c>
      <c r="D279" s="60">
        <f t="shared" si="187"/>
        <v>0.7380762057021002</v>
      </c>
      <c r="E279" s="60">
        <f t="shared" si="187"/>
        <v>-16.463553099689648</v>
      </c>
      <c r="F279" s="203" t="s">
        <v>800</v>
      </c>
      <c r="G279" s="60">
        <f t="shared" si="188"/>
        <v>-0.56749693316977812</v>
      </c>
      <c r="H279" s="203" t="s">
        <v>800</v>
      </c>
      <c r="I279" s="39"/>
      <c r="J279" s="46" t="s">
        <v>730</v>
      </c>
      <c r="K279" s="203" t="s">
        <v>800</v>
      </c>
      <c r="L279" s="60">
        <f t="shared" si="189"/>
        <v>-13.625325179510739</v>
      </c>
      <c r="M279" s="203" t="s">
        <v>800</v>
      </c>
      <c r="N279" s="60">
        <f t="shared" si="190"/>
        <v>8.9538657194228648</v>
      </c>
      <c r="O279" s="60">
        <f t="shared" si="190"/>
        <v>-4.7390994483539544</v>
      </c>
      <c r="P279" s="60">
        <f t="shared" si="190"/>
        <v>-6.8612994338138265</v>
      </c>
      <c r="Q279" s="34"/>
      <c r="R279" s="56"/>
    </row>
    <row r="280" spans="1:18" s="70" customFormat="1" ht="11.25" hidden="1" customHeight="1" x14ac:dyDescent="0.2">
      <c r="A280" s="39"/>
      <c r="B280" s="46" t="s">
        <v>731</v>
      </c>
      <c r="C280" s="59">
        <f t="shared" si="187"/>
        <v>12.72262819809049</v>
      </c>
      <c r="D280" s="60">
        <f t="shared" si="187"/>
        <v>15.598615169903837</v>
      </c>
      <c r="E280" s="60">
        <f t="shared" si="187"/>
        <v>4.3586914426428223</v>
      </c>
      <c r="F280" s="203" t="s">
        <v>800</v>
      </c>
      <c r="G280" s="60">
        <f t="shared" si="188"/>
        <v>15.898318042813472</v>
      </c>
      <c r="H280" s="203" t="s">
        <v>800</v>
      </c>
      <c r="I280" s="39"/>
      <c r="J280" s="46" t="s">
        <v>731</v>
      </c>
      <c r="K280" s="203" t="s">
        <v>800</v>
      </c>
      <c r="L280" s="60">
        <f t="shared" si="189"/>
        <v>9.654697990314375</v>
      </c>
      <c r="M280" s="203" t="s">
        <v>800</v>
      </c>
      <c r="N280" s="60">
        <f t="shared" si="190"/>
        <v>42.620030318789901</v>
      </c>
      <c r="O280" s="60">
        <f t="shared" si="190"/>
        <v>10.2499192592349</v>
      </c>
      <c r="P280" s="60">
        <f t="shared" si="190"/>
        <v>6.8202473623898356</v>
      </c>
      <c r="Q280" s="34"/>
      <c r="R280" s="56"/>
    </row>
    <row r="281" spans="1:18" s="70" customFormat="1" ht="11.25" hidden="1" customHeight="1" x14ac:dyDescent="0.2">
      <c r="A281" s="39"/>
      <c r="B281" s="46" t="s">
        <v>732</v>
      </c>
      <c r="C281" s="59">
        <f t="shared" si="187"/>
        <v>-0.28610713275450905</v>
      </c>
      <c r="D281" s="60">
        <f t="shared" si="187"/>
        <v>1.9729302162067199</v>
      </c>
      <c r="E281" s="60">
        <f t="shared" si="187"/>
        <v>-10.086109200801999</v>
      </c>
      <c r="F281" s="203" t="s">
        <v>800</v>
      </c>
      <c r="G281" s="60">
        <f t="shared" si="188"/>
        <v>14.957923732025975</v>
      </c>
      <c r="H281" s="203" t="s">
        <v>800</v>
      </c>
      <c r="I281" s="39"/>
      <c r="J281" s="46" t="s">
        <v>732</v>
      </c>
      <c r="K281" s="203" t="s">
        <v>800</v>
      </c>
      <c r="L281" s="60">
        <f t="shared" si="189"/>
        <v>-3.4906976212434131</v>
      </c>
      <c r="M281" s="203" t="s">
        <v>800</v>
      </c>
      <c r="N281" s="60">
        <f t="shared" si="190"/>
        <v>15.908285247257623</v>
      </c>
      <c r="O281" s="60">
        <f t="shared" si="190"/>
        <v>0.2051191457621826</v>
      </c>
      <c r="P281" s="60">
        <f t="shared" si="190"/>
        <v>-9.3791453826490851</v>
      </c>
      <c r="Q281" s="34"/>
      <c r="R281" s="56"/>
    </row>
    <row r="282" spans="1:18" s="70" customFormat="1" ht="11.25" hidden="1" customHeight="1" x14ac:dyDescent="0.2">
      <c r="A282" s="39"/>
      <c r="B282" s="46" t="s">
        <v>733</v>
      </c>
      <c r="C282" s="59">
        <f t="shared" si="187"/>
        <v>8.7298423829584664</v>
      </c>
      <c r="D282" s="60">
        <f t="shared" si="187"/>
        <v>-3.3072421812294692</v>
      </c>
      <c r="E282" s="60">
        <f t="shared" si="187"/>
        <v>6.1163157473962571</v>
      </c>
      <c r="F282" s="203" t="s">
        <v>800</v>
      </c>
      <c r="G282" s="60">
        <f t="shared" si="188"/>
        <v>22.592109666178189</v>
      </c>
      <c r="H282" s="203" t="s">
        <v>800</v>
      </c>
      <c r="I282" s="39"/>
      <c r="J282" s="46" t="s">
        <v>733</v>
      </c>
      <c r="K282" s="203" t="s">
        <v>800</v>
      </c>
      <c r="L282" s="60">
        <f t="shared" si="189"/>
        <v>8.5738509396069134</v>
      </c>
      <c r="M282" s="203" t="s">
        <v>800</v>
      </c>
      <c r="N282" s="60">
        <f t="shared" si="190"/>
        <v>28.471168810701101</v>
      </c>
      <c r="O282" s="60">
        <f t="shared" si="190"/>
        <v>3.1909959843900282</v>
      </c>
      <c r="P282" s="60">
        <f t="shared" si="190"/>
        <v>-3.5791716429400822</v>
      </c>
      <c r="Q282" s="34"/>
      <c r="R282" s="56"/>
    </row>
    <row r="283" spans="1:18" s="70" customFormat="1" ht="11.25" hidden="1" customHeight="1" x14ac:dyDescent="0.2">
      <c r="A283" s="39"/>
      <c r="B283" s="46" t="s">
        <v>734</v>
      </c>
      <c r="C283" s="59">
        <f t="shared" si="187"/>
        <v>5.1371446916888033</v>
      </c>
      <c r="D283" s="60">
        <f t="shared" si="187"/>
        <v>1.6907324757154072</v>
      </c>
      <c r="E283" s="60">
        <f t="shared" si="187"/>
        <v>-0.80065522309973858</v>
      </c>
      <c r="F283" s="203" t="s">
        <v>800</v>
      </c>
      <c r="G283" s="60">
        <f t="shared" si="188"/>
        <v>29.370206330344587</v>
      </c>
      <c r="H283" s="203" t="s">
        <v>800</v>
      </c>
      <c r="I283" s="39"/>
      <c r="J283" s="46" t="s">
        <v>734</v>
      </c>
      <c r="K283" s="203" t="s">
        <v>800</v>
      </c>
      <c r="L283" s="60">
        <f t="shared" si="189"/>
        <v>3.8979656803405476</v>
      </c>
      <c r="M283" s="203" t="s">
        <v>800</v>
      </c>
      <c r="N283" s="60">
        <f t="shared" si="190"/>
        <v>16.760101692074159</v>
      </c>
      <c r="O283" s="60">
        <f t="shared" si="190"/>
        <v>2.9774688078234846</v>
      </c>
      <c r="P283" s="60">
        <f t="shared" si="190"/>
        <v>-2.208110307377126</v>
      </c>
      <c r="Q283" s="34"/>
      <c r="R283" s="56"/>
    </row>
    <row r="284" spans="1:18" s="70" customFormat="1" ht="11.25" hidden="1" customHeight="1" x14ac:dyDescent="0.2">
      <c r="A284" s="39"/>
      <c r="B284" s="46" t="s">
        <v>735</v>
      </c>
      <c r="C284" s="59">
        <f t="shared" si="187"/>
        <v>-6.9181127296656939</v>
      </c>
      <c r="D284" s="60">
        <f t="shared" si="187"/>
        <v>-1.4712840057826213</v>
      </c>
      <c r="E284" s="60">
        <f t="shared" si="187"/>
        <v>-5.3539818566861186E-3</v>
      </c>
      <c r="F284" s="203" t="s">
        <v>800</v>
      </c>
      <c r="G284" s="60">
        <f t="shared" si="188"/>
        <v>7.7083164955952412</v>
      </c>
      <c r="H284" s="203" t="s">
        <v>800</v>
      </c>
      <c r="I284" s="39"/>
      <c r="J284" s="46" t="s">
        <v>735</v>
      </c>
      <c r="K284" s="203" t="s">
        <v>800</v>
      </c>
      <c r="L284" s="60">
        <f t="shared" si="189"/>
        <v>-10.099028907121195</v>
      </c>
      <c r="M284" s="203" t="s">
        <v>800</v>
      </c>
      <c r="N284" s="60">
        <f t="shared" si="190"/>
        <v>2.2042271758401739</v>
      </c>
      <c r="O284" s="60">
        <f t="shared" si="190"/>
        <v>-10.757403039092878</v>
      </c>
      <c r="P284" s="60">
        <f t="shared" si="190"/>
        <v>-19.843145681134502</v>
      </c>
      <c r="Q284" s="34"/>
      <c r="R284" s="56"/>
    </row>
    <row r="285" spans="1:18" s="70" customFormat="1" ht="11.25" hidden="1" customHeight="1" x14ac:dyDescent="0.2">
      <c r="A285" s="39"/>
      <c r="B285" s="46" t="s">
        <v>736</v>
      </c>
      <c r="C285" s="59">
        <f t="shared" si="187"/>
        <v>10.477456486690301</v>
      </c>
      <c r="D285" s="60">
        <f t="shared" si="187"/>
        <v>6.9952928870292936</v>
      </c>
      <c r="E285" s="60">
        <f t="shared" si="187"/>
        <v>8.8975213412260956</v>
      </c>
      <c r="F285" s="203" t="s">
        <v>800</v>
      </c>
      <c r="G285" s="60">
        <f t="shared" si="188"/>
        <v>45.469619441929552</v>
      </c>
      <c r="H285" s="203" t="s">
        <v>800</v>
      </c>
      <c r="I285" s="39"/>
      <c r="J285" s="46" t="s">
        <v>736</v>
      </c>
      <c r="K285" s="203" t="s">
        <v>800</v>
      </c>
      <c r="L285" s="60">
        <f t="shared" si="189"/>
        <v>7.2649450796638035</v>
      </c>
      <c r="M285" s="203" t="s">
        <v>800</v>
      </c>
      <c r="N285" s="60">
        <f t="shared" si="190"/>
        <v>21.465284472242658</v>
      </c>
      <c r="O285" s="60">
        <f t="shared" si="190"/>
        <v>6.1534268973974662</v>
      </c>
      <c r="P285" s="60">
        <f t="shared" si="190"/>
        <v>-0.25711812359759278</v>
      </c>
      <c r="Q285" s="34"/>
      <c r="R285" s="56"/>
    </row>
    <row r="286" spans="1:18" s="70" customFormat="1" ht="11.25" hidden="1" customHeight="1" x14ac:dyDescent="0.2">
      <c r="A286" s="39"/>
      <c r="B286" s="46" t="s">
        <v>737</v>
      </c>
      <c r="C286" s="59">
        <f t="shared" si="187"/>
        <v>-2.2303106283486613</v>
      </c>
      <c r="D286" s="60">
        <f t="shared" si="187"/>
        <v>-8.1669880648355644</v>
      </c>
      <c r="E286" s="60">
        <f t="shared" si="187"/>
        <v>-8.0808208967059443</v>
      </c>
      <c r="F286" s="203" t="s">
        <v>800</v>
      </c>
      <c r="G286" s="60">
        <f t="shared" si="188"/>
        <v>31.419672279149552</v>
      </c>
      <c r="H286" s="203" t="s">
        <v>800</v>
      </c>
      <c r="I286" s="39"/>
      <c r="J286" s="46" t="s">
        <v>737</v>
      </c>
      <c r="K286" s="203" t="s">
        <v>800</v>
      </c>
      <c r="L286" s="60">
        <f t="shared" si="189"/>
        <v>-3.0165858124204732</v>
      </c>
      <c r="M286" s="203" t="s">
        <v>800</v>
      </c>
      <c r="N286" s="60">
        <f t="shared" si="190"/>
        <v>-0.78199302546759952</v>
      </c>
      <c r="O286" s="60">
        <f t="shared" si="190"/>
        <v>-2.6047364369352977</v>
      </c>
      <c r="P286" s="60">
        <f t="shared" si="190"/>
        <v>-5.888437327528635</v>
      </c>
      <c r="Q286" s="34"/>
      <c r="R286" s="56"/>
    </row>
    <row r="287" spans="1:18" s="70" customFormat="1" ht="11.25" hidden="1" customHeight="1" x14ac:dyDescent="0.2">
      <c r="A287" s="39"/>
      <c r="B287" s="46" t="s">
        <v>738</v>
      </c>
      <c r="C287" s="59">
        <f t="shared" si="187"/>
        <v>-13.805293956231466</v>
      </c>
      <c r="D287" s="60">
        <f t="shared" si="187"/>
        <v>3.4112564786135096</v>
      </c>
      <c r="E287" s="60">
        <f t="shared" si="187"/>
        <v>-13.903044557689796</v>
      </c>
      <c r="F287" s="203" t="s">
        <v>800</v>
      </c>
      <c r="G287" s="60">
        <f t="shared" si="188"/>
        <v>13.269624817688054</v>
      </c>
      <c r="H287" s="203" t="s">
        <v>800</v>
      </c>
      <c r="I287" s="39"/>
      <c r="J287" s="46" t="s">
        <v>738</v>
      </c>
      <c r="K287" s="203" t="s">
        <v>800</v>
      </c>
      <c r="L287" s="60">
        <f t="shared" si="189"/>
        <v>-17.633437339699697</v>
      </c>
      <c r="M287" s="203" t="s">
        <v>800</v>
      </c>
      <c r="N287" s="60">
        <f t="shared" si="190"/>
        <v>-15.537329605175046</v>
      </c>
      <c r="O287" s="60">
        <f t="shared" si="190"/>
        <v>-14.53468448621922</v>
      </c>
      <c r="P287" s="60">
        <f t="shared" si="190"/>
        <v>-22.309667610875167</v>
      </c>
      <c r="Q287" s="34"/>
      <c r="R287" s="56"/>
    </row>
    <row r="288" spans="1:18" s="70" customFormat="1" ht="11.25" hidden="1" customHeight="1" x14ac:dyDescent="0.2">
      <c r="A288" s="39"/>
      <c r="B288" s="46" t="s">
        <v>739</v>
      </c>
      <c r="C288" s="59">
        <f t="shared" si="187"/>
        <v>2.2154627655297361</v>
      </c>
      <c r="D288" s="60">
        <f t="shared" si="187"/>
        <v>-6.3111847419800853</v>
      </c>
      <c r="E288" s="60">
        <f t="shared" si="187"/>
        <v>14.346687398646935</v>
      </c>
      <c r="F288" s="203" t="s">
        <v>800</v>
      </c>
      <c r="G288" s="60">
        <f t="shared" si="188"/>
        <v>9.8839180905177813</v>
      </c>
      <c r="H288" s="203" t="s">
        <v>800</v>
      </c>
      <c r="I288" s="39"/>
      <c r="J288" s="46" t="s">
        <v>739</v>
      </c>
      <c r="K288" s="203" t="s">
        <v>800</v>
      </c>
      <c r="L288" s="60">
        <f t="shared" si="189"/>
        <v>3.2724907882059</v>
      </c>
      <c r="M288" s="203" t="s">
        <v>800</v>
      </c>
      <c r="N288" s="60">
        <f t="shared" si="190"/>
        <v>2.4370666287965435</v>
      </c>
      <c r="O288" s="60">
        <f t="shared" si="190"/>
        <v>-4.938403034294268</v>
      </c>
      <c r="P288" s="60">
        <f t="shared" si="190"/>
        <v>1.007746462291891</v>
      </c>
      <c r="Q288" s="34"/>
      <c r="R288" s="56"/>
    </row>
    <row r="289" spans="1:18" s="70" customFormat="1" ht="11.25" hidden="1" customHeight="1" x14ac:dyDescent="0.2">
      <c r="A289" s="39"/>
      <c r="B289" s="46"/>
      <c r="C289" s="59"/>
      <c r="D289" s="60"/>
      <c r="E289" s="60"/>
      <c r="F289" s="60"/>
      <c r="G289" s="60"/>
      <c r="H289" s="60"/>
      <c r="I289" s="39"/>
      <c r="J289" s="46"/>
      <c r="K289" s="60"/>
      <c r="L289" s="60"/>
      <c r="M289" s="60"/>
      <c r="N289" s="60"/>
      <c r="O289" s="60"/>
      <c r="P289" s="60"/>
      <c r="Q289" s="34"/>
      <c r="R289" s="56"/>
    </row>
    <row r="290" spans="1:18" s="70" customFormat="1" ht="11.25" hidden="1" customHeight="1" x14ac:dyDescent="0.2">
      <c r="A290" s="2415" t="s">
        <v>740</v>
      </c>
      <c r="B290" s="2412"/>
      <c r="C290" s="59">
        <f t="shared" ref="C290:E301" si="191">SUM(C82/C55*100-100)</f>
        <v>9.5427089550042012</v>
      </c>
      <c r="D290" s="60">
        <f t="shared" si="191"/>
        <v>18.537039591667821</v>
      </c>
      <c r="E290" s="60">
        <f t="shared" si="191"/>
        <v>7.1151701007659227</v>
      </c>
      <c r="F290" s="203" t="s">
        <v>800</v>
      </c>
      <c r="G290" s="60">
        <f t="shared" ref="G290:G301" si="192">SUM(G82/G55*100-100)</f>
        <v>29.945865726765277</v>
      </c>
      <c r="H290" s="203" t="s">
        <v>800</v>
      </c>
      <c r="I290" s="2415" t="s">
        <v>740</v>
      </c>
      <c r="J290" s="2412"/>
      <c r="K290" s="203" t="s">
        <v>800</v>
      </c>
      <c r="L290" s="60">
        <f t="shared" ref="L290:L301" si="193">SUM(L82/L55*100-100)</f>
        <v>7.222636594292581</v>
      </c>
      <c r="M290" s="203" t="s">
        <v>800</v>
      </c>
      <c r="N290" s="60">
        <f t="shared" ref="N290:P301" si="194">SUM(N82/N55*100-100)</f>
        <v>13.056132049784907</v>
      </c>
      <c r="O290" s="60">
        <f t="shared" si="194"/>
        <v>16.319362045559018</v>
      </c>
      <c r="P290" s="60">
        <f t="shared" si="194"/>
        <v>13.512230813344161</v>
      </c>
      <c r="Q290" s="2518"/>
      <c r="R290" s="2518"/>
    </row>
    <row r="291" spans="1:18" s="70" customFormat="1" ht="11.25" hidden="1" customHeight="1" x14ac:dyDescent="0.2">
      <c r="A291" s="2415" t="s">
        <v>741</v>
      </c>
      <c r="B291" s="2412"/>
      <c r="C291" s="59">
        <f t="shared" si="191"/>
        <v>9.7982745674320029</v>
      </c>
      <c r="D291" s="60">
        <f t="shared" si="191"/>
        <v>21.893075866878789</v>
      </c>
      <c r="E291" s="60">
        <f t="shared" si="191"/>
        <v>6.4327919108012566</v>
      </c>
      <c r="F291" s="203" t="s">
        <v>800</v>
      </c>
      <c r="G291" s="60">
        <f t="shared" si="192"/>
        <v>21.343938472662714</v>
      </c>
      <c r="H291" s="203" t="s">
        <v>800</v>
      </c>
      <c r="I291" s="2415" t="s">
        <v>741</v>
      </c>
      <c r="J291" s="2412"/>
      <c r="K291" s="203" t="s">
        <v>800</v>
      </c>
      <c r="L291" s="60">
        <f t="shared" si="193"/>
        <v>8.7512661163425634</v>
      </c>
      <c r="M291" s="203" t="s">
        <v>800</v>
      </c>
      <c r="N291" s="60">
        <f t="shared" si="194"/>
        <v>20.372990630632842</v>
      </c>
      <c r="O291" s="60">
        <f t="shared" si="194"/>
        <v>9.6365208041239327</v>
      </c>
      <c r="P291" s="60">
        <f t="shared" si="194"/>
        <v>7.9206291103571971</v>
      </c>
      <c r="Q291" s="2518"/>
      <c r="R291" s="2518"/>
    </row>
    <row r="292" spans="1:18" s="70" customFormat="1" ht="11.25" hidden="1" customHeight="1" x14ac:dyDescent="0.2">
      <c r="A292" s="2415" t="s">
        <v>742</v>
      </c>
      <c r="B292" s="2412"/>
      <c r="C292" s="59">
        <f t="shared" si="191"/>
        <v>2.3607480629109574</v>
      </c>
      <c r="D292" s="60">
        <f t="shared" si="191"/>
        <v>13.525498307138989</v>
      </c>
      <c r="E292" s="60">
        <f t="shared" si="191"/>
        <v>-2.1798526754624703</v>
      </c>
      <c r="F292" s="203" t="s">
        <v>800</v>
      </c>
      <c r="G292" s="60">
        <f t="shared" si="192"/>
        <v>11.80986507122401</v>
      </c>
      <c r="H292" s="203" t="s">
        <v>800</v>
      </c>
      <c r="I292" s="2415" t="s">
        <v>742</v>
      </c>
      <c r="J292" s="2412"/>
      <c r="K292" s="203" t="s">
        <v>800</v>
      </c>
      <c r="L292" s="60">
        <f t="shared" si="193"/>
        <v>-0.79065108956940833</v>
      </c>
      <c r="M292" s="203" t="s">
        <v>800</v>
      </c>
      <c r="N292" s="60">
        <f t="shared" si="194"/>
        <v>16.268526144473412</v>
      </c>
      <c r="O292" s="60">
        <f t="shared" si="194"/>
        <v>4.3860171530167662</v>
      </c>
      <c r="P292" s="60">
        <f t="shared" si="194"/>
        <v>2.545258418534857</v>
      </c>
      <c r="Q292" s="2518"/>
      <c r="R292" s="2518"/>
    </row>
    <row r="293" spans="1:18" s="70" customFormat="1" ht="11.25" hidden="1" customHeight="1" x14ac:dyDescent="0.2">
      <c r="A293" s="2415" t="s">
        <v>743</v>
      </c>
      <c r="B293" s="2412"/>
      <c r="C293" s="59">
        <f t="shared" si="191"/>
        <v>5.2823224861296296</v>
      </c>
      <c r="D293" s="60">
        <f t="shared" si="191"/>
        <v>14.05348509306279</v>
      </c>
      <c r="E293" s="60">
        <f t="shared" si="191"/>
        <v>-0.57710546324713619</v>
      </c>
      <c r="F293" s="203" t="s">
        <v>800</v>
      </c>
      <c r="G293" s="60">
        <f t="shared" si="192"/>
        <v>12.901502754085215</v>
      </c>
      <c r="H293" s="203" t="s">
        <v>800</v>
      </c>
      <c r="I293" s="2415" t="s">
        <v>743</v>
      </c>
      <c r="J293" s="2412"/>
      <c r="K293" s="203" t="s">
        <v>800</v>
      </c>
      <c r="L293" s="60">
        <f t="shared" si="193"/>
        <v>2.61469214617631</v>
      </c>
      <c r="M293" s="203" t="s">
        <v>800</v>
      </c>
      <c r="N293" s="60">
        <f t="shared" si="194"/>
        <v>23.188652160773657</v>
      </c>
      <c r="O293" s="60">
        <f t="shared" si="194"/>
        <v>5.8934098526585359</v>
      </c>
      <c r="P293" s="60">
        <f t="shared" si="194"/>
        <v>3.6677607119018063</v>
      </c>
      <c r="Q293" s="2518"/>
      <c r="R293" s="2518"/>
    </row>
    <row r="294" spans="1:18" s="70" customFormat="1" ht="11.25" hidden="1" customHeight="1" x14ac:dyDescent="0.2">
      <c r="A294" s="2415" t="s">
        <v>744</v>
      </c>
      <c r="B294" s="2412"/>
      <c r="C294" s="59">
        <f t="shared" si="191"/>
        <v>3.9807389094551411</v>
      </c>
      <c r="D294" s="60">
        <f t="shared" si="191"/>
        <v>11.416054315673762</v>
      </c>
      <c r="E294" s="60">
        <f t="shared" si="191"/>
        <v>-2.6419552277523337</v>
      </c>
      <c r="F294" s="203" t="s">
        <v>800</v>
      </c>
      <c r="G294" s="60">
        <f t="shared" si="192"/>
        <v>13.337747172775011</v>
      </c>
      <c r="H294" s="203" t="s">
        <v>800</v>
      </c>
      <c r="I294" s="2415" t="s">
        <v>744</v>
      </c>
      <c r="J294" s="2412"/>
      <c r="K294" s="203" t="s">
        <v>800</v>
      </c>
      <c r="L294" s="60">
        <f t="shared" si="193"/>
        <v>0.97740881605584207</v>
      </c>
      <c r="M294" s="203" t="s">
        <v>800</v>
      </c>
      <c r="N294" s="60">
        <f t="shared" si="194"/>
        <v>21.529762839641919</v>
      </c>
      <c r="O294" s="60">
        <f t="shared" si="194"/>
        <v>4.7438732111109374</v>
      </c>
      <c r="P294" s="60">
        <f t="shared" si="194"/>
        <v>0.86370901613376816</v>
      </c>
      <c r="Q294" s="2518"/>
      <c r="R294" s="2518"/>
    </row>
    <row r="295" spans="1:18" s="70" customFormat="1" ht="11.25" hidden="1" customHeight="1" x14ac:dyDescent="0.2">
      <c r="A295" s="2415" t="s">
        <v>745</v>
      </c>
      <c r="B295" s="2412"/>
      <c r="C295" s="59">
        <f t="shared" si="191"/>
        <v>4.8802751715614221</v>
      </c>
      <c r="D295" s="60">
        <f t="shared" si="191"/>
        <v>8.7239188080609864</v>
      </c>
      <c r="E295" s="60">
        <f t="shared" si="191"/>
        <v>-1.2254982627216293</v>
      </c>
      <c r="F295" s="203" t="s">
        <v>800</v>
      </c>
      <c r="G295" s="60">
        <f t="shared" si="192"/>
        <v>15.082265319795013</v>
      </c>
      <c r="H295" s="203" t="s">
        <v>800</v>
      </c>
      <c r="I295" s="2415" t="s">
        <v>745</v>
      </c>
      <c r="J295" s="2412"/>
      <c r="K295" s="203" t="s">
        <v>800</v>
      </c>
      <c r="L295" s="60">
        <f t="shared" si="193"/>
        <v>2.579922023360723</v>
      </c>
      <c r="M295" s="203" t="s">
        <v>800</v>
      </c>
      <c r="N295" s="60">
        <f t="shared" si="194"/>
        <v>22.817573445026795</v>
      </c>
      <c r="O295" s="60">
        <f t="shared" si="194"/>
        <v>4.4739346557392423</v>
      </c>
      <c r="P295" s="60">
        <f t="shared" si="194"/>
        <v>7.0027126219045499E-2</v>
      </c>
      <c r="Q295" s="2518"/>
      <c r="R295" s="2518"/>
    </row>
    <row r="296" spans="1:18" s="70" customFormat="1" ht="11.25" hidden="1" customHeight="1" x14ac:dyDescent="0.2">
      <c r="A296" s="2415" t="s">
        <v>746</v>
      </c>
      <c r="B296" s="2412"/>
      <c r="C296" s="59">
        <f t="shared" si="191"/>
        <v>4.9236450573567225</v>
      </c>
      <c r="D296" s="60">
        <f t="shared" si="191"/>
        <v>7.595447259952266</v>
      </c>
      <c r="E296" s="60">
        <f t="shared" si="191"/>
        <v>-1.1580501368519407</v>
      </c>
      <c r="F296" s="203" t="s">
        <v>800</v>
      </c>
      <c r="G296" s="60">
        <f t="shared" si="192"/>
        <v>17.477032493092565</v>
      </c>
      <c r="H296" s="203" t="s">
        <v>800</v>
      </c>
      <c r="I296" s="2415" t="s">
        <v>746</v>
      </c>
      <c r="J296" s="2412"/>
      <c r="K296" s="203" t="s">
        <v>800</v>
      </c>
      <c r="L296" s="60">
        <f t="shared" si="193"/>
        <v>2.8250640580131119</v>
      </c>
      <c r="M296" s="203" t="s">
        <v>800</v>
      </c>
      <c r="N296" s="60">
        <f t="shared" si="194"/>
        <v>21.823875831621081</v>
      </c>
      <c r="O296" s="60">
        <f t="shared" si="194"/>
        <v>4.2495383994802864</v>
      </c>
      <c r="P296" s="60">
        <f t="shared" si="194"/>
        <v>-0.28042215548900629</v>
      </c>
      <c r="Q296" s="2518"/>
      <c r="R296" s="2518"/>
    </row>
    <row r="297" spans="1:18" s="70" customFormat="1" ht="11.25" hidden="1" customHeight="1" x14ac:dyDescent="0.2">
      <c r="A297" s="2415" t="s">
        <v>747</v>
      </c>
      <c r="B297" s="2412"/>
      <c r="C297" s="59">
        <f t="shared" si="191"/>
        <v>3.2487422405394426</v>
      </c>
      <c r="D297" s="60">
        <f t="shared" si="191"/>
        <v>6.3431122147977561</v>
      </c>
      <c r="E297" s="60">
        <f t="shared" si="191"/>
        <v>-1.0096632861892942</v>
      </c>
      <c r="F297" s="203" t="s">
        <v>800</v>
      </c>
      <c r="G297" s="60">
        <f t="shared" si="192"/>
        <v>15.992359731362257</v>
      </c>
      <c r="H297" s="203" t="s">
        <v>800</v>
      </c>
      <c r="I297" s="2415" t="s">
        <v>747</v>
      </c>
      <c r="J297" s="2412"/>
      <c r="K297" s="203" t="s">
        <v>800</v>
      </c>
      <c r="L297" s="60">
        <f t="shared" si="193"/>
        <v>0.8612286031612939</v>
      </c>
      <c r="M297" s="203" t="s">
        <v>800</v>
      </c>
      <c r="N297" s="60">
        <f t="shared" si="194"/>
        <v>19.214880137961558</v>
      </c>
      <c r="O297" s="60">
        <f t="shared" si="194"/>
        <v>2.3137900997017908</v>
      </c>
      <c r="P297" s="60">
        <f t="shared" si="194"/>
        <v>-2.9508511934959358</v>
      </c>
      <c r="Q297" s="2518"/>
      <c r="R297" s="2518"/>
    </row>
    <row r="298" spans="1:18" s="70" customFormat="1" ht="11.25" hidden="1" customHeight="1" x14ac:dyDescent="0.2">
      <c r="A298" s="2415" t="s">
        <v>748</v>
      </c>
      <c r="B298" s="2412"/>
      <c r="C298" s="59">
        <f t="shared" si="191"/>
        <v>4.097549044851803</v>
      </c>
      <c r="D298" s="60">
        <f t="shared" si="191"/>
        <v>6.422617918550884</v>
      </c>
      <c r="E298" s="60">
        <f t="shared" si="191"/>
        <v>2.1804148576947568E-2</v>
      </c>
      <c r="F298" s="203" t="s">
        <v>800</v>
      </c>
      <c r="G298" s="60">
        <f t="shared" si="192"/>
        <v>19.858082229061537</v>
      </c>
      <c r="H298" s="203" t="s">
        <v>800</v>
      </c>
      <c r="I298" s="2415" t="s">
        <v>748</v>
      </c>
      <c r="J298" s="2412"/>
      <c r="K298" s="203" t="s">
        <v>800</v>
      </c>
      <c r="L298" s="60">
        <f t="shared" si="193"/>
        <v>1.6504202553431497</v>
      </c>
      <c r="M298" s="203" t="s">
        <v>800</v>
      </c>
      <c r="N298" s="60">
        <f t="shared" si="194"/>
        <v>19.499787432795529</v>
      </c>
      <c r="O298" s="60">
        <f t="shared" si="194"/>
        <v>2.7393625054476587</v>
      </c>
      <c r="P298" s="60">
        <f t="shared" si="194"/>
        <v>-2.6491727243831065</v>
      </c>
      <c r="Q298" s="2518"/>
      <c r="R298" s="2518"/>
    </row>
    <row r="299" spans="1:18" s="70" customFormat="1" ht="11.25" hidden="1" customHeight="1" x14ac:dyDescent="0.2">
      <c r="A299" s="2415" t="s">
        <v>749</v>
      </c>
      <c r="B299" s="2412"/>
      <c r="C299" s="59">
        <f t="shared" si="191"/>
        <v>3.3413554849439038</v>
      </c>
      <c r="D299" s="60">
        <f t="shared" si="191"/>
        <v>4.4875127195504803</v>
      </c>
      <c r="E299" s="60">
        <f t="shared" si="191"/>
        <v>-0.857074537719555</v>
      </c>
      <c r="F299" s="203" t="s">
        <v>800</v>
      </c>
      <c r="G299" s="60">
        <f t="shared" si="192"/>
        <v>21.346561996573527</v>
      </c>
      <c r="H299" s="203" t="s">
        <v>800</v>
      </c>
      <c r="I299" s="2415" t="s">
        <v>749</v>
      </c>
      <c r="J299" s="2412"/>
      <c r="K299" s="203" t="s">
        <v>800</v>
      </c>
      <c r="L299" s="60">
        <f t="shared" si="193"/>
        <v>1.0746050675563197</v>
      </c>
      <c r="M299" s="203" t="s">
        <v>800</v>
      </c>
      <c r="N299" s="60">
        <f t="shared" si="194"/>
        <v>16.97303614405368</v>
      </c>
      <c r="O299" s="60">
        <f t="shared" si="194"/>
        <v>2.133790568248159</v>
      </c>
      <c r="P299" s="60">
        <f t="shared" si="194"/>
        <v>-3.0090226518124155</v>
      </c>
      <c r="Q299" s="2518"/>
      <c r="R299" s="2518"/>
    </row>
    <row r="300" spans="1:18" s="70" customFormat="1" ht="11.25" hidden="1" customHeight="1" x14ac:dyDescent="0.2">
      <c r="A300" s="2415" t="s">
        <v>750</v>
      </c>
      <c r="B300" s="2412"/>
      <c r="C300" s="59">
        <f t="shared" si="191"/>
        <v>1.6122181595271456</v>
      </c>
      <c r="D300" s="60">
        <f t="shared" si="191"/>
        <v>4.3598528213804997</v>
      </c>
      <c r="E300" s="60">
        <f t="shared" si="191"/>
        <v>-2.043674579625673</v>
      </c>
      <c r="F300" s="203" t="s">
        <v>800</v>
      </c>
      <c r="G300" s="60">
        <f t="shared" si="192"/>
        <v>20.417996673226284</v>
      </c>
      <c r="H300" s="203" t="s">
        <v>800</v>
      </c>
      <c r="I300" s="2415" t="s">
        <v>750</v>
      </c>
      <c r="J300" s="2412"/>
      <c r="K300" s="203" t="s">
        <v>800</v>
      </c>
      <c r="L300" s="60">
        <f t="shared" si="193"/>
        <v>-0.79345212136409771</v>
      </c>
      <c r="M300" s="203" t="s">
        <v>800</v>
      </c>
      <c r="N300" s="60">
        <f t="shared" si="194"/>
        <v>13.366625910046139</v>
      </c>
      <c r="O300" s="60">
        <f t="shared" si="194"/>
        <v>0.48986777760151767</v>
      </c>
      <c r="P300" s="60">
        <f t="shared" si="194"/>
        <v>-4.9743315833394632</v>
      </c>
      <c r="Q300" s="2518"/>
      <c r="R300" s="2518"/>
    </row>
    <row r="301" spans="1:18" s="70" customFormat="1" ht="11.25" hidden="1" customHeight="1" x14ac:dyDescent="0.2">
      <c r="A301" s="2415" t="s">
        <v>751</v>
      </c>
      <c r="B301" s="2412"/>
      <c r="C301" s="59">
        <f t="shared" si="191"/>
        <v>1.6481432958097173</v>
      </c>
      <c r="D301" s="60">
        <f t="shared" si="191"/>
        <v>3.4877429930986921</v>
      </c>
      <c r="E301" s="60">
        <f t="shared" si="191"/>
        <v>-0.83444186687864885</v>
      </c>
      <c r="F301" s="203" t="s">
        <v>800</v>
      </c>
      <c r="G301" s="60">
        <f t="shared" si="192"/>
        <v>19.647915727085604</v>
      </c>
      <c r="H301" s="203" t="s">
        <v>800</v>
      </c>
      <c r="I301" s="2415" t="s">
        <v>751</v>
      </c>
      <c r="J301" s="2412"/>
      <c r="K301" s="203" t="s">
        <v>800</v>
      </c>
      <c r="L301" s="60">
        <f t="shared" si="193"/>
        <v>-0.59467274318305385</v>
      </c>
      <c r="M301" s="203" t="s">
        <v>800</v>
      </c>
      <c r="N301" s="60">
        <f t="shared" si="194"/>
        <v>12.623899989636129</v>
      </c>
      <c r="O301" s="60">
        <f t="shared" si="194"/>
        <v>0.13641267235360033</v>
      </c>
      <c r="P301" s="60">
        <f t="shared" si="194"/>
        <v>-4.6070073789467756</v>
      </c>
      <c r="Q301" s="2518"/>
      <c r="R301" s="2518"/>
    </row>
    <row r="302" spans="1:18" s="70" customFormat="1" ht="11.25" hidden="1" customHeight="1" x14ac:dyDescent="0.2">
      <c r="A302" s="39"/>
      <c r="B302" s="46"/>
      <c r="C302" s="59"/>
      <c r="D302" s="60"/>
      <c r="E302" s="60"/>
      <c r="F302" s="60"/>
      <c r="G302" s="60"/>
      <c r="H302" s="60"/>
      <c r="I302" s="39"/>
      <c r="J302" s="46"/>
      <c r="K302" s="60"/>
      <c r="L302" s="60"/>
      <c r="M302" s="60"/>
      <c r="N302" s="60"/>
      <c r="O302" s="60"/>
      <c r="P302" s="60"/>
      <c r="Q302" s="34"/>
      <c r="R302" s="56"/>
    </row>
    <row r="303" spans="1:18" s="70" customFormat="1" ht="11.25" customHeight="1" x14ac:dyDescent="0.2">
      <c r="A303" s="39">
        <v>2009</v>
      </c>
      <c r="B303" s="46"/>
      <c r="C303" s="59"/>
      <c r="D303" s="60"/>
      <c r="E303" s="60"/>
      <c r="F303" s="60"/>
      <c r="G303" s="60"/>
      <c r="H303" s="60"/>
      <c r="I303" s="39">
        <v>2009</v>
      </c>
      <c r="J303" s="46"/>
      <c r="K303" s="60"/>
      <c r="L303" s="60"/>
      <c r="M303" s="60"/>
      <c r="N303" s="60"/>
      <c r="O303" s="60"/>
      <c r="P303" s="60"/>
      <c r="Q303" s="34"/>
      <c r="R303" s="56"/>
    </row>
    <row r="304" spans="1:18" s="70" customFormat="1" ht="11.25" customHeight="1" x14ac:dyDescent="0.2">
      <c r="A304" s="39"/>
      <c r="B304" s="46" t="s">
        <v>542</v>
      </c>
      <c r="C304" s="59">
        <f t="shared" ref="C304:E315" si="195">SUM(C96/C69*100-100)</f>
        <v>-28.248044288736764</v>
      </c>
      <c r="D304" s="60">
        <f t="shared" si="195"/>
        <v>-24.973087777486839</v>
      </c>
      <c r="E304" s="60">
        <f t="shared" si="195"/>
        <v>-1.9511073805634709</v>
      </c>
      <c r="F304" s="203" t="s">
        <v>800</v>
      </c>
      <c r="G304" s="60">
        <f t="shared" ref="G304:G315" si="196">SUM(G96/G69*100-100)</f>
        <v>-3.4417421548524345</v>
      </c>
      <c r="H304" s="203" t="s">
        <v>800</v>
      </c>
      <c r="I304" s="39"/>
      <c r="J304" s="46" t="s">
        <v>542</v>
      </c>
      <c r="K304" s="203" t="s">
        <v>800</v>
      </c>
      <c r="L304" s="60">
        <f t="shared" ref="L304:L315" si="197">SUM(L96/L69*100-100)</f>
        <v>-42.065438951000203</v>
      </c>
      <c r="M304" s="203" t="s">
        <v>800</v>
      </c>
      <c r="N304" s="60">
        <f t="shared" ref="N304:P315" si="198">SUM(N96/N69*100-100)</f>
        <v>-28.813105769899764</v>
      </c>
      <c r="O304" s="60">
        <f t="shared" si="198"/>
        <v>-29.477391109362998</v>
      </c>
      <c r="P304" s="60">
        <f t="shared" si="198"/>
        <v>-28.495958328978091</v>
      </c>
      <c r="Q304" s="34"/>
      <c r="R304" s="56"/>
    </row>
    <row r="305" spans="1:18" s="70" customFormat="1" ht="11.25" customHeight="1" x14ac:dyDescent="0.2">
      <c r="A305" s="39"/>
      <c r="B305" s="46" t="s">
        <v>729</v>
      </c>
      <c r="C305" s="59">
        <f t="shared" si="195"/>
        <v>-25.568413172895049</v>
      </c>
      <c r="D305" s="60">
        <f t="shared" si="195"/>
        <v>-23.293260268576304</v>
      </c>
      <c r="E305" s="60">
        <f t="shared" si="195"/>
        <v>-10.962266643184222</v>
      </c>
      <c r="F305" s="203" t="s">
        <v>800</v>
      </c>
      <c r="G305" s="60">
        <f t="shared" si="196"/>
        <v>8.2351608518350616</v>
      </c>
      <c r="H305" s="203" t="s">
        <v>800</v>
      </c>
      <c r="I305" s="39"/>
      <c r="J305" s="46" t="s">
        <v>729</v>
      </c>
      <c r="K305" s="203" t="s">
        <v>800</v>
      </c>
      <c r="L305" s="60">
        <f t="shared" si="197"/>
        <v>-34.742640154218407</v>
      </c>
      <c r="M305" s="203" t="s">
        <v>800</v>
      </c>
      <c r="N305" s="60">
        <f t="shared" si="198"/>
        <v>-25.946030535097748</v>
      </c>
      <c r="O305" s="60">
        <f t="shared" si="198"/>
        <v>-20.468801984090973</v>
      </c>
      <c r="P305" s="60">
        <f t="shared" si="198"/>
        <v>-15.235783369260417</v>
      </c>
      <c r="Q305" s="34"/>
      <c r="R305" s="56"/>
    </row>
    <row r="306" spans="1:18" s="70" customFormat="1" ht="11.25" customHeight="1" x14ac:dyDescent="0.2">
      <c r="A306" s="39"/>
      <c r="B306" s="46" t="s">
        <v>730</v>
      </c>
      <c r="C306" s="59">
        <f t="shared" si="195"/>
        <v>-2.465880235116046</v>
      </c>
      <c r="D306" s="60">
        <f t="shared" si="195"/>
        <v>-9.5167561562673484</v>
      </c>
      <c r="E306" s="60">
        <f t="shared" si="195"/>
        <v>4.506841246828543</v>
      </c>
      <c r="F306" s="203" t="s">
        <v>800</v>
      </c>
      <c r="G306" s="60">
        <f t="shared" si="196"/>
        <v>4.2912469290754984E-2</v>
      </c>
      <c r="H306" s="203" t="s">
        <v>800</v>
      </c>
      <c r="I306" s="39"/>
      <c r="J306" s="46" t="s">
        <v>730</v>
      </c>
      <c r="K306" s="203" t="s">
        <v>800</v>
      </c>
      <c r="L306" s="60">
        <f t="shared" si="197"/>
        <v>0.83243703000329106</v>
      </c>
      <c r="M306" s="203" t="s">
        <v>800</v>
      </c>
      <c r="N306" s="60">
        <f t="shared" si="198"/>
        <v>5.3753811167349284</v>
      </c>
      <c r="O306" s="60">
        <f t="shared" si="198"/>
        <v>-8.4749804790423724</v>
      </c>
      <c r="P306" s="60">
        <f t="shared" si="198"/>
        <v>-4.7413096760197391</v>
      </c>
      <c r="Q306" s="34"/>
      <c r="R306" s="56"/>
    </row>
    <row r="307" spans="1:18" s="70" customFormat="1" ht="11.25" customHeight="1" x14ac:dyDescent="0.2">
      <c r="A307" s="39"/>
      <c r="B307" s="46" t="s">
        <v>731</v>
      </c>
      <c r="C307" s="59">
        <f t="shared" si="195"/>
        <v>-14.850504573376313</v>
      </c>
      <c r="D307" s="60">
        <f t="shared" si="195"/>
        <v>-12.870778610067973</v>
      </c>
      <c r="E307" s="60">
        <f t="shared" si="195"/>
        <v>0.79191698525396248</v>
      </c>
      <c r="F307" s="203" t="s">
        <v>800</v>
      </c>
      <c r="G307" s="60">
        <f t="shared" si="196"/>
        <v>0.88833184911550234</v>
      </c>
      <c r="H307" s="203" t="s">
        <v>800</v>
      </c>
      <c r="I307" s="39"/>
      <c r="J307" s="46" t="s">
        <v>731</v>
      </c>
      <c r="K307" s="203" t="s">
        <v>800</v>
      </c>
      <c r="L307" s="60">
        <f t="shared" si="197"/>
        <v>-14.892312163475523</v>
      </c>
      <c r="M307" s="203" t="s">
        <v>800</v>
      </c>
      <c r="N307" s="60">
        <f t="shared" si="198"/>
        <v>-20.277756226239433</v>
      </c>
      <c r="O307" s="60">
        <f t="shared" si="198"/>
        <v>-18.653260549248543</v>
      </c>
      <c r="P307" s="60">
        <f t="shared" si="198"/>
        <v>-14.931133552818153</v>
      </c>
      <c r="Q307" s="34"/>
      <c r="R307" s="56"/>
    </row>
    <row r="308" spans="1:18" s="70" customFormat="1" ht="11.25" customHeight="1" x14ac:dyDescent="0.2">
      <c r="A308" s="39"/>
      <c r="B308" s="46" t="s">
        <v>732</v>
      </c>
      <c r="C308" s="59">
        <f t="shared" si="195"/>
        <v>-12.38010492985417</v>
      </c>
      <c r="D308" s="60">
        <f t="shared" si="195"/>
        <v>-17.630713433679702</v>
      </c>
      <c r="E308" s="60">
        <f t="shared" si="195"/>
        <v>-1.6184053661969813</v>
      </c>
      <c r="F308" s="203" t="s">
        <v>800</v>
      </c>
      <c r="G308" s="60">
        <f t="shared" si="196"/>
        <v>-0.63750274785667216</v>
      </c>
      <c r="H308" s="203" t="s">
        <v>800</v>
      </c>
      <c r="I308" s="39"/>
      <c r="J308" s="46" t="s">
        <v>732</v>
      </c>
      <c r="K308" s="203" t="s">
        <v>800</v>
      </c>
      <c r="L308" s="60">
        <f t="shared" si="197"/>
        <v>-11.064568787211812</v>
      </c>
      <c r="M308" s="203" t="s">
        <v>800</v>
      </c>
      <c r="N308" s="60">
        <f t="shared" si="198"/>
        <v>-13.619546425734555</v>
      </c>
      <c r="O308" s="60">
        <f t="shared" si="198"/>
        <v>-15.220418996875637</v>
      </c>
      <c r="P308" s="60">
        <f t="shared" si="198"/>
        <v>-9.1365345204957435</v>
      </c>
      <c r="Q308" s="34"/>
      <c r="R308" s="56"/>
    </row>
    <row r="309" spans="1:18" s="70" customFormat="1" ht="11.25" customHeight="1" x14ac:dyDescent="0.2">
      <c r="A309" s="39"/>
      <c r="B309" s="46" t="s">
        <v>733</v>
      </c>
      <c r="C309" s="59">
        <f t="shared" si="195"/>
        <v>-13.61617638660384</v>
      </c>
      <c r="D309" s="60">
        <f t="shared" si="195"/>
        <v>-6.8747782901738219</v>
      </c>
      <c r="E309" s="60">
        <f t="shared" si="195"/>
        <v>-1.9814186354716981</v>
      </c>
      <c r="F309" s="203" t="s">
        <v>800</v>
      </c>
      <c r="G309" s="60">
        <f t="shared" si="196"/>
        <v>-10.257713521959317</v>
      </c>
      <c r="H309" s="203" t="s">
        <v>800</v>
      </c>
      <c r="I309" s="39"/>
      <c r="J309" s="46" t="s">
        <v>733</v>
      </c>
      <c r="K309" s="203" t="s">
        <v>800</v>
      </c>
      <c r="L309" s="60">
        <f t="shared" si="197"/>
        <v>-15.093469427128781</v>
      </c>
      <c r="M309" s="203" t="s">
        <v>800</v>
      </c>
      <c r="N309" s="60">
        <f t="shared" si="198"/>
        <v>-20.72469935174216</v>
      </c>
      <c r="O309" s="60">
        <f t="shared" si="198"/>
        <v>-14.219447672081799</v>
      </c>
      <c r="P309" s="60">
        <f t="shared" si="198"/>
        <v>-14.904663668614532</v>
      </c>
      <c r="Q309" s="34"/>
      <c r="R309" s="56"/>
    </row>
    <row r="310" spans="1:18" s="70" customFormat="1" ht="11.25" customHeight="1" x14ac:dyDescent="0.2">
      <c r="A310" s="39"/>
      <c r="B310" s="46" t="s">
        <v>734</v>
      </c>
      <c r="C310" s="59">
        <f t="shared" si="195"/>
        <v>-9.4780936376544958</v>
      </c>
      <c r="D310" s="60">
        <f t="shared" si="195"/>
        <v>-8.3886249806371751</v>
      </c>
      <c r="E310" s="60">
        <f t="shared" si="195"/>
        <v>-7.7035609230836712</v>
      </c>
      <c r="F310" s="203" t="s">
        <v>800</v>
      </c>
      <c r="G310" s="60">
        <f t="shared" si="196"/>
        <v>-1.0187210875265151</v>
      </c>
      <c r="H310" s="203" t="s">
        <v>800</v>
      </c>
      <c r="I310" s="39"/>
      <c r="J310" s="46" t="s">
        <v>734</v>
      </c>
      <c r="K310" s="203" t="s">
        <v>800</v>
      </c>
      <c r="L310" s="60">
        <f t="shared" si="197"/>
        <v>-7.4101047376870213</v>
      </c>
      <c r="M310" s="203" t="s">
        <v>800</v>
      </c>
      <c r="N310" s="60">
        <f t="shared" si="198"/>
        <v>-8.62175537663353</v>
      </c>
      <c r="O310" s="60">
        <f t="shared" si="198"/>
        <v>-14.747529780643433</v>
      </c>
      <c r="P310" s="60">
        <f t="shared" si="198"/>
        <v>-14.27579833830228</v>
      </c>
      <c r="Q310" s="34"/>
      <c r="R310" s="56"/>
    </row>
    <row r="311" spans="1:18" s="70" customFormat="1" ht="11.25" customHeight="1" x14ac:dyDescent="0.2">
      <c r="A311" s="39"/>
      <c r="B311" s="46" t="s">
        <v>735</v>
      </c>
      <c r="C311" s="59">
        <f t="shared" si="195"/>
        <v>-4.167450816170799</v>
      </c>
      <c r="D311" s="60">
        <f t="shared" si="195"/>
        <v>-3.0725418664674748</v>
      </c>
      <c r="E311" s="60">
        <f t="shared" si="195"/>
        <v>2.5285533101091886</v>
      </c>
      <c r="F311" s="203" t="s">
        <v>800</v>
      </c>
      <c r="G311" s="60">
        <f t="shared" si="196"/>
        <v>-1.1987168664528127</v>
      </c>
      <c r="H311" s="203" t="s">
        <v>800</v>
      </c>
      <c r="I311" s="39"/>
      <c r="J311" s="46" t="s">
        <v>735</v>
      </c>
      <c r="K311" s="203" t="s">
        <v>800</v>
      </c>
      <c r="L311" s="60">
        <f t="shared" si="197"/>
        <v>-1.4143243329147026</v>
      </c>
      <c r="M311" s="203" t="s">
        <v>800</v>
      </c>
      <c r="N311" s="60">
        <f t="shared" si="198"/>
        <v>0.22219839978170342</v>
      </c>
      <c r="O311" s="60">
        <f t="shared" si="198"/>
        <v>-11.706107891968912</v>
      </c>
      <c r="P311" s="60">
        <f t="shared" si="198"/>
        <v>-4.9447249152382682</v>
      </c>
      <c r="Q311" s="34"/>
      <c r="R311" s="56"/>
    </row>
    <row r="312" spans="1:18" s="70" customFormat="1" ht="11.25" customHeight="1" x14ac:dyDescent="0.2">
      <c r="A312" s="39"/>
      <c r="B312" s="46" t="s">
        <v>736</v>
      </c>
      <c r="C312" s="59">
        <f t="shared" si="195"/>
        <v>-6.2468393102780908</v>
      </c>
      <c r="D312" s="60">
        <f t="shared" si="195"/>
        <v>3.5738726628376014</v>
      </c>
      <c r="E312" s="60">
        <f t="shared" si="195"/>
        <v>-2.9405657840544421</v>
      </c>
      <c r="F312" s="203" t="s">
        <v>800</v>
      </c>
      <c r="G312" s="60">
        <f t="shared" si="196"/>
        <v>-15.970517688687508</v>
      </c>
      <c r="H312" s="203" t="s">
        <v>800</v>
      </c>
      <c r="I312" s="39"/>
      <c r="J312" s="46" t="s">
        <v>736</v>
      </c>
      <c r="K312" s="203" t="s">
        <v>800</v>
      </c>
      <c r="L312" s="60">
        <f t="shared" si="197"/>
        <v>-4.146926780281774</v>
      </c>
      <c r="M312" s="203" t="s">
        <v>800</v>
      </c>
      <c r="N312" s="60">
        <f t="shared" si="198"/>
        <v>-9.1758130157751054</v>
      </c>
      <c r="O312" s="60">
        <f t="shared" si="198"/>
        <v>-9.7679987970851272</v>
      </c>
      <c r="P312" s="60">
        <f t="shared" si="198"/>
        <v>-5.6418183702373312</v>
      </c>
      <c r="Q312" s="34"/>
      <c r="R312" s="56"/>
    </row>
    <row r="313" spans="1:18" s="70" customFormat="1" ht="11.25" customHeight="1" x14ac:dyDescent="0.2">
      <c r="A313" s="39"/>
      <c r="B313" s="46" t="s">
        <v>737</v>
      </c>
      <c r="C313" s="59">
        <f t="shared" si="195"/>
        <v>-7.300584478640701</v>
      </c>
      <c r="D313" s="60">
        <f t="shared" si="195"/>
        <v>4.9591373439273383</v>
      </c>
      <c r="E313" s="60">
        <f t="shared" si="195"/>
        <v>-0.93930411437287376</v>
      </c>
      <c r="F313" s="203" t="s">
        <v>800</v>
      </c>
      <c r="G313" s="60">
        <f t="shared" si="196"/>
        <v>-16.937217913400701</v>
      </c>
      <c r="H313" s="203" t="s">
        <v>800</v>
      </c>
      <c r="I313" s="39"/>
      <c r="J313" s="46" t="s">
        <v>737</v>
      </c>
      <c r="K313" s="203" t="s">
        <v>800</v>
      </c>
      <c r="L313" s="60">
        <f t="shared" si="197"/>
        <v>-7.5294676269076319</v>
      </c>
      <c r="M313" s="203" t="s">
        <v>800</v>
      </c>
      <c r="N313" s="60">
        <f t="shared" si="198"/>
        <v>-0.88401320694431718</v>
      </c>
      <c r="O313" s="60">
        <f t="shared" si="198"/>
        <v>-9.8319509806470506</v>
      </c>
      <c r="P313" s="60">
        <f t="shared" si="198"/>
        <v>-6.2174997129312288</v>
      </c>
      <c r="Q313" s="34"/>
      <c r="R313" s="56"/>
    </row>
    <row r="314" spans="1:18" s="70" customFormat="1" ht="11.25" customHeight="1" x14ac:dyDescent="0.2">
      <c r="A314" s="39"/>
      <c r="B314" s="46" t="s">
        <v>738</v>
      </c>
      <c r="C314" s="59">
        <f t="shared" si="195"/>
        <v>3.2206938233977525</v>
      </c>
      <c r="D314" s="60">
        <f t="shared" si="195"/>
        <v>-6.3704549970196638</v>
      </c>
      <c r="E314" s="60">
        <f t="shared" si="195"/>
        <v>18.34996125919595</v>
      </c>
      <c r="F314" s="203" t="s">
        <v>800</v>
      </c>
      <c r="G314" s="60">
        <f t="shared" si="196"/>
        <v>-22.956181026787476</v>
      </c>
      <c r="H314" s="203" t="s">
        <v>800</v>
      </c>
      <c r="I314" s="39"/>
      <c r="J314" s="46" t="s">
        <v>738</v>
      </c>
      <c r="K314" s="203" t="s">
        <v>800</v>
      </c>
      <c r="L314" s="60">
        <f t="shared" si="197"/>
        <v>9.1924862052302103</v>
      </c>
      <c r="M314" s="203" t="s">
        <v>800</v>
      </c>
      <c r="N314" s="60">
        <f t="shared" si="198"/>
        <v>5.1785688545935784</v>
      </c>
      <c r="O314" s="60">
        <f t="shared" si="198"/>
        <v>-2.7472055381896183</v>
      </c>
      <c r="P314" s="60">
        <f t="shared" si="198"/>
        <v>1.852230465175154</v>
      </c>
      <c r="Q314" s="34"/>
      <c r="R314" s="56"/>
    </row>
    <row r="315" spans="1:18" s="70" customFormat="1" ht="11.25" customHeight="1" x14ac:dyDescent="0.2">
      <c r="A315" s="39"/>
      <c r="B315" s="46" t="s">
        <v>739</v>
      </c>
      <c r="C315" s="59">
        <f t="shared" si="195"/>
        <v>-2.0292591356808884</v>
      </c>
      <c r="D315" s="60">
        <f t="shared" si="195"/>
        <v>0.97913850425632631</v>
      </c>
      <c r="E315" s="60">
        <f t="shared" si="195"/>
        <v>-0.53156237444929388</v>
      </c>
      <c r="F315" s="203" t="s">
        <v>800</v>
      </c>
      <c r="G315" s="60">
        <f t="shared" si="196"/>
        <v>-1.7507834013863857</v>
      </c>
      <c r="H315" s="203" t="s">
        <v>800</v>
      </c>
      <c r="I315" s="39"/>
      <c r="J315" s="46" t="s">
        <v>739</v>
      </c>
      <c r="K315" s="203" t="s">
        <v>800</v>
      </c>
      <c r="L315" s="60">
        <f t="shared" si="197"/>
        <v>-5.970777289281628</v>
      </c>
      <c r="M315" s="203" t="s">
        <v>800</v>
      </c>
      <c r="N315" s="60">
        <f t="shared" si="198"/>
        <v>4.2440206384414978</v>
      </c>
      <c r="O315" s="60">
        <f t="shared" si="198"/>
        <v>1.3896955222947582</v>
      </c>
      <c r="P315" s="60">
        <f t="shared" si="198"/>
        <v>5.0036131378354014</v>
      </c>
      <c r="Q315" s="34"/>
      <c r="R315" s="56"/>
    </row>
    <row r="316" spans="1:18" s="70" customFormat="1" ht="11.25" hidden="1" customHeight="1" x14ac:dyDescent="0.2">
      <c r="A316" s="39"/>
      <c r="B316" s="46"/>
      <c r="C316" s="59"/>
      <c r="D316" s="60"/>
      <c r="E316" s="60"/>
      <c r="F316" s="60"/>
      <c r="G316" s="60"/>
      <c r="H316" s="60"/>
      <c r="I316" s="39"/>
      <c r="J316" s="46"/>
      <c r="K316" s="60"/>
      <c r="L316" s="60"/>
      <c r="M316" s="60"/>
      <c r="N316" s="60"/>
      <c r="O316" s="60"/>
      <c r="P316" s="60"/>
      <c r="Q316" s="34"/>
      <c r="R316" s="56"/>
    </row>
    <row r="317" spans="1:18" s="70" customFormat="1" ht="11.25" hidden="1" customHeight="1" x14ac:dyDescent="0.2">
      <c r="A317" s="2415" t="s">
        <v>740</v>
      </c>
      <c r="B317" s="2412"/>
      <c r="C317" s="59">
        <f t="shared" ref="C317:E328" si="199">SUM(C109/C82*100-100)</f>
        <v>-28.248044288736764</v>
      </c>
      <c r="D317" s="60">
        <f t="shared" si="199"/>
        <v>-24.973087777486839</v>
      </c>
      <c r="E317" s="60">
        <f t="shared" si="199"/>
        <v>-1.9511073805634709</v>
      </c>
      <c r="F317" s="203" t="s">
        <v>800</v>
      </c>
      <c r="G317" s="60">
        <f t="shared" ref="G317:G328" si="200">SUM(G109/G82*100-100)</f>
        <v>-3.4417421548524345</v>
      </c>
      <c r="H317" s="203" t="s">
        <v>800</v>
      </c>
      <c r="I317" s="2415" t="s">
        <v>740</v>
      </c>
      <c r="J317" s="2412"/>
      <c r="K317" s="203" t="s">
        <v>800</v>
      </c>
      <c r="L317" s="60">
        <f t="shared" ref="L317:L328" si="201">SUM(L109/L82*100-100)</f>
        <v>-42.065438951000203</v>
      </c>
      <c r="M317" s="203" t="s">
        <v>800</v>
      </c>
      <c r="N317" s="60">
        <f t="shared" ref="N317:P328" si="202">SUM(N109/N82*100-100)</f>
        <v>-28.813105769899764</v>
      </c>
      <c r="O317" s="60">
        <f t="shared" si="202"/>
        <v>-29.477391109362998</v>
      </c>
      <c r="P317" s="60">
        <f t="shared" si="202"/>
        <v>-28.495958328978091</v>
      </c>
      <c r="Q317" s="2518"/>
      <c r="R317" s="2518"/>
    </row>
    <row r="318" spans="1:18" s="70" customFormat="1" ht="11.25" hidden="1" customHeight="1" x14ac:dyDescent="0.2">
      <c r="A318" s="2415" t="s">
        <v>741</v>
      </c>
      <c r="B318" s="2412"/>
      <c r="C318" s="59">
        <f t="shared" si="199"/>
        <v>-26.867941554011551</v>
      </c>
      <c r="D318" s="60">
        <f t="shared" si="199"/>
        <v>-24.119138466819948</v>
      </c>
      <c r="E318" s="60">
        <f t="shared" si="199"/>
        <v>-6.339350644941689</v>
      </c>
      <c r="F318" s="203" t="s">
        <v>800</v>
      </c>
      <c r="G318" s="60">
        <f t="shared" si="200"/>
        <v>2.1424992212787402</v>
      </c>
      <c r="H318" s="203" t="s">
        <v>800</v>
      </c>
      <c r="I318" s="2415" t="s">
        <v>741</v>
      </c>
      <c r="J318" s="2412"/>
      <c r="K318" s="203" t="s">
        <v>800</v>
      </c>
      <c r="L318" s="60">
        <f t="shared" si="201"/>
        <v>-38.050468848091882</v>
      </c>
      <c r="M318" s="203" t="s">
        <v>800</v>
      </c>
      <c r="N318" s="60">
        <f t="shared" si="202"/>
        <v>-27.314960328107631</v>
      </c>
      <c r="O318" s="60">
        <f t="shared" si="202"/>
        <v>-25.181558484764281</v>
      </c>
      <c r="P318" s="60">
        <f t="shared" si="202"/>
        <v>-22.166577128652463</v>
      </c>
      <c r="Q318" s="2518"/>
      <c r="R318" s="2518"/>
    </row>
    <row r="319" spans="1:18" s="70" customFormat="1" ht="11.25" hidden="1" customHeight="1" x14ac:dyDescent="0.2">
      <c r="A319" s="2415" t="s">
        <v>742</v>
      </c>
      <c r="B319" s="2412"/>
      <c r="C319" s="59">
        <f t="shared" si="199"/>
        <v>-18.35240775894718</v>
      </c>
      <c r="D319" s="60">
        <f t="shared" si="199"/>
        <v>-18.993940153503715</v>
      </c>
      <c r="E319" s="60">
        <f t="shared" si="199"/>
        <v>-2.8552127462169352</v>
      </c>
      <c r="F319" s="203" t="s">
        <v>800</v>
      </c>
      <c r="G319" s="60">
        <f t="shared" si="200"/>
        <v>1.3300621442893288</v>
      </c>
      <c r="H319" s="203" t="s">
        <v>800</v>
      </c>
      <c r="I319" s="2415" t="s">
        <v>742</v>
      </c>
      <c r="J319" s="2412"/>
      <c r="K319" s="203" t="s">
        <v>800</v>
      </c>
      <c r="L319" s="60">
        <f t="shared" si="201"/>
        <v>-23.614888303473379</v>
      </c>
      <c r="M319" s="203" t="s">
        <v>800</v>
      </c>
      <c r="N319" s="60">
        <f t="shared" si="202"/>
        <v>-16.304040210610864</v>
      </c>
      <c r="O319" s="60">
        <f t="shared" si="202"/>
        <v>-19.613109680463253</v>
      </c>
      <c r="P319" s="60">
        <f t="shared" si="202"/>
        <v>-16.411232107765798</v>
      </c>
      <c r="Q319" s="2518"/>
      <c r="R319" s="2518"/>
    </row>
    <row r="320" spans="1:18" s="70" customFormat="1" ht="6" hidden="1" customHeight="1" x14ac:dyDescent="0.2">
      <c r="A320" s="2415" t="s">
        <v>743</v>
      </c>
      <c r="B320" s="2412"/>
      <c r="C320" s="59">
        <f t="shared" si="199"/>
        <v>-17.295253961027782</v>
      </c>
      <c r="D320" s="60">
        <f t="shared" si="199"/>
        <v>-17.413350780832985</v>
      </c>
      <c r="E320" s="60">
        <f t="shared" si="199"/>
        <v>-1.9168356358480736</v>
      </c>
      <c r="F320" s="203" t="s">
        <v>800</v>
      </c>
      <c r="G320" s="60">
        <f t="shared" si="200"/>
        <v>1.2089872471733969</v>
      </c>
      <c r="H320" s="203" t="s">
        <v>800</v>
      </c>
      <c r="I320" s="2415" t="s">
        <v>743</v>
      </c>
      <c r="J320" s="2412"/>
      <c r="K320" s="203" t="s">
        <v>800</v>
      </c>
      <c r="L320" s="60">
        <f t="shared" si="201"/>
        <v>-20.576100325602042</v>
      </c>
      <c r="M320" s="203" t="s">
        <v>800</v>
      </c>
      <c r="N320" s="60">
        <f t="shared" si="202"/>
        <v>-17.512174582750021</v>
      </c>
      <c r="O320" s="60">
        <f t="shared" si="202"/>
        <v>-19.356216829063897</v>
      </c>
      <c r="P320" s="60">
        <f t="shared" si="202"/>
        <v>-16.010778014274308</v>
      </c>
      <c r="Q320" s="2518"/>
      <c r="R320" s="2518"/>
    </row>
    <row r="321" spans="1:18" s="70" customFormat="1" ht="11.25" hidden="1" customHeight="1" x14ac:dyDescent="0.2">
      <c r="A321" s="2415" t="s">
        <v>744</v>
      </c>
      <c r="B321" s="2412"/>
      <c r="C321" s="59">
        <f t="shared" si="199"/>
        <v>-16.19351479634858</v>
      </c>
      <c r="D321" s="60">
        <f t="shared" si="199"/>
        <v>-17.456783421807856</v>
      </c>
      <c r="E321" s="60">
        <f t="shared" si="199"/>
        <v>-1.8569874129278503</v>
      </c>
      <c r="F321" s="203" t="s">
        <v>800</v>
      </c>
      <c r="G321" s="60">
        <f t="shared" si="200"/>
        <v>0.81167756156166604</v>
      </c>
      <c r="H321" s="203" t="s">
        <v>800</v>
      </c>
      <c r="I321" s="2415" t="s">
        <v>744</v>
      </c>
      <c r="J321" s="2412"/>
      <c r="K321" s="203" t="s">
        <v>800</v>
      </c>
      <c r="L321" s="60">
        <f t="shared" si="201"/>
        <v>-18.138256657223351</v>
      </c>
      <c r="M321" s="203" t="s">
        <v>800</v>
      </c>
      <c r="N321" s="60">
        <f t="shared" si="202"/>
        <v>-16.666235880999793</v>
      </c>
      <c r="O321" s="60">
        <f t="shared" si="202"/>
        <v>-18.556637392684166</v>
      </c>
      <c r="P321" s="60">
        <f t="shared" si="202"/>
        <v>-14.683393917423174</v>
      </c>
      <c r="Q321" s="2518"/>
      <c r="R321" s="2518"/>
    </row>
    <row r="322" spans="1:18" s="70" customFormat="1" ht="11.25" hidden="1" customHeight="1" x14ac:dyDescent="0.2">
      <c r="A322" s="2415" t="s">
        <v>745</v>
      </c>
      <c r="B322" s="2412"/>
      <c r="C322" s="59">
        <f t="shared" si="199"/>
        <v>-15.687418184807015</v>
      </c>
      <c r="D322" s="60">
        <f t="shared" si="199"/>
        <v>-15.735990244251354</v>
      </c>
      <c r="E322" s="60">
        <f t="shared" si="199"/>
        <v>-1.8786072138326517</v>
      </c>
      <c r="F322" s="203" t="s">
        <v>800</v>
      </c>
      <c r="G322" s="60">
        <f t="shared" si="200"/>
        <v>-1.4111554236679353</v>
      </c>
      <c r="H322" s="203" t="s">
        <v>800</v>
      </c>
      <c r="I322" s="2415" t="s">
        <v>745</v>
      </c>
      <c r="J322" s="2412"/>
      <c r="K322" s="203" t="s">
        <v>800</v>
      </c>
      <c r="L322" s="60">
        <f t="shared" si="201"/>
        <v>-17.458409617414858</v>
      </c>
      <c r="M322" s="203" t="s">
        <v>800</v>
      </c>
      <c r="N322" s="60">
        <f t="shared" si="202"/>
        <v>-17.453846125232033</v>
      </c>
      <c r="O322" s="60">
        <f t="shared" si="202"/>
        <v>-17.811956739271864</v>
      </c>
      <c r="P322" s="60">
        <f t="shared" si="202"/>
        <v>-14.721480386439694</v>
      </c>
      <c r="Q322" s="2518"/>
      <c r="R322" s="2518"/>
    </row>
    <row r="323" spans="1:18" s="70" customFormat="1" ht="11.25" hidden="1" customHeight="1" x14ac:dyDescent="0.2">
      <c r="A323" s="2415" t="s">
        <v>746</v>
      </c>
      <c r="B323" s="2412"/>
      <c r="C323" s="59">
        <f t="shared" si="199"/>
        <v>-14.636901697428272</v>
      </c>
      <c r="D323" s="60">
        <f t="shared" si="199"/>
        <v>-14.621804489936935</v>
      </c>
      <c r="E323" s="60">
        <f t="shared" si="199"/>
        <v>-2.8067212851534151</v>
      </c>
      <c r="F323" s="203" t="s">
        <v>800</v>
      </c>
      <c r="G323" s="60">
        <f t="shared" si="200"/>
        <v>-1.3387215101691226</v>
      </c>
      <c r="H323" s="203" t="s">
        <v>800</v>
      </c>
      <c r="I323" s="2415" t="s">
        <v>746</v>
      </c>
      <c r="J323" s="2412"/>
      <c r="K323" s="203" t="s">
        <v>800</v>
      </c>
      <c r="L323" s="60">
        <f t="shared" si="201"/>
        <v>-15.570031974432709</v>
      </c>
      <c r="M323" s="203" t="s">
        <v>800</v>
      </c>
      <c r="N323" s="60">
        <f t="shared" si="202"/>
        <v>-16.06521011269632</v>
      </c>
      <c r="O323" s="60">
        <f t="shared" si="202"/>
        <v>-17.358050509469095</v>
      </c>
      <c r="P323" s="60">
        <f t="shared" si="202"/>
        <v>-14.654245790039425</v>
      </c>
      <c r="Q323" s="2518"/>
      <c r="R323" s="2518"/>
    </row>
    <row r="324" spans="1:18" s="70" customFormat="1" ht="11.25" hidden="1" customHeight="1" x14ac:dyDescent="0.2">
      <c r="A324" s="2415" t="s">
        <v>747</v>
      </c>
      <c r="B324" s="2412"/>
      <c r="C324" s="59">
        <f t="shared" si="199"/>
        <v>-13.301912494427185</v>
      </c>
      <c r="D324" s="60">
        <f t="shared" si="199"/>
        <v>-13.143794040530949</v>
      </c>
      <c r="E324" s="60">
        <f t="shared" si="199"/>
        <v>-2.1129420529253764</v>
      </c>
      <c r="F324" s="203" t="s">
        <v>800</v>
      </c>
      <c r="G324" s="60">
        <f t="shared" si="200"/>
        <v>-1.3189629382533496</v>
      </c>
      <c r="H324" s="203" t="s">
        <v>800</v>
      </c>
      <c r="I324" s="2415" t="s">
        <v>747</v>
      </c>
      <c r="J324" s="2412"/>
      <c r="K324" s="203" t="s">
        <v>800</v>
      </c>
      <c r="L324" s="60">
        <f t="shared" si="201"/>
        <v>-13.65279084720224</v>
      </c>
      <c r="M324" s="203" t="s">
        <v>800</v>
      </c>
      <c r="N324" s="60">
        <f t="shared" si="202"/>
        <v>-14.208378515305611</v>
      </c>
      <c r="O324" s="60">
        <f t="shared" si="202"/>
        <v>-16.722145173132787</v>
      </c>
      <c r="P324" s="60">
        <f t="shared" si="202"/>
        <v>-13.559537368440218</v>
      </c>
      <c r="Q324" s="2518"/>
      <c r="R324" s="2518"/>
    </row>
    <row r="325" spans="1:18" s="70" customFormat="1" ht="11.25" hidden="1" customHeight="1" x14ac:dyDescent="0.2">
      <c r="A325" s="2415" t="s">
        <v>748</v>
      </c>
      <c r="B325" s="2412"/>
      <c r="C325" s="59">
        <f t="shared" si="199"/>
        <v>-12.422723018282127</v>
      </c>
      <c r="D325" s="60">
        <f t="shared" si="199"/>
        <v>-11.094818573692365</v>
      </c>
      <c r="E325" s="60">
        <f t="shared" si="199"/>
        <v>-2.206754725935312</v>
      </c>
      <c r="F325" s="203" t="s">
        <v>800</v>
      </c>
      <c r="G325" s="60">
        <f t="shared" si="200"/>
        <v>-3.6509828670266131</v>
      </c>
      <c r="H325" s="203" t="s">
        <v>800</v>
      </c>
      <c r="I325" s="2415" t="s">
        <v>748</v>
      </c>
      <c r="J325" s="2412"/>
      <c r="K325" s="203" t="s">
        <v>800</v>
      </c>
      <c r="L325" s="60">
        <f t="shared" si="201"/>
        <v>-12.416585484364248</v>
      </c>
      <c r="M325" s="203" t="s">
        <v>800</v>
      </c>
      <c r="N325" s="60">
        <f t="shared" si="202"/>
        <v>-13.560762636798856</v>
      </c>
      <c r="O325" s="60">
        <f t="shared" si="202"/>
        <v>-15.925757928933081</v>
      </c>
      <c r="P325" s="60">
        <f t="shared" si="202"/>
        <v>-12.651022356634982</v>
      </c>
      <c r="Q325" s="2518"/>
      <c r="R325" s="2518"/>
    </row>
    <row r="326" spans="1:18" s="70" customFormat="1" ht="11.25" hidden="1" customHeight="1" x14ac:dyDescent="0.2">
      <c r="A326" s="2415" t="s">
        <v>749</v>
      </c>
      <c r="B326" s="2412"/>
      <c r="C326" s="59">
        <f t="shared" si="199"/>
        <v>-11.843617721609604</v>
      </c>
      <c r="D326" s="60">
        <f t="shared" si="199"/>
        <v>-9.223371626217002</v>
      </c>
      <c r="E326" s="60">
        <f t="shared" si="199"/>
        <v>-2.0792933380159155</v>
      </c>
      <c r="F326" s="203" t="s">
        <v>800</v>
      </c>
      <c r="G326" s="60">
        <f t="shared" si="200"/>
        <v>-5.5034913458683263</v>
      </c>
      <c r="H326" s="203" t="s">
        <v>800</v>
      </c>
      <c r="I326" s="2415" t="s">
        <v>749</v>
      </c>
      <c r="J326" s="2412"/>
      <c r="K326" s="203" t="s">
        <v>800</v>
      </c>
      <c r="L326" s="60">
        <f t="shared" si="201"/>
        <v>-11.838019390792766</v>
      </c>
      <c r="M326" s="203" t="s">
        <v>800</v>
      </c>
      <c r="N326" s="60">
        <f t="shared" si="202"/>
        <v>-12.2211813840416</v>
      </c>
      <c r="O326" s="60">
        <f t="shared" si="202"/>
        <v>-15.267269224681854</v>
      </c>
      <c r="P326" s="60">
        <f t="shared" si="202"/>
        <v>-11.957539903040058</v>
      </c>
      <c r="Q326" s="2518"/>
      <c r="R326" s="2518"/>
    </row>
    <row r="327" spans="1:18" s="70" customFormat="1" ht="11.25" hidden="1" customHeight="1" x14ac:dyDescent="0.2">
      <c r="A327" s="2415" t="s">
        <v>750</v>
      </c>
      <c r="B327" s="2412"/>
      <c r="C327" s="59">
        <f t="shared" si="199"/>
        <v>-10.554970130051331</v>
      </c>
      <c r="D327" s="60">
        <f t="shared" si="199"/>
        <v>-8.8880494714005209</v>
      </c>
      <c r="E327" s="60">
        <f t="shared" si="199"/>
        <v>-0.44610671950641745</v>
      </c>
      <c r="F327" s="203" t="s">
        <v>800</v>
      </c>
      <c r="G327" s="60">
        <f t="shared" si="200"/>
        <v>-7.3908315315492388</v>
      </c>
      <c r="H327" s="203" t="s">
        <v>800</v>
      </c>
      <c r="I327" s="2415" t="s">
        <v>750</v>
      </c>
      <c r="J327" s="2412"/>
      <c r="K327" s="203" t="s">
        <v>800</v>
      </c>
      <c r="L327" s="60">
        <f t="shared" si="201"/>
        <v>-10.09451863354036</v>
      </c>
      <c r="M327" s="203" t="s">
        <v>800</v>
      </c>
      <c r="N327" s="60">
        <f t="shared" si="202"/>
        <v>-10.7831251382419</v>
      </c>
      <c r="O327" s="60">
        <f t="shared" si="202"/>
        <v>-14.217098976290771</v>
      </c>
      <c r="P327" s="60">
        <f t="shared" si="202"/>
        <v>-10.807874375050417</v>
      </c>
      <c r="Q327" s="2518"/>
      <c r="R327" s="2518"/>
    </row>
    <row r="328" spans="1:18" s="70" customFormat="1" ht="11.25" hidden="1" customHeight="1" x14ac:dyDescent="0.2">
      <c r="A328" s="2415" t="s">
        <v>751</v>
      </c>
      <c r="B328" s="2412"/>
      <c r="C328" s="59">
        <f t="shared" si="199"/>
        <v>-10.044403139936804</v>
      </c>
      <c r="D328" s="60">
        <f t="shared" si="199"/>
        <v>-8.1579924776299606</v>
      </c>
      <c r="E328" s="60">
        <f t="shared" si="199"/>
        <v>-0.45337655990603309</v>
      </c>
      <c r="F328" s="203" t="s">
        <v>800</v>
      </c>
      <c r="G328" s="60">
        <f t="shared" si="200"/>
        <v>-7.0121696111159366</v>
      </c>
      <c r="H328" s="203" t="s">
        <v>800</v>
      </c>
      <c r="I328" s="2415" t="s">
        <v>751</v>
      </c>
      <c r="J328" s="2412"/>
      <c r="K328" s="203" t="s">
        <v>800</v>
      </c>
      <c r="L328" s="60">
        <f t="shared" si="201"/>
        <v>-9.8850705163683159</v>
      </c>
      <c r="M328" s="203" t="s">
        <v>800</v>
      </c>
      <c r="N328" s="60">
        <f t="shared" si="202"/>
        <v>-9.8543106065827857</v>
      </c>
      <c r="O328" s="60">
        <f t="shared" si="202"/>
        <v>-13.252382842823337</v>
      </c>
      <c r="P328" s="60">
        <f t="shared" si="202"/>
        <v>-9.7798381703511978</v>
      </c>
      <c r="Q328" s="2518"/>
      <c r="R328" s="2518"/>
    </row>
    <row r="329" spans="1:18" s="70" customFormat="1" ht="11.25" hidden="1" customHeight="1" x14ac:dyDescent="0.2">
      <c r="A329" s="39"/>
      <c r="B329" s="46"/>
      <c r="C329" s="59"/>
      <c r="D329" s="60"/>
      <c r="E329" s="60"/>
      <c r="F329" s="60"/>
      <c r="G329" s="60"/>
      <c r="H329" s="60"/>
      <c r="I329" s="39"/>
      <c r="J329" s="46"/>
      <c r="K329" s="60"/>
      <c r="L329" s="60"/>
      <c r="M329" s="60"/>
      <c r="N329" s="60"/>
      <c r="O329" s="60"/>
      <c r="P329" s="60"/>
      <c r="Q329" s="34"/>
      <c r="R329" s="56"/>
    </row>
    <row r="330" spans="1:18" s="70" customFormat="1" ht="11.25" hidden="1" customHeight="1" x14ac:dyDescent="0.2">
      <c r="A330" s="39">
        <v>2010</v>
      </c>
      <c r="B330" s="46"/>
      <c r="C330" s="59"/>
      <c r="D330" s="60"/>
      <c r="E330" s="60"/>
      <c r="F330" s="60"/>
      <c r="G330" s="60"/>
      <c r="H330" s="60"/>
      <c r="I330" s="39">
        <v>2010</v>
      </c>
      <c r="J330" s="46"/>
      <c r="K330" s="60"/>
      <c r="L330" s="60"/>
      <c r="M330" s="60"/>
      <c r="N330" s="60"/>
      <c r="O330" s="60"/>
      <c r="P330" s="60"/>
      <c r="Q330" s="34"/>
      <c r="R330" s="56"/>
    </row>
    <row r="331" spans="1:18" s="70" customFormat="1" ht="11.25" hidden="1" customHeight="1" x14ac:dyDescent="0.2">
      <c r="A331" s="39"/>
      <c r="B331" s="46" t="s">
        <v>542</v>
      </c>
      <c r="C331" s="59">
        <f t="shared" ref="C331:E342" si="203">SUM(C123/C96*100-100)</f>
        <v>-100</v>
      </c>
      <c r="D331" s="60">
        <f t="shared" si="203"/>
        <v>-100</v>
      </c>
      <c r="E331" s="60">
        <f t="shared" si="203"/>
        <v>-100</v>
      </c>
      <c r="F331" s="203" t="s">
        <v>800</v>
      </c>
      <c r="G331" s="60">
        <f t="shared" ref="G331:G342" si="204">SUM(G123/G96*100-100)</f>
        <v>-100</v>
      </c>
      <c r="H331" s="203" t="s">
        <v>800</v>
      </c>
      <c r="I331" s="39"/>
      <c r="J331" s="46" t="s">
        <v>542</v>
      </c>
      <c r="K331" s="203" t="s">
        <v>800</v>
      </c>
      <c r="L331" s="60">
        <f t="shared" ref="L331:L342" si="205">SUM(L123/L96*100-100)</f>
        <v>-100</v>
      </c>
      <c r="M331" s="203" t="s">
        <v>800</v>
      </c>
      <c r="N331" s="60">
        <f t="shared" ref="N331:P342" si="206">SUM(N123/N96*100-100)</f>
        <v>-100</v>
      </c>
      <c r="O331" s="60">
        <f t="shared" si="206"/>
        <v>-100</v>
      </c>
      <c r="P331" s="60">
        <f t="shared" si="206"/>
        <v>-100</v>
      </c>
      <c r="Q331" s="34"/>
      <c r="R331" s="56"/>
    </row>
    <row r="332" spans="1:18" s="70" customFormat="1" ht="11.25" hidden="1" customHeight="1" x14ac:dyDescent="0.2">
      <c r="A332" s="39"/>
      <c r="B332" s="46" t="s">
        <v>729</v>
      </c>
      <c r="C332" s="59">
        <f t="shared" si="203"/>
        <v>-100</v>
      </c>
      <c r="D332" s="60">
        <f t="shared" si="203"/>
        <v>-100</v>
      </c>
      <c r="E332" s="60">
        <f t="shared" si="203"/>
        <v>-100</v>
      </c>
      <c r="F332" s="203" t="s">
        <v>800</v>
      </c>
      <c r="G332" s="60">
        <f t="shared" si="204"/>
        <v>-100</v>
      </c>
      <c r="H332" s="203" t="s">
        <v>800</v>
      </c>
      <c r="I332" s="39"/>
      <c r="J332" s="46" t="s">
        <v>729</v>
      </c>
      <c r="K332" s="203" t="s">
        <v>800</v>
      </c>
      <c r="L332" s="60">
        <f t="shared" si="205"/>
        <v>-100</v>
      </c>
      <c r="M332" s="203" t="s">
        <v>800</v>
      </c>
      <c r="N332" s="60">
        <f t="shared" si="206"/>
        <v>-100</v>
      </c>
      <c r="O332" s="60">
        <f t="shared" si="206"/>
        <v>-100</v>
      </c>
      <c r="P332" s="60">
        <f t="shared" si="206"/>
        <v>-100</v>
      </c>
      <c r="Q332" s="34"/>
      <c r="R332" s="56"/>
    </row>
    <row r="333" spans="1:18" s="70" customFormat="1" ht="11.25" hidden="1" customHeight="1" x14ac:dyDescent="0.2">
      <c r="A333" s="39"/>
      <c r="B333" s="46" t="s">
        <v>730</v>
      </c>
      <c r="C333" s="59">
        <f t="shared" si="203"/>
        <v>-100</v>
      </c>
      <c r="D333" s="60">
        <f t="shared" si="203"/>
        <v>-100</v>
      </c>
      <c r="E333" s="60">
        <f t="shared" si="203"/>
        <v>-100</v>
      </c>
      <c r="F333" s="203" t="s">
        <v>800</v>
      </c>
      <c r="G333" s="60">
        <f t="shared" si="204"/>
        <v>-100</v>
      </c>
      <c r="H333" s="203" t="s">
        <v>800</v>
      </c>
      <c r="I333" s="39"/>
      <c r="J333" s="46" t="s">
        <v>730</v>
      </c>
      <c r="K333" s="203" t="s">
        <v>800</v>
      </c>
      <c r="L333" s="60">
        <f t="shared" si="205"/>
        <v>-100</v>
      </c>
      <c r="M333" s="203" t="s">
        <v>800</v>
      </c>
      <c r="N333" s="60">
        <f t="shared" si="206"/>
        <v>-100</v>
      </c>
      <c r="O333" s="60">
        <f t="shared" si="206"/>
        <v>-100</v>
      </c>
      <c r="P333" s="60">
        <f t="shared" si="206"/>
        <v>-100</v>
      </c>
      <c r="Q333" s="34"/>
      <c r="R333" s="56"/>
    </row>
    <row r="334" spans="1:18" s="70" customFormat="1" ht="11.25" hidden="1" customHeight="1" x14ac:dyDescent="0.2">
      <c r="A334" s="39"/>
      <c r="B334" s="46" t="s">
        <v>731</v>
      </c>
      <c r="C334" s="59">
        <f t="shared" si="203"/>
        <v>-100</v>
      </c>
      <c r="D334" s="60">
        <f t="shared" si="203"/>
        <v>-100</v>
      </c>
      <c r="E334" s="60">
        <f t="shared" si="203"/>
        <v>-100</v>
      </c>
      <c r="F334" s="203" t="s">
        <v>800</v>
      </c>
      <c r="G334" s="60">
        <f t="shared" si="204"/>
        <v>-100</v>
      </c>
      <c r="H334" s="203" t="s">
        <v>800</v>
      </c>
      <c r="I334" s="39"/>
      <c r="J334" s="46" t="s">
        <v>731</v>
      </c>
      <c r="K334" s="203" t="s">
        <v>800</v>
      </c>
      <c r="L334" s="60">
        <f t="shared" si="205"/>
        <v>-100</v>
      </c>
      <c r="M334" s="203" t="s">
        <v>800</v>
      </c>
      <c r="N334" s="60">
        <f t="shared" si="206"/>
        <v>-100</v>
      </c>
      <c r="O334" s="60">
        <f t="shared" si="206"/>
        <v>-100</v>
      </c>
      <c r="P334" s="60">
        <f t="shared" si="206"/>
        <v>-100</v>
      </c>
      <c r="Q334" s="34"/>
      <c r="R334" s="56"/>
    </row>
    <row r="335" spans="1:18" s="70" customFormat="1" ht="11.25" hidden="1" customHeight="1" x14ac:dyDescent="0.2">
      <c r="A335" s="39"/>
      <c r="B335" s="46" t="s">
        <v>732</v>
      </c>
      <c r="C335" s="59">
        <f t="shared" si="203"/>
        <v>-100</v>
      </c>
      <c r="D335" s="60">
        <f t="shared" si="203"/>
        <v>-100</v>
      </c>
      <c r="E335" s="60">
        <f t="shared" si="203"/>
        <v>-100</v>
      </c>
      <c r="F335" s="203" t="s">
        <v>800</v>
      </c>
      <c r="G335" s="60">
        <f t="shared" si="204"/>
        <v>-100</v>
      </c>
      <c r="H335" s="203" t="s">
        <v>800</v>
      </c>
      <c r="I335" s="39"/>
      <c r="J335" s="46" t="s">
        <v>732</v>
      </c>
      <c r="K335" s="203" t="s">
        <v>800</v>
      </c>
      <c r="L335" s="60">
        <f t="shared" si="205"/>
        <v>-100</v>
      </c>
      <c r="M335" s="203" t="s">
        <v>800</v>
      </c>
      <c r="N335" s="60">
        <f t="shared" si="206"/>
        <v>-100</v>
      </c>
      <c r="O335" s="60">
        <f t="shared" si="206"/>
        <v>-100</v>
      </c>
      <c r="P335" s="60">
        <f t="shared" si="206"/>
        <v>-100</v>
      </c>
      <c r="Q335" s="34"/>
      <c r="R335" s="56"/>
    </row>
    <row r="336" spans="1:18" s="70" customFormat="1" ht="11.25" hidden="1" customHeight="1" x14ac:dyDescent="0.2">
      <c r="A336" s="39"/>
      <c r="B336" s="46" t="s">
        <v>733</v>
      </c>
      <c r="C336" s="59">
        <f t="shared" si="203"/>
        <v>-100</v>
      </c>
      <c r="D336" s="60">
        <f t="shared" si="203"/>
        <v>-100</v>
      </c>
      <c r="E336" s="60">
        <f t="shared" si="203"/>
        <v>-100</v>
      </c>
      <c r="F336" s="203" t="s">
        <v>800</v>
      </c>
      <c r="G336" s="60">
        <f t="shared" si="204"/>
        <v>-100</v>
      </c>
      <c r="H336" s="203" t="s">
        <v>800</v>
      </c>
      <c r="I336" s="39"/>
      <c r="J336" s="46" t="s">
        <v>733</v>
      </c>
      <c r="K336" s="203" t="s">
        <v>800</v>
      </c>
      <c r="L336" s="60">
        <f t="shared" si="205"/>
        <v>-100</v>
      </c>
      <c r="M336" s="203" t="s">
        <v>800</v>
      </c>
      <c r="N336" s="60">
        <f t="shared" si="206"/>
        <v>-100</v>
      </c>
      <c r="O336" s="60">
        <f t="shared" si="206"/>
        <v>-100</v>
      </c>
      <c r="P336" s="60">
        <f t="shared" si="206"/>
        <v>-100</v>
      </c>
      <c r="Q336" s="34"/>
      <c r="R336" s="56"/>
    </row>
    <row r="337" spans="1:18" s="70" customFormat="1" ht="11.25" hidden="1" customHeight="1" x14ac:dyDescent="0.2">
      <c r="A337" s="39"/>
      <c r="B337" s="46" t="s">
        <v>734</v>
      </c>
      <c r="C337" s="59">
        <f t="shared" si="203"/>
        <v>-100</v>
      </c>
      <c r="D337" s="60">
        <f t="shared" si="203"/>
        <v>-100</v>
      </c>
      <c r="E337" s="60">
        <f t="shared" si="203"/>
        <v>-100</v>
      </c>
      <c r="F337" s="203" t="s">
        <v>800</v>
      </c>
      <c r="G337" s="60">
        <f t="shared" si="204"/>
        <v>-100</v>
      </c>
      <c r="H337" s="203" t="s">
        <v>800</v>
      </c>
      <c r="I337" s="39"/>
      <c r="J337" s="46" t="s">
        <v>734</v>
      </c>
      <c r="K337" s="203" t="s">
        <v>800</v>
      </c>
      <c r="L337" s="60">
        <f t="shared" si="205"/>
        <v>-100</v>
      </c>
      <c r="M337" s="203" t="s">
        <v>800</v>
      </c>
      <c r="N337" s="60">
        <f t="shared" si="206"/>
        <v>-100</v>
      </c>
      <c r="O337" s="60">
        <f t="shared" si="206"/>
        <v>-100</v>
      </c>
      <c r="P337" s="60">
        <f t="shared" si="206"/>
        <v>-100</v>
      </c>
      <c r="Q337" s="34"/>
      <c r="R337" s="56"/>
    </row>
    <row r="338" spans="1:18" s="70" customFormat="1" ht="11.25" hidden="1" customHeight="1" x14ac:dyDescent="0.2">
      <c r="A338" s="39"/>
      <c r="B338" s="46" t="s">
        <v>735</v>
      </c>
      <c r="C338" s="59">
        <f t="shared" si="203"/>
        <v>-100</v>
      </c>
      <c r="D338" s="60">
        <f t="shared" si="203"/>
        <v>-100</v>
      </c>
      <c r="E338" s="60">
        <f t="shared" si="203"/>
        <v>-100</v>
      </c>
      <c r="F338" s="203" t="s">
        <v>800</v>
      </c>
      <c r="G338" s="60">
        <f t="shared" si="204"/>
        <v>-100</v>
      </c>
      <c r="H338" s="203" t="s">
        <v>800</v>
      </c>
      <c r="I338" s="39"/>
      <c r="J338" s="46" t="s">
        <v>735</v>
      </c>
      <c r="K338" s="203" t="s">
        <v>800</v>
      </c>
      <c r="L338" s="60">
        <f t="shared" si="205"/>
        <v>-100</v>
      </c>
      <c r="M338" s="203" t="s">
        <v>800</v>
      </c>
      <c r="N338" s="60">
        <f t="shared" si="206"/>
        <v>-100</v>
      </c>
      <c r="O338" s="60">
        <f t="shared" si="206"/>
        <v>-100</v>
      </c>
      <c r="P338" s="60">
        <f t="shared" si="206"/>
        <v>-100</v>
      </c>
      <c r="Q338" s="34"/>
      <c r="R338" s="56"/>
    </row>
    <row r="339" spans="1:18" s="70" customFormat="1" ht="11.25" hidden="1" customHeight="1" x14ac:dyDescent="0.2">
      <c r="A339" s="39"/>
      <c r="B339" s="46" t="s">
        <v>736</v>
      </c>
      <c r="C339" s="59">
        <f t="shared" si="203"/>
        <v>-100</v>
      </c>
      <c r="D339" s="60">
        <f t="shared" si="203"/>
        <v>-100</v>
      </c>
      <c r="E339" s="60">
        <f t="shared" si="203"/>
        <v>-100</v>
      </c>
      <c r="F339" s="203" t="s">
        <v>800</v>
      </c>
      <c r="G339" s="60">
        <f t="shared" si="204"/>
        <v>-100</v>
      </c>
      <c r="H339" s="203" t="s">
        <v>800</v>
      </c>
      <c r="I339" s="39"/>
      <c r="J339" s="46" t="s">
        <v>736</v>
      </c>
      <c r="K339" s="203" t="s">
        <v>800</v>
      </c>
      <c r="L339" s="60">
        <f t="shared" si="205"/>
        <v>-100</v>
      </c>
      <c r="M339" s="203" t="s">
        <v>800</v>
      </c>
      <c r="N339" s="60">
        <f t="shared" si="206"/>
        <v>-100</v>
      </c>
      <c r="O339" s="60">
        <f t="shared" si="206"/>
        <v>-100</v>
      </c>
      <c r="P339" s="60">
        <f t="shared" si="206"/>
        <v>-100</v>
      </c>
      <c r="Q339" s="34"/>
      <c r="R339" s="56"/>
    </row>
    <row r="340" spans="1:18" s="70" customFormat="1" ht="11.25" hidden="1" customHeight="1" x14ac:dyDescent="0.2">
      <c r="A340" s="39"/>
      <c r="B340" s="46" t="s">
        <v>737</v>
      </c>
      <c r="C340" s="59">
        <f t="shared" si="203"/>
        <v>-100</v>
      </c>
      <c r="D340" s="60">
        <f t="shared" si="203"/>
        <v>-100</v>
      </c>
      <c r="E340" s="60">
        <f t="shared" si="203"/>
        <v>-100</v>
      </c>
      <c r="F340" s="203" t="s">
        <v>800</v>
      </c>
      <c r="G340" s="60">
        <f t="shared" si="204"/>
        <v>-100</v>
      </c>
      <c r="H340" s="203" t="s">
        <v>800</v>
      </c>
      <c r="I340" s="39"/>
      <c r="J340" s="46" t="s">
        <v>737</v>
      </c>
      <c r="K340" s="203" t="s">
        <v>800</v>
      </c>
      <c r="L340" s="60">
        <f t="shared" si="205"/>
        <v>-100</v>
      </c>
      <c r="M340" s="203" t="s">
        <v>800</v>
      </c>
      <c r="N340" s="60">
        <f t="shared" si="206"/>
        <v>-100</v>
      </c>
      <c r="O340" s="60">
        <f t="shared" si="206"/>
        <v>-100</v>
      </c>
      <c r="P340" s="60">
        <f t="shared" si="206"/>
        <v>-100</v>
      </c>
      <c r="Q340" s="34"/>
      <c r="R340" s="56"/>
    </row>
    <row r="341" spans="1:18" s="70" customFormat="1" ht="11.25" hidden="1" customHeight="1" x14ac:dyDescent="0.2">
      <c r="A341" s="39"/>
      <c r="B341" s="46" t="s">
        <v>738</v>
      </c>
      <c r="C341" s="59">
        <f t="shared" si="203"/>
        <v>-100</v>
      </c>
      <c r="D341" s="60">
        <f t="shared" si="203"/>
        <v>-100</v>
      </c>
      <c r="E341" s="60">
        <f t="shared" si="203"/>
        <v>-100</v>
      </c>
      <c r="F341" s="203" t="s">
        <v>800</v>
      </c>
      <c r="G341" s="60">
        <f t="shared" si="204"/>
        <v>-100</v>
      </c>
      <c r="H341" s="203" t="s">
        <v>800</v>
      </c>
      <c r="I341" s="39"/>
      <c r="J341" s="46" t="s">
        <v>738</v>
      </c>
      <c r="K341" s="203" t="s">
        <v>800</v>
      </c>
      <c r="L341" s="60">
        <f t="shared" si="205"/>
        <v>-100</v>
      </c>
      <c r="M341" s="203" t="s">
        <v>800</v>
      </c>
      <c r="N341" s="60">
        <f t="shared" si="206"/>
        <v>-100</v>
      </c>
      <c r="O341" s="60">
        <f t="shared" si="206"/>
        <v>-100</v>
      </c>
      <c r="P341" s="60">
        <f t="shared" si="206"/>
        <v>-100</v>
      </c>
      <c r="Q341" s="34"/>
      <c r="R341" s="56"/>
    </row>
    <row r="342" spans="1:18" s="70" customFormat="1" ht="11.25" hidden="1" customHeight="1" x14ac:dyDescent="0.2">
      <c r="A342" s="39"/>
      <c r="B342" s="46" t="s">
        <v>739</v>
      </c>
      <c r="C342" s="59">
        <f t="shared" si="203"/>
        <v>-100</v>
      </c>
      <c r="D342" s="60">
        <f t="shared" si="203"/>
        <v>-100</v>
      </c>
      <c r="E342" s="60">
        <f t="shared" si="203"/>
        <v>-100</v>
      </c>
      <c r="F342" s="203" t="s">
        <v>800</v>
      </c>
      <c r="G342" s="60">
        <f t="shared" si="204"/>
        <v>-100</v>
      </c>
      <c r="H342" s="203" t="s">
        <v>800</v>
      </c>
      <c r="I342" s="39"/>
      <c r="J342" s="46" t="s">
        <v>739</v>
      </c>
      <c r="K342" s="203" t="s">
        <v>800</v>
      </c>
      <c r="L342" s="60">
        <f t="shared" si="205"/>
        <v>-100</v>
      </c>
      <c r="M342" s="203" t="s">
        <v>800</v>
      </c>
      <c r="N342" s="60">
        <f t="shared" si="206"/>
        <v>-100</v>
      </c>
      <c r="O342" s="60">
        <f t="shared" si="206"/>
        <v>-100</v>
      </c>
      <c r="P342" s="60">
        <f t="shared" si="206"/>
        <v>-100</v>
      </c>
      <c r="Q342" s="34"/>
      <c r="R342" s="56"/>
    </row>
    <row r="343" spans="1:18" s="70" customFormat="1" ht="11.25" hidden="1" customHeight="1" x14ac:dyDescent="0.2">
      <c r="A343" s="39"/>
      <c r="B343" s="46"/>
      <c r="C343" s="59"/>
      <c r="D343" s="60"/>
      <c r="E343" s="60"/>
      <c r="F343" s="60"/>
      <c r="G343" s="60"/>
      <c r="H343" s="60"/>
      <c r="I343" s="39"/>
      <c r="J343" s="46"/>
      <c r="K343" s="60"/>
      <c r="L343" s="60"/>
      <c r="M343" s="60"/>
      <c r="N343" s="60"/>
      <c r="O343" s="60"/>
      <c r="P343" s="60"/>
      <c r="Q343" s="34"/>
      <c r="R343" s="56"/>
    </row>
    <row r="344" spans="1:18" s="70" customFormat="1" ht="11.25" hidden="1" customHeight="1" x14ac:dyDescent="0.2">
      <c r="A344" s="2415" t="s">
        <v>740</v>
      </c>
      <c r="B344" s="2412"/>
      <c r="C344" s="59">
        <f t="shared" ref="C344:E355" si="207">SUM(C136/C109*100-100)</f>
        <v>-100</v>
      </c>
      <c r="D344" s="60">
        <f t="shared" si="207"/>
        <v>-100</v>
      </c>
      <c r="E344" s="60">
        <f t="shared" si="207"/>
        <v>-100</v>
      </c>
      <c r="F344" s="203" t="s">
        <v>800</v>
      </c>
      <c r="G344" s="60">
        <f t="shared" ref="G344:G355" si="208">SUM(G136/G109*100-100)</f>
        <v>-100</v>
      </c>
      <c r="H344" s="203" t="s">
        <v>800</v>
      </c>
      <c r="I344" s="2415" t="s">
        <v>740</v>
      </c>
      <c r="J344" s="2412"/>
      <c r="K344" s="203" t="s">
        <v>800</v>
      </c>
      <c r="L344" s="60">
        <f t="shared" ref="L344:L355" si="209">SUM(L136/L109*100-100)</f>
        <v>-100</v>
      </c>
      <c r="M344" s="203" t="s">
        <v>800</v>
      </c>
      <c r="N344" s="60">
        <f t="shared" ref="N344:P355" si="210">SUM(N136/N109*100-100)</f>
        <v>-100</v>
      </c>
      <c r="O344" s="60">
        <f t="shared" si="210"/>
        <v>-100</v>
      </c>
      <c r="P344" s="60">
        <f t="shared" si="210"/>
        <v>-100</v>
      </c>
      <c r="Q344" s="2518"/>
      <c r="R344" s="2518"/>
    </row>
    <row r="345" spans="1:18" s="70" customFormat="1" ht="11.25" hidden="1" customHeight="1" x14ac:dyDescent="0.2">
      <c r="A345" s="2415" t="s">
        <v>741</v>
      </c>
      <c r="B345" s="2412"/>
      <c r="C345" s="59">
        <f t="shared" si="207"/>
        <v>-100</v>
      </c>
      <c r="D345" s="60">
        <f t="shared" si="207"/>
        <v>-100</v>
      </c>
      <c r="E345" s="60">
        <f t="shared" si="207"/>
        <v>-100</v>
      </c>
      <c r="F345" s="203" t="s">
        <v>800</v>
      </c>
      <c r="G345" s="60">
        <f t="shared" si="208"/>
        <v>-100</v>
      </c>
      <c r="H345" s="203" t="s">
        <v>800</v>
      </c>
      <c r="I345" s="2415" t="s">
        <v>741</v>
      </c>
      <c r="J345" s="2412"/>
      <c r="K345" s="203" t="s">
        <v>800</v>
      </c>
      <c r="L345" s="60">
        <f t="shared" si="209"/>
        <v>-100</v>
      </c>
      <c r="M345" s="203" t="s">
        <v>800</v>
      </c>
      <c r="N345" s="60">
        <f t="shared" si="210"/>
        <v>-100</v>
      </c>
      <c r="O345" s="60">
        <f t="shared" si="210"/>
        <v>-100</v>
      </c>
      <c r="P345" s="60">
        <f t="shared" si="210"/>
        <v>-100</v>
      </c>
      <c r="Q345" s="2518"/>
      <c r="R345" s="2518"/>
    </row>
    <row r="346" spans="1:18" s="70" customFormat="1" ht="11.25" hidden="1" customHeight="1" x14ac:dyDescent="0.2">
      <c r="A346" s="2415" t="s">
        <v>742</v>
      </c>
      <c r="B346" s="2412"/>
      <c r="C346" s="59">
        <f t="shared" si="207"/>
        <v>-100</v>
      </c>
      <c r="D346" s="60">
        <f t="shared" si="207"/>
        <v>-100</v>
      </c>
      <c r="E346" s="60">
        <f t="shared" si="207"/>
        <v>-100</v>
      </c>
      <c r="F346" s="203" t="s">
        <v>800</v>
      </c>
      <c r="G346" s="60">
        <f t="shared" si="208"/>
        <v>-100</v>
      </c>
      <c r="H346" s="203" t="s">
        <v>800</v>
      </c>
      <c r="I346" s="2415" t="s">
        <v>742</v>
      </c>
      <c r="J346" s="2412"/>
      <c r="K346" s="203" t="s">
        <v>800</v>
      </c>
      <c r="L346" s="60">
        <f t="shared" si="209"/>
        <v>-100</v>
      </c>
      <c r="M346" s="203" t="s">
        <v>800</v>
      </c>
      <c r="N346" s="60">
        <f t="shared" si="210"/>
        <v>-100</v>
      </c>
      <c r="O346" s="60">
        <f t="shared" si="210"/>
        <v>-100</v>
      </c>
      <c r="P346" s="60">
        <f t="shared" si="210"/>
        <v>-100</v>
      </c>
      <c r="Q346" s="2518"/>
      <c r="R346" s="2518"/>
    </row>
    <row r="347" spans="1:18" s="70" customFormat="1" ht="6" hidden="1" customHeight="1" x14ac:dyDescent="0.2">
      <c r="A347" s="2415" t="s">
        <v>743</v>
      </c>
      <c r="B347" s="2412"/>
      <c r="C347" s="59">
        <f t="shared" si="207"/>
        <v>-100</v>
      </c>
      <c r="D347" s="60">
        <f t="shared" si="207"/>
        <v>-100</v>
      </c>
      <c r="E347" s="60">
        <f t="shared" si="207"/>
        <v>-100</v>
      </c>
      <c r="F347" s="203" t="s">
        <v>800</v>
      </c>
      <c r="G347" s="60">
        <f t="shared" si="208"/>
        <v>-100</v>
      </c>
      <c r="H347" s="203" t="s">
        <v>800</v>
      </c>
      <c r="I347" s="2415" t="s">
        <v>743</v>
      </c>
      <c r="J347" s="2412"/>
      <c r="K347" s="203" t="s">
        <v>800</v>
      </c>
      <c r="L347" s="60">
        <f t="shared" si="209"/>
        <v>-100</v>
      </c>
      <c r="M347" s="203" t="s">
        <v>800</v>
      </c>
      <c r="N347" s="60">
        <f t="shared" si="210"/>
        <v>-100</v>
      </c>
      <c r="O347" s="60">
        <f t="shared" si="210"/>
        <v>-100</v>
      </c>
      <c r="P347" s="60">
        <f t="shared" si="210"/>
        <v>-100</v>
      </c>
      <c r="Q347" s="2518"/>
      <c r="R347" s="2518"/>
    </row>
    <row r="348" spans="1:18" s="70" customFormat="1" ht="11.25" hidden="1" customHeight="1" x14ac:dyDescent="0.2">
      <c r="A348" s="2415" t="s">
        <v>744</v>
      </c>
      <c r="B348" s="2412"/>
      <c r="C348" s="59">
        <f t="shared" si="207"/>
        <v>-100</v>
      </c>
      <c r="D348" s="60">
        <f t="shared" si="207"/>
        <v>-100</v>
      </c>
      <c r="E348" s="60">
        <f t="shared" si="207"/>
        <v>-100</v>
      </c>
      <c r="F348" s="203" t="s">
        <v>800</v>
      </c>
      <c r="G348" s="60">
        <f t="shared" si="208"/>
        <v>-100</v>
      </c>
      <c r="H348" s="203" t="s">
        <v>800</v>
      </c>
      <c r="I348" s="2415" t="s">
        <v>744</v>
      </c>
      <c r="J348" s="2412"/>
      <c r="K348" s="203" t="s">
        <v>800</v>
      </c>
      <c r="L348" s="60">
        <f t="shared" si="209"/>
        <v>-100</v>
      </c>
      <c r="M348" s="203" t="s">
        <v>800</v>
      </c>
      <c r="N348" s="60">
        <f t="shared" si="210"/>
        <v>-100</v>
      </c>
      <c r="O348" s="60">
        <f t="shared" si="210"/>
        <v>-100</v>
      </c>
      <c r="P348" s="60">
        <f t="shared" si="210"/>
        <v>-100</v>
      </c>
      <c r="Q348" s="2518"/>
      <c r="R348" s="2518"/>
    </row>
    <row r="349" spans="1:18" s="70" customFormat="1" ht="11.25" hidden="1" customHeight="1" x14ac:dyDescent="0.2">
      <c r="A349" s="2415" t="s">
        <v>745</v>
      </c>
      <c r="B349" s="2412"/>
      <c r="C349" s="59">
        <f t="shared" si="207"/>
        <v>-100</v>
      </c>
      <c r="D349" s="60">
        <f t="shared" si="207"/>
        <v>-100</v>
      </c>
      <c r="E349" s="60">
        <f t="shared" si="207"/>
        <v>-100</v>
      </c>
      <c r="F349" s="203" t="s">
        <v>800</v>
      </c>
      <c r="G349" s="60">
        <f t="shared" si="208"/>
        <v>-100</v>
      </c>
      <c r="H349" s="203" t="s">
        <v>800</v>
      </c>
      <c r="I349" s="2415" t="s">
        <v>745</v>
      </c>
      <c r="J349" s="2412"/>
      <c r="K349" s="203" t="s">
        <v>800</v>
      </c>
      <c r="L349" s="60">
        <f t="shared" si="209"/>
        <v>-100</v>
      </c>
      <c r="M349" s="203" t="s">
        <v>800</v>
      </c>
      <c r="N349" s="60">
        <f t="shared" si="210"/>
        <v>-100</v>
      </c>
      <c r="O349" s="60">
        <f t="shared" si="210"/>
        <v>-100</v>
      </c>
      <c r="P349" s="60">
        <f t="shared" si="210"/>
        <v>-100</v>
      </c>
      <c r="Q349" s="2518"/>
      <c r="R349" s="2518"/>
    </row>
    <row r="350" spans="1:18" s="70" customFormat="1" ht="11.25" hidden="1" customHeight="1" x14ac:dyDescent="0.2">
      <c r="A350" s="2415" t="s">
        <v>746</v>
      </c>
      <c r="B350" s="2412"/>
      <c r="C350" s="59">
        <f t="shared" si="207"/>
        <v>-100</v>
      </c>
      <c r="D350" s="60">
        <f t="shared" si="207"/>
        <v>-100</v>
      </c>
      <c r="E350" s="60">
        <f t="shared" si="207"/>
        <v>-100</v>
      </c>
      <c r="F350" s="203" t="s">
        <v>800</v>
      </c>
      <c r="G350" s="60">
        <f t="shared" si="208"/>
        <v>-100</v>
      </c>
      <c r="H350" s="203" t="s">
        <v>800</v>
      </c>
      <c r="I350" s="2415" t="s">
        <v>746</v>
      </c>
      <c r="J350" s="2412"/>
      <c r="K350" s="203" t="s">
        <v>800</v>
      </c>
      <c r="L350" s="60">
        <f t="shared" si="209"/>
        <v>-100</v>
      </c>
      <c r="M350" s="203" t="s">
        <v>800</v>
      </c>
      <c r="N350" s="60">
        <f t="shared" si="210"/>
        <v>-100</v>
      </c>
      <c r="O350" s="60">
        <f t="shared" si="210"/>
        <v>-100</v>
      </c>
      <c r="P350" s="60">
        <f t="shared" si="210"/>
        <v>-100</v>
      </c>
      <c r="Q350" s="2518"/>
      <c r="R350" s="2518"/>
    </row>
    <row r="351" spans="1:18" s="70" customFormat="1" ht="11.25" hidden="1" customHeight="1" x14ac:dyDescent="0.2">
      <c r="A351" s="2415" t="s">
        <v>747</v>
      </c>
      <c r="B351" s="2412"/>
      <c r="C351" s="59">
        <f t="shared" si="207"/>
        <v>-100</v>
      </c>
      <c r="D351" s="60">
        <f t="shared" si="207"/>
        <v>-100</v>
      </c>
      <c r="E351" s="60">
        <f t="shared" si="207"/>
        <v>-100</v>
      </c>
      <c r="F351" s="203" t="s">
        <v>800</v>
      </c>
      <c r="G351" s="60">
        <f t="shared" si="208"/>
        <v>-100</v>
      </c>
      <c r="H351" s="203" t="s">
        <v>800</v>
      </c>
      <c r="I351" s="2415" t="s">
        <v>747</v>
      </c>
      <c r="J351" s="2412"/>
      <c r="K351" s="203" t="s">
        <v>800</v>
      </c>
      <c r="L351" s="60">
        <f t="shared" si="209"/>
        <v>-100</v>
      </c>
      <c r="M351" s="203" t="s">
        <v>800</v>
      </c>
      <c r="N351" s="60">
        <f t="shared" si="210"/>
        <v>-100</v>
      </c>
      <c r="O351" s="60">
        <f t="shared" si="210"/>
        <v>-100</v>
      </c>
      <c r="P351" s="60">
        <f t="shared" si="210"/>
        <v>-100</v>
      </c>
      <c r="Q351" s="2518"/>
      <c r="R351" s="2518"/>
    </row>
    <row r="352" spans="1:18" s="70" customFormat="1" ht="11.25" hidden="1" customHeight="1" x14ac:dyDescent="0.2">
      <c r="A352" s="2415" t="s">
        <v>748</v>
      </c>
      <c r="B352" s="2412"/>
      <c r="C352" s="59">
        <f t="shared" si="207"/>
        <v>-100</v>
      </c>
      <c r="D352" s="60">
        <f t="shared" si="207"/>
        <v>-100</v>
      </c>
      <c r="E352" s="60">
        <f t="shared" si="207"/>
        <v>-100</v>
      </c>
      <c r="F352" s="203" t="s">
        <v>800</v>
      </c>
      <c r="G352" s="60">
        <f t="shared" si="208"/>
        <v>-100</v>
      </c>
      <c r="H352" s="203" t="s">
        <v>800</v>
      </c>
      <c r="I352" s="2415" t="s">
        <v>748</v>
      </c>
      <c r="J352" s="2412"/>
      <c r="K352" s="203" t="s">
        <v>800</v>
      </c>
      <c r="L352" s="60">
        <f t="shared" si="209"/>
        <v>-100</v>
      </c>
      <c r="M352" s="203" t="s">
        <v>800</v>
      </c>
      <c r="N352" s="60">
        <f t="shared" si="210"/>
        <v>-100</v>
      </c>
      <c r="O352" s="60">
        <f t="shared" si="210"/>
        <v>-100</v>
      </c>
      <c r="P352" s="60">
        <f t="shared" si="210"/>
        <v>-100</v>
      </c>
      <c r="Q352" s="2518"/>
      <c r="R352" s="2518"/>
    </row>
    <row r="353" spans="1:18" s="70" customFormat="1" ht="11.25" hidden="1" customHeight="1" x14ac:dyDescent="0.2">
      <c r="A353" s="2415" t="s">
        <v>749</v>
      </c>
      <c r="B353" s="2412"/>
      <c r="C353" s="59">
        <f t="shared" si="207"/>
        <v>-100</v>
      </c>
      <c r="D353" s="60">
        <f t="shared" si="207"/>
        <v>-100</v>
      </c>
      <c r="E353" s="60">
        <f t="shared" si="207"/>
        <v>-100</v>
      </c>
      <c r="F353" s="203" t="s">
        <v>800</v>
      </c>
      <c r="G353" s="60">
        <f t="shared" si="208"/>
        <v>-100</v>
      </c>
      <c r="H353" s="203" t="s">
        <v>800</v>
      </c>
      <c r="I353" s="2415" t="s">
        <v>749</v>
      </c>
      <c r="J353" s="2412"/>
      <c r="K353" s="203" t="s">
        <v>800</v>
      </c>
      <c r="L353" s="60">
        <f t="shared" si="209"/>
        <v>-100</v>
      </c>
      <c r="M353" s="203" t="s">
        <v>800</v>
      </c>
      <c r="N353" s="60">
        <f t="shared" si="210"/>
        <v>-100</v>
      </c>
      <c r="O353" s="60">
        <f t="shared" si="210"/>
        <v>-100</v>
      </c>
      <c r="P353" s="60">
        <f t="shared" si="210"/>
        <v>-100</v>
      </c>
      <c r="Q353" s="2518"/>
      <c r="R353" s="2518"/>
    </row>
    <row r="354" spans="1:18" s="70" customFormat="1" ht="11.25" hidden="1" customHeight="1" x14ac:dyDescent="0.2">
      <c r="A354" s="2415" t="s">
        <v>750</v>
      </c>
      <c r="B354" s="2412"/>
      <c r="C354" s="59">
        <f t="shared" si="207"/>
        <v>-100</v>
      </c>
      <c r="D354" s="60">
        <f t="shared" si="207"/>
        <v>-100</v>
      </c>
      <c r="E354" s="60">
        <f t="shared" si="207"/>
        <v>-100</v>
      </c>
      <c r="F354" s="203" t="s">
        <v>800</v>
      </c>
      <c r="G354" s="60">
        <f t="shared" si="208"/>
        <v>-100</v>
      </c>
      <c r="H354" s="203" t="s">
        <v>800</v>
      </c>
      <c r="I354" s="2415" t="s">
        <v>750</v>
      </c>
      <c r="J354" s="2412"/>
      <c r="K354" s="203" t="s">
        <v>800</v>
      </c>
      <c r="L354" s="60">
        <f t="shared" si="209"/>
        <v>-100</v>
      </c>
      <c r="M354" s="203" t="s">
        <v>800</v>
      </c>
      <c r="N354" s="60">
        <f t="shared" si="210"/>
        <v>-100</v>
      </c>
      <c r="O354" s="60">
        <f t="shared" si="210"/>
        <v>-100</v>
      </c>
      <c r="P354" s="60">
        <f t="shared" si="210"/>
        <v>-100</v>
      </c>
      <c r="Q354" s="2518"/>
      <c r="R354" s="2518"/>
    </row>
    <row r="355" spans="1:18" s="70" customFormat="1" ht="11.25" hidden="1" customHeight="1" x14ac:dyDescent="0.2">
      <c r="A355" s="2415" t="s">
        <v>751</v>
      </c>
      <c r="B355" s="2412"/>
      <c r="C355" s="59">
        <f t="shared" si="207"/>
        <v>-100</v>
      </c>
      <c r="D355" s="60">
        <f t="shared" si="207"/>
        <v>-100</v>
      </c>
      <c r="E355" s="60">
        <f t="shared" si="207"/>
        <v>-100</v>
      </c>
      <c r="F355" s="203" t="s">
        <v>800</v>
      </c>
      <c r="G355" s="60">
        <f t="shared" si="208"/>
        <v>-100</v>
      </c>
      <c r="H355" s="203" t="s">
        <v>800</v>
      </c>
      <c r="I355" s="2415" t="s">
        <v>751</v>
      </c>
      <c r="J355" s="2412"/>
      <c r="K355" s="203" t="s">
        <v>800</v>
      </c>
      <c r="L355" s="60">
        <f t="shared" si="209"/>
        <v>-100</v>
      </c>
      <c r="M355" s="203" t="s">
        <v>800</v>
      </c>
      <c r="N355" s="60">
        <f t="shared" si="210"/>
        <v>-100</v>
      </c>
      <c r="O355" s="60">
        <f t="shared" si="210"/>
        <v>-100</v>
      </c>
      <c r="P355" s="60">
        <f t="shared" si="210"/>
        <v>-100</v>
      </c>
      <c r="Q355" s="2518"/>
      <c r="R355" s="2518"/>
    </row>
    <row r="356" spans="1:18" s="70" customFormat="1" ht="11.25" hidden="1" customHeight="1" x14ac:dyDescent="0.2">
      <c r="A356" s="39"/>
      <c r="B356" s="46"/>
      <c r="C356" s="59"/>
      <c r="D356" s="60"/>
      <c r="E356" s="60"/>
      <c r="F356" s="60"/>
      <c r="G356" s="60"/>
      <c r="H356" s="60"/>
      <c r="I356" s="39"/>
      <c r="J356" s="46"/>
      <c r="K356" s="60"/>
      <c r="L356" s="60"/>
      <c r="M356" s="60"/>
      <c r="N356" s="60"/>
      <c r="O356" s="60"/>
      <c r="P356" s="60"/>
      <c r="Q356" s="34"/>
      <c r="R356" s="56"/>
    </row>
    <row r="357" spans="1:18" s="70" customFormat="1" ht="11.25" hidden="1" customHeight="1" x14ac:dyDescent="0.2">
      <c r="A357" s="39">
        <v>2011</v>
      </c>
      <c r="B357" s="46"/>
      <c r="C357" s="59"/>
      <c r="D357" s="60"/>
      <c r="E357" s="60"/>
      <c r="F357" s="60"/>
      <c r="G357" s="60"/>
      <c r="H357" s="60"/>
      <c r="I357" s="39">
        <v>2011</v>
      </c>
      <c r="J357" s="46"/>
      <c r="K357" s="60"/>
      <c r="L357" s="60"/>
      <c r="M357" s="60"/>
      <c r="N357" s="60"/>
      <c r="O357" s="60"/>
      <c r="P357" s="60"/>
      <c r="Q357" s="34"/>
      <c r="R357" s="56"/>
    </row>
    <row r="358" spans="1:18" s="70" customFormat="1" ht="11.25" hidden="1" customHeight="1" x14ac:dyDescent="0.2">
      <c r="A358" s="39"/>
      <c r="B358" s="46" t="s">
        <v>542</v>
      </c>
      <c r="C358" s="59" t="e">
        <f t="shared" ref="C358:E369" si="211">SUM(C150/C123*100-100)</f>
        <v>#DIV/0!</v>
      </c>
      <c r="D358" s="60" t="e">
        <f t="shared" si="211"/>
        <v>#DIV/0!</v>
      </c>
      <c r="E358" s="60" t="e">
        <f t="shared" si="211"/>
        <v>#DIV/0!</v>
      </c>
      <c r="F358" s="203" t="s">
        <v>800</v>
      </c>
      <c r="G358" s="60" t="e">
        <f t="shared" ref="G358:G369" si="212">SUM(G150/G123*100-100)</f>
        <v>#DIV/0!</v>
      </c>
      <c r="H358" s="203" t="s">
        <v>800</v>
      </c>
      <c r="I358" s="39"/>
      <c r="J358" s="46" t="s">
        <v>542</v>
      </c>
      <c r="K358" s="203" t="s">
        <v>800</v>
      </c>
      <c r="L358" s="60" t="e">
        <f t="shared" ref="L358:L369" si="213">SUM(L150/L123*100-100)</f>
        <v>#DIV/0!</v>
      </c>
      <c r="M358" s="203" t="s">
        <v>800</v>
      </c>
      <c r="N358" s="60" t="e">
        <f t="shared" ref="N358:P369" si="214">SUM(N150/N123*100-100)</f>
        <v>#DIV/0!</v>
      </c>
      <c r="O358" s="60" t="e">
        <f t="shared" si="214"/>
        <v>#DIV/0!</v>
      </c>
      <c r="P358" s="60" t="e">
        <f t="shared" si="214"/>
        <v>#DIV/0!</v>
      </c>
      <c r="Q358" s="34"/>
      <c r="R358" s="56"/>
    </row>
    <row r="359" spans="1:18" s="70" customFormat="1" ht="11.25" hidden="1" customHeight="1" x14ac:dyDescent="0.2">
      <c r="A359" s="39"/>
      <c r="B359" s="46" t="s">
        <v>729</v>
      </c>
      <c r="C359" s="59" t="e">
        <f t="shared" si="211"/>
        <v>#DIV/0!</v>
      </c>
      <c r="D359" s="60" t="e">
        <f t="shared" si="211"/>
        <v>#DIV/0!</v>
      </c>
      <c r="E359" s="60" t="e">
        <f t="shared" si="211"/>
        <v>#DIV/0!</v>
      </c>
      <c r="F359" s="203" t="s">
        <v>800</v>
      </c>
      <c r="G359" s="60" t="e">
        <f t="shared" si="212"/>
        <v>#DIV/0!</v>
      </c>
      <c r="H359" s="203" t="s">
        <v>800</v>
      </c>
      <c r="I359" s="39"/>
      <c r="J359" s="46" t="s">
        <v>729</v>
      </c>
      <c r="K359" s="203" t="s">
        <v>800</v>
      </c>
      <c r="L359" s="60" t="e">
        <f t="shared" si="213"/>
        <v>#DIV/0!</v>
      </c>
      <c r="M359" s="203" t="s">
        <v>800</v>
      </c>
      <c r="N359" s="60" t="e">
        <f t="shared" si="214"/>
        <v>#DIV/0!</v>
      </c>
      <c r="O359" s="60" t="e">
        <f t="shared" si="214"/>
        <v>#DIV/0!</v>
      </c>
      <c r="P359" s="60" t="e">
        <f t="shared" si="214"/>
        <v>#DIV/0!</v>
      </c>
      <c r="Q359" s="34"/>
      <c r="R359" s="56"/>
    </row>
    <row r="360" spans="1:18" s="70" customFormat="1" ht="11.25" hidden="1" customHeight="1" x14ac:dyDescent="0.2">
      <c r="A360" s="39"/>
      <c r="B360" s="46" t="s">
        <v>730</v>
      </c>
      <c r="C360" s="59" t="e">
        <f t="shared" si="211"/>
        <v>#DIV/0!</v>
      </c>
      <c r="D360" s="60" t="e">
        <f t="shared" si="211"/>
        <v>#DIV/0!</v>
      </c>
      <c r="E360" s="60" t="e">
        <f t="shared" si="211"/>
        <v>#DIV/0!</v>
      </c>
      <c r="F360" s="203" t="s">
        <v>800</v>
      </c>
      <c r="G360" s="60" t="e">
        <f t="shared" si="212"/>
        <v>#DIV/0!</v>
      </c>
      <c r="H360" s="203" t="s">
        <v>800</v>
      </c>
      <c r="I360" s="39"/>
      <c r="J360" s="46" t="s">
        <v>730</v>
      </c>
      <c r="K360" s="203" t="s">
        <v>800</v>
      </c>
      <c r="L360" s="60" t="e">
        <f t="shared" si="213"/>
        <v>#DIV/0!</v>
      </c>
      <c r="M360" s="203" t="s">
        <v>800</v>
      </c>
      <c r="N360" s="60" t="e">
        <f t="shared" si="214"/>
        <v>#DIV/0!</v>
      </c>
      <c r="O360" s="60" t="e">
        <f t="shared" si="214"/>
        <v>#DIV/0!</v>
      </c>
      <c r="P360" s="60" t="e">
        <f t="shared" si="214"/>
        <v>#DIV/0!</v>
      </c>
      <c r="Q360" s="34"/>
      <c r="R360" s="56"/>
    </row>
    <row r="361" spans="1:18" s="70" customFormat="1" ht="11.25" hidden="1" customHeight="1" x14ac:dyDescent="0.2">
      <c r="A361" s="39"/>
      <c r="B361" s="46" t="s">
        <v>731</v>
      </c>
      <c r="C361" s="59" t="e">
        <f t="shared" si="211"/>
        <v>#DIV/0!</v>
      </c>
      <c r="D361" s="60" t="e">
        <f t="shared" si="211"/>
        <v>#DIV/0!</v>
      </c>
      <c r="E361" s="60" t="e">
        <f t="shared" si="211"/>
        <v>#DIV/0!</v>
      </c>
      <c r="F361" s="203" t="s">
        <v>800</v>
      </c>
      <c r="G361" s="60" t="e">
        <f t="shared" si="212"/>
        <v>#DIV/0!</v>
      </c>
      <c r="H361" s="203" t="s">
        <v>800</v>
      </c>
      <c r="I361" s="39"/>
      <c r="J361" s="46" t="s">
        <v>731</v>
      </c>
      <c r="K361" s="203" t="s">
        <v>800</v>
      </c>
      <c r="L361" s="60" t="e">
        <f t="shared" si="213"/>
        <v>#DIV/0!</v>
      </c>
      <c r="M361" s="203" t="s">
        <v>800</v>
      </c>
      <c r="N361" s="60" t="e">
        <f t="shared" si="214"/>
        <v>#DIV/0!</v>
      </c>
      <c r="O361" s="60" t="e">
        <f t="shared" si="214"/>
        <v>#DIV/0!</v>
      </c>
      <c r="P361" s="60" t="e">
        <f t="shared" si="214"/>
        <v>#DIV/0!</v>
      </c>
      <c r="Q361" s="34"/>
      <c r="R361" s="56"/>
    </row>
    <row r="362" spans="1:18" s="70" customFormat="1" ht="11.25" hidden="1" customHeight="1" x14ac:dyDescent="0.2">
      <c r="A362" s="39"/>
      <c r="B362" s="46" t="s">
        <v>732</v>
      </c>
      <c r="C362" s="59" t="e">
        <f t="shared" si="211"/>
        <v>#DIV/0!</v>
      </c>
      <c r="D362" s="60" t="e">
        <f t="shared" si="211"/>
        <v>#DIV/0!</v>
      </c>
      <c r="E362" s="60" t="e">
        <f t="shared" si="211"/>
        <v>#DIV/0!</v>
      </c>
      <c r="F362" s="203" t="s">
        <v>800</v>
      </c>
      <c r="G362" s="60" t="e">
        <f t="shared" si="212"/>
        <v>#DIV/0!</v>
      </c>
      <c r="H362" s="203" t="s">
        <v>800</v>
      </c>
      <c r="I362" s="39"/>
      <c r="J362" s="46" t="s">
        <v>732</v>
      </c>
      <c r="K362" s="203" t="s">
        <v>800</v>
      </c>
      <c r="L362" s="60" t="e">
        <f t="shared" si="213"/>
        <v>#DIV/0!</v>
      </c>
      <c r="M362" s="203" t="s">
        <v>800</v>
      </c>
      <c r="N362" s="60" t="e">
        <f t="shared" si="214"/>
        <v>#DIV/0!</v>
      </c>
      <c r="O362" s="60" t="e">
        <f t="shared" si="214"/>
        <v>#DIV/0!</v>
      </c>
      <c r="P362" s="60" t="e">
        <f t="shared" si="214"/>
        <v>#DIV/0!</v>
      </c>
      <c r="Q362" s="34"/>
      <c r="R362" s="56"/>
    </row>
    <row r="363" spans="1:18" s="70" customFormat="1" ht="11.25" hidden="1" customHeight="1" x14ac:dyDescent="0.2">
      <c r="A363" s="39"/>
      <c r="B363" s="46" t="s">
        <v>733</v>
      </c>
      <c r="C363" s="59" t="e">
        <f t="shared" si="211"/>
        <v>#DIV/0!</v>
      </c>
      <c r="D363" s="60" t="e">
        <f t="shared" si="211"/>
        <v>#DIV/0!</v>
      </c>
      <c r="E363" s="60" t="e">
        <f t="shared" si="211"/>
        <v>#DIV/0!</v>
      </c>
      <c r="F363" s="203" t="s">
        <v>800</v>
      </c>
      <c r="G363" s="60" t="e">
        <f t="shared" si="212"/>
        <v>#DIV/0!</v>
      </c>
      <c r="H363" s="203" t="s">
        <v>800</v>
      </c>
      <c r="I363" s="39"/>
      <c r="J363" s="46" t="s">
        <v>733</v>
      </c>
      <c r="K363" s="203" t="s">
        <v>800</v>
      </c>
      <c r="L363" s="60" t="e">
        <f t="shared" si="213"/>
        <v>#DIV/0!</v>
      </c>
      <c r="M363" s="203" t="s">
        <v>800</v>
      </c>
      <c r="N363" s="60" t="e">
        <f t="shared" si="214"/>
        <v>#DIV/0!</v>
      </c>
      <c r="O363" s="60" t="e">
        <f t="shared" si="214"/>
        <v>#DIV/0!</v>
      </c>
      <c r="P363" s="60" t="e">
        <f t="shared" si="214"/>
        <v>#DIV/0!</v>
      </c>
      <c r="Q363" s="34"/>
      <c r="R363" s="56"/>
    </row>
    <row r="364" spans="1:18" s="70" customFormat="1" ht="11.25" hidden="1" customHeight="1" x14ac:dyDescent="0.2">
      <c r="A364" s="39"/>
      <c r="B364" s="46" t="s">
        <v>734</v>
      </c>
      <c r="C364" s="59" t="e">
        <f t="shared" si="211"/>
        <v>#DIV/0!</v>
      </c>
      <c r="D364" s="60" t="e">
        <f t="shared" si="211"/>
        <v>#DIV/0!</v>
      </c>
      <c r="E364" s="60" t="e">
        <f t="shared" si="211"/>
        <v>#DIV/0!</v>
      </c>
      <c r="F364" s="203" t="s">
        <v>800</v>
      </c>
      <c r="G364" s="60" t="e">
        <f t="shared" si="212"/>
        <v>#DIV/0!</v>
      </c>
      <c r="H364" s="203" t="s">
        <v>800</v>
      </c>
      <c r="I364" s="39"/>
      <c r="J364" s="46" t="s">
        <v>734</v>
      </c>
      <c r="K364" s="203" t="s">
        <v>800</v>
      </c>
      <c r="L364" s="60" t="e">
        <f t="shared" si="213"/>
        <v>#DIV/0!</v>
      </c>
      <c r="M364" s="203" t="s">
        <v>800</v>
      </c>
      <c r="N364" s="60" t="e">
        <f t="shared" si="214"/>
        <v>#DIV/0!</v>
      </c>
      <c r="O364" s="60" t="e">
        <f t="shared" si="214"/>
        <v>#DIV/0!</v>
      </c>
      <c r="P364" s="60" t="e">
        <f t="shared" si="214"/>
        <v>#DIV/0!</v>
      </c>
      <c r="Q364" s="34"/>
      <c r="R364" s="56"/>
    </row>
    <row r="365" spans="1:18" s="70" customFormat="1" ht="11.25" hidden="1" customHeight="1" x14ac:dyDescent="0.2">
      <c r="A365" s="39"/>
      <c r="B365" s="46" t="s">
        <v>735</v>
      </c>
      <c r="C365" s="59" t="e">
        <f t="shared" si="211"/>
        <v>#DIV/0!</v>
      </c>
      <c r="D365" s="60" t="e">
        <f t="shared" si="211"/>
        <v>#DIV/0!</v>
      </c>
      <c r="E365" s="60" t="e">
        <f t="shared" si="211"/>
        <v>#DIV/0!</v>
      </c>
      <c r="F365" s="203" t="s">
        <v>800</v>
      </c>
      <c r="G365" s="60" t="e">
        <f t="shared" si="212"/>
        <v>#DIV/0!</v>
      </c>
      <c r="H365" s="203" t="s">
        <v>800</v>
      </c>
      <c r="I365" s="39"/>
      <c r="J365" s="46" t="s">
        <v>735</v>
      </c>
      <c r="K365" s="203" t="s">
        <v>800</v>
      </c>
      <c r="L365" s="60" t="e">
        <f t="shared" si="213"/>
        <v>#DIV/0!</v>
      </c>
      <c r="M365" s="203" t="s">
        <v>800</v>
      </c>
      <c r="N365" s="60" t="e">
        <f t="shared" si="214"/>
        <v>#DIV/0!</v>
      </c>
      <c r="O365" s="60" t="e">
        <f t="shared" si="214"/>
        <v>#DIV/0!</v>
      </c>
      <c r="P365" s="60" t="e">
        <f t="shared" si="214"/>
        <v>#DIV/0!</v>
      </c>
      <c r="Q365" s="34"/>
      <c r="R365" s="56"/>
    </row>
    <row r="366" spans="1:18" s="70" customFormat="1" ht="11.25" hidden="1" customHeight="1" x14ac:dyDescent="0.2">
      <c r="A366" s="39"/>
      <c r="B366" s="46" t="s">
        <v>736</v>
      </c>
      <c r="C366" s="59" t="e">
        <f t="shared" si="211"/>
        <v>#DIV/0!</v>
      </c>
      <c r="D366" s="60" t="e">
        <f t="shared" si="211"/>
        <v>#DIV/0!</v>
      </c>
      <c r="E366" s="60" t="e">
        <f t="shared" si="211"/>
        <v>#DIV/0!</v>
      </c>
      <c r="F366" s="203" t="s">
        <v>800</v>
      </c>
      <c r="G366" s="60" t="e">
        <f t="shared" si="212"/>
        <v>#DIV/0!</v>
      </c>
      <c r="H366" s="203" t="s">
        <v>800</v>
      </c>
      <c r="I366" s="39"/>
      <c r="J366" s="46" t="s">
        <v>736</v>
      </c>
      <c r="K366" s="203" t="s">
        <v>800</v>
      </c>
      <c r="L366" s="60" t="e">
        <f t="shared" si="213"/>
        <v>#DIV/0!</v>
      </c>
      <c r="M366" s="203" t="s">
        <v>800</v>
      </c>
      <c r="N366" s="60" t="e">
        <f t="shared" si="214"/>
        <v>#DIV/0!</v>
      </c>
      <c r="O366" s="60" t="e">
        <f t="shared" si="214"/>
        <v>#DIV/0!</v>
      </c>
      <c r="P366" s="60" t="e">
        <f t="shared" si="214"/>
        <v>#DIV/0!</v>
      </c>
      <c r="Q366" s="34"/>
      <c r="R366" s="56"/>
    </row>
    <row r="367" spans="1:18" s="70" customFormat="1" ht="11.25" hidden="1" customHeight="1" x14ac:dyDescent="0.2">
      <c r="A367" s="39"/>
      <c r="B367" s="46" t="s">
        <v>737</v>
      </c>
      <c r="C367" s="59" t="e">
        <f t="shared" si="211"/>
        <v>#DIV/0!</v>
      </c>
      <c r="D367" s="60" t="e">
        <f t="shared" si="211"/>
        <v>#DIV/0!</v>
      </c>
      <c r="E367" s="60" t="e">
        <f t="shared" si="211"/>
        <v>#DIV/0!</v>
      </c>
      <c r="F367" s="203" t="s">
        <v>800</v>
      </c>
      <c r="G367" s="60" t="e">
        <f t="shared" si="212"/>
        <v>#DIV/0!</v>
      </c>
      <c r="H367" s="203" t="s">
        <v>800</v>
      </c>
      <c r="I367" s="39"/>
      <c r="J367" s="46" t="s">
        <v>737</v>
      </c>
      <c r="K367" s="203" t="s">
        <v>800</v>
      </c>
      <c r="L367" s="60" t="e">
        <f t="shared" si="213"/>
        <v>#DIV/0!</v>
      </c>
      <c r="M367" s="203" t="s">
        <v>800</v>
      </c>
      <c r="N367" s="60" t="e">
        <f t="shared" si="214"/>
        <v>#DIV/0!</v>
      </c>
      <c r="O367" s="60" t="e">
        <f t="shared" si="214"/>
        <v>#DIV/0!</v>
      </c>
      <c r="P367" s="60" t="e">
        <f t="shared" si="214"/>
        <v>#DIV/0!</v>
      </c>
      <c r="Q367" s="34"/>
      <c r="R367" s="56"/>
    </row>
    <row r="368" spans="1:18" s="70" customFormat="1" ht="11.25" hidden="1" customHeight="1" x14ac:dyDescent="0.2">
      <c r="A368" s="39"/>
      <c r="B368" s="46" t="s">
        <v>738</v>
      </c>
      <c r="C368" s="59" t="e">
        <f t="shared" si="211"/>
        <v>#DIV/0!</v>
      </c>
      <c r="D368" s="60" t="e">
        <f t="shared" si="211"/>
        <v>#DIV/0!</v>
      </c>
      <c r="E368" s="60" t="e">
        <f t="shared" si="211"/>
        <v>#DIV/0!</v>
      </c>
      <c r="F368" s="203" t="s">
        <v>800</v>
      </c>
      <c r="G368" s="60" t="e">
        <f t="shared" si="212"/>
        <v>#DIV/0!</v>
      </c>
      <c r="H368" s="203" t="s">
        <v>800</v>
      </c>
      <c r="I368" s="39"/>
      <c r="J368" s="46" t="s">
        <v>738</v>
      </c>
      <c r="K368" s="203" t="s">
        <v>800</v>
      </c>
      <c r="L368" s="60" t="e">
        <f t="shared" si="213"/>
        <v>#DIV/0!</v>
      </c>
      <c r="M368" s="203" t="s">
        <v>800</v>
      </c>
      <c r="N368" s="60" t="e">
        <f t="shared" si="214"/>
        <v>#DIV/0!</v>
      </c>
      <c r="O368" s="60" t="e">
        <f t="shared" si="214"/>
        <v>#DIV/0!</v>
      </c>
      <c r="P368" s="60" t="e">
        <f t="shared" si="214"/>
        <v>#DIV/0!</v>
      </c>
      <c r="Q368" s="34"/>
      <c r="R368" s="56"/>
    </row>
    <row r="369" spans="1:18" s="70" customFormat="1" ht="11.25" hidden="1" customHeight="1" x14ac:dyDescent="0.2">
      <c r="A369" s="39"/>
      <c r="B369" s="46" t="s">
        <v>739</v>
      </c>
      <c r="C369" s="59" t="e">
        <f t="shared" si="211"/>
        <v>#DIV/0!</v>
      </c>
      <c r="D369" s="60" t="e">
        <f t="shared" si="211"/>
        <v>#DIV/0!</v>
      </c>
      <c r="E369" s="60" t="e">
        <f t="shared" si="211"/>
        <v>#DIV/0!</v>
      </c>
      <c r="F369" s="203" t="s">
        <v>800</v>
      </c>
      <c r="G369" s="60" t="e">
        <f t="shared" si="212"/>
        <v>#DIV/0!</v>
      </c>
      <c r="H369" s="203" t="s">
        <v>800</v>
      </c>
      <c r="I369" s="39"/>
      <c r="J369" s="46" t="s">
        <v>739</v>
      </c>
      <c r="K369" s="203" t="s">
        <v>800</v>
      </c>
      <c r="L369" s="60" t="e">
        <f t="shared" si="213"/>
        <v>#DIV/0!</v>
      </c>
      <c r="M369" s="203" t="s">
        <v>800</v>
      </c>
      <c r="N369" s="60" t="e">
        <f t="shared" si="214"/>
        <v>#DIV/0!</v>
      </c>
      <c r="O369" s="60" t="e">
        <f t="shared" si="214"/>
        <v>#DIV/0!</v>
      </c>
      <c r="P369" s="60" t="e">
        <f t="shared" si="214"/>
        <v>#DIV/0!</v>
      </c>
      <c r="Q369" s="34"/>
      <c r="R369" s="56"/>
    </row>
    <row r="370" spans="1:18" s="70" customFormat="1" ht="11.25" hidden="1" customHeight="1" x14ac:dyDescent="0.2">
      <c r="A370" s="39"/>
      <c r="B370" s="46"/>
      <c r="C370" s="59"/>
      <c r="D370" s="60"/>
      <c r="E370" s="60"/>
      <c r="F370" s="60"/>
      <c r="G370" s="60"/>
      <c r="H370" s="60"/>
      <c r="I370" s="39"/>
      <c r="J370" s="46"/>
      <c r="K370" s="60"/>
      <c r="L370" s="60"/>
      <c r="M370" s="60"/>
      <c r="N370" s="60"/>
      <c r="O370" s="60"/>
      <c r="P370" s="60"/>
      <c r="Q370" s="34"/>
      <c r="R370" s="56"/>
    </row>
    <row r="371" spans="1:18" s="70" customFormat="1" ht="11.25" hidden="1" customHeight="1" x14ac:dyDescent="0.2">
      <c r="A371" s="2415" t="s">
        <v>740</v>
      </c>
      <c r="B371" s="2412"/>
      <c r="C371" s="59" t="e">
        <f t="shared" ref="C371:H382" si="215">SUM(C163/C136*100-100)</f>
        <v>#DIV/0!</v>
      </c>
      <c r="D371" s="60" t="e">
        <f t="shared" si="215"/>
        <v>#DIV/0!</v>
      </c>
      <c r="E371" s="60" t="e">
        <f t="shared" si="215"/>
        <v>#DIV/0!</v>
      </c>
      <c r="F371" s="60" t="e">
        <f t="shared" si="215"/>
        <v>#DIV/0!</v>
      </c>
      <c r="G371" s="60" t="e">
        <f t="shared" si="215"/>
        <v>#DIV/0!</v>
      </c>
      <c r="H371" s="60" t="e">
        <f t="shared" si="215"/>
        <v>#DIV/0!</v>
      </c>
      <c r="I371" s="2415" t="s">
        <v>740</v>
      </c>
      <c r="J371" s="2412"/>
      <c r="K371" s="60" t="e">
        <f t="shared" ref="K371:P382" si="216">SUM(K163/K136*100-100)</f>
        <v>#DIV/0!</v>
      </c>
      <c r="L371" s="60" t="e">
        <f t="shared" si="216"/>
        <v>#DIV/0!</v>
      </c>
      <c r="M371" s="60" t="e">
        <f t="shared" si="216"/>
        <v>#DIV/0!</v>
      </c>
      <c r="N371" s="60" t="e">
        <f t="shared" si="216"/>
        <v>#DIV/0!</v>
      </c>
      <c r="O371" s="60" t="e">
        <f t="shared" si="216"/>
        <v>#DIV/0!</v>
      </c>
      <c r="P371" s="60" t="e">
        <f t="shared" si="216"/>
        <v>#DIV/0!</v>
      </c>
      <c r="Q371" s="2518"/>
      <c r="R371" s="2518"/>
    </row>
    <row r="372" spans="1:18" s="70" customFormat="1" ht="11.25" hidden="1" customHeight="1" x14ac:dyDescent="0.2">
      <c r="A372" s="2415" t="s">
        <v>741</v>
      </c>
      <c r="B372" s="2412"/>
      <c r="C372" s="59" t="e">
        <f t="shared" si="215"/>
        <v>#DIV/0!</v>
      </c>
      <c r="D372" s="60" t="e">
        <f t="shared" si="215"/>
        <v>#DIV/0!</v>
      </c>
      <c r="E372" s="60" t="e">
        <f t="shared" si="215"/>
        <v>#DIV/0!</v>
      </c>
      <c r="F372" s="60" t="e">
        <f t="shared" si="215"/>
        <v>#DIV/0!</v>
      </c>
      <c r="G372" s="60" t="e">
        <f t="shared" si="215"/>
        <v>#DIV/0!</v>
      </c>
      <c r="H372" s="60" t="e">
        <f t="shared" si="215"/>
        <v>#DIV/0!</v>
      </c>
      <c r="I372" s="2415" t="s">
        <v>741</v>
      </c>
      <c r="J372" s="2412"/>
      <c r="K372" s="60" t="e">
        <f t="shared" si="216"/>
        <v>#DIV/0!</v>
      </c>
      <c r="L372" s="60" t="e">
        <f t="shared" si="216"/>
        <v>#DIV/0!</v>
      </c>
      <c r="M372" s="60" t="e">
        <f t="shared" si="216"/>
        <v>#DIV/0!</v>
      </c>
      <c r="N372" s="60" t="e">
        <f t="shared" si="216"/>
        <v>#DIV/0!</v>
      </c>
      <c r="O372" s="60" t="e">
        <f t="shared" si="216"/>
        <v>#DIV/0!</v>
      </c>
      <c r="P372" s="60" t="e">
        <f t="shared" si="216"/>
        <v>#DIV/0!</v>
      </c>
      <c r="Q372" s="2518"/>
      <c r="R372" s="2518"/>
    </row>
    <row r="373" spans="1:18" s="70" customFormat="1" ht="11.25" hidden="1" customHeight="1" x14ac:dyDescent="0.2">
      <c r="A373" s="2415" t="s">
        <v>742</v>
      </c>
      <c r="B373" s="2412"/>
      <c r="C373" s="59" t="e">
        <f t="shared" si="215"/>
        <v>#DIV/0!</v>
      </c>
      <c r="D373" s="60" t="e">
        <f t="shared" si="215"/>
        <v>#DIV/0!</v>
      </c>
      <c r="E373" s="60" t="e">
        <f t="shared" si="215"/>
        <v>#DIV/0!</v>
      </c>
      <c r="F373" s="60" t="e">
        <f t="shared" si="215"/>
        <v>#DIV/0!</v>
      </c>
      <c r="G373" s="60" t="e">
        <f t="shared" si="215"/>
        <v>#DIV/0!</v>
      </c>
      <c r="H373" s="60" t="e">
        <f t="shared" si="215"/>
        <v>#DIV/0!</v>
      </c>
      <c r="I373" s="2415" t="s">
        <v>742</v>
      </c>
      <c r="J373" s="2412"/>
      <c r="K373" s="60" t="e">
        <f t="shared" si="216"/>
        <v>#DIV/0!</v>
      </c>
      <c r="L373" s="60" t="e">
        <f t="shared" si="216"/>
        <v>#DIV/0!</v>
      </c>
      <c r="M373" s="60" t="e">
        <f t="shared" si="216"/>
        <v>#DIV/0!</v>
      </c>
      <c r="N373" s="60" t="e">
        <f t="shared" si="216"/>
        <v>#DIV/0!</v>
      </c>
      <c r="O373" s="60" t="e">
        <f t="shared" si="216"/>
        <v>#DIV/0!</v>
      </c>
      <c r="P373" s="60" t="e">
        <f t="shared" si="216"/>
        <v>#DIV/0!</v>
      </c>
      <c r="Q373" s="2518"/>
      <c r="R373" s="2518"/>
    </row>
    <row r="374" spans="1:18" s="70" customFormat="1" ht="11.25" hidden="1" customHeight="1" x14ac:dyDescent="0.2">
      <c r="A374" s="2415" t="s">
        <v>743</v>
      </c>
      <c r="B374" s="2412"/>
      <c r="C374" s="59" t="e">
        <f t="shared" si="215"/>
        <v>#DIV/0!</v>
      </c>
      <c r="D374" s="60" t="e">
        <f t="shared" si="215"/>
        <v>#DIV/0!</v>
      </c>
      <c r="E374" s="60" t="e">
        <f t="shared" si="215"/>
        <v>#DIV/0!</v>
      </c>
      <c r="F374" s="60" t="e">
        <f t="shared" si="215"/>
        <v>#DIV/0!</v>
      </c>
      <c r="G374" s="60" t="e">
        <f t="shared" si="215"/>
        <v>#DIV/0!</v>
      </c>
      <c r="H374" s="60" t="e">
        <f t="shared" si="215"/>
        <v>#DIV/0!</v>
      </c>
      <c r="I374" s="2415" t="s">
        <v>743</v>
      </c>
      <c r="J374" s="2412"/>
      <c r="K374" s="60" t="e">
        <f t="shared" si="216"/>
        <v>#DIV/0!</v>
      </c>
      <c r="L374" s="60" t="e">
        <f t="shared" si="216"/>
        <v>#DIV/0!</v>
      </c>
      <c r="M374" s="60" t="e">
        <f t="shared" si="216"/>
        <v>#DIV/0!</v>
      </c>
      <c r="N374" s="60" t="e">
        <f t="shared" si="216"/>
        <v>#DIV/0!</v>
      </c>
      <c r="O374" s="60" t="e">
        <f t="shared" si="216"/>
        <v>#DIV/0!</v>
      </c>
      <c r="P374" s="60" t="e">
        <f t="shared" si="216"/>
        <v>#DIV/0!</v>
      </c>
      <c r="Q374" s="2518"/>
      <c r="R374" s="2518"/>
    </row>
    <row r="375" spans="1:18" s="70" customFormat="1" ht="11.25" hidden="1" customHeight="1" x14ac:dyDescent="0.2">
      <c r="A375" s="2415" t="s">
        <v>744</v>
      </c>
      <c r="B375" s="2412"/>
      <c r="C375" s="59" t="e">
        <f t="shared" si="215"/>
        <v>#DIV/0!</v>
      </c>
      <c r="D375" s="60" t="e">
        <f t="shared" si="215"/>
        <v>#DIV/0!</v>
      </c>
      <c r="E375" s="60" t="e">
        <f t="shared" si="215"/>
        <v>#DIV/0!</v>
      </c>
      <c r="F375" s="60" t="e">
        <f t="shared" si="215"/>
        <v>#DIV/0!</v>
      </c>
      <c r="G375" s="60" t="e">
        <f t="shared" si="215"/>
        <v>#DIV/0!</v>
      </c>
      <c r="H375" s="60" t="e">
        <f t="shared" si="215"/>
        <v>#DIV/0!</v>
      </c>
      <c r="I375" s="2415" t="s">
        <v>744</v>
      </c>
      <c r="J375" s="2412"/>
      <c r="K375" s="60" t="e">
        <f t="shared" si="216"/>
        <v>#DIV/0!</v>
      </c>
      <c r="L375" s="60" t="e">
        <f t="shared" si="216"/>
        <v>#DIV/0!</v>
      </c>
      <c r="M375" s="60" t="e">
        <f t="shared" si="216"/>
        <v>#DIV/0!</v>
      </c>
      <c r="N375" s="60" t="e">
        <f t="shared" si="216"/>
        <v>#DIV/0!</v>
      </c>
      <c r="O375" s="60" t="e">
        <f t="shared" si="216"/>
        <v>#DIV/0!</v>
      </c>
      <c r="P375" s="60" t="e">
        <f t="shared" si="216"/>
        <v>#DIV/0!</v>
      </c>
      <c r="Q375" s="2518"/>
      <c r="R375" s="2518"/>
    </row>
    <row r="376" spans="1:18" s="70" customFormat="1" ht="11.25" hidden="1" customHeight="1" x14ac:dyDescent="0.2">
      <c r="A376" s="2415" t="s">
        <v>745</v>
      </c>
      <c r="B376" s="2412"/>
      <c r="C376" s="59" t="e">
        <f t="shared" si="215"/>
        <v>#DIV/0!</v>
      </c>
      <c r="D376" s="60" t="e">
        <f t="shared" si="215"/>
        <v>#DIV/0!</v>
      </c>
      <c r="E376" s="60" t="e">
        <f t="shared" si="215"/>
        <v>#DIV/0!</v>
      </c>
      <c r="F376" s="60" t="e">
        <f t="shared" si="215"/>
        <v>#DIV/0!</v>
      </c>
      <c r="G376" s="60" t="e">
        <f t="shared" si="215"/>
        <v>#DIV/0!</v>
      </c>
      <c r="H376" s="60" t="e">
        <f t="shared" si="215"/>
        <v>#DIV/0!</v>
      </c>
      <c r="I376" s="2415" t="s">
        <v>745</v>
      </c>
      <c r="J376" s="2412"/>
      <c r="K376" s="60" t="e">
        <f t="shared" si="216"/>
        <v>#DIV/0!</v>
      </c>
      <c r="L376" s="60" t="e">
        <f t="shared" si="216"/>
        <v>#DIV/0!</v>
      </c>
      <c r="M376" s="60" t="e">
        <f t="shared" si="216"/>
        <v>#DIV/0!</v>
      </c>
      <c r="N376" s="60" t="e">
        <f t="shared" si="216"/>
        <v>#DIV/0!</v>
      </c>
      <c r="O376" s="60" t="e">
        <f t="shared" si="216"/>
        <v>#DIV/0!</v>
      </c>
      <c r="P376" s="60" t="e">
        <f t="shared" si="216"/>
        <v>#DIV/0!</v>
      </c>
      <c r="Q376" s="2518"/>
      <c r="R376" s="2518"/>
    </row>
    <row r="377" spans="1:18" s="70" customFormat="1" ht="11.25" hidden="1" customHeight="1" x14ac:dyDescent="0.2">
      <c r="A377" s="2415" t="s">
        <v>746</v>
      </c>
      <c r="B377" s="2412"/>
      <c r="C377" s="59" t="e">
        <f t="shared" si="215"/>
        <v>#DIV/0!</v>
      </c>
      <c r="D377" s="60" t="e">
        <f t="shared" si="215"/>
        <v>#DIV/0!</v>
      </c>
      <c r="E377" s="60" t="e">
        <f t="shared" si="215"/>
        <v>#DIV/0!</v>
      </c>
      <c r="F377" s="60" t="e">
        <f t="shared" si="215"/>
        <v>#DIV/0!</v>
      </c>
      <c r="G377" s="60" t="e">
        <f t="shared" si="215"/>
        <v>#DIV/0!</v>
      </c>
      <c r="H377" s="60" t="e">
        <f t="shared" si="215"/>
        <v>#DIV/0!</v>
      </c>
      <c r="I377" s="2415" t="s">
        <v>746</v>
      </c>
      <c r="J377" s="2412"/>
      <c r="K377" s="60" t="e">
        <f t="shared" si="216"/>
        <v>#DIV/0!</v>
      </c>
      <c r="L377" s="60" t="e">
        <f t="shared" si="216"/>
        <v>#DIV/0!</v>
      </c>
      <c r="M377" s="60" t="e">
        <f t="shared" si="216"/>
        <v>#DIV/0!</v>
      </c>
      <c r="N377" s="60" t="e">
        <f t="shared" si="216"/>
        <v>#DIV/0!</v>
      </c>
      <c r="O377" s="60" t="e">
        <f t="shared" si="216"/>
        <v>#DIV/0!</v>
      </c>
      <c r="P377" s="60" t="e">
        <f t="shared" si="216"/>
        <v>#DIV/0!</v>
      </c>
      <c r="Q377" s="2518"/>
      <c r="R377" s="2518"/>
    </row>
    <row r="378" spans="1:18" s="70" customFormat="1" ht="11.25" hidden="1" customHeight="1" x14ac:dyDescent="0.2">
      <c r="A378" s="2415" t="s">
        <v>747</v>
      </c>
      <c r="B378" s="2412"/>
      <c r="C378" s="59" t="e">
        <f t="shared" si="215"/>
        <v>#DIV/0!</v>
      </c>
      <c r="D378" s="60" t="e">
        <f t="shared" si="215"/>
        <v>#DIV/0!</v>
      </c>
      <c r="E378" s="60" t="e">
        <f t="shared" si="215"/>
        <v>#DIV/0!</v>
      </c>
      <c r="F378" s="60" t="e">
        <f t="shared" si="215"/>
        <v>#DIV/0!</v>
      </c>
      <c r="G378" s="60" t="e">
        <f t="shared" si="215"/>
        <v>#DIV/0!</v>
      </c>
      <c r="H378" s="60" t="e">
        <f t="shared" si="215"/>
        <v>#DIV/0!</v>
      </c>
      <c r="I378" s="2415" t="s">
        <v>747</v>
      </c>
      <c r="J378" s="2412"/>
      <c r="K378" s="60" t="e">
        <f t="shared" si="216"/>
        <v>#DIV/0!</v>
      </c>
      <c r="L378" s="60" t="e">
        <f t="shared" si="216"/>
        <v>#DIV/0!</v>
      </c>
      <c r="M378" s="60" t="e">
        <f t="shared" si="216"/>
        <v>#DIV/0!</v>
      </c>
      <c r="N378" s="60" t="e">
        <f t="shared" si="216"/>
        <v>#DIV/0!</v>
      </c>
      <c r="O378" s="60" t="e">
        <f t="shared" si="216"/>
        <v>#DIV/0!</v>
      </c>
      <c r="P378" s="60" t="e">
        <f t="shared" si="216"/>
        <v>#DIV/0!</v>
      </c>
      <c r="Q378" s="2518"/>
      <c r="R378" s="2518"/>
    </row>
    <row r="379" spans="1:18" s="70" customFormat="1" ht="11.25" hidden="1" customHeight="1" x14ac:dyDescent="0.2">
      <c r="A379" s="2415" t="s">
        <v>748</v>
      </c>
      <c r="B379" s="2412"/>
      <c r="C379" s="59" t="e">
        <f t="shared" si="215"/>
        <v>#DIV/0!</v>
      </c>
      <c r="D379" s="60" t="e">
        <f t="shared" si="215"/>
        <v>#DIV/0!</v>
      </c>
      <c r="E379" s="60" t="e">
        <f t="shared" si="215"/>
        <v>#DIV/0!</v>
      </c>
      <c r="F379" s="60" t="e">
        <f t="shared" si="215"/>
        <v>#DIV/0!</v>
      </c>
      <c r="G379" s="60" t="e">
        <f t="shared" si="215"/>
        <v>#DIV/0!</v>
      </c>
      <c r="H379" s="60" t="e">
        <f t="shared" si="215"/>
        <v>#DIV/0!</v>
      </c>
      <c r="I379" s="2415" t="s">
        <v>748</v>
      </c>
      <c r="J379" s="2412"/>
      <c r="K379" s="60" t="e">
        <f t="shared" si="216"/>
        <v>#DIV/0!</v>
      </c>
      <c r="L379" s="60" t="e">
        <f t="shared" si="216"/>
        <v>#DIV/0!</v>
      </c>
      <c r="M379" s="60" t="e">
        <f t="shared" si="216"/>
        <v>#DIV/0!</v>
      </c>
      <c r="N379" s="60" t="e">
        <f t="shared" si="216"/>
        <v>#DIV/0!</v>
      </c>
      <c r="O379" s="60" t="e">
        <f t="shared" si="216"/>
        <v>#DIV/0!</v>
      </c>
      <c r="P379" s="60" t="e">
        <f t="shared" si="216"/>
        <v>#DIV/0!</v>
      </c>
      <c r="Q379" s="2518"/>
      <c r="R379" s="2518"/>
    </row>
    <row r="380" spans="1:18" s="70" customFormat="1" ht="11.25" hidden="1" customHeight="1" x14ac:dyDescent="0.2">
      <c r="A380" s="2415" t="s">
        <v>749</v>
      </c>
      <c r="B380" s="2412"/>
      <c r="C380" s="59" t="e">
        <f t="shared" si="215"/>
        <v>#DIV/0!</v>
      </c>
      <c r="D380" s="60" t="e">
        <f t="shared" si="215"/>
        <v>#DIV/0!</v>
      </c>
      <c r="E380" s="60" t="e">
        <f t="shared" si="215"/>
        <v>#DIV/0!</v>
      </c>
      <c r="F380" s="60" t="e">
        <f t="shared" si="215"/>
        <v>#DIV/0!</v>
      </c>
      <c r="G380" s="60" t="e">
        <f t="shared" si="215"/>
        <v>#DIV/0!</v>
      </c>
      <c r="H380" s="60" t="e">
        <f t="shared" si="215"/>
        <v>#DIV/0!</v>
      </c>
      <c r="I380" s="2415" t="s">
        <v>749</v>
      </c>
      <c r="J380" s="2412"/>
      <c r="K380" s="60" t="e">
        <f t="shared" si="216"/>
        <v>#DIV/0!</v>
      </c>
      <c r="L380" s="60" t="e">
        <f t="shared" si="216"/>
        <v>#DIV/0!</v>
      </c>
      <c r="M380" s="60" t="e">
        <f t="shared" si="216"/>
        <v>#DIV/0!</v>
      </c>
      <c r="N380" s="60" t="e">
        <f t="shared" si="216"/>
        <v>#DIV/0!</v>
      </c>
      <c r="O380" s="60" t="e">
        <f t="shared" si="216"/>
        <v>#DIV/0!</v>
      </c>
      <c r="P380" s="60" t="e">
        <f t="shared" si="216"/>
        <v>#DIV/0!</v>
      </c>
      <c r="Q380" s="2518"/>
      <c r="R380" s="2518"/>
    </row>
    <row r="381" spans="1:18" s="70" customFormat="1" ht="11.25" hidden="1" customHeight="1" x14ac:dyDescent="0.2">
      <c r="A381" s="2415" t="s">
        <v>750</v>
      </c>
      <c r="B381" s="2412"/>
      <c r="C381" s="59" t="e">
        <f t="shared" si="215"/>
        <v>#DIV/0!</v>
      </c>
      <c r="D381" s="60" t="e">
        <f t="shared" si="215"/>
        <v>#DIV/0!</v>
      </c>
      <c r="E381" s="60" t="e">
        <f t="shared" si="215"/>
        <v>#DIV/0!</v>
      </c>
      <c r="F381" s="60" t="e">
        <f t="shared" si="215"/>
        <v>#DIV/0!</v>
      </c>
      <c r="G381" s="60" t="e">
        <f t="shared" si="215"/>
        <v>#DIV/0!</v>
      </c>
      <c r="H381" s="60" t="e">
        <f t="shared" si="215"/>
        <v>#DIV/0!</v>
      </c>
      <c r="I381" s="2415" t="s">
        <v>750</v>
      </c>
      <c r="J381" s="2412"/>
      <c r="K381" s="60" t="e">
        <f t="shared" si="216"/>
        <v>#DIV/0!</v>
      </c>
      <c r="L381" s="60" t="e">
        <f t="shared" si="216"/>
        <v>#DIV/0!</v>
      </c>
      <c r="M381" s="60" t="e">
        <f t="shared" si="216"/>
        <v>#DIV/0!</v>
      </c>
      <c r="N381" s="60" t="e">
        <f t="shared" si="216"/>
        <v>#DIV/0!</v>
      </c>
      <c r="O381" s="60" t="e">
        <f t="shared" si="216"/>
        <v>#DIV/0!</v>
      </c>
      <c r="P381" s="60" t="e">
        <f t="shared" si="216"/>
        <v>#DIV/0!</v>
      </c>
      <c r="Q381" s="2518"/>
      <c r="R381" s="2518"/>
    </row>
    <row r="382" spans="1:18" s="70" customFormat="1" ht="11.25" hidden="1" customHeight="1" x14ac:dyDescent="0.2">
      <c r="A382" s="2415" t="s">
        <v>751</v>
      </c>
      <c r="B382" s="2412"/>
      <c r="C382" s="59" t="e">
        <f t="shared" si="215"/>
        <v>#DIV/0!</v>
      </c>
      <c r="D382" s="60" t="e">
        <f t="shared" si="215"/>
        <v>#DIV/0!</v>
      </c>
      <c r="E382" s="60" t="e">
        <f t="shared" si="215"/>
        <v>#DIV/0!</v>
      </c>
      <c r="F382" s="60" t="e">
        <f t="shared" si="215"/>
        <v>#DIV/0!</v>
      </c>
      <c r="G382" s="60" t="e">
        <f t="shared" si="215"/>
        <v>#DIV/0!</v>
      </c>
      <c r="H382" s="60" t="e">
        <f t="shared" si="215"/>
        <v>#DIV/0!</v>
      </c>
      <c r="I382" s="2415" t="s">
        <v>751</v>
      </c>
      <c r="J382" s="2412"/>
      <c r="K382" s="60" t="e">
        <f t="shared" si="216"/>
        <v>#DIV/0!</v>
      </c>
      <c r="L382" s="60" t="e">
        <f t="shared" si="216"/>
        <v>#DIV/0!</v>
      </c>
      <c r="M382" s="60" t="e">
        <f t="shared" si="216"/>
        <v>#DIV/0!</v>
      </c>
      <c r="N382" s="60" t="e">
        <f t="shared" si="216"/>
        <v>#DIV/0!</v>
      </c>
      <c r="O382" s="60" t="e">
        <f t="shared" si="216"/>
        <v>#DIV/0!</v>
      </c>
      <c r="P382" s="60" t="e">
        <f t="shared" si="216"/>
        <v>#DIV/0!</v>
      </c>
      <c r="Q382" s="2518"/>
      <c r="R382" s="2518"/>
    </row>
    <row r="383" spans="1:18" s="70" customFormat="1" ht="11.25" hidden="1" customHeight="1" x14ac:dyDescent="0.2">
      <c r="A383" s="39"/>
      <c r="B383" s="46"/>
      <c r="C383" s="59"/>
      <c r="D383" s="60"/>
      <c r="E383" s="60"/>
      <c r="F383" s="60"/>
      <c r="G383" s="60"/>
      <c r="H383" s="60"/>
      <c r="I383" s="39"/>
      <c r="J383" s="46"/>
      <c r="K383" s="60"/>
      <c r="L383" s="60"/>
      <c r="M383" s="60"/>
      <c r="N383" s="60"/>
      <c r="O383" s="60"/>
      <c r="P383" s="60"/>
      <c r="Q383" s="34"/>
      <c r="R383" s="56"/>
    </row>
    <row r="384" spans="1:18" s="70" customFormat="1" ht="11.25" hidden="1" customHeight="1" x14ac:dyDescent="0.2">
      <c r="A384" s="39">
        <v>2012</v>
      </c>
      <c r="B384" s="46"/>
      <c r="C384" s="59"/>
      <c r="D384" s="60"/>
      <c r="E384" s="60"/>
      <c r="F384" s="60"/>
      <c r="G384" s="60"/>
      <c r="H384" s="60"/>
      <c r="I384" s="39">
        <v>2012</v>
      </c>
      <c r="J384" s="46"/>
      <c r="K384" s="60"/>
      <c r="L384" s="60"/>
      <c r="M384" s="60"/>
      <c r="N384" s="60"/>
      <c r="O384" s="60"/>
      <c r="P384" s="60"/>
      <c r="Q384" s="34"/>
      <c r="R384" s="56"/>
    </row>
    <row r="385" spans="1:18" s="70" customFormat="1" ht="11.25" hidden="1" customHeight="1" x14ac:dyDescent="0.2">
      <c r="A385" s="39"/>
      <c r="B385" s="46" t="s">
        <v>542</v>
      </c>
      <c r="C385" s="59" t="e">
        <f t="shared" ref="C385:H396" si="217">SUM(C177/C150*100-100)</f>
        <v>#DIV/0!</v>
      </c>
      <c r="D385" s="60" t="e">
        <f t="shared" si="217"/>
        <v>#DIV/0!</v>
      </c>
      <c r="E385" s="60" t="e">
        <f t="shared" si="217"/>
        <v>#DIV/0!</v>
      </c>
      <c r="F385" s="60" t="e">
        <f t="shared" si="217"/>
        <v>#DIV/0!</v>
      </c>
      <c r="G385" s="60" t="e">
        <f t="shared" si="217"/>
        <v>#DIV/0!</v>
      </c>
      <c r="H385" s="60" t="e">
        <f t="shared" si="217"/>
        <v>#DIV/0!</v>
      </c>
      <c r="I385" s="39"/>
      <c r="J385" s="46" t="s">
        <v>542</v>
      </c>
      <c r="K385" s="60" t="e">
        <f t="shared" ref="K385:P396" si="218">SUM(K177/K150*100-100)</f>
        <v>#DIV/0!</v>
      </c>
      <c r="L385" s="60" t="e">
        <f t="shared" si="218"/>
        <v>#DIV/0!</v>
      </c>
      <c r="M385" s="60" t="e">
        <f t="shared" si="218"/>
        <v>#DIV/0!</v>
      </c>
      <c r="N385" s="60" t="e">
        <f t="shared" si="218"/>
        <v>#DIV/0!</v>
      </c>
      <c r="O385" s="60" t="e">
        <f t="shared" si="218"/>
        <v>#DIV/0!</v>
      </c>
      <c r="P385" s="60" t="e">
        <f t="shared" si="218"/>
        <v>#DIV/0!</v>
      </c>
      <c r="Q385" s="34"/>
      <c r="R385" s="56"/>
    </row>
    <row r="386" spans="1:18" s="70" customFormat="1" ht="11.25" hidden="1" customHeight="1" x14ac:dyDescent="0.2">
      <c r="A386" s="39"/>
      <c r="B386" s="46" t="s">
        <v>729</v>
      </c>
      <c r="C386" s="59" t="e">
        <f t="shared" si="217"/>
        <v>#DIV/0!</v>
      </c>
      <c r="D386" s="60" t="e">
        <f t="shared" si="217"/>
        <v>#DIV/0!</v>
      </c>
      <c r="E386" s="60" t="e">
        <f t="shared" si="217"/>
        <v>#DIV/0!</v>
      </c>
      <c r="F386" s="60" t="e">
        <f t="shared" si="217"/>
        <v>#DIV/0!</v>
      </c>
      <c r="G386" s="60" t="e">
        <f t="shared" si="217"/>
        <v>#DIV/0!</v>
      </c>
      <c r="H386" s="60" t="e">
        <f t="shared" si="217"/>
        <v>#DIV/0!</v>
      </c>
      <c r="I386" s="39"/>
      <c r="J386" s="46" t="s">
        <v>729</v>
      </c>
      <c r="K386" s="60" t="e">
        <f t="shared" si="218"/>
        <v>#DIV/0!</v>
      </c>
      <c r="L386" s="60" t="e">
        <f t="shared" si="218"/>
        <v>#DIV/0!</v>
      </c>
      <c r="M386" s="60" t="e">
        <f t="shared" si="218"/>
        <v>#DIV/0!</v>
      </c>
      <c r="N386" s="60" t="e">
        <f t="shared" si="218"/>
        <v>#DIV/0!</v>
      </c>
      <c r="O386" s="60" t="e">
        <f t="shared" si="218"/>
        <v>#DIV/0!</v>
      </c>
      <c r="P386" s="60" t="e">
        <f t="shared" si="218"/>
        <v>#DIV/0!</v>
      </c>
      <c r="Q386" s="34"/>
      <c r="R386" s="56"/>
    </row>
    <row r="387" spans="1:18" s="70" customFormat="1" ht="11.25" hidden="1" customHeight="1" x14ac:dyDescent="0.2">
      <c r="A387" s="39"/>
      <c r="B387" s="46" t="s">
        <v>730</v>
      </c>
      <c r="C387" s="59" t="e">
        <f t="shared" si="217"/>
        <v>#DIV/0!</v>
      </c>
      <c r="D387" s="60" t="e">
        <f t="shared" si="217"/>
        <v>#DIV/0!</v>
      </c>
      <c r="E387" s="60" t="e">
        <f t="shared" si="217"/>
        <v>#DIV/0!</v>
      </c>
      <c r="F387" s="60" t="e">
        <f t="shared" si="217"/>
        <v>#DIV/0!</v>
      </c>
      <c r="G387" s="60" t="e">
        <f t="shared" si="217"/>
        <v>#DIV/0!</v>
      </c>
      <c r="H387" s="60" t="e">
        <f t="shared" si="217"/>
        <v>#DIV/0!</v>
      </c>
      <c r="I387" s="39"/>
      <c r="J387" s="46" t="s">
        <v>730</v>
      </c>
      <c r="K387" s="60" t="e">
        <f t="shared" si="218"/>
        <v>#DIV/0!</v>
      </c>
      <c r="L387" s="60" t="e">
        <f t="shared" si="218"/>
        <v>#DIV/0!</v>
      </c>
      <c r="M387" s="60" t="e">
        <f t="shared" si="218"/>
        <v>#DIV/0!</v>
      </c>
      <c r="N387" s="60" t="e">
        <f t="shared" si="218"/>
        <v>#DIV/0!</v>
      </c>
      <c r="O387" s="60" t="e">
        <f t="shared" si="218"/>
        <v>#DIV/0!</v>
      </c>
      <c r="P387" s="60" t="e">
        <f t="shared" si="218"/>
        <v>#DIV/0!</v>
      </c>
      <c r="Q387" s="34"/>
      <c r="R387" s="56"/>
    </row>
    <row r="388" spans="1:18" s="70" customFormat="1" ht="11.25" hidden="1" customHeight="1" x14ac:dyDescent="0.2">
      <c r="A388" s="39"/>
      <c r="B388" s="46" t="s">
        <v>731</v>
      </c>
      <c r="C388" s="59" t="e">
        <f t="shared" si="217"/>
        <v>#DIV/0!</v>
      </c>
      <c r="D388" s="60" t="e">
        <f t="shared" si="217"/>
        <v>#DIV/0!</v>
      </c>
      <c r="E388" s="60" t="e">
        <f t="shared" si="217"/>
        <v>#DIV/0!</v>
      </c>
      <c r="F388" s="60" t="e">
        <f t="shared" si="217"/>
        <v>#DIV/0!</v>
      </c>
      <c r="G388" s="60" t="e">
        <f t="shared" si="217"/>
        <v>#DIV/0!</v>
      </c>
      <c r="H388" s="60" t="e">
        <f t="shared" si="217"/>
        <v>#DIV/0!</v>
      </c>
      <c r="I388" s="39"/>
      <c r="J388" s="46" t="s">
        <v>731</v>
      </c>
      <c r="K388" s="60" t="e">
        <f t="shared" si="218"/>
        <v>#DIV/0!</v>
      </c>
      <c r="L388" s="60" t="e">
        <f t="shared" si="218"/>
        <v>#DIV/0!</v>
      </c>
      <c r="M388" s="60" t="e">
        <f t="shared" si="218"/>
        <v>#DIV/0!</v>
      </c>
      <c r="N388" s="60" t="e">
        <f t="shared" si="218"/>
        <v>#DIV/0!</v>
      </c>
      <c r="O388" s="60" t="e">
        <f t="shared" si="218"/>
        <v>#DIV/0!</v>
      </c>
      <c r="P388" s="60" t="e">
        <f t="shared" si="218"/>
        <v>#DIV/0!</v>
      </c>
      <c r="Q388" s="34"/>
      <c r="R388" s="56"/>
    </row>
    <row r="389" spans="1:18" s="70" customFormat="1" ht="11.25" hidden="1" customHeight="1" x14ac:dyDescent="0.2">
      <c r="A389" s="39"/>
      <c r="B389" s="46" t="s">
        <v>732</v>
      </c>
      <c r="C389" s="59" t="e">
        <f t="shared" si="217"/>
        <v>#DIV/0!</v>
      </c>
      <c r="D389" s="60" t="e">
        <f t="shared" si="217"/>
        <v>#DIV/0!</v>
      </c>
      <c r="E389" s="60" t="e">
        <f t="shared" si="217"/>
        <v>#DIV/0!</v>
      </c>
      <c r="F389" s="60" t="e">
        <f t="shared" si="217"/>
        <v>#DIV/0!</v>
      </c>
      <c r="G389" s="60" t="e">
        <f t="shared" si="217"/>
        <v>#DIV/0!</v>
      </c>
      <c r="H389" s="60" t="e">
        <f t="shared" si="217"/>
        <v>#DIV/0!</v>
      </c>
      <c r="I389" s="39"/>
      <c r="J389" s="46" t="s">
        <v>732</v>
      </c>
      <c r="K389" s="60" t="e">
        <f t="shared" si="218"/>
        <v>#DIV/0!</v>
      </c>
      <c r="L389" s="60" t="e">
        <f t="shared" si="218"/>
        <v>#DIV/0!</v>
      </c>
      <c r="M389" s="60" t="e">
        <f t="shared" si="218"/>
        <v>#DIV/0!</v>
      </c>
      <c r="N389" s="60" t="e">
        <f t="shared" si="218"/>
        <v>#DIV/0!</v>
      </c>
      <c r="O389" s="60" t="e">
        <f t="shared" si="218"/>
        <v>#DIV/0!</v>
      </c>
      <c r="P389" s="60" t="e">
        <f t="shared" si="218"/>
        <v>#DIV/0!</v>
      </c>
      <c r="Q389" s="34"/>
      <c r="R389" s="56"/>
    </row>
    <row r="390" spans="1:18" s="70" customFormat="1" ht="11.25" hidden="1" customHeight="1" x14ac:dyDescent="0.2">
      <c r="A390" s="39"/>
      <c r="B390" s="46" t="s">
        <v>733</v>
      </c>
      <c r="C390" s="59" t="e">
        <f t="shared" si="217"/>
        <v>#DIV/0!</v>
      </c>
      <c r="D390" s="60" t="e">
        <f t="shared" si="217"/>
        <v>#DIV/0!</v>
      </c>
      <c r="E390" s="60" t="e">
        <f t="shared" si="217"/>
        <v>#DIV/0!</v>
      </c>
      <c r="F390" s="60" t="e">
        <f t="shared" si="217"/>
        <v>#DIV/0!</v>
      </c>
      <c r="G390" s="60" t="e">
        <f t="shared" si="217"/>
        <v>#DIV/0!</v>
      </c>
      <c r="H390" s="60" t="e">
        <f t="shared" si="217"/>
        <v>#DIV/0!</v>
      </c>
      <c r="I390" s="39"/>
      <c r="J390" s="46" t="s">
        <v>733</v>
      </c>
      <c r="K390" s="60" t="e">
        <f t="shared" si="218"/>
        <v>#DIV/0!</v>
      </c>
      <c r="L390" s="60" t="e">
        <f t="shared" si="218"/>
        <v>#DIV/0!</v>
      </c>
      <c r="M390" s="60" t="e">
        <f t="shared" si="218"/>
        <v>#DIV/0!</v>
      </c>
      <c r="N390" s="60" t="e">
        <f t="shared" si="218"/>
        <v>#DIV/0!</v>
      </c>
      <c r="O390" s="60" t="e">
        <f t="shared" si="218"/>
        <v>#DIV/0!</v>
      </c>
      <c r="P390" s="60" t="e">
        <f t="shared" si="218"/>
        <v>#DIV/0!</v>
      </c>
      <c r="Q390" s="34"/>
      <c r="R390" s="56"/>
    </row>
    <row r="391" spans="1:18" s="70" customFormat="1" ht="11.25" hidden="1" customHeight="1" x14ac:dyDescent="0.2">
      <c r="A391" s="39"/>
      <c r="B391" s="46" t="s">
        <v>734</v>
      </c>
      <c r="C391" s="59" t="e">
        <f t="shared" si="217"/>
        <v>#DIV/0!</v>
      </c>
      <c r="D391" s="60" t="e">
        <f t="shared" si="217"/>
        <v>#DIV/0!</v>
      </c>
      <c r="E391" s="60" t="e">
        <f t="shared" si="217"/>
        <v>#DIV/0!</v>
      </c>
      <c r="F391" s="60" t="e">
        <f t="shared" si="217"/>
        <v>#DIV/0!</v>
      </c>
      <c r="G391" s="60" t="e">
        <f t="shared" si="217"/>
        <v>#DIV/0!</v>
      </c>
      <c r="H391" s="60" t="e">
        <f t="shared" si="217"/>
        <v>#DIV/0!</v>
      </c>
      <c r="I391" s="39"/>
      <c r="J391" s="46" t="s">
        <v>734</v>
      </c>
      <c r="K391" s="60" t="e">
        <f t="shared" si="218"/>
        <v>#DIV/0!</v>
      </c>
      <c r="L391" s="60" t="e">
        <f t="shared" si="218"/>
        <v>#DIV/0!</v>
      </c>
      <c r="M391" s="60" t="e">
        <f t="shared" si="218"/>
        <v>#DIV/0!</v>
      </c>
      <c r="N391" s="60" t="e">
        <f t="shared" si="218"/>
        <v>#DIV/0!</v>
      </c>
      <c r="O391" s="60" t="e">
        <f t="shared" si="218"/>
        <v>#DIV/0!</v>
      </c>
      <c r="P391" s="60" t="e">
        <f t="shared" si="218"/>
        <v>#DIV/0!</v>
      </c>
      <c r="Q391" s="34"/>
      <c r="R391" s="56"/>
    </row>
    <row r="392" spans="1:18" s="70" customFormat="1" ht="11.25" hidden="1" customHeight="1" x14ac:dyDescent="0.2">
      <c r="A392" s="39"/>
      <c r="B392" s="46" t="s">
        <v>735</v>
      </c>
      <c r="C392" s="59" t="e">
        <f t="shared" si="217"/>
        <v>#DIV/0!</v>
      </c>
      <c r="D392" s="60" t="e">
        <f t="shared" si="217"/>
        <v>#DIV/0!</v>
      </c>
      <c r="E392" s="60" t="e">
        <f t="shared" si="217"/>
        <v>#DIV/0!</v>
      </c>
      <c r="F392" s="60" t="e">
        <f t="shared" si="217"/>
        <v>#DIV/0!</v>
      </c>
      <c r="G392" s="60" t="e">
        <f t="shared" si="217"/>
        <v>#DIV/0!</v>
      </c>
      <c r="H392" s="60" t="e">
        <f t="shared" si="217"/>
        <v>#DIV/0!</v>
      </c>
      <c r="I392" s="39"/>
      <c r="J392" s="46" t="s">
        <v>735</v>
      </c>
      <c r="K392" s="60" t="e">
        <f t="shared" si="218"/>
        <v>#DIV/0!</v>
      </c>
      <c r="L392" s="60" t="e">
        <f t="shared" si="218"/>
        <v>#DIV/0!</v>
      </c>
      <c r="M392" s="60" t="e">
        <f t="shared" si="218"/>
        <v>#DIV/0!</v>
      </c>
      <c r="N392" s="60" t="e">
        <f t="shared" si="218"/>
        <v>#DIV/0!</v>
      </c>
      <c r="O392" s="60" t="e">
        <f t="shared" si="218"/>
        <v>#DIV/0!</v>
      </c>
      <c r="P392" s="60" t="e">
        <f t="shared" si="218"/>
        <v>#DIV/0!</v>
      </c>
      <c r="Q392" s="34"/>
      <c r="R392" s="56"/>
    </row>
    <row r="393" spans="1:18" s="70" customFormat="1" ht="11.25" hidden="1" customHeight="1" x14ac:dyDescent="0.2">
      <c r="A393" s="39"/>
      <c r="B393" s="46" t="s">
        <v>736</v>
      </c>
      <c r="C393" s="59" t="e">
        <f t="shared" si="217"/>
        <v>#DIV/0!</v>
      </c>
      <c r="D393" s="60" t="e">
        <f t="shared" si="217"/>
        <v>#DIV/0!</v>
      </c>
      <c r="E393" s="60" t="e">
        <f t="shared" si="217"/>
        <v>#DIV/0!</v>
      </c>
      <c r="F393" s="60" t="e">
        <f t="shared" si="217"/>
        <v>#DIV/0!</v>
      </c>
      <c r="G393" s="60" t="e">
        <f t="shared" si="217"/>
        <v>#DIV/0!</v>
      </c>
      <c r="H393" s="60" t="e">
        <f t="shared" si="217"/>
        <v>#DIV/0!</v>
      </c>
      <c r="I393" s="39"/>
      <c r="J393" s="46" t="s">
        <v>736</v>
      </c>
      <c r="K393" s="60" t="e">
        <f t="shared" si="218"/>
        <v>#DIV/0!</v>
      </c>
      <c r="L393" s="60" t="e">
        <f t="shared" si="218"/>
        <v>#DIV/0!</v>
      </c>
      <c r="M393" s="60" t="e">
        <f t="shared" si="218"/>
        <v>#DIV/0!</v>
      </c>
      <c r="N393" s="60" t="e">
        <f t="shared" si="218"/>
        <v>#DIV/0!</v>
      </c>
      <c r="O393" s="60" t="e">
        <f t="shared" si="218"/>
        <v>#DIV/0!</v>
      </c>
      <c r="P393" s="60" t="e">
        <f t="shared" si="218"/>
        <v>#DIV/0!</v>
      </c>
      <c r="Q393" s="34"/>
      <c r="R393" s="56"/>
    </row>
    <row r="394" spans="1:18" s="70" customFormat="1" ht="11.25" hidden="1" customHeight="1" x14ac:dyDescent="0.2">
      <c r="A394" s="39"/>
      <c r="B394" s="46" t="s">
        <v>737</v>
      </c>
      <c r="C394" s="59" t="e">
        <f t="shared" si="217"/>
        <v>#DIV/0!</v>
      </c>
      <c r="D394" s="60" t="e">
        <f t="shared" si="217"/>
        <v>#DIV/0!</v>
      </c>
      <c r="E394" s="60" t="e">
        <f t="shared" si="217"/>
        <v>#DIV/0!</v>
      </c>
      <c r="F394" s="60" t="e">
        <f t="shared" si="217"/>
        <v>#DIV/0!</v>
      </c>
      <c r="G394" s="60" t="e">
        <f t="shared" si="217"/>
        <v>#DIV/0!</v>
      </c>
      <c r="H394" s="60" t="e">
        <f t="shared" si="217"/>
        <v>#DIV/0!</v>
      </c>
      <c r="I394" s="39"/>
      <c r="J394" s="46" t="s">
        <v>737</v>
      </c>
      <c r="K394" s="60" t="e">
        <f t="shared" si="218"/>
        <v>#DIV/0!</v>
      </c>
      <c r="L394" s="60" t="e">
        <f t="shared" si="218"/>
        <v>#DIV/0!</v>
      </c>
      <c r="M394" s="60" t="e">
        <f t="shared" si="218"/>
        <v>#DIV/0!</v>
      </c>
      <c r="N394" s="60" t="e">
        <f t="shared" si="218"/>
        <v>#DIV/0!</v>
      </c>
      <c r="O394" s="60" t="e">
        <f t="shared" si="218"/>
        <v>#DIV/0!</v>
      </c>
      <c r="P394" s="60" t="e">
        <f t="shared" si="218"/>
        <v>#DIV/0!</v>
      </c>
      <c r="Q394" s="34"/>
      <c r="R394" s="56"/>
    </row>
    <row r="395" spans="1:18" s="70" customFormat="1" ht="11.25" hidden="1" customHeight="1" x14ac:dyDescent="0.2">
      <c r="A395" s="39"/>
      <c r="B395" s="46" t="s">
        <v>738</v>
      </c>
      <c r="C395" s="59" t="e">
        <f t="shared" si="217"/>
        <v>#DIV/0!</v>
      </c>
      <c r="D395" s="60" t="e">
        <f t="shared" si="217"/>
        <v>#DIV/0!</v>
      </c>
      <c r="E395" s="60" t="e">
        <f t="shared" si="217"/>
        <v>#DIV/0!</v>
      </c>
      <c r="F395" s="60" t="e">
        <f t="shared" si="217"/>
        <v>#DIV/0!</v>
      </c>
      <c r="G395" s="60" t="e">
        <f t="shared" si="217"/>
        <v>#DIV/0!</v>
      </c>
      <c r="H395" s="60" t="e">
        <f t="shared" si="217"/>
        <v>#DIV/0!</v>
      </c>
      <c r="I395" s="39"/>
      <c r="J395" s="46" t="s">
        <v>738</v>
      </c>
      <c r="K395" s="60" t="e">
        <f t="shared" si="218"/>
        <v>#DIV/0!</v>
      </c>
      <c r="L395" s="60" t="e">
        <f t="shared" si="218"/>
        <v>#DIV/0!</v>
      </c>
      <c r="M395" s="60" t="e">
        <f t="shared" si="218"/>
        <v>#DIV/0!</v>
      </c>
      <c r="N395" s="60" t="e">
        <f t="shared" si="218"/>
        <v>#DIV/0!</v>
      </c>
      <c r="O395" s="60" t="e">
        <f t="shared" si="218"/>
        <v>#DIV/0!</v>
      </c>
      <c r="P395" s="60" t="e">
        <f t="shared" si="218"/>
        <v>#DIV/0!</v>
      </c>
      <c r="Q395" s="34"/>
      <c r="R395" s="56"/>
    </row>
    <row r="396" spans="1:18" s="70" customFormat="1" ht="11.25" hidden="1" customHeight="1" x14ac:dyDescent="0.2">
      <c r="A396" s="39"/>
      <c r="B396" s="46" t="s">
        <v>739</v>
      </c>
      <c r="C396" s="59" t="e">
        <f t="shared" si="217"/>
        <v>#DIV/0!</v>
      </c>
      <c r="D396" s="60" t="e">
        <f t="shared" si="217"/>
        <v>#DIV/0!</v>
      </c>
      <c r="E396" s="60" t="e">
        <f t="shared" si="217"/>
        <v>#DIV/0!</v>
      </c>
      <c r="F396" s="60" t="e">
        <f t="shared" si="217"/>
        <v>#DIV/0!</v>
      </c>
      <c r="G396" s="60" t="e">
        <f t="shared" si="217"/>
        <v>#DIV/0!</v>
      </c>
      <c r="H396" s="60" t="e">
        <f t="shared" si="217"/>
        <v>#DIV/0!</v>
      </c>
      <c r="I396" s="39"/>
      <c r="J396" s="46" t="s">
        <v>739</v>
      </c>
      <c r="K396" s="60" t="e">
        <f t="shared" si="218"/>
        <v>#DIV/0!</v>
      </c>
      <c r="L396" s="60" t="e">
        <f t="shared" si="218"/>
        <v>#DIV/0!</v>
      </c>
      <c r="M396" s="60" t="e">
        <f t="shared" si="218"/>
        <v>#DIV/0!</v>
      </c>
      <c r="N396" s="60" t="e">
        <f t="shared" si="218"/>
        <v>#DIV/0!</v>
      </c>
      <c r="O396" s="60" t="e">
        <f t="shared" si="218"/>
        <v>#DIV/0!</v>
      </c>
      <c r="P396" s="60" t="e">
        <f t="shared" si="218"/>
        <v>#DIV/0!</v>
      </c>
      <c r="Q396" s="34"/>
      <c r="R396" s="56"/>
    </row>
    <row r="397" spans="1:18" s="70" customFormat="1" ht="11.25" hidden="1" customHeight="1" x14ac:dyDescent="0.2">
      <c r="A397" s="39"/>
      <c r="B397" s="46"/>
      <c r="C397" s="59"/>
      <c r="D397" s="60"/>
      <c r="E397" s="60"/>
      <c r="F397" s="60"/>
      <c r="G397" s="60"/>
      <c r="H397" s="60"/>
      <c r="I397" s="39"/>
      <c r="J397" s="46"/>
      <c r="K397" s="60"/>
      <c r="L397" s="60"/>
      <c r="M397" s="60"/>
      <c r="N397" s="60"/>
      <c r="O397" s="60"/>
      <c r="P397" s="60"/>
      <c r="Q397" s="34"/>
      <c r="R397" s="56"/>
    </row>
    <row r="398" spans="1:18" s="70" customFormat="1" ht="11.25" hidden="1" customHeight="1" x14ac:dyDescent="0.2">
      <c r="A398" s="2415" t="s">
        <v>740</v>
      </c>
      <c r="B398" s="2412"/>
      <c r="C398" s="59" t="e">
        <f t="shared" ref="C398:H409" si="219">SUM(C190/C163*100-100)</f>
        <v>#DIV/0!</v>
      </c>
      <c r="D398" s="60" t="e">
        <f t="shared" si="219"/>
        <v>#DIV/0!</v>
      </c>
      <c r="E398" s="60" t="e">
        <f t="shared" si="219"/>
        <v>#DIV/0!</v>
      </c>
      <c r="F398" s="60" t="e">
        <f t="shared" si="219"/>
        <v>#DIV/0!</v>
      </c>
      <c r="G398" s="60" t="e">
        <f t="shared" si="219"/>
        <v>#DIV/0!</v>
      </c>
      <c r="H398" s="60" t="e">
        <f t="shared" si="219"/>
        <v>#DIV/0!</v>
      </c>
      <c r="I398" s="2415" t="s">
        <v>740</v>
      </c>
      <c r="J398" s="2412"/>
      <c r="K398" s="60" t="e">
        <f t="shared" ref="K398:P409" si="220">SUM(K190/K163*100-100)</f>
        <v>#DIV/0!</v>
      </c>
      <c r="L398" s="60" t="e">
        <f t="shared" si="220"/>
        <v>#DIV/0!</v>
      </c>
      <c r="M398" s="60" t="e">
        <f t="shared" si="220"/>
        <v>#DIV/0!</v>
      </c>
      <c r="N398" s="60" t="e">
        <f t="shared" si="220"/>
        <v>#DIV/0!</v>
      </c>
      <c r="O398" s="60" t="e">
        <f t="shared" si="220"/>
        <v>#DIV/0!</v>
      </c>
      <c r="P398" s="60" t="e">
        <f t="shared" si="220"/>
        <v>#DIV/0!</v>
      </c>
      <c r="Q398" s="2518"/>
      <c r="R398" s="2518"/>
    </row>
    <row r="399" spans="1:18" s="70" customFormat="1" ht="11.25" hidden="1" customHeight="1" x14ac:dyDescent="0.2">
      <c r="A399" s="2415" t="s">
        <v>741</v>
      </c>
      <c r="B399" s="2412"/>
      <c r="C399" s="59" t="e">
        <f t="shared" si="219"/>
        <v>#DIV/0!</v>
      </c>
      <c r="D399" s="60" t="e">
        <f t="shared" si="219"/>
        <v>#DIV/0!</v>
      </c>
      <c r="E399" s="60" t="e">
        <f t="shared" si="219"/>
        <v>#DIV/0!</v>
      </c>
      <c r="F399" s="60" t="e">
        <f t="shared" si="219"/>
        <v>#DIV/0!</v>
      </c>
      <c r="G399" s="60" t="e">
        <f t="shared" si="219"/>
        <v>#DIV/0!</v>
      </c>
      <c r="H399" s="60" t="e">
        <f t="shared" si="219"/>
        <v>#DIV/0!</v>
      </c>
      <c r="I399" s="2415" t="s">
        <v>741</v>
      </c>
      <c r="J399" s="2412"/>
      <c r="K399" s="60" t="e">
        <f t="shared" si="220"/>
        <v>#DIV/0!</v>
      </c>
      <c r="L399" s="60" t="e">
        <f t="shared" si="220"/>
        <v>#DIV/0!</v>
      </c>
      <c r="M399" s="60" t="e">
        <f t="shared" si="220"/>
        <v>#DIV/0!</v>
      </c>
      <c r="N399" s="60" t="e">
        <f t="shared" si="220"/>
        <v>#DIV/0!</v>
      </c>
      <c r="O399" s="60" t="e">
        <f t="shared" si="220"/>
        <v>#DIV/0!</v>
      </c>
      <c r="P399" s="60" t="e">
        <f t="shared" si="220"/>
        <v>#DIV/0!</v>
      </c>
      <c r="Q399" s="2518"/>
      <c r="R399" s="2518"/>
    </row>
    <row r="400" spans="1:18" s="70" customFormat="1" ht="11.25" hidden="1" customHeight="1" x14ac:dyDescent="0.2">
      <c r="A400" s="2415" t="s">
        <v>742</v>
      </c>
      <c r="B400" s="2412"/>
      <c r="C400" s="59" t="e">
        <f t="shared" si="219"/>
        <v>#DIV/0!</v>
      </c>
      <c r="D400" s="60" t="e">
        <f t="shared" si="219"/>
        <v>#DIV/0!</v>
      </c>
      <c r="E400" s="60" t="e">
        <f t="shared" si="219"/>
        <v>#DIV/0!</v>
      </c>
      <c r="F400" s="60" t="e">
        <f t="shared" si="219"/>
        <v>#DIV/0!</v>
      </c>
      <c r="G400" s="60" t="e">
        <f t="shared" si="219"/>
        <v>#DIV/0!</v>
      </c>
      <c r="H400" s="60" t="e">
        <f t="shared" si="219"/>
        <v>#DIV/0!</v>
      </c>
      <c r="I400" s="2415" t="s">
        <v>742</v>
      </c>
      <c r="J400" s="2412"/>
      <c r="K400" s="60" t="e">
        <f t="shared" si="220"/>
        <v>#DIV/0!</v>
      </c>
      <c r="L400" s="60" t="e">
        <f t="shared" si="220"/>
        <v>#DIV/0!</v>
      </c>
      <c r="M400" s="60" t="e">
        <f t="shared" si="220"/>
        <v>#DIV/0!</v>
      </c>
      <c r="N400" s="60" t="e">
        <f t="shared" si="220"/>
        <v>#DIV/0!</v>
      </c>
      <c r="O400" s="60" t="e">
        <f t="shared" si="220"/>
        <v>#DIV/0!</v>
      </c>
      <c r="P400" s="60" t="e">
        <f t="shared" si="220"/>
        <v>#DIV/0!</v>
      </c>
      <c r="Q400" s="2518"/>
      <c r="R400" s="2518"/>
    </row>
    <row r="401" spans="1:18" s="70" customFormat="1" ht="11.25" hidden="1" customHeight="1" x14ac:dyDescent="0.2">
      <c r="A401" s="2415" t="s">
        <v>743</v>
      </c>
      <c r="B401" s="2412"/>
      <c r="C401" s="59" t="e">
        <f t="shared" si="219"/>
        <v>#DIV/0!</v>
      </c>
      <c r="D401" s="60" t="e">
        <f t="shared" si="219"/>
        <v>#DIV/0!</v>
      </c>
      <c r="E401" s="60" t="e">
        <f t="shared" si="219"/>
        <v>#DIV/0!</v>
      </c>
      <c r="F401" s="60" t="e">
        <f t="shared" si="219"/>
        <v>#DIV/0!</v>
      </c>
      <c r="G401" s="60" t="e">
        <f t="shared" si="219"/>
        <v>#DIV/0!</v>
      </c>
      <c r="H401" s="60" t="e">
        <f t="shared" si="219"/>
        <v>#DIV/0!</v>
      </c>
      <c r="I401" s="2415" t="s">
        <v>743</v>
      </c>
      <c r="J401" s="2412"/>
      <c r="K401" s="60" t="e">
        <f t="shared" si="220"/>
        <v>#DIV/0!</v>
      </c>
      <c r="L401" s="60" t="e">
        <f t="shared" si="220"/>
        <v>#DIV/0!</v>
      </c>
      <c r="M401" s="60" t="e">
        <f t="shared" si="220"/>
        <v>#DIV/0!</v>
      </c>
      <c r="N401" s="60" t="e">
        <f t="shared" si="220"/>
        <v>#DIV/0!</v>
      </c>
      <c r="O401" s="60" t="e">
        <f t="shared" si="220"/>
        <v>#DIV/0!</v>
      </c>
      <c r="P401" s="60" t="e">
        <f t="shared" si="220"/>
        <v>#DIV/0!</v>
      </c>
      <c r="Q401" s="2518"/>
      <c r="R401" s="2518"/>
    </row>
    <row r="402" spans="1:18" s="70" customFormat="1" ht="11.25" hidden="1" customHeight="1" x14ac:dyDescent="0.2">
      <c r="A402" s="2415" t="s">
        <v>744</v>
      </c>
      <c r="B402" s="2412"/>
      <c r="C402" s="59" t="e">
        <f t="shared" si="219"/>
        <v>#DIV/0!</v>
      </c>
      <c r="D402" s="60" t="e">
        <f t="shared" si="219"/>
        <v>#DIV/0!</v>
      </c>
      <c r="E402" s="60" t="e">
        <f t="shared" si="219"/>
        <v>#DIV/0!</v>
      </c>
      <c r="F402" s="60" t="e">
        <f t="shared" si="219"/>
        <v>#DIV/0!</v>
      </c>
      <c r="G402" s="60" t="e">
        <f t="shared" si="219"/>
        <v>#DIV/0!</v>
      </c>
      <c r="H402" s="60" t="e">
        <f t="shared" si="219"/>
        <v>#DIV/0!</v>
      </c>
      <c r="I402" s="2415" t="s">
        <v>744</v>
      </c>
      <c r="J402" s="2412"/>
      <c r="K402" s="60" t="e">
        <f t="shared" si="220"/>
        <v>#DIV/0!</v>
      </c>
      <c r="L402" s="60" t="e">
        <f t="shared" si="220"/>
        <v>#DIV/0!</v>
      </c>
      <c r="M402" s="60" t="e">
        <f t="shared" si="220"/>
        <v>#DIV/0!</v>
      </c>
      <c r="N402" s="60" t="e">
        <f t="shared" si="220"/>
        <v>#DIV/0!</v>
      </c>
      <c r="O402" s="60" t="e">
        <f t="shared" si="220"/>
        <v>#DIV/0!</v>
      </c>
      <c r="P402" s="60" t="e">
        <f t="shared" si="220"/>
        <v>#DIV/0!</v>
      </c>
      <c r="Q402" s="2518"/>
      <c r="R402" s="2518"/>
    </row>
    <row r="403" spans="1:18" s="70" customFormat="1" ht="11.25" hidden="1" customHeight="1" x14ac:dyDescent="0.2">
      <c r="A403" s="2415" t="s">
        <v>745</v>
      </c>
      <c r="B403" s="2412"/>
      <c r="C403" s="59" t="e">
        <f t="shared" si="219"/>
        <v>#DIV/0!</v>
      </c>
      <c r="D403" s="60" t="e">
        <f t="shared" si="219"/>
        <v>#DIV/0!</v>
      </c>
      <c r="E403" s="60" t="e">
        <f t="shared" si="219"/>
        <v>#DIV/0!</v>
      </c>
      <c r="F403" s="60" t="e">
        <f t="shared" si="219"/>
        <v>#DIV/0!</v>
      </c>
      <c r="G403" s="60" t="e">
        <f t="shared" si="219"/>
        <v>#DIV/0!</v>
      </c>
      <c r="H403" s="60" t="e">
        <f t="shared" si="219"/>
        <v>#DIV/0!</v>
      </c>
      <c r="I403" s="2415" t="s">
        <v>745</v>
      </c>
      <c r="J403" s="2412"/>
      <c r="K403" s="60" t="e">
        <f t="shared" si="220"/>
        <v>#DIV/0!</v>
      </c>
      <c r="L403" s="60" t="e">
        <f t="shared" si="220"/>
        <v>#DIV/0!</v>
      </c>
      <c r="M403" s="60" t="e">
        <f t="shared" si="220"/>
        <v>#DIV/0!</v>
      </c>
      <c r="N403" s="60" t="e">
        <f t="shared" si="220"/>
        <v>#DIV/0!</v>
      </c>
      <c r="O403" s="60" t="e">
        <f t="shared" si="220"/>
        <v>#DIV/0!</v>
      </c>
      <c r="P403" s="60" t="e">
        <f t="shared" si="220"/>
        <v>#DIV/0!</v>
      </c>
      <c r="Q403" s="2518"/>
      <c r="R403" s="2518"/>
    </row>
    <row r="404" spans="1:18" s="70" customFormat="1" ht="11.25" hidden="1" customHeight="1" x14ac:dyDescent="0.2">
      <c r="A404" s="2415" t="s">
        <v>746</v>
      </c>
      <c r="B404" s="2412"/>
      <c r="C404" s="59" t="e">
        <f t="shared" si="219"/>
        <v>#DIV/0!</v>
      </c>
      <c r="D404" s="60" t="e">
        <f t="shared" si="219"/>
        <v>#DIV/0!</v>
      </c>
      <c r="E404" s="60" t="e">
        <f t="shared" si="219"/>
        <v>#DIV/0!</v>
      </c>
      <c r="F404" s="60" t="e">
        <f t="shared" si="219"/>
        <v>#DIV/0!</v>
      </c>
      <c r="G404" s="60" t="e">
        <f t="shared" si="219"/>
        <v>#DIV/0!</v>
      </c>
      <c r="H404" s="60" t="e">
        <f t="shared" si="219"/>
        <v>#DIV/0!</v>
      </c>
      <c r="I404" s="2415" t="s">
        <v>746</v>
      </c>
      <c r="J404" s="2412"/>
      <c r="K404" s="60" t="e">
        <f t="shared" si="220"/>
        <v>#DIV/0!</v>
      </c>
      <c r="L404" s="60" t="e">
        <f t="shared" si="220"/>
        <v>#DIV/0!</v>
      </c>
      <c r="M404" s="60" t="e">
        <f t="shared" si="220"/>
        <v>#DIV/0!</v>
      </c>
      <c r="N404" s="60" t="e">
        <f t="shared" si="220"/>
        <v>#DIV/0!</v>
      </c>
      <c r="O404" s="60" t="e">
        <f t="shared" si="220"/>
        <v>#DIV/0!</v>
      </c>
      <c r="P404" s="60" t="e">
        <f t="shared" si="220"/>
        <v>#DIV/0!</v>
      </c>
      <c r="Q404" s="2518"/>
      <c r="R404" s="2518"/>
    </row>
    <row r="405" spans="1:18" s="70" customFormat="1" ht="11.25" hidden="1" customHeight="1" x14ac:dyDescent="0.2">
      <c r="A405" s="2415" t="s">
        <v>747</v>
      </c>
      <c r="B405" s="2412"/>
      <c r="C405" s="59" t="e">
        <f t="shared" si="219"/>
        <v>#DIV/0!</v>
      </c>
      <c r="D405" s="60" t="e">
        <f t="shared" si="219"/>
        <v>#DIV/0!</v>
      </c>
      <c r="E405" s="60" t="e">
        <f t="shared" si="219"/>
        <v>#DIV/0!</v>
      </c>
      <c r="F405" s="60" t="e">
        <f t="shared" si="219"/>
        <v>#DIV/0!</v>
      </c>
      <c r="G405" s="60" t="e">
        <f t="shared" si="219"/>
        <v>#DIV/0!</v>
      </c>
      <c r="H405" s="60" t="e">
        <f t="shared" si="219"/>
        <v>#DIV/0!</v>
      </c>
      <c r="I405" s="2415" t="s">
        <v>747</v>
      </c>
      <c r="J405" s="2412"/>
      <c r="K405" s="60" t="e">
        <f t="shared" si="220"/>
        <v>#DIV/0!</v>
      </c>
      <c r="L405" s="60" t="e">
        <f t="shared" si="220"/>
        <v>#DIV/0!</v>
      </c>
      <c r="M405" s="60" t="e">
        <f t="shared" si="220"/>
        <v>#DIV/0!</v>
      </c>
      <c r="N405" s="60" t="e">
        <f t="shared" si="220"/>
        <v>#DIV/0!</v>
      </c>
      <c r="O405" s="60" t="e">
        <f t="shared" si="220"/>
        <v>#DIV/0!</v>
      </c>
      <c r="P405" s="60" t="e">
        <f t="shared" si="220"/>
        <v>#DIV/0!</v>
      </c>
      <c r="Q405" s="2518"/>
      <c r="R405" s="2518"/>
    </row>
    <row r="406" spans="1:18" s="70" customFormat="1" ht="11.25" hidden="1" customHeight="1" x14ac:dyDescent="0.2">
      <c r="A406" s="2415" t="s">
        <v>748</v>
      </c>
      <c r="B406" s="2412"/>
      <c r="C406" s="59" t="e">
        <f t="shared" si="219"/>
        <v>#DIV/0!</v>
      </c>
      <c r="D406" s="60" t="e">
        <f t="shared" si="219"/>
        <v>#DIV/0!</v>
      </c>
      <c r="E406" s="60" t="e">
        <f t="shared" si="219"/>
        <v>#DIV/0!</v>
      </c>
      <c r="F406" s="60" t="e">
        <f t="shared" si="219"/>
        <v>#DIV/0!</v>
      </c>
      <c r="G406" s="60" t="e">
        <f t="shared" si="219"/>
        <v>#DIV/0!</v>
      </c>
      <c r="H406" s="60" t="e">
        <f t="shared" si="219"/>
        <v>#DIV/0!</v>
      </c>
      <c r="I406" s="2415" t="s">
        <v>748</v>
      </c>
      <c r="J406" s="2412"/>
      <c r="K406" s="60" t="e">
        <f t="shared" si="220"/>
        <v>#DIV/0!</v>
      </c>
      <c r="L406" s="60" t="e">
        <f t="shared" si="220"/>
        <v>#DIV/0!</v>
      </c>
      <c r="M406" s="60" t="e">
        <f t="shared" si="220"/>
        <v>#DIV/0!</v>
      </c>
      <c r="N406" s="60" t="e">
        <f t="shared" si="220"/>
        <v>#DIV/0!</v>
      </c>
      <c r="O406" s="60" t="e">
        <f t="shared" si="220"/>
        <v>#DIV/0!</v>
      </c>
      <c r="P406" s="60" t="e">
        <f t="shared" si="220"/>
        <v>#DIV/0!</v>
      </c>
      <c r="Q406" s="2518"/>
      <c r="R406" s="2518"/>
    </row>
    <row r="407" spans="1:18" s="70" customFormat="1" ht="11.25" hidden="1" customHeight="1" x14ac:dyDescent="0.2">
      <c r="A407" s="2415" t="s">
        <v>749</v>
      </c>
      <c r="B407" s="2412"/>
      <c r="C407" s="59" t="e">
        <f t="shared" si="219"/>
        <v>#DIV/0!</v>
      </c>
      <c r="D407" s="60" t="e">
        <f t="shared" si="219"/>
        <v>#DIV/0!</v>
      </c>
      <c r="E407" s="60" t="e">
        <f t="shared" si="219"/>
        <v>#DIV/0!</v>
      </c>
      <c r="F407" s="60" t="e">
        <f t="shared" si="219"/>
        <v>#DIV/0!</v>
      </c>
      <c r="G407" s="60" t="e">
        <f t="shared" si="219"/>
        <v>#DIV/0!</v>
      </c>
      <c r="H407" s="60" t="e">
        <f t="shared" si="219"/>
        <v>#DIV/0!</v>
      </c>
      <c r="I407" s="2415" t="s">
        <v>749</v>
      </c>
      <c r="J407" s="2412"/>
      <c r="K407" s="60" t="e">
        <f t="shared" si="220"/>
        <v>#DIV/0!</v>
      </c>
      <c r="L407" s="60" t="e">
        <f t="shared" si="220"/>
        <v>#DIV/0!</v>
      </c>
      <c r="M407" s="60" t="e">
        <f t="shared" si="220"/>
        <v>#DIV/0!</v>
      </c>
      <c r="N407" s="60" t="e">
        <f t="shared" si="220"/>
        <v>#DIV/0!</v>
      </c>
      <c r="O407" s="60" t="e">
        <f t="shared" si="220"/>
        <v>#DIV/0!</v>
      </c>
      <c r="P407" s="60" t="e">
        <f t="shared" si="220"/>
        <v>#DIV/0!</v>
      </c>
      <c r="Q407" s="2518"/>
      <c r="R407" s="2518"/>
    </row>
    <row r="408" spans="1:18" s="70" customFormat="1" ht="11.25" hidden="1" customHeight="1" x14ac:dyDescent="0.2">
      <c r="A408" s="2415" t="s">
        <v>750</v>
      </c>
      <c r="B408" s="2412"/>
      <c r="C408" s="59" t="e">
        <f t="shared" si="219"/>
        <v>#DIV/0!</v>
      </c>
      <c r="D408" s="60" t="e">
        <f t="shared" si="219"/>
        <v>#DIV/0!</v>
      </c>
      <c r="E408" s="60" t="e">
        <f t="shared" si="219"/>
        <v>#DIV/0!</v>
      </c>
      <c r="F408" s="60" t="e">
        <f t="shared" si="219"/>
        <v>#DIV/0!</v>
      </c>
      <c r="G408" s="60" t="e">
        <f t="shared" si="219"/>
        <v>#DIV/0!</v>
      </c>
      <c r="H408" s="60" t="e">
        <f t="shared" si="219"/>
        <v>#DIV/0!</v>
      </c>
      <c r="I408" s="2415" t="s">
        <v>750</v>
      </c>
      <c r="J408" s="2412"/>
      <c r="K408" s="60" t="e">
        <f t="shared" si="220"/>
        <v>#DIV/0!</v>
      </c>
      <c r="L408" s="60" t="e">
        <f t="shared" si="220"/>
        <v>#DIV/0!</v>
      </c>
      <c r="M408" s="60" t="e">
        <f t="shared" si="220"/>
        <v>#DIV/0!</v>
      </c>
      <c r="N408" s="60" t="e">
        <f t="shared" si="220"/>
        <v>#DIV/0!</v>
      </c>
      <c r="O408" s="60" t="e">
        <f t="shared" si="220"/>
        <v>#DIV/0!</v>
      </c>
      <c r="P408" s="60" t="e">
        <f t="shared" si="220"/>
        <v>#DIV/0!</v>
      </c>
      <c r="Q408" s="2518"/>
      <c r="R408" s="2518"/>
    </row>
    <row r="409" spans="1:18" s="70" customFormat="1" ht="11.25" hidden="1" customHeight="1" x14ac:dyDescent="0.2">
      <c r="A409" s="2415" t="s">
        <v>751</v>
      </c>
      <c r="B409" s="2412"/>
      <c r="C409" s="59" t="e">
        <f t="shared" si="219"/>
        <v>#DIV/0!</v>
      </c>
      <c r="D409" s="60" t="e">
        <f t="shared" si="219"/>
        <v>#DIV/0!</v>
      </c>
      <c r="E409" s="60" t="e">
        <f t="shared" si="219"/>
        <v>#DIV/0!</v>
      </c>
      <c r="F409" s="60" t="e">
        <f t="shared" si="219"/>
        <v>#DIV/0!</v>
      </c>
      <c r="G409" s="60" t="e">
        <f t="shared" si="219"/>
        <v>#DIV/0!</v>
      </c>
      <c r="H409" s="60" t="e">
        <f t="shared" si="219"/>
        <v>#DIV/0!</v>
      </c>
      <c r="I409" s="2415" t="s">
        <v>751</v>
      </c>
      <c r="J409" s="2412"/>
      <c r="K409" s="60" t="e">
        <f t="shared" si="220"/>
        <v>#DIV/0!</v>
      </c>
      <c r="L409" s="60" t="e">
        <f t="shared" si="220"/>
        <v>#DIV/0!</v>
      </c>
      <c r="M409" s="60" t="e">
        <f t="shared" si="220"/>
        <v>#DIV/0!</v>
      </c>
      <c r="N409" s="60" t="e">
        <f t="shared" si="220"/>
        <v>#DIV/0!</v>
      </c>
      <c r="O409" s="60" t="e">
        <f t="shared" si="220"/>
        <v>#DIV/0!</v>
      </c>
      <c r="P409" s="60" t="e">
        <f t="shared" si="220"/>
        <v>#DIV/0!</v>
      </c>
      <c r="Q409" s="2518"/>
      <c r="R409" s="2518"/>
    </row>
    <row r="410" spans="1:18" s="70" customFormat="1" ht="11.25" hidden="1" customHeight="1" x14ac:dyDescent="0.2">
      <c r="A410" s="39"/>
      <c r="B410" s="46"/>
      <c r="C410" s="59"/>
      <c r="D410" s="60"/>
      <c r="E410" s="60"/>
      <c r="F410" s="60"/>
      <c r="G410" s="60"/>
      <c r="H410" s="60"/>
      <c r="I410" s="39"/>
      <c r="J410" s="46"/>
      <c r="K410" s="60"/>
      <c r="L410" s="60"/>
      <c r="M410" s="60"/>
      <c r="N410" s="60"/>
      <c r="O410" s="60"/>
      <c r="P410" s="60"/>
      <c r="Q410" s="34"/>
      <c r="R410" s="56"/>
    </row>
    <row r="411" spans="1:18" s="70" customFormat="1" ht="11.25" hidden="1" customHeight="1" x14ac:dyDescent="0.2">
      <c r="A411" s="39">
        <v>2013</v>
      </c>
      <c r="B411" s="46"/>
      <c r="C411" s="59"/>
      <c r="D411" s="60"/>
      <c r="E411" s="60"/>
      <c r="F411" s="60"/>
      <c r="G411" s="60"/>
      <c r="H411" s="60"/>
      <c r="I411" s="39">
        <v>2013</v>
      </c>
      <c r="J411" s="46"/>
      <c r="K411" s="60"/>
      <c r="L411" s="60"/>
      <c r="M411" s="60"/>
      <c r="N411" s="60"/>
      <c r="O411" s="60"/>
      <c r="P411" s="60"/>
      <c r="Q411" s="34"/>
      <c r="R411" s="56"/>
    </row>
    <row r="412" spans="1:18" s="70" customFormat="1" ht="11.25" hidden="1" customHeight="1" x14ac:dyDescent="0.2">
      <c r="A412" s="39"/>
      <c r="B412" s="46" t="s">
        <v>542</v>
      </c>
      <c r="C412" s="59" t="e">
        <f t="shared" ref="C412:H423" si="221">SUM(C204/C177*100-100)</f>
        <v>#DIV/0!</v>
      </c>
      <c r="D412" s="60" t="e">
        <f t="shared" si="221"/>
        <v>#DIV/0!</v>
      </c>
      <c r="E412" s="60" t="e">
        <f t="shared" si="221"/>
        <v>#DIV/0!</v>
      </c>
      <c r="F412" s="60" t="e">
        <f t="shared" si="221"/>
        <v>#DIV/0!</v>
      </c>
      <c r="G412" s="60" t="e">
        <f t="shared" si="221"/>
        <v>#DIV/0!</v>
      </c>
      <c r="H412" s="60" t="e">
        <f t="shared" si="221"/>
        <v>#DIV/0!</v>
      </c>
      <c r="I412" s="39"/>
      <c r="J412" s="46" t="s">
        <v>542</v>
      </c>
      <c r="K412" s="60" t="e">
        <f t="shared" ref="K412:P423" si="222">SUM(K204/K177*100-100)</f>
        <v>#DIV/0!</v>
      </c>
      <c r="L412" s="60" t="e">
        <f t="shared" si="222"/>
        <v>#DIV/0!</v>
      </c>
      <c r="M412" s="60" t="e">
        <f t="shared" si="222"/>
        <v>#DIV/0!</v>
      </c>
      <c r="N412" s="60" t="e">
        <f t="shared" si="222"/>
        <v>#DIV/0!</v>
      </c>
      <c r="O412" s="60" t="e">
        <f t="shared" si="222"/>
        <v>#DIV/0!</v>
      </c>
      <c r="P412" s="60" t="e">
        <f t="shared" si="222"/>
        <v>#DIV/0!</v>
      </c>
      <c r="Q412" s="34"/>
      <c r="R412" s="56"/>
    </row>
    <row r="413" spans="1:18" s="70" customFormat="1" ht="11.25" hidden="1" customHeight="1" x14ac:dyDescent="0.2">
      <c r="A413" s="39"/>
      <c r="B413" s="46" t="s">
        <v>729</v>
      </c>
      <c r="C413" s="59" t="e">
        <f t="shared" si="221"/>
        <v>#DIV/0!</v>
      </c>
      <c r="D413" s="60" t="e">
        <f t="shared" si="221"/>
        <v>#DIV/0!</v>
      </c>
      <c r="E413" s="60" t="e">
        <f t="shared" si="221"/>
        <v>#DIV/0!</v>
      </c>
      <c r="F413" s="60" t="e">
        <f t="shared" si="221"/>
        <v>#DIV/0!</v>
      </c>
      <c r="G413" s="60" t="e">
        <f t="shared" si="221"/>
        <v>#DIV/0!</v>
      </c>
      <c r="H413" s="60" t="e">
        <f t="shared" si="221"/>
        <v>#DIV/0!</v>
      </c>
      <c r="I413" s="39"/>
      <c r="J413" s="46" t="s">
        <v>729</v>
      </c>
      <c r="K413" s="60" t="e">
        <f t="shared" si="222"/>
        <v>#DIV/0!</v>
      </c>
      <c r="L413" s="60" t="e">
        <f t="shared" si="222"/>
        <v>#DIV/0!</v>
      </c>
      <c r="M413" s="60" t="e">
        <f t="shared" si="222"/>
        <v>#DIV/0!</v>
      </c>
      <c r="N413" s="60" t="e">
        <f t="shared" si="222"/>
        <v>#DIV/0!</v>
      </c>
      <c r="O413" s="60" t="e">
        <f t="shared" si="222"/>
        <v>#DIV/0!</v>
      </c>
      <c r="P413" s="60" t="e">
        <f t="shared" si="222"/>
        <v>#DIV/0!</v>
      </c>
      <c r="Q413" s="34"/>
      <c r="R413" s="56"/>
    </row>
    <row r="414" spans="1:18" s="70" customFormat="1" ht="11.25" hidden="1" customHeight="1" x14ac:dyDescent="0.2">
      <c r="A414" s="39"/>
      <c r="B414" s="46" t="s">
        <v>730</v>
      </c>
      <c r="C414" s="59" t="e">
        <f t="shared" si="221"/>
        <v>#DIV/0!</v>
      </c>
      <c r="D414" s="60" t="e">
        <f t="shared" si="221"/>
        <v>#DIV/0!</v>
      </c>
      <c r="E414" s="60" t="e">
        <f t="shared" si="221"/>
        <v>#DIV/0!</v>
      </c>
      <c r="F414" s="60" t="e">
        <f t="shared" si="221"/>
        <v>#DIV/0!</v>
      </c>
      <c r="G414" s="60" t="e">
        <f t="shared" si="221"/>
        <v>#DIV/0!</v>
      </c>
      <c r="H414" s="60" t="e">
        <f t="shared" si="221"/>
        <v>#DIV/0!</v>
      </c>
      <c r="I414" s="39"/>
      <c r="J414" s="46" t="s">
        <v>730</v>
      </c>
      <c r="K414" s="60" t="e">
        <f t="shared" si="222"/>
        <v>#DIV/0!</v>
      </c>
      <c r="L414" s="60" t="e">
        <f t="shared" si="222"/>
        <v>#DIV/0!</v>
      </c>
      <c r="M414" s="60" t="e">
        <f t="shared" si="222"/>
        <v>#DIV/0!</v>
      </c>
      <c r="N414" s="60" t="e">
        <f t="shared" si="222"/>
        <v>#DIV/0!</v>
      </c>
      <c r="O414" s="60" t="e">
        <f t="shared" si="222"/>
        <v>#DIV/0!</v>
      </c>
      <c r="P414" s="60" t="e">
        <f t="shared" si="222"/>
        <v>#DIV/0!</v>
      </c>
      <c r="Q414" s="34"/>
      <c r="R414" s="56"/>
    </row>
    <row r="415" spans="1:18" s="70" customFormat="1" ht="11.25" hidden="1" customHeight="1" x14ac:dyDescent="0.2">
      <c r="A415" s="39"/>
      <c r="B415" s="46" t="s">
        <v>731</v>
      </c>
      <c r="C415" s="59" t="e">
        <f t="shared" si="221"/>
        <v>#DIV/0!</v>
      </c>
      <c r="D415" s="60" t="e">
        <f t="shared" si="221"/>
        <v>#DIV/0!</v>
      </c>
      <c r="E415" s="60" t="e">
        <f t="shared" si="221"/>
        <v>#DIV/0!</v>
      </c>
      <c r="F415" s="60" t="e">
        <f t="shared" si="221"/>
        <v>#DIV/0!</v>
      </c>
      <c r="G415" s="60" t="e">
        <f t="shared" si="221"/>
        <v>#DIV/0!</v>
      </c>
      <c r="H415" s="60" t="e">
        <f t="shared" si="221"/>
        <v>#DIV/0!</v>
      </c>
      <c r="I415" s="39"/>
      <c r="J415" s="46" t="s">
        <v>731</v>
      </c>
      <c r="K415" s="60" t="e">
        <f t="shared" si="222"/>
        <v>#DIV/0!</v>
      </c>
      <c r="L415" s="60" t="e">
        <f t="shared" si="222"/>
        <v>#DIV/0!</v>
      </c>
      <c r="M415" s="60" t="e">
        <f t="shared" si="222"/>
        <v>#DIV/0!</v>
      </c>
      <c r="N415" s="60" t="e">
        <f t="shared" si="222"/>
        <v>#DIV/0!</v>
      </c>
      <c r="O415" s="60" t="e">
        <f t="shared" si="222"/>
        <v>#DIV/0!</v>
      </c>
      <c r="P415" s="60" t="e">
        <f t="shared" si="222"/>
        <v>#DIV/0!</v>
      </c>
      <c r="Q415" s="34"/>
      <c r="R415" s="56"/>
    </row>
    <row r="416" spans="1:18" s="70" customFormat="1" ht="11.25" hidden="1" customHeight="1" x14ac:dyDescent="0.2">
      <c r="A416" s="39"/>
      <c r="B416" s="46" t="s">
        <v>732</v>
      </c>
      <c r="C416" s="59" t="e">
        <f t="shared" si="221"/>
        <v>#DIV/0!</v>
      </c>
      <c r="D416" s="60" t="e">
        <f t="shared" si="221"/>
        <v>#DIV/0!</v>
      </c>
      <c r="E416" s="60" t="e">
        <f t="shared" si="221"/>
        <v>#DIV/0!</v>
      </c>
      <c r="F416" s="60" t="e">
        <f t="shared" si="221"/>
        <v>#DIV/0!</v>
      </c>
      <c r="G416" s="60" t="e">
        <f t="shared" si="221"/>
        <v>#DIV/0!</v>
      </c>
      <c r="H416" s="60" t="e">
        <f t="shared" si="221"/>
        <v>#DIV/0!</v>
      </c>
      <c r="I416" s="39"/>
      <c r="J416" s="46" t="s">
        <v>732</v>
      </c>
      <c r="K416" s="60" t="e">
        <f t="shared" si="222"/>
        <v>#DIV/0!</v>
      </c>
      <c r="L416" s="60" t="e">
        <f t="shared" si="222"/>
        <v>#DIV/0!</v>
      </c>
      <c r="M416" s="60" t="e">
        <f t="shared" si="222"/>
        <v>#DIV/0!</v>
      </c>
      <c r="N416" s="60" t="e">
        <f t="shared" si="222"/>
        <v>#DIV/0!</v>
      </c>
      <c r="O416" s="60" t="e">
        <f t="shared" si="222"/>
        <v>#DIV/0!</v>
      </c>
      <c r="P416" s="60" t="e">
        <f t="shared" si="222"/>
        <v>#DIV/0!</v>
      </c>
      <c r="Q416" s="34"/>
      <c r="R416" s="56"/>
    </row>
    <row r="417" spans="1:18" s="70" customFormat="1" ht="11.25" hidden="1" customHeight="1" x14ac:dyDescent="0.2">
      <c r="A417" s="39"/>
      <c r="B417" s="46" t="s">
        <v>733</v>
      </c>
      <c r="C417" s="59" t="e">
        <f t="shared" si="221"/>
        <v>#DIV/0!</v>
      </c>
      <c r="D417" s="60" t="e">
        <f t="shared" si="221"/>
        <v>#DIV/0!</v>
      </c>
      <c r="E417" s="60" t="e">
        <f t="shared" si="221"/>
        <v>#DIV/0!</v>
      </c>
      <c r="F417" s="60" t="e">
        <f t="shared" si="221"/>
        <v>#DIV/0!</v>
      </c>
      <c r="G417" s="60" t="e">
        <f t="shared" si="221"/>
        <v>#DIV/0!</v>
      </c>
      <c r="H417" s="60" t="e">
        <f t="shared" si="221"/>
        <v>#DIV/0!</v>
      </c>
      <c r="I417" s="39"/>
      <c r="J417" s="46" t="s">
        <v>733</v>
      </c>
      <c r="K417" s="60" t="e">
        <f t="shared" si="222"/>
        <v>#DIV/0!</v>
      </c>
      <c r="L417" s="60" t="e">
        <f t="shared" si="222"/>
        <v>#DIV/0!</v>
      </c>
      <c r="M417" s="60" t="e">
        <f t="shared" si="222"/>
        <v>#DIV/0!</v>
      </c>
      <c r="N417" s="60" t="e">
        <f t="shared" si="222"/>
        <v>#DIV/0!</v>
      </c>
      <c r="O417" s="60" t="e">
        <f t="shared" si="222"/>
        <v>#DIV/0!</v>
      </c>
      <c r="P417" s="60" t="e">
        <f t="shared" si="222"/>
        <v>#DIV/0!</v>
      </c>
      <c r="Q417" s="34"/>
      <c r="R417" s="56"/>
    </row>
    <row r="418" spans="1:18" s="70" customFormat="1" ht="11.25" hidden="1" customHeight="1" x14ac:dyDescent="0.2">
      <c r="A418" s="39"/>
      <c r="B418" s="46" t="s">
        <v>734</v>
      </c>
      <c r="C418" s="59" t="e">
        <f t="shared" si="221"/>
        <v>#DIV/0!</v>
      </c>
      <c r="D418" s="60" t="e">
        <f t="shared" si="221"/>
        <v>#DIV/0!</v>
      </c>
      <c r="E418" s="60" t="e">
        <f t="shared" si="221"/>
        <v>#DIV/0!</v>
      </c>
      <c r="F418" s="60" t="e">
        <f t="shared" si="221"/>
        <v>#DIV/0!</v>
      </c>
      <c r="G418" s="60" t="e">
        <f t="shared" si="221"/>
        <v>#DIV/0!</v>
      </c>
      <c r="H418" s="60" t="e">
        <f t="shared" si="221"/>
        <v>#DIV/0!</v>
      </c>
      <c r="I418" s="39"/>
      <c r="J418" s="46" t="s">
        <v>734</v>
      </c>
      <c r="K418" s="60" t="e">
        <f t="shared" si="222"/>
        <v>#DIV/0!</v>
      </c>
      <c r="L418" s="60" t="e">
        <f t="shared" si="222"/>
        <v>#DIV/0!</v>
      </c>
      <c r="M418" s="60" t="e">
        <f t="shared" si="222"/>
        <v>#DIV/0!</v>
      </c>
      <c r="N418" s="60" t="e">
        <f t="shared" si="222"/>
        <v>#DIV/0!</v>
      </c>
      <c r="O418" s="60" t="e">
        <f t="shared" si="222"/>
        <v>#DIV/0!</v>
      </c>
      <c r="P418" s="60" t="e">
        <f t="shared" si="222"/>
        <v>#DIV/0!</v>
      </c>
      <c r="Q418" s="34"/>
      <c r="R418" s="56"/>
    </row>
    <row r="419" spans="1:18" s="70" customFormat="1" ht="11.25" hidden="1" customHeight="1" x14ac:dyDescent="0.2">
      <c r="A419" s="39"/>
      <c r="B419" s="46" t="s">
        <v>735</v>
      </c>
      <c r="C419" s="59" t="e">
        <f t="shared" si="221"/>
        <v>#DIV/0!</v>
      </c>
      <c r="D419" s="60" t="e">
        <f t="shared" si="221"/>
        <v>#DIV/0!</v>
      </c>
      <c r="E419" s="60" t="e">
        <f t="shared" si="221"/>
        <v>#DIV/0!</v>
      </c>
      <c r="F419" s="60" t="e">
        <f t="shared" si="221"/>
        <v>#DIV/0!</v>
      </c>
      <c r="G419" s="60" t="e">
        <f t="shared" si="221"/>
        <v>#DIV/0!</v>
      </c>
      <c r="H419" s="60" t="e">
        <f t="shared" si="221"/>
        <v>#DIV/0!</v>
      </c>
      <c r="I419" s="39"/>
      <c r="J419" s="46" t="s">
        <v>735</v>
      </c>
      <c r="K419" s="60" t="e">
        <f t="shared" si="222"/>
        <v>#DIV/0!</v>
      </c>
      <c r="L419" s="60" t="e">
        <f t="shared" si="222"/>
        <v>#DIV/0!</v>
      </c>
      <c r="M419" s="60" t="e">
        <f t="shared" si="222"/>
        <v>#DIV/0!</v>
      </c>
      <c r="N419" s="60" t="e">
        <f t="shared" si="222"/>
        <v>#DIV/0!</v>
      </c>
      <c r="O419" s="60" t="e">
        <f t="shared" si="222"/>
        <v>#DIV/0!</v>
      </c>
      <c r="P419" s="60" t="e">
        <f t="shared" si="222"/>
        <v>#DIV/0!</v>
      </c>
      <c r="Q419" s="34"/>
      <c r="R419" s="56"/>
    </row>
    <row r="420" spans="1:18" s="70" customFormat="1" ht="11.25" hidden="1" customHeight="1" x14ac:dyDescent="0.2">
      <c r="A420" s="39"/>
      <c r="B420" s="46" t="s">
        <v>736</v>
      </c>
      <c r="C420" s="59" t="e">
        <f t="shared" si="221"/>
        <v>#DIV/0!</v>
      </c>
      <c r="D420" s="60" t="e">
        <f t="shared" si="221"/>
        <v>#DIV/0!</v>
      </c>
      <c r="E420" s="60" t="e">
        <f t="shared" si="221"/>
        <v>#DIV/0!</v>
      </c>
      <c r="F420" s="60" t="e">
        <f t="shared" si="221"/>
        <v>#DIV/0!</v>
      </c>
      <c r="G420" s="60" t="e">
        <f t="shared" si="221"/>
        <v>#DIV/0!</v>
      </c>
      <c r="H420" s="60" t="e">
        <f t="shared" si="221"/>
        <v>#DIV/0!</v>
      </c>
      <c r="I420" s="39"/>
      <c r="J420" s="46" t="s">
        <v>736</v>
      </c>
      <c r="K420" s="60" t="e">
        <f t="shared" si="222"/>
        <v>#DIV/0!</v>
      </c>
      <c r="L420" s="60" t="e">
        <f t="shared" si="222"/>
        <v>#DIV/0!</v>
      </c>
      <c r="M420" s="60" t="e">
        <f t="shared" si="222"/>
        <v>#DIV/0!</v>
      </c>
      <c r="N420" s="60" t="e">
        <f t="shared" si="222"/>
        <v>#DIV/0!</v>
      </c>
      <c r="O420" s="60" t="e">
        <f t="shared" si="222"/>
        <v>#DIV/0!</v>
      </c>
      <c r="P420" s="60" t="e">
        <f t="shared" si="222"/>
        <v>#DIV/0!</v>
      </c>
      <c r="Q420" s="34"/>
      <c r="R420" s="56"/>
    </row>
    <row r="421" spans="1:18" s="70" customFormat="1" ht="11.25" hidden="1" customHeight="1" x14ac:dyDescent="0.2">
      <c r="A421" s="39"/>
      <c r="B421" s="46" t="s">
        <v>737</v>
      </c>
      <c r="C421" s="59" t="e">
        <f t="shared" si="221"/>
        <v>#DIV/0!</v>
      </c>
      <c r="D421" s="60" t="e">
        <f t="shared" si="221"/>
        <v>#DIV/0!</v>
      </c>
      <c r="E421" s="60" t="e">
        <f t="shared" si="221"/>
        <v>#DIV/0!</v>
      </c>
      <c r="F421" s="60" t="e">
        <f t="shared" si="221"/>
        <v>#DIV/0!</v>
      </c>
      <c r="G421" s="60" t="e">
        <f t="shared" si="221"/>
        <v>#DIV/0!</v>
      </c>
      <c r="H421" s="60" t="e">
        <f t="shared" si="221"/>
        <v>#DIV/0!</v>
      </c>
      <c r="I421" s="39"/>
      <c r="J421" s="46" t="s">
        <v>737</v>
      </c>
      <c r="K421" s="60" t="e">
        <f t="shared" si="222"/>
        <v>#DIV/0!</v>
      </c>
      <c r="L421" s="60" t="e">
        <f t="shared" si="222"/>
        <v>#DIV/0!</v>
      </c>
      <c r="M421" s="60" t="e">
        <f t="shared" si="222"/>
        <v>#DIV/0!</v>
      </c>
      <c r="N421" s="60" t="e">
        <f t="shared" si="222"/>
        <v>#DIV/0!</v>
      </c>
      <c r="O421" s="60" t="e">
        <f t="shared" si="222"/>
        <v>#DIV/0!</v>
      </c>
      <c r="P421" s="60" t="e">
        <f t="shared" si="222"/>
        <v>#DIV/0!</v>
      </c>
      <c r="Q421" s="34"/>
      <c r="R421" s="56"/>
    </row>
    <row r="422" spans="1:18" s="70" customFormat="1" ht="11.25" hidden="1" customHeight="1" x14ac:dyDescent="0.2">
      <c r="A422" s="39"/>
      <c r="B422" s="46" t="s">
        <v>738</v>
      </c>
      <c r="C422" s="59" t="e">
        <f t="shared" si="221"/>
        <v>#DIV/0!</v>
      </c>
      <c r="D422" s="60" t="e">
        <f t="shared" si="221"/>
        <v>#DIV/0!</v>
      </c>
      <c r="E422" s="60" t="e">
        <f t="shared" si="221"/>
        <v>#DIV/0!</v>
      </c>
      <c r="F422" s="60" t="e">
        <f t="shared" si="221"/>
        <v>#DIV/0!</v>
      </c>
      <c r="G422" s="60" t="e">
        <f t="shared" si="221"/>
        <v>#DIV/0!</v>
      </c>
      <c r="H422" s="60" t="e">
        <f t="shared" si="221"/>
        <v>#DIV/0!</v>
      </c>
      <c r="I422" s="39"/>
      <c r="J422" s="46" t="s">
        <v>738</v>
      </c>
      <c r="K422" s="60" t="e">
        <f t="shared" si="222"/>
        <v>#DIV/0!</v>
      </c>
      <c r="L422" s="60" t="e">
        <f t="shared" si="222"/>
        <v>#DIV/0!</v>
      </c>
      <c r="M422" s="60" t="e">
        <f t="shared" si="222"/>
        <v>#DIV/0!</v>
      </c>
      <c r="N422" s="60" t="e">
        <f t="shared" si="222"/>
        <v>#DIV/0!</v>
      </c>
      <c r="O422" s="60" t="e">
        <f t="shared" si="222"/>
        <v>#DIV/0!</v>
      </c>
      <c r="P422" s="60" t="e">
        <f t="shared" si="222"/>
        <v>#DIV/0!</v>
      </c>
      <c r="Q422" s="34"/>
      <c r="R422" s="56"/>
    </row>
    <row r="423" spans="1:18" s="70" customFormat="1" ht="11.25" hidden="1" customHeight="1" x14ac:dyDescent="0.2">
      <c r="A423" s="39"/>
      <c r="B423" s="46" t="s">
        <v>739</v>
      </c>
      <c r="C423" s="59" t="e">
        <f t="shared" si="221"/>
        <v>#DIV/0!</v>
      </c>
      <c r="D423" s="60" t="e">
        <f t="shared" si="221"/>
        <v>#DIV/0!</v>
      </c>
      <c r="E423" s="60" t="e">
        <f t="shared" si="221"/>
        <v>#DIV/0!</v>
      </c>
      <c r="F423" s="60" t="e">
        <f t="shared" si="221"/>
        <v>#DIV/0!</v>
      </c>
      <c r="G423" s="60" t="e">
        <f t="shared" si="221"/>
        <v>#DIV/0!</v>
      </c>
      <c r="H423" s="60" t="e">
        <f t="shared" si="221"/>
        <v>#DIV/0!</v>
      </c>
      <c r="I423" s="39"/>
      <c r="J423" s="46" t="s">
        <v>739</v>
      </c>
      <c r="K423" s="60" t="e">
        <f t="shared" si="222"/>
        <v>#DIV/0!</v>
      </c>
      <c r="L423" s="60" t="e">
        <f t="shared" si="222"/>
        <v>#DIV/0!</v>
      </c>
      <c r="M423" s="60" t="e">
        <f t="shared" si="222"/>
        <v>#DIV/0!</v>
      </c>
      <c r="N423" s="60" t="e">
        <f t="shared" si="222"/>
        <v>#DIV/0!</v>
      </c>
      <c r="O423" s="60" t="e">
        <f t="shared" si="222"/>
        <v>#DIV/0!</v>
      </c>
      <c r="P423" s="60" t="e">
        <f t="shared" si="222"/>
        <v>#DIV/0!</v>
      </c>
      <c r="Q423" s="34"/>
      <c r="R423" s="56"/>
    </row>
    <row r="424" spans="1:18" s="70" customFormat="1" ht="11.25" hidden="1" customHeight="1" x14ac:dyDescent="0.2">
      <c r="A424" s="39"/>
      <c r="B424" s="46"/>
      <c r="C424" s="59"/>
      <c r="D424" s="60"/>
      <c r="E424" s="60"/>
      <c r="F424" s="60"/>
      <c r="G424" s="60"/>
      <c r="H424" s="60"/>
      <c r="I424" s="39"/>
      <c r="J424" s="46"/>
      <c r="K424" s="60"/>
      <c r="L424" s="60"/>
      <c r="M424" s="60"/>
      <c r="N424" s="60"/>
      <c r="O424" s="60"/>
      <c r="P424" s="60"/>
      <c r="Q424" s="34"/>
      <c r="R424" s="56"/>
    </row>
    <row r="425" spans="1:18" s="70" customFormat="1" ht="11.25" hidden="1" customHeight="1" x14ac:dyDescent="0.2">
      <c r="A425" s="2415" t="s">
        <v>740</v>
      </c>
      <c r="B425" s="2412"/>
      <c r="C425" s="59" t="e">
        <f t="shared" ref="C425:H436" si="223">SUM(C217/C190*100-100)</f>
        <v>#DIV/0!</v>
      </c>
      <c r="D425" s="60" t="e">
        <f t="shared" si="223"/>
        <v>#DIV/0!</v>
      </c>
      <c r="E425" s="60" t="e">
        <f t="shared" si="223"/>
        <v>#DIV/0!</v>
      </c>
      <c r="F425" s="60" t="e">
        <f t="shared" si="223"/>
        <v>#DIV/0!</v>
      </c>
      <c r="G425" s="60" t="e">
        <f t="shared" si="223"/>
        <v>#DIV/0!</v>
      </c>
      <c r="H425" s="60" t="e">
        <f t="shared" si="223"/>
        <v>#DIV/0!</v>
      </c>
      <c r="I425" s="2415" t="s">
        <v>740</v>
      </c>
      <c r="J425" s="2412"/>
      <c r="K425" s="60" t="e">
        <f t="shared" ref="K425:P436" si="224">SUM(K217/K190*100-100)</f>
        <v>#DIV/0!</v>
      </c>
      <c r="L425" s="60" t="e">
        <f t="shared" si="224"/>
        <v>#DIV/0!</v>
      </c>
      <c r="M425" s="60" t="e">
        <f t="shared" si="224"/>
        <v>#DIV/0!</v>
      </c>
      <c r="N425" s="60" t="e">
        <f t="shared" si="224"/>
        <v>#DIV/0!</v>
      </c>
      <c r="O425" s="60" t="e">
        <f t="shared" si="224"/>
        <v>#DIV/0!</v>
      </c>
      <c r="P425" s="60" t="e">
        <f t="shared" si="224"/>
        <v>#DIV/0!</v>
      </c>
      <c r="Q425" s="2518"/>
      <c r="R425" s="2518"/>
    </row>
    <row r="426" spans="1:18" s="70" customFormat="1" ht="11.25" hidden="1" customHeight="1" x14ac:dyDescent="0.2">
      <c r="A426" s="2415" t="s">
        <v>741</v>
      </c>
      <c r="B426" s="2412"/>
      <c r="C426" s="59" t="e">
        <f t="shared" si="223"/>
        <v>#DIV/0!</v>
      </c>
      <c r="D426" s="60" t="e">
        <f t="shared" si="223"/>
        <v>#DIV/0!</v>
      </c>
      <c r="E426" s="60" t="e">
        <f t="shared" si="223"/>
        <v>#DIV/0!</v>
      </c>
      <c r="F426" s="60" t="e">
        <f t="shared" si="223"/>
        <v>#DIV/0!</v>
      </c>
      <c r="G426" s="60" t="e">
        <f t="shared" si="223"/>
        <v>#DIV/0!</v>
      </c>
      <c r="H426" s="60" t="e">
        <f t="shared" si="223"/>
        <v>#DIV/0!</v>
      </c>
      <c r="I426" s="2415" t="s">
        <v>741</v>
      </c>
      <c r="J426" s="2412"/>
      <c r="K426" s="60" t="e">
        <f t="shared" si="224"/>
        <v>#DIV/0!</v>
      </c>
      <c r="L426" s="60" t="e">
        <f t="shared" si="224"/>
        <v>#DIV/0!</v>
      </c>
      <c r="M426" s="60" t="e">
        <f t="shared" si="224"/>
        <v>#DIV/0!</v>
      </c>
      <c r="N426" s="60" t="e">
        <f t="shared" si="224"/>
        <v>#DIV/0!</v>
      </c>
      <c r="O426" s="60" t="e">
        <f t="shared" si="224"/>
        <v>#DIV/0!</v>
      </c>
      <c r="P426" s="60" t="e">
        <f t="shared" si="224"/>
        <v>#DIV/0!</v>
      </c>
      <c r="Q426" s="2518"/>
      <c r="R426" s="2518"/>
    </row>
    <row r="427" spans="1:18" s="70" customFormat="1" ht="11.25" hidden="1" customHeight="1" x14ac:dyDescent="0.2">
      <c r="A427" s="2415" t="s">
        <v>742</v>
      </c>
      <c r="B427" s="2412"/>
      <c r="C427" s="59" t="e">
        <f t="shared" si="223"/>
        <v>#DIV/0!</v>
      </c>
      <c r="D427" s="60" t="e">
        <f t="shared" si="223"/>
        <v>#DIV/0!</v>
      </c>
      <c r="E427" s="60" t="e">
        <f t="shared" si="223"/>
        <v>#DIV/0!</v>
      </c>
      <c r="F427" s="60" t="e">
        <f t="shared" si="223"/>
        <v>#DIV/0!</v>
      </c>
      <c r="G427" s="60" t="e">
        <f t="shared" si="223"/>
        <v>#DIV/0!</v>
      </c>
      <c r="H427" s="60" t="e">
        <f t="shared" si="223"/>
        <v>#DIV/0!</v>
      </c>
      <c r="I427" s="2415" t="s">
        <v>742</v>
      </c>
      <c r="J427" s="2412"/>
      <c r="K427" s="60" t="e">
        <f t="shared" si="224"/>
        <v>#DIV/0!</v>
      </c>
      <c r="L427" s="60" t="e">
        <f t="shared" si="224"/>
        <v>#DIV/0!</v>
      </c>
      <c r="M427" s="60" t="e">
        <f t="shared" si="224"/>
        <v>#DIV/0!</v>
      </c>
      <c r="N427" s="60" t="e">
        <f t="shared" si="224"/>
        <v>#DIV/0!</v>
      </c>
      <c r="O427" s="60" t="e">
        <f t="shared" si="224"/>
        <v>#DIV/0!</v>
      </c>
      <c r="P427" s="60" t="e">
        <f t="shared" si="224"/>
        <v>#DIV/0!</v>
      </c>
      <c r="Q427" s="2518"/>
      <c r="R427" s="2518"/>
    </row>
    <row r="428" spans="1:18" s="70" customFormat="1" ht="11.25" hidden="1" customHeight="1" x14ac:dyDescent="0.2">
      <c r="A428" s="2415" t="s">
        <v>743</v>
      </c>
      <c r="B428" s="2412"/>
      <c r="C428" s="59" t="e">
        <f t="shared" si="223"/>
        <v>#DIV/0!</v>
      </c>
      <c r="D428" s="60" t="e">
        <f t="shared" si="223"/>
        <v>#DIV/0!</v>
      </c>
      <c r="E428" s="60" t="e">
        <f t="shared" si="223"/>
        <v>#DIV/0!</v>
      </c>
      <c r="F428" s="60" t="e">
        <f t="shared" si="223"/>
        <v>#DIV/0!</v>
      </c>
      <c r="G428" s="60" t="e">
        <f t="shared" si="223"/>
        <v>#DIV/0!</v>
      </c>
      <c r="H428" s="60" t="e">
        <f t="shared" si="223"/>
        <v>#DIV/0!</v>
      </c>
      <c r="I428" s="2415" t="s">
        <v>743</v>
      </c>
      <c r="J428" s="2412"/>
      <c r="K428" s="60" t="e">
        <f t="shared" si="224"/>
        <v>#DIV/0!</v>
      </c>
      <c r="L428" s="60" t="e">
        <f t="shared" si="224"/>
        <v>#DIV/0!</v>
      </c>
      <c r="M428" s="60" t="e">
        <f t="shared" si="224"/>
        <v>#DIV/0!</v>
      </c>
      <c r="N428" s="60" t="e">
        <f t="shared" si="224"/>
        <v>#DIV/0!</v>
      </c>
      <c r="O428" s="60" t="e">
        <f t="shared" si="224"/>
        <v>#DIV/0!</v>
      </c>
      <c r="P428" s="60" t="e">
        <f t="shared" si="224"/>
        <v>#DIV/0!</v>
      </c>
      <c r="Q428" s="2518"/>
      <c r="R428" s="2518"/>
    </row>
    <row r="429" spans="1:18" s="70" customFormat="1" ht="11.25" hidden="1" customHeight="1" x14ac:dyDescent="0.2">
      <c r="A429" s="2415" t="s">
        <v>744</v>
      </c>
      <c r="B429" s="2412"/>
      <c r="C429" s="59" t="e">
        <f t="shared" si="223"/>
        <v>#DIV/0!</v>
      </c>
      <c r="D429" s="60" t="e">
        <f t="shared" si="223"/>
        <v>#DIV/0!</v>
      </c>
      <c r="E429" s="60" t="e">
        <f t="shared" si="223"/>
        <v>#DIV/0!</v>
      </c>
      <c r="F429" s="60" t="e">
        <f t="shared" si="223"/>
        <v>#DIV/0!</v>
      </c>
      <c r="G429" s="60" t="e">
        <f t="shared" si="223"/>
        <v>#DIV/0!</v>
      </c>
      <c r="H429" s="60" t="e">
        <f t="shared" si="223"/>
        <v>#DIV/0!</v>
      </c>
      <c r="I429" s="2415" t="s">
        <v>744</v>
      </c>
      <c r="J429" s="2412"/>
      <c r="K429" s="60" t="e">
        <f t="shared" si="224"/>
        <v>#DIV/0!</v>
      </c>
      <c r="L429" s="60" t="e">
        <f t="shared" si="224"/>
        <v>#DIV/0!</v>
      </c>
      <c r="M429" s="60" t="e">
        <f t="shared" si="224"/>
        <v>#DIV/0!</v>
      </c>
      <c r="N429" s="60" t="e">
        <f t="shared" si="224"/>
        <v>#DIV/0!</v>
      </c>
      <c r="O429" s="60" t="e">
        <f t="shared" si="224"/>
        <v>#DIV/0!</v>
      </c>
      <c r="P429" s="60" t="e">
        <f t="shared" si="224"/>
        <v>#DIV/0!</v>
      </c>
      <c r="Q429" s="2518"/>
      <c r="R429" s="2518"/>
    </row>
    <row r="430" spans="1:18" s="70" customFormat="1" ht="11.25" hidden="1" customHeight="1" x14ac:dyDescent="0.2">
      <c r="A430" s="2415" t="s">
        <v>745</v>
      </c>
      <c r="B430" s="2412"/>
      <c r="C430" s="59" t="e">
        <f t="shared" si="223"/>
        <v>#DIV/0!</v>
      </c>
      <c r="D430" s="60" t="e">
        <f t="shared" si="223"/>
        <v>#DIV/0!</v>
      </c>
      <c r="E430" s="60" t="e">
        <f t="shared" si="223"/>
        <v>#DIV/0!</v>
      </c>
      <c r="F430" s="60" t="e">
        <f t="shared" si="223"/>
        <v>#DIV/0!</v>
      </c>
      <c r="G430" s="60" t="e">
        <f t="shared" si="223"/>
        <v>#DIV/0!</v>
      </c>
      <c r="H430" s="60" t="e">
        <f t="shared" si="223"/>
        <v>#DIV/0!</v>
      </c>
      <c r="I430" s="2415" t="s">
        <v>745</v>
      </c>
      <c r="J430" s="2412"/>
      <c r="K430" s="60" t="e">
        <f t="shared" si="224"/>
        <v>#DIV/0!</v>
      </c>
      <c r="L430" s="60" t="e">
        <f t="shared" si="224"/>
        <v>#DIV/0!</v>
      </c>
      <c r="M430" s="60" t="e">
        <f t="shared" si="224"/>
        <v>#DIV/0!</v>
      </c>
      <c r="N430" s="60" t="e">
        <f t="shared" si="224"/>
        <v>#DIV/0!</v>
      </c>
      <c r="O430" s="60" t="e">
        <f t="shared" si="224"/>
        <v>#DIV/0!</v>
      </c>
      <c r="P430" s="60" t="e">
        <f t="shared" si="224"/>
        <v>#DIV/0!</v>
      </c>
      <c r="Q430" s="2518"/>
      <c r="R430" s="2518"/>
    </row>
    <row r="431" spans="1:18" s="70" customFormat="1" ht="11.25" hidden="1" customHeight="1" x14ac:dyDescent="0.2">
      <c r="A431" s="2415" t="s">
        <v>746</v>
      </c>
      <c r="B431" s="2412"/>
      <c r="C431" s="59" t="e">
        <f t="shared" si="223"/>
        <v>#DIV/0!</v>
      </c>
      <c r="D431" s="60" t="e">
        <f t="shared" si="223"/>
        <v>#DIV/0!</v>
      </c>
      <c r="E431" s="60" t="e">
        <f t="shared" si="223"/>
        <v>#DIV/0!</v>
      </c>
      <c r="F431" s="60" t="e">
        <f t="shared" si="223"/>
        <v>#DIV/0!</v>
      </c>
      <c r="G431" s="60" t="e">
        <f t="shared" si="223"/>
        <v>#DIV/0!</v>
      </c>
      <c r="H431" s="60" t="e">
        <f t="shared" si="223"/>
        <v>#DIV/0!</v>
      </c>
      <c r="I431" s="2415" t="s">
        <v>746</v>
      </c>
      <c r="J431" s="2412"/>
      <c r="K431" s="60" t="e">
        <f t="shared" si="224"/>
        <v>#DIV/0!</v>
      </c>
      <c r="L431" s="60" t="e">
        <f t="shared" si="224"/>
        <v>#DIV/0!</v>
      </c>
      <c r="M431" s="60" t="e">
        <f t="shared" si="224"/>
        <v>#DIV/0!</v>
      </c>
      <c r="N431" s="60" t="e">
        <f t="shared" si="224"/>
        <v>#DIV/0!</v>
      </c>
      <c r="O431" s="60" t="e">
        <f t="shared" si="224"/>
        <v>#DIV/0!</v>
      </c>
      <c r="P431" s="60" t="e">
        <f t="shared" si="224"/>
        <v>#DIV/0!</v>
      </c>
      <c r="Q431" s="2518"/>
      <c r="R431" s="2518"/>
    </row>
    <row r="432" spans="1:18" s="70" customFormat="1" ht="11.25" hidden="1" customHeight="1" x14ac:dyDescent="0.2">
      <c r="A432" s="2415" t="s">
        <v>747</v>
      </c>
      <c r="B432" s="2412"/>
      <c r="C432" s="59" t="e">
        <f t="shared" si="223"/>
        <v>#DIV/0!</v>
      </c>
      <c r="D432" s="60" t="e">
        <f t="shared" si="223"/>
        <v>#DIV/0!</v>
      </c>
      <c r="E432" s="60" t="e">
        <f t="shared" si="223"/>
        <v>#DIV/0!</v>
      </c>
      <c r="F432" s="60" t="e">
        <f t="shared" si="223"/>
        <v>#DIV/0!</v>
      </c>
      <c r="G432" s="60" t="e">
        <f t="shared" si="223"/>
        <v>#DIV/0!</v>
      </c>
      <c r="H432" s="60" t="e">
        <f t="shared" si="223"/>
        <v>#DIV/0!</v>
      </c>
      <c r="I432" s="2415" t="s">
        <v>747</v>
      </c>
      <c r="J432" s="2412"/>
      <c r="K432" s="60" t="e">
        <f t="shared" si="224"/>
        <v>#DIV/0!</v>
      </c>
      <c r="L432" s="60" t="e">
        <f t="shared" si="224"/>
        <v>#DIV/0!</v>
      </c>
      <c r="M432" s="60" t="e">
        <f t="shared" si="224"/>
        <v>#DIV/0!</v>
      </c>
      <c r="N432" s="60" t="e">
        <f t="shared" si="224"/>
        <v>#DIV/0!</v>
      </c>
      <c r="O432" s="60" t="e">
        <f t="shared" si="224"/>
        <v>#DIV/0!</v>
      </c>
      <c r="P432" s="60" t="e">
        <f t="shared" si="224"/>
        <v>#DIV/0!</v>
      </c>
      <c r="Q432" s="2518"/>
      <c r="R432" s="2518"/>
    </row>
    <row r="433" spans="1:18" s="70" customFormat="1" ht="11.25" hidden="1" customHeight="1" x14ac:dyDescent="0.2">
      <c r="A433" s="2415" t="s">
        <v>748</v>
      </c>
      <c r="B433" s="2412"/>
      <c r="C433" s="59" t="e">
        <f t="shared" si="223"/>
        <v>#DIV/0!</v>
      </c>
      <c r="D433" s="60" t="e">
        <f t="shared" si="223"/>
        <v>#DIV/0!</v>
      </c>
      <c r="E433" s="60" t="e">
        <f t="shared" si="223"/>
        <v>#DIV/0!</v>
      </c>
      <c r="F433" s="60" t="e">
        <f t="shared" si="223"/>
        <v>#DIV/0!</v>
      </c>
      <c r="G433" s="60" t="e">
        <f t="shared" si="223"/>
        <v>#DIV/0!</v>
      </c>
      <c r="H433" s="60" t="e">
        <f t="shared" si="223"/>
        <v>#DIV/0!</v>
      </c>
      <c r="I433" s="2415" t="s">
        <v>748</v>
      </c>
      <c r="J433" s="2412"/>
      <c r="K433" s="60" t="e">
        <f t="shared" si="224"/>
        <v>#DIV/0!</v>
      </c>
      <c r="L433" s="60" t="e">
        <f t="shared" si="224"/>
        <v>#DIV/0!</v>
      </c>
      <c r="M433" s="60" t="e">
        <f t="shared" si="224"/>
        <v>#DIV/0!</v>
      </c>
      <c r="N433" s="60" t="e">
        <f t="shared" si="224"/>
        <v>#DIV/0!</v>
      </c>
      <c r="O433" s="60" t="e">
        <f t="shared" si="224"/>
        <v>#DIV/0!</v>
      </c>
      <c r="P433" s="60" t="e">
        <f t="shared" si="224"/>
        <v>#DIV/0!</v>
      </c>
      <c r="Q433" s="2518"/>
      <c r="R433" s="2518"/>
    </row>
    <row r="434" spans="1:18" s="70" customFormat="1" ht="11.25" hidden="1" customHeight="1" x14ac:dyDescent="0.2">
      <c r="A434" s="2415" t="s">
        <v>749</v>
      </c>
      <c r="B434" s="2412"/>
      <c r="C434" s="59" t="e">
        <f t="shared" si="223"/>
        <v>#DIV/0!</v>
      </c>
      <c r="D434" s="60" t="e">
        <f t="shared" si="223"/>
        <v>#DIV/0!</v>
      </c>
      <c r="E434" s="60" t="e">
        <f t="shared" si="223"/>
        <v>#DIV/0!</v>
      </c>
      <c r="F434" s="60" t="e">
        <f t="shared" si="223"/>
        <v>#DIV/0!</v>
      </c>
      <c r="G434" s="60" t="e">
        <f t="shared" si="223"/>
        <v>#DIV/0!</v>
      </c>
      <c r="H434" s="60" t="e">
        <f t="shared" si="223"/>
        <v>#DIV/0!</v>
      </c>
      <c r="I434" s="2415" t="s">
        <v>749</v>
      </c>
      <c r="J434" s="2412"/>
      <c r="K434" s="60" t="e">
        <f t="shared" si="224"/>
        <v>#DIV/0!</v>
      </c>
      <c r="L434" s="60" t="e">
        <f t="shared" si="224"/>
        <v>#DIV/0!</v>
      </c>
      <c r="M434" s="60" t="e">
        <f t="shared" si="224"/>
        <v>#DIV/0!</v>
      </c>
      <c r="N434" s="60" t="e">
        <f t="shared" si="224"/>
        <v>#DIV/0!</v>
      </c>
      <c r="O434" s="60" t="e">
        <f t="shared" si="224"/>
        <v>#DIV/0!</v>
      </c>
      <c r="P434" s="60" t="e">
        <f t="shared" si="224"/>
        <v>#DIV/0!</v>
      </c>
      <c r="Q434" s="2518"/>
      <c r="R434" s="2518"/>
    </row>
    <row r="435" spans="1:18" s="70" customFormat="1" ht="11.25" hidden="1" customHeight="1" x14ac:dyDescent="0.2">
      <c r="A435" s="2415" t="s">
        <v>750</v>
      </c>
      <c r="B435" s="2412"/>
      <c r="C435" s="59" t="e">
        <f t="shared" si="223"/>
        <v>#DIV/0!</v>
      </c>
      <c r="D435" s="60" t="e">
        <f t="shared" si="223"/>
        <v>#DIV/0!</v>
      </c>
      <c r="E435" s="60" t="e">
        <f t="shared" si="223"/>
        <v>#DIV/0!</v>
      </c>
      <c r="F435" s="60" t="e">
        <f t="shared" si="223"/>
        <v>#DIV/0!</v>
      </c>
      <c r="G435" s="60" t="e">
        <f t="shared" si="223"/>
        <v>#DIV/0!</v>
      </c>
      <c r="H435" s="60" t="e">
        <f t="shared" si="223"/>
        <v>#DIV/0!</v>
      </c>
      <c r="I435" s="2415" t="s">
        <v>750</v>
      </c>
      <c r="J435" s="2412"/>
      <c r="K435" s="60" t="e">
        <f t="shared" si="224"/>
        <v>#DIV/0!</v>
      </c>
      <c r="L435" s="60" t="e">
        <f t="shared" si="224"/>
        <v>#DIV/0!</v>
      </c>
      <c r="M435" s="60" t="e">
        <f t="shared" si="224"/>
        <v>#DIV/0!</v>
      </c>
      <c r="N435" s="60" t="e">
        <f t="shared" si="224"/>
        <v>#DIV/0!</v>
      </c>
      <c r="O435" s="60" t="e">
        <f t="shared" si="224"/>
        <v>#DIV/0!</v>
      </c>
      <c r="P435" s="60" t="e">
        <f t="shared" si="224"/>
        <v>#DIV/0!</v>
      </c>
      <c r="Q435" s="2518"/>
      <c r="R435" s="2518"/>
    </row>
    <row r="436" spans="1:18" s="70" customFormat="1" ht="11.25" hidden="1" customHeight="1" x14ac:dyDescent="0.2">
      <c r="A436" s="2415" t="s">
        <v>751</v>
      </c>
      <c r="B436" s="2412"/>
      <c r="C436" s="59" t="e">
        <f t="shared" si="223"/>
        <v>#DIV/0!</v>
      </c>
      <c r="D436" s="60" t="e">
        <f t="shared" si="223"/>
        <v>#DIV/0!</v>
      </c>
      <c r="E436" s="60" t="e">
        <f t="shared" si="223"/>
        <v>#DIV/0!</v>
      </c>
      <c r="F436" s="60" t="e">
        <f t="shared" si="223"/>
        <v>#DIV/0!</v>
      </c>
      <c r="G436" s="60" t="e">
        <f t="shared" si="223"/>
        <v>#DIV/0!</v>
      </c>
      <c r="H436" s="60" t="e">
        <f t="shared" si="223"/>
        <v>#DIV/0!</v>
      </c>
      <c r="I436" s="2415" t="s">
        <v>751</v>
      </c>
      <c r="J436" s="2412"/>
      <c r="K436" s="60" t="e">
        <f t="shared" si="224"/>
        <v>#DIV/0!</v>
      </c>
      <c r="L436" s="60" t="e">
        <f t="shared" si="224"/>
        <v>#DIV/0!</v>
      </c>
      <c r="M436" s="60" t="e">
        <f t="shared" si="224"/>
        <v>#DIV/0!</v>
      </c>
      <c r="N436" s="60" t="e">
        <f t="shared" si="224"/>
        <v>#DIV/0!</v>
      </c>
      <c r="O436" s="60" t="e">
        <f t="shared" si="224"/>
        <v>#DIV/0!</v>
      </c>
      <c r="P436" s="60" t="e">
        <f t="shared" si="224"/>
        <v>#DIV/0!</v>
      </c>
      <c r="Q436" s="2518"/>
      <c r="R436" s="2518"/>
    </row>
    <row r="437" spans="1:18" s="70" customFormat="1" ht="11.25" hidden="1" customHeight="1" x14ac:dyDescent="0.2">
      <c r="A437" s="39"/>
      <c r="B437" s="46"/>
      <c r="C437" s="59"/>
      <c r="D437" s="60"/>
      <c r="E437" s="60"/>
      <c r="F437" s="60"/>
      <c r="G437" s="60"/>
      <c r="H437" s="60"/>
      <c r="I437" s="39"/>
      <c r="J437" s="46"/>
      <c r="K437" s="60"/>
      <c r="L437" s="60"/>
      <c r="M437" s="60"/>
      <c r="N437" s="60"/>
      <c r="O437" s="60"/>
      <c r="P437" s="60"/>
      <c r="Q437" s="34"/>
      <c r="R437" s="56"/>
    </row>
    <row r="438" spans="1:18" s="70" customFormat="1" ht="11.25" hidden="1" customHeight="1" x14ac:dyDescent="0.2">
      <c r="A438" s="39">
        <v>2014</v>
      </c>
      <c r="B438" s="46"/>
      <c r="C438" s="59"/>
      <c r="D438" s="60"/>
      <c r="E438" s="60"/>
      <c r="F438" s="60"/>
      <c r="G438" s="60"/>
      <c r="H438" s="60"/>
      <c r="I438" s="39">
        <v>2014</v>
      </c>
      <c r="J438" s="46"/>
      <c r="K438" s="60"/>
      <c r="L438" s="60"/>
      <c r="M438" s="60"/>
      <c r="N438" s="60"/>
      <c r="O438" s="60"/>
      <c r="P438" s="60"/>
      <c r="Q438" s="34"/>
      <c r="R438" s="56"/>
    </row>
    <row r="439" spans="1:18" s="70" customFormat="1" ht="11.25" hidden="1" customHeight="1" x14ac:dyDescent="0.2">
      <c r="A439" s="39"/>
      <c r="B439" s="46" t="s">
        <v>542</v>
      </c>
      <c r="C439" s="59" t="e">
        <f t="shared" ref="C439:H450" si="225">SUM(C231/C204*100-100)</f>
        <v>#DIV/0!</v>
      </c>
      <c r="D439" s="60" t="e">
        <f t="shared" si="225"/>
        <v>#DIV/0!</v>
      </c>
      <c r="E439" s="60" t="e">
        <f t="shared" si="225"/>
        <v>#DIV/0!</v>
      </c>
      <c r="F439" s="60" t="e">
        <f t="shared" si="225"/>
        <v>#DIV/0!</v>
      </c>
      <c r="G439" s="60" t="e">
        <f t="shared" si="225"/>
        <v>#DIV/0!</v>
      </c>
      <c r="H439" s="60" t="e">
        <f t="shared" si="225"/>
        <v>#DIV/0!</v>
      </c>
      <c r="I439" s="39"/>
      <c r="J439" s="46" t="s">
        <v>542</v>
      </c>
      <c r="K439" s="60" t="e">
        <f t="shared" ref="K439:P450" si="226">SUM(K231/K204*100-100)</f>
        <v>#DIV/0!</v>
      </c>
      <c r="L439" s="60" t="e">
        <f t="shared" si="226"/>
        <v>#DIV/0!</v>
      </c>
      <c r="M439" s="60" t="e">
        <f t="shared" si="226"/>
        <v>#DIV/0!</v>
      </c>
      <c r="N439" s="60" t="e">
        <f t="shared" si="226"/>
        <v>#DIV/0!</v>
      </c>
      <c r="O439" s="60" t="e">
        <f t="shared" si="226"/>
        <v>#DIV/0!</v>
      </c>
      <c r="P439" s="60" t="e">
        <f t="shared" si="226"/>
        <v>#DIV/0!</v>
      </c>
      <c r="Q439" s="34"/>
      <c r="R439" s="56"/>
    </row>
    <row r="440" spans="1:18" s="70" customFormat="1" ht="11.25" hidden="1" customHeight="1" x14ac:dyDescent="0.2">
      <c r="A440" s="39"/>
      <c r="B440" s="46" t="s">
        <v>729</v>
      </c>
      <c r="C440" s="59" t="e">
        <f t="shared" si="225"/>
        <v>#DIV/0!</v>
      </c>
      <c r="D440" s="60" t="e">
        <f t="shared" si="225"/>
        <v>#DIV/0!</v>
      </c>
      <c r="E440" s="60" t="e">
        <f t="shared" si="225"/>
        <v>#DIV/0!</v>
      </c>
      <c r="F440" s="60" t="e">
        <f t="shared" si="225"/>
        <v>#DIV/0!</v>
      </c>
      <c r="G440" s="60" t="e">
        <f t="shared" si="225"/>
        <v>#DIV/0!</v>
      </c>
      <c r="H440" s="60" t="e">
        <f t="shared" si="225"/>
        <v>#DIV/0!</v>
      </c>
      <c r="I440" s="39"/>
      <c r="J440" s="46" t="s">
        <v>729</v>
      </c>
      <c r="K440" s="60" t="e">
        <f t="shared" si="226"/>
        <v>#DIV/0!</v>
      </c>
      <c r="L440" s="60" t="e">
        <f t="shared" si="226"/>
        <v>#DIV/0!</v>
      </c>
      <c r="M440" s="60" t="e">
        <f t="shared" si="226"/>
        <v>#DIV/0!</v>
      </c>
      <c r="N440" s="60" t="e">
        <f t="shared" si="226"/>
        <v>#DIV/0!</v>
      </c>
      <c r="O440" s="60" t="e">
        <f t="shared" si="226"/>
        <v>#DIV/0!</v>
      </c>
      <c r="P440" s="60" t="e">
        <f t="shared" si="226"/>
        <v>#DIV/0!</v>
      </c>
      <c r="Q440" s="34"/>
      <c r="R440" s="56"/>
    </row>
    <row r="441" spans="1:18" s="70" customFormat="1" ht="11.25" hidden="1" customHeight="1" x14ac:dyDescent="0.2">
      <c r="A441" s="39"/>
      <c r="B441" s="46" t="s">
        <v>730</v>
      </c>
      <c r="C441" s="59" t="e">
        <f t="shared" si="225"/>
        <v>#DIV/0!</v>
      </c>
      <c r="D441" s="60" t="e">
        <f t="shared" si="225"/>
        <v>#DIV/0!</v>
      </c>
      <c r="E441" s="60" t="e">
        <f t="shared" si="225"/>
        <v>#DIV/0!</v>
      </c>
      <c r="F441" s="60" t="e">
        <f t="shared" si="225"/>
        <v>#DIV/0!</v>
      </c>
      <c r="G441" s="60" t="e">
        <f t="shared" si="225"/>
        <v>#DIV/0!</v>
      </c>
      <c r="H441" s="60" t="e">
        <f t="shared" si="225"/>
        <v>#DIV/0!</v>
      </c>
      <c r="I441" s="39"/>
      <c r="J441" s="46" t="s">
        <v>730</v>
      </c>
      <c r="K441" s="60" t="e">
        <f t="shared" si="226"/>
        <v>#DIV/0!</v>
      </c>
      <c r="L441" s="60" t="e">
        <f t="shared" si="226"/>
        <v>#DIV/0!</v>
      </c>
      <c r="M441" s="60" t="e">
        <f t="shared" si="226"/>
        <v>#DIV/0!</v>
      </c>
      <c r="N441" s="60" t="e">
        <f t="shared" si="226"/>
        <v>#DIV/0!</v>
      </c>
      <c r="O441" s="60" t="e">
        <f t="shared" si="226"/>
        <v>#DIV/0!</v>
      </c>
      <c r="P441" s="60" t="e">
        <f t="shared" si="226"/>
        <v>#DIV/0!</v>
      </c>
      <c r="Q441" s="34"/>
      <c r="R441" s="56"/>
    </row>
    <row r="442" spans="1:18" s="70" customFormat="1" ht="11.25" hidden="1" customHeight="1" x14ac:dyDescent="0.2">
      <c r="A442" s="39"/>
      <c r="B442" s="46" t="s">
        <v>731</v>
      </c>
      <c r="C442" s="59" t="e">
        <f t="shared" si="225"/>
        <v>#DIV/0!</v>
      </c>
      <c r="D442" s="60" t="e">
        <f t="shared" si="225"/>
        <v>#DIV/0!</v>
      </c>
      <c r="E442" s="60" t="e">
        <f t="shared" si="225"/>
        <v>#DIV/0!</v>
      </c>
      <c r="F442" s="60" t="e">
        <f t="shared" si="225"/>
        <v>#DIV/0!</v>
      </c>
      <c r="G442" s="60" t="e">
        <f t="shared" si="225"/>
        <v>#DIV/0!</v>
      </c>
      <c r="H442" s="60" t="e">
        <f t="shared" si="225"/>
        <v>#DIV/0!</v>
      </c>
      <c r="I442" s="39"/>
      <c r="J442" s="46" t="s">
        <v>731</v>
      </c>
      <c r="K442" s="60" t="e">
        <f t="shared" si="226"/>
        <v>#DIV/0!</v>
      </c>
      <c r="L442" s="60" t="e">
        <f t="shared" si="226"/>
        <v>#DIV/0!</v>
      </c>
      <c r="M442" s="60" t="e">
        <f t="shared" si="226"/>
        <v>#DIV/0!</v>
      </c>
      <c r="N442" s="60" t="e">
        <f t="shared" si="226"/>
        <v>#DIV/0!</v>
      </c>
      <c r="O442" s="60" t="e">
        <f t="shared" si="226"/>
        <v>#DIV/0!</v>
      </c>
      <c r="P442" s="60" t="e">
        <f t="shared" si="226"/>
        <v>#DIV/0!</v>
      </c>
      <c r="Q442" s="34"/>
      <c r="R442" s="56"/>
    </row>
    <row r="443" spans="1:18" s="70" customFormat="1" ht="11.25" hidden="1" customHeight="1" x14ac:dyDescent="0.2">
      <c r="A443" s="39"/>
      <c r="B443" s="46" t="s">
        <v>732</v>
      </c>
      <c r="C443" s="59" t="e">
        <f t="shared" si="225"/>
        <v>#DIV/0!</v>
      </c>
      <c r="D443" s="60" t="e">
        <f t="shared" si="225"/>
        <v>#DIV/0!</v>
      </c>
      <c r="E443" s="60" t="e">
        <f t="shared" si="225"/>
        <v>#DIV/0!</v>
      </c>
      <c r="F443" s="60" t="e">
        <f t="shared" si="225"/>
        <v>#DIV/0!</v>
      </c>
      <c r="G443" s="60" t="e">
        <f t="shared" si="225"/>
        <v>#DIV/0!</v>
      </c>
      <c r="H443" s="60" t="e">
        <f t="shared" si="225"/>
        <v>#DIV/0!</v>
      </c>
      <c r="I443" s="39"/>
      <c r="J443" s="46" t="s">
        <v>732</v>
      </c>
      <c r="K443" s="60" t="e">
        <f t="shared" si="226"/>
        <v>#DIV/0!</v>
      </c>
      <c r="L443" s="60" t="e">
        <f t="shared" si="226"/>
        <v>#DIV/0!</v>
      </c>
      <c r="M443" s="60" t="e">
        <f t="shared" si="226"/>
        <v>#DIV/0!</v>
      </c>
      <c r="N443" s="60" t="e">
        <f t="shared" si="226"/>
        <v>#DIV/0!</v>
      </c>
      <c r="O443" s="60" t="e">
        <f t="shared" si="226"/>
        <v>#DIV/0!</v>
      </c>
      <c r="P443" s="60" t="e">
        <f t="shared" si="226"/>
        <v>#DIV/0!</v>
      </c>
      <c r="Q443" s="34"/>
      <c r="R443" s="56"/>
    </row>
    <row r="444" spans="1:18" s="70" customFormat="1" ht="11.25" hidden="1" customHeight="1" x14ac:dyDescent="0.2">
      <c r="A444" s="39"/>
      <c r="B444" s="46" t="s">
        <v>733</v>
      </c>
      <c r="C444" s="59" t="e">
        <f t="shared" si="225"/>
        <v>#DIV/0!</v>
      </c>
      <c r="D444" s="60" t="e">
        <f t="shared" si="225"/>
        <v>#DIV/0!</v>
      </c>
      <c r="E444" s="60" t="e">
        <f t="shared" si="225"/>
        <v>#DIV/0!</v>
      </c>
      <c r="F444" s="60" t="e">
        <f t="shared" si="225"/>
        <v>#DIV/0!</v>
      </c>
      <c r="G444" s="60" t="e">
        <f t="shared" si="225"/>
        <v>#DIV/0!</v>
      </c>
      <c r="H444" s="60" t="e">
        <f t="shared" si="225"/>
        <v>#DIV/0!</v>
      </c>
      <c r="I444" s="39"/>
      <c r="J444" s="46" t="s">
        <v>733</v>
      </c>
      <c r="K444" s="60" t="e">
        <f t="shared" si="226"/>
        <v>#DIV/0!</v>
      </c>
      <c r="L444" s="60" t="e">
        <f t="shared" si="226"/>
        <v>#DIV/0!</v>
      </c>
      <c r="M444" s="60" t="e">
        <f t="shared" si="226"/>
        <v>#DIV/0!</v>
      </c>
      <c r="N444" s="60" t="e">
        <f t="shared" si="226"/>
        <v>#DIV/0!</v>
      </c>
      <c r="O444" s="60" t="e">
        <f t="shared" si="226"/>
        <v>#DIV/0!</v>
      </c>
      <c r="P444" s="60" t="e">
        <f t="shared" si="226"/>
        <v>#DIV/0!</v>
      </c>
      <c r="Q444" s="34"/>
      <c r="R444" s="56"/>
    </row>
    <row r="445" spans="1:18" s="70" customFormat="1" ht="11.25" hidden="1" customHeight="1" x14ac:dyDescent="0.2">
      <c r="A445" s="39"/>
      <c r="B445" s="46" t="s">
        <v>734</v>
      </c>
      <c r="C445" s="59" t="e">
        <f t="shared" si="225"/>
        <v>#DIV/0!</v>
      </c>
      <c r="D445" s="60" t="e">
        <f t="shared" si="225"/>
        <v>#DIV/0!</v>
      </c>
      <c r="E445" s="60" t="e">
        <f t="shared" si="225"/>
        <v>#DIV/0!</v>
      </c>
      <c r="F445" s="60" t="e">
        <f t="shared" si="225"/>
        <v>#DIV/0!</v>
      </c>
      <c r="G445" s="60" t="e">
        <f t="shared" si="225"/>
        <v>#DIV/0!</v>
      </c>
      <c r="H445" s="60" t="e">
        <f t="shared" si="225"/>
        <v>#DIV/0!</v>
      </c>
      <c r="I445" s="39"/>
      <c r="J445" s="46" t="s">
        <v>734</v>
      </c>
      <c r="K445" s="60" t="e">
        <f t="shared" si="226"/>
        <v>#DIV/0!</v>
      </c>
      <c r="L445" s="60" t="e">
        <f t="shared" si="226"/>
        <v>#DIV/0!</v>
      </c>
      <c r="M445" s="60" t="e">
        <f t="shared" si="226"/>
        <v>#DIV/0!</v>
      </c>
      <c r="N445" s="60" t="e">
        <f t="shared" si="226"/>
        <v>#DIV/0!</v>
      </c>
      <c r="O445" s="60" t="e">
        <f t="shared" si="226"/>
        <v>#DIV/0!</v>
      </c>
      <c r="P445" s="60" t="e">
        <f t="shared" si="226"/>
        <v>#DIV/0!</v>
      </c>
      <c r="Q445" s="34"/>
      <c r="R445" s="56"/>
    </row>
    <row r="446" spans="1:18" s="70" customFormat="1" ht="11.25" hidden="1" customHeight="1" x14ac:dyDescent="0.2">
      <c r="A446" s="39"/>
      <c r="B446" s="46" t="s">
        <v>735</v>
      </c>
      <c r="C446" s="59" t="e">
        <f t="shared" si="225"/>
        <v>#DIV/0!</v>
      </c>
      <c r="D446" s="60" t="e">
        <f t="shared" si="225"/>
        <v>#DIV/0!</v>
      </c>
      <c r="E446" s="60" t="e">
        <f t="shared" si="225"/>
        <v>#DIV/0!</v>
      </c>
      <c r="F446" s="60" t="e">
        <f t="shared" si="225"/>
        <v>#DIV/0!</v>
      </c>
      <c r="G446" s="60" t="e">
        <f t="shared" si="225"/>
        <v>#DIV/0!</v>
      </c>
      <c r="H446" s="60" t="e">
        <f t="shared" si="225"/>
        <v>#DIV/0!</v>
      </c>
      <c r="I446" s="39"/>
      <c r="J446" s="46" t="s">
        <v>735</v>
      </c>
      <c r="K446" s="60" t="e">
        <f t="shared" si="226"/>
        <v>#DIV/0!</v>
      </c>
      <c r="L446" s="60" t="e">
        <f t="shared" si="226"/>
        <v>#DIV/0!</v>
      </c>
      <c r="M446" s="60" t="e">
        <f t="shared" si="226"/>
        <v>#DIV/0!</v>
      </c>
      <c r="N446" s="60" t="e">
        <f t="shared" si="226"/>
        <v>#DIV/0!</v>
      </c>
      <c r="O446" s="60" t="e">
        <f t="shared" si="226"/>
        <v>#DIV/0!</v>
      </c>
      <c r="P446" s="60" t="e">
        <f t="shared" si="226"/>
        <v>#DIV/0!</v>
      </c>
      <c r="Q446" s="34"/>
      <c r="R446" s="56"/>
    </row>
    <row r="447" spans="1:18" s="70" customFormat="1" ht="11.25" hidden="1" customHeight="1" x14ac:dyDescent="0.2">
      <c r="A447" s="39"/>
      <c r="B447" s="46" t="s">
        <v>736</v>
      </c>
      <c r="C447" s="59" t="e">
        <f t="shared" si="225"/>
        <v>#DIV/0!</v>
      </c>
      <c r="D447" s="60" t="e">
        <f t="shared" si="225"/>
        <v>#DIV/0!</v>
      </c>
      <c r="E447" s="60" t="e">
        <f t="shared" si="225"/>
        <v>#DIV/0!</v>
      </c>
      <c r="F447" s="60" t="e">
        <f t="shared" si="225"/>
        <v>#DIV/0!</v>
      </c>
      <c r="G447" s="60" t="e">
        <f t="shared" si="225"/>
        <v>#DIV/0!</v>
      </c>
      <c r="H447" s="60" t="e">
        <f t="shared" si="225"/>
        <v>#DIV/0!</v>
      </c>
      <c r="I447" s="39"/>
      <c r="J447" s="46" t="s">
        <v>736</v>
      </c>
      <c r="K447" s="60" t="e">
        <f t="shared" si="226"/>
        <v>#DIV/0!</v>
      </c>
      <c r="L447" s="60" t="e">
        <f t="shared" si="226"/>
        <v>#DIV/0!</v>
      </c>
      <c r="M447" s="60" t="e">
        <f t="shared" si="226"/>
        <v>#DIV/0!</v>
      </c>
      <c r="N447" s="60" t="e">
        <f t="shared" si="226"/>
        <v>#DIV/0!</v>
      </c>
      <c r="O447" s="60" t="e">
        <f t="shared" si="226"/>
        <v>#DIV/0!</v>
      </c>
      <c r="P447" s="60" t="e">
        <f t="shared" si="226"/>
        <v>#DIV/0!</v>
      </c>
      <c r="Q447" s="34"/>
      <c r="R447" s="56"/>
    </row>
    <row r="448" spans="1:18" s="70" customFormat="1" ht="11.25" hidden="1" customHeight="1" x14ac:dyDescent="0.2">
      <c r="A448" s="39"/>
      <c r="B448" s="46" t="s">
        <v>737</v>
      </c>
      <c r="C448" s="59" t="e">
        <f t="shared" si="225"/>
        <v>#DIV/0!</v>
      </c>
      <c r="D448" s="60" t="e">
        <f t="shared" si="225"/>
        <v>#DIV/0!</v>
      </c>
      <c r="E448" s="60" t="e">
        <f t="shared" si="225"/>
        <v>#DIV/0!</v>
      </c>
      <c r="F448" s="60" t="e">
        <f t="shared" si="225"/>
        <v>#DIV/0!</v>
      </c>
      <c r="G448" s="60" t="e">
        <f t="shared" si="225"/>
        <v>#DIV/0!</v>
      </c>
      <c r="H448" s="60" t="e">
        <f t="shared" si="225"/>
        <v>#DIV/0!</v>
      </c>
      <c r="I448" s="39"/>
      <c r="J448" s="46" t="s">
        <v>737</v>
      </c>
      <c r="K448" s="60" t="e">
        <f t="shared" si="226"/>
        <v>#DIV/0!</v>
      </c>
      <c r="L448" s="60" t="e">
        <f t="shared" si="226"/>
        <v>#DIV/0!</v>
      </c>
      <c r="M448" s="60" t="e">
        <f t="shared" si="226"/>
        <v>#DIV/0!</v>
      </c>
      <c r="N448" s="60" t="e">
        <f t="shared" si="226"/>
        <v>#DIV/0!</v>
      </c>
      <c r="O448" s="60" t="e">
        <f t="shared" si="226"/>
        <v>#DIV/0!</v>
      </c>
      <c r="P448" s="60" t="e">
        <f t="shared" si="226"/>
        <v>#DIV/0!</v>
      </c>
      <c r="Q448" s="34"/>
      <c r="R448" s="56"/>
    </row>
    <row r="449" spans="1:18" s="70" customFormat="1" ht="11.25" hidden="1" customHeight="1" x14ac:dyDescent="0.2">
      <c r="A449" s="39"/>
      <c r="B449" s="46" t="s">
        <v>738</v>
      </c>
      <c r="C449" s="59" t="e">
        <f t="shared" si="225"/>
        <v>#DIV/0!</v>
      </c>
      <c r="D449" s="60" t="e">
        <f t="shared" si="225"/>
        <v>#DIV/0!</v>
      </c>
      <c r="E449" s="60" t="e">
        <f t="shared" si="225"/>
        <v>#DIV/0!</v>
      </c>
      <c r="F449" s="60" t="e">
        <f t="shared" si="225"/>
        <v>#DIV/0!</v>
      </c>
      <c r="G449" s="60" t="e">
        <f t="shared" si="225"/>
        <v>#DIV/0!</v>
      </c>
      <c r="H449" s="60" t="e">
        <f t="shared" si="225"/>
        <v>#DIV/0!</v>
      </c>
      <c r="I449" s="39"/>
      <c r="J449" s="46" t="s">
        <v>738</v>
      </c>
      <c r="K449" s="60" t="e">
        <f t="shared" si="226"/>
        <v>#DIV/0!</v>
      </c>
      <c r="L449" s="60" t="e">
        <f t="shared" si="226"/>
        <v>#DIV/0!</v>
      </c>
      <c r="M449" s="60" t="e">
        <f t="shared" si="226"/>
        <v>#DIV/0!</v>
      </c>
      <c r="N449" s="60" t="e">
        <f t="shared" si="226"/>
        <v>#DIV/0!</v>
      </c>
      <c r="O449" s="60" t="e">
        <f t="shared" si="226"/>
        <v>#DIV/0!</v>
      </c>
      <c r="P449" s="60" t="e">
        <f t="shared" si="226"/>
        <v>#DIV/0!</v>
      </c>
      <c r="Q449" s="34"/>
      <c r="R449" s="56"/>
    </row>
    <row r="450" spans="1:18" s="70" customFormat="1" ht="11.25" hidden="1" customHeight="1" x14ac:dyDescent="0.2">
      <c r="A450" s="39"/>
      <c r="B450" s="46" t="s">
        <v>739</v>
      </c>
      <c r="C450" s="59" t="e">
        <f t="shared" si="225"/>
        <v>#DIV/0!</v>
      </c>
      <c r="D450" s="60" t="e">
        <f t="shared" si="225"/>
        <v>#DIV/0!</v>
      </c>
      <c r="E450" s="60" t="e">
        <f t="shared" si="225"/>
        <v>#DIV/0!</v>
      </c>
      <c r="F450" s="60" t="e">
        <f t="shared" si="225"/>
        <v>#DIV/0!</v>
      </c>
      <c r="G450" s="60" t="e">
        <f t="shared" si="225"/>
        <v>#DIV/0!</v>
      </c>
      <c r="H450" s="60" t="e">
        <f t="shared" si="225"/>
        <v>#DIV/0!</v>
      </c>
      <c r="I450" s="39"/>
      <c r="J450" s="46" t="s">
        <v>739</v>
      </c>
      <c r="K450" s="60" t="e">
        <f t="shared" si="226"/>
        <v>#DIV/0!</v>
      </c>
      <c r="L450" s="60" t="e">
        <f t="shared" si="226"/>
        <v>#DIV/0!</v>
      </c>
      <c r="M450" s="60" t="e">
        <f t="shared" si="226"/>
        <v>#DIV/0!</v>
      </c>
      <c r="N450" s="60" t="e">
        <f t="shared" si="226"/>
        <v>#DIV/0!</v>
      </c>
      <c r="O450" s="60" t="e">
        <f t="shared" si="226"/>
        <v>#DIV/0!</v>
      </c>
      <c r="P450" s="60" t="e">
        <f t="shared" si="226"/>
        <v>#DIV/0!</v>
      </c>
      <c r="Q450" s="34"/>
      <c r="R450" s="56"/>
    </row>
    <row r="451" spans="1:18" s="70" customFormat="1" ht="11.25" hidden="1" customHeight="1" x14ac:dyDescent="0.2">
      <c r="A451" s="39"/>
      <c r="B451" s="46"/>
      <c r="C451" s="59"/>
      <c r="D451" s="60"/>
      <c r="E451" s="60"/>
      <c r="F451" s="60"/>
      <c r="G451" s="60"/>
      <c r="H451" s="60"/>
      <c r="I451" s="39"/>
      <c r="J451" s="46"/>
      <c r="K451" s="60"/>
      <c r="L451" s="60"/>
      <c r="M451" s="60"/>
      <c r="N451" s="60"/>
      <c r="O451" s="60"/>
      <c r="P451" s="60"/>
      <c r="Q451" s="34"/>
      <c r="R451" s="56"/>
    </row>
    <row r="452" spans="1:18" s="70" customFormat="1" ht="11.25" hidden="1" customHeight="1" x14ac:dyDescent="0.2">
      <c r="A452" s="2415" t="s">
        <v>740</v>
      </c>
      <c r="B452" s="2412"/>
      <c r="C452" s="59" t="e">
        <f t="shared" ref="C452:H463" si="227">SUM(C244/C217*100-100)</f>
        <v>#DIV/0!</v>
      </c>
      <c r="D452" s="60" t="e">
        <f t="shared" si="227"/>
        <v>#DIV/0!</v>
      </c>
      <c r="E452" s="60" t="e">
        <f t="shared" si="227"/>
        <v>#DIV/0!</v>
      </c>
      <c r="F452" s="60" t="e">
        <f t="shared" si="227"/>
        <v>#DIV/0!</v>
      </c>
      <c r="G452" s="60" t="e">
        <f t="shared" si="227"/>
        <v>#DIV/0!</v>
      </c>
      <c r="H452" s="60" t="e">
        <f t="shared" si="227"/>
        <v>#DIV/0!</v>
      </c>
      <c r="I452" s="2415" t="s">
        <v>740</v>
      </c>
      <c r="J452" s="2412"/>
      <c r="K452" s="60" t="e">
        <f t="shared" ref="K452:P463" si="228">SUM(K244/K217*100-100)</f>
        <v>#DIV/0!</v>
      </c>
      <c r="L452" s="60" t="e">
        <f t="shared" si="228"/>
        <v>#DIV/0!</v>
      </c>
      <c r="M452" s="60" t="e">
        <f t="shared" si="228"/>
        <v>#DIV/0!</v>
      </c>
      <c r="N452" s="60" t="e">
        <f t="shared" si="228"/>
        <v>#DIV/0!</v>
      </c>
      <c r="O452" s="60" t="e">
        <f t="shared" si="228"/>
        <v>#DIV/0!</v>
      </c>
      <c r="P452" s="60" t="e">
        <f t="shared" si="228"/>
        <v>#DIV/0!</v>
      </c>
      <c r="Q452" s="2518"/>
      <c r="R452" s="2518"/>
    </row>
    <row r="453" spans="1:18" s="70" customFormat="1" ht="11.25" hidden="1" customHeight="1" x14ac:dyDescent="0.2">
      <c r="A453" s="2415" t="s">
        <v>741</v>
      </c>
      <c r="B453" s="2412"/>
      <c r="C453" s="59" t="e">
        <f t="shared" si="227"/>
        <v>#DIV/0!</v>
      </c>
      <c r="D453" s="60" t="e">
        <f t="shared" si="227"/>
        <v>#DIV/0!</v>
      </c>
      <c r="E453" s="60" t="e">
        <f t="shared" si="227"/>
        <v>#DIV/0!</v>
      </c>
      <c r="F453" s="60" t="e">
        <f t="shared" si="227"/>
        <v>#DIV/0!</v>
      </c>
      <c r="G453" s="60" t="e">
        <f t="shared" si="227"/>
        <v>#DIV/0!</v>
      </c>
      <c r="H453" s="60" t="e">
        <f t="shared" si="227"/>
        <v>#DIV/0!</v>
      </c>
      <c r="I453" s="2415" t="s">
        <v>741</v>
      </c>
      <c r="J453" s="2412"/>
      <c r="K453" s="60" t="e">
        <f t="shared" si="228"/>
        <v>#DIV/0!</v>
      </c>
      <c r="L453" s="60" t="e">
        <f t="shared" si="228"/>
        <v>#DIV/0!</v>
      </c>
      <c r="M453" s="60" t="e">
        <f t="shared" si="228"/>
        <v>#DIV/0!</v>
      </c>
      <c r="N453" s="60" t="e">
        <f t="shared" si="228"/>
        <v>#DIV/0!</v>
      </c>
      <c r="O453" s="60" t="e">
        <f t="shared" si="228"/>
        <v>#DIV/0!</v>
      </c>
      <c r="P453" s="60" t="e">
        <f t="shared" si="228"/>
        <v>#DIV/0!</v>
      </c>
      <c r="Q453" s="2518"/>
      <c r="R453" s="2518"/>
    </row>
    <row r="454" spans="1:18" s="70" customFormat="1" ht="11.25" hidden="1" customHeight="1" x14ac:dyDescent="0.2">
      <c r="A454" s="2415" t="s">
        <v>742</v>
      </c>
      <c r="B454" s="2412"/>
      <c r="C454" s="59" t="e">
        <f t="shared" si="227"/>
        <v>#DIV/0!</v>
      </c>
      <c r="D454" s="60" t="e">
        <f t="shared" si="227"/>
        <v>#DIV/0!</v>
      </c>
      <c r="E454" s="60" t="e">
        <f t="shared" si="227"/>
        <v>#DIV/0!</v>
      </c>
      <c r="F454" s="60" t="e">
        <f t="shared" si="227"/>
        <v>#DIV/0!</v>
      </c>
      <c r="G454" s="60" t="e">
        <f t="shared" si="227"/>
        <v>#DIV/0!</v>
      </c>
      <c r="H454" s="60" t="e">
        <f t="shared" si="227"/>
        <v>#DIV/0!</v>
      </c>
      <c r="I454" s="2415" t="s">
        <v>742</v>
      </c>
      <c r="J454" s="2412"/>
      <c r="K454" s="60" t="e">
        <f t="shared" si="228"/>
        <v>#DIV/0!</v>
      </c>
      <c r="L454" s="60" t="e">
        <f t="shared" si="228"/>
        <v>#DIV/0!</v>
      </c>
      <c r="M454" s="60" t="e">
        <f t="shared" si="228"/>
        <v>#DIV/0!</v>
      </c>
      <c r="N454" s="60" t="e">
        <f t="shared" si="228"/>
        <v>#DIV/0!</v>
      </c>
      <c r="O454" s="60" t="e">
        <f t="shared" si="228"/>
        <v>#DIV/0!</v>
      </c>
      <c r="P454" s="60" t="e">
        <f t="shared" si="228"/>
        <v>#DIV/0!</v>
      </c>
      <c r="Q454" s="2518"/>
      <c r="R454" s="2518"/>
    </row>
    <row r="455" spans="1:18" s="70" customFormat="1" ht="11.25" hidden="1" customHeight="1" x14ac:dyDescent="0.2">
      <c r="A455" s="2415" t="s">
        <v>743</v>
      </c>
      <c r="B455" s="2412"/>
      <c r="C455" s="59" t="e">
        <f t="shared" si="227"/>
        <v>#DIV/0!</v>
      </c>
      <c r="D455" s="60" t="e">
        <f t="shared" si="227"/>
        <v>#DIV/0!</v>
      </c>
      <c r="E455" s="60" t="e">
        <f t="shared" si="227"/>
        <v>#DIV/0!</v>
      </c>
      <c r="F455" s="60" t="e">
        <f t="shared" si="227"/>
        <v>#DIV/0!</v>
      </c>
      <c r="G455" s="60" t="e">
        <f t="shared" si="227"/>
        <v>#DIV/0!</v>
      </c>
      <c r="H455" s="60" t="e">
        <f t="shared" si="227"/>
        <v>#DIV/0!</v>
      </c>
      <c r="I455" s="2415" t="s">
        <v>743</v>
      </c>
      <c r="J455" s="2412"/>
      <c r="K455" s="60" t="e">
        <f t="shared" si="228"/>
        <v>#DIV/0!</v>
      </c>
      <c r="L455" s="60" t="e">
        <f t="shared" si="228"/>
        <v>#DIV/0!</v>
      </c>
      <c r="M455" s="60" t="e">
        <f t="shared" si="228"/>
        <v>#DIV/0!</v>
      </c>
      <c r="N455" s="60" t="e">
        <f t="shared" si="228"/>
        <v>#DIV/0!</v>
      </c>
      <c r="O455" s="60" t="e">
        <f t="shared" si="228"/>
        <v>#DIV/0!</v>
      </c>
      <c r="P455" s="60" t="e">
        <f t="shared" si="228"/>
        <v>#DIV/0!</v>
      </c>
      <c r="Q455" s="2518"/>
      <c r="R455" s="2518"/>
    </row>
    <row r="456" spans="1:18" s="70" customFormat="1" ht="11.25" hidden="1" customHeight="1" x14ac:dyDescent="0.2">
      <c r="A456" s="2415" t="s">
        <v>744</v>
      </c>
      <c r="B456" s="2412"/>
      <c r="C456" s="59" t="e">
        <f t="shared" si="227"/>
        <v>#DIV/0!</v>
      </c>
      <c r="D456" s="60" t="e">
        <f t="shared" si="227"/>
        <v>#DIV/0!</v>
      </c>
      <c r="E456" s="60" t="e">
        <f t="shared" si="227"/>
        <v>#DIV/0!</v>
      </c>
      <c r="F456" s="60" t="e">
        <f t="shared" si="227"/>
        <v>#DIV/0!</v>
      </c>
      <c r="G456" s="60" t="e">
        <f t="shared" si="227"/>
        <v>#DIV/0!</v>
      </c>
      <c r="H456" s="60" t="e">
        <f t="shared" si="227"/>
        <v>#DIV/0!</v>
      </c>
      <c r="I456" s="2415" t="s">
        <v>744</v>
      </c>
      <c r="J456" s="2412"/>
      <c r="K456" s="60" t="e">
        <f t="shared" si="228"/>
        <v>#DIV/0!</v>
      </c>
      <c r="L456" s="60" t="e">
        <f t="shared" si="228"/>
        <v>#DIV/0!</v>
      </c>
      <c r="M456" s="60" t="e">
        <f t="shared" si="228"/>
        <v>#DIV/0!</v>
      </c>
      <c r="N456" s="60" t="e">
        <f t="shared" si="228"/>
        <v>#DIV/0!</v>
      </c>
      <c r="O456" s="60" t="e">
        <f t="shared" si="228"/>
        <v>#DIV/0!</v>
      </c>
      <c r="P456" s="60" t="e">
        <f t="shared" si="228"/>
        <v>#DIV/0!</v>
      </c>
      <c r="Q456" s="2518"/>
      <c r="R456" s="2518"/>
    </row>
    <row r="457" spans="1:18" s="70" customFormat="1" ht="11.25" hidden="1" customHeight="1" x14ac:dyDescent="0.2">
      <c r="A457" s="2415" t="s">
        <v>745</v>
      </c>
      <c r="B457" s="2412"/>
      <c r="C457" s="59" t="e">
        <f t="shared" si="227"/>
        <v>#DIV/0!</v>
      </c>
      <c r="D457" s="60" t="e">
        <f t="shared" si="227"/>
        <v>#DIV/0!</v>
      </c>
      <c r="E457" s="60" t="e">
        <f t="shared" si="227"/>
        <v>#DIV/0!</v>
      </c>
      <c r="F457" s="60" t="e">
        <f t="shared" si="227"/>
        <v>#DIV/0!</v>
      </c>
      <c r="G457" s="60" t="e">
        <f t="shared" si="227"/>
        <v>#DIV/0!</v>
      </c>
      <c r="H457" s="60" t="e">
        <f t="shared" si="227"/>
        <v>#DIV/0!</v>
      </c>
      <c r="I457" s="2415" t="s">
        <v>745</v>
      </c>
      <c r="J457" s="2412"/>
      <c r="K457" s="60" t="e">
        <f t="shared" si="228"/>
        <v>#DIV/0!</v>
      </c>
      <c r="L457" s="60" t="e">
        <f t="shared" si="228"/>
        <v>#DIV/0!</v>
      </c>
      <c r="M457" s="60" t="e">
        <f t="shared" si="228"/>
        <v>#DIV/0!</v>
      </c>
      <c r="N457" s="60" t="e">
        <f t="shared" si="228"/>
        <v>#DIV/0!</v>
      </c>
      <c r="O457" s="60" t="e">
        <f t="shared" si="228"/>
        <v>#DIV/0!</v>
      </c>
      <c r="P457" s="60" t="e">
        <f t="shared" si="228"/>
        <v>#DIV/0!</v>
      </c>
      <c r="Q457" s="2518"/>
      <c r="R457" s="2518"/>
    </row>
    <row r="458" spans="1:18" s="70" customFormat="1" ht="11.25" hidden="1" customHeight="1" x14ac:dyDescent="0.2">
      <c r="A458" s="2415" t="s">
        <v>746</v>
      </c>
      <c r="B458" s="2412"/>
      <c r="C458" s="59" t="e">
        <f t="shared" si="227"/>
        <v>#DIV/0!</v>
      </c>
      <c r="D458" s="60" t="e">
        <f t="shared" si="227"/>
        <v>#DIV/0!</v>
      </c>
      <c r="E458" s="60" t="e">
        <f t="shared" si="227"/>
        <v>#DIV/0!</v>
      </c>
      <c r="F458" s="60" t="e">
        <f t="shared" si="227"/>
        <v>#DIV/0!</v>
      </c>
      <c r="G458" s="60" t="e">
        <f t="shared" si="227"/>
        <v>#DIV/0!</v>
      </c>
      <c r="H458" s="60" t="e">
        <f t="shared" si="227"/>
        <v>#DIV/0!</v>
      </c>
      <c r="I458" s="2415" t="s">
        <v>746</v>
      </c>
      <c r="J458" s="2412"/>
      <c r="K458" s="60" t="e">
        <f t="shared" si="228"/>
        <v>#DIV/0!</v>
      </c>
      <c r="L458" s="60" t="e">
        <f t="shared" si="228"/>
        <v>#DIV/0!</v>
      </c>
      <c r="M458" s="60" t="e">
        <f t="shared" si="228"/>
        <v>#DIV/0!</v>
      </c>
      <c r="N458" s="60" t="e">
        <f t="shared" si="228"/>
        <v>#DIV/0!</v>
      </c>
      <c r="O458" s="60" t="e">
        <f t="shared" si="228"/>
        <v>#DIV/0!</v>
      </c>
      <c r="P458" s="60" t="e">
        <f t="shared" si="228"/>
        <v>#DIV/0!</v>
      </c>
      <c r="Q458" s="2518"/>
      <c r="R458" s="2518"/>
    </row>
    <row r="459" spans="1:18" s="70" customFormat="1" ht="11.25" hidden="1" customHeight="1" x14ac:dyDescent="0.2">
      <c r="A459" s="2415" t="s">
        <v>747</v>
      </c>
      <c r="B459" s="2412"/>
      <c r="C459" s="59" t="e">
        <f t="shared" si="227"/>
        <v>#DIV/0!</v>
      </c>
      <c r="D459" s="60" t="e">
        <f t="shared" si="227"/>
        <v>#DIV/0!</v>
      </c>
      <c r="E459" s="60" t="e">
        <f t="shared" si="227"/>
        <v>#DIV/0!</v>
      </c>
      <c r="F459" s="60" t="e">
        <f t="shared" si="227"/>
        <v>#DIV/0!</v>
      </c>
      <c r="G459" s="60" t="e">
        <f t="shared" si="227"/>
        <v>#DIV/0!</v>
      </c>
      <c r="H459" s="60" t="e">
        <f t="shared" si="227"/>
        <v>#DIV/0!</v>
      </c>
      <c r="I459" s="2415" t="s">
        <v>747</v>
      </c>
      <c r="J459" s="2412"/>
      <c r="K459" s="60" t="e">
        <f t="shared" si="228"/>
        <v>#DIV/0!</v>
      </c>
      <c r="L459" s="60" t="e">
        <f t="shared" si="228"/>
        <v>#DIV/0!</v>
      </c>
      <c r="M459" s="60" t="e">
        <f t="shared" si="228"/>
        <v>#DIV/0!</v>
      </c>
      <c r="N459" s="60" t="e">
        <f t="shared" si="228"/>
        <v>#DIV/0!</v>
      </c>
      <c r="O459" s="60" t="e">
        <f t="shared" si="228"/>
        <v>#DIV/0!</v>
      </c>
      <c r="P459" s="60" t="e">
        <f t="shared" si="228"/>
        <v>#DIV/0!</v>
      </c>
      <c r="Q459" s="2518"/>
      <c r="R459" s="2518"/>
    </row>
    <row r="460" spans="1:18" s="70" customFormat="1" ht="11.25" hidden="1" customHeight="1" x14ac:dyDescent="0.2">
      <c r="A460" s="2415" t="s">
        <v>748</v>
      </c>
      <c r="B460" s="2412"/>
      <c r="C460" s="59" t="e">
        <f t="shared" si="227"/>
        <v>#DIV/0!</v>
      </c>
      <c r="D460" s="60" t="e">
        <f t="shared" si="227"/>
        <v>#DIV/0!</v>
      </c>
      <c r="E460" s="60" t="e">
        <f t="shared" si="227"/>
        <v>#DIV/0!</v>
      </c>
      <c r="F460" s="60" t="e">
        <f t="shared" si="227"/>
        <v>#DIV/0!</v>
      </c>
      <c r="G460" s="60" t="e">
        <f t="shared" si="227"/>
        <v>#DIV/0!</v>
      </c>
      <c r="H460" s="60" t="e">
        <f t="shared" si="227"/>
        <v>#DIV/0!</v>
      </c>
      <c r="I460" s="2415" t="s">
        <v>748</v>
      </c>
      <c r="J460" s="2412"/>
      <c r="K460" s="60" t="e">
        <f t="shared" si="228"/>
        <v>#DIV/0!</v>
      </c>
      <c r="L460" s="60" t="e">
        <f t="shared" si="228"/>
        <v>#DIV/0!</v>
      </c>
      <c r="M460" s="60" t="e">
        <f t="shared" si="228"/>
        <v>#DIV/0!</v>
      </c>
      <c r="N460" s="60" t="e">
        <f t="shared" si="228"/>
        <v>#DIV/0!</v>
      </c>
      <c r="O460" s="60" t="e">
        <f t="shared" si="228"/>
        <v>#DIV/0!</v>
      </c>
      <c r="P460" s="60" t="e">
        <f t="shared" si="228"/>
        <v>#DIV/0!</v>
      </c>
      <c r="Q460" s="2518"/>
      <c r="R460" s="2518"/>
    </row>
    <row r="461" spans="1:18" s="70" customFormat="1" ht="11.25" hidden="1" customHeight="1" x14ac:dyDescent="0.2">
      <c r="A461" s="2415" t="s">
        <v>749</v>
      </c>
      <c r="B461" s="2412"/>
      <c r="C461" s="59" t="e">
        <f t="shared" si="227"/>
        <v>#DIV/0!</v>
      </c>
      <c r="D461" s="60" t="e">
        <f t="shared" si="227"/>
        <v>#DIV/0!</v>
      </c>
      <c r="E461" s="60" t="e">
        <f t="shared" si="227"/>
        <v>#DIV/0!</v>
      </c>
      <c r="F461" s="60" t="e">
        <f t="shared" si="227"/>
        <v>#DIV/0!</v>
      </c>
      <c r="G461" s="60" t="e">
        <f t="shared" si="227"/>
        <v>#DIV/0!</v>
      </c>
      <c r="H461" s="60" t="e">
        <f t="shared" si="227"/>
        <v>#DIV/0!</v>
      </c>
      <c r="I461" s="2415" t="s">
        <v>749</v>
      </c>
      <c r="J461" s="2412"/>
      <c r="K461" s="60" t="e">
        <f t="shared" si="228"/>
        <v>#DIV/0!</v>
      </c>
      <c r="L461" s="60" t="e">
        <f t="shared" si="228"/>
        <v>#DIV/0!</v>
      </c>
      <c r="M461" s="60" t="e">
        <f t="shared" si="228"/>
        <v>#DIV/0!</v>
      </c>
      <c r="N461" s="60" t="e">
        <f t="shared" si="228"/>
        <v>#DIV/0!</v>
      </c>
      <c r="O461" s="60" t="e">
        <f t="shared" si="228"/>
        <v>#DIV/0!</v>
      </c>
      <c r="P461" s="60" t="e">
        <f t="shared" si="228"/>
        <v>#DIV/0!</v>
      </c>
      <c r="Q461" s="2518"/>
      <c r="R461" s="2518"/>
    </row>
    <row r="462" spans="1:18" s="70" customFormat="1" ht="11.25" hidden="1" customHeight="1" x14ac:dyDescent="0.2">
      <c r="A462" s="2415" t="s">
        <v>750</v>
      </c>
      <c r="B462" s="2412"/>
      <c r="C462" s="59" t="e">
        <f t="shared" si="227"/>
        <v>#DIV/0!</v>
      </c>
      <c r="D462" s="60" t="e">
        <f t="shared" si="227"/>
        <v>#DIV/0!</v>
      </c>
      <c r="E462" s="60" t="e">
        <f t="shared" si="227"/>
        <v>#DIV/0!</v>
      </c>
      <c r="F462" s="60" t="e">
        <f t="shared" si="227"/>
        <v>#DIV/0!</v>
      </c>
      <c r="G462" s="60" t="e">
        <f t="shared" si="227"/>
        <v>#DIV/0!</v>
      </c>
      <c r="H462" s="60" t="e">
        <f t="shared" si="227"/>
        <v>#DIV/0!</v>
      </c>
      <c r="I462" s="2415" t="s">
        <v>750</v>
      </c>
      <c r="J462" s="2412"/>
      <c r="K462" s="60" t="e">
        <f t="shared" si="228"/>
        <v>#DIV/0!</v>
      </c>
      <c r="L462" s="60" t="e">
        <f t="shared" si="228"/>
        <v>#DIV/0!</v>
      </c>
      <c r="M462" s="60" t="e">
        <f t="shared" si="228"/>
        <v>#DIV/0!</v>
      </c>
      <c r="N462" s="60" t="e">
        <f t="shared" si="228"/>
        <v>#DIV/0!</v>
      </c>
      <c r="O462" s="60" t="e">
        <f t="shared" si="228"/>
        <v>#DIV/0!</v>
      </c>
      <c r="P462" s="60" t="e">
        <f t="shared" si="228"/>
        <v>#DIV/0!</v>
      </c>
      <c r="Q462" s="2518"/>
      <c r="R462" s="2518"/>
    </row>
    <row r="463" spans="1:18" s="70" customFormat="1" ht="11.25" hidden="1" customHeight="1" x14ac:dyDescent="0.2">
      <c r="A463" s="2415" t="s">
        <v>751</v>
      </c>
      <c r="B463" s="2412"/>
      <c r="C463" s="59" t="e">
        <f t="shared" si="227"/>
        <v>#DIV/0!</v>
      </c>
      <c r="D463" s="60" t="e">
        <f t="shared" si="227"/>
        <v>#DIV/0!</v>
      </c>
      <c r="E463" s="60" t="e">
        <f t="shared" si="227"/>
        <v>#DIV/0!</v>
      </c>
      <c r="F463" s="60" t="e">
        <f t="shared" si="227"/>
        <v>#DIV/0!</v>
      </c>
      <c r="G463" s="60" t="e">
        <f t="shared" si="227"/>
        <v>#DIV/0!</v>
      </c>
      <c r="H463" s="60" t="e">
        <f t="shared" si="227"/>
        <v>#DIV/0!</v>
      </c>
      <c r="I463" s="2415" t="s">
        <v>751</v>
      </c>
      <c r="J463" s="2412"/>
      <c r="K463" s="60" t="e">
        <f t="shared" si="228"/>
        <v>#DIV/0!</v>
      </c>
      <c r="L463" s="60" t="e">
        <f t="shared" si="228"/>
        <v>#DIV/0!</v>
      </c>
      <c r="M463" s="60" t="e">
        <f t="shared" si="228"/>
        <v>#DIV/0!</v>
      </c>
      <c r="N463" s="60" t="e">
        <f t="shared" si="228"/>
        <v>#DIV/0!</v>
      </c>
      <c r="O463" s="60" t="e">
        <f t="shared" si="228"/>
        <v>#DIV/0!</v>
      </c>
      <c r="P463" s="60" t="e">
        <f t="shared" si="228"/>
        <v>#DIV/0!</v>
      </c>
      <c r="Q463" s="2518"/>
      <c r="R463" s="2518"/>
    </row>
    <row r="465" spans="1:10" ht="11.25" customHeight="1" x14ac:dyDescent="0.2">
      <c r="A465" s="2555" t="s">
        <v>1069</v>
      </c>
      <c r="B465" s="2488"/>
      <c r="C465" s="2488"/>
      <c r="D465" s="2488"/>
      <c r="E465" s="2488"/>
      <c r="F465" s="2488"/>
      <c r="G465" s="2488"/>
      <c r="H465" s="2488"/>
      <c r="I465" s="209"/>
    </row>
    <row r="466" spans="1:10" ht="11.25" customHeight="1" x14ac:dyDescent="0.2">
      <c r="A466" s="774" t="s">
        <v>914</v>
      </c>
      <c r="B466" s="47"/>
      <c r="C466" s="54"/>
      <c r="D466" s="54"/>
      <c r="E466" s="54"/>
      <c r="F466" s="54"/>
      <c r="G466" s="54"/>
      <c r="H466" s="54"/>
      <c r="I466" s="63"/>
      <c r="J466" s="63"/>
    </row>
    <row r="467" spans="1:10" ht="11.25" customHeight="1" x14ac:dyDescent="0.2">
      <c r="A467" s="111"/>
      <c r="B467" s="47"/>
      <c r="C467" s="54"/>
      <c r="D467" s="54"/>
      <c r="E467" s="54"/>
      <c r="F467" s="54"/>
      <c r="G467" s="54"/>
      <c r="H467" s="54"/>
      <c r="I467" s="63"/>
      <c r="J467" s="63"/>
    </row>
    <row r="468" spans="1:10" ht="11.25" customHeight="1" x14ac:dyDescent="0.2">
      <c r="A468" s="39" t="s">
        <v>1013</v>
      </c>
      <c r="I468" s="39"/>
    </row>
  </sheetData>
  <mergeCells count="599">
    <mergeCell ref="I3:P3"/>
    <mergeCell ref="I93:J93"/>
    <mergeCell ref="I92:J92"/>
    <mergeCell ref="I55:J55"/>
    <mergeCell ref="I56:J56"/>
    <mergeCell ref="I57:J57"/>
    <mergeCell ref="I58:J58"/>
    <mergeCell ref="I89:J89"/>
    <mergeCell ref="I90:J90"/>
    <mergeCell ref="I91:J91"/>
    <mergeCell ref="I59:J59"/>
    <mergeCell ref="I60:J60"/>
    <mergeCell ref="I61:J61"/>
    <mergeCell ref="I62:J62"/>
    <mergeCell ref="I64:J64"/>
    <mergeCell ref="I88:J88"/>
    <mergeCell ref="I63:J63"/>
    <mergeCell ref="I82:J82"/>
    <mergeCell ref="I83:J83"/>
    <mergeCell ref="I84:J84"/>
    <mergeCell ref="I85:J85"/>
    <mergeCell ref="I65:J65"/>
    <mergeCell ref="I66:J66"/>
    <mergeCell ref="I86:J86"/>
    <mergeCell ref="I87:J87"/>
    <mergeCell ref="I136:J136"/>
    <mergeCell ref="I137:J137"/>
    <mergeCell ref="I138:J138"/>
    <mergeCell ref="I139:J139"/>
    <mergeCell ref="I117:J117"/>
    <mergeCell ref="I118:J118"/>
    <mergeCell ref="I109:J109"/>
    <mergeCell ref="I110:J110"/>
    <mergeCell ref="I111:J111"/>
    <mergeCell ref="I112:J112"/>
    <mergeCell ref="I119:J119"/>
    <mergeCell ref="I120:J120"/>
    <mergeCell ref="I113:J113"/>
    <mergeCell ref="I114:J114"/>
    <mergeCell ref="I115:J115"/>
    <mergeCell ref="I116:J116"/>
    <mergeCell ref="I144:J144"/>
    <mergeCell ref="I145:J145"/>
    <mergeCell ref="I173:J173"/>
    <mergeCell ref="I174:J174"/>
    <mergeCell ref="I200:J200"/>
    <mergeCell ref="I146:J146"/>
    <mergeCell ref="I147:J147"/>
    <mergeCell ref="I140:J140"/>
    <mergeCell ref="I141:J141"/>
    <mergeCell ref="I142:J142"/>
    <mergeCell ref="I143:J143"/>
    <mergeCell ref="I201:J201"/>
    <mergeCell ref="I163:J163"/>
    <mergeCell ref="I164:J164"/>
    <mergeCell ref="I165:J165"/>
    <mergeCell ref="I166:J166"/>
    <mergeCell ref="I167:J167"/>
    <mergeCell ref="I168:J168"/>
    <mergeCell ref="I196:J196"/>
    <mergeCell ref="I197:J197"/>
    <mergeCell ref="I198:J198"/>
    <mergeCell ref="I199:J199"/>
    <mergeCell ref="I192:J192"/>
    <mergeCell ref="I193:J193"/>
    <mergeCell ref="I194:J194"/>
    <mergeCell ref="I195:J195"/>
    <mergeCell ref="I171:J171"/>
    <mergeCell ref="I172:J172"/>
    <mergeCell ref="I169:J169"/>
    <mergeCell ref="I170:J170"/>
    <mergeCell ref="I254:J254"/>
    <mergeCell ref="I255:J255"/>
    <mergeCell ref="I217:J217"/>
    <mergeCell ref="I218:J218"/>
    <mergeCell ref="I219:J219"/>
    <mergeCell ref="I220:J220"/>
    <mergeCell ref="I221:J221"/>
    <mergeCell ref="I222:J222"/>
    <mergeCell ref="I223:J223"/>
    <mergeCell ref="I224:J224"/>
    <mergeCell ref="I250:J250"/>
    <mergeCell ref="I251:J251"/>
    <mergeCell ref="I252:J252"/>
    <mergeCell ref="I253:J253"/>
    <mergeCell ref="I248:J248"/>
    <mergeCell ref="I298:J298"/>
    <mergeCell ref="I299:J299"/>
    <mergeCell ref="I290:J290"/>
    <mergeCell ref="I291:J291"/>
    <mergeCell ref="I292:J292"/>
    <mergeCell ref="I293:J293"/>
    <mergeCell ref="I300:J300"/>
    <mergeCell ref="I301:J301"/>
    <mergeCell ref="I294:J294"/>
    <mergeCell ref="I295:J295"/>
    <mergeCell ref="I296:J296"/>
    <mergeCell ref="I297:J297"/>
    <mergeCell ref="I325:J325"/>
    <mergeCell ref="I326:J326"/>
    <mergeCell ref="I327:J327"/>
    <mergeCell ref="I328:J328"/>
    <mergeCell ref="I321:J321"/>
    <mergeCell ref="I322:J322"/>
    <mergeCell ref="I323:J323"/>
    <mergeCell ref="I324:J324"/>
    <mergeCell ref="I317:J317"/>
    <mergeCell ref="I318:J318"/>
    <mergeCell ref="I319:J319"/>
    <mergeCell ref="I320:J320"/>
    <mergeCell ref="I352:J352"/>
    <mergeCell ref="I353:J353"/>
    <mergeCell ref="I344:J344"/>
    <mergeCell ref="I345:J345"/>
    <mergeCell ref="I346:J346"/>
    <mergeCell ref="I347:J347"/>
    <mergeCell ref="I354:J354"/>
    <mergeCell ref="I355:J355"/>
    <mergeCell ref="I348:J348"/>
    <mergeCell ref="I349:J349"/>
    <mergeCell ref="I350:J350"/>
    <mergeCell ref="I351:J351"/>
    <mergeCell ref="I379:J379"/>
    <mergeCell ref="I380:J380"/>
    <mergeCell ref="I381:J381"/>
    <mergeCell ref="I382:J382"/>
    <mergeCell ref="I375:J375"/>
    <mergeCell ref="I376:J376"/>
    <mergeCell ref="I377:J377"/>
    <mergeCell ref="I378:J378"/>
    <mergeCell ref="I371:J371"/>
    <mergeCell ref="I372:J372"/>
    <mergeCell ref="I373:J373"/>
    <mergeCell ref="I374:J374"/>
    <mergeCell ref="I406:J406"/>
    <mergeCell ref="I407:J407"/>
    <mergeCell ref="I398:J398"/>
    <mergeCell ref="I399:J399"/>
    <mergeCell ref="I400:J400"/>
    <mergeCell ref="I401:J401"/>
    <mergeCell ref="I408:J408"/>
    <mergeCell ref="I409:J409"/>
    <mergeCell ref="I402:J402"/>
    <mergeCell ref="I403:J403"/>
    <mergeCell ref="I404:J404"/>
    <mergeCell ref="I405:J405"/>
    <mergeCell ref="I435:J435"/>
    <mergeCell ref="I436:J436"/>
    <mergeCell ref="I429:J429"/>
    <mergeCell ref="I430:J430"/>
    <mergeCell ref="I431:J431"/>
    <mergeCell ref="I432:J432"/>
    <mergeCell ref="I425:J425"/>
    <mergeCell ref="I426:J426"/>
    <mergeCell ref="I427:J427"/>
    <mergeCell ref="I428:J428"/>
    <mergeCell ref="I460:J460"/>
    <mergeCell ref="I461:J461"/>
    <mergeCell ref="I458:J458"/>
    <mergeCell ref="I459:J459"/>
    <mergeCell ref="I433:J433"/>
    <mergeCell ref="I434:J434"/>
    <mergeCell ref="I462:J462"/>
    <mergeCell ref="I463:J463"/>
    <mergeCell ref="A462:B462"/>
    <mergeCell ref="A463:B463"/>
    <mergeCell ref="I452:J452"/>
    <mergeCell ref="I453:J453"/>
    <mergeCell ref="I454:J454"/>
    <mergeCell ref="I455:J455"/>
    <mergeCell ref="I456:J456"/>
    <mergeCell ref="I457:J457"/>
    <mergeCell ref="A458:B458"/>
    <mergeCell ref="A459:B459"/>
    <mergeCell ref="A460:B460"/>
    <mergeCell ref="A461:B461"/>
    <mergeCell ref="A454:B454"/>
    <mergeCell ref="A455:B455"/>
    <mergeCell ref="A456:B456"/>
    <mergeCell ref="A457:B457"/>
    <mergeCell ref="A435:B435"/>
    <mergeCell ref="A436:B436"/>
    <mergeCell ref="A452:B452"/>
    <mergeCell ref="A453:B453"/>
    <mergeCell ref="A431:B431"/>
    <mergeCell ref="A432:B432"/>
    <mergeCell ref="A433:B433"/>
    <mergeCell ref="A434:B434"/>
    <mergeCell ref="A427:B427"/>
    <mergeCell ref="A428:B428"/>
    <mergeCell ref="A429:B429"/>
    <mergeCell ref="A430:B430"/>
    <mergeCell ref="A408:B408"/>
    <mergeCell ref="A409:B409"/>
    <mergeCell ref="A425:B425"/>
    <mergeCell ref="A426:B426"/>
    <mergeCell ref="A404:B404"/>
    <mergeCell ref="A405:B405"/>
    <mergeCell ref="A406:B406"/>
    <mergeCell ref="A407:B407"/>
    <mergeCell ref="A400:B400"/>
    <mergeCell ref="A401:B401"/>
    <mergeCell ref="A402:B402"/>
    <mergeCell ref="A403:B403"/>
    <mergeCell ref="A381:B381"/>
    <mergeCell ref="A382:B382"/>
    <mergeCell ref="A398:B398"/>
    <mergeCell ref="A399:B399"/>
    <mergeCell ref="A377:B377"/>
    <mergeCell ref="A378:B378"/>
    <mergeCell ref="A379:B379"/>
    <mergeCell ref="A380:B380"/>
    <mergeCell ref="A373:B373"/>
    <mergeCell ref="A374:B374"/>
    <mergeCell ref="A375:B375"/>
    <mergeCell ref="A376:B376"/>
    <mergeCell ref="A354:B354"/>
    <mergeCell ref="A355:B355"/>
    <mergeCell ref="A371:B371"/>
    <mergeCell ref="A372:B372"/>
    <mergeCell ref="A350:B350"/>
    <mergeCell ref="A351:B351"/>
    <mergeCell ref="A352:B352"/>
    <mergeCell ref="A353:B353"/>
    <mergeCell ref="A346:B346"/>
    <mergeCell ref="A347:B347"/>
    <mergeCell ref="A348:B348"/>
    <mergeCell ref="A349:B349"/>
    <mergeCell ref="A327:B327"/>
    <mergeCell ref="A328:B328"/>
    <mergeCell ref="A344:B344"/>
    <mergeCell ref="A345:B345"/>
    <mergeCell ref="A323:B323"/>
    <mergeCell ref="A324:B324"/>
    <mergeCell ref="A325:B325"/>
    <mergeCell ref="A326:B326"/>
    <mergeCell ref="A319:B319"/>
    <mergeCell ref="A320:B320"/>
    <mergeCell ref="A321:B321"/>
    <mergeCell ref="A322:B322"/>
    <mergeCell ref="A300:B300"/>
    <mergeCell ref="A301:B301"/>
    <mergeCell ref="A317:B317"/>
    <mergeCell ref="A318:B318"/>
    <mergeCell ref="A296:B296"/>
    <mergeCell ref="A297:B297"/>
    <mergeCell ref="A298:B298"/>
    <mergeCell ref="A299:B299"/>
    <mergeCell ref="A292:B292"/>
    <mergeCell ref="A293:B293"/>
    <mergeCell ref="A294:B294"/>
    <mergeCell ref="A295:B295"/>
    <mergeCell ref="A272:B272"/>
    <mergeCell ref="A269:B269"/>
    <mergeCell ref="A270:B270"/>
    <mergeCell ref="A271:B271"/>
    <mergeCell ref="A290:B290"/>
    <mergeCell ref="A291:B291"/>
    <mergeCell ref="A273:B273"/>
    <mergeCell ref="A274:B274"/>
    <mergeCell ref="A244:B244"/>
    <mergeCell ref="A245:B245"/>
    <mergeCell ref="A246:B246"/>
    <mergeCell ref="A247:B247"/>
    <mergeCell ref="A225:B225"/>
    <mergeCell ref="A226:B226"/>
    <mergeCell ref="A227:B227"/>
    <mergeCell ref="A228:B228"/>
    <mergeCell ref="A221:B221"/>
    <mergeCell ref="A222:B222"/>
    <mergeCell ref="A223:B223"/>
    <mergeCell ref="A224:B224"/>
    <mergeCell ref="A217:B217"/>
    <mergeCell ref="A218:B218"/>
    <mergeCell ref="A219:B219"/>
    <mergeCell ref="A220:B220"/>
    <mergeCell ref="A199:B199"/>
    <mergeCell ref="A200:B200"/>
    <mergeCell ref="A201:B201"/>
    <mergeCell ref="A194:B194"/>
    <mergeCell ref="A195:B195"/>
    <mergeCell ref="A196:B196"/>
    <mergeCell ref="A197:B197"/>
    <mergeCell ref="A193:B193"/>
    <mergeCell ref="A171:B171"/>
    <mergeCell ref="A172:B172"/>
    <mergeCell ref="A173:B173"/>
    <mergeCell ref="A174:B174"/>
    <mergeCell ref="A198:B198"/>
    <mergeCell ref="A167:B167"/>
    <mergeCell ref="A168:B168"/>
    <mergeCell ref="A169:B169"/>
    <mergeCell ref="A170:B170"/>
    <mergeCell ref="A163:B163"/>
    <mergeCell ref="A164:B164"/>
    <mergeCell ref="A165:B165"/>
    <mergeCell ref="A166:B166"/>
    <mergeCell ref="A144:B144"/>
    <mergeCell ref="A145:B145"/>
    <mergeCell ref="A146:B146"/>
    <mergeCell ref="A147:B147"/>
    <mergeCell ref="A140:B140"/>
    <mergeCell ref="A141:B141"/>
    <mergeCell ref="A142:B142"/>
    <mergeCell ref="A143:B143"/>
    <mergeCell ref="A136:B136"/>
    <mergeCell ref="A137:B137"/>
    <mergeCell ref="A138:B138"/>
    <mergeCell ref="A139:B139"/>
    <mergeCell ref="A117:B117"/>
    <mergeCell ref="A118:B118"/>
    <mergeCell ref="A119:B119"/>
    <mergeCell ref="A120:B120"/>
    <mergeCell ref="A115:B115"/>
    <mergeCell ref="A116:B116"/>
    <mergeCell ref="A109:B109"/>
    <mergeCell ref="A110:B110"/>
    <mergeCell ref="A111:B111"/>
    <mergeCell ref="A112:B112"/>
    <mergeCell ref="A90:B90"/>
    <mergeCell ref="A91:B91"/>
    <mergeCell ref="A92:B92"/>
    <mergeCell ref="A93:B93"/>
    <mergeCell ref="A83:B83"/>
    <mergeCell ref="A84:B84"/>
    <mergeCell ref="A85:B85"/>
    <mergeCell ref="A63:B63"/>
    <mergeCell ref="A64:B64"/>
    <mergeCell ref="A65:B65"/>
    <mergeCell ref="A66:B66"/>
    <mergeCell ref="A113:B113"/>
    <mergeCell ref="A114:B114"/>
    <mergeCell ref="Q425:R425"/>
    <mergeCell ref="Q426:R426"/>
    <mergeCell ref="Q427:R427"/>
    <mergeCell ref="Q428:R428"/>
    <mergeCell ref="Q406:R406"/>
    <mergeCell ref="Q407:R407"/>
    <mergeCell ref="Q408:R408"/>
    <mergeCell ref="Q409:R409"/>
    <mergeCell ref="Q402:R402"/>
    <mergeCell ref="Q403:R403"/>
    <mergeCell ref="Q404:R404"/>
    <mergeCell ref="Q405:R405"/>
    <mergeCell ref="Q452:R452"/>
    <mergeCell ref="Q453:R453"/>
    <mergeCell ref="Q435:R435"/>
    <mergeCell ref="Q436:R436"/>
    <mergeCell ref="Q429:R429"/>
    <mergeCell ref="Q430:R430"/>
    <mergeCell ref="Q431:R431"/>
    <mergeCell ref="Q432:R432"/>
    <mergeCell ref="Q433:R433"/>
    <mergeCell ref="Q434:R434"/>
    <mergeCell ref="Q454:R454"/>
    <mergeCell ref="Q455:R455"/>
    <mergeCell ref="Q463:R463"/>
    <mergeCell ref="Q456:R456"/>
    <mergeCell ref="Q457:R457"/>
    <mergeCell ref="Q458:R458"/>
    <mergeCell ref="Q459:R459"/>
    <mergeCell ref="Q460:R460"/>
    <mergeCell ref="Q461:R461"/>
    <mergeCell ref="Q462:R462"/>
    <mergeCell ref="Q398:R398"/>
    <mergeCell ref="Q399:R399"/>
    <mergeCell ref="Q400:R400"/>
    <mergeCell ref="Q401:R401"/>
    <mergeCell ref="Q379:R379"/>
    <mergeCell ref="Q380:R380"/>
    <mergeCell ref="Q381:R381"/>
    <mergeCell ref="Q382:R382"/>
    <mergeCell ref="Q375:R375"/>
    <mergeCell ref="Q376:R376"/>
    <mergeCell ref="Q377:R377"/>
    <mergeCell ref="Q378:R378"/>
    <mergeCell ref="Q371:R371"/>
    <mergeCell ref="Q372:R372"/>
    <mergeCell ref="Q373:R373"/>
    <mergeCell ref="Q374:R374"/>
    <mergeCell ref="Q352:R352"/>
    <mergeCell ref="Q353:R353"/>
    <mergeCell ref="Q354:R354"/>
    <mergeCell ref="Q355:R355"/>
    <mergeCell ref="Q348:R348"/>
    <mergeCell ref="Q349:R349"/>
    <mergeCell ref="Q350:R350"/>
    <mergeCell ref="Q351:R351"/>
    <mergeCell ref="Q344:R344"/>
    <mergeCell ref="Q345:R345"/>
    <mergeCell ref="Q346:R346"/>
    <mergeCell ref="Q347:R347"/>
    <mergeCell ref="Q325:R325"/>
    <mergeCell ref="Q326:R326"/>
    <mergeCell ref="Q327:R327"/>
    <mergeCell ref="Q328:R328"/>
    <mergeCell ref="Q321:R321"/>
    <mergeCell ref="Q322:R322"/>
    <mergeCell ref="Q323:R323"/>
    <mergeCell ref="Q324:R324"/>
    <mergeCell ref="Q317:R317"/>
    <mergeCell ref="Q318:R318"/>
    <mergeCell ref="Q319:R319"/>
    <mergeCell ref="Q320:R320"/>
    <mergeCell ref="Q298:R298"/>
    <mergeCell ref="Q299:R299"/>
    <mergeCell ref="Q300:R300"/>
    <mergeCell ref="Q301:R301"/>
    <mergeCell ref="Q294:R294"/>
    <mergeCell ref="Q295:R295"/>
    <mergeCell ref="Q296:R296"/>
    <mergeCell ref="Q297:R297"/>
    <mergeCell ref="Q290:R290"/>
    <mergeCell ref="Q291:R291"/>
    <mergeCell ref="Q292:R292"/>
    <mergeCell ref="Q293:R293"/>
    <mergeCell ref="Q271:R271"/>
    <mergeCell ref="Q272:R272"/>
    <mergeCell ref="Q273:R273"/>
    <mergeCell ref="Q274:R274"/>
    <mergeCell ref="Q254:R254"/>
    <mergeCell ref="Q255:R255"/>
    <mergeCell ref="Q269:R269"/>
    <mergeCell ref="Q270:R270"/>
    <mergeCell ref="Q250:R250"/>
    <mergeCell ref="Q251:R251"/>
    <mergeCell ref="Q252:R252"/>
    <mergeCell ref="Q253:R253"/>
    <mergeCell ref="Q246:R246"/>
    <mergeCell ref="Q247:R247"/>
    <mergeCell ref="Q248:R248"/>
    <mergeCell ref="Q249:R249"/>
    <mergeCell ref="Q227:R227"/>
    <mergeCell ref="Q228:R228"/>
    <mergeCell ref="Q244:R244"/>
    <mergeCell ref="Q245:R245"/>
    <mergeCell ref="Q223:R223"/>
    <mergeCell ref="Q224:R224"/>
    <mergeCell ref="Q225:R225"/>
    <mergeCell ref="Q226:R226"/>
    <mergeCell ref="Q219:R219"/>
    <mergeCell ref="Q220:R220"/>
    <mergeCell ref="Q221:R221"/>
    <mergeCell ref="Q222:R222"/>
    <mergeCell ref="Q200:R200"/>
    <mergeCell ref="Q201:R201"/>
    <mergeCell ref="Q217:R217"/>
    <mergeCell ref="Q218:R218"/>
    <mergeCell ref="Q196:R196"/>
    <mergeCell ref="Q197:R197"/>
    <mergeCell ref="Q198:R198"/>
    <mergeCell ref="Q199:R199"/>
    <mergeCell ref="Q192:R192"/>
    <mergeCell ref="Q193:R193"/>
    <mergeCell ref="Q194:R194"/>
    <mergeCell ref="Q195:R195"/>
    <mergeCell ref="Q191:R191"/>
    <mergeCell ref="Q174:R174"/>
    <mergeCell ref="Q190:R190"/>
    <mergeCell ref="Q173:R173"/>
    <mergeCell ref="Q168:R168"/>
    <mergeCell ref="Q169:R169"/>
    <mergeCell ref="Q170:R170"/>
    <mergeCell ref="Q171:R171"/>
    <mergeCell ref="Q164:R164"/>
    <mergeCell ref="Q165:R165"/>
    <mergeCell ref="Q166:R166"/>
    <mergeCell ref="Q167:R167"/>
    <mergeCell ref="Q172:R172"/>
    <mergeCell ref="Q145:R145"/>
    <mergeCell ref="Q146:R146"/>
    <mergeCell ref="Q147:R147"/>
    <mergeCell ref="Q163:R163"/>
    <mergeCell ref="Q141:R141"/>
    <mergeCell ref="Q142:R142"/>
    <mergeCell ref="Q143:R143"/>
    <mergeCell ref="Q144:R144"/>
    <mergeCell ref="Q137:R137"/>
    <mergeCell ref="Q138:R138"/>
    <mergeCell ref="Q139:R139"/>
    <mergeCell ref="Q140:R140"/>
    <mergeCell ref="Q118:R118"/>
    <mergeCell ref="Q119:R119"/>
    <mergeCell ref="Q120:R120"/>
    <mergeCell ref="Q136:R136"/>
    <mergeCell ref="Q114:R114"/>
    <mergeCell ref="Q115:R115"/>
    <mergeCell ref="Q116:R116"/>
    <mergeCell ref="Q117:R117"/>
    <mergeCell ref="Q110:R110"/>
    <mergeCell ref="Q111:R111"/>
    <mergeCell ref="Q112:R112"/>
    <mergeCell ref="Q113:R113"/>
    <mergeCell ref="Q58:R58"/>
    <mergeCell ref="Q65:R65"/>
    <mergeCell ref="Q66:R66"/>
    <mergeCell ref="Q91:R91"/>
    <mergeCell ref="Q92:R92"/>
    <mergeCell ref="Q87:R87"/>
    <mergeCell ref="Q88:R88"/>
    <mergeCell ref="Q89:R89"/>
    <mergeCell ref="Q90:R90"/>
    <mergeCell ref="Q59:R59"/>
    <mergeCell ref="Q60:R60"/>
    <mergeCell ref="Q85:R85"/>
    <mergeCell ref="Q82:R82"/>
    <mergeCell ref="Q83:R83"/>
    <mergeCell ref="Q61:R61"/>
    <mergeCell ref="Q62:R62"/>
    <mergeCell ref="Q63:R63"/>
    <mergeCell ref="Q64:R64"/>
    <mergeCell ref="Q39:R39"/>
    <mergeCell ref="Q55:R55"/>
    <mergeCell ref="Q56:R56"/>
    <mergeCell ref="Q57:R57"/>
    <mergeCell ref="Q34:R34"/>
    <mergeCell ref="Q35:R35"/>
    <mergeCell ref="A34:B34"/>
    <mergeCell ref="A35:B35"/>
    <mergeCell ref="A55:B55"/>
    <mergeCell ref="A56:B56"/>
    <mergeCell ref="Q38:R38"/>
    <mergeCell ref="A38:B38"/>
    <mergeCell ref="A39:B39"/>
    <mergeCell ref="Q41:R41"/>
    <mergeCell ref="Q36:R36"/>
    <mergeCell ref="Q37:R37"/>
    <mergeCell ref="C258:H258"/>
    <mergeCell ref="Q86:R86"/>
    <mergeCell ref="Q84:R84"/>
    <mergeCell ref="A248:B248"/>
    <mergeCell ref="A249:B249"/>
    <mergeCell ref="A250:B250"/>
    <mergeCell ref="A251:B251"/>
    <mergeCell ref="I249:J249"/>
    <mergeCell ref="Q93:R93"/>
    <mergeCell ref="Q109:R109"/>
    <mergeCell ref="I228:J228"/>
    <mergeCell ref="I190:J190"/>
    <mergeCell ref="A252:B252"/>
    <mergeCell ref="A253:B253"/>
    <mergeCell ref="A254:B254"/>
    <mergeCell ref="C257:H257"/>
    <mergeCell ref="A255:B255"/>
    <mergeCell ref="A190:B190"/>
    <mergeCell ref="A191:B191"/>
    <mergeCell ref="A192:B192"/>
    <mergeCell ref="I191:J191"/>
    <mergeCell ref="I245:J245"/>
    <mergeCell ref="I246:J246"/>
    <mergeCell ref="I247:J247"/>
    <mergeCell ref="O10:P10"/>
    <mergeCell ref="O11:P11"/>
    <mergeCell ref="O12:P12"/>
    <mergeCell ref="I244:J244"/>
    <mergeCell ref="I225:J225"/>
    <mergeCell ref="I226:J226"/>
    <mergeCell ref="I227:J227"/>
    <mergeCell ref="A2:H2"/>
    <mergeCell ref="A3:H3"/>
    <mergeCell ref="A4:H4"/>
    <mergeCell ref="A6:H6"/>
    <mergeCell ref="A36:B36"/>
    <mergeCell ref="A37:B37"/>
    <mergeCell ref="A57:B57"/>
    <mergeCell ref="A58:B58"/>
    <mergeCell ref="A59:B59"/>
    <mergeCell ref="A60:B60"/>
    <mergeCell ref="A61:B61"/>
    <mergeCell ref="A62:B62"/>
    <mergeCell ref="A86:B86"/>
    <mergeCell ref="A87:B87"/>
    <mergeCell ref="A88:B88"/>
    <mergeCell ref="A89:B89"/>
    <mergeCell ref="A82:B82"/>
    <mergeCell ref="A465:H465"/>
    <mergeCell ref="I1:P1"/>
    <mergeCell ref="A1:H1"/>
    <mergeCell ref="I271:J271"/>
    <mergeCell ref="I272:J272"/>
    <mergeCell ref="I273:J273"/>
    <mergeCell ref="I274:J274"/>
    <mergeCell ref="I38:J38"/>
    <mergeCell ref="I39:J39"/>
    <mergeCell ref="I269:J269"/>
    <mergeCell ref="I270:J270"/>
    <mergeCell ref="D8:H8"/>
    <mergeCell ref="I6:P6"/>
    <mergeCell ref="I4:P4"/>
    <mergeCell ref="K257:P257"/>
    <mergeCell ref="K258:P258"/>
    <mergeCell ref="K8:P8"/>
    <mergeCell ref="I34:J34"/>
    <mergeCell ref="I37:J37"/>
    <mergeCell ref="C18:H18"/>
    <mergeCell ref="K18:P18"/>
    <mergeCell ref="I35:J35"/>
    <mergeCell ref="I36:J36"/>
    <mergeCell ref="O9:P9"/>
  </mergeCells>
  <phoneticPr fontId="29" type="noConversion"/>
  <pageMargins left="0.78740157480314965" right="0.59055118110236227" top="0.35433070866141736" bottom="0.35433070866141736" header="0.31496062992125984" footer="0.31496062992125984"/>
  <pageSetup paperSize="9" scale="70" fitToWidth="2" orientation="portrait" horizontalDpi="300" verticalDpi="300" r:id="rId1"/>
  <headerFooter alignWithMargins="0"/>
  <colBreaks count="1" manualBreakCount="1">
    <brk id="8" max="467" man="1"/>
  </colBreaks>
  <ignoredErrors>
    <ignoredError sqref="C25:C31" formulaRange="1"/>
  </ignoredError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9">
    <tabColor theme="0" tint="-0.14999847407452621"/>
  </sheetPr>
  <dimension ref="A1:P468"/>
  <sheetViews>
    <sheetView zoomScale="115" zoomScaleNormal="100" zoomScaleSheetLayoutView="55" workbookViewId="0">
      <selection sqref="A1:H1"/>
    </sheetView>
  </sheetViews>
  <sheetFormatPr baseColWidth="10" defaultColWidth="11.28515625" defaultRowHeight="11.25" customHeight="1" x14ac:dyDescent="0.2"/>
  <cols>
    <col min="1" max="2" width="6.7109375" style="113" customWidth="1"/>
    <col min="3" max="3" width="15.7109375" style="113" customWidth="1"/>
    <col min="4" max="8" width="17.7109375" style="113" customWidth="1"/>
    <col min="9" max="10" width="6.7109375" style="113" customWidth="1"/>
    <col min="11" max="14" width="16.7109375" style="113" customWidth="1"/>
    <col min="15" max="16" width="17.7109375" style="113" customWidth="1"/>
    <col min="17" max="17" width="18.7109375" style="113" customWidth="1"/>
    <col min="18" max="19" width="7" style="113" bestFit="1" customWidth="1"/>
    <col min="20" max="24" width="8.28515625" style="113" bestFit="1" customWidth="1"/>
    <col min="25" max="25" width="7" style="113" bestFit="1" customWidth="1"/>
    <col min="26" max="26" width="8.28515625" style="113" bestFit="1" customWidth="1"/>
    <col min="27" max="16384" width="11.28515625" style="113"/>
  </cols>
  <sheetData>
    <row r="1" spans="1:16" ht="11.25" customHeight="1" x14ac:dyDescent="0.2">
      <c r="A1" s="2427" t="s">
        <v>905</v>
      </c>
      <c r="B1" s="2427"/>
      <c r="C1" s="2427"/>
      <c r="D1" s="2427"/>
      <c r="E1" s="2427"/>
      <c r="F1" s="2427"/>
      <c r="G1" s="2427"/>
      <c r="H1" s="2427"/>
      <c r="I1" s="2427" t="s">
        <v>905</v>
      </c>
      <c r="J1" s="2427"/>
      <c r="K1" s="2427"/>
      <c r="L1" s="2427"/>
      <c r="M1" s="2427"/>
      <c r="N1" s="2427"/>
      <c r="O1" s="2427"/>
      <c r="P1" s="2427"/>
    </row>
    <row r="2" spans="1:16" s="67" customFormat="1" ht="11.25" customHeight="1" x14ac:dyDescent="0.2">
      <c r="A2" s="2421" t="s">
        <v>510</v>
      </c>
      <c r="B2" s="2421"/>
      <c r="C2" s="2421"/>
      <c r="D2" s="2421"/>
      <c r="E2" s="2421"/>
      <c r="F2" s="2421"/>
      <c r="G2" s="2421"/>
      <c r="H2" s="2421"/>
      <c r="I2" s="2421" t="s">
        <v>510</v>
      </c>
      <c r="J2" s="2421"/>
      <c r="K2" s="2421"/>
      <c r="L2" s="2421"/>
      <c r="M2" s="2421"/>
      <c r="N2" s="2421"/>
      <c r="O2" s="2421"/>
      <c r="P2" s="2421"/>
    </row>
    <row r="3" spans="1:16" s="67" customFormat="1" ht="11.25" customHeight="1" x14ac:dyDescent="0.2">
      <c r="A3" s="2490" t="s">
        <v>1116</v>
      </c>
      <c r="B3" s="2490"/>
      <c r="C3" s="2490"/>
      <c r="D3" s="2490"/>
      <c r="E3" s="2490"/>
      <c r="F3" s="2490"/>
      <c r="G3" s="2490"/>
      <c r="H3" s="2490"/>
      <c r="I3" s="2490" t="s">
        <v>1116</v>
      </c>
      <c r="J3" s="2490"/>
      <c r="K3" s="2490"/>
      <c r="L3" s="2490"/>
      <c r="M3" s="2490"/>
      <c r="N3" s="2490"/>
      <c r="O3" s="2490"/>
      <c r="P3" s="2490"/>
    </row>
    <row r="4" spans="1:16" s="68" customFormat="1" ht="11.25" customHeight="1" x14ac:dyDescent="0.2">
      <c r="A4" s="1168" t="s">
        <v>1125</v>
      </c>
      <c r="B4" s="146"/>
      <c r="C4" s="146"/>
      <c r="D4" s="146"/>
      <c r="E4" s="146"/>
      <c r="F4" s="146"/>
      <c r="G4" s="146"/>
      <c r="H4" s="146"/>
      <c r="I4" s="2423" t="s">
        <v>1126</v>
      </c>
      <c r="J4" s="2423"/>
      <c r="K4" s="2423"/>
      <c r="L4" s="2423"/>
      <c r="M4" s="2423"/>
      <c r="N4" s="2423"/>
      <c r="O4" s="2423"/>
      <c r="P4" s="2423"/>
    </row>
    <row r="5" spans="1:16" s="68" customFormat="1" ht="11.25" customHeight="1" x14ac:dyDescent="0.2"/>
    <row r="6" spans="1:16" s="68" customFormat="1" ht="11.25" customHeight="1" x14ac:dyDescent="0.2">
      <c r="A6" s="148" t="s">
        <v>282</v>
      </c>
      <c r="B6" s="148"/>
      <c r="C6" s="148"/>
      <c r="D6" s="148"/>
      <c r="E6" s="148"/>
      <c r="F6" s="148"/>
      <c r="G6" s="148"/>
      <c r="H6" s="148"/>
      <c r="I6" s="2422" t="s">
        <v>282</v>
      </c>
      <c r="J6" s="2422"/>
      <c r="K6" s="2422"/>
      <c r="L6" s="2422"/>
      <c r="M6" s="2422"/>
      <c r="N6" s="2422"/>
      <c r="O6" s="2422"/>
      <c r="P6" s="2422"/>
    </row>
    <row r="7" spans="1:16" s="70" customFormat="1" ht="11.25" customHeight="1" x14ac:dyDescent="0.2">
      <c r="B7" s="71"/>
      <c r="C7" s="72"/>
      <c r="D7" s="72"/>
      <c r="J7" s="71"/>
    </row>
    <row r="8" spans="1:16" s="117" customFormat="1" ht="11.25" customHeight="1" x14ac:dyDescent="0.2">
      <c r="A8" s="18"/>
      <c r="B8" s="114"/>
      <c r="C8" s="115"/>
      <c r="D8" s="2440" t="s">
        <v>755</v>
      </c>
      <c r="E8" s="2441"/>
      <c r="F8" s="2441"/>
      <c r="G8" s="2441"/>
      <c r="H8" s="2441"/>
      <c r="I8" s="18"/>
      <c r="J8" s="114"/>
      <c r="K8" s="2475" t="s">
        <v>755</v>
      </c>
      <c r="L8" s="2465"/>
      <c r="M8" s="2465"/>
      <c r="N8" s="2465"/>
      <c r="O8" s="2465"/>
      <c r="P8" s="2465"/>
    </row>
    <row r="9" spans="1:16" s="117" customFormat="1" ht="11.25" customHeight="1" x14ac:dyDescent="0.2">
      <c r="A9" s="19"/>
      <c r="B9" s="20"/>
      <c r="C9" s="45"/>
      <c r="D9" s="37"/>
      <c r="E9" s="24"/>
      <c r="F9" s="24"/>
      <c r="G9" s="24"/>
      <c r="H9" s="24"/>
      <c r="I9" s="19"/>
      <c r="J9" s="20"/>
      <c r="K9" s="45"/>
      <c r="L9" s="37"/>
      <c r="M9" s="24"/>
      <c r="N9" s="160"/>
      <c r="O9" s="2446" t="s">
        <v>756</v>
      </c>
      <c r="P9" s="2411"/>
    </row>
    <row r="10" spans="1:16" s="117" customFormat="1" ht="11.25" customHeight="1" x14ac:dyDescent="0.2">
      <c r="A10" s="19" t="s">
        <v>520</v>
      </c>
      <c r="B10" s="20"/>
      <c r="C10" s="45" t="s">
        <v>757</v>
      </c>
      <c r="D10" s="37" t="s">
        <v>758</v>
      </c>
      <c r="E10" s="24" t="s">
        <v>759</v>
      </c>
      <c r="F10" s="81" t="s">
        <v>1015</v>
      </c>
      <c r="G10" s="24" t="s">
        <v>760</v>
      </c>
      <c r="H10" s="24" t="s">
        <v>761</v>
      </c>
      <c r="I10" s="19" t="s">
        <v>520</v>
      </c>
      <c r="J10" s="20"/>
      <c r="K10" s="45" t="s">
        <v>762</v>
      </c>
      <c r="L10" s="45" t="s">
        <v>763</v>
      </c>
      <c r="M10" s="37" t="s">
        <v>764</v>
      </c>
      <c r="N10" s="24" t="s">
        <v>765</v>
      </c>
      <c r="O10" s="2446" t="s">
        <v>766</v>
      </c>
      <c r="P10" s="2411"/>
    </row>
    <row r="11" spans="1:16" s="117" customFormat="1" ht="11.25" customHeight="1" x14ac:dyDescent="0.2">
      <c r="A11" s="23" t="s">
        <v>522</v>
      </c>
      <c r="B11" s="118"/>
      <c r="C11" s="45"/>
      <c r="D11" s="37" t="s">
        <v>767</v>
      </c>
      <c r="E11" s="24" t="s">
        <v>768</v>
      </c>
      <c r="F11" s="81" t="s">
        <v>1016</v>
      </c>
      <c r="G11" s="24" t="s">
        <v>770</v>
      </c>
      <c r="H11" s="24" t="s">
        <v>771</v>
      </c>
      <c r="I11" s="23" t="s">
        <v>522</v>
      </c>
      <c r="J11" s="118"/>
      <c r="K11" s="45" t="s">
        <v>772</v>
      </c>
      <c r="L11" s="45" t="s">
        <v>773</v>
      </c>
      <c r="M11" s="37"/>
      <c r="N11" s="24" t="s">
        <v>774</v>
      </c>
      <c r="O11" s="2578" t="s">
        <v>775</v>
      </c>
      <c r="P11" s="2579"/>
    </row>
    <row r="12" spans="1:16" s="117" customFormat="1" ht="11.25" customHeight="1" x14ac:dyDescent="0.2">
      <c r="A12" s="19"/>
      <c r="B12" s="20"/>
      <c r="C12" s="45"/>
      <c r="D12" s="37" t="s">
        <v>776</v>
      </c>
      <c r="E12" s="24" t="s">
        <v>777</v>
      </c>
      <c r="F12" s="81" t="s">
        <v>769</v>
      </c>
      <c r="G12" s="24" t="s">
        <v>778</v>
      </c>
      <c r="H12" s="24"/>
      <c r="I12" s="19"/>
      <c r="J12" s="20"/>
      <c r="K12" s="45"/>
      <c r="L12" s="45"/>
      <c r="M12" s="37"/>
      <c r="N12" s="24"/>
      <c r="O12" s="2580" t="s">
        <v>780</v>
      </c>
      <c r="P12" s="2579"/>
    </row>
    <row r="13" spans="1:16" s="117" customFormat="1" ht="11.25" customHeight="1" x14ac:dyDescent="0.2">
      <c r="A13" s="19" t="s">
        <v>530</v>
      </c>
      <c r="B13" s="20"/>
      <c r="C13" s="26"/>
      <c r="D13" s="24" t="s">
        <v>774</v>
      </c>
      <c r="E13" s="24"/>
      <c r="F13" s="24"/>
      <c r="G13" s="24"/>
      <c r="H13" s="24"/>
      <c r="I13" s="19" t="s">
        <v>530</v>
      </c>
      <c r="J13" s="20"/>
      <c r="K13" s="45"/>
      <c r="L13" s="45"/>
      <c r="M13" s="37"/>
      <c r="N13" s="24"/>
      <c r="O13" s="24" t="s">
        <v>531</v>
      </c>
      <c r="P13" s="25" t="s">
        <v>852</v>
      </c>
    </row>
    <row r="14" spans="1:16" s="117" customFormat="1" ht="11.25" customHeight="1" x14ac:dyDescent="0.2">
      <c r="A14" s="23" t="s">
        <v>534</v>
      </c>
      <c r="B14" s="118"/>
      <c r="C14" s="26" t="s">
        <v>535</v>
      </c>
      <c r="D14" s="26" t="s">
        <v>781</v>
      </c>
      <c r="E14" s="26" t="s">
        <v>782</v>
      </c>
      <c r="F14" s="26" t="s">
        <v>783</v>
      </c>
      <c r="G14" s="26" t="s">
        <v>784</v>
      </c>
      <c r="H14" s="26" t="s">
        <v>785</v>
      </c>
      <c r="I14" s="23" t="s">
        <v>534</v>
      </c>
      <c r="J14" s="118"/>
      <c r="K14" s="293" t="s">
        <v>786</v>
      </c>
      <c r="L14" s="293" t="s">
        <v>787</v>
      </c>
      <c r="M14" s="35" t="s">
        <v>788</v>
      </c>
      <c r="N14" s="26" t="s">
        <v>789</v>
      </c>
      <c r="O14" s="26"/>
      <c r="P14" s="24" t="s">
        <v>790</v>
      </c>
    </row>
    <row r="15" spans="1:16" s="117" customFormat="1" ht="11.25" customHeight="1" x14ac:dyDescent="0.2">
      <c r="A15" s="35"/>
      <c r="B15" s="294"/>
      <c r="C15" s="295"/>
      <c r="D15" s="26" t="s">
        <v>791</v>
      </c>
      <c r="E15" s="26"/>
      <c r="F15" s="26" t="s">
        <v>792</v>
      </c>
      <c r="G15" s="26" t="s">
        <v>793</v>
      </c>
      <c r="H15" s="26" t="s">
        <v>794</v>
      </c>
      <c r="I15" s="35"/>
      <c r="J15" s="294"/>
      <c r="K15" s="293" t="s">
        <v>795</v>
      </c>
      <c r="L15" s="293" t="s">
        <v>796</v>
      </c>
      <c r="M15" s="35"/>
      <c r="N15" s="26" t="s">
        <v>793</v>
      </c>
      <c r="O15" s="26" t="s">
        <v>539</v>
      </c>
      <c r="P15" s="24" t="s">
        <v>915</v>
      </c>
    </row>
    <row r="16" spans="1:16" s="117" customFormat="1" ht="10.15" customHeight="1" x14ac:dyDescent="0.2">
      <c r="A16" s="119"/>
      <c r="B16" s="120"/>
      <c r="C16" s="33"/>
      <c r="D16" s="32" t="s">
        <v>797</v>
      </c>
      <c r="E16" s="32"/>
      <c r="F16" s="32"/>
      <c r="G16" s="32" t="s">
        <v>797</v>
      </c>
      <c r="H16" s="32"/>
      <c r="I16" s="119"/>
      <c r="J16" s="121"/>
      <c r="K16" s="219"/>
      <c r="L16" s="119"/>
      <c r="M16" s="32"/>
      <c r="N16" s="32"/>
      <c r="O16" s="32"/>
      <c r="P16" s="32" t="s">
        <v>798</v>
      </c>
    </row>
    <row r="17" spans="1:16" s="117" customFormat="1" ht="10.15" customHeight="1" x14ac:dyDescent="0.2">
      <c r="A17" s="35"/>
      <c r="B17" s="296"/>
      <c r="C17" s="36"/>
      <c r="D17" s="35"/>
      <c r="E17" s="35"/>
      <c r="F17" s="35"/>
      <c r="G17" s="35"/>
      <c r="H17" s="35"/>
      <c r="I17" s="35"/>
      <c r="J17" s="296"/>
      <c r="K17" s="35"/>
      <c r="L17" s="35"/>
      <c r="M17" s="35"/>
      <c r="N17" s="35"/>
      <c r="O17" s="35"/>
      <c r="P17" s="37"/>
    </row>
    <row r="18" spans="1:16" s="70" customFormat="1" ht="11.25" customHeight="1" x14ac:dyDescent="0.2">
      <c r="A18" s="34"/>
      <c r="B18" s="34"/>
      <c r="C18" s="2418" t="s">
        <v>861</v>
      </c>
      <c r="D18" s="2418"/>
      <c r="E18" s="2418"/>
      <c r="F18" s="2418"/>
      <c r="G18" s="2418"/>
      <c r="H18" s="2418"/>
      <c r="I18" s="34"/>
      <c r="J18" s="34"/>
      <c r="K18" s="2418" t="s">
        <v>861</v>
      </c>
      <c r="L18" s="2418"/>
      <c r="M18" s="2418"/>
      <c r="N18" s="2418"/>
      <c r="O18" s="2418"/>
      <c r="P18" s="2418"/>
    </row>
    <row r="19" spans="1:16" s="70" customFormat="1" ht="6" customHeight="1" x14ac:dyDescent="0.2">
      <c r="A19" s="34"/>
      <c r="B19" s="34"/>
      <c r="C19" s="38"/>
      <c r="D19" s="38"/>
      <c r="E19" s="38"/>
      <c r="F19" s="38"/>
      <c r="G19" s="38"/>
      <c r="H19" s="38"/>
      <c r="I19" s="34"/>
      <c r="J19" s="34"/>
      <c r="K19" s="38"/>
      <c r="L19" s="38"/>
      <c r="M19" s="38"/>
      <c r="N19" s="38"/>
      <c r="O19" s="38"/>
      <c r="P19" s="38"/>
    </row>
    <row r="20" spans="1:16" s="70" customFormat="1" ht="10.15" customHeight="1" x14ac:dyDescent="0.2">
      <c r="A20" s="19">
        <v>1995</v>
      </c>
      <c r="B20" s="28"/>
      <c r="C20" s="324">
        <v>237798.39999999999</v>
      </c>
      <c r="D20" s="325">
        <v>17717.2</v>
      </c>
      <c r="E20" s="325">
        <v>41515.9</v>
      </c>
      <c r="F20" s="325">
        <v>1937.6</v>
      </c>
      <c r="G20" s="325">
        <v>10994.6</v>
      </c>
      <c r="H20" s="325">
        <v>3311.7</v>
      </c>
      <c r="I20" s="19">
        <v>1995</v>
      </c>
      <c r="J20" s="28"/>
      <c r="K20" s="325">
        <v>14350.8</v>
      </c>
      <c r="L20" s="325">
        <v>57426.9</v>
      </c>
      <c r="M20" s="325">
        <v>1464</v>
      </c>
      <c r="N20" s="325">
        <v>23552.3</v>
      </c>
      <c r="O20" s="325">
        <v>65527.3</v>
      </c>
      <c r="P20" s="42">
        <v>22692.5</v>
      </c>
    </row>
    <row r="21" spans="1:16" s="70" customFormat="1" ht="11.25" hidden="1" customHeight="1" x14ac:dyDescent="0.2">
      <c r="A21" s="19">
        <v>1996</v>
      </c>
      <c r="B21" s="28"/>
      <c r="C21" s="43">
        <f t="shared" ref="C21:C29" si="0">SUM(D21:H21,K21:O21)</f>
        <v>236583.5</v>
      </c>
      <c r="D21" s="42">
        <v>19190.900000000001</v>
      </c>
      <c r="E21" s="42">
        <v>41930.300000000003</v>
      </c>
      <c r="F21" s="42">
        <v>1858.4</v>
      </c>
      <c r="G21" s="42">
        <v>10852.9</v>
      </c>
      <c r="H21" s="42">
        <v>3448.5</v>
      </c>
      <c r="I21" s="19">
        <v>1996</v>
      </c>
      <c r="J21" s="28"/>
      <c r="K21" s="42">
        <v>13519.1</v>
      </c>
      <c r="L21" s="42">
        <v>55779.5</v>
      </c>
      <c r="M21" s="42">
        <v>1611.8</v>
      </c>
      <c r="N21" s="42">
        <v>21575</v>
      </c>
      <c r="O21" s="42">
        <v>66817.100000000006</v>
      </c>
      <c r="P21" s="42">
        <v>23181.8</v>
      </c>
    </row>
    <row r="22" spans="1:16" s="70" customFormat="1" ht="11.25" hidden="1" customHeight="1" x14ac:dyDescent="0.2">
      <c r="A22" s="19">
        <v>1997</v>
      </c>
      <c r="B22" s="28"/>
      <c r="C22" s="43">
        <f t="shared" si="0"/>
        <v>245881.2</v>
      </c>
      <c r="D22" s="42">
        <v>19030.5</v>
      </c>
      <c r="E22" s="42">
        <v>44168.4</v>
      </c>
      <c r="F22" s="42">
        <v>1567.7</v>
      </c>
      <c r="G22" s="42">
        <v>11847.4</v>
      </c>
      <c r="H22" s="42">
        <v>3202.9</v>
      </c>
      <c r="I22" s="19">
        <v>1997</v>
      </c>
      <c r="J22" s="28"/>
      <c r="K22" s="42">
        <v>15019.6</v>
      </c>
      <c r="L22" s="42">
        <v>56049.5</v>
      </c>
      <c r="M22" s="42">
        <v>1727.6</v>
      </c>
      <c r="N22" s="42">
        <v>21799</v>
      </c>
      <c r="O22" s="42">
        <v>71468.600000000006</v>
      </c>
      <c r="P22" s="42">
        <v>25702</v>
      </c>
    </row>
    <row r="23" spans="1:16" s="70" customFormat="1" ht="11.25" hidden="1" customHeight="1" x14ac:dyDescent="0.2">
      <c r="A23" s="19">
        <v>1998</v>
      </c>
      <c r="B23" s="28"/>
      <c r="C23" s="43">
        <f t="shared" si="0"/>
        <v>257447.1</v>
      </c>
      <c r="D23" s="42">
        <v>21047</v>
      </c>
      <c r="E23" s="42">
        <v>44668.6</v>
      </c>
      <c r="F23" s="42">
        <v>1546</v>
      </c>
      <c r="G23" s="42">
        <v>11117</v>
      </c>
      <c r="H23" s="42">
        <v>3138</v>
      </c>
      <c r="I23" s="19">
        <v>1998</v>
      </c>
      <c r="J23" s="28"/>
      <c r="K23" s="42">
        <v>16271</v>
      </c>
      <c r="L23" s="42">
        <v>56764</v>
      </c>
      <c r="M23" s="42">
        <v>1833.5</v>
      </c>
      <c r="N23" s="42">
        <v>23670</v>
      </c>
      <c r="O23" s="42">
        <v>77392</v>
      </c>
      <c r="P23" s="42">
        <v>27142</v>
      </c>
    </row>
    <row r="24" spans="1:16" s="70" customFormat="1" ht="11.25" hidden="1" customHeight="1" x14ac:dyDescent="0.2">
      <c r="A24" s="19">
        <v>1999</v>
      </c>
      <c r="B24" s="28"/>
      <c r="C24" s="43">
        <f t="shared" si="0"/>
        <v>278472.19999999995</v>
      </c>
      <c r="D24" s="42">
        <v>22773</v>
      </c>
      <c r="E24" s="42">
        <v>46031.3</v>
      </c>
      <c r="F24" s="42">
        <v>1313.3</v>
      </c>
      <c r="G24" s="42">
        <v>11109.2</v>
      </c>
      <c r="H24" s="42">
        <v>3872.7</v>
      </c>
      <c r="I24" s="19">
        <v>1999</v>
      </c>
      <c r="J24" s="28"/>
      <c r="K24" s="42">
        <v>17533.099999999999</v>
      </c>
      <c r="L24" s="42">
        <v>63346.9</v>
      </c>
      <c r="M24" s="42">
        <v>1685.3</v>
      </c>
      <c r="N24" s="42">
        <v>25242</v>
      </c>
      <c r="O24" s="42">
        <v>85565.4</v>
      </c>
      <c r="P24" s="42">
        <v>27326.9</v>
      </c>
    </row>
    <row r="25" spans="1:16" s="70" customFormat="1" ht="11.25" customHeight="1" x14ac:dyDescent="0.2">
      <c r="A25" s="19">
        <v>2000</v>
      </c>
      <c r="B25" s="28"/>
      <c r="C25" s="43">
        <v>280699</v>
      </c>
      <c r="D25" s="42">
        <v>24446.3</v>
      </c>
      <c r="E25" s="42">
        <v>48427.7</v>
      </c>
      <c r="F25" s="42">
        <v>1538.3</v>
      </c>
      <c r="G25" s="42">
        <v>9784.9</v>
      </c>
      <c r="H25" s="42">
        <v>5001.7</v>
      </c>
      <c r="I25" s="19">
        <v>2000</v>
      </c>
      <c r="J25" s="28"/>
      <c r="K25" s="42">
        <v>14460.8</v>
      </c>
      <c r="L25" s="42">
        <v>58863.9</v>
      </c>
      <c r="M25" s="42">
        <v>1608.9</v>
      </c>
      <c r="N25" s="42">
        <v>23936</v>
      </c>
      <c r="O25" s="42">
        <v>92631.1</v>
      </c>
      <c r="P25" s="42">
        <v>33681</v>
      </c>
    </row>
    <row r="26" spans="1:16" s="70" customFormat="1" ht="11.25" hidden="1" customHeight="1" x14ac:dyDescent="0.2">
      <c r="A26" s="19">
        <v>2001</v>
      </c>
      <c r="B26" s="19"/>
      <c r="C26" s="41">
        <f t="shared" si="0"/>
        <v>288955.09999999998</v>
      </c>
      <c r="D26" s="42">
        <v>24138.799999999999</v>
      </c>
      <c r="E26" s="42">
        <v>50431.6</v>
      </c>
      <c r="F26" s="42">
        <v>1424.9</v>
      </c>
      <c r="G26" s="42">
        <v>10677.5</v>
      </c>
      <c r="H26" s="42">
        <v>3774.4</v>
      </c>
      <c r="I26" s="19">
        <v>2001</v>
      </c>
      <c r="J26" s="28"/>
      <c r="K26" s="42">
        <v>16564.900000000001</v>
      </c>
      <c r="L26" s="42">
        <v>56237.1</v>
      </c>
      <c r="M26" s="42">
        <v>1620.4</v>
      </c>
      <c r="N26" s="42">
        <v>24922.2</v>
      </c>
      <c r="O26" s="42">
        <v>99163.3</v>
      </c>
      <c r="P26" s="42">
        <v>35039</v>
      </c>
    </row>
    <row r="27" spans="1:16" s="70" customFormat="1" ht="11.25" hidden="1" customHeight="1" x14ac:dyDescent="0.2">
      <c r="A27" s="19">
        <v>2002</v>
      </c>
      <c r="B27" s="19"/>
      <c r="C27" s="41">
        <f t="shared" si="0"/>
        <v>285207.19999999995</v>
      </c>
      <c r="D27" s="42">
        <v>23556</v>
      </c>
      <c r="E27" s="42">
        <v>52219.9</v>
      </c>
      <c r="F27" s="42">
        <v>1432.2</v>
      </c>
      <c r="G27" s="42">
        <v>9346.7000000000007</v>
      </c>
      <c r="H27" s="42">
        <v>3379</v>
      </c>
      <c r="I27" s="19">
        <v>2002</v>
      </c>
      <c r="J27" s="28"/>
      <c r="K27" s="42">
        <v>15162.5</v>
      </c>
      <c r="L27" s="42">
        <v>53707.9</v>
      </c>
      <c r="M27" s="42">
        <v>1879.9</v>
      </c>
      <c r="N27" s="42">
        <v>24839.9</v>
      </c>
      <c r="O27" s="42">
        <v>99683.199999999997</v>
      </c>
      <c r="P27" s="42">
        <v>33982.400000000001</v>
      </c>
    </row>
    <row r="28" spans="1:16" s="70" customFormat="1" ht="11.25" hidden="1" customHeight="1" x14ac:dyDescent="0.2">
      <c r="A28" s="19">
        <v>2003</v>
      </c>
      <c r="B28" s="19"/>
      <c r="C28" s="41">
        <f t="shared" si="0"/>
        <v>290917.66000000003</v>
      </c>
      <c r="D28" s="42">
        <v>22317.1</v>
      </c>
      <c r="E28" s="42">
        <v>54698.2</v>
      </c>
      <c r="F28" s="42">
        <v>1126.5</v>
      </c>
      <c r="G28" s="42">
        <v>9249.16</v>
      </c>
      <c r="H28" s="42">
        <v>2520.6</v>
      </c>
      <c r="I28" s="19">
        <v>2003</v>
      </c>
      <c r="J28" s="28"/>
      <c r="K28" s="42">
        <v>15703.7</v>
      </c>
      <c r="L28" s="42">
        <v>52574.9</v>
      </c>
      <c r="M28" s="42">
        <v>2065.6999999999998</v>
      </c>
      <c r="N28" s="42">
        <v>28717.1</v>
      </c>
      <c r="O28" s="42">
        <v>101944.7</v>
      </c>
      <c r="P28" s="42">
        <v>35695.9</v>
      </c>
    </row>
    <row r="29" spans="1:16" s="70" customFormat="1" ht="11.25" hidden="1" customHeight="1" x14ac:dyDescent="0.2">
      <c r="A29" s="19">
        <v>2004</v>
      </c>
      <c r="B29" s="28"/>
      <c r="C29" s="41">
        <f t="shared" si="0"/>
        <v>303744.09999999998</v>
      </c>
      <c r="D29" s="42">
        <v>23127.599999999999</v>
      </c>
      <c r="E29" s="42">
        <v>55816.9</v>
      </c>
      <c r="F29" s="42">
        <v>1509.9</v>
      </c>
      <c r="G29" s="42">
        <v>9255.7999999999993</v>
      </c>
      <c r="H29" s="42">
        <v>2813.9</v>
      </c>
      <c r="I29" s="19">
        <v>2004</v>
      </c>
      <c r="J29" s="28"/>
      <c r="K29" s="42">
        <v>17692.2</v>
      </c>
      <c r="L29" s="42">
        <v>53143.1</v>
      </c>
      <c r="M29" s="297">
        <v>2101.9</v>
      </c>
      <c r="N29" s="42">
        <v>29555.8</v>
      </c>
      <c r="O29" s="42">
        <v>108727</v>
      </c>
      <c r="P29" s="42">
        <v>37419.1</v>
      </c>
    </row>
    <row r="30" spans="1:16" s="70" customFormat="1" ht="11.25" customHeight="1" x14ac:dyDescent="0.2">
      <c r="A30" s="19">
        <v>2005</v>
      </c>
      <c r="B30" s="28"/>
      <c r="C30" s="41">
        <v>310114</v>
      </c>
      <c r="D30" s="42">
        <v>24209.599999999999</v>
      </c>
      <c r="E30" s="42">
        <v>57909.4</v>
      </c>
      <c r="F30" s="42">
        <v>1359.8</v>
      </c>
      <c r="G30" s="42">
        <v>8985.5</v>
      </c>
      <c r="H30" s="42">
        <v>3210.7</v>
      </c>
      <c r="I30" s="19">
        <v>2005</v>
      </c>
      <c r="J30" s="28"/>
      <c r="K30" s="42">
        <v>16289.9</v>
      </c>
      <c r="L30" s="42">
        <v>52792.9</v>
      </c>
      <c r="M30" s="297">
        <v>1902.7</v>
      </c>
      <c r="N30" s="42">
        <v>30739.7</v>
      </c>
      <c r="O30" s="42">
        <v>112713</v>
      </c>
      <c r="P30" s="42">
        <v>41437.300000000003</v>
      </c>
    </row>
    <row r="31" spans="1:16" s="70" customFormat="1" ht="11.25" customHeight="1" x14ac:dyDescent="0.2">
      <c r="A31" s="19">
        <v>2006</v>
      </c>
      <c r="B31" s="28"/>
      <c r="C31" s="41">
        <v>330008.09999999998</v>
      </c>
      <c r="D31" s="42">
        <v>25410.1</v>
      </c>
      <c r="E31" s="42">
        <v>60946.3</v>
      </c>
      <c r="F31" s="42">
        <v>1368.2</v>
      </c>
      <c r="G31" s="42">
        <v>9491.9</v>
      </c>
      <c r="H31" s="42">
        <v>3663.8</v>
      </c>
      <c r="I31" s="19">
        <v>2006</v>
      </c>
      <c r="J31" s="28"/>
      <c r="K31" s="42">
        <v>18048.3</v>
      </c>
      <c r="L31" s="42">
        <v>55671</v>
      </c>
      <c r="M31" s="42">
        <v>1843.5</v>
      </c>
      <c r="N31" s="42">
        <v>32376.400000000001</v>
      </c>
      <c r="O31" s="42">
        <v>121187.8</v>
      </c>
      <c r="P31" s="42">
        <v>45203.9</v>
      </c>
    </row>
    <row r="32" spans="1:16" s="70" customFormat="1" ht="11.25" customHeight="1" x14ac:dyDescent="0.2">
      <c r="A32" s="19">
        <v>2007</v>
      </c>
      <c r="B32" s="28"/>
      <c r="C32" s="41">
        <f>SUM(D32:H32,K32:O32)</f>
        <v>343438.1</v>
      </c>
      <c r="D32" s="43">
        <f>SUM(D42:D53)</f>
        <v>26754.6</v>
      </c>
      <c r="E32" s="43">
        <f>SUM(E42:E53)</f>
        <v>62919.199999999997</v>
      </c>
      <c r="F32" s="43">
        <v>1464.1</v>
      </c>
      <c r="G32" s="43">
        <f>SUM(G42:G53)</f>
        <v>8976.5000000000018</v>
      </c>
      <c r="H32" s="43">
        <f>SUM(H42:H53)</f>
        <v>3856.7999999999997</v>
      </c>
      <c r="I32" s="19">
        <v>2007</v>
      </c>
      <c r="J32" s="28"/>
      <c r="K32" s="43">
        <f>SUM(K42:K53)</f>
        <v>19840.3</v>
      </c>
      <c r="L32" s="43">
        <f>SUM(L42:L53)</f>
        <v>56581.299999999996</v>
      </c>
      <c r="M32" s="43">
        <v>2235</v>
      </c>
      <c r="N32" s="43">
        <f>SUM(N42:N53)</f>
        <v>32527.499999999996</v>
      </c>
      <c r="O32" s="43">
        <f>SUM(O42:O53)</f>
        <v>128282.8</v>
      </c>
      <c r="P32" s="43">
        <f>SUM(P42:P53)</f>
        <v>47950.9</v>
      </c>
    </row>
    <row r="33" spans="1:16" s="70" customFormat="1" ht="11.25" customHeight="1" x14ac:dyDescent="0.2">
      <c r="A33" s="19">
        <v>2008</v>
      </c>
      <c r="B33" s="28"/>
      <c r="C33" s="43">
        <f>SUM(C69:C80)</f>
        <v>341550.8</v>
      </c>
      <c r="D33" s="43">
        <f>SUM(D69:D80)</f>
        <v>26885.1</v>
      </c>
      <c r="E33" s="43">
        <f>SUM(E69:E80)</f>
        <v>61976.4</v>
      </c>
      <c r="F33" s="43">
        <v>1459.1</v>
      </c>
      <c r="G33" s="43">
        <f>SUM(G69:G80)</f>
        <v>10721.6</v>
      </c>
      <c r="H33" s="43">
        <f>SUM(H69:H80)</f>
        <v>4053.6000000000004</v>
      </c>
      <c r="I33" s="19">
        <v>2008</v>
      </c>
      <c r="J33" s="28"/>
      <c r="K33" s="43">
        <f>SUM(K69:K80)</f>
        <v>20158.400000000001</v>
      </c>
      <c r="L33" s="43">
        <f>SUM(L69:L80)</f>
        <v>56262.1</v>
      </c>
      <c r="M33" s="43">
        <v>2114.8000000000002</v>
      </c>
      <c r="N33" s="43">
        <f>SUM(N69:N80)</f>
        <v>34029.800000000003</v>
      </c>
      <c r="O33" s="43">
        <f>SUM(O69:O80)</f>
        <v>123890.59999999999</v>
      </c>
      <c r="P33" s="43">
        <f>SUM(P69:P80)</f>
        <v>45211.200000000004</v>
      </c>
    </row>
    <row r="34" spans="1:16" s="70" customFormat="1" ht="11.25" customHeight="1" x14ac:dyDescent="0.2">
      <c r="A34" s="2411">
        <v>2009</v>
      </c>
      <c r="B34" s="2412"/>
      <c r="C34" s="41">
        <f t="shared" ref="C34:C39" si="1">SUM(D34:H34,K34:O34)</f>
        <v>307575.3</v>
      </c>
      <c r="D34" s="43">
        <f>SUM(D96:D107)</f>
        <v>25083.4</v>
      </c>
      <c r="E34" s="43">
        <f>SUM(E96:E107)</f>
        <v>60311.1</v>
      </c>
      <c r="F34" s="43">
        <v>1532.7</v>
      </c>
      <c r="G34" s="43">
        <v>9884</v>
      </c>
      <c r="H34" s="43">
        <f>SUM(H96:H107)</f>
        <v>3289.6000000000004</v>
      </c>
      <c r="I34" s="2411">
        <v>2009</v>
      </c>
      <c r="J34" s="2412"/>
      <c r="K34" s="43">
        <f>SUM(K96:K107)</f>
        <v>14691.2</v>
      </c>
      <c r="L34" s="43">
        <f>SUM(L96:L107)</f>
        <v>53259.599999999991</v>
      </c>
      <c r="M34" s="43">
        <v>2005.6</v>
      </c>
      <c r="N34" s="43">
        <f>SUM(N96:N107)</f>
        <v>30549.399999999994</v>
      </c>
      <c r="O34" s="43">
        <f>SUM(O96:O107)</f>
        <v>106968.7</v>
      </c>
      <c r="P34" s="43">
        <v>40967</v>
      </c>
    </row>
    <row r="35" spans="1:16" s="70" customFormat="1" ht="11.25" hidden="1" customHeight="1" x14ac:dyDescent="0.2">
      <c r="A35" s="2411">
        <v>2010</v>
      </c>
      <c r="B35" s="2412"/>
      <c r="C35" s="41">
        <f t="shared" si="1"/>
        <v>0</v>
      </c>
      <c r="D35" s="44"/>
      <c r="E35" s="44"/>
      <c r="F35" s="44"/>
      <c r="G35" s="44"/>
      <c r="H35" s="44"/>
      <c r="I35" s="2411">
        <v>2010</v>
      </c>
      <c r="J35" s="2412"/>
      <c r="K35" s="44"/>
      <c r="L35" s="44"/>
      <c r="M35" s="44"/>
      <c r="N35" s="44"/>
      <c r="O35" s="44"/>
      <c r="P35" s="44"/>
    </row>
    <row r="36" spans="1:16" s="70" customFormat="1" ht="11.25" hidden="1" customHeight="1" x14ac:dyDescent="0.2">
      <c r="A36" s="2411">
        <v>2011</v>
      </c>
      <c r="B36" s="2412"/>
      <c r="C36" s="41">
        <f t="shared" si="1"/>
        <v>0</v>
      </c>
      <c r="D36" s="42"/>
      <c r="E36" s="42"/>
      <c r="F36" s="42"/>
      <c r="G36" s="42"/>
      <c r="H36" s="42"/>
      <c r="I36" s="2411">
        <v>2011</v>
      </c>
      <c r="J36" s="2412"/>
      <c r="K36" s="42"/>
      <c r="L36" s="42"/>
      <c r="M36" s="42"/>
      <c r="N36" s="42"/>
      <c r="O36" s="42"/>
      <c r="P36" s="42"/>
    </row>
    <row r="37" spans="1:16" s="70" customFormat="1" ht="11.25" hidden="1" customHeight="1" x14ac:dyDescent="0.2">
      <c r="A37" s="2411">
        <v>2012</v>
      </c>
      <c r="B37" s="2412"/>
      <c r="C37" s="41">
        <f t="shared" si="1"/>
        <v>0</v>
      </c>
      <c r="D37" s="44"/>
      <c r="E37" s="44"/>
      <c r="F37" s="44"/>
      <c r="G37" s="44"/>
      <c r="H37" s="44"/>
      <c r="I37" s="2411">
        <v>2012</v>
      </c>
      <c r="J37" s="2412"/>
      <c r="K37" s="44"/>
      <c r="L37" s="44"/>
      <c r="M37" s="44"/>
      <c r="N37" s="44"/>
      <c r="O37" s="44"/>
      <c r="P37" s="44"/>
    </row>
    <row r="38" spans="1:16" s="70" customFormat="1" ht="11.25" hidden="1" customHeight="1" x14ac:dyDescent="0.2">
      <c r="A38" s="2411">
        <v>2013</v>
      </c>
      <c r="B38" s="2412"/>
      <c r="C38" s="41">
        <f t="shared" si="1"/>
        <v>0</v>
      </c>
      <c r="D38" s="42"/>
      <c r="E38" s="42"/>
      <c r="F38" s="42"/>
      <c r="G38" s="42"/>
      <c r="H38" s="42"/>
      <c r="I38" s="2411">
        <v>2013</v>
      </c>
      <c r="J38" s="2412"/>
      <c r="K38" s="42"/>
      <c r="L38" s="42"/>
      <c r="M38" s="42"/>
      <c r="N38" s="42"/>
      <c r="O38" s="42"/>
      <c r="P38" s="42"/>
    </row>
    <row r="39" spans="1:16" s="70" customFormat="1" ht="11.25" hidden="1" customHeight="1" x14ac:dyDescent="0.2">
      <c r="A39" s="2411">
        <v>2014</v>
      </c>
      <c r="B39" s="2412"/>
      <c r="C39" s="41">
        <f t="shared" si="1"/>
        <v>0</v>
      </c>
      <c r="D39" s="44"/>
      <c r="E39" s="44"/>
      <c r="F39" s="44"/>
      <c r="G39" s="44"/>
      <c r="H39" s="44"/>
      <c r="I39" s="2411">
        <v>2014</v>
      </c>
      <c r="J39" s="2412"/>
      <c r="K39" s="44"/>
      <c r="L39" s="44"/>
      <c r="M39" s="44"/>
      <c r="N39" s="44"/>
      <c r="O39" s="44"/>
      <c r="P39" s="44"/>
    </row>
    <row r="40" spans="1:16" s="70" customFormat="1" ht="6" customHeight="1" x14ac:dyDescent="0.2">
      <c r="A40" s="39"/>
      <c r="B40" s="46"/>
      <c r="C40" s="41"/>
      <c r="D40" s="44"/>
      <c r="E40" s="44"/>
      <c r="F40" s="44"/>
      <c r="G40" s="44"/>
      <c r="H40" s="44"/>
      <c r="I40" s="39"/>
      <c r="J40" s="46"/>
      <c r="K40" s="42"/>
    </row>
    <row r="41" spans="1:16" s="70" customFormat="1" ht="11.25" hidden="1" customHeight="1" x14ac:dyDescent="0.2">
      <c r="A41" s="39">
        <v>2007</v>
      </c>
      <c r="B41" s="46"/>
      <c r="C41" s="41"/>
      <c r="D41" s="44"/>
      <c r="E41" s="44"/>
      <c r="F41" s="44"/>
      <c r="G41" s="44"/>
      <c r="H41" s="44"/>
      <c r="I41" s="39">
        <v>2007</v>
      </c>
      <c r="J41" s="46"/>
      <c r="K41" s="42"/>
    </row>
    <row r="42" spans="1:16" s="70" customFormat="1" ht="11.25" hidden="1" customHeight="1" x14ac:dyDescent="0.2">
      <c r="A42" s="39"/>
      <c r="B42" s="46" t="s">
        <v>542</v>
      </c>
      <c r="C42" s="42">
        <v>25704</v>
      </c>
      <c r="D42" s="42">
        <v>1961.6</v>
      </c>
      <c r="E42" s="42">
        <v>4925.2</v>
      </c>
      <c r="F42" s="301">
        <v>148</v>
      </c>
      <c r="G42" s="42">
        <v>586.79999999999995</v>
      </c>
      <c r="H42" s="42">
        <v>332</v>
      </c>
      <c r="I42" s="39"/>
      <c r="J42" s="46" t="s">
        <v>542</v>
      </c>
      <c r="K42" s="42">
        <v>1682.4</v>
      </c>
      <c r="L42" s="42">
        <v>3175.7</v>
      </c>
      <c r="M42" s="301">
        <v>150.69999999999999</v>
      </c>
      <c r="N42" s="42">
        <v>2687</v>
      </c>
      <c r="O42" s="42">
        <f>9121.7+933.1</f>
        <v>10054.800000000001</v>
      </c>
      <c r="P42" s="42">
        <f>2737.9+933.1</f>
        <v>3671</v>
      </c>
    </row>
    <row r="43" spans="1:16" s="70" customFormat="1" ht="11.25" hidden="1" customHeight="1" x14ac:dyDescent="0.2">
      <c r="A43" s="39"/>
      <c r="B43" s="46" t="s">
        <v>729</v>
      </c>
      <c r="C43" s="42">
        <v>25603.4</v>
      </c>
      <c r="D43" s="42">
        <v>1803.2</v>
      </c>
      <c r="E43" s="42">
        <v>4857.6000000000004</v>
      </c>
      <c r="F43" s="301">
        <v>61.4</v>
      </c>
      <c r="G43" s="42">
        <v>608.79999999999995</v>
      </c>
      <c r="H43" s="42">
        <v>285.3</v>
      </c>
      <c r="I43" s="39"/>
      <c r="J43" s="46" t="s">
        <v>729</v>
      </c>
      <c r="K43" s="42">
        <v>1596.3</v>
      </c>
      <c r="L43" s="42">
        <v>3577.3</v>
      </c>
      <c r="M43" s="301">
        <v>218.4</v>
      </c>
      <c r="N43" s="42">
        <v>2547.3000000000002</v>
      </c>
      <c r="O43" s="42">
        <f>9109.7+938.1</f>
        <v>10047.800000000001</v>
      </c>
      <c r="P43" s="42">
        <f>2591.3+938.1</f>
        <v>3529.4</v>
      </c>
    </row>
    <row r="44" spans="1:16" s="70" customFormat="1" ht="11.25" hidden="1" customHeight="1" x14ac:dyDescent="0.2">
      <c r="A44" s="39"/>
      <c r="B44" s="46" t="s">
        <v>730</v>
      </c>
      <c r="C44" s="42">
        <v>29871</v>
      </c>
      <c r="D44" s="42">
        <v>2382.6999999999998</v>
      </c>
      <c r="E44" s="42">
        <v>5602.2</v>
      </c>
      <c r="F44" s="302" t="s">
        <v>1048</v>
      </c>
      <c r="G44" s="42">
        <v>902.4</v>
      </c>
      <c r="H44" s="301">
        <v>394.9</v>
      </c>
      <c r="I44" s="39"/>
      <c r="J44" s="46" t="s">
        <v>730</v>
      </c>
      <c r="K44" s="42">
        <v>1811.6</v>
      </c>
      <c r="L44" s="42">
        <v>4424.3999999999996</v>
      </c>
      <c r="M44" s="301">
        <v>195.8</v>
      </c>
      <c r="N44" s="42">
        <v>2841.6</v>
      </c>
      <c r="O44" s="42">
        <f>10299.2+895.2</f>
        <v>11194.400000000001</v>
      </c>
      <c r="P44" s="42">
        <f>3152.3+895.2</f>
        <v>4047.5</v>
      </c>
    </row>
    <row r="45" spans="1:16" s="70" customFormat="1" ht="11.25" hidden="1" customHeight="1" x14ac:dyDescent="0.2">
      <c r="A45" s="39"/>
      <c r="B45" s="46" t="s">
        <v>731</v>
      </c>
      <c r="C45" s="42">
        <v>27597.599999999999</v>
      </c>
      <c r="D45" s="42">
        <v>1914.9</v>
      </c>
      <c r="E45" s="42">
        <v>5112.2</v>
      </c>
      <c r="F45" s="302" t="s">
        <v>1048</v>
      </c>
      <c r="G45" s="42">
        <v>676.4</v>
      </c>
      <c r="H45" s="301">
        <v>346.5</v>
      </c>
      <c r="I45" s="39"/>
      <c r="J45" s="46" t="s">
        <v>731</v>
      </c>
      <c r="K45" s="42">
        <v>1614.5</v>
      </c>
      <c r="L45" s="42">
        <v>4760.8999999999996</v>
      </c>
      <c r="M45" s="301">
        <v>183.6</v>
      </c>
      <c r="N45" s="42">
        <v>2413.1</v>
      </c>
      <c r="O45" s="42">
        <f>946.3+9473.6</f>
        <v>10419.9</v>
      </c>
      <c r="P45" s="42">
        <f>946.3+3067.4</f>
        <v>4013.7</v>
      </c>
    </row>
    <row r="46" spans="1:16" s="70" customFormat="1" ht="11.25" hidden="1" customHeight="1" x14ac:dyDescent="0.2">
      <c r="A46" s="39"/>
      <c r="B46" s="46" t="s">
        <v>732</v>
      </c>
      <c r="C46" s="42">
        <v>28877.200000000001</v>
      </c>
      <c r="D46" s="42">
        <v>2022.6</v>
      </c>
      <c r="E46" s="42">
        <v>5509.6</v>
      </c>
      <c r="F46" s="302" t="s">
        <v>1048</v>
      </c>
      <c r="G46" s="42">
        <v>590.20000000000005</v>
      </c>
      <c r="H46" s="301">
        <v>313.10000000000002</v>
      </c>
      <c r="I46" s="39"/>
      <c r="J46" s="46" t="s">
        <v>732</v>
      </c>
      <c r="K46" s="42">
        <v>1606</v>
      </c>
      <c r="L46" s="42">
        <v>5294.9</v>
      </c>
      <c r="M46" s="301">
        <v>99.4</v>
      </c>
      <c r="N46" s="42">
        <v>2703</v>
      </c>
      <c r="O46" s="42">
        <f>9723.9+903.6</f>
        <v>10627.5</v>
      </c>
      <c r="P46" s="42">
        <f>903.6+3036.9</f>
        <v>3940.5</v>
      </c>
    </row>
    <row r="47" spans="1:16" s="70" customFormat="1" ht="11.25" hidden="1" customHeight="1" x14ac:dyDescent="0.2">
      <c r="A47" s="39"/>
      <c r="B47" s="46" t="s">
        <v>733</v>
      </c>
      <c r="C47" s="42">
        <v>28718</v>
      </c>
      <c r="D47" s="42">
        <v>2040.5</v>
      </c>
      <c r="E47" s="42">
        <v>5172.6000000000004</v>
      </c>
      <c r="F47" s="301">
        <v>116.2</v>
      </c>
      <c r="G47" s="42">
        <v>773.5</v>
      </c>
      <c r="H47" s="301">
        <v>294.3</v>
      </c>
      <c r="I47" s="39"/>
      <c r="J47" s="46" t="s">
        <v>733</v>
      </c>
      <c r="K47" s="42">
        <v>1682</v>
      </c>
      <c r="L47" s="42">
        <v>5323</v>
      </c>
      <c r="M47" s="301">
        <v>131.5</v>
      </c>
      <c r="N47" s="42">
        <v>2558.1999999999998</v>
      </c>
      <c r="O47" s="42">
        <f>1014+9612.4</f>
        <v>10626.4</v>
      </c>
      <c r="P47" s="42">
        <f>1014+3207.5</f>
        <v>4221.5</v>
      </c>
    </row>
    <row r="48" spans="1:16" s="70" customFormat="1" ht="11.25" hidden="1" customHeight="1" x14ac:dyDescent="0.2">
      <c r="A48" s="39"/>
      <c r="B48" s="46" t="s">
        <v>734</v>
      </c>
      <c r="C48" s="42">
        <v>31520.5</v>
      </c>
      <c r="D48" s="42">
        <v>2487.1</v>
      </c>
      <c r="E48" s="42">
        <v>5611.7</v>
      </c>
      <c r="F48" s="302" t="s">
        <v>1048</v>
      </c>
      <c r="G48" s="42">
        <v>757.4</v>
      </c>
      <c r="H48" s="301">
        <v>377.7</v>
      </c>
      <c r="I48" s="39"/>
      <c r="J48" s="46" t="s">
        <v>734</v>
      </c>
      <c r="K48" s="42">
        <v>1757.7</v>
      </c>
      <c r="L48" s="42">
        <v>5738.9</v>
      </c>
      <c r="M48" s="302" t="s">
        <v>1048</v>
      </c>
      <c r="N48" s="42">
        <v>3030.8</v>
      </c>
      <c r="O48" s="42">
        <f>10302.3+1066.7</f>
        <v>11369</v>
      </c>
      <c r="P48" s="42">
        <f>1066.7+3299</f>
        <v>4365.7</v>
      </c>
    </row>
    <row r="49" spans="1:16" s="70" customFormat="1" ht="11.25" hidden="1" customHeight="1" x14ac:dyDescent="0.2">
      <c r="A49" s="39"/>
      <c r="B49" s="46" t="s">
        <v>735</v>
      </c>
      <c r="C49" s="42">
        <v>30017.599999999999</v>
      </c>
      <c r="D49" s="42">
        <v>2288.4</v>
      </c>
      <c r="E49" s="42">
        <v>5511.2</v>
      </c>
      <c r="F49" s="302" t="s">
        <v>1048</v>
      </c>
      <c r="G49" s="42">
        <v>869.6</v>
      </c>
      <c r="H49" s="301">
        <v>335.2</v>
      </c>
      <c r="I49" s="39"/>
      <c r="J49" s="46" t="s">
        <v>735</v>
      </c>
      <c r="K49" s="42">
        <v>1642</v>
      </c>
      <c r="L49" s="42">
        <v>5527.3</v>
      </c>
      <c r="M49" s="302" t="s">
        <v>1048</v>
      </c>
      <c r="N49" s="42">
        <v>2677.7</v>
      </c>
      <c r="O49" s="42">
        <f>1063.5+9719.2</f>
        <v>10782.7</v>
      </c>
      <c r="P49" s="42">
        <f>1063.5+3228.3</f>
        <v>4291.8</v>
      </c>
    </row>
    <row r="50" spans="1:16" s="70" customFormat="1" ht="11.25" hidden="1" customHeight="1" x14ac:dyDescent="0.2">
      <c r="A50" s="39"/>
      <c r="B50" s="46" t="s">
        <v>736</v>
      </c>
      <c r="C50" s="42">
        <v>29297.7</v>
      </c>
      <c r="D50" s="42">
        <v>2335.6999999999998</v>
      </c>
      <c r="E50" s="42">
        <v>4948.3999999999996</v>
      </c>
      <c r="F50" s="302" t="s">
        <v>1048</v>
      </c>
      <c r="G50" s="42">
        <v>761.6</v>
      </c>
      <c r="H50" s="301">
        <v>284.5</v>
      </c>
      <c r="I50" s="39"/>
      <c r="J50" s="46" t="s">
        <v>736</v>
      </c>
      <c r="K50" s="42">
        <v>1617.8</v>
      </c>
      <c r="L50" s="42">
        <v>5088.1000000000004</v>
      </c>
      <c r="M50" s="301">
        <v>117.1</v>
      </c>
      <c r="N50" s="42">
        <v>2826.6</v>
      </c>
      <c r="O50" s="42">
        <f>10174.3+1017.2</f>
        <v>11191.5</v>
      </c>
      <c r="P50" s="42">
        <f>1017.2+3393.3</f>
        <v>4410.5</v>
      </c>
    </row>
    <row r="51" spans="1:16" s="70" customFormat="1" ht="11.25" hidden="1" customHeight="1" x14ac:dyDescent="0.2">
      <c r="A51" s="39"/>
      <c r="B51" s="46" t="s">
        <v>737</v>
      </c>
      <c r="C51" s="42">
        <v>32377</v>
      </c>
      <c r="D51" s="42">
        <v>2647.6</v>
      </c>
      <c r="E51" s="42">
        <v>5612.1</v>
      </c>
      <c r="F51" s="301">
        <v>103.4</v>
      </c>
      <c r="G51" s="42">
        <v>822.5</v>
      </c>
      <c r="H51" s="301">
        <v>316.5</v>
      </c>
      <c r="I51" s="39"/>
      <c r="J51" s="46" t="s">
        <v>737</v>
      </c>
      <c r="K51" s="42">
        <v>1843.4</v>
      </c>
      <c r="L51" s="42">
        <v>5535.1</v>
      </c>
      <c r="M51" s="301">
        <v>229.9</v>
      </c>
      <c r="N51" s="42">
        <v>3033.8</v>
      </c>
      <c r="O51" s="42">
        <f>1037.4+11195.2</f>
        <v>12232.6</v>
      </c>
      <c r="P51" s="42">
        <f>1037.4+3213.1</f>
        <v>4250.5</v>
      </c>
    </row>
    <row r="52" spans="1:16" s="70" customFormat="1" ht="11.25" hidden="1" customHeight="1" x14ac:dyDescent="0.2">
      <c r="A52" s="39"/>
      <c r="B52" s="46" t="s">
        <v>738</v>
      </c>
      <c r="C52" s="42">
        <v>31400.6</v>
      </c>
      <c r="D52" s="42">
        <v>2857.1</v>
      </c>
      <c r="E52" s="42">
        <v>5459.1</v>
      </c>
      <c r="F52" s="301">
        <v>146.1</v>
      </c>
      <c r="G52" s="42">
        <v>868.7</v>
      </c>
      <c r="H52" s="301">
        <v>348.3</v>
      </c>
      <c r="I52" s="39"/>
      <c r="J52" s="46" t="s">
        <v>738</v>
      </c>
      <c r="K52" s="42">
        <v>1976.1</v>
      </c>
      <c r="L52" s="42">
        <v>5091.1000000000004</v>
      </c>
      <c r="M52" s="301">
        <v>180.6</v>
      </c>
      <c r="N52" s="42">
        <v>2993.6</v>
      </c>
      <c r="O52" s="42">
        <f>10480.9+999</f>
        <v>11479.9</v>
      </c>
      <c r="P52" s="42">
        <f>3266+999</f>
        <v>4265</v>
      </c>
    </row>
    <row r="53" spans="1:16" s="70" customFormat="1" ht="11.25" hidden="1" customHeight="1" x14ac:dyDescent="0.2">
      <c r="A53" s="39"/>
      <c r="B53" s="46" t="s">
        <v>739</v>
      </c>
      <c r="C53" s="42">
        <v>22453.599999999999</v>
      </c>
      <c r="D53" s="42">
        <v>2013.2</v>
      </c>
      <c r="E53" s="42">
        <v>4597.3</v>
      </c>
      <c r="F53" s="302" t="s">
        <v>1048</v>
      </c>
      <c r="G53" s="42">
        <v>758.6</v>
      </c>
      <c r="H53" s="301">
        <v>228.5</v>
      </c>
      <c r="I53" s="39"/>
      <c r="J53" s="46" t="s">
        <v>739</v>
      </c>
      <c r="K53" s="42">
        <v>1010.5</v>
      </c>
      <c r="L53" s="42">
        <v>3044.6</v>
      </c>
      <c r="M53" s="301">
        <v>172.3</v>
      </c>
      <c r="N53" s="42">
        <v>2214.8000000000002</v>
      </c>
      <c r="O53" s="42">
        <f>711+7545.3</f>
        <v>8256.2999999999993</v>
      </c>
      <c r="P53" s="42">
        <f>711+2232.8</f>
        <v>2943.8</v>
      </c>
    </row>
    <row r="54" spans="1:16" s="70" customFormat="1" ht="11.25" hidden="1" customHeight="1" x14ac:dyDescent="0.2">
      <c r="A54" s="39"/>
      <c r="B54" s="46"/>
      <c r="C54" s="44"/>
      <c r="D54" s="44"/>
      <c r="E54" s="44"/>
      <c r="F54" s="44"/>
      <c r="G54" s="44"/>
      <c r="H54" s="44"/>
      <c r="I54" s="39"/>
      <c r="J54" s="46"/>
      <c r="K54" s="44"/>
    </row>
    <row r="55" spans="1:16" s="70" customFormat="1" ht="11.25" hidden="1" customHeight="1" x14ac:dyDescent="0.2">
      <c r="A55" s="2415" t="s">
        <v>740</v>
      </c>
      <c r="B55" s="2412"/>
      <c r="C55" s="51">
        <f t="shared" ref="C55:H55" si="2">C42</f>
        <v>25704</v>
      </c>
      <c r="D55" s="51">
        <f t="shared" si="2"/>
        <v>1961.6</v>
      </c>
      <c r="E55" s="51">
        <f t="shared" si="2"/>
        <v>4925.2</v>
      </c>
      <c r="F55" s="51">
        <f t="shared" si="2"/>
        <v>148</v>
      </c>
      <c r="G55" s="51">
        <f t="shared" si="2"/>
        <v>586.79999999999995</v>
      </c>
      <c r="H55" s="51">
        <f t="shared" si="2"/>
        <v>332</v>
      </c>
      <c r="I55" s="2415" t="s">
        <v>740</v>
      </c>
      <c r="J55" s="2412"/>
      <c r="K55" s="51">
        <f t="shared" ref="K55:P55" si="3">K42</f>
        <v>1682.4</v>
      </c>
      <c r="L55" s="51">
        <f t="shared" si="3"/>
        <v>3175.7</v>
      </c>
      <c r="M55" s="51">
        <f t="shared" si="3"/>
        <v>150.69999999999999</v>
      </c>
      <c r="N55" s="51">
        <f t="shared" si="3"/>
        <v>2687</v>
      </c>
      <c r="O55" s="51">
        <f t="shared" si="3"/>
        <v>10054.800000000001</v>
      </c>
      <c r="P55" s="51">
        <f t="shared" si="3"/>
        <v>3671</v>
      </c>
    </row>
    <row r="56" spans="1:16" s="70" customFormat="1" ht="11.25" hidden="1" customHeight="1" x14ac:dyDescent="0.2">
      <c r="A56" s="2415" t="s">
        <v>741</v>
      </c>
      <c r="B56" s="2412"/>
      <c r="C56" s="51">
        <f t="shared" ref="C56:H56" si="4">SUM(C42:C43)</f>
        <v>51307.4</v>
      </c>
      <c r="D56" s="51">
        <f t="shared" si="4"/>
        <v>3764.8</v>
      </c>
      <c r="E56" s="51">
        <f t="shared" si="4"/>
        <v>9782.7999999999993</v>
      </c>
      <c r="F56" s="51">
        <f t="shared" si="4"/>
        <v>209.4</v>
      </c>
      <c r="G56" s="51">
        <f t="shared" si="4"/>
        <v>1195.5999999999999</v>
      </c>
      <c r="H56" s="51">
        <f t="shared" si="4"/>
        <v>617.29999999999995</v>
      </c>
      <c r="I56" s="2415" t="s">
        <v>741</v>
      </c>
      <c r="J56" s="2412"/>
      <c r="K56" s="51">
        <f t="shared" ref="K56:P56" si="5">SUM(K42:K43)</f>
        <v>3278.7</v>
      </c>
      <c r="L56" s="51">
        <f t="shared" si="5"/>
        <v>6753</v>
      </c>
      <c r="M56" s="51">
        <f t="shared" si="5"/>
        <v>369.1</v>
      </c>
      <c r="N56" s="51">
        <f t="shared" si="5"/>
        <v>5234.3</v>
      </c>
      <c r="O56" s="51">
        <f t="shared" si="5"/>
        <v>20102.600000000002</v>
      </c>
      <c r="P56" s="51">
        <f t="shared" si="5"/>
        <v>7200.4</v>
      </c>
    </row>
    <row r="57" spans="1:16" s="70" customFormat="1" ht="11.25" hidden="1" customHeight="1" x14ac:dyDescent="0.2">
      <c r="A57" s="2415" t="s">
        <v>742</v>
      </c>
      <c r="B57" s="2412"/>
      <c r="C57" s="51">
        <f t="shared" ref="C57:H57" si="6">SUM(C42:C44)</f>
        <v>81178.399999999994</v>
      </c>
      <c r="D57" s="51">
        <f t="shared" si="6"/>
        <v>6147.5</v>
      </c>
      <c r="E57" s="51">
        <f t="shared" si="6"/>
        <v>15385</v>
      </c>
      <c r="F57" s="51">
        <f t="shared" si="6"/>
        <v>209.4</v>
      </c>
      <c r="G57" s="51">
        <f t="shared" si="6"/>
        <v>2098</v>
      </c>
      <c r="H57" s="51">
        <f t="shared" si="6"/>
        <v>1012.1999999999999</v>
      </c>
      <c r="I57" s="2415" t="s">
        <v>742</v>
      </c>
      <c r="J57" s="2412"/>
      <c r="K57" s="51">
        <f t="shared" ref="K57:P57" si="7">SUM(K42:K44)</f>
        <v>5090.2999999999993</v>
      </c>
      <c r="L57" s="51">
        <f t="shared" si="7"/>
        <v>11177.4</v>
      </c>
      <c r="M57" s="51">
        <f t="shared" si="7"/>
        <v>564.90000000000009</v>
      </c>
      <c r="N57" s="51">
        <f t="shared" si="7"/>
        <v>8075.9</v>
      </c>
      <c r="O57" s="51">
        <f t="shared" si="7"/>
        <v>31297.000000000004</v>
      </c>
      <c r="P57" s="51">
        <f t="shared" si="7"/>
        <v>11247.9</v>
      </c>
    </row>
    <row r="58" spans="1:16" s="70" customFormat="1" ht="11.25" hidden="1" customHeight="1" x14ac:dyDescent="0.2">
      <c r="A58" s="2415" t="s">
        <v>743</v>
      </c>
      <c r="B58" s="2412"/>
      <c r="C58" s="51">
        <f t="shared" ref="C58:H58" si="8">SUM(C42:C45)</f>
        <v>108776</v>
      </c>
      <c r="D58" s="51">
        <f t="shared" si="8"/>
        <v>8062.4</v>
      </c>
      <c r="E58" s="51">
        <f t="shared" si="8"/>
        <v>20497.2</v>
      </c>
      <c r="F58" s="51">
        <f t="shared" si="8"/>
        <v>209.4</v>
      </c>
      <c r="G58" s="51">
        <f t="shared" si="8"/>
        <v>2774.4</v>
      </c>
      <c r="H58" s="51">
        <f t="shared" si="8"/>
        <v>1358.6999999999998</v>
      </c>
      <c r="I58" s="2415" t="s">
        <v>743</v>
      </c>
      <c r="J58" s="2412"/>
      <c r="K58" s="51">
        <f t="shared" ref="K58:P58" si="9">SUM(K42:K45)</f>
        <v>6704.7999999999993</v>
      </c>
      <c r="L58" s="51">
        <f t="shared" si="9"/>
        <v>15938.3</v>
      </c>
      <c r="M58" s="51">
        <f t="shared" si="9"/>
        <v>748.50000000000011</v>
      </c>
      <c r="N58" s="51">
        <f t="shared" si="9"/>
        <v>10489</v>
      </c>
      <c r="O58" s="51">
        <f t="shared" si="9"/>
        <v>41716.9</v>
      </c>
      <c r="P58" s="51">
        <f t="shared" si="9"/>
        <v>15261.599999999999</v>
      </c>
    </row>
    <row r="59" spans="1:16" s="70" customFormat="1" ht="11.25" hidden="1" customHeight="1" x14ac:dyDescent="0.2">
      <c r="A59" s="2415" t="s">
        <v>744</v>
      </c>
      <c r="B59" s="2412"/>
      <c r="C59" s="51">
        <f t="shared" ref="C59:H59" si="10">SUM(C42:C46)</f>
        <v>137653.20000000001</v>
      </c>
      <c r="D59" s="51">
        <f t="shared" si="10"/>
        <v>10085</v>
      </c>
      <c r="E59" s="51">
        <f t="shared" si="10"/>
        <v>26006.800000000003</v>
      </c>
      <c r="F59" s="51">
        <f t="shared" si="10"/>
        <v>209.4</v>
      </c>
      <c r="G59" s="51">
        <f t="shared" si="10"/>
        <v>3364.6000000000004</v>
      </c>
      <c r="H59" s="51">
        <f t="shared" si="10"/>
        <v>1671.7999999999997</v>
      </c>
      <c r="I59" s="2415" t="s">
        <v>744</v>
      </c>
      <c r="J59" s="2412"/>
      <c r="K59" s="51">
        <f t="shared" ref="K59:P59" si="11">SUM(K42:K46)</f>
        <v>8310.7999999999993</v>
      </c>
      <c r="L59" s="51">
        <f t="shared" si="11"/>
        <v>21233.199999999997</v>
      </c>
      <c r="M59" s="51">
        <f t="shared" si="11"/>
        <v>847.90000000000009</v>
      </c>
      <c r="N59" s="51">
        <f t="shared" si="11"/>
        <v>13192</v>
      </c>
      <c r="O59" s="51">
        <f t="shared" si="11"/>
        <v>52344.4</v>
      </c>
      <c r="P59" s="51">
        <f t="shared" si="11"/>
        <v>19202.099999999999</v>
      </c>
    </row>
    <row r="60" spans="1:16" s="70" customFormat="1" ht="11.25" hidden="1" customHeight="1" x14ac:dyDescent="0.2">
      <c r="A60" s="2415" t="s">
        <v>745</v>
      </c>
      <c r="B60" s="2412"/>
      <c r="C60" s="51">
        <f t="shared" ref="C60:H60" si="12">SUM(C42:C47)</f>
        <v>166371.20000000001</v>
      </c>
      <c r="D60" s="51">
        <f t="shared" si="12"/>
        <v>12125.5</v>
      </c>
      <c r="E60" s="51">
        <f t="shared" si="12"/>
        <v>31179.4</v>
      </c>
      <c r="F60" s="51">
        <f t="shared" si="12"/>
        <v>325.60000000000002</v>
      </c>
      <c r="G60" s="51">
        <f t="shared" si="12"/>
        <v>4138.1000000000004</v>
      </c>
      <c r="H60" s="51">
        <f t="shared" si="12"/>
        <v>1966.0999999999997</v>
      </c>
      <c r="I60" s="2415" t="s">
        <v>745</v>
      </c>
      <c r="J60" s="2412"/>
      <c r="K60" s="51">
        <f t="shared" ref="K60:P60" si="13">SUM(K42:K47)</f>
        <v>9992.7999999999993</v>
      </c>
      <c r="L60" s="51">
        <f t="shared" si="13"/>
        <v>26556.199999999997</v>
      </c>
      <c r="M60" s="51">
        <f t="shared" si="13"/>
        <v>979.40000000000009</v>
      </c>
      <c r="N60" s="51">
        <f t="shared" si="13"/>
        <v>15750.2</v>
      </c>
      <c r="O60" s="51">
        <f t="shared" si="13"/>
        <v>62970.8</v>
      </c>
      <c r="P60" s="51">
        <f t="shared" si="13"/>
        <v>23423.599999999999</v>
      </c>
    </row>
    <row r="61" spans="1:16" s="70" customFormat="1" ht="11.25" hidden="1" customHeight="1" x14ac:dyDescent="0.2">
      <c r="A61" s="2415" t="s">
        <v>746</v>
      </c>
      <c r="B61" s="2412"/>
      <c r="C61" s="51">
        <f t="shared" ref="C61:H61" si="14">SUM(C42:C48)</f>
        <v>197891.7</v>
      </c>
      <c r="D61" s="51">
        <f t="shared" si="14"/>
        <v>14612.6</v>
      </c>
      <c r="E61" s="51">
        <f t="shared" si="14"/>
        <v>36791.1</v>
      </c>
      <c r="F61" s="51">
        <f t="shared" si="14"/>
        <v>325.60000000000002</v>
      </c>
      <c r="G61" s="51">
        <f t="shared" si="14"/>
        <v>4895.5</v>
      </c>
      <c r="H61" s="51">
        <f t="shared" si="14"/>
        <v>2343.7999999999997</v>
      </c>
      <c r="I61" s="2415" t="s">
        <v>746</v>
      </c>
      <c r="J61" s="2412"/>
      <c r="K61" s="51">
        <f t="shared" ref="K61:P61" si="15">SUM(K42:K48)</f>
        <v>11750.5</v>
      </c>
      <c r="L61" s="51">
        <f t="shared" si="15"/>
        <v>32295.1</v>
      </c>
      <c r="M61" s="51">
        <f t="shared" si="15"/>
        <v>979.40000000000009</v>
      </c>
      <c r="N61" s="51">
        <f t="shared" si="15"/>
        <v>18781</v>
      </c>
      <c r="O61" s="51">
        <f t="shared" si="15"/>
        <v>74339.8</v>
      </c>
      <c r="P61" s="51">
        <f t="shared" si="15"/>
        <v>27789.3</v>
      </c>
    </row>
    <row r="62" spans="1:16" s="70" customFormat="1" ht="11.25" hidden="1" customHeight="1" x14ac:dyDescent="0.2">
      <c r="A62" s="2415" t="s">
        <v>747</v>
      </c>
      <c r="B62" s="2412"/>
      <c r="C62" s="51">
        <f t="shared" ref="C62:H62" si="16">SUM(C42:C49)</f>
        <v>227909.30000000002</v>
      </c>
      <c r="D62" s="51">
        <f t="shared" si="16"/>
        <v>16901</v>
      </c>
      <c r="E62" s="51">
        <f t="shared" si="16"/>
        <v>42302.299999999996</v>
      </c>
      <c r="F62" s="51">
        <f t="shared" si="16"/>
        <v>325.60000000000002</v>
      </c>
      <c r="G62" s="51">
        <f t="shared" si="16"/>
        <v>5765.1</v>
      </c>
      <c r="H62" s="51">
        <f t="shared" si="16"/>
        <v>2678.9999999999995</v>
      </c>
      <c r="I62" s="2415" t="s">
        <v>747</v>
      </c>
      <c r="J62" s="2412"/>
      <c r="K62" s="51">
        <f t="shared" ref="K62:P62" si="17">SUM(K42:K49)</f>
        <v>13392.5</v>
      </c>
      <c r="L62" s="51">
        <f t="shared" si="17"/>
        <v>37822.400000000001</v>
      </c>
      <c r="M62" s="51">
        <f t="shared" si="17"/>
        <v>979.40000000000009</v>
      </c>
      <c r="N62" s="51">
        <f t="shared" si="17"/>
        <v>21458.7</v>
      </c>
      <c r="O62" s="51">
        <f t="shared" si="17"/>
        <v>85122.5</v>
      </c>
      <c r="P62" s="51">
        <f t="shared" si="17"/>
        <v>32081.1</v>
      </c>
    </row>
    <row r="63" spans="1:16" s="70" customFormat="1" ht="11.25" hidden="1" customHeight="1" x14ac:dyDescent="0.2">
      <c r="A63" s="2415" t="s">
        <v>748</v>
      </c>
      <c r="B63" s="2412"/>
      <c r="C63" s="51">
        <f t="shared" ref="C63:H63" si="18">SUM(C42:C50)</f>
        <v>257207.00000000003</v>
      </c>
      <c r="D63" s="51">
        <f t="shared" si="18"/>
        <v>19236.7</v>
      </c>
      <c r="E63" s="51">
        <f t="shared" si="18"/>
        <v>47250.7</v>
      </c>
      <c r="F63" s="51">
        <f t="shared" si="18"/>
        <v>325.60000000000002</v>
      </c>
      <c r="G63" s="51">
        <f t="shared" si="18"/>
        <v>6526.7000000000007</v>
      </c>
      <c r="H63" s="51">
        <f t="shared" si="18"/>
        <v>2963.4999999999995</v>
      </c>
      <c r="I63" s="2415" t="s">
        <v>748</v>
      </c>
      <c r="J63" s="2412"/>
      <c r="K63" s="51">
        <f t="shared" ref="K63:P63" si="19">SUM(K42:K50)</f>
        <v>15010.3</v>
      </c>
      <c r="L63" s="51">
        <f t="shared" si="19"/>
        <v>42910.5</v>
      </c>
      <c r="M63" s="51">
        <f t="shared" si="19"/>
        <v>1096.5</v>
      </c>
      <c r="N63" s="51">
        <f t="shared" si="19"/>
        <v>24285.3</v>
      </c>
      <c r="O63" s="51">
        <f t="shared" si="19"/>
        <v>96314</v>
      </c>
      <c r="P63" s="51">
        <f t="shared" si="19"/>
        <v>36491.599999999999</v>
      </c>
    </row>
    <row r="64" spans="1:16" s="70" customFormat="1" ht="11.25" hidden="1" customHeight="1" x14ac:dyDescent="0.2">
      <c r="A64" s="2415" t="s">
        <v>749</v>
      </c>
      <c r="B64" s="2412"/>
      <c r="C64" s="51">
        <f t="shared" ref="C64:H64" si="20">SUM(C42:C51)</f>
        <v>289584</v>
      </c>
      <c r="D64" s="51">
        <f t="shared" si="20"/>
        <v>21884.3</v>
      </c>
      <c r="E64" s="51">
        <f t="shared" si="20"/>
        <v>52862.799999999996</v>
      </c>
      <c r="F64" s="51">
        <f t="shared" si="20"/>
        <v>429</v>
      </c>
      <c r="G64" s="51">
        <f t="shared" si="20"/>
        <v>7349.2000000000007</v>
      </c>
      <c r="H64" s="51">
        <f t="shared" si="20"/>
        <v>3279.9999999999995</v>
      </c>
      <c r="I64" s="2415" t="s">
        <v>749</v>
      </c>
      <c r="J64" s="2412"/>
      <c r="K64" s="51">
        <f t="shared" ref="K64:P64" si="21">SUM(K42:K51)</f>
        <v>16853.7</v>
      </c>
      <c r="L64" s="51">
        <f t="shared" si="21"/>
        <v>48445.599999999999</v>
      </c>
      <c r="M64" s="51">
        <f t="shared" si="21"/>
        <v>1326.4</v>
      </c>
      <c r="N64" s="51">
        <f t="shared" si="21"/>
        <v>27319.1</v>
      </c>
      <c r="O64" s="51">
        <f t="shared" si="21"/>
        <v>108546.6</v>
      </c>
      <c r="P64" s="51">
        <f t="shared" si="21"/>
        <v>40742.1</v>
      </c>
    </row>
    <row r="65" spans="1:16" s="70" customFormat="1" ht="11.25" hidden="1" customHeight="1" x14ac:dyDescent="0.2">
      <c r="A65" s="2415" t="s">
        <v>750</v>
      </c>
      <c r="B65" s="2412"/>
      <c r="C65" s="51">
        <f t="shared" ref="C65:H65" si="22">SUM(C42:C52)</f>
        <v>320984.59999999998</v>
      </c>
      <c r="D65" s="51">
        <f t="shared" si="22"/>
        <v>24741.399999999998</v>
      </c>
      <c r="E65" s="51">
        <f t="shared" si="22"/>
        <v>58321.899999999994</v>
      </c>
      <c r="F65" s="51">
        <f t="shared" si="22"/>
        <v>575.1</v>
      </c>
      <c r="G65" s="51">
        <f t="shared" si="22"/>
        <v>8217.9000000000015</v>
      </c>
      <c r="H65" s="51">
        <f t="shared" si="22"/>
        <v>3628.2999999999997</v>
      </c>
      <c r="I65" s="2415" t="s">
        <v>750</v>
      </c>
      <c r="J65" s="2412"/>
      <c r="K65" s="51">
        <f t="shared" ref="K65:P65" si="23">SUM(K42:K52)</f>
        <v>18829.8</v>
      </c>
      <c r="L65" s="51">
        <f t="shared" si="23"/>
        <v>53536.7</v>
      </c>
      <c r="M65" s="51">
        <f t="shared" si="23"/>
        <v>1507</v>
      </c>
      <c r="N65" s="51">
        <f t="shared" si="23"/>
        <v>30312.699999999997</v>
      </c>
      <c r="O65" s="51">
        <f t="shared" si="23"/>
        <v>120026.5</v>
      </c>
      <c r="P65" s="51">
        <f t="shared" si="23"/>
        <v>45007.1</v>
      </c>
    </row>
    <row r="66" spans="1:16" s="70" customFormat="1" ht="11.25" hidden="1" customHeight="1" x14ac:dyDescent="0.2">
      <c r="A66" s="2415" t="s">
        <v>751</v>
      </c>
      <c r="B66" s="2412"/>
      <c r="C66" s="51">
        <f t="shared" ref="C66:H66" si="24">SUM(C42:C53)</f>
        <v>343438.19999999995</v>
      </c>
      <c r="D66" s="51">
        <f t="shared" si="24"/>
        <v>26754.6</v>
      </c>
      <c r="E66" s="51">
        <f t="shared" si="24"/>
        <v>62919.199999999997</v>
      </c>
      <c r="F66" s="51">
        <f t="shared" si="24"/>
        <v>575.1</v>
      </c>
      <c r="G66" s="51">
        <f t="shared" si="24"/>
        <v>8976.5000000000018</v>
      </c>
      <c r="H66" s="51">
        <f t="shared" si="24"/>
        <v>3856.7999999999997</v>
      </c>
      <c r="I66" s="2415" t="s">
        <v>751</v>
      </c>
      <c r="J66" s="2412"/>
      <c r="K66" s="51">
        <f t="shared" ref="K66:P66" si="25">SUM(K42:K53)</f>
        <v>19840.3</v>
      </c>
      <c r="L66" s="51">
        <f t="shared" si="25"/>
        <v>56581.299999999996</v>
      </c>
      <c r="M66" s="51">
        <f t="shared" si="25"/>
        <v>1679.3</v>
      </c>
      <c r="N66" s="51">
        <f t="shared" si="25"/>
        <v>32527.499999999996</v>
      </c>
      <c r="O66" s="51">
        <f t="shared" si="25"/>
        <v>128282.8</v>
      </c>
      <c r="P66" s="51">
        <f t="shared" si="25"/>
        <v>47950.9</v>
      </c>
    </row>
    <row r="67" spans="1:16" s="70" customFormat="1" ht="11.25" hidden="1" customHeight="1" x14ac:dyDescent="0.2">
      <c r="A67" s="39"/>
      <c r="B67" s="46"/>
      <c r="C67" s="44"/>
      <c r="D67" s="50"/>
      <c r="E67" s="50"/>
      <c r="F67" s="50"/>
      <c r="G67" s="50"/>
      <c r="H67" s="50"/>
      <c r="I67" s="39"/>
      <c r="J67" s="46"/>
      <c r="K67" s="44"/>
    </row>
    <row r="68" spans="1:16" s="70" customFormat="1" ht="11.25" hidden="1" customHeight="1" x14ac:dyDescent="0.2">
      <c r="A68" s="39">
        <v>2008</v>
      </c>
      <c r="B68" s="46"/>
      <c r="C68" s="44"/>
      <c r="D68" s="50"/>
      <c r="E68" s="50"/>
      <c r="F68" s="50"/>
      <c r="G68" s="50"/>
      <c r="H68" s="50"/>
      <c r="I68" s="39">
        <v>2008</v>
      </c>
      <c r="J68" s="46"/>
      <c r="K68" s="44"/>
    </row>
    <row r="69" spans="1:16" s="70" customFormat="1" ht="11.25" hidden="1" customHeight="1" x14ac:dyDescent="0.2">
      <c r="A69" s="39"/>
      <c r="B69" s="46" t="s">
        <v>542</v>
      </c>
      <c r="C69" s="42">
        <v>27652.6</v>
      </c>
      <c r="D69" s="42">
        <v>2250.1999999999998</v>
      </c>
      <c r="E69" s="42">
        <v>5244.9</v>
      </c>
      <c r="F69" s="302" t="s">
        <v>1048</v>
      </c>
      <c r="G69" s="42">
        <v>723.2</v>
      </c>
      <c r="H69" s="301">
        <v>356.1</v>
      </c>
      <c r="I69" s="39"/>
      <c r="J69" s="46" t="s">
        <v>542</v>
      </c>
      <c r="K69" s="42">
        <v>1731.9</v>
      </c>
      <c r="L69" s="42">
        <v>3406.7</v>
      </c>
      <c r="M69" s="301">
        <v>183.9</v>
      </c>
      <c r="N69" s="42">
        <v>2971.1</v>
      </c>
      <c r="O69" s="42">
        <f>924.1+9709.5</f>
        <v>10633.6</v>
      </c>
      <c r="P69" s="42">
        <f>924.1+2962.5</f>
        <v>3886.6</v>
      </c>
    </row>
    <row r="70" spans="1:16" s="70" customFormat="1" ht="11.25" hidden="1" customHeight="1" x14ac:dyDescent="0.2">
      <c r="A70" s="39"/>
      <c r="B70" s="46" t="s">
        <v>729</v>
      </c>
      <c r="C70" s="42">
        <v>27557.8</v>
      </c>
      <c r="D70" s="42">
        <v>2282.6999999999998</v>
      </c>
      <c r="E70" s="42">
        <v>5154.3</v>
      </c>
      <c r="F70" s="302" t="s">
        <v>1048</v>
      </c>
      <c r="G70" s="42">
        <v>746.3</v>
      </c>
      <c r="H70" s="301">
        <v>335.6</v>
      </c>
      <c r="I70" s="39"/>
      <c r="J70" s="46" t="s">
        <v>729</v>
      </c>
      <c r="K70" s="42">
        <v>1896.5</v>
      </c>
      <c r="L70" s="42">
        <v>3721.4</v>
      </c>
      <c r="M70" s="301">
        <v>226.3</v>
      </c>
      <c r="N70" s="42">
        <v>2727</v>
      </c>
      <c r="O70" s="42">
        <f>9508.1+886.8</f>
        <v>10394.9</v>
      </c>
      <c r="P70" s="42">
        <f>886.8+2921.2</f>
        <v>3808</v>
      </c>
    </row>
    <row r="71" spans="1:16" s="70" customFormat="1" ht="11.25" hidden="1" customHeight="1" x14ac:dyDescent="0.2">
      <c r="A71" s="39"/>
      <c r="B71" s="46" t="s">
        <v>730</v>
      </c>
      <c r="C71" s="42">
        <v>27279.3</v>
      </c>
      <c r="D71" s="42">
        <v>2392.1999999999998</v>
      </c>
      <c r="E71" s="42">
        <v>5032</v>
      </c>
      <c r="F71" s="302" t="s">
        <v>1048</v>
      </c>
      <c r="G71" s="302">
        <v>799.9</v>
      </c>
      <c r="H71" s="301">
        <v>309.60000000000002</v>
      </c>
      <c r="I71" s="39"/>
      <c r="J71" s="46" t="s">
        <v>730</v>
      </c>
      <c r="K71" s="42">
        <v>1700.3</v>
      </c>
      <c r="L71" s="42">
        <v>4051.4</v>
      </c>
      <c r="M71" s="301">
        <v>187.1</v>
      </c>
      <c r="N71" s="42">
        <v>2487.3000000000002</v>
      </c>
      <c r="O71" s="42">
        <f>9340.9+863</f>
        <v>10203.9</v>
      </c>
      <c r="P71" s="42">
        <f>863+2890</f>
        <v>3753</v>
      </c>
    </row>
    <row r="72" spans="1:16" s="70" customFormat="1" ht="11.25" hidden="1" customHeight="1" x14ac:dyDescent="0.2">
      <c r="A72" s="39"/>
      <c r="B72" s="46" t="s">
        <v>731</v>
      </c>
      <c r="C72" s="42">
        <v>31206.3</v>
      </c>
      <c r="D72" s="42">
        <v>2694.9</v>
      </c>
      <c r="E72" s="42">
        <v>5164.3999999999996</v>
      </c>
      <c r="F72" s="302" t="s">
        <v>1048</v>
      </c>
      <c r="G72" s="42">
        <v>781.1</v>
      </c>
      <c r="H72" s="301">
        <v>378.3</v>
      </c>
      <c r="I72" s="39"/>
      <c r="J72" s="46" t="s">
        <v>731</v>
      </c>
      <c r="K72" s="42">
        <v>1985.8</v>
      </c>
      <c r="L72" s="42">
        <v>5218.3</v>
      </c>
      <c r="M72" s="301">
        <v>191.5</v>
      </c>
      <c r="N72" s="42">
        <v>3169.9</v>
      </c>
      <c r="O72" s="42">
        <f>10460.6+1043.7</f>
        <v>11504.300000000001</v>
      </c>
      <c r="P72" s="42">
        <f>1043.7+3240.6</f>
        <v>4284.3</v>
      </c>
    </row>
    <row r="73" spans="1:16" s="70" customFormat="1" ht="11.25" hidden="1" customHeight="1" x14ac:dyDescent="0.2">
      <c r="A73" s="39"/>
      <c r="B73" s="46" t="s">
        <v>732</v>
      </c>
      <c r="C73" s="42">
        <v>28439.7</v>
      </c>
      <c r="D73" s="42">
        <v>2058.1999999999998</v>
      </c>
      <c r="E73" s="42">
        <v>5209.8999999999996</v>
      </c>
      <c r="F73" s="302" t="s">
        <v>1048</v>
      </c>
      <c r="G73" s="42">
        <v>715.5</v>
      </c>
      <c r="H73" s="301">
        <v>317.8</v>
      </c>
      <c r="I73" s="39"/>
      <c r="J73" s="46" t="s">
        <v>732</v>
      </c>
      <c r="K73" s="42">
        <v>1646.3</v>
      </c>
      <c r="L73" s="42">
        <v>5123.7</v>
      </c>
      <c r="M73" s="301">
        <v>174.6</v>
      </c>
      <c r="N73" s="42">
        <v>2986.7</v>
      </c>
      <c r="O73" s="42">
        <f>9159.9+937.2</f>
        <v>10097.1</v>
      </c>
      <c r="P73" s="42">
        <f>2743.4+937.2</f>
        <v>3680.6000000000004</v>
      </c>
    </row>
    <row r="74" spans="1:16" s="70" customFormat="1" ht="11.25" hidden="1" customHeight="1" x14ac:dyDescent="0.2">
      <c r="A74" s="39"/>
      <c r="B74" s="46" t="s">
        <v>733</v>
      </c>
      <c r="C74" s="42">
        <v>31127.1</v>
      </c>
      <c r="D74" s="42">
        <v>2213.5</v>
      </c>
      <c r="E74" s="42">
        <v>5443.6</v>
      </c>
      <c r="F74" s="302" t="s">
        <v>1048</v>
      </c>
      <c r="G74" s="42">
        <v>887.1</v>
      </c>
      <c r="H74" s="301">
        <v>411.9</v>
      </c>
      <c r="I74" s="39"/>
      <c r="J74" s="46" t="s">
        <v>733</v>
      </c>
      <c r="K74" s="42">
        <v>1791.1</v>
      </c>
      <c r="L74" s="42">
        <v>5674.5</v>
      </c>
      <c r="M74" s="301">
        <v>157.1</v>
      </c>
      <c r="N74" s="42">
        <v>3250.4</v>
      </c>
      <c r="O74" s="42">
        <f>10253.8+932.4</f>
        <v>11186.199999999999</v>
      </c>
      <c r="P74" s="42">
        <f>932.4+2888</f>
        <v>3820.4</v>
      </c>
    </row>
    <row r="75" spans="1:16" s="70" customFormat="1" ht="11.25" hidden="1" customHeight="1" x14ac:dyDescent="0.2">
      <c r="A75" s="39"/>
      <c r="B75" s="46" t="s">
        <v>734</v>
      </c>
      <c r="C75" s="42">
        <v>30823</v>
      </c>
      <c r="D75" s="42">
        <v>2121</v>
      </c>
      <c r="E75" s="42">
        <v>5762</v>
      </c>
      <c r="F75" s="302" t="s">
        <v>1048</v>
      </c>
      <c r="G75" s="42">
        <v>1016.3</v>
      </c>
      <c r="H75" s="301">
        <v>348.3</v>
      </c>
      <c r="I75" s="39"/>
      <c r="J75" s="46" t="s">
        <v>734</v>
      </c>
      <c r="K75" s="42">
        <v>1876.3</v>
      </c>
      <c r="L75" s="42">
        <v>5825.5</v>
      </c>
      <c r="M75" s="301">
        <v>217.7</v>
      </c>
      <c r="N75" s="42">
        <v>2857.9</v>
      </c>
      <c r="O75" s="42">
        <f>983.4+9680</f>
        <v>10663.4</v>
      </c>
      <c r="P75" s="42">
        <f>2868.6+983.4</f>
        <v>3852</v>
      </c>
    </row>
    <row r="76" spans="1:16" s="70" customFormat="1" ht="11.25" hidden="1" customHeight="1" x14ac:dyDescent="0.2">
      <c r="A76" s="39"/>
      <c r="B76" s="46" t="s">
        <v>735</v>
      </c>
      <c r="C76" s="42">
        <v>27414.1</v>
      </c>
      <c r="D76" s="42">
        <v>2153.5</v>
      </c>
      <c r="E76" s="42">
        <v>5000.7</v>
      </c>
      <c r="F76" s="302" t="s">
        <v>1048</v>
      </c>
      <c r="G76" s="42">
        <v>803.1</v>
      </c>
      <c r="H76" s="301">
        <v>407</v>
      </c>
      <c r="I76" s="39"/>
      <c r="J76" s="46" t="s">
        <v>735</v>
      </c>
      <c r="K76" s="42">
        <v>1434</v>
      </c>
      <c r="L76" s="42">
        <v>5033.8999999999996</v>
      </c>
      <c r="M76" s="301">
        <v>225.2</v>
      </c>
      <c r="N76" s="42">
        <v>2681.9</v>
      </c>
      <c r="O76" s="42">
        <f>855.4+8673.6</f>
        <v>9529</v>
      </c>
      <c r="P76" s="42">
        <f>855.4+2372</f>
        <v>3227.4</v>
      </c>
    </row>
    <row r="77" spans="1:16" s="70" customFormat="1" ht="11.25" hidden="1" customHeight="1" x14ac:dyDescent="0.2">
      <c r="A77" s="39"/>
      <c r="B77" s="46" t="s">
        <v>736</v>
      </c>
      <c r="C77" s="42">
        <v>30748.3</v>
      </c>
      <c r="D77" s="42">
        <v>2382</v>
      </c>
      <c r="E77" s="42">
        <v>5248.4</v>
      </c>
      <c r="F77" s="302" t="s">
        <v>1048</v>
      </c>
      <c r="G77" s="42">
        <v>1233.7</v>
      </c>
      <c r="H77" s="301">
        <v>321.39999999999998</v>
      </c>
      <c r="I77" s="39"/>
      <c r="J77" s="46" t="s">
        <v>736</v>
      </c>
      <c r="K77" s="42">
        <v>1796</v>
      </c>
      <c r="L77" s="42">
        <v>5476.1</v>
      </c>
      <c r="M77" s="301">
        <v>147.30000000000001</v>
      </c>
      <c r="N77" s="42">
        <v>3207.2</v>
      </c>
      <c r="O77" s="42">
        <f>957.8+9846.2</f>
        <v>10804</v>
      </c>
      <c r="P77" s="42">
        <f>957.8+3158.5</f>
        <v>4116.3</v>
      </c>
    </row>
    <row r="78" spans="1:16" s="70" customFormat="1" ht="11.25" hidden="1" customHeight="1" x14ac:dyDescent="0.2">
      <c r="A78" s="39"/>
      <c r="B78" s="46" t="s">
        <v>737</v>
      </c>
      <c r="C78" s="42">
        <v>31015.5</v>
      </c>
      <c r="D78" s="42">
        <v>2404.6999999999998</v>
      </c>
      <c r="E78" s="42">
        <v>5138.3999999999996</v>
      </c>
      <c r="F78" s="301">
        <v>142.69999999999999</v>
      </c>
      <c r="G78" s="42">
        <v>1234</v>
      </c>
      <c r="H78" s="301">
        <v>359.2</v>
      </c>
      <c r="I78" s="39"/>
      <c r="J78" s="46" t="s">
        <v>737</v>
      </c>
      <c r="K78" s="42">
        <v>1909.1</v>
      </c>
      <c r="L78" s="42">
        <v>5249.4</v>
      </c>
      <c r="M78" s="301">
        <v>161.69999999999999</v>
      </c>
      <c r="N78" s="42">
        <v>3068</v>
      </c>
      <c r="O78" s="42">
        <f>1055.7+10292.7</f>
        <v>11348.400000000001</v>
      </c>
      <c r="P78" s="42">
        <f>1055.7+3122.4</f>
        <v>4178.1000000000004</v>
      </c>
    </row>
    <row r="79" spans="1:16" s="70" customFormat="1" ht="11.25" hidden="1" customHeight="1" x14ac:dyDescent="0.2">
      <c r="A79" s="39"/>
      <c r="B79" s="46" t="s">
        <v>738</v>
      </c>
      <c r="C79" s="42">
        <v>26661.1</v>
      </c>
      <c r="D79" s="42">
        <v>2239.1</v>
      </c>
      <c r="E79" s="42">
        <v>4386</v>
      </c>
      <c r="F79" s="301">
        <v>114.8</v>
      </c>
      <c r="G79" s="42">
        <v>1067.9000000000001</v>
      </c>
      <c r="H79" s="301">
        <v>308.39999999999998</v>
      </c>
      <c r="I79" s="39"/>
      <c r="J79" s="46" t="s">
        <v>738</v>
      </c>
      <c r="K79" s="42">
        <v>1473.7</v>
      </c>
      <c r="L79" s="42">
        <v>4362.7</v>
      </c>
      <c r="M79" s="301">
        <v>157.1</v>
      </c>
      <c r="N79" s="42">
        <v>2485.6</v>
      </c>
      <c r="O79" s="42">
        <f>9290.8+774.9</f>
        <v>10065.699999999999</v>
      </c>
      <c r="P79" s="42">
        <f>774.9+2974.3</f>
        <v>3749.2000000000003</v>
      </c>
    </row>
    <row r="80" spans="1:16" s="70" customFormat="1" ht="11.25" hidden="1" customHeight="1" x14ac:dyDescent="0.2">
      <c r="A80" s="39"/>
      <c r="B80" s="46" t="s">
        <v>739</v>
      </c>
      <c r="C80" s="42">
        <v>21626</v>
      </c>
      <c r="D80" s="42">
        <v>1693.1</v>
      </c>
      <c r="E80" s="42">
        <v>5191.8</v>
      </c>
      <c r="F80" s="302" t="s">
        <v>1048</v>
      </c>
      <c r="G80" s="42">
        <v>713.5</v>
      </c>
      <c r="H80" s="301">
        <v>200</v>
      </c>
      <c r="I80" s="39"/>
      <c r="J80" s="46" t="s">
        <v>739</v>
      </c>
      <c r="K80" s="42">
        <v>917.4</v>
      </c>
      <c r="L80" s="42">
        <v>3118.5</v>
      </c>
      <c r="M80" s="301">
        <v>85.3</v>
      </c>
      <c r="N80" s="42">
        <v>2136.8000000000002</v>
      </c>
      <c r="O80" s="42">
        <f>707.8+6752.3</f>
        <v>7460.1</v>
      </c>
      <c r="P80" s="42">
        <f>707.8+2147.5</f>
        <v>2855.3</v>
      </c>
    </row>
    <row r="81" spans="1:16" s="70" customFormat="1" ht="11.25" hidden="1" customHeight="1" x14ac:dyDescent="0.2">
      <c r="A81" s="39"/>
      <c r="B81" s="46"/>
      <c r="C81" s="44"/>
      <c r="D81" s="50"/>
      <c r="E81" s="50"/>
      <c r="F81" s="50"/>
      <c r="G81" s="50"/>
      <c r="H81" s="50"/>
      <c r="I81" s="39"/>
      <c r="J81" s="46"/>
      <c r="K81" s="44"/>
    </row>
    <row r="82" spans="1:16" s="70" customFormat="1" ht="11.25" hidden="1" customHeight="1" x14ac:dyDescent="0.2">
      <c r="A82" s="2415" t="s">
        <v>740</v>
      </c>
      <c r="B82" s="2412"/>
      <c r="C82" s="51">
        <f t="shared" ref="C82:H82" si="26">C69</f>
        <v>27652.6</v>
      </c>
      <c r="D82" s="51">
        <f t="shared" si="26"/>
        <v>2250.1999999999998</v>
      </c>
      <c r="E82" s="51">
        <f t="shared" si="26"/>
        <v>5244.9</v>
      </c>
      <c r="F82" s="51" t="str">
        <f t="shared" si="26"/>
        <v>/</v>
      </c>
      <c r="G82" s="51">
        <f t="shared" si="26"/>
        <v>723.2</v>
      </c>
      <c r="H82" s="51">
        <f t="shared" si="26"/>
        <v>356.1</v>
      </c>
      <c r="I82" s="2415" t="s">
        <v>740</v>
      </c>
      <c r="J82" s="2412"/>
      <c r="K82" s="51">
        <f t="shared" ref="K82:P82" si="27">K69</f>
        <v>1731.9</v>
      </c>
      <c r="L82" s="51">
        <f t="shared" si="27"/>
        <v>3406.7</v>
      </c>
      <c r="M82" s="51">
        <f t="shared" si="27"/>
        <v>183.9</v>
      </c>
      <c r="N82" s="51">
        <f t="shared" si="27"/>
        <v>2971.1</v>
      </c>
      <c r="O82" s="51">
        <f t="shared" si="27"/>
        <v>10633.6</v>
      </c>
      <c r="P82" s="51">
        <f t="shared" si="27"/>
        <v>3886.6</v>
      </c>
    </row>
    <row r="83" spans="1:16" s="70" customFormat="1" ht="11.25" hidden="1" customHeight="1" x14ac:dyDescent="0.2">
      <c r="A83" s="2415" t="s">
        <v>741</v>
      </c>
      <c r="B83" s="2412"/>
      <c r="C83" s="51">
        <f t="shared" ref="C83:H83" si="28">SUM(C69:C70)</f>
        <v>55210.399999999994</v>
      </c>
      <c r="D83" s="51">
        <f t="shared" si="28"/>
        <v>4532.8999999999996</v>
      </c>
      <c r="E83" s="51">
        <f t="shared" si="28"/>
        <v>10399.200000000001</v>
      </c>
      <c r="F83" s="51">
        <f t="shared" si="28"/>
        <v>0</v>
      </c>
      <c r="G83" s="51">
        <f t="shared" si="28"/>
        <v>1469.5</v>
      </c>
      <c r="H83" s="51">
        <f t="shared" si="28"/>
        <v>691.7</v>
      </c>
      <c r="I83" s="2415" t="s">
        <v>741</v>
      </c>
      <c r="J83" s="2412"/>
      <c r="K83" s="51">
        <f t="shared" ref="K83:P83" si="29">SUM(K69:K70)</f>
        <v>3628.4</v>
      </c>
      <c r="L83" s="51">
        <f t="shared" si="29"/>
        <v>7128.1</v>
      </c>
      <c r="M83" s="51">
        <f t="shared" si="29"/>
        <v>410.20000000000005</v>
      </c>
      <c r="N83" s="51">
        <f t="shared" si="29"/>
        <v>5698.1</v>
      </c>
      <c r="O83" s="51">
        <f t="shared" si="29"/>
        <v>21028.5</v>
      </c>
      <c r="P83" s="51">
        <f t="shared" si="29"/>
        <v>7694.6</v>
      </c>
    </row>
    <row r="84" spans="1:16" s="70" customFormat="1" ht="11.25" hidden="1" customHeight="1" x14ac:dyDescent="0.2">
      <c r="A84" s="2415" t="s">
        <v>742</v>
      </c>
      <c r="B84" s="2412"/>
      <c r="C84" s="51">
        <f t="shared" ref="C84:H84" si="30">SUM(C69:C71)</f>
        <v>82489.7</v>
      </c>
      <c r="D84" s="51">
        <f t="shared" si="30"/>
        <v>6925.0999999999995</v>
      </c>
      <c r="E84" s="51">
        <f t="shared" si="30"/>
        <v>15431.2</v>
      </c>
      <c r="F84" s="51">
        <f t="shared" si="30"/>
        <v>0</v>
      </c>
      <c r="G84" s="51">
        <f t="shared" si="30"/>
        <v>2269.4</v>
      </c>
      <c r="H84" s="51">
        <f t="shared" si="30"/>
        <v>1001.3000000000001</v>
      </c>
      <c r="I84" s="2415" t="s">
        <v>742</v>
      </c>
      <c r="J84" s="2412"/>
      <c r="K84" s="51">
        <f t="shared" ref="K84:P84" si="31">SUM(K69:K71)</f>
        <v>5328.7</v>
      </c>
      <c r="L84" s="51">
        <f t="shared" si="31"/>
        <v>11179.5</v>
      </c>
      <c r="M84" s="51">
        <f t="shared" si="31"/>
        <v>597.30000000000007</v>
      </c>
      <c r="N84" s="51">
        <f t="shared" si="31"/>
        <v>8185.4000000000005</v>
      </c>
      <c r="O84" s="51">
        <f t="shared" si="31"/>
        <v>31232.400000000001</v>
      </c>
      <c r="P84" s="51">
        <f t="shared" si="31"/>
        <v>11447.6</v>
      </c>
    </row>
    <row r="85" spans="1:16" s="70" customFormat="1" ht="11.25" hidden="1" customHeight="1" x14ac:dyDescent="0.2">
      <c r="A85" s="2415" t="s">
        <v>743</v>
      </c>
      <c r="B85" s="2412"/>
      <c r="C85" s="51">
        <f t="shared" ref="C85:H85" si="32">SUM(C69:C72)</f>
        <v>113696</v>
      </c>
      <c r="D85" s="51">
        <f t="shared" si="32"/>
        <v>9620</v>
      </c>
      <c r="E85" s="51">
        <f t="shared" si="32"/>
        <v>20595.599999999999</v>
      </c>
      <c r="F85" s="51">
        <f t="shared" si="32"/>
        <v>0</v>
      </c>
      <c r="G85" s="51">
        <f t="shared" si="32"/>
        <v>3050.5</v>
      </c>
      <c r="H85" s="51">
        <f t="shared" si="32"/>
        <v>1379.6000000000001</v>
      </c>
      <c r="I85" s="2415" t="s">
        <v>743</v>
      </c>
      <c r="J85" s="2412"/>
      <c r="K85" s="51">
        <f t="shared" ref="K85:P85" si="33">SUM(K69:K72)</f>
        <v>7314.5</v>
      </c>
      <c r="L85" s="51">
        <f t="shared" si="33"/>
        <v>16397.8</v>
      </c>
      <c r="M85" s="51">
        <f t="shared" si="33"/>
        <v>788.80000000000007</v>
      </c>
      <c r="N85" s="51">
        <f t="shared" si="33"/>
        <v>11355.300000000001</v>
      </c>
      <c r="O85" s="51">
        <f t="shared" si="33"/>
        <v>42736.700000000004</v>
      </c>
      <c r="P85" s="51">
        <f t="shared" si="33"/>
        <v>15731.900000000001</v>
      </c>
    </row>
    <row r="86" spans="1:16" s="70" customFormat="1" ht="11.25" hidden="1" customHeight="1" x14ac:dyDescent="0.2">
      <c r="A86" s="2415" t="s">
        <v>744</v>
      </c>
      <c r="B86" s="2412"/>
      <c r="C86" s="51">
        <f t="shared" ref="C86:H86" si="34">SUM(C69:C73)</f>
        <v>142135.70000000001</v>
      </c>
      <c r="D86" s="51">
        <f t="shared" si="34"/>
        <v>11678.2</v>
      </c>
      <c r="E86" s="51">
        <f t="shared" si="34"/>
        <v>25805.5</v>
      </c>
      <c r="F86" s="51">
        <f t="shared" si="34"/>
        <v>0</v>
      </c>
      <c r="G86" s="51">
        <f t="shared" si="34"/>
        <v>3766</v>
      </c>
      <c r="H86" s="51">
        <f t="shared" si="34"/>
        <v>1697.4</v>
      </c>
      <c r="I86" s="2415" t="s">
        <v>744</v>
      </c>
      <c r="J86" s="2412"/>
      <c r="K86" s="51">
        <f t="shared" ref="K86:P86" si="35">SUM(K69:K73)</f>
        <v>8960.7999999999993</v>
      </c>
      <c r="L86" s="51">
        <f t="shared" si="35"/>
        <v>21521.5</v>
      </c>
      <c r="M86" s="51">
        <f t="shared" si="35"/>
        <v>963.40000000000009</v>
      </c>
      <c r="N86" s="51">
        <f t="shared" si="35"/>
        <v>14342</v>
      </c>
      <c r="O86" s="51">
        <f t="shared" si="35"/>
        <v>52833.8</v>
      </c>
      <c r="P86" s="51">
        <f t="shared" si="35"/>
        <v>19412.5</v>
      </c>
    </row>
    <row r="87" spans="1:16" s="70" customFormat="1" ht="11.25" hidden="1" customHeight="1" x14ac:dyDescent="0.2">
      <c r="A87" s="2415" t="s">
        <v>745</v>
      </c>
      <c r="B87" s="2412"/>
      <c r="C87" s="51">
        <f t="shared" ref="C87:H87" si="36">SUM(C69:C74)</f>
        <v>173262.80000000002</v>
      </c>
      <c r="D87" s="51">
        <f t="shared" si="36"/>
        <v>13891.7</v>
      </c>
      <c r="E87" s="51">
        <f t="shared" si="36"/>
        <v>31249.1</v>
      </c>
      <c r="F87" s="51">
        <f t="shared" si="36"/>
        <v>0</v>
      </c>
      <c r="G87" s="51">
        <f t="shared" si="36"/>
        <v>4653.1000000000004</v>
      </c>
      <c r="H87" s="51">
        <f t="shared" si="36"/>
        <v>2109.3000000000002</v>
      </c>
      <c r="I87" s="2415" t="s">
        <v>745</v>
      </c>
      <c r="J87" s="2412"/>
      <c r="K87" s="51">
        <f t="shared" ref="K87:P87" si="37">SUM(K69:K74)</f>
        <v>10751.9</v>
      </c>
      <c r="L87" s="51">
        <f t="shared" si="37"/>
        <v>27196</v>
      </c>
      <c r="M87" s="51">
        <f t="shared" si="37"/>
        <v>1120.5</v>
      </c>
      <c r="N87" s="51">
        <f t="shared" si="37"/>
        <v>17592.400000000001</v>
      </c>
      <c r="O87" s="51">
        <f t="shared" si="37"/>
        <v>64020</v>
      </c>
      <c r="P87" s="51">
        <f t="shared" si="37"/>
        <v>23232.9</v>
      </c>
    </row>
    <row r="88" spans="1:16" s="70" customFormat="1" ht="11.25" hidden="1" customHeight="1" x14ac:dyDescent="0.2">
      <c r="A88" s="2415" t="s">
        <v>746</v>
      </c>
      <c r="B88" s="2412"/>
      <c r="C88" s="51">
        <f t="shared" ref="C88:H88" si="38">SUM(C69:C75)</f>
        <v>204085.80000000002</v>
      </c>
      <c r="D88" s="51">
        <f t="shared" si="38"/>
        <v>16012.7</v>
      </c>
      <c r="E88" s="51">
        <f t="shared" si="38"/>
        <v>37011.1</v>
      </c>
      <c r="F88" s="51">
        <f t="shared" si="38"/>
        <v>0</v>
      </c>
      <c r="G88" s="51">
        <f t="shared" si="38"/>
        <v>5669.4000000000005</v>
      </c>
      <c r="H88" s="51">
        <f t="shared" si="38"/>
        <v>2457.6000000000004</v>
      </c>
      <c r="I88" s="2415" t="s">
        <v>746</v>
      </c>
      <c r="J88" s="2412"/>
      <c r="K88" s="51">
        <f t="shared" ref="K88:P88" si="39">SUM(K69:K75)</f>
        <v>12628.199999999999</v>
      </c>
      <c r="L88" s="51">
        <f t="shared" si="39"/>
        <v>33021.5</v>
      </c>
      <c r="M88" s="51">
        <f t="shared" si="39"/>
        <v>1338.2</v>
      </c>
      <c r="N88" s="51">
        <f t="shared" si="39"/>
        <v>20450.300000000003</v>
      </c>
      <c r="O88" s="51">
        <f t="shared" si="39"/>
        <v>74683.399999999994</v>
      </c>
      <c r="P88" s="51">
        <f t="shared" si="39"/>
        <v>27084.9</v>
      </c>
    </row>
    <row r="89" spans="1:16" s="70" customFormat="1" ht="11.25" hidden="1" customHeight="1" x14ac:dyDescent="0.2">
      <c r="A89" s="2415" t="s">
        <v>747</v>
      </c>
      <c r="B89" s="2412"/>
      <c r="C89" s="51">
        <f t="shared" ref="C89:H89" si="40">SUM(C69:C76)</f>
        <v>231499.90000000002</v>
      </c>
      <c r="D89" s="51">
        <f t="shared" si="40"/>
        <v>18166.2</v>
      </c>
      <c r="E89" s="51">
        <f t="shared" si="40"/>
        <v>42011.799999999996</v>
      </c>
      <c r="F89" s="51">
        <f t="shared" si="40"/>
        <v>0</v>
      </c>
      <c r="G89" s="51">
        <f t="shared" si="40"/>
        <v>6472.5000000000009</v>
      </c>
      <c r="H89" s="51">
        <f t="shared" si="40"/>
        <v>2864.6000000000004</v>
      </c>
      <c r="I89" s="2415" t="s">
        <v>747</v>
      </c>
      <c r="J89" s="2412"/>
      <c r="K89" s="51">
        <f t="shared" ref="K89:P89" si="41">SUM(K69:K76)</f>
        <v>14062.199999999999</v>
      </c>
      <c r="L89" s="51">
        <f t="shared" si="41"/>
        <v>38055.4</v>
      </c>
      <c r="M89" s="51">
        <f t="shared" si="41"/>
        <v>1563.4</v>
      </c>
      <c r="N89" s="51">
        <f t="shared" si="41"/>
        <v>23132.200000000004</v>
      </c>
      <c r="O89" s="51">
        <f t="shared" si="41"/>
        <v>84212.4</v>
      </c>
      <c r="P89" s="51">
        <f t="shared" si="41"/>
        <v>30312.300000000003</v>
      </c>
    </row>
    <row r="90" spans="1:16" s="70" customFormat="1" ht="11.25" hidden="1" customHeight="1" x14ac:dyDescent="0.2">
      <c r="A90" s="2415" t="s">
        <v>748</v>
      </c>
      <c r="B90" s="2412"/>
      <c r="C90" s="51">
        <f t="shared" ref="C90:H90" si="42">SUM(C69:C77)</f>
        <v>262248.2</v>
      </c>
      <c r="D90" s="51">
        <f t="shared" si="42"/>
        <v>20548.2</v>
      </c>
      <c r="E90" s="51">
        <f t="shared" si="42"/>
        <v>47260.2</v>
      </c>
      <c r="F90" s="51">
        <f t="shared" si="42"/>
        <v>0</v>
      </c>
      <c r="G90" s="51">
        <f t="shared" si="42"/>
        <v>7706.2000000000007</v>
      </c>
      <c r="H90" s="51">
        <f t="shared" si="42"/>
        <v>3186.0000000000005</v>
      </c>
      <c r="I90" s="2415" t="s">
        <v>748</v>
      </c>
      <c r="J90" s="2412"/>
      <c r="K90" s="51">
        <f t="shared" ref="K90:P90" si="43">SUM(K69:K77)</f>
        <v>15858.199999999999</v>
      </c>
      <c r="L90" s="51">
        <f t="shared" si="43"/>
        <v>43531.5</v>
      </c>
      <c r="M90" s="51">
        <f t="shared" si="43"/>
        <v>1710.7</v>
      </c>
      <c r="N90" s="51">
        <f t="shared" si="43"/>
        <v>26339.400000000005</v>
      </c>
      <c r="O90" s="51">
        <f t="shared" si="43"/>
        <v>95016.4</v>
      </c>
      <c r="P90" s="51">
        <f t="shared" si="43"/>
        <v>34428.600000000006</v>
      </c>
    </row>
    <row r="91" spans="1:16" s="70" customFormat="1" ht="11.25" hidden="1" customHeight="1" x14ac:dyDescent="0.2">
      <c r="A91" s="2415" t="s">
        <v>749</v>
      </c>
      <c r="B91" s="2412"/>
      <c r="C91" s="51">
        <f t="shared" ref="C91:H91" si="44">SUM(C69:C78)</f>
        <v>293263.7</v>
      </c>
      <c r="D91" s="51">
        <f t="shared" si="44"/>
        <v>22952.9</v>
      </c>
      <c r="E91" s="51">
        <f t="shared" si="44"/>
        <v>52398.6</v>
      </c>
      <c r="F91" s="51">
        <f t="shared" si="44"/>
        <v>142.69999999999999</v>
      </c>
      <c r="G91" s="51">
        <f t="shared" si="44"/>
        <v>8940.2000000000007</v>
      </c>
      <c r="H91" s="51">
        <f t="shared" si="44"/>
        <v>3545.2000000000003</v>
      </c>
      <c r="I91" s="2415" t="s">
        <v>749</v>
      </c>
      <c r="J91" s="2412"/>
      <c r="K91" s="51">
        <f t="shared" ref="K91:P91" si="45">SUM(K69:K78)</f>
        <v>17767.3</v>
      </c>
      <c r="L91" s="51">
        <f t="shared" si="45"/>
        <v>48780.9</v>
      </c>
      <c r="M91" s="51">
        <f t="shared" si="45"/>
        <v>1872.4</v>
      </c>
      <c r="N91" s="51">
        <f t="shared" si="45"/>
        <v>29407.400000000005</v>
      </c>
      <c r="O91" s="51">
        <f t="shared" si="45"/>
        <v>106364.79999999999</v>
      </c>
      <c r="P91" s="51">
        <f t="shared" si="45"/>
        <v>38606.700000000004</v>
      </c>
    </row>
    <row r="92" spans="1:16" s="70" customFormat="1" ht="11.25" hidden="1" customHeight="1" x14ac:dyDescent="0.2">
      <c r="A92" s="2415" t="s">
        <v>750</v>
      </c>
      <c r="B92" s="2412"/>
      <c r="C92" s="51">
        <f t="shared" ref="C92:H92" si="46">SUM(C69:C79)</f>
        <v>319924.8</v>
      </c>
      <c r="D92" s="51">
        <f t="shared" si="46"/>
        <v>25192</v>
      </c>
      <c r="E92" s="51">
        <f t="shared" si="46"/>
        <v>56784.6</v>
      </c>
      <c r="F92" s="51">
        <f t="shared" si="46"/>
        <v>257.5</v>
      </c>
      <c r="G92" s="51">
        <f t="shared" si="46"/>
        <v>10008.1</v>
      </c>
      <c r="H92" s="51">
        <f t="shared" si="46"/>
        <v>3853.6000000000004</v>
      </c>
      <c r="I92" s="2415" t="s">
        <v>750</v>
      </c>
      <c r="J92" s="2412"/>
      <c r="K92" s="51">
        <f t="shared" ref="K92:P92" si="47">SUM(K69:K79)</f>
        <v>19241</v>
      </c>
      <c r="L92" s="51">
        <f t="shared" si="47"/>
        <v>53143.6</v>
      </c>
      <c r="M92" s="51">
        <f t="shared" si="47"/>
        <v>2029.5</v>
      </c>
      <c r="N92" s="51">
        <f t="shared" si="47"/>
        <v>31893.000000000004</v>
      </c>
      <c r="O92" s="51">
        <f t="shared" si="47"/>
        <v>116430.49999999999</v>
      </c>
      <c r="P92" s="51">
        <f t="shared" si="47"/>
        <v>42355.9</v>
      </c>
    </row>
    <row r="93" spans="1:16" s="70" customFormat="1" ht="11.25" hidden="1" customHeight="1" x14ac:dyDescent="0.2">
      <c r="A93" s="2415" t="s">
        <v>751</v>
      </c>
      <c r="B93" s="2412"/>
      <c r="C93" s="51">
        <f t="shared" ref="C93:H93" si="48">SUM(C69:C80)</f>
        <v>341550.8</v>
      </c>
      <c r="D93" s="51">
        <f t="shared" si="48"/>
        <v>26885.1</v>
      </c>
      <c r="E93" s="51">
        <f t="shared" si="48"/>
        <v>61976.4</v>
      </c>
      <c r="F93" s="51">
        <f t="shared" si="48"/>
        <v>257.5</v>
      </c>
      <c r="G93" s="51">
        <f t="shared" si="48"/>
        <v>10721.6</v>
      </c>
      <c r="H93" s="51">
        <f t="shared" si="48"/>
        <v>4053.6000000000004</v>
      </c>
      <c r="I93" s="2415" t="s">
        <v>751</v>
      </c>
      <c r="J93" s="2412"/>
      <c r="K93" s="51">
        <f t="shared" ref="K93:P93" si="49">SUM(K69:K80)</f>
        <v>20158.400000000001</v>
      </c>
      <c r="L93" s="51">
        <f t="shared" si="49"/>
        <v>56262.1</v>
      </c>
      <c r="M93" s="51">
        <f t="shared" si="49"/>
        <v>2114.8000000000002</v>
      </c>
      <c r="N93" s="51">
        <f t="shared" si="49"/>
        <v>34029.800000000003</v>
      </c>
      <c r="O93" s="51">
        <f t="shared" si="49"/>
        <v>123890.59999999999</v>
      </c>
      <c r="P93" s="51">
        <f t="shared" si="49"/>
        <v>45211.200000000004</v>
      </c>
    </row>
    <row r="94" spans="1:16" s="70" customFormat="1" ht="11.25" hidden="1" customHeight="1" x14ac:dyDescent="0.2">
      <c r="A94" s="39"/>
      <c r="B94" s="46"/>
      <c r="C94" s="44"/>
      <c r="D94" s="44"/>
      <c r="E94" s="44"/>
      <c r="F94" s="44"/>
      <c r="G94" s="44"/>
      <c r="H94" s="44"/>
      <c r="I94" s="39"/>
      <c r="J94" s="46"/>
      <c r="K94" s="44"/>
    </row>
    <row r="95" spans="1:16" s="70" customFormat="1" ht="11.25" customHeight="1" x14ac:dyDescent="0.2">
      <c r="A95" s="39">
        <v>2009</v>
      </c>
      <c r="B95" s="46"/>
      <c r="C95" s="44"/>
      <c r="D95" s="50"/>
      <c r="E95" s="50"/>
      <c r="F95" s="50"/>
      <c r="G95" s="50"/>
      <c r="H95" s="50"/>
      <c r="I95" s="39">
        <v>2009</v>
      </c>
      <c r="J95" s="46"/>
      <c r="K95" s="44"/>
    </row>
    <row r="96" spans="1:16" s="70" customFormat="1" ht="11.25" customHeight="1" x14ac:dyDescent="0.2">
      <c r="A96" s="39"/>
      <c r="B96" s="46" t="s">
        <v>542</v>
      </c>
      <c r="C96" s="42">
        <v>21265.3</v>
      </c>
      <c r="D96" s="42">
        <v>1506.2</v>
      </c>
      <c r="E96" s="42">
        <v>4821.1000000000004</v>
      </c>
      <c r="F96" s="302" t="s">
        <v>1048</v>
      </c>
      <c r="G96" s="42">
        <v>771</v>
      </c>
      <c r="H96" s="301">
        <v>180.1</v>
      </c>
      <c r="I96" s="39"/>
      <c r="J96" s="46" t="s">
        <v>542</v>
      </c>
      <c r="K96" s="42">
        <v>1115.2</v>
      </c>
      <c r="L96" s="42">
        <v>2363.9</v>
      </c>
      <c r="M96" s="301">
        <v>80.8</v>
      </c>
      <c r="N96" s="42">
        <v>2381.6999999999998</v>
      </c>
      <c r="O96" s="42">
        <f>804.8+7105.8</f>
        <v>7910.6</v>
      </c>
      <c r="P96" s="42">
        <f>804.8+2282.2</f>
        <v>3087</v>
      </c>
    </row>
    <row r="97" spans="1:16" s="70" customFormat="1" ht="11.25" customHeight="1" x14ac:dyDescent="0.2">
      <c r="A97" s="39"/>
      <c r="B97" s="46" t="s">
        <v>729</v>
      </c>
      <c r="C97" s="42">
        <v>22602.9</v>
      </c>
      <c r="D97" s="42">
        <v>1930.4</v>
      </c>
      <c r="E97" s="42">
        <v>4502.8999999999996</v>
      </c>
      <c r="F97" s="302" t="s">
        <v>1048</v>
      </c>
      <c r="G97" s="42">
        <v>772.1</v>
      </c>
      <c r="H97" s="301">
        <v>265.7</v>
      </c>
      <c r="I97" s="39"/>
      <c r="J97" s="46" t="s">
        <v>729</v>
      </c>
      <c r="K97" s="42">
        <v>1225.7</v>
      </c>
      <c r="L97" s="42">
        <v>3117.9</v>
      </c>
      <c r="M97" s="301">
        <v>148.1</v>
      </c>
      <c r="N97" s="42">
        <v>2410.1999999999998</v>
      </c>
      <c r="O97" s="42">
        <f>7416.2+711.8</f>
        <v>8128</v>
      </c>
      <c r="P97" s="42">
        <f>711.8+2492.7</f>
        <v>3204.5</v>
      </c>
    </row>
    <row r="98" spans="1:16" s="70" customFormat="1" ht="11.25" customHeight="1" x14ac:dyDescent="0.2">
      <c r="A98" s="39"/>
      <c r="B98" s="46" t="s">
        <v>730</v>
      </c>
      <c r="C98" s="42">
        <v>26299.599999999999</v>
      </c>
      <c r="D98" s="42">
        <v>2164.6</v>
      </c>
      <c r="E98" s="42">
        <v>5106.6000000000004</v>
      </c>
      <c r="F98" s="302" t="s">
        <v>1048</v>
      </c>
      <c r="G98" s="42">
        <v>867</v>
      </c>
      <c r="H98" s="301">
        <v>314.7</v>
      </c>
      <c r="I98" s="39"/>
      <c r="J98" s="46" t="s">
        <v>730</v>
      </c>
      <c r="K98" s="42">
        <v>1234</v>
      </c>
      <c r="L98" s="42">
        <v>4313</v>
      </c>
      <c r="M98" s="301">
        <v>254.2</v>
      </c>
      <c r="N98" s="42">
        <v>2556.6999999999998</v>
      </c>
      <c r="O98" s="42">
        <f>8375.1+985.4</f>
        <v>9360.5</v>
      </c>
      <c r="P98" s="42">
        <f>985.4+2620.5</f>
        <v>3605.9</v>
      </c>
    </row>
    <row r="99" spans="1:16" s="70" customFormat="1" ht="11.25" customHeight="1" x14ac:dyDescent="0.2">
      <c r="A99" s="39"/>
      <c r="B99" s="46" t="s">
        <v>731</v>
      </c>
      <c r="C99" s="42">
        <v>26423.5</v>
      </c>
      <c r="D99" s="42">
        <v>2106.6999999999998</v>
      </c>
      <c r="E99" s="42">
        <v>5139.3</v>
      </c>
      <c r="F99" s="302" t="s">
        <v>1048</v>
      </c>
      <c r="G99" s="42">
        <v>816.6</v>
      </c>
      <c r="H99" s="301">
        <v>178.9</v>
      </c>
      <c r="I99" s="39"/>
      <c r="J99" s="46" t="s">
        <v>731</v>
      </c>
      <c r="K99" s="42">
        <v>1054.0999999999999</v>
      </c>
      <c r="L99" s="42">
        <v>4924.3999999999996</v>
      </c>
      <c r="M99" s="301">
        <v>243.3</v>
      </c>
      <c r="N99" s="42">
        <v>2594.6999999999998</v>
      </c>
      <c r="O99" s="42">
        <f>8400.6+845.9</f>
        <v>9246.5</v>
      </c>
      <c r="P99" s="42">
        <v>3579</v>
      </c>
    </row>
    <row r="100" spans="1:16" s="70" customFormat="1" ht="11.25" customHeight="1" x14ac:dyDescent="0.2">
      <c r="A100" s="39"/>
      <c r="B100" s="46" t="s">
        <v>732</v>
      </c>
      <c r="C100" s="42">
        <v>24944</v>
      </c>
      <c r="D100" s="42">
        <v>1932.5</v>
      </c>
      <c r="E100" s="42">
        <v>5083.7</v>
      </c>
      <c r="F100" s="302" t="s">
        <v>1048</v>
      </c>
      <c r="G100" s="42">
        <v>685.1</v>
      </c>
      <c r="H100" s="301">
        <v>253.4</v>
      </c>
      <c r="I100" s="39"/>
      <c r="J100" s="46" t="s">
        <v>732</v>
      </c>
      <c r="K100" s="42">
        <v>1182.8</v>
      </c>
      <c r="L100" s="42">
        <v>4613.3</v>
      </c>
      <c r="M100" s="301">
        <v>136.19999999999999</v>
      </c>
      <c r="N100" s="42">
        <v>2494.8000000000002</v>
      </c>
      <c r="O100" s="42">
        <f>7659.2+820.4</f>
        <v>8479.6</v>
      </c>
      <c r="P100" s="42">
        <f>2445.7+820.4</f>
        <v>3266.1</v>
      </c>
    </row>
    <row r="101" spans="1:16" s="70" customFormat="1" ht="11.25" customHeight="1" x14ac:dyDescent="0.2">
      <c r="A101" s="39"/>
      <c r="B101" s="46" t="s">
        <v>733</v>
      </c>
      <c r="C101" s="42">
        <v>26633.8</v>
      </c>
      <c r="D101" s="42">
        <v>2026.6</v>
      </c>
      <c r="E101" s="42">
        <v>4997.3</v>
      </c>
      <c r="F101" s="301">
        <v>134.6</v>
      </c>
      <c r="G101" s="42">
        <v>784.8</v>
      </c>
      <c r="H101" s="301">
        <v>311.60000000000002</v>
      </c>
      <c r="I101" s="39"/>
      <c r="J101" s="46" t="s">
        <v>733</v>
      </c>
      <c r="K101" s="42">
        <v>1419.1</v>
      </c>
      <c r="L101" s="42">
        <v>5084.8999999999996</v>
      </c>
      <c r="M101" s="301">
        <v>180.2</v>
      </c>
      <c r="N101" s="42">
        <v>2537.5</v>
      </c>
      <c r="O101" s="42">
        <f>8199.8+957.2</f>
        <v>9157</v>
      </c>
      <c r="P101" s="42">
        <f>2415.4+957.2</f>
        <v>3372.6000000000004</v>
      </c>
    </row>
    <row r="102" spans="1:16" s="70" customFormat="1" ht="11.25" customHeight="1" x14ac:dyDescent="0.2">
      <c r="A102" s="39"/>
      <c r="B102" s="46" t="s">
        <v>734</v>
      </c>
      <c r="C102" s="42">
        <v>27529.1</v>
      </c>
      <c r="D102" s="42">
        <v>2120.1999999999998</v>
      </c>
      <c r="E102" s="42">
        <v>5194.2</v>
      </c>
      <c r="F102" s="302" t="s">
        <v>1048</v>
      </c>
      <c r="G102" s="42">
        <v>870.4</v>
      </c>
      <c r="H102" s="301">
        <v>295.7</v>
      </c>
      <c r="I102" s="39"/>
      <c r="J102" s="46" t="s">
        <v>734</v>
      </c>
      <c r="K102" s="42">
        <v>1416.5</v>
      </c>
      <c r="L102" s="42">
        <v>5296.8</v>
      </c>
      <c r="M102" s="301">
        <v>175.6</v>
      </c>
      <c r="N102" s="42">
        <v>2738.8</v>
      </c>
      <c r="O102" s="42">
        <f>8389.2+910.7</f>
        <v>9299.9000000000015</v>
      </c>
      <c r="P102" s="42">
        <f>2478.4+910.7</f>
        <v>3389.1000000000004</v>
      </c>
    </row>
    <row r="103" spans="1:16" s="70" customFormat="1" ht="11.25" customHeight="1" x14ac:dyDescent="0.2">
      <c r="A103" s="39"/>
      <c r="B103" s="46" t="s">
        <v>735</v>
      </c>
      <c r="C103" s="42">
        <v>25641.599999999999</v>
      </c>
      <c r="D103" s="42">
        <v>2039.2</v>
      </c>
      <c r="E103" s="42">
        <v>5249</v>
      </c>
      <c r="F103" s="301">
        <v>147.9</v>
      </c>
      <c r="G103" s="42">
        <v>871.5</v>
      </c>
      <c r="H103" s="301">
        <v>320.60000000000002</v>
      </c>
      <c r="I103" s="39"/>
      <c r="J103" s="46" t="s">
        <v>735</v>
      </c>
      <c r="K103" s="42">
        <v>1162.4000000000001</v>
      </c>
      <c r="L103" s="42">
        <v>5013.8999999999996</v>
      </c>
      <c r="M103" s="301">
        <v>157</v>
      </c>
      <c r="N103" s="42">
        <v>2418</v>
      </c>
      <c r="O103" s="42">
        <f>7335.3+926.7</f>
        <v>8262</v>
      </c>
      <c r="P103" s="42">
        <f>926.7+2338.9</f>
        <v>3265.6000000000004</v>
      </c>
    </row>
    <row r="104" spans="1:16" s="70" customFormat="1" ht="11.25" customHeight="1" x14ac:dyDescent="0.2">
      <c r="A104" s="39"/>
      <c r="B104" s="46" t="s">
        <v>736</v>
      </c>
      <c r="C104" s="42">
        <v>28571.200000000001</v>
      </c>
      <c r="D104" s="42">
        <v>2390.6999999999998</v>
      </c>
      <c r="E104" s="42">
        <v>5144.5</v>
      </c>
      <c r="F104" s="302" t="s">
        <v>1048</v>
      </c>
      <c r="G104" s="42">
        <v>946.5</v>
      </c>
      <c r="H104" s="301">
        <v>308.7</v>
      </c>
      <c r="I104" s="39"/>
      <c r="J104" s="46" t="s">
        <v>736</v>
      </c>
      <c r="K104" s="42">
        <v>1403.1</v>
      </c>
      <c r="L104" s="42">
        <v>5301.6</v>
      </c>
      <c r="M104" s="301">
        <v>158.6</v>
      </c>
      <c r="N104" s="42">
        <v>2733.3</v>
      </c>
      <c r="O104" s="42">
        <f>1048.2+9010.5</f>
        <v>10058.700000000001</v>
      </c>
      <c r="P104" s="42">
        <f>1048.2+2618.3</f>
        <v>3666.5</v>
      </c>
    </row>
    <row r="105" spans="1:16" s="70" customFormat="1" ht="11.25" customHeight="1" x14ac:dyDescent="0.2">
      <c r="A105" s="39"/>
      <c r="B105" s="46" t="s">
        <v>737</v>
      </c>
      <c r="C105" s="42">
        <v>28363.9</v>
      </c>
      <c r="D105" s="42">
        <v>2337.1</v>
      </c>
      <c r="E105" s="42">
        <v>5055.1000000000004</v>
      </c>
      <c r="F105" s="302" t="s">
        <v>1048</v>
      </c>
      <c r="G105" s="42">
        <v>975.1</v>
      </c>
      <c r="H105" s="301">
        <v>353.4</v>
      </c>
      <c r="I105" s="39"/>
      <c r="J105" s="46" t="s">
        <v>737</v>
      </c>
      <c r="K105" s="42">
        <v>1304.7</v>
      </c>
      <c r="L105" s="42">
        <v>5356.1</v>
      </c>
      <c r="M105" s="301">
        <v>141.5</v>
      </c>
      <c r="N105" s="42">
        <v>2628.1</v>
      </c>
      <c r="O105" s="42">
        <f>9168.9+888.9</f>
        <v>10057.799999999999</v>
      </c>
      <c r="P105" s="42">
        <f>888.9+3062.3</f>
        <v>3951.2000000000003</v>
      </c>
    </row>
    <row r="106" spans="1:16" s="70" customFormat="1" ht="11.25" customHeight="1" x14ac:dyDescent="0.2">
      <c r="A106" s="39"/>
      <c r="B106" s="46" t="s">
        <v>738</v>
      </c>
      <c r="C106" s="42">
        <v>27341.200000000001</v>
      </c>
      <c r="D106" s="42">
        <v>2596</v>
      </c>
      <c r="E106" s="42">
        <v>5043.5</v>
      </c>
      <c r="F106" s="301">
        <v>165.4</v>
      </c>
      <c r="G106" s="42">
        <v>767.7</v>
      </c>
      <c r="H106" s="301">
        <v>287</v>
      </c>
      <c r="I106" s="39"/>
      <c r="J106" s="46" t="s">
        <v>738</v>
      </c>
      <c r="K106" s="42">
        <v>1338.5</v>
      </c>
      <c r="L106" s="42">
        <v>4774.2</v>
      </c>
      <c r="M106" s="301">
        <v>206.7</v>
      </c>
      <c r="N106" s="42">
        <v>2676.5</v>
      </c>
      <c r="O106" s="42">
        <f>989.9+8495.8</f>
        <v>9485.6999999999989</v>
      </c>
      <c r="P106" s="42">
        <f>989.9+2567.3</f>
        <v>3557.2000000000003</v>
      </c>
    </row>
    <row r="107" spans="1:16" s="70" customFormat="1" ht="11.25" customHeight="1" x14ac:dyDescent="0.2">
      <c r="A107" s="39"/>
      <c r="B107" s="46" t="s">
        <v>739</v>
      </c>
      <c r="C107" s="42">
        <v>21958.7</v>
      </c>
      <c r="D107" s="42">
        <v>1933.2</v>
      </c>
      <c r="E107" s="42">
        <v>4973.8999999999996</v>
      </c>
      <c r="F107" s="301">
        <v>117.7</v>
      </c>
      <c r="G107" s="42">
        <v>754.7</v>
      </c>
      <c r="H107" s="301">
        <v>219.8</v>
      </c>
      <c r="I107" s="39"/>
      <c r="J107" s="46" t="s">
        <v>739</v>
      </c>
      <c r="K107" s="42">
        <v>835.1</v>
      </c>
      <c r="L107" s="42">
        <v>3099.6</v>
      </c>
      <c r="M107" s="301">
        <v>123.3</v>
      </c>
      <c r="N107" s="42">
        <v>2379.1</v>
      </c>
      <c r="O107" s="42">
        <f>6687.3+835.1</f>
        <v>7522.4000000000005</v>
      </c>
      <c r="P107" s="42">
        <f>835.1+2186.5</f>
        <v>3021.6</v>
      </c>
    </row>
    <row r="108" spans="1:16" s="70" customFormat="1" ht="6" hidden="1" customHeight="1" x14ac:dyDescent="0.2">
      <c r="A108" s="39"/>
      <c r="B108" s="46"/>
      <c r="C108" s="44"/>
      <c r="D108" s="50"/>
      <c r="E108" s="50"/>
      <c r="F108" s="50"/>
      <c r="G108" s="50"/>
      <c r="H108" s="50"/>
      <c r="I108" s="39"/>
      <c r="J108" s="46"/>
      <c r="K108" s="44"/>
    </row>
    <row r="109" spans="1:16" s="70" customFormat="1" ht="11.25" hidden="1" customHeight="1" x14ac:dyDescent="0.2">
      <c r="A109" s="2415" t="s">
        <v>740</v>
      </c>
      <c r="B109" s="2412"/>
      <c r="C109" s="51">
        <f t="shared" ref="C109:H109" si="50">C96</f>
        <v>21265.3</v>
      </c>
      <c r="D109" s="51">
        <f t="shared" si="50"/>
        <v>1506.2</v>
      </c>
      <c r="E109" s="51">
        <f t="shared" si="50"/>
        <v>4821.1000000000004</v>
      </c>
      <c r="F109" s="51" t="str">
        <f t="shared" si="50"/>
        <v>/</v>
      </c>
      <c r="G109" s="51">
        <f t="shared" si="50"/>
        <v>771</v>
      </c>
      <c r="H109" s="51">
        <f t="shared" si="50"/>
        <v>180.1</v>
      </c>
      <c r="I109" s="2415" t="s">
        <v>740</v>
      </c>
      <c r="J109" s="2412"/>
      <c r="K109" s="51">
        <f t="shared" ref="K109:P109" si="51">K96</f>
        <v>1115.2</v>
      </c>
      <c r="L109" s="51">
        <f t="shared" si="51"/>
        <v>2363.9</v>
      </c>
      <c r="M109" s="51">
        <f t="shared" si="51"/>
        <v>80.8</v>
      </c>
      <c r="N109" s="51">
        <f t="shared" si="51"/>
        <v>2381.6999999999998</v>
      </c>
      <c r="O109" s="51">
        <f t="shared" si="51"/>
        <v>7910.6</v>
      </c>
      <c r="P109" s="51">
        <f t="shared" si="51"/>
        <v>3087</v>
      </c>
    </row>
    <row r="110" spans="1:16" s="70" customFormat="1" ht="11.25" hidden="1" customHeight="1" x14ac:dyDescent="0.2">
      <c r="A110" s="2415" t="s">
        <v>741</v>
      </c>
      <c r="B110" s="2412"/>
      <c r="C110" s="51">
        <f t="shared" ref="C110:H110" si="52">SUM(C96:C97)</f>
        <v>43868.2</v>
      </c>
      <c r="D110" s="51">
        <f t="shared" si="52"/>
        <v>3436.6000000000004</v>
      </c>
      <c r="E110" s="51">
        <f t="shared" si="52"/>
        <v>9324</v>
      </c>
      <c r="F110" s="51">
        <f t="shared" si="52"/>
        <v>0</v>
      </c>
      <c r="G110" s="51">
        <f t="shared" si="52"/>
        <v>1543.1</v>
      </c>
      <c r="H110" s="51">
        <f t="shared" si="52"/>
        <v>445.79999999999995</v>
      </c>
      <c r="I110" s="2415" t="s">
        <v>741</v>
      </c>
      <c r="J110" s="2412"/>
      <c r="K110" s="51">
        <f t="shared" ref="K110:P110" si="53">SUM(K96:K97)</f>
        <v>2340.9</v>
      </c>
      <c r="L110" s="51">
        <f t="shared" si="53"/>
        <v>5481.8</v>
      </c>
      <c r="M110" s="51">
        <f t="shared" si="53"/>
        <v>228.89999999999998</v>
      </c>
      <c r="N110" s="51">
        <f t="shared" si="53"/>
        <v>4791.8999999999996</v>
      </c>
      <c r="O110" s="51">
        <f t="shared" si="53"/>
        <v>16038.6</v>
      </c>
      <c r="P110" s="51">
        <f t="shared" si="53"/>
        <v>6291.5</v>
      </c>
    </row>
    <row r="111" spans="1:16" s="70" customFormat="1" ht="11.25" hidden="1" customHeight="1" x14ac:dyDescent="0.2">
      <c r="A111" s="2415" t="s">
        <v>742</v>
      </c>
      <c r="B111" s="2412"/>
      <c r="C111" s="51">
        <f t="shared" ref="C111:H111" si="54">SUM(C96:C98)</f>
        <v>70167.799999999988</v>
      </c>
      <c r="D111" s="51">
        <f t="shared" si="54"/>
        <v>5601.2000000000007</v>
      </c>
      <c r="E111" s="51">
        <f t="shared" si="54"/>
        <v>14430.6</v>
      </c>
      <c r="F111" s="51">
        <f t="shared" si="54"/>
        <v>0</v>
      </c>
      <c r="G111" s="51">
        <f t="shared" si="54"/>
        <v>2410.1</v>
      </c>
      <c r="H111" s="51">
        <f t="shared" si="54"/>
        <v>760.5</v>
      </c>
      <c r="I111" s="2415" t="s">
        <v>742</v>
      </c>
      <c r="J111" s="2412"/>
      <c r="K111" s="51">
        <f t="shared" ref="K111:P111" si="55">SUM(K96:K98)</f>
        <v>3574.9</v>
      </c>
      <c r="L111" s="51">
        <f t="shared" si="55"/>
        <v>9794.7999999999993</v>
      </c>
      <c r="M111" s="51">
        <f t="shared" si="55"/>
        <v>483.09999999999997</v>
      </c>
      <c r="N111" s="51">
        <f t="shared" si="55"/>
        <v>7348.5999999999995</v>
      </c>
      <c r="O111" s="51">
        <f t="shared" si="55"/>
        <v>25399.1</v>
      </c>
      <c r="P111" s="51">
        <f t="shared" si="55"/>
        <v>9897.4</v>
      </c>
    </row>
    <row r="112" spans="1:16" s="70" customFormat="1" ht="11.25" hidden="1" customHeight="1" x14ac:dyDescent="0.2">
      <c r="A112" s="2415" t="s">
        <v>743</v>
      </c>
      <c r="B112" s="2412"/>
      <c r="C112" s="51">
        <f t="shared" ref="C112:H112" si="56">SUM(C96:C99)</f>
        <v>96591.299999999988</v>
      </c>
      <c r="D112" s="51">
        <f t="shared" si="56"/>
        <v>7707.9000000000005</v>
      </c>
      <c r="E112" s="51">
        <f t="shared" si="56"/>
        <v>19569.900000000001</v>
      </c>
      <c r="F112" s="51">
        <f t="shared" si="56"/>
        <v>0</v>
      </c>
      <c r="G112" s="51">
        <f t="shared" si="56"/>
        <v>3226.7</v>
      </c>
      <c r="H112" s="51">
        <f t="shared" si="56"/>
        <v>939.4</v>
      </c>
      <c r="I112" s="2415" t="s">
        <v>743</v>
      </c>
      <c r="J112" s="2412"/>
      <c r="K112" s="51">
        <f t="shared" ref="K112:P112" si="57">SUM(K96:K99)</f>
        <v>4629</v>
      </c>
      <c r="L112" s="51">
        <f t="shared" si="57"/>
        <v>14719.199999999999</v>
      </c>
      <c r="M112" s="51">
        <f t="shared" si="57"/>
        <v>726.4</v>
      </c>
      <c r="N112" s="51">
        <f t="shared" si="57"/>
        <v>9943.2999999999993</v>
      </c>
      <c r="O112" s="51">
        <f t="shared" si="57"/>
        <v>34645.599999999999</v>
      </c>
      <c r="P112" s="51">
        <f t="shared" si="57"/>
        <v>13476.4</v>
      </c>
    </row>
    <row r="113" spans="1:16" s="70" customFormat="1" ht="11.25" hidden="1" customHeight="1" x14ac:dyDescent="0.2">
      <c r="A113" s="2415" t="s">
        <v>744</v>
      </c>
      <c r="B113" s="2412"/>
      <c r="C113" s="51">
        <f t="shared" ref="C113:H113" si="58">SUM(C96:C100)</f>
        <v>121535.29999999999</v>
      </c>
      <c r="D113" s="51">
        <f t="shared" si="58"/>
        <v>9640.4000000000015</v>
      </c>
      <c r="E113" s="51">
        <f t="shared" si="58"/>
        <v>24653.600000000002</v>
      </c>
      <c r="F113" s="51">
        <f t="shared" si="58"/>
        <v>0</v>
      </c>
      <c r="G113" s="51">
        <f t="shared" si="58"/>
        <v>3911.7999999999997</v>
      </c>
      <c r="H113" s="51">
        <f t="shared" si="58"/>
        <v>1192.8</v>
      </c>
      <c r="I113" s="2415" t="s">
        <v>744</v>
      </c>
      <c r="J113" s="2412"/>
      <c r="K113" s="51">
        <f t="shared" ref="K113:P113" si="59">SUM(K96:K100)</f>
        <v>5811.8</v>
      </c>
      <c r="L113" s="51">
        <f t="shared" si="59"/>
        <v>19332.5</v>
      </c>
      <c r="M113" s="51">
        <f t="shared" si="59"/>
        <v>862.59999999999991</v>
      </c>
      <c r="N113" s="51">
        <f t="shared" si="59"/>
        <v>12438.099999999999</v>
      </c>
      <c r="O113" s="51">
        <f t="shared" si="59"/>
        <v>43125.2</v>
      </c>
      <c r="P113" s="51">
        <f t="shared" si="59"/>
        <v>16742.5</v>
      </c>
    </row>
    <row r="114" spans="1:16" s="70" customFormat="1" ht="11.25" hidden="1" customHeight="1" x14ac:dyDescent="0.2">
      <c r="A114" s="2415" t="s">
        <v>745</v>
      </c>
      <c r="B114" s="2412"/>
      <c r="C114" s="51">
        <f t="shared" ref="C114:H114" si="60">SUM(C96:C101)</f>
        <v>148169.09999999998</v>
      </c>
      <c r="D114" s="51">
        <f t="shared" si="60"/>
        <v>11667.000000000002</v>
      </c>
      <c r="E114" s="51">
        <f t="shared" si="60"/>
        <v>29650.9</v>
      </c>
      <c r="F114" s="51">
        <f t="shared" si="60"/>
        <v>134.6</v>
      </c>
      <c r="G114" s="51">
        <f t="shared" si="60"/>
        <v>4696.5999999999995</v>
      </c>
      <c r="H114" s="51">
        <f t="shared" si="60"/>
        <v>1504.4</v>
      </c>
      <c r="I114" s="2415" t="s">
        <v>745</v>
      </c>
      <c r="J114" s="2412"/>
      <c r="K114" s="51">
        <f t="shared" ref="K114:P114" si="61">SUM(K96:K101)</f>
        <v>7230.9</v>
      </c>
      <c r="L114" s="51">
        <f t="shared" si="61"/>
        <v>24417.4</v>
      </c>
      <c r="M114" s="51">
        <f t="shared" si="61"/>
        <v>1042.8</v>
      </c>
      <c r="N114" s="51">
        <f t="shared" si="61"/>
        <v>14975.599999999999</v>
      </c>
      <c r="O114" s="51">
        <f t="shared" si="61"/>
        <v>52282.2</v>
      </c>
      <c r="P114" s="51">
        <f t="shared" si="61"/>
        <v>20115.099999999999</v>
      </c>
    </row>
    <row r="115" spans="1:16" s="70" customFormat="1" ht="11.25" hidden="1" customHeight="1" x14ac:dyDescent="0.2">
      <c r="A115" s="2415" t="s">
        <v>746</v>
      </c>
      <c r="B115" s="2412"/>
      <c r="C115" s="51">
        <f t="shared" ref="C115:H115" si="62">SUM(C96:C102)</f>
        <v>175698.19999999998</v>
      </c>
      <c r="D115" s="51">
        <f t="shared" si="62"/>
        <v>13787.2</v>
      </c>
      <c r="E115" s="51">
        <f t="shared" si="62"/>
        <v>34845.1</v>
      </c>
      <c r="F115" s="51">
        <f t="shared" si="62"/>
        <v>134.6</v>
      </c>
      <c r="G115" s="51">
        <f t="shared" si="62"/>
        <v>5566.9999999999991</v>
      </c>
      <c r="H115" s="51">
        <f t="shared" si="62"/>
        <v>1800.1000000000001</v>
      </c>
      <c r="I115" s="2415" t="s">
        <v>746</v>
      </c>
      <c r="J115" s="2412"/>
      <c r="K115" s="51">
        <f t="shared" ref="K115:P115" si="63">SUM(K96:K102)</f>
        <v>8647.4</v>
      </c>
      <c r="L115" s="51">
        <f t="shared" si="63"/>
        <v>29714.2</v>
      </c>
      <c r="M115" s="51">
        <f t="shared" si="63"/>
        <v>1218.3999999999999</v>
      </c>
      <c r="N115" s="51">
        <f t="shared" si="63"/>
        <v>17714.399999999998</v>
      </c>
      <c r="O115" s="51">
        <f t="shared" si="63"/>
        <v>61582.1</v>
      </c>
      <c r="P115" s="51">
        <f t="shared" si="63"/>
        <v>23504.199999999997</v>
      </c>
    </row>
    <row r="116" spans="1:16" s="70" customFormat="1" ht="11.25" hidden="1" customHeight="1" x14ac:dyDescent="0.2">
      <c r="A116" s="2415" t="s">
        <v>747</v>
      </c>
      <c r="B116" s="2412"/>
      <c r="C116" s="51">
        <f t="shared" ref="C116:H116" si="64">SUM(C96:C103)</f>
        <v>201339.8</v>
      </c>
      <c r="D116" s="51">
        <f t="shared" si="64"/>
        <v>15826.400000000001</v>
      </c>
      <c r="E116" s="51">
        <f t="shared" si="64"/>
        <v>40094.1</v>
      </c>
      <c r="F116" s="51">
        <f t="shared" si="64"/>
        <v>282.5</v>
      </c>
      <c r="G116" s="51">
        <f t="shared" si="64"/>
        <v>6438.4999999999991</v>
      </c>
      <c r="H116" s="51">
        <f t="shared" si="64"/>
        <v>2120.7000000000003</v>
      </c>
      <c r="I116" s="2415" t="s">
        <v>747</v>
      </c>
      <c r="J116" s="2412"/>
      <c r="K116" s="51">
        <f t="shared" ref="K116:P116" si="65">SUM(K96:K103)</f>
        <v>9809.7999999999993</v>
      </c>
      <c r="L116" s="51">
        <f t="shared" si="65"/>
        <v>34728.1</v>
      </c>
      <c r="M116" s="51">
        <f t="shared" si="65"/>
        <v>1375.3999999999999</v>
      </c>
      <c r="N116" s="51">
        <f t="shared" si="65"/>
        <v>20132.399999999998</v>
      </c>
      <c r="O116" s="51">
        <f t="shared" si="65"/>
        <v>69844.100000000006</v>
      </c>
      <c r="P116" s="51">
        <f t="shared" si="65"/>
        <v>26769.799999999996</v>
      </c>
    </row>
    <row r="117" spans="1:16" s="70" customFormat="1" ht="11.25" hidden="1" customHeight="1" x14ac:dyDescent="0.2">
      <c r="A117" s="2415" t="s">
        <v>748</v>
      </c>
      <c r="B117" s="2412"/>
      <c r="C117" s="51">
        <f t="shared" ref="C117:H117" si="66">SUM(C96:C104)</f>
        <v>229911</v>
      </c>
      <c r="D117" s="51">
        <f t="shared" si="66"/>
        <v>18217.100000000002</v>
      </c>
      <c r="E117" s="51">
        <f t="shared" si="66"/>
        <v>45238.6</v>
      </c>
      <c r="F117" s="51">
        <f t="shared" si="66"/>
        <v>282.5</v>
      </c>
      <c r="G117" s="51">
        <f t="shared" si="66"/>
        <v>7384.9999999999991</v>
      </c>
      <c r="H117" s="51">
        <f t="shared" si="66"/>
        <v>2429.4</v>
      </c>
      <c r="I117" s="2415" t="s">
        <v>748</v>
      </c>
      <c r="J117" s="2412"/>
      <c r="K117" s="51">
        <f t="shared" ref="K117:P117" si="67">SUM(K96:K104)</f>
        <v>11212.9</v>
      </c>
      <c r="L117" s="51">
        <f t="shared" si="67"/>
        <v>40029.699999999997</v>
      </c>
      <c r="M117" s="51">
        <f t="shared" si="67"/>
        <v>1533.9999999999998</v>
      </c>
      <c r="N117" s="51">
        <f t="shared" si="67"/>
        <v>22865.699999999997</v>
      </c>
      <c r="O117" s="51">
        <f t="shared" si="67"/>
        <v>79902.8</v>
      </c>
      <c r="P117" s="51">
        <f t="shared" si="67"/>
        <v>30436.299999999996</v>
      </c>
    </row>
    <row r="118" spans="1:16" s="70" customFormat="1" ht="11.25" hidden="1" customHeight="1" x14ac:dyDescent="0.2">
      <c r="A118" s="2415" t="s">
        <v>749</v>
      </c>
      <c r="B118" s="2412"/>
      <c r="C118" s="51">
        <f t="shared" ref="C118:H118" si="68">SUM(C96:C105)</f>
        <v>258274.9</v>
      </c>
      <c r="D118" s="51">
        <f t="shared" si="68"/>
        <v>20554.2</v>
      </c>
      <c r="E118" s="51">
        <f t="shared" si="68"/>
        <v>50293.7</v>
      </c>
      <c r="F118" s="51">
        <f t="shared" si="68"/>
        <v>282.5</v>
      </c>
      <c r="G118" s="51">
        <f t="shared" si="68"/>
        <v>8360.0999999999985</v>
      </c>
      <c r="H118" s="51">
        <f t="shared" si="68"/>
        <v>2782.8</v>
      </c>
      <c r="I118" s="2415" t="s">
        <v>749</v>
      </c>
      <c r="J118" s="2412"/>
      <c r="K118" s="51">
        <f t="shared" ref="K118:P118" si="69">SUM(K96:K105)</f>
        <v>12517.6</v>
      </c>
      <c r="L118" s="51">
        <f t="shared" si="69"/>
        <v>45385.799999999996</v>
      </c>
      <c r="M118" s="51">
        <f t="shared" si="69"/>
        <v>1675.4999999999998</v>
      </c>
      <c r="N118" s="51">
        <f t="shared" si="69"/>
        <v>25493.799999999996</v>
      </c>
      <c r="O118" s="51">
        <f t="shared" si="69"/>
        <v>89960.6</v>
      </c>
      <c r="P118" s="51">
        <f t="shared" si="69"/>
        <v>34387.499999999993</v>
      </c>
    </row>
    <row r="119" spans="1:16" s="70" customFormat="1" ht="11.25" hidden="1" customHeight="1" x14ac:dyDescent="0.2">
      <c r="A119" s="2415" t="s">
        <v>750</v>
      </c>
      <c r="B119" s="2412"/>
      <c r="C119" s="51">
        <f t="shared" ref="C119:H119" si="70">SUM(C96:C106)</f>
        <v>285616.09999999998</v>
      </c>
      <c r="D119" s="51">
        <f t="shared" si="70"/>
        <v>23150.2</v>
      </c>
      <c r="E119" s="51">
        <f t="shared" si="70"/>
        <v>55337.2</v>
      </c>
      <c r="F119" s="51">
        <f t="shared" si="70"/>
        <v>447.9</v>
      </c>
      <c r="G119" s="51">
        <f t="shared" si="70"/>
        <v>9127.7999999999993</v>
      </c>
      <c r="H119" s="51">
        <f t="shared" si="70"/>
        <v>3069.8</v>
      </c>
      <c r="I119" s="2415" t="s">
        <v>750</v>
      </c>
      <c r="J119" s="2412"/>
      <c r="K119" s="51">
        <f t="shared" ref="K119:P119" si="71">SUM(K96:K106)</f>
        <v>13856.1</v>
      </c>
      <c r="L119" s="51">
        <f t="shared" si="71"/>
        <v>50159.999999999993</v>
      </c>
      <c r="M119" s="51">
        <f t="shared" si="71"/>
        <v>1882.1999999999998</v>
      </c>
      <c r="N119" s="51">
        <f t="shared" si="71"/>
        <v>28170.299999999996</v>
      </c>
      <c r="O119" s="51">
        <f t="shared" si="71"/>
        <v>99446.3</v>
      </c>
      <c r="P119" s="51">
        <f t="shared" si="71"/>
        <v>37944.69999999999</v>
      </c>
    </row>
    <row r="120" spans="1:16" s="70" customFormat="1" ht="11.25" hidden="1" customHeight="1" x14ac:dyDescent="0.2">
      <c r="A120" s="2415" t="s">
        <v>751</v>
      </c>
      <c r="B120" s="2412"/>
      <c r="C120" s="51">
        <f t="shared" ref="C120:H120" si="72">SUM(C96:C107)</f>
        <v>307574.8</v>
      </c>
      <c r="D120" s="51">
        <f t="shared" si="72"/>
        <v>25083.4</v>
      </c>
      <c r="E120" s="51">
        <f t="shared" si="72"/>
        <v>60311.1</v>
      </c>
      <c r="F120" s="51">
        <f t="shared" si="72"/>
        <v>565.6</v>
      </c>
      <c r="G120" s="51">
        <f t="shared" si="72"/>
        <v>9882.5</v>
      </c>
      <c r="H120" s="51">
        <f t="shared" si="72"/>
        <v>3289.6000000000004</v>
      </c>
      <c r="I120" s="2415" t="s">
        <v>751</v>
      </c>
      <c r="J120" s="2412"/>
      <c r="K120" s="51">
        <f t="shared" ref="K120:P120" si="73">SUM(K96:K107)</f>
        <v>14691.2</v>
      </c>
      <c r="L120" s="51">
        <f t="shared" si="73"/>
        <v>53259.599999999991</v>
      </c>
      <c r="M120" s="51">
        <f t="shared" si="73"/>
        <v>2005.4999999999998</v>
      </c>
      <c r="N120" s="51">
        <f t="shared" si="73"/>
        <v>30549.399999999994</v>
      </c>
      <c r="O120" s="51">
        <f t="shared" si="73"/>
        <v>106968.7</v>
      </c>
      <c r="P120" s="51">
        <f t="shared" si="73"/>
        <v>40966.299999999988</v>
      </c>
    </row>
    <row r="121" spans="1:16" s="70" customFormat="1" ht="11.25" hidden="1" customHeight="1" x14ac:dyDescent="0.2">
      <c r="A121" s="39"/>
      <c r="B121" s="46"/>
      <c r="C121" s="44"/>
      <c r="D121" s="44"/>
      <c r="E121" s="44"/>
      <c r="F121" s="44"/>
      <c r="G121" s="44"/>
      <c r="H121" s="44"/>
      <c r="I121" s="39"/>
      <c r="J121" s="46"/>
      <c r="K121" s="44"/>
    </row>
    <row r="122" spans="1:16" s="70" customFormat="1" ht="11.25" hidden="1" customHeight="1" x14ac:dyDescent="0.2">
      <c r="A122" s="39">
        <v>2010</v>
      </c>
      <c r="B122" s="46"/>
      <c r="C122" s="44"/>
      <c r="D122" s="50"/>
      <c r="E122" s="50"/>
      <c r="F122" s="50"/>
      <c r="G122" s="50"/>
      <c r="H122" s="50"/>
      <c r="I122" s="39">
        <v>2010</v>
      </c>
      <c r="J122" s="46"/>
      <c r="K122" s="44"/>
    </row>
    <row r="123" spans="1:16" s="70" customFormat="1" ht="11.25" hidden="1" customHeight="1" x14ac:dyDescent="0.2">
      <c r="A123" s="39"/>
      <c r="B123" s="46" t="s">
        <v>542</v>
      </c>
      <c r="C123" s="51"/>
      <c r="D123" s="44">
        <v>1000</v>
      </c>
      <c r="E123" s="44">
        <v>1000</v>
      </c>
      <c r="F123" s="44">
        <v>1000</v>
      </c>
      <c r="G123" s="44">
        <v>1000</v>
      </c>
      <c r="H123" s="44">
        <v>1000</v>
      </c>
      <c r="I123" s="39"/>
      <c r="J123" s="46" t="s">
        <v>542</v>
      </c>
      <c r="K123" s="44">
        <v>1000</v>
      </c>
      <c r="L123" s="44">
        <v>1000</v>
      </c>
      <c r="M123" s="44">
        <v>1000</v>
      </c>
      <c r="N123" s="44">
        <v>1000</v>
      </c>
      <c r="O123" s="44">
        <v>1000</v>
      </c>
      <c r="P123" s="44">
        <v>1000</v>
      </c>
    </row>
    <row r="124" spans="1:16" s="70" customFormat="1" ht="11.25" hidden="1" customHeight="1" x14ac:dyDescent="0.2">
      <c r="A124" s="39"/>
      <c r="B124" s="46" t="s">
        <v>729</v>
      </c>
      <c r="C124" s="51"/>
      <c r="D124" s="44">
        <v>1000</v>
      </c>
      <c r="E124" s="44">
        <v>1000</v>
      </c>
      <c r="F124" s="44">
        <v>1000</v>
      </c>
      <c r="G124" s="44">
        <v>1000</v>
      </c>
      <c r="H124" s="44">
        <v>1000</v>
      </c>
      <c r="I124" s="39"/>
      <c r="J124" s="46" t="s">
        <v>729</v>
      </c>
      <c r="K124" s="44">
        <v>1000</v>
      </c>
      <c r="L124" s="44">
        <v>1000</v>
      </c>
      <c r="M124" s="44">
        <v>1000</v>
      </c>
      <c r="N124" s="44">
        <v>1000</v>
      </c>
      <c r="O124" s="44">
        <v>1000</v>
      </c>
      <c r="P124" s="44">
        <v>1000</v>
      </c>
    </row>
    <row r="125" spans="1:16" s="70" customFormat="1" ht="11.25" hidden="1" customHeight="1" x14ac:dyDescent="0.2">
      <c r="A125" s="39"/>
      <c r="B125" s="46" t="s">
        <v>730</v>
      </c>
      <c r="C125" s="51"/>
      <c r="D125" s="44">
        <v>1000</v>
      </c>
      <c r="E125" s="44">
        <v>1000</v>
      </c>
      <c r="F125" s="44">
        <v>1000</v>
      </c>
      <c r="G125" s="44">
        <v>1000</v>
      </c>
      <c r="H125" s="44">
        <v>1000</v>
      </c>
      <c r="I125" s="39"/>
      <c r="J125" s="46" t="s">
        <v>730</v>
      </c>
      <c r="K125" s="44">
        <v>1000</v>
      </c>
      <c r="L125" s="44">
        <v>1000</v>
      </c>
      <c r="M125" s="44">
        <v>1000</v>
      </c>
      <c r="N125" s="44">
        <v>1000</v>
      </c>
      <c r="O125" s="44">
        <v>1000</v>
      </c>
      <c r="P125" s="44">
        <v>1000</v>
      </c>
    </row>
    <row r="126" spans="1:16" s="70" customFormat="1" ht="11.25" hidden="1" customHeight="1" x14ac:dyDescent="0.2">
      <c r="A126" s="39"/>
      <c r="B126" s="46" t="s">
        <v>731</v>
      </c>
      <c r="C126" s="51"/>
      <c r="D126" s="44">
        <v>1000</v>
      </c>
      <c r="E126" s="44">
        <v>1000</v>
      </c>
      <c r="F126" s="44">
        <v>1000</v>
      </c>
      <c r="G126" s="44">
        <v>1000</v>
      </c>
      <c r="H126" s="44">
        <v>1000</v>
      </c>
      <c r="I126" s="39"/>
      <c r="J126" s="46" t="s">
        <v>731</v>
      </c>
      <c r="K126" s="44">
        <v>1000</v>
      </c>
      <c r="L126" s="44">
        <v>1000</v>
      </c>
      <c r="M126" s="44">
        <v>1000</v>
      </c>
      <c r="N126" s="44">
        <v>1000</v>
      </c>
      <c r="O126" s="44">
        <v>1000</v>
      </c>
      <c r="P126" s="44">
        <v>1000</v>
      </c>
    </row>
    <row r="127" spans="1:16" s="70" customFormat="1" ht="11.25" hidden="1" customHeight="1" x14ac:dyDescent="0.2">
      <c r="A127" s="39"/>
      <c r="B127" s="46" t="s">
        <v>732</v>
      </c>
      <c r="C127" s="51"/>
      <c r="D127" s="44">
        <v>1000</v>
      </c>
      <c r="E127" s="44">
        <v>1000</v>
      </c>
      <c r="F127" s="44">
        <v>1000</v>
      </c>
      <c r="G127" s="44">
        <v>1000</v>
      </c>
      <c r="H127" s="44">
        <v>1000</v>
      </c>
      <c r="I127" s="39"/>
      <c r="J127" s="46" t="s">
        <v>732</v>
      </c>
      <c r="K127" s="44">
        <v>1000</v>
      </c>
      <c r="L127" s="44">
        <v>1000</v>
      </c>
      <c r="M127" s="44">
        <v>1000</v>
      </c>
      <c r="N127" s="44">
        <v>1000</v>
      </c>
      <c r="O127" s="44">
        <v>1000</v>
      </c>
      <c r="P127" s="44">
        <v>1000</v>
      </c>
    </row>
    <row r="128" spans="1:16" s="70" customFormat="1" ht="11.25" hidden="1" customHeight="1" x14ac:dyDescent="0.2">
      <c r="A128" s="39"/>
      <c r="B128" s="46" t="s">
        <v>733</v>
      </c>
      <c r="C128" s="51"/>
      <c r="D128" s="44">
        <v>1000</v>
      </c>
      <c r="E128" s="44">
        <v>1000</v>
      </c>
      <c r="F128" s="44">
        <v>1000</v>
      </c>
      <c r="G128" s="44">
        <v>1000</v>
      </c>
      <c r="H128" s="44">
        <v>1000</v>
      </c>
      <c r="I128" s="39"/>
      <c r="J128" s="46" t="s">
        <v>733</v>
      </c>
      <c r="K128" s="44">
        <v>1000</v>
      </c>
      <c r="L128" s="44">
        <v>1000</v>
      </c>
      <c r="M128" s="44">
        <v>1000</v>
      </c>
      <c r="N128" s="44">
        <v>1000</v>
      </c>
      <c r="O128" s="44">
        <v>1000</v>
      </c>
      <c r="P128" s="44">
        <v>1000</v>
      </c>
    </row>
    <row r="129" spans="1:16" s="70" customFormat="1" ht="11.25" hidden="1" customHeight="1" x14ac:dyDescent="0.2">
      <c r="A129" s="39"/>
      <c r="B129" s="46" t="s">
        <v>734</v>
      </c>
      <c r="C129" s="51"/>
      <c r="D129" s="44">
        <v>1000</v>
      </c>
      <c r="E129" s="44">
        <v>1000</v>
      </c>
      <c r="F129" s="44">
        <v>1000</v>
      </c>
      <c r="G129" s="44">
        <v>1000</v>
      </c>
      <c r="H129" s="44">
        <v>1000</v>
      </c>
      <c r="I129" s="39"/>
      <c r="J129" s="46" t="s">
        <v>734</v>
      </c>
      <c r="K129" s="44">
        <v>1000</v>
      </c>
      <c r="L129" s="44">
        <v>1000</v>
      </c>
      <c r="M129" s="44">
        <v>1000</v>
      </c>
      <c r="N129" s="44">
        <v>1000</v>
      </c>
      <c r="O129" s="44">
        <v>1000</v>
      </c>
      <c r="P129" s="44">
        <v>1000</v>
      </c>
    </row>
    <row r="130" spans="1:16" s="70" customFormat="1" ht="11.25" hidden="1" customHeight="1" x14ac:dyDescent="0.2">
      <c r="A130" s="39"/>
      <c r="B130" s="46" t="s">
        <v>735</v>
      </c>
      <c r="C130" s="51"/>
      <c r="D130" s="44">
        <v>1000</v>
      </c>
      <c r="E130" s="44">
        <v>1000</v>
      </c>
      <c r="F130" s="44">
        <v>1000</v>
      </c>
      <c r="G130" s="44">
        <v>1000</v>
      </c>
      <c r="H130" s="44">
        <v>1000</v>
      </c>
      <c r="I130" s="39"/>
      <c r="J130" s="46" t="s">
        <v>735</v>
      </c>
      <c r="K130" s="44">
        <v>1000</v>
      </c>
      <c r="L130" s="44">
        <v>1000</v>
      </c>
      <c r="M130" s="44">
        <v>1000</v>
      </c>
      <c r="N130" s="44">
        <v>1000</v>
      </c>
      <c r="O130" s="44">
        <v>1000</v>
      </c>
      <c r="P130" s="44">
        <v>1000</v>
      </c>
    </row>
    <row r="131" spans="1:16" s="70" customFormat="1" ht="11.25" hidden="1" customHeight="1" x14ac:dyDescent="0.2">
      <c r="A131" s="39"/>
      <c r="B131" s="46" t="s">
        <v>736</v>
      </c>
      <c r="C131" s="51"/>
      <c r="D131" s="44">
        <v>1000</v>
      </c>
      <c r="E131" s="44">
        <v>1000</v>
      </c>
      <c r="F131" s="44">
        <v>1000</v>
      </c>
      <c r="G131" s="44">
        <v>1000</v>
      </c>
      <c r="H131" s="44">
        <v>1000</v>
      </c>
      <c r="I131" s="39"/>
      <c r="J131" s="46" t="s">
        <v>736</v>
      </c>
      <c r="K131" s="44">
        <v>1000</v>
      </c>
      <c r="L131" s="44">
        <v>1000</v>
      </c>
      <c r="M131" s="44">
        <v>1000</v>
      </c>
      <c r="N131" s="44">
        <v>1000</v>
      </c>
      <c r="O131" s="44">
        <v>1000</v>
      </c>
      <c r="P131" s="44">
        <v>1000</v>
      </c>
    </row>
    <row r="132" spans="1:16" s="70" customFormat="1" ht="11.25" hidden="1" customHeight="1" x14ac:dyDescent="0.2">
      <c r="A132" s="39"/>
      <c r="B132" s="46" t="s">
        <v>737</v>
      </c>
      <c r="C132" s="51"/>
      <c r="D132" s="44">
        <v>1000</v>
      </c>
      <c r="E132" s="44">
        <v>1000</v>
      </c>
      <c r="F132" s="44">
        <v>1000</v>
      </c>
      <c r="G132" s="44">
        <v>1000</v>
      </c>
      <c r="H132" s="44">
        <v>1000</v>
      </c>
      <c r="I132" s="39"/>
      <c r="J132" s="46" t="s">
        <v>737</v>
      </c>
      <c r="K132" s="44">
        <v>1000</v>
      </c>
      <c r="L132" s="44">
        <v>1000</v>
      </c>
      <c r="M132" s="44">
        <v>1000</v>
      </c>
      <c r="N132" s="44">
        <v>1000</v>
      </c>
      <c r="O132" s="44">
        <v>1000</v>
      </c>
      <c r="P132" s="44">
        <v>1000</v>
      </c>
    </row>
    <row r="133" spans="1:16" s="70" customFormat="1" ht="11.25" hidden="1" customHeight="1" x14ac:dyDescent="0.2">
      <c r="A133" s="39"/>
      <c r="B133" s="46" t="s">
        <v>738</v>
      </c>
      <c r="C133" s="51"/>
      <c r="D133" s="44">
        <v>1000</v>
      </c>
      <c r="E133" s="44">
        <v>1000</v>
      </c>
      <c r="F133" s="44">
        <v>1000</v>
      </c>
      <c r="G133" s="44">
        <v>1000</v>
      </c>
      <c r="H133" s="44">
        <v>1000</v>
      </c>
      <c r="I133" s="39"/>
      <c r="J133" s="46" t="s">
        <v>738</v>
      </c>
      <c r="K133" s="44">
        <v>1000</v>
      </c>
      <c r="L133" s="44">
        <v>1000</v>
      </c>
      <c r="M133" s="44">
        <v>1000</v>
      </c>
      <c r="N133" s="44">
        <v>1000</v>
      </c>
      <c r="O133" s="44">
        <v>1000</v>
      </c>
      <c r="P133" s="44">
        <v>1000</v>
      </c>
    </row>
    <row r="134" spans="1:16" s="70" customFormat="1" ht="11.25" hidden="1" customHeight="1" x14ac:dyDescent="0.2">
      <c r="A134" s="39"/>
      <c r="B134" s="46" t="s">
        <v>739</v>
      </c>
      <c r="C134" s="51"/>
      <c r="D134" s="44">
        <v>1000</v>
      </c>
      <c r="E134" s="44">
        <v>1000</v>
      </c>
      <c r="F134" s="44">
        <v>1000</v>
      </c>
      <c r="G134" s="44">
        <v>1000</v>
      </c>
      <c r="H134" s="44">
        <v>1000</v>
      </c>
      <c r="I134" s="39"/>
      <c r="J134" s="46" t="s">
        <v>739</v>
      </c>
      <c r="K134" s="44">
        <v>1000</v>
      </c>
      <c r="L134" s="44">
        <v>1000</v>
      </c>
      <c r="M134" s="44">
        <v>1000</v>
      </c>
      <c r="N134" s="44">
        <v>1000</v>
      </c>
      <c r="O134" s="44">
        <v>1000</v>
      </c>
      <c r="P134" s="44">
        <v>1000</v>
      </c>
    </row>
    <row r="135" spans="1:16" s="70" customFormat="1" ht="6" hidden="1" customHeight="1" x14ac:dyDescent="0.2">
      <c r="A135" s="39"/>
      <c r="B135" s="46"/>
      <c r="C135" s="44"/>
      <c r="D135" s="50"/>
      <c r="E135" s="50"/>
      <c r="F135" s="50"/>
      <c r="G135" s="50"/>
      <c r="H135" s="50"/>
      <c r="I135" s="39"/>
      <c r="J135" s="46"/>
      <c r="K135" s="44"/>
    </row>
    <row r="136" spans="1:16" s="70" customFormat="1" ht="11.25" hidden="1" customHeight="1" x14ac:dyDescent="0.2">
      <c r="A136" s="2415" t="s">
        <v>740</v>
      </c>
      <c r="B136" s="2412"/>
      <c r="C136" s="51">
        <f t="shared" ref="C136:H136" si="74">C123</f>
        <v>0</v>
      </c>
      <c r="D136" s="51">
        <f t="shared" si="74"/>
        <v>1000</v>
      </c>
      <c r="E136" s="51">
        <f t="shared" si="74"/>
        <v>1000</v>
      </c>
      <c r="F136" s="51">
        <f t="shared" si="74"/>
        <v>1000</v>
      </c>
      <c r="G136" s="51">
        <f t="shared" si="74"/>
        <v>1000</v>
      </c>
      <c r="H136" s="51">
        <f t="shared" si="74"/>
        <v>1000</v>
      </c>
      <c r="I136" s="2415" t="s">
        <v>740</v>
      </c>
      <c r="J136" s="2412"/>
      <c r="K136" s="51">
        <f t="shared" ref="K136:P136" si="75">K123</f>
        <v>1000</v>
      </c>
      <c r="L136" s="51">
        <f t="shared" si="75"/>
        <v>1000</v>
      </c>
      <c r="M136" s="51">
        <f t="shared" si="75"/>
        <v>1000</v>
      </c>
      <c r="N136" s="51">
        <f t="shared" si="75"/>
        <v>1000</v>
      </c>
      <c r="O136" s="51">
        <f t="shared" si="75"/>
        <v>1000</v>
      </c>
      <c r="P136" s="51">
        <f t="shared" si="75"/>
        <v>1000</v>
      </c>
    </row>
    <row r="137" spans="1:16" s="70" customFormat="1" ht="11.25" hidden="1" customHeight="1" x14ac:dyDescent="0.2">
      <c r="A137" s="2415" t="s">
        <v>741</v>
      </c>
      <c r="B137" s="2412"/>
      <c r="C137" s="51">
        <f t="shared" ref="C137:H137" si="76">SUM(C123:C124)</f>
        <v>0</v>
      </c>
      <c r="D137" s="51">
        <f t="shared" si="76"/>
        <v>2000</v>
      </c>
      <c r="E137" s="51">
        <f t="shared" si="76"/>
        <v>2000</v>
      </c>
      <c r="F137" s="51">
        <f t="shared" si="76"/>
        <v>2000</v>
      </c>
      <c r="G137" s="51">
        <f t="shared" si="76"/>
        <v>2000</v>
      </c>
      <c r="H137" s="51">
        <f t="shared" si="76"/>
        <v>2000</v>
      </c>
      <c r="I137" s="2415" t="s">
        <v>741</v>
      </c>
      <c r="J137" s="2412"/>
      <c r="K137" s="51">
        <f t="shared" ref="K137:P137" si="77">SUM(K123:K124)</f>
        <v>2000</v>
      </c>
      <c r="L137" s="51">
        <f t="shared" si="77"/>
        <v>2000</v>
      </c>
      <c r="M137" s="51">
        <f t="shared" si="77"/>
        <v>2000</v>
      </c>
      <c r="N137" s="51">
        <f t="shared" si="77"/>
        <v>2000</v>
      </c>
      <c r="O137" s="51">
        <f t="shared" si="77"/>
        <v>2000</v>
      </c>
      <c r="P137" s="51">
        <f t="shared" si="77"/>
        <v>2000</v>
      </c>
    </row>
    <row r="138" spans="1:16" s="70" customFormat="1" ht="11.25" hidden="1" customHeight="1" x14ac:dyDescent="0.2">
      <c r="A138" s="2415" t="s">
        <v>742</v>
      </c>
      <c r="B138" s="2412"/>
      <c r="C138" s="51">
        <f t="shared" ref="C138:H138" si="78">SUM(C123:C125)</f>
        <v>0</v>
      </c>
      <c r="D138" s="51">
        <f t="shared" si="78"/>
        <v>3000</v>
      </c>
      <c r="E138" s="51">
        <f t="shared" si="78"/>
        <v>3000</v>
      </c>
      <c r="F138" s="51">
        <f t="shared" si="78"/>
        <v>3000</v>
      </c>
      <c r="G138" s="51">
        <f t="shared" si="78"/>
        <v>3000</v>
      </c>
      <c r="H138" s="51">
        <f t="shared" si="78"/>
        <v>3000</v>
      </c>
      <c r="I138" s="2415" t="s">
        <v>742</v>
      </c>
      <c r="J138" s="2412"/>
      <c r="K138" s="51">
        <f t="shared" ref="K138:P138" si="79">SUM(K123:K125)</f>
        <v>3000</v>
      </c>
      <c r="L138" s="51">
        <f t="shared" si="79"/>
        <v>3000</v>
      </c>
      <c r="M138" s="51">
        <f t="shared" si="79"/>
        <v>3000</v>
      </c>
      <c r="N138" s="51">
        <f t="shared" si="79"/>
        <v>3000</v>
      </c>
      <c r="O138" s="51">
        <f t="shared" si="79"/>
        <v>3000</v>
      </c>
      <c r="P138" s="51">
        <f t="shared" si="79"/>
        <v>3000</v>
      </c>
    </row>
    <row r="139" spans="1:16" s="70" customFormat="1" ht="11.25" hidden="1" customHeight="1" x14ac:dyDescent="0.2">
      <c r="A139" s="2415" t="s">
        <v>743</v>
      </c>
      <c r="B139" s="2412"/>
      <c r="C139" s="51">
        <f t="shared" ref="C139:H139" si="80">SUM(C123:C126)</f>
        <v>0</v>
      </c>
      <c r="D139" s="51">
        <f t="shared" si="80"/>
        <v>4000</v>
      </c>
      <c r="E139" s="51">
        <f t="shared" si="80"/>
        <v>4000</v>
      </c>
      <c r="F139" s="51">
        <f t="shared" si="80"/>
        <v>4000</v>
      </c>
      <c r="G139" s="51">
        <f t="shared" si="80"/>
        <v>4000</v>
      </c>
      <c r="H139" s="51">
        <f t="shared" si="80"/>
        <v>4000</v>
      </c>
      <c r="I139" s="2415" t="s">
        <v>743</v>
      </c>
      <c r="J139" s="2412"/>
      <c r="K139" s="51">
        <f t="shared" ref="K139:P139" si="81">SUM(K123:K126)</f>
        <v>4000</v>
      </c>
      <c r="L139" s="51">
        <f t="shared" si="81"/>
        <v>4000</v>
      </c>
      <c r="M139" s="51">
        <f t="shared" si="81"/>
        <v>4000</v>
      </c>
      <c r="N139" s="51">
        <f t="shared" si="81"/>
        <v>4000</v>
      </c>
      <c r="O139" s="51">
        <f t="shared" si="81"/>
        <v>4000</v>
      </c>
      <c r="P139" s="51">
        <f t="shared" si="81"/>
        <v>4000</v>
      </c>
    </row>
    <row r="140" spans="1:16" s="70" customFormat="1" ht="11.25" hidden="1" customHeight="1" x14ac:dyDescent="0.2">
      <c r="A140" s="2415" t="s">
        <v>744</v>
      </c>
      <c r="B140" s="2412"/>
      <c r="C140" s="51">
        <f t="shared" ref="C140:H140" si="82">SUM(C123:C127)</f>
        <v>0</v>
      </c>
      <c r="D140" s="51">
        <f t="shared" si="82"/>
        <v>5000</v>
      </c>
      <c r="E140" s="51">
        <f t="shared" si="82"/>
        <v>5000</v>
      </c>
      <c r="F140" s="51">
        <f t="shared" si="82"/>
        <v>5000</v>
      </c>
      <c r="G140" s="51">
        <f t="shared" si="82"/>
        <v>5000</v>
      </c>
      <c r="H140" s="51">
        <f t="shared" si="82"/>
        <v>5000</v>
      </c>
      <c r="I140" s="2415" t="s">
        <v>744</v>
      </c>
      <c r="J140" s="2412"/>
      <c r="K140" s="51">
        <f t="shared" ref="K140:P140" si="83">SUM(K123:K127)</f>
        <v>5000</v>
      </c>
      <c r="L140" s="51">
        <f t="shared" si="83"/>
        <v>5000</v>
      </c>
      <c r="M140" s="51">
        <f t="shared" si="83"/>
        <v>5000</v>
      </c>
      <c r="N140" s="51">
        <f t="shared" si="83"/>
        <v>5000</v>
      </c>
      <c r="O140" s="51">
        <f t="shared" si="83"/>
        <v>5000</v>
      </c>
      <c r="P140" s="51">
        <f t="shared" si="83"/>
        <v>5000</v>
      </c>
    </row>
    <row r="141" spans="1:16" s="70" customFormat="1" ht="11.25" hidden="1" customHeight="1" x14ac:dyDescent="0.2">
      <c r="A141" s="2415" t="s">
        <v>745</v>
      </c>
      <c r="B141" s="2412"/>
      <c r="C141" s="51">
        <f t="shared" ref="C141:H141" si="84">SUM(C123:C128)</f>
        <v>0</v>
      </c>
      <c r="D141" s="51">
        <f t="shared" si="84"/>
        <v>6000</v>
      </c>
      <c r="E141" s="51">
        <f t="shared" si="84"/>
        <v>6000</v>
      </c>
      <c r="F141" s="51">
        <f t="shared" si="84"/>
        <v>6000</v>
      </c>
      <c r="G141" s="51">
        <f t="shared" si="84"/>
        <v>6000</v>
      </c>
      <c r="H141" s="51">
        <f t="shared" si="84"/>
        <v>6000</v>
      </c>
      <c r="I141" s="2415" t="s">
        <v>745</v>
      </c>
      <c r="J141" s="2412"/>
      <c r="K141" s="51">
        <f t="shared" ref="K141:P141" si="85">SUM(K123:K128)</f>
        <v>6000</v>
      </c>
      <c r="L141" s="51">
        <f t="shared" si="85"/>
        <v>6000</v>
      </c>
      <c r="M141" s="51">
        <f t="shared" si="85"/>
        <v>6000</v>
      </c>
      <c r="N141" s="51">
        <f t="shared" si="85"/>
        <v>6000</v>
      </c>
      <c r="O141" s="51">
        <f t="shared" si="85"/>
        <v>6000</v>
      </c>
      <c r="P141" s="51">
        <f t="shared" si="85"/>
        <v>6000</v>
      </c>
    </row>
    <row r="142" spans="1:16" s="70" customFormat="1" ht="11.25" hidden="1" customHeight="1" x14ac:dyDescent="0.2">
      <c r="A142" s="2415" t="s">
        <v>746</v>
      </c>
      <c r="B142" s="2412"/>
      <c r="C142" s="51">
        <f t="shared" ref="C142:H142" si="86">SUM(C123:C129)</f>
        <v>0</v>
      </c>
      <c r="D142" s="51">
        <f t="shared" si="86"/>
        <v>7000</v>
      </c>
      <c r="E142" s="51">
        <f t="shared" si="86"/>
        <v>7000</v>
      </c>
      <c r="F142" s="51">
        <f t="shared" si="86"/>
        <v>7000</v>
      </c>
      <c r="G142" s="51">
        <f t="shared" si="86"/>
        <v>7000</v>
      </c>
      <c r="H142" s="51">
        <f t="shared" si="86"/>
        <v>7000</v>
      </c>
      <c r="I142" s="2415" t="s">
        <v>746</v>
      </c>
      <c r="J142" s="2412"/>
      <c r="K142" s="51">
        <f t="shared" ref="K142:P142" si="87">SUM(K123:K129)</f>
        <v>7000</v>
      </c>
      <c r="L142" s="51">
        <f t="shared" si="87"/>
        <v>7000</v>
      </c>
      <c r="M142" s="51">
        <f t="shared" si="87"/>
        <v>7000</v>
      </c>
      <c r="N142" s="51">
        <f t="shared" si="87"/>
        <v>7000</v>
      </c>
      <c r="O142" s="51">
        <f t="shared" si="87"/>
        <v>7000</v>
      </c>
      <c r="P142" s="51">
        <f t="shared" si="87"/>
        <v>7000</v>
      </c>
    </row>
    <row r="143" spans="1:16" s="70" customFormat="1" ht="11.25" hidden="1" customHeight="1" x14ac:dyDescent="0.2">
      <c r="A143" s="2415" t="s">
        <v>747</v>
      </c>
      <c r="B143" s="2412"/>
      <c r="C143" s="51">
        <f t="shared" ref="C143:H143" si="88">SUM(C123:C130)</f>
        <v>0</v>
      </c>
      <c r="D143" s="51">
        <f t="shared" si="88"/>
        <v>8000</v>
      </c>
      <c r="E143" s="51">
        <f t="shared" si="88"/>
        <v>8000</v>
      </c>
      <c r="F143" s="51">
        <f t="shared" si="88"/>
        <v>8000</v>
      </c>
      <c r="G143" s="51">
        <f t="shared" si="88"/>
        <v>8000</v>
      </c>
      <c r="H143" s="51">
        <f t="shared" si="88"/>
        <v>8000</v>
      </c>
      <c r="I143" s="2415" t="s">
        <v>747</v>
      </c>
      <c r="J143" s="2412"/>
      <c r="K143" s="51">
        <f t="shared" ref="K143:P143" si="89">SUM(K123:K130)</f>
        <v>8000</v>
      </c>
      <c r="L143" s="51">
        <f t="shared" si="89"/>
        <v>8000</v>
      </c>
      <c r="M143" s="51">
        <f t="shared" si="89"/>
        <v>8000</v>
      </c>
      <c r="N143" s="51">
        <f t="shared" si="89"/>
        <v>8000</v>
      </c>
      <c r="O143" s="51">
        <f t="shared" si="89"/>
        <v>8000</v>
      </c>
      <c r="P143" s="51">
        <f t="shared" si="89"/>
        <v>8000</v>
      </c>
    </row>
    <row r="144" spans="1:16" s="70" customFormat="1" ht="11.25" hidden="1" customHeight="1" x14ac:dyDescent="0.2">
      <c r="A144" s="2415" t="s">
        <v>748</v>
      </c>
      <c r="B144" s="2412"/>
      <c r="C144" s="51">
        <f t="shared" ref="C144:H144" si="90">SUM(C123:C131)</f>
        <v>0</v>
      </c>
      <c r="D144" s="51">
        <f t="shared" si="90"/>
        <v>9000</v>
      </c>
      <c r="E144" s="51">
        <f t="shared" si="90"/>
        <v>9000</v>
      </c>
      <c r="F144" s="51">
        <f t="shared" si="90"/>
        <v>9000</v>
      </c>
      <c r="G144" s="51">
        <f t="shared" si="90"/>
        <v>9000</v>
      </c>
      <c r="H144" s="51">
        <f t="shared" si="90"/>
        <v>9000</v>
      </c>
      <c r="I144" s="2415" t="s">
        <v>748</v>
      </c>
      <c r="J144" s="2412"/>
      <c r="K144" s="51">
        <f t="shared" ref="K144:P144" si="91">SUM(K123:K131)</f>
        <v>9000</v>
      </c>
      <c r="L144" s="51">
        <f t="shared" si="91"/>
        <v>9000</v>
      </c>
      <c r="M144" s="51">
        <f t="shared" si="91"/>
        <v>9000</v>
      </c>
      <c r="N144" s="51">
        <f t="shared" si="91"/>
        <v>9000</v>
      </c>
      <c r="O144" s="51">
        <f t="shared" si="91"/>
        <v>9000</v>
      </c>
      <c r="P144" s="51">
        <f t="shared" si="91"/>
        <v>9000</v>
      </c>
    </row>
    <row r="145" spans="1:16" s="70" customFormat="1" ht="11.25" hidden="1" customHeight="1" x14ac:dyDescent="0.2">
      <c r="A145" s="2415" t="s">
        <v>749</v>
      </c>
      <c r="B145" s="2412"/>
      <c r="C145" s="51">
        <f t="shared" ref="C145:H145" si="92">SUM(C123:C132)</f>
        <v>0</v>
      </c>
      <c r="D145" s="51">
        <f t="shared" si="92"/>
        <v>10000</v>
      </c>
      <c r="E145" s="51">
        <f t="shared" si="92"/>
        <v>10000</v>
      </c>
      <c r="F145" s="51">
        <f t="shared" si="92"/>
        <v>10000</v>
      </c>
      <c r="G145" s="51">
        <f t="shared" si="92"/>
        <v>10000</v>
      </c>
      <c r="H145" s="51">
        <f t="shared" si="92"/>
        <v>10000</v>
      </c>
      <c r="I145" s="2415" t="s">
        <v>749</v>
      </c>
      <c r="J145" s="2412"/>
      <c r="K145" s="51">
        <f t="shared" ref="K145:P145" si="93">SUM(K123:K132)</f>
        <v>10000</v>
      </c>
      <c r="L145" s="51">
        <f t="shared" si="93"/>
        <v>10000</v>
      </c>
      <c r="M145" s="51">
        <f t="shared" si="93"/>
        <v>10000</v>
      </c>
      <c r="N145" s="51">
        <f t="shared" si="93"/>
        <v>10000</v>
      </c>
      <c r="O145" s="51">
        <f t="shared" si="93"/>
        <v>10000</v>
      </c>
      <c r="P145" s="51">
        <f t="shared" si="93"/>
        <v>10000</v>
      </c>
    </row>
    <row r="146" spans="1:16" s="70" customFormat="1" ht="11.25" hidden="1" customHeight="1" x14ac:dyDescent="0.2">
      <c r="A146" s="2415" t="s">
        <v>750</v>
      </c>
      <c r="B146" s="2412"/>
      <c r="C146" s="51">
        <f t="shared" ref="C146:H146" si="94">SUM(C123:C133)</f>
        <v>0</v>
      </c>
      <c r="D146" s="51">
        <f t="shared" si="94"/>
        <v>11000</v>
      </c>
      <c r="E146" s="51">
        <f t="shared" si="94"/>
        <v>11000</v>
      </c>
      <c r="F146" s="51">
        <f t="shared" si="94"/>
        <v>11000</v>
      </c>
      <c r="G146" s="51">
        <f t="shared" si="94"/>
        <v>11000</v>
      </c>
      <c r="H146" s="51">
        <f t="shared" si="94"/>
        <v>11000</v>
      </c>
      <c r="I146" s="2415" t="s">
        <v>750</v>
      </c>
      <c r="J146" s="2412"/>
      <c r="K146" s="51">
        <f t="shared" ref="K146:P146" si="95">SUM(K123:K133)</f>
        <v>11000</v>
      </c>
      <c r="L146" s="51">
        <f t="shared" si="95"/>
        <v>11000</v>
      </c>
      <c r="M146" s="51">
        <f t="shared" si="95"/>
        <v>11000</v>
      </c>
      <c r="N146" s="51">
        <f t="shared" si="95"/>
        <v>11000</v>
      </c>
      <c r="O146" s="51">
        <f t="shared" si="95"/>
        <v>11000</v>
      </c>
      <c r="P146" s="51">
        <f t="shared" si="95"/>
        <v>11000</v>
      </c>
    </row>
    <row r="147" spans="1:16" s="70" customFormat="1" ht="11.25" hidden="1" customHeight="1" x14ac:dyDescent="0.2">
      <c r="A147" s="2415" t="s">
        <v>751</v>
      </c>
      <c r="B147" s="2412"/>
      <c r="C147" s="51">
        <f t="shared" ref="C147:H147" si="96">SUM(C123:C134)</f>
        <v>0</v>
      </c>
      <c r="D147" s="51">
        <f t="shared" si="96"/>
        <v>12000</v>
      </c>
      <c r="E147" s="51">
        <f t="shared" si="96"/>
        <v>12000</v>
      </c>
      <c r="F147" s="51">
        <f t="shared" si="96"/>
        <v>12000</v>
      </c>
      <c r="G147" s="51">
        <f t="shared" si="96"/>
        <v>12000</v>
      </c>
      <c r="H147" s="51">
        <f t="shared" si="96"/>
        <v>12000</v>
      </c>
      <c r="I147" s="2415" t="s">
        <v>751</v>
      </c>
      <c r="J147" s="2412"/>
      <c r="K147" s="51">
        <f t="shared" ref="K147:P147" si="97">SUM(K123:K134)</f>
        <v>12000</v>
      </c>
      <c r="L147" s="51">
        <f t="shared" si="97"/>
        <v>12000</v>
      </c>
      <c r="M147" s="51">
        <f t="shared" si="97"/>
        <v>12000</v>
      </c>
      <c r="N147" s="51">
        <f t="shared" si="97"/>
        <v>12000</v>
      </c>
      <c r="O147" s="51">
        <f t="shared" si="97"/>
        <v>12000</v>
      </c>
      <c r="P147" s="51">
        <f t="shared" si="97"/>
        <v>12000</v>
      </c>
    </row>
    <row r="148" spans="1:16" s="70" customFormat="1" ht="6" hidden="1" customHeight="1" x14ac:dyDescent="0.2">
      <c r="A148" s="39"/>
      <c r="B148" s="46"/>
      <c r="C148" s="44"/>
      <c r="D148" s="50"/>
      <c r="E148" s="50"/>
      <c r="F148" s="50"/>
      <c r="G148" s="50"/>
      <c r="H148" s="50"/>
      <c r="I148" s="39"/>
      <c r="J148" s="46"/>
      <c r="K148" s="44"/>
    </row>
    <row r="149" spans="1:16" s="70" customFormat="1" ht="11.25" hidden="1" customHeight="1" x14ac:dyDescent="0.2">
      <c r="A149" s="39">
        <v>2011</v>
      </c>
      <c r="B149" s="46"/>
      <c r="C149" s="44"/>
      <c r="D149" s="44"/>
      <c r="E149" s="44"/>
      <c r="F149" s="44"/>
      <c r="G149" s="44"/>
      <c r="H149" s="44"/>
      <c r="I149" s="39">
        <v>2011</v>
      </c>
      <c r="J149" s="46"/>
      <c r="K149" s="42"/>
    </row>
    <row r="150" spans="1:16" s="70" customFormat="1" ht="11.25" hidden="1" customHeight="1" x14ac:dyDescent="0.2">
      <c r="A150" s="39"/>
      <c r="B150" s="46" t="s">
        <v>542</v>
      </c>
      <c r="C150" s="51"/>
      <c r="D150" s="44">
        <v>1000</v>
      </c>
      <c r="E150" s="44">
        <v>1000</v>
      </c>
      <c r="F150" s="44">
        <v>1000</v>
      </c>
      <c r="G150" s="44">
        <v>1000</v>
      </c>
      <c r="H150" s="44">
        <v>1000</v>
      </c>
      <c r="I150" s="39"/>
      <c r="J150" s="46" t="s">
        <v>542</v>
      </c>
      <c r="K150" s="44">
        <v>1000</v>
      </c>
      <c r="L150" s="44">
        <v>1000</v>
      </c>
      <c r="M150" s="44">
        <v>1000</v>
      </c>
      <c r="N150" s="44">
        <v>1000</v>
      </c>
      <c r="O150" s="44">
        <v>1000</v>
      </c>
      <c r="P150" s="44">
        <v>1000</v>
      </c>
    </row>
    <row r="151" spans="1:16" s="70" customFormat="1" ht="11.25" hidden="1" customHeight="1" x14ac:dyDescent="0.2">
      <c r="A151" s="39"/>
      <c r="B151" s="46" t="s">
        <v>729</v>
      </c>
      <c r="C151" s="51"/>
      <c r="D151" s="44">
        <v>1000</v>
      </c>
      <c r="E151" s="44">
        <v>1000</v>
      </c>
      <c r="F151" s="44">
        <v>1000</v>
      </c>
      <c r="G151" s="44">
        <v>1000</v>
      </c>
      <c r="H151" s="44">
        <v>1000</v>
      </c>
      <c r="I151" s="39"/>
      <c r="J151" s="46" t="s">
        <v>729</v>
      </c>
      <c r="K151" s="44">
        <v>1000</v>
      </c>
      <c r="L151" s="44">
        <v>1000</v>
      </c>
      <c r="M151" s="44">
        <v>1000</v>
      </c>
      <c r="N151" s="44">
        <v>1000</v>
      </c>
      <c r="O151" s="44">
        <v>1000</v>
      </c>
      <c r="P151" s="44">
        <v>1000</v>
      </c>
    </row>
    <row r="152" spans="1:16" s="70" customFormat="1" ht="11.25" hidden="1" customHeight="1" x14ac:dyDescent="0.2">
      <c r="A152" s="39"/>
      <c r="B152" s="46" t="s">
        <v>730</v>
      </c>
      <c r="C152" s="51"/>
      <c r="D152" s="44">
        <v>1000</v>
      </c>
      <c r="E152" s="44">
        <v>1000</v>
      </c>
      <c r="F152" s="44">
        <v>1000</v>
      </c>
      <c r="G152" s="44">
        <v>1000</v>
      </c>
      <c r="H152" s="44">
        <v>1000</v>
      </c>
      <c r="I152" s="39"/>
      <c r="J152" s="46" t="s">
        <v>730</v>
      </c>
      <c r="K152" s="44">
        <v>1000</v>
      </c>
      <c r="L152" s="44">
        <v>1000</v>
      </c>
      <c r="M152" s="44">
        <v>1000</v>
      </c>
      <c r="N152" s="44">
        <v>1000</v>
      </c>
      <c r="O152" s="44">
        <v>1000</v>
      </c>
      <c r="P152" s="44">
        <v>1000</v>
      </c>
    </row>
    <row r="153" spans="1:16" s="70" customFormat="1" ht="11.25" hidden="1" customHeight="1" x14ac:dyDescent="0.2">
      <c r="A153" s="39"/>
      <c r="B153" s="46" t="s">
        <v>731</v>
      </c>
      <c r="C153" s="51"/>
      <c r="D153" s="44">
        <v>1000</v>
      </c>
      <c r="E153" s="44">
        <v>1000</v>
      </c>
      <c r="F153" s="44">
        <v>1000</v>
      </c>
      <c r="G153" s="44">
        <v>1000</v>
      </c>
      <c r="H153" s="44">
        <v>1000</v>
      </c>
      <c r="I153" s="39"/>
      <c r="J153" s="46" t="s">
        <v>731</v>
      </c>
      <c r="K153" s="44">
        <v>1000</v>
      </c>
      <c r="L153" s="44">
        <v>1000</v>
      </c>
      <c r="M153" s="44">
        <v>1000</v>
      </c>
      <c r="N153" s="44">
        <v>1000</v>
      </c>
      <c r="O153" s="44">
        <v>1000</v>
      </c>
      <c r="P153" s="44">
        <v>1000</v>
      </c>
    </row>
    <row r="154" spans="1:16" s="70" customFormat="1" ht="11.25" hidden="1" customHeight="1" x14ac:dyDescent="0.2">
      <c r="A154" s="39"/>
      <c r="B154" s="46" t="s">
        <v>732</v>
      </c>
      <c r="C154" s="51"/>
      <c r="D154" s="44">
        <v>1000</v>
      </c>
      <c r="E154" s="44">
        <v>1000</v>
      </c>
      <c r="F154" s="44">
        <v>1000</v>
      </c>
      <c r="G154" s="44">
        <v>1000</v>
      </c>
      <c r="H154" s="44">
        <v>1000</v>
      </c>
      <c r="I154" s="39"/>
      <c r="J154" s="46" t="s">
        <v>732</v>
      </c>
      <c r="K154" s="44">
        <v>1000</v>
      </c>
      <c r="L154" s="44">
        <v>1000</v>
      </c>
      <c r="M154" s="44">
        <v>1000</v>
      </c>
      <c r="N154" s="44">
        <v>1000</v>
      </c>
      <c r="O154" s="44">
        <v>1000</v>
      </c>
      <c r="P154" s="44">
        <v>1000</v>
      </c>
    </row>
    <row r="155" spans="1:16" s="70" customFormat="1" ht="11.25" hidden="1" customHeight="1" x14ac:dyDescent="0.2">
      <c r="A155" s="39"/>
      <c r="B155" s="46" t="s">
        <v>733</v>
      </c>
      <c r="C155" s="51"/>
      <c r="D155" s="44">
        <v>1000</v>
      </c>
      <c r="E155" s="44">
        <v>1000</v>
      </c>
      <c r="F155" s="44">
        <v>1000</v>
      </c>
      <c r="G155" s="44">
        <v>1000</v>
      </c>
      <c r="H155" s="44">
        <v>1000</v>
      </c>
      <c r="I155" s="39"/>
      <c r="J155" s="46" t="s">
        <v>733</v>
      </c>
      <c r="K155" s="44">
        <v>1000</v>
      </c>
      <c r="L155" s="44">
        <v>1000</v>
      </c>
      <c r="M155" s="44">
        <v>1000</v>
      </c>
      <c r="N155" s="44">
        <v>1000</v>
      </c>
      <c r="O155" s="44">
        <v>1000</v>
      </c>
      <c r="P155" s="44">
        <v>1000</v>
      </c>
    </row>
    <row r="156" spans="1:16" s="70" customFormat="1" ht="11.25" hidden="1" customHeight="1" x14ac:dyDescent="0.2">
      <c r="A156" s="39"/>
      <c r="B156" s="46" t="s">
        <v>734</v>
      </c>
      <c r="C156" s="51"/>
      <c r="D156" s="44">
        <v>1000</v>
      </c>
      <c r="E156" s="44">
        <v>1000</v>
      </c>
      <c r="F156" s="44">
        <v>1000</v>
      </c>
      <c r="G156" s="44">
        <v>1000</v>
      </c>
      <c r="H156" s="44">
        <v>1000</v>
      </c>
      <c r="I156" s="39"/>
      <c r="J156" s="46" t="s">
        <v>734</v>
      </c>
      <c r="K156" s="44">
        <v>1000</v>
      </c>
      <c r="L156" s="44">
        <v>1000</v>
      </c>
      <c r="M156" s="44">
        <v>1000</v>
      </c>
      <c r="N156" s="44">
        <v>1000</v>
      </c>
      <c r="O156" s="44">
        <v>1000</v>
      </c>
      <c r="P156" s="44">
        <v>1000</v>
      </c>
    </row>
    <row r="157" spans="1:16" s="70" customFormat="1" ht="11.25" hidden="1" customHeight="1" x14ac:dyDescent="0.2">
      <c r="A157" s="39"/>
      <c r="B157" s="46" t="s">
        <v>735</v>
      </c>
      <c r="C157" s="51"/>
      <c r="D157" s="44">
        <v>1000</v>
      </c>
      <c r="E157" s="44">
        <v>1000</v>
      </c>
      <c r="F157" s="44">
        <v>1000</v>
      </c>
      <c r="G157" s="44">
        <v>1000</v>
      </c>
      <c r="H157" s="44">
        <v>1000</v>
      </c>
      <c r="I157" s="39"/>
      <c r="J157" s="46" t="s">
        <v>735</v>
      </c>
      <c r="K157" s="44">
        <v>1000</v>
      </c>
      <c r="L157" s="44">
        <v>1000</v>
      </c>
      <c r="M157" s="44">
        <v>1000</v>
      </c>
      <c r="N157" s="44">
        <v>1000</v>
      </c>
      <c r="O157" s="44">
        <v>1000</v>
      </c>
      <c r="P157" s="44">
        <v>1000</v>
      </c>
    </row>
    <row r="158" spans="1:16" s="70" customFormat="1" ht="11.25" hidden="1" customHeight="1" x14ac:dyDescent="0.2">
      <c r="A158" s="39"/>
      <c r="B158" s="46" t="s">
        <v>736</v>
      </c>
      <c r="C158" s="51"/>
      <c r="D158" s="44">
        <v>1000</v>
      </c>
      <c r="E158" s="44">
        <v>1000</v>
      </c>
      <c r="F158" s="44">
        <v>1000</v>
      </c>
      <c r="G158" s="44">
        <v>1000</v>
      </c>
      <c r="H158" s="44">
        <v>1000</v>
      </c>
      <c r="I158" s="39"/>
      <c r="J158" s="46" t="s">
        <v>736</v>
      </c>
      <c r="K158" s="44">
        <v>1000</v>
      </c>
      <c r="L158" s="44">
        <v>1000</v>
      </c>
      <c r="M158" s="44">
        <v>1000</v>
      </c>
      <c r="N158" s="44">
        <v>1000</v>
      </c>
      <c r="O158" s="44">
        <v>1000</v>
      </c>
      <c r="P158" s="44">
        <v>1000</v>
      </c>
    </row>
    <row r="159" spans="1:16" s="70" customFormat="1" ht="11.25" hidden="1" customHeight="1" x14ac:dyDescent="0.2">
      <c r="A159" s="39"/>
      <c r="B159" s="46" t="s">
        <v>737</v>
      </c>
      <c r="C159" s="51"/>
      <c r="D159" s="44">
        <v>1000</v>
      </c>
      <c r="E159" s="44">
        <v>1000</v>
      </c>
      <c r="F159" s="44">
        <v>1000</v>
      </c>
      <c r="G159" s="44">
        <v>1000</v>
      </c>
      <c r="H159" s="44">
        <v>1000</v>
      </c>
      <c r="I159" s="39"/>
      <c r="J159" s="46" t="s">
        <v>737</v>
      </c>
      <c r="K159" s="44">
        <v>1000</v>
      </c>
      <c r="L159" s="44">
        <v>1000</v>
      </c>
      <c r="M159" s="44">
        <v>1000</v>
      </c>
      <c r="N159" s="44">
        <v>1000</v>
      </c>
      <c r="O159" s="44">
        <v>1000</v>
      </c>
      <c r="P159" s="44">
        <v>1000</v>
      </c>
    </row>
    <row r="160" spans="1:16" s="70" customFormat="1" ht="11.25" hidden="1" customHeight="1" x14ac:dyDescent="0.2">
      <c r="A160" s="39"/>
      <c r="B160" s="46" t="s">
        <v>738</v>
      </c>
      <c r="C160" s="51"/>
      <c r="D160" s="44">
        <v>1000</v>
      </c>
      <c r="E160" s="44">
        <v>1000</v>
      </c>
      <c r="F160" s="44">
        <v>1000</v>
      </c>
      <c r="G160" s="44">
        <v>1000</v>
      </c>
      <c r="H160" s="44">
        <v>1000</v>
      </c>
      <c r="I160" s="39"/>
      <c r="J160" s="46" t="s">
        <v>738</v>
      </c>
      <c r="K160" s="44">
        <v>1000</v>
      </c>
      <c r="L160" s="44">
        <v>1000</v>
      </c>
      <c r="M160" s="44">
        <v>1000</v>
      </c>
      <c r="N160" s="44">
        <v>1000</v>
      </c>
      <c r="O160" s="44">
        <v>1000</v>
      </c>
      <c r="P160" s="44">
        <v>1000</v>
      </c>
    </row>
    <row r="161" spans="1:16" s="70" customFormat="1" ht="11.25" hidden="1" customHeight="1" x14ac:dyDescent="0.2">
      <c r="A161" s="39"/>
      <c r="B161" s="46" t="s">
        <v>739</v>
      </c>
      <c r="C161" s="51"/>
      <c r="D161" s="44">
        <v>1000</v>
      </c>
      <c r="E161" s="44">
        <v>1000</v>
      </c>
      <c r="F161" s="44">
        <v>1000</v>
      </c>
      <c r="G161" s="44">
        <v>1000</v>
      </c>
      <c r="H161" s="44">
        <v>1000</v>
      </c>
      <c r="I161" s="39"/>
      <c r="J161" s="46" t="s">
        <v>739</v>
      </c>
      <c r="K161" s="44">
        <v>1000</v>
      </c>
      <c r="L161" s="44">
        <v>1000</v>
      </c>
      <c r="M161" s="44">
        <v>1000</v>
      </c>
      <c r="N161" s="44">
        <v>1000</v>
      </c>
      <c r="O161" s="44">
        <v>1000</v>
      </c>
      <c r="P161" s="44">
        <v>1000</v>
      </c>
    </row>
    <row r="162" spans="1:16" s="70" customFormat="1" ht="11.25" hidden="1" customHeight="1" x14ac:dyDescent="0.2">
      <c r="A162" s="39"/>
      <c r="B162" s="46"/>
      <c r="C162" s="44"/>
      <c r="D162" s="44"/>
      <c r="E162" s="44"/>
      <c r="F162" s="44"/>
      <c r="G162" s="44"/>
      <c r="H162" s="44"/>
      <c r="I162" s="39"/>
      <c r="J162" s="46"/>
      <c r="K162" s="44"/>
    </row>
    <row r="163" spans="1:16" s="70" customFormat="1" ht="11.25" hidden="1" customHeight="1" x14ac:dyDescent="0.2">
      <c r="A163" s="2415" t="s">
        <v>740</v>
      </c>
      <c r="B163" s="2412"/>
      <c r="C163" s="51">
        <f t="shared" ref="C163:H163" si="98">C150</f>
        <v>0</v>
      </c>
      <c r="D163" s="51">
        <f t="shared" si="98"/>
        <v>1000</v>
      </c>
      <c r="E163" s="51">
        <f t="shared" si="98"/>
        <v>1000</v>
      </c>
      <c r="F163" s="51">
        <f t="shared" si="98"/>
        <v>1000</v>
      </c>
      <c r="G163" s="51">
        <f t="shared" si="98"/>
        <v>1000</v>
      </c>
      <c r="H163" s="51">
        <f t="shared" si="98"/>
        <v>1000</v>
      </c>
      <c r="I163" s="2415" t="s">
        <v>740</v>
      </c>
      <c r="J163" s="2412"/>
      <c r="K163" s="51">
        <f t="shared" ref="K163:P163" si="99">K150</f>
        <v>1000</v>
      </c>
      <c r="L163" s="51">
        <f t="shared" si="99"/>
        <v>1000</v>
      </c>
      <c r="M163" s="51">
        <f t="shared" si="99"/>
        <v>1000</v>
      </c>
      <c r="N163" s="51">
        <f t="shared" si="99"/>
        <v>1000</v>
      </c>
      <c r="O163" s="51">
        <f t="shared" si="99"/>
        <v>1000</v>
      </c>
      <c r="P163" s="51">
        <f t="shared" si="99"/>
        <v>1000</v>
      </c>
    </row>
    <row r="164" spans="1:16" s="70" customFormat="1" ht="11.25" hidden="1" customHeight="1" x14ac:dyDescent="0.2">
      <c r="A164" s="2415" t="s">
        <v>741</v>
      </c>
      <c r="B164" s="2412"/>
      <c r="C164" s="51">
        <f t="shared" ref="C164:H164" si="100">SUM(C150:C151)</f>
        <v>0</v>
      </c>
      <c r="D164" s="51">
        <f t="shared" si="100"/>
        <v>2000</v>
      </c>
      <c r="E164" s="51">
        <f t="shared" si="100"/>
        <v>2000</v>
      </c>
      <c r="F164" s="51">
        <f t="shared" si="100"/>
        <v>2000</v>
      </c>
      <c r="G164" s="51">
        <f t="shared" si="100"/>
        <v>2000</v>
      </c>
      <c r="H164" s="51">
        <f t="shared" si="100"/>
        <v>2000</v>
      </c>
      <c r="I164" s="2415" t="s">
        <v>741</v>
      </c>
      <c r="J164" s="2412"/>
      <c r="K164" s="51">
        <f t="shared" ref="K164:P164" si="101">SUM(K150:K151)</f>
        <v>2000</v>
      </c>
      <c r="L164" s="51">
        <f t="shared" si="101"/>
        <v>2000</v>
      </c>
      <c r="M164" s="51">
        <f t="shared" si="101"/>
        <v>2000</v>
      </c>
      <c r="N164" s="51">
        <f t="shared" si="101"/>
        <v>2000</v>
      </c>
      <c r="O164" s="51">
        <f t="shared" si="101"/>
        <v>2000</v>
      </c>
      <c r="P164" s="51">
        <f t="shared" si="101"/>
        <v>2000</v>
      </c>
    </row>
    <row r="165" spans="1:16" s="70" customFormat="1" ht="11.25" hidden="1" customHeight="1" x14ac:dyDescent="0.2">
      <c r="A165" s="2415" t="s">
        <v>742</v>
      </c>
      <c r="B165" s="2412"/>
      <c r="C165" s="51">
        <f t="shared" ref="C165:H165" si="102">SUM(C150:C152)</f>
        <v>0</v>
      </c>
      <c r="D165" s="51">
        <f t="shared" si="102"/>
        <v>3000</v>
      </c>
      <c r="E165" s="51">
        <f t="shared" si="102"/>
        <v>3000</v>
      </c>
      <c r="F165" s="51">
        <f t="shared" si="102"/>
        <v>3000</v>
      </c>
      <c r="G165" s="51">
        <f t="shared" si="102"/>
        <v>3000</v>
      </c>
      <c r="H165" s="51">
        <f t="shared" si="102"/>
        <v>3000</v>
      </c>
      <c r="I165" s="2415" t="s">
        <v>742</v>
      </c>
      <c r="J165" s="2412"/>
      <c r="K165" s="51">
        <f t="shared" ref="K165:P165" si="103">SUM(K150:K152)</f>
        <v>3000</v>
      </c>
      <c r="L165" s="51">
        <f t="shared" si="103"/>
        <v>3000</v>
      </c>
      <c r="M165" s="51">
        <f t="shared" si="103"/>
        <v>3000</v>
      </c>
      <c r="N165" s="51">
        <f t="shared" si="103"/>
        <v>3000</v>
      </c>
      <c r="O165" s="51">
        <f t="shared" si="103"/>
        <v>3000</v>
      </c>
      <c r="P165" s="51">
        <f t="shared" si="103"/>
        <v>3000</v>
      </c>
    </row>
    <row r="166" spans="1:16" s="70" customFormat="1" ht="11.25" hidden="1" customHeight="1" x14ac:dyDescent="0.2">
      <c r="A166" s="2415" t="s">
        <v>743</v>
      </c>
      <c r="B166" s="2412"/>
      <c r="C166" s="51">
        <f t="shared" ref="C166:H166" si="104">SUM(C150:C153)</f>
        <v>0</v>
      </c>
      <c r="D166" s="51">
        <f t="shared" si="104"/>
        <v>4000</v>
      </c>
      <c r="E166" s="51">
        <f t="shared" si="104"/>
        <v>4000</v>
      </c>
      <c r="F166" s="51">
        <f t="shared" si="104"/>
        <v>4000</v>
      </c>
      <c r="G166" s="51">
        <f t="shared" si="104"/>
        <v>4000</v>
      </c>
      <c r="H166" s="51">
        <f t="shared" si="104"/>
        <v>4000</v>
      </c>
      <c r="I166" s="2415" t="s">
        <v>743</v>
      </c>
      <c r="J166" s="2412"/>
      <c r="K166" s="51">
        <f t="shared" ref="K166:P166" si="105">SUM(K150:K153)</f>
        <v>4000</v>
      </c>
      <c r="L166" s="51">
        <f t="shared" si="105"/>
        <v>4000</v>
      </c>
      <c r="M166" s="51">
        <f t="shared" si="105"/>
        <v>4000</v>
      </c>
      <c r="N166" s="51">
        <f t="shared" si="105"/>
        <v>4000</v>
      </c>
      <c r="O166" s="51">
        <f t="shared" si="105"/>
        <v>4000</v>
      </c>
      <c r="P166" s="51">
        <f t="shared" si="105"/>
        <v>4000</v>
      </c>
    </row>
    <row r="167" spans="1:16" s="70" customFormat="1" ht="11.25" hidden="1" customHeight="1" x14ac:dyDescent="0.2">
      <c r="A167" s="2415" t="s">
        <v>744</v>
      </c>
      <c r="B167" s="2412"/>
      <c r="C167" s="51">
        <f t="shared" ref="C167:H167" si="106">SUM(C150:C154)</f>
        <v>0</v>
      </c>
      <c r="D167" s="51">
        <f t="shared" si="106"/>
        <v>5000</v>
      </c>
      <c r="E167" s="51">
        <f t="shared" si="106"/>
        <v>5000</v>
      </c>
      <c r="F167" s="51">
        <f t="shared" si="106"/>
        <v>5000</v>
      </c>
      <c r="G167" s="51">
        <f t="shared" si="106"/>
        <v>5000</v>
      </c>
      <c r="H167" s="51">
        <f t="shared" si="106"/>
        <v>5000</v>
      </c>
      <c r="I167" s="2415" t="s">
        <v>744</v>
      </c>
      <c r="J167" s="2412"/>
      <c r="K167" s="51">
        <f t="shared" ref="K167:P167" si="107">SUM(K150:K154)</f>
        <v>5000</v>
      </c>
      <c r="L167" s="51">
        <f t="shared" si="107"/>
        <v>5000</v>
      </c>
      <c r="M167" s="51">
        <f t="shared" si="107"/>
        <v>5000</v>
      </c>
      <c r="N167" s="51">
        <f t="shared" si="107"/>
        <v>5000</v>
      </c>
      <c r="O167" s="51">
        <f t="shared" si="107"/>
        <v>5000</v>
      </c>
      <c r="P167" s="51">
        <f t="shared" si="107"/>
        <v>5000</v>
      </c>
    </row>
    <row r="168" spans="1:16" s="70" customFormat="1" ht="11.25" hidden="1" customHeight="1" x14ac:dyDescent="0.2">
      <c r="A168" s="2415" t="s">
        <v>745</v>
      </c>
      <c r="B168" s="2412"/>
      <c r="C168" s="51">
        <f t="shared" ref="C168:H168" si="108">SUM(C150:C155)</f>
        <v>0</v>
      </c>
      <c r="D168" s="51">
        <f t="shared" si="108"/>
        <v>6000</v>
      </c>
      <c r="E168" s="51">
        <f t="shared" si="108"/>
        <v>6000</v>
      </c>
      <c r="F168" s="51">
        <f t="shared" si="108"/>
        <v>6000</v>
      </c>
      <c r="G168" s="51">
        <f t="shared" si="108"/>
        <v>6000</v>
      </c>
      <c r="H168" s="51">
        <f t="shared" si="108"/>
        <v>6000</v>
      </c>
      <c r="I168" s="2415" t="s">
        <v>745</v>
      </c>
      <c r="J168" s="2412"/>
      <c r="K168" s="51">
        <f t="shared" ref="K168:P168" si="109">SUM(K150:K155)</f>
        <v>6000</v>
      </c>
      <c r="L168" s="51">
        <f t="shared" si="109"/>
        <v>6000</v>
      </c>
      <c r="M168" s="51">
        <f t="shared" si="109"/>
        <v>6000</v>
      </c>
      <c r="N168" s="51">
        <f t="shared" si="109"/>
        <v>6000</v>
      </c>
      <c r="O168" s="51">
        <f t="shared" si="109"/>
        <v>6000</v>
      </c>
      <c r="P168" s="51">
        <f t="shared" si="109"/>
        <v>6000</v>
      </c>
    </row>
    <row r="169" spans="1:16" s="70" customFormat="1" ht="11.25" hidden="1" customHeight="1" x14ac:dyDescent="0.2">
      <c r="A169" s="2415" t="s">
        <v>746</v>
      </c>
      <c r="B169" s="2412"/>
      <c r="C169" s="51">
        <f t="shared" ref="C169:H169" si="110">SUM(C150:C156)</f>
        <v>0</v>
      </c>
      <c r="D169" s="51">
        <f t="shared" si="110"/>
        <v>7000</v>
      </c>
      <c r="E169" s="51">
        <f t="shared" si="110"/>
        <v>7000</v>
      </c>
      <c r="F169" s="51">
        <f t="shared" si="110"/>
        <v>7000</v>
      </c>
      <c r="G169" s="51">
        <f t="shared" si="110"/>
        <v>7000</v>
      </c>
      <c r="H169" s="51">
        <f t="shared" si="110"/>
        <v>7000</v>
      </c>
      <c r="I169" s="2415" t="s">
        <v>746</v>
      </c>
      <c r="J169" s="2412"/>
      <c r="K169" s="51">
        <f t="shared" ref="K169:P169" si="111">SUM(K150:K156)</f>
        <v>7000</v>
      </c>
      <c r="L169" s="51">
        <f t="shared" si="111"/>
        <v>7000</v>
      </c>
      <c r="M169" s="51">
        <f t="shared" si="111"/>
        <v>7000</v>
      </c>
      <c r="N169" s="51">
        <f t="shared" si="111"/>
        <v>7000</v>
      </c>
      <c r="O169" s="51">
        <f t="shared" si="111"/>
        <v>7000</v>
      </c>
      <c r="P169" s="51">
        <f t="shared" si="111"/>
        <v>7000</v>
      </c>
    </row>
    <row r="170" spans="1:16" s="70" customFormat="1" ht="11.25" hidden="1" customHeight="1" x14ac:dyDescent="0.2">
      <c r="A170" s="2415" t="s">
        <v>747</v>
      </c>
      <c r="B170" s="2412"/>
      <c r="C170" s="51">
        <f t="shared" ref="C170:H170" si="112">SUM(C150:C157)</f>
        <v>0</v>
      </c>
      <c r="D170" s="51">
        <f t="shared" si="112"/>
        <v>8000</v>
      </c>
      <c r="E170" s="51">
        <f t="shared" si="112"/>
        <v>8000</v>
      </c>
      <c r="F170" s="51">
        <f t="shared" si="112"/>
        <v>8000</v>
      </c>
      <c r="G170" s="51">
        <f t="shared" si="112"/>
        <v>8000</v>
      </c>
      <c r="H170" s="51">
        <f t="shared" si="112"/>
        <v>8000</v>
      </c>
      <c r="I170" s="2415" t="s">
        <v>747</v>
      </c>
      <c r="J170" s="2412"/>
      <c r="K170" s="51">
        <f t="shared" ref="K170:P170" si="113">SUM(K150:K157)</f>
        <v>8000</v>
      </c>
      <c r="L170" s="51">
        <f t="shared" si="113"/>
        <v>8000</v>
      </c>
      <c r="M170" s="51">
        <f t="shared" si="113"/>
        <v>8000</v>
      </c>
      <c r="N170" s="51">
        <f t="shared" si="113"/>
        <v>8000</v>
      </c>
      <c r="O170" s="51">
        <f t="shared" si="113"/>
        <v>8000</v>
      </c>
      <c r="P170" s="51">
        <f t="shared" si="113"/>
        <v>8000</v>
      </c>
    </row>
    <row r="171" spans="1:16" s="70" customFormat="1" ht="11.25" hidden="1" customHeight="1" x14ac:dyDescent="0.2">
      <c r="A171" s="2415" t="s">
        <v>748</v>
      </c>
      <c r="B171" s="2412"/>
      <c r="C171" s="51">
        <f t="shared" ref="C171:H171" si="114">SUM(C150:C158)</f>
        <v>0</v>
      </c>
      <c r="D171" s="51">
        <f t="shared" si="114"/>
        <v>9000</v>
      </c>
      <c r="E171" s="51">
        <f t="shared" si="114"/>
        <v>9000</v>
      </c>
      <c r="F171" s="51">
        <f t="shared" si="114"/>
        <v>9000</v>
      </c>
      <c r="G171" s="51">
        <f t="shared" si="114"/>
        <v>9000</v>
      </c>
      <c r="H171" s="51">
        <f t="shared" si="114"/>
        <v>9000</v>
      </c>
      <c r="I171" s="2415" t="s">
        <v>748</v>
      </c>
      <c r="J171" s="2412"/>
      <c r="K171" s="51">
        <f t="shared" ref="K171:P171" si="115">SUM(K150:K158)</f>
        <v>9000</v>
      </c>
      <c r="L171" s="51">
        <f t="shared" si="115"/>
        <v>9000</v>
      </c>
      <c r="M171" s="51">
        <f t="shared" si="115"/>
        <v>9000</v>
      </c>
      <c r="N171" s="51">
        <f t="shared" si="115"/>
        <v>9000</v>
      </c>
      <c r="O171" s="51">
        <f t="shared" si="115"/>
        <v>9000</v>
      </c>
      <c r="P171" s="51">
        <f t="shared" si="115"/>
        <v>9000</v>
      </c>
    </row>
    <row r="172" spans="1:16" s="70" customFormat="1" ht="11.25" hidden="1" customHeight="1" x14ac:dyDescent="0.2">
      <c r="A172" s="2415" t="s">
        <v>749</v>
      </c>
      <c r="B172" s="2412"/>
      <c r="C172" s="51">
        <f t="shared" ref="C172:H172" si="116">SUM(C150:C159)</f>
        <v>0</v>
      </c>
      <c r="D172" s="51">
        <f t="shared" si="116"/>
        <v>10000</v>
      </c>
      <c r="E172" s="51">
        <f t="shared" si="116"/>
        <v>10000</v>
      </c>
      <c r="F172" s="51">
        <f t="shared" si="116"/>
        <v>10000</v>
      </c>
      <c r="G172" s="51">
        <f t="shared" si="116"/>
        <v>10000</v>
      </c>
      <c r="H172" s="51">
        <f t="shared" si="116"/>
        <v>10000</v>
      </c>
      <c r="I172" s="2415" t="s">
        <v>749</v>
      </c>
      <c r="J172" s="2412"/>
      <c r="K172" s="51">
        <f t="shared" ref="K172:P172" si="117">SUM(K150:K159)</f>
        <v>10000</v>
      </c>
      <c r="L172" s="51">
        <f t="shared" si="117"/>
        <v>10000</v>
      </c>
      <c r="M172" s="51">
        <f t="shared" si="117"/>
        <v>10000</v>
      </c>
      <c r="N172" s="51">
        <f t="shared" si="117"/>
        <v>10000</v>
      </c>
      <c r="O172" s="51">
        <f t="shared" si="117"/>
        <v>10000</v>
      </c>
      <c r="P172" s="51">
        <f t="shared" si="117"/>
        <v>10000</v>
      </c>
    </row>
    <row r="173" spans="1:16" s="70" customFormat="1" ht="11.25" hidden="1" customHeight="1" x14ac:dyDescent="0.2">
      <c r="A173" s="2415" t="s">
        <v>750</v>
      </c>
      <c r="B173" s="2412"/>
      <c r="C173" s="51">
        <f t="shared" ref="C173:H173" si="118">SUM(C150:C160)</f>
        <v>0</v>
      </c>
      <c r="D173" s="51">
        <f t="shared" si="118"/>
        <v>11000</v>
      </c>
      <c r="E173" s="51">
        <f t="shared" si="118"/>
        <v>11000</v>
      </c>
      <c r="F173" s="51">
        <f t="shared" si="118"/>
        <v>11000</v>
      </c>
      <c r="G173" s="51">
        <f t="shared" si="118"/>
        <v>11000</v>
      </c>
      <c r="H173" s="51">
        <f t="shared" si="118"/>
        <v>11000</v>
      </c>
      <c r="I173" s="2415" t="s">
        <v>750</v>
      </c>
      <c r="J173" s="2412"/>
      <c r="K173" s="51">
        <f t="shared" ref="K173:P173" si="119">SUM(K150:K160)</f>
        <v>11000</v>
      </c>
      <c r="L173" s="51">
        <f t="shared" si="119"/>
        <v>11000</v>
      </c>
      <c r="M173" s="51">
        <f t="shared" si="119"/>
        <v>11000</v>
      </c>
      <c r="N173" s="51">
        <f t="shared" si="119"/>
        <v>11000</v>
      </c>
      <c r="O173" s="51">
        <f t="shared" si="119"/>
        <v>11000</v>
      </c>
      <c r="P173" s="51">
        <f t="shared" si="119"/>
        <v>11000</v>
      </c>
    </row>
    <row r="174" spans="1:16" s="70" customFormat="1" ht="11.25" hidden="1" customHeight="1" x14ac:dyDescent="0.2">
      <c r="A174" s="2415" t="s">
        <v>751</v>
      </c>
      <c r="B174" s="2412"/>
      <c r="C174" s="51">
        <f t="shared" ref="C174:H174" si="120">SUM(C150:C161)</f>
        <v>0</v>
      </c>
      <c r="D174" s="51">
        <f t="shared" si="120"/>
        <v>12000</v>
      </c>
      <c r="E174" s="51">
        <f t="shared" si="120"/>
        <v>12000</v>
      </c>
      <c r="F174" s="51">
        <f t="shared" si="120"/>
        <v>12000</v>
      </c>
      <c r="G174" s="51">
        <f t="shared" si="120"/>
        <v>12000</v>
      </c>
      <c r="H174" s="51">
        <f t="shared" si="120"/>
        <v>12000</v>
      </c>
      <c r="I174" s="2415" t="s">
        <v>751</v>
      </c>
      <c r="J174" s="2412"/>
      <c r="K174" s="51">
        <f t="shared" ref="K174:P174" si="121">SUM(K150:K161)</f>
        <v>12000</v>
      </c>
      <c r="L174" s="51">
        <f t="shared" si="121"/>
        <v>12000</v>
      </c>
      <c r="M174" s="51">
        <f t="shared" si="121"/>
        <v>12000</v>
      </c>
      <c r="N174" s="51">
        <f t="shared" si="121"/>
        <v>12000</v>
      </c>
      <c r="O174" s="51">
        <f t="shared" si="121"/>
        <v>12000</v>
      </c>
      <c r="P174" s="51">
        <f t="shared" si="121"/>
        <v>12000</v>
      </c>
    </row>
    <row r="175" spans="1:16" s="70" customFormat="1" ht="11.25" hidden="1" customHeight="1" x14ac:dyDescent="0.2">
      <c r="A175" s="39"/>
      <c r="B175" s="46"/>
      <c r="C175" s="44"/>
      <c r="D175" s="50"/>
      <c r="E175" s="50"/>
      <c r="F175" s="50"/>
      <c r="G175" s="50"/>
      <c r="H175" s="50"/>
      <c r="I175" s="39"/>
      <c r="J175" s="46"/>
      <c r="K175" s="44"/>
    </row>
    <row r="176" spans="1:16" s="70" customFormat="1" ht="11.25" hidden="1" customHeight="1" x14ac:dyDescent="0.2">
      <c r="A176" s="39">
        <v>2012</v>
      </c>
      <c r="B176" s="46"/>
      <c r="C176" s="44"/>
      <c r="D176" s="50"/>
      <c r="E176" s="50"/>
      <c r="F176" s="50"/>
      <c r="G176" s="50"/>
      <c r="H176" s="50"/>
      <c r="I176" s="39">
        <v>2012</v>
      </c>
      <c r="J176" s="46"/>
      <c r="K176" s="44"/>
    </row>
    <row r="177" spans="1:16" s="70" customFormat="1" ht="11.25" hidden="1" customHeight="1" x14ac:dyDescent="0.2">
      <c r="A177" s="39"/>
      <c r="B177" s="46" t="s">
        <v>542</v>
      </c>
      <c r="C177" s="51"/>
      <c r="D177" s="44">
        <v>1000</v>
      </c>
      <c r="E177" s="44">
        <v>1000</v>
      </c>
      <c r="F177" s="44">
        <v>1000</v>
      </c>
      <c r="G177" s="44">
        <v>1000</v>
      </c>
      <c r="H177" s="44">
        <v>1000</v>
      </c>
      <c r="I177" s="39"/>
      <c r="J177" s="46" t="s">
        <v>542</v>
      </c>
      <c r="K177" s="44">
        <v>1000</v>
      </c>
      <c r="L177" s="44">
        <v>1000</v>
      </c>
      <c r="M177" s="44">
        <v>1000</v>
      </c>
      <c r="N177" s="44">
        <v>1000</v>
      </c>
      <c r="O177" s="44">
        <v>1000</v>
      </c>
      <c r="P177" s="44">
        <v>1000</v>
      </c>
    </row>
    <row r="178" spans="1:16" s="70" customFormat="1" ht="11.25" hidden="1" customHeight="1" x14ac:dyDescent="0.2">
      <c r="A178" s="39"/>
      <c r="B178" s="46" t="s">
        <v>729</v>
      </c>
      <c r="C178" s="51"/>
      <c r="D178" s="44">
        <v>1000</v>
      </c>
      <c r="E178" s="44">
        <v>1000</v>
      </c>
      <c r="F178" s="44">
        <v>1000</v>
      </c>
      <c r="G178" s="44">
        <v>1000</v>
      </c>
      <c r="H178" s="44">
        <v>1000</v>
      </c>
      <c r="I178" s="39"/>
      <c r="J178" s="46" t="s">
        <v>729</v>
      </c>
      <c r="K178" s="44">
        <v>1000</v>
      </c>
      <c r="L178" s="44">
        <v>1000</v>
      </c>
      <c r="M178" s="44">
        <v>1000</v>
      </c>
      <c r="N178" s="44">
        <v>1000</v>
      </c>
      <c r="O178" s="44">
        <v>1000</v>
      </c>
      <c r="P178" s="44">
        <v>1000</v>
      </c>
    </row>
    <row r="179" spans="1:16" s="70" customFormat="1" ht="11.25" hidden="1" customHeight="1" x14ac:dyDescent="0.2">
      <c r="A179" s="39"/>
      <c r="B179" s="46" t="s">
        <v>730</v>
      </c>
      <c r="C179" s="51"/>
      <c r="D179" s="44">
        <v>1000</v>
      </c>
      <c r="E179" s="44">
        <v>1000</v>
      </c>
      <c r="F179" s="44">
        <v>1000</v>
      </c>
      <c r="G179" s="44">
        <v>1000</v>
      </c>
      <c r="H179" s="44">
        <v>1000</v>
      </c>
      <c r="I179" s="39"/>
      <c r="J179" s="46" t="s">
        <v>730</v>
      </c>
      <c r="K179" s="44">
        <v>1000</v>
      </c>
      <c r="L179" s="44">
        <v>1000</v>
      </c>
      <c r="M179" s="44">
        <v>1000</v>
      </c>
      <c r="N179" s="44">
        <v>1000</v>
      </c>
      <c r="O179" s="44">
        <v>1000</v>
      </c>
      <c r="P179" s="44">
        <v>1000</v>
      </c>
    </row>
    <row r="180" spans="1:16" s="70" customFormat="1" ht="11.25" hidden="1" customHeight="1" x14ac:dyDescent="0.2">
      <c r="A180" s="39"/>
      <c r="B180" s="46" t="s">
        <v>731</v>
      </c>
      <c r="C180" s="51"/>
      <c r="D180" s="44">
        <v>1000</v>
      </c>
      <c r="E180" s="44">
        <v>1000</v>
      </c>
      <c r="F180" s="44">
        <v>1000</v>
      </c>
      <c r="G180" s="44">
        <v>1000</v>
      </c>
      <c r="H180" s="44">
        <v>1000</v>
      </c>
      <c r="I180" s="39"/>
      <c r="J180" s="46" t="s">
        <v>731</v>
      </c>
      <c r="K180" s="44">
        <v>1000</v>
      </c>
      <c r="L180" s="44">
        <v>1000</v>
      </c>
      <c r="M180" s="44">
        <v>1000</v>
      </c>
      <c r="N180" s="44">
        <v>1000</v>
      </c>
      <c r="O180" s="44">
        <v>1000</v>
      </c>
      <c r="P180" s="44">
        <v>1000</v>
      </c>
    </row>
    <row r="181" spans="1:16" s="70" customFormat="1" ht="11.25" hidden="1" customHeight="1" x14ac:dyDescent="0.2">
      <c r="A181" s="39"/>
      <c r="B181" s="46" t="s">
        <v>732</v>
      </c>
      <c r="C181" s="51"/>
      <c r="D181" s="44">
        <v>1000</v>
      </c>
      <c r="E181" s="44">
        <v>1000</v>
      </c>
      <c r="F181" s="44">
        <v>1000</v>
      </c>
      <c r="G181" s="44">
        <v>1000</v>
      </c>
      <c r="H181" s="44">
        <v>1000</v>
      </c>
      <c r="I181" s="39"/>
      <c r="J181" s="46" t="s">
        <v>732</v>
      </c>
      <c r="K181" s="44">
        <v>1000</v>
      </c>
      <c r="L181" s="44">
        <v>1000</v>
      </c>
      <c r="M181" s="44">
        <v>1000</v>
      </c>
      <c r="N181" s="44">
        <v>1000</v>
      </c>
      <c r="O181" s="44">
        <v>1000</v>
      </c>
      <c r="P181" s="44">
        <v>1000</v>
      </c>
    </row>
    <row r="182" spans="1:16" s="70" customFormat="1" ht="11.25" hidden="1" customHeight="1" x14ac:dyDescent="0.2">
      <c r="A182" s="39"/>
      <c r="B182" s="46" t="s">
        <v>733</v>
      </c>
      <c r="C182" s="51"/>
      <c r="D182" s="44">
        <v>1000</v>
      </c>
      <c r="E182" s="44">
        <v>1000</v>
      </c>
      <c r="F182" s="44">
        <v>1000</v>
      </c>
      <c r="G182" s="44">
        <v>1000</v>
      </c>
      <c r="H182" s="44">
        <v>1000</v>
      </c>
      <c r="I182" s="39"/>
      <c r="J182" s="46" t="s">
        <v>733</v>
      </c>
      <c r="K182" s="44">
        <v>1000</v>
      </c>
      <c r="L182" s="44">
        <v>1000</v>
      </c>
      <c r="M182" s="44">
        <v>1000</v>
      </c>
      <c r="N182" s="44">
        <v>1000</v>
      </c>
      <c r="O182" s="44">
        <v>1000</v>
      </c>
      <c r="P182" s="44">
        <v>1000</v>
      </c>
    </row>
    <row r="183" spans="1:16" s="70" customFormat="1" ht="11.25" hidden="1" customHeight="1" x14ac:dyDescent="0.2">
      <c r="A183" s="39"/>
      <c r="B183" s="46" t="s">
        <v>734</v>
      </c>
      <c r="C183" s="51"/>
      <c r="D183" s="44">
        <v>1000</v>
      </c>
      <c r="E183" s="44">
        <v>1000</v>
      </c>
      <c r="F183" s="44">
        <v>1000</v>
      </c>
      <c r="G183" s="44">
        <v>1000</v>
      </c>
      <c r="H183" s="44">
        <v>1000</v>
      </c>
      <c r="I183" s="39"/>
      <c r="J183" s="46" t="s">
        <v>734</v>
      </c>
      <c r="K183" s="44">
        <v>1000</v>
      </c>
      <c r="L183" s="44">
        <v>1000</v>
      </c>
      <c r="M183" s="44">
        <v>1000</v>
      </c>
      <c r="N183" s="44">
        <v>1000</v>
      </c>
      <c r="O183" s="44">
        <v>1000</v>
      </c>
      <c r="P183" s="44">
        <v>1000</v>
      </c>
    </row>
    <row r="184" spans="1:16" s="70" customFormat="1" ht="11.25" hidden="1" customHeight="1" x14ac:dyDescent="0.2">
      <c r="A184" s="39"/>
      <c r="B184" s="46" t="s">
        <v>735</v>
      </c>
      <c r="C184" s="51"/>
      <c r="D184" s="44">
        <v>1000</v>
      </c>
      <c r="E184" s="44">
        <v>1000</v>
      </c>
      <c r="F184" s="44">
        <v>1000</v>
      </c>
      <c r="G184" s="44">
        <v>1000</v>
      </c>
      <c r="H184" s="44">
        <v>1000</v>
      </c>
      <c r="I184" s="39"/>
      <c r="J184" s="46" t="s">
        <v>735</v>
      </c>
      <c r="K184" s="44">
        <v>1000</v>
      </c>
      <c r="L184" s="44">
        <v>1000</v>
      </c>
      <c r="M184" s="44">
        <v>1000</v>
      </c>
      <c r="N184" s="44">
        <v>1000</v>
      </c>
      <c r="O184" s="44">
        <v>1000</v>
      </c>
      <c r="P184" s="44">
        <v>1000</v>
      </c>
    </row>
    <row r="185" spans="1:16" s="70" customFormat="1" ht="11.25" hidden="1" customHeight="1" x14ac:dyDescent="0.2">
      <c r="A185" s="39"/>
      <c r="B185" s="46" t="s">
        <v>736</v>
      </c>
      <c r="C185" s="51"/>
      <c r="D185" s="44">
        <v>1000</v>
      </c>
      <c r="E185" s="44">
        <v>1000</v>
      </c>
      <c r="F185" s="44">
        <v>1000</v>
      </c>
      <c r="G185" s="44">
        <v>1000</v>
      </c>
      <c r="H185" s="44">
        <v>1000</v>
      </c>
      <c r="I185" s="39"/>
      <c r="J185" s="46" t="s">
        <v>736</v>
      </c>
      <c r="K185" s="44">
        <v>1000</v>
      </c>
      <c r="L185" s="44">
        <v>1000</v>
      </c>
      <c r="M185" s="44">
        <v>1000</v>
      </c>
      <c r="N185" s="44">
        <v>1000</v>
      </c>
      <c r="O185" s="44">
        <v>1000</v>
      </c>
      <c r="P185" s="44">
        <v>1000</v>
      </c>
    </row>
    <row r="186" spans="1:16" s="70" customFormat="1" ht="11.25" hidden="1" customHeight="1" x14ac:dyDescent="0.2">
      <c r="A186" s="39"/>
      <c r="B186" s="46" t="s">
        <v>737</v>
      </c>
      <c r="C186" s="51"/>
      <c r="D186" s="44">
        <v>1000</v>
      </c>
      <c r="E186" s="44">
        <v>1000</v>
      </c>
      <c r="F186" s="44">
        <v>1000</v>
      </c>
      <c r="G186" s="44">
        <v>1000</v>
      </c>
      <c r="H186" s="44">
        <v>1000</v>
      </c>
      <c r="I186" s="39"/>
      <c r="J186" s="46" t="s">
        <v>737</v>
      </c>
      <c r="K186" s="44">
        <v>1000</v>
      </c>
      <c r="L186" s="44">
        <v>1000</v>
      </c>
      <c r="M186" s="44">
        <v>1000</v>
      </c>
      <c r="N186" s="44">
        <v>1000</v>
      </c>
      <c r="O186" s="44">
        <v>1000</v>
      </c>
      <c r="P186" s="44">
        <v>1000</v>
      </c>
    </row>
    <row r="187" spans="1:16" s="70" customFormat="1" ht="11.25" hidden="1" customHeight="1" x14ac:dyDescent="0.2">
      <c r="A187" s="39"/>
      <c r="B187" s="46" t="s">
        <v>738</v>
      </c>
      <c r="C187" s="51"/>
      <c r="D187" s="44">
        <v>1000</v>
      </c>
      <c r="E187" s="44">
        <v>1000</v>
      </c>
      <c r="F187" s="44">
        <v>1000</v>
      </c>
      <c r="G187" s="44">
        <v>1000</v>
      </c>
      <c r="H187" s="44">
        <v>1000</v>
      </c>
      <c r="I187" s="39"/>
      <c r="J187" s="46" t="s">
        <v>738</v>
      </c>
      <c r="K187" s="44">
        <v>1000</v>
      </c>
      <c r="L187" s="44">
        <v>1000</v>
      </c>
      <c r="M187" s="44">
        <v>1000</v>
      </c>
      <c r="N187" s="44">
        <v>1000</v>
      </c>
      <c r="O187" s="44">
        <v>1000</v>
      </c>
      <c r="P187" s="44">
        <v>1000</v>
      </c>
    </row>
    <row r="188" spans="1:16" s="70" customFormat="1" ht="11.25" hidden="1" customHeight="1" x14ac:dyDescent="0.2">
      <c r="A188" s="39"/>
      <c r="B188" s="46" t="s">
        <v>739</v>
      </c>
      <c r="C188" s="51"/>
      <c r="D188" s="44">
        <v>1000</v>
      </c>
      <c r="E188" s="44">
        <v>1000</v>
      </c>
      <c r="F188" s="44">
        <v>1000</v>
      </c>
      <c r="G188" s="44">
        <v>1000</v>
      </c>
      <c r="H188" s="44">
        <v>1000</v>
      </c>
      <c r="I188" s="39"/>
      <c r="J188" s="46" t="s">
        <v>739</v>
      </c>
      <c r="K188" s="44">
        <v>1000</v>
      </c>
      <c r="L188" s="44">
        <v>1000</v>
      </c>
      <c r="M188" s="44">
        <v>1000</v>
      </c>
      <c r="N188" s="44">
        <v>1000</v>
      </c>
      <c r="O188" s="44">
        <v>1000</v>
      </c>
      <c r="P188" s="44">
        <v>1000</v>
      </c>
    </row>
    <row r="189" spans="1:16" s="70" customFormat="1" ht="11.25" hidden="1" customHeight="1" x14ac:dyDescent="0.2">
      <c r="A189" s="39"/>
      <c r="B189" s="46"/>
      <c r="C189" s="44"/>
      <c r="D189" s="50"/>
      <c r="E189" s="50"/>
      <c r="F189" s="50"/>
      <c r="G189" s="50"/>
      <c r="H189" s="50"/>
      <c r="I189" s="39"/>
      <c r="J189" s="46"/>
      <c r="K189" s="44"/>
    </row>
    <row r="190" spans="1:16" s="70" customFormat="1" ht="11.25" hidden="1" customHeight="1" x14ac:dyDescent="0.2">
      <c r="A190" s="2415" t="s">
        <v>740</v>
      </c>
      <c r="B190" s="2412"/>
      <c r="C190" s="51">
        <f t="shared" ref="C190:H190" si="122">C177</f>
        <v>0</v>
      </c>
      <c r="D190" s="51">
        <f t="shared" si="122"/>
        <v>1000</v>
      </c>
      <c r="E190" s="51">
        <f t="shared" si="122"/>
        <v>1000</v>
      </c>
      <c r="F190" s="51">
        <f t="shared" si="122"/>
        <v>1000</v>
      </c>
      <c r="G190" s="51">
        <f t="shared" si="122"/>
        <v>1000</v>
      </c>
      <c r="H190" s="51">
        <f t="shared" si="122"/>
        <v>1000</v>
      </c>
      <c r="I190" s="2415" t="s">
        <v>740</v>
      </c>
      <c r="J190" s="2412"/>
      <c r="K190" s="51">
        <f t="shared" ref="K190:P190" si="123">K177</f>
        <v>1000</v>
      </c>
      <c r="L190" s="51">
        <f t="shared" si="123"/>
        <v>1000</v>
      </c>
      <c r="M190" s="51">
        <f t="shared" si="123"/>
        <v>1000</v>
      </c>
      <c r="N190" s="51">
        <f t="shared" si="123"/>
        <v>1000</v>
      </c>
      <c r="O190" s="51">
        <f t="shared" si="123"/>
        <v>1000</v>
      </c>
      <c r="P190" s="51">
        <f t="shared" si="123"/>
        <v>1000</v>
      </c>
    </row>
    <row r="191" spans="1:16" s="70" customFormat="1" ht="11.25" hidden="1" customHeight="1" x14ac:dyDescent="0.2">
      <c r="A191" s="2415" t="s">
        <v>741</v>
      </c>
      <c r="B191" s="2412"/>
      <c r="C191" s="51">
        <f t="shared" ref="C191:H191" si="124">SUM(C177:C178)</f>
        <v>0</v>
      </c>
      <c r="D191" s="51">
        <f t="shared" si="124"/>
        <v>2000</v>
      </c>
      <c r="E191" s="51">
        <f t="shared" si="124"/>
        <v>2000</v>
      </c>
      <c r="F191" s="51">
        <f t="shared" si="124"/>
        <v>2000</v>
      </c>
      <c r="G191" s="51">
        <f t="shared" si="124"/>
        <v>2000</v>
      </c>
      <c r="H191" s="51">
        <f t="shared" si="124"/>
        <v>2000</v>
      </c>
      <c r="I191" s="2415" t="s">
        <v>741</v>
      </c>
      <c r="J191" s="2412"/>
      <c r="K191" s="51">
        <f t="shared" ref="K191:P191" si="125">SUM(K177:K178)</f>
        <v>2000</v>
      </c>
      <c r="L191" s="51">
        <f t="shared" si="125"/>
        <v>2000</v>
      </c>
      <c r="M191" s="51">
        <f t="shared" si="125"/>
        <v>2000</v>
      </c>
      <c r="N191" s="51">
        <f t="shared" si="125"/>
        <v>2000</v>
      </c>
      <c r="O191" s="51">
        <f t="shared" si="125"/>
        <v>2000</v>
      </c>
      <c r="P191" s="51">
        <f t="shared" si="125"/>
        <v>2000</v>
      </c>
    </row>
    <row r="192" spans="1:16" s="70" customFormat="1" ht="11.25" hidden="1" customHeight="1" x14ac:dyDescent="0.2">
      <c r="A192" s="2415" t="s">
        <v>742</v>
      </c>
      <c r="B192" s="2412"/>
      <c r="C192" s="51">
        <f t="shared" ref="C192:H192" si="126">SUM(C177:C179)</f>
        <v>0</v>
      </c>
      <c r="D192" s="51">
        <f t="shared" si="126"/>
        <v>3000</v>
      </c>
      <c r="E192" s="51">
        <f t="shared" si="126"/>
        <v>3000</v>
      </c>
      <c r="F192" s="51">
        <f t="shared" si="126"/>
        <v>3000</v>
      </c>
      <c r="G192" s="51">
        <f t="shared" si="126"/>
        <v>3000</v>
      </c>
      <c r="H192" s="51">
        <f t="shared" si="126"/>
        <v>3000</v>
      </c>
      <c r="I192" s="2415" t="s">
        <v>742</v>
      </c>
      <c r="J192" s="2412"/>
      <c r="K192" s="51">
        <f t="shared" ref="K192:P192" si="127">SUM(K177:K179)</f>
        <v>3000</v>
      </c>
      <c r="L192" s="51">
        <f t="shared" si="127"/>
        <v>3000</v>
      </c>
      <c r="M192" s="51">
        <f t="shared" si="127"/>
        <v>3000</v>
      </c>
      <c r="N192" s="51">
        <f t="shared" si="127"/>
        <v>3000</v>
      </c>
      <c r="O192" s="51">
        <f t="shared" si="127"/>
        <v>3000</v>
      </c>
      <c r="P192" s="51">
        <f t="shared" si="127"/>
        <v>3000</v>
      </c>
    </row>
    <row r="193" spans="1:16" s="70" customFormat="1" ht="11.25" hidden="1" customHeight="1" x14ac:dyDescent="0.2">
      <c r="A193" s="2415" t="s">
        <v>743</v>
      </c>
      <c r="B193" s="2412"/>
      <c r="C193" s="51">
        <f t="shared" ref="C193:H193" si="128">SUM(C177:C180)</f>
        <v>0</v>
      </c>
      <c r="D193" s="51">
        <f t="shared" si="128"/>
        <v>4000</v>
      </c>
      <c r="E193" s="51">
        <f t="shared" si="128"/>
        <v>4000</v>
      </c>
      <c r="F193" s="51">
        <f t="shared" si="128"/>
        <v>4000</v>
      </c>
      <c r="G193" s="51">
        <f t="shared" si="128"/>
        <v>4000</v>
      </c>
      <c r="H193" s="51">
        <f t="shared" si="128"/>
        <v>4000</v>
      </c>
      <c r="I193" s="2415" t="s">
        <v>743</v>
      </c>
      <c r="J193" s="2412"/>
      <c r="K193" s="51">
        <f t="shared" ref="K193:P193" si="129">SUM(K177:K180)</f>
        <v>4000</v>
      </c>
      <c r="L193" s="51">
        <f t="shared" si="129"/>
        <v>4000</v>
      </c>
      <c r="M193" s="51">
        <f t="shared" si="129"/>
        <v>4000</v>
      </c>
      <c r="N193" s="51">
        <f t="shared" si="129"/>
        <v>4000</v>
      </c>
      <c r="O193" s="51">
        <f t="shared" si="129"/>
        <v>4000</v>
      </c>
      <c r="P193" s="51">
        <f t="shared" si="129"/>
        <v>4000</v>
      </c>
    </row>
    <row r="194" spans="1:16" s="70" customFormat="1" ht="11.25" hidden="1" customHeight="1" x14ac:dyDescent="0.2">
      <c r="A194" s="2415" t="s">
        <v>744</v>
      </c>
      <c r="B194" s="2412"/>
      <c r="C194" s="51">
        <f t="shared" ref="C194:H194" si="130">SUM(C177:C181)</f>
        <v>0</v>
      </c>
      <c r="D194" s="51">
        <f t="shared" si="130"/>
        <v>5000</v>
      </c>
      <c r="E194" s="51">
        <f t="shared" si="130"/>
        <v>5000</v>
      </c>
      <c r="F194" s="51">
        <f t="shared" si="130"/>
        <v>5000</v>
      </c>
      <c r="G194" s="51">
        <f t="shared" si="130"/>
        <v>5000</v>
      </c>
      <c r="H194" s="51">
        <f t="shared" si="130"/>
        <v>5000</v>
      </c>
      <c r="I194" s="2415" t="s">
        <v>744</v>
      </c>
      <c r="J194" s="2412"/>
      <c r="K194" s="51">
        <f t="shared" ref="K194:P194" si="131">SUM(K177:K181)</f>
        <v>5000</v>
      </c>
      <c r="L194" s="51">
        <f t="shared" si="131"/>
        <v>5000</v>
      </c>
      <c r="M194" s="51">
        <f t="shared" si="131"/>
        <v>5000</v>
      </c>
      <c r="N194" s="51">
        <f t="shared" si="131"/>
        <v>5000</v>
      </c>
      <c r="O194" s="51">
        <f t="shared" si="131"/>
        <v>5000</v>
      </c>
      <c r="P194" s="51">
        <f t="shared" si="131"/>
        <v>5000</v>
      </c>
    </row>
    <row r="195" spans="1:16" s="70" customFormat="1" ht="11.25" hidden="1" customHeight="1" x14ac:dyDescent="0.2">
      <c r="A195" s="2415" t="s">
        <v>745</v>
      </c>
      <c r="B195" s="2412"/>
      <c r="C195" s="51">
        <f t="shared" ref="C195:H195" si="132">SUM(C177:C182)</f>
        <v>0</v>
      </c>
      <c r="D195" s="51">
        <f t="shared" si="132"/>
        <v>6000</v>
      </c>
      <c r="E195" s="51">
        <f t="shared" si="132"/>
        <v>6000</v>
      </c>
      <c r="F195" s="51">
        <f t="shared" si="132"/>
        <v>6000</v>
      </c>
      <c r="G195" s="51">
        <f t="shared" si="132"/>
        <v>6000</v>
      </c>
      <c r="H195" s="51">
        <f t="shared" si="132"/>
        <v>6000</v>
      </c>
      <c r="I195" s="2415" t="s">
        <v>745</v>
      </c>
      <c r="J195" s="2412"/>
      <c r="K195" s="51">
        <f t="shared" ref="K195:P195" si="133">SUM(K177:K182)</f>
        <v>6000</v>
      </c>
      <c r="L195" s="51">
        <f t="shared" si="133"/>
        <v>6000</v>
      </c>
      <c r="M195" s="51">
        <f t="shared" si="133"/>
        <v>6000</v>
      </c>
      <c r="N195" s="51">
        <f t="shared" si="133"/>
        <v>6000</v>
      </c>
      <c r="O195" s="51">
        <f t="shared" si="133"/>
        <v>6000</v>
      </c>
      <c r="P195" s="51">
        <f t="shared" si="133"/>
        <v>6000</v>
      </c>
    </row>
    <row r="196" spans="1:16" s="70" customFormat="1" ht="11.25" hidden="1" customHeight="1" x14ac:dyDescent="0.2">
      <c r="A196" s="2415" t="s">
        <v>746</v>
      </c>
      <c r="B196" s="2412"/>
      <c r="C196" s="51">
        <f t="shared" ref="C196:H196" si="134">SUM(C177:C183)</f>
        <v>0</v>
      </c>
      <c r="D196" s="51">
        <f t="shared" si="134"/>
        <v>7000</v>
      </c>
      <c r="E196" s="51">
        <f t="shared" si="134"/>
        <v>7000</v>
      </c>
      <c r="F196" s="51">
        <f t="shared" si="134"/>
        <v>7000</v>
      </c>
      <c r="G196" s="51">
        <f t="shared" si="134"/>
        <v>7000</v>
      </c>
      <c r="H196" s="51">
        <f t="shared" si="134"/>
        <v>7000</v>
      </c>
      <c r="I196" s="2415" t="s">
        <v>746</v>
      </c>
      <c r="J196" s="2412"/>
      <c r="K196" s="51">
        <f t="shared" ref="K196:P196" si="135">SUM(K177:K183)</f>
        <v>7000</v>
      </c>
      <c r="L196" s="51">
        <f t="shared" si="135"/>
        <v>7000</v>
      </c>
      <c r="M196" s="51">
        <f t="shared" si="135"/>
        <v>7000</v>
      </c>
      <c r="N196" s="51">
        <f t="shared" si="135"/>
        <v>7000</v>
      </c>
      <c r="O196" s="51">
        <f t="shared" si="135"/>
        <v>7000</v>
      </c>
      <c r="P196" s="51">
        <f t="shared" si="135"/>
        <v>7000</v>
      </c>
    </row>
    <row r="197" spans="1:16" s="70" customFormat="1" ht="11.25" hidden="1" customHeight="1" x14ac:dyDescent="0.2">
      <c r="A197" s="2415" t="s">
        <v>747</v>
      </c>
      <c r="B197" s="2412"/>
      <c r="C197" s="51">
        <f t="shared" ref="C197:H197" si="136">SUM(C177:C184)</f>
        <v>0</v>
      </c>
      <c r="D197" s="51">
        <f t="shared" si="136"/>
        <v>8000</v>
      </c>
      <c r="E197" s="51">
        <f t="shared" si="136"/>
        <v>8000</v>
      </c>
      <c r="F197" s="51">
        <f t="shared" si="136"/>
        <v>8000</v>
      </c>
      <c r="G197" s="51">
        <f t="shared" si="136"/>
        <v>8000</v>
      </c>
      <c r="H197" s="51">
        <f t="shared" si="136"/>
        <v>8000</v>
      </c>
      <c r="I197" s="2415" t="s">
        <v>747</v>
      </c>
      <c r="J197" s="2412"/>
      <c r="K197" s="51">
        <f t="shared" ref="K197:P197" si="137">SUM(K177:K184)</f>
        <v>8000</v>
      </c>
      <c r="L197" s="51">
        <f t="shared" si="137"/>
        <v>8000</v>
      </c>
      <c r="M197" s="51">
        <f t="shared" si="137"/>
        <v>8000</v>
      </c>
      <c r="N197" s="51">
        <f t="shared" si="137"/>
        <v>8000</v>
      </c>
      <c r="O197" s="51">
        <f t="shared" si="137"/>
        <v>8000</v>
      </c>
      <c r="P197" s="51">
        <f t="shared" si="137"/>
        <v>8000</v>
      </c>
    </row>
    <row r="198" spans="1:16" s="70" customFormat="1" ht="11.25" hidden="1" customHeight="1" x14ac:dyDescent="0.2">
      <c r="A198" s="2415" t="s">
        <v>748</v>
      </c>
      <c r="B198" s="2412"/>
      <c r="C198" s="51">
        <f t="shared" ref="C198:H198" si="138">SUM(C177:C185)</f>
        <v>0</v>
      </c>
      <c r="D198" s="51">
        <f t="shared" si="138"/>
        <v>9000</v>
      </c>
      <c r="E198" s="51">
        <f t="shared" si="138"/>
        <v>9000</v>
      </c>
      <c r="F198" s="51">
        <f t="shared" si="138"/>
        <v>9000</v>
      </c>
      <c r="G198" s="51">
        <f t="shared" si="138"/>
        <v>9000</v>
      </c>
      <c r="H198" s="51">
        <f t="shared" si="138"/>
        <v>9000</v>
      </c>
      <c r="I198" s="2415" t="s">
        <v>748</v>
      </c>
      <c r="J198" s="2412"/>
      <c r="K198" s="51">
        <f t="shared" ref="K198:P198" si="139">SUM(K177:K185)</f>
        <v>9000</v>
      </c>
      <c r="L198" s="51">
        <f t="shared" si="139"/>
        <v>9000</v>
      </c>
      <c r="M198" s="51">
        <f t="shared" si="139"/>
        <v>9000</v>
      </c>
      <c r="N198" s="51">
        <f t="shared" si="139"/>
        <v>9000</v>
      </c>
      <c r="O198" s="51">
        <f t="shared" si="139"/>
        <v>9000</v>
      </c>
      <c r="P198" s="51">
        <f t="shared" si="139"/>
        <v>9000</v>
      </c>
    </row>
    <row r="199" spans="1:16" s="70" customFormat="1" ht="11.25" hidden="1" customHeight="1" x14ac:dyDescent="0.2">
      <c r="A199" s="2415" t="s">
        <v>749</v>
      </c>
      <c r="B199" s="2412"/>
      <c r="C199" s="51">
        <f t="shared" ref="C199:H199" si="140">SUM(C177:C186)</f>
        <v>0</v>
      </c>
      <c r="D199" s="51">
        <f t="shared" si="140"/>
        <v>10000</v>
      </c>
      <c r="E199" s="51">
        <f t="shared" si="140"/>
        <v>10000</v>
      </c>
      <c r="F199" s="51">
        <f t="shared" si="140"/>
        <v>10000</v>
      </c>
      <c r="G199" s="51">
        <f t="shared" si="140"/>
        <v>10000</v>
      </c>
      <c r="H199" s="51">
        <f t="shared" si="140"/>
        <v>10000</v>
      </c>
      <c r="I199" s="2415" t="s">
        <v>749</v>
      </c>
      <c r="J199" s="2412"/>
      <c r="K199" s="51">
        <f t="shared" ref="K199:P199" si="141">SUM(K177:K186)</f>
        <v>10000</v>
      </c>
      <c r="L199" s="51">
        <f t="shared" si="141"/>
        <v>10000</v>
      </c>
      <c r="M199" s="51">
        <f t="shared" si="141"/>
        <v>10000</v>
      </c>
      <c r="N199" s="51">
        <f t="shared" si="141"/>
        <v>10000</v>
      </c>
      <c r="O199" s="51">
        <f t="shared" si="141"/>
        <v>10000</v>
      </c>
      <c r="P199" s="51">
        <f t="shared" si="141"/>
        <v>10000</v>
      </c>
    </row>
    <row r="200" spans="1:16" s="70" customFormat="1" ht="11.25" hidden="1" customHeight="1" x14ac:dyDescent="0.2">
      <c r="A200" s="2415" t="s">
        <v>750</v>
      </c>
      <c r="B200" s="2412"/>
      <c r="C200" s="51">
        <f t="shared" ref="C200:H200" si="142">SUM(C177:C187)</f>
        <v>0</v>
      </c>
      <c r="D200" s="51">
        <f t="shared" si="142"/>
        <v>11000</v>
      </c>
      <c r="E200" s="51">
        <f t="shared" si="142"/>
        <v>11000</v>
      </c>
      <c r="F200" s="51">
        <f t="shared" si="142"/>
        <v>11000</v>
      </c>
      <c r="G200" s="51">
        <f t="shared" si="142"/>
        <v>11000</v>
      </c>
      <c r="H200" s="51">
        <f t="shared" si="142"/>
        <v>11000</v>
      </c>
      <c r="I200" s="2415" t="s">
        <v>750</v>
      </c>
      <c r="J200" s="2412"/>
      <c r="K200" s="51">
        <f t="shared" ref="K200:P200" si="143">SUM(K177:K187)</f>
        <v>11000</v>
      </c>
      <c r="L200" s="51">
        <f t="shared" si="143"/>
        <v>11000</v>
      </c>
      <c r="M200" s="51">
        <f t="shared" si="143"/>
        <v>11000</v>
      </c>
      <c r="N200" s="51">
        <f t="shared" si="143"/>
        <v>11000</v>
      </c>
      <c r="O200" s="51">
        <f t="shared" si="143"/>
        <v>11000</v>
      </c>
      <c r="P200" s="51">
        <f t="shared" si="143"/>
        <v>11000</v>
      </c>
    </row>
    <row r="201" spans="1:16" s="70" customFormat="1" ht="11.25" hidden="1" customHeight="1" x14ac:dyDescent="0.2">
      <c r="A201" s="2415" t="s">
        <v>751</v>
      </c>
      <c r="B201" s="2412"/>
      <c r="C201" s="51">
        <f t="shared" ref="C201:H201" si="144">SUM(C177:C188)</f>
        <v>0</v>
      </c>
      <c r="D201" s="51">
        <f t="shared" si="144"/>
        <v>12000</v>
      </c>
      <c r="E201" s="51">
        <f t="shared" si="144"/>
        <v>12000</v>
      </c>
      <c r="F201" s="51">
        <f t="shared" si="144"/>
        <v>12000</v>
      </c>
      <c r="G201" s="51">
        <f t="shared" si="144"/>
        <v>12000</v>
      </c>
      <c r="H201" s="51">
        <f t="shared" si="144"/>
        <v>12000</v>
      </c>
      <c r="I201" s="2415" t="s">
        <v>751</v>
      </c>
      <c r="J201" s="2412"/>
      <c r="K201" s="51">
        <f t="shared" ref="K201:P201" si="145">SUM(K177:K188)</f>
        <v>12000</v>
      </c>
      <c r="L201" s="51">
        <f t="shared" si="145"/>
        <v>12000</v>
      </c>
      <c r="M201" s="51">
        <f t="shared" si="145"/>
        <v>12000</v>
      </c>
      <c r="N201" s="51">
        <f t="shared" si="145"/>
        <v>12000</v>
      </c>
      <c r="O201" s="51">
        <f t="shared" si="145"/>
        <v>12000</v>
      </c>
      <c r="P201" s="51">
        <f t="shared" si="145"/>
        <v>12000</v>
      </c>
    </row>
    <row r="202" spans="1:16" s="70" customFormat="1" ht="11.25" hidden="1" customHeight="1" x14ac:dyDescent="0.2">
      <c r="A202" s="39"/>
      <c r="B202" s="46"/>
      <c r="C202" s="44"/>
      <c r="D202" s="44"/>
      <c r="E202" s="44"/>
      <c r="F202" s="44"/>
      <c r="G202" s="44"/>
      <c r="H202" s="44"/>
      <c r="I202" s="39"/>
      <c r="J202" s="46"/>
      <c r="K202" s="44"/>
    </row>
    <row r="203" spans="1:16" s="70" customFormat="1" ht="11.25" hidden="1" customHeight="1" x14ac:dyDescent="0.2">
      <c r="A203" s="39">
        <v>2013</v>
      </c>
      <c r="B203" s="46"/>
      <c r="C203" s="44"/>
      <c r="D203" s="50"/>
      <c r="E203" s="50"/>
      <c r="F203" s="50"/>
      <c r="G203" s="50"/>
      <c r="H203" s="50"/>
      <c r="I203" s="39">
        <v>2013</v>
      </c>
      <c r="J203" s="46"/>
      <c r="K203" s="44"/>
    </row>
    <row r="204" spans="1:16" s="70" customFormat="1" ht="11.25" hidden="1" customHeight="1" x14ac:dyDescent="0.2">
      <c r="A204" s="39"/>
      <c r="B204" s="46" t="s">
        <v>542</v>
      </c>
      <c r="C204" s="51"/>
      <c r="D204" s="44">
        <v>1000</v>
      </c>
      <c r="E204" s="44">
        <v>1000</v>
      </c>
      <c r="F204" s="44">
        <v>1000</v>
      </c>
      <c r="G204" s="44">
        <v>1000</v>
      </c>
      <c r="H204" s="44">
        <v>1000</v>
      </c>
      <c r="I204" s="39"/>
      <c r="J204" s="46" t="s">
        <v>542</v>
      </c>
      <c r="K204" s="44">
        <v>1000</v>
      </c>
      <c r="L204" s="44">
        <v>1000</v>
      </c>
      <c r="M204" s="44">
        <v>1000</v>
      </c>
      <c r="N204" s="44">
        <v>1000</v>
      </c>
      <c r="O204" s="44">
        <v>1000</v>
      </c>
      <c r="P204" s="44">
        <v>1000</v>
      </c>
    </row>
    <row r="205" spans="1:16" s="70" customFormat="1" ht="11.25" hidden="1" customHeight="1" x14ac:dyDescent="0.2">
      <c r="A205" s="39"/>
      <c r="B205" s="46" t="s">
        <v>729</v>
      </c>
      <c r="C205" s="51"/>
      <c r="D205" s="44">
        <v>1000</v>
      </c>
      <c r="E205" s="44">
        <v>1000</v>
      </c>
      <c r="F205" s="44">
        <v>1000</v>
      </c>
      <c r="G205" s="44">
        <v>1000</v>
      </c>
      <c r="H205" s="44">
        <v>1000</v>
      </c>
      <c r="I205" s="39"/>
      <c r="J205" s="46" t="s">
        <v>729</v>
      </c>
      <c r="K205" s="44">
        <v>1000</v>
      </c>
      <c r="L205" s="44">
        <v>1000</v>
      </c>
      <c r="M205" s="44">
        <v>1000</v>
      </c>
      <c r="N205" s="44">
        <v>1000</v>
      </c>
      <c r="O205" s="44">
        <v>1000</v>
      </c>
      <c r="P205" s="44">
        <v>1000</v>
      </c>
    </row>
    <row r="206" spans="1:16" s="70" customFormat="1" ht="11.25" hidden="1" customHeight="1" x14ac:dyDescent="0.2">
      <c r="A206" s="39"/>
      <c r="B206" s="46" t="s">
        <v>730</v>
      </c>
      <c r="C206" s="51"/>
      <c r="D206" s="44">
        <v>1000</v>
      </c>
      <c r="E206" s="44">
        <v>1000</v>
      </c>
      <c r="F206" s="44">
        <v>1000</v>
      </c>
      <c r="G206" s="44">
        <v>1000</v>
      </c>
      <c r="H206" s="44">
        <v>1000</v>
      </c>
      <c r="I206" s="39"/>
      <c r="J206" s="46" t="s">
        <v>730</v>
      </c>
      <c r="K206" s="44">
        <v>1000</v>
      </c>
      <c r="L206" s="44">
        <v>1000</v>
      </c>
      <c r="M206" s="44">
        <v>1000</v>
      </c>
      <c r="N206" s="44">
        <v>1000</v>
      </c>
      <c r="O206" s="44">
        <v>1000</v>
      </c>
      <c r="P206" s="44">
        <v>1000</v>
      </c>
    </row>
    <row r="207" spans="1:16" s="70" customFormat="1" ht="11.25" hidden="1" customHeight="1" x14ac:dyDescent="0.2">
      <c r="A207" s="39"/>
      <c r="B207" s="46" t="s">
        <v>731</v>
      </c>
      <c r="C207" s="51"/>
      <c r="D207" s="44">
        <v>1000</v>
      </c>
      <c r="E207" s="44">
        <v>1000</v>
      </c>
      <c r="F207" s="44">
        <v>1000</v>
      </c>
      <c r="G207" s="44">
        <v>1000</v>
      </c>
      <c r="H207" s="44">
        <v>1000</v>
      </c>
      <c r="I207" s="39"/>
      <c r="J207" s="46" t="s">
        <v>731</v>
      </c>
      <c r="K207" s="44">
        <v>1000</v>
      </c>
      <c r="L207" s="44">
        <v>1000</v>
      </c>
      <c r="M207" s="44">
        <v>1000</v>
      </c>
      <c r="N207" s="44">
        <v>1000</v>
      </c>
      <c r="O207" s="44">
        <v>1000</v>
      </c>
      <c r="P207" s="44">
        <v>1000</v>
      </c>
    </row>
    <row r="208" spans="1:16" s="70" customFormat="1" ht="11.25" hidden="1" customHeight="1" x14ac:dyDescent="0.2">
      <c r="A208" s="39"/>
      <c r="B208" s="46" t="s">
        <v>732</v>
      </c>
      <c r="C208" s="51"/>
      <c r="D208" s="44">
        <v>1000</v>
      </c>
      <c r="E208" s="44">
        <v>1000</v>
      </c>
      <c r="F208" s="44">
        <v>1000</v>
      </c>
      <c r="G208" s="44">
        <v>1000</v>
      </c>
      <c r="H208" s="44">
        <v>1000</v>
      </c>
      <c r="I208" s="39"/>
      <c r="J208" s="46" t="s">
        <v>732</v>
      </c>
      <c r="K208" s="44">
        <v>1000</v>
      </c>
      <c r="L208" s="44">
        <v>1000</v>
      </c>
      <c r="M208" s="44">
        <v>1000</v>
      </c>
      <c r="N208" s="44">
        <v>1000</v>
      </c>
      <c r="O208" s="44">
        <v>1000</v>
      </c>
      <c r="P208" s="44">
        <v>1000</v>
      </c>
    </row>
    <row r="209" spans="1:16" s="70" customFormat="1" ht="11.25" hidden="1" customHeight="1" x14ac:dyDescent="0.2">
      <c r="A209" s="39"/>
      <c r="B209" s="46" t="s">
        <v>733</v>
      </c>
      <c r="C209" s="51"/>
      <c r="D209" s="44">
        <v>1000</v>
      </c>
      <c r="E209" s="44">
        <v>1000</v>
      </c>
      <c r="F209" s="44">
        <v>1000</v>
      </c>
      <c r="G209" s="44">
        <v>1000</v>
      </c>
      <c r="H209" s="44">
        <v>1000</v>
      </c>
      <c r="I209" s="39"/>
      <c r="J209" s="46" t="s">
        <v>733</v>
      </c>
      <c r="K209" s="44">
        <v>1000</v>
      </c>
      <c r="L209" s="44">
        <v>1000</v>
      </c>
      <c r="M209" s="44">
        <v>1000</v>
      </c>
      <c r="N209" s="44">
        <v>1000</v>
      </c>
      <c r="O209" s="44">
        <v>1000</v>
      </c>
      <c r="P209" s="44">
        <v>1000</v>
      </c>
    </row>
    <row r="210" spans="1:16" s="70" customFormat="1" ht="11.25" hidden="1" customHeight="1" x14ac:dyDescent="0.2">
      <c r="A210" s="39"/>
      <c r="B210" s="46" t="s">
        <v>734</v>
      </c>
      <c r="C210" s="51"/>
      <c r="D210" s="44">
        <v>1000</v>
      </c>
      <c r="E210" s="44">
        <v>1000</v>
      </c>
      <c r="F210" s="44">
        <v>1000</v>
      </c>
      <c r="G210" s="44">
        <v>1000</v>
      </c>
      <c r="H210" s="44">
        <v>1000</v>
      </c>
      <c r="I210" s="39"/>
      <c r="J210" s="46" t="s">
        <v>734</v>
      </c>
      <c r="K210" s="44">
        <v>1000</v>
      </c>
      <c r="L210" s="44">
        <v>1000</v>
      </c>
      <c r="M210" s="44">
        <v>1000</v>
      </c>
      <c r="N210" s="44">
        <v>1000</v>
      </c>
      <c r="O210" s="44">
        <v>1000</v>
      </c>
      <c r="P210" s="44">
        <v>1000</v>
      </c>
    </row>
    <row r="211" spans="1:16" s="70" customFormat="1" ht="11.25" hidden="1" customHeight="1" x14ac:dyDescent="0.2">
      <c r="A211" s="39"/>
      <c r="B211" s="46" t="s">
        <v>735</v>
      </c>
      <c r="C211" s="51"/>
      <c r="D211" s="44">
        <v>1000</v>
      </c>
      <c r="E211" s="44">
        <v>1000</v>
      </c>
      <c r="F211" s="44">
        <v>1000</v>
      </c>
      <c r="G211" s="44">
        <v>1000</v>
      </c>
      <c r="H211" s="44">
        <v>1000</v>
      </c>
      <c r="I211" s="39"/>
      <c r="J211" s="46" t="s">
        <v>735</v>
      </c>
      <c r="K211" s="44">
        <v>1000</v>
      </c>
      <c r="L211" s="44">
        <v>1000</v>
      </c>
      <c r="M211" s="44">
        <v>1000</v>
      </c>
      <c r="N211" s="44">
        <v>1000</v>
      </c>
      <c r="O211" s="44">
        <v>1000</v>
      </c>
      <c r="P211" s="44">
        <v>1000</v>
      </c>
    </row>
    <row r="212" spans="1:16" s="70" customFormat="1" ht="11.25" hidden="1" customHeight="1" x14ac:dyDescent="0.2">
      <c r="A212" s="39"/>
      <c r="B212" s="46" t="s">
        <v>736</v>
      </c>
      <c r="C212" s="51"/>
      <c r="D212" s="44">
        <v>1000</v>
      </c>
      <c r="E212" s="44">
        <v>1000</v>
      </c>
      <c r="F212" s="44">
        <v>1000</v>
      </c>
      <c r="G212" s="44">
        <v>1000</v>
      </c>
      <c r="H212" s="44">
        <v>1000</v>
      </c>
      <c r="I212" s="39"/>
      <c r="J212" s="46" t="s">
        <v>736</v>
      </c>
      <c r="K212" s="44">
        <v>1000</v>
      </c>
      <c r="L212" s="44">
        <v>1000</v>
      </c>
      <c r="M212" s="44">
        <v>1000</v>
      </c>
      <c r="N212" s="44">
        <v>1000</v>
      </c>
      <c r="O212" s="44">
        <v>1000</v>
      </c>
      <c r="P212" s="44">
        <v>1000</v>
      </c>
    </row>
    <row r="213" spans="1:16" s="70" customFormat="1" ht="11.25" hidden="1" customHeight="1" x14ac:dyDescent="0.2">
      <c r="A213" s="39"/>
      <c r="B213" s="46" t="s">
        <v>737</v>
      </c>
      <c r="C213" s="51"/>
      <c r="D213" s="44">
        <v>1000</v>
      </c>
      <c r="E213" s="44">
        <v>1000</v>
      </c>
      <c r="F213" s="44">
        <v>1000</v>
      </c>
      <c r="G213" s="44">
        <v>1000</v>
      </c>
      <c r="H213" s="44">
        <v>1000</v>
      </c>
      <c r="I213" s="39"/>
      <c r="J213" s="46" t="s">
        <v>737</v>
      </c>
      <c r="K213" s="44">
        <v>1000</v>
      </c>
      <c r="L213" s="44">
        <v>1000</v>
      </c>
      <c r="M213" s="44">
        <v>1000</v>
      </c>
      <c r="N213" s="44">
        <v>1000</v>
      </c>
      <c r="O213" s="44">
        <v>1000</v>
      </c>
      <c r="P213" s="44">
        <v>1000</v>
      </c>
    </row>
    <row r="214" spans="1:16" s="70" customFormat="1" ht="11.25" hidden="1" customHeight="1" x14ac:dyDescent="0.2">
      <c r="A214" s="39"/>
      <c r="B214" s="46" t="s">
        <v>738</v>
      </c>
      <c r="C214" s="51"/>
      <c r="D214" s="44">
        <v>1000</v>
      </c>
      <c r="E214" s="44">
        <v>1000</v>
      </c>
      <c r="F214" s="44">
        <v>1000</v>
      </c>
      <c r="G214" s="44">
        <v>1000</v>
      </c>
      <c r="H214" s="44">
        <v>1000</v>
      </c>
      <c r="I214" s="39"/>
      <c r="J214" s="46" t="s">
        <v>738</v>
      </c>
      <c r="K214" s="44">
        <v>1000</v>
      </c>
      <c r="L214" s="44">
        <v>1000</v>
      </c>
      <c r="M214" s="44">
        <v>1000</v>
      </c>
      <c r="N214" s="44">
        <v>1000</v>
      </c>
      <c r="O214" s="44">
        <v>1000</v>
      </c>
      <c r="P214" s="44">
        <v>1000</v>
      </c>
    </row>
    <row r="215" spans="1:16" s="70" customFormat="1" ht="11.25" hidden="1" customHeight="1" x14ac:dyDescent="0.2">
      <c r="A215" s="39"/>
      <c r="B215" s="46" t="s">
        <v>739</v>
      </c>
      <c r="C215" s="51"/>
      <c r="D215" s="44">
        <v>1000</v>
      </c>
      <c r="E215" s="44">
        <v>1000</v>
      </c>
      <c r="F215" s="44">
        <v>1000</v>
      </c>
      <c r="G215" s="44">
        <v>1000</v>
      </c>
      <c r="H215" s="44">
        <v>1000</v>
      </c>
      <c r="I215" s="39"/>
      <c r="J215" s="46" t="s">
        <v>739</v>
      </c>
      <c r="K215" s="44">
        <v>1000</v>
      </c>
      <c r="L215" s="44">
        <v>1000</v>
      </c>
      <c r="M215" s="44">
        <v>1000</v>
      </c>
      <c r="N215" s="44">
        <v>1000</v>
      </c>
      <c r="O215" s="44">
        <v>1000</v>
      </c>
      <c r="P215" s="44">
        <v>1000</v>
      </c>
    </row>
    <row r="216" spans="1:16" s="70" customFormat="1" ht="11.25" hidden="1" customHeight="1" x14ac:dyDescent="0.2">
      <c r="A216" s="39"/>
      <c r="B216" s="46"/>
      <c r="C216" s="44"/>
      <c r="D216" s="50"/>
      <c r="E216" s="50"/>
      <c r="F216" s="50"/>
      <c r="G216" s="50"/>
      <c r="H216" s="50"/>
      <c r="I216" s="39"/>
      <c r="J216" s="46"/>
      <c r="K216" s="44"/>
    </row>
    <row r="217" spans="1:16" s="70" customFormat="1" ht="11.25" hidden="1" customHeight="1" x14ac:dyDescent="0.2">
      <c r="A217" s="2415" t="s">
        <v>740</v>
      </c>
      <c r="B217" s="2412"/>
      <c r="C217" s="51">
        <f t="shared" ref="C217:H217" si="146">C204</f>
        <v>0</v>
      </c>
      <c r="D217" s="51">
        <f t="shared" si="146"/>
        <v>1000</v>
      </c>
      <c r="E217" s="51">
        <f t="shared" si="146"/>
        <v>1000</v>
      </c>
      <c r="F217" s="51">
        <f t="shared" si="146"/>
        <v>1000</v>
      </c>
      <c r="G217" s="51">
        <f t="shared" si="146"/>
        <v>1000</v>
      </c>
      <c r="H217" s="51">
        <f t="shared" si="146"/>
        <v>1000</v>
      </c>
      <c r="I217" s="2415" t="s">
        <v>740</v>
      </c>
      <c r="J217" s="2412"/>
      <c r="K217" s="51">
        <f t="shared" ref="K217:P217" si="147">K204</f>
        <v>1000</v>
      </c>
      <c r="L217" s="51">
        <f t="shared" si="147"/>
        <v>1000</v>
      </c>
      <c r="M217" s="51">
        <f t="shared" si="147"/>
        <v>1000</v>
      </c>
      <c r="N217" s="51">
        <f t="shared" si="147"/>
        <v>1000</v>
      </c>
      <c r="O217" s="51">
        <f t="shared" si="147"/>
        <v>1000</v>
      </c>
      <c r="P217" s="51">
        <f t="shared" si="147"/>
        <v>1000</v>
      </c>
    </row>
    <row r="218" spans="1:16" s="70" customFormat="1" ht="11.25" hidden="1" customHeight="1" x14ac:dyDescent="0.2">
      <c r="A218" s="2415" t="s">
        <v>741</v>
      </c>
      <c r="B218" s="2412"/>
      <c r="C218" s="51">
        <f t="shared" ref="C218:H218" si="148">SUM(C204:C205)</f>
        <v>0</v>
      </c>
      <c r="D218" s="51">
        <f t="shared" si="148"/>
        <v>2000</v>
      </c>
      <c r="E218" s="51">
        <f t="shared" si="148"/>
        <v>2000</v>
      </c>
      <c r="F218" s="51">
        <f t="shared" si="148"/>
        <v>2000</v>
      </c>
      <c r="G218" s="51">
        <f t="shared" si="148"/>
        <v>2000</v>
      </c>
      <c r="H218" s="51">
        <f t="shared" si="148"/>
        <v>2000</v>
      </c>
      <c r="I218" s="2415" t="s">
        <v>741</v>
      </c>
      <c r="J218" s="2412"/>
      <c r="K218" s="51">
        <f t="shared" ref="K218:P218" si="149">SUM(K204:K205)</f>
        <v>2000</v>
      </c>
      <c r="L218" s="51">
        <f t="shared" si="149"/>
        <v>2000</v>
      </c>
      <c r="M218" s="51">
        <f t="shared" si="149"/>
        <v>2000</v>
      </c>
      <c r="N218" s="51">
        <f t="shared" si="149"/>
        <v>2000</v>
      </c>
      <c r="O218" s="51">
        <f t="shared" si="149"/>
        <v>2000</v>
      </c>
      <c r="P218" s="51">
        <f t="shared" si="149"/>
        <v>2000</v>
      </c>
    </row>
    <row r="219" spans="1:16" s="70" customFormat="1" ht="11.25" hidden="1" customHeight="1" x14ac:dyDescent="0.2">
      <c r="A219" s="2415" t="s">
        <v>742</v>
      </c>
      <c r="B219" s="2412"/>
      <c r="C219" s="51">
        <f t="shared" ref="C219:H219" si="150">SUM(C204:C206)</f>
        <v>0</v>
      </c>
      <c r="D219" s="51">
        <f t="shared" si="150"/>
        <v>3000</v>
      </c>
      <c r="E219" s="51">
        <f t="shared" si="150"/>
        <v>3000</v>
      </c>
      <c r="F219" s="51">
        <f t="shared" si="150"/>
        <v>3000</v>
      </c>
      <c r="G219" s="51">
        <f t="shared" si="150"/>
        <v>3000</v>
      </c>
      <c r="H219" s="51">
        <f t="shared" si="150"/>
        <v>3000</v>
      </c>
      <c r="I219" s="2415" t="s">
        <v>742</v>
      </c>
      <c r="J219" s="2412"/>
      <c r="K219" s="51">
        <f t="shared" ref="K219:P219" si="151">SUM(K204:K206)</f>
        <v>3000</v>
      </c>
      <c r="L219" s="51">
        <f t="shared" si="151"/>
        <v>3000</v>
      </c>
      <c r="M219" s="51">
        <f t="shared" si="151"/>
        <v>3000</v>
      </c>
      <c r="N219" s="51">
        <f t="shared" si="151"/>
        <v>3000</v>
      </c>
      <c r="O219" s="51">
        <f t="shared" si="151"/>
        <v>3000</v>
      </c>
      <c r="P219" s="51">
        <f t="shared" si="151"/>
        <v>3000</v>
      </c>
    </row>
    <row r="220" spans="1:16" s="70" customFormat="1" ht="11.25" hidden="1" customHeight="1" x14ac:dyDescent="0.2">
      <c r="A220" s="2415" t="s">
        <v>743</v>
      </c>
      <c r="B220" s="2412"/>
      <c r="C220" s="51">
        <f t="shared" ref="C220:H220" si="152">SUM(C204:C207)</f>
        <v>0</v>
      </c>
      <c r="D220" s="51">
        <f t="shared" si="152"/>
        <v>4000</v>
      </c>
      <c r="E220" s="51">
        <f t="shared" si="152"/>
        <v>4000</v>
      </c>
      <c r="F220" s="51">
        <f t="shared" si="152"/>
        <v>4000</v>
      </c>
      <c r="G220" s="51">
        <f t="shared" si="152"/>
        <v>4000</v>
      </c>
      <c r="H220" s="51">
        <f t="shared" si="152"/>
        <v>4000</v>
      </c>
      <c r="I220" s="2415" t="s">
        <v>743</v>
      </c>
      <c r="J220" s="2412"/>
      <c r="K220" s="51">
        <f t="shared" ref="K220:P220" si="153">SUM(K204:K207)</f>
        <v>4000</v>
      </c>
      <c r="L220" s="51">
        <f t="shared" si="153"/>
        <v>4000</v>
      </c>
      <c r="M220" s="51">
        <f t="shared" si="153"/>
        <v>4000</v>
      </c>
      <c r="N220" s="51">
        <f t="shared" si="153"/>
        <v>4000</v>
      </c>
      <c r="O220" s="51">
        <f t="shared" si="153"/>
        <v>4000</v>
      </c>
      <c r="P220" s="51">
        <f t="shared" si="153"/>
        <v>4000</v>
      </c>
    </row>
    <row r="221" spans="1:16" s="70" customFormat="1" ht="11.25" hidden="1" customHeight="1" x14ac:dyDescent="0.2">
      <c r="A221" s="2415" t="s">
        <v>744</v>
      </c>
      <c r="B221" s="2412"/>
      <c r="C221" s="51">
        <f t="shared" ref="C221:H221" si="154">SUM(C204:C208)</f>
        <v>0</v>
      </c>
      <c r="D221" s="51">
        <f t="shared" si="154"/>
        <v>5000</v>
      </c>
      <c r="E221" s="51">
        <f t="shared" si="154"/>
        <v>5000</v>
      </c>
      <c r="F221" s="51">
        <f t="shared" si="154"/>
        <v>5000</v>
      </c>
      <c r="G221" s="51">
        <f t="shared" si="154"/>
        <v>5000</v>
      </c>
      <c r="H221" s="51">
        <f t="shared" si="154"/>
        <v>5000</v>
      </c>
      <c r="I221" s="2415" t="s">
        <v>744</v>
      </c>
      <c r="J221" s="2412"/>
      <c r="K221" s="51">
        <f t="shared" ref="K221:P221" si="155">SUM(K204:K208)</f>
        <v>5000</v>
      </c>
      <c r="L221" s="51">
        <f t="shared" si="155"/>
        <v>5000</v>
      </c>
      <c r="M221" s="51">
        <f t="shared" si="155"/>
        <v>5000</v>
      </c>
      <c r="N221" s="51">
        <f t="shared" si="155"/>
        <v>5000</v>
      </c>
      <c r="O221" s="51">
        <f t="shared" si="155"/>
        <v>5000</v>
      </c>
      <c r="P221" s="51">
        <f t="shared" si="155"/>
        <v>5000</v>
      </c>
    </row>
    <row r="222" spans="1:16" s="70" customFormat="1" ht="11.25" hidden="1" customHeight="1" x14ac:dyDescent="0.2">
      <c r="A222" s="2415" t="s">
        <v>745</v>
      </c>
      <c r="B222" s="2412"/>
      <c r="C222" s="51">
        <f t="shared" ref="C222:H222" si="156">SUM(C204:C209)</f>
        <v>0</v>
      </c>
      <c r="D222" s="51">
        <f t="shared" si="156"/>
        <v>6000</v>
      </c>
      <c r="E222" s="51">
        <f t="shared" si="156"/>
        <v>6000</v>
      </c>
      <c r="F222" s="51">
        <f t="shared" si="156"/>
        <v>6000</v>
      </c>
      <c r="G222" s="51">
        <f t="shared" si="156"/>
        <v>6000</v>
      </c>
      <c r="H222" s="51">
        <f t="shared" si="156"/>
        <v>6000</v>
      </c>
      <c r="I222" s="2415" t="s">
        <v>745</v>
      </c>
      <c r="J222" s="2412"/>
      <c r="K222" s="51">
        <f t="shared" ref="K222:P222" si="157">SUM(K204:K209)</f>
        <v>6000</v>
      </c>
      <c r="L222" s="51">
        <f t="shared" si="157"/>
        <v>6000</v>
      </c>
      <c r="M222" s="51">
        <f t="shared" si="157"/>
        <v>6000</v>
      </c>
      <c r="N222" s="51">
        <f t="shared" si="157"/>
        <v>6000</v>
      </c>
      <c r="O222" s="51">
        <f t="shared" si="157"/>
        <v>6000</v>
      </c>
      <c r="P222" s="51">
        <f t="shared" si="157"/>
        <v>6000</v>
      </c>
    </row>
    <row r="223" spans="1:16" s="70" customFormat="1" ht="11.25" hidden="1" customHeight="1" x14ac:dyDescent="0.2">
      <c r="A223" s="2415" t="s">
        <v>746</v>
      </c>
      <c r="B223" s="2412"/>
      <c r="C223" s="51">
        <f t="shared" ref="C223:H223" si="158">SUM(C204:C210)</f>
        <v>0</v>
      </c>
      <c r="D223" s="51">
        <f t="shared" si="158"/>
        <v>7000</v>
      </c>
      <c r="E223" s="51">
        <f t="shared" si="158"/>
        <v>7000</v>
      </c>
      <c r="F223" s="51">
        <f t="shared" si="158"/>
        <v>7000</v>
      </c>
      <c r="G223" s="51">
        <f t="shared" si="158"/>
        <v>7000</v>
      </c>
      <c r="H223" s="51">
        <f t="shared" si="158"/>
        <v>7000</v>
      </c>
      <c r="I223" s="2415" t="s">
        <v>746</v>
      </c>
      <c r="J223" s="2412"/>
      <c r="K223" s="51">
        <f t="shared" ref="K223:P223" si="159">SUM(K204:K210)</f>
        <v>7000</v>
      </c>
      <c r="L223" s="51">
        <f t="shared" si="159"/>
        <v>7000</v>
      </c>
      <c r="M223" s="51">
        <f t="shared" si="159"/>
        <v>7000</v>
      </c>
      <c r="N223" s="51">
        <f t="shared" si="159"/>
        <v>7000</v>
      </c>
      <c r="O223" s="51">
        <f t="shared" si="159"/>
        <v>7000</v>
      </c>
      <c r="P223" s="51">
        <f t="shared" si="159"/>
        <v>7000</v>
      </c>
    </row>
    <row r="224" spans="1:16" s="70" customFormat="1" ht="11.25" hidden="1" customHeight="1" x14ac:dyDescent="0.2">
      <c r="A224" s="2415" t="s">
        <v>747</v>
      </c>
      <c r="B224" s="2412"/>
      <c r="C224" s="51">
        <f t="shared" ref="C224:H224" si="160">SUM(C204:C211)</f>
        <v>0</v>
      </c>
      <c r="D224" s="51">
        <f t="shared" si="160"/>
        <v>8000</v>
      </c>
      <c r="E224" s="51">
        <f t="shared" si="160"/>
        <v>8000</v>
      </c>
      <c r="F224" s="51">
        <f t="shared" si="160"/>
        <v>8000</v>
      </c>
      <c r="G224" s="51">
        <f t="shared" si="160"/>
        <v>8000</v>
      </c>
      <c r="H224" s="51">
        <f t="shared" si="160"/>
        <v>8000</v>
      </c>
      <c r="I224" s="2415" t="s">
        <v>747</v>
      </c>
      <c r="J224" s="2412"/>
      <c r="K224" s="51">
        <f t="shared" ref="K224:P224" si="161">SUM(K204:K211)</f>
        <v>8000</v>
      </c>
      <c r="L224" s="51">
        <f t="shared" si="161"/>
        <v>8000</v>
      </c>
      <c r="M224" s="51">
        <f t="shared" si="161"/>
        <v>8000</v>
      </c>
      <c r="N224" s="51">
        <f t="shared" si="161"/>
        <v>8000</v>
      </c>
      <c r="O224" s="51">
        <f t="shared" si="161"/>
        <v>8000</v>
      </c>
      <c r="P224" s="51">
        <f t="shared" si="161"/>
        <v>8000</v>
      </c>
    </row>
    <row r="225" spans="1:16" s="70" customFormat="1" ht="11.25" hidden="1" customHeight="1" x14ac:dyDescent="0.2">
      <c r="A225" s="2415" t="s">
        <v>748</v>
      </c>
      <c r="B225" s="2412"/>
      <c r="C225" s="51">
        <f t="shared" ref="C225:H225" si="162">SUM(C204:C212)</f>
        <v>0</v>
      </c>
      <c r="D225" s="51">
        <f t="shared" si="162"/>
        <v>9000</v>
      </c>
      <c r="E225" s="51">
        <f t="shared" si="162"/>
        <v>9000</v>
      </c>
      <c r="F225" s="51">
        <f t="shared" si="162"/>
        <v>9000</v>
      </c>
      <c r="G225" s="51">
        <f t="shared" si="162"/>
        <v>9000</v>
      </c>
      <c r="H225" s="51">
        <f t="shared" si="162"/>
        <v>9000</v>
      </c>
      <c r="I225" s="2415" t="s">
        <v>748</v>
      </c>
      <c r="J225" s="2412"/>
      <c r="K225" s="51">
        <f t="shared" ref="K225:P225" si="163">SUM(K204:K212)</f>
        <v>9000</v>
      </c>
      <c r="L225" s="51">
        <f t="shared" si="163"/>
        <v>9000</v>
      </c>
      <c r="M225" s="51">
        <f t="shared" si="163"/>
        <v>9000</v>
      </c>
      <c r="N225" s="51">
        <f t="shared" si="163"/>
        <v>9000</v>
      </c>
      <c r="O225" s="51">
        <f t="shared" si="163"/>
        <v>9000</v>
      </c>
      <c r="P225" s="51">
        <f t="shared" si="163"/>
        <v>9000</v>
      </c>
    </row>
    <row r="226" spans="1:16" s="70" customFormat="1" ht="11.25" hidden="1" customHeight="1" x14ac:dyDescent="0.2">
      <c r="A226" s="2415" t="s">
        <v>749</v>
      </c>
      <c r="B226" s="2412"/>
      <c r="C226" s="51">
        <f t="shared" ref="C226:H226" si="164">SUM(C204:C213)</f>
        <v>0</v>
      </c>
      <c r="D226" s="51">
        <f t="shared" si="164"/>
        <v>10000</v>
      </c>
      <c r="E226" s="51">
        <f t="shared" si="164"/>
        <v>10000</v>
      </c>
      <c r="F226" s="51">
        <f t="shared" si="164"/>
        <v>10000</v>
      </c>
      <c r="G226" s="51">
        <f t="shared" si="164"/>
        <v>10000</v>
      </c>
      <c r="H226" s="51">
        <f t="shared" si="164"/>
        <v>10000</v>
      </c>
      <c r="I226" s="2415" t="s">
        <v>749</v>
      </c>
      <c r="J226" s="2412"/>
      <c r="K226" s="51">
        <f t="shared" ref="K226:P226" si="165">SUM(K204:K213)</f>
        <v>10000</v>
      </c>
      <c r="L226" s="51">
        <f t="shared" si="165"/>
        <v>10000</v>
      </c>
      <c r="M226" s="51">
        <f t="shared" si="165"/>
        <v>10000</v>
      </c>
      <c r="N226" s="51">
        <f t="shared" si="165"/>
        <v>10000</v>
      </c>
      <c r="O226" s="51">
        <f t="shared" si="165"/>
        <v>10000</v>
      </c>
      <c r="P226" s="51">
        <f t="shared" si="165"/>
        <v>10000</v>
      </c>
    </row>
    <row r="227" spans="1:16" s="70" customFormat="1" ht="11.25" hidden="1" customHeight="1" x14ac:dyDescent="0.2">
      <c r="A227" s="2415" t="s">
        <v>750</v>
      </c>
      <c r="B227" s="2412"/>
      <c r="C227" s="51">
        <f t="shared" ref="C227:H227" si="166">SUM(C204:C214)</f>
        <v>0</v>
      </c>
      <c r="D227" s="51">
        <f t="shared" si="166"/>
        <v>11000</v>
      </c>
      <c r="E227" s="51">
        <f t="shared" si="166"/>
        <v>11000</v>
      </c>
      <c r="F227" s="51">
        <f t="shared" si="166"/>
        <v>11000</v>
      </c>
      <c r="G227" s="51">
        <f t="shared" si="166"/>
        <v>11000</v>
      </c>
      <c r="H227" s="51">
        <f t="shared" si="166"/>
        <v>11000</v>
      </c>
      <c r="I227" s="2415" t="s">
        <v>750</v>
      </c>
      <c r="J227" s="2412"/>
      <c r="K227" s="51">
        <f t="shared" ref="K227:P227" si="167">SUM(K204:K214)</f>
        <v>11000</v>
      </c>
      <c r="L227" s="51">
        <f t="shared" si="167"/>
        <v>11000</v>
      </c>
      <c r="M227" s="51">
        <f t="shared" si="167"/>
        <v>11000</v>
      </c>
      <c r="N227" s="51">
        <f t="shared" si="167"/>
        <v>11000</v>
      </c>
      <c r="O227" s="51">
        <f t="shared" si="167"/>
        <v>11000</v>
      </c>
      <c r="P227" s="51">
        <f t="shared" si="167"/>
        <v>11000</v>
      </c>
    </row>
    <row r="228" spans="1:16" s="70" customFormat="1" ht="11.25" hidden="1" customHeight="1" x14ac:dyDescent="0.2">
      <c r="A228" s="2415" t="s">
        <v>751</v>
      </c>
      <c r="B228" s="2412"/>
      <c r="C228" s="51">
        <f t="shared" ref="C228:H228" si="168">SUM(C204:C215)</f>
        <v>0</v>
      </c>
      <c r="D228" s="51">
        <f t="shared" si="168"/>
        <v>12000</v>
      </c>
      <c r="E228" s="51">
        <f t="shared" si="168"/>
        <v>12000</v>
      </c>
      <c r="F228" s="51">
        <f t="shared" si="168"/>
        <v>12000</v>
      </c>
      <c r="G228" s="51">
        <f t="shared" si="168"/>
        <v>12000</v>
      </c>
      <c r="H228" s="51">
        <f t="shared" si="168"/>
        <v>12000</v>
      </c>
      <c r="I228" s="2415" t="s">
        <v>751</v>
      </c>
      <c r="J228" s="2412"/>
      <c r="K228" s="51">
        <f t="shared" ref="K228:P228" si="169">SUM(K204:K215)</f>
        <v>12000</v>
      </c>
      <c r="L228" s="51">
        <f t="shared" si="169"/>
        <v>12000</v>
      </c>
      <c r="M228" s="51">
        <f t="shared" si="169"/>
        <v>12000</v>
      </c>
      <c r="N228" s="51">
        <f t="shared" si="169"/>
        <v>12000</v>
      </c>
      <c r="O228" s="51">
        <f t="shared" si="169"/>
        <v>12000</v>
      </c>
      <c r="P228" s="51">
        <f t="shared" si="169"/>
        <v>12000</v>
      </c>
    </row>
    <row r="229" spans="1:16" s="70" customFormat="1" ht="11.25" hidden="1" customHeight="1" x14ac:dyDescent="0.2">
      <c r="A229" s="39"/>
      <c r="B229" s="46"/>
      <c r="C229" s="44"/>
      <c r="D229" s="44"/>
      <c r="E229" s="44"/>
      <c r="F229" s="44"/>
      <c r="G229" s="44"/>
      <c r="H229" s="44"/>
      <c r="I229" s="39"/>
      <c r="J229" s="46"/>
      <c r="K229" s="44"/>
    </row>
    <row r="230" spans="1:16" s="70" customFormat="1" ht="11.25" hidden="1" customHeight="1" x14ac:dyDescent="0.2">
      <c r="A230" s="39">
        <v>2014</v>
      </c>
      <c r="B230" s="46"/>
      <c r="C230" s="44"/>
      <c r="D230" s="50"/>
      <c r="E230" s="50"/>
      <c r="F230" s="50"/>
      <c r="G230" s="50"/>
      <c r="H230" s="50"/>
      <c r="I230" s="39">
        <v>2014</v>
      </c>
      <c r="J230" s="46"/>
      <c r="K230" s="44"/>
    </row>
    <row r="231" spans="1:16" s="70" customFormat="1" ht="11.25" hidden="1" customHeight="1" x14ac:dyDescent="0.2">
      <c r="A231" s="39"/>
      <c r="B231" s="46" t="s">
        <v>542</v>
      </c>
      <c r="C231" s="51"/>
      <c r="D231" s="44">
        <v>1000</v>
      </c>
      <c r="E231" s="44">
        <v>1000</v>
      </c>
      <c r="F231" s="44">
        <v>1000</v>
      </c>
      <c r="G231" s="44">
        <v>1000</v>
      </c>
      <c r="H231" s="44">
        <v>1000</v>
      </c>
      <c r="I231" s="39"/>
      <c r="J231" s="46" t="s">
        <v>542</v>
      </c>
      <c r="K231" s="44">
        <v>1000</v>
      </c>
      <c r="L231" s="44">
        <v>1000</v>
      </c>
      <c r="M231" s="44">
        <v>1000</v>
      </c>
      <c r="N231" s="44">
        <v>1000</v>
      </c>
      <c r="O231" s="44">
        <v>1000</v>
      </c>
      <c r="P231" s="44">
        <v>1000</v>
      </c>
    </row>
    <row r="232" spans="1:16" s="70" customFormat="1" ht="11.25" hidden="1" customHeight="1" x14ac:dyDescent="0.2">
      <c r="A232" s="39"/>
      <c r="B232" s="46" t="s">
        <v>729</v>
      </c>
      <c r="C232" s="51"/>
      <c r="D232" s="44">
        <v>1000</v>
      </c>
      <c r="E232" s="44">
        <v>1000</v>
      </c>
      <c r="F232" s="44">
        <v>1000</v>
      </c>
      <c r="G232" s="44">
        <v>1000</v>
      </c>
      <c r="H232" s="44">
        <v>1000</v>
      </c>
      <c r="I232" s="39"/>
      <c r="J232" s="46" t="s">
        <v>729</v>
      </c>
      <c r="K232" s="44">
        <v>1000</v>
      </c>
      <c r="L232" s="44">
        <v>1000</v>
      </c>
      <c r="M232" s="44">
        <v>1000</v>
      </c>
      <c r="N232" s="44">
        <v>1000</v>
      </c>
      <c r="O232" s="44">
        <v>1000</v>
      </c>
      <c r="P232" s="44">
        <v>1000</v>
      </c>
    </row>
    <row r="233" spans="1:16" s="70" customFormat="1" ht="11.25" hidden="1" customHeight="1" x14ac:dyDescent="0.2">
      <c r="A233" s="39"/>
      <c r="B233" s="46" t="s">
        <v>730</v>
      </c>
      <c r="C233" s="51"/>
      <c r="D233" s="44">
        <v>1000</v>
      </c>
      <c r="E233" s="44">
        <v>1000</v>
      </c>
      <c r="F233" s="44">
        <v>1000</v>
      </c>
      <c r="G233" s="44">
        <v>1000</v>
      </c>
      <c r="H233" s="44">
        <v>1000</v>
      </c>
      <c r="I233" s="39"/>
      <c r="J233" s="46" t="s">
        <v>730</v>
      </c>
      <c r="K233" s="44">
        <v>1000</v>
      </c>
      <c r="L233" s="44">
        <v>1000</v>
      </c>
      <c r="M233" s="44">
        <v>1000</v>
      </c>
      <c r="N233" s="44">
        <v>1000</v>
      </c>
      <c r="O233" s="44">
        <v>1000</v>
      </c>
      <c r="P233" s="44">
        <v>1000</v>
      </c>
    </row>
    <row r="234" spans="1:16" s="70" customFormat="1" ht="11.25" hidden="1" customHeight="1" x14ac:dyDescent="0.2">
      <c r="A234" s="39"/>
      <c r="B234" s="46" t="s">
        <v>731</v>
      </c>
      <c r="C234" s="51"/>
      <c r="D234" s="44">
        <v>1000</v>
      </c>
      <c r="E234" s="44">
        <v>1000</v>
      </c>
      <c r="F234" s="44">
        <v>1000</v>
      </c>
      <c r="G234" s="44">
        <v>1000</v>
      </c>
      <c r="H234" s="44">
        <v>1000</v>
      </c>
      <c r="I234" s="39"/>
      <c r="J234" s="46" t="s">
        <v>731</v>
      </c>
      <c r="K234" s="44">
        <v>1000</v>
      </c>
      <c r="L234" s="44">
        <v>1000</v>
      </c>
      <c r="M234" s="44">
        <v>1000</v>
      </c>
      <c r="N234" s="44">
        <v>1000</v>
      </c>
      <c r="O234" s="44">
        <v>1000</v>
      </c>
      <c r="P234" s="44">
        <v>1000</v>
      </c>
    </row>
    <row r="235" spans="1:16" s="70" customFormat="1" ht="11.25" hidden="1" customHeight="1" x14ac:dyDescent="0.2">
      <c r="A235" s="39"/>
      <c r="B235" s="46" t="s">
        <v>732</v>
      </c>
      <c r="C235" s="51"/>
      <c r="D235" s="44">
        <v>1000</v>
      </c>
      <c r="E235" s="44">
        <v>1000</v>
      </c>
      <c r="F235" s="44">
        <v>1000</v>
      </c>
      <c r="G235" s="44">
        <v>1000</v>
      </c>
      <c r="H235" s="44">
        <v>1000</v>
      </c>
      <c r="I235" s="39"/>
      <c r="J235" s="46" t="s">
        <v>732</v>
      </c>
      <c r="K235" s="44">
        <v>1000</v>
      </c>
      <c r="L235" s="44">
        <v>1000</v>
      </c>
      <c r="M235" s="44">
        <v>1000</v>
      </c>
      <c r="N235" s="44">
        <v>1000</v>
      </c>
      <c r="O235" s="44">
        <v>1000</v>
      </c>
      <c r="P235" s="44">
        <v>1000</v>
      </c>
    </row>
    <row r="236" spans="1:16" s="70" customFormat="1" ht="11.25" hidden="1" customHeight="1" x14ac:dyDescent="0.2">
      <c r="A236" s="39"/>
      <c r="B236" s="46" t="s">
        <v>733</v>
      </c>
      <c r="C236" s="51"/>
      <c r="D236" s="44">
        <v>1000</v>
      </c>
      <c r="E236" s="44">
        <v>1000</v>
      </c>
      <c r="F236" s="44">
        <v>1000</v>
      </c>
      <c r="G236" s="44">
        <v>1000</v>
      </c>
      <c r="H236" s="44">
        <v>1000</v>
      </c>
      <c r="I236" s="39"/>
      <c r="J236" s="46" t="s">
        <v>733</v>
      </c>
      <c r="K236" s="44">
        <v>1000</v>
      </c>
      <c r="L236" s="44">
        <v>1000</v>
      </c>
      <c r="M236" s="44">
        <v>1000</v>
      </c>
      <c r="N236" s="44">
        <v>1000</v>
      </c>
      <c r="O236" s="44">
        <v>1000</v>
      </c>
      <c r="P236" s="44">
        <v>1000</v>
      </c>
    </row>
    <row r="237" spans="1:16" s="70" customFormat="1" ht="11.25" hidden="1" customHeight="1" x14ac:dyDescent="0.2">
      <c r="A237" s="39"/>
      <c r="B237" s="46" t="s">
        <v>734</v>
      </c>
      <c r="C237" s="51"/>
      <c r="D237" s="44">
        <v>1000</v>
      </c>
      <c r="E237" s="44">
        <v>1000</v>
      </c>
      <c r="F237" s="44">
        <v>1000</v>
      </c>
      <c r="G237" s="44">
        <v>1000</v>
      </c>
      <c r="H237" s="44">
        <v>1000</v>
      </c>
      <c r="I237" s="39"/>
      <c r="J237" s="46" t="s">
        <v>734</v>
      </c>
      <c r="K237" s="44">
        <v>1000</v>
      </c>
      <c r="L237" s="44">
        <v>1000</v>
      </c>
      <c r="M237" s="44">
        <v>1000</v>
      </c>
      <c r="N237" s="44">
        <v>1000</v>
      </c>
      <c r="O237" s="44">
        <v>1000</v>
      </c>
      <c r="P237" s="44">
        <v>1000</v>
      </c>
    </row>
    <row r="238" spans="1:16" s="70" customFormat="1" ht="11.25" hidden="1" customHeight="1" x14ac:dyDescent="0.2">
      <c r="A238" s="39"/>
      <c r="B238" s="46" t="s">
        <v>735</v>
      </c>
      <c r="C238" s="51"/>
      <c r="D238" s="44">
        <v>1000</v>
      </c>
      <c r="E238" s="44">
        <v>1000</v>
      </c>
      <c r="F238" s="44">
        <v>1000</v>
      </c>
      <c r="G238" s="44">
        <v>1000</v>
      </c>
      <c r="H238" s="44">
        <v>1000</v>
      </c>
      <c r="I238" s="39"/>
      <c r="J238" s="46" t="s">
        <v>735</v>
      </c>
      <c r="K238" s="44">
        <v>1000</v>
      </c>
      <c r="L238" s="44">
        <v>1000</v>
      </c>
      <c r="M238" s="44">
        <v>1000</v>
      </c>
      <c r="N238" s="44">
        <v>1000</v>
      </c>
      <c r="O238" s="44">
        <v>1000</v>
      </c>
      <c r="P238" s="44">
        <v>1000</v>
      </c>
    </row>
    <row r="239" spans="1:16" s="70" customFormat="1" ht="11.25" hidden="1" customHeight="1" x14ac:dyDescent="0.2">
      <c r="A239" s="39"/>
      <c r="B239" s="46" t="s">
        <v>736</v>
      </c>
      <c r="C239" s="51"/>
      <c r="D239" s="44">
        <v>1000</v>
      </c>
      <c r="E239" s="44">
        <v>1000</v>
      </c>
      <c r="F239" s="44">
        <v>1000</v>
      </c>
      <c r="G239" s="44">
        <v>1000</v>
      </c>
      <c r="H239" s="44">
        <v>1000</v>
      </c>
      <c r="I239" s="39"/>
      <c r="J239" s="46" t="s">
        <v>736</v>
      </c>
      <c r="K239" s="44">
        <v>1000</v>
      </c>
      <c r="L239" s="44">
        <v>1000</v>
      </c>
      <c r="M239" s="44">
        <v>1000</v>
      </c>
      <c r="N239" s="44">
        <v>1000</v>
      </c>
      <c r="O239" s="44">
        <v>1000</v>
      </c>
      <c r="P239" s="44">
        <v>1000</v>
      </c>
    </row>
    <row r="240" spans="1:16" s="70" customFormat="1" ht="11.25" hidden="1" customHeight="1" x14ac:dyDescent="0.2">
      <c r="A240" s="39"/>
      <c r="B240" s="46" t="s">
        <v>737</v>
      </c>
      <c r="C240" s="51"/>
      <c r="D240" s="44">
        <v>1000</v>
      </c>
      <c r="E240" s="44">
        <v>1000</v>
      </c>
      <c r="F240" s="44">
        <v>1000</v>
      </c>
      <c r="G240" s="44">
        <v>1000</v>
      </c>
      <c r="H240" s="44">
        <v>1000</v>
      </c>
      <c r="I240" s="39"/>
      <c r="J240" s="46" t="s">
        <v>737</v>
      </c>
      <c r="K240" s="44">
        <v>1000</v>
      </c>
      <c r="L240" s="44">
        <v>1000</v>
      </c>
      <c r="M240" s="44">
        <v>1000</v>
      </c>
      <c r="N240" s="44">
        <v>1000</v>
      </c>
      <c r="O240" s="44">
        <v>1000</v>
      </c>
      <c r="P240" s="44">
        <v>1000</v>
      </c>
    </row>
    <row r="241" spans="1:16" s="70" customFormat="1" ht="11.25" hidden="1" customHeight="1" x14ac:dyDescent="0.2">
      <c r="A241" s="39"/>
      <c r="B241" s="46" t="s">
        <v>738</v>
      </c>
      <c r="C241" s="51"/>
      <c r="D241" s="44">
        <v>1000</v>
      </c>
      <c r="E241" s="44">
        <v>1000</v>
      </c>
      <c r="F241" s="44">
        <v>1000</v>
      </c>
      <c r="G241" s="44">
        <v>1000</v>
      </c>
      <c r="H241" s="44">
        <v>1000</v>
      </c>
      <c r="I241" s="39"/>
      <c r="J241" s="46" t="s">
        <v>738</v>
      </c>
      <c r="K241" s="44">
        <v>1000</v>
      </c>
      <c r="L241" s="44">
        <v>1000</v>
      </c>
      <c r="M241" s="44">
        <v>1000</v>
      </c>
      <c r="N241" s="44">
        <v>1000</v>
      </c>
      <c r="O241" s="44">
        <v>1000</v>
      </c>
      <c r="P241" s="44">
        <v>1000</v>
      </c>
    </row>
    <row r="242" spans="1:16" s="70" customFormat="1" ht="11.25" hidden="1" customHeight="1" x14ac:dyDescent="0.2">
      <c r="A242" s="39"/>
      <c r="B242" s="46" t="s">
        <v>739</v>
      </c>
      <c r="C242" s="51"/>
      <c r="D242" s="44">
        <v>1000</v>
      </c>
      <c r="E242" s="44">
        <v>1000</v>
      </c>
      <c r="F242" s="44">
        <v>1000</v>
      </c>
      <c r="G242" s="44">
        <v>1000</v>
      </c>
      <c r="H242" s="44">
        <v>1000</v>
      </c>
      <c r="I242" s="39"/>
      <c r="J242" s="46" t="s">
        <v>739</v>
      </c>
      <c r="K242" s="44">
        <v>1000</v>
      </c>
      <c r="L242" s="44">
        <v>1000</v>
      </c>
      <c r="M242" s="44">
        <v>1000</v>
      </c>
      <c r="N242" s="44">
        <v>1000</v>
      </c>
      <c r="O242" s="44">
        <v>1000</v>
      </c>
      <c r="P242" s="44">
        <v>1000</v>
      </c>
    </row>
    <row r="243" spans="1:16" s="70" customFormat="1" ht="11.25" hidden="1" customHeight="1" x14ac:dyDescent="0.2">
      <c r="A243" s="39"/>
      <c r="B243" s="46"/>
      <c r="C243" s="44"/>
      <c r="D243" s="50"/>
      <c r="E243" s="50"/>
      <c r="F243" s="50"/>
      <c r="G243" s="50"/>
      <c r="H243" s="50"/>
      <c r="I243" s="39"/>
      <c r="J243" s="46"/>
      <c r="K243" s="44"/>
    </row>
    <row r="244" spans="1:16" s="70" customFormat="1" ht="11.25" hidden="1" customHeight="1" x14ac:dyDescent="0.2">
      <c r="A244" s="2415" t="s">
        <v>740</v>
      </c>
      <c r="B244" s="2412"/>
      <c r="C244" s="51">
        <f t="shared" ref="C244:H244" si="170">C231</f>
        <v>0</v>
      </c>
      <c r="D244" s="51">
        <f t="shared" si="170"/>
        <v>1000</v>
      </c>
      <c r="E244" s="51">
        <f t="shared" si="170"/>
        <v>1000</v>
      </c>
      <c r="F244" s="51">
        <f t="shared" si="170"/>
        <v>1000</v>
      </c>
      <c r="G244" s="51">
        <f t="shared" si="170"/>
        <v>1000</v>
      </c>
      <c r="H244" s="51">
        <f t="shared" si="170"/>
        <v>1000</v>
      </c>
      <c r="I244" s="2415" t="s">
        <v>740</v>
      </c>
      <c r="J244" s="2412"/>
      <c r="K244" s="51">
        <f t="shared" ref="K244:P244" si="171">K231</f>
        <v>1000</v>
      </c>
      <c r="L244" s="51">
        <f t="shared" si="171"/>
        <v>1000</v>
      </c>
      <c r="M244" s="51">
        <f t="shared" si="171"/>
        <v>1000</v>
      </c>
      <c r="N244" s="51">
        <f t="shared" si="171"/>
        <v>1000</v>
      </c>
      <c r="O244" s="51">
        <f t="shared" si="171"/>
        <v>1000</v>
      </c>
      <c r="P244" s="51">
        <f t="shared" si="171"/>
        <v>1000</v>
      </c>
    </row>
    <row r="245" spans="1:16" s="70" customFormat="1" ht="11.25" hidden="1" customHeight="1" x14ac:dyDescent="0.2">
      <c r="A245" s="2415" t="s">
        <v>741</v>
      </c>
      <c r="B245" s="2412"/>
      <c r="C245" s="51">
        <f t="shared" ref="C245:H245" si="172">SUM(C231:C232)</f>
        <v>0</v>
      </c>
      <c r="D245" s="51">
        <f t="shared" si="172"/>
        <v>2000</v>
      </c>
      <c r="E245" s="51">
        <f t="shared" si="172"/>
        <v>2000</v>
      </c>
      <c r="F245" s="51">
        <f t="shared" si="172"/>
        <v>2000</v>
      </c>
      <c r="G245" s="51">
        <f t="shared" si="172"/>
        <v>2000</v>
      </c>
      <c r="H245" s="51">
        <f t="shared" si="172"/>
        <v>2000</v>
      </c>
      <c r="I245" s="2415" t="s">
        <v>741</v>
      </c>
      <c r="J245" s="2412"/>
      <c r="K245" s="51">
        <f t="shared" ref="K245:P245" si="173">SUM(K231:K232)</f>
        <v>2000</v>
      </c>
      <c r="L245" s="51">
        <f t="shared" si="173"/>
        <v>2000</v>
      </c>
      <c r="M245" s="51">
        <f t="shared" si="173"/>
        <v>2000</v>
      </c>
      <c r="N245" s="51">
        <f t="shared" si="173"/>
        <v>2000</v>
      </c>
      <c r="O245" s="51">
        <f t="shared" si="173"/>
        <v>2000</v>
      </c>
      <c r="P245" s="51">
        <f t="shared" si="173"/>
        <v>2000</v>
      </c>
    </row>
    <row r="246" spans="1:16" s="70" customFormat="1" ht="11.25" hidden="1" customHeight="1" x14ac:dyDescent="0.2">
      <c r="A246" s="2415" t="s">
        <v>742</v>
      </c>
      <c r="B246" s="2412"/>
      <c r="C246" s="51">
        <f t="shared" ref="C246:H246" si="174">SUM(C231:C233)</f>
        <v>0</v>
      </c>
      <c r="D246" s="51">
        <f t="shared" si="174"/>
        <v>3000</v>
      </c>
      <c r="E246" s="51">
        <f t="shared" si="174"/>
        <v>3000</v>
      </c>
      <c r="F246" s="51">
        <f t="shared" si="174"/>
        <v>3000</v>
      </c>
      <c r="G246" s="51">
        <f t="shared" si="174"/>
        <v>3000</v>
      </c>
      <c r="H246" s="51">
        <f t="shared" si="174"/>
        <v>3000</v>
      </c>
      <c r="I246" s="2415" t="s">
        <v>742</v>
      </c>
      <c r="J246" s="2412"/>
      <c r="K246" s="51">
        <f t="shared" ref="K246:P246" si="175">SUM(K231:K233)</f>
        <v>3000</v>
      </c>
      <c r="L246" s="51">
        <f t="shared" si="175"/>
        <v>3000</v>
      </c>
      <c r="M246" s="51">
        <f t="shared" si="175"/>
        <v>3000</v>
      </c>
      <c r="N246" s="51">
        <f t="shared" si="175"/>
        <v>3000</v>
      </c>
      <c r="O246" s="51">
        <f t="shared" si="175"/>
        <v>3000</v>
      </c>
      <c r="P246" s="51">
        <f t="shared" si="175"/>
        <v>3000</v>
      </c>
    </row>
    <row r="247" spans="1:16" s="70" customFormat="1" ht="11.25" hidden="1" customHeight="1" x14ac:dyDescent="0.2">
      <c r="A247" s="2415" t="s">
        <v>743</v>
      </c>
      <c r="B247" s="2412"/>
      <c r="C247" s="51">
        <f t="shared" ref="C247:H247" si="176">SUM(C231:C234)</f>
        <v>0</v>
      </c>
      <c r="D247" s="51">
        <f t="shared" si="176"/>
        <v>4000</v>
      </c>
      <c r="E247" s="51">
        <f t="shared" si="176"/>
        <v>4000</v>
      </c>
      <c r="F247" s="51">
        <f t="shared" si="176"/>
        <v>4000</v>
      </c>
      <c r="G247" s="51">
        <f t="shared" si="176"/>
        <v>4000</v>
      </c>
      <c r="H247" s="51">
        <f t="shared" si="176"/>
        <v>4000</v>
      </c>
      <c r="I247" s="2415" t="s">
        <v>743</v>
      </c>
      <c r="J247" s="2412"/>
      <c r="K247" s="51">
        <f t="shared" ref="K247:P247" si="177">SUM(K231:K234)</f>
        <v>4000</v>
      </c>
      <c r="L247" s="51">
        <f t="shared" si="177"/>
        <v>4000</v>
      </c>
      <c r="M247" s="51">
        <f t="shared" si="177"/>
        <v>4000</v>
      </c>
      <c r="N247" s="51">
        <f t="shared" si="177"/>
        <v>4000</v>
      </c>
      <c r="O247" s="51">
        <f t="shared" si="177"/>
        <v>4000</v>
      </c>
      <c r="P247" s="51">
        <f t="shared" si="177"/>
        <v>4000</v>
      </c>
    </row>
    <row r="248" spans="1:16" s="70" customFormat="1" ht="11.25" hidden="1" customHeight="1" x14ac:dyDescent="0.2">
      <c r="A248" s="2415" t="s">
        <v>744</v>
      </c>
      <c r="B248" s="2412"/>
      <c r="C248" s="51">
        <f t="shared" ref="C248:H248" si="178">SUM(C231:C235)</f>
        <v>0</v>
      </c>
      <c r="D248" s="51">
        <f t="shared" si="178"/>
        <v>5000</v>
      </c>
      <c r="E248" s="51">
        <f t="shared" si="178"/>
        <v>5000</v>
      </c>
      <c r="F248" s="51">
        <f t="shared" si="178"/>
        <v>5000</v>
      </c>
      <c r="G248" s="51">
        <f t="shared" si="178"/>
        <v>5000</v>
      </c>
      <c r="H248" s="51">
        <f t="shared" si="178"/>
        <v>5000</v>
      </c>
      <c r="I248" s="2415" t="s">
        <v>744</v>
      </c>
      <c r="J248" s="2412"/>
      <c r="K248" s="51">
        <f t="shared" ref="K248:P248" si="179">SUM(K231:K235)</f>
        <v>5000</v>
      </c>
      <c r="L248" s="51">
        <f t="shared" si="179"/>
        <v>5000</v>
      </c>
      <c r="M248" s="51">
        <f t="shared" si="179"/>
        <v>5000</v>
      </c>
      <c r="N248" s="51">
        <f t="shared" si="179"/>
        <v>5000</v>
      </c>
      <c r="O248" s="51">
        <f t="shared" si="179"/>
        <v>5000</v>
      </c>
      <c r="P248" s="51">
        <f t="shared" si="179"/>
        <v>5000</v>
      </c>
    </row>
    <row r="249" spans="1:16" s="70" customFormat="1" ht="11.25" hidden="1" customHeight="1" x14ac:dyDescent="0.2">
      <c r="A249" s="2415" t="s">
        <v>745</v>
      </c>
      <c r="B249" s="2412"/>
      <c r="C249" s="51">
        <f t="shared" ref="C249:H249" si="180">SUM(C231:C236)</f>
        <v>0</v>
      </c>
      <c r="D249" s="51">
        <f t="shared" si="180"/>
        <v>6000</v>
      </c>
      <c r="E249" s="51">
        <f t="shared" si="180"/>
        <v>6000</v>
      </c>
      <c r="F249" s="51">
        <f t="shared" si="180"/>
        <v>6000</v>
      </c>
      <c r="G249" s="51">
        <f t="shared" si="180"/>
        <v>6000</v>
      </c>
      <c r="H249" s="51">
        <f t="shared" si="180"/>
        <v>6000</v>
      </c>
      <c r="I249" s="2415" t="s">
        <v>745</v>
      </c>
      <c r="J249" s="2412"/>
      <c r="K249" s="51">
        <f t="shared" ref="K249:P249" si="181">SUM(K231:K236)</f>
        <v>6000</v>
      </c>
      <c r="L249" s="51">
        <f t="shared" si="181"/>
        <v>6000</v>
      </c>
      <c r="M249" s="51">
        <f t="shared" si="181"/>
        <v>6000</v>
      </c>
      <c r="N249" s="51">
        <f t="shared" si="181"/>
        <v>6000</v>
      </c>
      <c r="O249" s="51">
        <f t="shared" si="181"/>
        <v>6000</v>
      </c>
      <c r="P249" s="51">
        <f t="shared" si="181"/>
        <v>6000</v>
      </c>
    </row>
    <row r="250" spans="1:16" s="70" customFormat="1" ht="11.25" hidden="1" customHeight="1" x14ac:dyDescent="0.2">
      <c r="A250" s="2415" t="s">
        <v>746</v>
      </c>
      <c r="B250" s="2412"/>
      <c r="C250" s="51">
        <f t="shared" ref="C250:H250" si="182">SUM(C231:C237)</f>
        <v>0</v>
      </c>
      <c r="D250" s="51">
        <f t="shared" si="182"/>
        <v>7000</v>
      </c>
      <c r="E250" s="51">
        <f t="shared" si="182"/>
        <v>7000</v>
      </c>
      <c r="F250" s="51">
        <f t="shared" si="182"/>
        <v>7000</v>
      </c>
      <c r="G250" s="51">
        <f t="shared" si="182"/>
        <v>7000</v>
      </c>
      <c r="H250" s="51">
        <f t="shared" si="182"/>
        <v>7000</v>
      </c>
      <c r="I250" s="2415" t="s">
        <v>746</v>
      </c>
      <c r="J250" s="2412"/>
      <c r="K250" s="51">
        <f t="shared" ref="K250:P250" si="183">SUM(K231:K237)</f>
        <v>7000</v>
      </c>
      <c r="L250" s="51">
        <f t="shared" si="183"/>
        <v>7000</v>
      </c>
      <c r="M250" s="51">
        <f t="shared" si="183"/>
        <v>7000</v>
      </c>
      <c r="N250" s="51">
        <f t="shared" si="183"/>
        <v>7000</v>
      </c>
      <c r="O250" s="51">
        <f t="shared" si="183"/>
        <v>7000</v>
      </c>
      <c r="P250" s="51">
        <f t="shared" si="183"/>
        <v>7000</v>
      </c>
    </row>
    <row r="251" spans="1:16" s="70" customFormat="1" ht="11.25" hidden="1" customHeight="1" x14ac:dyDescent="0.2">
      <c r="A251" s="2415" t="s">
        <v>747</v>
      </c>
      <c r="B251" s="2412"/>
      <c r="C251" s="51">
        <f t="shared" ref="C251:H251" si="184">SUM(C231:C238)</f>
        <v>0</v>
      </c>
      <c r="D251" s="51">
        <f t="shared" si="184"/>
        <v>8000</v>
      </c>
      <c r="E251" s="51">
        <f t="shared" si="184"/>
        <v>8000</v>
      </c>
      <c r="F251" s="51">
        <f t="shared" si="184"/>
        <v>8000</v>
      </c>
      <c r="G251" s="51">
        <f t="shared" si="184"/>
        <v>8000</v>
      </c>
      <c r="H251" s="51">
        <f t="shared" si="184"/>
        <v>8000</v>
      </c>
      <c r="I251" s="2415" t="s">
        <v>747</v>
      </c>
      <c r="J251" s="2412"/>
      <c r="K251" s="51">
        <f t="shared" ref="K251:P251" si="185">SUM(K231:K238)</f>
        <v>8000</v>
      </c>
      <c r="L251" s="51">
        <f t="shared" si="185"/>
        <v>8000</v>
      </c>
      <c r="M251" s="51">
        <f t="shared" si="185"/>
        <v>8000</v>
      </c>
      <c r="N251" s="51">
        <f t="shared" si="185"/>
        <v>8000</v>
      </c>
      <c r="O251" s="51">
        <f t="shared" si="185"/>
        <v>8000</v>
      </c>
      <c r="P251" s="51">
        <f t="shared" si="185"/>
        <v>8000</v>
      </c>
    </row>
    <row r="252" spans="1:16" s="70" customFormat="1" ht="11.25" hidden="1" customHeight="1" x14ac:dyDescent="0.2">
      <c r="A252" s="2415" t="s">
        <v>748</v>
      </c>
      <c r="B252" s="2412"/>
      <c r="C252" s="51">
        <f t="shared" ref="C252:H252" si="186">SUM(C231:C239)</f>
        <v>0</v>
      </c>
      <c r="D252" s="51">
        <f t="shared" si="186"/>
        <v>9000</v>
      </c>
      <c r="E252" s="51">
        <f t="shared" si="186"/>
        <v>9000</v>
      </c>
      <c r="F252" s="51">
        <f t="shared" si="186"/>
        <v>9000</v>
      </c>
      <c r="G252" s="51">
        <f t="shared" si="186"/>
        <v>9000</v>
      </c>
      <c r="H252" s="51">
        <f t="shared" si="186"/>
        <v>9000</v>
      </c>
      <c r="I252" s="2415" t="s">
        <v>748</v>
      </c>
      <c r="J252" s="2412"/>
      <c r="K252" s="51">
        <f t="shared" ref="K252:P252" si="187">SUM(K231:K239)</f>
        <v>9000</v>
      </c>
      <c r="L252" s="51">
        <f t="shared" si="187"/>
        <v>9000</v>
      </c>
      <c r="M252" s="51">
        <f t="shared" si="187"/>
        <v>9000</v>
      </c>
      <c r="N252" s="51">
        <f t="shared" si="187"/>
        <v>9000</v>
      </c>
      <c r="O252" s="51">
        <f t="shared" si="187"/>
        <v>9000</v>
      </c>
      <c r="P252" s="51">
        <f t="shared" si="187"/>
        <v>9000</v>
      </c>
    </row>
    <row r="253" spans="1:16" s="70" customFormat="1" ht="11.25" hidden="1" customHeight="1" x14ac:dyDescent="0.2">
      <c r="A253" s="2415" t="s">
        <v>749</v>
      </c>
      <c r="B253" s="2412"/>
      <c r="C253" s="51">
        <f t="shared" ref="C253:H253" si="188">SUM(C231:C240)</f>
        <v>0</v>
      </c>
      <c r="D253" s="51">
        <f t="shared" si="188"/>
        <v>10000</v>
      </c>
      <c r="E253" s="51">
        <f t="shared" si="188"/>
        <v>10000</v>
      </c>
      <c r="F253" s="51">
        <f t="shared" si="188"/>
        <v>10000</v>
      </c>
      <c r="G253" s="51">
        <f t="shared" si="188"/>
        <v>10000</v>
      </c>
      <c r="H253" s="51">
        <f t="shared" si="188"/>
        <v>10000</v>
      </c>
      <c r="I253" s="2415" t="s">
        <v>749</v>
      </c>
      <c r="J253" s="2412"/>
      <c r="K253" s="51">
        <f t="shared" ref="K253:P253" si="189">SUM(K231:K240)</f>
        <v>10000</v>
      </c>
      <c r="L253" s="51">
        <f t="shared" si="189"/>
        <v>10000</v>
      </c>
      <c r="M253" s="51">
        <f t="shared" si="189"/>
        <v>10000</v>
      </c>
      <c r="N253" s="51">
        <f t="shared" si="189"/>
        <v>10000</v>
      </c>
      <c r="O253" s="51">
        <f t="shared" si="189"/>
        <v>10000</v>
      </c>
      <c r="P253" s="51">
        <f t="shared" si="189"/>
        <v>10000</v>
      </c>
    </row>
    <row r="254" spans="1:16" s="70" customFormat="1" ht="11.25" hidden="1" customHeight="1" x14ac:dyDescent="0.2">
      <c r="A254" s="2415" t="s">
        <v>750</v>
      </c>
      <c r="B254" s="2412"/>
      <c r="C254" s="51">
        <f t="shared" ref="C254:H254" si="190">SUM(C231:C241)</f>
        <v>0</v>
      </c>
      <c r="D254" s="51">
        <f t="shared" si="190"/>
        <v>11000</v>
      </c>
      <c r="E254" s="51">
        <f t="shared" si="190"/>
        <v>11000</v>
      </c>
      <c r="F254" s="51">
        <f t="shared" si="190"/>
        <v>11000</v>
      </c>
      <c r="G254" s="51">
        <f t="shared" si="190"/>
        <v>11000</v>
      </c>
      <c r="H254" s="51">
        <f t="shared" si="190"/>
        <v>11000</v>
      </c>
      <c r="I254" s="2415" t="s">
        <v>750</v>
      </c>
      <c r="J254" s="2412"/>
      <c r="K254" s="51">
        <f t="shared" ref="K254:P254" si="191">SUM(K231:K241)</f>
        <v>11000</v>
      </c>
      <c r="L254" s="51">
        <f t="shared" si="191"/>
        <v>11000</v>
      </c>
      <c r="M254" s="51">
        <f t="shared" si="191"/>
        <v>11000</v>
      </c>
      <c r="N254" s="51">
        <f t="shared" si="191"/>
        <v>11000</v>
      </c>
      <c r="O254" s="51">
        <f t="shared" si="191"/>
        <v>11000</v>
      </c>
      <c r="P254" s="51">
        <f t="shared" si="191"/>
        <v>11000</v>
      </c>
    </row>
    <row r="255" spans="1:16" s="70" customFormat="1" ht="11.25" hidden="1" customHeight="1" x14ac:dyDescent="0.2">
      <c r="A255" s="2415" t="s">
        <v>751</v>
      </c>
      <c r="B255" s="2412"/>
      <c r="C255" s="51">
        <f t="shared" ref="C255:H255" si="192">SUM(C231:C242)</f>
        <v>0</v>
      </c>
      <c r="D255" s="51">
        <f t="shared" si="192"/>
        <v>12000</v>
      </c>
      <c r="E255" s="51">
        <f t="shared" si="192"/>
        <v>12000</v>
      </c>
      <c r="F255" s="51">
        <f t="shared" si="192"/>
        <v>12000</v>
      </c>
      <c r="G255" s="51">
        <f t="shared" si="192"/>
        <v>12000</v>
      </c>
      <c r="H255" s="51">
        <f t="shared" si="192"/>
        <v>12000</v>
      </c>
      <c r="I255" s="2415" t="s">
        <v>751</v>
      </c>
      <c r="J255" s="2412"/>
      <c r="K255" s="51">
        <f t="shared" ref="K255:P255" si="193">SUM(K231:K242)</f>
        <v>12000</v>
      </c>
      <c r="L255" s="51">
        <f t="shared" si="193"/>
        <v>12000</v>
      </c>
      <c r="M255" s="51">
        <f t="shared" si="193"/>
        <v>12000</v>
      </c>
      <c r="N255" s="51">
        <f t="shared" si="193"/>
        <v>12000</v>
      </c>
      <c r="O255" s="51">
        <f t="shared" si="193"/>
        <v>12000</v>
      </c>
      <c r="P255" s="51">
        <f t="shared" si="193"/>
        <v>12000</v>
      </c>
    </row>
    <row r="256" spans="1:16" s="70" customFormat="1" ht="11.25" customHeight="1" x14ac:dyDescent="0.2">
      <c r="A256" s="49"/>
      <c r="B256" s="37"/>
      <c r="C256" s="44"/>
      <c r="D256" s="44"/>
      <c r="E256" s="44"/>
      <c r="F256" s="44"/>
      <c r="G256" s="44"/>
      <c r="H256" s="44"/>
      <c r="I256" s="49"/>
      <c r="J256" s="37"/>
      <c r="K256" s="44"/>
    </row>
    <row r="257" spans="1:16" s="70" customFormat="1" ht="11.25" customHeight="1" x14ac:dyDescent="0.2">
      <c r="A257" s="39"/>
      <c r="B257" s="56"/>
      <c r="C257" s="2418" t="s">
        <v>752</v>
      </c>
      <c r="D257" s="2418"/>
      <c r="E257" s="2418"/>
      <c r="F257" s="2418"/>
      <c r="G257" s="2418"/>
      <c r="H257" s="2418"/>
      <c r="I257" s="39"/>
      <c r="J257" s="56"/>
      <c r="K257" s="2418" t="s">
        <v>752</v>
      </c>
      <c r="L257" s="2418"/>
      <c r="M257" s="2418"/>
      <c r="N257" s="2418"/>
      <c r="O257" s="2418"/>
      <c r="P257" s="2418"/>
    </row>
    <row r="258" spans="1:16" s="70" customFormat="1" ht="11.25" customHeight="1" x14ac:dyDescent="0.2">
      <c r="A258" s="39"/>
      <c r="B258" s="56"/>
      <c r="C258" s="2424" t="s">
        <v>753</v>
      </c>
      <c r="D258" s="2424"/>
      <c r="E258" s="2424"/>
      <c r="F258" s="2424"/>
      <c r="G258" s="2424"/>
      <c r="H258" s="2424"/>
      <c r="I258" s="39"/>
      <c r="J258" s="56"/>
      <c r="K258" s="2424" t="s">
        <v>753</v>
      </c>
      <c r="L258" s="2424"/>
      <c r="M258" s="2424"/>
      <c r="N258" s="2424"/>
      <c r="O258" s="2424"/>
      <c r="P258" s="2424"/>
    </row>
    <row r="259" spans="1:16" s="70" customFormat="1" ht="6" customHeight="1" x14ac:dyDescent="0.2">
      <c r="A259" s="39"/>
      <c r="B259" s="56"/>
      <c r="C259" s="128"/>
      <c r="D259" s="128"/>
      <c r="E259" s="128"/>
      <c r="F259" s="57"/>
      <c r="G259" s="57"/>
      <c r="H259" s="57"/>
      <c r="I259" s="39"/>
      <c r="J259" s="56"/>
    </row>
    <row r="260" spans="1:16" s="70" customFormat="1" ht="10.15" customHeight="1" x14ac:dyDescent="0.2">
      <c r="A260" s="19">
        <v>1996</v>
      </c>
      <c r="B260" s="28"/>
      <c r="C260" s="60">
        <f>C21/C20*100-100</f>
        <v>-0.51089494294326698</v>
      </c>
      <c r="D260" s="60">
        <f>D21/D20*100-100</f>
        <v>8.3179057638904652</v>
      </c>
      <c r="E260" s="60">
        <f>E21/E20*100-100</f>
        <v>0.9981717847860665</v>
      </c>
      <c r="F260" s="203" t="s">
        <v>800</v>
      </c>
      <c r="G260" s="60">
        <f>G21/G20*100-100</f>
        <v>-1.2888145089407601</v>
      </c>
      <c r="H260" s="60">
        <f>H21/H20*100-100</f>
        <v>4.1308089500860632</v>
      </c>
      <c r="I260" s="19">
        <v>1996</v>
      </c>
      <c r="J260" s="28"/>
      <c r="K260" s="60">
        <f t="shared" ref="K260:P260" si="194">K21/K20*100-100</f>
        <v>-5.7954957214928697</v>
      </c>
      <c r="L260" s="60">
        <f t="shared" si="194"/>
        <v>-2.8686904569113096</v>
      </c>
      <c r="M260" s="60">
        <f t="shared" si="194"/>
        <v>10.095628415300538</v>
      </c>
      <c r="N260" s="60">
        <f t="shared" si="194"/>
        <v>-8.3953584151017111</v>
      </c>
      <c r="O260" s="60">
        <f t="shared" si="194"/>
        <v>1.9683399132880623</v>
      </c>
      <c r="P260" s="60">
        <f t="shared" si="194"/>
        <v>2.156219015093086</v>
      </c>
    </row>
    <row r="261" spans="1:16" s="70" customFormat="1" ht="11.25" customHeight="1" x14ac:dyDescent="0.2">
      <c r="A261" s="19">
        <v>2001</v>
      </c>
      <c r="B261" s="19"/>
      <c r="C261" s="59">
        <f t="shared" ref="C261:E274" si="195">C26/C25*100-100</f>
        <v>2.9412644861577633</v>
      </c>
      <c r="D261" s="60">
        <f t="shared" si="195"/>
        <v>-1.2578590625166157</v>
      </c>
      <c r="E261" s="60">
        <f t="shared" si="195"/>
        <v>4.1379210658362808</v>
      </c>
      <c r="F261" s="203" t="s">
        <v>800</v>
      </c>
      <c r="G261" s="60">
        <f t="shared" ref="G261:H274" si="196">G26/G25*100-100</f>
        <v>9.1222189291663796</v>
      </c>
      <c r="H261" s="60">
        <f t="shared" si="196"/>
        <v>-24.53765719655317</v>
      </c>
      <c r="I261" s="19">
        <v>2001</v>
      </c>
      <c r="J261" s="28"/>
      <c r="K261" s="60">
        <f t="shared" ref="K261:P274" si="197">K26/K25*100-100</f>
        <v>14.550370657225059</v>
      </c>
      <c r="L261" s="60">
        <f t="shared" si="197"/>
        <v>-4.4624973880425927</v>
      </c>
      <c r="M261" s="60">
        <f t="shared" si="197"/>
        <v>0.71477406923985143</v>
      </c>
      <c r="N261" s="60">
        <f t="shared" si="197"/>
        <v>4.1201537433155124</v>
      </c>
      <c r="O261" s="60">
        <f t="shared" si="197"/>
        <v>7.0518432794169428</v>
      </c>
      <c r="P261" s="60">
        <f t="shared" si="197"/>
        <v>4.031946794928885</v>
      </c>
    </row>
    <row r="262" spans="1:16" s="70" customFormat="1" ht="11.25" hidden="1" customHeight="1" x14ac:dyDescent="0.2">
      <c r="A262" s="19">
        <v>2002</v>
      </c>
      <c r="B262" s="19"/>
      <c r="C262" s="59">
        <f t="shared" si="195"/>
        <v>-1.2970527254926481</v>
      </c>
      <c r="D262" s="60">
        <f t="shared" si="195"/>
        <v>-2.4143702255290123</v>
      </c>
      <c r="E262" s="60">
        <f t="shared" si="195"/>
        <v>3.5459910056393227</v>
      </c>
      <c r="F262" s="203" t="s">
        <v>800</v>
      </c>
      <c r="G262" s="60">
        <f t="shared" si="196"/>
        <v>-12.463591664715509</v>
      </c>
      <c r="H262" s="60">
        <f t="shared" si="196"/>
        <v>-10.475837219160667</v>
      </c>
      <c r="I262" s="19">
        <v>2002</v>
      </c>
      <c r="J262" s="28"/>
      <c r="K262" s="60">
        <f t="shared" si="197"/>
        <v>-8.466093969779493</v>
      </c>
      <c r="L262" s="60">
        <f t="shared" si="197"/>
        <v>-4.4973869562975324</v>
      </c>
      <c r="M262" s="60">
        <f t="shared" si="197"/>
        <v>16.014564305109857</v>
      </c>
      <c r="N262" s="60">
        <f t="shared" si="197"/>
        <v>-0.3302276685043779</v>
      </c>
      <c r="O262" s="60">
        <f t="shared" si="197"/>
        <v>0.5242867068764383</v>
      </c>
      <c r="P262" s="60">
        <f t="shared" si="197"/>
        <v>-3.0154970176089506</v>
      </c>
    </row>
    <row r="263" spans="1:16" s="70" customFormat="1" ht="11.25" hidden="1" customHeight="1" x14ac:dyDescent="0.2">
      <c r="A263" s="19">
        <v>2003</v>
      </c>
      <c r="B263" s="19"/>
      <c r="C263" s="59">
        <f t="shared" si="195"/>
        <v>2.0022145303484962</v>
      </c>
      <c r="D263" s="60">
        <f t="shared" si="195"/>
        <v>-5.2593818984547482</v>
      </c>
      <c r="E263" s="60">
        <f t="shared" si="195"/>
        <v>4.745891891788375</v>
      </c>
      <c r="F263" s="203" t="s">
        <v>800</v>
      </c>
      <c r="G263" s="60">
        <f t="shared" si="196"/>
        <v>-1.0435768774005822</v>
      </c>
      <c r="H263" s="60">
        <f t="shared" si="196"/>
        <v>-25.403965670316666</v>
      </c>
      <c r="I263" s="19">
        <v>2003</v>
      </c>
      <c r="J263" s="28"/>
      <c r="K263" s="60">
        <f t="shared" si="197"/>
        <v>3.5693322341302576</v>
      </c>
      <c r="L263" s="60">
        <f t="shared" si="197"/>
        <v>-2.1095593013318279</v>
      </c>
      <c r="M263" s="60">
        <f t="shared" si="197"/>
        <v>9.8835044417256057</v>
      </c>
      <c r="N263" s="60">
        <f t="shared" si="197"/>
        <v>15.608758489365897</v>
      </c>
      <c r="O263" s="60">
        <f t="shared" si="197"/>
        <v>2.2686872010529271</v>
      </c>
      <c r="P263" s="60">
        <f t="shared" si="197"/>
        <v>5.0423160224116117</v>
      </c>
    </row>
    <row r="264" spans="1:16" s="70" customFormat="1" ht="11.25" hidden="1" customHeight="1" x14ac:dyDescent="0.2">
      <c r="A264" s="19">
        <v>2004</v>
      </c>
      <c r="B264" s="28"/>
      <c r="C264" s="59">
        <f t="shared" si="195"/>
        <v>4.40895887860502</v>
      </c>
      <c r="D264" s="60">
        <f t="shared" si="195"/>
        <v>3.6317442678484184</v>
      </c>
      <c r="E264" s="60">
        <f t="shared" si="195"/>
        <v>2.045222694713928</v>
      </c>
      <c r="F264" s="203" t="s">
        <v>800</v>
      </c>
      <c r="G264" s="60">
        <f t="shared" si="196"/>
        <v>7.1790303119414034E-2</v>
      </c>
      <c r="H264" s="60">
        <f t="shared" si="196"/>
        <v>11.636118384511633</v>
      </c>
      <c r="I264" s="19">
        <v>2004</v>
      </c>
      <c r="J264" s="28"/>
      <c r="K264" s="60">
        <f t="shared" si="197"/>
        <v>12.6626209109955</v>
      </c>
      <c r="L264" s="60">
        <f t="shared" si="197"/>
        <v>1.0807438530553384</v>
      </c>
      <c r="M264" s="60">
        <f t="shared" si="197"/>
        <v>1.7524325894370065</v>
      </c>
      <c r="N264" s="60">
        <f t="shared" si="197"/>
        <v>2.9205595272503189</v>
      </c>
      <c r="O264" s="60">
        <f t="shared" si="197"/>
        <v>6.6529206520790325</v>
      </c>
      <c r="P264" s="60">
        <f t="shared" si="197"/>
        <v>4.8274451687728686</v>
      </c>
    </row>
    <row r="265" spans="1:16" s="70" customFormat="1" ht="11.25" hidden="1" customHeight="1" x14ac:dyDescent="0.2">
      <c r="A265" s="19">
        <v>2005</v>
      </c>
      <c r="B265" s="28"/>
      <c r="C265" s="59">
        <f t="shared" si="195"/>
        <v>2.0971271540747694</v>
      </c>
      <c r="D265" s="60">
        <f t="shared" si="195"/>
        <v>4.6783929158235225</v>
      </c>
      <c r="E265" s="60">
        <f t="shared" si="195"/>
        <v>3.7488645911901273</v>
      </c>
      <c r="F265" s="203" t="s">
        <v>800</v>
      </c>
      <c r="G265" s="60">
        <f t="shared" si="196"/>
        <v>-2.9203310356749199</v>
      </c>
      <c r="H265" s="60">
        <f t="shared" si="196"/>
        <v>14.101425068410393</v>
      </c>
      <c r="I265" s="19">
        <v>2005</v>
      </c>
      <c r="J265" s="28"/>
      <c r="K265" s="60">
        <f t="shared" si="197"/>
        <v>-7.9260917240365814</v>
      </c>
      <c r="L265" s="60">
        <f t="shared" si="197"/>
        <v>-0.65897548317654753</v>
      </c>
      <c r="M265" s="60">
        <f t="shared" si="197"/>
        <v>-9.4771397307198271</v>
      </c>
      <c r="N265" s="60">
        <f t="shared" si="197"/>
        <v>4.0056435623464779</v>
      </c>
      <c r="O265" s="60">
        <f t="shared" si="197"/>
        <v>3.6660627075151524</v>
      </c>
      <c r="P265" s="60">
        <f t="shared" si="197"/>
        <v>10.738366235425232</v>
      </c>
    </row>
    <row r="266" spans="1:16" s="70" customFormat="1" ht="11.25" customHeight="1" x14ac:dyDescent="0.2">
      <c r="A266" s="19">
        <v>2006</v>
      </c>
      <c r="B266" s="28"/>
      <c r="C266" s="59">
        <f t="shared" si="195"/>
        <v>6.4150925143656679</v>
      </c>
      <c r="D266" s="60">
        <f t="shared" si="195"/>
        <v>4.9587766836296225</v>
      </c>
      <c r="E266" s="60">
        <f t="shared" si="195"/>
        <v>5.2442263259505353</v>
      </c>
      <c r="F266" s="203" t="s">
        <v>800</v>
      </c>
      <c r="G266" s="60">
        <f t="shared" si="196"/>
        <v>5.6357464804407016</v>
      </c>
      <c r="H266" s="60">
        <f t="shared" si="196"/>
        <v>14.112187373469979</v>
      </c>
      <c r="I266" s="19">
        <v>2006</v>
      </c>
      <c r="J266" s="28"/>
      <c r="K266" s="60">
        <f t="shared" si="197"/>
        <v>10.794418627493101</v>
      </c>
      <c r="L266" s="60">
        <f t="shared" si="197"/>
        <v>5.451680055461992</v>
      </c>
      <c r="M266" s="60">
        <f t="shared" si="197"/>
        <v>-3.1113680559205363</v>
      </c>
      <c r="N266" s="60">
        <f t="shared" si="197"/>
        <v>5.3243850785791693</v>
      </c>
      <c r="O266" s="60">
        <f t="shared" si="197"/>
        <v>7.518919734192167</v>
      </c>
      <c r="P266" s="60">
        <f t="shared" si="197"/>
        <v>9.0898779601952668</v>
      </c>
    </row>
    <row r="267" spans="1:16" s="70" customFormat="1" ht="11.25" customHeight="1" x14ac:dyDescent="0.2">
      <c r="A267" s="19">
        <v>2007</v>
      </c>
      <c r="B267" s="28"/>
      <c r="C267" s="59">
        <f t="shared" si="195"/>
        <v>4.0695970795868277</v>
      </c>
      <c r="D267" s="60">
        <f t="shared" si="195"/>
        <v>5.291203104277443</v>
      </c>
      <c r="E267" s="60">
        <f t="shared" si="195"/>
        <v>3.2371120150033619</v>
      </c>
      <c r="F267" s="203" t="s">
        <v>800</v>
      </c>
      <c r="G267" s="60">
        <f t="shared" si="196"/>
        <v>-5.4298928560140496</v>
      </c>
      <c r="H267" s="60">
        <f t="shared" si="196"/>
        <v>5.2677547901086115</v>
      </c>
      <c r="I267" s="19">
        <v>2007</v>
      </c>
      <c r="J267" s="28"/>
      <c r="K267" s="60">
        <f t="shared" si="197"/>
        <v>9.9289129724129168</v>
      </c>
      <c r="L267" s="60">
        <f t="shared" si="197"/>
        <v>1.6351421745612384</v>
      </c>
      <c r="M267" s="60">
        <f t="shared" si="197"/>
        <v>21.236777868185513</v>
      </c>
      <c r="N267" s="60">
        <f t="shared" si="197"/>
        <v>0.46669796518450823</v>
      </c>
      <c r="O267" s="60">
        <f t="shared" si="197"/>
        <v>5.8545497154004096</v>
      </c>
      <c r="P267" s="60">
        <f t="shared" si="197"/>
        <v>6.076909293224702</v>
      </c>
    </row>
    <row r="268" spans="1:16" s="70" customFormat="1" ht="11.25" customHeight="1" x14ac:dyDescent="0.2">
      <c r="A268" s="19">
        <v>2008</v>
      </c>
      <c r="B268" s="28"/>
      <c r="C268" s="59">
        <f t="shared" si="195"/>
        <v>-0.54953134203805121</v>
      </c>
      <c r="D268" s="60">
        <f t="shared" si="195"/>
        <v>0.48776658967055653</v>
      </c>
      <c r="E268" s="60">
        <f t="shared" si="195"/>
        <v>-1.4984297321008455</v>
      </c>
      <c r="F268" s="203" t="s">
        <v>800</v>
      </c>
      <c r="G268" s="60">
        <f t="shared" si="196"/>
        <v>19.440761989639597</v>
      </c>
      <c r="H268" s="60">
        <f t="shared" si="196"/>
        <v>5.1026757934038613</v>
      </c>
      <c r="I268" s="19">
        <v>2008</v>
      </c>
      <c r="J268" s="28"/>
      <c r="K268" s="60">
        <f t="shared" si="197"/>
        <v>1.6033023694198363</v>
      </c>
      <c r="L268" s="60">
        <f t="shared" si="197"/>
        <v>-0.56414398396643151</v>
      </c>
      <c r="M268" s="60">
        <f t="shared" si="197"/>
        <v>-5.3780760626398205</v>
      </c>
      <c r="N268" s="60">
        <f t="shared" si="197"/>
        <v>4.6185535316271</v>
      </c>
      <c r="O268" s="60">
        <f t="shared" si="197"/>
        <v>-3.4238416997446279</v>
      </c>
      <c r="P268" s="60">
        <f t="shared" si="197"/>
        <v>-5.7135528217405636</v>
      </c>
    </row>
    <row r="269" spans="1:16" s="70" customFormat="1" ht="11.25" customHeight="1" x14ac:dyDescent="0.2">
      <c r="A269" s="2411">
        <v>2009</v>
      </c>
      <c r="B269" s="2412"/>
      <c r="C269" s="60">
        <f t="shared" si="195"/>
        <v>-9.9474221697036</v>
      </c>
      <c r="D269" s="60">
        <f t="shared" si="195"/>
        <v>-6.7014814897470956</v>
      </c>
      <c r="E269" s="60">
        <f t="shared" si="195"/>
        <v>-2.6869905318798857</v>
      </c>
      <c r="F269" s="203" t="s">
        <v>800</v>
      </c>
      <c r="G269" s="60">
        <f t="shared" si="196"/>
        <v>-7.8122668258468906</v>
      </c>
      <c r="H269" s="60">
        <f t="shared" si="196"/>
        <v>-18.847444247089001</v>
      </c>
      <c r="I269" s="2411">
        <v>2009</v>
      </c>
      <c r="J269" s="2412"/>
      <c r="K269" s="60">
        <f t="shared" si="197"/>
        <v>-27.121200095245655</v>
      </c>
      <c r="L269" s="60">
        <f t="shared" si="197"/>
        <v>-5.3366298094098994</v>
      </c>
      <c r="M269" s="60">
        <f t="shared" si="197"/>
        <v>-5.1636088519009036</v>
      </c>
      <c r="N269" s="60">
        <f t="shared" si="197"/>
        <v>-10.227506479614945</v>
      </c>
      <c r="O269" s="60">
        <f t="shared" si="197"/>
        <v>-13.658744085507692</v>
      </c>
      <c r="P269" s="60">
        <f t="shared" si="197"/>
        <v>-9.3874969034221607</v>
      </c>
    </row>
    <row r="270" spans="1:16" s="70" customFormat="1" ht="11.25" hidden="1" customHeight="1" x14ac:dyDescent="0.2">
      <c r="A270" s="2411">
        <v>2010</v>
      </c>
      <c r="B270" s="2412"/>
      <c r="C270" s="60">
        <f t="shared" si="195"/>
        <v>-100</v>
      </c>
      <c r="D270" s="60">
        <f t="shared" si="195"/>
        <v>-100</v>
      </c>
      <c r="E270" s="60">
        <f t="shared" si="195"/>
        <v>-100</v>
      </c>
      <c r="F270" s="203" t="s">
        <v>800</v>
      </c>
      <c r="G270" s="60">
        <f t="shared" si="196"/>
        <v>-100</v>
      </c>
      <c r="H270" s="60">
        <f t="shared" si="196"/>
        <v>-100</v>
      </c>
      <c r="I270" s="2411">
        <v>2010</v>
      </c>
      <c r="J270" s="2412"/>
      <c r="K270" s="60">
        <f t="shared" si="197"/>
        <v>-100</v>
      </c>
      <c r="L270" s="60">
        <f t="shared" si="197"/>
        <v>-100</v>
      </c>
      <c r="M270" s="60">
        <f t="shared" si="197"/>
        <v>-100</v>
      </c>
      <c r="N270" s="60">
        <f t="shared" si="197"/>
        <v>-100</v>
      </c>
      <c r="O270" s="60">
        <f t="shared" si="197"/>
        <v>-100</v>
      </c>
      <c r="P270" s="60">
        <f t="shared" si="197"/>
        <v>-100</v>
      </c>
    </row>
    <row r="271" spans="1:16" s="70" customFormat="1" ht="11.25" hidden="1" customHeight="1" x14ac:dyDescent="0.2">
      <c r="A271" s="2411">
        <v>2011</v>
      </c>
      <c r="B271" s="2412"/>
      <c r="C271" s="60" t="e">
        <f t="shared" si="195"/>
        <v>#DIV/0!</v>
      </c>
      <c r="D271" s="60" t="e">
        <f t="shared" si="195"/>
        <v>#DIV/0!</v>
      </c>
      <c r="E271" s="60" t="e">
        <f t="shared" si="195"/>
        <v>#DIV/0!</v>
      </c>
      <c r="F271" s="203" t="s">
        <v>800</v>
      </c>
      <c r="G271" s="60" t="e">
        <f t="shared" si="196"/>
        <v>#DIV/0!</v>
      </c>
      <c r="H271" s="60" t="e">
        <f t="shared" si="196"/>
        <v>#DIV/0!</v>
      </c>
      <c r="I271" s="2411">
        <v>2011</v>
      </c>
      <c r="J271" s="2412"/>
      <c r="K271" s="60" t="e">
        <f t="shared" si="197"/>
        <v>#DIV/0!</v>
      </c>
      <c r="L271" s="60" t="e">
        <f t="shared" si="197"/>
        <v>#DIV/0!</v>
      </c>
      <c r="M271" s="60" t="e">
        <f t="shared" si="197"/>
        <v>#DIV/0!</v>
      </c>
      <c r="N271" s="60" t="e">
        <f t="shared" si="197"/>
        <v>#DIV/0!</v>
      </c>
      <c r="O271" s="60" t="e">
        <f t="shared" si="197"/>
        <v>#DIV/0!</v>
      </c>
      <c r="P271" s="60" t="e">
        <f t="shared" si="197"/>
        <v>#DIV/0!</v>
      </c>
    </row>
    <row r="272" spans="1:16" s="70" customFormat="1" ht="11.25" hidden="1" customHeight="1" x14ac:dyDescent="0.2">
      <c r="A272" s="2411">
        <v>2012</v>
      </c>
      <c r="B272" s="2412"/>
      <c r="C272" s="60" t="e">
        <f t="shared" si="195"/>
        <v>#DIV/0!</v>
      </c>
      <c r="D272" s="60" t="e">
        <f t="shared" si="195"/>
        <v>#DIV/0!</v>
      </c>
      <c r="E272" s="60" t="e">
        <f t="shared" si="195"/>
        <v>#DIV/0!</v>
      </c>
      <c r="F272" s="203" t="s">
        <v>800</v>
      </c>
      <c r="G272" s="60" t="e">
        <f t="shared" si="196"/>
        <v>#DIV/0!</v>
      </c>
      <c r="H272" s="60" t="e">
        <f t="shared" si="196"/>
        <v>#DIV/0!</v>
      </c>
      <c r="I272" s="2411">
        <v>2012</v>
      </c>
      <c r="J272" s="2412"/>
      <c r="K272" s="60" t="e">
        <f t="shared" si="197"/>
        <v>#DIV/0!</v>
      </c>
      <c r="L272" s="60" t="e">
        <f t="shared" si="197"/>
        <v>#DIV/0!</v>
      </c>
      <c r="M272" s="60" t="e">
        <f t="shared" si="197"/>
        <v>#DIV/0!</v>
      </c>
      <c r="N272" s="60" t="e">
        <f t="shared" si="197"/>
        <v>#DIV/0!</v>
      </c>
      <c r="O272" s="60" t="e">
        <f t="shared" si="197"/>
        <v>#DIV/0!</v>
      </c>
      <c r="P272" s="60" t="e">
        <f t="shared" si="197"/>
        <v>#DIV/0!</v>
      </c>
    </row>
    <row r="273" spans="1:16" s="70" customFormat="1" ht="11.25" hidden="1" customHeight="1" x14ac:dyDescent="0.2">
      <c r="A273" s="2411">
        <v>2013</v>
      </c>
      <c r="B273" s="2412"/>
      <c r="C273" s="60" t="e">
        <f t="shared" si="195"/>
        <v>#DIV/0!</v>
      </c>
      <c r="D273" s="60" t="e">
        <f t="shared" si="195"/>
        <v>#DIV/0!</v>
      </c>
      <c r="E273" s="60" t="e">
        <f t="shared" si="195"/>
        <v>#DIV/0!</v>
      </c>
      <c r="F273" s="203" t="s">
        <v>800</v>
      </c>
      <c r="G273" s="60" t="e">
        <f t="shared" si="196"/>
        <v>#DIV/0!</v>
      </c>
      <c r="H273" s="60" t="e">
        <f t="shared" si="196"/>
        <v>#DIV/0!</v>
      </c>
      <c r="I273" s="2411">
        <v>2013</v>
      </c>
      <c r="J273" s="2412"/>
      <c r="K273" s="60" t="e">
        <f t="shared" si="197"/>
        <v>#DIV/0!</v>
      </c>
      <c r="L273" s="60" t="e">
        <f t="shared" si="197"/>
        <v>#DIV/0!</v>
      </c>
      <c r="M273" s="60" t="e">
        <f t="shared" si="197"/>
        <v>#DIV/0!</v>
      </c>
      <c r="N273" s="60" t="e">
        <f t="shared" si="197"/>
        <v>#DIV/0!</v>
      </c>
      <c r="O273" s="60" t="e">
        <f t="shared" si="197"/>
        <v>#DIV/0!</v>
      </c>
      <c r="P273" s="60" t="e">
        <f t="shared" si="197"/>
        <v>#DIV/0!</v>
      </c>
    </row>
    <row r="274" spans="1:16" s="70" customFormat="1" ht="11.25" hidden="1" customHeight="1" x14ac:dyDescent="0.2">
      <c r="A274" s="2411">
        <v>2014</v>
      </c>
      <c r="B274" s="2412"/>
      <c r="C274" s="60" t="e">
        <f t="shared" si="195"/>
        <v>#DIV/0!</v>
      </c>
      <c r="D274" s="60" t="e">
        <f t="shared" si="195"/>
        <v>#DIV/0!</v>
      </c>
      <c r="E274" s="60" t="e">
        <f t="shared" si="195"/>
        <v>#DIV/0!</v>
      </c>
      <c r="F274" s="203" t="s">
        <v>800</v>
      </c>
      <c r="G274" s="60" t="e">
        <f t="shared" si="196"/>
        <v>#DIV/0!</v>
      </c>
      <c r="H274" s="60" t="e">
        <f t="shared" si="196"/>
        <v>#DIV/0!</v>
      </c>
      <c r="I274" s="2411">
        <v>2014</v>
      </c>
      <c r="J274" s="2412"/>
      <c r="K274" s="60" t="e">
        <f t="shared" si="197"/>
        <v>#DIV/0!</v>
      </c>
      <c r="L274" s="60" t="e">
        <f t="shared" si="197"/>
        <v>#DIV/0!</v>
      </c>
      <c r="M274" s="60" t="e">
        <f t="shared" si="197"/>
        <v>#DIV/0!</v>
      </c>
      <c r="N274" s="60" t="e">
        <f t="shared" si="197"/>
        <v>#DIV/0!</v>
      </c>
      <c r="O274" s="60" t="e">
        <f t="shared" si="197"/>
        <v>#DIV/0!</v>
      </c>
      <c r="P274" s="60" t="e">
        <f t="shared" si="197"/>
        <v>#DIV/0!</v>
      </c>
    </row>
    <row r="275" spans="1:16" s="70" customFormat="1" ht="11.25" customHeight="1" x14ac:dyDescent="0.2">
      <c r="A275" s="39"/>
      <c r="B275" s="46"/>
      <c r="C275" s="105"/>
      <c r="D275" s="105"/>
      <c r="E275" s="105"/>
      <c r="F275" s="60"/>
      <c r="G275" s="105"/>
      <c r="H275" s="105"/>
      <c r="I275" s="39"/>
      <c r="J275" s="46"/>
      <c r="K275" s="62"/>
      <c r="L275" s="300"/>
      <c r="M275" s="300"/>
      <c r="N275" s="300"/>
      <c r="O275" s="300"/>
      <c r="P275" s="303"/>
    </row>
    <row r="276" spans="1:16" s="70" customFormat="1" ht="11.25" hidden="1" customHeight="1" x14ac:dyDescent="0.2">
      <c r="A276" s="39">
        <v>2008</v>
      </c>
      <c r="B276" s="46"/>
      <c r="C276" s="105"/>
      <c r="D276" s="108"/>
      <c r="E276" s="108"/>
      <c r="F276" s="60"/>
      <c r="G276" s="108"/>
      <c r="H276" s="108"/>
      <c r="I276" s="39">
        <v>2008</v>
      </c>
      <c r="J276" s="46"/>
      <c r="K276" s="105"/>
      <c r="L276" s="300"/>
      <c r="M276" s="300"/>
      <c r="N276" s="300"/>
      <c r="O276" s="300"/>
      <c r="P276" s="303"/>
    </row>
    <row r="277" spans="1:16" s="70" customFormat="1" ht="11.25" hidden="1" customHeight="1" x14ac:dyDescent="0.2">
      <c r="A277" s="39"/>
      <c r="B277" s="46" t="s">
        <v>542</v>
      </c>
      <c r="C277" s="59">
        <f t="shared" ref="C277:E288" si="198">SUM(C69/C42*100-100)</f>
        <v>7.5809212573918501</v>
      </c>
      <c r="D277" s="60">
        <f t="shared" si="198"/>
        <v>14.71247960848288</v>
      </c>
      <c r="E277" s="60">
        <f t="shared" si="198"/>
        <v>6.4911069601234459</v>
      </c>
      <c r="F277" s="203" t="s">
        <v>800</v>
      </c>
      <c r="G277" s="60">
        <f t="shared" ref="G277:G288" si="199">SUM(G69/G42*100-100)</f>
        <v>23.244717109747796</v>
      </c>
      <c r="H277" s="203" t="s">
        <v>800</v>
      </c>
      <c r="I277" s="39"/>
      <c r="J277" s="46" t="s">
        <v>542</v>
      </c>
      <c r="K277" s="203" t="s">
        <v>800</v>
      </c>
      <c r="L277" s="60">
        <f t="shared" ref="L277:L288" si="200">SUM(L69/L42*100-100)</f>
        <v>7.2739868375476249</v>
      </c>
      <c r="M277" s="203" t="s">
        <v>800</v>
      </c>
      <c r="N277" s="60">
        <f t="shared" ref="N277:P288" si="201">SUM(N69/N42*100-100)</f>
        <v>10.573129884629708</v>
      </c>
      <c r="O277" s="60">
        <f t="shared" si="201"/>
        <v>5.7564546286350833</v>
      </c>
      <c r="P277" s="60">
        <f t="shared" si="201"/>
        <v>5.8730591119585824</v>
      </c>
    </row>
    <row r="278" spans="1:16" s="70" customFormat="1" ht="11.25" hidden="1" customHeight="1" x14ac:dyDescent="0.2">
      <c r="A278" s="39"/>
      <c r="B278" s="46" t="s">
        <v>729</v>
      </c>
      <c r="C278" s="59">
        <f t="shared" si="198"/>
        <v>7.633361194216377</v>
      </c>
      <c r="D278" s="60">
        <f t="shared" si="198"/>
        <v>26.591614906832291</v>
      </c>
      <c r="E278" s="60">
        <f t="shared" si="198"/>
        <v>6.1079545454545467</v>
      </c>
      <c r="F278" s="203" t="s">
        <v>800</v>
      </c>
      <c r="G278" s="60">
        <f t="shared" si="199"/>
        <v>22.58541392904074</v>
      </c>
      <c r="H278" s="203" t="s">
        <v>800</v>
      </c>
      <c r="I278" s="39"/>
      <c r="J278" s="46" t="s">
        <v>729</v>
      </c>
      <c r="K278" s="203" t="s">
        <v>800</v>
      </c>
      <c r="L278" s="60">
        <f t="shared" si="200"/>
        <v>4.028177675900821</v>
      </c>
      <c r="M278" s="203" t="s">
        <v>800</v>
      </c>
      <c r="N278" s="60">
        <f t="shared" si="201"/>
        <v>7.0545283241078636</v>
      </c>
      <c r="O278" s="60">
        <f t="shared" si="201"/>
        <v>3.4544875495133169</v>
      </c>
      <c r="P278" s="60">
        <f t="shared" si="201"/>
        <v>7.8936929789766026</v>
      </c>
    </row>
    <row r="279" spans="1:16" s="70" customFormat="1" ht="11.25" hidden="1" customHeight="1" x14ac:dyDescent="0.2">
      <c r="A279" s="39"/>
      <c r="B279" s="46" t="s">
        <v>730</v>
      </c>
      <c r="C279" s="59">
        <f t="shared" si="198"/>
        <v>-8.6763081249372362</v>
      </c>
      <c r="D279" s="60">
        <f t="shared" si="198"/>
        <v>0.39870734880598491</v>
      </c>
      <c r="E279" s="60">
        <f t="shared" si="198"/>
        <v>-10.178144300453397</v>
      </c>
      <c r="F279" s="203" t="s">
        <v>800</v>
      </c>
      <c r="G279" s="60">
        <f t="shared" si="199"/>
        <v>-11.358599290780148</v>
      </c>
      <c r="H279" s="203" t="s">
        <v>800</v>
      </c>
      <c r="I279" s="39"/>
      <c r="J279" s="46" t="s">
        <v>730</v>
      </c>
      <c r="K279" s="203" t="s">
        <v>800</v>
      </c>
      <c r="L279" s="60">
        <f t="shared" si="200"/>
        <v>-8.4305216526534537</v>
      </c>
      <c r="M279" s="203" t="s">
        <v>800</v>
      </c>
      <c r="N279" s="60">
        <f t="shared" si="201"/>
        <v>-12.468327702702695</v>
      </c>
      <c r="O279" s="60">
        <f t="shared" si="201"/>
        <v>-8.8481740870435317</v>
      </c>
      <c r="P279" s="60">
        <f t="shared" si="201"/>
        <v>-7.2760963557751808</v>
      </c>
    </row>
    <row r="280" spans="1:16" s="70" customFormat="1" ht="11.25" hidden="1" customHeight="1" x14ac:dyDescent="0.2">
      <c r="A280" s="39"/>
      <c r="B280" s="46" t="s">
        <v>731</v>
      </c>
      <c r="C280" s="59">
        <f t="shared" si="198"/>
        <v>13.076137055396117</v>
      </c>
      <c r="D280" s="60">
        <f t="shared" si="198"/>
        <v>40.73319755600815</v>
      </c>
      <c r="E280" s="60">
        <f t="shared" si="198"/>
        <v>1.0210868119400658</v>
      </c>
      <c r="F280" s="203" t="s">
        <v>800</v>
      </c>
      <c r="G280" s="60">
        <f t="shared" si="199"/>
        <v>15.479006505026632</v>
      </c>
      <c r="H280" s="203" t="s">
        <v>800</v>
      </c>
      <c r="I280" s="39"/>
      <c r="J280" s="46" t="s">
        <v>731</v>
      </c>
      <c r="K280" s="203" t="s">
        <v>800</v>
      </c>
      <c r="L280" s="60">
        <f t="shared" si="200"/>
        <v>9.607427167132272</v>
      </c>
      <c r="M280" s="203" t="s">
        <v>800</v>
      </c>
      <c r="N280" s="60">
        <f t="shared" si="201"/>
        <v>31.362148274004397</v>
      </c>
      <c r="O280" s="60">
        <f t="shared" si="201"/>
        <v>10.407009664200245</v>
      </c>
      <c r="P280" s="60">
        <f t="shared" si="201"/>
        <v>6.7419089618058194</v>
      </c>
    </row>
    <row r="281" spans="1:16" s="70" customFormat="1" ht="11.25" hidden="1" customHeight="1" x14ac:dyDescent="0.2">
      <c r="A281" s="39"/>
      <c r="B281" s="46" t="s">
        <v>732</v>
      </c>
      <c r="C281" s="59">
        <f t="shared" si="198"/>
        <v>-1.5150360838308501</v>
      </c>
      <c r="D281" s="60">
        <f t="shared" si="198"/>
        <v>1.7601107485414786</v>
      </c>
      <c r="E281" s="60">
        <f t="shared" si="198"/>
        <v>-5.4395963409322121</v>
      </c>
      <c r="F281" s="203" t="s">
        <v>800</v>
      </c>
      <c r="G281" s="60">
        <f t="shared" si="199"/>
        <v>21.230091494408668</v>
      </c>
      <c r="H281" s="203" t="s">
        <v>800</v>
      </c>
      <c r="I281" s="39"/>
      <c r="J281" s="46" t="s">
        <v>732</v>
      </c>
      <c r="K281" s="203" t="s">
        <v>800</v>
      </c>
      <c r="L281" s="60">
        <f t="shared" si="200"/>
        <v>-3.2332999678936289</v>
      </c>
      <c r="M281" s="203" t="s">
        <v>800</v>
      </c>
      <c r="N281" s="60">
        <f t="shared" si="201"/>
        <v>10.495745467998518</v>
      </c>
      <c r="O281" s="60">
        <f t="shared" si="201"/>
        <v>-4.9908256880733859</v>
      </c>
      <c r="P281" s="60">
        <f t="shared" si="201"/>
        <v>-6.5956096942012294</v>
      </c>
    </row>
    <row r="282" spans="1:16" s="70" customFormat="1" ht="11.25" hidden="1" customHeight="1" x14ac:dyDescent="0.2">
      <c r="A282" s="39"/>
      <c r="B282" s="46" t="s">
        <v>733</v>
      </c>
      <c r="C282" s="59">
        <f t="shared" si="198"/>
        <v>8.3888153771154066</v>
      </c>
      <c r="D282" s="60">
        <f t="shared" si="198"/>
        <v>8.4783141386914878</v>
      </c>
      <c r="E282" s="60">
        <f t="shared" si="198"/>
        <v>5.239144724123264</v>
      </c>
      <c r="F282" s="203" t="s">
        <v>800</v>
      </c>
      <c r="G282" s="60">
        <f t="shared" si="199"/>
        <v>14.686489980607618</v>
      </c>
      <c r="H282" s="203" t="s">
        <v>800</v>
      </c>
      <c r="I282" s="39"/>
      <c r="J282" s="46" t="s">
        <v>733</v>
      </c>
      <c r="K282" s="203" t="s">
        <v>800</v>
      </c>
      <c r="L282" s="60">
        <f t="shared" si="200"/>
        <v>6.6034191245538238</v>
      </c>
      <c r="M282" s="203" t="s">
        <v>800</v>
      </c>
      <c r="N282" s="60">
        <f t="shared" si="201"/>
        <v>27.058087717926682</v>
      </c>
      <c r="O282" s="60">
        <f t="shared" si="201"/>
        <v>5.2680117443348706</v>
      </c>
      <c r="P282" s="60">
        <f t="shared" si="201"/>
        <v>-9.5013620750917909</v>
      </c>
    </row>
    <row r="283" spans="1:16" s="70" customFormat="1" ht="11.25" hidden="1" customHeight="1" x14ac:dyDescent="0.2">
      <c r="A283" s="39"/>
      <c r="B283" s="46" t="s">
        <v>734</v>
      </c>
      <c r="C283" s="59">
        <f t="shared" si="198"/>
        <v>-2.2128456084135735</v>
      </c>
      <c r="D283" s="60">
        <f t="shared" si="198"/>
        <v>-14.719954967632987</v>
      </c>
      <c r="E283" s="60">
        <f t="shared" si="198"/>
        <v>2.6783327690361318</v>
      </c>
      <c r="F283" s="203" t="s">
        <v>800</v>
      </c>
      <c r="G283" s="60">
        <f t="shared" si="199"/>
        <v>34.182730393451266</v>
      </c>
      <c r="H283" s="203" t="s">
        <v>800</v>
      </c>
      <c r="I283" s="39"/>
      <c r="J283" s="46" t="s">
        <v>734</v>
      </c>
      <c r="K283" s="203" t="s">
        <v>800</v>
      </c>
      <c r="L283" s="60">
        <f t="shared" si="200"/>
        <v>1.5089999825750482</v>
      </c>
      <c r="M283" s="203" t="s">
        <v>800</v>
      </c>
      <c r="N283" s="60">
        <f t="shared" si="201"/>
        <v>-5.7047644186353494</v>
      </c>
      <c r="O283" s="60">
        <f t="shared" si="201"/>
        <v>-6.206350602515613</v>
      </c>
      <c r="P283" s="60">
        <f t="shared" si="201"/>
        <v>-11.766726985363164</v>
      </c>
    </row>
    <row r="284" spans="1:16" s="70" customFormat="1" ht="11.25" hidden="1" customHeight="1" x14ac:dyDescent="0.2">
      <c r="A284" s="39"/>
      <c r="B284" s="46" t="s">
        <v>735</v>
      </c>
      <c r="C284" s="59">
        <f t="shared" si="198"/>
        <v>-8.6732450295826453</v>
      </c>
      <c r="D284" s="60">
        <f t="shared" si="198"/>
        <v>-5.8949484355881907</v>
      </c>
      <c r="E284" s="60">
        <f t="shared" si="198"/>
        <v>-9.2629554362026454</v>
      </c>
      <c r="F284" s="203" t="s">
        <v>800</v>
      </c>
      <c r="G284" s="60">
        <f t="shared" si="199"/>
        <v>-7.6471941122355105</v>
      </c>
      <c r="H284" s="203" t="s">
        <v>800</v>
      </c>
      <c r="I284" s="39"/>
      <c r="J284" s="46" t="s">
        <v>735</v>
      </c>
      <c r="K284" s="203" t="s">
        <v>800</v>
      </c>
      <c r="L284" s="60">
        <f t="shared" si="200"/>
        <v>-8.9266006911150129</v>
      </c>
      <c r="M284" s="203" t="s">
        <v>800</v>
      </c>
      <c r="N284" s="60">
        <f t="shared" si="201"/>
        <v>0.15685102886806135</v>
      </c>
      <c r="O284" s="60">
        <f t="shared" si="201"/>
        <v>-11.626957997533097</v>
      </c>
      <c r="P284" s="60">
        <f t="shared" si="201"/>
        <v>-24.800782888298627</v>
      </c>
    </row>
    <row r="285" spans="1:16" s="70" customFormat="1" ht="11.25" hidden="1" customHeight="1" x14ac:dyDescent="0.2">
      <c r="A285" s="39"/>
      <c r="B285" s="46" t="s">
        <v>736</v>
      </c>
      <c r="C285" s="59">
        <f t="shared" si="198"/>
        <v>4.9512419063612469</v>
      </c>
      <c r="D285" s="60">
        <f t="shared" si="198"/>
        <v>1.9822751209487564</v>
      </c>
      <c r="E285" s="60">
        <f t="shared" si="198"/>
        <v>6.0625656777948365</v>
      </c>
      <c r="F285" s="203" t="s">
        <v>800</v>
      </c>
      <c r="G285" s="60">
        <f t="shared" si="199"/>
        <v>61.987920168067234</v>
      </c>
      <c r="H285" s="203" t="s">
        <v>800</v>
      </c>
      <c r="I285" s="39"/>
      <c r="J285" s="46" t="s">
        <v>736</v>
      </c>
      <c r="K285" s="203" t="s">
        <v>800</v>
      </c>
      <c r="L285" s="60">
        <f t="shared" si="200"/>
        <v>7.6256362885949613</v>
      </c>
      <c r="M285" s="203" t="s">
        <v>800</v>
      </c>
      <c r="N285" s="60">
        <f t="shared" si="201"/>
        <v>13.464940210854024</v>
      </c>
      <c r="O285" s="60">
        <f t="shared" si="201"/>
        <v>-3.4624491801813946</v>
      </c>
      <c r="P285" s="60">
        <f t="shared" si="201"/>
        <v>-6.6704455277179449</v>
      </c>
    </row>
    <row r="286" spans="1:16" s="70" customFormat="1" ht="11.25" hidden="1" customHeight="1" x14ac:dyDescent="0.2">
      <c r="A286" s="39"/>
      <c r="B286" s="46" t="s">
        <v>737</v>
      </c>
      <c r="C286" s="59">
        <f t="shared" si="198"/>
        <v>-4.2051456280693031</v>
      </c>
      <c r="D286" s="60">
        <f t="shared" si="198"/>
        <v>-9.1743465780329387</v>
      </c>
      <c r="E286" s="60">
        <f t="shared" si="198"/>
        <v>-8.4406906505586221</v>
      </c>
      <c r="F286" s="203" t="s">
        <v>800</v>
      </c>
      <c r="G286" s="60">
        <f t="shared" si="199"/>
        <v>50.030395136778111</v>
      </c>
      <c r="H286" s="203" t="s">
        <v>800</v>
      </c>
      <c r="I286" s="39"/>
      <c r="J286" s="46" t="s">
        <v>737</v>
      </c>
      <c r="K286" s="203" t="s">
        <v>800</v>
      </c>
      <c r="L286" s="60">
        <f t="shared" si="200"/>
        <v>-5.1616050297194391</v>
      </c>
      <c r="M286" s="203" t="s">
        <v>800</v>
      </c>
      <c r="N286" s="60">
        <f t="shared" si="201"/>
        <v>1.1272990968422363</v>
      </c>
      <c r="O286" s="60">
        <f t="shared" si="201"/>
        <v>-7.2282262151954484</v>
      </c>
      <c r="P286" s="60">
        <f t="shared" si="201"/>
        <v>-1.7033290201152766</v>
      </c>
    </row>
    <row r="287" spans="1:16" s="70" customFormat="1" ht="11.25" hidden="1" customHeight="1" x14ac:dyDescent="0.2">
      <c r="A287" s="39"/>
      <c r="B287" s="46" t="s">
        <v>738</v>
      </c>
      <c r="C287" s="59">
        <f t="shared" si="198"/>
        <v>-15.093660630688589</v>
      </c>
      <c r="D287" s="60">
        <f t="shared" si="198"/>
        <v>-21.630324454866823</v>
      </c>
      <c r="E287" s="60">
        <f t="shared" si="198"/>
        <v>-19.657086332912016</v>
      </c>
      <c r="F287" s="203" t="s">
        <v>800</v>
      </c>
      <c r="G287" s="60">
        <f t="shared" si="199"/>
        <v>22.930816162081285</v>
      </c>
      <c r="H287" s="203" t="s">
        <v>800</v>
      </c>
      <c r="I287" s="39"/>
      <c r="J287" s="46" t="s">
        <v>738</v>
      </c>
      <c r="K287" s="203" t="s">
        <v>800</v>
      </c>
      <c r="L287" s="60">
        <f t="shared" si="200"/>
        <v>-14.307320618333961</v>
      </c>
      <c r="M287" s="203" t="s">
        <v>800</v>
      </c>
      <c r="N287" s="60">
        <f t="shared" si="201"/>
        <v>-16.969535008017104</v>
      </c>
      <c r="O287" s="60">
        <f t="shared" si="201"/>
        <v>-12.31892263869895</v>
      </c>
      <c r="P287" s="60">
        <f t="shared" si="201"/>
        <v>-12.093786635404442</v>
      </c>
    </row>
    <row r="288" spans="1:16" s="70" customFormat="1" ht="11.25" hidden="1" customHeight="1" x14ac:dyDescent="0.2">
      <c r="A288" s="39"/>
      <c r="B288" s="46" t="s">
        <v>739</v>
      </c>
      <c r="C288" s="59">
        <f t="shared" si="198"/>
        <v>-3.6858232087504774</v>
      </c>
      <c r="D288" s="60">
        <f t="shared" si="198"/>
        <v>-15.900059606596471</v>
      </c>
      <c r="E288" s="60">
        <f t="shared" si="198"/>
        <v>12.93150327366061</v>
      </c>
      <c r="F288" s="203" t="s">
        <v>800</v>
      </c>
      <c r="G288" s="60">
        <f t="shared" si="199"/>
        <v>-5.9451621407856692</v>
      </c>
      <c r="H288" s="203" t="s">
        <v>800</v>
      </c>
      <c r="I288" s="39"/>
      <c r="J288" s="46" t="s">
        <v>739</v>
      </c>
      <c r="K288" s="203" t="s">
        <v>800</v>
      </c>
      <c r="L288" s="60">
        <f t="shared" si="200"/>
        <v>2.427248242790526</v>
      </c>
      <c r="M288" s="203" t="s">
        <v>800</v>
      </c>
      <c r="N288" s="60">
        <f t="shared" si="201"/>
        <v>-3.5217626873758405</v>
      </c>
      <c r="O288" s="60">
        <f t="shared" si="201"/>
        <v>-9.6435449293266799</v>
      </c>
      <c r="P288" s="60">
        <f t="shared" si="201"/>
        <v>-3.0063183640192932</v>
      </c>
    </row>
    <row r="289" spans="1:16" s="70" customFormat="1" ht="11.25" hidden="1" customHeight="1" x14ac:dyDescent="0.2">
      <c r="A289" s="39"/>
      <c r="B289" s="46"/>
      <c r="C289" s="59"/>
      <c r="D289" s="60"/>
      <c r="E289" s="60"/>
      <c r="F289" s="60"/>
      <c r="G289" s="60"/>
      <c r="H289" s="60"/>
      <c r="I289" s="39"/>
      <c r="J289" s="46"/>
      <c r="K289" s="60"/>
      <c r="L289" s="60"/>
      <c r="M289" s="60"/>
      <c r="N289" s="60"/>
      <c r="O289" s="60"/>
      <c r="P289" s="60"/>
    </row>
    <row r="290" spans="1:16" s="70" customFormat="1" ht="11.25" hidden="1" customHeight="1" x14ac:dyDescent="0.2">
      <c r="A290" s="2415" t="s">
        <v>740</v>
      </c>
      <c r="B290" s="2412"/>
      <c r="C290" s="59">
        <f t="shared" ref="C290:E301" si="202">SUM(C82/C55*100-100)</f>
        <v>7.5809212573918501</v>
      </c>
      <c r="D290" s="60">
        <f t="shared" si="202"/>
        <v>14.71247960848288</v>
      </c>
      <c r="E290" s="60">
        <f t="shared" si="202"/>
        <v>6.4911069601234459</v>
      </c>
      <c r="F290" s="203" t="s">
        <v>800</v>
      </c>
      <c r="G290" s="60">
        <f t="shared" ref="G290:G301" si="203">SUM(G82/G55*100-100)</f>
        <v>23.244717109747796</v>
      </c>
      <c r="H290" s="203" t="s">
        <v>800</v>
      </c>
      <c r="I290" s="2415" t="s">
        <v>740</v>
      </c>
      <c r="J290" s="2412"/>
      <c r="K290" s="203" t="s">
        <v>800</v>
      </c>
      <c r="L290" s="60">
        <f t="shared" ref="L290:L301" si="204">SUM(L82/L55*100-100)</f>
        <v>7.2739868375476249</v>
      </c>
      <c r="M290" s="203" t="s">
        <v>800</v>
      </c>
      <c r="N290" s="60">
        <f t="shared" ref="N290:P301" si="205">SUM(N82/N55*100-100)</f>
        <v>10.573129884629708</v>
      </c>
      <c r="O290" s="60">
        <f t="shared" si="205"/>
        <v>5.7564546286350833</v>
      </c>
      <c r="P290" s="60">
        <f t="shared" si="205"/>
        <v>5.8730591119585824</v>
      </c>
    </row>
    <row r="291" spans="1:16" s="70" customFormat="1" ht="11.25" hidden="1" customHeight="1" x14ac:dyDescent="0.2">
      <c r="A291" s="2415" t="s">
        <v>741</v>
      </c>
      <c r="B291" s="2412"/>
      <c r="C291" s="59">
        <f t="shared" si="202"/>
        <v>7.6070898155041817</v>
      </c>
      <c r="D291" s="60">
        <f t="shared" si="202"/>
        <v>20.402146196345086</v>
      </c>
      <c r="E291" s="60">
        <f t="shared" si="202"/>
        <v>6.3008545610663731</v>
      </c>
      <c r="F291" s="203" t="s">
        <v>800</v>
      </c>
      <c r="G291" s="60">
        <f t="shared" si="203"/>
        <v>22.90899966543995</v>
      </c>
      <c r="H291" s="203" t="s">
        <v>800</v>
      </c>
      <c r="I291" s="2415" t="s">
        <v>741</v>
      </c>
      <c r="J291" s="2412"/>
      <c r="K291" s="203" t="s">
        <v>800</v>
      </c>
      <c r="L291" s="60">
        <f t="shared" si="204"/>
        <v>5.5545683399970329</v>
      </c>
      <c r="M291" s="203" t="s">
        <v>800</v>
      </c>
      <c r="N291" s="60">
        <f t="shared" si="205"/>
        <v>8.8607836769004393</v>
      </c>
      <c r="O291" s="60">
        <f t="shared" si="205"/>
        <v>4.6058718772695926</v>
      </c>
      <c r="P291" s="60">
        <f t="shared" si="205"/>
        <v>6.863507582912078</v>
      </c>
    </row>
    <row r="292" spans="1:16" s="70" customFormat="1" ht="11.25" hidden="1" customHeight="1" x14ac:dyDescent="0.2">
      <c r="A292" s="2415" t="s">
        <v>742</v>
      </c>
      <c r="B292" s="2412"/>
      <c r="C292" s="59">
        <f t="shared" si="202"/>
        <v>1.6153311718388039</v>
      </c>
      <c r="D292" s="60">
        <f t="shared" si="202"/>
        <v>12.649044326962169</v>
      </c>
      <c r="E292" s="60">
        <f t="shared" si="202"/>
        <v>0.30029249268767444</v>
      </c>
      <c r="F292" s="203" t="s">
        <v>800</v>
      </c>
      <c r="G292" s="60">
        <f t="shared" si="203"/>
        <v>8.1696854146806572</v>
      </c>
      <c r="H292" s="203" t="s">
        <v>800</v>
      </c>
      <c r="I292" s="2415" t="s">
        <v>742</v>
      </c>
      <c r="J292" s="2412"/>
      <c r="K292" s="203" t="s">
        <v>800</v>
      </c>
      <c r="L292" s="60">
        <f t="shared" si="204"/>
        <v>1.8787911321055617E-2</v>
      </c>
      <c r="M292" s="203" t="s">
        <v>800</v>
      </c>
      <c r="N292" s="60">
        <f t="shared" si="205"/>
        <v>1.3558860312782599</v>
      </c>
      <c r="O292" s="60">
        <f t="shared" si="205"/>
        <v>-0.20640956002173994</v>
      </c>
      <c r="P292" s="60">
        <f t="shared" si="205"/>
        <v>1.7754425270495062</v>
      </c>
    </row>
    <row r="293" spans="1:16" s="70" customFormat="1" ht="11.25" hidden="1" customHeight="1" x14ac:dyDescent="0.2">
      <c r="A293" s="2415" t="s">
        <v>743</v>
      </c>
      <c r="B293" s="2412"/>
      <c r="C293" s="59">
        <f t="shared" si="202"/>
        <v>4.5230565565933745</v>
      </c>
      <c r="D293" s="60">
        <f t="shared" si="202"/>
        <v>19.319309386783104</v>
      </c>
      <c r="E293" s="60">
        <f t="shared" si="202"/>
        <v>0.48006556993149729</v>
      </c>
      <c r="F293" s="203" t="s">
        <v>800</v>
      </c>
      <c r="G293" s="60">
        <f t="shared" si="203"/>
        <v>9.9517012687427808</v>
      </c>
      <c r="H293" s="203" t="s">
        <v>800</v>
      </c>
      <c r="I293" s="2415" t="s">
        <v>743</v>
      </c>
      <c r="J293" s="2412"/>
      <c r="K293" s="203" t="s">
        <v>800</v>
      </c>
      <c r="L293" s="60">
        <f t="shared" si="204"/>
        <v>2.8829925399822969</v>
      </c>
      <c r="M293" s="203" t="s">
        <v>800</v>
      </c>
      <c r="N293" s="60">
        <f t="shared" si="205"/>
        <v>8.2591286109257425</v>
      </c>
      <c r="O293" s="60">
        <f t="shared" si="205"/>
        <v>2.4445728230045916</v>
      </c>
      <c r="P293" s="60">
        <f t="shared" si="205"/>
        <v>3.0815903968129277</v>
      </c>
    </row>
    <row r="294" spans="1:16" s="70" customFormat="1" ht="11.25" hidden="1" customHeight="1" x14ac:dyDescent="0.2">
      <c r="A294" s="2415" t="s">
        <v>744</v>
      </c>
      <c r="B294" s="2412"/>
      <c r="C294" s="59">
        <f t="shared" si="202"/>
        <v>3.2563718097363505</v>
      </c>
      <c r="D294" s="60">
        <f t="shared" si="202"/>
        <v>15.797719385225577</v>
      </c>
      <c r="E294" s="60">
        <f t="shared" si="202"/>
        <v>-0.77402833105189472</v>
      </c>
      <c r="F294" s="203" t="s">
        <v>800</v>
      </c>
      <c r="G294" s="60">
        <f t="shared" si="203"/>
        <v>11.930095702312286</v>
      </c>
      <c r="H294" s="203" t="s">
        <v>800</v>
      </c>
      <c r="I294" s="2415" t="s">
        <v>744</v>
      </c>
      <c r="J294" s="2412"/>
      <c r="K294" s="203" t="s">
        <v>800</v>
      </c>
      <c r="L294" s="60">
        <f t="shared" si="204"/>
        <v>1.3577793267147911</v>
      </c>
      <c r="M294" s="203" t="s">
        <v>800</v>
      </c>
      <c r="N294" s="60">
        <f t="shared" si="205"/>
        <v>8.7174044875682171</v>
      </c>
      <c r="O294" s="60">
        <f t="shared" si="205"/>
        <v>0.93496152405987232</v>
      </c>
      <c r="P294" s="60">
        <f t="shared" si="205"/>
        <v>1.0957134896704162</v>
      </c>
    </row>
    <row r="295" spans="1:16" s="70" customFormat="1" ht="11.25" hidden="1" customHeight="1" x14ac:dyDescent="0.2">
      <c r="A295" s="2415" t="s">
        <v>745</v>
      </c>
      <c r="B295" s="2412"/>
      <c r="C295" s="59">
        <f t="shared" si="202"/>
        <v>4.1423034756015369</v>
      </c>
      <c r="D295" s="60">
        <f t="shared" si="202"/>
        <v>14.565997278462746</v>
      </c>
      <c r="E295" s="60">
        <f t="shared" si="202"/>
        <v>0.22354503293840366</v>
      </c>
      <c r="F295" s="203" t="s">
        <v>800</v>
      </c>
      <c r="G295" s="60">
        <f t="shared" si="203"/>
        <v>12.445325149223081</v>
      </c>
      <c r="H295" s="203" t="s">
        <v>800</v>
      </c>
      <c r="I295" s="2415" t="s">
        <v>745</v>
      </c>
      <c r="J295" s="2412"/>
      <c r="K295" s="203" t="s">
        <v>800</v>
      </c>
      <c r="L295" s="60">
        <f t="shared" si="204"/>
        <v>2.4092302362537055</v>
      </c>
      <c r="M295" s="203" t="s">
        <v>800</v>
      </c>
      <c r="N295" s="60">
        <f t="shared" si="205"/>
        <v>11.696359411309061</v>
      </c>
      <c r="O295" s="60">
        <f t="shared" si="205"/>
        <v>1.6661690815425629</v>
      </c>
      <c r="P295" s="60">
        <f t="shared" si="205"/>
        <v>-0.81413617035809693</v>
      </c>
    </row>
    <row r="296" spans="1:16" s="70" customFormat="1" ht="11.25" hidden="1" customHeight="1" x14ac:dyDescent="0.2">
      <c r="A296" s="2415" t="s">
        <v>746</v>
      </c>
      <c r="B296" s="2412"/>
      <c r="C296" s="59">
        <f t="shared" si="202"/>
        <v>3.1300453733026785</v>
      </c>
      <c r="D296" s="60">
        <f t="shared" si="202"/>
        <v>9.5814570986682668</v>
      </c>
      <c r="E296" s="60">
        <f t="shared" si="202"/>
        <v>0.59797070487155679</v>
      </c>
      <c r="F296" s="203" t="s">
        <v>800</v>
      </c>
      <c r="G296" s="60">
        <f t="shared" si="203"/>
        <v>15.808395465223171</v>
      </c>
      <c r="H296" s="203" t="s">
        <v>800</v>
      </c>
      <c r="I296" s="2415" t="s">
        <v>746</v>
      </c>
      <c r="J296" s="2412"/>
      <c r="K296" s="203" t="s">
        <v>800</v>
      </c>
      <c r="L296" s="60">
        <f t="shared" si="204"/>
        <v>2.2492576273180873</v>
      </c>
      <c r="M296" s="203" t="s">
        <v>800</v>
      </c>
      <c r="N296" s="60">
        <f t="shared" si="205"/>
        <v>8.888238112986528</v>
      </c>
      <c r="O296" s="60">
        <f t="shared" si="205"/>
        <v>0.46220194296996908</v>
      </c>
      <c r="P296" s="60">
        <f t="shared" si="205"/>
        <v>-2.5347885697012913</v>
      </c>
    </row>
    <row r="297" spans="1:16" s="70" customFormat="1" ht="11.25" hidden="1" customHeight="1" x14ac:dyDescent="0.2">
      <c r="A297" s="2415" t="s">
        <v>747</v>
      </c>
      <c r="B297" s="2412"/>
      <c r="C297" s="59">
        <f t="shared" si="202"/>
        <v>1.5754512869812629</v>
      </c>
      <c r="D297" s="60">
        <f t="shared" si="202"/>
        <v>7.4859475770664403</v>
      </c>
      <c r="E297" s="60">
        <f t="shared" si="202"/>
        <v>-0.6867238897175838</v>
      </c>
      <c r="F297" s="203" t="s">
        <v>800</v>
      </c>
      <c r="G297" s="60">
        <f t="shared" si="203"/>
        <v>12.270385596086797</v>
      </c>
      <c r="H297" s="203" t="s">
        <v>800</v>
      </c>
      <c r="I297" s="2415" t="s">
        <v>747</v>
      </c>
      <c r="J297" s="2412"/>
      <c r="K297" s="203" t="s">
        <v>800</v>
      </c>
      <c r="L297" s="60">
        <f t="shared" si="204"/>
        <v>0.61603705740513703</v>
      </c>
      <c r="M297" s="203" t="s">
        <v>800</v>
      </c>
      <c r="N297" s="60">
        <f t="shared" si="205"/>
        <v>7.7987016920876044</v>
      </c>
      <c r="O297" s="60">
        <f t="shared" si="205"/>
        <v>-1.069165026873037</v>
      </c>
      <c r="P297" s="60">
        <f t="shared" si="205"/>
        <v>-5.5135266558814777</v>
      </c>
    </row>
    <row r="298" spans="1:16" s="70" customFormat="1" ht="11.25" hidden="1" customHeight="1" x14ac:dyDescent="0.2">
      <c r="A298" s="2415" t="s">
        <v>748</v>
      </c>
      <c r="B298" s="2412"/>
      <c r="C298" s="59">
        <f t="shared" si="202"/>
        <v>1.9599777611029197</v>
      </c>
      <c r="D298" s="60">
        <f t="shared" si="202"/>
        <v>6.8176974221150175</v>
      </c>
      <c r="E298" s="60">
        <f t="shared" si="202"/>
        <v>2.010552224622586E-2</v>
      </c>
      <c r="F298" s="203" t="s">
        <v>800</v>
      </c>
      <c r="G298" s="60">
        <f t="shared" si="203"/>
        <v>18.071919959550769</v>
      </c>
      <c r="H298" s="203" t="s">
        <v>800</v>
      </c>
      <c r="I298" s="2415" t="s">
        <v>748</v>
      </c>
      <c r="J298" s="2412"/>
      <c r="K298" s="203" t="s">
        <v>800</v>
      </c>
      <c r="L298" s="60">
        <f t="shared" si="204"/>
        <v>1.4471982381934652</v>
      </c>
      <c r="M298" s="203" t="s">
        <v>800</v>
      </c>
      <c r="N298" s="60">
        <f t="shared" si="205"/>
        <v>8.4582031105236695</v>
      </c>
      <c r="O298" s="60">
        <f t="shared" si="205"/>
        <v>-1.3472600037377873</v>
      </c>
      <c r="P298" s="60">
        <f t="shared" si="205"/>
        <v>-5.653355840796209</v>
      </c>
    </row>
    <row r="299" spans="1:16" s="70" customFormat="1" ht="11.25" hidden="1" customHeight="1" x14ac:dyDescent="0.2">
      <c r="A299" s="2415" t="s">
        <v>749</v>
      </c>
      <c r="B299" s="2412"/>
      <c r="C299" s="59">
        <f t="shared" si="202"/>
        <v>1.2706848444665582</v>
      </c>
      <c r="D299" s="60">
        <f t="shared" si="202"/>
        <v>4.8829526190008465</v>
      </c>
      <c r="E299" s="60">
        <f t="shared" si="202"/>
        <v>-0.87812223340419848</v>
      </c>
      <c r="F299" s="203" t="s">
        <v>800</v>
      </c>
      <c r="G299" s="60">
        <f t="shared" si="203"/>
        <v>21.648614815217982</v>
      </c>
      <c r="H299" s="203" t="s">
        <v>800</v>
      </c>
      <c r="I299" s="2415" t="s">
        <v>749</v>
      </c>
      <c r="J299" s="2412"/>
      <c r="K299" s="203" t="s">
        <v>800</v>
      </c>
      <c r="L299" s="60">
        <f t="shared" si="204"/>
        <v>0.6921165183215976</v>
      </c>
      <c r="M299" s="203" t="s">
        <v>800</v>
      </c>
      <c r="N299" s="60">
        <f t="shared" si="205"/>
        <v>7.644102477753691</v>
      </c>
      <c r="O299" s="60">
        <f t="shared" si="205"/>
        <v>-2.0100122896525789</v>
      </c>
      <c r="P299" s="60">
        <f t="shared" si="205"/>
        <v>-5.2412614960937134</v>
      </c>
    </row>
    <row r="300" spans="1:16" s="70" customFormat="1" ht="11.25" hidden="1" customHeight="1" x14ac:dyDescent="0.2">
      <c r="A300" s="2415" t="s">
        <v>750</v>
      </c>
      <c r="B300" s="2412"/>
      <c r="C300" s="59">
        <f t="shared" si="202"/>
        <v>-0.33017160324824602</v>
      </c>
      <c r="D300" s="60">
        <f t="shared" si="202"/>
        <v>1.8212388951312448</v>
      </c>
      <c r="E300" s="60">
        <f t="shared" si="202"/>
        <v>-2.6358880626316932</v>
      </c>
      <c r="F300" s="203" t="s">
        <v>800</v>
      </c>
      <c r="G300" s="60">
        <f t="shared" si="203"/>
        <v>21.784154102629614</v>
      </c>
      <c r="H300" s="203" t="s">
        <v>800</v>
      </c>
      <c r="I300" s="2415" t="s">
        <v>750</v>
      </c>
      <c r="J300" s="2412"/>
      <c r="K300" s="203" t="s">
        <v>800</v>
      </c>
      <c r="L300" s="60">
        <f t="shared" si="204"/>
        <v>-0.7342626646767485</v>
      </c>
      <c r="M300" s="203" t="s">
        <v>800</v>
      </c>
      <c r="N300" s="60">
        <f t="shared" si="205"/>
        <v>5.2133264275369982</v>
      </c>
      <c r="O300" s="60">
        <f t="shared" si="205"/>
        <v>-2.9960050488850527</v>
      </c>
      <c r="P300" s="60">
        <f t="shared" si="205"/>
        <v>-5.8906261456525613</v>
      </c>
    </row>
    <row r="301" spans="1:16" s="70" customFormat="1" ht="11.25" hidden="1" customHeight="1" x14ac:dyDescent="0.2">
      <c r="A301" s="2415" t="s">
        <v>751</v>
      </c>
      <c r="B301" s="2412"/>
      <c r="C301" s="59">
        <f t="shared" si="202"/>
        <v>-0.54956029934933781</v>
      </c>
      <c r="D301" s="60">
        <f t="shared" si="202"/>
        <v>0.48776658967055653</v>
      </c>
      <c r="E301" s="60">
        <f t="shared" si="202"/>
        <v>-1.4984297321008455</v>
      </c>
      <c r="F301" s="203" t="s">
        <v>800</v>
      </c>
      <c r="G301" s="60">
        <f t="shared" si="203"/>
        <v>19.440761989639597</v>
      </c>
      <c r="H301" s="203" t="s">
        <v>800</v>
      </c>
      <c r="I301" s="2415" t="s">
        <v>751</v>
      </c>
      <c r="J301" s="2412"/>
      <c r="K301" s="203" t="s">
        <v>800</v>
      </c>
      <c r="L301" s="60">
        <f t="shared" si="204"/>
        <v>-0.56414398396643151</v>
      </c>
      <c r="M301" s="203" t="s">
        <v>800</v>
      </c>
      <c r="N301" s="60">
        <f t="shared" si="205"/>
        <v>4.6185535316271</v>
      </c>
      <c r="O301" s="60">
        <f t="shared" si="205"/>
        <v>-3.4238416997446279</v>
      </c>
      <c r="P301" s="60">
        <f t="shared" si="205"/>
        <v>-5.7135528217405636</v>
      </c>
    </row>
    <row r="302" spans="1:16" s="70" customFormat="1" ht="11.25" hidden="1" customHeight="1" x14ac:dyDescent="0.2">
      <c r="A302" s="125"/>
      <c r="B302" s="125"/>
      <c r="C302" s="59"/>
      <c r="D302" s="60"/>
      <c r="E302" s="60"/>
      <c r="F302" s="60"/>
      <c r="G302" s="60"/>
      <c r="H302" s="60"/>
      <c r="I302" s="125"/>
      <c r="J302" s="48"/>
      <c r="K302" s="60"/>
      <c r="L302" s="60"/>
      <c r="M302" s="60"/>
      <c r="N302" s="60"/>
      <c r="O302" s="60"/>
      <c r="P302" s="60"/>
    </row>
    <row r="303" spans="1:16" s="70" customFormat="1" ht="11.25" customHeight="1" x14ac:dyDescent="0.2">
      <c r="A303" s="39">
        <v>2009</v>
      </c>
      <c r="B303" s="125"/>
      <c r="C303" s="59"/>
      <c r="D303" s="60"/>
      <c r="E303" s="60"/>
      <c r="F303" s="60"/>
      <c r="G303" s="60"/>
      <c r="H303" s="60"/>
      <c r="I303" s="39">
        <v>2009</v>
      </c>
      <c r="J303" s="48"/>
      <c r="K303" s="60"/>
      <c r="L303" s="60"/>
      <c r="M303" s="60"/>
      <c r="N303" s="60"/>
      <c r="O303" s="60"/>
      <c r="P303" s="60"/>
    </row>
    <row r="304" spans="1:16" s="70" customFormat="1" ht="11.25" customHeight="1" x14ac:dyDescent="0.2">
      <c r="A304" s="125"/>
      <c r="B304" s="46" t="s">
        <v>542</v>
      </c>
      <c r="C304" s="59">
        <f t="shared" ref="C304:E315" si="206">SUM(C96/C69*100-100)</f>
        <v>-23.098370496806808</v>
      </c>
      <c r="D304" s="60">
        <f t="shared" si="206"/>
        <v>-33.063727668651666</v>
      </c>
      <c r="E304" s="60">
        <f t="shared" si="206"/>
        <v>-8.0802303189765041</v>
      </c>
      <c r="F304" s="203" t="s">
        <v>800</v>
      </c>
      <c r="G304" s="60">
        <f t="shared" ref="G304:G315" si="207">SUM(G96/G69*100-100)</f>
        <v>6.6095132743362797</v>
      </c>
      <c r="H304" s="203" t="s">
        <v>800</v>
      </c>
      <c r="I304" s="125"/>
      <c r="J304" s="46" t="s">
        <v>542</v>
      </c>
      <c r="K304" s="203" t="s">
        <v>800</v>
      </c>
      <c r="L304" s="60">
        <f t="shared" ref="L304:L315" si="208">SUM(L96/L69*100-100)</f>
        <v>-30.610268001291558</v>
      </c>
      <c r="M304" s="203" t="s">
        <v>800</v>
      </c>
      <c r="N304" s="60">
        <f t="shared" ref="N304:P315" si="209">SUM(N96/N69*100-100)</f>
        <v>-19.83777052270203</v>
      </c>
      <c r="O304" s="60">
        <f t="shared" si="209"/>
        <v>-25.607508275654538</v>
      </c>
      <c r="P304" s="60">
        <f t="shared" si="209"/>
        <v>-20.573251685277612</v>
      </c>
    </row>
    <row r="305" spans="1:16" s="70" customFormat="1" ht="11.25" customHeight="1" x14ac:dyDescent="0.2">
      <c r="A305" s="125"/>
      <c r="B305" s="46" t="s">
        <v>729</v>
      </c>
      <c r="C305" s="59">
        <f t="shared" si="206"/>
        <v>-17.980027433249376</v>
      </c>
      <c r="D305" s="60">
        <f t="shared" si="206"/>
        <v>-15.433477898979262</v>
      </c>
      <c r="E305" s="60">
        <f t="shared" si="206"/>
        <v>-12.637991579845959</v>
      </c>
      <c r="F305" s="203" t="s">
        <v>800</v>
      </c>
      <c r="G305" s="60">
        <f t="shared" si="207"/>
        <v>3.4570548036982416</v>
      </c>
      <c r="H305" s="203" t="s">
        <v>800</v>
      </c>
      <c r="I305" s="125"/>
      <c r="J305" s="46" t="s">
        <v>729</v>
      </c>
      <c r="K305" s="203" t="s">
        <v>800</v>
      </c>
      <c r="L305" s="60">
        <f t="shared" si="208"/>
        <v>-16.217015101843387</v>
      </c>
      <c r="M305" s="203" t="s">
        <v>800</v>
      </c>
      <c r="N305" s="60">
        <f t="shared" si="209"/>
        <v>-11.617161716171623</v>
      </c>
      <c r="O305" s="60">
        <f t="shared" si="209"/>
        <v>-21.807809598937936</v>
      </c>
      <c r="P305" s="60">
        <f t="shared" si="209"/>
        <v>-15.848214285714292</v>
      </c>
    </row>
    <row r="306" spans="1:16" s="70" customFormat="1" ht="10.15" customHeight="1" x14ac:dyDescent="0.2">
      <c r="A306" s="125"/>
      <c r="B306" s="46" t="s">
        <v>730</v>
      </c>
      <c r="C306" s="59">
        <f t="shared" si="206"/>
        <v>-3.5913678136902405</v>
      </c>
      <c r="D306" s="60">
        <f t="shared" si="206"/>
        <v>-9.5142546609815213</v>
      </c>
      <c r="E306" s="60">
        <f t="shared" si="206"/>
        <v>1.4825119236884063</v>
      </c>
      <c r="F306" s="203" t="s">
        <v>800</v>
      </c>
      <c r="G306" s="60">
        <f t="shared" si="207"/>
        <v>8.3885485685710819</v>
      </c>
      <c r="H306" s="203" t="s">
        <v>800</v>
      </c>
      <c r="I306" s="125"/>
      <c r="J306" s="46" t="s">
        <v>730</v>
      </c>
      <c r="K306" s="203" t="s">
        <v>800</v>
      </c>
      <c r="L306" s="60">
        <f t="shared" si="208"/>
        <v>6.4570272004739024</v>
      </c>
      <c r="M306" s="203" t="s">
        <v>800</v>
      </c>
      <c r="N306" s="60">
        <f t="shared" si="209"/>
        <v>2.7901740843484788</v>
      </c>
      <c r="O306" s="60">
        <f t="shared" si="209"/>
        <v>-8.265467125314828</v>
      </c>
      <c r="P306" s="60">
        <f t="shared" si="209"/>
        <v>-3.9195310418331957</v>
      </c>
    </row>
    <row r="307" spans="1:16" s="70" customFormat="1" ht="11.25" customHeight="1" x14ac:dyDescent="0.2">
      <c r="A307" s="125"/>
      <c r="B307" s="46" t="s">
        <v>731</v>
      </c>
      <c r="C307" s="59">
        <f t="shared" si="206"/>
        <v>-15.326392427170148</v>
      </c>
      <c r="D307" s="60">
        <f t="shared" si="206"/>
        <v>-21.826412853909247</v>
      </c>
      <c r="E307" s="60">
        <f t="shared" si="206"/>
        <v>-0.48601967314692729</v>
      </c>
      <c r="F307" s="203" t="s">
        <v>800</v>
      </c>
      <c r="G307" s="60">
        <f t="shared" si="207"/>
        <v>4.5448726155421895</v>
      </c>
      <c r="H307" s="203" t="s">
        <v>800</v>
      </c>
      <c r="I307" s="125"/>
      <c r="J307" s="46" t="s">
        <v>731</v>
      </c>
      <c r="K307" s="203" t="s">
        <v>800</v>
      </c>
      <c r="L307" s="60">
        <f t="shared" si="208"/>
        <v>-5.6321024088304767</v>
      </c>
      <c r="M307" s="203" t="s">
        <v>800</v>
      </c>
      <c r="N307" s="60">
        <f t="shared" si="209"/>
        <v>-18.145682829111337</v>
      </c>
      <c r="O307" s="60">
        <f t="shared" si="209"/>
        <v>-19.625705171109942</v>
      </c>
      <c r="P307" s="60">
        <f t="shared" si="209"/>
        <v>-16.462432602758909</v>
      </c>
    </row>
    <row r="308" spans="1:16" s="70" customFormat="1" ht="11.25" customHeight="1" x14ac:dyDescent="0.2">
      <c r="A308" s="125"/>
      <c r="B308" s="46" t="s">
        <v>732</v>
      </c>
      <c r="C308" s="59">
        <f t="shared" si="206"/>
        <v>-12.291620516390822</v>
      </c>
      <c r="D308" s="60">
        <f t="shared" si="206"/>
        <v>-6.1072782042561329</v>
      </c>
      <c r="E308" s="60">
        <f t="shared" si="206"/>
        <v>-2.4223113687402815</v>
      </c>
      <c r="F308" s="203" t="s">
        <v>800</v>
      </c>
      <c r="G308" s="60">
        <f t="shared" si="207"/>
        <v>-4.2487770789657588</v>
      </c>
      <c r="H308" s="203" t="s">
        <v>800</v>
      </c>
      <c r="I308" s="125"/>
      <c r="J308" s="46" t="s">
        <v>732</v>
      </c>
      <c r="K308" s="203" t="s">
        <v>800</v>
      </c>
      <c r="L308" s="60">
        <f t="shared" si="208"/>
        <v>-9.9615512227491791</v>
      </c>
      <c r="M308" s="203" t="s">
        <v>800</v>
      </c>
      <c r="N308" s="60">
        <f t="shared" si="209"/>
        <v>-16.469682258010494</v>
      </c>
      <c r="O308" s="60">
        <f t="shared" si="209"/>
        <v>-16.019451129532243</v>
      </c>
      <c r="P308" s="60">
        <f t="shared" si="209"/>
        <v>-11.261750801499772</v>
      </c>
    </row>
    <row r="309" spans="1:16" s="70" customFormat="1" ht="11.25" customHeight="1" x14ac:dyDescent="0.2">
      <c r="A309" s="125"/>
      <c r="B309" s="46" t="s">
        <v>733</v>
      </c>
      <c r="C309" s="59">
        <f t="shared" si="206"/>
        <v>-14.435331270821877</v>
      </c>
      <c r="D309" s="60">
        <f t="shared" si="206"/>
        <v>-8.4436412920713764</v>
      </c>
      <c r="E309" s="60">
        <f t="shared" si="206"/>
        <v>-8.198618561246235</v>
      </c>
      <c r="F309" s="203" t="s">
        <v>800</v>
      </c>
      <c r="G309" s="60">
        <f t="shared" si="207"/>
        <v>-11.531958065607043</v>
      </c>
      <c r="H309" s="203" t="s">
        <v>800</v>
      </c>
      <c r="I309" s="125"/>
      <c r="J309" s="46" t="s">
        <v>733</v>
      </c>
      <c r="K309" s="203" t="s">
        <v>800</v>
      </c>
      <c r="L309" s="60">
        <f t="shared" si="208"/>
        <v>-10.390342761476788</v>
      </c>
      <c r="M309" s="203" t="s">
        <v>800</v>
      </c>
      <c r="N309" s="60">
        <f t="shared" si="209"/>
        <v>-21.932685207974401</v>
      </c>
      <c r="O309" s="60">
        <f t="shared" si="209"/>
        <v>-18.140208471151936</v>
      </c>
      <c r="P309" s="60">
        <f t="shared" si="209"/>
        <v>-11.721285729243007</v>
      </c>
    </row>
    <row r="310" spans="1:16" s="70" customFormat="1" ht="11.25" customHeight="1" x14ac:dyDescent="0.2">
      <c r="A310" s="125"/>
      <c r="B310" s="46" t="s">
        <v>734</v>
      </c>
      <c r="C310" s="59">
        <f t="shared" si="206"/>
        <v>-10.686500340654717</v>
      </c>
      <c r="D310" s="746">
        <f t="shared" si="206"/>
        <v>-3.7718057520038428E-2</v>
      </c>
      <c r="E310" s="60">
        <f t="shared" si="206"/>
        <v>-9.8542172856647028</v>
      </c>
      <c r="F310" s="203" t="s">
        <v>800</v>
      </c>
      <c r="G310" s="60">
        <f t="shared" si="207"/>
        <v>-14.355997244907996</v>
      </c>
      <c r="H310" s="203" t="s">
        <v>800</v>
      </c>
      <c r="I310" s="125"/>
      <c r="J310" s="46" t="s">
        <v>734</v>
      </c>
      <c r="K310" s="203" t="s">
        <v>800</v>
      </c>
      <c r="L310" s="60">
        <f t="shared" si="208"/>
        <v>-9.075615826967649</v>
      </c>
      <c r="M310" s="203" t="s">
        <v>800</v>
      </c>
      <c r="N310" s="60">
        <f t="shared" si="209"/>
        <v>-4.1673956401553625</v>
      </c>
      <c r="O310" s="60">
        <f t="shared" si="209"/>
        <v>-12.786728435583385</v>
      </c>
      <c r="P310" s="60">
        <f t="shared" si="209"/>
        <v>-12.017133956386289</v>
      </c>
    </row>
    <row r="311" spans="1:16" s="70" customFormat="1" ht="11.25" customHeight="1" x14ac:dyDescent="0.2">
      <c r="A311" s="34"/>
      <c r="B311" s="46" t="s">
        <v>735</v>
      </c>
      <c r="C311" s="59">
        <f t="shared" si="206"/>
        <v>-6.465650887681889</v>
      </c>
      <c r="D311" s="60">
        <f t="shared" si="206"/>
        <v>-5.3076387276526589</v>
      </c>
      <c r="E311" s="60">
        <f t="shared" si="206"/>
        <v>4.9653048573199783</v>
      </c>
      <c r="F311" s="203" t="s">
        <v>800</v>
      </c>
      <c r="G311" s="60">
        <f t="shared" si="207"/>
        <v>8.516996638027635</v>
      </c>
      <c r="H311" s="203" t="s">
        <v>800</v>
      </c>
      <c r="I311" s="34"/>
      <c r="J311" s="46" t="s">
        <v>735</v>
      </c>
      <c r="K311" s="203" t="s">
        <v>800</v>
      </c>
      <c r="L311" s="60">
        <f t="shared" si="208"/>
        <v>-0.39730626353325249</v>
      </c>
      <c r="M311" s="203" t="s">
        <v>800</v>
      </c>
      <c r="N311" s="60">
        <f t="shared" si="209"/>
        <v>-9.8400387784779468</v>
      </c>
      <c r="O311" s="60">
        <f t="shared" si="209"/>
        <v>-13.296253541819709</v>
      </c>
      <c r="P311" s="60">
        <f t="shared" si="209"/>
        <v>1.1836152940447562</v>
      </c>
    </row>
    <row r="312" spans="1:16" s="70" customFormat="1" ht="11.25" customHeight="1" x14ac:dyDescent="0.2">
      <c r="A312" s="34"/>
      <c r="B312" s="46" t="s">
        <v>736</v>
      </c>
      <c r="C312" s="59">
        <f t="shared" si="206"/>
        <v>-7.0803914362745246</v>
      </c>
      <c r="D312" s="60">
        <f t="shared" si="206"/>
        <v>0.36523929471033512</v>
      </c>
      <c r="E312" s="60">
        <f t="shared" si="206"/>
        <v>-1.9796509412392282</v>
      </c>
      <c r="F312" s="203" t="s">
        <v>800</v>
      </c>
      <c r="G312" s="60">
        <f t="shared" si="207"/>
        <v>-23.279565534570807</v>
      </c>
      <c r="H312" s="203" t="s">
        <v>800</v>
      </c>
      <c r="I312" s="39"/>
      <c r="J312" s="46" t="s">
        <v>736</v>
      </c>
      <c r="K312" s="203" t="s">
        <v>800</v>
      </c>
      <c r="L312" s="60">
        <f t="shared" si="208"/>
        <v>-3.1865743868811762</v>
      </c>
      <c r="M312" s="203" t="s">
        <v>800</v>
      </c>
      <c r="N312" s="60">
        <f t="shared" si="209"/>
        <v>-14.776128710401579</v>
      </c>
      <c r="O312" s="60">
        <f t="shared" si="209"/>
        <v>-6.8983709737134262</v>
      </c>
      <c r="P312" s="60">
        <f t="shared" si="209"/>
        <v>-10.92728907028156</v>
      </c>
    </row>
    <row r="313" spans="1:16" s="70" customFormat="1" ht="11.25" customHeight="1" x14ac:dyDescent="0.2">
      <c r="A313" s="34"/>
      <c r="B313" s="46" t="s">
        <v>737</v>
      </c>
      <c r="C313" s="59">
        <f t="shared" si="206"/>
        <v>-8.5492737502216585</v>
      </c>
      <c r="D313" s="60">
        <f t="shared" si="206"/>
        <v>-2.8111614754439245</v>
      </c>
      <c r="E313" s="60">
        <f t="shared" si="206"/>
        <v>-1.6211271991281109</v>
      </c>
      <c r="F313" s="203" t="s">
        <v>800</v>
      </c>
      <c r="G313" s="60">
        <f t="shared" si="207"/>
        <v>-20.980551053484604</v>
      </c>
      <c r="H313" s="203" t="s">
        <v>800</v>
      </c>
      <c r="I313" s="39"/>
      <c r="J313" s="46" t="s">
        <v>737</v>
      </c>
      <c r="K313" s="203" t="s">
        <v>800</v>
      </c>
      <c r="L313" s="60">
        <f t="shared" si="208"/>
        <v>2.032613251038228</v>
      </c>
      <c r="M313" s="203" t="s">
        <v>800</v>
      </c>
      <c r="N313" s="60">
        <f t="shared" si="209"/>
        <v>-14.338331160365058</v>
      </c>
      <c r="O313" s="60">
        <f t="shared" si="209"/>
        <v>-11.372528285925782</v>
      </c>
      <c r="P313" s="60">
        <f t="shared" si="209"/>
        <v>-5.4306981642373415</v>
      </c>
    </row>
    <row r="314" spans="1:16" s="70" customFormat="1" ht="11.25" customHeight="1" x14ac:dyDescent="0.2">
      <c r="A314" s="34"/>
      <c r="B314" s="46" t="s">
        <v>738</v>
      </c>
      <c r="C314" s="59">
        <f t="shared" si="206"/>
        <v>2.5509075019410403</v>
      </c>
      <c r="D314" s="60">
        <f t="shared" si="206"/>
        <v>15.939439953552778</v>
      </c>
      <c r="E314" s="60">
        <f t="shared" si="206"/>
        <v>14.990880072959413</v>
      </c>
      <c r="F314" s="203" t="s">
        <v>800</v>
      </c>
      <c r="G314" s="60">
        <f t="shared" si="207"/>
        <v>-28.111246371383089</v>
      </c>
      <c r="H314" s="203" t="s">
        <v>800</v>
      </c>
      <c r="I314" s="39"/>
      <c r="J314" s="46" t="s">
        <v>738</v>
      </c>
      <c r="K314" s="203" t="s">
        <v>800</v>
      </c>
      <c r="L314" s="60">
        <f t="shared" si="208"/>
        <v>9.4322323331881677</v>
      </c>
      <c r="M314" s="203" t="s">
        <v>800</v>
      </c>
      <c r="N314" s="60">
        <f t="shared" si="209"/>
        <v>7.6802381718699735</v>
      </c>
      <c r="O314" s="60">
        <f t="shared" si="209"/>
        <v>-5.762142722314394</v>
      </c>
      <c r="P314" s="60">
        <f t="shared" si="209"/>
        <v>-5.1210924997332654</v>
      </c>
    </row>
    <row r="315" spans="1:16" s="70" customFormat="1" ht="11.25" customHeight="1" x14ac:dyDescent="0.2">
      <c r="A315" s="34"/>
      <c r="B315" s="46" t="s">
        <v>739</v>
      </c>
      <c r="C315" s="59">
        <f t="shared" si="206"/>
        <v>1.5384259687413362</v>
      </c>
      <c r="D315" s="60">
        <f t="shared" si="206"/>
        <v>14.181087945189304</v>
      </c>
      <c r="E315" s="60">
        <f t="shared" si="206"/>
        <v>-4.1970029662159618</v>
      </c>
      <c r="F315" s="203" t="s">
        <v>800</v>
      </c>
      <c r="G315" s="60">
        <f t="shared" si="207"/>
        <v>5.7743517869656529</v>
      </c>
      <c r="H315" s="203" t="s">
        <v>800</v>
      </c>
      <c r="I315" s="39"/>
      <c r="J315" s="46" t="s">
        <v>739</v>
      </c>
      <c r="K315" s="203" t="s">
        <v>800</v>
      </c>
      <c r="L315" s="60">
        <f t="shared" si="208"/>
        <v>-0.60606060606060908</v>
      </c>
      <c r="M315" s="203" t="s">
        <v>800</v>
      </c>
      <c r="N315" s="60">
        <f t="shared" si="209"/>
        <v>11.339385997753638</v>
      </c>
      <c r="O315" s="60">
        <f t="shared" si="209"/>
        <v>0.8351094489350146</v>
      </c>
      <c r="P315" s="60">
        <f t="shared" si="209"/>
        <v>5.8242566455363658</v>
      </c>
    </row>
    <row r="316" spans="1:16" s="70" customFormat="1" ht="11.25" hidden="1" customHeight="1" x14ac:dyDescent="0.2">
      <c r="A316" s="34"/>
      <c r="B316" s="46"/>
      <c r="C316" s="59"/>
      <c r="D316" s="60"/>
      <c r="E316" s="60"/>
      <c r="F316" s="60"/>
      <c r="G316" s="60"/>
      <c r="H316" s="60"/>
      <c r="I316" s="39"/>
      <c r="J316" s="46"/>
      <c r="K316" s="60"/>
      <c r="L316" s="60"/>
      <c r="M316" s="60"/>
      <c r="N316" s="60"/>
      <c r="O316" s="60"/>
      <c r="P316" s="60"/>
    </row>
    <row r="317" spans="1:16" s="70" customFormat="1" ht="11.25" hidden="1" customHeight="1" x14ac:dyDescent="0.2">
      <c r="A317" s="2415" t="s">
        <v>740</v>
      </c>
      <c r="B317" s="2412"/>
      <c r="C317" s="59">
        <f t="shared" ref="C317:E328" si="210">SUM(C109/C82*100-100)</f>
        <v>-23.098370496806808</v>
      </c>
      <c r="D317" s="60">
        <f t="shared" si="210"/>
        <v>-33.063727668651666</v>
      </c>
      <c r="E317" s="60">
        <f t="shared" si="210"/>
        <v>-8.0802303189765041</v>
      </c>
      <c r="F317" s="203" t="s">
        <v>800</v>
      </c>
      <c r="G317" s="60">
        <f t="shared" ref="G317:G328" si="211">SUM(G109/G82*100-100)</f>
        <v>6.6095132743362797</v>
      </c>
      <c r="H317" s="203" t="s">
        <v>800</v>
      </c>
      <c r="I317" s="2415" t="s">
        <v>740</v>
      </c>
      <c r="J317" s="2412"/>
      <c r="K317" s="203" t="s">
        <v>800</v>
      </c>
      <c r="L317" s="60">
        <f t="shared" ref="L317:L328" si="212">SUM(L109/L82*100-100)</f>
        <v>-30.610268001291558</v>
      </c>
      <c r="M317" s="203" t="s">
        <v>800</v>
      </c>
      <c r="N317" s="60">
        <f t="shared" ref="N317:P328" si="213">SUM(N109/N82*100-100)</f>
        <v>-19.83777052270203</v>
      </c>
      <c r="O317" s="60">
        <f t="shared" si="213"/>
        <v>-25.607508275654538</v>
      </c>
      <c r="P317" s="60">
        <f t="shared" si="213"/>
        <v>-20.573251685277612</v>
      </c>
    </row>
    <row r="318" spans="1:16" s="70" customFormat="1" ht="11.25" hidden="1" customHeight="1" x14ac:dyDescent="0.2">
      <c r="A318" s="2415" t="s">
        <v>741</v>
      </c>
      <c r="B318" s="2412"/>
      <c r="C318" s="59">
        <f t="shared" si="210"/>
        <v>-20.543593236056964</v>
      </c>
      <c r="D318" s="60">
        <f t="shared" si="210"/>
        <v>-24.185400075007152</v>
      </c>
      <c r="E318" s="60">
        <f t="shared" si="210"/>
        <v>-10.339256865912773</v>
      </c>
      <c r="F318" s="203" t="s">
        <v>800</v>
      </c>
      <c r="G318" s="60">
        <f t="shared" si="211"/>
        <v>5.0085062946580337</v>
      </c>
      <c r="H318" s="203" t="s">
        <v>800</v>
      </c>
      <c r="I318" s="2415" t="s">
        <v>741</v>
      </c>
      <c r="J318" s="2412"/>
      <c r="K318" s="203" t="s">
        <v>800</v>
      </c>
      <c r="L318" s="60">
        <f t="shared" si="212"/>
        <v>-23.095916162792335</v>
      </c>
      <c r="M318" s="203" t="s">
        <v>800</v>
      </c>
      <c r="N318" s="60">
        <f t="shared" si="213"/>
        <v>-15.903546796300532</v>
      </c>
      <c r="O318" s="60">
        <f t="shared" si="213"/>
        <v>-23.729224623724946</v>
      </c>
      <c r="P318" s="60">
        <f t="shared" si="213"/>
        <v>-18.234866009929036</v>
      </c>
    </row>
    <row r="319" spans="1:16" s="70" customFormat="1" ht="11.25" hidden="1" customHeight="1" x14ac:dyDescent="0.2">
      <c r="A319" s="2415" t="s">
        <v>742</v>
      </c>
      <c r="B319" s="2412"/>
      <c r="C319" s="59">
        <f t="shared" si="210"/>
        <v>-14.937501288039613</v>
      </c>
      <c r="D319" s="60">
        <f t="shared" si="210"/>
        <v>-19.117413466953522</v>
      </c>
      <c r="E319" s="60">
        <f t="shared" si="210"/>
        <v>-6.4842656436310762</v>
      </c>
      <c r="F319" s="203" t="s">
        <v>800</v>
      </c>
      <c r="G319" s="60">
        <f t="shared" si="211"/>
        <v>6.1998766193707553</v>
      </c>
      <c r="H319" s="203" t="s">
        <v>800</v>
      </c>
      <c r="I319" s="2415" t="s">
        <v>742</v>
      </c>
      <c r="J319" s="2412"/>
      <c r="K319" s="203" t="s">
        <v>800</v>
      </c>
      <c r="L319" s="60">
        <f t="shared" si="212"/>
        <v>-12.386063777449806</v>
      </c>
      <c r="M319" s="203" t="s">
        <v>800</v>
      </c>
      <c r="N319" s="60">
        <f t="shared" si="213"/>
        <v>-10.223080118259347</v>
      </c>
      <c r="O319" s="60">
        <f t="shared" si="213"/>
        <v>-18.677078930853867</v>
      </c>
      <c r="P319" s="60">
        <f t="shared" si="213"/>
        <v>-13.54170306439778</v>
      </c>
    </row>
    <row r="320" spans="1:16" s="70" customFormat="1" ht="6" hidden="1" customHeight="1" x14ac:dyDescent="0.2">
      <c r="A320" s="2415" t="s">
        <v>743</v>
      </c>
      <c r="B320" s="2412"/>
      <c r="C320" s="59">
        <f t="shared" si="210"/>
        <v>-15.044240782437384</v>
      </c>
      <c r="D320" s="60">
        <f t="shared" si="210"/>
        <v>-19.876299376299372</v>
      </c>
      <c r="E320" s="60">
        <f t="shared" si="210"/>
        <v>-4.9801899434830545</v>
      </c>
      <c r="F320" s="203" t="s">
        <v>800</v>
      </c>
      <c r="G320" s="60">
        <f t="shared" si="211"/>
        <v>5.7761022783150224</v>
      </c>
      <c r="H320" s="203" t="s">
        <v>800</v>
      </c>
      <c r="I320" s="2415" t="s">
        <v>743</v>
      </c>
      <c r="J320" s="2412"/>
      <c r="K320" s="203" t="s">
        <v>800</v>
      </c>
      <c r="L320" s="60">
        <f t="shared" si="212"/>
        <v>-10.236739074753928</v>
      </c>
      <c r="M320" s="203" t="s">
        <v>800</v>
      </c>
      <c r="N320" s="60">
        <f t="shared" si="213"/>
        <v>-12.434722112141486</v>
      </c>
      <c r="O320" s="60">
        <f t="shared" si="213"/>
        <v>-18.932439799984564</v>
      </c>
      <c r="P320" s="60">
        <f t="shared" si="213"/>
        <v>-14.337111219878096</v>
      </c>
    </row>
    <row r="321" spans="1:16" s="70" customFormat="1" ht="11.25" hidden="1" customHeight="1" x14ac:dyDescent="0.2">
      <c r="A321" s="2415" t="s">
        <v>744</v>
      </c>
      <c r="B321" s="2412"/>
      <c r="C321" s="59">
        <f t="shared" si="210"/>
        <v>-14.493473490474258</v>
      </c>
      <c r="D321" s="60">
        <f t="shared" si="210"/>
        <v>-17.449606959976705</v>
      </c>
      <c r="E321" s="60">
        <f t="shared" si="210"/>
        <v>-4.4637771017806216</v>
      </c>
      <c r="F321" s="203" t="s">
        <v>800</v>
      </c>
      <c r="G321" s="60">
        <f t="shared" si="211"/>
        <v>3.8714816781731258</v>
      </c>
      <c r="H321" s="203" t="s">
        <v>800</v>
      </c>
      <c r="I321" s="2415" t="s">
        <v>744</v>
      </c>
      <c r="J321" s="2412"/>
      <c r="K321" s="203" t="s">
        <v>800</v>
      </c>
      <c r="L321" s="60">
        <f t="shared" si="212"/>
        <v>-10.171224124712495</v>
      </c>
      <c r="M321" s="203" t="s">
        <v>800</v>
      </c>
      <c r="N321" s="60">
        <f t="shared" si="213"/>
        <v>-13.274996513735886</v>
      </c>
      <c r="O321" s="60">
        <f t="shared" si="213"/>
        <v>-18.375736744281141</v>
      </c>
      <c r="P321" s="60">
        <f t="shared" si="213"/>
        <v>-13.754024468770126</v>
      </c>
    </row>
    <row r="322" spans="1:16" s="70" customFormat="1" ht="11.25" hidden="1" customHeight="1" x14ac:dyDescent="0.2">
      <c r="A322" s="2415" t="s">
        <v>745</v>
      </c>
      <c r="B322" s="2412"/>
      <c r="C322" s="59">
        <f t="shared" si="210"/>
        <v>-14.483028093739705</v>
      </c>
      <c r="D322" s="60">
        <f t="shared" si="210"/>
        <v>-16.014598645234187</v>
      </c>
      <c r="E322" s="60">
        <f t="shared" si="210"/>
        <v>-5.1143872943540742</v>
      </c>
      <c r="F322" s="203" t="s">
        <v>800</v>
      </c>
      <c r="G322" s="60">
        <f t="shared" si="211"/>
        <v>0.93486063054734814</v>
      </c>
      <c r="H322" s="203" t="s">
        <v>800</v>
      </c>
      <c r="I322" s="2415" t="s">
        <v>745</v>
      </c>
      <c r="J322" s="2412"/>
      <c r="K322" s="203" t="s">
        <v>800</v>
      </c>
      <c r="L322" s="60">
        <f t="shared" si="212"/>
        <v>-10.216943668186502</v>
      </c>
      <c r="M322" s="203" t="s">
        <v>800</v>
      </c>
      <c r="N322" s="60">
        <f t="shared" si="213"/>
        <v>-14.874604943043607</v>
      </c>
      <c r="O322" s="60">
        <f t="shared" si="213"/>
        <v>-18.334582942830366</v>
      </c>
      <c r="P322" s="60">
        <f t="shared" si="213"/>
        <v>-13.419762491983363</v>
      </c>
    </row>
    <row r="323" spans="1:16" s="70" customFormat="1" ht="11.25" hidden="1" customHeight="1" x14ac:dyDescent="0.2">
      <c r="A323" s="2415" t="s">
        <v>746</v>
      </c>
      <c r="B323" s="2412"/>
      <c r="C323" s="59">
        <f t="shared" si="210"/>
        <v>-13.909639965151939</v>
      </c>
      <c r="D323" s="60">
        <f t="shared" si="210"/>
        <v>-13.898343190092859</v>
      </c>
      <c r="E323" s="60">
        <f t="shared" si="210"/>
        <v>-5.8522983645446942</v>
      </c>
      <c r="F323" s="203" t="s">
        <v>800</v>
      </c>
      <c r="G323" s="60">
        <f t="shared" si="211"/>
        <v>-1.8061876036265119</v>
      </c>
      <c r="H323" s="203" t="s">
        <v>800</v>
      </c>
      <c r="I323" s="2415" t="s">
        <v>746</v>
      </c>
      <c r="J323" s="2412"/>
      <c r="K323" s="203" t="s">
        <v>800</v>
      </c>
      <c r="L323" s="60">
        <f t="shared" si="212"/>
        <v>-10.015595899641141</v>
      </c>
      <c r="M323" s="203" t="s">
        <v>800</v>
      </c>
      <c r="N323" s="60">
        <f t="shared" si="213"/>
        <v>-13.378287849078035</v>
      </c>
      <c r="O323" s="60">
        <f t="shared" si="213"/>
        <v>-17.54245253965405</v>
      </c>
      <c r="P323" s="60">
        <f t="shared" si="213"/>
        <v>-13.220281411413765</v>
      </c>
    </row>
    <row r="324" spans="1:16" s="70" customFormat="1" ht="11.25" hidden="1" customHeight="1" x14ac:dyDescent="0.2">
      <c r="A324" s="2415" t="s">
        <v>747</v>
      </c>
      <c r="B324" s="2412"/>
      <c r="C324" s="59">
        <f t="shared" si="210"/>
        <v>-13.028126578024455</v>
      </c>
      <c r="D324" s="60">
        <f t="shared" si="210"/>
        <v>-12.879963888980626</v>
      </c>
      <c r="E324" s="60">
        <f t="shared" si="210"/>
        <v>-4.5646699260683903</v>
      </c>
      <c r="F324" s="203" t="s">
        <v>800</v>
      </c>
      <c r="G324" s="60">
        <f t="shared" si="211"/>
        <v>-0.52529934337584905</v>
      </c>
      <c r="H324" s="203" t="s">
        <v>800</v>
      </c>
      <c r="I324" s="2415" t="s">
        <v>747</v>
      </c>
      <c r="J324" s="2412"/>
      <c r="K324" s="203" t="s">
        <v>800</v>
      </c>
      <c r="L324" s="60">
        <f t="shared" si="212"/>
        <v>-8.7433058120529665</v>
      </c>
      <c r="M324" s="203" t="s">
        <v>800</v>
      </c>
      <c r="N324" s="60">
        <f t="shared" si="213"/>
        <v>-12.968070481839192</v>
      </c>
      <c r="O324" s="60">
        <f t="shared" si="213"/>
        <v>-17.061976621020165</v>
      </c>
      <c r="P324" s="60">
        <f t="shared" si="213"/>
        <v>-11.686675046103417</v>
      </c>
    </row>
    <row r="325" spans="1:16" s="70" customFormat="1" ht="11.25" hidden="1" customHeight="1" x14ac:dyDescent="0.2">
      <c r="A325" s="2415" t="s">
        <v>748</v>
      </c>
      <c r="B325" s="2412"/>
      <c r="C325" s="59">
        <f t="shared" si="210"/>
        <v>-12.330761469478162</v>
      </c>
      <c r="D325" s="60">
        <f t="shared" si="210"/>
        <v>-11.344545994296325</v>
      </c>
      <c r="E325" s="60">
        <f t="shared" si="210"/>
        <v>-4.2775951011633424</v>
      </c>
      <c r="F325" s="203" t="s">
        <v>800</v>
      </c>
      <c r="G325" s="60">
        <f t="shared" si="211"/>
        <v>-4.1680724611352105</v>
      </c>
      <c r="H325" s="203" t="s">
        <v>800</v>
      </c>
      <c r="I325" s="2415" t="s">
        <v>748</v>
      </c>
      <c r="J325" s="2412"/>
      <c r="K325" s="203" t="s">
        <v>800</v>
      </c>
      <c r="L325" s="60">
        <f t="shared" si="212"/>
        <v>-8.0442897671800893</v>
      </c>
      <c r="M325" s="203" t="s">
        <v>800</v>
      </c>
      <c r="N325" s="60">
        <f t="shared" si="213"/>
        <v>-13.188227522267056</v>
      </c>
      <c r="O325" s="60">
        <f t="shared" si="213"/>
        <v>-15.906306700737971</v>
      </c>
      <c r="P325" s="60">
        <f t="shared" si="213"/>
        <v>-11.595882493043604</v>
      </c>
    </row>
    <row r="326" spans="1:16" s="70" customFormat="1" ht="11.25" hidden="1" customHeight="1" x14ac:dyDescent="0.2">
      <c r="A326" s="2415" t="s">
        <v>749</v>
      </c>
      <c r="B326" s="2412"/>
      <c r="C326" s="59">
        <f t="shared" si="210"/>
        <v>-11.930832216875118</v>
      </c>
      <c r="D326" s="60">
        <f t="shared" si="210"/>
        <v>-10.450531305412397</v>
      </c>
      <c r="E326" s="60">
        <f t="shared" si="210"/>
        <v>-4.0170920597115298</v>
      </c>
      <c r="F326" s="203" t="s">
        <v>800</v>
      </c>
      <c r="G326" s="60">
        <f t="shared" si="211"/>
        <v>-6.4886691572895785</v>
      </c>
      <c r="H326" s="203" t="s">
        <v>800</v>
      </c>
      <c r="I326" s="2415" t="s">
        <v>749</v>
      </c>
      <c r="J326" s="2412"/>
      <c r="K326" s="203" t="s">
        <v>800</v>
      </c>
      <c r="L326" s="60">
        <f t="shared" si="212"/>
        <v>-6.9598961888772095</v>
      </c>
      <c r="M326" s="203" t="s">
        <v>800</v>
      </c>
      <c r="N326" s="60">
        <f t="shared" si="213"/>
        <v>-13.308214939096999</v>
      </c>
      <c r="O326" s="60">
        <f t="shared" si="213"/>
        <v>-15.422583411053267</v>
      </c>
      <c r="P326" s="60">
        <f t="shared" si="213"/>
        <v>-10.928673002354543</v>
      </c>
    </row>
    <row r="327" spans="1:16" s="70" customFormat="1" ht="11.25" hidden="1" customHeight="1" x14ac:dyDescent="0.2">
      <c r="A327" s="2415" t="s">
        <v>750</v>
      </c>
      <c r="B327" s="2412"/>
      <c r="C327" s="59">
        <f t="shared" si="210"/>
        <v>-10.723988887388529</v>
      </c>
      <c r="D327" s="60">
        <f t="shared" si="210"/>
        <v>-8.1049539536360697</v>
      </c>
      <c r="E327" s="60">
        <f t="shared" si="210"/>
        <v>-2.5489305198944834</v>
      </c>
      <c r="F327" s="203" t="s">
        <v>800</v>
      </c>
      <c r="G327" s="60">
        <f t="shared" si="211"/>
        <v>-8.7958753409738222</v>
      </c>
      <c r="H327" s="203" t="s">
        <v>800</v>
      </c>
      <c r="I327" s="2415" t="s">
        <v>750</v>
      </c>
      <c r="J327" s="2412"/>
      <c r="K327" s="203" t="s">
        <v>800</v>
      </c>
      <c r="L327" s="60">
        <f t="shared" si="212"/>
        <v>-5.6142225968884389</v>
      </c>
      <c r="M327" s="203" t="s">
        <v>800</v>
      </c>
      <c r="N327" s="60">
        <f t="shared" si="213"/>
        <v>-11.672467312576458</v>
      </c>
      <c r="O327" s="60">
        <f t="shared" si="213"/>
        <v>-14.587414809693328</v>
      </c>
      <c r="P327" s="60">
        <f t="shared" si="213"/>
        <v>-10.414605757403365</v>
      </c>
    </row>
    <row r="328" spans="1:16" s="70" customFormat="1" ht="11.25" hidden="1" customHeight="1" x14ac:dyDescent="0.2">
      <c r="A328" s="2415" t="s">
        <v>751</v>
      </c>
      <c r="B328" s="2412"/>
      <c r="C328" s="59">
        <f t="shared" si="210"/>
        <v>-9.9475685608114475</v>
      </c>
      <c r="D328" s="60">
        <f t="shared" si="210"/>
        <v>-6.7014814897470956</v>
      </c>
      <c r="E328" s="60">
        <f t="shared" si="210"/>
        <v>-2.6869905318798857</v>
      </c>
      <c r="F328" s="203" t="s">
        <v>800</v>
      </c>
      <c r="G328" s="60">
        <f t="shared" si="211"/>
        <v>-7.8262572750335835</v>
      </c>
      <c r="H328" s="203" t="s">
        <v>800</v>
      </c>
      <c r="I328" s="2415" t="s">
        <v>751</v>
      </c>
      <c r="J328" s="2412"/>
      <c r="K328" s="203" t="s">
        <v>800</v>
      </c>
      <c r="L328" s="60">
        <f t="shared" si="212"/>
        <v>-5.3366298094098994</v>
      </c>
      <c r="M328" s="203" t="s">
        <v>800</v>
      </c>
      <c r="N328" s="60">
        <f t="shared" si="213"/>
        <v>-10.227506479614945</v>
      </c>
      <c r="O328" s="60">
        <f t="shared" si="213"/>
        <v>-13.658744085507692</v>
      </c>
      <c r="P328" s="60">
        <f t="shared" si="213"/>
        <v>-9.3890451923417544</v>
      </c>
    </row>
    <row r="329" spans="1:16" s="70" customFormat="1" ht="11.25" hidden="1" customHeight="1" x14ac:dyDescent="0.2">
      <c r="A329" s="39"/>
      <c r="B329" s="46"/>
      <c r="C329" s="59"/>
      <c r="D329" s="60"/>
      <c r="E329" s="60"/>
      <c r="F329" s="60"/>
      <c r="G329" s="60"/>
      <c r="H329" s="60"/>
      <c r="I329" s="39"/>
      <c r="J329" s="46"/>
      <c r="K329" s="60"/>
      <c r="L329" s="60"/>
      <c r="M329" s="60"/>
      <c r="N329" s="60"/>
      <c r="O329" s="60"/>
      <c r="P329" s="60"/>
    </row>
    <row r="330" spans="1:16" s="70" customFormat="1" ht="11.25" hidden="1" customHeight="1" x14ac:dyDescent="0.2">
      <c r="A330" s="39">
        <v>2010</v>
      </c>
      <c r="B330" s="46"/>
      <c r="C330" s="59"/>
      <c r="D330" s="60"/>
      <c r="E330" s="60"/>
      <c r="F330" s="60"/>
      <c r="G330" s="60"/>
      <c r="H330" s="60"/>
      <c r="I330" s="39">
        <v>2010</v>
      </c>
      <c r="J330" s="46"/>
      <c r="K330" s="60"/>
      <c r="L330" s="60"/>
      <c r="M330" s="60"/>
      <c r="N330" s="60"/>
      <c r="O330" s="60"/>
      <c r="P330" s="60"/>
    </row>
    <row r="331" spans="1:16" s="70" customFormat="1" ht="11.25" hidden="1" customHeight="1" x14ac:dyDescent="0.2">
      <c r="A331" s="39"/>
      <c r="B331" s="46" t="s">
        <v>542</v>
      </c>
      <c r="C331" s="59">
        <f t="shared" ref="C331:E342" si="214">SUM(C123/C96*100-100)</f>
        <v>-100</v>
      </c>
      <c r="D331" s="60">
        <f t="shared" si="214"/>
        <v>-33.607754614261054</v>
      </c>
      <c r="E331" s="60">
        <f t="shared" si="214"/>
        <v>-79.257845719856462</v>
      </c>
      <c r="F331" s="203" t="s">
        <v>800</v>
      </c>
      <c r="G331" s="60">
        <f t="shared" ref="G331:G342" si="215">SUM(G123/G96*100-100)</f>
        <v>29.701686121919579</v>
      </c>
      <c r="H331" s="203" t="s">
        <v>800</v>
      </c>
      <c r="I331" s="39"/>
      <c r="J331" s="46" t="s">
        <v>542</v>
      </c>
      <c r="K331" s="203" t="s">
        <v>800</v>
      </c>
      <c r="L331" s="60">
        <f t="shared" ref="L331:L342" si="216">SUM(L123/L96*100-100)</f>
        <v>-57.697026100934892</v>
      </c>
      <c r="M331" s="203" t="s">
        <v>800</v>
      </c>
      <c r="N331" s="60">
        <f t="shared" ref="N331:P342" si="217">SUM(N123/N96*100-100)</f>
        <v>-58.013183860267873</v>
      </c>
      <c r="O331" s="60">
        <f t="shared" si="217"/>
        <v>-87.3587338507825</v>
      </c>
      <c r="P331" s="60">
        <f t="shared" si="217"/>
        <v>-67.606090055069643</v>
      </c>
    </row>
    <row r="332" spans="1:16" s="70" customFormat="1" ht="11.25" hidden="1" customHeight="1" x14ac:dyDescent="0.2">
      <c r="A332" s="39"/>
      <c r="B332" s="46" t="s">
        <v>729</v>
      </c>
      <c r="C332" s="59">
        <f t="shared" si="214"/>
        <v>-100</v>
      </c>
      <c r="D332" s="60">
        <f t="shared" si="214"/>
        <v>-48.197264815582265</v>
      </c>
      <c r="E332" s="60">
        <f t="shared" si="214"/>
        <v>-77.79208954229496</v>
      </c>
      <c r="F332" s="203" t="s">
        <v>800</v>
      </c>
      <c r="G332" s="60">
        <f t="shared" si="215"/>
        <v>29.516901955705208</v>
      </c>
      <c r="H332" s="203" t="s">
        <v>800</v>
      </c>
      <c r="I332" s="39"/>
      <c r="J332" s="46" t="s">
        <v>729</v>
      </c>
      <c r="K332" s="203" t="s">
        <v>800</v>
      </c>
      <c r="L332" s="60">
        <f t="shared" si="216"/>
        <v>-67.9271304403605</v>
      </c>
      <c r="M332" s="203" t="s">
        <v>800</v>
      </c>
      <c r="N332" s="60">
        <f t="shared" si="217"/>
        <v>-58.509667247531318</v>
      </c>
      <c r="O332" s="60">
        <f t="shared" si="217"/>
        <v>-87.696850393700785</v>
      </c>
      <c r="P332" s="60">
        <f t="shared" si="217"/>
        <v>-68.793883601185826</v>
      </c>
    </row>
    <row r="333" spans="1:16" s="70" customFormat="1" ht="11.25" hidden="1" customHeight="1" x14ac:dyDescent="0.2">
      <c r="A333" s="39"/>
      <c r="B333" s="46" t="s">
        <v>730</v>
      </c>
      <c r="C333" s="59">
        <f t="shared" si="214"/>
        <v>-100</v>
      </c>
      <c r="D333" s="60">
        <f t="shared" si="214"/>
        <v>-53.802088145615819</v>
      </c>
      <c r="E333" s="60">
        <f t="shared" si="214"/>
        <v>-80.417498922962437</v>
      </c>
      <c r="F333" s="203" t="s">
        <v>800</v>
      </c>
      <c r="G333" s="60">
        <f t="shared" si="215"/>
        <v>15.340253748558254</v>
      </c>
      <c r="H333" s="203" t="s">
        <v>800</v>
      </c>
      <c r="I333" s="39"/>
      <c r="J333" s="46" t="s">
        <v>730</v>
      </c>
      <c r="K333" s="203" t="s">
        <v>800</v>
      </c>
      <c r="L333" s="60">
        <f t="shared" si="216"/>
        <v>-76.814282402040348</v>
      </c>
      <c r="M333" s="203" t="s">
        <v>800</v>
      </c>
      <c r="N333" s="60">
        <f t="shared" si="217"/>
        <v>-60.88708100285524</v>
      </c>
      <c r="O333" s="60">
        <f t="shared" si="217"/>
        <v>-89.316809999465846</v>
      </c>
      <c r="P333" s="60">
        <f t="shared" si="217"/>
        <v>-72.267672425746696</v>
      </c>
    </row>
    <row r="334" spans="1:16" s="70" customFormat="1" ht="11.25" hidden="1" customHeight="1" x14ac:dyDescent="0.2">
      <c r="A334" s="39"/>
      <c r="B334" s="46" t="s">
        <v>731</v>
      </c>
      <c r="C334" s="59">
        <f t="shared" si="214"/>
        <v>-100</v>
      </c>
      <c r="D334" s="60">
        <f t="shared" si="214"/>
        <v>-52.53239663929368</v>
      </c>
      <c r="E334" s="60">
        <f t="shared" si="214"/>
        <v>-80.542097172766717</v>
      </c>
      <c r="F334" s="203" t="s">
        <v>800</v>
      </c>
      <c r="G334" s="60">
        <f t="shared" si="215"/>
        <v>22.458976242958613</v>
      </c>
      <c r="H334" s="203" t="s">
        <v>800</v>
      </c>
      <c r="I334" s="39"/>
      <c r="J334" s="46" t="s">
        <v>731</v>
      </c>
      <c r="K334" s="203" t="s">
        <v>800</v>
      </c>
      <c r="L334" s="60">
        <f t="shared" si="216"/>
        <v>-79.692957517667125</v>
      </c>
      <c r="M334" s="203" t="s">
        <v>800</v>
      </c>
      <c r="N334" s="60">
        <f t="shared" si="217"/>
        <v>-61.459899024935446</v>
      </c>
      <c r="O334" s="60">
        <f t="shared" si="217"/>
        <v>-89.185097063753858</v>
      </c>
      <c r="P334" s="60">
        <f t="shared" si="217"/>
        <v>-72.059234423023184</v>
      </c>
    </row>
    <row r="335" spans="1:16" s="70" customFormat="1" ht="11.25" hidden="1" customHeight="1" x14ac:dyDescent="0.2">
      <c r="A335" s="39"/>
      <c r="B335" s="46" t="s">
        <v>732</v>
      </c>
      <c r="C335" s="59">
        <f t="shared" si="214"/>
        <v>-100</v>
      </c>
      <c r="D335" s="60">
        <f t="shared" si="214"/>
        <v>-48.253557567917206</v>
      </c>
      <c r="E335" s="60">
        <f t="shared" si="214"/>
        <v>-80.329287723508457</v>
      </c>
      <c r="F335" s="203" t="s">
        <v>800</v>
      </c>
      <c r="G335" s="60">
        <f t="shared" si="215"/>
        <v>45.964092833163022</v>
      </c>
      <c r="H335" s="203" t="s">
        <v>800</v>
      </c>
      <c r="I335" s="39"/>
      <c r="J335" s="46" t="s">
        <v>732</v>
      </c>
      <c r="K335" s="203" t="s">
        <v>800</v>
      </c>
      <c r="L335" s="60">
        <f t="shared" si="216"/>
        <v>-78.323542800164745</v>
      </c>
      <c r="M335" s="203" t="s">
        <v>800</v>
      </c>
      <c r="N335" s="60">
        <f t="shared" si="217"/>
        <v>-59.916626583293251</v>
      </c>
      <c r="O335" s="60">
        <f t="shared" si="217"/>
        <v>-88.206990895796977</v>
      </c>
      <c r="P335" s="60">
        <f t="shared" si="217"/>
        <v>-69.382443893328428</v>
      </c>
    </row>
    <row r="336" spans="1:16" s="70" customFormat="1" ht="11.25" hidden="1" customHeight="1" x14ac:dyDescent="0.2">
      <c r="A336" s="39"/>
      <c r="B336" s="46" t="s">
        <v>733</v>
      </c>
      <c r="C336" s="59">
        <f t="shared" si="214"/>
        <v>-100</v>
      </c>
      <c r="D336" s="60">
        <f t="shared" si="214"/>
        <v>-50.656271587881179</v>
      </c>
      <c r="E336" s="60">
        <f t="shared" si="214"/>
        <v>-79.989194164849025</v>
      </c>
      <c r="F336" s="203" t="s">
        <v>800</v>
      </c>
      <c r="G336" s="60">
        <f t="shared" si="215"/>
        <v>27.420998980632021</v>
      </c>
      <c r="H336" s="203" t="s">
        <v>800</v>
      </c>
      <c r="I336" s="39"/>
      <c r="J336" s="46" t="s">
        <v>733</v>
      </c>
      <c r="K336" s="203" t="s">
        <v>800</v>
      </c>
      <c r="L336" s="60">
        <f t="shared" si="216"/>
        <v>-80.333929870793924</v>
      </c>
      <c r="M336" s="203" t="s">
        <v>800</v>
      </c>
      <c r="N336" s="60">
        <f t="shared" si="217"/>
        <v>-60.591133004926107</v>
      </c>
      <c r="O336" s="60">
        <f t="shared" si="217"/>
        <v>-89.079392814240464</v>
      </c>
      <c r="P336" s="60">
        <f t="shared" si="217"/>
        <v>-70.349285417778574</v>
      </c>
    </row>
    <row r="337" spans="1:16" s="70" customFormat="1" ht="11.25" hidden="1" customHeight="1" x14ac:dyDescent="0.2">
      <c r="A337" s="39"/>
      <c r="B337" s="46" t="s">
        <v>734</v>
      </c>
      <c r="C337" s="59">
        <f t="shared" si="214"/>
        <v>-100</v>
      </c>
      <c r="D337" s="60">
        <f t="shared" si="214"/>
        <v>-52.834638241675307</v>
      </c>
      <c r="E337" s="60">
        <f t="shared" si="214"/>
        <v>-80.747757113703756</v>
      </c>
      <c r="F337" s="203" t="s">
        <v>800</v>
      </c>
      <c r="G337" s="60">
        <f t="shared" si="215"/>
        <v>14.889705882352942</v>
      </c>
      <c r="H337" s="203" t="s">
        <v>800</v>
      </c>
      <c r="I337" s="39"/>
      <c r="J337" s="46" t="s">
        <v>734</v>
      </c>
      <c r="K337" s="203" t="s">
        <v>800</v>
      </c>
      <c r="L337" s="60">
        <f t="shared" si="216"/>
        <v>-81.120676634949405</v>
      </c>
      <c r="M337" s="203" t="s">
        <v>800</v>
      </c>
      <c r="N337" s="60">
        <f t="shared" si="217"/>
        <v>-63.487658828684097</v>
      </c>
      <c r="O337" s="60">
        <f t="shared" si="217"/>
        <v>-89.24719620641082</v>
      </c>
      <c r="P337" s="60">
        <f t="shared" si="217"/>
        <v>-70.493641379717332</v>
      </c>
    </row>
    <row r="338" spans="1:16" s="70" customFormat="1" ht="11.25" hidden="1" customHeight="1" x14ac:dyDescent="0.2">
      <c r="A338" s="39"/>
      <c r="B338" s="46" t="s">
        <v>735</v>
      </c>
      <c r="C338" s="59">
        <f t="shared" si="214"/>
        <v>-100</v>
      </c>
      <c r="D338" s="60">
        <f t="shared" si="214"/>
        <v>-50.961161239701845</v>
      </c>
      <c r="E338" s="60">
        <f t="shared" si="214"/>
        <v>-80.948752143265381</v>
      </c>
      <c r="F338" s="203" t="s">
        <v>800</v>
      </c>
      <c r="G338" s="60">
        <f t="shared" si="215"/>
        <v>14.74469305794608</v>
      </c>
      <c r="H338" s="203" t="s">
        <v>800</v>
      </c>
      <c r="I338" s="39"/>
      <c r="J338" s="46" t="s">
        <v>735</v>
      </c>
      <c r="K338" s="203" t="s">
        <v>800</v>
      </c>
      <c r="L338" s="60">
        <f t="shared" si="216"/>
        <v>-80.055445860507788</v>
      </c>
      <c r="M338" s="203" t="s">
        <v>800</v>
      </c>
      <c r="N338" s="60">
        <f t="shared" si="217"/>
        <v>-58.6435070306038</v>
      </c>
      <c r="O338" s="60">
        <f t="shared" si="217"/>
        <v>-87.896393125151292</v>
      </c>
      <c r="P338" s="60">
        <f t="shared" si="217"/>
        <v>-69.377756001959824</v>
      </c>
    </row>
    <row r="339" spans="1:16" s="70" customFormat="1" ht="11.25" hidden="1" customHeight="1" x14ac:dyDescent="0.2">
      <c r="A339" s="39"/>
      <c r="B339" s="46" t="s">
        <v>736</v>
      </c>
      <c r="C339" s="59">
        <f t="shared" si="214"/>
        <v>-100</v>
      </c>
      <c r="D339" s="60">
        <f t="shared" si="214"/>
        <v>-58.171246915129451</v>
      </c>
      <c r="E339" s="60">
        <f t="shared" si="214"/>
        <v>-80.561764991738755</v>
      </c>
      <c r="F339" s="203" t="s">
        <v>800</v>
      </c>
      <c r="G339" s="60">
        <f t="shared" si="215"/>
        <v>5.6524035921817273</v>
      </c>
      <c r="H339" s="203" t="s">
        <v>800</v>
      </c>
      <c r="I339" s="39"/>
      <c r="J339" s="46" t="s">
        <v>736</v>
      </c>
      <c r="K339" s="203" t="s">
        <v>800</v>
      </c>
      <c r="L339" s="60">
        <f t="shared" si="216"/>
        <v>-81.137769729892867</v>
      </c>
      <c r="M339" s="203" t="s">
        <v>800</v>
      </c>
      <c r="N339" s="60">
        <f t="shared" si="217"/>
        <v>-63.414187977902174</v>
      </c>
      <c r="O339" s="60">
        <f t="shared" si="217"/>
        <v>-90.05835744181654</v>
      </c>
      <c r="P339" s="60">
        <f t="shared" si="217"/>
        <v>-72.72603300150007</v>
      </c>
    </row>
    <row r="340" spans="1:16" s="70" customFormat="1" ht="11.25" hidden="1" customHeight="1" x14ac:dyDescent="0.2">
      <c r="A340" s="39"/>
      <c r="B340" s="46" t="s">
        <v>737</v>
      </c>
      <c r="C340" s="59">
        <f t="shared" si="214"/>
        <v>-100</v>
      </c>
      <c r="D340" s="60">
        <f t="shared" si="214"/>
        <v>-57.211929314107223</v>
      </c>
      <c r="E340" s="60">
        <f t="shared" si="214"/>
        <v>-80.217997665723729</v>
      </c>
      <c r="F340" s="203" t="s">
        <v>800</v>
      </c>
      <c r="G340" s="60">
        <f t="shared" si="215"/>
        <v>2.5535842477694644</v>
      </c>
      <c r="H340" s="203" t="s">
        <v>800</v>
      </c>
      <c r="I340" s="39"/>
      <c r="J340" s="46" t="s">
        <v>737</v>
      </c>
      <c r="K340" s="203" t="s">
        <v>800</v>
      </c>
      <c r="L340" s="60">
        <f t="shared" si="216"/>
        <v>-81.329698848042426</v>
      </c>
      <c r="M340" s="203" t="s">
        <v>800</v>
      </c>
      <c r="N340" s="60">
        <f t="shared" si="217"/>
        <v>-61.949697500095127</v>
      </c>
      <c r="O340" s="60">
        <f t="shared" si="217"/>
        <v>-90.057467835908454</v>
      </c>
      <c r="P340" s="60">
        <f t="shared" si="217"/>
        <v>-74.691233043126147</v>
      </c>
    </row>
    <row r="341" spans="1:16" s="70" customFormat="1" ht="11.25" hidden="1" customHeight="1" x14ac:dyDescent="0.2">
      <c r="A341" s="39"/>
      <c r="B341" s="46" t="s">
        <v>738</v>
      </c>
      <c r="C341" s="59">
        <f t="shared" si="214"/>
        <v>-100</v>
      </c>
      <c r="D341" s="60">
        <f t="shared" si="214"/>
        <v>-61.47919876733436</v>
      </c>
      <c r="E341" s="60">
        <f t="shared" si="214"/>
        <v>-80.172499256468726</v>
      </c>
      <c r="F341" s="203" t="s">
        <v>800</v>
      </c>
      <c r="G341" s="60">
        <f t="shared" si="215"/>
        <v>30.259215839520635</v>
      </c>
      <c r="H341" s="203" t="s">
        <v>800</v>
      </c>
      <c r="I341" s="39"/>
      <c r="J341" s="46" t="s">
        <v>738</v>
      </c>
      <c r="K341" s="203" t="s">
        <v>800</v>
      </c>
      <c r="L341" s="60">
        <f t="shared" si="216"/>
        <v>-79.054082359348158</v>
      </c>
      <c r="M341" s="203" t="s">
        <v>800</v>
      </c>
      <c r="N341" s="60">
        <f t="shared" si="217"/>
        <v>-62.637773211283395</v>
      </c>
      <c r="O341" s="60">
        <f t="shared" si="217"/>
        <v>-89.457815448517238</v>
      </c>
      <c r="P341" s="60">
        <f t="shared" si="217"/>
        <v>-71.888001799167881</v>
      </c>
    </row>
    <row r="342" spans="1:16" s="70" customFormat="1" ht="11.25" hidden="1" customHeight="1" x14ac:dyDescent="0.2">
      <c r="A342" s="39"/>
      <c r="B342" s="46" t="s">
        <v>739</v>
      </c>
      <c r="C342" s="59">
        <f t="shared" si="214"/>
        <v>-100</v>
      </c>
      <c r="D342" s="60">
        <f t="shared" si="214"/>
        <v>-48.272294641009729</v>
      </c>
      <c r="E342" s="60">
        <f t="shared" si="214"/>
        <v>-79.895052172339604</v>
      </c>
      <c r="F342" s="203" t="s">
        <v>800</v>
      </c>
      <c r="G342" s="60">
        <f t="shared" si="215"/>
        <v>32.502981317079616</v>
      </c>
      <c r="H342" s="203" t="s">
        <v>800</v>
      </c>
      <c r="I342" s="39"/>
      <c r="J342" s="46" t="s">
        <v>739</v>
      </c>
      <c r="K342" s="203" t="s">
        <v>800</v>
      </c>
      <c r="L342" s="60">
        <f t="shared" si="216"/>
        <v>-67.737772615821399</v>
      </c>
      <c r="M342" s="203" t="s">
        <v>800</v>
      </c>
      <c r="N342" s="60">
        <f t="shared" si="217"/>
        <v>-57.967298558278344</v>
      </c>
      <c r="O342" s="60">
        <f t="shared" si="217"/>
        <v>-86.70637030734872</v>
      </c>
      <c r="P342" s="60">
        <f t="shared" si="217"/>
        <v>-66.904951019327513</v>
      </c>
    </row>
    <row r="343" spans="1:16" s="70" customFormat="1" ht="11.25" hidden="1" customHeight="1" x14ac:dyDescent="0.2">
      <c r="A343" s="39"/>
      <c r="B343" s="46"/>
      <c r="C343" s="59"/>
      <c r="D343" s="60"/>
      <c r="E343" s="60"/>
      <c r="F343" s="60"/>
      <c r="G343" s="60"/>
      <c r="H343" s="60"/>
      <c r="I343" s="39"/>
      <c r="J343" s="46"/>
      <c r="K343" s="60"/>
      <c r="L343" s="60"/>
      <c r="M343" s="60"/>
      <c r="N343" s="60"/>
      <c r="O343" s="60"/>
      <c r="P343" s="60"/>
    </row>
    <row r="344" spans="1:16" s="70" customFormat="1" ht="11.25" hidden="1" customHeight="1" x14ac:dyDescent="0.2">
      <c r="A344" s="2415" t="s">
        <v>740</v>
      </c>
      <c r="B344" s="2412"/>
      <c r="C344" s="59">
        <f t="shared" ref="C344:E355" si="218">SUM(C136/C109*100-100)</f>
        <v>-100</v>
      </c>
      <c r="D344" s="60">
        <f t="shared" si="218"/>
        <v>-33.607754614261054</v>
      </c>
      <c r="E344" s="60">
        <f t="shared" si="218"/>
        <v>-79.257845719856462</v>
      </c>
      <c r="F344" s="203" t="s">
        <v>800</v>
      </c>
      <c r="G344" s="60">
        <f t="shared" ref="G344:G355" si="219">SUM(G136/G109*100-100)</f>
        <v>29.701686121919579</v>
      </c>
      <c r="H344" s="203" t="s">
        <v>800</v>
      </c>
      <c r="I344" s="2415" t="s">
        <v>740</v>
      </c>
      <c r="J344" s="2412"/>
      <c r="K344" s="203" t="s">
        <v>800</v>
      </c>
      <c r="L344" s="60">
        <f t="shared" ref="L344:L355" si="220">SUM(L136/L109*100-100)</f>
        <v>-57.697026100934892</v>
      </c>
      <c r="M344" s="203" t="s">
        <v>800</v>
      </c>
      <c r="N344" s="60">
        <f t="shared" ref="N344:P355" si="221">SUM(N136/N109*100-100)</f>
        <v>-58.013183860267873</v>
      </c>
      <c r="O344" s="60">
        <f t="shared" si="221"/>
        <v>-87.3587338507825</v>
      </c>
      <c r="P344" s="60">
        <f t="shared" si="221"/>
        <v>-67.606090055069643</v>
      </c>
    </row>
    <row r="345" spans="1:16" s="70" customFormat="1" ht="11.25" hidden="1" customHeight="1" x14ac:dyDescent="0.2">
      <c r="A345" s="2415" t="s">
        <v>741</v>
      </c>
      <c r="B345" s="2412"/>
      <c r="C345" s="59">
        <f t="shared" si="218"/>
        <v>-100</v>
      </c>
      <c r="D345" s="60">
        <f t="shared" si="218"/>
        <v>-41.8029447709946</v>
      </c>
      <c r="E345" s="60">
        <f t="shared" si="218"/>
        <v>-78.549978549978547</v>
      </c>
      <c r="F345" s="203" t="s">
        <v>800</v>
      </c>
      <c r="G345" s="60">
        <f t="shared" si="219"/>
        <v>29.609228177046219</v>
      </c>
      <c r="H345" s="203" t="s">
        <v>800</v>
      </c>
      <c r="I345" s="2415" t="s">
        <v>741</v>
      </c>
      <c r="J345" s="2412"/>
      <c r="K345" s="203" t="s">
        <v>800</v>
      </c>
      <c r="L345" s="60">
        <f t="shared" si="220"/>
        <v>-63.515633551023384</v>
      </c>
      <c r="M345" s="203" t="s">
        <v>800</v>
      </c>
      <c r="N345" s="60">
        <f t="shared" si="221"/>
        <v>-58.262901980425298</v>
      </c>
      <c r="O345" s="60">
        <f t="shared" si="221"/>
        <v>-87.530083673138549</v>
      </c>
      <c r="P345" s="60">
        <f t="shared" si="221"/>
        <v>-68.211078439163956</v>
      </c>
    </row>
    <row r="346" spans="1:16" s="70" customFormat="1" ht="11.25" hidden="1" customHeight="1" x14ac:dyDescent="0.2">
      <c r="A346" s="2415" t="s">
        <v>742</v>
      </c>
      <c r="B346" s="2412"/>
      <c r="C346" s="59">
        <f t="shared" si="218"/>
        <v>-100</v>
      </c>
      <c r="D346" s="60">
        <f t="shared" si="218"/>
        <v>-46.440048561022643</v>
      </c>
      <c r="E346" s="60">
        <f t="shared" si="218"/>
        <v>-79.210843623965744</v>
      </c>
      <c r="F346" s="203" t="s">
        <v>800</v>
      </c>
      <c r="G346" s="60">
        <f t="shared" si="219"/>
        <v>24.476162814820967</v>
      </c>
      <c r="H346" s="203" t="s">
        <v>800</v>
      </c>
      <c r="I346" s="2415" t="s">
        <v>742</v>
      </c>
      <c r="J346" s="2412"/>
      <c r="K346" s="203" t="s">
        <v>800</v>
      </c>
      <c r="L346" s="60">
        <f t="shared" si="220"/>
        <v>-69.371503246620648</v>
      </c>
      <c r="M346" s="203" t="s">
        <v>800</v>
      </c>
      <c r="N346" s="60">
        <f t="shared" si="221"/>
        <v>-59.175897449854389</v>
      </c>
      <c r="O346" s="60">
        <f t="shared" si="221"/>
        <v>-88.188557862286459</v>
      </c>
      <c r="P346" s="60">
        <f t="shared" si="221"/>
        <v>-69.689009234748511</v>
      </c>
    </row>
    <row r="347" spans="1:16" s="70" customFormat="1" ht="6" hidden="1" customHeight="1" x14ac:dyDescent="0.2">
      <c r="A347" s="2415" t="s">
        <v>743</v>
      </c>
      <c r="B347" s="2412"/>
      <c r="C347" s="59">
        <f t="shared" si="218"/>
        <v>-100</v>
      </c>
      <c r="D347" s="60">
        <f t="shared" si="218"/>
        <v>-48.105190778292403</v>
      </c>
      <c r="E347" s="60">
        <f t="shared" si="218"/>
        <v>-79.560447421805947</v>
      </c>
      <c r="F347" s="203" t="s">
        <v>800</v>
      </c>
      <c r="G347" s="60">
        <f t="shared" si="219"/>
        <v>23.965661511761255</v>
      </c>
      <c r="H347" s="203" t="s">
        <v>800</v>
      </c>
      <c r="I347" s="2415" t="s">
        <v>743</v>
      </c>
      <c r="J347" s="2412"/>
      <c r="K347" s="203" t="s">
        <v>800</v>
      </c>
      <c r="L347" s="60">
        <f t="shared" si="220"/>
        <v>-72.824610033153974</v>
      </c>
      <c r="M347" s="203" t="s">
        <v>800</v>
      </c>
      <c r="N347" s="60">
        <f t="shared" si="221"/>
        <v>-59.771906711051656</v>
      </c>
      <c r="O347" s="60">
        <f t="shared" si="221"/>
        <v>-88.454522363590186</v>
      </c>
      <c r="P347" s="60">
        <f t="shared" si="221"/>
        <v>-70.318482680834649</v>
      </c>
    </row>
    <row r="348" spans="1:16" s="70" customFormat="1" ht="11.25" hidden="1" customHeight="1" x14ac:dyDescent="0.2">
      <c r="A348" s="2415" t="s">
        <v>744</v>
      </c>
      <c r="B348" s="2412"/>
      <c r="C348" s="59">
        <f t="shared" si="218"/>
        <v>-100</v>
      </c>
      <c r="D348" s="60">
        <f t="shared" si="218"/>
        <v>-48.134932160491275</v>
      </c>
      <c r="E348" s="60">
        <f t="shared" si="218"/>
        <v>-79.718986273809918</v>
      </c>
      <c r="F348" s="203" t="s">
        <v>800</v>
      </c>
      <c r="G348" s="60">
        <f t="shared" si="219"/>
        <v>27.818395623498148</v>
      </c>
      <c r="H348" s="203" t="s">
        <v>800</v>
      </c>
      <c r="I348" s="2415" t="s">
        <v>744</v>
      </c>
      <c r="J348" s="2412"/>
      <c r="K348" s="203" t="s">
        <v>800</v>
      </c>
      <c r="L348" s="60">
        <f t="shared" si="220"/>
        <v>-74.136816242079405</v>
      </c>
      <c r="M348" s="203" t="s">
        <v>800</v>
      </c>
      <c r="N348" s="60">
        <f t="shared" si="221"/>
        <v>-59.800934226288575</v>
      </c>
      <c r="O348" s="60">
        <f t="shared" si="221"/>
        <v>-88.405850871416249</v>
      </c>
      <c r="P348" s="60">
        <f t="shared" si="221"/>
        <v>-70.135881738091683</v>
      </c>
    </row>
    <row r="349" spans="1:16" s="70" customFormat="1" ht="11.25" hidden="1" customHeight="1" x14ac:dyDescent="0.2">
      <c r="A349" s="2415" t="s">
        <v>745</v>
      </c>
      <c r="B349" s="2412"/>
      <c r="C349" s="59">
        <f t="shared" si="218"/>
        <v>-100</v>
      </c>
      <c r="D349" s="60">
        <f t="shared" si="218"/>
        <v>-48.572897917202376</v>
      </c>
      <c r="E349" s="60">
        <f t="shared" si="218"/>
        <v>-79.764526540509735</v>
      </c>
      <c r="F349" s="203" t="s">
        <v>800</v>
      </c>
      <c r="G349" s="60">
        <f t="shared" si="219"/>
        <v>27.751990801856692</v>
      </c>
      <c r="H349" s="203" t="s">
        <v>800</v>
      </c>
      <c r="I349" s="2415" t="s">
        <v>745</v>
      </c>
      <c r="J349" s="2412"/>
      <c r="K349" s="203" t="s">
        <v>800</v>
      </c>
      <c r="L349" s="60">
        <f t="shared" si="220"/>
        <v>-75.427359178290885</v>
      </c>
      <c r="M349" s="203" t="s">
        <v>800</v>
      </c>
      <c r="N349" s="60">
        <f t="shared" si="221"/>
        <v>-59.934827319105743</v>
      </c>
      <c r="O349" s="60">
        <f t="shared" si="221"/>
        <v>-88.523818814051438</v>
      </c>
      <c r="P349" s="60">
        <f t="shared" si="221"/>
        <v>-70.171662084702533</v>
      </c>
    </row>
    <row r="350" spans="1:16" s="70" customFormat="1" ht="11.25" hidden="1" customHeight="1" x14ac:dyDescent="0.2">
      <c r="A350" s="2415" t="s">
        <v>746</v>
      </c>
      <c r="B350" s="2412"/>
      <c r="C350" s="59">
        <f t="shared" si="218"/>
        <v>-100</v>
      </c>
      <c r="D350" s="60">
        <f t="shared" si="218"/>
        <v>-49.228269699431358</v>
      </c>
      <c r="E350" s="60">
        <f t="shared" si="218"/>
        <v>-79.911092233915241</v>
      </c>
      <c r="F350" s="203" t="s">
        <v>800</v>
      </c>
      <c r="G350" s="60">
        <f t="shared" si="219"/>
        <v>25.740973594395555</v>
      </c>
      <c r="H350" s="203" t="s">
        <v>800</v>
      </c>
      <c r="I350" s="2415" t="s">
        <v>746</v>
      </c>
      <c r="J350" s="2412"/>
      <c r="K350" s="203" t="s">
        <v>800</v>
      </c>
      <c r="L350" s="60">
        <f t="shared" si="220"/>
        <v>-76.442239737230011</v>
      </c>
      <c r="M350" s="203" t="s">
        <v>800</v>
      </c>
      <c r="N350" s="60">
        <f t="shared" si="221"/>
        <v>-60.484125908865103</v>
      </c>
      <c r="O350" s="60">
        <f t="shared" si="221"/>
        <v>-88.633060580915554</v>
      </c>
      <c r="P350" s="60">
        <f t="shared" si="221"/>
        <v>-70.218088682022781</v>
      </c>
    </row>
    <row r="351" spans="1:16" s="70" customFormat="1" ht="11.25" hidden="1" customHeight="1" x14ac:dyDescent="0.2">
      <c r="A351" s="2415" t="s">
        <v>747</v>
      </c>
      <c r="B351" s="2412"/>
      <c r="C351" s="59">
        <f t="shared" si="218"/>
        <v>-100</v>
      </c>
      <c r="D351" s="60">
        <f t="shared" si="218"/>
        <v>-49.451549310013654</v>
      </c>
      <c r="E351" s="60">
        <f t="shared" si="218"/>
        <v>-80.046939574650636</v>
      </c>
      <c r="F351" s="203" t="s">
        <v>800</v>
      </c>
      <c r="G351" s="60">
        <f t="shared" si="219"/>
        <v>24.252543294245584</v>
      </c>
      <c r="H351" s="203" t="s">
        <v>800</v>
      </c>
      <c r="I351" s="2415" t="s">
        <v>747</v>
      </c>
      <c r="J351" s="2412"/>
      <c r="K351" s="203" t="s">
        <v>800</v>
      </c>
      <c r="L351" s="60">
        <f t="shared" si="220"/>
        <v>-76.963899551083983</v>
      </c>
      <c r="M351" s="203" t="s">
        <v>800</v>
      </c>
      <c r="N351" s="60">
        <f t="shared" si="221"/>
        <v>-60.263058552383221</v>
      </c>
      <c r="O351" s="60">
        <f t="shared" si="221"/>
        <v>-88.545918696067389</v>
      </c>
      <c r="P351" s="60">
        <f t="shared" si="221"/>
        <v>-70.115578002076958</v>
      </c>
    </row>
    <row r="352" spans="1:16" s="70" customFormat="1" ht="11.25" hidden="1" customHeight="1" x14ac:dyDescent="0.2">
      <c r="A352" s="2415" t="s">
        <v>748</v>
      </c>
      <c r="B352" s="2412"/>
      <c r="C352" s="59">
        <f t="shared" si="218"/>
        <v>-100</v>
      </c>
      <c r="D352" s="60">
        <f t="shared" si="218"/>
        <v>-50.595868716755142</v>
      </c>
      <c r="E352" s="60">
        <f t="shared" si="218"/>
        <v>-80.105485138797405</v>
      </c>
      <c r="F352" s="203" t="s">
        <v>800</v>
      </c>
      <c r="G352" s="60">
        <f t="shared" si="219"/>
        <v>21.868652674339884</v>
      </c>
      <c r="H352" s="203" t="s">
        <v>800</v>
      </c>
      <c r="I352" s="2415" t="s">
        <v>748</v>
      </c>
      <c r="J352" s="2412"/>
      <c r="K352" s="203" t="s">
        <v>800</v>
      </c>
      <c r="L352" s="60">
        <f t="shared" si="220"/>
        <v>-77.5166938548128</v>
      </c>
      <c r="M352" s="203" t="s">
        <v>800</v>
      </c>
      <c r="N352" s="60">
        <f t="shared" si="221"/>
        <v>-60.639735499022542</v>
      </c>
      <c r="O352" s="60">
        <f t="shared" si="221"/>
        <v>-88.73631462226605</v>
      </c>
      <c r="P352" s="60">
        <f t="shared" si="221"/>
        <v>-70.430045702007135</v>
      </c>
    </row>
    <row r="353" spans="1:16" s="70" customFormat="1" ht="11.25" hidden="1" customHeight="1" x14ac:dyDescent="0.2">
      <c r="A353" s="2415" t="s">
        <v>749</v>
      </c>
      <c r="B353" s="2412"/>
      <c r="C353" s="59">
        <f t="shared" si="218"/>
        <v>-100</v>
      </c>
      <c r="D353" s="60">
        <f t="shared" si="218"/>
        <v>-51.348142958616734</v>
      </c>
      <c r="E353" s="60">
        <f t="shared" si="218"/>
        <v>-80.116793952324045</v>
      </c>
      <c r="F353" s="203" t="s">
        <v>800</v>
      </c>
      <c r="G353" s="60">
        <f t="shared" si="219"/>
        <v>19.615794069448953</v>
      </c>
      <c r="H353" s="203" t="s">
        <v>800</v>
      </c>
      <c r="I353" s="2415" t="s">
        <v>749</v>
      </c>
      <c r="J353" s="2412"/>
      <c r="K353" s="203" t="s">
        <v>800</v>
      </c>
      <c r="L353" s="60">
        <f t="shared" si="220"/>
        <v>-77.966676801995334</v>
      </c>
      <c r="M353" s="203" t="s">
        <v>800</v>
      </c>
      <c r="N353" s="60">
        <f t="shared" si="221"/>
        <v>-60.774776612352795</v>
      </c>
      <c r="O353" s="60">
        <f t="shared" si="221"/>
        <v>-88.884022560987816</v>
      </c>
      <c r="P353" s="60">
        <f t="shared" si="221"/>
        <v>-70.919665576154117</v>
      </c>
    </row>
    <row r="354" spans="1:16" s="70" customFormat="1" ht="11.25" hidden="1" customHeight="1" x14ac:dyDescent="0.2">
      <c r="A354" s="2415" t="s">
        <v>750</v>
      </c>
      <c r="B354" s="2412"/>
      <c r="C354" s="59">
        <f t="shared" si="218"/>
        <v>-100</v>
      </c>
      <c r="D354" s="60">
        <f t="shared" si="218"/>
        <v>-52.484211799466095</v>
      </c>
      <c r="E354" s="60">
        <f t="shared" si="218"/>
        <v>-80.121871001785422</v>
      </c>
      <c r="F354" s="203" t="s">
        <v>800</v>
      </c>
      <c r="G354" s="60">
        <f t="shared" si="219"/>
        <v>20.510966497951316</v>
      </c>
      <c r="H354" s="203" t="s">
        <v>800</v>
      </c>
      <c r="I354" s="2415" t="s">
        <v>750</v>
      </c>
      <c r="J354" s="2412"/>
      <c r="K354" s="203" t="s">
        <v>800</v>
      </c>
      <c r="L354" s="60">
        <f t="shared" si="220"/>
        <v>-78.070175438596493</v>
      </c>
      <c r="M354" s="203" t="s">
        <v>800</v>
      </c>
      <c r="N354" s="60">
        <f t="shared" si="221"/>
        <v>-60.951782551126534</v>
      </c>
      <c r="O354" s="60">
        <f t="shared" si="221"/>
        <v>-88.938753880234856</v>
      </c>
      <c r="P354" s="60">
        <f t="shared" si="221"/>
        <v>-71.010444146349812</v>
      </c>
    </row>
    <row r="355" spans="1:16" s="70" customFormat="1" ht="11.25" hidden="1" customHeight="1" x14ac:dyDescent="0.2">
      <c r="A355" s="2415" t="s">
        <v>751</v>
      </c>
      <c r="B355" s="2412"/>
      <c r="C355" s="59">
        <f t="shared" si="218"/>
        <v>-100</v>
      </c>
      <c r="D355" s="60">
        <f t="shared" si="218"/>
        <v>-52.159595589114716</v>
      </c>
      <c r="E355" s="60">
        <f t="shared" si="218"/>
        <v>-80.103165089013459</v>
      </c>
      <c r="F355" s="203" t="s">
        <v>800</v>
      </c>
      <c r="G355" s="60">
        <f t="shared" si="219"/>
        <v>21.426764482671373</v>
      </c>
      <c r="H355" s="203" t="s">
        <v>800</v>
      </c>
      <c r="I355" s="2415" t="s">
        <v>751</v>
      </c>
      <c r="J355" s="2412"/>
      <c r="K355" s="203" t="s">
        <v>800</v>
      </c>
      <c r="L355" s="60">
        <f t="shared" si="220"/>
        <v>-77.468850686073495</v>
      </c>
      <c r="M355" s="203" t="s">
        <v>800</v>
      </c>
      <c r="N355" s="60">
        <f t="shared" si="221"/>
        <v>-60.719359463688313</v>
      </c>
      <c r="O355" s="60">
        <f t="shared" si="221"/>
        <v>-88.781765133165123</v>
      </c>
      <c r="P355" s="60">
        <f t="shared" si="221"/>
        <v>-70.707630418172982</v>
      </c>
    </row>
    <row r="356" spans="1:16" s="70" customFormat="1" ht="11.25" hidden="1" customHeight="1" x14ac:dyDescent="0.2">
      <c r="A356" s="39"/>
      <c r="B356" s="46"/>
      <c r="C356" s="59"/>
      <c r="D356" s="60"/>
      <c r="E356" s="60"/>
      <c r="F356" s="60"/>
      <c r="G356" s="60"/>
      <c r="H356" s="60"/>
      <c r="I356" s="39"/>
      <c r="J356" s="46"/>
      <c r="K356" s="60"/>
      <c r="L356" s="60"/>
      <c r="M356" s="60"/>
      <c r="N356" s="60"/>
      <c r="O356" s="60"/>
      <c r="P356" s="60"/>
    </row>
    <row r="357" spans="1:16" s="70" customFormat="1" ht="11.25" hidden="1" customHeight="1" x14ac:dyDescent="0.2">
      <c r="A357" s="39">
        <v>2011</v>
      </c>
      <c r="B357" s="46"/>
      <c r="C357" s="59"/>
      <c r="D357" s="60"/>
      <c r="E357" s="60"/>
      <c r="F357" s="60"/>
      <c r="G357" s="60"/>
      <c r="H357" s="60"/>
      <c r="I357" s="39">
        <v>2011</v>
      </c>
      <c r="J357" s="46"/>
      <c r="K357" s="60"/>
      <c r="L357" s="60"/>
      <c r="M357" s="60"/>
      <c r="N357" s="60"/>
      <c r="O357" s="60"/>
      <c r="P357" s="60"/>
    </row>
    <row r="358" spans="1:16" s="70" customFormat="1" ht="11.25" hidden="1" customHeight="1" x14ac:dyDescent="0.2">
      <c r="A358" s="39"/>
      <c r="B358" s="46" t="s">
        <v>542</v>
      </c>
      <c r="C358" s="59" t="e">
        <f t="shared" ref="C358:E369" si="222">SUM(C150/C123*100-100)</f>
        <v>#DIV/0!</v>
      </c>
      <c r="D358" s="60">
        <f t="shared" si="222"/>
        <v>0</v>
      </c>
      <c r="E358" s="60">
        <f t="shared" si="222"/>
        <v>0</v>
      </c>
      <c r="F358" s="203" t="s">
        <v>800</v>
      </c>
      <c r="G358" s="60">
        <f t="shared" ref="G358:G369" si="223">SUM(G150/G123*100-100)</f>
        <v>0</v>
      </c>
      <c r="H358" s="203" t="s">
        <v>800</v>
      </c>
      <c r="I358" s="39"/>
      <c r="J358" s="46" t="s">
        <v>542</v>
      </c>
      <c r="K358" s="203" t="s">
        <v>800</v>
      </c>
      <c r="L358" s="60">
        <f t="shared" ref="L358:L369" si="224">SUM(L150/L123*100-100)</f>
        <v>0</v>
      </c>
      <c r="M358" s="203" t="s">
        <v>800</v>
      </c>
      <c r="N358" s="60">
        <f t="shared" ref="N358:P369" si="225">SUM(N150/N123*100-100)</f>
        <v>0</v>
      </c>
      <c r="O358" s="60">
        <f t="shared" si="225"/>
        <v>0</v>
      </c>
      <c r="P358" s="60">
        <f t="shared" si="225"/>
        <v>0</v>
      </c>
    </row>
    <row r="359" spans="1:16" s="70" customFormat="1" ht="11.25" hidden="1" customHeight="1" x14ac:dyDescent="0.2">
      <c r="A359" s="39"/>
      <c r="B359" s="46" t="s">
        <v>729</v>
      </c>
      <c r="C359" s="59" t="e">
        <f t="shared" si="222"/>
        <v>#DIV/0!</v>
      </c>
      <c r="D359" s="60">
        <f t="shared" si="222"/>
        <v>0</v>
      </c>
      <c r="E359" s="60">
        <f t="shared" si="222"/>
        <v>0</v>
      </c>
      <c r="F359" s="203" t="s">
        <v>800</v>
      </c>
      <c r="G359" s="60">
        <f t="shared" si="223"/>
        <v>0</v>
      </c>
      <c r="H359" s="203" t="s">
        <v>800</v>
      </c>
      <c r="I359" s="39"/>
      <c r="J359" s="46" t="s">
        <v>729</v>
      </c>
      <c r="K359" s="203" t="s">
        <v>800</v>
      </c>
      <c r="L359" s="60">
        <f t="shared" si="224"/>
        <v>0</v>
      </c>
      <c r="M359" s="203" t="s">
        <v>800</v>
      </c>
      <c r="N359" s="60">
        <f t="shared" si="225"/>
        <v>0</v>
      </c>
      <c r="O359" s="60">
        <f t="shared" si="225"/>
        <v>0</v>
      </c>
      <c r="P359" s="60">
        <f t="shared" si="225"/>
        <v>0</v>
      </c>
    </row>
    <row r="360" spans="1:16" s="70" customFormat="1" ht="11.25" hidden="1" customHeight="1" x14ac:dyDescent="0.2">
      <c r="A360" s="39"/>
      <c r="B360" s="46" t="s">
        <v>730</v>
      </c>
      <c r="C360" s="59" t="e">
        <f t="shared" si="222"/>
        <v>#DIV/0!</v>
      </c>
      <c r="D360" s="60">
        <f t="shared" si="222"/>
        <v>0</v>
      </c>
      <c r="E360" s="60">
        <f t="shared" si="222"/>
        <v>0</v>
      </c>
      <c r="F360" s="203" t="s">
        <v>800</v>
      </c>
      <c r="G360" s="60">
        <f t="shared" si="223"/>
        <v>0</v>
      </c>
      <c r="H360" s="203" t="s">
        <v>800</v>
      </c>
      <c r="I360" s="39"/>
      <c r="J360" s="46" t="s">
        <v>730</v>
      </c>
      <c r="K360" s="203" t="s">
        <v>800</v>
      </c>
      <c r="L360" s="60">
        <f t="shared" si="224"/>
        <v>0</v>
      </c>
      <c r="M360" s="203" t="s">
        <v>800</v>
      </c>
      <c r="N360" s="60">
        <f t="shared" si="225"/>
        <v>0</v>
      </c>
      <c r="O360" s="60">
        <f t="shared" si="225"/>
        <v>0</v>
      </c>
      <c r="P360" s="60">
        <f t="shared" si="225"/>
        <v>0</v>
      </c>
    </row>
    <row r="361" spans="1:16" s="70" customFormat="1" ht="11.25" hidden="1" customHeight="1" x14ac:dyDescent="0.2">
      <c r="A361" s="39"/>
      <c r="B361" s="46" t="s">
        <v>731</v>
      </c>
      <c r="C361" s="59" t="e">
        <f t="shared" si="222"/>
        <v>#DIV/0!</v>
      </c>
      <c r="D361" s="60">
        <f t="shared" si="222"/>
        <v>0</v>
      </c>
      <c r="E361" s="60">
        <f t="shared" si="222"/>
        <v>0</v>
      </c>
      <c r="F361" s="203" t="s">
        <v>800</v>
      </c>
      <c r="G361" s="60">
        <f t="shared" si="223"/>
        <v>0</v>
      </c>
      <c r="H361" s="203" t="s">
        <v>800</v>
      </c>
      <c r="I361" s="39"/>
      <c r="J361" s="46" t="s">
        <v>731</v>
      </c>
      <c r="K361" s="203" t="s">
        <v>800</v>
      </c>
      <c r="L361" s="60">
        <f t="shared" si="224"/>
        <v>0</v>
      </c>
      <c r="M361" s="203" t="s">
        <v>800</v>
      </c>
      <c r="N361" s="60">
        <f t="shared" si="225"/>
        <v>0</v>
      </c>
      <c r="O361" s="60">
        <f t="shared" si="225"/>
        <v>0</v>
      </c>
      <c r="P361" s="60">
        <f t="shared" si="225"/>
        <v>0</v>
      </c>
    </row>
    <row r="362" spans="1:16" s="70" customFormat="1" ht="11.25" hidden="1" customHeight="1" x14ac:dyDescent="0.2">
      <c r="A362" s="39"/>
      <c r="B362" s="46" t="s">
        <v>732</v>
      </c>
      <c r="C362" s="59" t="e">
        <f t="shared" si="222"/>
        <v>#DIV/0!</v>
      </c>
      <c r="D362" s="60">
        <f t="shared" si="222"/>
        <v>0</v>
      </c>
      <c r="E362" s="60">
        <f t="shared" si="222"/>
        <v>0</v>
      </c>
      <c r="F362" s="203" t="s">
        <v>800</v>
      </c>
      <c r="G362" s="60">
        <f t="shared" si="223"/>
        <v>0</v>
      </c>
      <c r="H362" s="203" t="s">
        <v>800</v>
      </c>
      <c r="I362" s="39"/>
      <c r="J362" s="46" t="s">
        <v>732</v>
      </c>
      <c r="K362" s="203" t="s">
        <v>800</v>
      </c>
      <c r="L362" s="60">
        <f t="shared" si="224"/>
        <v>0</v>
      </c>
      <c r="M362" s="203" t="s">
        <v>800</v>
      </c>
      <c r="N362" s="60">
        <f t="shared" si="225"/>
        <v>0</v>
      </c>
      <c r="O362" s="60">
        <f t="shared" si="225"/>
        <v>0</v>
      </c>
      <c r="P362" s="60">
        <f t="shared" si="225"/>
        <v>0</v>
      </c>
    </row>
    <row r="363" spans="1:16" s="70" customFormat="1" ht="11.25" hidden="1" customHeight="1" x14ac:dyDescent="0.2">
      <c r="A363" s="39"/>
      <c r="B363" s="46" t="s">
        <v>733</v>
      </c>
      <c r="C363" s="59" t="e">
        <f t="shared" si="222"/>
        <v>#DIV/0!</v>
      </c>
      <c r="D363" s="60">
        <f t="shared" si="222"/>
        <v>0</v>
      </c>
      <c r="E363" s="60">
        <f t="shared" si="222"/>
        <v>0</v>
      </c>
      <c r="F363" s="203" t="s">
        <v>800</v>
      </c>
      <c r="G363" s="60">
        <f t="shared" si="223"/>
        <v>0</v>
      </c>
      <c r="H363" s="203" t="s">
        <v>800</v>
      </c>
      <c r="I363" s="39"/>
      <c r="J363" s="46" t="s">
        <v>733</v>
      </c>
      <c r="K363" s="203" t="s">
        <v>800</v>
      </c>
      <c r="L363" s="60">
        <f t="shared" si="224"/>
        <v>0</v>
      </c>
      <c r="M363" s="203" t="s">
        <v>800</v>
      </c>
      <c r="N363" s="60">
        <f t="shared" si="225"/>
        <v>0</v>
      </c>
      <c r="O363" s="60">
        <f t="shared" si="225"/>
        <v>0</v>
      </c>
      <c r="P363" s="60">
        <f t="shared" si="225"/>
        <v>0</v>
      </c>
    </row>
    <row r="364" spans="1:16" s="70" customFormat="1" ht="11.25" hidden="1" customHeight="1" x14ac:dyDescent="0.2">
      <c r="A364" s="39"/>
      <c r="B364" s="46" t="s">
        <v>734</v>
      </c>
      <c r="C364" s="59" t="e">
        <f t="shared" si="222"/>
        <v>#DIV/0!</v>
      </c>
      <c r="D364" s="60">
        <f t="shared" si="222"/>
        <v>0</v>
      </c>
      <c r="E364" s="60">
        <f t="shared" si="222"/>
        <v>0</v>
      </c>
      <c r="F364" s="203" t="s">
        <v>800</v>
      </c>
      <c r="G364" s="60">
        <f t="shared" si="223"/>
        <v>0</v>
      </c>
      <c r="H364" s="203" t="s">
        <v>800</v>
      </c>
      <c r="I364" s="39"/>
      <c r="J364" s="46" t="s">
        <v>734</v>
      </c>
      <c r="K364" s="203" t="s">
        <v>800</v>
      </c>
      <c r="L364" s="60">
        <f t="shared" si="224"/>
        <v>0</v>
      </c>
      <c r="M364" s="203" t="s">
        <v>800</v>
      </c>
      <c r="N364" s="60">
        <f t="shared" si="225"/>
        <v>0</v>
      </c>
      <c r="O364" s="60">
        <f t="shared" si="225"/>
        <v>0</v>
      </c>
      <c r="P364" s="60">
        <f t="shared" si="225"/>
        <v>0</v>
      </c>
    </row>
    <row r="365" spans="1:16" s="70" customFormat="1" ht="11.25" hidden="1" customHeight="1" x14ac:dyDescent="0.2">
      <c r="A365" s="39"/>
      <c r="B365" s="46" t="s">
        <v>735</v>
      </c>
      <c r="C365" s="59" t="e">
        <f t="shared" si="222"/>
        <v>#DIV/0!</v>
      </c>
      <c r="D365" s="60">
        <f t="shared" si="222"/>
        <v>0</v>
      </c>
      <c r="E365" s="60">
        <f t="shared" si="222"/>
        <v>0</v>
      </c>
      <c r="F365" s="203" t="s">
        <v>800</v>
      </c>
      <c r="G365" s="60">
        <f t="shared" si="223"/>
        <v>0</v>
      </c>
      <c r="H365" s="203" t="s">
        <v>800</v>
      </c>
      <c r="I365" s="39"/>
      <c r="J365" s="46" t="s">
        <v>735</v>
      </c>
      <c r="K365" s="203" t="s">
        <v>800</v>
      </c>
      <c r="L365" s="60">
        <f t="shared" si="224"/>
        <v>0</v>
      </c>
      <c r="M365" s="203" t="s">
        <v>800</v>
      </c>
      <c r="N365" s="60">
        <f t="shared" si="225"/>
        <v>0</v>
      </c>
      <c r="O365" s="60">
        <f t="shared" si="225"/>
        <v>0</v>
      </c>
      <c r="P365" s="60">
        <f t="shared" si="225"/>
        <v>0</v>
      </c>
    </row>
    <row r="366" spans="1:16" s="70" customFormat="1" ht="11.25" hidden="1" customHeight="1" x14ac:dyDescent="0.2">
      <c r="A366" s="39"/>
      <c r="B366" s="46" t="s">
        <v>736</v>
      </c>
      <c r="C366" s="59" t="e">
        <f t="shared" si="222"/>
        <v>#DIV/0!</v>
      </c>
      <c r="D366" s="60">
        <f t="shared" si="222"/>
        <v>0</v>
      </c>
      <c r="E366" s="60">
        <f t="shared" si="222"/>
        <v>0</v>
      </c>
      <c r="F366" s="203" t="s">
        <v>800</v>
      </c>
      <c r="G366" s="60">
        <f t="shared" si="223"/>
        <v>0</v>
      </c>
      <c r="H366" s="203" t="s">
        <v>800</v>
      </c>
      <c r="I366" s="39"/>
      <c r="J366" s="46" t="s">
        <v>736</v>
      </c>
      <c r="K366" s="203" t="s">
        <v>800</v>
      </c>
      <c r="L366" s="60">
        <f t="shared" si="224"/>
        <v>0</v>
      </c>
      <c r="M366" s="203" t="s">
        <v>800</v>
      </c>
      <c r="N366" s="60">
        <f t="shared" si="225"/>
        <v>0</v>
      </c>
      <c r="O366" s="60">
        <f t="shared" si="225"/>
        <v>0</v>
      </c>
      <c r="P366" s="60">
        <f t="shared" si="225"/>
        <v>0</v>
      </c>
    </row>
    <row r="367" spans="1:16" s="70" customFormat="1" ht="11.25" hidden="1" customHeight="1" x14ac:dyDescent="0.2">
      <c r="A367" s="39"/>
      <c r="B367" s="46" t="s">
        <v>737</v>
      </c>
      <c r="C367" s="59" t="e">
        <f t="shared" si="222"/>
        <v>#DIV/0!</v>
      </c>
      <c r="D367" s="60">
        <f t="shared" si="222"/>
        <v>0</v>
      </c>
      <c r="E367" s="60">
        <f t="shared" si="222"/>
        <v>0</v>
      </c>
      <c r="F367" s="203" t="s">
        <v>800</v>
      </c>
      <c r="G367" s="60">
        <f t="shared" si="223"/>
        <v>0</v>
      </c>
      <c r="H367" s="203" t="s">
        <v>800</v>
      </c>
      <c r="I367" s="39"/>
      <c r="J367" s="46" t="s">
        <v>737</v>
      </c>
      <c r="K367" s="203" t="s">
        <v>800</v>
      </c>
      <c r="L367" s="60">
        <f t="shared" si="224"/>
        <v>0</v>
      </c>
      <c r="M367" s="203" t="s">
        <v>800</v>
      </c>
      <c r="N367" s="60">
        <f t="shared" si="225"/>
        <v>0</v>
      </c>
      <c r="O367" s="60">
        <f t="shared" si="225"/>
        <v>0</v>
      </c>
      <c r="P367" s="60">
        <f t="shared" si="225"/>
        <v>0</v>
      </c>
    </row>
    <row r="368" spans="1:16" s="70" customFormat="1" ht="11.25" hidden="1" customHeight="1" x14ac:dyDescent="0.2">
      <c r="A368" s="39"/>
      <c r="B368" s="46" t="s">
        <v>738</v>
      </c>
      <c r="C368" s="59" t="e">
        <f t="shared" si="222"/>
        <v>#DIV/0!</v>
      </c>
      <c r="D368" s="60">
        <f t="shared" si="222"/>
        <v>0</v>
      </c>
      <c r="E368" s="60">
        <f t="shared" si="222"/>
        <v>0</v>
      </c>
      <c r="F368" s="203" t="s">
        <v>800</v>
      </c>
      <c r="G368" s="60">
        <f t="shared" si="223"/>
        <v>0</v>
      </c>
      <c r="H368" s="203" t="s">
        <v>800</v>
      </c>
      <c r="I368" s="39"/>
      <c r="J368" s="46" t="s">
        <v>738</v>
      </c>
      <c r="K368" s="203" t="s">
        <v>800</v>
      </c>
      <c r="L368" s="60">
        <f t="shared" si="224"/>
        <v>0</v>
      </c>
      <c r="M368" s="203" t="s">
        <v>800</v>
      </c>
      <c r="N368" s="60">
        <f t="shared" si="225"/>
        <v>0</v>
      </c>
      <c r="O368" s="60">
        <f t="shared" si="225"/>
        <v>0</v>
      </c>
      <c r="P368" s="60">
        <f t="shared" si="225"/>
        <v>0</v>
      </c>
    </row>
    <row r="369" spans="1:16" s="70" customFormat="1" ht="11.25" hidden="1" customHeight="1" x14ac:dyDescent="0.2">
      <c r="A369" s="39"/>
      <c r="B369" s="46" t="s">
        <v>739</v>
      </c>
      <c r="C369" s="59" t="e">
        <f t="shared" si="222"/>
        <v>#DIV/0!</v>
      </c>
      <c r="D369" s="60">
        <f t="shared" si="222"/>
        <v>0</v>
      </c>
      <c r="E369" s="60">
        <f t="shared" si="222"/>
        <v>0</v>
      </c>
      <c r="F369" s="203" t="s">
        <v>800</v>
      </c>
      <c r="G369" s="60">
        <f t="shared" si="223"/>
        <v>0</v>
      </c>
      <c r="H369" s="203" t="s">
        <v>800</v>
      </c>
      <c r="I369" s="39"/>
      <c r="J369" s="46" t="s">
        <v>739</v>
      </c>
      <c r="K369" s="203" t="s">
        <v>800</v>
      </c>
      <c r="L369" s="60">
        <f t="shared" si="224"/>
        <v>0</v>
      </c>
      <c r="M369" s="203" t="s">
        <v>800</v>
      </c>
      <c r="N369" s="60">
        <f t="shared" si="225"/>
        <v>0</v>
      </c>
      <c r="O369" s="60">
        <f t="shared" si="225"/>
        <v>0</v>
      </c>
      <c r="P369" s="60">
        <f t="shared" si="225"/>
        <v>0</v>
      </c>
    </row>
    <row r="370" spans="1:16" s="70" customFormat="1" ht="11.25" hidden="1" customHeight="1" x14ac:dyDescent="0.2">
      <c r="A370" s="39"/>
      <c r="B370" s="46"/>
      <c r="C370" s="59"/>
      <c r="D370" s="60"/>
      <c r="E370" s="60"/>
      <c r="F370" s="60"/>
      <c r="G370" s="60"/>
      <c r="H370" s="60"/>
      <c r="I370" s="39"/>
      <c r="J370" s="46"/>
      <c r="K370" s="60"/>
      <c r="L370" s="60"/>
      <c r="M370" s="60"/>
      <c r="N370" s="60"/>
      <c r="O370" s="60"/>
      <c r="P370" s="60"/>
    </row>
    <row r="371" spans="1:16" s="70" customFormat="1" ht="11.25" hidden="1" customHeight="1" x14ac:dyDescent="0.2">
      <c r="A371" s="2415" t="s">
        <v>740</v>
      </c>
      <c r="B371" s="2412"/>
      <c r="C371" s="59" t="e">
        <f t="shared" ref="C371:H382" si="226">SUM(C163/C136*100-100)</f>
        <v>#DIV/0!</v>
      </c>
      <c r="D371" s="60">
        <f t="shared" si="226"/>
        <v>0</v>
      </c>
      <c r="E371" s="60">
        <f t="shared" si="226"/>
        <v>0</v>
      </c>
      <c r="F371" s="60">
        <f t="shared" si="226"/>
        <v>0</v>
      </c>
      <c r="G371" s="60">
        <f t="shared" si="226"/>
        <v>0</v>
      </c>
      <c r="H371" s="60">
        <f t="shared" si="226"/>
        <v>0</v>
      </c>
      <c r="I371" s="2415" t="s">
        <v>740</v>
      </c>
      <c r="J371" s="2412"/>
      <c r="K371" s="60">
        <f t="shared" ref="K371:P382" si="227">SUM(K163/K136*100-100)</f>
        <v>0</v>
      </c>
      <c r="L371" s="60">
        <f t="shared" si="227"/>
        <v>0</v>
      </c>
      <c r="M371" s="60">
        <f t="shared" si="227"/>
        <v>0</v>
      </c>
      <c r="N371" s="60">
        <f t="shared" si="227"/>
        <v>0</v>
      </c>
      <c r="O371" s="60">
        <f t="shared" si="227"/>
        <v>0</v>
      </c>
      <c r="P371" s="60">
        <f t="shared" si="227"/>
        <v>0</v>
      </c>
    </row>
    <row r="372" spans="1:16" s="70" customFormat="1" ht="11.25" hidden="1" customHeight="1" x14ac:dyDescent="0.2">
      <c r="A372" s="2415" t="s">
        <v>741</v>
      </c>
      <c r="B372" s="2412"/>
      <c r="C372" s="59" t="e">
        <f t="shared" si="226"/>
        <v>#DIV/0!</v>
      </c>
      <c r="D372" s="60">
        <f t="shared" si="226"/>
        <v>0</v>
      </c>
      <c r="E372" s="60">
        <f t="shared" si="226"/>
        <v>0</v>
      </c>
      <c r="F372" s="60">
        <f t="shared" si="226"/>
        <v>0</v>
      </c>
      <c r="G372" s="60">
        <f t="shared" si="226"/>
        <v>0</v>
      </c>
      <c r="H372" s="60">
        <f t="shared" si="226"/>
        <v>0</v>
      </c>
      <c r="I372" s="2415" t="s">
        <v>741</v>
      </c>
      <c r="J372" s="2412"/>
      <c r="K372" s="60">
        <f t="shared" si="227"/>
        <v>0</v>
      </c>
      <c r="L372" s="60">
        <f t="shared" si="227"/>
        <v>0</v>
      </c>
      <c r="M372" s="60">
        <f t="shared" si="227"/>
        <v>0</v>
      </c>
      <c r="N372" s="60">
        <f t="shared" si="227"/>
        <v>0</v>
      </c>
      <c r="O372" s="60">
        <f t="shared" si="227"/>
        <v>0</v>
      </c>
      <c r="P372" s="60">
        <f t="shared" si="227"/>
        <v>0</v>
      </c>
    </row>
    <row r="373" spans="1:16" s="70" customFormat="1" ht="11.25" hidden="1" customHeight="1" x14ac:dyDescent="0.2">
      <c r="A373" s="2415" t="s">
        <v>742</v>
      </c>
      <c r="B373" s="2412"/>
      <c r="C373" s="59" t="e">
        <f t="shared" si="226"/>
        <v>#DIV/0!</v>
      </c>
      <c r="D373" s="60">
        <f t="shared" si="226"/>
        <v>0</v>
      </c>
      <c r="E373" s="60">
        <f t="shared" si="226"/>
        <v>0</v>
      </c>
      <c r="F373" s="60">
        <f t="shared" si="226"/>
        <v>0</v>
      </c>
      <c r="G373" s="60">
        <f t="shared" si="226"/>
        <v>0</v>
      </c>
      <c r="H373" s="60">
        <f t="shared" si="226"/>
        <v>0</v>
      </c>
      <c r="I373" s="2415" t="s">
        <v>742</v>
      </c>
      <c r="J373" s="2412"/>
      <c r="K373" s="60">
        <f t="shared" si="227"/>
        <v>0</v>
      </c>
      <c r="L373" s="60">
        <f t="shared" si="227"/>
        <v>0</v>
      </c>
      <c r="M373" s="60">
        <f t="shared" si="227"/>
        <v>0</v>
      </c>
      <c r="N373" s="60">
        <f t="shared" si="227"/>
        <v>0</v>
      </c>
      <c r="O373" s="60">
        <f t="shared" si="227"/>
        <v>0</v>
      </c>
      <c r="P373" s="60">
        <f t="shared" si="227"/>
        <v>0</v>
      </c>
    </row>
    <row r="374" spans="1:16" s="70" customFormat="1" ht="11.25" hidden="1" customHeight="1" x14ac:dyDescent="0.2">
      <c r="A374" s="2415" t="s">
        <v>743</v>
      </c>
      <c r="B374" s="2412"/>
      <c r="C374" s="59" t="e">
        <f t="shared" si="226"/>
        <v>#DIV/0!</v>
      </c>
      <c r="D374" s="60">
        <f t="shared" si="226"/>
        <v>0</v>
      </c>
      <c r="E374" s="60">
        <f t="shared" si="226"/>
        <v>0</v>
      </c>
      <c r="F374" s="60">
        <f t="shared" si="226"/>
        <v>0</v>
      </c>
      <c r="G374" s="60">
        <f t="shared" si="226"/>
        <v>0</v>
      </c>
      <c r="H374" s="60">
        <f t="shared" si="226"/>
        <v>0</v>
      </c>
      <c r="I374" s="2415" t="s">
        <v>743</v>
      </c>
      <c r="J374" s="2412"/>
      <c r="K374" s="60">
        <f t="shared" si="227"/>
        <v>0</v>
      </c>
      <c r="L374" s="60">
        <f t="shared" si="227"/>
        <v>0</v>
      </c>
      <c r="M374" s="60">
        <f t="shared" si="227"/>
        <v>0</v>
      </c>
      <c r="N374" s="60">
        <f t="shared" si="227"/>
        <v>0</v>
      </c>
      <c r="O374" s="60">
        <f t="shared" si="227"/>
        <v>0</v>
      </c>
      <c r="P374" s="60">
        <f t="shared" si="227"/>
        <v>0</v>
      </c>
    </row>
    <row r="375" spans="1:16" s="70" customFormat="1" ht="11.25" hidden="1" customHeight="1" x14ac:dyDescent="0.2">
      <c r="A375" s="2415" t="s">
        <v>744</v>
      </c>
      <c r="B375" s="2412"/>
      <c r="C375" s="59" t="e">
        <f t="shared" si="226"/>
        <v>#DIV/0!</v>
      </c>
      <c r="D375" s="60">
        <f t="shared" si="226"/>
        <v>0</v>
      </c>
      <c r="E375" s="60">
        <f t="shared" si="226"/>
        <v>0</v>
      </c>
      <c r="F375" s="60">
        <f t="shared" si="226"/>
        <v>0</v>
      </c>
      <c r="G375" s="60">
        <f t="shared" si="226"/>
        <v>0</v>
      </c>
      <c r="H375" s="60">
        <f t="shared" si="226"/>
        <v>0</v>
      </c>
      <c r="I375" s="2415" t="s">
        <v>744</v>
      </c>
      <c r="J375" s="2412"/>
      <c r="K375" s="60">
        <f t="shared" si="227"/>
        <v>0</v>
      </c>
      <c r="L375" s="60">
        <f t="shared" si="227"/>
        <v>0</v>
      </c>
      <c r="M375" s="60">
        <f t="shared" si="227"/>
        <v>0</v>
      </c>
      <c r="N375" s="60">
        <f t="shared" si="227"/>
        <v>0</v>
      </c>
      <c r="O375" s="60">
        <f t="shared" si="227"/>
        <v>0</v>
      </c>
      <c r="P375" s="60">
        <f t="shared" si="227"/>
        <v>0</v>
      </c>
    </row>
    <row r="376" spans="1:16" s="70" customFormat="1" ht="11.25" hidden="1" customHeight="1" x14ac:dyDescent="0.2">
      <c r="A376" s="2415" t="s">
        <v>745</v>
      </c>
      <c r="B376" s="2412"/>
      <c r="C376" s="59" t="e">
        <f t="shared" si="226"/>
        <v>#DIV/0!</v>
      </c>
      <c r="D376" s="60">
        <f t="shared" si="226"/>
        <v>0</v>
      </c>
      <c r="E376" s="60">
        <f t="shared" si="226"/>
        <v>0</v>
      </c>
      <c r="F376" s="60">
        <f t="shared" si="226"/>
        <v>0</v>
      </c>
      <c r="G376" s="60">
        <f t="shared" si="226"/>
        <v>0</v>
      </c>
      <c r="H376" s="60">
        <f t="shared" si="226"/>
        <v>0</v>
      </c>
      <c r="I376" s="2415" t="s">
        <v>745</v>
      </c>
      <c r="J376" s="2412"/>
      <c r="K376" s="60">
        <f t="shared" si="227"/>
        <v>0</v>
      </c>
      <c r="L376" s="60">
        <f t="shared" si="227"/>
        <v>0</v>
      </c>
      <c r="M376" s="60">
        <f t="shared" si="227"/>
        <v>0</v>
      </c>
      <c r="N376" s="60">
        <f t="shared" si="227"/>
        <v>0</v>
      </c>
      <c r="O376" s="60">
        <f t="shared" si="227"/>
        <v>0</v>
      </c>
      <c r="P376" s="60">
        <f t="shared" si="227"/>
        <v>0</v>
      </c>
    </row>
    <row r="377" spans="1:16" s="70" customFormat="1" ht="11.25" hidden="1" customHeight="1" x14ac:dyDescent="0.2">
      <c r="A377" s="2415" t="s">
        <v>746</v>
      </c>
      <c r="B377" s="2412"/>
      <c r="C377" s="59" t="e">
        <f t="shared" si="226"/>
        <v>#DIV/0!</v>
      </c>
      <c r="D377" s="60">
        <f t="shared" si="226"/>
        <v>0</v>
      </c>
      <c r="E377" s="60">
        <f t="shared" si="226"/>
        <v>0</v>
      </c>
      <c r="F377" s="60">
        <f t="shared" si="226"/>
        <v>0</v>
      </c>
      <c r="G377" s="60">
        <f t="shared" si="226"/>
        <v>0</v>
      </c>
      <c r="H377" s="60">
        <f t="shared" si="226"/>
        <v>0</v>
      </c>
      <c r="I377" s="2415" t="s">
        <v>746</v>
      </c>
      <c r="J377" s="2412"/>
      <c r="K377" s="60">
        <f t="shared" si="227"/>
        <v>0</v>
      </c>
      <c r="L377" s="60">
        <f t="shared" si="227"/>
        <v>0</v>
      </c>
      <c r="M377" s="60">
        <f t="shared" si="227"/>
        <v>0</v>
      </c>
      <c r="N377" s="60">
        <f t="shared" si="227"/>
        <v>0</v>
      </c>
      <c r="O377" s="60">
        <f t="shared" si="227"/>
        <v>0</v>
      </c>
      <c r="P377" s="60">
        <f t="shared" si="227"/>
        <v>0</v>
      </c>
    </row>
    <row r="378" spans="1:16" s="70" customFormat="1" ht="11.25" hidden="1" customHeight="1" x14ac:dyDescent="0.2">
      <c r="A378" s="2415" t="s">
        <v>747</v>
      </c>
      <c r="B378" s="2412"/>
      <c r="C378" s="59" t="e">
        <f t="shared" si="226"/>
        <v>#DIV/0!</v>
      </c>
      <c r="D378" s="60">
        <f t="shared" si="226"/>
        <v>0</v>
      </c>
      <c r="E378" s="60">
        <f t="shared" si="226"/>
        <v>0</v>
      </c>
      <c r="F378" s="60">
        <f t="shared" si="226"/>
        <v>0</v>
      </c>
      <c r="G378" s="60">
        <f t="shared" si="226"/>
        <v>0</v>
      </c>
      <c r="H378" s="60">
        <f t="shared" si="226"/>
        <v>0</v>
      </c>
      <c r="I378" s="2415" t="s">
        <v>747</v>
      </c>
      <c r="J378" s="2412"/>
      <c r="K378" s="60">
        <f t="shared" si="227"/>
        <v>0</v>
      </c>
      <c r="L378" s="60">
        <f t="shared" si="227"/>
        <v>0</v>
      </c>
      <c r="M378" s="60">
        <f t="shared" si="227"/>
        <v>0</v>
      </c>
      <c r="N378" s="60">
        <f t="shared" si="227"/>
        <v>0</v>
      </c>
      <c r="O378" s="60">
        <f t="shared" si="227"/>
        <v>0</v>
      </c>
      <c r="P378" s="60">
        <f t="shared" si="227"/>
        <v>0</v>
      </c>
    </row>
    <row r="379" spans="1:16" s="70" customFormat="1" ht="11.25" hidden="1" customHeight="1" x14ac:dyDescent="0.2">
      <c r="A379" s="2415" t="s">
        <v>748</v>
      </c>
      <c r="B379" s="2412"/>
      <c r="C379" s="59" t="e">
        <f t="shared" si="226"/>
        <v>#DIV/0!</v>
      </c>
      <c r="D379" s="60">
        <f t="shared" si="226"/>
        <v>0</v>
      </c>
      <c r="E379" s="60">
        <f t="shared" si="226"/>
        <v>0</v>
      </c>
      <c r="F379" s="60">
        <f t="shared" si="226"/>
        <v>0</v>
      </c>
      <c r="G379" s="60">
        <f t="shared" si="226"/>
        <v>0</v>
      </c>
      <c r="H379" s="60">
        <f t="shared" si="226"/>
        <v>0</v>
      </c>
      <c r="I379" s="2415" t="s">
        <v>748</v>
      </c>
      <c r="J379" s="2412"/>
      <c r="K379" s="60">
        <f t="shared" si="227"/>
        <v>0</v>
      </c>
      <c r="L379" s="60">
        <f t="shared" si="227"/>
        <v>0</v>
      </c>
      <c r="M379" s="60">
        <f t="shared" si="227"/>
        <v>0</v>
      </c>
      <c r="N379" s="60">
        <f t="shared" si="227"/>
        <v>0</v>
      </c>
      <c r="O379" s="60">
        <f t="shared" si="227"/>
        <v>0</v>
      </c>
      <c r="P379" s="60">
        <f t="shared" si="227"/>
        <v>0</v>
      </c>
    </row>
    <row r="380" spans="1:16" s="70" customFormat="1" ht="11.25" hidden="1" customHeight="1" x14ac:dyDescent="0.2">
      <c r="A380" s="2415" t="s">
        <v>749</v>
      </c>
      <c r="B380" s="2412"/>
      <c r="C380" s="59" t="e">
        <f t="shared" si="226"/>
        <v>#DIV/0!</v>
      </c>
      <c r="D380" s="60">
        <f t="shared" si="226"/>
        <v>0</v>
      </c>
      <c r="E380" s="60">
        <f t="shared" si="226"/>
        <v>0</v>
      </c>
      <c r="F380" s="60">
        <f t="shared" si="226"/>
        <v>0</v>
      </c>
      <c r="G380" s="60">
        <f t="shared" si="226"/>
        <v>0</v>
      </c>
      <c r="H380" s="60">
        <f t="shared" si="226"/>
        <v>0</v>
      </c>
      <c r="I380" s="2415" t="s">
        <v>749</v>
      </c>
      <c r="J380" s="2412"/>
      <c r="K380" s="60">
        <f t="shared" si="227"/>
        <v>0</v>
      </c>
      <c r="L380" s="60">
        <f t="shared" si="227"/>
        <v>0</v>
      </c>
      <c r="M380" s="60">
        <f t="shared" si="227"/>
        <v>0</v>
      </c>
      <c r="N380" s="60">
        <f t="shared" si="227"/>
        <v>0</v>
      </c>
      <c r="O380" s="60">
        <f t="shared" si="227"/>
        <v>0</v>
      </c>
      <c r="P380" s="60">
        <f t="shared" si="227"/>
        <v>0</v>
      </c>
    </row>
    <row r="381" spans="1:16" s="70" customFormat="1" ht="11.25" hidden="1" customHeight="1" x14ac:dyDescent="0.2">
      <c r="A381" s="2415" t="s">
        <v>750</v>
      </c>
      <c r="B381" s="2412"/>
      <c r="C381" s="59" t="e">
        <f t="shared" si="226"/>
        <v>#DIV/0!</v>
      </c>
      <c r="D381" s="60">
        <f t="shared" si="226"/>
        <v>0</v>
      </c>
      <c r="E381" s="60">
        <f t="shared" si="226"/>
        <v>0</v>
      </c>
      <c r="F381" s="60">
        <f t="shared" si="226"/>
        <v>0</v>
      </c>
      <c r="G381" s="60">
        <f t="shared" si="226"/>
        <v>0</v>
      </c>
      <c r="H381" s="60">
        <f t="shared" si="226"/>
        <v>0</v>
      </c>
      <c r="I381" s="2415" t="s">
        <v>750</v>
      </c>
      <c r="J381" s="2412"/>
      <c r="K381" s="60">
        <f t="shared" si="227"/>
        <v>0</v>
      </c>
      <c r="L381" s="60">
        <f t="shared" si="227"/>
        <v>0</v>
      </c>
      <c r="M381" s="60">
        <f t="shared" si="227"/>
        <v>0</v>
      </c>
      <c r="N381" s="60">
        <f t="shared" si="227"/>
        <v>0</v>
      </c>
      <c r="O381" s="60">
        <f t="shared" si="227"/>
        <v>0</v>
      </c>
      <c r="P381" s="60">
        <f t="shared" si="227"/>
        <v>0</v>
      </c>
    </row>
    <row r="382" spans="1:16" s="70" customFormat="1" ht="11.25" hidden="1" customHeight="1" x14ac:dyDescent="0.2">
      <c r="A382" s="2415" t="s">
        <v>751</v>
      </c>
      <c r="B382" s="2412"/>
      <c r="C382" s="59" t="e">
        <f t="shared" si="226"/>
        <v>#DIV/0!</v>
      </c>
      <c r="D382" s="60">
        <f t="shared" si="226"/>
        <v>0</v>
      </c>
      <c r="E382" s="60">
        <f t="shared" si="226"/>
        <v>0</v>
      </c>
      <c r="F382" s="60">
        <f t="shared" si="226"/>
        <v>0</v>
      </c>
      <c r="G382" s="60">
        <f t="shared" si="226"/>
        <v>0</v>
      </c>
      <c r="H382" s="60">
        <f t="shared" si="226"/>
        <v>0</v>
      </c>
      <c r="I382" s="2415" t="s">
        <v>751</v>
      </c>
      <c r="J382" s="2412"/>
      <c r="K382" s="60">
        <f t="shared" si="227"/>
        <v>0</v>
      </c>
      <c r="L382" s="60">
        <f t="shared" si="227"/>
        <v>0</v>
      </c>
      <c r="M382" s="60">
        <f t="shared" si="227"/>
        <v>0</v>
      </c>
      <c r="N382" s="60">
        <f t="shared" si="227"/>
        <v>0</v>
      </c>
      <c r="O382" s="60">
        <f t="shared" si="227"/>
        <v>0</v>
      </c>
      <c r="P382" s="60">
        <f t="shared" si="227"/>
        <v>0</v>
      </c>
    </row>
    <row r="383" spans="1:16" s="70" customFormat="1" ht="11.25" hidden="1" customHeight="1" x14ac:dyDescent="0.2">
      <c r="A383" s="39"/>
      <c r="B383" s="46"/>
      <c r="C383" s="59"/>
      <c r="D383" s="60"/>
      <c r="E383" s="60"/>
      <c r="F383" s="60"/>
      <c r="G383" s="60"/>
      <c r="H383" s="60"/>
      <c r="I383" s="39"/>
      <c r="J383" s="46"/>
      <c r="K383" s="60"/>
      <c r="L383" s="60"/>
      <c r="M383" s="60"/>
      <c r="N383" s="60"/>
      <c r="O383" s="60"/>
      <c r="P383" s="60"/>
    </row>
    <row r="384" spans="1:16" s="70" customFormat="1" ht="11.25" hidden="1" customHeight="1" x14ac:dyDescent="0.2">
      <c r="A384" s="39">
        <v>2012</v>
      </c>
      <c r="B384" s="46"/>
      <c r="C384" s="59"/>
      <c r="D384" s="60"/>
      <c r="E384" s="60"/>
      <c r="F384" s="60"/>
      <c r="G384" s="60"/>
      <c r="H384" s="60"/>
      <c r="I384" s="39">
        <v>2012</v>
      </c>
      <c r="J384" s="46"/>
      <c r="K384" s="60"/>
      <c r="L384" s="60"/>
      <c r="M384" s="60"/>
      <c r="N384" s="60"/>
      <c r="O384" s="60"/>
      <c r="P384" s="60"/>
    </row>
    <row r="385" spans="1:16" s="70" customFormat="1" ht="11.25" hidden="1" customHeight="1" x14ac:dyDescent="0.2">
      <c r="A385" s="39"/>
      <c r="B385" s="46" t="s">
        <v>542</v>
      </c>
      <c r="C385" s="59" t="e">
        <f t="shared" ref="C385:H396" si="228">SUM(C177/C150*100-100)</f>
        <v>#DIV/0!</v>
      </c>
      <c r="D385" s="60">
        <f t="shared" si="228"/>
        <v>0</v>
      </c>
      <c r="E385" s="60">
        <f t="shared" si="228"/>
        <v>0</v>
      </c>
      <c r="F385" s="60">
        <f t="shared" si="228"/>
        <v>0</v>
      </c>
      <c r="G385" s="60">
        <f t="shared" si="228"/>
        <v>0</v>
      </c>
      <c r="H385" s="60">
        <f t="shared" si="228"/>
        <v>0</v>
      </c>
      <c r="I385" s="39"/>
      <c r="J385" s="46" t="s">
        <v>542</v>
      </c>
      <c r="K385" s="60">
        <f t="shared" ref="K385:P396" si="229">SUM(K177/K150*100-100)</f>
        <v>0</v>
      </c>
      <c r="L385" s="60">
        <f t="shared" si="229"/>
        <v>0</v>
      </c>
      <c r="M385" s="60">
        <f t="shared" si="229"/>
        <v>0</v>
      </c>
      <c r="N385" s="60">
        <f t="shared" si="229"/>
        <v>0</v>
      </c>
      <c r="O385" s="60">
        <f t="shared" si="229"/>
        <v>0</v>
      </c>
      <c r="P385" s="60">
        <f t="shared" si="229"/>
        <v>0</v>
      </c>
    </row>
    <row r="386" spans="1:16" s="70" customFormat="1" ht="11.25" hidden="1" customHeight="1" x14ac:dyDescent="0.2">
      <c r="A386" s="39"/>
      <c r="B386" s="46" t="s">
        <v>729</v>
      </c>
      <c r="C386" s="59" t="e">
        <f t="shared" si="228"/>
        <v>#DIV/0!</v>
      </c>
      <c r="D386" s="60">
        <f t="shared" si="228"/>
        <v>0</v>
      </c>
      <c r="E386" s="60">
        <f t="shared" si="228"/>
        <v>0</v>
      </c>
      <c r="F386" s="60">
        <f t="shared" si="228"/>
        <v>0</v>
      </c>
      <c r="G386" s="60">
        <f t="shared" si="228"/>
        <v>0</v>
      </c>
      <c r="H386" s="60">
        <f t="shared" si="228"/>
        <v>0</v>
      </c>
      <c r="I386" s="39"/>
      <c r="J386" s="46" t="s">
        <v>729</v>
      </c>
      <c r="K386" s="60">
        <f t="shared" si="229"/>
        <v>0</v>
      </c>
      <c r="L386" s="60">
        <f t="shared" si="229"/>
        <v>0</v>
      </c>
      <c r="M386" s="60">
        <f t="shared" si="229"/>
        <v>0</v>
      </c>
      <c r="N386" s="60">
        <f t="shared" si="229"/>
        <v>0</v>
      </c>
      <c r="O386" s="60">
        <f t="shared" si="229"/>
        <v>0</v>
      </c>
      <c r="P386" s="60">
        <f t="shared" si="229"/>
        <v>0</v>
      </c>
    </row>
    <row r="387" spans="1:16" s="70" customFormat="1" ht="11.25" hidden="1" customHeight="1" x14ac:dyDescent="0.2">
      <c r="A387" s="39"/>
      <c r="B387" s="46" t="s">
        <v>730</v>
      </c>
      <c r="C387" s="59" t="e">
        <f t="shared" si="228"/>
        <v>#DIV/0!</v>
      </c>
      <c r="D387" s="60">
        <f t="shared" si="228"/>
        <v>0</v>
      </c>
      <c r="E387" s="60">
        <f t="shared" si="228"/>
        <v>0</v>
      </c>
      <c r="F387" s="60">
        <f t="shared" si="228"/>
        <v>0</v>
      </c>
      <c r="G387" s="60">
        <f t="shared" si="228"/>
        <v>0</v>
      </c>
      <c r="H387" s="60">
        <f t="shared" si="228"/>
        <v>0</v>
      </c>
      <c r="I387" s="39"/>
      <c r="J387" s="46" t="s">
        <v>730</v>
      </c>
      <c r="K387" s="60">
        <f t="shared" si="229"/>
        <v>0</v>
      </c>
      <c r="L387" s="60">
        <f t="shared" si="229"/>
        <v>0</v>
      </c>
      <c r="M387" s="60">
        <f t="shared" si="229"/>
        <v>0</v>
      </c>
      <c r="N387" s="60">
        <f t="shared" si="229"/>
        <v>0</v>
      </c>
      <c r="O387" s="60">
        <f t="shared" si="229"/>
        <v>0</v>
      </c>
      <c r="P387" s="60">
        <f t="shared" si="229"/>
        <v>0</v>
      </c>
    </row>
    <row r="388" spans="1:16" s="70" customFormat="1" ht="11.25" hidden="1" customHeight="1" x14ac:dyDescent="0.2">
      <c r="A388" s="39"/>
      <c r="B388" s="46" t="s">
        <v>731</v>
      </c>
      <c r="C388" s="59" t="e">
        <f t="shared" si="228"/>
        <v>#DIV/0!</v>
      </c>
      <c r="D388" s="60">
        <f t="shared" si="228"/>
        <v>0</v>
      </c>
      <c r="E388" s="60">
        <f t="shared" si="228"/>
        <v>0</v>
      </c>
      <c r="F388" s="60">
        <f t="shared" si="228"/>
        <v>0</v>
      </c>
      <c r="G388" s="60">
        <f t="shared" si="228"/>
        <v>0</v>
      </c>
      <c r="H388" s="60">
        <f t="shared" si="228"/>
        <v>0</v>
      </c>
      <c r="I388" s="39"/>
      <c r="J388" s="46" t="s">
        <v>731</v>
      </c>
      <c r="K388" s="60">
        <f t="shared" si="229"/>
        <v>0</v>
      </c>
      <c r="L388" s="60">
        <f t="shared" si="229"/>
        <v>0</v>
      </c>
      <c r="M388" s="60">
        <f t="shared" si="229"/>
        <v>0</v>
      </c>
      <c r="N388" s="60">
        <f t="shared" si="229"/>
        <v>0</v>
      </c>
      <c r="O388" s="60">
        <f t="shared" si="229"/>
        <v>0</v>
      </c>
      <c r="P388" s="60">
        <f t="shared" si="229"/>
        <v>0</v>
      </c>
    </row>
    <row r="389" spans="1:16" s="70" customFormat="1" ht="11.25" hidden="1" customHeight="1" x14ac:dyDescent="0.2">
      <c r="A389" s="39"/>
      <c r="B389" s="46" t="s">
        <v>732</v>
      </c>
      <c r="C389" s="59" t="e">
        <f t="shared" si="228"/>
        <v>#DIV/0!</v>
      </c>
      <c r="D389" s="60">
        <f t="shared" si="228"/>
        <v>0</v>
      </c>
      <c r="E389" s="60">
        <f t="shared" si="228"/>
        <v>0</v>
      </c>
      <c r="F389" s="60">
        <f t="shared" si="228"/>
        <v>0</v>
      </c>
      <c r="G389" s="60">
        <f t="shared" si="228"/>
        <v>0</v>
      </c>
      <c r="H389" s="60">
        <f t="shared" si="228"/>
        <v>0</v>
      </c>
      <c r="I389" s="39"/>
      <c r="J389" s="46" t="s">
        <v>732</v>
      </c>
      <c r="K389" s="60">
        <f t="shared" si="229"/>
        <v>0</v>
      </c>
      <c r="L389" s="60">
        <f t="shared" si="229"/>
        <v>0</v>
      </c>
      <c r="M389" s="60">
        <f t="shared" si="229"/>
        <v>0</v>
      </c>
      <c r="N389" s="60">
        <f t="shared" si="229"/>
        <v>0</v>
      </c>
      <c r="O389" s="60">
        <f t="shared" si="229"/>
        <v>0</v>
      </c>
      <c r="P389" s="60">
        <f t="shared" si="229"/>
        <v>0</v>
      </c>
    </row>
    <row r="390" spans="1:16" s="70" customFormat="1" ht="11.25" hidden="1" customHeight="1" x14ac:dyDescent="0.2">
      <c r="A390" s="39"/>
      <c r="B390" s="46" t="s">
        <v>733</v>
      </c>
      <c r="C390" s="59" t="e">
        <f t="shared" si="228"/>
        <v>#DIV/0!</v>
      </c>
      <c r="D390" s="60">
        <f t="shared" si="228"/>
        <v>0</v>
      </c>
      <c r="E390" s="60">
        <f t="shared" si="228"/>
        <v>0</v>
      </c>
      <c r="F390" s="60">
        <f t="shared" si="228"/>
        <v>0</v>
      </c>
      <c r="G390" s="60">
        <f t="shared" si="228"/>
        <v>0</v>
      </c>
      <c r="H390" s="60">
        <f t="shared" si="228"/>
        <v>0</v>
      </c>
      <c r="I390" s="39"/>
      <c r="J390" s="46" t="s">
        <v>733</v>
      </c>
      <c r="K390" s="60">
        <f t="shared" si="229"/>
        <v>0</v>
      </c>
      <c r="L390" s="60">
        <f t="shared" si="229"/>
        <v>0</v>
      </c>
      <c r="M390" s="60">
        <f t="shared" si="229"/>
        <v>0</v>
      </c>
      <c r="N390" s="60">
        <f t="shared" si="229"/>
        <v>0</v>
      </c>
      <c r="O390" s="60">
        <f t="shared" si="229"/>
        <v>0</v>
      </c>
      <c r="P390" s="60">
        <f t="shared" si="229"/>
        <v>0</v>
      </c>
    </row>
    <row r="391" spans="1:16" s="70" customFormat="1" ht="11.25" hidden="1" customHeight="1" x14ac:dyDescent="0.2">
      <c r="A391" s="39"/>
      <c r="B391" s="46" t="s">
        <v>734</v>
      </c>
      <c r="C391" s="59" t="e">
        <f t="shared" si="228"/>
        <v>#DIV/0!</v>
      </c>
      <c r="D391" s="60">
        <f t="shared" si="228"/>
        <v>0</v>
      </c>
      <c r="E391" s="60">
        <f t="shared" si="228"/>
        <v>0</v>
      </c>
      <c r="F391" s="60">
        <f t="shared" si="228"/>
        <v>0</v>
      </c>
      <c r="G391" s="60">
        <f t="shared" si="228"/>
        <v>0</v>
      </c>
      <c r="H391" s="60">
        <f t="shared" si="228"/>
        <v>0</v>
      </c>
      <c r="I391" s="39"/>
      <c r="J391" s="46" t="s">
        <v>734</v>
      </c>
      <c r="K391" s="60">
        <f t="shared" si="229"/>
        <v>0</v>
      </c>
      <c r="L391" s="60">
        <f t="shared" si="229"/>
        <v>0</v>
      </c>
      <c r="M391" s="60">
        <f t="shared" si="229"/>
        <v>0</v>
      </c>
      <c r="N391" s="60">
        <f t="shared" si="229"/>
        <v>0</v>
      </c>
      <c r="O391" s="60">
        <f t="shared" si="229"/>
        <v>0</v>
      </c>
      <c r="P391" s="60">
        <f t="shared" si="229"/>
        <v>0</v>
      </c>
    </row>
    <row r="392" spans="1:16" s="70" customFormat="1" ht="11.25" hidden="1" customHeight="1" x14ac:dyDescent="0.2">
      <c r="A392" s="39"/>
      <c r="B392" s="46" t="s">
        <v>735</v>
      </c>
      <c r="C392" s="59" t="e">
        <f t="shared" si="228"/>
        <v>#DIV/0!</v>
      </c>
      <c r="D392" s="60">
        <f t="shared" si="228"/>
        <v>0</v>
      </c>
      <c r="E392" s="60">
        <f t="shared" si="228"/>
        <v>0</v>
      </c>
      <c r="F392" s="60">
        <f t="shared" si="228"/>
        <v>0</v>
      </c>
      <c r="G392" s="60">
        <f t="shared" si="228"/>
        <v>0</v>
      </c>
      <c r="H392" s="60">
        <f t="shared" si="228"/>
        <v>0</v>
      </c>
      <c r="I392" s="39"/>
      <c r="J392" s="46" t="s">
        <v>735</v>
      </c>
      <c r="K392" s="60">
        <f t="shared" si="229"/>
        <v>0</v>
      </c>
      <c r="L392" s="60">
        <f t="shared" si="229"/>
        <v>0</v>
      </c>
      <c r="M392" s="60">
        <f t="shared" si="229"/>
        <v>0</v>
      </c>
      <c r="N392" s="60">
        <f t="shared" si="229"/>
        <v>0</v>
      </c>
      <c r="O392" s="60">
        <f t="shared" si="229"/>
        <v>0</v>
      </c>
      <c r="P392" s="60">
        <f t="shared" si="229"/>
        <v>0</v>
      </c>
    </row>
    <row r="393" spans="1:16" s="70" customFormat="1" ht="11.25" hidden="1" customHeight="1" x14ac:dyDescent="0.2">
      <c r="A393" s="39"/>
      <c r="B393" s="46" t="s">
        <v>736</v>
      </c>
      <c r="C393" s="59" t="e">
        <f t="shared" si="228"/>
        <v>#DIV/0!</v>
      </c>
      <c r="D393" s="60">
        <f t="shared" si="228"/>
        <v>0</v>
      </c>
      <c r="E393" s="60">
        <f t="shared" si="228"/>
        <v>0</v>
      </c>
      <c r="F393" s="60">
        <f t="shared" si="228"/>
        <v>0</v>
      </c>
      <c r="G393" s="60">
        <f t="shared" si="228"/>
        <v>0</v>
      </c>
      <c r="H393" s="60">
        <f t="shared" si="228"/>
        <v>0</v>
      </c>
      <c r="I393" s="39"/>
      <c r="J393" s="46" t="s">
        <v>736</v>
      </c>
      <c r="K393" s="60">
        <f t="shared" si="229"/>
        <v>0</v>
      </c>
      <c r="L393" s="60">
        <f t="shared" si="229"/>
        <v>0</v>
      </c>
      <c r="M393" s="60">
        <f t="shared" si="229"/>
        <v>0</v>
      </c>
      <c r="N393" s="60">
        <f t="shared" si="229"/>
        <v>0</v>
      </c>
      <c r="O393" s="60">
        <f t="shared" si="229"/>
        <v>0</v>
      </c>
      <c r="P393" s="60">
        <f t="shared" si="229"/>
        <v>0</v>
      </c>
    </row>
    <row r="394" spans="1:16" s="70" customFormat="1" ht="11.25" hidden="1" customHeight="1" x14ac:dyDescent="0.2">
      <c r="A394" s="39"/>
      <c r="B394" s="46" t="s">
        <v>737</v>
      </c>
      <c r="C394" s="59" t="e">
        <f t="shared" si="228"/>
        <v>#DIV/0!</v>
      </c>
      <c r="D394" s="60">
        <f t="shared" si="228"/>
        <v>0</v>
      </c>
      <c r="E394" s="60">
        <f t="shared" si="228"/>
        <v>0</v>
      </c>
      <c r="F394" s="60">
        <f t="shared" si="228"/>
        <v>0</v>
      </c>
      <c r="G394" s="60">
        <f t="shared" si="228"/>
        <v>0</v>
      </c>
      <c r="H394" s="60">
        <f t="shared" si="228"/>
        <v>0</v>
      </c>
      <c r="I394" s="39"/>
      <c r="J394" s="46" t="s">
        <v>737</v>
      </c>
      <c r="K394" s="60">
        <f t="shared" si="229"/>
        <v>0</v>
      </c>
      <c r="L394" s="60">
        <f t="shared" si="229"/>
        <v>0</v>
      </c>
      <c r="M394" s="60">
        <f t="shared" si="229"/>
        <v>0</v>
      </c>
      <c r="N394" s="60">
        <f t="shared" si="229"/>
        <v>0</v>
      </c>
      <c r="O394" s="60">
        <f t="shared" si="229"/>
        <v>0</v>
      </c>
      <c r="P394" s="60">
        <f t="shared" si="229"/>
        <v>0</v>
      </c>
    </row>
    <row r="395" spans="1:16" s="70" customFormat="1" ht="11.25" hidden="1" customHeight="1" x14ac:dyDescent="0.2">
      <c r="A395" s="39"/>
      <c r="B395" s="46" t="s">
        <v>738</v>
      </c>
      <c r="C395" s="59" t="e">
        <f t="shared" si="228"/>
        <v>#DIV/0!</v>
      </c>
      <c r="D395" s="60">
        <f t="shared" si="228"/>
        <v>0</v>
      </c>
      <c r="E395" s="60">
        <f t="shared" si="228"/>
        <v>0</v>
      </c>
      <c r="F395" s="60">
        <f t="shared" si="228"/>
        <v>0</v>
      </c>
      <c r="G395" s="60">
        <f t="shared" si="228"/>
        <v>0</v>
      </c>
      <c r="H395" s="60">
        <f t="shared" si="228"/>
        <v>0</v>
      </c>
      <c r="I395" s="39"/>
      <c r="J395" s="46" t="s">
        <v>738</v>
      </c>
      <c r="K395" s="60">
        <f t="shared" si="229"/>
        <v>0</v>
      </c>
      <c r="L395" s="60">
        <f t="shared" si="229"/>
        <v>0</v>
      </c>
      <c r="M395" s="60">
        <f t="shared" si="229"/>
        <v>0</v>
      </c>
      <c r="N395" s="60">
        <f t="shared" si="229"/>
        <v>0</v>
      </c>
      <c r="O395" s="60">
        <f t="shared" si="229"/>
        <v>0</v>
      </c>
      <c r="P395" s="60">
        <f t="shared" si="229"/>
        <v>0</v>
      </c>
    </row>
    <row r="396" spans="1:16" s="70" customFormat="1" ht="11.25" hidden="1" customHeight="1" x14ac:dyDescent="0.2">
      <c r="A396" s="39"/>
      <c r="B396" s="46" t="s">
        <v>739</v>
      </c>
      <c r="C396" s="59" t="e">
        <f t="shared" si="228"/>
        <v>#DIV/0!</v>
      </c>
      <c r="D396" s="60">
        <f t="shared" si="228"/>
        <v>0</v>
      </c>
      <c r="E396" s="60">
        <f t="shared" si="228"/>
        <v>0</v>
      </c>
      <c r="F396" s="60">
        <f t="shared" si="228"/>
        <v>0</v>
      </c>
      <c r="G396" s="60">
        <f t="shared" si="228"/>
        <v>0</v>
      </c>
      <c r="H396" s="60">
        <f t="shared" si="228"/>
        <v>0</v>
      </c>
      <c r="I396" s="39"/>
      <c r="J396" s="46" t="s">
        <v>739</v>
      </c>
      <c r="K396" s="60">
        <f t="shared" si="229"/>
        <v>0</v>
      </c>
      <c r="L396" s="60">
        <f t="shared" si="229"/>
        <v>0</v>
      </c>
      <c r="M396" s="60">
        <f t="shared" si="229"/>
        <v>0</v>
      </c>
      <c r="N396" s="60">
        <f t="shared" si="229"/>
        <v>0</v>
      </c>
      <c r="O396" s="60">
        <f t="shared" si="229"/>
        <v>0</v>
      </c>
      <c r="P396" s="60">
        <f t="shared" si="229"/>
        <v>0</v>
      </c>
    </row>
    <row r="397" spans="1:16" s="70" customFormat="1" ht="11.25" hidden="1" customHeight="1" x14ac:dyDescent="0.2">
      <c r="A397" s="39"/>
      <c r="B397" s="46"/>
      <c r="C397" s="59"/>
      <c r="D397" s="60"/>
      <c r="E397" s="60"/>
      <c r="F397" s="60"/>
      <c r="G397" s="60"/>
      <c r="H397" s="60"/>
      <c r="I397" s="39"/>
      <c r="J397" s="46"/>
      <c r="K397" s="60"/>
      <c r="L397" s="60"/>
      <c r="M397" s="60"/>
      <c r="N397" s="60"/>
      <c r="O397" s="60"/>
      <c r="P397" s="60"/>
    </row>
    <row r="398" spans="1:16" s="70" customFormat="1" ht="11.25" hidden="1" customHeight="1" x14ac:dyDescent="0.2">
      <c r="A398" s="2415" t="s">
        <v>740</v>
      </c>
      <c r="B398" s="2412"/>
      <c r="C398" s="59" t="e">
        <f t="shared" ref="C398:H409" si="230">SUM(C190/C163*100-100)</f>
        <v>#DIV/0!</v>
      </c>
      <c r="D398" s="60">
        <f t="shared" si="230"/>
        <v>0</v>
      </c>
      <c r="E398" s="60">
        <f t="shared" si="230"/>
        <v>0</v>
      </c>
      <c r="F398" s="60">
        <f t="shared" si="230"/>
        <v>0</v>
      </c>
      <c r="G398" s="60">
        <f t="shared" si="230"/>
        <v>0</v>
      </c>
      <c r="H398" s="60">
        <f t="shared" si="230"/>
        <v>0</v>
      </c>
      <c r="I398" s="2415" t="s">
        <v>740</v>
      </c>
      <c r="J398" s="2412"/>
      <c r="K398" s="60">
        <f t="shared" ref="K398:P409" si="231">SUM(K190/K163*100-100)</f>
        <v>0</v>
      </c>
      <c r="L398" s="60">
        <f t="shared" si="231"/>
        <v>0</v>
      </c>
      <c r="M398" s="60">
        <f t="shared" si="231"/>
        <v>0</v>
      </c>
      <c r="N398" s="60">
        <f t="shared" si="231"/>
        <v>0</v>
      </c>
      <c r="O398" s="60">
        <f t="shared" si="231"/>
        <v>0</v>
      </c>
      <c r="P398" s="60">
        <f t="shared" si="231"/>
        <v>0</v>
      </c>
    </row>
    <row r="399" spans="1:16" s="70" customFormat="1" ht="11.25" hidden="1" customHeight="1" x14ac:dyDescent="0.2">
      <c r="A399" s="2415" t="s">
        <v>741</v>
      </c>
      <c r="B399" s="2412"/>
      <c r="C399" s="59" t="e">
        <f t="shared" si="230"/>
        <v>#DIV/0!</v>
      </c>
      <c r="D399" s="60">
        <f t="shared" si="230"/>
        <v>0</v>
      </c>
      <c r="E399" s="60">
        <f t="shared" si="230"/>
        <v>0</v>
      </c>
      <c r="F399" s="60">
        <f t="shared" si="230"/>
        <v>0</v>
      </c>
      <c r="G399" s="60">
        <f t="shared" si="230"/>
        <v>0</v>
      </c>
      <c r="H399" s="60">
        <f t="shared" si="230"/>
        <v>0</v>
      </c>
      <c r="I399" s="2415" t="s">
        <v>741</v>
      </c>
      <c r="J399" s="2412"/>
      <c r="K399" s="60">
        <f t="shared" si="231"/>
        <v>0</v>
      </c>
      <c r="L399" s="60">
        <f t="shared" si="231"/>
        <v>0</v>
      </c>
      <c r="M399" s="60">
        <f t="shared" si="231"/>
        <v>0</v>
      </c>
      <c r="N399" s="60">
        <f t="shared" si="231"/>
        <v>0</v>
      </c>
      <c r="O399" s="60">
        <f t="shared" si="231"/>
        <v>0</v>
      </c>
      <c r="P399" s="60">
        <f t="shared" si="231"/>
        <v>0</v>
      </c>
    </row>
    <row r="400" spans="1:16" s="70" customFormat="1" ht="11.25" hidden="1" customHeight="1" x14ac:dyDescent="0.2">
      <c r="A400" s="2415" t="s">
        <v>742</v>
      </c>
      <c r="B400" s="2412"/>
      <c r="C400" s="59" t="e">
        <f t="shared" si="230"/>
        <v>#DIV/0!</v>
      </c>
      <c r="D400" s="60">
        <f t="shared" si="230"/>
        <v>0</v>
      </c>
      <c r="E400" s="60">
        <f t="shared" si="230"/>
        <v>0</v>
      </c>
      <c r="F400" s="60">
        <f t="shared" si="230"/>
        <v>0</v>
      </c>
      <c r="G400" s="60">
        <f t="shared" si="230"/>
        <v>0</v>
      </c>
      <c r="H400" s="60">
        <f t="shared" si="230"/>
        <v>0</v>
      </c>
      <c r="I400" s="2415" t="s">
        <v>742</v>
      </c>
      <c r="J400" s="2412"/>
      <c r="K400" s="60">
        <f t="shared" si="231"/>
        <v>0</v>
      </c>
      <c r="L400" s="60">
        <f t="shared" si="231"/>
        <v>0</v>
      </c>
      <c r="M400" s="60">
        <f t="shared" si="231"/>
        <v>0</v>
      </c>
      <c r="N400" s="60">
        <f t="shared" si="231"/>
        <v>0</v>
      </c>
      <c r="O400" s="60">
        <f t="shared" si="231"/>
        <v>0</v>
      </c>
      <c r="P400" s="60">
        <f t="shared" si="231"/>
        <v>0</v>
      </c>
    </row>
    <row r="401" spans="1:16" s="70" customFormat="1" ht="11.25" hidden="1" customHeight="1" x14ac:dyDescent="0.2">
      <c r="A401" s="2415" t="s">
        <v>743</v>
      </c>
      <c r="B401" s="2412"/>
      <c r="C401" s="59" t="e">
        <f t="shared" si="230"/>
        <v>#DIV/0!</v>
      </c>
      <c r="D401" s="60">
        <f t="shared" si="230"/>
        <v>0</v>
      </c>
      <c r="E401" s="60">
        <f t="shared" si="230"/>
        <v>0</v>
      </c>
      <c r="F401" s="60">
        <f t="shared" si="230"/>
        <v>0</v>
      </c>
      <c r="G401" s="60">
        <f t="shared" si="230"/>
        <v>0</v>
      </c>
      <c r="H401" s="60">
        <f t="shared" si="230"/>
        <v>0</v>
      </c>
      <c r="I401" s="2415" t="s">
        <v>743</v>
      </c>
      <c r="J401" s="2412"/>
      <c r="K401" s="60">
        <f t="shared" si="231"/>
        <v>0</v>
      </c>
      <c r="L401" s="60">
        <f t="shared" si="231"/>
        <v>0</v>
      </c>
      <c r="M401" s="60">
        <f t="shared" si="231"/>
        <v>0</v>
      </c>
      <c r="N401" s="60">
        <f t="shared" si="231"/>
        <v>0</v>
      </c>
      <c r="O401" s="60">
        <f t="shared" si="231"/>
        <v>0</v>
      </c>
      <c r="P401" s="60">
        <f t="shared" si="231"/>
        <v>0</v>
      </c>
    </row>
    <row r="402" spans="1:16" s="70" customFormat="1" ht="11.25" hidden="1" customHeight="1" x14ac:dyDescent="0.2">
      <c r="A402" s="2415" t="s">
        <v>744</v>
      </c>
      <c r="B402" s="2412"/>
      <c r="C402" s="59" t="e">
        <f t="shared" si="230"/>
        <v>#DIV/0!</v>
      </c>
      <c r="D402" s="60">
        <f t="shared" si="230"/>
        <v>0</v>
      </c>
      <c r="E402" s="60">
        <f t="shared" si="230"/>
        <v>0</v>
      </c>
      <c r="F402" s="60">
        <f t="shared" si="230"/>
        <v>0</v>
      </c>
      <c r="G402" s="60">
        <f t="shared" si="230"/>
        <v>0</v>
      </c>
      <c r="H402" s="60">
        <f t="shared" si="230"/>
        <v>0</v>
      </c>
      <c r="I402" s="2415" t="s">
        <v>744</v>
      </c>
      <c r="J402" s="2412"/>
      <c r="K402" s="60">
        <f t="shared" si="231"/>
        <v>0</v>
      </c>
      <c r="L402" s="60">
        <f t="shared" si="231"/>
        <v>0</v>
      </c>
      <c r="M402" s="60">
        <f t="shared" si="231"/>
        <v>0</v>
      </c>
      <c r="N402" s="60">
        <f t="shared" si="231"/>
        <v>0</v>
      </c>
      <c r="O402" s="60">
        <f t="shared" si="231"/>
        <v>0</v>
      </c>
      <c r="P402" s="60">
        <f t="shared" si="231"/>
        <v>0</v>
      </c>
    </row>
    <row r="403" spans="1:16" s="70" customFormat="1" ht="11.25" hidden="1" customHeight="1" x14ac:dyDescent="0.2">
      <c r="A403" s="2415" t="s">
        <v>745</v>
      </c>
      <c r="B403" s="2412"/>
      <c r="C403" s="59" t="e">
        <f t="shared" si="230"/>
        <v>#DIV/0!</v>
      </c>
      <c r="D403" s="60">
        <f t="shared" si="230"/>
        <v>0</v>
      </c>
      <c r="E403" s="60">
        <f t="shared" si="230"/>
        <v>0</v>
      </c>
      <c r="F403" s="60">
        <f t="shared" si="230"/>
        <v>0</v>
      </c>
      <c r="G403" s="60">
        <f t="shared" si="230"/>
        <v>0</v>
      </c>
      <c r="H403" s="60">
        <f t="shared" si="230"/>
        <v>0</v>
      </c>
      <c r="I403" s="2415" t="s">
        <v>745</v>
      </c>
      <c r="J403" s="2412"/>
      <c r="K403" s="60">
        <f t="shared" si="231"/>
        <v>0</v>
      </c>
      <c r="L403" s="60">
        <f t="shared" si="231"/>
        <v>0</v>
      </c>
      <c r="M403" s="60">
        <f t="shared" si="231"/>
        <v>0</v>
      </c>
      <c r="N403" s="60">
        <f t="shared" si="231"/>
        <v>0</v>
      </c>
      <c r="O403" s="60">
        <f t="shared" si="231"/>
        <v>0</v>
      </c>
      <c r="P403" s="60">
        <f t="shared" si="231"/>
        <v>0</v>
      </c>
    </row>
    <row r="404" spans="1:16" s="70" customFormat="1" ht="11.25" hidden="1" customHeight="1" x14ac:dyDescent="0.2">
      <c r="A404" s="2415" t="s">
        <v>746</v>
      </c>
      <c r="B404" s="2412"/>
      <c r="C404" s="59" t="e">
        <f t="shared" si="230"/>
        <v>#DIV/0!</v>
      </c>
      <c r="D404" s="60">
        <f t="shared" si="230"/>
        <v>0</v>
      </c>
      <c r="E404" s="60">
        <f t="shared" si="230"/>
        <v>0</v>
      </c>
      <c r="F404" s="60">
        <f t="shared" si="230"/>
        <v>0</v>
      </c>
      <c r="G404" s="60">
        <f t="shared" si="230"/>
        <v>0</v>
      </c>
      <c r="H404" s="60">
        <f t="shared" si="230"/>
        <v>0</v>
      </c>
      <c r="I404" s="2415" t="s">
        <v>746</v>
      </c>
      <c r="J404" s="2412"/>
      <c r="K404" s="60">
        <f t="shared" si="231"/>
        <v>0</v>
      </c>
      <c r="L404" s="60">
        <f t="shared" si="231"/>
        <v>0</v>
      </c>
      <c r="M404" s="60">
        <f t="shared" si="231"/>
        <v>0</v>
      </c>
      <c r="N404" s="60">
        <f t="shared" si="231"/>
        <v>0</v>
      </c>
      <c r="O404" s="60">
        <f t="shared" si="231"/>
        <v>0</v>
      </c>
      <c r="P404" s="60">
        <f t="shared" si="231"/>
        <v>0</v>
      </c>
    </row>
    <row r="405" spans="1:16" s="70" customFormat="1" ht="11.25" hidden="1" customHeight="1" x14ac:dyDescent="0.2">
      <c r="A405" s="2415" t="s">
        <v>747</v>
      </c>
      <c r="B405" s="2412"/>
      <c r="C405" s="59" t="e">
        <f t="shared" si="230"/>
        <v>#DIV/0!</v>
      </c>
      <c r="D405" s="60">
        <f t="shared" si="230"/>
        <v>0</v>
      </c>
      <c r="E405" s="60">
        <f t="shared" si="230"/>
        <v>0</v>
      </c>
      <c r="F405" s="60">
        <f t="shared" si="230"/>
        <v>0</v>
      </c>
      <c r="G405" s="60">
        <f t="shared" si="230"/>
        <v>0</v>
      </c>
      <c r="H405" s="60">
        <f t="shared" si="230"/>
        <v>0</v>
      </c>
      <c r="I405" s="2415" t="s">
        <v>747</v>
      </c>
      <c r="J405" s="2412"/>
      <c r="K405" s="60">
        <f t="shared" si="231"/>
        <v>0</v>
      </c>
      <c r="L405" s="60">
        <f t="shared" si="231"/>
        <v>0</v>
      </c>
      <c r="M405" s="60">
        <f t="shared" si="231"/>
        <v>0</v>
      </c>
      <c r="N405" s="60">
        <f t="shared" si="231"/>
        <v>0</v>
      </c>
      <c r="O405" s="60">
        <f t="shared" si="231"/>
        <v>0</v>
      </c>
      <c r="P405" s="60">
        <f t="shared" si="231"/>
        <v>0</v>
      </c>
    </row>
    <row r="406" spans="1:16" s="70" customFormat="1" ht="11.25" hidden="1" customHeight="1" x14ac:dyDescent="0.2">
      <c r="A406" s="2415" t="s">
        <v>748</v>
      </c>
      <c r="B406" s="2412"/>
      <c r="C406" s="59" t="e">
        <f t="shared" si="230"/>
        <v>#DIV/0!</v>
      </c>
      <c r="D406" s="60">
        <f t="shared" si="230"/>
        <v>0</v>
      </c>
      <c r="E406" s="60">
        <f t="shared" si="230"/>
        <v>0</v>
      </c>
      <c r="F406" s="60">
        <f t="shared" si="230"/>
        <v>0</v>
      </c>
      <c r="G406" s="60">
        <f t="shared" si="230"/>
        <v>0</v>
      </c>
      <c r="H406" s="60">
        <f t="shared" si="230"/>
        <v>0</v>
      </c>
      <c r="I406" s="2415" t="s">
        <v>748</v>
      </c>
      <c r="J406" s="2412"/>
      <c r="K406" s="60">
        <f t="shared" si="231"/>
        <v>0</v>
      </c>
      <c r="L406" s="60">
        <f t="shared" si="231"/>
        <v>0</v>
      </c>
      <c r="M406" s="60">
        <f t="shared" si="231"/>
        <v>0</v>
      </c>
      <c r="N406" s="60">
        <f t="shared" si="231"/>
        <v>0</v>
      </c>
      <c r="O406" s="60">
        <f t="shared" si="231"/>
        <v>0</v>
      </c>
      <c r="P406" s="60">
        <f t="shared" si="231"/>
        <v>0</v>
      </c>
    </row>
    <row r="407" spans="1:16" s="70" customFormat="1" ht="11.25" hidden="1" customHeight="1" x14ac:dyDescent="0.2">
      <c r="A407" s="2415" t="s">
        <v>749</v>
      </c>
      <c r="B407" s="2412"/>
      <c r="C407" s="59" t="e">
        <f t="shared" si="230"/>
        <v>#DIV/0!</v>
      </c>
      <c r="D407" s="60">
        <f t="shared" si="230"/>
        <v>0</v>
      </c>
      <c r="E407" s="60">
        <f t="shared" si="230"/>
        <v>0</v>
      </c>
      <c r="F407" s="60">
        <f t="shared" si="230"/>
        <v>0</v>
      </c>
      <c r="G407" s="60">
        <f t="shared" si="230"/>
        <v>0</v>
      </c>
      <c r="H407" s="60">
        <f t="shared" si="230"/>
        <v>0</v>
      </c>
      <c r="I407" s="2415" t="s">
        <v>749</v>
      </c>
      <c r="J407" s="2412"/>
      <c r="K407" s="60">
        <f t="shared" si="231"/>
        <v>0</v>
      </c>
      <c r="L407" s="60">
        <f t="shared" si="231"/>
        <v>0</v>
      </c>
      <c r="M407" s="60">
        <f t="shared" si="231"/>
        <v>0</v>
      </c>
      <c r="N407" s="60">
        <f t="shared" si="231"/>
        <v>0</v>
      </c>
      <c r="O407" s="60">
        <f t="shared" si="231"/>
        <v>0</v>
      </c>
      <c r="P407" s="60">
        <f t="shared" si="231"/>
        <v>0</v>
      </c>
    </row>
    <row r="408" spans="1:16" s="70" customFormat="1" ht="11.25" hidden="1" customHeight="1" x14ac:dyDescent="0.2">
      <c r="A408" s="2415" t="s">
        <v>750</v>
      </c>
      <c r="B408" s="2412"/>
      <c r="C408" s="59" t="e">
        <f t="shared" si="230"/>
        <v>#DIV/0!</v>
      </c>
      <c r="D408" s="60">
        <f t="shared" si="230"/>
        <v>0</v>
      </c>
      <c r="E408" s="60">
        <f t="shared" si="230"/>
        <v>0</v>
      </c>
      <c r="F408" s="60">
        <f t="shared" si="230"/>
        <v>0</v>
      </c>
      <c r="G408" s="60">
        <f t="shared" si="230"/>
        <v>0</v>
      </c>
      <c r="H408" s="60">
        <f t="shared" si="230"/>
        <v>0</v>
      </c>
      <c r="I408" s="2415" t="s">
        <v>750</v>
      </c>
      <c r="J408" s="2412"/>
      <c r="K408" s="60">
        <f t="shared" si="231"/>
        <v>0</v>
      </c>
      <c r="L408" s="60">
        <f t="shared" si="231"/>
        <v>0</v>
      </c>
      <c r="M408" s="60">
        <f t="shared" si="231"/>
        <v>0</v>
      </c>
      <c r="N408" s="60">
        <f t="shared" si="231"/>
        <v>0</v>
      </c>
      <c r="O408" s="60">
        <f t="shared" si="231"/>
        <v>0</v>
      </c>
      <c r="P408" s="60">
        <f t="shared" si="231"/>
        <v>0</v>
      </c>
    </row>
    <row r="409" spans="1:16" s="70" customFormat="1" ht="11.25" hidden="1" customHeight="1" x14ac:dyDescent="0.2">
      <c r="A409" s="2415" t="s">
        <v>751</v>
      </c>
      <c r="B409" s="2412"/>
      <c r="C409" s="59" t="e">
        <f t="shared" si="230"/>
        <v>#DIV/0!</v>
      </c>
      <c r="D409" s="60">
        <f t="shared" si="230"/>
        <v>0</v>
      </c>
      <c r="E409" s="60">
        <f t="shared" si="230"/>
        <v>0</v>
      </c>
      <c r="F409" s="60">
        <f t="shared" si="230"/>
        <v>0</v>
      </c>
      <c r="G409" s="60">
        <f t="shared" si="230"/>
        <v>0</v>
      </c>
      <c r="H409" s="60">
        <f t="shared" si="230"/>
        <v>0</v>
      </c>
      <c r="I409" s="2415" t="s">
        <v>751</v>
      </c>
      <c r="J409" s="2412"/>
      <c r="K409" s="60">
        <f t="shared" si="231"/>
        <v>0</v>
      </c>
      <c r="L409" s="60">
        <f t="shared" si="231"/>
        <v>0</v>
      </c>
      <c r="M409" s="60">
        <f t="shared" si="231"/>
        <v>0</v>
      </c>
      <c r="N409" s="60">
        <f t="shared" si="231"/>
        <v>0</v>
      </c>
      <c r="O409" s="60">
        <f t="shared" si="231"/>
        <v>0</v>
      </c>
      <c r="P409" s="60">
        <f t="shared" si="231"/>
        <v>0</v>
      </c>
    </row>
    <row r="410" spans="1:16" s="70" customFormat="1" ht="11.25" hidden="1" customHeight="1" x14ac:dyDescent="0.2">
      <c r="A410" s="39"/>
      <c r="B410" s="46"/>
      <c r="C410" s="59"/>
      <c r="D410" s="60"/>
      <c r="E410" s="60"/>
      <c r="F410" s="60"/>
      <c r="G410" s="60"/>
      <c r="H410" s="60"/>
      <c r="I410" s="39"/>
      <c r="J410" s="46"/>
      <c r="K410" s="60"/>
      <c r="L410" s="60"/>
      <c r="M410" s="60"/>
      <c r="N410" s="60"/>
      <c r="O410" s="60"/>
      <c r="P410" s="60"/>
    </row>
    <row r="411" spans="1:16" s="70" customFormat="1" ht="11.25" hidden="1" customHeight="1" x14ac:dyDescent="0.2">
      <c r="A411" s="39">
        <v>2013</v>
      </c>
      <c r="B411" s="46"/>
      <c r="C411" s="59"/>
      <c r="D411" s="60"/>
      <c r="E411" s="60"/>
      <c r="F411" s="60"/>
      <c r="G411" s="60"/>
      <c r="H411" s="60"/>
      <c r="I411" s="39">
        <v>2013</v>
      </c>
      <c r="J411" s="46"/>
      <c r="K411" s="60"/>
      <c r="L411" s="60"/>
      <c r="M411" s="60"/>
      <c r="N411" s="60"/>
      <c r="O411" s="60"/>
      <c r="P411" s="60"/>
    </row>
    <row r="412" spans="1:16" s="70" customFormat="1" ht="11.25" hidden="1" customHeight="1" x14ac:dyDescent="0.2">
      <c r="A412" s="39"/>
      <c r="B412" s="46" t="s">
        <v>542</v>
      </c>
      <c r="C412" s="59" t="e">
        <f t="shared" ref="C412:H423" si="232">SUM(C204/C177*100-100)</f>
        <v>#DIV/0!</v>
      </c>
      <c r="D412" s="60">
        <f t="shared" si="232"/>
        <v>0</v>
      </c>
      <c r="E412" s="60">
        <f t="shared" si="232"/>
        <v>0</v>
      </c>
      <c r="F412" s="60">
        <f t="shared" si="232"/>
        <v>0</v>
      </c>
      <c r="G412" s="60">
        <f t="shared" si="232"/>
        <v>0</v>
      </c>
      <c r="H412" s="60">
        <f t="shared" si="232"/>
        <v>0</v>
      </c>
      <c r="I412" s="39"/>
      <c r="J412" s="46" t="s">
        <v>542</v>
      </c>
      <c r="K412" s="60">
        <f t="shared" ref="K412:P423" si="233">SUM(K204/K177*100-100)</f>
        <v>0</v>
      </c>
      <c r="L412" s="60">
        <f t="shared" si="233"/>
        <v>0</v>
      </c>
      <c r="M412" s="60">
        <f t="shared" si="233"/>
        <v>0</v>
      </c>
      <c r="N412" s="60">
        <f t="shared" si="233"/>
        <v>0</v>
      </c>
      <c r="O412" s="60">
        <f t="shared" si="233"/>
        <v>0</v>
      </c>
      <c r="P412" s="60">
        <f t="shared" si="233"/>
        <v>0</v>
      </c>
    </row>
    <row r="413" spans="1:16" s="70" customFormat="1" ht="11.25" hidden="1" customHeight="1" x14ac:dyDescent="0.2">
      <c r="A413" s="39"/>
      <c r="B413" s="46" t="s">
        <v>729</v>
      </c>
      <c r="C413" s="59" t="e">
        <f t="shared" si="232"/>
        <v>#DIV/0!</v>
      </c>
      <c r="D413" s="60">
        <f t="shared" si="232"/>
        <v>0</v>
      </c>
      <c r="E413" s="60">
        <f t="shared" si="232"/>
        <v>0</v>
      </c>
      <c r="F413" s="60">
        <f t="shared" si="232"/>
        <v>0</v>
      </c>
      <c r="G413" s="60">
        <f t="shared" si="232"/>
        <v>0</v>
      </c>
      <c r="H413" s="60">
        <f t="shared" si="232"/>
        <v>0</v>
      </c>
      <c r="I413" s="39"/>
      <c r="J413" s="46" t="s">
        <v>729</v>
      </c>
      <c r="K413" s="60">
        <f t="shared" si="233"/>
        <v>0</v>
      </c>
      <c r="L413" s="60">
        <f t="shared" si="233"/>
        <v>0</v>
      </c>
      <c r="M413" s="60">
        <f t="shared" si="233"/>
        <v>0</v>
      </c>
      <c r="N413" s="60">
        <f t="shared" si="233"/>
        <v>0</v>
      </c>
      <c r="O413" s="60">
        <f t="shared" si="233"/>
        <v>0</v>
      </c>
      <c r="P413" s="60">
        <f t="shared" si="233"/>
        <v>0</v>
      </c>
    </row>
    <row r="414" spans="1:16" s="70" customFormat="1" ht="11.25" hidden="1" customHeight="1" x14ac:dyDescent="0.2">
      <c r="A414" s="39"/>
      <c r="B414" s="46" t="s">
        <v>730</v>
      </c>
      <c r="C414" s="59" t="e">
        <f t="shared" si="232"/>
        <v>#DIV/0!</v>
      </c>
      <c r="D414" s="60">
        <f t="shared" si="232"/>
        <v>0</v>
      </c>
      <c r="E414" s="60">
        <f t="shared" si="232"/>
        <v>0</v>
      </c>
      <c r="F414" s="60">
        <f t="shared" si="232"/>
        <v>0</v>
      </c>
      <c r="G414" s="60">
        <f t="shared" si="232"/>
        <v>0</v>
      </c>
      <c r="H414" s="60">
        <f t="shared" si="232"/>
        <v>0</v>
      </c>
      <c r="I414" s="39"/>
      <c r="J414" s="46" t="s">
        <v>730</v>
      </c>
      <c r="K414" s="60">
        <f t="shared" si="233"/>
        <v>0</v>
      </c>
      <c r="L414" s="60">
        <f t="shared" si="233"/>
        <v>0</v>
      </c>
      <c r="M414" s="60">
        <f t="shared" si="233"/>
        <v>0</v>
      </c>
      <c r="N414" s="60">
        <f t="shared" si="233"/>
        <v>0</v>
      </c>
      <c r="O414" s="60">
        <f t="shared" si="233"/>
        <v>0</v>
      </c>
      <c r="P414" s="60">
        <f t="shared" si="233"/>
        <v>0</v>
      </c>
    </row>
    <row r="415" spans="1:16" s="70" customFormat="1" ht="11.25" hidden="1" customHeight="1" x14ac:dyDescent="0.2">
      <c r="A415" s="39"/>
      <c r="B415" s="46" t="s">
        <v>731</v>
      </c>
      <c r="C415" s="59" t="e">
        <f t="shared" si="232"/>
        <v>#DIV/0!</v>
      </c>
      <c r="D415" s="60">
        <f t="shared" si="232"/>
        <v>0</v>
      </c>
      <c r="E415" s="60">
        <f t="shared" si="232"/>
        <v>0</v>
      </c>
      <c r="F415" s="60">
        <f t="shared" si="232"/>
        <v>0</v>
      </c>
      <c r="G415" s="60">
        <f t="shared" si="232"/>
        <v>0</v>
      </c>
      <c r="H415" s="60">
        <f t="shared" si="232"/>
        <v>0</v>
      </c>
      <c r="I415" s="39"/>
      <c r="J415" s="46" t="s">
        <v>731</v>
      </c>
      <c r="K415" s="60">
        <f t="shared" si="233"/>
        <v>0</v>
      </c>
      <c r="L415" s="60">
        <f t="shared" si="233"/>
        <v>0</v>
      </c>
      <c r="M415" s="60">
        <f t="shared" si="233"/>
        <v>0</v>
      </c>
      <c r="N415" s="60">
        <f t="shared" si="233"/>
        <v>0</v>
      </c>
      <c r="O415" s="60">
        <f t="shared" si="233"/>
        <v>0</v>
      </c>
      <c r="P415" s="60">
        <f t="shared" si="233"/>
        <v>0</v>
      </c>
    </row>
    <row r="416" spans="1:16" s="70" customFormat="1" ht="11.25" hidden="1" customHeight="1" x14ac:dyDescent="0.2">
      <c r="A416" s="39"/>
      <c r="B416" s="46" t="s">
        <v>732</v>
      </c>
      <c r="C416" s="59" t="e">
        <f t="shared" si="232"/>
        <v>#DIV/0!</v>
      </c>
      <c r="D416" s="60">
        <f t="shared" si="232"/>
        <v>0</v>
      </c>
      <c r="E416" s="60">
        <f t="shared" si="232"/>
        <v>0</v>
      </c>
      <c r="F416" s="60">
        <f t="shared" si="232"/>
        <v>0</v>
      </c>
      <c r="G416" s="60">
        <f t="shared" si="232"/>
        <v>0</v>
      </c>
      <c r="H416" s="60">
        <f t="shared" si="232"/>
        <v>0</v>
      </c>
      <c r="I416" s="39"/>
      <c r="J416" s="46" t="s">
        <v>732</v>
      </c>
      <c r="K416" s="60">
        <f t="shared" si="233"/>
        <v>0</v>
      </c>
      <c r="L416" s="60">
        <f t="shared" si="233"/>
        <v>0</v>
      </c>
      <c r="M416" s="60">
        <f t="shared" si="233"/>
        <v>0</v>
      </c>
      <c r="N416" s="60">
        <f t="shared" si="233"/>
        <v>0</v>
      </c>
      <c r="O416" s="60">
        <f t="shared" si="233"/>
        <v>0</v>
      </c>
      <c r="P416" s="60">
        <f t="shared" si="233"/>
        <v>0</v>
      </c>
    </row>
    <row r="417" spans="1:16" s="70" customFormat="1" ht="11.25" hidden="1" customHeight="1" x14ac:dyDescent="0.2">
      <c r="A417" s="39"/>
      <c r="B417" s="46" t="s">
        <v>733</v>
      </c>
      <c r="C417" s="59" t="e">
        <f t="shared" si="232"/>
        <v>#DIV/0!</v>
      </c>
      <c r="D417" s="60">
        <f t="shared" si="232"/>
        <v>0</v>
      </c>
      <c r="E417" s="60">
        <f t="shared" si="232"/>
        <v>0</v>
      </c>
      <c r="F417" s="60">
        <f t="shared" si="232"/>
        <v>0</v>
      </c>
      <c r="G417" s="60">
        <f t="shared" si="232"/>
        <v>0</v>
      </c>
      <c r="H417" s="60">
        <f t="shared" si="232"/>
        <v>0</v>
      </c>
      <c r="I417" s="39"/>
      <c r="J417" s="46" t="s">
        <v>733</v>
      </c>
      <c r="K417" s="60">
        <f t="shared" si="233"/>
        <v>0</v>
      </c>
      <c r="L417" s="60">
        <f t="shared" si="233"/>
        <v>0</v>
      </c>
      <c r="M417" s="60">
        <f t="shared" si="233"/>
        <v>0</v>
      </c>
      <c r="N417" s="60">
        <f t="shared" si="233"/>
        <v>0</v>
      </c>
      <c r="O417" s="60">
        <f t="shared" si="233"/>
        <v>0</v>
      </c>
      <c r="P417" s="60">
        <f t="shared" si="233"/>
        <v>0</v>
      </c>
    </row>
    <row r="418" spans="1:16" s="70" customFormat="1" ht="11.25" hidden="1" customHeight="1" x14ac:dyDescent="0.2">
      <c r="A418" s="39"/>
      <c r="B418" s="46" t="s">
        <v>734</v>
      </c>
      <c r="C418" s="59" t="e">
        <f t="shared" si="232"/>
        <v>#DIV/0!</v>
      </c>
      <c r="D418" s="60">
        <f t="shared" si="232"/>
        <v>0</v>
      </c>
      <c r="E418" s="60">
        <f t="shared" si="232"/>
        <v>0</v>
      </c>
      <c r="F418" s="60">
        <f t="shared" si="232"/>
        <v>0</v>
      </c>
      <c r="G418" s="60">
        <f t="shared" si="232"/>
        <v>0</v>
      </c>
      <c r="H418" s="60">
        <f t="shared" si="232"/>
        <v>0</v>
      </c>
      <c r="I418" s="39"/>
      <c r="J418" s="46" t="s">
        <v>734</v>
      </c>
      <c r="K418" s="60">
        <f t="shared" si="233"/>
        <v>0</v>
      </c>
      <c r="L418" s="60">
        <f t="shared" si="233"/>
        <v>0</v>
      </c>
      <c r="M418" s="60">
        <f t="shared" si="233"/>
        <v>0</v>
      </c>
      <c r="N418" s="60">
        <f t="shared" si="233"/>
        <v>0</v>
      </c>
      <c r="O418" s="60">
        <f t="shared" si="233"/>
        <v>0</v>
      </c>
      <c r="P418" s="60">
        <f t="shared" si="233"/>
        <v>0</v>
      </c>
    </row>
    <row r="419" spans="1:16" s="70" customFormat="1" ht="11.25" hidden="1" customHeight="1" x14ac:dyDescent="0.2">
      <c r="A419" s="39"/>
      <c r="B419" s="46" t="s">
        <v>735</v>
      </c>
      <c r="C419" s="59" t="e">
        <f t="shared" si="232"/>
        <v>#DIV/0!</v>
      </c>
      <c r="D419" s="60">
        <f t="shared" si="232"/>
        <v>0</v>
      </c>
      <c r="E419" s="60">
        <f t="shared" si="232"/>
        <v>0</v>
      </c>
      <c r="F419" s="60">
        <f t="shared" si="232"/>
        <v>0</v>
      </c>
      <c r="G419" s="60">
        <f t="shared" si="232"/>
        <v>0</v>
      </c>
      <c r="H419" s="60">
        <f t="shared" si="232"/>
        <v>0</v>
      </c>
      <c r="I419" s="39"/>
      <c r="J419" s="46" t="s">
        <v>735</v>
      </c>
      <c r="K419" s="60">
        <f t="shared" si="233"/>
        <v>0</v>
      </c>
      <c r="L419" s="60">
        <f t="shared" si="233"/>
        <v>0</v>
      </c>
      <c r="M419" s="60">
        <f t="shared" si="233"/>
        <v>0</v>
      </c>
      <c r="N419" s="60">
        <f t="shared" si="233"/>
        <v>0</v>
      </c>
      <c r="O419" s="60">
        <f t="shared" si="233"/>
        <v>0</v>
      </c>
      <c r="P419" s="60">
        <f t="shared" si="233"/>
        <v>0</v>
      </c>
    </row>
    <row r="420" spans="1:16" s="70" customFormat="1" ht="11.25" hidden="1" customHeight="1" x14ac:dyDescent="0.2">
      <c r="A420" s="39"/>
      <c r="B420" s="46" t="s">
        <v>736</v>
      </c>
      <c r="C420" s="59" t="e">
        <f t="shared" si="232"/>
        <v>#DIV/0!</v>
      </c>
      <c r="D420" s="60">
        <f t="shared" si="232"/>
        <v>0</v>
      </c>
      <c r="E420" s="60">
        <f t="shared" si="232"/>
        <v>0</v>
      </c>
      <c r="F420" s="60">
        <f t="shared" si="232"/>
        <v>0</v>
      </c>
      <c r="G420" s="60">
        <f t="shared" si="232"/>
        <v>0</v>
      </c>
      <c r="H420" s="60">
        <f t="shared" si="232"/>
        <v>0</v>
      </c>
      <c r="I420" s="39"/>
      <c r="J420" s="46" t="s">
        <v>736</v>
      </c>
      <c r="K420" s="60">
        <f t="shared" si="233"/>
        <v>0</v>
      </c>
      <c r="L420" s="60">
        <f t="shared" si="233"/>
        <v>0</v>
      </c>
      <c r="M420" s="60">
        <f t="shared" si="233"/>
        <v>0</v>
      </c>
      <c r="N420" s="60">
        <f t="shared" si="233"/>
        <v>0</v>
      </c>
      <c r="O420" s="60">
        <f t="shared" si="233"/>
        <v>0</v>
      </c>
      <c r="P420" s="60">
        <f t="shared" si="233"/>
        <v>0</v>
      </c>
    </row>
    <row r="421" spans="1:16" s="70" customFormat="1" ht="11.25" hidden="1" customHeight="1" x14ac:dyDescent="0.2">
      <c r="A421" s="39"/>
      <c r="B421" s="46" t="s">
        <v>737</v>
      </c>
      <c r="C421" s="59" t="e">
        <f t="shared" si="232"/>
        <v>#DIV/0!</v>
      </c>
      <c r="D421" s="60">
        <f t="shared" si="232"/>
        <v>0</v>
      </c>
      <c r="E421" s="60">
        <f t="shared" si="232"/>
        <v>0</v>
      </c>
      <c r="F421" s="60">
        <f t="shared" si="232"/>
        <v>0</v>
      </c>
      <c r="G421" s="60">
        <f t="shared" si="232"/>
        <v>0</v>
      </c>
      <c r="H421" s="60">
        <f t="shared" si="232"/>
        <v>0</v>
      </c>
      <c r="I421" s="39"/>
      <c r="J421" s="46" t="s">
        <v>737</v>
      </c>
      <c r="K421" s="60">
        <f t="shared" si="233"/>
        <v>0</v>
      </c>
      <c r="L421" s="60">
        <f t="shared" si="233"/>
        <v>0</v>
      </c>
      <c r="M421" s="60">
        <f t="shared" si="233"/>
        <v>0</v>
      </c>
      <c r="N421" s="60">
        <f t="shared" si="233"/>
        <v>0</v>
      </c>
      <c r="O421" s="60">
        <f t="shared" si="233"/>
        <v>0</v>
      </c>
      <c r="P421" s="60">
        <f t="shared" si="233"/>
        <v>0</v>
      </c>
    </row>
    <row r="422" spans="1:16" s="70" customFormat="1" ht="11.25" hidden="1" customHeight="1" x14ac:dyDescent="0.2">
      <c r="A422" s="39"/>
      <c r="B422" s="46" t="s">
        <v>738</v>
      </c>
      <c r="C422" s="59" t="e">
        <f t="shared" si="232"/>
        <v>#DIV/0!</v>
      </c>
      <c r="D422" s="60">
        <f t="shared" si="232"/>
        <v>0</v>
      </c>
      <c r="E422" s="60">
        <f t="shared" si="232"/>
        <v>0</v>
      </c>
      <c r="F422" s="60">
        <f t="shared" si="232"/>
        <v>0</v>
      </c>
      <c r="G422" s="60">
        <f t="shared" si="232"/>
        <v>0</v>
      </c>
      <c r="H422" s="60">
        <f t="shared" si="232"/>
        <v>0</v>
      </c>
      <c r="I422" s="39"/>
      <c r="J422" s="46" t="s">
        <v>738</v>
      </c>
      <c r="K422" s="60">
        <f t="shared" si="233"/>
        <v>0</v>
      </c>
      <c r="L422" s="60">
        <f t="shared" si="233"/>
        <v>0</v>
      </c>
      <c r="M422" s="60">
        <f t="shared" si="233"/>
        <v>0</v>
      </c>
      <c r="N422" s="60">
        <f t="shared" si="233"/>
        <v>0</v>
      </c>
      <c r="O422" s="60">
        <f t="shared" si="233"/>
        <v>0</v>
      </c>
      <c r="P422" s="60">
        <f t="shared" si="233"/>
        <v>0</v>
      </c>
    </row>
    <row r="423" spans="1:16" s="70" customFormat="1" ht="11.25" hidden="1" customHeight="1" x14ac:dyDescent="0.2">
      <c r="A423" s="39"/>
      <c r="B423" s="46" t="s">
        <v>739</v>
      </c>
      <c r="C423" s="59" t="e">
        <f t="shared" si="232"/>
        <v>#DIV/0!</v>
      </c>
      <c r="D423" s="60">
        <f t="shared" si="232"/>
        <v>0</v>
      </c>
      <c r="E423" s="60">
        <f t="shared" si="232"/>
        <v>0</v>
      </c>
      <c r="F423" s="60">
        <f t="shared" si="232"/>
        <v>0</v>
      </c>
      <c r="G423" s="60">
        <f t="shared" si="232"/>
        <v>0</v>
      </c>
      <c r="H423" s="60">
        <f t="shared" si="232"/>
        <v>0</v>
      </c>
      <c r="I423" s="39"/>
      <c r="J423" s="46" t="s">
        <v>739</v>
      </c>
      <c r="K423" s="60">
        <f t="shared" si="233"/>
        <v>0</v>
      </c>
      <c r="L423" s="60">
        <f t="shared" si="233"/>
        <v>0</v>
      </c>
      <c r="M423" s="60">
        <f t="shared" si="233"/>
        <v>0</v>
      </c>
      <c r="N423" s="60">
        <f t="shared" si="233"/>
        <v>0</v>
      </c>
      <c r="O423" s="60">
        <f t="shared" si="233"/>
        <v>0</v>
      </c>
      <c r="P423" s="60">
        <f t="shared" si="233"/>
        <v>0</v>
      </c>
    </row>
    <row r="424" spans="1:16" s="70" customFormat="1" ht="11.25" hidden="1" customHeight="1" x14ac:dyDescent="0.2">
      <c r="A424" s="39"/>
      <c r="B424" s="46"/>
      <c r="C424" s="59"/>
      <c r="D424" s="60"/>
      <c r="E424" s="60"/>
      <c r="F424" s="60"/>
      <c r="G424" s="60"/>
      <c r="H424" s="60"/>
      <c r="I424" s="39"/>
      <c r="J424" s="46"/>
      <c r="K424" s="60"/>
      <c r="L424" s="60"/>
      <c r="M424" s="60"/>
      <c r="N424" s="60"/>
      <c r="O424" s="60"/>
      <c r="P424" s="60"/>
    </row>
    <row r="425" spans="1:16" s="70" customFormat="1" ht="11.25" hidden="1" customHeight="1" x14ac:dyDescent="0.2">
      <c r="A425" s="2415" t="s">
        <v>740</v>
      </c>
      <c r="B425" s="2412"/>
      <c r="C425" s="59" t="e">
        <f t="shared" ref="C425:H436" si="234">SUM(C217/C190*100-100)</f>
        <v>#DIV/0!</v>
      </c>
      <c r="D425" s="60">
        <f t="shared" si="234"/>
        <v>0</v>
      </c>
      <c r="E425" s="60">
        <f t="shared" si="234"/>
        <v>0</v>
      </c>
      <c r="F425" s="60">
        <f t="shared" si="234"/>
        <v>0</v>
      </c>
      <c r="G425" s="60">
        <f t="shared" si="234"/>
        <v>0</v>
      </c>
      <c r="H425" s="60">
        <f t="shared" si="234"/>
        <v>0</v>
      </c>
      <c r="I425" s="2415" t="s">
        <v>740</v>
      </c>
      <c r="J425" s="2412"/>
      <c r="K425" s="60">
        <f t="shared" ref="K425:P436" si="235">SUM(K217/K190*100-100)</f>
        <v>0</v>
      </c>
      <c r="L425" s="60">
        <f t="shared" si="235"/>
        <v>0</v>
      </c>
      <c r="M425" s="60">
        <f t="shared" si="235"/>
        <v>0</v>
      </c>
      <c r="N425" s="60">
        <f t="shared" si="235"/>
        <v>0</v>
      </c>
      <c r="O425" s="60">
        <f t="shared" si="235"/>
        <v>0</v>
      </c>
      <c r="P425" s="60">
        <f t="shared" si="235"/>
        <v>0</v>
      </c>
    </row>
    <row r="426" spans="1:16" s="70" customFormat="1" ht="11.25" hidden="1" customHeight="1" x14ac:dyDescent="0.2">
      <c r="A426" s="2415" t="s">
        <v>741</v>
      </c>
      <c r="B426" s="2412"/>
      <c r="C426" s="59" t="e">
        <f t="shared" si="234"/>
        <v>#DIV/0!</v>
      </c>
      <c r="D426" s="60">
        <f t="shared" si="234"/>
        <v>0</v>
      </c>
      <c r="E426" s="60">
        <f t="shared" si="234"/>
        <v>0</v>
      </c>
      <c r="F426" s="60">
        <f t="shared" si="234"/>
        <v>0</v>
      </c>
      <c r="G426" s="60">
        <f t="shared" si="234"/>
        <v>0</v>
      </c>
      <c r="H426" s="60">
        <f t="shared" si="234"/>
        <v>0</v>
      </c>
      <c r="I426" s="2415" t="s">
        <v>741</v>
      </c>
      <c r="J426" s="2412"/>
      <c r="K426" s="60">
        <f t="shared" si="235"/>
        <v>0</v>
      </c>
      <c r="L426" s="60">
        <f t="shared" si="235"/>
        <v>0</v>
      </c>
      <c r="M426" s="60">
        <f t="shared" si="235"/>
        <v>0</v>
      </c>
      <c r="N426" s="60">
        <f t="shared" si="235"/>
        <v>0</v>
      </c>
      <c r="O426" s="60">
        <f t="shared" si="235"/>
        <v>0</v>
      </c>
      <c r="P426" s="60">
        <f t="shared" si="235"/>
        <v>0</v>
      </c>
    </row>
    <row r="427" spans="1:16" s="70" customFormat="1" ht="11.25" hidden="1" customHeight="1" x14ac:dyDescent="0.2">
      <c r="A427" s="2415" t="s">
        <v>742</v>
      </c>
      <c r="B427" s="2412"/>
      <c r="C427" s="59" t="e">
        <f t="shared" si="234"/>
        <v>#DIV/0!</v>
      </c>
      <c r="D427" s="60">
        <f t="shared" si="234"/>
        <v>0</v>
      </c>
      <c r="E427" s="60">
        <f t="shared" si="234"/>
        <v>0</v>
      </c>
      <c r="F427" s="60">
        <f t="shared" si="234"/>
        <v>0</v>
      </c>
      <c r="G427" s="60">
        <f t="shared" si="234"/>
        <v>0</v>
      </c>
      <c r="H427" s="60">
        <f t="shared" si="234"/>
        <v>0</v>
      </c>
      <c r="I427" s="2415" t="s">
        <v>742</v>
      </c>
      <c r="J427" s="2412"/>
      <c r="K427" s="60">
        <f t="shared" si="235"/>
        <v>0</v>
      </c>
      <c r="L427" s="60">
        <f t="shared" si="235"/>
        <v>0</v>
      </c>
      <c r="M427" s="60">
        <f t="shared" si="235"/>
        <v>0</v>
      </c>
      <c r="N427" s="60">
        <f t="shared" si="235"/>
        <v>0</v>
      </c>
      <c r="O427" s="60">
        <f t="shared" si="235"/>
        <v>0</v>
      </c>
      <c r="P427" s="60">
        <f t="shared" si="235"/>
        <v>0</v>
      </c>
    </row>
    <row r="428" spans="1:16" s="70" customFormat="1" ht="11.25" hidden="1" customHeight="1" x14ac:dyDescent="0.2">
      <c r="A428" s="2415" t="s">
        <v>743</v>
      </c>
      <c r="B428" s="2412"/>
      <c r="C428" s="59" t="e">
        <f t="shared" si="234"/>
        <v>#DIV/0!</v>
      </c>
      <c r="D428" s="60">
        <f t="shared" si="234"/>
        <v>0</v>
      </c>
      <c r="E428" s="60">
        <f t="shared" si="234"/>
        <v>0</v>
      </c>
      <c r="F428" s="60">
        <f t="shared" si="234"/>
        <v>0</v>
      </c>
      <c r="G428" s="60">
        <f t="shared" si="234"/>
        <v>0</v>
      </c>
      <c r="H428" s="60">
        <f t="shared" si="234"/>
        <v>0</v>
      </c>
      <c r="I428" s="2415" t="s">
        <v>743</v>
      </c>
      <c r="J428" s="2412"/>
      <c r="K428" s="60">
        <f t="shared" si="235"/>
        <v>0</v>
      </c>
      <c r="L428" s="60">
        <f t="shared" si="235"/>
        <v>0</v>
      </c>
      <c r="M428" s="60">
        <f t="shared" si="235"/>
        <v>0</v>
      </c>
      <c r="N428" s="60">
        <f t="shared" si="235"/>
        <v>0</v>
      </c>
      <c r="O428" s="60">
        <f t="shared" si="235"/>
        <v>0</v>
      </c>
      <c r="P428" s="60">
        <f t="shared" si="235"/>
        <v>0</v>
      </c>
    </row>
    <row r="429" spans="1:16" s="70" customFormat="1" ht="11.25" hidden="1" customHeight="1" x14ac:dyDescent="0.2">
      <c r="A429" s="2415" t="s">
        <v>744</v>
      </c>
      <c r="B429" s="2412"/>
      <c r="C429" s="59" t="e">
        <f t="shared" si="234"/>
        <v>#DIV/0!</v>
      </c>
      <c r="D429" s="60">
        <f t="shared" si="234"/>
        <v>0</v>
      </c>
      <c r="E429" s="60">
        <f t="shared" si="234"/>
        <v>0</v>
      </c>
      <c r="F429" s="60">
        <f t="shared" si="234"/>
        <v>0</v>
      </c>
      <c r="G429" s="60">
        <f t="shared" si="234"/>
        <v>0</v>
      </c>
      <c r="H429" s="60">
        <f t="shared" si="234"/>
        <v>0</v>
      </c>
      <c r="I429" s="2415" t="s">
        <v>744</v>
      </c>
      <c r="J429" s="2412"/>
      <c r="K429" s="60">
        <f t="shared" si="235"/>
        <v>0</v>
      </c>
      <c r="L429" s="60">
        <f t="shared" si="235"/>
        <v>0</v>
      </c>
      <c r="M429" s="60">
        <f t="shared" si="235"/>
        <v>0</v>
      </c>
      <c r="N429" s="60">
        <f t="shared" si="235"/>
        <v>0</v>
      </c>
      <c r="O429" s="60">
        <f t="shared" si="235"/>
        <v>0</v>
      </c>
      <c r="P429" s="60">
        <f t="shared" si="235"/>
        <v>0</v>
      </c>
    </row>
    <row r="430" spans="1:16" s="70" customFormat="1" ht="11.25" hidden="1" customHeight="1" x14ac:dyDescent="0.2">
      <c r="A430" s="2415" t="s">
        <v>745</v>
      </c>
      <c r="B430" s="2412"/>
      <c r="C430" s="59" t="e">
        <f t="shared" si="234"/>
        <v>#DIV/0!</v>
      </c>
      <c r="D430" s="60">
        <f t="shared" si="234"/>
        <v>0</v>
      </c>
      <c r="E430" s="60">
        <f t="shared" si="234"/>
        <v>0</v>
      </c>
      <c r="F430" s="60">
        <f t="shared" si="234"/>
        <v>0</v>
      </c>
      <c r="G430" s="60">
        <f t="shared" si="234"/>
        <v>0</v>
      </c>
      <c r="H430" s="60">
        <f t="shared" si="234"/>
        <v>0</v>
      </c>
      <c r="I430" s="2415" t="s">
        <v>745</v>
      </c>
      <c r="J430" s="2412"/>
      <c r="K430" s="60">
        <f t="shared" si="235"/>
        <v>0</v>
      </c>
      <c r="L430" s="60">
        <f t="shared" si="235"/>
        <v>0</v>
      </c>
      <c r="M430" s="60">
        <f t="shared" si="235"/>
        <v>0</v>
      </c>
      <c r="N430" s="60">
        <f t="shared" si="235"/>
        <v>0</v>
      </c>
      <c r="O430" s="60">
        <f t="shared" si="235"/>
        <v>0</v>
      </c>
      <c r="P430" s="60">
        <f t="shared" si="235"/>
        <v>0</v>
      </c>
    </row>
    <row r="431" spans="1:16" s="70" customFormat="1" ht="11.25" hidden="1" customHeight="1" x14ac:dyDescent="0.2">
      <c r="A431" s="2415" t="s">
        <v>746</v>
      </c>
      <c r="B431" s="2412"/>
      <c r="C431" s="59" t="e">
        <f t="shared" si="234"/>
        <v>#DIV/0!</v>
      </c>
      <c r="D431" s="60">
        <f t="shared" si="234"/>
        <v>0</v>
      </c>
      <c r="E431" s="60">
        <f t="shared" si="234"/>
        <v>0</v>
      </c>
      <c r="F431" s="60">
        <f t="shared" si="234"/>
        <v>0</v>
      </c>
      <c r="G431" s="60">
        <f t="shared" si="234"/>
        <v>0</v>
      </c>
      <c r="H431" s="60">
        <f t="shared" si="234"/>
        <v>0</v>
      </c>
      <c r="I431" s="2415" t="s">
        <v>746</v>
      </c>
      <c r="J431" s="2412"/>
      <c r="K431" s="60">
        <f t="shared" si="235"/>
        <v>0</v>
      </c>
      <c r="L431" s="60">
        <f t="shared" si="235"/>
        <v>0</v>
      </c>
      <c r="M431" s="60">
        <f t="shared" si="235"/>
        <v>0</v>
      </c>
      <c r="N431" s="60">
        <f t="shared" si="235"/>
        <v>0</v>
      </c>
      <c r="O431" s="60">
        <f t="shared" si="235"/>
        <v>0</v>
      </c>
      <c r="P431" s="60">
        <f t="shared" si="235"/>
        <v>0</v>
      </c>
    </row>
    <row r="432" spans="1:16" s="70" customFormat="1" ht="11.25" hidden="1" customHeight="1" x14ac:dyDescent="0.2">
      <c r="A432" s="2415" t="s">
        <v>747</v>
      </c>
      <c r="B432" s="2412"/>
      <c r="C432" s="59" t="e">
        <f t="shared" si="234"/>
        <v>#DIV/0!</v>
      </c>
      <c r="D432" s="60">
        <f t="shared" si="234"/>
        <v>0</v>
      </c>
      <c r="E432" s="60">
        <f t="shared" si="234"/>
        <v>0</v>
      </c>
      <c r="F432" s="60">
        <f t="shared" si="234"/>
        <v>0</v>
      </c>
      <c r="G432" s="60">
        <f t="shared" si="234"/>
        <v>0</v>
      </c>
      <c r="H432" s="60">
        <f t="shared" si="234"/>
        <v>0</v>
      </c>
      <c r="I432" s="2415" t="s">
        <v>747</v>
      </c>
      <c r="J432" s="2412"/>
      <c r="K432" s="60">
        <f t="shared" si="235"/>
        <v>0</v>
      </c>
      <c r="L432" s="60">
        <f t="shared" si="235"/>
        <v>0</v>
      </c>
      <c r="M432" s="60">
        <f t="shared" si="235"/>
        <v>0</v>
      </c>
      <c r="N432" s="60">
        <f t="shared" si="235"/>
        <v>0</v>
      </c>
      <c r="O432" s="60">
        <f t="shared" si="235"/>
        <v>0</v>
      </c>
      <c r="P432" s="60">
        <f t="shared" si="235"/>
        <v>0</v>
      </c>
    </row>
    <row r="433" spans="1:16" s="70" customFormat="1" ht="11.25" hidden="1" customHeight="1" x14ac:dyDescent="0.2">
      <c r="A433" s="2415" t="s">
        <v>748</v>
      </c>
      <c r="B433" s="2412"/>
      <c r="C433" s="59" t="e">
        <f t="shared" si="234"/>
        <v>#DIV/0!</v>
      </c>
      <c r="D433" s="60">
        <f t="shared" si="234"/>
        <v>0</v>
      </c>
      <c r="E433" s="60">
        <f t="shared" si="234"/>
        <v>0</v>
      </c>
      <c r="F433" s="60">
        <f t="shared" si="234"/>
        <v>0</v>
      </c>
      <c r="G433" s="60">
        <f t="shared" si="234"/>
        <v>0</v>
      </c>
      <c r="H433" s="60">
        <f t="shared" si="234"/>
        <v>0</v>
      </c>
      <c r="I433" s="2415" t="s">
        <v>748</v>
      </c>
      <c r="J433" s="2412"/>
      <c r="K433" s="60">
        <f t="shared" si="235"/>
        <v>0</v>
      </c>
      <c r="L433" s="60">
        <f t="shared" si="235"/>
        <v>0</v>
      </c>
      <c r="M433" s="60">
        <f t="shared" si="235"/>
        <v>0</v>
      </c>
      <c r="N433" s="60">
        <f t="shared" si="235"/>
        <v>0</v>
      </c>
      <c r="O433" s="60">
        <f t="shared" si="235"/>
        <v>0</v>
      </c>
      <c r="P433" s="60">
        <f t="shared" si="235"/>
        <v>0</v>
      </c>
    </row>
    <row r="434" spans="1:16" s="70" customFormat="1" ht="11.25" hidden="1" customHeight="1" x14ac:dyDescent="0.2">
      <c r="A434" s="2415" t="s">
        <v>749</v>
      </c>
      <c r="B434" s="2412"/>
      <c r="C434" s="59" t="e">
        <f t="shared" si="234"/>
        <v>#DIV/0!</v>
      </c>
      <c r="D434" s="60">
        <f t="shared" si="234"/>
        <v>0</v>
      </c>
      <c r="E434" s="60">
        <f t="shared" si="234"/>
        <v>0</v>
      </c>
      <c r="F434" s="60">
        <f t="shared" si="234"/>
        <v>0</v>
      </c>
      <c r="G434" s="60">
        <f t="shared" si="234"/>
        <v>0</v>
      </c>
      <c r="H434" s="60">
        <f t="shared" si="234"/>
        <v>0</v>
      </c>
      <c r="I434" s="2415" t="s">
        <v>749</v>
      </c>
      <c r="J434" s="2412"/>
      <c r="K434" s="60">
        <f t="shared" si="235"/>
        <v>0</v>
      </c>
      <c r="L434" s="60">
        <f t="shared" si="235"/>
        <v>0</v>
      </c>
      <c r="M434" s="60">
        <f t="shared" si="235"/>
        <v>0</v>
      </c>
      <c r="N434" s="60">
        <f t="shared" si="235"/>
        <v>0</v>
      </c>
      <c r="O434" s="60">
        <f t="shared" si="235"/>
        <v>0</v>
      </c>
      <c r="P434" s="60">
        <f t="shared" si="235"/>
        <v>0</v>
      </c>
    </row>
    <row r="435" spans="1:16" s="70" customFormat="1" ht="11.25" hidden="1" customHeight="1" x14ac:dyDescent="0.2">
      <c r="A435" s="2415" t="s">
        <v>750</v>
      </c>
      <c r="B435" s="2412"/>
      <c r="C435" s="59" t="e">
        <f t="shared" si="234"/>
        <v>#DIV/0!</v>
      </c>
      <c r="D435" s="60">
        <f t="shared" si="234"/>
        <v>0</v>
      </c>
      <c r="E435" s="60">
        <f t="shared" si="234"/>
        <v>0</v>
      </c>
      <c r="F435" s="60">
        <f t="shared" si="234"/>
        <v>0</v>
      </c>
      <c r="G435" s="60">
        <f t="shared" si="234"/>
        <v>0</v>
      </c>
      <c r="H435" s="60">
        <f t="shared" si="234"/>
        <v>0</v>
      </c>
      <c r="I435" s="2415" t="s">
        <v>750</v>
      </c>
      <c r="J435" s="2412"/>
      <c r="K435" s="60">
        <f t="shared" si="235"/>
        <v>0</v>
      </c>
      <c r="L435" s="60">
        <f t="shared" si="235"/>
        <v>0</v>
      </c>
      <c r="M435" s="60">
        <f t="shared" si="235"/>
        <v>0</v>
      </c>
      <c r="N435" s="60">
        <f t="shared" si="235"/>
        <v>0</v>
      </c>
      <c r="O435" s="60">
        <f t="shared" si="235"/>
        <v>0</v>
      </c>
      <c r="P435" s="60">
        <f t="shared" si="235"/>
        <v>0</v>
      </c>
    </row>
    <row r="436" spans="1:16" s="70" customFormat="1" ht="11.25" hidden="1" customHeight="1" x14ac:dyDescent="0.2">
      <c r="A436" s="2415" t="s">
        <v>751</v>
      </c>
      <c r="B436" s="2412"/>
      <c r="C436" s="59" t="e">
        <f t="shared" si="234"/>
        <v>#DIV/0!</v>
      </c>
      <c r="D436" s="60">
        <f t="shared" si="234"/>
        <v>0</v>
      </c>
      <c r="E436" s="60">
        <f t="shared" si="234"/>
        <v>0</v>
      </c>
      <c r="F436" s="60">
        <f t="shared" si="234"/>
        <v>0</v>
      </c>
      <c r="G436" s="60">
        <f t="shared" si="234"/>
        <v>0</v>
      </c>
      <c r="H436" s="60">
        <f t="shared" si="234"/>
        <v>0</v>
      </c>
      <c r="I436" s="2415" t="s">
        <v>751</v>
      </c>
      <c r="J436" s="2412"/>
      <c r="K436" s="60">
        <f t="shared" si="235"/>
        <v>0</v>
      </c>
      <c r="L436" s="60">
        <f t="shared" si="235"/>
        <v>0</v>
      </c>
      <c r="M436" s="60">
        <f t="shared" si="235"/>
        <v>0</v>
      </c>
      <c r="N436" s="60">
        <f t="shared" si="235"/>
        <v>0</v>
      </c>
      <c r="O436" s="60">
        <f t="shared" si="235"/>
        <v>0</v>
      </c>
      <c r="P436" s="60">
        <f t="shared" si="235"/>
        <v>0</v>
      </c>
    </row>
    <row r="437" spans="1:16" s="70" customFormat="1" ht="11.25" hidden="1" customHeight="1" x14ac:dyDescent="0.2">
      <c r="A437" s="39"/>
      <c r="B437" s="46"/>
      <c r="C437" s="59"/>
      <c r="D437" s="60"/>
      <c r="E437" s="60"/>
      <c r="F437" s="60"/>
      <c r="G437" s="60"/>
      <c r="H437" s="60"/>
      <c r="I437" s="39"/>
      <c r="J437" s="46"/>
      <c r="K437" s="60"/>
      <c r="L437" s="60"/>
      <c r="M437" s="60"/>
      <c r="N437" s="60"/>
      <c r="O437" s="60"/>
      <c r="P437" s="60"/>
    </row>
    <row r="438" spans="1:16" s="70" customFormat="1" ht="11.25" hidden="1" customHeight="1" x14ac:dyDescent="0.2">
      <c r="A438" s="39">
        <v>2014</v>
      </c>
      <c r="B438" s="46"/>
      <c r="C438" s="59"/>
      <c r="D438" s="60"/>
      <c r="E438" s="60"/>
      <c r="F438" s="60"/>
      <c r="G438" s="60"/>
      <c r="H438" s="60"/>
      <c r="I438" s="39">
        <v>2014</v>
      </c>
      <c r="J438" s="46"/>
      <c r="K438" s="60"/>
      <c r="L438" s="60"/>
      <c r="M438" s="60"/>
      <c r="N438" s="60"/>
      <c r="O438" s="60"/>
      <c r="P438" s="60"/>
    </row>
    <row r="439" spans="1:16" s="70" customFormat="1" ht="11.25" hidden="1" customHeight="1" x14ac:dyDescent="0.2">
      <c r="A439" s="39"/>
      <c r="B439" s="46" t="s">
        <v>542</v>
      </c>
      <c r="C439" s="59" t="e">
        <f t="shared" ref="C439:H450" si="236">SUM(C231/C204*100-100)</f>
        <v>#DIV/0!</v>
      </c>
      <c r="D439" s="60">
        <f t="shared" si="236"/>
        <v>0</v>
      </c>
      <c r="E439" s="60">
        <f t="shared" si="236"/>
        <v>0</v>
      </c>
      <c r="F439" s="60">
        <f t="shared" si="236"/>
        <v>0</v>
      </c>
      <c r="G439" s="60">
        <f t="shared" si="236"/>
        <v>0</v>
      </c>
      <c r="H439" s="60">
        <f t="shared" si="236"/>
        <v>0</v>
      </c>
      <c r="I439" s="39"/>
      <c r="J439" s="46" t="s">
        <v>542</v>
      </c>
      <c r="K439" s="60">
        <f t="shared" ref="K439:P450" si="237">SUM(K231/K204*100-100)</f>
        <v>0</v>
      </c>
      <c r="L439" s="60">
        <f t="shared" si="237"/>
        <v>0</v>
      </c>
      <c r="M439" s="60">
        <f t="shared" si="237"/>
        <v>0</v>
      </c>
      <c r="N439" s="60">
        <f t="shared" si="237"/>
        <v>0</v>
      </c>
      <c r="O439" s="60">
        <f t="shared" si="237"/>
        <v>0</v>
      </c>
      <c r="P439" s="60">
        <f t="shared" si="237"/>
        <v>0</v>
      </c>
    </row>
    <row r="440" spans="1:16" s="70" customFormat="1" ht="11.25" hidden="1" customHeight="1" x14ac:dyDescent="0.2">
      <c r="A440" s="39"/>
      <c r="B440" s="46" t="s">
        <v>729</v>
      </c>
      <c r="C440" s="59" t="e">
        <f t="shared" si="236"/>
        <v>#DIV/0!</v>
      </c>
      <c r="D440" s="60">
        <f t="shared" si="236"/>
        <v>0</v>
      </c>
      <c r="E440" s="60">
        <f t="shared" si="236"/>
        <v>0</v>
      </c>
      <c r="F440" s="60">
        <f t="shared" si="236"/>
        <v>0</v>
      </c>
      <c r="G440" s="60">
        <f t="shared" si="236"/>
        <v>0</v>
      </c>
      <c r="H440" s="60">
        <f t="shared" si="236"/>
        <v>0</v>
      </c>
      <c r="I440" s="39"/>
      <c r="J440" s="46" t="s">
        <v>729</v>
      </c>
      <c r="K440" s="60">
        <f t="shared" si="237"/>
        <v>0</v>
      </c>
      <c r="L440" s="60">
        <f t="shared" si="237"/>
        <v>0</v>
      </c>
      <c r="M440" s="60">
        <f t="shared" si="237"/>
        <v>0</v>
      </c>
      <c r="N440" s="60">
        <f t="shared" si="237"/>
        <v>0</v>
      </c>
      <c r="O440" s="60">
        <f t="shared" si="237"/>
        <v>0</v>
      </c>
      <c r="P440" s="60">
        <f t="shared" si="237"/>
        <v>0</v>
      </c>
    </row>
    <row r="441" spans="1:16" s="70" customFormat="1" ht="11.25" hidden="1" customHeight="1" x14ac:dyDescent="0.2">
      <c r="A441" s="39"/>
      <c r="B441" s="46" t="s">
        <v>730</v>
      </c>
      <c r="C441" s="59" t="e">
        <f t="shared" si="236"/>
        <v>#DIV/0!</v>
      </c>
      <c r="D441" s="60">
        <f t="shared" si="236"/>
        <v>0</v>
      </c>
      <c r="E441" s="60">
        <f t="shared" si="236"/>
        <v>0</v>
      </c>
      <c r="F441" s="60">
        <f t="shared" si="236"/>
        <v>0</v>
      </c>
      <c r="G441" s="60">
        <f t="shared" si="236"/>
        <v>0</v>
      </c>
      <c r="H441" s="60">
        <f t="shared" si="236"/>
        <v>0</v>
      </c>
      <c r="I441" s="39"/>
      <c r="J441" s="46" t="s">
        <v>730</v>
      </c>
      <c r="K441" s="60">
        <f t="shared" si="237"/>
        <v>0</v>
      </c>
      <c r="L441" s="60">
        <f t="shared" si="237"/>
        <v>0</v>
      </c>
      <c r="M441" s="60">
        <f t="shared" si="237"/>
        <v>0</v>
      </c>
      <c r="N441" s="60">
        <f t="shared" si="237"/>
        <v>0</v>
      </c>
      <c r="O441" s="60">
        <f t="shared" si="237"/>
        <v>0</v>
      </c>
      <c r="P441" s="60">
        <f t="shared" si="237"/>
        <v>0</v>
      </c>
    </row>
    <row r="442" spans="1:16" s="70" customFormat="1" ht="11.25" hidden="1" customHeight="1" x14ac:dyDescent="0.2">
      <c r="A442" s="39"/>
      <c r="B442" s="46" t="s">
        <v>731</v>
      </c>
      <c r="C442" s="59" t="e">
        <f t="shared" si="236"/>
        <v>#DIV/0!</v>
      </c>
      <c r="D442" s="60">
        <f t="shared" si="236"/>
        <v>0</v>
      </c>
      <c r="E442" s="60">
        <f t="shared" si="236"/>
        <v>0</v>
      </c>
      <c r="F442" s="60">
        <f t="shared" si="236"/>
        <v>0</v>
      </c>
      <c r="G442" s="60">
        <f t="shared" si="236"/>
        <v>0</v>
      </c>
      <c r="H442" s="60">
        <f t="shared" si="236"/>
        <v>0</v>
      </c>
      <c r="I442" s="39"/>
      <c r="J442" s="46" t="s">
        <v>731</v>
      </c>
      <c r="K442" s="60">
        <f t="shared" si="237"/>
        <v>0</v>
      </c>
      <c r="L442" s="60">
        <f t="shared" si="237"/>
        <v>0</v>
      </c>
      <c r="M442" s="60">
        <f t="shared" si="237"/>
        <v>0</v>
      </c>
      <c r="N442" s="60">
        <f t="shared" si="237"/>
        <v>0</v>
      </c>
      <c r="O442" s="60">
        <f t="shared" si="237"/>
        <v>0</v>
      </c>
      <c r="P442" s="60">
        <f t="shared" si="237"/>
        <v>0</v>
      </c>
    </row>
    <row r="443" spans="1:16" s="70" customFormat="1" ht="11.25" hidden="1" customHeight="1" x14ac:dyDescent="0.2">
      <c r="A443" s="39"/>
      <c r="B443" s="46" t="s">
        <v>732</v>
      </c>
      <c r="C443" s="59" t="e">
        <f t="shared" si="236"/>
        <v>#DIV/0!</v>
      </c>
      <c r="D443" s="60">
        <f t="shared" si="236"/>
        <v>0</v>
      </c>
      <c r="E443" s="60">
        <f t="shared" si="236"/>
        <v>0</v>
      </c>
      <c r="F443" s="60">
        <f t="shared" si="236"/>
        <v>0</v>
      </c>
      <c r="G443" s="60">
        <f t="shared" si="236"/>
        <v>0</v>
      </c>
      <c r="H443" s="60">
        <f t="shared" si="236"/>
        <v>0</v>
      </c>
      <c r="I443" s="39"/>
      <c r="J443" s="46" t="s">
        <v>732</v>
      </c>
      <c r="K443" s="60">
        <f t="shared" si="237"/>
        <v>0</v>
      </c>
      <c r="L443" s="60">
        <f t="shared" si="237"/>
        <v>0</v>
      </c>
      <c r="M443" s="60">
        <f t="shared" si="237"/>
        <v>0</v>
      </c>
      <c r="N443" s="60">
        <f t="shared" si="237"/>
        <v>0</v>
      </c>
      <c r="O443" s="60">
        <f t="shared" si="237"/>
        <v>0</v>
      </c>
      <c r="P443" s="60">
        <f t="shared" si="237"/>
        <v>0</v>
      </c>
    </row>
    <row r="444" spans="1:16" s="70" customFormat="1" ht="11.25" hidden="1" customHeight="1" x14ac:dyDescent="0.2">
      <c r="A444" s="39"/>
      <c r="B444" s="46" t="s">
        <v>733</v>
      </c>
      <c r="C444" s="59" t="e">
        <f t="shared" si="236"/>
        <v>#DIV/0!</v>
      </c>
      <c r="D444" s="60">
        <f t="shared" si="236"/>
        <v>0</v>
      </c>
      <c r="E444" s="60">
        <f t="shared" si="236"/>
        <v>0</v>
      </c>
      <c r="F444" s="60">
        <f t="shared" si="236"/>
        <v>0</v>
      </c>
      <c r="G444" s="60">
        <f t="shared" si="236"/>
        <v>0</v>
      </c>
      <c r="H444" s="60">
        <f t="shared" si="236"/>
        <v>0</v>
      </c>
      <c r="I444" s="39"/>
      <c r="J444" s="46" t="s">
        <v>733</v>
      </c>
      <c r="K444" s="60">
        <f t="shared" si="237"/>
        <v>0</v>
      </c>
      <c r="L444" s="60">
        <f t="shared" si="237"/>
        <v>0</v>
      </c>
      <c r="M444" s="60">
        <f t="shared" si="237"/>
        <v>0</v>
      </c>
      <c r="N444" s="60">
        <f t="shared" si="237"/>
        <v>0</v>
      </c>
      <c r="O444" s="60">
        <f t="shared" si="237"/>
        <v>0</v>
      </c>
      <c r="P444" s="60">
        <f t="shared" si="237"/>
        <v>0</v>
      </c>
    </row>
    <row r="445" spans="1:16" s="70" customFormat="1" ht="11.25" hidden="1" customHeight="1" x14ac:dyDescent="0.2">
      <c r="A445" s="39"/>
      <c r="B445" s="46" t="s">
        <v>734</v>
      </c>
      <c r="C445" s="59" t="e">
        <f t="shared" si="236"/>
        <v>#DIV/0!</v>
      </c>
      <c r="D445" s="60">
        <f t="shared" si="236"/>
        <v>0</v>
      </c>
      <c r="E445" s="60">
        <f t="shared" si="236"/>
        <v>0</v>
      </c>
      <c r="F445" s="60">
        <f t="shared" si="236"/>
        <v>0</v>
      </c>
      <c r="G445" s="60">
        <f t="shared" si="236"/>
        <v>0</v>
      </c>
      <c r="H445" s="60">
        <f t="shared" si="236"/>
        <v>0</v>
      </c>
      <c r="I445" s="39"/>
      <c r="J445" s="46" t="s">
        <v>734</v>
      </c>
      <c r="K445" s="60">
        <f t="shared" si="237"/>
        <v>0</v>
      </c>
      <c r="L445" s="60">
        <f t="shared" si="237"/>
        <v>0</v>
      </c>
      <c r="M445" s="60">
        <f t="shared" si="237"/>
        <v>0</v>
      </c>
      <c r="N445" s="60">
        <f t="shared" si="237"/>
        <v>0</v>
      </c>
      <c r="O445" s="60">
        <f t="shared" si="237"/>
        <v>0</v>
      </c>
      <c r="P445" s="60">
        <f t="shared" si="237"/>
        <v>0</v>
      </c>
    </row>
    <row r="446" spans="1:16" s="70" customFormat="1" ht="11.25" hidden="1" customHeight="1" x14ac:dyDescent="0.2">
      <c r="A446" s="39"/>
      <c r="B446" s="46" t="s">
        <v>735</v>
      </c>
      <c r="C446" s="59" t="e">
        <f t="shared" si="236"/>
        <v>#DIV/0!</v>
      </c>
      <c r="D446" s="60">
        <f t="shared" si="236"/>
        <v>0</v>
      </c>
      <c r="E446" s="60">
        <f t="shared" si="236"/>
        <v>0</v>
      </c>
      <c r="F446" s="60">
        <f t="shared" si="236"/>
        <v>0</v>
      </c>
      <c r="G446" s="60">
        <f t="shared" si="236"/>
        <v>0</v>
      </c>
      <c r="H446" s="60">
        <f t="shared" si="236"/>
        <v>0</v>
      </c>
      <c r="I446" s="39"/>
      <c r="J446" s="46" t="s">
        <v>735</v>
      </c>
      <c r="K446" s="60">
        <f t="shared" si="237"/>
        <v>0</v>
      </c>
      <c r="L446" s="60">
        <f t="shared" si="237"/>
        <v>0</v>
      </c>
      <c r="M446" s="60">
        <f t="shared" si="237"/>
        <v>0</v>
      </c>
      <c r="N446" s="60">
        <f t="shared" si="237"/>
        <v>0</v>
      </c>
      <c r="O446" s="60">
        <f t="shared" si="237"/>
        <v>0</v>
      </c>
      <c r="P446" s="60">
        <f t="shared" si="237"/>
        <v>0</v>
      </c>
    </row>
    <row r="447" spans="1:16" s="70" customFormat="1" ht="11.25" hidden="1" customHeight="1" x14ac:dyDescent="0.2">
      <c r="A447" s="39"/>
      <c r="B447" s="46" t="s">
        <v>736</v>
      </c>
      <c r="C447" s="59" t="e">
        <f t="shared" si="236"/>
        <v>#DIV/0!</v>
      </c>
      <c r="D447" s="60">
        <f t="shared" si="236"/>
        <v>0</v>
      </c>
      <c r="E447" s="60">
        <f t="shared" si="236"/>
        <v>0</v>
      </c>
      <c r="F447" s="60">
        <f t="shared" si="236"/>
        <v>0</v>
      </c>
      <c r="G447" s="60">
        <f t="shared" si="236"/>
        <v>0</v>
      </c>
      <c r="H447" s="60">
        <f t="shared" si="236"/>
        <v>0</v>
      </c>
      <c r="I447" s="39"/>
      <c r="J447" s="46" t="s">
        <v>736</v>
      </c>
      <c r="K447" s="60">
        <f t="shared" si="237"/>
        <v>0</v>
      </c>
      <c r="L447" s="60">
        <f t="shared" si="237"/>
        <v>0</v>
      </c>
      <c r="M447" s="60">
        <f t="shared" si="237"/>
        <v>0</v>
      </c>
      <c r="N447" s="60">
        <f t="shared" si="237"/>
        <v>0</v>
      </c>
      <c r="O447" s="60">
        <f t="shared" si="237"/>
        <v>0</v>
      </c>
      <c r="P447" s="60">
        <f t="shared" si="237"/>
        <v>0</v>
      </c>
    </row>
    <row r="448" spans="1:16" s="70" customFormat="1" ht="11.25" hidden="1" customHeight="1" x14ac:dyDescent="0.2">
      <c r="A448" s="39"/>
      <c r="B448" s="46" t="s">
        <v>737</v>
      </c>
      <c r="C448" s="59" t="e">
        <f t="shared" si="236"/>
        <v>#DIV/0!</v>
      </c>
      <c r="D448" s="60">
        <f t="shared" si="236"/>
        <v>0</v>
      </c>
      <c r="E448" s="60">
        <f t="shared" si="236"/>
        <v>0</v>
      </c>
      <c r="F448" s="60">
        <f t="shared" si="236"/>
        <v>0</v>
      </c>
      <c r="G448" s="60">
        <f t="shared" si="236"/>
        <v>0</v>
      </c>
      <c r="H448" s="60">
        <f t="shared" si="236"/>
        <v>0</v>
      </c>
      <c r="I448" s="39"/>
      <c r="J448" s="46" t="s">
        <v>737</v>
      </c>
      <c r="K448" s="60">
        <f t="shared" si="237"/>
        <v>0</v>
      </c>
      <c r="L448" s="60">
        <f t="shared" si="237"/>
        <v>0</v>
      </c>
      <c r="M448" s="60">
        <f t="shared" si="237"/>
        <v>0</v>
      </c>
      <c r="N448" s="60">
        <f t="shared" si="237"/>
        <v>0</v>
      </c>
      <c r="O448" s="60">
        <f t="shared" si="237"/>
        <v>0</v>
      </c>
      <c r="P448" s="60">
        <f t="shared" si="237"/>
        <v>0</v>
      </c>
    </row>
    <row r="449" spans="1:16" s="70" customFormat="1" ht="11.25" hidden="1" customHeight="1" x14ac:dyDescent="0.2">
      <c r="A449" s="39"/>
      <c r="B449" s="46" t="s">
        <v>738</v>
      </c>
      <c r="C449" s="59" t="e">
        <f t="shared" si="236"/>
        <v>#DIV/0!</v>
      </c>
      <c r="D449" s="60">
        <f t="shared" si="236"/>
        <v>0</v>
      </c>
      <c r="E449" s="60">
        <f t="shared" si="236"/>
        <v>0</v>
      </c>
      <c r="F449" s="60">
        <f t="shared" si="236"/>
        <v>0</v>
      </c>
      <c r="G449" s="60">
        <f t="shared" si="236"/>
        <v>0</v>
      </c>
      <c r="H449" s="60">
        <f t="shared" si="236"/>
        <v>0</v>
      </c>
      <c r="I449" s="39"/>
      <c r="J449" s="46" t="s">
        <v>738</v>
      </c>
      <c r="K449" s="60">
        <f t="shared" si="237"/>
        <v>0</v>
      </c>
      <c r="L449" s="60">
        <f t="shared" si="237"/>
        <v>0</v>
      </c>
      <c r="M449" s="60">
        <f t="shared" si="237"/>
        <v>0</v>
      </c>
      <c r="N449" s="60">
        <f t="shared" si="237"/>
        <v>0</v>
      </c>
      <c r="O449" s="60">
        <f t="shared" si="237"/>
        <v>0</v>
      </c>
      <c r="P449" s="60">
        <f t="shared" si="237"/>
        <v>0</v>
      </c>
    </row>
    <row r="450" spans="1:16" s="70" customFormat="1" ht="11.25" hidden="1" customHeight="1" x14ac:dyDescent="0.2">
      <c r="A450" s="39"/>
      <c r="B450" s="46" t="s">
        <v>739</v>
      </c>
      <c r="C450" s="59" t="e">
        <f t="shared" si="236"/>
        <v>#DIV/0!</v>
      </c>
      <c r="D450" s="60">
        <f t="shared" si="236"/>
        <v>0</v>
      </c>
      <c r="E450" s="60">
        <f t="shared" si="236"/>
        <v>0</v>
      </c>
      <c r="F450" s="60">
        <f t="shared" si="236"/>
        <v>0</v>
      </c>
      <c r="G450" s="60">
        <f t="shared" si="236"/>
        <v>0</v>
      </c>
      <c r="H450" s="60">
        <f t="shared" si="236"/>
        <v>0</v>
      </c>
      <c r="I450" s="39"/>
      <c r="J450" s="46" t="s">
        <v>739</v>
      </c>
      <c r="K450" s="60">
        <f t="shared" si="237"/>
        <v>0</v>
      </c>
      <c r="L450" s="60">
        <f t="shared" si="237"/>
        <v>0</v>
      </c>
      <c r="M450" s="60">
        <f t="shared" si="237"/>
        <v>0</v>
      </c>
      <c r="N450" s="60">
        <f t="shared" si="237"/>
        <v>0</v>
      </c>
      <c r="O450" s="60">
        <f t="shared" si="237"/>
        <v>0</v>
      </c>
      <c r="P450" s="60">
        <f t="shared" si="237"/>
        <v>0</v>
      </c>
    </row>
    <row r="451" spans="1:16" s="70" customFormat="1" ht="11.25" hidden="1" customHeight="1" x14ac:dyDescent="0.2">
      <c r="A451" s="39"/>
      <c r="B451" s="46"/>
      <c r="C451" s="59"/>
      <c r="D451" s="60"/>
      <c r="E451" s="60"/>
      <c r="F451" s="60"/>
      <c r="G451" s="60"/>
      <c r="H451" s="60"/>
      <c r="I451" s="39"/>
      <c r="J451" s="46"/>
      <c r="K451" s="60"/>
      <c r="L451" s="60"/>
      <c r="M451" s="60"/>
      <c r="N451" s="60"/>
      <c r="O451" s="60"/>
      <c r="P451" s="60"/>
    </row>
    <row r="452" spans="1:16" s="70" customFormat="1" ht="11.25" hidden="1" customHeight="1" x14ac:dyDescent="0.2">
      <c r="A452" s="2415" t="s">
        <v>740</v>
      </c>
      <c r="B452" s="2412"/>
      <c r="C452" s="59" t="e">
        <f t="shared" ref="C452:H463" si="238">SUM(C244/C217*100-100)</f>
        <v>#DIV/0!</v>
      </c>
      <c r="D452" s="60">
        <f t="shared" si="238"/>
        <v>0</v>
      </c>
      <c r="E452" s="60">
        <f t="shared" si="238"/>
        <v>0</v>
      </c>
      <c r="F452" s="60">
        <f t="shared" si="238"/>
        <v>0</v>
      </c>
      <c r="G452" s="60">
        <f t="shared" si="238"/>
        <v>0</v>
      </c>
      <c r="H452" s="60">
        <f t="shared" si="238"/>
        <v>0</v>
      </c>
      <c r="I452" s="2415" t="s">
        <v>740</v>
      </c>
      <c r="J452" s="2412"/>
      <c r="K452" s="60">
        <f t="shared" ref="K452:P463" si="239">SUM(K244/K217*100-100)</f>
        <v>0</v>
      </c>
      <c r="L452" s="60">
        <f t="shared" si="239"/>
        <v>0</v>
      </c>
      <c r="M452" s="60">
        <f t="shared" si="239"/>
        <v>0</v>
      </c>
      <c r="N452" s="60">
        <f t="shared" si="239"/>
        <v>0</v>
      </c>
      <c r="O452" s="60">
        <f t="shared" si="239"/>
        <v>0</v>
      </c>
      <c r="P452" s="60">
        <f t="shared" si="239"/>
        <v>0</v>
      </c>
    </row>
    <row r="453" spans="1:16" s="70" customFormat="1" ht="11.25" hidden="1" customHeight="1" x14ac:dyDescent="0.2">
      <c r="A453" s="2415" t="s">
        <v>741</v>
      </c>
      <c r="B453" s="2412"/>
      <c r="C453" s="59" t="e">
        <f t="shared" si="238"/>
        <v>#DIV/0!</v>
      </c>
      <c r="D453" s="60">
        <f t="shared" si="238"/>
        <v>0</v>
      </c>
      <c r="E453" s="60">
        <f t="shared" si="238"/>
        <v>0</v>
      </c>
      <c r="F453" s="60">
        <f t="shared" si="238"/>
        <v>0</v>
      </c>
      <c r="G453" s="60">
        <f t="shared" si="238"/>
        <v>0</v>
      </c>
      <c r="H453" s="60">
        <f t="shared" si="238"/>
        <v>0</v>
      </c>
      <c r="I453" s="2415" t="s">
        <v>741</v>
      </c>
      <c r="J453" s="2412"/>
      <c r="K453" s="60">
        <f t="shared" si="239"/>
        <v>0</v>
      </c>
      <c r="L453" s="60">
        <f t="shared" si="239"/>
        <v>0</v>
      </c>
      <c r="M453" s="60">
        <f t="shared" si="239"/>
        <v>0</v>
      </c>
      <c r="N453" s="60">
        <f t="shared" si="239"/>
        <v>0</v>
      </c>
      <c r="O453" s="60">
        <f t="shared" si="239"/>
        <v>0</v>
      </c>
      <c r="P453" s="60">
        <f t="shared" si="239"/>
        <v>0</v>
      </c>
    </row>
    <row r="454" spans="1:16" s="70" customFormat="1" ht="11.25" hidden="1" customHeight="1" x14ac:dyDescent="0.2">
      <c r="A454" s="2415" t="s">
        <v>742</v>
      </c>
      <c r="B454" s="2412"/>
      <c r="C454" s="59" t="e">
        <f t="shared" si="238"/>
        <v>#DIV/0!</v>
      </c>
      <c r="D454" s="60">
        <f t="shared" si="238"/>
        <v>0</v>
      </c>
      <c r="E454" s="60">
        <f t="shared" si="238"/>
        <v>0</v>
      </c>
      <c r="F454" s="60">
        <f t="shared" si="238"/>
        <v>0</v>
      </c>
      <c r="G454" s="60">
        <f t="shared" si="238"/>
        <v>0</v>
      </c>
      <c r="H454" s="60">
        <f t="shared" si="238"/>
        <v>0</v>
      </c>
      <c r="I454" s="2415" t="s">
        <v>742</v>
      </c>
      <c r="J454" s="2412"/>
      <c r="K454" s="60">
        <f t="shared" si="239"/>
        <v>0</v>
      </c>
      <c r="L454" s="60">
        <f t="shared" si="239"/>
        <v>0</v>
      </c>
      <c r="M454" s="60">
        <f t="shared" si="239"/>
        <v>0</v>
      </c>
      <c r="N454" s="60">
        <f t="shared" si="239"/>
        <v>0</v>
      </c>
      <c r="O454" s="60">
        <f t="shared" si="239"/>
        <v>0</v>
      </c>
      <c r="P454" s="60">
        <f t="shared" si="239"/>
        <v>0</v>
      </c>
    </row>
    <row r="455" spans="1:16" s="70" customFormat="1" ht="11.25" hidden="1" customHeight="1" x14ac:dyDescent="0.2">
      <c r="A455" s="2415" t="s">
        <v>743</v>
      </c>
      <c r="B455" s="2412"/>
      <c r="C455" s="59" t="e">
        <f t="shared" si="238"/>
        <v>#DIV/0!</v>
      </c>
      <c r="D455" s="60">
        <f t="shared" si="238"/>
        <v>0</v>
      </c>
      <c r="E455" s="60">
        <f t="shared" si="238"/>
        <v>0</v>
      </c>
      <c r="F455" s="60">
        <f t="shared" si="238"/>
        <v>0</v>
      </c>
      <c r="G455" s="60">
        <f t="shared" si="238"/>
        <v>0</v>
      </c>
      <c r="H455" s="60">
        <f t="shared" si="238"/>
        <v>0</v>
      </c>
      <c r="I455" s="2415" t="s">
        <v>743</v>
      </c>
      <c r="J455" s="2412"/>
      <c r="K455" s="60">
        <f t="shared" si="239"/>
        <v>0</v>
      </c>
      <c r="L455" s="60">
        <f t="shared" si="239"/>
        <v>0</v>
      </c>
      <c r="M455" s="60">
        <f t="shared" si="239"/>
        <v>0</v>
      </c>
      <c r="N455" s="60">
        <f t="shared" si="239"/>
        <v>0</v>
      </c>
      <c r="O455" s="60">
        <f t="shared" si="239"/>
        <v>0</v>
      </c>
      <c r="P455" s="60">
        <f t="shared" si="239"/>
        <v>0</v>
      </c>
    </row>
    <row r="456" spans="1:16" s="70" customFormat="1" ht="11.25" hidden="1" customHeight="1" x14ac:dyDescent="0.2">
      <c r="A456" s="2415" t="s">
        <v>744</v>
      </c>
      <c r="B456" s="2412"/>
      <c r="C456" s="59" t="e">
        <f t="shared" si="238"/>
        <v>#DIV/0!</v>
      </c>
      <c r="D456" s="60">
        <f t="shared" si="238"/>
        <v>0</v>
      </c>
      <c r="E456" s="60">
        <f t="shared" si="238"/>
        <v>0</v>
      </c>
      <c r="F456" s="60">
        <f t="shared" si="238"/>
        <v>0</v>
      </c>
      <c r="G456" s="60">
        <f t="shared" si="238"/>
        <v>0</v>
      </c>
      <c r="H456" s="60">
        <f t="shared" si="238"/>
        <v>0</v>
      </c>
      <c r="I456" s="2415" t="s">
        <v>744</v>
      </c>
      <c r="J456" s="2412"/>
      <c r="K456" s="60">
        <f t="shared" si="239"/>
        <v>0</v>
      </c>
      <c r="L456" s="60">
        <f t="shared" si="239"/>
        <v>0</v>
      </c>
      <c r="M456" s="60">
        <f t="shared" si="239"/>
        <v>0</v>
      </c>
      <c r="N456" s="60">
        <f t="shared" si="239"/>
        <v>0</v>
      </c>
      <c r="O456" s="60">
        <f t="shared" si="239"/>
        <v>0</v>
      </c>
      <c r="P456" s="60">
        <f t="shared" si="239"/>
        <v>0</v>
      </c>
    </row>
    <row r="457" spans="1:16" s="70" customFormat="1" ht="11.25" hidden="1" customHeight="1" x14ac:dyDescent="0.2">
      <c r="A457" s="2415" t="s">
        <v>745</v>
      </c>
      <c r="B457" s="2412"/>
      <c r="C457" s="59" t="e">
        <f t="shared" si="238"/>
        <v>#DIV/0!</v>
      </c>
      <c r="D457" s="60">
        <f t="shared" si="238"/>
        <v>0</v>
      </c>
      <c r="E457" s="60">
        <f t="shared" si="238"/>
        <v>0</v>
      </c>
      <c r="F457" s="60">
        <f t="shared" si="238"/>
        <v>0</v>
      </c>
      <c r="G457" s="60">
        <f t="shared" si="238"/>
        <v>0</v>
      </c>
      <c r="H457" s="60">
        <f t="shared" si="238"/>
        <v>0</v>
      </c>
      <c r="I457" s="2415" t="s">
        <v>745</v>
      </c>
      <c r="J457" s="2412"/>
      <c r="K457" s="60">
        <f t="shared" si="239"/>
        <v>0</v>
      </c>
      <c r="L457" s="60">
        <f t="shared" si="239"/>
        <v>0</v>
      </c>
      <c r="M457" s="60">
        <f t="shared" si="239"/>
        <v>0</v>
      </c>
      <c r="N457" s="60">
        <f t="shared" si="239"/>
        <v>0</v>
      </c>
      <c r="O457" s="60">
        <f t="shared" si="239"/>
        <v>0</v>
      </c>
      <c r="P457" s="60">
        <f t="shared" si="239"/>
        <v>0</v>
      </c>
    </row>
    <row r="458" spans="1:16" s="70" customFormat="1" ht="11.25" hidden="1" customHeight="1" x14ac:dyDescent="0.2">
      <c r="A458" s="2415" t="s">
        <v>746</v>
      </c>
      <c r="B458" s="2412"/>
      <c r="C458" s="59" t="e">
        <f t="shared" si="238"/>
        <v>#DIV/0!</v>
      </c>
      <c r="D458" s="60">
        <f t="shared" si="238"/>
        <v>0</v>
      </c>
      <c r="E458" s="60">
        <f t="shared" si="238"/>
        <v>0</v>
      </c>
      <c r="F458" s="60">
        <f t="shared" si="238"/>
        <v>0</v>
      </c>
      <c r="G458" s="60">
        <f t="shared" si="238"/>
        <v>0</v>
      </c>
      <c r="H458" s="60">
        <f t="shared" si="238"/>
        <v>0</v>
      </c>
      <c r="I458" s="2415" t="s">
        <v>746</v>
      </c>
      <c r="J458" s="2412"/>
      <c r="K458" s="60">
        <f t="shared" si="239"/>
        <v>0</v>
      </c>
      <c r="L458" s="60">
        <f t="shared" si="239"/>
        <v>0</v>
      </c>
      <c r="M458" s="60">
        <f t="shared" si="239"/>
        <v>0</v>
      </c>
      <c r="N458" s="60">
        <f t="shared" si="239"/>
        <v>0</v>
      </c>
      <c r="O458" s="60">
        <f t="shared" si="239"/>
        <v>0</v>
      </c>
      <c r="P458" s="60">
        <f t="shared" si="239"/>
        <v>0</v>
      </c>
    </row>
    <row r="459" spans="1:16" s="70" customFormat="1" ht="11.25" hidden="1" customHeight="1" x14ac:dyDescent="0.2">
      <c r="A459" s="2415" t="s">
        <v>747</v>
      </c>
      <c r="B459" s="2412"/>
      <c r="C459" s="59" t="e">
        <f t="shared" si="238"/>
        <v>#DIV/0!</v>
      </c>
      <c r="D459" s="60">
        <f t="shared" si="238"/>
        <v>0</v>
      </c>
      <c r="E459" s="60">
        <f t="shared" si="238"/>
        <v>0</v>
      </c>
      <c r="F459" s="60">
        <f t="shared" si="238"/>
        <v>0</v>
      </c>
      <c r="G459" s="60">
        <f t="shared" si="238"/>
        <v>0</v>
      </c>
      <c r="H459" s="60">
        <f t="shared" si="238"/>
        <v>0</v>
      </c>
      <c r="I459" s="2415" t="s">
        <v>747</v>
      </c>
      <c r="J459" s="2412"/>
      <c r="K459" s="60">
        <f t="shared" si="239"/>
        <v>0</v>
      </c>
      <c r="L459" s="60">
        <f t="shared" si="239"/>
        <v>0</v>
      </c>
      <c r="M459" s="60">
        <f t="shared" si="239"/>
        <v>0</v>
      </c>
      <c r="N459" s="60">
        <f t="shared" si="239"/>
        <v>0</v>
      </c>
      <c r="O459" s="60">
        <f t="shared" si="239"/>
        <v>0</v>
      </c>
      <c r="P459" s="60">
        <f t="shared" si="239"/>
        <v>0</v>
      </c>
    </row>
    <row r="460" spans="1:16" s="70" customFormat="1" ht="11.25" hidden="1" customHeight="1" x14ac:dyDescent="0.2">
      <c r="A460" s="2415" t="s">
        <v>748</v>
      </c>
      <c r="B460" s="2412"/>
      <c r="C460" s="59" t="e">
        <f t="shared" si="238"/>
        <v>#DIV/0!</v>
      </c>
      <c r="D460" s="60">
        <f t="shared" si="238"/>
        <v>0</v>
      </c>
      <c r="E460" s="60">
        <f t="shared" si="238"/>
        <v>0</v>
      </c>
      <c r="F460" s="60">
        <f t="shared" si="238"/>
        <v>0</v>
      </c>
      <c r="G460" s="60">
        <f t="shared" si="238"/>
        <v>0</v>
      </c>
      <c r="H460" s="60">
        <f t="shared" si="238"/>
        <v>0</v>
      </c>
      <c r="I460" s="2415" t="s">
        <v>748</v>
      </c>
      <c r="J460" s="2412"/>
      <c r="K460" s="60">
        <f t="shared" si="239"/>
        <v>0</v>
      </c>
      <c r="L460" s="60">
        <f t="shared" si="239"/>
        <v>0</v>
      </c>
      <c r="M460" s="60">
        <f t="shared" si="239"/>
        <v>0</v>
      </c>
      <c r="N460" s="60">
        <f t="shared" si="239"/>
        <v>0</v>
      </c>
      <c r="O460" s="60">
        <f t="shared" si="239"/>
        <v>0</v>
      </c>
      <c r="P460" s="60">
        <f t="shared" si="239"/>
        <v>0</v>
      </c>
    </row>
    <row r="461" spans="1:16" s="70" customFormat="1" ht="11.25" hidden="1" customHeight="1" x14ac:dyDescent="0.2">
      <c r="A461" s="2415" t="s">
        <v>749</v>
      </c>
      <c r="B461" s="2412"/>
      <c r="C461" s="59" t="e">
        <f t="shared" si="238"/>
        <v>#DIV/0!</v>
      </c>
      <c r="D461" s="60">
        <f t="shared" si="238"/>
        <v>0</v>
      </c>
      <c r="E461" s="60">
        <f t="shared" si="238"/>
        <v>0</v>
      </c>
      <c r="F461" s="60">
        <f t="shared" si="238"/>
        <v>0</v>
      </c>
      <c r="G461" s="60">
        <f t="shared" si="238"/>
        <v>0</v>
      </c>
      <c r="H461" s="60">
        <f t="shared" si="238"/>
        <v>0</v>
      </c>
      <c r="I461" s="2415" t="s">
        <v>749</v>
      </c>
      <c r="J461" s="2412"/>
      <c r="K461" s="60">
        <f t="shared" si="239"/>
        <v>0</v>
      </c>
      <c r="L461" s="60">
        <f t="shared" si="239"/>
        <v>0</v>
      </c>
      <c r="M461" s="60">
        <f t="shared" si="239"/>
        <v>0</v>
      </c>
      <c r="N461" s="60">
        <f t="shared" si="239"/>
        <v>0</v>
      </c>
      <c r="O461" s="60">
        <f t="shared" si="239"/>
        <v>0</v>
      </c>
      <c r="P461" s="60">
        <f t="shared" si="239"/>
        <v>0</v>
      </c>
    </row>
    <row r="462" spans="1:16" s="70" customFormat="1" ht="11.25" hidden="1" customHeight="1" x14ac:dyDescent="0.2">
      <c r="A462" s="2415" t="s">
        <v>750</v>
      </c>
      <c r="B462" s="2412"/>
      <c r="C462" s="59" t="e">
        <f t="shared" si="238"/>
        <v>#DIV/0!</v>
      </c>
      <c r="D462" s="60">
        <f t="shared" si="238"/>
        <v>0</v>
      </c>
      <c r="E462" s="60">
        <f t="shared" si="238"/>
        <v>0</v>
      </c>
      <c r="F462" s="60">
        <f t="shared" si="238"/>
        <v>0</v>
      </c>
      <c r="G462" s="60">
        <f t="shared" si="238"/>
        <v>0</v>
      </c>
      <c r="H462" s="60">
        <f t="shared" si="238"/>
        <v>0</v>
      </c>
      <c r="I462" s="2415" t="s">
        <v>750</v>
      </c>
      <c r="J462" s="2412"/>
      <c r="K462" s="60">
        <f t="shared" si="239"/>
        <v>0</v>
      </c>
      <c r="L462" s="60">
        <f t="shared" si="239"/>
        <v>0</v>
      </c>
      <c r="M462" s="60">
        <f t="shared" si="239"/>
        <v>0</v>
      </c>
      <c r="N462" s="60">
        <f t="shared" si="239"/>
        <v>0</v>
      </c>
      <c r="O462" s="60">
        <f t="shared" si="239"/>
        <v>0</v>
      </c>
      <c r="P462" s="60">
        <f t="shared" si="239"/>
        <v>0</v>
      </c>
    </row>
    <row r="463" spans="1:16" s="70" customFormat="1" ht="11.25" hidden="1" customHeight="1" x14ac:dyDescent="0.2">
      <c r="A463" s="2415" t="s">
        <v>751</v>
      </c>
      <c r="B463" s="2412"/>
      <c r="C463" s="59" t="e">
        <f t="shared" si="238"/>
        <v>#DIV/0!</v>
      </c>
      <c r="D463" s="60">
        <f t="shared" si="238"/>
        <v>0</v>
      </c>
      <c r="E463" s="60">
        <f t="shared" si="238"/>
        <v>0</v>
      </c>
      <c r="F463" s="60">
        <f t="shared" si="238"/>
        <v>0</v>
      </c>
      <c r="G463" s="60">
        <f t="shared" si="238"/>
        <v>0</v>
      </c>
      <c r="H463" s="60">
        <f t="shared" si="238"/>
        <v>0</v>
      </c>
      <c r="I463" s="2415" t="s">
        <v>751</v>
      </c>
      <c r="J463" s="2412"/>
      <c r="K463" s="60">
        <f t="shared" si="239"/>
        <v>0</v>
      </c>
      <c r="L463" s="60">
        <f t="shared" si="239"/>
        <v>0</v>
      </c>
      <c r="M463" s="60">
        <f t="shared" si="239"/>
        <v>0</v>
      </c>
      <c r="N463" s="60">
        <f t="shared" si="239"/>
        <v>0</v>
      </c>
      <c r="O463" s="60">
        <f t="shared" si="239"/>
        <v>0</v>
      </c>
      <c r="P463" s="60">
        <f t="shared" si="239"/>
        <v>0</v>
      </c>
    </row>
    <row r="465" spans="1:9" ht="11.25" customHeight="1" x14ac:dyDescent="0.2">
      <c r="A465" s="2555" t="s">
        <v>1069</v>
      </c>
      <c r="B465" s="2488"/>
      <c r="C465" s="2488"/>
      <c r="D465" s="2488"/>
      <c r="E465" s="2488"/>
      <c r="F465" s="2488"/>
      <c r="G465" s="2488"/>
      <c r="H465" s="2488"/>
      <c r="I465" s="209"/>
    </row>
    <row r="466" spans="1:9" ht="11.25" customHeight="1" x14ac:dyDescent="0.2">
      <c r="A466" s="774" t="s">
        <v>914</v>
      </c>
      <c r="B466" s="47"/>
      <c r="C466" s="54"/>
      <c r="D466" s="54"/>
      <c r="E466" s="54"/>
      <c r="F466" s="54"/>
      <c r="G466" s="54"/>
      <c r="H466" s="54"/>
    </row>
    <row r="467" spans="1:9" ht="11.25" customHeight="1" x14ac:dyDescent="0.2">
      <c r="A467" s="111"/>
      <c r="B467" s="47"/>
      <c r="C467" s="54"/>
      <c r="D467" s="54"/>
      <c r="E467" s="54"/>
      <c r="F467" s="54"/>
      <c r="G467" s="54"/>
      <c r="H467" s="54"/>
    </row>
    <row r="468" spans="1:9" ht="11.25" customHeight="1" x14ac:dyDescent="0.2">
      <c r="A468" s="39" t="s">
        <v>1013</v>
      </c>
      <c r="I468" s="39"/>
    </row>
  </sheetData>
  <mergeCells count="405">
    <mergeCell ref="I462:J462"/>
    <mergeCell ref="I463:J463"/>
    <mergeCell ref="I458:J458"/>
    <mergeCell ref="I459:J459"/>
    <mergeCell ref="I460:J460"/>
    <mergeCell ref="I461:J461"/>
    <mergeCell ref="I454:J454"/>
    <mergeCell ref="I455:J455"/>
    <mergeCell ref="I456:J456"/>
    <mergeCell ref="I457:J457"/>
    <mergeCell ref="I435:J435"/>
    <mergeCell ref="I436:J436"/>
    <mergeCell ref="I452:J452"/>
    <mergeCell ref="I453:J453"/>
    <mergeCell ref="I431:J431"/>
    <mergeCell ref="I432:J432"/>
    <mergeCell ref="I433:J433"/>
    <mergeCell ref="I434:J434"/>
    <mergeCell ref="I427:J427"/>
    <mergeCell ref="I428:J428"/>
    <mergeCell ref="I429:J429"/>
    <mergeCell ref="I430:J430"/>
    <mergeCell ref="I408:J408"/>
    <mergeCell ref="I409:J409"/>
    <mergeCell ref="I425:J425"/>
    <mergeCell ref="I426:J426"/>
    <mergeCell ref="I404:J404"/>
    <mergeCell ref="I405:J405"/>
    <mergeCell ref="I406:J406"/>
    <mergeCell ref="I407:J407"/>
    <mergeCell ref="I400:J400"/>
    <mergeCell ref="I401:J401"/>
    <mergeCell ref="I402:J402"/>
    <mergeCell ref="I403:J403"/>
    <mergeCell ref="I381:J381"/>
    <mergeCell ref="I382:J382"/>
    <mergeCell ref="I398:J398"/>
    <mergeCell ref="I399:J399"/>
    <mergeCell ref="I377:J377"/>
    <mergeCell ref="I378:J378"/>
    <mergeCell ref="I379:J379"/>
    <mergeCell ref="I380:J380"/>
    <mergeCell ref="I373:J373"/>
    <mergeCell ref="I374:J374"/>
    <mergeCell ref="I375:J375"/>
    <mergeCell ref="I376:J376"/>
    <mergeCell ref="I354:J354"/>
    <mergeCell ref="I355:J355"/>
    <mergeCell ref="I371:J371"/>
    <mergeCell ref="I372:J372"/>
    <mergeCell ref="I350:J350"/>
    <mergeCell ref="I351:J351"/>
    <mergeCell ref="I352:J352"/>
    <mergeCell ref="I353:J353"/>
    <mergeCell ref="I346:J346"/>
    <mergeCell ref="I347:J347"/>
    <mergeCell ref="I348:J348"/>
    <mergeCell ref="I349:J349"/>
    <mergeCell ref="I327:J327"/>
    <mergeCell ref="I328:J328"/>
    <mergeCell ref="I344:J344"/>
    <mergeCell ref="I345:J345"/>
    <mergeCell ref="I323:J323"/>
    <mergeCell ref="I324:J324"/>
    <mergeCell ref="I325:J325"/>
    <mergeCell ref="I326:J326"/>
    <mergeCell ref="I319:J319"/>
    <mergeCell ref="I320:J320"/>
    <mergeCell ref="I321:J321"/>
    <mergeCell ref="I322:J322"/>
    <mergeCell ref="I300:J300"/>
    <mergeCell ref="I301:J301"/>
    <mergeCell ref="I317:J317"/>
    <mergeCell ref="I318:J318"/>
    <mergeCell ref="I296:J296"/>
    <mergeCell ref="I297:J297"/>
    <mergeCell ref="I298:J298"/>
    <mergeCell ref="I299:J299"/>
    <mergeCell ref="I292:J292"/>
    <mergeCell ref="I293:J293"/>
    <mergeCell ref="I294:J294"/>
    <mergeCell ref="I295:J295"/>
    <mergeCell ref="I291:J291"/>
    <mergeCell ref="I271:J271"/>
    <mergeCell ref="I272:J272"/>
    <mergeCell ref="I269:J269"/>
    <mergeCell ref="I270:J270"/>
    <mergeCell ref="I253:J253"/>
    <mergeCell ref="I254:J254"/>
    <mergeCell ref="I255:J255"/>
    <mergeCell ref="I290:J290"/>
    <mergeCell ref="I249:J249"/>
    <mergeCell ref="I250:J250"/>
    <mergeCell ref="I251:J251"/>
    <mergeCell ref="I252:J252"/>
    <mergeCell ref="I245:J245"/>
    <mergeCell ref="I246:J246"/>
    <mergeCell ref="I247:J247"/>
    <mergeCell ref="I248:J248"/>
    <mergeCell ref="I226:J226"/>
    <mergeCell ref="I227:J227"/>
    <mergeCell ref="I228:J228"/>
    <mergeCell ref="I244:J244"/>
    <mergeCell ref="I222:J222"/>
    <mergeCell ref="I223:J223"/>
    <mergeCell ref="I224:J224"/>
    <mergeCell ref="I225:J225"/>
    <mergeCell ref="I218:J218"/>
    <mergeCell ref="I219:J219"/>
    <mergeCell ref="I220:J220"/>
    <mergeCell ref="I221:J221"/>
    <mergeCell ref="I199:J199"/>
    <mergeCell ref="I200:J200"/>
    <mergeCell ref="I201:J201"/>
    <mergeCell ref="I217:J217"/>
    <mergeCell ref="I195:J195"/>
    <mergeCell ref="I196:J196"/>
    <mergeCell ref="I197:J197"/>
    <mergeCell ref="I198:J198"/>
    <mergeCell ref="I191:J191"/>
    <mergeCell ref="I192:J192"/>
    <mergeCell ref="I193:J193"/>
    <mergeCell ref="I194:J194"/>
    <mergeCell ref="I172:J172"/>
    <mergeCell ref="I173:J173"/>
    <mergeCell ref="I174:J174"/>
    <mergeCell ref="I190:J190"/>
    <mergeCell ref="I169:J169"/>
    <mergeCell ref="I170:J170"/>
    <mergeCell ref="I171:J171"/>
    <mergeCell ref="I164:J164"/>
    <mergeCell ref="I165:J165"/>
    <mergeCell ref="I166:J166"/>
    <mergeCell ref="I167:J167"/>
    <mergeCell ref="I145:J145"/>
    <mergeCell ref="I146:J146"/>
    <mergeCell ref="I147:J147"/>
    <mergeCell ref="I163:J163"/>
    <mergeCell ref="I137:J137"/>
    <mergeCell ref="I138:J138"/>
    <mergeCell ref="I139:J139"/>
    <mergeCell ref="I140:J140"/>
    <mergeCell ref="I118:J118"/>
    <mergeCell ref="I119:J119"/>
    <mergeCell ref="I120:J120"/>
    <mergeCell ref="I136:J136"/>
    <mergeCell ref="I168:J168"/>
    <mergeCell ref="I83:J83"/>
    <mergeCell ref="I84:J84"/>
    <mergeCell ref="I85:J85"/>
    <mergeCell ref="I86:J86"/>
    <mergeCell ref="I64:J64"/>
    <mergeCell ref="I65:J65"/>
    <mergeCell ref="I66:J66"/>
    <mergeCell ref="I82:J82"/>
    <mergeCell ref="I114:J114"/>
    <mergeCell ref="I110:J110"/>
    <mergeCell ref="I111:J111"/>
    <mergeCell ref="I112:J112"/>
    <mergeCell ref="I113:J113"/>
    <mergeCell ref="I91:J91"/>
    <mergeCell ref="I92:J92"/>
    <mergeCell ref="I93:J93"/>
    <mergeCell ref="I109:J109"/>
    <mergeCell ref="A461:B461"/>
    <mergeCell ref="A462:B462"/>
    <mergeCell ref="A459:B459"/>
    <mergeCell ref="A460:B460"/>
    <mergeCell ref="A453:B453"/>
    <mergeCell ref="A454:B454"/>
    <mergeCell ref="A463:B463"/>
    <mergeCell ref="I57:J57"/>
    <mergeCell ref="I58:J58"/>
    <mergeCell ref="I59:J59"/>
    <mergeCell ref="I60:J60"/>
    <mergeCell ref="I61:J61"/>
    <mergeCell ref="I62:J62"/>
    <mergeCell ref="I63:J63"/>
    <mergeCell ref="A457:B457"/>
    <mergeCell ref="A458:B458"/>
    <mergeCell ref="A455:B455"/>
    <mergeCell ref="A456:B456"/>
    <mergeCell ref="A434:B434"/>
    <mergeCell ref="A435:B435"/>
    <mergeCell ref="A436:B436"/>
    <mergeCell ref="A452:B452"/>
    <mergeCell ref="A430:B430"/>
    <mergeCell ref="A431:B431"/>
    <mergeCell ref="A432:B432"/>
    <mergeCell ref="A433:B433"/>
    <mergeCell ref="A426:B426"/>
    <mergeCell ref="A427:B427"/>
    <mergeCell ref="A428:B428"/>
    <mergeCell ref="A429:B429"/>
    <mergeCell ref="A407:B407"/>
    <mergeCell ref="A408:B408"/>
    <mergeCell ref="A409:B409"/>
    <mergeCell ref="A425:B425"/>
    <mergeCell ref="A403:B403"/>
    <mergeCell ref="A404:B404"/>
    <mergeCell ref="A405:B405"/>
    <mergeCell ref="A406:B406"/>
    <mergeCell ref="A399:B399"/>
    <mergeCell ref="A400:B400"/>
    <mergeCell ref="A401:B401"/>
    <mergeCell ref="A402:B402"/>
    <mergeCell ref="A380:B380"/>
    <mergeCell ref="A381:B381"/>
    <mergeCell ref="A382:B382"/>
    <mergeCell ref="A398:B398"/>
    <mergeCell ref="A376:B376"/>
    <mergeCell ref="A377:B377"/>
    <mergeCell ref="A378:B378"/>
    <mergeCell ref="A379:B379"/>
    <mergeCell ref="A372:B372"/>
    <mergeCell ref="A373:B373"/>
    <mergeCell ref="A374:B374"/>
    <mergeCell ref="A375:B375"/>
    <mergeCell ref="A353:B353"/>
    <mergeCell ref="A354:B354"/>
    <mergeCell ref="A355:B355"/>
    <mergeCell ref="A371:B371"/>
    <mergeCell ref="A349:B349"/>
    <mergeCell ref="A350:B350"/>
    <mergeCell ref="A351:B351"/>
    <mergeCell ref="A352:B352"/>
    <mergeCell ref="A345:B345"/>
    <mergeCell ref="A346:B346"/>
    <mergeCell ref="A347:B347"/>
    <mergeCell ref="A348:B348"/>
    <mergeCell ref="A326:B326"/>
    <mergeCell ref="A327:B327"/>
    <mergeCell ref="A328:B328"/>
    <mergeCell ref="A344:B344"/>
    <mergeCell ref="A322:B322"/>
    <mergeCell ref="A323:B323"/>
    <mergeCell ref="A324:B324"/>
    <mergeCell ref="A325:B325"/>
    <mergeCell ref="A318:B318"/>
    <mergeCell ref="A319:B319"/>
    <mergeCell ref="A320:B320"/>
    <mergeCell ref="A321:B321"/>
    <mergeCell ref="A299:B299"/>
    <mergeCell ref="A300:B300"/>
    <mergeCell ref="A301:B301"/>
    <mergeCell ref="A317:B317"/>
    <mergeCell ref="A295:B295"/>
    <mergeCell ref="A296:B296"/>
    <mergeCell ref="A297:B297"/>
    <mergeCell ref="A298:B298"/>
    <mergeCell ref="A291:B291"/>
    <mergeCell ref="A292:B292"/>
    <mergeCell ref="A293:B293"/>
    <mergeCell ref="A294:B294"/>
    <mergeCell ref="A253:B253"/>
    <mergeCell ref="A254:B254"/>
    <mergeCell ref="A255:B255"/>
    <mergeCell ref="A290:B290"/>
    <mergeCell ref="A270:B270"/>
    <mergeCell ref="A269:B269"/>
    <mergeCell ref="A249:B249"/>
    <mergeCell ref="A250:B250"/>
    <mergeCell ref="A251:B251"/>
    <mergeCell ref="A252:B252"/>
    <mergeCell ref="A245:B245"/>
    <mergeCell ref="A246:B246"/>
    <mergeCell ref="A247:B247"/>
    <mergeCell ref="A248:B248"/>
    <mergeCell ref="A226:B226"/>
    <mergeCell ref="A227:B227"/>
    <mergeCell ref="A228:B228"/>
    <mergeCell ref="A244:B244"/>
    <mergeCell ref="A222:B222"/>
    <mergeCell ref="A223:B223"/>
    <mergeCell ref="A224:B224"/>
    <mergeCell ref="A225:B225"/>
    <mergeCell ref="A218:B218"/>
    <mergeCell ref="A219:B219"/>
    <mergeCell ref="A220:B220"/>
    <mergeCell ref="A221:B221"/>
    <mergeCell ref="A199:B199"/>
    <mergeCell ref="A200:B200"/>
    <mergeCell ref="A201:B201"/>
    <mergeCell ref="A217:B217"/>
    <mergeCell ref="A195:B195"/>
    <mergeCell ref="A196:B196"/>
    <mergeCell ref="A197:B197"/>
    <mergeCell ref="A198:B198"/>
    <mergeCell ref="A191:B191"/>
    <mergeCell ref="A192:B192"/>
    <mergeCell ref="A193:B193"/>
    <mergeCell ref="A194:B194"/>
    <mergeCell ref="A172:B172"/>
    <mergeCell ref="A173:B173"/>
    <mergeCell ref="A174:B174"/>
    <mergeCell ref="A190:B190"/>
    <mergeCell ref="A168:B168"/>
    <mergeCell ref="A169:B169"/>
    <mergeCell ref="A170:B170"/>
    <mergeCell ref="A171:B171"/>
    <mergeCell ref="A164:B164"/>
    <mergeCell ref="A165:B165"/>
    <mergeCell ref="A166:B166"/>
    <mergeCell ref="A167:B167"/>
    <mergeCell ref="A145:B145"/>
    <mergeCell ref="A146:B146"/>
    <mergeCell ref="A147:B147"/>
    <mergeCell ref="A163:B163"/>
    <mergeCell ref="A87:B87"/>
    <mergeCell ref="A88:B88"/>
    <mergeCell ref="A89:B89"/>
    <mergeCell ref="A90:B90"/>
    <mergeCell ref="I87:J87"/>
    <mergeCell ref="I88:J88"/>
    <mergeCell ref="A144:B144"/>
    <mergeCell ref="A137:B137"/>
    <mergeCell ref="A138:B138"/>
    <mergeCell ref="A139:B139"/>
    <mergeCell ref="A140:B140"/>
    <mergeCell ref="A118:B118"/>
    <mergeCell ref="A119:B119"/>
    <mergeCell ref="A120:B120"/>
    <mergeCell ref="A136:B136"/>
    <mergeCell ref="I89:J89"/>
    <mergeCell ref="I90:J90"/>
    <mergeCell ref="I115:J115"/>
    <mergeCell ref="I116:J116"/>
    <mergeCell ref="I117:J117"/>
    <mergeCell ref="I141:J141"/>
    <mergeCell ref="I142:J142"/>
    <mergeCell ref="I143:J143"/>
    <mergeCell ref="I144:J144"/>
    <mergeCell ref="A82:B82"/>
    <mergeCell ref="C257:H257"/>
    <mergeCell ref="A83:B83"/>
    <mergeCell ref="A84:B84"/>
    <mergeCell ref="A114:B114"/>
    <mergeCell ref="A115:B115"/>
    <mergeCell ref="I55:J55"/>
    <mergeCell ref="I56:J56"/>
    <mergeCell ref="A34:B34"/>
    <mergeCell ref="A35:B35"/>
    <mergeCell ref="A36:B36"/>
    <mergeCell ref="A37:B37"/>
    <mergeCell ref="A38:B38"/>
    <mergeCell ref="A117:B117"/>
    <mergeCell ref="A85:B85"/>
    <mergeCell ref="A86:B86"/>
    <mergeCell ref="A110:B110"/>
    <mergeCell ref="A111:B111"/>
    <mergeCell ref="A112:B112"/>
    <mergeCell ref="A113:B113"/>
    <mergeCell ref="A91:B91"/>
    <mergeCell ref="A92:B92"/>
    <mergeCell ref="A93:B93"/>
    <mergeCell ref="A109:B109"/>
    <mergeCell ref="A55:B55"/>
    <mergeCell ref="A56:B56"/>
    <mergeCell ref="A57:B57"/>
    <mergeCell ref="A58:B58"/>
    <mergeCell ref="A59:B59"/>
    <mergeCell ref="A60:B60"/>
    <mergeCell ref="A64:B64"/>
    <mergeCell ref="A65:B65"/>
    <mergeCell ref="A66:B66"/>
    <mergeCell ref="A1:H1"/>
    <mergeCell ref="I1:P1"/>
    <mergeCell ref="K8:P8"/>
    <mergeCell ref="D8:H8"/>
    <mergeCell ref="I2:P2"/>
    <mergeCell ref="I36:J36"/>
    <mergeCell ref="I37:J37"/>
    <mergeCell ref="I38:J38"/>
    <mergeCell ref="O11:P11"/>
    <mergeCell ref="O10:P10"/>
    <mergeCell ref="A2:H2"/>
    <mergeCell ref="A3:H3"/>
    <mergeCell ref="I4:P4"/>
    <mergeCell ref="I6:P6"/>
    <mergeCell ref="O9:P9"/>
    <mergeCell ref="I3:P3"/>
    <mergeCell ref="A465:H465"/>
    <mergeCell ref="C18:H18"/>
    <mergeCell ref="K18:P18"/>
    <mergeCell ref="O12:P12"/>
    <mergeCell ref="I273:J273"/>
    <mergeCell ref="I274:J274"/>
    <mergeCell ref="K257:P257"/>
    <mergeCell ref="K258:P258"/>
    <mergeCell ref="I34:J34"/>
    <mergeCell ref="I35:J35"/>
    <mergeCell ref="I39:J39"/>
    <mergeCell ref="A274:B274"/>
    <mergeCell ref="A272:B272"/>
    <mergeCell ref="A273:B273"/>
    <mergeCell ref="A271:B271"/>
    <mergeCell ref="A39:B39"/>
    <mergeCell ref="A116:B116"/>
    <mergeCell ref="A61:B61"/>
    <mergeCell ref="A62:B62"/>
    <mergeCell ref="A63:B63"/>
    <mergeCell ref="A141:B141"/>
    <mergeCell ref="A142:B142"/>
    <mergeCell ref="A143:B143"/>
    <mergeCell ref="C258:H258"/>
  </mergeCells>
  <phoneticPr fontId="29" type="noConversion"/>
  <pageMargins left="0.78740157480314965" right="0.59055118110236227" top="0.35433070866141736" bottom="0.35433070866141736" header="0.31496062992125984" footer="0.31496062992125984"/>
  <pageSetup paperSize="9" scale="75" fitToWidth="2" orientation="portrait" horizontalDpi="300" verticalDpi="300" r:id="rId1"/>
  <headerFooter alignWithMargins="0"/>
  <colBreaks count="1" manualBreakCount="1">
    <brk id="8" max="467" man="1"/>
  </col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J174"/>
  <sheetViews>
    <sheetView topLeftCell="A28" zoomScale="105" zoomScaleNormal="105" zoomScaleSheetLayoutView="55" workbookViewId="0"/>
  </sheetViews>
  <sheetFormatPr baseColWidth="10" defaultColWidth="11.28515625" defaultRowHeight="11.25" customHeight="1" x14ac:dyDescent="0.2"/>
  <cols>
    <col min="1" max="2" width="5.7109375" style="1081" customWidth="1"/>
    <col min="3" max="7" width="16.28515625" style="1081" customWidth="1"/>
    <col min="8" max="16384" width="11.28515625" style="1081"/>
  </cols>
  <sheetData>
    <row r="1" spans="1:8" ht="11.25" customHeight="1" x14ac:dyDescent="0.2">
      <c r="G1" s="1641" t="s">
        <v>1366</v>
      </c>
    </row>
    <row r="2" spans="1:8" ht="11.25" customHeight="1" x14ac:dyDescent="0.2">
      <c r="A2" s="1590" t="s">
        <v>510</v>
      </c>
    </row>
    <row r="3" spans="1:8" s="1084" customFormat="1" ht="11.25" customHeight="1" x14ac:dyDescent="0.2">
      <c r="A3" s="1591" t="s">
        <v>1116</v>
      </c>
      <c r="B3" s="1591"/>
      <c r="C3" s="1591"/>
      <c r="D3" s="1591"/>
      <c r="E3" s="1591"/>
      <c r="F3" s="1591"/>
      <c r="G3" s="1591"/>
      <c r="H3" s="1591"/>
    </row>
    <row r="4" spans="1:8" s="1084" customFormat="1" ht="7.5" customHeight="1" x14ac:dyDescent="0.2">
      <c r="B4" s="1085"/>
      <c r="C4" s="1086"/>
      <c r="D4" s="1086"/>
      <c r="E4" s="1086"/>
      <c r="F4" s="1086"/>
      <c r="G4" s="1085"/>
    </row>
    <row r="5" spans="1:8" s="1084" customFormat="1" ht="14.25" customHeight="1" x14ac:dyDescent="0.2">
      <c r="A5" s="1087" t="s">
        <v>1370</v>
      </c>
      <c r="B5" s="1085"/>
      <c r="C5" s="1086"/>
      <c r="D5" s="1086"/>
      <c r="E5" s="1086"/>
      <c r="F5" s="1086"/>
      <c r="G5" s="1085"/>
    </row>
    <row r="6" spans="1:8" s="1092" customFormat="1" ht="8.1" customHeight="1" x14ac:dyDescent="0.2">
      <c r="A6" s="1088"/>
      <c r="B6" s="1089"/>
      <c r="C6" s="1090"/>
      <c r="D6" s="1090"/>
      <c r="E6" s="1090"/>
      <c r="F6" s="1090"/>
      <c r="G6" s="1091"/>
    </row>
    <row r="7" spans="1:8" s="1092" customFormat="1" ht="11.25" customHeight="1" x14ac:dyDescent="0.2">
      <c r="A7" s="1093" t="s">
        <v>1117</v>
      </c>
      <c r="B7" s="1089"/>
      <c r="C7" s="1090"/>
      <c r="D7" s="1090"/>
      <c r="E7" s="1090"/>
      <c r="F7" s="1090"/>
      <c r="G7" s="1091"/>
    </row>
    <row r="8" spans="1:8" s="1092" customFormat="1" ht="11.25" customHeight="1" x14ac:dyDescent="0.2">
      <c r="A8" s="1088"/>
      <c r="B8" s="1089"/>
      <c r="C8" s="1090"/>
      <c r="D8" s="1090"/>
      <c r="E8" s="1090"/>
      <c r="F8" s="1090"/>
      <c r="G8" s="1091"/>
    </row>
    <row r="9" spans="1:8" s="1092" customFormat="1" ht="11.25" customHeight="1" x14ac:dyDescent="0.2">
      <c r="A9" s="1589" t="s">
        <v>1031</v>
      </c>
      <c r="B9" s="1089"/>
      <c r="C9" s="1090"/>
      <c r="D9" s="1090"/>
      <c r="E9" s="1090"/>
      <c r="F9" s="1090"/>
      <c r="G9" s="1091"/>
    </row>
    <row r="10" spans="1:8" ht="8.1" customHeight="1" x14ac:dyDescent="0.2">
      <c r="A10" s="1094"/>
      <c r="B10" s="1095"/>
      <c r="C10" s="1094"/>
      <c r="D10" s="1094"/>
      <c r="E10" s="1094"/>
      <c r="F10" s="1094"/>
      <c r="G10" s="1096"/>
    </row>
    <row r="11" spans="1:8" ht="8.1" customHeight="1" x14ac:dyDescent="0.2">
      <c r="B11" s="1097"/>
      <c r="G11" s="1097"/>
    </row>
    <row r="12" spans="1:8" ht="11.25" customHeight="1" x14ac:dyDescent="0.2">
      <c r="A12" s="1599"/>
      <c r="B12" s="1600"/>
      <c r="C12" s="1100"/>
      <c r="D12" s="1101" t="s">
        <v>821</v>
      </c>
      <c r="E12" s="1601"/>
      <c r="F12" s="1601"/>
      <c r="G12" s="1601"/>
    </row>
    <row r="13" spans="1:8" ht="11.25" customHeight="1" x14ac:dyDescent="0.2">
      <c r="A13" s="1103" t="s">
        <v>520</v>
      </c>
      <c r="B13" s="1104"/>
      <c r="C13" s="1105"/>
      <c r="D13" s="1106" t="s">
        <v>521</v>
      </c>
      <c r="E13" s="1107"/>
      <c r="F13" s="1107"/>
      <c r="G13" s="1107"/>
    </row>
    <row r="14" spans="1:8" ht="11.25" customHeight="1" x14ac:dyDescent="0.2">
      <c r="A14" s="1107" t="s">
        <v>522</v>
      </c>
      <c r="B14" s="1103"/>
      <c r="C14" s="1592" t="s">
        <v>822</v>
      </c>
      <c r="D14" s="1109"/>
      <c r="E14" s="1101"/>
      <c r="F14" s="1110"/>
      <c r="G14" s="1109"/>
    </row>
    <row r="15" spans="1:8" ht="11.25" customHeight="1" x14ac:dyDescent="0.2">
      <c r="A15" s="1103"/>
      <c r="B15" s="1103"/>
      <c r="C15" s="1592" t="s">
        <v>823</v>
      </c>
      <c r="D15" s="1592" t="s">
        <v>1051</v>
      </c>
      <c r="E15" s="1111" t="s">
        <v>1052</v>
      </c>
      <c r="F15" s="1112" t="s">
        <v>1053</v>
      </c>
      <c r="G15" s="1592" t="s">
        <v>1054</v>
      </c>
    </row>
    <row r="16" spans="1:8" ht="11.25" customHeight="1" x14ac:dyDescent="0.2">
      <c r="A16" s="1113" t="s">
        <v>827</v>
      </c>
      <c r="B16" s="1113"/>
      <c r="C16" s="1114"/>
      <c r="D16" s="1592"/>
      <c r="E16" s="1592"/>
      <c r="F16" s="1592" t="s">
        <v>529</v>
      </c>
      <c r="G16" s="1592" t="s">
        <v>1055</v>
      </c>
    </row>
    <row r="17" spans="1:8" ht="11.25" customHeight="1" x14ac:dyDescent="0.2">
      <c r="A17" s="1107" t="s">
        <v>831</v>
      </c>
      <c r="B17" s="1113"/>
      <c r="C17" s="1114"/>
      <c r="D17" s="1592" t="s">
        <v>1056</v>
      </c>
      <c r="E17" s="1592" t="s">
        <v>1118</v>
      </c>
      <c r="F17" s="1115" t="s">
        <v>1057</v>
      </c>
      <c r="G17" s="1592" t="s">
        <v>527</v>
      </c>
    </row>
    <row r="18" spans="1:8" ht="11.25" customHeight="1" x14ac:dyDescent="0.2">
      <c r="A18" s="1602"/>
      <c r="B18" s="1603"/>
      <c r="C18" s="1604"/>
      <c r="D18" s="1594"/>
      <c r="E18" s="1594"/>
      <c r="F18" s="1594"/>
      <c r="G18" s="1594"/>
    </row>
    <row r="19" spans="1:8" ht="8.1" customHeight="1" x14ac:dyDescent="0.2">
      <c r="A19" s="1119"/>
      <c r="B19" s="1119"/>
      <c r="C19" s="1119"/>
      <c r="D19" s="1585"/>
      <c r="E19" s="1585"/>
      <c r="F19" s="1585"/>
      <c r="G19" s="1585"/>
    </row>
    <row r="20" spans="1:8" ht="8.1" customHeight="1" x14ac:dyDescent="0.2">
      <c r="A20" s="1119"/>
      <c r="B20" s="1119"/>
      <c r="C20" s="1119"/>
      <c r="D20" s="1585"/>
      <c r="E20" s="1585"/>
      <c r="F20" s="1595"/>
      <c r="G20" s="1121"/>
    </row>
    <row r="21" spans="1:8" ht="11.25" customHeight="1" x14ac:dyDescent="0.2">
      <c r="A21" s="1103" t="s">
        <v>834</v>
      </c>
      <c r="B21" s="1113"/>
      <c r="C21" s="1605">
        <v>95.3</v>
      </c>
      <c r="D21" s="1605">
        <v>95.9</v>
      </c>
      <c r="E21" s="1605">
        <v>94.5</v>
      </c>
      <c r="F21" s="1605">
        <v>95.6</v>
      </c>
      <c r="G21" s="1605">
        <v>95</v>
      </c>
      <c r="H21" s="1122"/>
    </row>
    <row r="22" spans="1:8" ht="11.25" customHeight="1" x14ac:dyDescent="0.2">
      <c r="A22" s="1103" t="s">
        <v>835</v>
      </c>
      <c r="B22" s="1113"/>
      <c r="C22" s="1605">
        <v>97.4</v>
      </c>
      <c r="D22" s="1605">
        <v>96.6</v>
      </c>
      <c r="E22" s="1605">
        <v>96.2</v>
      </c>
      <c r="F22" s="1605">
        <v>97.5</v>
      </c>
      <c r="G22" s="1605">
        <v>98.5</v>
      </c>
      <c r="H22" s="1122"/>
    </row>
    <row r="23" spans="1:8" ht="11.25" customHeight="1" x14ac:dyDescent="0.2">
      <c r="A23" s="1103" t="s">
        <v>836</v>
      </c>
      <c r="B23" s="1113"/>
      <c r="C23" s="1605">
        <v>101.2</v>
      </c>
      <c r="D23" s="1605">
        <v>99.5</v>
      </c>
      <c r="E23" s="1605">
        <v>100.2</v>
      </c>
      <c r="F23" s="1605">
        <v>101.2</v>
      </c>
      <c r="G23" s="1605">
        <v>102.9</v>
      </c>
      <c r="H23" s="1122"/>
    </row>
    <row r="24" spans="1:8" ht="11.25" customHeight="1" x14ac:dyDescent="0.2">
      <c r="A24" s="1103" t="s">
        <v>837</v>
      </c>
      <c r="B24" s="1113"/>
      <c r="C24" s="1605">
        <v>99.4</v>
      </c>
      <c r="D24" s="1605">
        <v>99.4</v>
      </c>
      <c r="E24" s="1605">
        <v>99.9</v>
      </c>
      <c r="F24" s="1605">
        <v>99.5</v>
      </c>
      <c r="G24" s="1605">
        <v>99.2</v>
      </c>
      <c r="H24" s="1122"/>
    </row>
    <row r="25" spans="1:8" ht="11.25" customHeight="1" x14ac:dyDescent="0.2">
      <c r="A25" s="1103" t="s">
        <v>838</v>
      </c>
      <c r="B25" s="1113"/>
      <c r="C25" s="1605">
        <v>100</v>
      </c>
      <c r="D25" s="1605">
        <v>100</v>
      </c>
      <c r="E25" s="1605">
        <v>100</v>
      </c>
      <c r="F25" s="1605">
        <v>100</v>
      </c>
      <c r="G25" s="1605">
        <v>100</v>
      </c>
      <c r="H25" s="1122"/>
    </row>
    <row r="26" spans="1:8" ht="11.25" customHeight="1" x14ac:dyDescent="0.2">
      <c r="A26" s="1103" t="s">
        <v>839</v>
      </c>
      <c r="B26" s="1113"/>
      <c r="C26" s="1605">
        <v>103.4</v>
      </c>
      <c r="D26" s="1605">
        <v>103.5</v>
      </c>
      <c r="E26" s="1605">
        <v>103.7</v>
      </c>
      <c r="F26" s="1605">
        <v>103.4</v>
      </c>
      <c r="G26" s="1605">
        <v>103.2</v>
      </c>
      <c r="H26" s="1122"/>
    </row>
    <row r="27" spans="1:8" ht="11.25" customHeight="1" x14ac:dyDescent="0.2">
      <c r="A27" s="1103" t="s">
        <v>840</v>
      </c>
      <c r="B27" s="1113"/>
      <c r="C27" s="1605">
        <v>105.4</v>
      </c>
      <c r="D27" s="1605">
        <v>105.3</v>
      </c>
      <c r="E27" s="1605">
        <v>106.6</v>
      </c>
      <c r="F27" s="1605">
        <v>105.6</v>
      </c>
      <c r="G27" s="1605">
        <v>104.5</v>
      </c>
      <c r="H27" s="1122"/>
    </row>
    <row r="28" spans="1:8" ht="11.25" customHeight="1" x14ac:dyDescent="0.2">
      <c r="A28" s="1103" t="s">
        <v>841</v>
      </c>
      <c r="B28" s="1113"/>
      <c r="C28" s="1605">
        <v>106.3</v>
      </c>
      <c r="D28" s="1605">
        <v>106.6</v>
      </c>
      <c r="E28" s="1605">
        <v>107.9</v>
      </c>
      <c r="F28" s="1605">
        <v>106.3</v>
      </c>
      <c r="G28" s="1605">
        <v>105</v>
      </c>
      <c r="H28" s="1122"/>
    </row>
    <row r="29" spans="1:8" ht="11.25" customHeight="1" x14ac:dyDescent="0.2">
      <c r="A29" s="1103" t="s">
        <v>842</v>
      </c>
      <c r="B29" s="1113"/>
      <c r="C29" s="1605">
        <v>106.9</v>
      </c>
      <c r="D29" s="1605">
        <v>107.3</v>
      </c>
      <c r="E29" s="1605">
        <v>108.8</v>
      </c>
      <c r="F29" s="1605">
        <v>106.5</v>
      </c>
      <c r="G29" s="1605">
        <v>105.8</v>
      </c>
      <c r="H29" s="1122"/>
    </row>
    <row r="30" spans="1:8" ht="11.25" customHeight="1" x14ac:dyDescent="0.2">
      <c r="A30" s="1103" t="s">
        <v>1193</v>
      </c>
      <c r="B30" s="1113"/>
      <c r="C30" s="1605">
        <v>106.9</v>
      </c>
      <c r="D30" s="1605">
        <v>108.2</v>
      </c>
      <c r="E30" s="1605">
        <v>109.4</v>
      </c>
      <c r="F30" s="1605">
        <v>106.4</v>
      </c>
      <c r="G30" s="1605">
        <v>105.2</v>
      </c>
      <c r="H30" s="1124"/>
    </row>
    <row r="31" spans="1:8" ht="11.25" customHeight="1" x14ac:dyDescent="0.2">
      <c r="A31" s="1103" t="s">
        <v>1375</v>
      </c>
      <c r="B31" s="1113"/>
      <c r="C31" s="1605">
        <v>106.2</v>
      </c>
      <c r="D31" s="1605">
        <v>108.1</v>
      </c>
      <c r="E31" s="1605">
        <v>109.7</v>
      </c>
      <c r="F31" s="1605">
        <v>105.3</v>
      </c>
      <c r="G31" s="1605">
        <v>104</v>
      </c>
      <c r="H31" s="1124"/>
    </row>
    <row r="32" spans="1:8" ht="11.25" customHeight="1" x14ac:dyDescent="0.2">
      <c r="A32" s="1103" t="s">
        <v>1534</v>
      </c>
      <c r="B32" s="1113"/>
      <c r="C32" s="1605">
        <v>107.4</v>
      </c>
      <c r="D32" s="1605">
        <v>109.2</v>
      </c>
      <c r="E32" s="1605">
        <v>112.1</v>
      </c>
      <c r="F32" s="1605">
        <v>106.4</v>
      </c>
      <c r="G32" s="1605">
        <v>104.5</v>
      </c>
      <c r="H32" s="1124"/>
    </row>
    <row r="33" spans="1:8" ht="11.25" hidden="1" customHeight="1" x14ac:dyDescent="0.2">
      <c r="A33" s="1103" t="s">
        <v>1535</v>
      </c>
      <c r="B33" s="1113"/>
      <c r="C33" s="1605"/>
      <c r="D33" s="1605"/>
      <c r="E33" s="1605"/>
      <c r="F33" s="1605"/>
      <c r="G33" s="1605"/>
      <c r="H33" s="1124"/>
    </row>
    <row r="34" spans="1:8" ht="11.25" hidden="1" customHeight="1" x14ac:dyDescent="0.2">
      <c r="A34" s="1024">
        <v>2010</v>
      </c>
      <c r="B34" s="1025"/>
      <c r="C34" s="1123"/>
      <c r="D34" s="1123"/>
      <c r="E34" s="1123"/>
      <c r="F34" s="1123"/>
      <c r="G34" s="1123"/>
      <c r="H34" s="1124"/>
    </row>
    <row r="35" spans="1:8" ht="11.25" hidden="1" customHeight="1" x14ac:dyDescent="0.2">
      <c r="A35" s="1019"/>
      <c r="B35" s="1021" t="s">
        <v>843</v>
      </c>
      <c r="C35" s="1458">
        <v>98.4</v>
      </c>
      <c r="D35" s="1458">
        <v>98.6</v>
      </c>
      <c r="E35" s="1458">
        <v>98.3</v>
      </c>
      <c r="F35" s="1458">
        <v>98.3</v>
      </c>
      <c r="G35" s="1458">
        <v>98.5</v>
      </c>
      <c r="H35" s="1124"/>
    </row>
    <row r="36" spans="1:8" ht="11.25" hidden="1" customHeight="1" x14ac:dyDescent="0.2">
      <c r="A36" s="1019"/>
      <c r="B36" s="1021" t="s">
        <v>845</v>
      </c>
      <c r="C36" s="1458">
        <v>99.7</v>
      </c>
      <c r="D36" s="1458">
        <v>99.9</v>
      </c>
      <c r="E36" s="1458">
        <v>99.5</v>
      </c>
      <c r="F36" s="1458">
        <v>99.7</v>
      </c>
      <c r="G36" s="1458">
        <v>99.7</v>
      </c>
      <c r="H36" s="1124"/>
    </row>
    <row r="37" spans="1:8" ht="11.25" hidden="1" customHeight="1" x14ac:dyDescent="0.2">
      <c r="A37" s="1019"/>
      <c r="B37" s="1021" t="s">
        <v>846</v>
      </c>
      <c r="C37" s="1458">
        <v>100.6</v>
      </c>
      <c r="D37" s="1458">
        <v>100.4</v>
      </c>
      <c r="E37" s="1458">
        <v>100.8</v>
      </c>
      <c r="F37" s="1458">
        <v>100.6</v>
      </c>
      <c r="G37" s="1458">
        <v>100.5</v>
      </c>
      <c r="H37" s="1124"/>
    </row>
    <row r="38" spans="1:8" ht="11.25" hidden="1" customHeight="1" x14ac:dyDescent="0.2">
      <c r="A38" s="1019"/>
      <c r="B38" s="1021" t="s">
        <v>847</v>
      </c>
      <c r="C38" s="1458">
        <v>101.2</v>
      </c>
      <c r="D38" s="1458">
        <v>101</v>
      </c>
      <c r="E38" s="1458">
        <v>101.3</v>
      </c>
      <c r="F38" s="1458">
        <v>101.2</v>
      </c>
      <c r="G38" s="1458">
        <v>101.2</v>
      </c>
      <c r="H38" s="1124"/>
    </row>
    <row r="39" spans="1:8" ht="8.1" customHeight="1" x14ac:dyDescent="0.2">
      <c r="A39" s="1019"/>
      <c r="B39" s="1021"/>
      <c r="C39" s="1123"/>
      <c r="D39" s="1123"/>
      <c r="E39" s="1123"/>
      <c r="F39" s="1123"/>
      <c r="G39" s="1123"/>
      <c r="H39" s="1124"/>
    </row>
    <row r="40" spans="1:8" ht="11.25" hidden="1" customHeight="1" x14ac:dyDescent="0.2">
      <c r="A40" s="1024">
        <v>2011</v>
      </c>
      <c r="B40" s="1025"/>
      <c r="C40" s="1123"/>
      <c r="D40" s="1123"/>
      <c r="E40" s="1123"/>
      <c r="F40" s="1123"/>
      <c r="G40" s="1123"/>
      <c r="H40" s="1124"/>
    </row>
    <row r="41" spans="1:8" ht="11.25" hidden="1" customHeight="1" x14ac:dyDescent="0.2">
      <c r="A41" s="1019"/>
      <c r="B41" s="1021" t="s">
        <v>843</v>
      </c>
      <c r="C41" s="1458">
        <v>102.1</v>
      </c>
      <c r="D41" s="1458">
        <v>102</v>
      </c>
      <c r="E41" s="1458">
        <v>102.6</v>
      </c>
      <c r="F41" s="1458">
        <v>102.1</v>
      </c>
      <c r="G41" s="1458">
        <v>101.9</v>
      </c>
      <c r="H41" s="1124"/>
    </row>
    <row r="42" spans="1:8" ht="11.25" hidden="1" customHeight="1" x14ac:dyDescent="0.2">
      <c r="A42" s="1019"/>
      <c r="B42" s="1021" t="s">
        <v>845</v>
      </c>
      <c r="C42" s="1458">
        <v>103.5</v>
      </c>
      <c r="D42" s="1458">
        <v>103.6</v>
      </c>
      <c r="E42" s="1458">
        <v>103.8</v>
      </c>
      <c r="F42" s="1458">
        <v>103.4</v>
      </c>
      <c r="G42" s="1458">
        <v>103.5</v>
      </c>
      <c r="H42" s="1124"/>
    </row>
    <row r="43" spans="1:8" ht="11.25" hidden="1" customHeight="1" x14ac:dyDescent="0.2">
      <c r="A43" s="1019"/>
      <c r="B43" s="1021" t="s">
        <v>846</v>
      </c>
      <c r="C43" s="1458">
        <v>103.9</v>
      </c>
      <c r="D43" s="1458">
        <v>104.1</v>
      </c>
      <c r="E43" s="1458">
        <v>104.1</v>
      </c>
      <c r="F43" s="1458">
        <v>103.8</v>
      </c>
      <c r="G43" s="1458">
        <v>103.7</v>
      </c>
      <c r="H43" s="1124"/>
    </row>
    <row r="44" spans="1:8" ht="11.25" hidden="1" customHeight="1" x14ac:dyDescent="0.2">
      <c r="A44" s="1019"/>
      <c r="B44" s="1021" t="s">
        <v>847</v>
      </c>
      <c r="C44" s="1458">
        <v>104</v>
      </c>
      <c r="D44" s="1458">
        <v>104.1</v>
      </c>
      <c r="E44" s="1458">
        <v>104.3</v>
      </c>
      <c r="F44" s="1458">
        <v>104.1</v>
      </c>
      <c r="G44" s="1458">
        <v>103.5</v>
      </c>
      <c r="H44" s="1124"/>
    </row>
    <row r="45" spans="1:8" ht="11.25" hidden="1" customHeight="1" x14ac:dyDescent="0.2">
      <c r="A45" s="1019"/>
      <c r="B45" s="1021"/>
      <c r="C45" s="1123"/>
      <c r="D45" s="1123"/>
      <c r="E45" s="1123"/>
      <c r="F45" s="1123"/>
      <c r="G45" s="1123"/>
      <c r="H45" s="1124"/>
    </row>
    <row r="46" spans="1:8" ht="11.25" hidden="1" customHeight="1" x14ac:dyDescent="0.2">
      <c r="A46" s="1024">
        <v>2012</v>
      </c>
      <c r="B46" s="1025"/>
      <c r="C46" s="1123"/>
      <c r="D46" s="1123"/>
      <c r="E46" s="1123"/>
      <c r="F46" s="1123"/>
      <c r="G46" s="1123"/>
      <c r="H46" s="1124"/>
    </row>
    <row r="47" spans="1:8" ht="11.25" hidden="1" customHeight="1" x14ac:dyDescent="0.2">
      <c r="A47" s="1019"/>
      <c r="B47" s="1021" t="s">
        <v>843</v>
      </c>
      <c r="C47" s="1458">
        <v>104.6</v>
      </c>
      <c r="D47" s="1458">
        <v>104.7</v>
      </c>
      <c r="E47" s="1458">
        <v>105.5</v>
      </c>
      <c r="F47" s="1458">
        <v>104.7</v>
      </c>
      <c r="G47" s="1458">
        <v>103.9</v>
      </c>
      <c r="H47" s="1124"/>
    </row>
    <row r="48" spans="1:8" ht="11.25" hidden="1" customHeight="1" x14ac:dyDescent="0.2">
      <c r="A48" s="1019"/>
      <c r="B48" s="1021" t="s">
        <v>845</v>
      </c>
      <c r="C48" s="1458">
        <v>105.6</v>
      </c>
      <c r="D48" s="1458">
        <v>105.3</v>
      </c>
      <c r="E48" s="1458">
        <v>106.6</v>
      </c>
      <c r="F48" s="1458">
        <v>105.8</v>
      </c>
      <c r="G48" s="1458">
        <v>104.6</v>
      </c>
      <c r="H48" s="1124"/>
    </row>
    <row r="49" spans="1:8" ht="11.25" hidden="1" customHeight="1" x14ac:dyDescent="0.2">
      <c r="A49" s="1019"/>
      <c r="B49" s="1021" t="s">
        <v>846</v>
      </c>
      <c r="C49" s="1458">
        <v>105.7</v>
      </c>
      <c r="D49" s="1458">
        <v>105.5</v>
      </c>
      <c r="E49" s="1458">
        <v>107</v>
      </c>
      <c r="F49" s="1458">
        <v>105.8</v>
      </c>
      <c r="G49" s="1458">
        <v>104.7</v>
      </c>
      <c r="H49" s="1124"/>
    </row>
    <row r="50" spans="1:8" ht="11.25" hidden="1" customHeight="1" x14ac:dyDescent="0.2">
      <c r="A50" s="1019"/>
      <c r="B50" s="1021" t="s">
        <v>847</v>
      </c>
      <c r="C50" s="1458">
        <v>105.8</v>
      </c>
      <c r="D50" s="1458">
        <v>105.7</v>
      </c>
      <c r="E50" s="1458">
        <v>107.2</v>
      </c>
      <c r="F50" s="1458">
        <v>105.9</v>
      </c>
      <c r="G50" s="1458">
        <v>104.6</v>
      </c>
      <c r="H50" s="1124"/>
    </row>
    <row r="51" spans="1:8" ht="8.1" hidden="1" customHeight="1" x14ac:dyDescent="0.2">
      <c r="A51" s="1019"/>
      <c r="B51" s="1021"/>
      <c r="C51" s="1123"/>
      <c r="D51" s="1123"/>
      <c r="E51" s="1123"/>
      <c r="F51" s="1123"/>
      <c r="G51" s="1123"/>
      <c r="H51" s="1124"/>
    </row>
    <row r="52" spans="1:8" ht="11.25" hidden="1" customHeight="1" x14ac:dyDescent="0.2">
      <c r="A52" s="1024">
        <v>2013</v>
      </c>
      <c r="B52" s="1025"/>
      <c r="C52" s="1123"/>
      <c r="D52" s="1123"/>
      <c r="E52" s="1123"/>
      <c r="F52" s="1123"/>
      <c r="G52" s="1123"/>
      <c r="H52" s="1124"/>
    </row>
    <row r="53" spans="1:8" ht="11.25" hidden="1" customHeight="1" x14ac:dyDescent="0.2">
      <c r="A53" s="1019"/>
      <c r="B53" s="1021" t="s">
        <v>843</v>
      </c>
      <c r="C53" s="1458">
        <v>105.7</v>
      </c>
      <c r="D53" s="1458">
        <v>105.7</v>
      </c>
      <c r="E53" s="1458">
        <v>107.3</v>
      </c>
      <c r="F53" s="1458">
        <v>105.9</v>
      </c>
      <c r="G53" s="1458">
        <v>104.4</v>
      </c>
      <c r="H53" s="1124"/>
    </row>
    <row r="54" spans="1:8" ht="11.25" hidden="1" customHeight="1" x14ac:dyDescent="0.2">
      <c r="A54" s="1019"/>
      <c r="B54" s="1021" t="s">
        <v>845</v>
      </c>
      <c r="C54" s="1458">
        <v>106.3</v>
      </c>
      <c r="D54" s="1458">
        <v>106.7</v>
      </c>
      <c r="E54" s="1458">
        <v>108</v>
      </c>
      <c r="F54" s="1458">
        <v>106.5</v>
      </c>
      <c r="G54" s="1458">
        <v>104.7</v>
      </c>
      <c r="H54" s="1124"/>
    </row>
    <row r="55" spans="1:8" ht="11.25" hidden="1" customHeight="1" x14ac:dyDescent="0.2">
      <c r="A55" s="1019"/>
      <c r="B55" s="1021" t="s">
        <v>846</v>
      </c>
      <c r="C55" s="1458">
        <v>106.4</v>
      </c>
      <c r="D55" s="1458">
        <v>106.6</v>
      </c>
      <c r="E55" s="1458">
        <v>108.2</v>
      </c>
      <c r="F55" s="1458">
        <v>106.4</v>
      </c>
      <c r="G55" s="1458">
        <v>105</v>
      </c>
      <c r="H55" s="1124"/>
    </row>
    <row r="56" spans="1:8" ht="11.25" hidden="1" customHeight="1" x14ac:dyDescent="0.2">
      <c r="A56" s="1019"/>
      <c r="B56" s="1021" t="s">
        <v>847</v>
      </c>
      <c r="C56" s="1458">
        <v>106.8</v>
      </c>
      <c r="D56" s="1458">
        <v>107.2</v>
      </c>
      <c r="E56" s="1458">
        <v>108.2</v>
      </c>
      <c r="F56" s="1458">
        <v>106.5</v>
      </c>
      <c r="G56" s="1458">
        <v>105.8</v>
      </c>
      <c r="H56" s="1125"/>
    </row>
    <row r="57" spans="1:8" ht="8.1" hidden="1" customHeight="1" x14ac:dyDescent="0.2">
      <c r="A57" s="1019"/>
      <c r="B57" s="1021"/>
      <c r="C57" s="1123"/>
      <c r="D57" s="1123"/>
      <c r="E57" s="1123"/>
      <c r="F57" s="1123"/>
      <c r="G57" s="1123"/>
      <c r="H57" s="1124"/>
    </row>
    <row r="58" spans="1:8" ht="11.25" hidden="1" customHeight="1" x14ac:dyDescent="0.2">
      <c r="A58" s="1024">
        <v>2014</v>
      </c>
      <c r="B58" s="1025"/>
      <c r="C58" s="1123"/>
      <c r="D58" s="1123"/>
      <c r="E58" s="1123"/>
      <c r="F58" s="1123"/>
      <c r="G58" s="1123"/>
      <c r="H58" s="1124"/>
    </row>
    <row r="59" spans="1:8" ht="11.25" hidden="1" customHeight="1" x14ac:dyDescent="0.2">
      <c r="A59" s="1019"/>
      <c r="B59" s="1021" t="s">
        <v>843</v>
      </c>
      <c r="C59" s="1458">
        <v>106.8</v>
      </c>
      <c r="D59" s="1458">
        <v>106.9</v>
      </c>
      <c r="E59" s="1458">
        <v>108.8</v>
      </c>
      <c r="F59" s="1458">
        <v>106.5</v>
      </c>
      <c r="G59" s="1458">
        <v>105.8</v>
      </c>
      <c r="H59" s="1124"/>
    </row>
    <row r="60" spans="1:8" ht="11.25" hidden="1" customHeight="1" x14ac:dyDescent="0.2">
      <c r="A60" s="1019"/>
      <c r="B60" s="1021" t="s">
        <v>845</v>
      </c>
      <c r="C60" s="1458">
        <v>106.9</v>
      </c>
      <c r="D60" s="1458">
        <v>107.1</v>
      </c>
      <c r="E60" s="1458">
        <v>108.7</v>
      </c>
      <c r="F60" s="1458">
        <v>106.5</v>
      </c>
      <c r="G60" s="1458">
        <v>105.8</v>
      </c>
      <c r="H60" s="1124"/>
    </row>
    <row r="61" spans="1:8" ht="11.25" hidden="1" customHeight="1" x14ac:dyDescent="0.2">
      <c r="A61" s="1019"/>
      <c r="B61" s="1021" t="s">
        <v>846</v>
      </c>
      <c r="C61" s="1458">
        <v>106.9</v>
      </c>
      <c r="D61" s="1458">
        <v>107.6</v>
      </c>
      <c r="E61" s="1458">
        <v>108.8</v>
      </c>
      <c r="F61" s="1458">
        <v>106.5</v>
      </c>
      <c r="G61" s="1458">
        <v>105.8</v>
      </c>
      <c r="H61" s="1124"/>
    </row>
    <row r="62" spans="1:8" ht="11.25" hidden="1" customHeight="1" x14ac:dyDescent="0.2">
      <c r="A62" s="1019"/>
      <c r="B62" s="1021" t="s">
        <v>847</v>
      </c>
      <c r="C62" s="1458">
        <v>106.8</v>
      </c>
      <c r="D62" s="1458">
        <v>107.5</v>
      </c>
      <c r="E62" s="1458">
        <v>108.7</v>
      </c>
      <c r="F62" s="1458">
        <v>106.5</v>
      </c>
      <c r="G62" s="1458">
        <v>105.7</v>
      </c>
      <c r="H62" s="1124"/>
    </row>
    <row r="63" spans="1:8" ht="8.1" hidden="1" customHeight="1" x14ac:dyDescent="0.2">
      <c r="A63" s="1019"/>
      <c r="B63" s="1021"/>
      <c r="C63" s="1458"/>
      <c r="D63" s="1458"/>
      <c r="E63" s="1458"/>
      <c r="F63" s="1458"/>
      <c r="G63" s="1458"/>
      <c r="H63" s="1124"/>
    </row>
    <row r="64" spans="1:8" ht="11.25" hidden="1" customHeight="1" x14ac:dyDescent="0.2">
      <c r="A64" s="1024">
        <v>2015</v>
      </c>
      <c r="B64" s="1025"/>
      <c r="C64" s="1458"/>
      <c r="D64" s="1458"/>
      <c r="E64" s="1458"/>
      <c r="F64" s="1458"/>
      <c r="G64" s="1458"/>
      <c r="H64" s="1124"/>
    </row>
    <row r="65" spans="1:8" ht="11.25" hidden="1" customHeight="1" x14ac:dyDescent="0.2">
      <c r="A65" s="1019"/>
      <c r="B65" s="1021" t="s">
        <v>843</v>
      </c>
      <c r="C65" s="1458">
        <v>106.7</v>
      </c>
      <c r="D65" s="1458">
        <v>107.6</v>
      </c>
      <c r="E65" s="1458">
        <v>109.2</v>
      </c>
      <c r="F65" s="1458">
        <v>106.1</v>
      </c>
      <c r="G65" s="1458">
        <v>105.4</v>
      </c>
      <c r="H65" s="1124"/>
    </row>
    <row r="66" spans="1:8" ht="11.25" hidden="1" customHeight="1" x14ac:dyDescent="0.2">
      <c r="A66" s="1019"/>
      <c r="B66" s="1021" t="s">
        <v>845</v>
      </c>
      <c r="C66" s="1458">
        <v>107.1</v>
      </c>
      <c r="D66" s="1458">
        <v>108.3</v>
      </c>
      <c r="E66" s="1458">
        <v>109.4</v>
      </c>
      <c r="F66" s="1458">
        <v>106.6</v>
      </c>
      <c r="G66" s="1458">
        <v>105.4</v>
      </c>
      <c r="H66" s="1124"/>
    </row>
    <row r="67" spans="1:8" ht="11.25" hidden="1" customHeight="1" x14ac:dyDescent="0.2">
      <c r="A67" s="1019"/>
      <c r="B67" s="1021" t="s">
        <v>846</v>
      </c>
      <c r="C67" s="1458">
        <v>107.1</v>
      </c>
      <c r="D67" s="1458">
        <v>108.5</v>
      </c>
      <c r="E67" s="1458">
        <v>109.5</v>
      </c>
      <c r="F67" s="1458">
        <v>106.6</v>
      </c>
      <c r="G67" s="1458">
        <v>105.2</v>
      </c>
      <c r="H67" s="1124"/>
    </row>
    <row r="68" spans="1:8" ht="11.25" hidden="1" customHeight="1" x14ac:dyDescent="0.2">
      <c r="A68" s="1019"/>
      <c r="B68" s="1021" t="s">
        <v>847</v>
      </c>
      <c r="C68" s="1458">
        <v>106.8</v>
      </c>
      <c r="D68" s="1458">
        <v>108.5</v>
      </c>
      <c r="E68" s="1458">
        <v>109.4</v>
      </c>
      <c r="F68" s="1458">
        <v>106.3</v>
      </c>
      <c r="G68" s="1458">
        <v>104.7</v>
      </c>
      <c r="H68" s="1124"/>
    </row>
    <row r="69" spans="1:8" ht="11.25" hidden="1" customHeight="1" x14ac:dyDescent="0.2">
      <c r="A69" s="1019"/>
      <c r="B69" s="1021"/>
      <c r="C69" s="1458"/>
      <c r="D69" s="1458"/>
      <c r="E69" s="1458"/>
      <c r="F69" s="1458"/>
      <c r="G69" s="1458"/>
      <c r="H69" s="1124"/>
    </row>
    <row r="70" spans="1:8" ht="11.25" customHeight="1" x14ac:dyDescent="0.2">
      <c r="A70" s="1024">
        <v>2016</v>
      </c>
      <c r="B70" s="1025"/>
      <c r="C70" s="1458"/>
      <c r="D70" s="1458"/>
      <c r="E70" s="1458"/>
      <c r="F70" s="1458"/>
      <c r="G70" s="1458"/>
      <c r="H70" s="1124"/>
    </row>
    <row r="71" spans="1:8" ht="11.25" customHeight="1" x14ac:dyDescent="0.2">
      <c r="A71" s="1019"/>
      <c r="B71" s="1021" t="s">
        <v>843</v>
      </c>
      <c r="C71" s="1458">
        <v>106.1</v>
      </c>
      <c r="D71" s="1458">
        <v>107.9</v>
      </c>
      <c r="E71" s="1458">
        <v>109.4</v>
      </c>
      <c r="F71" s="1458">
        <v>105.3</v>
      </c>
      <c r="G71" s="1458">
        <v>104</v>
      </c>
      <c r="H71" s="1124"/>
    </row>
    <row r="72" spans="1:8" ht="11.25" customHeight="1" x14ac:dyDescent="0.2">
      <c r="A72" s="1019"/>
      <c r="B72" s="1021" t="s">
        <v>845</v>
      </c>
      <c r="C72" s="1458">
        <v>106.1</v>
      </c>
      <c r="D72" s="1458">
        <v>107.7</v>
      </c>
      <c r="E72" s="1458">
        <v>109.7</v>
      </c>
      <c r="F72" s="1458">
        <v>105.1</v>
      </c>
      <c r="G72" s="1458">
        <v>103.9</v>
      </c>
      <c r="H72" s="1124"/>
    </row>
    <row r="73" spans="1:8" ht="11.25" customHeight="1" x14ac:dyDescent="0.2">
      <c r="A73" s="1019"/>
      <c r="B73" s="1021" t="s">
        <v>846</v>
      </c>
      <c r="C73" s="1458">
        <v>106.3</v>
      </c>
      <c r="D73" s="1458">
        <v>108.2</v>
      </c>
      <c r="E73" s="1458">
        <v>109.8</v>
      </c>
      <c r="F73" s="1458">
        <v>105.4</v>
      </c>
      <c r="G73" s="1458">
        <v>104.1</v>
      </c>
      <c r="H73" s="1124"/>
    </row>
    <row r="74" spans="1:8" ht="11.25" customHeight="1" x14ac:dyDescent="0.2">
      <c r="A74" s="1019"/>
      <c r="B74" s="1021" t="s">
        <v>847</v>
      </c>
      <c r="C74" s="1458">
        <v>106.4</v>
      </c>
      <c r="D74" s="1458">
        <v>108.4</v>
      </c>
      <c r="E74" s="1458">
        <v>110</v>
      </c>
      <c r="F74" s="1458">
        <v>105.4</v>
      </c>
      <c r="G74" s="1458">
        <v>104.1</v>
      </c>
      <c r="H74" s="1124"/>
    </row>
    <row r="75" spans="1:8" ht="11.25" customHeight="1" x14ac:dyDescent="0.2">
      <c r="A75" s="1019"/>
      <c r="B75" s="1021"/>
      <c r="C75" s="1458"/>
      <c r="D75" s="1458"/>
      <c r="E75" s="1458"/>
      <c r="F75" s="1458"/>
      <c r="G75" s="1458"/>
      <c r="H75" s="1124"/>
    </row>
    <row r="76" spans="1:8" ht="11.25" customHeight="1" x14ac:dyDescent="0.2">
      <c r="A76" s="1024">
        <v>2017</v>
      </c>
      <c r="B76" s="1025"/>
      <c r="C76" s="1458"/>
      <c r="D76" s="1458"/>
      <c r="E76" s="1458"/>
      <c r="F76" s="1458"/>
      <c r="G76" s="1458"/>
      <c r="H76" s="1124"/>
    </row>
    <row r="77" spans="1:8" ht="11.25" customHeight="1" x14ac:dyDescent="0.2">
      <c r="A77" s="1019"/>
      <c r="B77" s="1021" t="s">
        <v>843</v>
      </c>
      <c r="C77" s="1458">
        <v>107</v>
      </c>
      <c r="D77" s="1458">
        <v>108.5</v>
      </c>
      <c r="E77" s="1458">
        <v>111.7</v>
      </c>
      <c r="F77" s="1458">
        <v>105.9</v>
      </c>
      <c r="G77" s="1458">
        <v>104.4</v>
      </c>
      <c r="H77" s="1124"/>
    </row>
    <row r="78" spans="1:8" ht="11.25" customHeight="1" x14ac:dyDescent="0.2">
      <c r="A78" s="1019"/>
      <c r="B78" s="1021" t="s">
        <v>845</v>
      </c>
      <c r="C78" s="1458">
        <v>107.1</v>
      </c>
      <c r="D78" s="1458">
        <v>108.7</v>
      </c>
      <c r="E78" s="1458">
        <v>111.8</v>
      </c>
      <c r="F78" s="1458">
        <v>106.1</v>
      </c>
      <c r="G78" s="1458">
        <v>104.4</v>
      </c>
      <c r="H78" s="1124"/>
    </row>
    <row r="79" spans="1:8" ht="11.25" customHeight="1" x14ac:dyDescent="0.2">
      <c r="A79" s="1019"/>
      <c r="B79" s="1021" t="s">
        <v>846</v>
      </c>
      <c r="C79" s="1458">
        <v>107.6</v>
      </c>
      <c r="D79" s="1458">
        <v>109.6</v>
      </c>
      <c r="E79" s="1458">
        <v>112.4</v>
      </c>
      <c r="F79" s="1458">
        <v>106.6</v>
      </c>
      <c r="G79" s="1458">
        <v>104.4</v>
      </c>
      <c r="H79" s="1124"/>
    </row>
    <row r="80" spans="1:8" ht="11.25" customHeight="1" x14ac:dyDescent="0.2">
      <c r="A80" s="1019"/>
      <c r="B80" s="1021" t="s">
        <v>847</v>
      </c>
      <c r="C80" s="1458">
        <v>107.9</v>
      </c>
      <c r="D80" s="1458">
        <v>109.8</v>
      </c>
      <c r="E80" s="1458">
        <v>112.4</v>
      </c>
      <c r="F80" s="1458">
        <v>107</v>
      </c>
      <c r="G80" s="1458">
        <v>104.6</v>
      </c>
      <c r="H80" s="1124"/>
    </row>
    <row r="81" spans="1:10" ht="11.25" hidden="1" customHeight="1" x14ac:dyDescent="0.2">
      <c r="A81" s="1019"/>
      <c r="B81" s="1021"/>
      <c r="C81" s="1458"/>
      <c r="D81" s="1458"/>
      <c r="E81" s="1458"/>
      <c r="F81" s="1458"/>
      <c r="G81" s="1458"/>
      <c r="H81" s="1124"/>
    </row>
    <row r="82" spans="1:10" ht="11.25" hidden="1" customHeight="1" x14ac:dyDescent="0.2">
      <c r="A82" s="1024">
        <v>2018</v>
      </c>
      <c r="B82" s="1025"/>
      <c r="C82" s="1458"/>
      <c r="D82" s="1458"/>
      <c r="E82" s="1458"/>
      <c r="F82" s="1458"/>
      <c r="G82" s="1458"/>
      <c r="H82" s="1124"/>
    </row>
    <row r="83" spans="1:10" ht="11.25" hidden="1" customHeight="1" x14ac:dyDescent="0.2">
      <c r="A83" s="1019"/>
      <c r="B83" s="1021" t="s">
        <v>843</v>
      </c>
      <c r="C83" s="1458"/>
      <c r="D83" s="1458"/>
      <c r="E83" s="1458"/>
      <c r="F83" s="1458"/>
      <c r="G83" s="1458"/>
      <c r="H83" s="1124"/>
    </row>
    <row r="84" spans="1:10" ht="11.25" hidden="1" customHeight="1" x14ac:dyDescent="0.2">
      <c r="A84" s="1019"/>
      <c r="B84" s="1021" t="s">
        <v>845</v>
      </c>
      <c r="C84" s="1458"/>
      <c r="D84" s="1458"/>
      <c r="E84" s="1458"/>
      <c r="F84" s="1458"/>
      <c r="G84" s="1458"/>
      <c r="H84" s="1124"/>
    </row>
    <row r="85" spans="1:10" ht="11.25" hidden="1" customHeight="1" x14ac:dyDescent="0.2">
      <c r="A85" s="1019"/>
      <c r="B85" s="1021" t="s">
        <v>846</v>
      </c>
      <c r="C85" s="1458"/>
      <c r="D85" s="1458"/>
      <c r="E85" s="1458"/>
      <c r="F85" s="1458"/>
      <c r="G85" s="1458"/>
      <c r="H85" s="1124"/>
    </row>
    <row r="86" spans="1:10" ht="11.25" hidden="1" customHeight="1" x14ac:dyDescent="0.2">
      <c r="A86" s="1019"/>
      <c r="B86" s="1021" t="s">
        <v>847</v>
      </c>
      <c r="C86" s="1458"/>
      <c r="D86" s="1458"/>
      <c r="E86" s="1458"/>
      <c r="F86" s="1458"/>
      <c r="G86" s="1458"/>
      <c r="H86" s="1124"/>
    </row>
    <row r="87" spans="1:10" ht="8.1" customHeight="1" x14ac:dyDescent="0.2">
      <c r="A87" s="1019"/>
      <c r="B87" s="1031"/>
      <c r="C87" s="1458"/>
      <c r="D87" s="1458"/>
      <c r="E87" s="1458"/>
      <c r="F87" s="1458"/>
      <c r="G87" s="1458"/>
      <c r="H87" s="1124"/>
    </row>
    <row r="88" spans="1:10" ht="11.25" customHeight="1" x14ac:dyDescent="0.2">
      <c r="A88" s="1126"/>
      <c r="B88" s="1127"/>
      <c r="C88" s="1128" t="s">
        <v>752</v>
      </c>
      <c r="D88" s="1129"/>
      <c r="E88" s="1129"/>
      <c r="F88" s="1129"/>
      <c r="G88" s="1103"/>
    </row>
    <row r="89" spans="1:10" ht="11.25" customHeight="1" x14ac:dyDescent="0.2">
      <c r="A89" s="1087"/>
      <c r="B89" s="1119"/>
      <c r="C89" s="1130" t="s">
        <v>753</v>
      </c>
      <c r="D89" s="1129"/>
      <c r="E89" s="1129"/>
      <c r="F89" s="1129"/>
      <c r="G89" s="1103"/>
    </row>
    <row r="90" spans="1:10" ht="8.1" customHeight="1" x14ac:dyDescent="0.2">
      <c r="A90" s="1126"/>
      <c r="B90" s="1131"/>
      <c r="C90" s="1129"/>
      <c r="D90" s="1129"/>
      <c r="E90" s="1129"/>
      <c r="F90" s="1129"/>
      <c r="G90" s="1103"/>
    </row>
    <row r="91" spans="1:10" ht="11.25" customHeight="1" x14ac:dyDescent="0.2">
      <c r="A91" s="2385">
        <v>2007</v>
      </c>
      <c r="B91" s="2413"/>
      <c r="C91" s="1133">
        <f t="shared" ref="C91:G100" si="0">SUM(C22/C21*100-100)</f>
        <v>2.2035676810073568</v>
      </c>
      <c r="D91" s="1133">
        <f t="shared" si="0"/>
        <v>0.72992700729925275</v>
      </c>
      <c r="E91" s="1133">
        <f t="shared" si="0"/>
        <v>1.7989417989417973</v>
      </c>
      <c r="F91" s="1133">
        <f t="shared" si="0"/>
        <v>1.9874476987447736</v>
      </c>
      <c r="G91" s="1133">
        <f t="shared" si="0"/>
        <v>3.6842105263157805</v>
      </c>
    </row>
    <row r="92" spans="1:10" ht="11.25" customHeight="1" x14ac:dyDescent="0.2">
      <c r="A92" s="2385">
        <v>2008</v>
      </c>
      <c r="B92" s="2413"/>
      <c r="C92" s="1133">
        <f t="shared" si="0"/>
        <v>3.9014373716632349</v>
      </c>
      <c r="D92" s="1133">
        <f t="shared" si="0"/>
        <v>3.0020703933747512</v>
      </c>
      <c r="E92" s="1133">
        <f t="shared" si="0"/>
        <v>4.1580041580041609</v>
      </c>
      <c r="F92" s="1133">
        <f t="shared" si="0"/>
        <v>3.7948717948717956</v>
      </c>
      <c r="G92" s="1133">
        <f t="shared" si="0"/>
        <v>4.4670050761421294</v>
      </c>
      <c r="H92" s="1119"/>
      <c r="I92" s="1119"/>
      <c r="J92" s="1119"/>
    </row>
    <row r="93" spans="1:10" ht="11.25" customHeight="1" x14ac:dyDescent="0.2">
      <c r="A93" s="2385">
        <v>2009</v>
      </c>
      <c r="B93" s="2413"/>
      <c r="C93" s="1133">
        <f t="shared" si="0"/>
        <v>-1.7786561264822183</v>
      </c>
      <c r="D93" s="1133">
        <f t="shared" si="0"/>
        <v>-0.10050251256281229</v>
      </c>
      <c r="E93" s="1133">
        <f t="shared" si="0"/>
        <v>-0.29940119760479433</v>
      </c>
      <c r="F93" s="1133">
        <f t="shared" si="0"/>
        <v>-1.679841897233203</v>
      </c>
      <c r="G93" s="1133">
        <f t="shared" si="0"/>
        <v>-3.5957240038872698</v>
      </c>
    </row>
    <row r="94" spans="1:10" ht="11.25" customHeight="1" x14ac:dyDescent="0.2">
      <c r="A94" s="2385">
        <v>2010</v>
      </c>
      <c r="B94" s="2413"/>
      <c r="C94" s="1133">
        <f t="shared" si="0"/>
        <v>0.60362173038228661</v>
      </c>
      <c r="D94" s="1133">
        <f t="shared" si="0"/>
        <v>0.60362173038228661</v>
      </c>
      <c r="E94" s="1133">
        <f t="shared" si="0"/>
        <v>0.10010010010009296</v>
      </c>
      <c r="F94" s="1133">
        <f t="shared" si="0"/>
        <v>0.50251256281406143</v>
      </c>
      <c r="G94" s="1133">
        <f t="shared" si="0"/>
        <v>0.80645161290323131</v>
      </c>
      <c r="H94" s="1124"/>
    </row>
    <row r="95" spans="1:10" ht="11.25" customHeight="1" x14ac:dyDescent="0.2">
      <c r="A95" s="2385">
        <v>2011</v>
      </c>
      <c r="B95" s="2413"/>
      <c r="C95" s="1133">
        <f t="shared" si="0"/>
        <v>3.4000000000000057</v>
      </c>
      <c r="D95" s="1133">
        <f t="shared" si="0"/>
        <v>3.4999999999999858</v>
      </c>
      <c r="E95" s="1133">
        <f t="shared" si="0"/>
        <v>3.6999999999999886</v>
      </c>
      <c r="F95" s="1133">
        <f t="shared" si="0"/>
        <v>3.4000000000000057</v>
      </c>
      <c r="G95" s="1133">
        <f t="shared" si="0"/>
        <v>3.2000000000000028</v>
      </c>
      <c r="H95" s="1124"/>
    </row>
    <row r="96" spans="1:10" ht="11.25" customHeight="1" x14ac:dyDescent="0.2">
      <c r="A96" s="2385">
        <v>2012</v>
      </c>
      <c r="B96" s="2413"/>
      <c r="C96" s="1133">
        <f t="shared" si="0"/>
        <v>1.9342359767891679</v>
      </c>
      <c r="D96" s="1133">
        <f t="shared" si="0"/>
        <v>1.7391304347825951</v>
      </c>
      <c r="E96" s="1133">
        <f t="shared" si="0"/>
        <v>2.7965284474445298</v>
      </c>
      <c r="F96" s="1133">
        <f t="shared" si="0"/>
        <v>2.1276595744680833</v>
      </c>
      <c r="G96" s="1133">
        <f t="shared" si="0"/>
        <v>1.259689922480618</v>
      </c>
      <c r="H96" s="1124"/>
    </row>
    <row r="97" spans="1:8" ht="11.25" customHeight="1" x14ac:dyDescent="0.2">
      <c r="A97" s="2385">
        <v>2013</v>
      </c>
      <c r="B97" s="2413"/>
      <c r="C97" s="1133">
        <f t="shared" si="0"/>
        <v>0.85388994307400878</v>
      </c>
      <c r="D97" s="1133">
        <f t="shared" si="0"/>
        <v>1.2345679012345698</v>
      </c>
      <c r="E97" s="1133">
        <f t="shared" si="0"/>
        <v>1.2195121951219505</v>
      </c>
      <c r="F97" s="1133">
        <f t="shared" si="0"/>
        <v>0.66287878787878185</v>
      </c>
      <c r="G97" s="1133">
        <f t="shared" si="0"/>
        <v>0.47846889952151628</v>
      </c>
      <c r="H97" s="1124"/>
    </row>
    <row r="98" spans="1:8" ht="11.25" customHeight="1" x14ac:dyDescent="0.2">
      <c r="A98" s="2385">
        <v>2014</v>
      </c>
      <c r="B98" s="2413"/>
      <c r="C98" s="1133">
        <f t="shared" si="0"/>
        <v>0.56444026340547282</v>
      </c>
      <c r="D98" s="1133">
        <f t="shared" si="0"/>
        <v>0.65666041275798648</v>
      </c>
      <c r="E98" s="1133">
        <f t="shared" si="0"/>
        <v>0.83410565338274978</v>
      </c>
      <c r="F98" s="1133">
        <f t="shared" si="0"/>
        <v>0.18814675446850515</v>
      </c>
      <c r="G98" s="1133">
        <f t="shared" si="0"/>
        <v>0.7619047619047592</v>
      </c>
      <c r="H98" s="1124"/>
    </row>
    <row r="99" spans="1:8" ht="11.25" customHeight="1" x14ac:dyDescent="0.2">
      <c r="A99" s="2385">
        <v>2015</v>
      </c>
      <c r="B99" s="2413"/>
      <c r="C99" s="1133">
        <f t="shared" si="0"/>
        <v>0</v>
      </c>
      <c r="D99" s="1133">
        <f t="shared" si="0"/>
        <v>0.83876980428705394</v>
      </c>
      <c r="E99" s="1133">
        <f t="shared" si="0"/>
        <v>0.55147058823530415</v>
      </c>
      <c r="F99" s="1133">
        <f t="shared" si="0"/>
        <v>-9.389671361500973E-2</v>
      </c>
      <c r="G99" s="1133">
        <f t="shared" si="0"/>
        <v>-0.56710775047258721</v>
      </c>
      <c r="H99" s="1124"/>
    </row>
    <row r="100" spans="1:8" ht="11.25" customHeight="1" x14ac:dyDescent="0.2">
      <c r="A100" s="2385">
        <v>2016</v>
      </c>
      <c r="B100" s="2413"/>
      <c r="C100" s="1133">
        <f t="shared" si="0"/>
        <v>-0.65481758652946098</v>
      </c>
      <c r="D100" s="1133">
        <f t="shared" si="0"/>
        <v>-9.2421441774504842E-2</v>
      </c>
      <c r="E100" s="1133">
        <f t="shared" si="0"/>
        <v>0.27422303473491638</v>
      </c>
      <c r="F100" s="1133">
        <f t="shared" si="0"/>
        <v>-1.0338345864661704</v>
      </c>
      <c r="G100" s="1133">
        <f t="shared" si="0"/>
        <v>-1.1406844106463865</v>
      </c>
      <c r="H100" s="1124"/>
    </row>
    <row r="101" spans="1:8" ht="11.25" customHeight="1" x14ac:dyDescent="0.2">
      <c r="A101" s="2385">
        <v>2017</v>
      </c>
      <c r="B101" s="2413"/>
      <c r="C101" s="1133">
        <f t="shared" ref="C101:G101" si="1">SUM(C32/C31*100-100)</f>
        <v>1.1299435028248723</v>
      </c>
      <c r="D101" s="1133">
        <f t="shared" si="1"/>
        <v>1.017576318223874</v>
      </c>
      <c r="E101" s="1133">
        <f t="shared" si="1"/>
        <v>2.1877848678213212</v>
      </c>
      <c r="F101" s="1133">
        <f t="shared" si="1"/>
        <v>1.0446343779677107</v>
      </c>
      <c r="G101" s="1133">
        <f t="shared" si="1"/>
        <v>0.4807692307692264</v>
      </c>
      <c r="H101" s="1124"/>
    </row>
    <row r="102" spans="1:8" ht="11.25" hidden="1" customHeight="1" x14ac:dyDescent="0.2">
      <c r="A102" s="2385">
        <v>2018</v>
      </c>
      <c r="B102" s="2413"/>
      <c r="C102" s="1133">
        <f t="shared" ref="C102:G102" si="2">SUM(C33/C32*100-100)</f>
        <v>-100</v>
      </c>
      <c r="D102" s="1133">
        <f t="shared" si="2"/>
        <v>-100</v>
      </c>
      <c r="E102" s="1133">
        <f t="shared" si="2"/>
        <v>-100</v>
      </c>
      <c r="F102" s="1133">
        <f t="shared" si="2"/>
        <v>-100</v>
      </c>
      <c r="G102" s="1133">
        <f t="shared" si="2"/>
        <v>-100</v>
      </c>
      <c r="H102" s="1124"/>
    </row>
    <row r="103" spans="1:8" ht="11.25" hidden="1" customHeight="1" x14ac:dyDescent="0.2">
      <c r="A103" s="1024">
        <v>2007</v>
      </c>
      <c r="B103" s="1025"/>
      <c r="C103" s="1133"/>
      <c r="D103" s="1133"/>
      <c r="E103" s="1133"/>
      <c r="F103" s="1133"/>
      <c r="G103" s="1133"/>
      <c r="H103" s="1124"/>
    </row>
    <row r="104" spans="1:8" ht="11.25" hidden="1" customHeight="1" x14ac:dyDescent="0.2">
      <c r="A104" s="1018"/>
      <c r="B104" s="1021" t="s">
        <v>843</v>
      </c>
      <c r="C104" s="1133" t="e">
        <f>SUM(#REF!/#REF!*100-100)</f>
        <v>#REF!</v>
      </c>
      <c r="D104" s="1133" t="e">
        <f>SUM(#REF!/#REF!*100-100)</f>
        <v>#REF!</v>
      </c>
      <c r="E104" s="1133" t="e">
        <f>SUM(#REF!/#REF!*100-100)</f>
        <v>#REF!</v>
      </c>
      <c r="F104" s="1133" t="e">
        <f>SUM(#REF!/#REF!*100-100)</f>
        <v>#REF!</v>
      </c>
      <c r="G104" s="1133" t="e">
        <f>SUM(#REF!/#REF!*100-100)</f>
        <v>#REF!</v>
      </c>
      <c r="H104" s="1124"/>
    </row>
    <row r="105" spans="1:8" ht="11.25" hidden="1" customHeight="1" x14ac:dyDescent="0.2">
      <c r="A105" s="1018"/>
      <c r="B105" s="1021" t="s">
        <v>845</v>
      </c>
      <c r="C105" s="1133" t="e">
        <f>SUM(#REF!/#REF!*100-100)</f>
        <v>#REF!</v>
      </c>
      <c r="D105" s="1133" t="e">
        <f>SUM(#REF!/#REF!*100-100)</f>
        <v>#REF!</v>
      </c>
      <c r="E105" s="1133" t="e">
        <f>SUM(#REF!/#REF!*100-100)</f>
        <v>#REF!</v>
      </c>
      <c r="F105" s="1133" t="e">
        <f>SUM(#REF!/#REF!*100-100)</f>
        <v>#REF!</v>
      </c>
      <c r="G105" s="1133" t="e">
        <f>SUM(#REF!/#REF!*100-100)</f>
        <v>#REF!</v>
      </c>
      <c r="H105" s="1124"/>
    </row>
    <row r="106" spans="1:8" ht="11.25" hidden="1" customHeight="1" x14ac:dyDescent="0.2">
      <c r="A106" s="1018"/>
      <c r="B106" s="1021" t="s">
        <v>846</v>
      </c>
      <c r="C106" s="1133" t="e">
        <f>SUM(#REF!/#REF!*100-100)</f>
        <v>#REF!</v>
      </c>
      <c r="D106" s="1133" t="e">
        <f>SUM(#REF!/#REF!*100-100)</f>
        <v>#REF!</v>
      </c>
      <c r="E106" s="1133" t="e">
        <f>SUM(#REF!/#REF!*100-100)</f>
        <v>#REF!</v>
      </c>
      <c r="F106" s="1133" t="e">
        <f>SUM(#REF!/#REF!*100-100)</f>
        <v>#REF!</v>
      </c>
      <c r="G106" s="1133" t="e">
        <f>SUM(#REF!/#REF!*100-100)</f>
        <v>#REF!</v>
      </c>
      <c r="H106" s="1124"/>
    </row>
    <row r="107" spans="1:8" ht="11.25" hidden="1" customHeight="1" x14ac:dyDescent="0.2">
      <c r="A107" s="1018"/>
      <c r="B107" s="1021" t="s">
        <v>847</v>
      </c>
      <c r="C107" s="1133" t="e">
        <f>SUM(#REF!/#REF!*100-100)</f>
        <v>#REF!</v>
      </c>
      <c r="D107" s="1133" t="e">
        <f>SUM(#REF!/#REF!*100-100)</f>
        <v>#REF!</v>
      </c>
      <c r="E107" s="1133" t="e">
        <f>SUM(#REF!/#REF!*100-100)</f>
        <v>#REF!</v>
      </c>
      <c r="F107" s="1133" t="e">
        <f>SUM(#REF!/#REF!*100-100)</f>
        <v>#REF!</v>
      </c>
      <c r="G107" s="1133" t="e">
        <f>SUM(#REF!/#REF!*100-100)</f>
        <v>#REF!</v>
      </c>
      <c r="H107" s="1124"/>
    </row>
    <row r="108" spans="1:8" ht="8.1" hidden="1" customHeight="1" x14ac:dyDescent="0.2">
      <c r="A108" s="1018"/>
      <c r="B108" s="1021"/>
      <c r="C108" s="1133"/>
      <c r="D108" s="1133"/>
      <c r="E108" s="1133"/>
      <c r="F108" s="1133"/>
      <c r="G108" s="1133"/>
      <c r="H108" s="1124"/>
    </row>
    <row r="109" spans="1:8" ht="11.25" hidden="1" customHeight="1" x14ac:dyDescent="0.2">
      <c r="A109" s="1024">
        <v>2008</v>
      </c>
      <c r="B109" s="1025"/>
      <c r="C109" s="1133"/>
      <c r="D109" s="1133"/>
      <c r="E109" s="1133"/>
      <c r="F109" s="1133"/>
      <c r="G109" s="1133"/>
      <c r="H109" s="1124"/>
    </row>
    <row r="110" spans="1:8" ht="11.25" hidden="1" customHeight="1" x14ac:dyDescent="0.2">
      <c r="A110" s="1018"/>
      <c r="B110" s="1021" t="s">
        <v>843</v>
      </c>
      <c r="C110" s="1133" t="e">
        <f>SUM(#REF!/#REF!*100-100)</f>
        <v>#REF!</v>
      </c>
      <c r="D110" s="1133" t="e">
        <f>SUM(#REF!/#REF!*100-100)</f>
        <v>#REF!</v>
      </c>
      <c r="E110" s="1133" t="e">
        <f>SUM(#REF!/#REF!*100-100)</f>
        <v>#REF!</v>
      </c>
      <c r="F110" s="1133" t="e">
        <f>SUM(#REF!/#REF!*100-100)</f>
        <v>#REF!</v>
      </c>
      <c r="G110" s="1133" t="e">
        <f>SUM(#REF!/#REF!*100-100)</f>
        <v>#REF!</v>
      </c>
      <c r="H110" s="1124"/>
    </row>
    <row r="111" spans="1:8" ht="11.25" hidden="1" customHeight="1" x14ac:dyDescent="0.2">
      <c r="A111" s="1018"/>
      <c r="B111" s="1021" t="s">
        <v>845</v>
      </c>
      <c r="C111" s="1133" t="e">
        <f>SUM(#REF!/#REF!*100-100)</f>
        <v>#REF!</v>
      </c>
      <c r="D111" s="1133" t="e">
        <f>SUM(#REF!/#REF!*100-100)</f>
        <v>#REF!</v>
      </c>
      <c r="E111" s="1133" t="e">
        <f>SUM(#REF!/#REF!*100-100)</f>
        <v>#REF!</v>
      </c>
      <c r="F111" s="1133" t="e">
        <f>SUM(#REF!/#REF!*100-100)</f>
        <v>#REF!</v>
      </c>
      <c r="G111" s="1133" t="e">
        <f>SUM(#REF!/#REF!*100-100)</f>
        <v>#REF!</v>
      </c>
      <c r="H111" s="1124"/>
    </row>
    <row r="112" spans="1:8" ht="11.25" hidden="1" customHeight="1" x14ac:dyDescent="0.2">
      <c r="A112" s="1018"/>
      <c r="B112" s="1021" t="s">
        <v>846</v>
      </c>
      <c r="C112" s="1133" t="e">
        <f>SUM(#REF!/#REF!*100-100)</f>
        <v>#REF!</v>
      </c>
      <c r="D112" s="1133" t="e">
        <f>SUM(#REF!/#REF!*100-100)</f>
        <v>#REF!</v>
      </c>
      <c r="E112" s="1133" t="e">
        <f>SUM(#REF!/#REF!*100-100)</f>
        <v>#REF!</v>
      </c>
      <c r="F112" s="1133" t="e">
        <f>SUM(#REF!/#REF!*100-100)</f>
        <v>#REF!</v>
      </c>
      <c r="G112" s="1133" t="e">
        <f>SUM(#REF!/#REF!*100-100)</f>
        <v>#REF!</v>
      </c>
      <c r="H112" s="1124"/>
    </row>
    <row r="113" spans="1:8" ht="11.25" hidden="1" customHeight="1" x14ac:dyDescent="0.2">
      <c r="A113" s="1018"/>
      <c r="B113" s="1021" t="s">
        <v>847</v>
      </c>
      <c r="C113" s="1133" t="e">
        <f>SUM(#REF!/#REF!*100-100)</f>
        <v>#REF!</v>
      </c>
      <c r="D113" s="1133" t="e">
        <f>SUM(#REF!/#REF!*100-100)</f>
        <v>#REF!</v>
      </c>
      <c r="E113" s="1133" t="e">
        <f>SUM(#REF!/#REF!*100-100)</f>
        <v>#REF!</v>
      </c>
      <c r="F113" s="1133" t="e">
        <f>SUM(#REF!/#REF!*100-100)</f>
        <v>#REF!</v>
      </c>
      <c r="G113" s="1133" t="e">
        <f>SUM(#REF!/#REF!*100-100)</f>
        <v>#REF!</v>
      </c>
      <c r="H113" s="1124"/>
    </row>
    <row r="114" spans="1:8" ht="8.1" hidden="1" customHeight="1" x14ac:dyDescent="0.2">
      <c r="A114" s="1119"/>
      <c r="B114" s="1134"/>
      <c r="C114" s="1133"/>
      <c r="D114" s="1133"/>
      <c r="E114" s="1133"/>
      <c r="F114" s="1133"/>
      <c r="G114" s="1133"/>
      <c r="H114" s="1124"/>
    </row>
    <row r="115" spans="1:8" ht="11.25" hidden="1" customHeight="1" x14ac:dyDescent="0.2">
      <c r="A115" s="1024">
        <v>2009</v>
      </c>
      <c r="B115" s="1025"/>
      <c r="C115" s="1133"/>
      <c r="D115" s="1133"/>
      <c r="E115" s="1133"/>
      <c r="F115" s="1133"/>
      <c r="G115" s="1133"/>
      <c r="H115" s="1124"/>
    </row>
    <row r="116" spans="1:8" ht="11.25" hidden="1" customHeight="1" x14ac:dyDescent="0.2">
      <c r="A116" s="1018"/>
      <c r="B116" s="1021" t="s">
        <v>843</v>
      </c>
      <c r="C116" s="1133" t="e">
        <f>SUM(#REF!/#REF!*100-100)</f>
        <v>#REF!</v>
      </c>
      <c r="D116" s="1133" t="e">
        <f>SUM(#REF!/#REF!*100-100)</f>
        <v>#REF!</v>
      </c>
      <c r="E116" s="1133" t="e">
        <f>SUM(#REF!/#REF!*100-100)</f>
        <v>#REF!</v>
      </c>
      <c r="F116" s="1133" t="e">
        <f>SUM(#REF!/#REF!*100-100)</f>
        <v>#REF!</v>
      </c>
      <c r="G116" s="1133" t="e">
        <f>SUM(#REF!/#REF!*100-100)</f>
        <v>#REF!</v>
      </c>
      <c r="H116" s="1124"/>
    </row>
    <row r="117" spans="1:8" ht="11.25" hidden="1" customHeight="1" x14ac:dyDescent="0.2">
      <c r="A117" s="1018"/>
      <c r="B117" s="1021" t="s">
        <v>845</v>
      </c>
      <c r="C117" s="1133" t="e">
        <f>SUM(#REF!/#REF!*100-100)</f>
        <v>#REF!</v>
      </c>
      <c r="D117" s="1133" t="e">
        <f>SUM(#REF!/#REF!*100-100)</f>
        <v>#REF!</v>
      </c>
      <c r="E117" s="1133" t="e">
        <f>SUM(#REF!/#REF!*100-100)</f>
        <v>#REF!</v>
      </c>
      <c r="F117" s="1133" t="e">
        <f>SUM(#REF!/#REF!*100-100)</f>
        <v>#REF!</v>
      </c>
      <c r="G117" s="1133" t="e">
        <f>SUM(#REF!/#REF!*100-100)</f>
        <v>#REF!</v>
      </c>
    </row>
    <row r="118" spans="1:8" ht="11.25" hidden="1" customHeight="1" x14ac:dyDescent="0.2">
      <c r="A118" s="1018"/>
      <c r="B118" s="1021" t="s">
        <v>846</v>
      </c>
      <c r="C118" s="1133" t="e">
        <f>SUM(#REF!/#REF!*100-100)</f>
        <v>#REF!</v>
      </c>
      <c r="D118" s="1133" t="e">
        <f>SUM(#REF!/#REF!*100-100)</f>
        <v>#REF!</v>
      </c>
      <c r="E118" s="1133" t="e">
        <f>SUM(#REF!/#REF!*100-100)</f>
        <v>#REF!</v>
      </c>
      <c r="F118" s="1133" t="e">
        <f>SUM(#REF!/#REF!*100-100)</f>
        <v>#REF!</v>
      </c>
      <c r="G118" s="1133" t="e">
        <f>SUM(#REF!/#REF!*100-100)</f>
        <v>#REF!</v>
      </c>
    </row>
    <row r="119" spans="1:8" ht="11.25" hidden="1" customHeight="1" x14ac:dyDescent="0.2">
      <c r="A119" s="1018"/>
      <c r="B119" s="1021" t="s">
        <v>847</v>
      </c>
      <c r="C119" s="1133" t="e">
        <f>SUM(#REF!/#REF!*100-100)</f>
        <v>#REF!</v>
      </c>
      <c r="D119" s="1133" t="e">
        <f>SUM(#REF!/#REF!*100-100)</f>
        <v>#REF!</v>
      </c>
      <c r="E119" s="1133" t="e">
        <f>SUM(#REF!/#REF!*100-100)</f>
        <v>#REF!</v>
      </c>
      <c r="F119" s="1133" t="e">
        <f>SUM(#REF!/#REF!*100-100)</f>
        <v>#REF!</v>
      </c>
      <c r="G119" s="1133" t="e">
        <f>SUM(#REF!/#REF!*100-100)</f>
        <v>#REF!</v>
      </c>
    </row>
    <row r="120" spans="1:8" ht="8.1" hidden="1" customHeight="1" x14ac:dyDescent="0.2">
      <c r="A120" s="1018"/>
      <c r="B120" s="1021"/>
      <c r="C120" s="1133"/>
      <c r="D120" s="1135"/>
      <c r="E120" s="1135"/>
      <c r="F120" s="1135"/>
      <c r="G120" s="1135"/>
    </row>
    <row r="121" spans="1:8" ht="11.25" hidden="1" customHeight="1" x14ac:dyDescent="0.2">
      <c r="A121" s="1024">
        <v>2010</v>
      </c>
      <c r="B121" s="1025"/>
      <c r="C121" s="1133"/>
      <c r="D121" s="1135"/>
      <c r="E121" s="1135"/>
      <c r="F121" s="1135"/>
      <c r="G121" s="1135"/>
    </row>
    <row r="122" spans="1:8" ht="11.25" hidden="1" customHeight="1" x14ac:dyDescent="0.2">
      <c r="A122" s="1018"/>
      <c r="B122" s="1021" t="s">
        <v>843</v>
      </c>
      <c r="C122" s="1133" t="e">
        <f>SUM(C35/#REF!*100-100)</f>
        <v>#REF!</v>
      </c>
      <c r="D122" s="1133" t="e">
        <f>SUM(D35/#REF!*100-100)</f>
        <v>#REF!</v>
      </c>
      <c r="E122" s="1133" t="e">
        <f>SUM(E35/#REF!*100-100)</f>
        <v>#REF!</v>
      </c>
      <c r="F122" s="1133" t="e">
        <f>SUM(F35/#REF!*100-100)</f>
        <v>#REF!</v>
      </c>
      <c r="G122" s="1133" t="e">
        <f>SUM(G35/#REF!*100-100)</f>
        <v>#REF!</v>
      </c>
    </row>
    <row r="123" spans="1:8" ht="11.25" hidden="1" customHeight="1" x14ac:dyDescent="0.2">
      <c r="A123" s="1018"/>
      <c r="B123" s="1021" t="s">
        <v>845</v>
      </c>
      <c r="C123" s="1133" t="e">
        <f>SUM(C36/#REF!*100-100)</f>
        <v>#REF!</v>
      </c>
      <c r="D123" s="1133" t="e">
        <f>SUM(D36/#REF!*100-100)</f>
        <v>#REF!</v>
      </c>
      <c r="E123" s="1133" t="e">
        <f>SUM(E36/#REF!*100-100)</f>
        <v>#REF!</v>
      </c>
      <c r="F123" s="1133" t="e">
        <f>SUM(F36/#REF!*100-100)</f>
        <v>#REF!</v>
      </c>
      <c r="G123" s="1133" t="e">
        <f>SUM(G36/#REF!*100-100)</f>
        <v>#REF!</v>
      </c>
    </row>
    <row r="124" spans="1:8" ht="11.25" hidden="1" customHeight="1" x14ac:dyDescent="0.2">
      <c r="A124" s="1018"/>
      <c r="B124" s="1021" t="s">
        <v>846</v>
      </c>
      <c r="C124" s="1133" t="e">
        <f>SUM(C37/#REF!*100-100)</f>
        <v>#REF!</v>
      </c>
      <c r="D124" s="1133" t="e">
        <f>SUM(D37/#REF!*100-100)</f>
        <v>#REF!</v>
      </c>
      <c r="E124" s="1133" t="e">
        <f>SUM(E37/#REF!*100-100)</f>
        <v>#REF!</v>
      </c>
      <c r="F124" s="1133" t="e">
        <f>SUM(F37/#REF!*100-100)</f>
        <v>#REF!</v>
      </c>
      <c r="G124" s="1133" t="e">
        <f>SUM(G37/#REF!*100-100)</f>
        <v>#REF!</v>
      </c>
    </row>
    <row r="125" spans="1:8" ht="11.25" hidden="1" customHeight="1" x14ac:dyDescent="0.2">
      <c r="A125" s="1018"/>
      <c r="B125" s="1021" t="s">
        <v>847</v>
      </c>
      <c r="C125" s="1133" t="e">
        <f>SUM(C38/#REF!*100-100)</f>
        <v>#REF!</v>
      </c>
      <c r="D125" s="1133" t="e">
        <f>SUM(D38/#REF!*100-100)</f>
        <v>#REF!</v>
      </c>
      <c r="E125" s="1133" t="e">
        <f>SUM(E38/#REF!*100-100)</f>
        <v>#REF!</v>
      </c>
      <c r="F125" s="1133" t="e">
        <f>SUM(F38/#REF!*100-100)</f>
        <v>#REF!</v>
      </c>
      <c r="G125" s="1133" t="e">
        <f>SUM(G38/#REF!*100-100)</f>
        <v>#REF!</v>
      </c>
    </row>
    <row r="126" spans="1:8" ht="8.1" hidden="1" customHeight="1" x14ac:dyDescent="0.2">
      <c r="A126" s="1019"/>
      <c r="B126" s="1021"/>
      <c r="C126" s="1133"/>
      <c r="D126" s="1135"/>
      <c r="E126" s="1135"/>
      <c r="F126" s="1135"/>
      <c r="G126" s="1135"/>
    </row>
    <row r="127" spans="1:8" ht="11.25" hidden="1" customHeight="1" x14ac:dyDescent="0.2">
      <c r="A127" s="1024">
        <v>2011</v>
      </c>
      <c r="B127" s="1025"/>
      <c r="C127" s="1133"/>
      <c r="D127" s="1135"/>
      <c r="E127" s="1135"/>
      <c r="F127" s="1135"/>
      <c r="G127" s="1135"/>
    </row>
    <row r="128" spans="1:8" ht="11.25" hidden="1" customHeight="1" x14ac:dyDescent="0.2">
      <c r="A128" s="1019"/>
      <c r="B128" s="1021" t="s">
        <v>843</v>
      </c>
      <c r="C128" s="1133">
        <f t="shared" ref="C128:G131" si="3">SUM(C41/C35*100-100)</f>
        <v>3.7601626016259928</v>
      </c>
      <c r="D128" s="1133">
        <f t="shared" si="3"/>
        <v>3.448275862068968</v>
      </c>
      <c r="E128" s="1133">
        <f t="shared" si="3"/>
        <v>4.3743641912512743</v>
      </c>
      <c r="F128" s="1133">
        <f t="shared" si="3"/>
        <v>3.865717192268562</v>
      </c>
      <c r="G128" s="1133">
        <f t="shared" si="3"/>
        <v>3.4517766497462077</v>
      </c>
    </row>
    <row r="129" spans="1:7" ht="11.25" hidden="1" customHeight="1" x14ac:dyDescent="0.2">
      <c r="A129" s="1019"/>
      <c r="B129" s="1021" t="s">
        <v>845</v>
      </c>
      <c r="C129" s="1133">
        <f t="shared" si="3"/>
        <v>3.8114343029087365</v>
      </c>
      <c r="D129" s="1133">
        <f t="shared" si="3"/>
        <v>3.7037037037036953</v>
      </c>
      <c r="E129" s="1133">
        <f t="shared" si="3"/>
        <v>4.3216080402010135</v>
      </c>
      <c r="F129" s="1133">
        <f t="shared" si="3"/>
        <v>3.7111334002005947</v>
      </c>
      <c r="G129" s="1133">
        <f t="shared" si="3"/>
        <v>3.8114343029087365</v>
      </c>
    </row>
    <row r="130" spans="1:7" ht="11.25" hidden="1" customHeight="1" x14ac:dyDescent="0.2">
      <c r="A130" s="1019"/>
      <c r="B130" s="1021" t="s">
        <v>846</v>
      </c>
      <c r="C130" s="1133">
        <f t="shared" si="3"/>
        <v>3.2803180914513064</v>
      </c>
      <c r="D130" s="1133">
        <f t="shared" si="3"/>
        <v>3.6852589641434292</v>
      </c>
      <c r="E130" s="1133">
        <f t="shared" si="3"/>
        <v>3.2738095238095184</v>
      </c>
      <c r="F130" s="1133">
        <f t="shared" si="3"/>
        <v>3.1809145129224561</v>
      </c>
      <c r="G130" s="1133">
        <f t="shared" si="3"/>
        <v>3.1840796019900495</v>
      </c>
    </row>
    <row r="131" spans="1:7" ht="11.25" hidden="1" customHeight="1" x14ac:dyDescent="0.2">
      <c r="A131" s="1019"/>
      <c r="B131" s="1021" t="s">
        <v>847</v>
      </c>
      <c r="C131" s="1133">
        <f t="shared" si="3"/>
        <v>2.7667984189723427</v>
      </c>
      <c r="D131" s="1133">
        <f t="shared" si="3"/>
        <v>3.0693069306930738</v>
      </c>
      <c r="E131" s="1133">
        <f t="shared" si="3"/>
        <v>2.9615004935834151</v>
      </c>
      <c r="F131" s="1133">
        <f t="shared" si="3"/>
        <v>2.8656126482213438</v>
      </c>
      <c r="G131" s="1133">
        <f t="shared" si="3"/>
        <v>2.2727272727272663</v>
      </c>
    </row>
    <row r="132" spans="1:7" ht="8.1" customHeight="1" x14ac:dyDescent="0.2">
      <c r="A132" s="1019"/>
      <c r="B132" s="1021"/>
      <c r="C132" s="1133"/>
      <c r="D132" s="1135"/>
      <c r="E132" s="1135"/>
      <c r="F132" s="1135"/>
      <c r="G132" s="1135"/>
    </row>
    <row r="133" spans="1:7" ht="11.25" hidden="1" customHeight="1" x14ac:dyDescent="0.2">
      <c r="A133" s="1024">
        <v>2012</v>
      </c>
      <c r="B133" s="1025"/>
      <c r="C133" s="1133"/>
      <c r="D133" s="1135"/>
      <c r="E133" s="1135"/>
      <c r="F133" s="1135"/>
      <c r="G133" s="1135"/>
    </row>
    <row r="134" spans="1:7" ht="11.25" hidden="1" customHeight="1" x14ac:dyDescent="0.2">
      <c r="A134" s="1019"/>
      <c r="B134" s="1021" t="s">
        <v>843</v>
      </c>
      <c r="C134" s="1133">
        <f t="shared" ref="C134:G137" si="4">SUM(C47/C41*100-100)</f>
        <v>2.4485798237022607</v>
      </c>
      <c r="D134" s="1133">
        <f t="shared" si="4"/>
        <v>2.6470588235294201</v>
      </c>
      <c r="E134" s="1133">
        <f t="shared" si="4"/>
        <v>2.8265107212475726</v>
      </c>
      <c r="F134" s="1133">
        <f t="shared" si="4"/>
        <v>2.5465230166503545</v>
      </c>
      <c r="G134" s="1133">
        <f t="shared" si="4"/>
        <v>1.9627085377821345</v>
      </c>
    </row>
    <row r="135" spans="1:7" ht="11.25" hidden="1" customHeight="1" x14ac:dyDescent="0.2">
      <c r="A135" s="1019"/>
      <c r="B135" s="1021" t="s">
        <v>845</v>
      </c>
      <c r="C135" s="1133">
        <f t="shared" si="4"/>
        <v>2.0289855072463752</v>
      </c>
      <c r="D135" s="1133">
        <f t="shared" si="4"/>
        <v>1.6409266409266507</v>
      </c>
      <c r="E135" s="1133">
        <f t="shared" si="4"/>
        <v>2.6974951830443246</v>
      </c>
      <c r="F135" s="1133">
        <f t="shared" si="4"/>
        <v>2.3210831721469845</v>
      </c>
      <c r="G135" s="1133">
        <f t="shared" si="4"/>
        <v>1.0628019323671367</v>
      </c>
    </row>
    <row r="136" spans="1:7" ht="11.25" hidden="1" customHeight="1" x14ac:dyDescent="0.2">
      <c r="A136" s="1019"/>
      <c r="B136" s="1021" t="s">
        <v>846</v>
      </c>
      <c r="C136" s="1133">
        <f t="shared" si="4"/>
        <v>1.7324350336862295</v>
      </c>
      <c r="D136" s="1133">
        <f t="shared" si="4"/>
        <v>1.3448607108549595</v>
      </c>
      <c r="E136" s="1133">
        <f t="shared" si="4"/>
        <v>2.7857829010566917</v>
      </c>
      <c r="F136" s="1133">
        <f t="shared" si="4"/>
        <v>1.9267822736030809</v>
      </c>
      <c r="G136" s="1133">
        <f t="shared" si="4"/>
        <v>0.9643201542912152</v>
      </c>
    </row>
    <row r="137" spans="1:7" ht="11.25" hidden="1" customHeight="1" x14ac:dyDescent="0.2">
      <c r="A137" s="1019"/>
      <c r="B137" s="1021" t="s">
        <v>847</v>
      </c>
      <c r="C137" s="1133">
        <f t="shared" si="4"/>
        <v>1.7307692307692264</v>
      </c>
      <c r="D137" s="1133">
        <f t="shared" si="4"/>
        <v>1.5369836695485048</v>
      </c>
      <c r="E137" s="1133">
        <f t="shared" si="4"/>
        <v>2.7804410354745954</v>
      </c>
      <c r="F137" s="1133">
        <f t="shared" si="4"/>
        <v>1.7291066282420786</v>
      </c>
      <c r="G137" s="1133">
        <f t="shared" si="4"/>
        <v>1.0628019323671367</v>
      </c>
    </row>
    <row r="138" spans="1:7" ht="8.1" hidden="1" customHeight="1" x14ac:dyDescent="0.2">
      <c r="A138" s="1019"/>
      <c r="B138" s="1021"/>
      <c r="C138" s="1133"/>
      <c r="D138" s="1135"/>
      <c r="E138" s="1135"/>
      <c r="F138" s="1135"/>
      <c r="G138" s="1135"/>
    </row>
    <row r="139" spans="1:7" ht="11.25" hidden="1" customHeight="1" x14ac:dyDescent="0.2">
      <c r="A139" s="1024">
        <v>2013</v>
      </c>
      <c r="B139" s="1025"/>
      <c r="C139" s="1133"/>
      <c r="D139" s="1135"/>
      <c r="E139" s="1135"/>
      <c r="F139" s="1135"/>
      <c r="G139" s="1135"/>
    </row>
    <row r="140" spans="1:7" ht="11.25" hidden="1" customHeight="1" x14ac:dyDescent="0.2">
      <c r="A140" s="1019"/>
      <c r="B140" s="1021" t="s">
        <v>843</v>
      </c>
      <c r="C140" s="1133">
        <f t="shared" ref="C140:G143" si="5">SUM(C53/C47*100-100)</f>
        <v>1.0516252390057446</v>
      </c>
      <c r="D140" s="1133">
        <f t="shared" si="5"/>
        <v>0.95510983763131208</v>
      </c>
      <c r="E140" s="1133">
        <f t="shared" si="5"/>
        <v>1.706161137440759</v>
      </c>
      <c r="F140" s="1133">
        <f t="shared" si="5"/>
        <v>1.1461318051575944</v>
      </c>
      <c r="G140" s="1133">
        <f t="shared" si="5"/>
        <v>0.48123195380173911</v>
      </c>
    </row>
    <row r="141" spans="1:7" ht="11.25" hidden="1" customHeight="1" x14ac:dyDescent="0.2">
      <c r="A141" s="1019"/>
      <c r="B141" s="1021" t="s">
        <v>845</v>
      </c>
      <c r="C141" s="1133">
        <f t="shared" si="5"/>
        <v>0.66287878787878185</v>
      </c>
      <c r="D141" s="1133">
        <f t="shared" si="5"/>
        <v>1.3295346628679994</v>
      </c>
      <c r="E141" s="1133">
        <f t="shared" si="5"/>
        <v>1.3133208255159587</v>
      </c>
      <c r="F141" s="1133">
        <f t="shared" si="5"/>
        <v>0.66162570888468508</v>
      </c>
      <c r="G141" s="1133">
        <f t="shared" si="5"/>
        <v>9.560229445506252E-2</v>
      </c>
    </row>
    <row r="142" spans="1:7" ht="11.25" hidden="1" customHeight="1" x14ac:dyDescent="0.2">
      <c r="A142" s="1019"/>
      <c r="B142" s="1021" t="s">
        <v>846</v>
      </c>
      <c r="C142" s="1133">
        <f t="shared" si="5"/>
        <v>0.66225165562914867</v>
      </c>
      <c r="D142" s="1133">
        <f t="shared" si="5"/>
        <v>1.0426540284360186</v>
      </c>
      <c r="E142" s="1133">
        <f t="shared" si="5"/>
        <v>1.1214953271028207</v>
      </c>
      <c r="F142" s="1133">
        <f t="shared" si="5"/>
        <v>0.56710775047260142</v>
      </c>
      <c r="G142" s="1133">
        <f t="shared" si="5"/>
        <v>0.28653295128940215</v>
      </c>
    </row>
    <row r="143" spans="1:7" ht="11.25" hidden="1" customHeight="1" x14ac:dyDescent="0.2">
      <c r="A143" s="1019"/>
      <c r="B143" s="1021" t="s">
        <v>847</v>
      </c>
      <c r="C143" s="1133">
        <f t="shared" si="5"/>
        <v>0.9451795841209929</v>
      </c>
      <c r="D143" s="1133">
        <f t="shared" si="5"/>
        <v>1.4191106906338717</v>
      </c>
      <c r="E143" s="1133">
        <f t="shared" si="5"/>
        <v>0.93283582089551942</v>
      </c>
      <c r="F143" s="1133">
        <f t="shared" si="5"/>
        <v>0.56657223796032952</v>
      </c>
      <c r="G143" s="1133">
        <f t="shared" si="5"/>
        <v>1.1472275334608213</v>
      </c>
    </row>
    <row r="144" spans="1:7" ht="8.1" hidden="1" customHeight="1" x14ac:dyDescent="0.2">
      <c r="A144" s="1019"/>
      <c r="B144" s="1021"/>
      <c r="C144" s="1133"/>
      <c r="D144" s="1135"/>
      <c r="E144" s="1135"/>
      <c r="F144" s="1135"/>
      <c r="G144" s="1135"/>
    </row>
    <row r="145" spans="1:7" ht="11.25" hidden="1" customHeight="1" x14ac:dyDescent="0.2">
      <c r="A145" s="1024">
        <v>2014</v>
      </c>
      <c r="B145" s="1025"/>
      <c r="C145" s="1133"/>
      <c r="D145" s="1135"/>
      <c r="E145" s="1135"/>
      <c r="F145" s="1135"/>
      <c r="G145" s="1135"/>
    </row>
    <row r="146" spans="1:7" ht="11.25" hidden="1" customHeight="1" x14ac:dyDescent="0.2">
      <c r="A146" s="1019"/>
      <c r="B146" s="1021" t="s">
        <v>843</v>
      </c>
      <c r="C146" s="1133">
        <f t="shared" ref="C146:G149" si="6">SUM(C59/C53*100-100)</f>
        <v>1.0406811731315031</v>
      </c>
      <c r="D146" s="1133">
        <f t="shared" si="6"/>
        <v>1.1352885525071059</v>
      </c>
      <c r="E146" s="1133">
        <f t="shared" si="6"/>
        <v>1.3979496738117518</v>
      </c>
      <c r="F146" s="1133">
        <f t="shared" si="6"/>
        <v>0.56657223796032952</v>
      </c>
      <c r="G146" s="1133">
        <f t="shared" si="6"/>
        <v>1.3409961685823646</v>
      </c>
    </row>
    <row r="147" spans="1:7" ht="11.25" hidden="1" customHeight="1" x14ac:dyDescent="0.2">
      <c r="A147" s="1019"/>
      <c r="B147" s="1021" t="s">
        <v>845</v>
      </c>
      <c r="C147" s="1133">
        <f t="shared" si="6"/>
        <v>0.56444026340547282</v>
      </c>
      <c r="D147" s="1133">
        <f t="shared" si="6"/>
        <v>0.37488284910965319</v>
      </c>
      <c r="E147" s="1133">
        <f t="shared" si="6"/>
        <v>0.64814814814815236</v>
      </c>
      <c r="F147" s="1133">
        <f t="shared" si="6"/>
        <v>0</v>
      </c>
      <c r="G147" s="1133">
        <f t="shared" si="6"/>
        <v>1.0506208213944603</v>
      </c>
    </row>
    <row r="148" spans="1:7" ht="11.25" hidden="1" customHeight="1" x14ac:dyDescent="0.2">
      <c r="A148" s="1019"/>
      <c r="B148" s="1021" t="s">
        <v>846</v>
      </c>
      <c r="C148" s="1133">
        <f t="shared" si="6"/>
        <v>0.4699248120300723</v>
      </c>
      <c r="D148" s="1133">
        <f t="shared" si="6"/>
        <v>0.9380863039399685</v>
      </c>
      <c r="E148" s="1133">
        <f t="shared" si="6"/>
        <v>0.55452865064692958</v>
      </c>
      <c r="F148" s="1133">
        <f t="shared" si="6"/>
        <v>9.3984962405997408E-2</v>
      </c>
      <c r="G148" s="1133">
        <f t="shared" si="6"/>
        <v>0.7619047619047592</v>
      </c>
    </row>
    <row r="149" spans="1:7" ht="11.25" hidden="1" customHeight="1" x14ac:dyDescent="0.2">
      <c r="A149" s="1019"/>
      <c r="B149" s="1021" t="s">
        <v>847</v>
      </c>
      <c r="C149" s="1133">
        <f t="shared" si="6"/>
        <v>0</v>
      </c>
      <c r="D149" s="1133">
        <f t="shared" si="6"/>
        <v>0.27985074626866435</v>
      </c>
      <c r="E149" s="1133">
        <f t="shared" si="6"/>
        <v>0.46210720887245316</v>
      </c>
      <c r="F149" s="1133">
        <f t="shared" si="6"/>
        <v>0</v>
      </c>
      <c r="G149" s="1133">
        <f t="shared" si="6"/>
        <v>-9.4517958412083658E-2</v>
      </c>
    </row>
    <row r="150" spans="1:7" ht="8.1" hidden="1" customHeight="1" x14ac:dyDescent="0.2">
      <c r="A150" s="1019"/>
      <c r="B150" s="1021"/>
      <c r="C150" s="1133"/>
      <c r="D150" s="1135"/>
      <c r="E150" s="1135"/>
      <c r="F150" s="1135"/>
      <c r="G150" s="1135"/>
    </row>
    <row r="151" spans="1:7" ht="11.25" hidden="1" customHeight="1" x14ac:dyDescent="0.2">
      <c r="A151" s="1024">
        <v>2015</v>
      </c>
      <c r="B151" s="1025"/>
      <c r="C151" s="1133"/>
      <c r="D151" s="1135"/>
      <c r="E151" s="1135"/>
      <c r="F151" s="1135"/>
      <c r="G151" s="1135"/>
    </row>
    <row r="152" spans="1:7" ht="11.25" hidden="1" customHeight="1" x14ac:dyDescent="0.2">
      <c r="A152" s="1019"/>
      <c r="B152" s="1021" t="s">
        <v>843</v>
      </c>
      <c r="C152" s="1133">
        <f t="shared" ref="C152:G155" si="7">SUM(C65/C59*100-100)</f>
        <v>-9.3632958801492805E-2</v>
      </c>
      <c r="D152" s="1133">
        <f t="shared" si="7"/>
        <v>0.65481758652946098</v>
      </c>
      <c r="E152" s="1133">
        <f t="shared" si="7"/>
        <v>0.36764705882352189</v>
      </c>
      <c r="F152" s="1133">
        <f t="shared" si="7"/>
        <v>-0.37558685446009576</v>
      </c>
      <c r="G152" s="1133">
        <f t="shared" si="7"/>
        <v>-0.37807183364839148</v>
      </c>
    </row>
    <row r="153" spans="1:7" ht="11.25" hidden="1" customHeight="1" x14ac:dyDescent="0.2">
      <c r="A153" s="1019"/>
      <c r="B153" s="1021" t="s">
        <v>845</v>
      </c>
      <c r="C153" s="1133">
        <f t="shared" si="7"/>
        <v>0.18709073900839712</v>
      </c>
      <c r="D153" s="1133">
        <f t="shared" si="7"/>
        <v>1.1204481792717047</v>
      </c>
      <c r="E153" s="1133">
        <f t="shared" si="7"/>
        <v>0.6439742410303495</v>
      </c>
      <c r="F153" s="1133">
        <f t="shared" si="7"/>
        <v>9.389671361500973E-2</v>
      </c>
      <c r="G153" s="1133">
        <f t="shared" si="7"/>
        <v>-0.37807183364839148</v>
      </c>
    </row>
    <row r="154" spans="1:7" ht="11.25" hidden="1" customHeight="1" x14ac:dyDescent="0.2">
      <c r="A154" s="1019"/>
      <c r="B154" s="1021" t="s">
        <v>846</v>
      </c>
      <c r="C154" s="1133">
        <f t="shared" si="7"/>
        <v>0.18709073900839712</v>
      </c>
      <c r="D154" s="1133">
        <f t="shared" si="7"/>
        <v>0.83643122676579651</v>
      </c>
      <c r="E154" s="1133">
        <f t="shared" si="7"/>
        <v>0.64338235294117396</v>
      </c>
      <c r="F154" s="1133">
        <f t="shared" si="7"/>
        <v>9.389671361500973E-2</v>
      </c>
      <c r="G154" s="1133">
        <f t="shared" si="7"/>
        <v>-0.56710775047258721</v>
      </c>
    </row>
    <row r="155" spans="1:7" ht="11.25" hidden="1" customHeight="1" x14ac:dyDescent="0.2">
      <c r="A155" s="1019"/>
      <c r="B155" s="1021" t="s">
        <v>847</v>
      </c>
      <c r="C155" s="1133">
        <f t="shared" si="7"/>
        <v>0</v>
      </c>
      <c r="D155" s="1133">
        <f t="shared" si="7"/>
        <v>0.93023255813953654</v>
      </c>
      <c r="E155" s="1133">
        <f t="shared" si="7"/>
        <v>0.6439742410303495</v>
      </c>
      <c r="F155" s="1133">
        <f t="shared" si="7"/>
        <v>-0.18779342723004788</v>
      </c>
      <c r="G155" s="1133">
        <f t="shared" si="7"/>
        <v>-0.94607379375591449</v>
      </c>
    </row>
    <row r="156" spans="1:7" ht="11.25" hidden="1" customHeight="1" x14ac:dyDescent="0.2">
      <c r="A156" s="1019"/>
      <c r="B156" s="1021"/>
      <c r="C156" s="1133"/>
      <c r="D156" s="1135"/>
      <c r="E156" s="1135"/>
      <c r="F156" s="1135"/>
      <c r="G156" s="1135"/>
    </row>
    <row r="157" spans="1:7" ht="11.25" customHeight="1" x14ac:dyDescent="0.2">
      <c r="A157" s="1024">
        <v>2016</v>
      </c>
      <c r="B157" s="1025"/>
      <c r="C157" s="1133"/>
      <c r="D157" s="1135"/>
      <c r="E157" s="1135"/>
      <c r="F157" s="1135"/>
      <c r="G157" s="1135"/>
    </row>
    <row r="158" spans="1:7" ht="11.25" customHeight="1" x14ac:dyDescent="0.2">
      <c r="A158" s="1019"/>
      <c r="B158" s="1021" t="s">
        <v>843</v>
      </c>
      <c r="C158" s="1133">
        <f t="shared" ref="C158:G158" si="8">SUM(C71/C65*100-100)</f>
        <v>-0.5623242736644869</v>
      </c>
      <c r="D158" s="1133">
        <f t="shared" si="8"/>
        <v>0.27881040892194164</v>
      </c>
      <c r="E158" s="1133">
        <f t="shared" si="8"/>
        <v>0.1831501831501896</v>
      </c>
      <c r="F158" s="1133">
        <f t="shared" si="8"/>
        <v>-0.75400565504240546</v>
      </c>
      <c r="G158" s="1133">
        <f t="shared" si="8"/>
        <v>-1.3282732447817835</v>
      </c>
    </row>
    <row r="159" spans="1:7" ht="11.25" customHeight="1" x14ac:dyDescent="0.2">
      <c r="A159" s="1019"/>
      <c r="B159" s="1021" t="s">
        <v>845</v>
      </c>
      <c r="C159" s="1133">
        <f t="shared" ref="C159:G159" si="9">SUM(C72/C66*100-100)</f>
        <v>-0.93370681605975392</v>
      </c>
      <c r="D159" s="1133">
        <f t="shared" si="9"/>
        <v>-0.554016620498615</v>
      </c>
      <c r="E159" s="1133">
        <f t="shared" si="9"/>
        <v>0.27422303473491638</v>
      </c>
      <c r="F159" s="1133">
        <f t="shared" si="9"/>
        <v>-1.4071294559099385</v>
      </c>
      <c r="G159" s="1133">
        <f t="shared" si="9"/>
        <v>-1.4231499051233385</v>
      </c>
    </row>
    <row r="160" spans="1:7" ht="11.25" customHeight="1" x14ac:dyDescent="0.2">
      <c r="A160" s="1019"/>
      <c r="B160" s="1021" t="s">
        <v>846</v>
      </c>
      <c r="C160" s="1133">
        <f t="shared" ref="C160:G160" si="10">SUM(C73/C67*100-100)</f>
        <v>-0.74696545284780314</v>
      </c>
      <c r="D160" s="1133">
        <f t="shared" si="10"/>
        <v>-0.2764976958525267</v>
      </c>
      <c r="E160" s="1133">
        <f t="shared" si="10"/>
        <v>0.27397260273971824</v>
      </c>
      <c r="F160" s="1133">
        <f t="shared" si="10"/>
        <v>-1.1257035647279423</v>
      </c>
      <c r="G160" s="1133">
        <f t="shared" si="10"/>
        <v>-1.0456273764258555</v>
      </c>
    </row>
    <row r="161" spans="1:7" ht="11.25" customHeight="1" x14ac:dyDescent="0.2">
      <c r="A161" s="1019"/>
      <c r="B161" s="1021" t="s">
        <v>847</v>
      </c>
      <c r="C161" s="1133">
        <f t="shared" ref="C161:G161" si="11">SUM(C74/C68*100-100)</f>
        <v>-0.37453183520598543</v>
      </c>
      <c r="D161" s="1133">
        <f t="shared" si="11"/>
        <v>-9.2165898617508901E-2</v>
      </c>
      <c r="E161" s="1133">
        <f t="shared" si="11"/>
        <v>0.54844606946981855</v>
      </c>
      <c r="F161" s="1133">
        <f t="shared" si="11"/>
        <v>-0.8466603951081737</v>
      </c>
      <c r="G161" s="1133">
        <f t="shared" si="11"/>
        <v>-0.5730659025788043</v>
      </c>
    </row>
    <row r="162" spans="1:7" ht="11.25" customHeight="1" x14ac:dyDescent="0.2">
      <c r="A162" s="1019"/>
      <c r="B162" s="1021"/>
      <c r="C162" s="1133"/>
      <c r="D162" s="1135"/>
      <c r="E162" s="1135"/>
      <c r="F162" s="1135"/>
      <c r="G162" s="1135"/>
    </row>
    <row r="163" spans="1:7" ht="11.25" customHeight="1" x14ac:dyDescent="0.2">
      <c r="A163" s="1024">
        <v>2017</v>
      </c>
      <c r="B163" s="1025"/>
      <c r="C163" s="1133"/>
      <c r="D163" s="1135"/>
      <c r="E163" s="1135"/>
      <c r="F163" s="1135"/>
      <c r="G163" s="1135"/>
    </row>
    <row r="164" spans="1:7" ht="11.25" customHeight="1" x14ac:dyDescent="0.2">
      <c r="A164" s="1019"/>
      <c r="B164" s="1021" t="s">
        <v>843</v>
      </c>
      <c r="C164" s="1133">
        <f t="shared" ref="C164:G164" si="12">SUM(C77/C71*100-100)</f>
        <v>0.84825636192272214</v>
      </c>
      <c r="D164" s="1133">
        <f t="shared" si="12"/>
        <v>0.55607043558849512</v>
      </c>
      <c r="E164" s="1133">
        <f t="shared" si="12"/>
        <v>2.1023765996343684</v>
      </c>
      <c r="F164" s="1133">
        <f t="shared" si="12"/>
        <v>0.56980056980057725</v>
      </c>
      <c r="G164" s="1133">
        <f t="shared" si="12"/>
        <v>0.3846153846153868</v>
      </c>
    </row>
    <row r="165" spans="1:7" ht="11.25" customHeight="1" x14ac:dyDescent="0.2">
      <c r="A165" s="1019"/>
      <c r="B165" s="1021" t="s">
        <v>845</v>
      </c>
      <c r="C165" s="1133">
        <f t="shared" ref="C165:G165" si="13">SUM(C78/C72*100-100)</f>
        <v>0.94250706880301038</v>
      </c>
      <c r="D165" s="1133">
        <f t="shared" si="13"/>
        <v>0.92850510677808984</v>
      </c>
      <c r="E165" s="1133">
        <f t="shared" si="13"/>
        <v>1.9143117593436614</v>
      </c>
      <c r="F165" s="1133">
        <f t="shared" si="13"/>
        <v>0.95147478591816537</v>
      </c>
      <c r="G165" s="1133">
        <f t="shared" si="13"/>
        <v>0.48123195380173911</v>
      </c>
    </row>
    <row r="166" spans="1:7" ht="11.25" customHeight="1" x14ac:dyDescent="0.2">
      <c r="A166" s="1019"/>
      <c r="B166" s="1021" t="s">
        <v>846</v>
      </c>
      <c r="C166" s="1133">
        <f t="shared" ref="C166:G166" si="14">SUM(C79/C73*100-100)</f>
        <v>1.2229539040451414</v>
      </c>
      <c r="D166" s="1133">
        <f t="shared" si="14"/>
        <v>1.293900184842883</v>
      </c>
      <c r="E166" s="1133">
        <f t="shared" si="14"/>
        <v>2.3679417122040292</v>
      </c>
      <c r="F166" s="1133">
        <f t="shared" si="14"/>
        <v>1.1385199240986594</v>
      </c>
      <c r="G166" s="1133">
        <f t="shared" si="14"/>
        <v>0.28818443804034644</v>
      </c>
    </row>
    <row r="167" spans="1:7" ht="11.25" customHeight="1" x14ac:dyDescent="0.2">
      <c r="A167" s="1019"/>
      <c r="B167" s="1021" t="s">
        <v>847</v>
      </c>
      <c r="C167" s="1133">
        <f t="shared" ref="C167:G167" si="15">SUM(C80/C74*100-100)</f>
        <v>1.4097744360902311</v>
      </c>
      <c r="D167" s="1133">
        <f t="shared" si="15"/>
        <v>1.2915129151291467</v>
      </c>
      <c r="E167" s="1133">
        <f t="shared" si="15"/>
        <v>2.1818181818182012</v>
      </c>
      <c r="F167" s="1133">
        <f t="shared" si="15"/>
        <v>1.5180265654648935</v>
      </c>
      <c r="G167" s="1133">
        <f t="shared" si="15"/>
        <v>0.48030739673390599</v>
      </c>
    </row>
    <row r="168" spans="1:7" ht="11.25" hidden="1" customHeight="1" x14ac:dyDescent="0.2">
      <c r="A168" s="1019"/>
      <c r="B168" s="1021"/>
      <c r="C168" s="1133"/>
      <c r="D168" s="1135"/>
      <c r="E168" s="1135"/>
      <c r="F168" s="1135"/>
      <c r="G168" s="1135"/>
    </row>
    <row r="169" spans="1:7" ht="11.25" hidden="1" customHeight="1" x14ac:dyDescent="0.2">
      <c r="A169" s="1024">
        <v>2018</v>
      </c>
      <c r="B169" s="1025"/>
      <c r="C169" s="1133"/>
      <c r="D169" s="1135"/>
      <c r="E169" s="1135"/>
      <c r="F169" s="1135"/>
      <c r="G169" s="1135"/>
    </row>
    <row r="170" spans="1:7" ht="11.25" hidden="1" customHeight="1" x14ac:dyDescent="0.2">
      <c r="A170" s="1019"/>
      <c r="B170" s="1021" t="s">
        <v>843</v>
      </c>
      <c r="C170" s="1133">
        <f t="shared" ref="C170:G170" si="16">SUM(C83/C77*100-100)</f>
        <v>-100</v>
      </c>
      <c r="D170" s="1133">
        <f t="shared" si="16"/>
        <v>-100</v>
      </c>
      <c r="E170" s="1133">
        <f t="shared" si="16"/>
        <v>-100</v>
      </c>
      <c r="F170" s="1133">
        <f t="shared" si="16"/>
        <v>-100</v>
      </c>
      <c r="G170" s="1133">
        <f t="shared" si="16"/>
        <v>-100</v>
      </c>
    </row>
    <row r="171" spans="1:7" ht="11.25" hidden="1" customHeight="1" x14ac:dyDescent="0.2">
      <c r="A171" s="1019"/>
      <c r="B171" s="1021" t="s">
        <v>845</v>
      </c>
      <c r="C171" s="1133">
        <f t="shared" ref="C171:G171" si="17">SUM(C84/C78*100-100)</f>
        <v>-100</v>
      </c>
      <c r="D171" s="1133">
        <f t="shared" si="17"/>
        <v>-100</v>
      </c>
      <c r="E171" s="1133">
        <f t="shared" si="17"/>
        <v>-100</v>
      </c>
      <c r="F171" s="1133">
        <f t="shared" si="17"/>
        <v>-100</v>
      </c>
      <c r="G171" s="1133">
        <f t="shared" si="17"/>
        <v>-100</v>
      </c>
    </row>
    <row r="172" spans="1:7" ht="11.25" hidden="1" customHeight="1" x14ac:dyDescent="0.2">
      <c r="A172" s="1019"/>
      <c r="B172" s="1021" t="s">
        <v>846</v>
      </c>
      <c r="C172" s="1133">
        <f t="shared" ref="C172:G172" si="18">SUM(C85/C79*100-100)</f>
        <v>-100</v>
      </c>
      <c r="D172" s="1133">
        <f t="shared" si="18"/>
        <v>-100</v>
      </c>
      <c r="E172" s="1133">
        <f t="shared" si="18"/>
        <v>-100</v>
      </c>
      <c r="F172" s="1133">
        <f t="shared" si="18"/>
        <v>-100</v>
      </c>
      <c r="G172" s="1133">
        <f t="shared" si="18"/>
        <v>-100</v>
      </c>
    </row>
    <row r="173" spans="1:7" ht="11.25" hidden="1" customHeight="1" x14ac:dyDescent="0.2">
      <c r="A173" s="1019"/>
      <c r="B173" s="1021" t="s">
        <v>847</v>
      </c>
      <c r="C173" s="1133">
        <f t="shared" ref="C173:G173" si="19">SUM(C86/C80*100-100)</f>
        <v>-100</v>
      </c>
      <c r="D173" s="1133">
        <f t="shared" si="19"/>
        <v>-100</v>
      </c>
      <c r="E173" s="1133">
        <f t="shared" si="19"/>
        <v>-100</v>
      </c>
      <c r="F173" s="1133">
        <f t="shared" si="19"/>
        <v>-100</v>
      </c>
      <c r="G173" s="1133">
        <f t="shared" si="19"/>
        <v>-100</v>
      </c>
    </row>
    <row r="174" spans="1:7" ht="11.25" customHeight="1" x14ac:dyDescent="0.2">
      <c r="A174" s="1019"/>
      <c r="B174" s="1031"/>
      <c r="C174" s="1133"/>
      <c r="D174" s="1133"/>
      <c r="E174" s="1133"/>
      <c r="F174" s="1133"/>
      <c r="G174" s="1133"/>
    </row>
  </sheetData>
  <mergeCells count="12">
    <mergeCell ref="A96:B96"/>
    <mergeCell ref="A91:B91"/>
    <mergeCell ref="A92:B92"/>
    <mergeCell ref="A93:B93"/>
    <mergeCell ref="A94:B94"/>
    <mergeCell ref="A95:B95"/>
    <mergeCell ref="A101:B101"/>
    <mergeCell ref="A102:B102"/>
    <mergeCell ref="A100:B100"/>
    <mergeCell ref="A97:B97"/>
    <mergeCell ref="A98:B98"/>
    <mergeCell ref="A99:B99"/>
  </mergeCells>
  <printOptions horizontalCentered="1"/>
  <pageMargins left="0.59055118110236227" right="0.59055118110236227" top="0.42" bottom="0.31" header="0.31496062992125984" footer="0.31496062992125984"/>
  <pageSetup paperSize="9" scale="90" orientation="portrait" horizontalDpi="300" verticalDpi="300" r:id="rId1"/>
  <headerFooter alignWithMargins="0">
    <oddFooter xml:space="preserve">&amp;C&amp;"MetaNormalLF-Roman,Standard"&amp;9
</oddFooter>
  </headerFooter>
  <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workbookViewId="0"/>
  </sheetViews>
  <sheetFormatPr baseColWidth="10" defaultRowHeight="12.75" x14ac:dyDescent="0.2"/>
  <sheetData/>
  <phoneticPr fontId="29" type="noConversion"/>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Dokument" shapeId="156863" r:id="rId4">
          <objectPr defaultSize="0" autoPict="0" r:id="rId5">
            <anchor moveWithCells="1">
              <from>
                <xdr:col>0</xdr:col>
                <xdr:colOff>0</xdr:colOff>
                <xdr:row>0</xdr:row>
                <xdr:rowOff>0</xdr:rowOff>
              </from>
              <to>
                <xdr:col>7</xdr:col>
                <xdr:colOff>9525</xdr:colOff>
                <xdr:row>19</xdr:row>
                <xdr:rowOff>0</xdr:rowOff>
              </to>
            </anchor>
          </objectPr>
        </oleObject>
      </mc:Choice>
      <mc:Fallback>
        <oleObject progId="Dokument" shapeId="156863" r:id="rId4"/>
      </mc:Fallback>
    </mc:AlternateContent>
  </oleObjec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4">
    <tabColor theme="0" tint="-0.14999847407452621"/>
    <pageSetUpPr fitToPage="1"/>
  </sheetPr>
  <dimension ref="A1:O508"/>
  <sheetViews>
    <sheetView zoomScale="115" zoomScaleNormal="100" zoomScaleSheetLayoutView="55" workbookViewId="0"/>
  </sheetViews>
  <sheetFormatPr baseColWidth="10" defaultColWidth="11.28515625" defaultRowHeight="11.25" customHeight="1" x14ac:dyDescent="0.2"/>
  <cols>
    <col min="1" max="2" width="5.7109375" style="268" customWidth="1"/>
    <col min="3" max="8" width="16" style="268" customWidth="1"/>
    <col min="9" max="16384" width="11.28515625" style="268"/>
  </cols>
  <sheetData>
    <row r="1" spans="1:15" s="4" customFormat="1" ht="11.25" customHeight="1" x14ac:dyDescent="0.3">
      <c r="A1" s="272"/>
      <c r="B1" s="313"/>
      <c r="C1" s="314"/>
      <c r="D1" s="314"/>
      <c r="E1" s="314"/>
      <c r="F1" s="314"/>
      <c r="G1" s="314"/>
      <c r="H1" s="2093" t="s">
        <v>1195</v>
      </c>
      <c r="I1" s="1170"/>
      <c r="J1" s="1170"/>
      <c r="K1" s="1170"/>
      <c r="L1" s="1170"/>
      <c r="M1" s="1170"/>
      <c r="N1" s="1170"/>
      <c r="O1" s="1170"/>
    </row>
    <row r="2" spans="1:15" s="2" customFormat="1" ht="11.25" customHeight="1" x14ac:dyDescent="0.25">
      <c r="A2" s="3" t="s">
        <v>510</v>
      </c>
      <c r="B2" s="245"/>
      <c r="C2" s="244"/>
      <c r="D2" s="244"/>
      <c r="E2" s="244"/>
      <c r="F2" s="244"/>
      <c r="G2" s="244"/>
      <c r="H2" s="245"/>
    </row>
    <row r="3" spans="1:15" s="2" customFormat="1" ht="11.25" customHeight="1" x14ac:dyDescent="0.25">
      <c r="A3" s="13" t="s">
        <v>1525</v>
      </c>
      <c r="B3" s="245"/>
      <c r="C3" s="244"/>
      <c r="D3" s="244"/>
      <c r="E3" s="244"/>
      <c r="F3" s="244"/>
      <c r="G3" s="244"/>
      <c r="H3" s="245"/>
    </row>
    <row r="4" spans="1:15" s="4" customFormat="1" ht="12.6" customHeight="1" x14ac:dyDescent="0.3">
      <c r="A4" s="1651" t="s">
        <v>1371</v>
      </c>
      <c r="B4" s="241"/>
      <c r="C4" s="242"/>
      <c r="D4" s="242"/>
      <c r="E4" s="242"/>
      <c r="F4" s="242"/>
      <c r="G4" s="242"/>
      <c r="H4" s="241"/>
    </row>
    <row r="5" spans="1:15" s="4" customFormat="1" ht="11.25" customHeight="1" x14ac:dyDescent="0.3">
      <c r="A5" s="77"/>
      <c r="B5" s="241"/>
      <c r="C5" s="242"/>
      <c r="D5" s="242"/>
      <c r="E5" s="242"/>
      <c r="F5" s="242"/>
      <c r="G5" s="242"/>
      <c r="H5" s="241"/>
    </row>
    <row r="6" spans="1:15" s="11" customFormat="1" ht="11.25" customHeight="1" x14ac:dyDescent="0.25">
      <c r="A6" s="12" t="s">
        <v>1058</v>
      </c>
      <c r="B6" s="246"/>
      <c r="C6" s="247"/>
      <c r="D6" s="247"/>
      <c r="E6" s="247"/>
      <c r="F6" s="247"/>
      <c r="G6" s="247"/>
      <c r="H6" s="315"/>
    </row>
    <row r="7" spans="1:15" ht="11.25" customHeight="1" x14ac:dyDescent="0.2">
      <c r="B7" s="316"/>
      <c r="H7" s="316"/>
    </row>
    <row r="8" spans="1:15" s="39" customFormat="1" ht="11.25" customHeight="1" x14ac:dyDescent="0.2">
      <c r="A8" s="317"/>
      <c r="B8" s="217"/>
      <c r="C8" s="17" t="s">
        <v>1059</v>
      </c>
      <c r="D8" s="18"/>
      <c r="E8" s="217"/>
      <c r="F8" s="17" t="s">
        <v>1020</v>
      </c>
      <c r="G8" s="18"/>
      <c r="H8" s="18"/>
    </row>
    <row r="9" spans="1:15" s="39" customFormat="1" ht="11.25" customHeight="1" x14ac:dyDescent="0.2">
      <c r="A9" s="318"/>
      <c r="B9" s="28"/>
      <c r="C9" s="319" t="s">
        <v>1021</v>
      </c>
      <c r="D9" s="163"/>
      <c r="E9" s="164"/>
      <c r="F9" s="319" t="s">
        <v>1060</v>
      </c>
      <c r="G9" s="163"/>
      <c r="H9" s="163"/>
    </row>
    <row r="10" spans="1:15" s="39" customFormat="1" ht="11.25" customHeight="1" x14ac:dyDescent="0.2">
      <c r="A10" s="19" t="s">
        <v>520</v>
      </c>
      <c r="B10" s="28"/>
      <c r="C10" s="197"/>
      <c r="D10" s="163" t="s">
        <v>993</v>
      </c>
      <c r="E10" s="164"/>
      <c r="F10" s="197"/>
      <c r="G10" s="163" t="s">
        <v>993</v>
      </c>
      <c r="H10" s="163"/>
    </row>
    <row r="11" spans="1:15" s="39" customFormat="1" ht="11.25" customHeight="1" x14ac:dyDescent="0.2">
      <c r="A11" s="23" t="s">
        <v>522</v>
      </c>
      <c r="B11" s="28"/>
      <c r="C11" s="197"/>
      <c r="D11" s="45" t="s">
        <v>524</v>
      </c>
      <c r="E11" s="45" t="s">
        <v>1061</v>
      </c>
      <c r="F11" s="197"/>
      <c r="G11" s="45" t="s">
        <v>524</v>
      </c>
      <c r="H11" s="37" t="s">
        <v>1061</v>
      </c>
    </row>
    <row r="12" spans="1:15" s="39" customFormat="1" ht="11.25" customHeight="1" x14ac:dyDescent="0.2">
      <c r="A12" s="19"/>
      <c r="B12" s="28"/>
      <c r="C12" s="45" t="s">
        <v>928</v>
      </c>
      <c r="D12" s="45" t="s">
        <v>527</v>
      </c>
      <c r="E12" s="45" t="s">
        <v>1062</v>
      </c>
      <c r="F12" s="45" t="s">
        <v>928</v>
      </c>
      <c r="G12" s="45" t="s">
        <v>527</v>
      </c>
      <c r="H12" s="37" t="s">
        <v>1062</v>
      </c>
    </row>
    <row r="13" spans="1:15" s="39" customFormat="1" ht="11.25" customHeight="1" x14ac:dyDescent="0.2">
      <c r="A13" s="19"/>
      <c r="B13" s="28"/>
      <c r="C13" s="197"/>
      <c r="D13" s="45"/>
      <c r="E13" s="45" t="s">
        <v>533</v>
      </c>
      <c r="F13" s="197"/>
      <c r="G13" s="45"/>
      <c r="H13" s="37" t="s">
        <v>533</v>
      </c>
    </row>
    <row r="14" spans="1:15" s="39" customFormat="1" ht="11.25" customHeight="1" x14ac:dyDescent="0.2">
      <c r="A14" s="19" t="s">
        <v>530</v>
      </c>
      <c r="B14" s="28"/>
      <c r="C14" s="293" t="s">
        <v>539</v>
      </c>
      <c r="D14" s="293"/>
      <c r="E14" s="293" t="s">
        <v>1063</v>
      </c>
      <c r="F14" s="293" t="s">
        <v>539</v>
      </c>
      <c r="G14" s="293"/>
      <c r="H14" s="35" t="s">
        <v>1063</v>
      </c>
    </row>
    <row r="15" spans="1:15" s="39" customFormat="1" ht="11.25" customHeight="1" x14ac:dyDescent="0.2">
      <c r="A15" s="23" t="s">
        <v>534</v>
      </c>
      <c r="B15" s="28"/>
      <c r="C15" s="320"/>
      <c r="D15" s="293" t="s">
        <v>536</v>
      </c>
      <c r="E15" s="293" t="s">
        <v>1064</v>
      </c>
      <c r="F15" s="320"/>
      <c r="G15" s="293" t="s">
        <v>536</v>
      </c>
      <c r="H15" s="35" t="s">
        <v>1064</v>
      </c>
    </row>
    <row r="16" spans="1:15" s="39" customFormat="1" ht="11.25" customHeight="1" x14ac:dyDescent="0.2">
      <c r="A16" s="19"/>
      <c r="B16" s="28"/>
      <c r="C16" s="321"/>
      <c r="D16" s="219" t="s">
        <v>538</v>
      </c>
      <c r="E16" s="219" t="s">
        <v>538</v>
      </c>
      <c r="F16" s="321"/>
      <c r="G16" s="219" t="s">
        <v>538</v>
      </c>
      <c r="H16" s="119" t="s">
        <v>538</v>
      </c>
    </row>
    <row r="17" spans="1:8" s="39" customFormat="1" ht="11.25" customHeight="1" x14ac:dyDescent="0.2">
      <c r="A17" s="29"/>
      <c r="B17" s="30"/>
      <c r="C17" s="220" t="s">
        <v>1070</v>
      </c>
      <c r="D17" s="163"/>
      <c r="E17" s="164"/>
      <c r="F17" s="163" t="s">
        <v>1068</v>
      </c>
      <c r="G17" s="163"/>
      <c r="H17" s="163"/>
    </row>
    <row r="18" spans="1:8" s="39" customFormat="1" ht="11.25" customHeight="1" x14ac:dyDescent="0.2">
      <c r="A18" s="116"/>
      <c r="B18" s="158"/>
      <c r="C18" s="116"/>
      <c r="D18" s="37"/>
      <c r="E18" s="37"/>
      <c r="F18" s="37"/>
      <c r="G18" s="37"/>
      <c r="H18" s="34"/>
    </row>
    <row r="19" spans="1:8" s="39" customFormat="1" ht="11.25" customHeight="1" x14ac:dyDescent="0.2">
      <c r="A19" s="19">
        <v>1991</v>
      </c>
      <c r="B19" s="28"/>
      <c r="C19" s="324">
        <v>79291</v>
      </c>
      <c r="D19" s="762">
        <v>14465.194</v>
      </c>
      <c r="E19" s="762">
        <v>64826.019</v>
      </c>
      <c r="F19" s="762">
        <v>13979</v>
      </c>
      <c r="G19" s="762">
        <v>3195.2593513999996</v>
      </c>
      <c r="H19" s="325">
        <v>10783.903825700001</v>
      </c>
    </row>
    <row r="20" spans="1:8" s="39" customFormat="1" ht="11.25" hidden="1" customHeight="1" x14ac:dyDescent="0.2">
      <c r="A20" s="19">
        <v>1992</v>
      </c>
      <c r="B20" s="28"/>
      <c r="C20" s="324">
        <v>81512</v>
      </c>
      <c r="D20" s="762">
        <v>14622.72</v>
      </c>
      <c r="E20" s="762">
        <v>66889.626000000004</v>
      </c>
      <c r="F20" s="762">
        <v>13871.7678963</v>
      </c>
      <c r="G20" s="762">
        <v>3406.4783114000006</v>
      </c>
      <c r="H20" s="325">
        <v>10465.2895849</v>
      </c>
    </row>
    <row r="21" spans="1:8" s="39" customFormat="1" ht="11.25" hidden="1" customHeight="1" x14ac:dyDescent="0.2">
      <c r="A21" s="19">
        <v>1993</v>
      </c>
      <c r="B21" s="28"/>
      <c r="C21" s="324">
        <v>83378</v>
      </c>
      <c r="D21" s="762">
        <v>15392</v>
      </c>
      <c r="E21" s="762">
        <v>67986</v>
      </c>
      <c r="F21" s="762">
        <v>14091</v>
      </c>
      <c r="G21" s="762">
        <v>3733</v>
      </c>
      <c r="H21" s="325">
        <v>10358</v>
      </c>
    </row>
    <row r="22" spans="1:8" s="39" customFormat="1" ht="11.25" hidden="1" customHeight="1" x14ac:dyDescent="0.2">
      <c r="A22" s="19">
        <v>1994</v>
      </c>
      <c r="B22" s="28"/>
      <c r="C22" s="324">
        <v>87437</v>
      </c>
      <c r="D22" s="762">
        <v>15905</v>
      </c>
      <c r="E22" s="762">
        <v>71532.198999999993</v>
      </c>
      <c r="F22" s="762">
        <v>15080.448145</v>
      </c>
      <c r="G22" s="762">
        <v>3864</v>
      </c>
      <c r="H22" s="325">
        <v>11215.981916999999</v>
      </c>
    </row>
    <row r="23" spans="1:8" s="39" customFormat="1" ht="11.25" customHeight="1" x14ac:dyDescent="0.2">
      <c r="A23" s="19">
        <v>1995</v>
      </c>
      <c r="B23" s="28"/>
      <c r="C23" s="324">
        <v>87198.01</v>
      </c>
      <c r="D23" s="325">
        <v>19050</v>
      </c>
      <c r="E23" s="325">
        <v>68147.513999999996</v>
      </c>
      <c r="F23" s="325">
        <v>14757</v>
      </c>
      <c r="G23" s="325">
        <v>3795</v>
      </c>
      <c r="H23" s="325">
        <v>10962.075713</v>
      </c>
    </row>
    <row r="24" spans="1:8" s="39" customFormat="1" ht="11.25" hidden="1" customHeight="1" x14ac:dyDescent="0.2">
      <c r="A24" s="19">
        <v>1996</v>
      </c>
      <c r="B24" s="28"/>
      <c r="C24" s="42">
        <f t="shared" ref="C24:C34" si="0">SUM(D24:E24)</f>
        <v>89364.911999999997</v>
      </c>
      <c r="D24" s="112">
        <v>20755.826000000005</v>
      </c>
      <c r="E24" s="112">
        <v>68609.085999999996</v>
      </c>
      <c r="F24" s="42">
        <f t="shared" ref="F24:F34" si="1">SUM(G24:H24)</f>
        <v>14499.578837000001</v>
      </c>
      <c r="G24" s="112">
        <v>4253.5962629999995</v>
      </c>
      <c r="H24" s="42">
        <v>10245.982574000001</v>
      </c>
    </row>
    <row r="25" spans="1:8" s="39" customFormat="1" ht="11.25" hidden="1" customHeight="1" x14ac:dyDescent="0.2">
      <c r="A25" s="19">
        <v>1997</v>
      </c>
      <c r="B25" s="28"/>
      <c r="C25" s="42">
        <f t="shared" si="0"/>
        <v>87385.460999999996</v>
      </c>
      <c r="D25" s="112">
        <v>20771.560000000001</v>
      </c>
      <c r="E25" s="112">
        <v>66613.900999999998</v>
      </c>
      <c r="F25" s="42">
        <f t="shared" si="1"/>
        <v>13151.463139</v>
      </c>
      <c r="G25" s="112">
        <v>4302.1060820000002</v>
      </c>
      <c r="H25" s="42">
        <v>8849.3570569999993</v>
      </c>
    </row>
    <row r="26" spans="1:8" s="39" customFormat="1" ht="11.25" hidden="1" customHeight="1" x14ac:dyDescent="0.2">
      <c r="A26" s="19">
        <v>1998</v>
      </c>
      <c r="B26" s="28"/>
      <c r="C26" s="42">
        <f t="shared" si="0"/>
        <v>90717.053</v>
      </c>
      <c r="D26" s="112">
        <v>22041.628000000001</v>
      </c>
      <c r="E26" s="112">
        <v>68675.425000000003</v>
      </c>
      <c r="F26" s="42">
        <f t="shared" si="1"/>
        <v>14849</v>
      </c>
      <c r="G26" s="112">
        <v>4440</v>
      </c>
      <c r="H26" s="42">
        <v>10409</v>
      </c>
    </row>
    <row r="27" spans="1:8" s="39" customFormat="1" ht="11.25" hidden="1" customHeight="1" x14ac:dyDescent="0.2">
      <c r="A27" s="19">
        <v>1999</v>
      </c>
      <c r="B27" s="28"/>
      <c r="C27" s="42">
        <f t="shared" si="0"/>
        <v>89295.816999999995</v>
      </c>
      <c r="D27" s="112">
        <v>20894.628000000001</v>
      </c>
      <c r="E27" s="112">
        <v>68401.188999999998</v>
      </c>
      <c r="F27" s="42">
        <f t="shared" si="1"/>
        <v>14966.115324499999</v>
      </c>
      <c r="G27" s="112">
        <v>4451.5483918</v>
      </c>
      <c r="H27" s="42">
        <v>10514.5669327</v>
      </c>
    </row>
    <row r="28" spans="1:8" s="39" customFormat="1" ht="11.25" customHeight="1" x14ac:dyDescent="0.2">
      <c r="A28" s="19">
        <v>2000</v>
      </c>
      <c r="B28" s="28"/>
      <c r="C28" s="42">
        <f t="shared" si="0"/>
        <v>89397.89</v>
      </c>
      <c r="D28" s="42">
        <v>20788.585999999999</v>
      </c>
      <c r="E28" s="42">
        <v>68609.304000000004</v>
      </c>
      <c r="F28" s="42">
        <f t="shared" si="1"/>
        <v>15033.395522300001</v>
      </c>
      <c r="G28" s="42">
        <v>4315.8609549999992</v>
      </c>
      <c r="H28" s="42">
        <v>10717.534567300001</v>
      </c>
    </row>
    <row r="29" spans="1:8" s="39" customFormat="1" ht="11.25" hidden="1" customHeight="1" x14ac:dyDescent="0.2">
      <c r="A29" s="19">
        <v>2001</v>
      </c>
      <c r="B29" s="28"/>
      <c r="C29" s="42">
        <f t="shared" si="0"/>
        <v>90176.782999999996</v>
      </c>
      <c r="D29" s="42">
        <v>21294.074000000001</v>
      </c>
      <c r="E29" s="42">
        <v>68882.708999999988</v>
      </c>
      <c r="F29" s="42">
        <f t="shared" si="1"/>
        <v>15760.665936499998</v>
      </c>
      <c r="G29" s="42">
        <v>4677.4544043999995</v>
      </c>
      <c r="H29" s="42">
        <v>11083.211532099998</v>
      </c>
    </row>
    <row r="30" spans="1:8" s="39" customFormat="1" ht="11.25" hidden="1" customHeight="1" x14ac:dyDescent="0.2">
      <c r="A30" s="19">
        <v>2002</v>
      </c>
      <c r="B30" s="28"/>
      <c r="C30" s="42">
        <f t="shared" si="0"/>
        <v>90852.520999999979</v>
      </c>
      <c r="D30" s="42">
        <v>21051.907999999999</v>
      </c>
      <c r="E30" s="42">
        <v>69800.612999999983</v>
      </c>
      <c r="F30" s="42">
        <f t="shared" si="1"/>
        <v>15204.708811799999</v>
      </c>
      <c r="G30" s="42">
        <v>4528.9736695999991</v>
      </c>
      <c r="H30" s="42">
        <v>10675.735142199999</v>
      </c>
    </row>
    <row r="31" spans="1:8" s="39" customFormat="1" ht="11.25" hidden="1" customHeight="1" x14ac:dyDescent="0.2">
      <c r="A31" s="19">
        <v>2003</v>
      </c>
      <c r="B31" s="28"/>
      <c r="C31" s="42">
        <f t="shared" si="0"/>
        <v>92308.366000000009</v>
      </c>
      <c r="D31" s="42">
        <v>20986.285</v>
      </c>
      <c r="E31" s="42">
        <v>71322.081000000006</v>
      </c>
      <c r="F31" s="42">
        <f t="shared" si="1"/>
        <v>15407.092755000001</v>
      </c>
      <c r="G31" s="42">
        <v>4578.8997879999997</v>
      </c>
      <c r="H31" s="42">
        <v>10828.192967000001</v>
      </c>
    </row>
    <row r="32" spans="1:8" s="39" customFormat="1" ht="11.25" hidden="1" customHeight="1" x14ac:dyDescent="0.2">
      <c r="A32" s="19">
        <v>2004</v>
      </c>
      <c r="B32" s="28"/>
      <c r="C32" s="42">
        <f t="shared" si="0"/>
        <v>93798.073000000004</v>
      </c>
      <c r="D32" s="42">
        <v>22828.315999999999</v>
      </c>
      <c r="E32" s="42">
        <v>70969.756999999998</v>
      </c>
      <c r="F32" s="42">
        <f t="shared" si="1"/>
        <v>16235.829095000001</v>
      </c>
      <c r="G32" s="42">
        <v>4948.5169830000004</v>
      </c>
      <c r="H32" s="42">
        <v>11287.312112</v>
      </c>
    </row>
    <row r="33" spans="1:8" s="39" customFormat="1" ht="11.25" customHeight="1" x14ac:dyDescent="0.2">
      <c r="A33" s="19">
        <v>2005</v>
      </c>
      <c r="B33" s="28"/>
      <c r="C33" s="42">
        <f t="shared" si="0"/>
        <v>95488.499000000011</v>
      </c>
      <c r="D33" s="42">
        <v>22477.411</v>
      </c>
      <c r="E33" s="42">
        <v>73011.088000000003</v>
      </c>
      <c r="F33" s="42">
        <f t="shared" si="1"/>
        <v>16740.546292000003</v>
      </c>
      <c r="G33" s="42">
        <v>4897.0777530000005</v>
      </c>
      <c r="H33" s="42">
        <v>11843.468539000001</v>
      </c>
    </row>
    <row r="34" spans="1:8" s="39" customFormat="1" ht="11.25" hidden="1" customHeight="1" x14ac:dyDescent="0.2">
      <c r="A34" s="19">
        <v>2006</v>
      </c>
      <c r="B34" s="28"/>
      <c r="C34" s="42">
        <f t="shared" si="0"/>
        <v>94219.005000000005</v>
      </c>
      <c r="D34" s="42">
        <v>21708.265999999996</v>
      </c>
      <c r="E34" s="42">
        <v>72510.739000000001</v>
      </c>
      <c r="F34" s="42">
        <f t="shared" si="1"/>
        <v>15844.224402</v>
      </c>
      <c r="G34" s="42">
        <v>4655.5203250000004</v>
      </c>
      <c r="H34" s="42">
        <v>11188.704076999999</v>
      </c>
    </row>
    <row r="35" spans="1:8" s="39" customFormat="1" ht="11.25" hidden="1" customHeight="1" x14ac:dyDescent="0.2">
      <c r="A35" s="19">
        <v>2007</v>
      </c>
      <c r="B35" s="28"/>
      <c r="C35" s="42">
        <f t="shared" ref="C35:H35" si="2">SUM(C49:C60)</f>
        <v>90896.317999999999</v>
      </c>
      <c r="D35" s="42">
        <f t="shared" si="2"/>
        <v>22688.721999999998</v>
      </c>
      <c r="E35" s="42">
        <f t="shared" si="2"/>
        <v>68207.59599999999</v>
      </c>
      <c r="F35" s="42">
        <f t="shared" si="2"/>
        <v>15823.695152000002</v>
      </c>
      <c r="G35" s="42">
        <f t="shared" si="2"/>
        <v>4898.1863390000008</v>
      </c>
      <c r="H35" s="42">
        <f t="shared" si="2"/>
        <v>10925.508813000002</v>
      </c>
    </row>
    <row r="36" spans="1:8" s="39" customFormat="1" ht="11.25" hidden="1" customHeight="1" x14ac:dyDescent="0.2">
      <c r="A36" s="19">
        <v>2008</v>
      </c>
      <c r="B36" s="28"/>
      <c r="C36" s="42">
        <f t="shared" ref="C36:H36" si="3">SUM(C76:C87)</f>
        <v>91069.087999999974</v>
      </c>
      <c r="D36" s="42">
        <f t="shared" si="3"/>
        <v>21316.560999999998</v>
      </c>
      <c r="E36" s="42">
        <f t="shared" si="3"/>
        <v>69752.527000000002</v>
      </c>
      <c r="F36" s="42">
        <f t="shared" si="3"/>
        <v>15670.349299000001</v>
      </c>
      <c r="G36" s="42">
        <f t="shared" si="3"/>
        <v>4670.0503610000005</v>
      </c>
      <c r="H36" s="42">
        <f t="shared" si="3"/>
        <v>11000.298938</v>
      </c>
    </row>
    <row r="37" spans="1:8" s="39" customFormat="1" ht="11.25" hidden="1" customHeight="1" x14ac:dyDescent="0.2">
      <c r="A37" s="2411">
        <v>2009</v>
      </c>
      <c r="B37" s="2412"/>
      <c r="C37" s="42">
        <f t="shared" ref="C37:H37" si="4">SUM(C103:C114)</f>
        <v>88405.371999999988</v>
      </c>
      <c r="D37" s="42">
        <f t="shared" si="4"/>
        <v>20902.843000000001</v>
      </c>
      <c r="E37" s="42">
        <f t="shared" si="4"/>
        <v>67502.528999999995</v>
      </c>
      <c r="F37" s="42">
        <f t="shared" si="4"/>
        <v>15949.926660099998</v>
      </c>
      <c r="G37" s="42">
        <f t="shared" si="4"/>
        <v>4406.2609419999999</v>
      </c>
      <c r="H37" s="42">
        <f t="shared" si="4"/>
        <v>11543.665718100001</v>
      </c>
    </row>
    <row r="38" spans="1:8" s="39" customFormat="1" ht="11.25" customHeight="1" x14ac:dyDescent="0.2">
      <c r="A38" s="2411">
        <v>2010</v>
      </c>
      <c r="B38" s="2412"/>
      <c r="C38" s="42">
        <f t="shared" ref="C38:H38" si="5">SUM(C130:C141)</f>
        <v>88841.75</v>
      </c>
      <c r="D38" s="42">
        <f t="shared" si="5"/>
        <v>22658.914000000004</v>
      </c>
      <c r="E38" s="42">
        <f t="shared" si="5"/>
        <v>66182.83600000001</v>
      </c>
      <c r="F38" s="42">
        <f t="shared" si="5"/>
        <v>16258.906878</v>
      </c>
      <c r="G38" s="42">
        <f t="shared" si="5"/>
        <v>4861.6751030000005</v>
      </c>
      <c r="H38" s="42">
        <f t="shared" si="5"/>
        <v>11397.231774999998</v>
      </c>
    </row>
    <row r="39" spans="1:8" s="39" customFormat="1" ht="11.25" customHeight="1" x14ac:dyDescent="0.2">
      <c r="A39" s="2411">
        <v>2011</v>
      </c>
      <c r="B39" s="2412"/>
      <c r="C39" s="42">
        <f t="shared" ref="C39:H39" si="6">SUM(C157:C168)</f>
        <v>86571.934999999998</v>
      </c>
      <c r="D39" s="42">
        <f t="shared" si="6"/>
        <v>19749.945000000003</v>
      </c>
      <c r="E39" s="42">
        <f t="shared" si="6"/>
        <v>66822.395000000004</v>
      </c>
      <c r="F39" s="42">
        <f t="shared" si="6"/>
        <v>15623.338078000002</v>
      </c>
      <c r="G39" s="42">
        <f t="shared" si="6"/>
        <v>4242.970061</v>
      </c>
      <c r="H39" s="42">
        <f t="shared" si="6"/>
        <v>11380.378016000001</v>
      </c>
    </row>
    <row r="40" spans="1:8" s="39" customFormat="1" ht="11.25" customHeight="1" x14ac:dyDescent="0.2">
      <c r="A40" s="2411">
        <v>2012</v>
      </c>
      <c r="B40" s="2412"/>
      <c r="C40" s="42">
        <f t="shared" ref="C40:H40" si="7">SUM(C171:C182)</f>
        <v>87897.861000000004</v>
      </c>
      <c r="D40" s="42">
        <f t="shared" si="7"/>
        <v>23351.888000000003</v>
      </c>
      <c r="E40" s="42">
        <f t="shared" si="7"/>
        <v>64545.972999999998</v>
      </c>
      <c r="F40" s="42">
        <f t="shared" si="7"/>
        <v>16206.955986999998</v>
      </c>
      <c r="G40" s="42">
        <f t="shared" si="7"/>
        <v>4916.8671290000002</v>
      </c>
      <c r="H40" s="42">
        <f t="shared" si="7"/>
        <v>11290.088858000001</v>
      </c>
    </row>
    <row r="41" spans="1:8" s="39" customFormat="1" ht="11.25" customHeight="1" x14ac:dyDescent="0.2">
      <c r="A41" s="2411">
        <v>2013</v>
      </c>
      <c r="B41" s="2412"/>
      <c r="C41" s="42">
        <f t="shared" ref="C41:H41" si="8">SUM(C185:C196)</f>
        <v>87331.804999999993</v>
      </c>
      <c r="D41" s="42">
        <f t="shared" si="8"/>
        <v>21221.764999999999</v>
      </c>
      <c r="E41" s="42">
        <f t="shared" si="8"/>
        <v>66110.039999999994</v>
      </c>
      <c r="F41" s="42">
        <f t="shared" si="8"/>
        <v>18180.290317999999</v>
      </c>
      <c r="G41" s="42">
        <f t="shared" si="8"/>
        <v>4426.4357339999988</v>
      </c>
      <c r="H41" s="42">
        <f t="shared" si="8"/>
        <v>13753.854583999997</v>
      </c>
    </row>
    <row r="42" spans="1:8" s="39" customFormat="1" ht="11.25" customHeight="1" x14ac:dyDescent="0.2">
      <c r="A42" s="2411">
        <v>2014</v>
      </c>
      <c r="B42" s="2412"/>
      <c r="C42" s="42">
        <f t="shared" ref="C42:H42" si="9">SUM(C199:C210)</f>
        <v>87727.577999999994</v>
      </c>
      <c r="D42" s="42">
        <f t="shared" si="9"/>
        <v>22190.593000000001</v>
      </c>
      <c r="E42" s="42">
        <f t="shared" si="9"/>
        <v>65536.985000000001</v>
      </c>
      <c r="F42" s="42">
        <f t="shared" si="9"/>
        <v>17541.002385</v>
      </c>
      <c r="G42" s="42">
        <f t="shared" si="9"/>
        <v>4251.6548849999999</v>
      </c>
      <c r="H42" s="42">
        <f t="shared" si="9"/>
        <v>13289.3475</v>
      </c>
    </row>
    <row r="43" spans="1:8" s="1170" customFormat="1" ht="11.25" customHeight="1" x14ac:dyDescent="0.2">
      <c r="A43" s="2411">
        <v>2015</v>
      </c>
      <c r="B43" s="2412"/>
      <c r="C43" s="42">
        <f t="shared" ref="C43:H43" si="10">SUM(C213:C224)</f>
        <v>90660.497000000003</v>
      </c>
      <c r="D43" s="42">
        <f t="shared" si="10"/>
        <v>23448.578999999998</v>
      </c>
      <c r="E43" s="42">
        <f t="shared" si="10"/>
        <v>67211.918000000005</v>
      </c>
      <c r="F43" s="42">
        <f t="shared" si="10"/>
        <v>17713.711051000002</v>
      </c>
      <c r="G43" s="42">
        <f t="shared" si="10"/>
        <v>4491.2162939999998</v>
      </c>
      <c r="H43" s="42">
        <f t="shared" si="10"/>
        <v>13222.283888</v>
      </c>
    </row>
    <row r="44" spans="1:8" s="1170" customFormat="1" ht="11.25" customHeight="1" x14ac:dyDescent="0.2">
      <c r="A44" s="2411">
        <v>2016</v>
      </c>
      <c r="B44" s="2412"/>
      <c r="C44" s="42">
        <v>92207.552000000011</v>
      </c>
      <c r="D44" s="42">
        <v>22348.083999999999</v>
      </c>
      <c r="E44" s="42">
        <v>69859.467999999993</v>
      </c>
      <c r="F44" s="42">
        <v>18760.738240999999</v>
      </c>
      <c r="G44" s="42">
        <v>4207.7933739999999</v>
      </c>
      <c r="H44" s="42">
        <v>14552.944867000002</v>
      </c>
    </row>
    <row r="45" spans="1:8" s="1170" customFormat="1" ht="11.25" customHeight="1" x14ac:dyDescent="0.2">
      <c r="A45" s="2411">
        <v>2017</v>
      </c>
      <c r="B45" s="2412"/>
      <c r="C45" s="42">
        <v>90932.222999999998</v>
      </c>
      <c r="D45" s="42">
        <v>23391.380999999998</v>
      </c>
      <c r="E45" s="42">
        <v>67540.842000000019</v>
      </c>
      <c r="F45" s="42">
        <v>18239.358914</v>
      </c>
      <c r="G45" s="42">
        <v>4598.7286559999993</v>
      </c>
      <c r="H45" s="42">
        <v>13640.630258000001</v>
      </c>
    </row>
    <row r="46" spans="1:8" s="1170" customFormat="1" ht="11.25" hidden="1" customHeight="1" x14ac:dyDescent="0.2">
      <c r="A46" s="2411">
        <v>2018</v>
      </c>
      <c r="B46" s="2412"/>
      <c r="C46" s="42"/>
      <c r="D46" s="42"/>
      <c r="E46" s="42"/>
      <c r="F46" s="42"/>
      <c r="G46" s="42"/>
      <c r="H46" s="42"/>
    </row>
    <row r="47" spans="1:8" s="39" customFormat="1" ht="11.25" customHeight="1" x14ac:dyDescent="0.2">
      <c r="A47" s="42"/>
      <c r="B47" s="102"/>
      <c r="C47" s="42"/>
      <c r="D47" s="42"/>
      <c r="E47" s="42"/>
      <c r="F47" s="42"/>
      <c r="G47" s="42"/>
      <c r="H47" s="42"/>
    </row>
    <row r="48" spans="1:8" s="39" customFormat="1" ht="11.25" hidden="1" customHeight="1" x14ac:dyDescent="0.2">
      <c r="A48" s="322">
        <v>2007</v>
      </c>
      <c r="B48" s="102"/>
      <c r="C48" s="42"/>
      <c r="D48" s="42"/>
      <c r="E48" s="42"/>
      <c r="F48" s="42"/>
      <c r="G48" s="42"/>
      <c r="H48" s="42"/>
    </row>
    <row r="49" spans="1:8" s="39" customFormat="1" ht="11.25" hidden="1" customHeight="1" x14ac:dyDescent="0.2">
      <c r="A49" s="322"/>
      <c r="B49" s="102" t="s">
        <v>542</v>
      </c>
      <c r="C49" s="42">
        <f t="shared" ref="C49:C60" si="11">SUM(D49:E49)</f>
        <v>7756.01</v>
      </c>
      <c r="D49" s="42">
        <v>1826.566</v>
      </c>
      <c r="E49" s="42">
        <v>5929.4440000000004</v>
      </c>
      <c r="F49" s="42">
        <f t="shared" ref="F49:F60" si="12">SUM(G49:H49)</f>
        <v>1439.5996340000002</v>
      </c>
      <c r="G49" s="42">
        <v>421.65431799999999</v>
      </c>
      <c r="H49" s="42">
        <v>1017.945316</v>
      </c>
    </row>
    <row r="50" spans="1:8" s="39" customFormat="1" ht="11.25" hidden="1" customHeight="1" x14ac:dyDescent="0.2">
      <c r="A50" s="42"/>
      <c r="B50" s="102" t="s">
        <v>729</v>
      </c>
      <c r="C50" s="42">
        <f t="shared" si="11"/>
        <v>7132.201</v>
      </c>
      <c r="D50" s="42">
        <v>1805.8879999999999</v>
      </c>
      <c r="E50" s="42">
        <v>5326.3130000000001</v>
      </c>
      <c r="F50" s="42">
        <f t="shared" si="12"/>
        <v>1241.299636</v>
      </c>
      <c r="G50" s="42">
        <v>362.79172599999998</v>
      </c>
      <c r="H50" s="42">
        <v>878.50791000000004</v>
      </c>
    </row>
    <row r="51" spans="1:8" s="39" customFormat="1" ht="11.25" hidden="1" customHeight="1" x14ac:dyDescent="0.2">
      <c r="A51" s="42"/>
      <c r="B51" s="102" t="s">
        <v>730</v>
      </c>
      <c r="C51" s="42">
        <f t="shared" si="11"/>
        <v>7577.241</v>
      </c>
      <c r="D51" s="42">
        <v>1913</v>
      </c>
      <c r="E51" s="42">
        <v>5664.241</v>
      </c>
      <c r="F51" s="42">
        <f t="shared" si="12"/>
        <v>1281.298272</v>
      </c>
      <c r="G51" s="42">
        <v>407.51137</v>
      </c>
      <c r="H51" s="42">
        <v>873.78690200000005</v>
      </c>
    </row>
    <row r="52" spans="1:8" s="39" customFormat="1" ht="11.25" hidden="1" customHeight="1" x14ac:dyDescent="0.2">
      <c r="A52" s="42"/>
      <c r="B52" s="102" t="s">
        <v>731</v>
      </c>
      <c r="C52" s="42">
        <f t="shared" si="11"/>
        <v>7114.152</v>
      </c>
      <c r="D52" s="42">
        <v>1913.364</v>
      </c>
      <c r="E52" s="42">
        <v>5200.7879999999996</v>
      </c>
      <c r="F52" s="42">
        <f t="shared" si="12"/>
        <v>1359.209419</v>
      </c>
      <c r="G52" s="42">
        <v>435.33332000000001</v>
      </c>
      <c r="H52" s="42">
        <v>923.87609899999995</v>
      </c>
    </row>
    <row r="53" spans="1:8" s="39" customFormat="1" ht="11.25" hidden="1" customHeight="1" x14ac:dyDescent="0.2">
      <c r="A53" s="42"/>
      <c r="B53" s="102" t="s">
        <v>732</v>
      </c>
      <c r="C53" s="42">
        <f t="shared" si="11"/>
        <v>7221.4830000000002</v>
      </c>
      <c r="D53" s="42">
        <v>1946.095</v>
      </c>
      <c r="E53" s="42">
        <v>5275.3879999999999</v>
      </c>
      <c r="F53" s="42">
        <f t="shared" si="12"/>
        <v>1325.9506939999999</v>
      </c>
      <c r="G53" s="42">
        <v>420.38660299999998</v>
      </c>
      <c r="H53" s="42">
        <v>905.56409099999996</v>
      </c>
    </row>
    <row r="54" spans="1:8" s="39" customFormat="1" ht="11.25" hidden="1" customHeight="1" x14ac:dyDescent="0.2">
      <c r="A54" s="42"/>
      <c r="B54" s="102" t="s">
        <v>733</v>
      </c>
      <c r="C54" s="42">
        <f t="shared" si="11"/>
        <v>7559.2449999999999</v>
      </c>
      <c r="D54" s="42">
        <v>1931.817</v>
      </c>
      <c r="E54" s="42">
        <v>5627.4279999999999</v>
      </c>
      <c r="F54" s="42">
        <f t="shared" si="12"/>
        <v>1298.168893</v>
      </c>
      <c r="G54" s="42">
        <v>411.77643</v>
      </c>
      <c r="H54" s="42">
        <v>886.39246300000002</v>
      </c>
    </row>
    <row r="55" spans="1:8" s="39" customFormat="1" ht="11.25" hidden="1" customHeight="1" x14ac:dyDescent="0.2">
      <c r="A55" s="42"/>
      <c r="B55" s="102" t="s">
        <v>734</v>
      </c>
      <c r="C55" s="42">
        <f t="shared" si="11"/>
        <v>8052.527</v>
      </c>
      <c r="D55" s="42">
        <v>1943.0730000000001</v>
      </c>
      <c r="E55" s="42">
        <v>6109.4539999999997</v>
      </c>
      <c r="F55" s="42">
        <f t="shared" si="12"/>
        <v>1363.247809</v>
      </c>
      <c r="G55" s="42">
        <v>422.37916999999999</v>
      </c>
      <c r="H55" s="42">
        <v>940.86863900000003</v>
      </c>
    </row>
    <row r="56" spans="1:8" s="39" customFormat="1" ht="11.25" hidden="1" customHeight="1" x14ac:dyDescent="0.2">
      <c r="A56" s="42"/>
      <c r="B56" s="102" t="s">
        <v>735</v>
      </c>
      <c r="C56" s="42">
        <f t="shared" si="11"/>
        <v>7939.1409999999996</v>
      </c>
      <c r="D56" s="42">
        <v>1921.634</v>
      </c>
      <c r="E56" s="42">
        <v>6017.5069999999996</v>
      </c>
      <c r="F56" s="42">
        <f t="shared" si="12"/>
        <v>1394.966686</v>
      </c>
      <c r="G56" s="42">
        <v>416.78692799999999</v>
      </c>
      <c r="H56" s="42">
        <v>978.17975799999999</v>
      </c>
    </row>
    <row r="57" spans="1:8" s="39" customFormat="1" ht="11.25" hidden="1" customHeight="1" x14ac:dyDescent="0.2">
      <c r="A57" s="42"/>
      <c r="B57" s="102" t="s">
        <v>736</v>
      </c>
      <c r="C57" s="42">
        <f t="shared" si="11"/>
        <v>7516.8230000000003</v>
      </c>
      <c r="D57" s="42">
        <v>1751.9</v>
      </c>
      <c r="E57" s="42">
        <v>5764.9229999999998</v>
      </c>
      <c r="F57" s="42">
        <f t="shared" si="12"/>
        <v>1321.657819</v>
      </c>
      <c r="G57" s="42">
        <v>384.47251</v>
      </c>
      <c r="H57" s="42">
        <v>937.18530899999996</v>
      </c>
    </row>
    <row r="58" spans="1:8" s="39" customFormat="1" ht="11.25" hidden="1" customHeight="1" x14ac:dyDescent="0.2">
      <c r="A58" s="42"/>
      <c r="B58" s="102" t="s">
        <v>737</v>
      </c>
      <c r="C58" s="42">
        <f t="shared" si="11"/>
        <v>7849.17</v>
      </c>
      <c r="D58" s="42">
        <v>1965.6590000000001</v>
      </c>
      <c r="E58" s="42">
        <v>5883.5110000000004</v>
      </c>
      <c r="F58" s="42">
        <f t="shared" si="12"/>
        <v>1317.361928</v>
      </c>
      <c r="G58" s="42">
        <v>422.66146300000003</v>
      </c>
      <c r="H58" s="42">
        <v>894.70046500000001</v>
      </c>
    </row>
    <row r="59" spans="1:8" s="39" customFormat="1" ht="11.25" hidden="1" customHeight="1" x14ac:dyDescent="0.2">
      <c r="A59" s="42"/>
      <c r="B59" s="102" t="s">
        <v>738</v>
      </c>
      <c r="C59" s="42">
        <f t="shared" si="11"/>
        <v>7352.6900000000005</v>
      </c>
      <c r="D59" s="42">
        <v>1799.367</v>
      </c>
      <c r="E59" s="42">
        <v>5553.3230000000003</v>
      </c>
      <c r="F59" s="42">
        <f t="shared" si="12"/>
        <v>1198.6945310000001</v>
      </c>
      <c r="G59" s="42">
        <v>385.557571</v>
      </c>
      <c r="H59" s="42">
        <v>813.13696000000004</v>
      </c>
    </row>
    <row r="60" spans="1:8" s="39" customFormat="1" ht="11.25" hidden="1" customHeight="1" x14ac:dyDescent="0.2">
      <c r="A60" s="42"/>
      <c r="B60" s="102" t="s">
        <v>739</v>
      </c>
      <c r="C60" s="42">
        <f t="shared" si="11"/>
        <v>7825.6350000000002</v>
      </c>
      <c r="D60" s="42">
        <v>1970.3589999999999</v>
      </c>
      <c r="E60" s="42">
        <v>5855.2759999999998</v>
      </c>
      <c r="F60" s="42">
        <f t="shared" si="12"/>
        <v>1282.2398310000001</v>
      </c>
      <c r="G60" s="42">
        <v>406.87493000000001</v>
      </c>
      <c r="H60" s="42">
        <v>875.36490100000003</v>
      </c>
    </row>
    <row r="61" spans="1:8" s="39" customFormat="1" ht="11.25" hidden="1" customHeight="1" x14ac:dyDescent="0.2">
      <c r="A61" s="42"/>
      <c r="B61" s="102"/>
      <c r="C61" s="42"/>
      <c r="D61" s="42"/>
      <c r="E61" s="42"/>
      <c r="F61" s="42"/>
      <c r="G61" s="42"/>
      <c r="H61" s="42"/>
    </row>
    <row r="62" spans="1:8" s="39" customFormat="1" ht="11.25" hidden="1" customHeight="1" x14ac:dyDescent="0.2">
      <c r="A62" s="2411" t="s">
        <v>740</v>
      </c>
      <c r="B62" s="2412"/>
      <c r="C62" s="42">
        <f t="shared" ref="C62:H62" si="13">C49</f>
        <v>7756.01</v>
      </c>
      <c r="D62" s="42">
        <f t="shared" si="13"/>
        <v>1826.566</v>
      </c>
      <c r="E62" s="42">
        <f t="shared" si="13"/>
        <v>5929.4440000000004</v>
      </c>
      <c r="F62" s="42">
        <f t="shared" si="13"/>
        <v>1439.5996340000002</v>
      </c>
      <c r="G62" s="42">
        <f t="shared" si="13"/>
        <v>421.65431799999999</v>
      </c>
      <c r="H62" s="42">
        <f t="shared" si="13"/>
        <v>1017.945316</v>
      </c>
    </row>
    <row r="63" spans="1:8" s="39" customFormat="1" ht="11.25" hidden="1" customHeight="1" x14ac:dyDescent="0.2">
      <c r="A63" s="2411" t="s">
        <v>741</v>
      </c>
      <c r="B63" s="2412"/>
      <c r="C63" s="42">
        <f t="shared" ref="C63:H63" si="14">SUM(C49:C50)</f>
        <v>14888.210999999999</v>
      </c>
      <c r="D63" s="42">
        <f t="shared" si="14"/>
        <v>3632.4539999999997</v>
      </c>
      <c r="E63" s="42">
        <f t="shared" si="14"/>
        <v>11255.757000000001</v>
      </c>
      <c r="F63" s="42">
        <f t="shared" si="14"/>
        <v>2680.8992699999999</v>
      </c>
      <c r="G63" s="42">
        <f t="shared" si="14"/>
        <v>784.44604400000003</v>
      </c>
      <c r="H63" s="42">
        <f t="shared" si="14"/>
        <v>1896.4532260000001</v>
      </c>
    </row>
    <row r="64" spans="1:8" s="39" customFormat="1" ht="11.25" hidden="1" customHeight="1" x14ac:dyDescent="0.2">
      <c r="A64" s="2411" t="s">
        <v>742</v>
      </c>
      <c r="B64" s="2412"/>
      <c r="C64" s="42">
        <f t="shared" ref="C64:H64" si="15">SUM(C49:C51)</f>
        <v>22465.451999999997</v>
      </c>
      <c r="D64" s="42">
        <f t="shared" si="15"/>
        <v>5545.4539999999997</v>
      </c>
      <c r="E64" s="42">
        <f t="shared" si="15"/>
        <v>16919.998</v>
      </c>
      <c r="F64" s="42">
        <f t="shared" si="15"/>
        <v>3962.1975419999999</v>
      </c>
      <c r="G64" s="42">
        <f t="shared" si="15"/>
        <v>1191.957414</v>
      </c>
      <c r="H64" s="42">
        <f t="shared" si="15"/>
        <v>2770.2401280000004</v>
      </c>
    </row>
    <row r="65" spans="1:8" s="39" customFormat="1" ht="11.25" hidden="1" customHeight="1" x14ac:dyDescent="0.2">
      <c r="A65" s="2411" t="s">
        <v>743</v>
      </c>
      <c r="B65" s="2412"/>
      <c r="C65" s="42">
        <f t="shared" ref="C65:H65" si="16">SUM(C49:C52)</f>
        <v>29579.603999999999</v>
      </c>
      <c r="D65" s="42">
        <f t="shared" si="16"/>
        <v>7458.8179999999993</v>
      </c>
      <c r="E65" s="42">
        <f t="shared" si="16"/>
        <v>22120.786</v>
      </c>
      <c r="F65" s="42">
        <f t="shared" si="16"/>
        <v>5321.4069609999997</v>
      </c>
      <c r="G65" s="42">
        <f t="shared" si="16"/>
        <v>1627.2907339999999</v>
      </c>
      <c r="H65" s="42">
        <f t="shared" si="16"/>
        <v>3694.1162270000004</v>
      </c>
    </row>
    <row r="66" spans="1:8" s="39" customFormat="1" ht="11.25" hidden="1" customHeight="1" x14ac:dyDescent="0.2">
      <c r="A66" s="2411" t="s">
        <v>744</v>
      </c>
      <c r="B66" s="2412"/>
      <c r="C66" s="42">
        <f t="shared" ref="C66:H66" si="17">SUM(C49:C53)</f>
        <v>36801.087</v>
      </c>
      <c r="D66" s="42">
        <f t="shared" si="17"/>
        <v>9404.9129999999986</v>
      </c>
      <c r="E66" s="42">
        <f t="shared" si="17"/>
        <v>27396.173999999999</v>
      </c>
      <c r="F66" s="42">
        <f t="shared" si="17"/>
        <v>6647.3576549999998</v>
      </c>
      <c r="G66" s="42">
        <f t="shared" si="17"/>
        <v>2047.6773369999999</v>
      </c>
      <c r="H66" s="42">
        <f t="shared" si="17"/>
        <v>4599.6803180000006</v>
      </c>
    </row>
    <row r="67" spans="1:8" s="39" customFormat="1" ht="11.25" hidden="1" customHeight="1" x14ac:dyDescent="0.2">
      <c r="A67" s="2411" t="s">
        <v>745</v>
      </c>
      <c r="B67" s="2412"/>
      <c r="C67" s="42">
        <f t="shared" ref="C67:H67" si="18">SUM(C49:C54)</f>
        <v>44360.332000000002</v>
      </c>
      <c r="D67" s="42">
        <f t="shared" si="18"/>
        <v>11336.73</v>
      </c>
      <c r="E67" s="42">
        <f t="shared" si="18"/>
        <v>33023.601999999999</v>
      </c>
      <c r="F67" s="42">
        <f t="shared" si="18"/>
        <v>7945.5265479999998</v>
      </c>
      <c r="G67" s="42">
        <f t="shared" si="18"/>
        <v>2459.453767</v>
      </c>
      <c r="H67" s="42">
        <f t="shared" si="18"/>
        <v>5486.0727810000008</v>
      </c>
    </row>
    <row r="68" spans="1:8" s="39" customFormat="1" ht="11.25" hidden="1" customHeight="1" x14ac:dyDescent="0.2">
      <c r="A68" s="2411" t="s">
        <v>746</v>
      </c>
      <c r="B68" s="2412"/>
      <c r="C68" s="42">
        <f t="shared" ref="C68:H68" si="19">SUM(C49:C55)</f>
        <v>52412.859000000004</v>
      </c>
      <c r="D68" s="42">
        <f t="shared" si="19"/>
        <v>13279.803</v>
      </c>
      <c r="E68" s="42">
        <f t="shared" si="19"/>
        <v>39133.055999999997</v>
      </c>
      <c r="F68" s="42">
        <f t="shared" si="19"/>
        <v>9308.7743570000002</v>
      </c>
      <c r="G68" s="42">
        <f t="shared" si="19"/>
        <v>2881.8329370000001</v>
      </c>
      <c r="H68" s="42">
        <f t="shared" si="19"/>
        <v>6426.941420000001</v>
      </c>
    </row>
    <row r="69" spans="1:8" s="39" customFormat="1" ht="11.25" hidden="1" customHeight="1" x14ac:dyDescent="0.2">
      <c r="A69" s="2411" t="s">
        <v>747</v>
      </c>
      <c r="B69" s="2412"/>
      <c r="C69" s="42">
        <f t="shared" ref="C69:H69" si="20">SUM(C49:C56)</f>
        <v>60352</v>
      </c>
      <c r="D69" s="42">
        <f t="shared" si="20"/>
        <v>15201.437</v>
      </c>
      <c r="E69" s="42">
        <f t="shared" si="20"/>
        <v>45150.562999999995</v>
      </c>
      <c r="F69" s="42">
        <f t="shared" si="20"/>
        <v>10703.741043</v>
      </c>
      <c r="G69" s="42">
        <f t="shared" si="20"/>
        <v>3298.6198650000001</v>
      </c>
      <c r="H69" s="42">
        <f t="shared" si="20"/>
        <v>7405.1211780000012</v>
      </c>
    </row>
    <row r="70" spans="1:8" s="39" customFormat="1" ht="11.25" hidden="1" customHeight="1" x14ac:dyDescent="0.2">
      <c r="A70" s="2411" t="s">
        <v>748</v>
      </c>
      <c r="B70" s="2412"/>
      <c r="C70" s="42">
        <f t="shared" ref="C70:H70" si="21">SUM(C49:C57)</f>
        <v>67868.823000000004</v>
      </c>
      <c r="D70" s="42">
        <f t="shared" si="21"/>
        <v>16953.337</v>
      </c>
      <c r="E70" s="42">
        <f t="shared" si="21"/>
        <v>50915.485999999997</v>
      </c>
      <c r="F70" s="42">
        <f t="shared" si="21"/>
        <v>12025.398862</v>
      </c>
      <c r="G70" s="42">
        <f t="shared" si="21"/>
        <v>3683.0923750000002</v>
      </c>
      <c r="H70" s="42">
        <f t="shared" si="21"/>
        <v>8342.3064870000017</v>
      </c>
    </row>
    <row r="71" spans="1:8" s="39" customFormat="1" ht="11.25" hidden="1" customHeight="1" x14ac:dyDescent="0.2">
      <c r="A71" s="2411" t="s">
        <v>749</v>
      </c>
      <c r="B71" s="2412"/>
      <c r="C71" s="42">
        <f t="shared" ref="C71:H71" si="22">SUM(C49:C58)</f>
        <v>75717.993000000002</v>
      </c>
      <c r="D71" s="42">
        <f t="shared" si="22"/>
        <v>18918.995999999999</v>
      </c>
      <c r="E71" s="42">
        <f t="shared" si="22"/>
        <v>56798.996999999996</v>
      </c>
      <c r="F71" s="42">
        <f t="shared" si="22"/>
        <v>13342.76079</v>
      </c>
      <c r="G71" s="42">
        <f t="shared" si="22"/>
        <v>4105.7538380000005</v>
      </c>
      <c r="H71" s="42">
        <f t="shared" si="22"/>
        <v>9237.0069520000015</v>
      </c>
    </row>
    <row r="72" spans="1:8" s="39" customFormat="1" ht="11.25" hidden="1" customHeight="1" x14ac:dyDescent="0.2">
      <c r="A72" s="2411" t="s">
        <v>750</v>
      </c>
      <c r="B72" s="2412"/>
      <c r="C72" s="42">
        <f t="shared" ref="C72:H72" si="23">SUM(C49:C59)</f>
        <v>83070.683000000005</v>
      </c>
      <c r="D72" s="42">
        <f t="shared" si="23"/>
        <v>20718.362999999998</v>
      </c>
      <c r="E72" s="42">
        <f t="shared" si="23"/>
        <v>62352.319999999992</v>
      </c>
      <c r="F72" s="42">
        <f t="shared" si="23"/>
        <v>14541.455321000001</v>
      </c>
      <c r="G72" s="42">
        <f t="shared" si="23"/>
        <v>4491.3114090000008</v>
      </c>
      <c r="H72" s="42">
        <f t="shared" si="23"/>
        <v>10050.143912000001</v>
      </c>
    </row>
    <row r="73" spans="1:8" s="39" customFormat="1" ht="11.25" hidden="1" customHeight="1" x14ac:dyDescent="0.2">
      <c r="A73" s="2411" t="s">
        <v>751</v>
      </c>
      <c r="B73" s="2412"/>
      <c r="C73" s="42">
        <f t="shared" ref="C73:H73" si="24">SUM(C49:C60)</f>
        <v>90896.317999999999</v>
      </c>
      <c r="D73" s="42">
        <f t="shared" si="24"/>
        <v>22688.721999999998</v>
      </c>
      <c r="E73" s="42">
        <f t="shared" si="24"/>
        <v>68207.59599999999</v>
      </c>
      <c r="F73" s="42">
        <f t="shared" si="24"/>
        <v>15823.695152000002</v>
      </c>
      <c r="G73" s="42">
        <f t="shared" si="24"/>
        <v>4898.1863390000008</v>
      </c>
      <c r="H73" s="42">
        <f t="shared" si="24"/>
        <v>10925.508813000002</v>
      </c>
    </row>
    <row r="74" spans="1:8" s="39" customFormat="1" ht="11.25" hidden="1" customHeight="1" x14ac:dyDescent="0.2">
      <c r="A74" s="42"/>
      <c r="B74" s="102"/>
      <c r="C74" s="42"/>
      <c r="D74" s="42"/>
      <c r="E74" s="42"/>
      <c r="F74" s="42"/>
      <c r="G74" s="42"/>
      <c r="H74" s="42"/>
    </row>
    <row r="75" spans="1:8" s="39" customFormat="1" ht="11.25" hidden="1" customHeight="1" x14ac:dyDescent="0.2">
      <c r="A75" s="322">
        <v>2008</v>
      </c>
      <c r="B75" s="102"/>
      <c r="C75" s="42"/>
      <c r="D75" s="42"/>
      <c r="E75" s="42"/>
      <c r="F75" s="42"/>
      <c r="G75" s="42"/>
      <c r="H75" s="42"/>
    </row>
    <row r="76" spans="1:8" s="39" customFormat="1" ht="11.25" hidden="1" customHeight="1" x14ac:dyDescent="0.2">
      <c r="A76" s="322"/>
      <c r="B76" s="102" t="s">
        <v>542</v>
      </c>
      <c r="C76" s="42">
        <f t="shared" ref="C76:C87" si="25">SUM(D76:E76)</f>
        <v>8347.3919999999998</v>
      </c>
      <c r="D76" s="42">
        <v>1986.8889999999999</v>
      </c>
      <c r="E76" s="42">
        <v>6360.5029999999997</v>
      </c>
      <c r="F76" s="42">
        <f t="shared" ref="F76:F87" si="26">SUM(G76:H76)</f>
        <v>1362.9004540000001</v>
      </c>
      <c r="G76" s="42">
        <v>425.36938400000003</v>
      </c>
      <c r="H76" s="42">
        <v>937.53107</v>
      </c>
    </row>
    <row r="77" spans="1:8" s="39" customFormat="1" ht="11.25" hidden="1" customHeight="1" x14ac:dyDescent="0.2">
      <c r="A77" s="42"/>
      <c r="B77" s="102" t="s">
        <v>729</v>
      </c>
      <c r="C77" s="42">
        <f t="shared" si="25"/>
        <v>7127.3070000000007</v>
      </c>
      <c r="D77" s="42">
        <v>1669.4259999999999</v>
      </c>
      <c r="E77" s="42">
        <v>5457.8810000000003</v>
      </c>
      <c r="F77" s="42">
        <f t="shared" si="26"/>
        <v>1256.6403270000001</v>
      </c>
      <c r="G77" s="42">
        <v>386.64032700000001</v>
      </c>
      <c r="H77" s="42">
        <v>870</v>
      </c>
    </row>
    <row r="78" spans="1:8" s="39" customFormat="1" ht="11.25" hidden="1" customHeight="1" x14ac:dyDescent="0.2">
      <c r="A78" s="42"/>
      <c r="B78" s="102" t="s">
        <v>730</v>
      </c>
      <c r="C78" s="42">
        <f t="shared" si="25"/>
        <v>8061.6980000000003</v>
      </c>
      <c r="D78" s="42">
        <v>1876.596</v>
      </c>
      <c r="E78" s="42">
        <v>6185.1019999999999</v>
      </c>
      <c r="F78" s="42">
        <f t="shared" si="26"/>
        <v>1352.770499</v>
      </c>
      <c r="G78" s="42">
        <v>409.71231599999999</v>
      </c>
      <c r="H78" s="42">
        <v>943.05818299999999</v>
      </c>
    </row>
    <row r="79" spans="1:8" s="39" customFormat="1" ht="11.25" hidden="1" customHeight="1" x14ac:dyDescent="0.2">
      <c r="A79" s="42"/>
      <c r="B79" s="102" t="s">
        <v>731</v>
      </c>
      <c r="C79" s="42">
        <f t="shared" si="25"/>
        <v>7535.7049999999999</v>
      </c>
      <c r="D79" s="42">
        <v>1696.075</v>
      </c>
      <c r="E79" s="42">
        <v>5839.63</v>
      </c>
      <c r="F79" s="42">
        <f t="shared" si="26"/>
        <v>1290.8776359999999</v>
      </c>
      <c r="G79" s="42">
        <v>348.37678299999999</v>
      </c>
      <c r="H79" s="42">
        <v>942.50085300000001</v>
      </c>
    </row>
    <row r="80" spans="1:8" s="39" customFormat="1" ht="11.25" hidden="1" customHeight="1" x14ac:dyDescent="0.2">
      <c r="A80" s="42"/>
      <c r="B80" s="102" t="s">
        <v>732</v>
      </c>
      <c r="C80" s="42">
        <f t="shared" si="25"/>
        <v>7124.9159999999993</v>
      </c>
      <c r="D80" s="42">
        <v>1836.0830000000001</v>
      </c>
      <c r="E80" s="42">
        <v>5288.8329999999996</v>
      </c>
      <c r="F80" s="42">
        <f t="shared" si="26"/>
        <v>1208.0450680000001</v>
      </c>
      <c r="G80" s="42">
        <v>405.57773400000002</v>
      </c>
      <c r="H80" s="42">
        <v>802.46733400000005</v>
      </c>
    </row>
    <row r="81" spans="1:8" s="39" customFormat="1" ht="11.25" hidden="1" customHeight="1" x14ac:dyDescent="0.2">
      <c r="A81" s="42"/>
      <c r="B81" s="102" t="s">
        <v>733</v>
      </c>
      <c r="C81" s="42">
        <f t="shared" si="25"/>
        <v>6866.5810000000001</v>
      </c>
      <c r="D81" s="42">
        <v>1959.297</v>
      </c>
      <c r="E81" s="42">
        <v>4907.2839999999997</v>
      </c>
      <c r="F81" s="42">
        <f t="shared" si="26"/>
        <v>1071.494408</v>
      </c>
      <c r="G81" s="42">
        <v>423.13586700000002</v>
      </c>
      <c r="H81" s="42">
        <v>648.35854099999995</v>
      </c>
    </row>
    <row r="82" spans="1:8" s="39" customFormat="1" ht="11.25" hidden="1" customHeight="1" x14ac:dyDescent="0.2">
      <c r="A82" s="42"/>
      <c r="B82" s="102" t="s">
        <v>734</v>
      </c>
      <c r="C82" s="42">
        <f t="shared" si="25"/>
        <v>7870.5020000000004</v>
      </c>
      <c r="D82" s="42">
        <v>1929.768</v>
      </c>
      <c r="E82" s="42">
        <v>5940.7340000000004</v>
      </c>
      <c r="F82" s="42">
        <f t="shared" si="26"/>
        <v>1400.216246</v>
      </c>
      <c r="G82" s="42">
        <v>426.654878</v>
      </c>
      <c r="H82" s="42">
        <v>973.56136800000002</v>
      </c>
    </row>
    <row r="83" spans="1:8" s="39" customFormat="1" ht="11.25" hidden="1" customHeight="1" x14ac:dyDescent="0.2">
      <c r="A83" s="42"/>
      <c r="B83" s="102" t="s">
        <v>735</v>
      </c>
      <c r="C83" s="42">
        <f t="shared" si="25"/>
        <v>7566.1469999999999</v>
      </c>
      <c r="D83" s="42">
        <v>1675.7940000000001</v>
      </c>
      <c r="E83" s="42">
        <v>5890.3530000000001</v>
      </c>
      <c r="F83" s="42">
        <f t="shared" si="26"/>
        <v>1350.1476949999999</v>
      </c>
      <c r="G83" s="42">
        <v>394.41100399999999</v>
      </c>
      <c r="H83" s="42">
        <v>955.73669099999995</v>
      </c>
    </row>
    <row r="84" spans="1:8" s="39" customFormat="1" ht="11.25" hidden="1" customHeight="1" x14ac:dyDescent="0.2">
      <c r="A84" s="42"/>
      <c r="B84" s="102" t="s">
        <v>736</v>
      </c>
      <c r="C84" s="42">
        <f t="shared" si="25"/>
        <v>7534.6660000000002</v>
      </c>
      <c r="D84" s="42">
        <v>1529.7629999999999</v>
      </c>
      <c r="E84" s="42">
        <v>6004.9030000000002</v>
      </c>
      <c r="F84" s="42">
        <f t="shared" si="26"/>
        <v>1268.21721</v>
      </c>
      <c r="G84" s="42">
        <v>311.09737999999999</v>
      </c>
      <c r="H84" s="42">
        <v>957.11982999999998</v>
      </c>
    </row>
    <row r="85" spans="1:8" s="39" customFormat="1" ht="11.25" hidden="1" customHeight="1" x14ac:dyDescent="0.2">
      <c r="A85" s="42"/>
      <c r="B85" s="102" t="s">
        <v>737</v>
      </c>
      <c r="C85" s="42">
        <f t="shared" si="25"/>
        <v>7750.2860000000001</v>
      </c>
      <c r="D85" s="42">
        <v>1623.2270000000001</v>
      </c>
      <c r="E85" s="42">
        <v>6127.0590000000002</v>
      </c>
      <c r="F85" s="42">
        <f t="shared" si="26"/>
        <v>1328.9031219999999</v>
      </c>
      <c r="G85" s="42">
        <v>361.29544299999998</v>
      </c>
      <c r="H85" s="42">
        <v>967.60767899999996</v>
      </c>
    </row>
    <row r="86" spans="1:8" s="39" customFormat="1" ht="11.25" hidden="1" customHeight="1" x14ac:dyDescent="0.2">
      <c r="A86" s="42"/>
      <c r="B86" s="102" t="s">
        <v>738</v>
      </c>
      <c r="C86" s="42">
        <f t="shared" si="25"/>
        <v>7516.3629999999994</v>
      </c>
      <c r="D86" s="42">
        <v>1677.49</v>
      </c>
      <c r="E86" s="42">
        <v>5838.8729999999996</v>
      </c>
      <c r="F86" s="42">
        <f t="shared" si="26"/>
        <v>1349.828559</v>
      </c>
      <c r="G86" s="42">
        <v>373.37112400000001</v>
      </c>
      <c r="H86" s="42">
        <v>976.45743500000003</v>
      </c>
    </row>
    <row r="87" spans="1:8" s="39" customFormat="1" ht="11.25" hidden="1" customHeight="1" x14ac:dyDescent="0.2">
      <c r="A87" s="42"/>
      <c r="B87" s="102" t="s">
        <v>739</v>
      </c>
      <c r="C87" s="42">
        <f t="shared" si="25"/>
        <v>7767.5250000000005</v>
      </c>
      <c r="D87" s="42">
        <v>1856.153</v>
      </c>
      <c r="E87" s="42">
        <v>5911.3720000000003</v>
      </c>
      <c r="F87" s="42">
        <f t="shared" si="26"/>
        <v>1430.3080749999999</v>
      </c>
      <c r="G87" s="42">
        <v>404.40812099999999</v>
      </c>
      <c r="H87" s="42">
        <v>1025.899954</v>
      </c>
    </row>
    <row r="88" spans="1:8" s="39" customFormat="1" ht="11.25" hidden="1" customHeight="1" x14ac:dyDescent="0.2">
      <c r="A88" s="42"/>
      <c r="B88" s="102"/>
      <c r="C88" s="42"/>
      <c r="D88" s="42"/>
      <c r="E88" s="42"/>
      <c r="F88" s="42"/>
      <c r="G88" s="42"/>
      <c r="H88" s="42"/>
    </row>
    <row r="89" spans="1:8" s="39" customFormat="1" ht="11.25" hidden="1" customHeight="1" x14ac:dyDescent="0.2">
      <c r="A89" s="2411" t="s">
        <v>740</v>
      </c>
      <c r="B89" s="2412"/>
      <c r="C89" s="42">
        <f t="shared" ref="C89:H89" si="27">C76</f>
        <v>8347.3919999999998</v>
      </c>
      <c r="D89" s="42">
        <f t="shared" si="27"/>
        <v>1986.8889999999999</v>
      </c>
      <c r="E89" s="42">
        <f t="shared" si="27"/>
        <v>6360.5029999999997</v>
      </c>
      <c r="F89" s="42">
        <f t="shared" si="27"/>
        <v>1362.9004540000001</v>
      </c>
      <c r="G89" s="42">
        <f t="shared" si="27"/>
        <v>425.36938400000003</v>
      </c>
      <c r="H89" s="42">
        <f t="shared" si="27"/>
        <v>937.53107</v>
      </c>
    </row>
    <row r="90" spans="1:8" s="39" customFormat="1" ht="11.25" hidden="1" customHeight="1" x14ac:dyDescent="0.2">
      <c r="A90" s="2411" t="s">
        <v>741</v>
      </c>
      <c r="B90" s="2412"/>
      <c r="C90" s="42">
        <f t="shared" ref="C90:H90" si="28">SUM(C76:C77)</f>
        <v>15474.699000000001</v>
      </c>
      <c r="D90" s="42">
        <f t="shared" si="28"/>
        <v>3656.3149999999996</v>
      </c>
      <c r="E90" s="42">
        <f t="shared" si="28"/>
        <v>11818.384</v>
      </c>
      <c r="F90" s="42">
        <f t="shared" si="28"/>
        <v>2619.5407810000002</v>
      </c>
      <c r="G90" s="42">
        <f t="shared" si="28"/>
        <v>812.00971100000004</v>
      </c>
      <c r="H90" s="42">
        <f t="shared" si="28"/>
        <v>1807.53107</v>
      </c>
    </row>
    <row r="91" spans="1:8" s="39" customFormat="1" ht="11.25" hidden="1" customHeight="1" x14ac:dyDescent="0.2">
      <c r="A91" s="2411" t="s">
        <v>742</v>
      </c>
      <c r="B91" s="2412"/>
      <c r="C91" s="42">
        <f t="shared" ref="C91:H91" si="29">SUM(C76:C78)</f>
        <v>23536.397000000001</v>
      </c>
      <c r="D91" s="42">
        <f t="shared" si="29"/>
        <v>5532.9110000000001</v>
      </c>
      <c r="E91" s="42">
        <f t="shared" si="29"/>
        <v>18003.486000000001</v>
      </c>
      <c r="F91" s="42">
        <f t="shared" si="29"/>
        <v>3972.3112799999999</v>
      </c>
      <c r="G91" s="42">
        <f t="shared" si="29"/>
        <v>1221.722027</v>
      </c>
      <c r="H91" s="42">
        <f t="shared" si="29"/>
        <v>2750.5892530000001</v>
      </c>
    </row>
    <row r="92" spans="1:8" s="39" customFormat="1" ht="11.25" hidden="1" customHeight="1" x14ac:dyDescent="0.2">
      <c r="A92" s="2411" t="s">
        <v>743</v>
      </c>
      <c r="B92" s="2412"/>
      <c r="C92" s="42">
        <f t="shared" ref="C92:H92" si="30">SUM(C76:C79)</f>
        <v>31072.101999999999</v>
      </c>
      <c r="D92" s="42">
        <f t="shared" si="30"/>
        <v>7228.9859999999999</v>
      </c>
      <c r="E92" s="42">
        <f t="shared" si="30"/>
        <v>23843.116000000002</v>
      </c>
      <c r="F92" s="42">
        <f t="shared" si="30"/>
        <v>5263.1889160000001</v>
      </c>
      <c r="G92" s="42">
        <f t="shared" si="30"/>
        <v>1570.09881</v>
      </c>
      <c r="H92" s="42">
        <f t="shared" si="30"/>
        <v>3693.0901060000001</v>
      </c>
    </row>
    <row r="93" spans="1:8" s="39" customFormat="1" ht="11.25" hidden="1" customHeight="1" x14ac:dyDescent="0.2">
      <c r="A93" s="2411" t="s">
        <v>744</v>
      </c>
      <c r="B93" s="2412"/>
      <c r="C93" s="42">
        <f t="shared" ref="C93:H93" si="31">SUM(C76:C80)</f>
        <v>38197.017999999996</v>
      </c>
      <c r="D93" s="42">
        <f t="shared" si="31"/>
        <v>9065.0689999999995</v>
      </c>
      <c r="E93" s="42">
        <f t="shared" si="31"/>
        <v>29131.949000000001</v>
      </c>
      <c r="F93" s="42">
        <f t="shared" si="31"/>
        <v>6471.2339840000004</v>
      </c>
      <c r="G93" s="42">
        <f t="shared" si="31"/>
        <v>1975.6765439999999</v>
      </c>
      <c r="H93" s="42">
        <f t="shared" si="31"/>
        <v>4495.5574400000005</v>
      </c>
    </row>
    <row r="94" spans="1:8" s="39" customFormat="1" ht="11.25" hidden="1" customHeight="1" x14ac:dyDescent="0.2">
      <c r="A94" s="2411" t="s">
        <v>745</v>
      </c>
      <c r="B94" s="2412"/>
      <c r="C94" s="42">
        <f t="shared" ref="C94:H94" si="32">SUM(C76:C81)</f>
        <v>45063.598999999995</v>
      </c>
      <c r="D94" s="42">
        <f t="shared" si="32"/>
        <v>11024.366</v>
      </c>
      <c r="E94" s="42">
        <f t="shared" si="32"/>
        <v>34039.233</v>
      </c>
      <c r="F94" s="42">
        <f t="shared" si="32"/>
        <v>7542.7283920000009</v>
      </c>
      <c r="G94" s="42">
        <f t="shared" si="32"/>
        <v>2398.8124109999999</v>
      </c>
      <c r="H94" s="42">
        <f t="shared" si="32"/>
        <v>5143.9159810000001</v>
      </c>
    </row>
    <row r="95" spans="1:8" s="39" customFormat="1" ht="11.25" hidden="1" customHeight="1" x14ac:dyDescent="0.2">
      <c r="A95" s="2411" t="s">
        <v>746</v>
      </c>
      <c r="B95" s="2412"/>
      <c r="C95" s="42">
        <f t="shared" ref="C95:H95" si="33">SUM(C76:C82)</f>
        <v>52934.100999999995</v>
      </c>
      <c r="D95" s="42">
        <f t="shared" si="33"/>
        <v>12954.134</v>
      </c>
      <c r="E95" s="42">
        <f t="shared" si="33"/>
        <v>39979.967000000004</v>
      </c>
      <c r="F95" s="42">
        <f t="shared" si="33"/>
        <v>8942.9446380000009</v>
      </c>
      <c r="G95" s="42">
        <f t="shared" si="33"/>
        <v>2825.4672889999997</v>
      </c>
      <c r="H95" s="42">
        <f t="shared" si="33"/>
        <v>6117.4773489999998</v>
      </c>
    </row>
    <row r="96" spans="1:8" s="39" customFormat="1" ht="11.25" hidden="1" customHeight="1" x14ac:dyDescent="0.2">
      <c r="A96" s="2411" t="s">
        <v>747</v>
      </c>
      <c r="B96" s="2412"/>
      <c r="C96" s="42">
        <f t="shared" ref="C96:H96" si="34">SUM(C76:C83)</f>
        <v>60500.247999999992</v>
      </c>
      <c r="D96" s="42">
        <f t="shared" si="34"/>
        <v>14629.928</v>
      </c>
      <c r="E96" s="42">
        <f t="shared" si="34"/>
        <v>45870.320000000007</v>
      </c>
      <c r="F96" s="42">
        <f t="shared" si="34"/>
        <v>10293.092333000001</v>
      </c>
      <c r="G96" s="42">
        <f t="shared" si="34"/>
        <v>3219.8782929999998</v>
      </c>
      <c r="H96" s="42">
        <f t="shared" si="34"/>
        <v>7073.2140399999998</v>
      </c>
    </row>
    <row r="97" spans="1:8" s="39" customFormat="1" ht="11.25" hidden="1" customHeight="1" x14ac:dyDescent="0.2">
      <c r="A97" s="2411" t="s">
        <v>748</v>
      </c>
      <c r="B97" s="2412"/>
      <c r="C97" s="42">
        <f t="shared" ref="C97:H97" si="35">SUM(C76:C84)</f>
        <v>68034.91399999999</v>
      </c>
      <c r="D97" s="42">
        <f t="shared" si="35"/>
        <v>16159.690999999999</v>
      </c>
      <c r="E97" s="42">
        <f t="shared" si="35"/>
        <v>51875.223000000005</v>
      </c>
      <c r="F97" s="42">
        <f t="shared" si="35"/>
        <v>11561.309543000001</v>
      </c>
      <c r="G97" s="42">
        <f t="shared" si="35"/>
        <v>3530.9756729999999</v>
      </c>
      <c r="H97" s="42">
        <f t="shared" si="35"/>
        <v>8030.3338699999995</v>
      </c>
    </row>
    <row r="98" spans="1:8" s="39" customFormat="1" ht="11.25" hidden="1" customHeight="1" x14ac:dyDescent="0.2">
      <c r="A98" s="2411" t="s">
        <v>749</v>
      </c>
      <c r="B98" s="2412"/>
      <c r="C98" s="42">
        <f t="shared" ref="C98:H98" si="36">SUM(C76:C85)</f>
        <v>75785.199999999983</v>
      </c>
      <c r="D98" s="42">
        <f t="shared" si="36"/>
        <v>17782.917999999998</v>
      </c>
      <c r="E98" s="42">
        <f t="shared" si="36"/>
        <v>58002.282000000007</v>
      </c>
      <c r="F98" s="42">
        <f t="shared" si="36"/>
        <v>12890.212665000001</v>
      </c>
      <c r="G98" s="42">
        <f t="shared" si="36"/>
        <v>3892.2711159999999</v>
      </c>
      <c r="H98" s="42">
        <f t="shared" si="36"/>
        <v>8997.9415489999992</v>
      </c>
    </row>
    <row r="99" spans="1:8" s="39" customFormat="1" ht="11.25" hidden="1" customHeight="1" x14ac:dyDescent="0.2">
      <c r="A99" s="2411" t="s">
        <v>750</v>
      </c>
      <c r="B99" s="2412"/>
      <c r="C99" s="42">
        <f t="shared" ref="C99:H99" si="37">SUM(C76:C86)</f>
        <v>83301.56299999998</v>
      </c>
      <c r="D99" s="42">
        <f t="shared" si="37"/>
        <v>19460.407999999999</v>
      </c>
      <c r="E99" s="42">
        <f t="shared" si="37"/>
        <v>63841.155000000006</v>
      </c>
      <c r="F99" s="42">
        <f t="shared" si="37"/>
        <v>14240.041224000001</v>
      </c>
      <c r="G99" s="42">
        <f t="shared" si="37"/>
        <v>4265.6422400000001</v>
      </c>
      <c r="H99" s="42">
        <f t="shared" si="37"/>
        <v>9974.3989839999995</v>
      </c>
    </row>
    <row r="100" spans="1:8" s="39" customFormat="1" ht="11.25" hidden="1" customHeight="1" x14ac:dyDescent="0.2">
      <c r="A100" s="2411" t="s">
        <v>751</v>
      </c>
      <c r="B100" s="2412"/>
      <c r="C100" s="42">
        <f t="shared" ref="C100:H100" si="38">SUM(C76:C87)</f>
        <v>91069.087999999974</v>
      </c>
      <c r="D100" s="42">
        <f t="shared" si="38"/>
        <v>21316.560999999998</v>
      </c>
      <c r="E100" s="42">
        <f t="shared" si="38"/>
        <v>69752.527000000002</v>
      </c>
      <c r="F100" s="42">
        <f t="shared" si="38"/>
        <v>15670.349299000001</v>
      </c>
      <c r="G100" s="42">
        <f t="shared" si="38"/>
        <v>4670.0503610000005</v>
      </c>
      <c r="H100" s="42">
        <f t="shared" si="38"/>
        <v>11000.298938</v>
      </c>
    </row>
    <row r="101" spans="1:8" s="39" customFormat="1" ht="11.25" hidden="1" customHeight="1" x14ac:dyDescent="0.2">
      <c r="A101" s="42"/>
      <c r="B101" s="102"/>
      <c r="C101" s="42"/>
      <c r="D101" s="42"/>
      <c r="E101" s="42"/>
      <c r="F101" s="42"/>
      <c r="G101" s="42"/>
      <c r="H101" s="42"/>
    </row>
    <row r="102" spans="1:8" s="39" customFormat="1" ht="11.25" hidden="1" customHeight="1" x14ac:dyDescent="0.2">
      <c r="A102" s="322">
        <v>2009</v>
      </c>
      <c r="B102" s="102"/>
      <c r="C102" s="42"/>
      <c r="D102" s="42"/>
      <c r="E102" s="42"/>
      <c r="F102" s="42"/>
      <c r="G102" s="42"/>
      <c r="H102" s="42"/>
    </row>
    <row r="103" spans="1:8" s="39" customFormat="1" ht="11.25" hidden="1" customHeight="1" x14ac:dyDescent="0.2">
      <c r="A103" s="322"/>
      <c r="B103" s="102" t="s">
        <v>542</v>
      </c>
      <c r="C103" s="42">
        <f t="shared" ref="C103:C114" si="39">SUM(D103:E103)</f>
        <v>7388.9850000000006</v>
      </c>
      <c r="D103" s="42">
        <v>1691.9349999999999</v>
      </c>
      <c r="E103" s="42">
        <v>5697.05</v>
      </c>
      <c r="F103" s="42">
        <f t="shared" ref="F103:F114" si="40">SUM(G103:H103)</f>
        <v>1223.269532</v>
      </c>
      <c r="G103" s="42">
        <v>318.61862400000001</v>
      </c>
      <c r="H103" s="42">
        <v>904.65090799999996</v>
      </c>
    </row>
    <row r="104" spans="1:8" s="39" customFormat="1" ht="11.25" hidden="1" customHeight="1" x14ac:dyDescent="0.2">
      <c r="A104" s="42"/>
      <c r="B104" s="102" t="s">
        <v>729</v>
      </c>
      <c r="C104" s="42">
        <f t="shared" si="39"/>
        <v>6726.3269999999993</v>
      </c>
      <c r="D104" s="42">
        <v>1593.002</v>
      </c>
      <c r="E104" s="42">
        <v>5133.3249999999998</v>
      </c>
      <c r="F104" s="42">
        <f t="shared" si="40"/>
        <v>1165.747597</v>
      </c>
      <c r="G104" s="42">
        <v>327.08935200000002</v>
      </c>
      <c r="H104" s="42">
        <v>838.65824499999997</v>
      </c>
    </row>
    <row r="105" spans="1:8" s="39" customFormat="1" ht="11.25" hidden="1" customHeight="1" x14ac:dyDescent="0.2">
      <c r="A105" s="42"/>
      <c r="B105" s="102" t="s">
        <v>730</v>
      </c>
      <c r="C105" s="42">
        <f t="shared" si="39"/>
        <v>7443.5</v>
      </c>
      <c r="D105" s="42">
        <v>1697.1579999999999</v>
      </c>
      <c r="E105" s="42">
        <v>5746.3419999999996</v>
      </c>
      <c r="F105" s="42">
        <f t="shared" si="40"/>
        <v>1281.155481</v>
      </c>
      <c r="G105" s="42">
        <v>379.32321400000001</v>
      </c>
      <c r="H105" s="42">
        <v>901.832267</v>
      </c>
    </row>
    <row r="106" spans="1:8" s="39" customFormat="1" ht="11.25" hidden="1" customHeight="1" x14ac:dyDescent="0.2">
      <c r="A106" s="42"/>
      <c r="B106" s="102" t="s">
        <v>731</v>
      </c>
      <c r="C106" s="42">
        <f t="shared" si="39"/>
        <v>7608.7749999999996</v>
      </c>
      <c r="D106" s="42">
        <v>1661.192</v>
      </c>
      <c r="E106" s="42">
        <v>5947.5829999999996</v>
      </c>
      <c r="F106" s="42">
        <f t="shared" si="40"/>
        <v>1352.384092</v>
      </c>
      <c r="G106" s="42">
        <v>363.82091200000002</v>
      </c>
      <c r="H106" s="42">
        <v>988.56317999999999</v>
      </c>
    </row>
    <row r="107" spans="1:8" s="39" customFormat="1" ht="11.25" hidden="1" customHeight="1" x14ac:dyDescent="0.2">
      <c r="A107" s="42"/>
      <c r="B107" s="102" t="s">
        <v>732</v>
      </c>
      <c r="C107" s="42">
        <f t="shared" si="39"/>
        <v>7618.1490000000003</v>
      </c>
      <c r="D107" s="42">
        <v>1777.7909999999999</v>
      </c>
      <c r="E107" s="42">
        <v>5840.3580000000002</v>
      </c>
      <c r="F107" s="42">
        <f t="shared" si="40"/>
        <v>1321.2887230000001</v>
      </c>
      <c r="G107" s="42">
        <v>388.15059400000001</v>
      </c>
      <c r="H107" s="42">
        <v>933.13812900000005</v>
      </c>
    </row>
    <row r="108" spans="1:8" s="39" customFormat="1" ht="11.25" hidden="1" customHeight="1" x14ac:dyDescent="0.2">
      <c r="A108" s="42"/>
      <c r="B108" s="102" t="s">
        <v>733</v>
      </c>
      <c r="C108" s="42">
        <f t="shared" si="39"/>
        <v>7630.17</v>
      </c>
      <c r="D108" s="42">
        <v>1858.413</v>
      </c>
      <c r="E108" s="42">
        <v>5771.7569999999996</v>
      </c>
      <c r="F108" s="42">
        <f t="shared" si="40"/>
        <v>1287.443274</v>
      </c>
      <c r="G108" s="42">
        <v>372.04270100000002</v>
      </c>
      <c r="H108" s="42">
        <v>915.40057300000001</v>
      </c>
    </row>
    <row r="109" spans="1:8" s="39" customFormat="1" ht="11.25" hidden="1" customHeight="1" x14ac:dyDescent="0.2">
      <c r="A109" s="42"/>
      <c r="B109" s="102" t="s">
        <v>734</v>
      </c>
      <c r="C109" s="42">
        <f t="shared" si="39"/>
        <v>7291.9059999999999</v>
      </c>
      <c r="D109" s="42">
        <v>1742.807</v>
      </c>
      <c r="E109" s="42">
        <v>5549.0990000000002</v>
      </c>
      <c r="F109" s="42">
        <f t="shared" si="40"/>
        <v>1299.5120200000001</v>
      </c>
      <c r="G109" s="42">
        <v>390.52565800000002</v>
      </c>
      <c r="H109" s="42">
        <v>908.98636199999999</v>
      </c>
    </row>
    <row r="110" spans="1:8" s="39" customFormat="1" ht="11.25" hidden="1" customHeight="1" x14ac:dyDescent="0.2">
      <c r="A110" s="42"/>
      <c r="B110" s="102" t="s">
        <v>735</v>
      </c>
      <c r="C110" s="42">
        <f t="shared" si="39"/>
        <v>7523.3580000000002</v>
      </c>
      <c r="D110" s="42">
        <v>1848.146</v>
      </c>
      <c r="E110" s="42">
        <v>5675.2120000000004</v>
      </c>
      <c r="F110" s="42">
        <f t="shared" si="40"/>
        <v>1430.716514</v>
      </c>
      <c r="G110" s="42">
        <v>390.20198199999999</v>
      </c>
      <c r="H110" s="42">
        <v>1040.5145319999999</v>
      </c>
    </row>
    <row r="111" spans="1:8" s="39" customFormat="1" ht="11.25" hidden="1" customHeight="1" x14ac:dyDescent="0.2">
      <c r="A111" s="42"/>
      <c r="B111" s="102" t="s">
        <v>736</v>
      </c>
      <c r="C111" s="42">
        <f t="shared" si="39"/>
        <v>6908.01</v>
      </c>
      <c r="D111" s="42">
        <v>1690.5940000000001</v>
      </c>
      <c r="E111" s="42">
        <v>5217.4160000000002</v>
      </c>
      <c r="F111" s="42">
        <f t="shared" si="40"/>
        <v>1410.080095</v>
      </c>
      <c r="G111" s="42">
        <v>350.65483999999998</v>
      </c>
      <c r="H111" s="42">
        <v>1059.4252550000001</v>
      </c>
    </row>
    <row r="112" spans="1:8" s="39" customFormat="1" ht="11.25" hidden="1" customHeight="1" x14ac:dyDescent="0.2">
      <c r="A112" s="42"/>
      <c r="B112" s="102" t="s">
        <v>737</v>
      </c>
      <c r="C112" s="42">
        <f t="shared" si="39"/>
        <v>7626.3899999999994</v>
      </c>
      <c r="D112" s="42">
        <v>1846.7919999999999</v>
      </c>
      <c r="E112" s="42">
        <v>5779.598</v>
      </c>
      <c r="F112" s="42">
        <f t="shared" si="40"/>
        <v>1442.380799</v>
      </c>
      <c r="G112" s="42">
        <v>384.23915799999997</v>
      </c>
      <c r="H112" s="42">
        <v>1058.1416409999999</v>
      </c>
    </row>
    <row r="113" spans="1:8" s="39" customFormat="1" ht="11.25" hidden="1" customHeight="1" x14ac:dyDescent="0.2">
      <c r="A113" s="42"/>
      <c r="B113" s="102" t="s">
        <v>738</v>
      </c>
      <c r="C113" s="42">
        <f t="shared" si="39"/>
        <v>7438.2330000000002</v>
      </c>
      <c r="D113" s="42">
        <v>1785.318</v>
      </c>
      <c r="E113" s="42">
        <v>5652.915</v>
      </c>
      <c r="F113" s="42">
        <f t="shared" si="40"/>
        <v>1395.7993991000001</v>
      </c>
      <c r="G113" s="42">
        <v>354.50813299999999</v>
      </c>
      <c r="H113" s="42">
        <v>1041.2912661</v>
      </c>
    </row>
    <row r="114" spans="1:8" s="39" customFormat="1" ht="11.25" hidden="1" customHeight="1" x14ac:dyDescent="0.2">
      <c r="A114" s="42"/>
      <c r="B114" s="102" t="s">
        <v>739</v>
      </c>
      <c r="C114" s="42">
        <f t="shared" si="39"/>
        <v>7201.5689999999995</v>
      </c>
      <c r="D114" s="42">
        <v>1709.6949999999999</v>
      </c>
      <c r="E114" s="42">
        <v>5491.8739999999998</v>
      </c>
      <c r="F114" s="42">
        <f t="shared" si="40"/>
        <v>1340.149134</v>
      </c>
      <c r="G114" s="42">
        <v>387.08577400000001</v>
      </c>
      <c r="H114" s="42">
        <v>953.06335999999999</v>
      </c>
    </row>
    <row r="115" spans="1:8" s="39" customFormat="1" ht="11.25" hidden="1" customHeight="1" x14ac:dyDescent="0.2">
      <c r="A115" s="42"/>
      <c r="B115" s="102"/>
      <c r="C115" s="42"/>
      <c r="D115" s="42"/>
      <c r="E115" s="42"/>
      <c r="F115" s="42"/>
      <c r="G115" s="42"/>
      <c r="H115" s="42"/>
    </row>
    <row r="116" spans="1:8" s="39" customFormat="1" ht="11.25" hidden="1" customHeight="1" x14ac:dyDescent="0.2">
      <c r="A116" s="2411" t="s">
        <v>740</v>
      </c>
      <c r="B116" s="2412"/>
      <c r="C116" s="42">
        <f t="shared" ref="C116:H116" si="41">C103</f>
        <v>7388.9850000000006</v>
      </c>
      <c r="D116" s="42">
        <f t="shared" si="41"/>
        <v>1691.9349999999999</v>
      </c>
      <c r="E116" s="42">
        <f t="shared" si="41"/>
        <v>5697.05</v>
      </c>
      <c r="F116" s="42">
        <f t="shared" si="41"/>
        <v>1223.269532</v>
      </c>
      <c r="G116" s="42">
        <f t="shared" si="41"/>
        <v>318.61862400000001</v>
      </c>
      <c r="H116" s="42">
        <f t="shared" si="41"/>
        <v>904.65090799999996</v>
      </c>
    </row>
    <row r="117" spans="1:8" s="39" customFormat="1" ht="11.25" hidden="1" customHeight="1" x14ac:dyDescent="0.2">
      <c r="A117" s="2411" t="s">
        <v>741</v>
      </c>
      <c r="B117" s="2412"/>
      <c r="C117" s="42">
        <f t="shared" ref="C117:H117" si="42">SUM(C103:C104)</f>
        <v>14115.312</v>
      </c>
      <c r="D117" s="42">
        <f t="shared" si="42"/>
        <v>3284.9369999999999</v>
      </c>
      <c r="E117" s="42">
        <f t="shared" si="42"/>
        <v>10830.375</v>
      </c>
      <c r="F117" s="42">
        <f t="shared" si="42"/>
        <v>2389.0171289999998</v>
      </c>
      <c r="G117" s="42">
        <f t="shared" si="42"/>
        <v>645.70797600000003</v>
      </c>
      <c r="H117" s="42">
        <f t="shared" si="42"/>
        <v>1743.3091529999999</v>
      </c>
    </row>
    <row r="118" spans="1:8" s="39" customFormat="1" ht="11.25" hidden="1" customHeight="1" x14ac:dyDescent="0.2">
      <c r="A118" s="2411" t="s">
        <v>742</v>
      </c>
      <c r="B118" s="2412"/>
      <c r="C118" s="42">
        <f t="shared" ref="C118:H118" si="43">SUM(C103:C105)</f>
        <v>21558.811999999998</v>
      </c>
      <c r="D118" s="42">
        <f t="shared" si="43"/>
        <v>4982.0949999999993</v>
      </c>
      <c r="E118" s="42">
        <f t="shared" si="43"/>
        <v>16576.717000000001</v>
      </c>
      <c r="F118" s="42">
        <f t="shared" si="43"/>
        <v>3670.1726099999996</v>
      </c>
      <c r="G118" s="42">
        <f t="shared" si="43"/>
        <v>1025.0311900000002</v>
      </c>
      <c r="H118" s="42">
        <f t="shared" si="43"/>
        <v>2645.1414199999999</v>
      </c>
    </row>
    <row r="119" spans="1:8" s="39" customFormat="1" ht="11.25" hidden="1" customHeight="1" x14ac:dyDescent="0.2">
      <c r="A119" s="2411" t="s">
        <v>743</v>
      </c>
      <c r="B119" s="2412"/>
      <c r="C119" s="42">
        <f t="shared" ref="C119:H119" si="44">SUM(C103:C106)</f>
        <v>29167.587</v>
      </c>
      <c r="D119" s="42">
        <f t="shared" si="44"/>
        <v>6643.2869999999994</v>
      </c>
      <c r="E119" s="42">
        <f t="shared" si="44"/>
        <v>22524.3</v>
      </c>
      <c r="F119" s="42">
        <f t="shared" si="44"/>
        <v>5022.5567019999999</v>
      </c>
      <c r="G119" s="42">
        <f t="shared" si="44"/>
        <v>1388.8521020000003</v>
      </c>
      <c r="H119" s="42">
        <f t="shared" si="44"/>
        <v>3633.7046</v>
      </c>
    </row>
    <row r="120" spans="1:8" s="39" customFormat="1" ht="11.25" hidden="1" customHeight="1" x14ac:dyDescent="0.2">
      <c r="A120" s="2411" t="s">
        <v>744</v>
      </c>
      <c r="B120" s="2412"/>
      <c r="C120" s="42">
        <f t="shared" ref="C120:H120" si="45">SUM(C103:C107)</f>
        <v>36785.735999999997</v>
      </c>
      <c r="D120" s="42">
        <f t="shared" si="45"/>
        <v>8421.0779999999995</v>
      </c>
      <c r="E120" s="42">
        <f t="shared" si="45"/>
        <v>28364.657999999999</v>
      </c>
      <c r="F120" s="42">
        <f t="shared" si="45"/>
        <v>6343.8454249999995</v>
      </c>
      <c r="G120" s="42">
        <f t="shared" si="45"/>
        <v>1777.0026960000002</v>
      </c>
      <c r="H120" s="42">
        <f t="shared" si="45"/>
        <v>4566.842729</v>
      </c>
    </row>
    <row r="121" spans="1:8" s="39" customFormat="1" ht="11.25" hidden="1" customHeight="1" x14ac:dyDescent="0.2">
      <c r="A121" s="2411" t="s">
        <v>745</v>
      </c>
      <c r="B121" s="2412"/>
      <c r="C121" s="42">
        <f t="shared" ref="C121:H121" si="46">SUM(C103:C108)</f>
        <v>44415.905999999995</v>
      </c>
      <c r="D121" s="42">
        <f t="shared" si="46"/>
        <v>10279.491</v>
      </c>
      <c r="E121" s="42">
        <f t="shared" si="46"/>
        <v>34136.415000000001</v>
      </c>
      <c r="F121" s="42">
        <f t="shared" si="46"/>
        <v>7631.2886989999997</v>
      </c>
      <c r="G121" s="42">
        <f t="shared" si="46"/>
        <v>2149.0453970000003</v>
      </c>
      <c r="H121" s="42">
        <f t="shared" si="46"/>
        <v>5482.2433019999999</v>
      </c>
    </row>
    <row r="122" spans="1:8" s="39" customFormat="1" ht="11.25" hidden="1" customHeight="1" x14ac:dyDescent="0.2">
      <c r="A122" s="2411" t="s">
        <v>746</v>
      </c>
      <c r="B122" s="2412"/>
      <c r="C122" s="42">
        <f t="shared" ref="C122:H122" si="47">SUM(C103:C109)</f>
        <v>51707.811999999998</v>
      </c>
      <c r="D122" s="42">
        <f t="shared" si="47"/>
        <v>12022.298000000001</v>
      </c>
      <c r="E122" s="42">
        <f t="shared" si="47"/>
        <v>39685.514000000003</v>
      </c>
      <c r="F122" s="42">
        <f t="shared" si="47"/>
        <v>8930.8007189999989</v>
      </c>
      <c r="G122" s="42">
        <f t="shared" si="47"/>
        <v>2539.5710550000003</v>
      </c>
      <c r="H122" s="42">
        <f t="shared" si="47"/>
        <v>6391.2296639999995</v>
      </c>
    </row>
    <row r="123" spans="1:8" s="39" customFormat="1" ht="11.25" hidden="1" customHeight="1" x14ac:dyDescent="0.2">
      <c r="A123" s="2411" t="s">
        <v>747</v>
      </c>
      <c r="B123" s="2412"/>
      <c r="C123" s="42">
        <f t="shared" ref="C123:H123" si="48">SUM(C103:C110)</f>
        <v>59231.17</v>
      </c>
      <c r="D123" s="42">
        <f t="shared" si="48"/>
        <v>13870.444000000001</v>
      </c>
      <c r="E123" s="42">
        <f t="shared" si="48"/>
        <v>45360.726000000002</v>
      </c>
      <c r="F123" s="42">
        <f t="shared" si="48"/>
        <v>10361.517232999999</v>
      </c>
      <c r="G123" s="42">
        <f t="shared" si="48"/>
        <v>2929.7730370000004</v>
      </c>
      <c r="H123" s="42">
        <f t="shared" si="48"/>
        <v>7431.7441959999996</v>
      </c>
    </row>
    <row r="124" spans="1:8" s="39" customFormat="1" ht="11.25" hidden="1" customHeight="1" x14ac:dyDescent="0.2">
      <c r="A124" s="2411" t="s">
        <v>748</v>
      </c>
      <c r="B124" s="2412"/>
      <c r="C124" s="42">
        <f t="shared" ref="C124:H124" si="49">SUM(C103:C111)</f>
        <v>66139.179999999993</v>
      </c>
      <c r="D124" s="42">
        <f t="shared" si="49"/>
        <v>15561.038</v>
      </c>
      <c r="E124" s="42">
        <f t="shared" si="49"/>
        <v>50578.142</v>
      </c>
      <c r="F124" s="42">
        <f t="shared" si="49"/>
        <v>11771.597327999998</v>
      </c>
      <c r="G124" s="42">
        <f t="shared" si="49"/>
        <v>3280.4278770000005</v>
      </c>
      <c r="H124" s="42">
        <f t="shared" si="49"/>
        <v>8491.1694509999998</v>
      </c>
    </row>
    <row r="125" spans="1:8" s="39" customFormat="1" ht="11.25" hidden="1" customHeight="1" x14ac:dyDescent="0.2">
      <c r="A125" s="2411" t="s">
        <v>749</v>
      </c>
      <c r="B125" s="2412"/>
      <c r="C125" s="42">
        <f t="shared" ref="C125:H125" si="50">SUM(C103:C112)</f>
        <v>73765.569999999992</v>
      </c>
      <c r="D125" s="42">
        <f t="shared" si="50"/>
        <v>17407.830000000002</v>
      </c>
      <c r="E125" s="42">
        <f t="shared" si="50"/>
        <v>56357.74</v>
      </c>
      <c r="F125" s="42">
        <f t="shared" si="50"/>
        <v>13213.978126999998</v>
      </c>
      <c r="G125" s="42">
        <f t="shared" si="50"/>
        <v>3664.6670350000004</v>
      </c>
      <c r="H125" s="42">
        <f t="shared" si="50"/>
        <v>9549.3110919999999</v>
      </c>
    </row>
    <row r="126" spans="1:8" s="39" customFormat="1" ht="11.25" hidden="1" customHeight="1" x14ac:dyDescent="0.2">
      <c r="A126" s="2411" t="s">
        <v>750</v>
      </c>
      <c r="B126" s="2412"/>
      <c r="C126" s="42">
        <f t="shared" ref="C126:H126" si="51">SUM(C103:C113)</f>
        <v>81203.802999999985</v>
      </c>
      <c r="D126" s="42">
        <f t="shared" si="51"/>
        <v>19193.148000000001</v>
      </c>
      <c r="E126" s="42">
        <f t="shared" si="51"/>
        <v>62010.654999999999</v>
      </c>
      <c r="F126" s="42">
        <f t="shared" si="51"/>
        <v>14609.777526099999</v>
      </c>
      <c r="G126" s="42">
        <f t="shared" si="51"/>
        <v>4019.1751680000002</v>
      </c>
      <c r="H126" s="42">
        <f t="shared" si="51"/>
        <v>10590.602358100001</v>
      </c>
    </row>
    <row r="127" spans="1:8" s="39" customFormat="1" ht="11.25" hidden="1" customHeight="1" x14ac:dyDescent="0.2">
      <c r="A127" s="2411" t="s">
        <v>751</v>
      </c>
      <c r="B127" s="2412"/>
      <c r="C127" s="42">
        <f t="shared" ref="C127:H127" si="52">SUM(C103:C114)</f>
        <v>88405.371999999988</v>
      </c>
      <c r="D127" s="42">
        <f t="shared" si="52"/>
        <v>20902.843000000001</v>
      </c>
      <c r="E127" s="42">
        <f t="shared" si="52"/>
        <v>67502.528999999995</v>
      </c>
      <c r="F127" s="42">
        <f t="shared" si="52"/>
        <v>15949.926660099998</v>
      </c>
      <c r="G127" s="42">
        <f t="shared" si="52"/>
        <v>4406.2609419999999</v>
      </c>
      <c r="H127" s="42">
        <f t="shared" si="52"/>
        <v>11543.665718100001</v>
      </c>
    </row>
    <row r="128" spans="1:8" s="39" customFormat="1" ht="11.25" hidden="1" customHeight="1" x14ac:dyDescent="0.2">
      <c r="A128" s="42"/>
      <c r="B128" s="102"/>
      <c r="C128" s="42"/>
      <c r="D128" s="42"/>
      <c r="E128" s="42"/>
      <c r="F128" s="42"/>
      <c r="G128" s="42"/>
      <c r="H128" s="42"/>
    </row>
    <row r="129" spans="1:8" s="39" customFormat="1" ht="11.25" hidden="1" customHeight="1" x14ac:dyDescent="0.2">
      <c r="A129" s="322">
        <v>2010</v>
      </c>
      <c r="B129" s="102"/>
      <c r="C129" s="42"/>
      <c r="D129" s="42"/>
      <c r="E129" s="42"/>
      <c r="F129" s="42"/>
      <c r="G129" s="42"/>
      <c r="H129" s="42"/>
    </row>
    <row r="130" spans="1:8" s="39" customFormat="1" ht="11.25" hidden="1" customHeight="1" x14ac:dyDescent="0.2">
      <c r="A130" s="322"/>
      <c r="B130" s="102" t="s">
        <v>542</v>
      </c>
      <c r="C130" s="42">
        <f t="shared" ref="C130:C141" si="53">SUM(D130:E130)</f>
        <v>7438.3710000000001</v>
      </c>
      <c r="D130" s="42">
        <v>1863.067</v>
      </c>
      <c r="E130" s="42">
        <v>5575.3040000000001</v>
      </c>
      <c r="F130" s="42">
        <f t="shared" ref="F130:F141" si="54">SUM(G130:H130)</f>
        <v>1320.5293280000001</v>
      </c>
      <c r="G130" s="42">
        <v>399.44951600000002</v>
      </c>
      <c r="H130" s="42">
        <v>921.07981199999995</v>
      </c>
    </row>
    <row r="131" spans="1:8" s="39" customFormat="1" ht="11.25" hidden="1" customHeight="1" x14ac:dyDescent="0.2">
      <c r="A131" s="42"/>
      <c r="B131" s="102" t="s">
        <v>729</v>
      </c>
      <c r="C131" s="42">
        <f t="shared" si="53"/>
        <v>6340.0059999999994</v>
      </c>
      <c r="D131" s="42">
        <v>1724.069</v>
      </c>
      <c r="E131" s="42">
        <v>4615.9369999999999</v>
      </c>
      <c r="F131" s="42">
        <f t="shared" si="54"/>
        <v>998.74056700000006</v>
      </c>
      <c r="G131" s="42">
        <v>358.96534100000002</v>
      </c>
      <c r="H131" s="42">
        <v>639.77522599999998</v>
      </c>
    </row>
    <row r="132" spans="1:8" s="39" customFormat="1" ht="11.25" hidden="1" customHeight="1" x14ac:dyDescent="0.2">
      <c r="A132" s="42"/>
      <c r="B132" s="102" t="s">
        <v>730</v>
      </c>
      <c r="C132" s="42">
        <f t="shared" si="53"/>
        <v>6999.6329999999998</v>
      </c>
      <c r="D132" s="42">
        <v>1920.0809999999999</v>
      </c>
      <c r="E132" s="42">
        <v>5079.5519999999997</v>
      </c>
      <c r="F132" s="42">
        <f t="shared" si="54"/>
        <v>1182.483919</v>
      </c>
      <c r="G132" s="42">
        <v>430.34389299999998</v>
      </c>
      <c r="H132" s="42">
        <v>752.14002600000003</v>
      </c>
    </row>
    <row r="133" spans="1:8" s="39" customFormat="1" ht="11.25" hidden="1" customHeight="1" x14ac:dyDescent="0.2">
      <c r="A133" s="42"/>
      <c r="B133" s="102" t="s">
        <v>731</v>
      </c>
      <c r="C133" s="42">
        <f t="shared" si="53"/>
        <v>6890.2739999999994</v>
      </c>
      <c r="D133" s="42">
        <v>1879.9190000000001</v>
      </c>
      <c r="E133" s="42">
        <v>5010.3549999999996</v>
      </c>
      <c r="F133" s="42">
        <f t="shared" si="54"/>
        <v>1296.279372</v>
      </c>
      <c r="G133" s="42">
        <v>400.33619700000003</v>
      </c>
      <c r="H133" s="42">
        <v>895.943175</v>
      </c>
    </row>
    <row r="134" spans="1:8" s="39" customFormat="1" ht="11.25" hidden="1" customHeight="1" x14ac:dyDescent="0.2">
      <c r="A134" s="42"/>
      <c r="B134" s="102" t="s">
        <v>732</v>
      </c>
      <c r="C134" s="42">
        <f t="shared" si="53"/>
        <v>7568.8499999999995</v>
      </c>
      <c r="D134" s="42">
        <v>2132.4949999999999</v>
      </c>
      <c r="E134" s="42">
        <v>5436.3549999999996</v>
      </c>
      <c r="F134" s="42">
        <f t="shared" si="54"/>
        <v>1449.957862</v>
      </c>
      <c r="G134" s="42">
        <v>459.85820100000001</v>
      </c>
      <c r="H134" s="42">
        <v>990.09966099999997</v>
      </c>
    </row>
    <row r="135" spans="1:8" s="39" customFormat="1" ht="11.25" hidden="1" customHeight="1" x14ac:dyDescent="0.2">
      <c r="A135" s="42"/>
      <c r="B135" s="102" t="s">
        <v>733</v>
      </c>
      <c r="C135" s="42">
        <f t="shared" si="53"/>
        <v>7265.6479999999992</v>
      </c>
      <c r="D135" s="42">
        <v>1840.27</v>
      </c>
      <c r="E135" s="42">
        <v>5425.3779999999997</v>
      </c>
      <c r="F135" s="42">
        <f t="shared" si="54"/>
        <v>1416.0942990000001</v>
      </c>
      <c r="G135" s="42">
        <v>416.67604399999999</v>
      </c>
      <c r="H135" s="42">
        <v>999.41825500000004</v>
      </c>
    </row>
    <row r="136" spans="1:8" s="39" customFormat="1" ht="11.25" hidden="1" customHeight="1" x14ac:dyDescent="0.2">
      <c r="A136" s="42"/>
      <c r="B136" s="102" t="s">
        <v>734</v>
      </c>
      <c r="C136" s="42">
        <f t="shared" si="53"/>
        <v>7710.7370000000001</v>
      </c>
      <c r="D136" s="42">
        <v>1887.7950000000001</v>
      </c>
      <c r="E136" s="42">
        <v>5822.942</v>
      </c>
      <c r="F136" s="42">
        <f t="shared" si="54"/>
        <v>1476.1967909999998</v>
      </c>
      <c r="G136" s="42">
        <v>397.86786899999998</v>
      </c>
      <c r="H136" s="42">
        <v>1078.3289219999999</v>
      </c>
    </row>
    <row r="137" spans="1:8" s="39" customFormat="1" ht="11.25" hidden="1" customHeight="1" x14ac:dyDescent="0.2">
      <c r="A137" s="42"/>
      <c r="B137" s="102" t="s">
        <v>735</v>
      </c>
      <c r="C137" s="42">
        <f t="shared" si="53"/>
        <v>7797.7749999999996</v>
      </c>
      <c r="D137" s="42">
        <v>1833.665</v>
      </c>
      <c r="E137" s="42">
        <v>5964.11</v>
      </c>
      <c r="F137" s="42">
        <f t="shared" si="54"/>
        <v>1453.29574</v>
      </c>
      <c r="G137" s="42">
        <v>398.87525799999997</v>
      </c>
      <c r="H137" s="42">
        <v>1054.420482</v>
      </c>
    </row>
    <row r="138" spans="1:8" s="39" customFormat="1" ht="11.25" hidden="1" customHeight="1" x14ac:dyDescent="0.2">
      <c r="A138" s="42"/>
      <c r="B138" s="102" t="s">
        <v>736</v>
      </c>
      <c r="C138" s="42">
        <f t="shared" si="53"/>
        <v>7575.9529999999995</v>
      </c>
      <c r="D138" s="42">
        <v>1804.4359999999999</v>
      </c>
      <c r="E138" s="42">
        <v>5771.5169999999998</v>
      </c>
      <c r="F138" s="42">
        <f t="shared" si="54"/>
        <v>1389.1004439999999</v>
      </c>
      <c r="G138" s="42">
        <v>407.40487100000001</v>
      </c>
      <c r="H138" s="42">
        <v>981.69557299999997</v>
      </c>
    </row>
    <row r="139" spans="1:8" s="39" customFormat="1" ht="11.25" hidden="1" customHeight="1" x14ac:dyDescent="0.2">
      <c r="A139" s="42"/>
      <c r="B139" s="102" t="s">
        <v>737</v>
      </c>
      <c r="C139" s="42">
        <f t="shared" si="53"/>
        <v>7581.4380000000001</v>
      </c>
      <c r="D139" s="42">
        <v>1998.0920000000001</v>
      </c>
      <c r="E139" s="42">
        <v>5583.3459999999995</v>
      </c>
      <c r="F139" s="42">
        <f t="shared" si="54"/>
        <v>1434.4256829999999</v>
      </c>
      <c r="G139" s="42">
        <v>428.06930199999999</v>
      </c>
      <c r="H139" s="42">
        <v>1006.3563810000001</v>
      </c>
    </row>
    <row r="140" spans="1:8" s="39" customFormat="1" ht="11.25" hidden="1" customHeight="1" x14ac:dyDescent="0.2">
      <c r="A140" s="42"/>
      <c r="B140" s="102" t="s">
        <v>738</v>
      </c>
      <c r="C140" s="42">
        <f t="shared" si="53"/>
        <v>7753.3209999999999</v>
      </c>
      <c r="D140" s="42">
        <v>1740.0740000000001</v>
      </c>
      <c r="E140" s="42">
        <v>6013.2470000000003</v>
      </c>
      <c r="F140" s="42">
        <f t="shared" si="54"/>
        <v>1453.6028390000001</v>
      </c>
      <c r="G140" s="42">
        <v>360.96874200000002</v>
      </c>
      <c r="H140" s="42">
        <v>1092.6340970000001</v>
      </c>
    </row>
    <row r="141" spans="1:8" s="39" customFormat="1" ht="11.25" hidden="1" customHeight="1" x14ac:dyDescent="0.2">
      <c r="A141" s="42"/>
      <c r="B141" s="102" t="s">
        <v>739</v>
      </c>
      <c r="C141" s="42">
        <f t="shared" si="53"/>
        <v>7919.7439999999997</v>
      </c>
      <c r="D141" s="42">
        <v>2034.951</v>
      </c>
      <c r="E141" s="42">
        <v>5884.7929999999997</v>
      </c>
      <c r="F141" s="42">
        <f t="shared" si="54"/>
        <v>1388.200034</v>
      </c>
      <c r="G141" s="42">
        <v>402.859869</v>
      </c>
      <c r="H141" s="42">
        <v>985.34016499999996</v>
      </c>
    </row>
    <row r="142" spans="1:8" s="39" customFormat="1" ht="11.25" hidden="1" customHeight="1" x14ac:dyDescent="0.2">
      <c r="A142" s="42"/>
      <c r="B142" s="102"/>
      <c r="C142" s="42"/>
      <c r="D142" s="42"/>
      <c r="E142" s="42"/>
      <c r="F142" s="42"/>
      <c r="G142" s="42"/>
      <c r="H142" s="42"/>
    </row>
    <row r="143" spans="1:8" s="39" customFormat="1" ht="11.25" hidden="1" customHeight="1" x14ac:dyDescent="0.2">
      <c r="A143" s="2411" t="s">
        <v>740</v>
      </c>
      <c r="B143" s="2412"/>
      <c r="C143" s="42">
        <f t="shared" ref="C143:H143" si="55">C130</f>
        <v>7438.3710000000001</v>
      </c>
      <c r="D143" s="42">
        <f t="shared" si="55"/>
        <v>1863.067</v>
      </c>
      <c r="E143" s="42">
        <f t="shared" si="55"/>
        <v>5575.3040000000001</v>
      </c>
      <c r="F143" s="42">
        <f t="shared" si="55"/>
        <v>1320.5293280000001</v>
      </c>
      <c r="G143" s="42">
        <f t="shared" si="55"/>
        <v>399.44951600000002</v>
      </c>
      <c r="H143" s="42">
        <f t="shared" si="55"/>
        <v>921.07981199999995</v>
      </c>
    </row>
    <row r="144" spans="1:8" s="39" customFormat="1" ht="11.25" hidden="1" customHeight="1" x14ac:dyDescent="0.2">
      <c r="A144" s="2411" t="s">
        <v>741</v>
      </c>
      <c r="B144" s="2412"/>
      <c r="C144" s="42">
        <f t="shared" ref="C144:H144" si="56">SUM(C130:C131)</f>
        <v>13778.377</v>
      </c>
      <c r="D144" s="42">
        <f t="shared" si="56"/>
        <v>3587.136</v>
      </c>
      <c r="E144" s="42">
        <f t="shared" si="56"/>
        <v>10191.241</v>
      </c>
      <c r="F144" s="42">
        <f t="shared" si="56"/>
        <v>2319.2698950000004</v>
      </c>
      <c r="G144" s="42">
        <f t="shared" si="56"/>
        <v>758.41485699999998</v>
      </c>
      <c r="H144" s="42">
        <f t="shared" si="56"/>
        <v>1560.8550379999999</v>
      </c>
    </row>
    <row r="145" spans="1:8" s="39" customFormat="1" ht="11.25" hidden="1" customHeight="1" x14ac:dyDescent="0.2">
      <c r="A145" s="2411" t="s">
        <v>742</v>
      </c>
      <c r="B145" s="2412"/>
      <c r="C145" s="42">
        <f t="shared" ref="C145:H145" si="57">SUM(C130:C132)</f>
        <v>20778.010000000002</v>
      </c>
      <c r="D145" s="42">
        <f t="shared" si="57"/>
        <v>5507.2169999999996</v>
      </c>
      <c r="E145" s="42">
        <f t="shared" si="57"/>
        <v>15270.793</v>
      </c>
      <c r="F145" s="42">
        <f t="shared" si="57"/>
        <v>3501.7538140000006</v>
      </c>
      <c r="G145" s="42">
        <f t="shared" si="57"/>
        <v>1188.75875</v>
      </c>
      <c r="H145" s="42">
        <f t="shared" si="57"/>
        <v>2312.9950639999997</v>
      </c>
    </row>
    <row r="146" spans="1:8" s="39" customFormat="1" ht="11.25" hidden="1" customHeight="1" x14ac:dyDescent="0.2">
      <c r="A146" s="2411" t="s">
        <v>743</v>
      </c>
      <c r="B146" s="2412"/>
      <c r="C146" s="42">
        <f t="shared" ref="C146:H146" si="58">SUM(C130:C133)</f>
        <v>27668.284</v>
      </c>
      <c r="D146" s="42">
        <f t="shared" si="58"/>
        <v>7387.1359999999995</v>
      </c>
      <c r="E146" s="42">
        <f t="shared" si="58"/>
        <v>20281.148000000001</v>
      </c>
      <c r="F146" s="42">
        <f t="shared" si="58"/>
        <v>4798.0331860000006</v>
      </c>
      <c r="G146" s="42">
        <f t="shared" si="58"/>
        <v>1589.094947</v>
      </c>
      <c r="H146" s="42">
        <f t="shared" si="58"/>
        <v>3208.9382389999996</v>
      </c>
    </row>
    <row r="147" spans="1:8" s="39" customFormat="1" ht="11.25" hidden="1" customHeight="1" x14ac:dyDescent="0.2">
      <c r="A147" s="2411" t="s">
        <v>744</v>
      </c>
      <c r="B147" s="2412"/>
      <c r="C147" s="42">
        <f t="shared" ref="C147:H147" si="59">SUM(C130:C134)</f>
        <v>35237.133999999998</v>
      </c>
      <c r="D147" s="42">
        <f t="shared" si="59"/>
        <v>9519.6309999999994</v>
      </c>
      <c r="E147" s="42">
        <f t="shared" si="59"/>
        <v>25717.503000000001</v>
      </c>
      <c r="F147" s="42">
        <f t="shared" si="59"/>
        <v>6247.9910480000008</v>
      </c>
      <c r="G147" s="42">
        <f t="shared" si="59"/>
        <v>2048.9531480000001</v>
      </c>
      <c r="H147" s="42">
        <f t="shared" si="59"/>
        <v>4199.0378999999994</v>
      </c>
    </row>
    <row r="148" spans="1:8" s="39" customFormat="1" ht="11.25" hidden="1" customHeight="1" x14ac:dyDescent="0.2">
      <c r="A148" s="2411" t="s">
        <v>745</v>
      </c>
      <c r="B148" s="2412"/>
      <c r="C148" s="42">
        <f t="shared" ref="C148:H148" si="60">SUM(C130:C135)</f>
        <v>42502.781999999999</v>
      </c>
      <c r="D148" s="42">
        <f t="shared" si="60"/>
        <v>11359.901</v>
      </c>
      <c r="E148" s="42">
        <f t="shared" si="60"/>
        <v>31142.881000000001</v>
      </c>
      <c r="F148" s="42">
        <f t="shared" si="60"/>
        <v>7664.0853470000011</v>
      </c>
      <c r="G148" s="42">
        <f t="shared" si="60"/>
        <v>2465.6291919999999</v>
      </c>
      <c r="H148" s="42">
        <f t="shared" si="60"/>
        <v>5198.4561549999999</v>
      </c>
    </row>
    <row r="149" spans="1:8" s="39" customFormat="1" ht="11.25" hidden="1" customHeight="1" x14ac:dyDescent="0.2">
      <c r="A149" s="2411" t="s">
        <v>746</v>
      </c>
      <c r="B149" s="2412"/>
      <c r="C149" s="42">
        <f t="shared" ref="C149:H149" si="61">SUM(C130:C136)</f>
        <v>50213.519</v>
      </c>
      <c r="D149" s="42">
        <f t="shared" si="61"/>
        <v>13247.696</v>
      </c>
      <c r="E149" s="42">
        <f t="shared" si="61"/>
        <v>36965.823000000004</v>
      </c>
      <c r="F149" s="42">
        <f t="shared" si="61"/>
        <v>9140.2821380000005</v>
      </c>
      <c r="G149" s="42">
        <f t="shared" si="61"/>
        <v>2863.497061</v>
      </c>
      <c r="H149" s="42">
        <f t="shared" si="61"/>
        <v>6276.7850769999995</v>
      </c>
    </row>
    <row r="150" spans="1:8" s="39" customFormat="1" ht="11.25" hidden="1" customHeight="1" x14ac:dyDescent="0.2">
      <c r="A150" s="2411" t="s">
        <v>747</v>
      </c>
      <c r="B150" s="2412"/>
      <c r="C150" s="42">
        <f t="shared" ref="C150:H150" si="62">SUM(C130:C137)</f>
        <v>58011.294000000002</v>
      </c>
      <c r="D150" s="42">
        <f t="shared" si="62"/>
        <v>15081.361000000001</v>
      </c>
      <c r="E150" s="42">
        <f t="shared" si="62"/>
        <v>42929.933000000005</v>
      </c>
      <c r="F150" s="42">
        <f t="shared" si="62"/>
        <v>10593.577878</v>
      </c>
      <c r="G150" s="42">
        <f t="shared" si="62"/>
        <v>3262.3723190000001</v>
      </c>
      <c r="H150" s="42">
        <f t="shared" si="62"/>
        <v>7331.205559</v>
      </c>
    </row>
    <row r="151" spans="1:8" s="39" customFormat="1" ht="11.25" hidden="1" customHeight="1" x14ac:dyDescent="0.2">
      <c r="A151" s="2411" t="s">
        <v>748</v>
      </c>
      <c r="B151" s="2412"/>
      <c r="C151" s="42">
        <f t="shared" ref="C151:H151" si="63">SUM(C130:C138)</f>
        <v>65587.247000000003</v>
      </c>
      <c r="D151" s="42">
        <f t="shared" si="63"/>
        <v>16885.797000000002</v>
      </c>
      <c r="E151" s="42">
        <f t="shared" si="63"/>
        <v>48701.450000000004</v>
      </c>
      <c r="F151" s="42">
        <f t="shared" si="63"/>
        <v>11982.678322</v>
      </c>
      <c r="G151" s="42">
        <f t="shared" si="63"/>
        <v>3669.7771900000002</v>
      </c>
      <c r="H151" s="42">
        <f t="shared" si="63"/>
        <v>8312.9011319999991</v>
      </c>
    </row>
    <row r="152" spans="1:8" s="39" customFormat="1" ht="11.25" hidden="1" customHeight="1" x14ac:dyDescent="0.2">
      <c r="A152" s="2411" t="s">
        <v>749</v>
      </c>
      <c r="B152" s="2412"/>
      <c r="C152" s="42">
        <f t="shared" ref="C152:H152" si="64">SUM(C130:C139)</f>
        <v>73168.684999999998</v>
      </c>
      <c r="D152" s="42">
        <f t="shared" si="64"/>
        <v>18883.889000000003</v>
      </c>
      <c r="E152" s="42">
        <f t="shared" si="64"/>
        <v>54284.796000000002</v>
      </c>
      <c r="F152" s="42">
        <f t="shared" si="64"/>
        <v>13417.104004999999</v>
      </c>
      <c r="G152" s="42">
        <f t="shared" si="64"/>
        <v>4097.8464920000006</v>
      </c>
      <c r="H152" s="42">
        <f t="shared" si="64"/>
        <v>9319.2575129999987</v>
      </c>
    </row>
    <row r="153" spans="1:8" s="39" customFormat="1" ht="11.25" hidden="1" customHeight="1" x14ac:dyDescent="0.2">
      <c r="A153" s="2411" t="s">
        <v>750</v>
      </c>
      <c r="B153" s="2412"/>
      <c r="C153" s="42">
        <f t="shared" ref="C153:H153" si="65">SUM(C130:C140)</f>
        <v>80922.005999999994</v>
      </c>
      <c r="D153" s="42">
        <f t="shared" si="65"/>
        <v>20623.963000000003</v>
      </c>
      <c r="E153" s="42">
        <f t="shared" si="65"/>
        <v>60298.043000000005</v>
      </c>
      <c r="F153" s="42">
        <f t="shared" si="65"/>
        <v>14870.706844</v>
      </c>
      <c r="G153" s="42">
        <f t="shared" si="65"/>
        <v>4458.8152340000006</v>
      </c>
      <c r="H153" s="42">
        <f t="shared" si="65"/>
        <v>10411.891609999999</v>
      </c>
    </row>
    <row r="154" spans="1:8" s="39" customFormat="1" ht="11.25" hidden="1" customHeight="1" x14ac:dyDescent="0.2">
      <c r="A154" s="2411" t="s">
        <v>751</v>
      </c>
      <c r="B154" s="2412"/>
      <c r="C154" s="42">
        <f t="shared" ref="C154:H154" si="66">SUM(C130:C141)</f>
        <v>88841.75</v>
      </c>
      <c r="D154" s="42">
        <f t="shared" si="66"/>
        <v>22658.914000000004</v>
      </c>
      <c r="E154" s="42">
        <f t="shared" si="66"/>
        <v>66182.83600000001</v>
      </c>
      <c r="F154" s="42">
        <f t="shared" si="66"/>
        <v>16258.906878</v>
      </c>
      <c r="G154" s="42">
        <f t="shared" si="66"/>
        <v>4861.6751030000005</v>
      </c>
      <c r="H154" s="42">
        <f t="shared" si="66"/>
        <v>11397.231774999998</v>
      </c>
    </row>
    <row r="155" spans="1:8" s="39" customFormat="1" ht="11.25" hidden="1" customHeight="1" x14ac:dyDescent="0.2">
      <c r="A155" s="42"/>
      <c r="B155" s="102"/>
      <c r="C155" s="42"/>
      <c r="D155" s="42"/>
      <c r="E155" s="42"/>
      <c r="F155" s="42"/>
      <c r="G155" s="42"/>
      <c r="H155" s="42"/>
    </row>
    <row r="156" spans="1:8" s="39" customFormat="1" ht="11.25" hidden="1" customHeight="1" x14ac:dyDescent="0.2">
      <c r="A156" s="322">
        <v>2011</v>
      </c>
      <c r="B156" s="102"/>
      <c r="C156" s="42"/>
      <c r="D156" s="42"/>
      <c r="E156" s="42"/>
      <c r="F156" s="42"/>
      <c r="G156" s="42"/>
      <c r="H156" s="42"/>
    </row>
    <row r="157" spans="1:8" s="39" customFormat="1" ht="11.25" hidden="1" customHeight="1" x14ac:dyDescent="0.2">
      <c r="A157" s="322"/>
      <c r="B157" s="102" t="s">
        <v>542</v>
      </c>
      <c r="C157" s="42">
        <v>7542.8419999999996</v>
      </c>
      <c r="D157" s="42">
        <v>1824.914</v>
      </c>
      <c r="E157" s="42">
        <v>5717.9279999999999</v>
      </c>
      <c r="F157" s="42">
        <v>1351.484318</v>
      </c>
      <c r="G157" s="42">
        <v>391.11705699999999</v>
      </c>
      <c r="H157" s="42">
        <v>960.36726099999998</v>
      </c>
    </row>
    <row r="158" spans="1:8" s="39" customFormat="1" ht="11.25" hidden="1" customHeight="1" x14ac:dyDescent="0.2">
      <c r="A158" s="42"/>
      <c r="B158" s="102" t="s">
        <v>729</v>
      </c>
      <c r="C158" s="42">
        <v>6619.42</v>
      </c>
      <c r="D158" s="42">
        <v>1742.95</v>
      </c>
      <c r="E158" s="42">
        <v>4876.47</v>
      </c>
      <c r="F158" s="42">
        <v>1194.4824020000001</v>
      </c>
      <c r="G158" s="42">
        <v>364.00110899999999</v>
      </c>
      <c r="H158" s="42">
        <v>830.48129200000005</v>
      </c>
    </row>
    <row r="159" spans="1:8" s="39" customFormat="1" ht="11.25" hidden="1" customHeight="1" x14ac:dyDescent="0.2">
      <c r="A159" s="42"/>
      <c r="B159" s="102" t="s">
        <v>730</v>
      </c>
      <c r="C159" s="42">
        <v>6549.9309999999996</v>
      </c>
      <c r="D159" s="42">
        <v>1383.5139999999999</v>
      </c>
      <c r="E159" s="42">
        <v>5166.4170000000004</v>
      </c>
      <c r="F159" s="42">
        <v>1156.1764370000001</v>
      </c>
      <c r="G159" s="42">
        <v>271.00427100000002</v>
      </c>
      <c r="H159" s="42">
        <v>885.17216599999995</v>
      </c>
    </row>
    <row r="160" spans="1:8" s="39" customFormat="1" ht="11.25" hidden="1" customHeight="1" x14ac:dyDescent="0.2">
      <c r="A160" s="42"/>
      <c r="B160" s="102" t="s">
        <v>731</v>
      </c>
      <c r="C160" s="42">
        <v>6855.1670000000004</v>
      </c>
      <c r="D160" s="42">
        <v>1302.617</v>
      </c>
      <c r="E160" s="42">
        <v>5552.55</v>
      </c>
      <c r="F160" s="42">
        <v>1241.818203</v>
      </c>
      <c r="G160" s="42">
        <v>264.01919900000001</v>
      </c>
      <c r="H160" s="42">
        <v>977.79900399999997</v>
      </c>
    </row>
    <row r="161" spans="1:8" s="39" customFormat="1" ht="11.25" hidden="1" customHeight="1" x14ac:dyDescent="0.2">
      <c r="A161" s="42"/>
      <c r="B161" s="102" t="s">
        <v>732</v>
      </c>
      <c r="C161" s="42">
        <v>6986.8890000000001</v>
      </c>
      <c r="D161" s="42">
        <v>1349.0119999999999</v>
      </c>
      <c r="E161" s="42">
        <v>5637.8770000000004</v>
      </c>
      <c r="F161" s="42">
        <v>1271.1517019999999</v>
      </c>
      <c r="G161" s="42">
        <v>284.69318700000002</v>
      </c>
      <c r="H161" s="42">
        <v>986.45851500000003</v>
      </c>
    </row>
    <row r="162" spans="1:8" s="39" customFormat="1" ht="11.25" hidden="1" customHeight="1" x14ac:dyDescent="0.2">
      <c r="A162" s="42"/>
      <c r="B162" s="102" t="s">
        <v>733</v>
      </c>
      <c r="C162" s="42">
        <v>6765.9170000000004</v>
      </c>
      <c r="D162" s="42">
        <v>1567.7149999999999</v>
      </c>
      <c r="E162" s="42">
        <v>5198.2020000000002</v>
      </c>
      <c r="F162" s="42">
        <v>1023.187204</v>
      </c>
      <c r="G162" s="42">
        <v>331.47060599999998</v>
      </c>
      <c r="H162" s="42">
        <v>691.71659799999998</v>
      </c>
    </row>
    <row r="163" spans="1:8" s="39" customFormat="1" ht="11.25" hidden="1" customHeight="1" x14ac:dyDescent="0.2">
      <c r="A163" s="42"/>
      <c r="B163" s="102" t="s">
        <v>734</v>
      </c>
      <c r="C163" s="42">
        <v>7712.8649999999998</v>
      </c>
      <c r="D163" s="42">
        <v>1780.83</v>
      </c>
      <c r="E163" s="42">
        <v>5932.0349999999999</v>
      </c>
      <c r="F163" s="42">
        <v>1431.2098860000001</v>
      </c>
      <c r="G163" s="42">
        <v>392.29698100000002</v>
      </c>
      <c r="H163" s="42">
        <v>1038.9129049999999</v>
      </c>
    </row>
    <row r="164" spans="1:8" s="39" customFormat="1" ht="11.25" hidden="1" customHeight="1" x14ac:dyDescent="0.2">
      <c r="A164" s="42"/>
      <c r="B164" s="102" t="s">
        <v>735</v>
      </c>
      <c r="C164" s="42">
        <v>7645.4480000000003</v>
      </c>
      <c r="D164" s="42">
        <v>1772.808</v>
      </c>
      <c r="E164" s="42">
        <v>5872.64</v>
      </c>
      <c r="F164" s="42">
        <v>1439.0215820000001</v>
      </c>
      <c r="G164" s="42">
        <v>399.462221</v>
      </c>
      <c r="H164" s="42">
        <v>1039.5593610000001</v>
      </c>
    </row>
    <row r="165" spans="1:8" s="39" customFormat="1" ht="11.25" hidden="1" customHeight="1" x14ac:dyDescent="0.2">
      <c r="A165" s="42"/>
      <c r="B165" s="102" t="s">
        <v>736</v>
      </c>
      <c r="C165" s="42">
        <v>7294.62</v>
      </c>
      <c r="D165" s="42">
        <v>1685.45</v>
      </c>
      <c r="E165" s="42">
        <v>5609.5749999999998</v>
      </c>
      <c r="F165" s="42">
        <v>1316.9190410000001</v>
      </c>
      <c r="G165" s="42">
        <v>373.53270600000002</v>
      </c>
      <c r="H165" s="42">
        <v>943.39633500000002</v>
      </c>
    </row>
    <row r="166" spans="1:8" s="39" customFormat="1" ht="11.25" hidden="1" customHeight="1" x14ac:dyDescent="0.2">
      <c r="A166" s="42"/>
      <c r="B166" s="102" t="s">
        <v>737</v>
      </c>
      <c r="C166" s="42">
        <f>SUM(D166:E166)</f>
        <v>7846.280999999999</v>
      </c>
      <c r="D166" s="42">
        <v>1838.3989999999999</v>
      </c>
      <c r="E166" s="42">
        <v>6007.8819999999996</v>
      </c>
      <c r="F166" s="42">
        <f>SUM(G166:H166)</f>
        <v>1457.5369189999999</v>
      </c>
      <c r="G166" s="42">
        <v>413.00835899999998</v>
      </c>
      <c r="H166" s="42">
        <v>1044.52856</v>
      </c>
    </row>
    <row r="167" spans="1:8" s="39" customFormat="1" ht="11.25" hidden="1" customHeight="1" x14ac:dyDescent="0.2">
      <c r="A167" s="42"/>
      <c r="B167" s="102" t="s">
        <v>738</v>
      </c>
      <c r="C167" s="42">
        <f>SUM(D167:E167)</f>
        <v>7113.1009999999997</v>
      </c>
      <c r="D167" s="42">
        <v>1723.731</v>
      </c>
      <c r="E167" s="42">
        <v>5389.37</v>
      </c>
      <c r="F167" s="42">
        <f>SUM(G167:H167)</f>
        <v>1301.4199920000001</v>
      </c>
      <c r="G167" s="42">
        <v>377.224379</v>
      </c>
      <c r="H167" s="42">
        <v>924.19561299999998</v>
      </c>
    </row>
    <row r="168" spans="1:8" s="39" customFormat="1" ht="11.25" hidden="1" customHeight="1" x14ac:dyDescent="0.2">
      <c r="A168" s="42"/>
      <c r="B168" s="102" t="s">
        <v>739</v>
      </c>
      <c r="C168" s="42">
        <f>SUM(D168:E168)</f>
        <v>7639.4539999999997</v>
      </c>
      <c r="D168" s="42">
        <v>1778.0050000000001</v>
      </c>
      <c r="E168" s="42">
        <v>5861.4489999999996</v>
      </c>
      <c r="F168" s="42">
        <f>SUM(G168:H168)</f>
        <v>1438.9303920000002</v>
      </c>
      <c r="G168" s="42">
        <v>381.13998600000002</v>
      </c>
      <c r="H168" s="42">
        <v>1057.7904060000001</v>
      </c>
    </row>
    <row r="169" spans="1:8" s="39" customFormat="1" ht="11.25" hidden="1" customHeight="1" x14ac:dyDescent="0.2">
      <c r="A169" s="42"/>
      <c r="B169" s="42"/>
      <c r="C169" s="34"/>
    </row>
    <row r="170" spans="1:8" s="39" customFormat="1" ht="11.25" hidden="1" customHeight="1" x14ac:dyDescent="0.2">
      <c r="A170" s="322">
        <v>2012</v>
      </c>
      <c r="B170" s="102"/>
      <c r="C170" s="34"/>
    </row>
    <row r="171" spans="1:8" s="39" customFormat="1" ht="11.25" hidden="1" customHeight="1" x14ac:dyDescent="0.2">
      <c r="A171" s="322"/>
      <c r="B171" s="102" t="s">
        <v>542</v>
      </c>
      <c r="C171" s="852">
        <f t="shared" ref="C171:C182" si="67">SUM(D171:E171)</f>
        <v>7429.0830000000005</v>
      </c>
      <c r="D171" s="852">
        <v>1822.6389999999999</v>
      </c>
      <c r="E171" s="852">
        <v>5606.4440000000004</v>
      </c>
      <c r="F171" s="852">
        <f t="shared" ref="F171:F182" si="68">SUM(G171:H171)</f>
        <v>1325.647692</v>
      </c>
      <c r="G171" s="852">
        <v>371.93826300000001</v>
      </c>
      <c r="H171" s="852">
        <v>953.709429</v>
      </c>
    </row>
    <row r="172" spans="1:8" s="39" customFormat="1" ht="11.25" hidden="1" customHeight="1" x14ac:dyDescent="0.2">
      <c r="A172" s="42"/>
      <c r="B172" s="102" t="s">
        <v>729</v>
      </c>
      <c r="C172" s="852">
        <f t="shared" si="67"/>
        <v>6781.2669999999998</v>
      </c>
      <c r="D172" s="852">
        <v>1885.4860000000001</v>
      </c>
      <c r="E172" s="852">
        <v>4895.7809999999999</v>
      </c>
      <c r="F172" s="852">
        <f t="shared" si="68"/>
        <v>1179.3122659999999</v>
      </c>
      <c r="G172" s="852">
        <v>407.64724200000001</v>
      </c>
      <c r="H172" s="852">
        <v>771.66502400000002</v>
      </c>
    </row>
    <row r="173" spans="1:8" s="39" customFormat="1" ht="11.25" hidden="1" customHeight="1" x14ac:dyDescent="0.2">
      <c r="A173" s="42"/>
      <c r="B173" s="102" t="s">
        <v>730</v>
      </c>
      <c r="C173" s="852">
        <f t="shared" si="67"/>
        <v>6963.4070000000002</v>
      </c>
      <c r="D173" s="852">
        <v>1939.126</v>
      </c>
      <c r="E173" s="852">
        <v>5024.2809999999999</v>
      </c>
      <c r="F173" s="852">
        <f t="shared" si="68"/>
        <v>1184.5662159999999</v>
      </c>
      <c r="G173" s="852">
        <v>411.56967200000003</v>
      </c>
      <c r="H173" s="852">
        <v>772.99654399999997</v>
      </c>
    </row>
    <row r="174" spans="1:8" s="39" customFormat="1" ht="11.25" hidden="1" customHeight="1" x14ac:dyDescent="0.2">
      <c r="A174" s="42"/>
      <c r="B174" s="102" t="s">
        <v>731</v>
      </c>
      <c r="C174" s="852">
        <f t="shared" si="67"/>
        <v>7109.0730000000003</v>
      </c>
      <c r="D174" s="852">
        <v>1993.989</v>
      </c>
      <c r="E174" s="852">
        <v>5115.0839999999998</v>
      </c>
      <c r="F174" s="852">
        <f t="shared" si="68"/>
        <v>1212.9758459999998</v>
      </c>
      <c r="G174" s="852">
        <v>407.91229299999998</v>
      </c>
      <c r="H174" s="852">
        <v>805.06355299999996</v>
      </c>
    </row>
    <row r="175" spans="1:8" s="39" customFormat="1" ht="11.25" hidden="1" customHeight="1" x14ac:dyDescent="0.2">
      <c r="A175" s="42"/>
      <c r="B175" s="102" t="s">
        <v>732</v>
      </c>
      <c r="C175" s="852">
        <f t="shared" si="67"/>
        <v>7042.8890000000001</v>
      </c>
      <c r="D175" s="852">
        <v>2005.17</v>
      </c>
      <c r="E175" s="852">
        <v>5037.7190000000001</v>
      </c>
      <c r="F175" s="852">
        <f t="shared" si="68"/>
        <v>1248.5987250000001</v>
      </c>
      <c r="G175" s="852">
        <v>416.31249000000003</v>
      </c>
      <c r="H175" s="852">
        <v>832.28623500000003</v>
      </c>
    </row>
    <row r="176" spans="1:8" s="39" customFormat="1" ht="11.25" hidden="1" customHeight="1" x14ac:dyDescent="0.2">
      <c r="A176" s="42"/>
      <c r="B176" s="102" t="s">
        <v>733</v>
      </c>
      <c r="C176" s="852">
        <f t="shared" si="67"/>
        <v>6789.2809999999999</v>
      </c>
      <c r="D176" s="852">
        <v>2013.5820000000001</v>
      </c>
      <c r="E176" s="852">
        <v>4775.6989999999996</v>
      </c>
      <c r="F176" s="852">
        <f t="shared" si="68"/>
        <v>1168.189245</v>
      </c>
      <c r="G176" s="852">
        <v>420.17038400000001</v>
      </c>
      <c r="H176" s="852">
        <v>748.01886100000002</v>
      </c>
    </row>
    <row r="177" spans="1:8" s="39" customFormat="1" ht="11.25" hidden="1" customHeight="1" x14ac:dyDescent="0.2">
      <c r="A177" s="42"/>
      <c r="B177" s="102" t="s">
        <v>734</v>
      </c>
      <c r="C177" s="852">
        <f t="shared" si="67"/>
        <v>7551.5540000000001</v>
      </c>
      <c r="D177" s="852">
        <v>2012.2280000000001</v>
      </c>
      <c r="E177" s="852">
        <v>5539.326</v>
      </c>
      <c r="F177" s="852">
        <f t="shared" si="68"/>
        <v>1270.929151</v>
      </c>
      <c r="G177" s="852">
        <v>438.10227700000002</v>
      </c>
      <c r="H177" s="852">
        <v>832.82687399999998</v>
      </c>
    </row>
    <row r="178" spans="1:8" s="39" customFormat="1" ht="11.25" hidden="1" customHeight="1" x14ac:dyDescent="0.2">
      <c r="A178" s="42"/>
      <c r="B178" s="102" t="s">
        <v>735</v>
      </c>
      <c r="C178" s="852">
        <f t="shared" si="67"/>
        <v>7542.2730000000001</v>
      </c>
      <c r="D178" s="852">
        <v>2086.8339999999998</v>
      </c>
      <c r="E178" s="852">
        <v>5455.4390000000003</v>
      </c>
      <c r="F178" s="852">
        <f t="shared" si="68"/>
        <v>1342.838906</v>
      </c>
      <c r="G178" s="852">
        <v>442.34063300000003</v>
      </c>
      <c r="H178" s="852">
        <v>900.49827300000004</v>
      </c>
    </row>
    <row r="179" spans="1:8" s="39" customFormat="1" ht="11.25" hidden="1" customHeight="1" x14ac:dyDescent="0.2">
      <c r="A179" s="42"/>
      <c r="B179" s="102" t="s">
        <v>736</v>
      </c>
      <c r="C179" s="852">
        <f t="shared" si="67"/>
        <v>7339.3770000000004</v>
      </c>
      <c r="D179" s="852">
        <v>1925.92</v>
      </c>
      <c r="E179" s="852">
        <v>5413.4570000000003</v>
      </c>
      <c r="F179" s="852">
        <f t="shared" si="68"/>
        <v>1469.865607</v>
      </c>
      <c r="G179" s="852">
        <v>400.70167300000003</v>
      </c>
      <c r="H179" s="852">
        <v>1069.1639339999999</v>
      </c>
    </row>
    <row r="180" spans="1:8" s="39" customFormat="1" ht="11.25" hidden="1" customHeight="1" x14ac:dyDescent="0.2">
      <c r="A180" s="42"/>
      <c r="B180" s="102" t="s">
        <v>737</v>
      </c>
      <c r="C180" s="852">
        <f t="shared" si="67"/>
        <v>7924.375</v>
      </c>
      <c r="D180" s="852">
        <v>1746.819</v>
      </c>
      <c r="E180" s="852">
        <v>6177.5559999999996</v>
      </c>
      <c r="F180" s="852">
        <f t="shared" si="68"/>
        <v>1635.8540309999998</v>
      </c>
      <c r="G180" s="852">
        <v>379.23348399999998</v>
      </c>
      <c r="H180" s="852">
        <v>1256.620547</v>
      </c>
    </row>
    <row r="181" spans="1:8" s="39" customFormat="1" ht="11.25" hidden="1" customHeight="1" x14ac:dyDescent="0.2">
      <c r="A181" s="42"/>
      <c r="B181" s="102" t="s">
        <v>738</v>
      </c>
      <c r="C181" s="852">
        <f t="shared" si="67"/>
        <v>7831.5529999999999</v>
      </c>
      <c r="D181" s="852">
        <v>2015.184</v>
      </c>
      <c r="E181" s="852">
        <v>5816.3689999999997</v>
      </c>
      <c r="F181" s="852">
        <f t="shared" si="68"/>
        <v>1646.480581</v>
      </c>
      <c r="G181" s="852">
        <v>424.63522899999998</v>
      </c>
      <c r="H181" s="852">
        <v>1221.845352</v>
      </c>
    </row>
    <row r="182" spans="1:8" s="39" customFormat="1" ht="11.25" hidden="1" customHeight="1" x14ac:dyDescent="0.2">
      <c r="A182" s="42"/>
      <c r="B182" s="102" t="s">
        <v>739</v>
      </c>
      <c r="C182" s="852">
        <f t="shared" si="67"/>
        <v>7593.7290000000003</v>
      </c>
      <c r="D182" s="852">
        <v>1904.9110000000001</v>
      </c>
      <c r="E182" s="852">
        <v>5688.8180000000002</v>
      </c>
      <c r="F182" s="852">
        <f t="shared" si="68"/>
        <v>1521.697721</v>
      </c>
      <c r="G182" s="852">
        <v>396.30348900000001</v>
      </c>
      <c r="H182" s="852">
        <v>1125.3942320000001</v>
      </c>
    </row>
    <row r="183" spans="1:8" s="995" customFormat="1" ht="11.25" hidden="1" customHeight="1" x14ac:dyDescent="0.2">
      <c r="A183" s="42"/>
      <c r="B183" s="1073"/>
      <c r="C183" s="852"/>
      <c r="D183" s="852"/>
      <c r="E183" s="852"/>
      <c r="F183" s="852"/>
      <c r="G183" s="852"/>
      <c r="H183" s="852"/>
    </row>
    <row r="184" spans="1:8" s="995" customFormat="1" ht="11.25" hidden="1" customHeight="1" x14ac:dyDescent="0.2">
      <c r="A184" s="322">
        <v>2013</v>
      </c>
      <c r="B184" s="102"/>
      <c r="C184" s="852"/>
      <c r="D184" s="852"/>
      <c r="E184" s="852"/>
      <c r="F184" s="852"/>
      <c r="G184" s="852"/>
      <c r="H184" s="852"/>
    </row>
    <row r="185" spans="1:8" s="995" customFormat="1" ht="11.25" hidden="1" customHeight="1" x14ac:dyDescent="0.2">
      <c r="A185" s="322"/>
      <c r="B185" s="102" t="s">
        <v>542</v>
      </c>
      <c r="C185" s="42">
        <f t="shared" ref="C185:C196" si="69">SUM(D185:E185)</f>
        <v>7539.2489999999998</v>
      </c>
      <c r="D185" s="42">
        <v>1793.498</v>
      </c>
      <c r="E185" s="42">
        <v>5745.7510000000002</v>
      </c>
      <c r="F185" s="42">
        <f t="shared" ref="F185:F196" si="70">SUM(G185:H185)</f>
        <v>1534.258493</v>
      </c>
      <c r="G185" s="42">
        <v>367.029966</v>
      </c>
      <c r="H185" s="42">
        <v>1167.228527</v>
      </c>
    </row>
    <row r="186" spans="1:8" s="995" customFormat="1" ht="11.25" hidden="1" customHeight="1" x14ac:dyDescent="0.2">
      <c r="A186" s="42"/>
      <c r="B186" s="102" t="s">
        <v>729</v>
      </c>
      <c r="C186" s="42">
        <f t="shared" si="69"/>
        <v>6705.0280000000002</v>
      </c>
      <c r="D186" s="42">
        <v>1726.8720000000001</v>
      </c>
      <c r="E186" s="42">
        <v>4978.1559999999999</v>
      </c>
      <c r="F186" s="42">
        <f t="shared" si="70"/>
        <v>1369.2469980000001</v>
      </c>
      <c r="G186" s="42">
        <v>341.71218499999998</v>
      </c>
      <c r="H186" s="42">
        <v>1027.534813</v>
      </c>
    </row>
    <row r="187" spans="1:8" s="995" customFormat="1" ht="11.25" hidden="1" customHeight="1" x14ac:dyDescent="0.2">
      <c r="A187" s="42"/>
      <c r="B187" s="102" t="s">
        <v>730</v>
      </c>
      <c r="C187" s="42">
        <f t="shared" si="69"/>
        <v>7291.6080000000002</v>
      </c>
      <c r="D187" s="42">
        <v>1848.115</v>
      </c>
      <c r="E187" s="42">
        <v>5443.4930000000004</v>
      </c>
      <c r="F187" s="42">
        <f t="shared" si="70"/>
        <v>1589.0675670000001</v>
      </c>
      <c r="G187" s="42">
        <v>373.89398</v>
      </c>
      <c r="H187" s="42">
        <v>1215.173587</v>
      </c>
    </row>
    <row r="188" spans="1:8" s="995" customFormat="1" ht="11.25" hidden="1" customHeight="1" x14ac:dyDescent="0.2">
      <c r="A188" s="42"/>
      <c r="B188" s="102" t="s">
        <v>731</v>
      </c>
      <c r="C188" s="42">
        <f t="shared" si="69"/>
        <v>6456.6959999999999</v>
      </c>
      <c r="D188" s="42">
        <v>1738.8610000000001</v>
      </c>
      <c r="E188" s="42">
        <v>4717.835</v>
      </c>
      <c r="F188" s="42">
        <f t="shared" si="70"/>
        <v>1479.542199</v>
      </c>
      <c r="G188" s="42">
        <v>371.03340600000001</v>
      </c>
      <c r="H188" s="42">
        <v>1108.508793</v>
      </c>
    </row>
    <row r="189" spans="1:8" s="995" customFormat="1" ht="11.25" hidden="1" customHeight="1" x14ac:dyDescent="0.2">
      <c r="A189" s="42"/>
      <c r="B189" s="102" t="s">
        <v>732</v>
      </c>
      <c r="C189" s="42">
        <f t="shared" si="69"/>
        <v>7303.8969999999999</v>
      </c>
      <c r="D189" s="42">
        <v>1881.3869999999999</v>
      </c>
      <c r="E189" s="42">
        <v>5422.51</v>
      </c>
      <c r="F189" s="42">
        <f t="shared" si="70"/>
        <v>1536.6866540000001</v>
      </c>
      <c r="G189" s="42">
        <v>399.28486900000001</v>
      </c>
      <c r="H189" s="42">
        <v>1137.401785</v>
      </c>
    </row>
    <row r="190" spans="1:8" s="995" customFormat="1" ht="11.25" hidden="1" customHeight="1" x14ac:dyDescent="0.2">
      <c r="A190" s="42"/>
      <c r="B190" s="102" t="s">
        <v>733</v>
      </c>
      <c r="C190" s="42">
        <f t="shared" si="69"/>
        <v>7458.2910000000002</v>
      </c>
      <c r="D190" s="42">
        <v>1938.001</v>
      </c>
      <c r="E190" s="42">
        <v>5520.29</v>
      </c>
      <c r="F190" s="42">
        <f t="shared" si="70"/>
        <v>1550.9993939999999</v>
      </c>
      <c r="G190" s="42">
        <v>406.67244599999998</v>
      </c>
      <c r="H190" s="42">
        <v>1144.3269479999999</v>
      </c>
    </row>
    <row r="191" spans="1:8" s="995" customFormat="1" ht="11.25" hidden="1" customHeight="1" x14ac:dyDescent="0.2">
      <c r="A191" s="42"/>
      <c r="B191" s="102" t="s">
        <v>734</v>
      </c>
      <c r="C191" s="42">
        <f t="shared" si="69"/>
        <v>7730.0789999999997</v>
      </c>
      <c r="D191" s="42">
        <v>1860.4069999999999</v>
      </c>
      <c r="E191" s="42">
        <v>5869.6719999999996</v>
      </c>
      <c r="F191" s="42">
        <f t="shared" si="70"/>
        <v>1597.25055</v>
      </c>
      <c r="G191" s="42">
        <v>395.50735400000002</v>
      </c>
      <c r="H191" s="42">
        <v>1201.7431959999999</v>
      </c>
    </row>
    <row r="192" spans="1:8" s="995" customFormat="1" ht="11.25" hidden="1" customHeight="1" x14ac:dyDescent="0.2">
      <c r="A192" s="42"/>
      <c r="B192" s="102" t="s">
        <v>735</v>
      </c>
      <c r="C192" s="42">
        <f t="shared" si="69"/>
        <v>7017.2520000000004</v>
      </c>
      <c r="D192" s="42">
        <v>1425.3330000000001</v>
      </c>
      <c r="E192" s="42">
        <v>5591.9189999999999</v>
      </c>
      <c r="F192" s="42">
        <f t="shared" si="70"/>
        <v>1491.79081</v>
      </c>
      <c r="G192" s="42">
        <v>311.22645699999998</v>
      </c>
      <c r="H192" s="42">
        <v>1180.564353</v>
      </c>
    </row>
    <row r="193" spans="1:8" s="995" customFormat="1" ht="11.25" hidden="1" customHeight="1" x14ac:dyDescent="0.2">
      <c r="A193" s="42"/>
      <c r="B193" s="102" t="s">
        <v>736</v>
      </c>
      <c r="C193" s="42">
        <f t="shared" si="69"/>
        <v>6972.9709999999995</v>
      </c>
      <c r="D193" s="42">
        <v>1583.3209999999999</v>
      </c>
      <c r="E193" s="42">
        <v>5389.65</v>
      </c>
      <c r="F193" s="42">
        <f t="shared" si="70"/>
        <v>1367.7288680000001</v>
      </c>
      <c r="G193" s="42">
        <v>343.07319999999999</v>
      </c>
      <c r="H193" s="42">
        <v>1024.6556680000001</v>
      </c>
    </row>
    <row r="194" spans="1:8" s="995" customFormat="1" ht="11.25" hidden="1" customHeight="1" x14ac:dyDescent="0.2">
      <c r="A194" s="42"/>
      <c r="B194" s="102" t="s">
        <v>737</v>
      </c>
      <c r="C194" s="42">
        <f t="shared" si="69"/>
        <v>7839.7689999999993</v>
      </c>
      <c r="D194" s="42">
        <v>1860.1769999999999</v>
      </c>
      <c r="E194" s="42">
        <v>5979.5919999999996</v>
      </c>
      <c r="F194" s="42">
        <f t="shared" si="70"/>
        <v>1594.980714</v>
      </c>
      <c r="G194" s="42">
        <v>374.21658400000001</v>
      </c>
      <c r="H194" s="42">
        <v>1220.76413</v>
      </c>
    </row>
    <row r="195" spans="1:8" s="995" customFormat="1" ht="11.25" hidden="1" customHeight="1" x14ac:dyDescent="0.2">
      <c r="A195" s="42"/>
      <c r="B195" s="102" t="s">
        <v>738</v>
      </c>
      <c r="C195" s="42">
        <f t="shared" si="69"/>
        <v>7411.2510000000002</v>
      </c>
      <c r="D195" s="42">
        <v>1768.799</v>
      </c>
      <c r="E195" s="42">
        <v>5642.4520000000002</v>
      </c>
      <c r="F195" s="42">
        <f t="shared" si="70"/>
        <v>1501.2819099999999</v>
      </c>
      <c r="G195" s="42">
        <v>366.06843400000002</v>
      </c>
      <c r="H195" s="42">
        <v>1135.2134759999999</v>
      </c>
    </row>
    <row r="196" spans="1:8" s="995" customFormat="1" ht="11.25" hidden="1" customHeight="1" x14ac:dyDescent="0.2">
      <c r="A196" s="42"/>
      <c r="B196" s="102" t="s">
        <v>739</v>
      </c>
      <c r="C196" s="42">
        <f t="shared" si="69"/>
        <v>7605.7139999999999</v>
      </c>
      <c r="D196" s="42">
        <v>1796.9939999999999</v>
      </c>
      <c r="E196" s="42">
        <v>5808.72</v>
      </c>
      <c r="F196" s="42">
        <f t="shared" si="70"/>
        <v>1567.4561610000001</v>
      </c>
      <c r="G196" s="42">
        <v>376.71685300000001</v>
      </c>
      <c r="H196" s="42">
        <v>1190.7393079999999</v>
      </c>
    </row>
    <row r="197" spans="1:8" s="1170" customFormat="1" ht="11.25" hidden="1" customHeight="1" x14ac:dyDescent="0.2">
      <c r="A197" s="42"/>
      <c r="B197" s="1073"/>
      <c r="C197" s="42"/>
      <c r="D197" s="42"/>
      <c r="E197" s="42"/>
      <c r="F197" s="42"/>
      <c r="G197" s="42"/>
      <c r="H197" s="42"/>
    </row>
    <row r="198" spans="1:8" s="1170" customFormat="1" ht="11.25" hidden="1" customHeight="1" x14ac:dyDescent="0.2">
      <c r="A198" s="322">
        <v>2014</v>
      </c>
      <c r="B198" s="1073"/>
      <c r="C198" s="1375"/>
    </row>
    <row r="199" spans="1:8" s="1170" customFormat="1" ht="11.25" hidden="1" customHeight="1" x14ac:dyDescent="0.2">
      <c r="A199" s="322"/>
      <c r="B199" s="1073" t="s">
        <v>542</v>
      </c>
      <c r="C199" s="42">
        <f t="shared" ref="C199:C210" si="71">SUM(D199:E199)</f>
        <v>7494.5050000000001</v>
      </c>
      <c r="D199" s="42">
        <v>1812.943</v>
      </c>
      <c r="E199" s="42">
        <v>5681.5619999999999</v>
      </c>
      <c r="F199" s="42">
        <f t="shared" ref="F199:F210" si="72">SUM(G199:H199)</f>
        <v>1507.2815000000001</v>
      </c>
      <c r="G199" s="42">
        <v>369.65966900000001</v>
      </c>
      <c r="H199" s="42">
        <v>1137.6218309999999</v>
      </c>
    </row>
    <row r="200" spans="1:8" s="1170" customFormat="1" ht="11.25" hidden="1" customHeight="1" x14ac:dyDescent="0.2">
      <c r="A200" s="42"/>
      <c r="B200" s="1073" t="s">
        <v>729</v>
      </c>
      <c r="C200" s="42">
        <f t="shared" si="71"/>
        <v>6797.808</v>
      </c>
      <c r="D200" s="42">
        <v>1595.9739999999999</v>
      </c>
      <c r="E200" s="42">
        <v>5201.8339999999998</v>
      </c>
      <c r="F200" s="42">
        <f t="shared" si="72"/>
        <v>1323.3819349999999</v>
      </c>
      <c r="G200" s="42">
        <v>250.52530100000001</v>
      </c>
      <c r="H200" s="42">
        <v>1072.856634</v>
      </c>
    </row>
    <row r="201" spans="1:8" s="1170" customFormat="1" ht="11.25" hidden="1" customHeight="1" x14ac:dyDescent="0.2">
      <c r="A201" s="42"/>
      <c r="B201" s="1073" t="s">
        <v>730</v>
      </c>
      <c r="C201" s="42">
        <f t="shared" si="71"/>
        <v>7152.5349999999999</v>
      </c>
      <c r="D201" s="42">
        <v>1830.7639999999999</v>
      </c>
      <c r="E201" s="42">
        <v>5321.7709999999997</v>
      </c>
      <c r="F201" s="42">
        <f t="shared" si="72"/>
        <v>1451.7983079999999</v>
      </c>
      <c r="G201" s="42">
        <v>352.65870999999999</v>
      </c>
      <c r="H201" s="42">
        <v>1099.139598</v>
      </c>
    </row>
    <row r="202" spans="1:8" s="1170" customFormat="1" ht="11.25" hidden="1" customHeight="1" x14ac:dyDescent="0.2">
      <c r="A202" s="42"/>
      <c r="B202" s="1073" t="s">
        <v>731</v>
      </c>
      <c r="C202" s="42">
        <f t="shared" si="71"/>
        <v>7341.402</v>
      </c>
      <c r="D202" s="42">
        <v>1895.9670000000001</v>
      </c>
      <c r="E202" s="42">
        <v>5445.4350000000004</v>
      </c>
      <c r="F202" s="42">
        <f t="shared" si="72"/>
        <v>1471.4614509999999</v>
      </c>
      <c r="G202" s="42">
        <v>361.210758</v>
      </c>
      <c r="H202" s="42">
        <v>1110.250693</v>
      </c>
    </row>
    <row r="203" spans="1:8" s="1170" customFormat="1" ht="11.25" hidden="1" customHeight="1" x14ac:dyDescent="0.2">
      <c r="A203" s="42"/>
      <c r="B203" s="1073" t="s">
        <v>732</v>
      </c>
      <c r="C203" s="42">
        <f t="shared" si="71"/>
        <v>7261.8140000000003</v>
      </c>
      <c r="D203" s="42">
        <v>1851.511</v>
      </c>
      <c r="E203" s="42">
        <v>5410.3029999999999</v>
      </c>
      <c r="F203" s="42">
        <f t="shared" si="72"/>
        <v>1454.034341</v>
      </c>
      <c r="G203" s="42">
        <v>347.17400700000002</v>
      </c>
      <c r="H203" s="42">
        <v>1106.860334</v>
      </c>
    </row>
    <row r="204" spans="1:8" s="1170" customFormat="1" ht="11.25" hidden="1" customHeight="1" x14ac:dyDescent="0.2">
      <c r="A204" s="42"/>
      <c r="B204" s="1073" t="s">
        <v>733</v>
      </c>
      <c r="C204" s="42">
        <f t="shared" si="71"/>
        <v>6323.9059999999999</v>
      </c>
      <c r="D204" s="42">
        <v>1571.1880000000001</v>
      </c>
      <c r="E204" s="42">
        <v>4752.7179999999998</v>
      </c>
      <c r="F204" s="42">
        <f t="shared" si="72"/>
        <v>1158.9029930000002</v>
      </c>
      <c r="G204" s="42">
        <v>301.79272200000003</v>
      </c>
      <c r="H204" s="42">
        <v>857.11027100000001</v>
      </c>
    </row>
    <row r="205" spans="1:8" s="1170" customFormat="1" ht="11.25" hidden="1" customHeight="1" x14ac:dyDescent="0.2">
      <c r="A205" s="42"/>
      <c r="B205" s="1073" t="s">
        <v>734</v>
      </c>
      <c r="C205" s="42">
        <f t="shared" si="71"/>
        <v>7251.9939999999997</v>
      </c>
      <c r="D205" s="42">
        <v>1702.9870000000001</v>
      </c>
      <c r="E205" s="42">
        <v>5549.0069999999996</v>
      </c>
      <c r="F205" s="42">
        <f t="shared" si="72"/>
        <v>1431.5830369999999</v>
      </c>
      <c r="G205" s="42">
        <v>323.738788</v>
      </c>
      <c r="H205" s="42">
        <v>1107.844249</v>
      </c>
    </row>
    <row r="206" spans="1:8" s="1170" customFormat="1" ht="11.25" hidden="1" customHeight="1" x14ac:dyDescent="0.2">
      <c r="A206" s="42"/>
      <c r="B206" s="1073" t="s">
        <v>735</v>
      </c>
      <c r="C206" s="42">
        <f t="shared" si="71"/>
        <v>8109.1469999999999</v>
      </c>
      <c r="D206" s="42">
        <v>2048.5529999999999</v>
      </c>
      <c r="E206" s="42">
        <v>6060.5940000000001</v>
      </c>
      <c r="F206" s="42">
        <f t="shared" si="72"/>
        <v>1651.0184449999999</v>
      </c>
      <c r="G206" s="42">
        <v>402.32238999999998</v>
      </c>
      <c r="H206" s="42">
        <v>1248.6960549999999</v>
      </c>
    </row>
    <row r="207" spans="1:8" s="1170" customFormat="1" ht="11.25" hidden="1" customHeight="1" x14ac:dyDescent="0.2">
      <c r="A207" s="42"/>
      <c r="B207" s="1073" t="s">
        <v>736</v>
      </c>
      <c r="C207" s="42">
        <f t="shared" si="71"/>
        <v>7208.7079999999996</v>
      </c>
      <c r="D207" s="42">
        <v>1927.0129999999999</v>
      </c>
      <c r="E207" s="42">
        <v>5281.6949999999997</v>
      </c>
      <c r="F207" s="42">
        <f t="shared" si="72"/>
        <v>1457.546016</v>
      </c>
      <c r="G207" s="42">
        <v>378.044218</v>
      </c>
      <c r="H207" s="42">
        <v>1079.501798</v>
      </c>
    </row>
    <row r="208" spans="1:8" s="1170" customFormat="1" ht="11.25" hidden="1" customHeight="1" x14ac:dyDescent="0.2">
      <c r="A208" s="42"/>
      <c r="B208" s="1073" t="s">
        <v>737</v>
      </c>
      <c r="C208" s="42">
        <f t="shared" si="71"/>
        <v>7592.1440000000002</v>
      </c>
      <c r="D208" s="42">
        <v>2028</v>
      </c>
      <c r="E208" s="42">
        <v>5564.1440000000002</v>
      </c>
      <c r="F208" s="42">
        <f t="shared" si="72"/>
        <v>1585.270372</v>
      </c>
      <c r="G208" s="42">
        <v>397.99143900000001</v>
      </c>
      <c r="H208" s="42">
        <v>1187.2789330000001</v>
      </c>
    </row>
    <row r="209" spans="1:8" s="1170" customFormat="1" ht="11.25" hidden="1" customHeight="1" x14ac:dyDescent="0.2">
      <c r="A209" s="42"/>
      <c r="B209" s="1073" t="s">
        <v>738</v>
      </c>
      <c r="C209" s="42">
        <f t="shared" si="71"/>
        <v>7346.6179999999995</v>
      </c>
      <c r="D209" s="42">
        <v>1946.6869999999999</v>
      </c>
      <c r="E209" s="42">
        <v>5399.9309999999996</v>
      </c>
      <c r="F209" s="42">
        <f t="shared" si="72"/>
        <v>1473.2754169999998</v>
      </c>
      <c r="G209" s="42">
        <v>383.63017000000002</v>
      </c>
      <c r="H209" s="42">
        <v>1089.6452469999999</v>
      </c>
    </row>
    <row r="210" spans="1:8" s="1170" customFormat="1" ht="11.25" hidden="1" customHeight="1" x14ac:dyDescent="0.2">
      <c r="A210" s="42"/>
      <c r="B210" s="1073" t="s">
        <v>739</v>
      </c>
      <c r="C210" s="42">
        <f t="shared" si="71"/>
        <v>7846.9970000000003</v>
      </c>
      <c r="D210" s="42">
        <v>1979.0060000000001</v>
      </c>
      <c r="E210" s="42">
        <v>5867.991</v>
      </c>
      <c r="F210" s="42">
        <f t="shared" si="72"/>
        <v>1575.44857</v>
      </c>
      <c r="G210" s="42">
        <v>382.90671300000002</v>
      </c>
      <c r="H210" s="42">
        <v>1192.5418569999999</v>
      </c>
    </row>
    <row r="211" spans="1:8" s="1170" customFormat="1" ht="11.25" hidden="1" customHeight="1" x14ac:dyDescent="0.2">
      <c r="A211" s="42"/>
      <c r="B211" s="1073"/>
      <c r="C211" s="42"/>
      <c r="D211" s="42"/>
      <c r="E211" s="42"/>
      <c r="F211" s="42"/>
      <c r="G211" s="42"/>
      <c r="H211" s="42"/>
    </row>
    <row r="212" spans="1:8" s="1170" customFormat="1" ht="11.25" hidden="1" customHeight="1" x14ac:dyDescent="0.2">
      <c r="A212" s="322">
        <v>2015</v>
      </c>
      <c r="B212" s="1073"/>
      <c r="C212" s="42"/>
      <c r="D212" s="42"/>
      <c r="E212" s="42"/>
      <c r="F212" s="42"/>
      <c r="G212" s="42"/>
      <c r="H212" s="42"/>
    </row>
    <row r="213" spans="1:8" s="1170" customFormat="1" ht="11.25" hidden="1" customHeight="1" x14ac:dyDescent="0.2">
      <c r="A213" s="42"/>
      <c r="B213" s="1073" t="s">
        <v>542</v>
      </c>
      <c r="C213" s="42">
        <v>7632.4250000000002</v>
      </c>
      <c r="D213" s="42">
        <v>1973.192</v>
      </c>
      <c r="E213" s="42">
        <v>5659.2330000000002</v>
      </c>
      <c r="F213" s="42">
        <v>1511.7415800000001</v>
      </c>
      <c r="G213" s="42">
        <v>385.58556700000003</v>
      </c>
      <c r="H213" s="42">
        <v>1126.156013</v>
      </c>
    </row>
    <row r="214" spans="1:8" s="1170" customFormat="1" ht="11.25" hidden="1" customHeight="1" x14ac:dyDescent="0.2">
      <c r="A214" s="42"/>
      <c r="B214" s="1073" t="s">
        <v>729</v>
      </c>
      <c r="C214" s="42">
        <v>7173.6319999999996</v>
      </c>
      <c r="D214" s="42">
        <v>1867.038</v>
      </c>
      <c r="E214" s="42">
        <v>5306.5940000000001</v>
      </c>
      <c r="F214" s="42">
        <v>1399.362944</v>
      </c>
      <c r="G214" s="42">
        <v>369.26887499999998</v>
      </c>
      <c r="H214" s="42">
        <v>1030.094069</v>
      </c>
    </row>
    <row r="215" spans="1:8" s="1170" customFormat="1" ht="11.25" hidden="1" customHeight="1" x14ac:dyDescent="0.2">
      <c r="A215" s="42"/>
      <c r="B215" s="1073" t="s">
        <v>730</v>
      </c>
      <c r="C215" s="42">
        <v>7220.143</v>
      </c>
      <c r="D215" s="42">
        <v>2052.877</v>
      </c>
      <c r="E215" s="42">
        <v>5167.2659999999996</v>
      </c>
      <c r="F215" s="42">
        <v>1308.4358199999999</v>
      </c>
      <c r="G215" s="42">
        <v>401.20367499999998</v>
      </c>
      <c r="H215" s="42">
        <v>907.23214499999995</v>
      </c>
    </row>
    <row r="216" spans="1:8" s="1170" customFormat="1" ht="11.25" hidden="1" customHeight="1" x14ac:dyDescent="0.2">
      <c r="A216" s="42"/>
      <c r="B216" s="1073" t="s">
        <v>731</v>
      </c>
      <c r="C216" s="42">
        <v>7374.7199999999993</v>
      </c>
      <c r="D216" s="42">
        <v>2081.6129999999998</v>
      </c>
      <c r="E216" s="42">
        <v>5293.107</v>
      </c>
      <c r="F216" s="42">
        <v>1350.017149</v>
      </c>
      <c r="G216" s="42">
        <v>399.05794200000003</v>
      </c>
      <c r="H216" s="42">
        <v>950.95920699999999</v>
      </c>
    </row>
    <row r="217" spans="1:8" s="1170" customFormat="1" ht="11.25" hidden="1" customHeight="1" x14ac:dyDescent="0.2">
      <c r="A217" s="42"/>
      <c r="B217" s="1073" t="s">
        <v>732</v>
      </c>
      <c r="C217" s="42">
        <v>7927.0330000000004</v>
      </c>
      <c r="D217" s="42">
        <v>2122.5709999999999</v>
      </c>
      <c r="E217" s="42">
        <v>5804.4620000000004</v>
      </c>
      <c r="F217" s="42">
        <v>1560.8300119999999</v>
      </c>
      <c r="G217" s="42">
        <v>413.89878499999998</v>
      </c>
      <c r="H217" s="42">
        <v>1146.931227</v>
      </c>
    </row>
    <row r="218" spans="1:8" s="1170" customFormat="1" ht="11.25" hidden="1" customHeight="1" x14ac:dyDescent="0.2">
      <c r="A218" s="42"/>
      <c r="B218" s="1073" t="s">
        <v>733</v>
      </c>
      <c r="C218" s="42">
        <v>7478.9570000000003</v>
      </c>
      <c r="D218" s="42">
        <v>1807.595</v>
      </c>
      <c r="E218" s="42">
        <v>5671.3620000000001</v>
      </c>
      <c r="F218" s="42">
        <v>1507.938472</v>
      </c>
      <c r="G218" s="42">
        <v>354.29221000000001</v>
      </c>
      <c r="H218" s="42">
        <v>1153.646262</v>
      </c>
    </row>
    <row r="219" spans="1:8" s="1170" customFormat="1" ht="11.25" hidden="1" customHeight="1" x14ac:dyDescent="0.2">
      <c r="A219" s="42"/>
      <c r="B219" s="1073" t="s">
        <v>734</v>
      </c>
      <c r="C219" s="42">
        <v>7626.7909999999993</v>
      </c>
      <c r="D219" s="42">
        <v>2140.5030000000002</v>
      </c>
      <c r="E219" s="42">
        <v>5486.2879999999996</v>
      </c>
      <c r="F219" s="42">
        <v>1446.4956459999999</v>
      </c>
      <c r="G219" s="42">
        <v>405.55800099999999</v>
      </c>
      <c r="H219" s="42">
        <v>1040.937645</v>
      </c>
    </row>
    <row r="220" spans="1:8" s="1170" customFormat="1" ht="11.25" hidden="1" customHeight="1" x14ac:dyDescent="0.2">
      <c r="A220" s="42"/>
      <c r="B220" s="1073" t="s">
        <v>735</v>
      </c>
      <c r="C220" s="42">
        <v>7821.3140000000003</v>
      </c>
      <c r="D220" s="42">
        <v>1954.711</v>
      </c>
      <c r="E220" s="42">
        <v>5866.6030000000001</v>
      </c>
      <c r="F220" s="42">
        <v>1552.464894</v>
      </c>
      <c r="G220" s="42">
        <v>374.222442</v>
      </c>
      <c r="H220" s="42">
        <v>1178.242452</v>
      </c>
    </row>
    <row r="221" spans="1:8" s="1170" customFormat="1" ht="11.25" hidden="1" customHeight="1" x14ac:dyDescent="0.2">
      <c r="A221" s="42"/>
      <c r="B221" s="1073" t="s">
        <v>736</v>
      </c>
      <c r="C221" s="42">
        <v>7499.6490000000003</v>
      </c>
      <c r="D221" s="42">
        <v>1686.3209999999999</v>
      </c>
      <c r="E221" s="42">
        <v>5813.3280000000004</v>
      </c>
      <c r="F221" s="42">
        <v>1479.395199</v>
      </c>
      <c r="G221" s="42">
        <v>308.08461499999999</v>
      </c>
      <c r="H221" s="42">
        <v>1171.3105840000001</v>
      </c>
    </row>
    <row r="222" spans="1:8" s="1170" customFormat="1" ht="11.25" hidden="1" customHeight="1" x14ac:dyDescent="0.2">
      <c r="A222" s="42"/>
      <c r="B222" s="1073" t="s">
        <v>737</v>
      </c>
      <c r="C222" s="42">
        <v>7196.348</v>
      </c>
      <c r="D222" s="42">
        <v>1912.3710000000001</v>
      </c>
      <c r="E222" s="42">
        <v>5283.9769999999999</v>
      </c>
      <c r="F222" s="42">
        <v>1422.0286919999999</v>
      </c>
      <c r="G222" s="42">
        <v>348.48624000000001</v>
      </c>
      <c r="H222" s="42">
        <v>1073.3315829999999</v>
      </c>
    </row>
    <row r="223" spans="1:8" s="1170" customFormat="1" ht="11.25" hidden="1" customHeight="1" x14ac:dyDescent="0.2">
      <c r="A223" s="42"/>
      <c r="B223" s="1073" t="s">
        <v>738</v>
      </c>
      <c r="C223" s="42">
        <v>7605.0020000000004</v>
      </c>
      <c r="D223" s="42">
        <v>1967.2190000000001</v>
      </c>
      <c r="E223" s="42">
        <v>5637.7830000000004</v>
      </c>
      <c r="F223" s="42">
        <v>1566.2072190000001</v>
      </c>
      <c r="G223" s="42">
        <v>380.34076599999997</v>
      </c>
      <c r="H223" s="42">
        <v>1185.8664530000001</v>
      </c>
    </row>
    <row r="224" spans="1:8" s="1170" customFormat="1" ht="11.25" hidden="1" customHeight="1" x14ac:dyDescent="0.2">
      <c r="A224" s="42"/>
      <c r="B224" s="1073" t="s">
        <v>739</v>
      </c>
      <c r="C224" s="42">
        <v>8104.4830000000002</v>
      </c>
      <c r="D224" s="42">
        <v>1882.568</v>
      </c>
      <c r="E224" s="42">
        <v>6221.915</v>
      </c>
      <c r="F224" s="42">
        <v>1608.793424</v>
      </c>
      <c r="G224" s="42">
        <v>351.21717599999999</v>
      </c>
      <c r="H224" s="42">
        <v>1257.5762480000001</v>
      </c>
    </row>
    <row r="225" spans="1:8" s="1170" customFormat="1" ht="11.25" hidden="1" customHeight="1" x14ac:dyDescent="0.2">
      <c r="A225" s="42"/>
      <c r="B225" s="1073"/>
      <c r="C225" s="42"/>
      <c r="D225" s="42"/>
      <c r="E225" s="42"/>
      <c r="F225" s="42"/>
      <c r="G225" s="42"/>
      <c r="H225" s="42"/>
    </row>
    <row r="226" spans="1:8" s="1170" customFormat="1" ht="11.25" hidden="1" customHeight="1" x14ac:dyDescent="0.2">
      <c r="A226" s="322">
        <v>2016</v>
      </c>
      <c r="B226" s="1073"/>
      <c r="C226" s="42"/>
      <c r="D226" s="42"/>
      <c r="E226" s="42"/>
      <c r="F226" s="42"/>
      <c r="G226" s="42"/>
      <c r="H226" s="42"/>
    </row>
    <row r="227" spans="1:8" s="1170" customFormat="1" ht="11.25" hidden="1" customHeight="1" x14ac:dyDescent="0.2">
      <c r="A227" s="42"/>
      <c r="B227" s="1073" t="s">
        <v>542</v>
      </c>
      <c r="C227" s="42">
        <f t="shared" ref="C227:C238" si="73">SUM(D227:E227)</f>
        <v>7839.9960000000001</v>
      </c>
      <c r="D227" s="42">
        <v>1992.077</v>
      </c>
      <c r="E227" s="42">
        <v>5847.9189999999999</v>
      </c>
      <c r="F227" s="42">
        <f t="shared" ref="F227:F238" si="74">SUM(G227:H227)</f>
        <v>1571.4208550000001</v>
      </c>
      <c r="G227" s="42">
        <v>381.60936500000003</v>
      </c>
      <c r="H227" s="42">
        <v>1189.81149</v>
      </c>
    </row>
    <row r="228" spans="1:8" s="1170" customFormat="1" ht="11.25" hidden="1" customHeight="1" x14ac:dyDescent="0.2">
      <c r="A228" s="42"/>
      <c r="B228" s="1073" t="s">
        <v>729</v>
      </c>
      <c r="C228" s="42">
        <f t="shared" si="73"/>
        <v>7186.366</v>
      </c>
      <c r="D228" s="42">
        <v>1755.181</v>
      </c>
      <c r="E228" s="42">
        <v>5431.1850000000004</v>
      </c>
      <c r="F228" s="42">
        <f t="shared" si="74"/>
        <v>1450.1192729999998</v>
      </c>
      <c r="G228" s="42">
        <v>333.907241</v>
      </c>
      <c r="H228" s="42">
        <v>1116.2120319999999</v>
      </c>
    </row>
    <row r="229" spans="1:8" s="1170" customFormat="1" ht="11.25" hidden="1" customHeight="1" x14ac:dyDescent="0.2">
      <c r="A229" s="42"/>
      <c r="B229" s="1073" t="s">
        <v>730</v>
      </c>
      <c r="C229" s="42">
        <f t="shared" si="73"/>
        <v>7798.82</v>
      </c>
      <c r="D229" s="42">
        <v>1822.2</v>
      </c>
      <c r="E229" s="42">
        <v>5976.62</v>
      </c>
      <c r="F229" s="42">
        <f t="shared" si="74"/>
        <v>1578.88148</v>
      </c>
      <c r="G229" s="42">
        <v>341.00044500000001</v>
      </c>
      <c r="H229" s="42">
        <v>1237.8810350000001</v>
      </c>
    </row>
    <row r="230" spans="1:8" s="1170" customFormat="1" ht="11.25" hidden="1" customHeight="1" x14ac:dyDescent="0.2">
      <c r="A230" s="42"/>
      <c r="B230" s="1073" t="s">
        <v>731</v>
      </c>
      <c r="C230" s="42">
        <f t="shared" si="73"/>
        <v>6997.5570000000007</v>
      </c>
      <c r="D230" s="42">
        <v>1660.9349999999999</v>
      </c>
      <c r="E230" s="42">
        <v>5336.6220000000003</v>
      </c>
      <c r="F230" s="42">
        <f t="shared" si="74"/>
        <v>1444.196512</v>
      </c>
      <c r="G230" s="42">
        <v>282.52979299999998</v>
      </c>
      <c r="H230" s="42">
        <v>1161.6667190000001</v>
      </c>
    </row>
    <row r="231" spans="1:8" s="1170" customFormat="1" ht="11.25" hidden="1" customHeight="1" x14ac:dyDescent="0.2">
      <c r="A231" s="42"/>
      <c r="B231" s="1073" t="s">
        <v>732</v>
      </c>
      <c r="C231" s="42">
        <f t="shared" si="73"/>
        <v>7597.4350000000004</v>
      </c>
      <c r="D231" s="112">
        <v>1626.1790000000001</v>
      </c>
      <c r="E231" s="112">
        <v>5971.2560000000003</v>
      </c>
      <c r="F231" s="42">
        <f t="shared" si="74"/>
        <v>1569.150799</v>
      </c>
      <c r="G231" s="42">
        <v>260.58846199999999</v>
      </c>
      <c r="H231" s="42">
        <v>1308.5623370000001</v>
      </c>
    </row>
    <row r="232" spans="1:8" s="1170" customFormat="1" ht="11.25" hidden="1" customHeight="1" x14ac:dyDescent="0.2">
      <c r="A232" s="42"/>
      <c r="B232" s="1073" t="s">
        <v>733</v>
      </c>
      <c r="C232" s="42">
        <f t="shared" si="73"/>
        <v>7579.3499999999995</v>
      </c>
      <c r="D232" s="42">
        <v>1726.5609999999999</v>
      </c>
      <c r="E232" s="42">
        <v>5852.7889999999998</v>
      </c>
      <c r="F232" s="42">
        <f t="shared" si="74"/>
        <v>1559.1489889999998</v>
      </c>
      <c r="G232" s="42">
        <v>346.38968499999999</v>
      </c>
      <c r="H232" s="42">
        <v>1212.7593039999999</v>
      </c>
    </row>
    <row r="233" spans="1:8" s="1170" customFormat="1" ht="11.25" hidden="1" customHeight="1" x14ac:dyDescent="0.2">
      <c r="A233" s="42"/>
      <c r="B233" s="1073" t="s">
        <v>734</v>
      </c>
      <c r="C233" s="42">
        <f t="shared" si="73"/>
        <v>7954.3590000000004</v>
      </c>
      <c r="D233" s="42">
        <v>1853.366</v>
      </c>
      <c r="E233" s="42">
        <v>6100.9930000000004</v>
      </c>
      <c r="F233" s="42">
        <f t="shared" si="74"/>
        <v>1630.3307609999999</v>
      </c>
      <c r="G233" s="42">
        <v>374.19172200000003</v>
      </c>
      <c r="H233" s="42">
        <v>1256.1390389999999</v>
      </c>
    </row>
    <row r="234" spans="1:8" s="1170" customFormat="1" ht="11.25" hidden="1" customHeight="1" x14ac:dyDescent="0.2">
      <c r="A234" s="42"/>
      <c r="B234" s="1073" t="s">
        <v>735</v>
      </c>
      <c r="C234" s="42">
        <f t="shared" si="73"/>
        <v>8022.2029999999995</v>
      </c>
      <c r="D234" s="42">
        <v>1964.54</v>
      </c>
      <c r="E234" s="42">
        <v>6057.6629999999996</v>
      </c>
      <c r="F234" s="42">
        <f t="shared" si="74"/>
        <v>1599.531277</v>
      </c>
      <c r="G234" s="42">
        <v>365.797192</v>
      </c>
      <c r="H234" s="42">
        <v>1233.7340850000001</v>
      </c>
    </row>
    <row r="235" spans="1:8" s="1170" customFormat="1" ht="11.25" hidden="1" customHeight="1" x14ac:dyDescent="0.2">
      <c r="A235" s="42"/>
      <c r="B235" s="1073" t="s">
        <v>736</v>
      </c>
      <c r="C235" s="42">
        <f t="shared" si="73"/>
        <v>7700.4949999999999</v>
      </c>
      <c r="D235" s="42">
        <v>1959.643</v>
      </c>
      <c r="E235" s="42">
        <v>5740.8519999999999</v>
      </c>
      <c r="F235" s="42">
        <f t="shared" si="74"/>
        <v>1569.148543</v>
      </c>
      <c r="G235" s="42">
        <v>392.79307799999998</v>
      </c>
      <c r="H235" s="42">
        <v>1176.3554650000001</v>
      </c>
    </row>
    <row r="236" spans="1:8" s="1170" customFormat="1" ht="11.25" hidden="1" customHeight="1" x14ac:dyDescent="0.2">
      <c r="A236" s="42"/>
      <c r="B236" s="1073" t="s">
        <v>737</v>
      </c>
      <c r="C236" s="42">
        <f t="shared" si="73"/>
        <v>8022.71</v>
      </c>
      <c r="D236" s="42">
        <v>1972.354</v>
      </c>
      <c r="E236" s="42">
        <v>6050.3559999999998</v>
      </c>
      <c r="F236" s="42">
        <f t="shared" si="74"/>
        <v>1632.4478220000001</v>
      </c>
      <c r="G236" s="42">
        <v>360.33913999999999</v>
      </c>
      <c r="H236" s="42">
        <v>1272.108682</v>
      </c>
    </row>
    <row r="237" spans="1:8" s="1170" customFormat="1" ht="11.25" hidden="1" customHeight="1" x14ac:dyDescent="0.2">
      <c r="A237" s="42"/>
      <c r="B237" s="1073" t="s">
        <v>738</v>
      </c>
      <c r="C237" s="42">
        <f t="shared" si="73"/>
        <v>7402.1170000000002</v>
      </c>
      <c r="D237" s="42">
        <v>1933.8</v>
      </c>
      <c r="E237" s="42">
        <v>5468.317</v>
      </c>
      <c r="F237" s="42">
        <f t="shared" si="74"/>
        <v>1496.9485340000001</v>
      </c>
      <c r="G237" s="42">
        <v>371.42718600000001</v>
      </c>
      <c r="H237" s="42">
        <v>1125.521348</v>
      </c>
    </row>
    <row r="238" spans="1:8" s="1170" customFormat="1" ht="11.25" hidden="1" customHeight="1" x14ac:dyDescent="0.2">
      <c r="A238" s="42"/>
      <c r="B238" s="1073" t="s">
        <v>739</v>
      </c>
      <c r="C238" s="42">
        <f t="shared" si="73"/>
        <v>8106.1440000000002</v>
      </c>
      <c r="D238" s="42">
        <v>2081.248</v>
      </c>
      <c r="E238" s="42">
        <v>6024.8959999999997</v>
      </c>
      <c r="F238" s="42">
        <f t="shared" si="74"/>
        <v>1659.4133959999999</v>
      </c>
      <c r="G238" s="42">
        <v>397.22006499999998</v>
      </c>
      <c r="H238" s="42">
        <v>1262.1933309999999</v>
      </c>
    </row>
    <row r="239" spans="1:8" s="1170" customFormat="1" ht="11.25" hidden="1" customHeight="1" x14ac:dyDescent="0.2">
      <c r="A239" s="42"/>
      <c r="B239" s="1073"/>
      <c r="C239" s="42"/>
      <c r="D239" s="42"/>
      <c r="E239" s="42"/>
      <c r="F239" s="42"/>
      <c r="G239" s="42"/>
      <c r="H239" s="42"/>
    </row>
    <row r="240" spans="1:8" s="1170" customFormat="1" ht="11.25" customHeight="1" x14ac:dyDescent="0.2">
      <c r="A240" s="322">
        <v>2017</v>
      </c>
      <c r="B240" s="1073"/>
      <c r="C240" s="1811"/>
      <c r="G240" s="42"/>
      <c r="H240" s="42"/>
    </row>
    <row r="241" spans="1:8" s="1170" customFormat="1" ht="11.25" customHeight="1" x14ac:dyDescent="0.2">
      <c r="A241" s="42"/>
      <c r="B241" s="1073" t="s">
        <v>542</v>
      </c>
      <c r="C241" s="42">
        <f>SUM(D241:E241)</f>
        <v>7750.23</v>
      </c>
      <c r="D241" s="42">
        <v>1964.271</v>
      </c>
      <c r="E241" s="42">
        <v>5785.9589999999998</v>
      </c>
      <c r="F241" s="42">
        <f>SUM(G241:H241)</f>
        <v>1529.92058</v>
      </c>
      <c r="G241" s="42">
        <v>377.49759899999998</v>
      </c>
      <c r="H241" s="42">
        <v>1152.4229809999999</v>
      </c>
    </row>
    <row r="242" spans="1:8" s="1170" customFormat="1" ht="11.25" customHeight="1" x14ac:dyDescent="0.2">
      <c r="A242" s="42"/>
      <c r="B242" s="1073" t="s">
        <v>729</v>
      </c>
      <c r="C242" s="42">
        <f t="shared" ref="C242:C244" si="75">SUM(D242:E242)</f>
        <v>6881.7290000000003</v>
      </c>
      <c r="D242" s="42">
        <v>1869.809</v>
      </c>
      <c r="E242" s="42">
        <v>5011.92</v>
      </c>
      <c r="F242" s="42">
        <f t="shared" ref="F242:F244" si="76">SUM(G242:H242)</f>
        <v>1424.7917739999998</v>
      </c>
      <c r="G242" s="42">
        <v>373.49409400000002</v>
      </c>
      <c r="H242" s="42">
        <v>1051.2976799999999</v>
      </c>
    </row>
    <row r="243" spans="1:8" s="1170" customFormat="1" ht="11.25" customHeight="1" x14ac:dyDescent="0.2">
      <c r="A243" s="42"/>
      <c r="B243" s="1073" t="s">
        <v>730</v>
      </c>
      <c r="C243" s="42">
        <f t="shared" si="75"/>
        <v>7349.5910000000003</v>
      </c>
      <c r="D243" s="42">
        <v>2038.193</v>
      </c>
      <c r="E243" s="42">
        <v>5311.3980000000001</v>
      </c>
      <c r="F243" s="42">
        <f t="shared" si="76"/>
        <v>1502.4324740000002</v>
      </c>
      <c r="G243" s="42">
        <v>395.99369300000001</v>
      </c>
      <c r="H243" s="42">
        <v>1106.4387810000001</v>
      </c>
    </row>
    <row r="244" spans="1:8" s="1170" customFormat="1" ht="11.25" customHeight="1" x14ac:dyDescent="0.2">
      <c r="A244" s="42"/>
      <c r="B244" s="1073" t="s">
        <v>731</v>
      </c>
      <c r="C244" s="42">
        <f t="shared" si="75"/>
        <v>7561.9920000000002</v>
      </c>
      <c r="D244" s="42">
        <v>1863.4749999999999</v>
      </c>
      <c r="E244" s="42">
        <v>5698.5169999999998</v>
      </c>
      <c r="F244" s="42">
        <f t="shared" si="76"/>
        <v>1519.63032</v>
      </c>
      <c r="G244" s="42">
        <v>361.69592299999999</v>
      </c>
      <c r="H244" s="42">
        <v>1157.934397</v>
      </c>
    </row>
    <row r="245" spans="1:8" s="1170" customFormat="1" ht="11.25" customHeight="1" x14ac:dyDescent="0.2">
      <c r="A245" s="42"/>
      <c r="B245" s="1073" t="s">
        <v>732</v>
      </c>
      <c r="C245" s="42">
        <v>7288.4220000000005</v>
      </c>
      <c r="D245" s="112">
        <v>1832.184</v>
      </c>
      <c r="E245" s="112">
        <v>5456.2380000000003</v>
      </c>
      <c r="F245" s="42">
        <v>1391.3337099999999</v>
      </c>
      <c r="G245" s="42">
        <v>373.68291699999997</v>
      </c>
      <c r="H245" s="42">
        <v>1017.650793</v>
      </c>
    </row>
    <row r="246" spans="1:8" s="1170" customFormat="1" ht="11.25" customHeight="1" x14ac:dyDescent="0.2">
      <c r="A246" s="42"/>
      <c r="B246" s="1073" t="s">
        <v>733</v>
      </c>
      <c r="C246" s="42">
        <f t="shared" ref="C246:C249" si="77">SUM(D246:E246)</f>
        <v>6838.3580000000002</v>
      </c>
      <c r="D246" s="42">
        <v>1846.0730000000001</v>
      </c>
      <c r="E246" s="42">
        <v>4992.2849999999999</v>
      </c>
      <c r="F246" s="42">
        <f t="shared" ref="F246:F249" si="78">SUM(G246:H246)</f>
        <v>1302.723643</v>
      </c>
      <c r="G246" s="42">
        <v>366.18567000000002</v>
      </c>
      <c r="H246" s="42">
        <v>936.53797299999997</v>
      </c>
    </row>
    <row r="247" spans="1:8" s="1170" customFormat="1" ht="11.25" customHeight="1" x14ac:dyDescent="0.2">
      <c r="A247" s="42"/>
      <c r="B247" s="1073" t="s">
        <v>734</v>
      </c>
      <c r="C247" s="42">
        <f t="shared" si="77"/>
        <v>7574.5069999999996</v>
      </c>
      <c r="D247" s="42">
        <v>1820.9349999999999</v>
      </c>
      <c r="E247" s="42">
        <v>5753.5720000000001</v>
      </c>
      <c r="F247" s="42">
        <f t="shared" si="78"/>
        <v>1468.9367140000002</v>
      </c>
      <c r="G247" s="42">
        <v>344.18026400000002</v>
      </c>
      <c r="H247" s="42">
        <v>1124.7564500000001</v>
      </c>
    </row>
    <row r="248" spans="1:8" s="1170" customFormat="1" ht="11.25" customHeight="1" x14ac:dyDescent="0.2">
      <c r="A248" s="42"/>
      <c r="B248" s="1073" t="s">
        <v>735</v>
      </c>
      <c r="C248" s="42">
        <f t="shared" si="77"/>
        <v>7882.6889999999994</v>
      </c>
      <c r="D248" s="42">
        <v>2035.6510000000001</v>
      </c>
      <c r="E248" s="42">
        <v>5847.0379999999996</v>
      </c>
      <c r="F248" s="42">
        <f t="shared" si="78"/>
        <v>1606.5055769999999</v>
      </c>
      <c r="G248" s="42">
        <v>392.89750500000002</v>
      </c>
      <c r="H248" s="42">
        <v>1213.608072</v>
      </c>
    </row>
    <row r="249" spans="1:8" s="1170" customFormat="1" ht="11.25" customHeight="1" x14ac:dyDescent="0.2">
      <c r="A249" s="42"/>
      <c r="B249" s="1073" t="s">
        <v>736</v>
      </c>
      <c r="C249" s="42">
        <f t="shared" si="77"/>
        <v>7948.6490000000003</v>
      </c>
      <c r="D249" s="42">
        <v>2014.29</v>
      </c>
      <c r="E249" s="42">
        <v>5934.3590000000004</v>
      </c>
      <c r="F249" s="42">
        <f t="shared" si="78"/>
        <v>1621.609518</v>
      </c>
      <c r="G249" s="42">
        <v>407.11372499999999</v>
      </c>
      <c r="H249" s="42">
        <v>1214.495793</v>
      </c>
    </row>
    <row r="250" spans="1:8" s="1170" customFormat="1" ht="11.25" customHeight="1" x14ac:dyDescent="0.2">
      <c r="A250" s="42"/>
      <c r="B250" s="1073" t="s">
        <v>737</v>
      </c>
      <c r="C250" s="42">
        <v>8130.1660000000002</v>
      </c>
      <c r="D250" s="42">
        <v>2088.277</v>
      </c>
      <c r="E250" s="42">
        <v>6041.8890000000001</v>
      </c>
      <c r="F250" s="42">
        <v>1671.085658</v>
      </c>
      <c r="G250" s="42">
        <v>412.61283300000002</v>
      </c>
      <c r="H250" s="42">
        <v>1258.4728250000001</v>
      </c>
    </row>
    <row r="251" spans="1:8" s="1170" customFormat="1" ht="11.25" customHeight="1" x14ac:dyDescent="0.2">
      <c r="A251" s="42"/>
      <c r="B251" s="1073" t="s">
        <v>738</v>
      </c>
      <c r="C251" s="42">
        <f t="shared" ref="C251:C252" si="79">SUM(D251:E251)</f>
        <v>7621.52</v>
      </c>
      <c r="D251" s="42">
        <v>1988.7560000000001</v>
      </c>
      <c r="E251" s="42">
        <v>5632.7640000000001</v>
      </c>
      <c r="F251" s="42">
        <f t="shared" ref="F251:F252" si="80">SUM(G251:H251)</f>
        <v>1539.4828969999999</v>
      </c>
      <c r="G251" s="42">
        <v>391.450402</v>
      </c>
      <c r="H251" s="42">
        <v>1148.0324949999999</v>
      </c>
    </row>
    <row r="252" spans="1:8" s="1170" customFormat="1" ht="11.25" customHeight="1" x14ac:dyDescent="0.2">
      <c r="A252" s="42"/>
      <c r="B252" s="1073" t="s">
        <v>739</v>
      </c>
      <c r="C252" s="42">
        <f t="shared" si="79"/>
        <v>8104.3700000000008</v>
      </c>
      <c r="D252" s="42">
        <v>2029.4670000000001</v>
      </c>
      <c r="E252" s="42">
        <v>6074.9030000000002</v>
      </c>
      <c r="F252" s="42">
        <f t="shared" si="80"/>
        <v>1660.9060489999999</v>
      </c>
      <c r="G252" s="42">
        <v>401.92403100000001</v>
      </c>
      <c r="H252" s="42">
        <v>1258.9820179999999</v>
      </c>
    </row>
    <row r="253" spans="1:8" s="1170" customFormat="1" ht="11.25" hidden="1" customHeight="1" x14ac:dyDescent="0.2">
      <c r="A253" s="42"/>
      <c r="B253" s="1073"/>
      <c r="C253" s="42"/>
      <c r="D253" s="42"/>
      <c r="E253" s="42"/>
      <c r="F253" s="42"/>
      <c r="G253" s="42"/>
      <c r="H253" s="42"/>
    </row>
    <row r="254" spans="1:8" s="1170" customFormat="1" ht="11.25" hidden="1" customHeight="1" x14ac:dyDescent="0.2">
      <c r="A254" s="322">
        <v>2018</v>
      </c>
      <c r="B254" s="1073"/>
      <c r="C254" s="42"/>
      <c r="D254" s="42"/>
      <c r="E254" s="42"/>
      <c r="F254" s="42"/>
      <c r="G254" s="42"/>
      <c r="H254" s="42"/>
    </row>
    <row r="255" spans="1:8" s="1170" customFormat="1" ht="11.25" hidden="1" customHeight="1" x14ac:dyDescent="0.2">
      <c r="A255" s="42"/>
      <c r="B255" s="1073" t="s">
        <v>542</v>
      </c>
      <c r="C255" s="42"/>
      <c r="D255" s="42"/>
      <c r="E255" s="42"/>
      <c r="F255" s="42"/>
      <c r="G255" s="42"/>
      <c r="H255" s="42"/>
    </row>
    <row r="256" spans="1:8" s="1170" customFormat="1" ht="11.25" hidden="1" customHeight="1" x14ac:dyDescent="0.2">
      <c r="A256" s="42"/>
      <c r="B256" s="1073" t="s">
        <v>729</v>
      </c>
      <c r="C256" s="42"/>
      <c r="D256" s="42"/>
      <c r="E256" s="42"/>
      <c r="F256" s="42"/>
      <c r="G256" s="42"/>
      <c r="H256" s="42"/>
    </row>
    <row r="257" spans="1:8" s="1170" customFormat="1" ht="11.25" hidden="1" customHeight="1" x14ac:dyDescent="0.2">
      <c r="A257" s="42"/>
      <c r="B257" s="1073" t="s">
        <v>730</v>
      </c>
      <c r="C257" s="42"/>
      <c r="D257" s="42"/>
      <c r="E257" s="42"/>
      <c r="F257" s="42"/>
      <c r="G257" s="42"/>
      <c r="H257" s="42"/>
    </row>
    <row r="258" spans="1:8" s="1170" customFormat="1" ht="11.25" hidden="1" customHeight="1" x14ac:dyDescent="0.2">
      <c r="A258" s="42"/>
      <c r="B258" s="1073" t="s">
        <v>731</v>
      </c>
      <c r="C258" s="42"/>
      <c r="D258" s="42"/>
      <c r="E258" s="42"/>
      <c r="F258" s="42"/>
      <c r="G258" s="42"/>
      <c r="H258" s="42"/>
    </row>
    <row r="259" spans="1:8" s="1170" customFormat="1" ht="11.25" hidden="1" customHeight="1" x14ac:dyDescent="0.2">
      <c r="A259" s="42"/>
      <c r="B259" s="1073" t="s">
        <v>732</v>
      </c>
      <c r="C259" s="42"/>
      <c r="D259" s="42"/>
      <c r="E259" s="42"/>
      <c r="F259" s="42"/>
      <c r="G259" s="42"/>
      <c r="H259" s="42"/>
    </row>
    <row r="260" spans="1:8" s="1170" customFormat="1" ht="11.25" hidden="1" customHeight="1" x14ac:dyDescent="0.2">
      <c r="A260" s="42"/>
      <c r="B260" s="1073" t="s">
        <v>733</v>
      </c>
      <c r="C260" s="42"/>
      <c r="D260" s="42"/>
      <c r="E260" s="42"/>
      <c r="F260" s="42"/>
      <c r="G260" s="42"/>
      <c r="H260" s="42"/>
    </row>
    <row r="261" spans="1:8" s="1170" customFormat="1" ht="11.25" hidden="1" customHeight="1" x14ac:dyDescent="0.2">
      <c r="A261" s="42"/>
      <c r="B261" s="1073" t="s">
        <v>734</v>
      </c>
      <c r="C261" s="42"/>
      <c r="D261" s="42"/>
      <c r="E261" s="42"/>
      <c r="F261" s="42"/>
      <c r="G261" s="42"/>
      <c r="H261" s="42"/>
    </row>
    <row r="262" spans="1:8" s="1170" customFormat="1" ht="11.25" hidden="1" customHeight="1" x14ac:dyDescent="0.2">
      <c r="A262" s="42"/>
      <c r="B262" s="1073" t="s">
        <v>735</v>
      </c>
      <c r="C262" s="42"/>
      <c r="D262" s="42"/>
      <c r="E262" s="42"/>
      <c r="F262" s="42"/>
      <c r="G262" s="42"/>
      <c r="H262" s="42"/>
    </row>
    <row r="263" spans="1:8" s="1170" customFormat="1" ht="11.25" hidden="1" customHeight="1" x14ac:dyDescent="0.2">
      <c r="A263" s="42"/>
      <c r="B263" s="1073" t="s">
        <v>736</v>
      </c>
      <c r="C263" s="42"/>
      <c r="D263" s="42"/>
      <c r="E263" s="42"/>
      <c r="F263" s="42"/>
      <c r="G263" s="42"/>
      <c r="H263" s="42"/>
    </row>
    <row r="264" spans="1:8" s="1170" customFormat="1" ht="11.25" hidden="1" customHeight="1" x14ac:dyDescent="0.2">
      <c r="A264" s="42"/>
      <c r="B264" s="1073" t="s">
        <v>737</v>
      </c>
      <c r="C264" s="42"/>
      <c r="D264" s="42"/>
      <c r="E264" s="42"/>
      <c r="F264" s="42"/>
      <c r="G264" s="42"/>
      <c r="H264" s="42"/>
    </row>
    <row r="265" spans="1:8" s="1170" customFormat="1" ht="11.25" hidden="1" customHeight="1" x14ac:dyDescent="0.2">
      <c r="A265" s="42"/>
      <c r="B265" s="1073" t="s">
        <v>738</v>
      </c>
      <c r="C265" s="42"/>
      <c r="D265" s="42"/>
      <c r="E265" s="42"/>
      <c r="F265" s="42"/>
      <c r="G265" s="42"/>
      <c r="H265" s="42"/>
    </row>
    <row r="266" spans="1:8" s="1170" customFormat="1" ht="11.25" hidden="1" customHeight="1" x14ac:dyDescent="0.2">
      <c r="A266" s="42"/>
      <c r="B266" s="1073" t="s">
        <v>739</v>
      </c>
      <c r="C266" s="42"/>
      <c r="D266" s="42"/>
      <c r="E266" s="42"/>
      <c r="F266" s="42"/>
      <c r="G266" s="42"/>
      <c r="H266" s="42"/>
    </row>
    <row r="267" spans="1:8" s="39" customFormat="1" ht="11.25" customHeight="1" x14ac:dyDescent="0.2"/>
    <row r="268" spans="1:8" s="39" customFormat="1" ht="11.25" customHeight="1" x14ac:dyDescent="0.2">
      <c r="B268" s="147"/>
      <c r="C268" s="38" t="s">
        <v>752</v>
      </c>
      <c r="D268" s="258"/>
      <c r="E268" s="258"/>
      <c r="F268" s="258"/>
      <c r="G268" s="258"/>
      <c r="H268" s="19"/>
    </row>
    <row r="269" spans="1:8" s="39" customFormat="1" ht="11.25" customHeight="1" x14ac:dyDescent="0.2">
      <c r="B269" s="34"/>
      <c r="C269" s="58" t="s">
        <v>753</v>
      </c>
      <c r="D269" s="258"/>
      <c r="E269" s="258"/>
      <c r="F269" s="258"/>
      <c r="G269" s="258"/>
      <c r="H269" s="19"/>
    </row>
    <row r="270" spans="1:8" s="39" customFormat="1" ht="11.25" customHeight="1" x14ac:dyDescent="0.2">
      <c r="B270" s="34"/>
      <c r="C270" s="58"/>
      <c r="D270" s="258"/>
      <c r="E270" s="258"/>
      <c r="F270" s="258"/>
      <c r="G270" s="258"/>
      <c r="H270" s="19"/>
    </row>
    <row r="271" spans="1:8" s="39" customFormat="1" ht="11.25" customHeight="1" x14ac:dyDescent="0.2">
      <c r="A271" s="19">
        <v>1992</v>
      </c>
      <c r="B271" s="28"/>
      <c r="C271" s="60">
        <f t="shared" ref="C271:H271" si="81">C65/C64*100-100</f>
        <v>31.667077074612195</v>
      </c>
      <c r="D271" s="60">
        <f t="shared" si="81"/>
        <v>34.503288639667744</v>
      </c>
      <c r="E271" s="60">
        <f t="shared" si="81"/>
        <v>30.737521363773226</v>
      </c>
      <c r="F271" s="60">
        <f t="shared" si="81"/>
        <v>34.304433451188089</v>
      </c>
      <c r="G271" s="60">
        <f t="shared" si="81"/>
        <v>36.522556501334861</v>
      </c>
      <c r="H271" s="60">
        <f t="shared" si="81"/>
        <v>33.350036686783568</v>
      </c>
    </row>
    <row r="272" spans="1:8" s="39" customFormat="1" ht="11.25" customHeight="1" x14ac:dyDescent="0.2">
      <c r="A272" s="19">
        <v>1996</v>
      </c>
      <c r="B272" s="28"/>
      <c r="C272" s="60">
        <f t="shared" ref="C272:H272" si="82">C69/C68*100-100</f>
        <v>15.147315280015533</v>
      </c>
      <c r="D272" s="60">
        <f t="shared" si="82"/>
        <v>14.470350200225113</v>
      </c>
      <c r="E272" s="60">
        <f t="shared" si="82"/>
        <v>15.377043387564711</v>
      </c>
      <c r="F272" s="60">
        <f t="shared" si="82"/>
        <v>14.985503273597061</v>
      </c>
      <c r="G272" s="60">
        <f t="shared" si="82"/>
        <v>14.462563830430668</v>
      </c>
      <c r="H272" s="60">
        <f t="shared" si="82"/>
        <v>15.219988701873064</v>
      </c>
    </row>
    <row r="273" spans="1:9" s="39" customFormat="1" ht="11.25" hidden="1" customHeight="1" x14ac:dyDescent="0.2">
      <c r="A273" s="19">
        <v>1997</v>
      </c>
      <c r="B273" s="28"/>
      <c r="C273" s="60">
        <f t="shared" ref="C273:H282" si="83">C25/C24*100-100</f>
        <v>-2.2150203650399192</v>
      </c>
      <c r="D273" s="60">
        <f t="shared" si="83"/>
        <v>7.5805222109664783E-2</v>
      </c>
      <c r="E273" s="60">
        <f t="shared" si="83"/>
        <v>-2.9080477766457875</v>
      </c>
      <c r="F273" s="60">
        <f t="shared" si="83"/>
        <v>-9.2976196974761933</v>
      </c>
      <c r="G273" s="60">
        <f t="shared" si="83"/>
        <v>1.140442486795564</v>
      </c>
      <c r="H273" s="60">
        <f t="shared" si="83"/>
        <v>-13.630957371956214</v>
      </c>
      <c r="I273" s="60"/>
    </row>
    <row r="274" spans="1:9" s="39" customFormat="1" ht="11.25" hidden="1" customHeight="1" x14ac:dyDescent="0.2">
      <c r="A274" s="19">
        <v>1998</v>
      </c>
      <c r="B274" s="28"/>
      <c r="C274" s="60">
        <f t="shared" si="83"/>
        <v>3.8125243740489054</v>
      </c>
      <c r="D274" s="60">
        <f t="shared" si="83"/>
        <v>6.1144564972491082</v>
      </c>
      <c r="E274" s="60">
        <f t="shared" si="83"/>
        <v>3.0947354366771123</v>
      </c>
      <c r="F274" s="60">
        <f t="shared" si="83"/>
        <v>12.90758939183003</v>
      </c>
      <c r="G274" s="60">
        <f t="shared" si="83"/>
        <v>3.2052654065632566</v>
      </c>
      <c r="H274" s="60">
        <f t="shared" si="83"/>
        <v>17.624364492856515</v>
      </c>
    </row>
    <row r="275" spans="1:9" s="39" customFormat="1" ht="11.25" hidden="1" customHeight="1" x14ac:dyDescent="0.2">
      <c r="A275" s="19">
        <v>1999</v>
      </c>
      <c r="B275" s="28"/>
      <c r="C275" s="60">
        <f t="shared" si="83"/>
        <v>-1.5666690583522467</v>
      </c>
      <c r="D275" s="60">
        <f t="shared" si="83"/>
        <v>-5.2037898471020299</v>
      </c>
      <c r="E275" s="60">
        <f t="shared" si="83"/>
        <v>-0.39932188260939938</v>
      </c>
      <c r="F275" s="60">
        <f t="shared" si="83"/>
        <v>0.78870849552157551</v>
      </c>
      <c r="G275" s="60">
        <f t="shared" si="83"/>
        <v>0.26009891441441368</v>
      </c>
      <c r="H275" s="60">
        <f t="shared" si="83"/>
        <v>1.0141889970218187</v>
      </c>
    </row>
    <row r="276" spans="1:9" s="39" customFormat="1" ht="11.25" hidden="1" customHeight="1" x14ac:dyDescent="0.2">
      <c r="A276" s="19">
        <v>2000</v>
      </c>
      <c r="B276" s="28"/>
      <c r="C276" s="60">
        <f t="shared" si="83"/>
        <v>0.11430882591064062</v>
      </c>
      <c r="D276" s="60">
        <f t="shared" si="83"/>
        <v>-0.50750843709684546</v>
      </c>
      <c r="E276" s="60">
        <f t="shared" si="83"/>
        <v>0.30425640700487122</v>
      </c>
      <c r="F276" s="60">
        <f t="shared" si="83"/>
        <v>0.44955017612259951</v>
      </c>
      <c r="G276" s="60">
        <f t="shared" si="83"/>
        <v>-3.0480952885954196</v>
      </c>
      <c r="H276" s="60">
        <f t="shared" si="83"/>
        <v>1.9303470689675066</v>
      </c>
    </row>
    <row r="277" spans="1:9" s="39" customFormat="1" ht="11.25" customHeight="1" x14ac:dyDescent="0.2">
      <c r="A277" s="19">
        <v>2001</v>
      </c>
      <c r="B277" s="28"/>
      <c r="C277" s="60">
        <f t="shared" si="83"/>
        <v>0.87126552986876504</v>
      </c>
      <c r="D277" s="60">
        <f t="shared" si="83"/>
        <v>2.4315650905742245</v>
      </c>
      <c r="E277" s="60">
        <f t="shared" si="83"/>
        <v>0.3984955160017023</v>
      </c>
      <c r="F277" s="60">
        <f t="shared" si="83"/>
        <v>4.8376989291686527</v>
      </c>
      <c r="G277" s="60">
        <f t="shared" si="83"/>
        <v>8.3782460364272993</v>
      </c>
      <c r="H277" s="60">
        <f t="shared" si="83"/>
        <v>3.4119504117645221</v>
      </c>
    </row>
    <row r="278" spans="1:9" s="39" customFormat="1" ht="11.25" hidden="1" customHeight="1" x14ac:dyDescent="0.2">
      <c r="A278" s="19">
        <v>2002</v>
      </c>
      <c r="B278" s="28"/>
      <c r="C278" s="60">
        <f t="shared" si="83"/>
        <v>0.74934808885340942</v>
      </c>
      <c r="D278" s="60">
        <f t="shared" si="83"/>
        <v>-1.1372459774489414</v>
      </c>
      <c r="E278" s="60">
        <f t="shared" si="83"/>
        <v>1.3325608317756377</v>
      </c>
      <c r="F278" s="60">
        <f t="shared" si="83"/>
        <v>-3.5274976764304284</v>
      </c>
      <c r="G278" s="60">
        <f t="shared" si="83"/>
        <v>-3.1743919226733084</v>
      </c>
      <c r="H278" s="60">
        <f t="shared" si="83"/>
        <v>-3.6765191092837739</v>
      </c>
    </row>
    <row r="279" spans="1:9" s="39" customFormat="1" ht="11.25" hidden="1" customHeight="1" x14ac:dyDescent="0.2">
      <c r="A279" s="19">
        <v>2003</v>
      </c>
      <c r="B279" s="28"/>
      <c r="C279" s="60">
        <f t="shared" si="83"/>
        <v>1.6024266404231327</v>
      </c>
      <c r="D279" s="60">
        <f t="shared" si="83"/>
        <v>-0.31171996381515044</v>
      </c>
      <c r="E279" s="60">
        <f t="shared" si="83"/>
        <v>2.1797344387219511</v>
      </c>
      <c r="F279" s="60">
        <f t="shared" si="83"/>
        <v>1.3310609608185189</v>
      </c>
      <c r="G279" s="60">
        <f t="shared" si="83"/>
        <v>1.1023715755982693</v>
      </c>
      <c r="H279" s="60">
        <f t="shared" si="83"/>
        <v>1.4280779990256036</v>
      </c>
    </row>
    <row r="280" spans="1:9" s="39" customFormat="1" ht="11.25" hidden="1" customHeight="1" x14ac:dyDescent="0.2">
      <c r="A280" s="19">
        <v>2004</v>
      </c>
      <c r="B280" s="28"/>
      <c r="C280" s="60">
        <f t="shared" si="83"/>
        <v>1.6138374716761774</v>
      </c>
      <c r="D280" s="60">
        <f t="shared" si="83"/>
        <v>8.7773086089319747</v>
      </c>
      <c r="E280" s="60">
        <f t="shared" si="83"/>
        <v>-0.49399007300419839</v>
      </c>
      <c r="F280" s="60">
        <f t="shared" si="83"/>
        <v>5.3789274406169483</v>
      </c>
      <c r="G280" s="60">
        <f t="shared" si="83"/>
        <v>8.0721835399993438</v>
      </c>
      <c r="H280" s="60">
        <f t="shared" si="83"/>
        <v>4.240034753713843</v>
      </c>
    </row>
    <row r="281" spans="1:9" s="39" customFormat="1" ht="11.25" hidden="1" customHeight="1" x14ac:dyDescent="0.2">
      <c r="A281" s="19">
        <v>2005</v>
      </c>
      <c r="B281" s="28"/>
      <c r="C281" s="60">
        <f t="shared" si="83"/>
        <v>1.8021969385234655</v>
      </c>
      <c r="D281" s="60">
        <f t="shared" si="83"/>
        <v>-1.537147987613281</v>
      </c>
      <c r="E281" s="60">
        <f t="shared" si="83"/>
        <v>2.8763392835063684</v>
      </c>
      <c r="F281" s="60">
        <f t="shared" si="83"/>
        <v>3.1086629087234883</v>
      </c>
      <c r="G281" s="60">
        <f t="shared" si="83"/>
        <v>-1.039487793549327</v>
      </c>
      <c r="H281" s="60">
        <f t="shared" si="83"/>
        <v>4.9272707397603597</v>
      </c>
    </row>
    <row r="282" spans="1:9" s="39" customFormat="1" ht="11.25" customHeight="1" x14ac:dyDescent="0.2">
      <c r="A282" s="19">
        <v>2006</v>
      </c>
      <c r="B282" s="28"/>
      <c r="C282" s="60">
        <f t="shared" si="83"/>
        <v>-1.32947319655743</v>
      </c>
      <c r="D282" s="60">
        <f t="shared" si="83"/>
        <v>-3.4218576151853313</v>
      </c>
      <c r="E282" s="60">
        <f t="shared" si="83"/>
        <v>-0.685305497707418</v>
      </c>
      <c r="F282" s="60">
        <f t="shared" si="83"/>
        <v>-5.354197374241835</v>
      </c>
      <c r="G282" s="60">
        <f t="shared" si="83"/>
        <v>-4.9326851682520214</v>
      </c>
      <c r="H282" s="60">
        <f t="shared" si="83"/>
        <v>-5.5284856783626566</v>
      </c>
    </row>
    <row r="283" spans="1:9" s="39" customFormat="1" ht="11.25" hidden="1" customHeight="1" x14ac:dyDescent="0.2">
      <c r="A283" s="19">
        <v>2007</v>
      </c>
      <c r="B283" s="28"/>
      <c r="C283" s="60">
        <f t="shared" ref="C283:H292" si="84">C35/C34*100-100</f>
        <v>-3.5265570889864648</v>
      </c>
      <c r="D283" s="60">
        <f t="shared" si="84"/>
        <v>4.5165099782727935</v>
      </c>
      <c r="E283" s="60">
        <f t="shared" si="84"/>
        <v>-5.9344906138661884</v>
      </c>
      <c r="F283" s="60">
        <f t="shared" si="84"/>
        <v>-0.12956929590953337</v>
      </c>
      <c r="G283" s="60">
        <f t="shared" si="84"/>
        <v>5.2124359268048295</v>
      </c>
      <c r="H283" s="60">
        <f t="shared" si="84"/>
        <v>-2.3523301911347545</v>
      </c>
    </row>
    <row r="284" spans="1:9" s="39" customFormat="1" ht="11.25" hidden="1" customHeight="1" x14ac:dyDescent="0.2">
      <c r="A284" s="19">
        <v>2008</v>
      </c>
      <c r="B284" s="28"/>
      <c r="C284" s="60">
        <f t="shared" si="84"/>
        <v>0.19007370573578442</v>
      </c>
      <c r="D284" s="60">
        <f t="shared" si="84"/>
        <v>-6.0477668156011646</v>
      </c>
      <c r="E284" s="60">
        <f t="shared" si="84"/>
        <v>2.2650424448327016</v>
      </c>
      <c r="F284" s="60">
        <f t="shared" si="84"/>
        <v>-0.96909003571532537</v>
      </c>
      <c r="G284" s="60">
        <f t="shared" si="84"/>
        <v>-4.65756021128783</v>
      </c>
      <c r="H284" s="60">
        <f t="shared" si="84"/>
        <v>0.68454592166003181</v>
      </c>
    </row>
    <row r="285" spans="1:9" s="39" customFormat="1" ht="11.25" hidden="1" customHeight="1" x14ac:dyDescent="0.2">
      <c r="A285" s="19">
        <v>2009</v>
      </c>
      <c r="B285" s="28"/>
      <c r="C285" s="60">
        <f t="shared" si="84"/>
        <v>-2.9249397995508559</v>
      </c>
      <c r="D285" s="60">
        <f t="shared" si="84"/>
        <v>-1.940829010833383</v>
      </c>
      <c r="E285" s="60">
        <f t="shared" si="84"/>
        <v>-3.2256867195650187</v>
      </c>
      <c r="F285" s="60">
        <f t="shared" si="84"/>
        <v>1.7841169699889008</v>
      </c>
      <c r="G285" s="60">
        <f t="shared" si="84"/>
        <v>-5.6485347824710743</v>
      </c>
      <c r="H285" s="60">
        <f t="shared" si="84"/>
        <v>4.9395637624261894</v>
      </c>
    </row>
    <row r="286" spans="1:9" s="39" customFormat="1" ht="11.25" hidden="1" customHeight="1" x14ac:dyDescent="0.2">
      <c r="A286" s="19">
        <v>2010</v>
      </c>
      <c r="B286" s="28"/>
      <c r="C286" s="60">
        <f t="shared" si="84"/>
        <v>0.49361027517649347</v>
      </c>
      <c r="D286" s="60">
        <f t="shared" si="84"/>
        <v>8.4011107962682559</v>
      </c>
      <c r="E286" s="60">
        <f t="shared" si="84"/>
        <v>-1.9550274923773401</v>
      </c>
      <c r="F286" s="60">
        <f t="shared" si="84"/>
        <v>1.9371889569432312</v>
      </c>
      <c r="G286" s="60">
        <f t="shared" si="84"/>
        <v>10.335614866996238</v>
      </c>
      <c r="H286" s="60">
        <f t="shared" si="84"/>
        <v>-1.2685220334334559</v>
      </c>
    </row>
    <row r="287" spans="1:9" s="39" customFormat="1" ht="11.25" customHeight="1" x14ac:dyDescent="0.2">
      <c r="A287" s="19">
        <v>2011</v>
      </c>
      <c r="B287" s="28"/>
      <c r="C287" s="60">
        <f t="shared" si="84"/>
        <v>-2.5548967686926431</v>
      </c>
      <c r="D287" s="60">
        <f t="shared" si="84"/>
        <v>-12.838077764891992</v>
      </c>
      <c r="E287" s="60">
        <f t="shared" si="84"/>
        <v>0.96635175923860572</v>
      </c>
      <c r="F287" s="60">
        <f t="shared" si="84"/>
        <v>-3.9090500042163825</v>
      </c>
      <c r="G287" s="60">
        <f t="shared" si="84"/>
        <v>-12.726170072907905</v>
      </c>
      <c r="H287" s="60">
        <f t="shared" si="84"/>
        <v>-0.14787589945277091</v>
      </c>
    </row>
    <row r="288" spans="1:9" s="39" customFormat="1" ht="11.25" customHeight="1" x14ac:dyDescent="0.2">
      <c r="A288" s="19">
        <v>2012</v>
      </c>
      <c r="B288" s="28"/>
      <c r="C288" s="60">
        <f t="shared" si="84"/>
        <v>1.5315887302276536</v>
      </c>
      <c r="D288" s="60">
        <f t="shared" si="84"/>
        <v>18.237736864583681</v>
      </c>
      <c r="E288" s="60">
        <f t="shared" si="84"/>
        <v>-3.4066752620884131</v>
      </c>
      <c r="F288" s="60">
        <f t="shared" si="84"/>
        <v>3.7355519421410861</v>
      </c>
      <c r="G288" s="60">
        <f t="shared" si="84"/>
        <v>15.882673182029805</v>
      </c>
      <c r="H288" s="60">
        <f t="shared" si="84"/>
        <v>-0.79337573737058165</v>
      </c>
    </row>
    <row r="289" spans="1:8" s="39" customFormat="1" ht="11.25" customHeight="1" x14ac:dyDescent="0.2">
      <c r="A289" s="19">
        <v>2013</v>
      </c>
      <c r="B289" s="28"/>
      <c r="C289" s="60">
        <f t="shared" si="84"/>
        <v>-0.64399291809844783</v>
      </c>
      <c r="D289" s="60">
        <f t="shared" si="84"/>
        <v>-9.1218448803796974</v>
      </c>
      <c r="E289" s="60">
        <f t="shared" si="84"/>
        <v>2.423182930405261</v>
      </c>
      <c r="F289" s="60">
        <f t="shared" si="84"/>
        <v>12.175848028358089</v>
      </c>
      <c r="G289" s="60">
        <f t="shared" si="84"/>
        <v>-9.9744691514522543</v>
      </c>
      <c r="H289" s="60">
        <f t="shared" si="84"/>
        <v>21.822376749977536</v>
      </c>
    </row>
    <row r="290" spans="1:8" ht="11.25" customHeight="1" x14ac:dyDescent="0.2">
      <c r="A290" s="19">
        <v>2014</v>
      </c>
      <c r="B290" s="28"/>
      <c r="C290" s="60">
        <f t="shared" si="84"/>
        <v>0.45318312154432761</v>
      </c>
      <c r="D290" s="60">
        <f t="shared" si="84"/>
        <v>4.5652564713632557</v>
      </c>
      <c r="E290" s="60">
        <f t="shared" si="84"/>
        <v>-0.8668199262925782</v>
      </c>
      <c r="F290" s="60">
        <f t="shared" si="84"/>
        <v>-3.5163791216637037</v>
      </c>
      <c r="G290" s="60">
        <f t="shared" si="84"/>
        <v>-3.9485685437040274</v>
      </c>
      <c r="H290" s="60">
        <f t="shared" si="84"/>
        <v>-3.3772865720156915</v>
      </c>
    </row>
    <row r="291" spans="1:8" s="1534" customFormat="1" ht="11.25" customHeight="1" x14ac:dyDescent="0.2">
      <c r="A291" s="19">
        <v>2015</v>
      </c>
      <c r="B291" s="28"/>
      <c r="C291" s="60">
        <f t="shared" si="84"/>
        <v>3.3432120968847556</v>
      </c>
      <c r="D291" s="60">
        <f t="shared" si="84"/>
        <v>5.6690057809631185</v>
      </c>
      <c r="E291" s="60">
        <f t="shared" si="84"/>
        <v>2.5557065220501016</v>
      </c>
      <c r="F291" s="60">
        <f t="shared" si="84"/>
        <v>0.98459975210818129</v>
      </c>
      <c r="G291" s="60">
        <f t="shared" si="84"/>
        <v>5.634545029634964</v>
      </c>
      <c r="H291" s="60">
        <f t="shared" si="84"/>
        <v>-0.50464187199558808</v>
      </c>
    </row>
    <row r="292" spans="1:8" s="1672" customFormat="1" ht="11.25" customHeight="1" x14ac:dyDescent="0.2">
      <c r="A292" s="19">
        <v>2016</v>
      </c>
      <c r="B292" s="28"/>
      <c r="C292" s="60">
        <f t="shared" si="84"/>
        <v>1.7064267803429374</v>
      </c>
      <c r="D292" s="60">
        <f t="shared" si="84"/>
        <v>-4.6932268262396661</v>
      </c>
      <c r="E292" s="60">
        <f t="shared" si="84"/>
        <v>3.9391079421360757</v>
      </c>
      <c r="F292" s="60">
        <f t="shared" si="84"/>
        <v>5.9108291141561295</v>
      </c>
      <c r="G292" s="60">
        <f t="shared" si="84"/>
        <v>-6.3106049997778086</v>
      </c>
      <c r="H292" s="60">
        <f t="shared" si="84"/>
        <v>10.063775594832407</v>
      </c>
    </row>
    <row r="293" spans="1:8" s="1810" customFormat="1" ht="11.25" customHeight="1" x14ac:dyDescent="0.2">
      <c r="A293" s="19">
        <v>2017</v>
      </c>
      <c r="B293" s="28"/>
      <c r="C293" s="60">
        <f t="shared" ref="C293:H293" si="85">C45/C44*100-100</f>
        <v>-1.3831068847810002</v>
      </c>
      <c r="D293" s="60">
        <f t="shared" si="85"/>
        <v>4.668395733611888</v>
      </c>
      <c r="E293" s="60">
        <f t="shared" si="85"/>
        <v>-3.3189860535439095</v>
      </c>
      <c r="F293" s="60">
        <f t="shared" si="85"/>
        <v>-2.7790981373034072</v>
      </c>
      <c r="G293" s="60">
        <f t="shared" si="85"/>
        <v>9.2907433244130431</v>
      </c>
      <c r="H293" s="60">
        <f t="shared" si="85"/>
        <v>-6.2689346887360813</v>
      </c>
    </row>
    <row r="294" spans="1:8" s="1810" customFormat="1" ht="11.25" hidden="1" customHeight="1" x14ac:dyDescent="0.2">
      <c r="A294" s="19">
        <v>2018</v>
      </c>
      <c r="B294" s="28"/>
      <c r="C294" s="60">
        <f t="shared" ref="C294:H294" si="86">C46/C45*100-100</f>
        <v>-100</v>
      </c>
      <c r="D294" s="60">
        <f t="shared" si="86"/>
        <v>-100</v>
      </c>
      <c r="E294" s="60">
        <f t="shared" si="86"/>
        <v>-100</v>
      </c>
      <c r="F294" s="60">
        <f t="shared" si="86"/>
        <v>-100</v>
      </c>
      <c r="G294" s="60">
        <f t="shared" si="86"/>
        <v>-100</v>
      </c>
      <c r="H294" s="60">
        <f t="shared" si="86"/>
        <v>-100</v>
      </c>
    </row>
    <row r="295" spans="1:8" ht="11.25" customHeight="1" x14ac:dyDescent="0.2">
      <c r="A295" s="19"/>
      <c r="B295" s="28"/>
      <c r="C295" s="316"/>
    </row>
    <row r="296" spans="1:8" ht="11.25" hidden="1" customHeight="1" x14ac:dyDescent="0.2">
      <c r="A296" s="322">
        <v>2008</v>
      </c>
      <c r="B296" s="102"/>
      <c r="C296" s="316"/>
    </row>
    <row r="297" spans="1:8" ht="11.25" hidden="1" customHeight="1" x14ac:dyDescent="0.2">
      <c r="A297" s="322"/>
      <c r="B297" s="102" t="s">
        <v>542</v>
      </c>
      <c r="C297" s="60">
        <f t="shared" ref="C297:H308" si="87">C76/C49*100-100</f>
        <v>7.624822556959046</v>
      </c>
      <c r="D297" s="60">
        <f t="shared" si="87"/>
        <v>8.777290281325719</v>
      </c>
      <c r="E297" s="60">
        <f t="shared" si="87"/>
        <v>7.2698047236806644</v>
      </c>
      <c r="F297" s="60">
        <f t="shared" si="87"/>
        <v>-5.3278132467210639</v>
      </c>
      <c r="G297" s="60">
        <f t="shared" si="87"/>
        <v>0.88106912259820547</v>
      </c>
      <c r="H297" s="60">
        <f t="shared" si="87"/>
        <v>-7.899662657320988</v>
      </c>
    </row>
    <row r="298" spans="1:8" ht="11.25" hidden="1" customHeight="1" x14ac:dyDescent="0.2">
      <c r="A298" s="42"/>
      <c r="B298" s="102" t="s">
        <v>729</v>
      </c>
      <c r="C298" s="60">
        <f t="shared" si="87"/>
        <v>-6.8618368999963764E-2</v>
      </c>
      <c r="D298" s="60">
        <f t="shared" si="87"/>
        <v>-7.556504057837472</v>
      </c>
      <c r="E298" s="60">
        <f t="shared" si="87"/>
        <v>2.4701514912848666</v>
      </c>
      <c r="F298" s="60">
        <f t="shared" si="87"/>
        <v>1.2358572060356323</v>
      </c>
      <c r="G298" s="60">
        <f t="shared" si="87"/>
        <v>6.5736342068617262</v>
      </c>
      <c r="H298" s="60">
        <f t="shared" si="87"/>
        <v>-0.96845001657412411</v>
      </c>
    </row>
    <row r="299" spans="1:8" ht="11.25" hidden="1" customHeight="1" x14ac:dyDescent="0.2">
      <c r="A299" s="42"/>
      <c r="B299" s="102" t="s">
        <v>730</v>
      </c>
      <c r="C299" s="60">
        <f t="shared" si="87"/>
        <v>6.3935804602229354</v>
      </c>
      <c r="D299" s="60">
        <f t="shared" si="87"/>
        <v>-1.9029796131730308</v>
      </c>
      <c r="E299" s="60">
        <f t="shared" si="87"/>
        <v>9.1956009640126695</v>
      </c>
      <c r="F299" s="60">
        <f t="shared" si="87"/>
        <v>5.5781099968579326</v>
      </c>
      <c r="G299" s="60">
        <f t="shared" si="87"/>
        <v>0.54009437822557516</v>
      </c>
      <c r="H299" s="60">
        <f t="shared" si="87"/>
        <v>7.927708785911733</v>
      </c>
    </row>
    <row r="300" spans="1:8" ht="11.25" hidden="1" customHeight="1" x14ac:dyDescent="0.2">
      <c r="A300" s="42"/>
      <c r="B300" s="102" t="s">
        <v>731</v>
      </c>
      <c r="C300" s="60">
        <f t="shared" si="87"/>
        <v>5.9255551469802725</v>
      </c>
      <c r="D300" s="60">
        <f t="shared" si="87"/>
        <v>-11.356385925521749</v>
      </c>
      <c r="E300" s="60">
        <f t="shared" si="87"/>
        <v>12.283561644889218</v>
      </c>
      <c r="F300" s="60">
        <f t="shared" si="87"/>
        <v>-5.0273182369699327</v>
      </c>
      <c r="G300" s="60">
        <f t="shared" si="87"/>
        <v>-19.974702832303308</v>
      </c>
      <c r="H300" s="60">
        <f t="shared" si="87"/>
        <v>2.0159363382340274</v>
      </c>
    </row>
    <row r="301" spans="1:8" ht="11.25" hidden="1" customHeight="1" x14ac:dyDescent="0.2">
      <c r="A301" s="42"/>
      <c r="B301" s="102" t="s">
        <v>732</v>
      </c>
      <c r="C301" s="60">
        <f t="shared" si="87"/>
        <v>-1.3372184079087504</v>
      </c>
      <c r="D301" s="60">
        <f t="shared" si="87"/>
        <v>-5.6529614433005548</v>
      </c>
      <c r="E301" s="60">
        <f t="shared" si="87"/>
        <v>0.25486277028343807</v>
      </c>
      <c r="F301" s="60">
        <f t="shared" si="87"/>
        <v>-8.8921576445888348</v>
      </c>
      <c r="G301" s="60">
        <f t="shared" si="87"/>
        <v>-3.5226786235145369</v>
      </c>
      <c r="H301" s="60">
        <f t="shared" si="87"/>
        <v>-11.384810641746171</v>
      </c>
    </row>
    <row r="302" spans="1:8" ht="11.25" hidden="1" customHeight="1" x14ac:dyDescent="0.2">
      <c r="A302" s="42"/>
      <c r="B302" s="102" t="s">
        <v>733</v>
      </c>
      <c r="C302" s="60">
        <f t="shared" si="87"/>
        <v>-9.1631373238994058</v>
      </c>
      <c r="D302" s="60">
        <f t="shared" si="87"/>
        <v>1.4224949878793041</v>
      </c>
      <c r="E302" s="60">
        <f t="shared" si="87"/>
        <v>-12.797036230405794</v>
      </c>
      <c r="F302" s="60">
        <f t="shared" si="87"/>
        <v>-17.46109356203776</v>
      </c>
      <c r="G302" s="60">
        <f t="shared" si="87"/>
        <v>2.7586418678699118</v>
      </c>
      <c r="H302" s="60">
        <f t="shared" si="87"/>
        <v>-26.854235785621754</v>
      </c>
    </row>
    <row r="303" spans="1:8" ht="11.25" hidden="1" customHeight="1" x14ac:dyDescent="0.2">
      <c r="A303" s="42"/>
      <c r="B303" s="102" t="s">
        <v>734</v>
      </c>
      <c r="C303" s="60">
        <f t="shared" si="87"/>
        <v>-2.2604705330388839</v>
      </c>
      <c r="D303" s="60">
        <f t="shared" si="87"/>
        <v>-0.68474009983155781</v>
      </c>
      <c r="E303" s="60">
        <f t="shared" si="87"/>
        <v>-2.7616215786222256</v>
      </c>
      <c r="F303" s="60">
        <f t="shared" si="87"/>
        <v>2.7117914113588597</v>
      </c>
      <c r="G303" s="60">
        <f t="shared" si="87"/>
        <v>1.0122913968508414</v>
      </c>
      <c r="H303" s="60">
        <f t="shared" si="87"/>
        <v>3.4747389428079458</v>
      </c>
    </row>
    <row r="304" spans="1:8" ht="11.25" hidden="1" customHeight="1" x14ac:dyDescent="0.2">
      <c r="A304" s="42"/>
      <c r="B304" s="102" t="s">
        <v>735</v>
      </c>
      <c r="C304" s="60">
        <f t="shared" si="87"/>
        <v>-4.6981657083555888</v>
      </c>
      <c r="D304" s="60">
        <f t="shared" si="87"/>
        <v>-12.793279053139145</v>
      </c>
      <c r="E304" s="60">
        <f t="shared" si="87"/>
        <v>-2.1130677538056801</v>
      </c>
      <c r="F304" s="60">
        <f t="shared" si="87"/>
        <v>-3.2129076235158323</v>
      </c>
      <c r="G304" s="60">
        <f t="shared" si="87"/>
        <v>-5.3686722151708182</v>
      </c>
      <c r="H304" s="60">
        <f t="shared" si="87"/>
        <v>-2.2943704177530151</v>
      </c>
    </row>
    <row r="305" spans="1:8" ht="11.25" hidden="1" customHeight="1" x14ac:dyDescent="0.2">
      <c r="A305" s="42"/>
      <c r="B305" s="102" t="s">
        <v>736</v>
      </c>
      <c r="C305" s="60">
        <f t="shared" si="87"/>
        <v>0.23737422046521317</v>
      </c>
      <c r="D305" s="60">
        <f t="shared" si="87"/>
        <v>-12.679776242936242</v>
      </c>
      <c r="E305" s="60">
        <f t="shared" si="87"/>
        <v>4.162761584153003</v>
      </c>
      <c r="F305" s="60">
        <f t="shared" si="87"/>
        <v>-4.0434527176205535</v>
      </c>
      <c r="G305" s="60">
        <f t="shared" si="87"/>
        <v>-19.084623241333958</v>
      </c>
      <c r="H305" s="60">
        <f t="shared" si="87"/>
        <v>2.127062898720709</v>
      </c>
    </row>
    <row r="306" spans="1:8" ht="11.25" hidden="1" customHeight="1" x14ac:dyDescent="0.2">
      <c r="A306" s="42"/>
      <c r="B306" s="102" t="s">
        <v>737</v>
      </c>
      <c r="C306" s="60">
        <f t="shared" si="87"/>
        <v>-1.2598019918029593</v>
      </c>
      <c r="D306" s="60">
        <f t="shared" si="87"/>
        <v>-17.420722515960293</v>
      </c>
      <c r="E306" s="60">
        <f t="shared" si="87"/>
        <v>4.1395010564270223</v>
      </c>
      <c r="F306" s="60">
        <f t="shared" si="87"/>
        <v>0.87608376670802102</v>
      </c>
      <c r="G306" s="60">
        <f t="shared" si="87"/>
        <v>-14.518953198247942</v>
      </c>
      <c r="H306" s="60">
        <f t="shared" si="87"/>
        <v>8.1487846326312052</v>
      </c>
    </row>
    <row r="307" spans="1:8" ht="11.25" hidden="1" customHeight="1" x14ac:dyDescent="0.2">
      <c r="A307" s="42"/>
      <c r="B307" s="102" t="s">
        <v>738</v>
      </c>
      <c r="C307" s="60">
        <f t="shared" si="87"/>
        <v>2.2260288411451938</v>
      </c>
      <c r="D307" s="60">
        <f t="shared" si="87"/>
        <v>-6.7733263975609219</v>
      </c>
      <c r="E307" s="60">
        <f t="shared" si="87"/>
        <v>5.1419663505976416</v>
      </c>
      <c r="F307" s="60">
        <f t="shared" si="87"/>
        <v>12.608218698880492</v>
      </c>
      <c r="G307" s="60">
        <f t="shared" si="87"/>
        <v>-3.1607334200162853</v>
      </c>
      <c r="H307" s="60">
        <f t="shared" si="87"/>
        <v>20.085235702482393</v>
      </c>
    </row>
    <row r="308" spans="1:8" ht="11.25" hidden="1" customHeight="1" x14ac:dyDescent="0.2">
      <c r="A308" s="42"/>
      <c r="B308" s="102" t="s">
        <v>739</v>
      </c>
      <c r="C308" s="60">
        <f t="shared" si="87"/>
        <v>-0.74255954948064584</v>
      </c>
      <c r="D308" s="60">
        <f t="shared" si="87"/>
        <v>-5.7962026209436885</v>
      </c>
      <c r="E308" s="60">
        <f t="shared" si="87"/>
        <v>0.95804194371025631</v>
      </c>
      <c r="F308" s="60">
        <f t="shared" si="87"/>
        <v>11.547624743845589</v>
      </c>
      <c r="G308" s="60">
        <f t="shared" si="87"/>
        <v>-0.60628188618061074</v>
      </c>
      <c r="H308" s="60">
        <f t="shared" si="87"/>
        <v>17.196834466178814</v>
      </c>
    </row>
    <row r="309" spans="1:8" ht="11.25" hidden="1" customHeight="1" x14ac:dyDescent="0.2">
      <c r="A309" s="42"/>
      <c r="B309" s="102"/>
      <c r="C309" s="60"/>
      <c r="D309" s="60"/>
      <c r="E309" s="60"/>
      <c r="F309" s="60"/>
      <c r="G309" s="60"/>
      <c r="H309" s="60"/>
    </row>
    <row r="310" spans="1:8" ht="11.25" hidden="1" customHeight="1" x14ac:dyDescent="0.2">
      <c r="A310" s="2411" t="s">
        <v>740</v>
      </c>
      <c r="B310" s="2412"/>
      <c r="C310" s="60">
        <f t="shared" ref="C310:H321" si="88">C89/C62*100-100</f>
        <v>7.624822556959046</v>
      </c>
      <c r="D310" s="60">
        <f t="shared" si="88"/>
        <v>8.777290281325719</v>
      </c>
      <c r="E310" s="60">
        <f t="shared" si="88"/>
        <v>7.2698047236806644</v>
      </c>
      <c r="F310" s="60">
        <f t="shared" si="88"/>
        <v>-5.3278132467210639</v>
      </c>
      <c r="G310" s="60">
        <f t="shared" si="88"/>
        <v>0.88106912259820547</v>
      </c>
      <c r="H310" s="60">
        <f t="shared" si="88"/>
        <v>-7.899662657320988</v>
      </c>
    </row>
    <row r="311" spans="1:8" ht="11.25" hidden="1" customHeight="1" x14ac:dyDescent="0.2">
      <c r="A311" s="2411" t="s">
        <v>741</v>
      </c>
      <c r="B311" s="2412"/>
      <c r="C311" s="60">
        <f t="shared" si="88"/>
        <v>3.9392778621958087</v>
      </c>
      <c r="D311" s="60">
        <f t="shared" si="88"/>
        <v>0.65688374856225096</v>
      </c>
      <c r="E311" s="60">
        <f t="shared" si="88"/>
        <v>4.9985709535129246</v>
      </c>
      <c r="F311" s="60">
        <f t="shared" si="88"/>
        <v>-2.2887278789851706</v>
      </c>
      <c r="G311" s="60">
        <f t="shared" si="88"/>
        <v>3.5137747472661118</v>
      </c>
      <c r="H311" s="60">
        <f t="shared" si="88"/>
        <v>-4.6888662889701038</v>
      </c>
    </row>
    <row r="312" spans="1:8" ht="11.25" hidden="1" customHeight="1" x14ac:dyDescent="0.2">
      <c r="A312" s="2411" t="s">
        <v>742</v>
      </c>
      <c r="B312" s="2412"/>
      <c r="C312" s="60">
        <f t="shared" si="88"/>
        <v>4.7670752406851307</v>
      </c>
      <c r="D312" s="60">
        <f t="shared" si="88"/>
        <v>-0.22618526814936502</v>
      </c>
      <c r="E312" s="60">
        <f t="shared" si="88"/>
        <v>6.4035941375406793</v>
      </c>
      <c r="F312" s="60">
        <f t="shared" si="88"/>
        <v>0.25525577391820775</v>
      </c>
      <c r="G312" s="60">
        <f t="shared" si="88"/>
        <v>2.4971205053471834</v>
      </c>
      <c r="H312" s="60">
        <f t="shared" si="88"/>
        <v>-0.70935637677689556</v>
      </c>
    </row>
    <row r="313" spans="1:8" ht="11.25" hidden="1" customHeight="1" x14ac:dyDescent="0.2">
      <c r="A313" s="2411" t="s">
        <v>743</v>
      </c>
      <c r="B313" s="2412"/>
      <c r="C313" s="60">
        <f t="shared" si="88"/>
        <v>5.0456997328294193</v>
      </c>
      <c r="D313" s="60">
        <f t="shared" si="88"/>
        <v>-3.0813461328591103</v>
      </c>
      <c r="E313" s="60">
        <f t="shared" si="88"/>
        <v>7.7860253247782509</v>
      </c>
      <c r="F313" s="60">
        <f t="shared" si="88"/>
        <v>-1.0940348187363469</v>
      </c>
      <c r="G313" s="60">
        <f t="shared" si="88"/>
        <v>-3.5145486178378178</v>
      </c>
      <c r="H313" s="60">
        <f t="shared" si="88"/>
        <v>-2.7777171505888987E-2</v>
      </c>
    </row>
    <row r="314" spans="1:8" ht="11.25" hidden="1" customHeight="1" x14ac:dyDescent="0.2">
      <c r="A314" s="2411" t="s">
        <v>744</v>
      </c>
      <c r="B314" s="2412"/>
      <c r="C314" s="60">
        <f t="shared" si="88"/>
        <v>3.793178717791676</v>
      </c>
      <c r="D314" s="60">
        <f t="shared" si="88"/>
        <v>-3.6134730858222639</v>
      </c>
      <c r="E314" s="60">
        <f t="shared" si="88"/>
        <v>6.3358299593220693</v>
      </c>
      <c r="F314" s="60">
        <f t="shared" si="88"/>
        <v>-2.6495290330515502</v>
      </c>
      <c r="G314" s="60">
        <f t="shared" si="88"/>
        <v>-3.5162177018321898</v>
      </c>
      <c r="H314" s="60">
        <f t="shared" si="88"/>
        <v>-2.2636981442500428</v>
      </c>
    </row>
    <row r="315" spans="1:8" ht="11.25" hidden="1" customHeight="1" x14ac:dyDescent="0.2">
      <c r="A315" s="2411" t="s">
        <v>745</v>
      </c>
      <c r="B315" s="2412"/>
      <c r="C315" s="60">
        <f t="shared" si="88"/>
        <v>1.5853510744689601</v>
      </c>
      <c r="D315" s="60">
        <f t="shared" si="88"/>
        <v>-2.7553271534207795</v>
      </c>
      <c r="E315" s="60">
        <f t="shared" si="88"/>
        <v>3.0754700834875592</v>
      </c>
      <c r="F315" s="60">
        <f t="shared" si="88"/>
        <v>-5.0694960688463055</v>
      </c>
      <c r="G315" s="60">
        <f t="shared" si="88"/>
        <v>-2.4656432584203287</v>
      </c>
      <c r="H315" s="60">
        <f t="shared" si="88"/>
        <v>-6.2368257523851582</v>
      </c>
    </row>
    <row r="316" spans="1:8" ht="11.25" hidden="1" customHeight="1" x14ac:dyDescent="0.2">
      <c r="A316" s="2411" t="s">
        <v>746</v>
      </c>
      <c r="B316" s="2412"/>
      <c r="C316" s="60">
        <f t="shared" si="88"/>
        <v>0.9944925919801193</v>
      </c>
      <c r="D316" s="60">
        <f t="shared" si="88"/>
        <v>-2.4523631864117164</v>
      </c>
      <c r="E316" s="60">
        <f t="shared" si="88"/>
        <v>2.1641831396965472</v>
      </c>
      <c r="F316" s="60">
        <f t="shared" si="88"/>
        <v>-3.9299450708556947</v>
      </c>
      <c r="G316" s="60">
        <f t="shared" si="88"/>
        <v>-1.9558957521901732</v>
      </c>
      <c r="H316" s="60">
        <f t="shared" si="88"/>
        <v>-4.8151064523006255</v>
      </c>
    </row>
    <row r="317" spans="1:8" ht="11.25" hidden="1" customHeight="1" x14ac:dyDescent="0.2">
      <c r="A317" s="2411" t="s">
        <v>747</v>
      </c>
      <c r="B317" s="2412"/>
      <c r="C317" s="60">
        <f t="shared" si="88"/>
        <v>0.24563891834570484</v>
      </c>
      <c r="D317" s="60">
        <f t="shared" si="88"/>
        <v>-3.7595722036015502</v>
      </c>
      <c r="E317" s="60">
        <f t="shared" si="88"/>
        <v>1.5941263013708351</v>
      </c>
      <c r="F317" s="60">
        <f t="shared" si="88"/>
        <v>-3.8364970560321581</v>
      </c>
      <c r="G317" s="60">
        <f t="shared" si="88"/>
        <v>-2.3871065846503825</v>
      </c>
      <c r="H317" s="60">
        <f t="shared" si="88"/>
        <v>-4.4821297318681275</v>
      </c>
    </row>
    <row r="318" spans="1:8" ht="11.25" hidden="1" customHeight="1" x14ac:dyDescent="0.2">
      <c r="A318" s="2411" t="s">
        <v>748</v>
      </c>
      <c r="B318" s="2412"/>
      <c r="C318" s="60">
        <f t="shared" si="88"/>
        <v>0.24472356033047049</v>
      </c>
      <c r="D318" s="60">
        <f t="shared" si="88"/>
        <v>-4.6813556528723552</v>
      </c>
      <c r="E318" s="60">
        <f t="shared" si="88"/>
        <v>1.8849608938231768</v>
      </c>
      <c r="F318" s="60">
        <f t="shared" si="88"/>
        <v>-3.8592426274234555</v>
      </c>
      <c r="G318" s="60">
        <f t="shared" si="88"/>
        <v>-4.1301354001472816</v>
      </c>
      <c r="H318" s="60">
        <f t="shared" si="88"/>
        <v>-3.7396446352834971</v>
      </c>
    </row>
    <row r="319" spans="1:8" ht="11.25" hidden="1" customHeight="1" x14ac:dyDescent="0.2">
      <c r="A319" s="2411" t="s">
        <v>749</v>
      </c>
      <c r="B319" s="2412"/>
      <c r="C319" s="60">
        <f t="shared" si="88"/>
        <v>8.8759616224876936E-2</v>
      </c>
      <c r="D319" s="60">
        <f t="shared" si="88"/>
        <v>-6.0049592483660348</v>
      </c>
      <c r="E319" s="60">
        <f t="shared" si="88"/>
        <v>2.1184969164156371</v>
      </c>
      <c r="F319" s="60">
        <f t="shared" si="88"/>
        <v>-3.391712795594529</v>
      </c>
      <c r="G319" s="60">
        <f t="shared" si="88"/>
        <v>-5.1995986711174282</v>
      </c>
      <c r="H319" s="60">
        <f t="shared" si="88"/>
        <v>-2.5881262647338303</v>
      </c>
    </row>
    <row r="320" spans="1:8" ht="11.25" hidden="1" customHeight="1" x14ac:dyDescent="0.2">
      <c r="A320" s="2411" t="s">
        <v>750</v>
      </c>
      <c r="B320" s="2412"/>
      <c r="C320" s="60">
        <f t="shared" si="88"/>
        <v>0.27793198714880418</v>
      </c>
      <c r="D320" s="60">
        <f t="shared" si="88"/>
        <v>-6.0716910887216216</v>
      </c>
      <c r="E320" s="60">
        <f t="shared" si="88"/>
        <v>2.3877780329585363</v>
      </c>
      <c r="F320" s="60">
        <f t="shared" si="88"/>
        <v>-2.0727918241079664</v>
      </c>
      <c r="G320" s="60">
        <f t="shared" si="88"/>
        <v>-5.0245718555117236</v>
      </c>
      <c r="H320" s="60">
        <f t="shared" si="88"/>
        <v>-0.75367008336628771</v>
      </c>
    </row>
    <row r="321" spans="1:8" ht="11.25" hidden="1" customHeight="1" x14ac:dyDescent="0.2">
      <c r="A321" s="2411" t="s">
        <v>751</v>
      </c>
      <c r="B321" s="2412"/>
      <c r="C321" s="60">
        <f t="shared" si="88"/>
        <v>0.19007370573578442</v>
      </c>
      <c r="D321" s="60">
        <f t="shared" si="88"/>
        <v>-6.0477668156011646</v>
      </c>
      <c r="E321" s="60">
        <f t="shared" si="88"/>
        <v>2.2650424448327016</v>
      </c>
      <c r="F321" s="60">
        <f t="shared" si="88"/>
        <v>-0.96909003571532537</v>
      </c>
      <c r="G321" s="60">
        <f t="shared" si="88"/>
        <v>-4.65756021128783</v>
      </c>
      <c r="H321" s="60">
        <f t="shared" si="88"/>
        <v>0.68454592166003181</v>
      </c>
    </row>
    <row r="322" spans="1:8" ht="11.25" hidden="1" customHeight="1" x14ac:dyDescent="0.2">
      <c r="A322" s="42"/>
      <c r="B322" s="102"/>
      <c r="C322" s="316"/>
    </row>
    <row r="323" spans="1:8" ht="11.25" hidden="1" customHeight="1" x14ac:dyDescent="0.2">
      <c r="A323" s="322">
        <v>2009</v>
      </c>
      <c r="B323" s="102"/>
      <c r="C323" s="316"/>
    </row>
    <row r="324" spans="1:8" ht="11.25" hidden="1" customHeight="1" x14ac:dyDescent="0.2">
      <c r="A324" s="322"/>
      <c r="B324" s="102" t="s">
        <v>542</v>
      </c>
      <c r="C324" s="60">
        <f t="shared" ref="C324:H335" si="89">C103/C76*100-100</f>
        <v>-11.481514226239753</v>
      </c>
      <c r="D324" s="60">
        <f t="shared" si="89"/>
        <v>-14.845016505703128</v>
      </c>
      <c r="E324" s="60">
        <f t="shared" si="89"/>
        <v>-10.430825989705525</v>
      </c>
      <c r="F324" s="60">
        <f t="shared" si="89"/>
        <v>-10.245129905870584</v>
      </c>
      <c r="G324" s="60">
        <f t="shared" si="89"/>
        <v>-25.096013962302465</v>
      </c>
      <c r="H324" s="60">
        <f t="shared" si="89"/>
        <v>-3.5071010499950717</v>
      </c>
    </row>
    <row r="325" spans="1:8" ht="11.25" hidden="1" customHeight="1" x14ac:dyDescent="0.2">
      <c r="A325" s="42"/>
      <c r="B325" s="102" t="s">
        <v>729</v>
      </c>
      <c r="C325" s="60">
        <f t="shared" si="89"/>
        <v>-5.625967844516893</v>
      </c>
      <c r="D325" s="60">
        <f t="shared" si="89"/>
        <v>-4.5778608935047203</v>
      </c>
      <c r="E325" s="60">
        <f t="shared" si="89"/>
        <v>-5.9465569146707367</v>
      </c>
      <c r="F325" s="60">
        <f t="shared" si="89"/>
        <v>-7.2329948392623891</v>
      </c>
      <c r="G325" s="60">
        <f t="shared" si="89"/>
        <v>-15.402163416854336</v>
      </c>
      <c r="H325" s="60">
        <f t="shared" si="89"/>
        <v>-3.60250057471265</v>
      </c>
    </row>
    <row r="326" spans="1:8" ht="11.25" hidden="1" customHeight="1" x14ac:dyDescent="0.2">
      <c r="A326" s="42"/>
      <c r="B326" s="102" t="s">
        <v>730</v>
      </c>
      <c r="C326" s="60">
        <f t="shared" si="89"/>
        <v>-7.6683348842886545</v>
      </c>
      <c r="D326" s="60">
        <f t="shared" si="89"/>
        <v>-9.5618875879518157</v>
      </c>
      <c r="E326" s="60">
        <f t="shared" si="89"/>
        <v>-7.0938199564049285</v>
      </c>
      <c r="F326" s="60">
        <f t="shared" si="89"/>
        <v>-5.2939517865698207</v>
      </c>
      <c r="G326" s="60">
        <f t="shared" si="89"/>
        <v>-7.4171804979374798</v>
      </c>
      <c r="H326" s="60">
        <f t="shared" si="89"/>
        <v>-4.3715135230420827</v>
      </c>
    </row>
    <row r="327" spans="1:8" ht="11.25" hidden="1" customHeight="1" x14ac:dyDescent="0.2">
      <c r="A327" s="42"/>
      <c r="B327" s="102" t="s">
        <v>731</v>
      </c>
      <c r="C327" s="60">
        <f t="shared" si="89"/>
        <v>0.96965048392949882</v>
      </c>
      <c r="D327" s="60">
        <f t="shared" si="89"/>
        <v>-2.0566897100658821</v>
      </c>
      <c r="E327" s="60">
        <f t="shared" si="89"/>
        <v>1.8486273959137804</v>
      </c>
      <c r="F327" s="60">
        <f t="shared" si="89"/>
        <v>4.7647007186977248</v>
      </c>
      <c r="G327" s="60">
        <f t="shared" si="89"/>
        <v>4.4331682688510341</v>
      </c>
      <c r="H327" s="60">
        <f t="shared" si="89"/>
        <v>4.887245125920316</v>
      </c>
    </row>
    <row r="328" spans="1:8" ht="11.25" hidden="1" customHeight="1" x14ac:dyDescent="0.2">
      <c r="A328" s="42"/>
      <c r="B328" s="102" t="s">
        <v>732</v>
      </c>
      <c r="C328" s="60">
        <f t="shared" si="89"/>
        <v>6.9226500354530742</v>
      </c>
      <c r="D328" s="60">
        <f t="shared" si="89"/>
        <v>-3.1748020105845001</v>
      </c>
      <c r="E328" s="60">
        <f t="shared" si="89"/>
        <v>10.428103893618882</v>
      </c>
      <c r="F328" s="60">
        <f t="shared" si="89"/>
        <v>9.374125022295928</v>
      </c>
      <c r="G328" s="60">
        <f t="shared" si="89"/>
        <v>-4.2968680327012265</v>
      </c>
      <c r="H328" s="60">
        <f t="shared" si="89"/>
        <v>16.28362793892866</v>
      </c>
    </row>
    <row r="329" spans="1:8" ht="11.25" hidden="1" customHeight="1" x14ac:dyDescent="0.2">
      <c r="A329" s="42"/>
      <c r="B329" s="102" t="s">
        <v>733</v>
      </c>
      <c r="C329" s="60">
        <f t="shared" si="89"/>
        <v>11.120366890014125</v>
      </c>
      <c r="D329" s="60">
        <f t="shared" si="89"/>
        <v>-5.1489896631291714</v>
      </c>
      <c r="E329" s="60">
        <f t="shared" si="89"/>
        <v>17.616119221956581</v>
      </c>
      <c r="F329" s="60">
        <f t="shared" si="89"/>
        <v>20.153989081761026</v>
      </c>
      <c r="G329" s="60">
        <f t="shared" si="89"/>
        <v>-12.074884212072718</v>
      </c>
      <c r="H329" s="60">
        <f t="shared" si="89"/>
        <v>41.187400969242418</v>
      </c>
    </row>
    <row r="330" spans="1:8" ht="11.25" hidden="1" customHeight="1" x14ac:dyDescent="0.2">
      <c r="A330" s="42"/>
      <c r="B330" s="102" t="s">
        <v>734</v>
      </c>
      <c r="C330" s="60">
        <f t="shared" si="89"/>
        <v>-7.3514497550473976</v>
      </c>
      <c r="D330" s="60">
        <f t="shared" si="89"/>
        <v>-9.688263045091432</v>
      </c>
      <c r="E330" s="60">
        <f t="shared" si="89"/>
        <v>-6.5923672058031997</v>
      </c>
      <c r="F330" s="60">
        <f t="shared" si="89"/>
        <v>-7.1920481059751893</v>
      </c>
      <c r="G330" s="60">
        <f t="shared" si="89"/>
        <v>-8.4680199062437538</v>
      </c>
      <c r="H330" s="60">
        <f t="shared" si="89"/>
        <v>-6.6328644626334494</v>
      </c>
    </row>
    <row r="331" spans="1:8" ht="11.25" hidden="1" customHeight="1" x14ac:dyDescent="0.2">
      <c r="A331" s="42"/>
      <c r="B331" s="102" t="s">
        <v>735</v>
      </c>
      <c r="C331" s="60">
        <f t="shared" si="89"/>
        <v>-0.56553223192729263</v>
      </c>
      <c r="D331" s="60">
        <f t="shared" si="89"/>
        <v>10.284796341316408</v>
      </c>
      <c r="E331" s="60">
        <f t="shared" si="89"/>
        <v>-3.6524296591392726</v>
      </c>
      <c r="F331" s="60">
        <f t="shared" si="89"/>
        <v>5.967407810150732</v>
      </c>
      <c r="G331" s="60">
        <f t="shared" si="89"/>
        <v>-1.067166472870511</v>
      </c>
      <c r="H331" s="60">
        <f t="shared" si="89"/>
        <v>8.8704181599741361</v>
      </c>
    </row>
    <row r="332" spans="1:8" ht="11.25" hidden="1" customHeight="1" x14ac:dyDescent="0.2">
      <c r="A332" s="42"/>
      <c r="B332" s="102" t="s">
        <v>736</v>
      </c>
      <c r="C332" s="60">
        <f t="shared" si="89"/>
        <v>-8.3169711835932674</v>
      </c>
      <c r="D332" s="60">
        <f t="shared" si="89"/>
        <v>10.513458620714459</v>
      </c>
      <c r="E332" s="60">
        <f t="shared" si="89"/>
        <v>-13.114066954953302</v>
      </c>
      <c r="F332" s="60">
        <f t="shared" si="89"/>
        <v>11.18600850717047</v>
      </c>
      <c r="G332" s="60">
        <f t="shared" si="89"/>
        <v>12.715459063011082</v>
      </c>
      <c r="H332" s="60">
        <f t="shared" si="89"/>
        <v>10.688883647933636</v>
      </c>
    </row>
    <row r="333" spans="1:8" ht="11.25" hidden="1" customHeight="1" x14ac:dyDescent="0.2">
      <c r="A333" s="42"/>
      <c r="B333" s="102" t="s">
        <v>737</v>
      </c>
      <c r="C333" s="60">
        <f t="shared" si="89"/>
        <v>-1.5985990710536413</v>
      </c>
      <c r="D333" s="60">
        <f t="shared" si="89"/>
        <v>13.772873418197193</v>
      </c>
      <c r="E333" s="60">
        <f t="shared" si="89"/>
        <v>-5.6709262959602711</v>
      </c>
      <c r="F333" s="60">
        <f t="shared" si="89"/>
        <v>8.5391986158641799</v>
      </c>
      <c r="G333" s="60">
        <f t="shared" si="89"/>
        <v>6.3504025429958091</v>
      </c>
      <c r="H333" s="60">
        <f t="shared" si="89"/>
        <v>9.3564741128930251</v>
      </c>
    </row>
    <row r="334" spans="1:8" ht="11.25" hidden="1" customHeight="1" x14ac:dyDescent="0.2">
      <c r="A334" s="42"/>
      <c r="B334" s="102" t="s">
        <v>738</v>
      </c>
      <c r="C334" s="60">
        <f t="shared" si="89"/>
        <v>-1.0394654968100809</v>
      </c>
      <c r="D334" s="60">
        <f t="shared" si="89"/>
        <v>6.4279369772695958</v>
      </c>
      <c r="E334" s="60">
        <f t="shared" si="89"/>
        <v>-3.1848269349239189</v>
      </c>
      <c r="F334" s="60">
        <f t="shared" si="89"/>
        <v>3.4056799134593092</v>
      </c>
      <c r="G334" s="60">
        <f t="shared" si="89"/>
        <v>-5.052075478659674</v>
      </c>
      <c r="H334" s="60">
        <f t="shared" si="89"/>
        <v>6.6396986469768677</v>
      </c>
    </row>
    <row r="335" spans="1:8" ht="11.25" hidden="1" customHeight="1" x14ac:dyDescent="0.2">
      <c r="A335" s="42"/>
      <c r="B335" s="102" t="s">
        <v>739</v>
      </c>
      <c r="C335" s="60">
        <f t="shared" si="89"/>
        <v>-7.2861818919153905</v>
      </c>
      <c r="D335" s="60">
        <f t="shared" si="89"/>
        <v>-7.8904055861774367</v>
      </c>
      <c r="E335" s="60">
        <f t="shared" si="89"/>
        <v>-7.0964574721401448</v>
      </c>
      <c r="F335" s="60">
        <f t="shared" si="89"/>
        <v>-6.3034630493853427</v>
      </c>
      <c r="G335" s="60">
        <f t="shared" si="89"/>
        <v>-4.2833825782642947</v>
      </c>
      <c r="H335" s="60">
        <f t="shared" si="89"/>
        <v>-7.0997755401010636</v>
      </c>
    </row>
    <row r="336" spans="1:8" ht="11.25" hidden="1" customHeight="1" x14ac:dyDescent="0.2">
      <c r="A336" s="42"/>
      <c r="B336" s="102"/>
      <c r="C336" s="60"/>
      <c r="D336" s="60"/>
      <c r="E336" s="60"/>
      <c r="F336" s="60"/>
      <c r="G336" s="60"/>
      <c r="H336" s="60"/>
    </row>
    <row r="337" spans="1:8" ht="11.25" hidden="1" customHeight="1" x14ac:dyDescent="0.2">
      <c r="A337" s="2411" t="s">
        <v>740</v>
      </c>
      <c r="B337" s="2412"/>
      <c r="C337" s="60">
        <f t="shared" ref="C337:H348" si="90">C116/C89*100-100</f>
        <v>-11.481514226239753</v>
      </c>
      <c r="D337" s="60">
        <f t="shared" si="90"/>
        <v>-14.845016505703128</v>
      </c>
      <c r="E337" s="60">
        <f t="shared" si="90"/>
        <v>-10.430825989705525</v>
      </c>
      <c r="F337" s="60">
        <f t="shared" si="90"/>
        <v>-10.245129905870584</v>
      </c>
      <c r="G337" s="60">
        <f t="shared" si="90"/>
        <v>-25.096013962302465</v>
      </c>
      <c r="H337" s="60">
        <f t="shared" si="90"/>
        <v>-3.5071010499950717</v>
      </c>
    </row>
    <row r="338" spans="1:8" ht="11.25" hidden="1" customHeight="1" x14ac:dyDescent="0.2">
      <c r="A338" s="2411" t="s">
        <v>741</v>
      </c>
      <c r="B338" s="2412"/>
      <c r="C338" s="60">
        <f t="shared" si="90"/>
        <v>-8.7845779746669024</v>
      </c>
      <c r="D338" s="60">
        <f t="shared" si="90"/>
        <v>-10.157166436699242</v>
      </c>
      <c r="E338" s="60">
        <f t="shared" si="90"/>
        <v>-8.3599331346823789</v>
      </c>
      <c r="F338" s="60">
        <f t="shared" si="90"/>
        <v>-8.8001551139050775</v>
      </c>
      <c r="G338" s="60">
        <f t="shared" si="90"/>
        <v>-20.480264305607548</v>
      </c>
      <c r="H338" s="60">
        <f t="shared" si="90"/>
        <v>-3.5530187041266146</v>
      </c>
    </row>
    <row r="339" spans="1:8" ht="11.25" hidden="1" customHeight="1" x14ac:dyDescent="0.2">
      <c r="A339" s="2411" t="s">
        <v>742</v>
      </c>
      <c r="B339" s="2412"/>
      <c r="C339" s="60">
        <f t="shared" si="90"/>
        <v>-8.4022418554547755</v>
      </c>
      <c r="D339" s="60">
        <f t="shared" si="90"/>
        <v>-9.9552658627619479</v>
      </c>
      <c r="E339" s="60">
        <f t="shared" si="90"/>
        <v>-7.9249596439267407</v>
      </c>
      <c r="F339" s="60">
        <f t="shared" si="90"/>
        <v>-7.6061176655823459</v>
      </c>
      <c r="G339" s="60">
        <f t="shared" si="90"/>
        <v>-16.099475384182455</v>
      </c>
      <c r="H339" s="60">
        <f t="shared" si="90"/>
        <v>-3.8336452047498852</v>
      </c>
    </row>
    <row r="340" spans="1:8" ht="11.25" hidden="1" customHeight="1" x14ac:dyDescent="0.2">
      <c r="A340" s="2411" t="s">
        <v>743</v>
      </c>
      <c r="B340" s="2412"/>
      <c r="C340" s="60">
        <f t="shared" si="90"/>
        <v>-6.1293407185648334</v>
      </c>
      <c r="D340" s="60">
        <f t="shared" si="90"/>
        <v>-8.1020906666578298</v>
      </c>
      <c r="E340" s="60">
        <f t="shared" si="90"/>
        <v>-5.5312233518471459</v>
      </c>
      <c r="F340" s="60">
        <f t="shared" si="90"/>
        <v>-4.5719851185368299</v>
      </c>
      <c r="G340" s="60">
        <f t="shared" si="90"/>
        <v>-11.543649791059934</v>
      </c>
      <c r="H340" s="60">
        <f t="shared" si="90"/>
        <v>-1.6080167094628735</v>
      </c>
    </row>
    <row r="341" spans="1:8" ht="11.25" hidden="1" customHeight="1" x14ac:dyDescent="0.2">
      <c r="A341" s="2411" t="s">
        <v>744</v>
      </c>
      <c r="B341" s="2412"/>
      <c r="C341" s="60">
        <f t="shared" si="90"/>
        <v>-3.6947439195384391</v>
      </c>
      <c r="D341" s="60">
        <f t="shared" si="90"/>
        <v>-7.1040937471077257</v>
      </c>
      <c r="E341" s="60">
        <f t="shared" si="90"/>
        <v>-2.6338471209049601</v>
      </c>
      <c r="F341" s="60">
        <f t="shared" si="90"/>
        <v>-1.9685358204473289</v>
      </c>
      <c r="G341" s="60">
        <f t="shared" si="90"/>
        <v>-10.05599062272411</v>
      </c>
      <c r="H341" s="60">
        <f t="shared" si="90"/>
        <v>1.5856829759470088</v>
      </c>
    </row>
    <row r="342" spans="1:8" ht="11.25" hidden="1" customHeight="1" x14ac:dyDescent="0.2">
      <c r="A342" s="2411" t="s">
        <v>745</v>
      </c>
      <c r="B342" s="2412"/>
      <c r="C342" s="60">
        <f t="shared" si="90"/>
        <v>-1.437286444875383</v>
      </c>
      <c r="D342" s="60">
        <f t="shared" si="90"/>
        <v>-6.7566243718686394</v>
      </c>
      <c r="E342" s="60">
        <f t="shared" si="90"/>
        <v>0.28549996999052496</v>
      </c>
      <c r="F342" s="60">
        <f t="shared" si="90"/>
        <v>1.1741150204205724</v>
      </c>
      <c r="G342" s="60">
        <f t="shared" si="90"/>
        <v>-10.412111128601282</v>
      </c>
      <c r="H342" s="60">
        <f t="shared" si="90"/>
        <v>6.5772326424007304</v>
      </c>
    </row>
    <row r="343" spans="1:8" ht="11.25" hidden="1" customHeight="1" x14ac:dyDescent="0.2">
      <c r="A343" s="2411" t="s">
        <v>746</v>
      </c>
      <c r="B343" s="2412"/>
      <c r="C343" s="60">
        <f t="shared" si="90"/>
        <v>-2.3166332795563989</v>
      </c>
      <c r="D343" s="60">
        <f t="shared" si="90"/>
        <v>-7.1933484708433468</v>
      </c>
      <c r="E343" s="60">
        <f t="shared" si="90"/>
        <v>-0.73650135829277019</v>
      </c>
      <c r="F343" s="60">
        <f t="shared" si="90"/>
        <v>-0.13579329283109587</v>
      </c>
      <c r="G343" s="60">
        <f t="shared" si="90"/>
        <v>-10.118546943121217</v>
      </c>
      <c r="H343" s="60">
        <f t="shared" si="90"/>
        <v>4.4749215956598363</v>
      </c>
    </row>
    <row r="344" spans="1:8" ht="11.25" hidden="1" customHeight="1" x14ac:dyDescent="0.2">
      <c r="A344" s="2411" t="s">
        <v>747</v>
      </c>
      <c r="B344" s="2412"/>
      <c r="C344" s="60">
        <f t="shared" si="90"/>
        <v>-2.097640988182377</v>
      </c>
      <c r="D344" s="60">
        <f t="shared" si="90"/>
        <v>-5.1913037439418588</v>
      </c>
      <c r="E344" s="60">
        <f t="shared" si="90"/>
        <v>-1.1109449421761326</v>
      </c>
      <c r="F344" s="60">
        <f t="shared" si="90"/>
        <v>0.6647652404771236</v>
      </c>
      <c r="G344" s="60">
        <f t="shared" si="90"/>
        <v>-9.0098205460338932</v>
      </c>
      <c r="H344" s="60">
        <f t="shared" si="90"/>
        <v>5.0688435833054371</v>
      </c>
    </row>
    <row r="345" spans="1:8" ht="11.25" hidden="1" customHeight="1" x14ac:dyDescent="0.2">
      <c r="A345" s="2411" t="s">
        <v>748</v>
      </c>
      <c r="B345" s="2412"/>
      <c r="C345" s="60">
        <f t="shared" si="90"/>
        <v>-2.7864134582429188</v>
      </c>
      <c r="D345" s="60">
        <f t="shared" si="90"/>
        <v>-3.7046067279380424</v>
      </c>
      <c r="E345" s="60">
        <f t="shared" si="90"/>
        <v>-2.5003863597849119</v>
      </c>
      <c r="F345" s="60">
        <f t="shared" si="90"/>
        <v>1.8188924379013685</v>
      </c>
      <c r="G345" s="60">
        <f t="shared" si="90"/>
        <v>-7.0957100587194901</v>
      </c>
      <c r="H345" s="60">
        <f t="shared" si="90"/>
        <v>5.7386851961611001</v>
      </c>
    </row>
    <row r="346" spans="1:8" ht="11.25" hidden="1" customHeight="1" x14ac:dyDescent="0.2">
      <c r="A346" s="2411" t="s">
        <v>749</v>
      </c>
      <c r="B346" s="2412"/>
      <c r="C346" s="60">
        <f t="shared" si="90"/>
        <v>-2.6649398563307756</v>
      </c>
      <c r="D346" s="60">
        <f t="shared" si="90"/>
        <v>-2.1092601337980454</v>
      </c>
      <c r="E346" s="60">
        <f t="shared" si="90"/>
        <v>-2.8353056867659205</v>
      </c>
      <c r="F346" s="60">
        <f t="shared" si="90"/>
        <v>2.5117154418956744</v>
      </c>
      <c r="G346" s="60">
        <f t="shared" si="90"/>
        <v>-5.8475906281138776</v>
      </c>
      <c r="H346" s="60">
        <f t="shared" si="90"/>
        <v>6.1277297701636968</v>
      </c>
    </row>
    <row r="347" spans="1:8" ht="11.25" hidden="1" customHeight="1" x14ac:dyDescent="0.2">
      <c r="A347" s="2411" t="s">
        <v>750</v>
      </c>
      <c r="B347" s="2412"/>
      <c r="C347" s="60">
        <f t="shared" si="90"/>
        <v>-2.5182720761193877</v>
      </c>
      <c r="D347" s="60">
        <f t="shared" si="90"/>
        <v>-1.3733525011397489</v>
      </c>
      <c r="E347" s="60">
        <f t="shared" si="90"/>
        <v>-2.8672726864042488</v>
      </c>
      <c r="F347" s="60">
        <f t="shared" si="90"/>
        <v>2.5964552790538988</v>
      </c>
      <c r="G347" s="60">
        <f t="shared" si="90"/>
        <v>-5.7779592880250448</v>
      </c>
      <c r="H347" s="60">
        <f t="shared" si="90"/>
        <v>6.1778496638088995</v>
      </c>
    </row>
    <row r="348" spans="1:8" ht="11.25" hidden="1" customHeight="1" x14ac:dyDescent="0.2">
      <c r="A348" s="2411" t="s">
        <v>751</v>
      </c>
      <c r="B348" s="2412"/>
      <c r="C348" s="60">
        <f t="shared" si="90"/>
        <v>-2.9249397995508559</v>
      </c>
      <c r="D348" s="60">
        <f t="shared" si="90"/>
        <v>-1.940829010833383</v>
      </c>
      <c r="E348" s="60">
        <f t="shared" si="90"/>
        <v>-3.2256867195650187</v>
      </c>
      <c r="F348" s="60">
        <f t="shared" si="90"/>
        <v>1.7841169699889008</v>
      </c>
      <c r="G348" s="60">
        <f t="shared" si="90"/>
        <v>-5.6485347824710743</v>
      </c>
      <c r="H348" s="60">
        <f t="shared" si="90"/>
        <v>4.9395637624261894</v>
      </c>
    </row>
    <row r="349" spans="1:8" ht="11.25" hidden="1" customHeight="1" x14ac:dyDescent="0.2">
      <c r="A349" s="42"/>
      <c r="B349" s="102"/>
      <c r="C349" s="316"/>
    </row>
    <row r="350" spans="1:8" ht="11.25" hidden="1" customHeight="1" x14ac:dyDescent="0.2">
      <c r="A350" s="322">
        <v>2010</v>
      </c>
      <c r="B350" s="102"/>
      <c r="C350" s="316"/>
    </row>
    <row r="351" spans="1:8" ht="11.25" hidden="1" customHeight="1" x14ac:dyDescent="0.2">
      <c r="A351" s="322"/>
      <c r="B351" s="102" t="s">
        <v>542</v>
      </c>
      <c r="C351" s="60">
        <f t="shared" ref="C351:H362" si="91">C130/C103*100-100</f>
        <v>0.6683732610094637</v>
      </c>
      <c r="D351" s="60">
        <f t="shared" si="91"/>
        <v>10.114572959363116</v>
      </c>
      <c r="E351" s="60">
        <f t="shared" si="91"/>
        <v>-2.1370007284471768</v>
      </c>
      <c r="F351" s="60">
        <f t="shared" si="91"/>
        <v>7.9508067074133777</v>
      </c>
      <c r="G351" s="60">
        <f t="shared" si="91"/>
        <v>25.369167371710205</v>
      </c>
      <c r="H351" s="60">
        <f t="shared" si="91"/>
        <v>1.8160490256203872</v>
      </c>
    </row>
    <row r="352" spans="1:8" ht="11.25" hidden="1" customHeight="1" x14ac:dyDescent="0.2">
      <c r="A352" s="42"/>
      <c r="B352" s="102" t="s">
        <v>729</v>
      </c>
      <c r="C352" s="60">
        <f t="shared" si="91"/>
        <v>-5.7434168752128727</v>
      </c>
      <c r="D352" s="60">
        <f t="shared" si="91"/>
        <v>8.2276732860348005</v>
      </c>
      <c r="E352" s="60">
        <f t="shared" si="91"/>
        <v>-10.079003375005485</v>
      </c>
      <c r="F352" s="60">
        <f t="shared" si="91"/>
        <v>-14.326174073168602</v>
      </c>
      <c r="G352" s="60">
        <f t="shared" si="91"/>
        <v>9.7453459750655611</v>
      </c>
      <c r="H352" s="60">
        <f t="shared" si="91"/>
        <v>-23.714429588658021</v>
      </c>
    </row>
    <row r="353" spans="1:8" ht="11.25" hidden="1" customHeight="1" x14ac:dyDescent="0.2">
      <c r="A353" s="42"/>
      <c r="B353" s="102" t="s">
        <v>730</v>
      </c>
      <c r="C353" s="60">
        <f t="shared" si="91"/>
        <v>-5.9631490562235427</v>
      </c>
      <c r="D353" s="60">
        <f t="shared" si="91"/>
        <v>13.135076404200447</v>
      </c>
      <c r="E353" s="60">
        <f t="shared" si="91"/>
        <v>-11.603729816290084</v>
      </c>
      <c r="F353" s="60">
        <f t="shared" si="91"/>
        <v>-7.7017632491399297</v>
      </c>
      <c r="G353" s="60">
        <f t="shared" si="91"/>
        <v>13.450449937398233</v>
      </c>
      <c r="H353" s="60">
        <f t="shared" si="91"/>
        <v>-16.598678765172195</v>
      </c>
    </row>
    <row r="354" spans="1:8" ht="11.25" hidden="1" customHeight="1" x14ac:dyDescent="0.2">
      <c r="A354" s="42"/>
      <c r="B354" s="102" t="s">
        <v>731</v>
      </c>
      <c r="C354" s="60">
        <f t="shared" si="91"/>
        <v>-9.4430575224001245</v>
      </c>
      <c r="D354" s="60">
        <f t="shared" si="91"/>
        <v>13.166870536337754</v>
      </c>
      <c r="E354" s="60">
        <f t="shared" si="91"/>
        <v>-15.758132337119136</v>
      </c>
      <c r="F354" s="60">
        <f t="shared" si="91"/>
        <v>-4.1485788195739843</v>
      </c>
      <c r="G354" s="60">
        <f t="shared" si="91"/>
        <v>10.036609715276626</v>
      </c>
      <c r="H354" s="60">
        <f t="shared" si="91"/>
        <v>-9.3691538258586604</v>
      </c>
    </row>
    <row r="355" spans="1:8" ht="11.25" hidden="1" customHeight="1" x14ac:dyDescent="0.2">
      <c r="A355" s="42"/>
      <c r="B355" s="102" t="s">
        <v>732</v>
      </c>
      <c r="C355" s="60">
        <f t="shared" si="91"/>
        <v>-0.64712569943172582</v>
      </c>
      <c r="D355" s="60">
        <f t="shared" si="91"/>
        <v>19.951951607359916</v>
      </c>
      <c r="E355" s="60">
        <f t="shared" si="91"/>
        <v>-6.9174355407665189</v>
      </c>
      <c r="F355" s="60">
        <f t="shared" si="91"/>
        <v>9.738154633444168</v>
      </c>
      <c r="G355" s="60">
        <f t="shared" si="91"/>
        <v>18.474171651016462</v>
      </c>
      <c r="H355" s="60">
        <f t="shared" si="91"/>
        <v>6.10429798437697</v>
      </c>
    </row>
    <row r="356" spans="1:8" ht="11.25" hidden="1" customHeight="1" x14ac:dyDescent="0.2">
      <c r="A356" s="42"/>
      <c r="B356" s="102" t="s">
        <v>733</v>
      </c>
      <c r="C356" s="60">
        <f t="shared" si="91"/>
        <v>-4.7773771750826057</v>
      </c>
      <c r="D356" s="60">
        <f t="shared" si="91"/>
        <v>-0.97626308038094578</v>
      </c>
      <c r="E356" s="60">
        <f t="shared" si="91"/>
        <v>-6.0012748284447923</v>
      </c>
      <c r="F356" s="60">
        <f t="shared" si="91"/>
        <v>9.9927528923499835</v>
      </c>
      <c r="G356" s="60">
        <f t="shared" si="91"/>
        <v>11.996833395745071</v>
      </c>
      <c r="H356" s="60">
        <f t="shared" si="91"/>
        <v>9.1782422338509946</v>
      </c>
    </row>
    <row r="357" spans="1:8" ht="11.25" hidden="1" customHeight="1" x14ac:dyDescent="0.2">
      <c r="A357" s="42"/>
      <c r="B357" s="102" t="s">
        <v>734</v>
      </c>
      <c r="C357" s="60">
        <f t="shared" si="91"/>
        <v>5.7437794727469083</v>
      </c>
      <c r="D357" s="60">
        <f t="shared" si="91"/>
        <v>8.3192229546932026</v>
      </c>
      <c r="E357" s="60">
        <f t="shared" si="91"/>
        <v>4.9349092528354674</v>
      </c>
      <c r="F357" s="60">
        <f t="shared" si="91"/>
        <v>13.596239840859624</v>
      </c>
      <c r="G357" s="60">
        <f t="shared" si="91"/>
        <v>1.8800841505783836</v>
      </c>
      <c r="H357" s="60">
        <f t="shared" si="91"/>
        <v>18.629824063300958</v>
      </c>
    </row>
    <row r="358" spans="1:8" ht="11.25" hidden="1" customHeight="1" x14ac:dyDescent="0.2">
      <c r="A358" s="42"/>
      <c r="B358" s="102" t="s">
        <v>735</v>
      </c>
      <c r="C358" s="60">
        <f t="shared" si="91"/>
        <v>3.647533455140632</v>
      </c>
      <c r="D358" s="60">
        <f t="shared" si="91"/>
        <v>-0.78354199289449866</v>
      </c>
      <c r="E358" s="60">
        <f t="shared" si="91"/>
        <v>5.0905234905761887</v>
      </c>
      <c r="F358" s="60">
        <f t="shared" si="91"/>
        <v>1.5781760942196001</v>
      </c>
      <c r="G358" s="60">
        <f t="shared" si="91"/>
        <v>2.2227657469971547</v>
      </c>
      <c r="H358" s="60">
        <f t="shared" si="91"/>
        <v>1.3364493788732688</v>
      </c>
    </row>
    <row r="359" spans="1:8" ht="11.25" hidden="1" customHeight="1" x14ac:dyDescent="0.2">
      <c r="A359" s="42"/>
      <c r="B359" s="102" t="s">
        <v>736</v>
      </c>
      <c r="C359" s="60">
        <f t="shared" si="91"/>
        <v>9.6691087592519267</v>
      </c>
      <c r="D359" s="60">
        <f t="shared" si="91"/>
        <v>6.7338462102669183</v>
      </c>
      <c r="E359" s="60">
        <f t="shared" si="91"/>
        <v>10.620218897630537</v>
      </c>
      <c r="F359" s="60">
        <f t="shared" si="91"/>
        <v>-1.4878339942810186</v>
      </c>
      <c r="G359" s="60">
        <f t="shared" si="91"/>
        <v>16.184014742246262</v>
      </c>
      <c r="H359" s="60">
        <f t="shared" si="91"/>
        <v>-7.3369670614469271</v>
      </c>
    </row>
    <row r="360" spans="1:8" ht="11.25" hidden="1" customHeight="1" x14ac:dyDescent="0.2">
      <c r="A360" s="42"/>
      <c r="B360" s="102" t="s">
        <v>737</v>
      </c>
      <c r="C360" s="60">
        <f t="shared" si="91"/>
        <v>-0.58942697659048804</v>
      </c>
      <c r="D360" s="60">
        <f t="shared" si="91"/>
        <v>8.1925847632001876</v>
      </c>
      <c r="E360" s="60">
        <f t="shared" si="91"/>
        <v>-3.395599486331065</v>
      </c>
      <c r="F360" s="60">
        <f t="shared" si="91"/>
        <v>-0.55152675392763229</v>
      </c>
      <c r="G360" s="60">
        <f t="shared" si="91"/>
        <v>11.406995639939439</v>
      </c>
      <c r="H360" s="60">
        <f t="shared" si="91"/>
        <v>-4.8939818634355987</v>
      </c>
    </row>
    <row r="361" spans="1:8" ht="11.25" hidden="1" customHeight="1" x14ac:dyDescent="0.2">
      <c r="A361" s="42"/>
      <c r="B361" s="102" t="s">
        <v>738</v>
      </c>
      <c r="C361" s="60">
        <f t="shared" si="91"/>
        <v>4.2360598276499246</v>
      </c>
      <c r="D361" s="60">
        <f t="shared" si="91"/>
        <v>-2.534226395521685</v>
      </c>
      <c r="E361" s="60">
        <f t="shared" si="91"/>
        <v>6.3742688506726211</v>
      </c>
      <c r="F361" s="60">
        <f t="shared" si="91"/>
        <v>4.1412426411181542</v>
      </c>
      <c r="G361" s="60">
        <f t="shared" si="91"/>
        <v>1.822414889420898</v>
      </c>
      <c r="H361" s="60">
        <f t="shared" si="91"/>
        <v>4.9306887104025208</v>
      </c>
    </row>
    <row r="362" spans="1:8" ht="11.25" hidden="1" customHeight="1" x14ac:dyDescent="0.2">
      <c r="A362" s="42"/>
      <c r="B362" s="102" t="s">
        <v>739</v>
      </c>
      <c r="C362" s="60">
        <f t="shared" si="91"/>
        <v>9.972479608263157</v>
      </c>
      <c r="D362" s="60">
        <f t="shared" si="91"/>
        <v>19.02421192083969</v>
      </c>
      <c r="E362" s="60">
        <f t="shared" si="91"/>
        <v>7.1545523440632337</v>
      </c>
      <c r="F362" s="60">
        <f t="shared" si="91"/>
        <v>3.5854890161799062</v>
      </c>
      <c r="G362" s="60">
        <f t="shared" si="91"/>
        <v>4.0750903441881547</v>
      </c>
      <c r="H362" s="60">
        <f t="shared" si="91"/>
        <v>3.3866379041158439</v>
      </c>
    </row>
    <row r="363" spans="1:8" ht="11.25" hidden="1" customHeight="1" x14ac:dyDescent="0.2">
      <c r="A363" s="42"/>
      <c r="B363" s="102"/>
      <c r="C363" s="60"/>
      <c r="D363" s="60"/>
      <c r="E363" s="60"/>
      <c r="F363" s="60"/>
      <c r="G363" s="60"/>
      <c r="H363" s="60"/>
    </row>
    <row r="364" spans="1:8" ht="11.25" hidden="1" customHeight="1" x14ac:dyDescent="0.2">
      <c r="A364" s="2411" t="s">
        <v>740</v>
      </c>
      <c r="B364" s="2412"/>
      <c r="C364" s="60">
        <f t="shared" ref="C364:H375" si="92">C143/C116*100-100</f>
        <v>0.6683732610094637</v>
      </c>
      <c r="D364" s="60">
        <f t="shared" si="92"/>
        <v>10.114572959363116</v>
      </c>
      <c r="E364" s="60">
        <f t="shared" si="92"/>
        <v>-2.1370007284471768</v>
      </c>
      <c r="F364" s="60">
        <f t="shared" si="92"/>
        <v>7.9508067074133777</v>
      </c>
      <c r="G364" s="60">
        <f t="shared" si="92"/>
        <v>25.369167371710205</v>
      </c>
      <c r="H364" s="60">
        <f t="shared" si="92"/>
        <v>1.8160490256203872</v>
      </c>
    </row>
    <row r="365" spans="1:8" ht="11.25" hidden="1" customHeight="1" x14ac:dyDescent="0.2">
      <c r="A365" s="2411" t="s">
        <v>741</v>
      </c>
      <c r="B365" s="2412"/>
      <c r="C365" s="60">
        <f t="shared" si="92"/>
        <v>-2.3870177293991048</v>
      </c>
      <c r="D365" s="60">
        <f t="shared" si="92"/>
        <v>9.1995371600734046</v>
      </c>
      <c r="E365" s="60">
        <f t="shared" si="92"/>
        <v>-5.9013099731080416</v>
      </c>
      <c r="F365" s="60">
        <f t="shared" si="92"/>
        <v>-2.9194949317585781</v>
      </c>
      <c r="G365" s="60">
        <f t="shared" si="92"/>
        <v>17.454776027112302</v>
      </c>
      <c r="H365" s="60">
        <f t="shared" si="92"/>
        <v>-10.465964380788179</v>
      </c>
    </row>
    <row r="366" spans="1:8" ht="11.25" hidden="1" customHeight="1" x14ac:dyDescent="0.2">
      <c r="A366" s="2411" t="s">
        <v>742</v>
      </c>
      <c r="B366" s="2412"/>
      <c r="C366" s="60">
        <f t="shared" si="92"/>
        <v>-3.6217301769689243</v>
      </c>
      <c r="D366" s="60">
        <f t="shared" si="92"/>
        <v>10.540184400337608</v>
      </c>
      <c r="E366" s="60">
        <f t="shared" si="92"/>
        <v>-7.8780617416584988</v>
      </c>
      <c r="F366" s="60">
        <f t="shared" si="92"/>
        <v>-4.5888521848022634</v>
      </c>
      <c r="G366" s="60">
        <f t="shared" si="92"/>
        <v>15.972934443097259</v>
      </c>
      <c r="H366" s="60">
        <f t="shared" si="92"/>
        <v>-12.556846809347547</v>
      </c>
    </row>
    <row r="367" spans="1:8" ht="11.25" hidden="1" customHeight="1" x14ac:dyDescent="0.2">
      <c r="A367" s="2411" t="s">
        <v>743</v>
      </c>
      <c r="B367" s="2412"/>
      <c r="C367" s="60">
        <f t="shared" si="92"/>
        <v>-5.1403052299115473</v>
      </c>
      <c r="D367" s="60">
        <f t="shared" si="92"/>
        <v>11.197002327311779</v>
      </c>
      <c r="E367" s="60">
        <f t="shared" si="92"/>
        <v>-9.9588089307991794</v>
      </c>
      <c r="F367" s="60">
        <f t="shared" si="92"/>
        <v>-4.4703032603015345</v>
      </c>
      <c r="G367" s="60">
        <f t="shared" si="92"/>
        <v>14.417866719691915</v>
      </c>
      <c r="H367" s="60">
        <f t="shared" si="92"/>
        <v>-11.689622788820003</v>
      </c>
    </row>
    <row r="368" spans="1:8" ht="11.25" hidden="1" customHeight="1" x14ac:dyDescent="0.2">
      <c r="A368" s="2411" t="s">
        <v>744</v>
      </c>
      <c r="B368" s="2412"/>
      <c r="C368" s="60">
        <f t="shared" si="92"/>
        <v>-4.2097893596583162</v>
      </c>
      <c r="D368" s="60">
        <f t="shared" si="92"/>
        <v>13.045277576101299</v>
      </c>
      <c r="E368" s="60">
        <f t="shared" si="92"/>
        <v>-9.3325821168018308</v>
      </c>
      <c r="F368" s="60">
        <f t="shared" si="92"/>
        <v>-1.5109822288899579</v>
      </c>
      <c r="G368" s="60">
        <f t="shared" si="92"/>
        <v>15.303885166418453</v>
      </c>
      <c r="H368" s="60">
        <f t="shared" si="92"/>
        <v>-8.0538098381272505</v>
      </c>
    </row>
    <row r="369" spans="1:8" ht="11.25" hidden="1" customHeight="1" x14ac:dyDescent="0.2">
      <c r="A369" s="2411" t="s">
        <v>745</v>
      </c>
      <c r="B369" s="2412"/>
      <c r="C369" s="60">
        <f t="shared" si="92"/>
        <v>-4.3072947785867512</v>
      </c>
      <c r="D369" s="60">
        <f t="shared" si="92"/>
        <v>10.510345307953472</v>
      </c>
      <c r="E369" s="60">
        <f t="shared" si="92"/>
        <v>-8.7693274176564842</v>
      </c>
      <c r="F369" s="60">
        <f t="shared" si="92"/>
        <v>0.42976552576629956</v>
      </c>
      <c r="G369" s="60">
        <f t="shared" si="92"/>
        <v>14.731368422553601</v>
      </c>
      <c r="H369" s="60">
        <f t="shared" si="92"/>
        <v>-5.1764785210548894</v>
      </c>
    </row>
    <row r="370" spans="1:8" ht="11.25" hidden="1" customHeight="1" x14ac:dyDescent="0.2">
      <c r="A370" s="2411" t="s">
        <v>746</v>
      </c>
      <c r="B370" s="2412"/>
      <c r="C370" s="60">
        <f t="shared" si="92"/>
        <v>-2.889878612539249</v>
      </c>
      <c r="D370" s="60">
        <f t="shared" si="92"/>
        <v>10.192710245578667</v>
      </c>
      <c r="E370" s="60">
        <f t="shared" si="92"/>
        <v>-6.8531076603921406</v>
      </c>
      <c r="F370" s="60">
        <f t="shared" si="92"/>
        <v>2.3456062405953872</v>
      </c>
      <c r="G370" s="60">
        <f t="shared" si="92"/>
        <v>12.755146400107307</v>
      </c>
      <c r="H370" s="60">
        <f t="shared" si="92"/>
        <v>-1.7906505166702829</v>
      </c>
    </row>
    <row r="371" spans="1:8" ht="11.25" hidden="1" customHeight="1" x14ac:dyDescent="0.2">
      <c r="A371" s="2411" t="s">
        <v>747</v>
      </c>
      <c r="B371" s="2412"/>
      <c r="C371" s="60">
        <f t="shared" si="92"/>
        <v>-2.05951697391761</v>
      </c>
      <c r="D371" s="60">
        <f t="shared" si="92"/>
        <v>8.7301963801591285</v>
      </c>
      <c r="E371" s="60">
        <f t="shared" si="92"/>
        <v>-5.3588053242357745</v>
      </c>
      <c r="F371" s="60">
        <f t="shared" si="92"/>
        <v>2.2396396182300435</v>
      </c>
      <c r="G371" s="60">
        <f t="shared" si="92"/>
        <v>11.352390707389787</v>
      </c>
      <c r="H371" s="60">
        <f t="shared" si="92"/>
        <v>-1.3528269319887585</v>
      </c>
    </row>
    <row r="372" spans="1:8" ht="11.25" hidden="1" customHeight="1" x14ac:dyDescent="0.2">
      <c r="A372" s="2411" t="s">
        <v>748</v>
      </c>
      <c r="B372" s="2412"/>
      <c r="C372" s="60">
        <f t="shared" si="92"/>
        <v>-0.83450233280785824</v>
      </c>
      <c r="D372" s="60">
        <f t="shared" si="92"/>
        <v>8.5133074027581017</v>
      </c>
      <c r="E372" s="60">
        <f t="shared" si="92"/>
        <v>-3.710480309854006</v>
      </c>
      <c r="F372" s="60">
        <f t="shared" si="92"/>
        <v>1.7931380773441958</v>
      </c>
      <c r="G372" s="60">
        <f t="shared" si="92"/>
        <v>11.868857588055405</v>
      </c>
      <c r="H372" s="60">
        <f t="shared" si="92"/>
        <v>-2.0994554404871337</v>
      </c>
    </row>
    <row r="373" spans="1:8" ht="11.25" hidden="1" customHeight="1" x14ac:dyDescent="0.2">
      <c r="A373" s="2411" t="s">
        <v>749</v>
      </c>
      <c r="B373" s="2412"/>
      <c r="C373" s="60">
        <f t="shared" si="92"/>
        <v>-0.80916476345264243</v>
      </c>
      <c r="D373" s="60">
        <f t="shared" si="92"/>
        <v>8.4792820242385289</v>
      </c>
      <c r="E373" s="60">
        <f t="shared" si="92"/>
        <v>-3.6781886569617512</v>
      </c>
      <c r="F373" s="60">
        <f t="shared" si="92"/>
        <v>1.5372045878065705</v>
      </c>
      <c r="G373" s="60">
        <f t="shared" si="92"/>
        <v>11.820431511590243</v>
      </c>
      <c r="H373" s="60">
        <f t="shared" si="92"/>
        <v>-2.4091117860086371</v>
      </c>
    </row>
    <row r="374" spans="1:8" ht="11.25" hidden="1" customHeight="1" x14ac:dyDescent="0.2">
      <c r="A374" s="2411" t="s">
        <v>750</v>
      </c>
      <c r="B374" s="2412"/>
      <c r="C374" s="60">
        <f t="shared" si="92"/>
        <v>-0.34702438751543241</v>
      </c>
      <c r="D374" s="60">
        <f t="shared" si="92"/>
        <v>7.4548218978981708</v>
      </c>
      <c r="E374" s="60">
        <f t="shared" si="92"/>
        <v>-2.7618027901817754</v>
      </c>
      <c r="F374" s="60">
        <f t="shared" si="92"/>
        <v>1.785991042189778</v>
      </c>
      <c r="G374" s="60">
        <f t="shared" si="92"/>
        <v>10.938564447261243</v>
      </c>
      <c r="H374" s="60">
        <f t="shared" si="92"/>
        <v>-1.6874464931951536</v>
      </c>
    </row>
    <row r="375" spans="1:8" ht="11.25" hidden="1" customHeight="1" x14ac:dyDescent="0.2">
      <c r="A375" s="2411" t="s">
        <v>751</v>
      </c>
      <c r="B375" s="2412"/>
      <c r="C375" s="60">
        <f t="shared" si="92"/>
        <v>0.49361027517649347</v>
      </c>
      <c r="D375" s="60">
        <f t="shared" si="92"/>
        <v>8.4011107962682559</v>
      </c>
      <c r="E375" s="60">
        <f t="shared" si="92"/>
        <v>-1.9550274923773401</v>
      </c>
      <c r="F375" s="60">
        <f t="shared" si="92"/>
        <v>1.9371889569432312</v>
      </c>
      <c r="G375" s="60">
        <f t="shared" si="92"/>
        <v>10.335614866996238</v>
      </c>
      <c r="H375" s="60">
        <f t="shared" si="92"/>
        <v>-1.2685220334334559</v>
      </c>
    </row>
    <row r="376" spans="1:8" ht="11.25" hidden="1" customHeight="1" x14ac:dyDescent="0.2">
      <c r="A376" s="42"/>
      <c r="B376" s="102"/>
      <c r="C376" s="316"/>
    </row>
    <row r="377" spans="1:8" ht="11.25" hidden="1" customHeight="1" x14ac:dyDescent="0.2">
      <c r="A377" s="322">
        <v>2011</v>
      </c>
      <c r="B377" s="102"/>
      <c r="C377" s="316"/>
    </row>
    <row r="378" spans="1:8" ht="11.25" hidden="1" customHeight="1" x14ac:dyDescent="0.2">
      <c r="A378" s="322"/>
      <c r="B378" s="102" t="s">
        <v>542</v>
      </c>
      <c r="C378" s="60">
        <f t="shared" ref="C378:H389" si="93">C157/C130*100-100</f>
        <v>1.4044876223570952</v>
      </c>
      <c r="D378" s="60">
        <f t="shared" si="93"/>
        <v>-2.0478597924819724</v>
      </c>
      <c r="E378" s="60">
        <f t="shared" si="93"/>
        <v>2.5581385337911655</v>
      </c>
      <c r="F378" s="60">
        <f t="shared" si="93"/>
        <v>2.3441349876630539</v>
      </c>
      <c r="G378" s="60">
        <f t="shared" si="93"/>
        <v>-2.0859855041106243</v>
      </c>
      <c r="H378" s="60">
        <f t="shared" si="93"/>
        <v>4.2653685910988344</v>
      </c>
    </row>
    <row r="379" spans="1:8" ht="11.25" hidden="1" customHeight="1" x14ac:dyDescent="0.2">
      <c r="A379" s="42"/>
      <c r="B379" s="102" t="s">
        <v>729</v>
      </c>
      <c r="C379" s="60">
        <f t="shared" si="93"/>
        <v>4.4071567124700124</v>
      </c>
      <c r="D379" s="60">
        <f t="shared" si="93"/>
        <v>1.0951417837685256</v>
      </c>
      <c r="E379" s="60">
        <f t="shared" si="93"/>
        <v>5.644206149260711</v>
      </c>
      <c r="F379" s="60">
        <f t="shared" si="93"/>
        <v>19.598866959811787</v>
      </c>
      <c r="G379" s="60">
        <f t="shared" si="93"/>
        <v>1.4028563275695092</v>
      </c>
      <c r="H379" s="60">
        <f t="shared" si="93"/>
        <v>29.808291764020254</v>
      </c>
    </row>
    <row r="380" spans="1:8" ht="11.25" hidden="1" customHeight="1" x14ac:dyDescent="0.2">
      <c r="A380" s="42"/>
      <c r="B380" s="102" t="s">
        <v>730</v>
      </c>
      <c r="C380" s="60">
        <f t="shared" si="93"/>
        <v>-6.4246511209944828</v>
      </c>
      <c r="D380" s="60">
        <f t="shared" si="93"/>
        <v>-27.945018986178198</v>
      </c>
      <c r="E380" s="60">
        <f t="shared" si="93"/>
        <v>1.7100917561233757</v>
      </c>
      <c r="F380" s="60">
        <f t="shared" si="93"/>
        <v>-2.2247644621034368</v>
      </c>
      <c r="G380" s="60">
        <f t="shared" si="93"/>
        <v>-37.026114368491804</v>
      </c>
      <c r="H380" s="60">
        <f t="shared" si="93"/>
        <v>17.687150716800161</v>
      </c>
    </row>
    <row r="381" spans="1:8" ht="11.25" hidden="1" customHeight="1" x14ac:dyDescent="0.2">
      <c r="A381" s="42"/>
      <c r="B381" s="102" t="s">
        <v>731</v>
      </c>
      <c r="C381" s="60">
        <f t="shared" si="93"/>
        <v>-0.5095152964889138</v>
      </c>
      <c r="D381" s="60">
        <f t="shared" si="93"/>
        <v>-30.70887628669108</v>
      </c>
      <c r="E381" s="60">
        <f t="shared" si="93"/>
        <v>10.821488696908716</v>
      </c>
      <c r="F381" s="60">
        <f t="shared" si="93"/>
        <v>-4.2013450322805852</v>
      </c>
      <c r="G381" s="60">
        <f t="shared" si="93"/>
        <v>-34.050630200696048</v>
      </c>
      <c r="H381" s="60">
        <f t="shared" si="93"/>
        <v>9.1362746303636868</v>
      </c>
    </row>
    <row r="382" spans="1:8" ht="11.25" hidden="1" customHeight="1" x14ac:dyDescent="0.2">
      <c r="A382" s="42"/>
      <c r="B382" s="102" t="s">
        <v>732</v>
      </c>
      <c r="C382" s="60">
        <f t="shared" si="93"/>
        <v>-7.6888959353138091</v>
      </c>
      <c r="D382" s="60">
        <f t="shared" si="93"/>
        <v>-36.740203376795719</v>
      </c>
      <c r="E382" s="60">
        <f t="shared" si="93"/>
        <v>3.7069323103439729</v>
      </c>
      <c r="F382" s="60">
        <f t="shared" si="93"/>
        <v>-12.331817681471364</v>
      </c>
      <c r="G382" s="60">
        <f t="shared" si="93"/>
        <v>-38.091092780141587</v>
      </c>
      <c r="H382" s="60">
        <f t="shared" si="93"/>
        <v>-0.36775550416030001</v>
      </c>
    </row>
    <row r="383" spans="1:8" ht="11.25" hidden="1" customHeight="1" x14ac:dyDescent="0.2">
      <c r="A383" s="42"/>
      <c r="B383" s="102" t="s">
        <v>733</v>
      </c>
      <c r="C383" s="60">
        <f t="shared" si="93"/>
        <v>-6.8779962915902217</v>
      </c>
      <c r="D383" s="60">
        <f t="shared" si="93"/>
        <v>-14.810598444793428</v>
      </c>
      <c r="E383" s="60">
        <f t="shared" si="93"/>
        <v>-4.1872842777037675</v>
      </c>
      <c r="F383" s="60">
        <f t="shared" si="93"/>
        <v>-27.745828457713472</v>
      </c>
      <c r="G383" s="60">
        <f t="shared" si="93"/>
        <v>-20.448844906476083</v>
      </c>
      <c r="H383" s="60">
        <f t="shared" si="93"/>
        <v>-30.788076509569066</v>
      </c>
    </row>
    <row r="384" spans="1:8" ht="11.25" hidden="1" customHeight="1" x14ac:dyDescent="0.2">
      <c r="A384" s="42"/>
      <c r="B384" s="102" t="s">
        <v>734</v>
      </c>
      <c r="C384" s="60">
        <f t="shared" si="93"/>
        <v>2.7597880721373258E-2</v>
      </c>
      <c r="D384" s="60">
        <f t="shared" si="93"/>
        <v>-5.666134299539948</v>
      </c>
      <c r="E384" s="60">
        <f t="shared" si="93"/>
        <v>1.8735031192136091</v>
      </c>
      <c r="F384" s="60">
        <f t="shared" si="93"/>
        <v>-3.0474869796678519</v>
      </c>
      <c r="G384" s="60">
        <f t="shared" si="93"/>
        <v>-1.4001854469931914</v>
      </c>
      <c r="H384" s="60">
        <f t="shared" si="93"/>
        <v>-3.6552870089855674</v>
      </c>
    </row>
    <row r="385" spans="1:8" ht="11.25" hidden="1" customHeight="1" x14ac:dyDescent="0.2">
      <c r="A385" s="42"/>
      <c r="B385" s="102" t="s">
        <v>735</v>
      </c>
      <c r="C385" s="60">
        <f t="shared" si="93"/>
        <v>-1.9534674955355769</v>
      </c>
      <c r="D385" s="60">
        <f t="shared" si="93"/>
        <v>-3.3188723130997175</v>
      </c>
      <c r="E385" s="60">
        <f t="shared" si="93"/>
        <v>-1.5336739262018853</v>
      </c>
      <c r="F385" s="60">
        <f t="shared" si="93"/>
        <v>-0.98219224120205695</v>
      </c>
      <c r="G385" s="60">
        <f t="shared" si="93"/>
        <v>0.14715452719306654</v>
      </c>
      <c r="H385" s="60">
        <f t="shared" si="93"/>
        <v>-1.4094112599000113</v>
      </c>
    </row>
    <row r="386" spans="1:8" ht="11.25" hidden="1" customHeight="1" x14ac:dyDescent="0.2">
      <c r="A386" s="42"/>
      <c r="B386" s="102" t="s">
        <v>736</v>
      </c>
      <c r="C386" s="60">
        <f t="shared" si="93"/>
        <v>-3.7134998065589855</v>
      </c>
      <c r="D386" s="60">
        <f t="shared" si="93"/>
        <v>-6.5940825831450951</v>
      </c>
      <c r="E386" s="60">
        <f t="shared" si="93"/>
        <v>-2.8058827514499143</v>
      </c>
      <c r="F386" s="60">
        <f t="shared" si="93"/>
        <v>-5.1962695218892208</v>
      </c>
      <c r="G386" s="60">
        <f t="shared" si="93"/>
        <v>-8.3141286251336908</v>
      </c>
      <c r="H386" s="60">
        <f t="shared" si="93"/>
        <v>-3.9013355110647865</v>
      </c>
    </row>
    <row r="387" spans="1:8" ht="11.25" hidden="1" customHeight="1" x14ac:dyDescent="0.2">
      <c r="A387" s="42"/>
      <c r="B387" s="102" t="s">
        <v>737</v>
      </c>
      <c r="C387" s="60">
        <f t="shared" si="93"/>
        <v>3.4933082615725226</v>
      </c>
      <c r="D387" s="60">
        <f t="shared" si="93"/>
        <v>-7.9922746299970271</v>
      </c>
      <c r="E387" s="60">
        <f t="shared" si="93"/>
        <v>7.603612600759476</v>
      </c>
      <c r="F387" s="60">
        <f t="shared" si="93"/>
        <v>1.6111839235661591</v>
      </c>
      <c r="G387" s="60">
        <f t="shared" si="93"/>
        <v>-3.5183422239420565</v>
      </c>
      <c r="H387" s="60">
        <f t="shared" si="93"/>
        <v>3.7931074637862281</v>
      </c>
    </row>
    <row r="388" spans="1:8" ht="11.25" hidden="1" customHeight="1" x14ac:dyDescent="0.2">
      <c r="A388" s="42"/>
      <c r="B388" s="102" t="s">
        <v>738</v>
      </c>
      <c r="C388" s="60">
        <f t="shared" si="93"/>
        <v>-8.2573648118012954</v>
      </c>
      <c r="D388" s="60">
        <f t="shared" si="93"/>
        <v>-0.93921293002482287</v>
      </c>
      <c r="E388" s="60">
        <f t="shared" si="93"/>
        <v>-10.375043632832643</v>
      </c>
      <c r="F388" s="60">
        <f t="shared" si="93"/>
        <v>-10.469355378027018</v>
      </c>
      <c r="G388" s="60">
        <f t="shared" si="93"/>
        <v>4.5033364689510904</v>
      </c>
      <c r="H388" s="60">
        <f t="shared" si="93"/>
        <v>-15.415818018353505</v>
      </c>
    </row>
    <row r="389" spans="1:8" ht="11.25" hidden="1" customHeight="1" x14ac:dyDescent="0.2">
      <c r="A389" s="42"/>
      <c r="B389" s="102" t="s">
        <v>739</v>
      </c>
      <c r="C389" s="60">
        <f t="shared" si="93"/>
        <v>-3.5391295476217408</v>
      </c>
      <c r="D389" s="60">
        <f t="shared" si="93"/>
        <v>-12.626643098531616</v>
      </c>
      <c r="E389" s="60">
        <f t="shared" si="93"/>
        <v>-0.39668345173738828</v>
      </c>
      <c r="F389" s="60">
        <f t="shared" si="93"/>
        <v>3.6543982680813087</v>
      </c>
      <c r="G389" s="60">
        <f t="shared" si="93"/>
        <v>-5.3914238352691228</v>
      </c>
      <c r="H389" s="60">
        <f t="shared" si="93"/>
        <v>7.3528151569869351</v>
      </c>
    </row>
    <row r="390" spans="1:8" ht="11.25" hidden="1" customHeight="1" x14ac:dyDescent="0.2">
      <c r="A390" s="42"/>
      <c r="B390" s="102"/>
      <c r="C390" s="60"/>
      <c r="D390" s="60"/>
      <c r="E390" s="60"/>
      <c r="F390" s="60"/>
      <c r="G390" s="60"/>
      <c r="H390" s="60"/>
    </row>
    <row r="391" spans="1:8" ht="11.25" hidden="1" customHeight="1" x14ac:dyDescent="0.2">
      <c r="A391" s="2411" t="s">
        <v>740</v>
      </c>
      <c r="B391" s="2412"/>
      <c r="C391" s="60" t="e">
        <f>#REF!/C143*100-100</f>
        <v>#REF!</v>
      </c>
      <c r="D391" s="60" t="e">
        <f>#REF!/D143*100-100</f>
        <v>#REF!</v>
      </c>
      <c r="E391" s="60" t="e">
        <f>#REF!/E143*100-100</f>
        <v>#REF!</v>
      </c>
      <c r="F391" s="60" t="e">
        <f>#REF!/F143*100-100</f>
        <v>#REF!</v>
      </c>
      <c r="G391" s="60" t="e">
        <f>#REF!/G143*100-100</f>
        <v>#REF!</v>
      </c>
      <c r="H391" s="60" t="e">
        <f>#REF!/H143*100-100</f>
        <v>#REF!</v>
      </c>
    </row>
    <row r="392" spans="1:8" ht="11.25" hidden="1" customHeight="1" x14ac:dyDescent="0.2">
      <c r="A392" s="2411" t="s">
        <v>741</v>
      </c>
      <c r="B392" s="2412"/>
      <c r="C392" s="60" t="e">
        <f>#REF!/C149*100-100</f>
        <v>#REF!</v>
      </c>
      <c r="D392" s="60" t="e">
        <f>#REF!/D144*100-100</f>
        <v>#REF!</v>
      </c>
      <c r="E392" s="60" t="e">
        <f>#REF!/E144*100-100</f>
        <v>#REF!</v>
      </c>
      <c r="F392" s="60" t="e">
        <f>#REF!/F144*100-100</f>
        <v>#REF!</v>
      </c>
      <c r="G392" s="60" t="e">
        <f>#REF!/G144*100-100</f>
        <v>#REF!</v>
      </c>
      <c r="H392" s="60" t="e">
        <f>#REF!/H144*100-100</f>
        <v>#REF!</v>
      </c>
    </row>
    <row r="393" spans="1:8" ht="11.25" hidden="1" customHeight="1" x14ac:dyDescent="0.2">
      <c r="A393" s="2411" t="s">
        <v>742</v>
      </c>
      <c r="B393" s="2412"/>
      <c r="C393" s="60" t="e">
        <f>#REF!/C145*100-100</f>
        <v>#REF!</v>
      </c>
      <c r="D393" s="60" t="e">
        <f>#REF!/D145*100-100</f>
        <v>#REF!</v>
      </c>
      <c r="E393" s="60" t="e">
        <f>#REF!/E145*100-100</f>
        <v>#REF!</v>
      </c>
      <c r="F393" s="60" t="e">
        <f>#REF!/F145*100-100</f>
        <v>#REF!</v>
      </c>
      <c r="G393" s="60" t="e">
        <f>#REF!/G145*100-100</f>
        <v>#REF!</v>
      </c>
      <c r="H393" s="60" t="e">
        <f>#REF!/H145*100-100</f>
        <v>#REF!</v>
      </c>
    </row>
    <row r="394" spans="1:8" ht="11.25" hidden="1" customHeight="1" x14ac:dyDescent="0.2">
      <c r="A394" s="2411" t="s">
        <v>743</v>
      </c>
      <c r="B394" s="2412"/>
      <c r="C394" s="60" t="e">
        <f>#REF!/C146*100-100</f>
        <v>#REF!</v>
      </c>
      <c r="D394" s="60" t="e">
        <f>#REF!/D146*100-100</f>
        <v>#REF!</v>
      </c>
      <c r="E394" s="60" t="e">
        <f>#REF!/E146*100-100</f>
        <v>#REF!</v>
      </c>
      <c r="F394" s="60" t="e">
        <f>#REF!/F146*100-100</f>
        <v>#REF!</v>
      </c>
      <c r="G394" s="60" t="e">
        <f>#REF!/G146*100-100</f>
        <v>#REF!</v>
      </c>
      <c r="H394" s="60" t="e">
        <f>#REF!/H146*100-100</f>
        <v>#REF!</v>
      </c>
    </row>
    <row r="395" spans="1:8" ht="11.25" hidden="1" customHeight="1" x14ac:dyDescent="0.2">
      <c r="A395" s="2411" t="s">
        <v>744</v>
      </c>
      <c r="B395" s="2412"/>
      <c r="C395" s="60" t="e">
        <f>#REF!/C147*100-100</f>
        <v>#REF!</v>
      </c>
      <c r="D395" s="60" t="e">
        <f>#REF!/D147*100-100</f>
        <v>#REF!</v>
      </c>
      <c r="E395" s="60" t="e">
        <f>#REF!/E147*100-100</f>
        <v>#REF!</v>
      </c>
      <c r="F395" s="60" t="e">
        <f>#REF!/F147*100-100</f>
        <v>#REF!</v>
      </c>
      <c r="G395" s="60" t="e">
        <f>#REF!/G147*100-100</f>
        <v>#REF!</v>
      </c>
      <c r="H395" s="60" t="e">
        <f>#REF!/H147*100-100</f>
        <v>#REF!</v>
      </c>
    </row>
    <row r="396" spans="1:8" ht="11.25" hidden="1" customHeight="1" x14ac:dyDescent="0.2">
      <c r="A396" s="2411" t="s">
        <v>745</v>
      </c>
      <c r="B396" s="2412"/>
      <c r="C396" s="60" t="e">
        <f>#REF!/C148*100-100</f>
        <v>#REF!</v>
      </c>
      <c r="D396" s="60" t="e">
        <f>#REF!/D148*100-100</f>
        <v>#REF!</v>
      </c>
      <c r="E396" s="60" t="e">
        <f>#REF!/E148*100-100</f>
        <v>#REF!</v>
      </c>
      <c r="F396" s="60" t="e">
        <f>#REF!/F148*100-100</f>
        <v>#REF!</v>
      </c>
      <c r="G396" s="60" t="e">
        <f>#REF!/G148*100-100</f>
        <v>#REF!</v>
      </c>
      <c r="H396" s="60" t="e">
        <f>#REF!/H148*100-100</f>
        <v>#REF!</v>
      </c>
    </row>
    <row r="397" spans="1:8" ht="11.25" hidden="1" customHeight="1" x14ac:dyDescent="0.2">
      <c r="A397" s="2411" t="s">
        <v>746</v>
      </c>
      <c r="B397" s="2412"/>
      <c r="C397" s="60" t="e">
        <f>#REF!/C149*100-100</f>
        <v>#REF!</v>
      </c>
      <c r="D397" s="60" t="e">
        <f>#REF!/D149*100-100</f>
        <v>#REF!</v>
      </c>
      <c r="E397" s="60" t="e">
        <f>#REF!/E149*100-100</f>
        <v>#REF!</v>
      </c>
      <c r="F397" s="60" t="e">
        <f>#REF!/F149*100-100</f>
        <v>#REF!</v>
      </c>
      <c r="G397" s="60" t="e">
        <f>#REF!/G149*100-100</f>
        <v>#REF!</v>
      </c>
      <c r="H397" s="60" t="e">
        <f>#REF!/H149*100-100</f>
        <v>#REF!</v>
      </c>
    </row>
    <row r="398" spans="1:8" ht="11.25" hidden="1" customHeight="1" x14ac:dyDescent="0.2">
      <c r="A398" s="2411" t="s">
        <v>747</v>
      </c>
      <c r="B398" s="2412"/>
      <c r="C398" s="60" t="e">
        <f>#REF!/C150*100-100</f>
        <v>#REF!</v>
      </c>
      <c r="D398" s="60" t="e">
        <f>#REF!/D150*100-100</f>
        <v>#REF!</v>
      </c>
      <c r="E398" s="60" t="e">
        <f>#REF!/E150*100-100</f>
        <v>#REF!</v>
      </c>
      <c r="F398" s="60" t="e">
        <f>#REF!/F150*100-100</f>
        <v>#REF!</v>
      </c>
      <c r="G398" s="60" t="e">
        <f>#REF!/G150*100-100</f>
        <v>#REF!</v>
      </c>
      <c r="H398" s="60" t="e">
        <f>#REF!/H150*100-100</f>
        <v>#REF!</v>
      </c>
    </row>
    <row r="399" spans="1:8" ht="11.25" hidden="1" customHeight="1" x14ac:dyDescent="0.2">
      <c r="A399" s="2411" t="s">
        <v>748</v>
      </c>
      <c r="B399" s="2412"/>
      <c r="C399" s="60" t="e">
        <f>#REF!/C151*100-100</f>
        <v>#REF!</v>
      </c>
      <c r="D399" s="60" t="e">
        <f>#REF!/D151*100-100</f>
        <v>#REF!</v>
      </c>
      <c r="E399" s="60" t="e">
        <f>#REF!/E151*100-100</f>
        <v>#REF!</v>
      </c>
      <c r="F399" s="60" t="e">
        <f>#REF!/F151*100-100</f>
        <v>#REF!</v>
      </c>
      <c r="G399" s="60" t="e">
        <f>#REF!/G151*100-100</f>
        <v>#REF!</v>
      </c>
      <c r="H399" s="60" t="e">
        <f>#REF!/H151*100-100</f>
        <v>#REF!</v>
      </c>
    </row>
    <row r="400" spans="1:8" ht="11.25" hidden="1" customHeight="1" x14ac:dyDescent="0.2">
      <c r="A400" s="2411" t="s">
        <v>749</v>
      </c>
      <c r="B400" s="2412"/>
      <c r="C400" s="60" t="e">
        <f>#REF!/C152*100-100</f>
        <v>#REF!</v>
      </c>
      <c r="D400" s="60" t="e">
        <f>#REF!/D152*100-100</f>
        <v>#REF!</v>
      </c>
      <c r="E400" s="60" t="e">
        <f>#REF!/E152*100-100</f>
        <v>#REF!</v>
      </c>
      <c r="F400" s="60" t="e">
        <f>#REF!/F152*100-100</f>
        <v>#REF!</v>
      </c>
      <c r="G400" s="60" t="e">
        <f>#REF!/G152*100-100</f>
        <v>#REF!</v>
      </c>
      <c r="H400" s="60" t="e">
        <f>#REF!/H152*100-100</f>
        <v>#REF!</v>
      </c>
    </row>
    <row r="401" spans="1:8" ht="11.25" hidden="1" customHeight="1" x14ac:dyDescent="0.2">
      <c r="A401" s="2411" t="s">
        <v>750</v>
      </c>
      <c r="B401" s="2412"/>
      <c r="C401" s="60" t="e">
        <f>#REF!/C153*100-100</f>
        <v>#REF!</v>
      </c>
      <c r="D401" s="60" t="e">
        <f>#REF!/D153*100-100</f>
        <v>#REF!</v>
      </c>
      <c r="E401" s="60" t="e">
        <f>#REF!/E153*100-100</f>
        <v>#REF!</v>
      </c>
      <c r="F401" s="60" t="e">
        <f>#REF!/F153*100-100</f>
        <v>#REF!</v>
      </c>
      <c r="G401" s="60" t="e">
        <f>#REF!/G153*100-100</f>
        <v>#REF!</v>
      </c>
      <c r="H401" s="60" t="e">
        <f>#REF!/H153*100-100</f>
        <v>#REF!</v>
      </c>
    </row>
    <row r="402" spans="1:8" ht="11.25" hidden="1" customHeight="1" x14ac:dyDescent="0.2">
      <c r="A402" s="2411" t="s">
        <v>751</v>
      </c>
      <c r="B402" s="2412"/>
      <c r="C402" s="60" t="e">
        <f>#REF!/C154*100-100</f>
        <v>#REF!</v>
      </c>
      <c r="D402" s="60" t="e">
        <f>#REF!/D154*100-100</f>
        <v>#REF!</v>
      </c>
      <c r="E402" s="60" t="e">
        <f>#REF!/E154*100-100</f>
        <v>#REF!</v>
      </c>
      <c r="F402" s="60" t="e">
        <f>#REF!/F154*100-100</f>
        <v>#REF!</v>
      </c>
      <c r="G402" s="60" t="e">
        <f>#REF!/G154*100-100</f>
        <v>#REF!</v>
      </c>
      <c r="H402" s="60" t="e">
        <f>#REF!/H154*100-100</f>
        <v>#REF!</v>
      </c>
    </row>
    <row r="403" spans="1:8" ht="11.25" hidden="1" customHeight="1" x14ac:dyDescent="0.2">
      <c r="A403" s="42"/>
      <c r="B403" s="102"/>
      <c r="C403" s="316"/>
    </row>
    <row r="404" spans="1:8" ht="11.25" hidden="1" customHeight="1" x14ac:dyDescent="0.2">
      <c r="A404" s="322">
        <v>2012</v>
      </c>
      <c r="B404" s="102"/>
      <c r="C404" s="316"/>
    </row>
    <row r="405" spans="1:8" ht="11.25" hidden="1" customHeight="1" x14ac:dyDescent="0.2">
      <c r="A405" s="322"/>
      <c r="B405" s="102" t="s">
        <v>542</v>
      </c>
      <c r="C405" s="60">
        <f t="shared" ref="C405:H416" si="94">C171/C157*100-100</f>
        <v>-1.5081715883747648</v>
      </c>
      <c r="D405" s="60">
        <f t="shared" si="94"/>
        <v>-0.12466340879625193</v>
      </c>
      <c r="E405" s="60">
        <f t="shared" si="94"/>
        <v>-1.9497272438547668</v>
      </c>
      <c r="F405" s="60">
        <f t="shared" si="94"/>
        <v>-1.9117222194804668</v>
      </c>
      <c r="G405" s="60">
        <f t="shared" si="94"/>
        <v>-4.9035943732824734</v>
      </c>
      <c r="H405" s="60">
        <f t="shared" si="94"/>
        <v>-0.69325895106705104</v>
      </c>
    </row>
    <row r="406" spans="1:8" ht="11.25" hidden="1" customHeight="1" x14ac:dyDescent="0.2">
      <c r="A406" s="42"/>
      <c r="B406" s="102" t="s">
        <v>729</v>
      </c>
      <c r="C406" s="60">
        <f t="shared" si="94"/>
        <v>2.4450329485060678</v>
      </c>
      <c r="D406" s="60">
        <f t="shared" si="94"/>
        <v>8.1778593763446992</v>
      </c>
      <c r="E406" s="60">
        <f t="shared" si="94"/>
        <v>0.39600366658667951</v>
      </c>
      <c r="F406" s="60">
        <f t="shared" si="94"/>
        <v>-1.2700175385254653</v>
      </c>
      <c r="G406" s="60">
        <f t="shared" si="94"/>
        <v>11.990659347139527</v>
      </c>
      <c r="H406" s="60">
        <f t="shared" si="94"/>
        <v>-7.0821906003874346</v>
      </c>
    </row>
    <row r="407" spans="1:8" ht="11.25" hidden="1" customHeight="1" x14ac:dyDescent="0.2">
      <c r="A407" s="42"/>
      <c r="B407" s="102" t="s">
        <v>730</v>
      </c>
      <c r="C407" s="60">
        <f t="shared" si="94"/>
        <v>6.3126771869810483</v>
      </c>
      <c r="D407" s="60">
        <f t="shared" si="94"/>
        <v>40.159477966973952</v>
      </c>
      <c r="E407" s="60">
        <f t="shared" si="94"/>
        <v>-2.7511522976174945</v>
      </c>
      <c r="F407" s="60">
        <f t="shared" si="94"/>
        <v>2.4554884610574277</v>
      </c>
      <c r="G407" s="60">
        <f t="shared" si="94"/>
        <v>51.868334207913648</v>
      </c>
      <c r="H407" s="60">
        <f t="shared" si="94"/>
        <v>-12.672746196585678</v>
      </c>
    </row>
    <row r="408" spans="1:8" ht="11.25" hidden="1" customHeight="1" x14ac:dyDescent="0.2">
      <c r="A408" s="42"/>
      <c r="B408" s="102" t="s">
        <v>731</v>
      </c>
      <c r="C408" s="60">
        <f t="shared" si="94"/>
        <v>3.7038630860488126</v>
      </c>
      <c r="D408" s="60">
        <f t="shared" si="94"/>
        <v>53.075616240230261</v>
      </c>
      <c r="E408" s="60">
        <f t="shared" si="94"/>
        <v>-7.8786503498392619</v>
      </c>
      <c r="F408" s="60">
        <f t="shared" si="94"/>
        <v>-2.3225909340290372</v>
      </c>
      <c r="G408" s="60">
        <f t="shared" si="94"/>
        <v>54.500996346102824</v>
      </c>
      <c r="H408" s="60">
        <f t="shared" si="94"/>
        <v>-17.665742171281664</v>
      </c>
    </row>
    <row r="409" spans="1:8" ht="11.25" hidden="1" customHeight="1" x14ac:dyDescent="0.2">
      <c r="A409" s="42"/>
      <c r="B409" s="102" t="s">
        <v>732</v>
      </c>
      <c r="C409" s="60">
        <f t="shared" si="94"/>
        <v>0.80150121176964717</v>
      </c>
      <c r="D409" s="60">
        <f t="shared" si="94"/>
        <v>48.639893492422601</v>
      </c>
      <c r="E409" s="60">
        <f t="shared" si="94"/>
        <v>-10.645106305086131</v>
      </c>
      <c r="F409" s="60">
        <f t="shared" si="94"/>
        <v>-1.7742160093492885</v>
      </c>
      <c r="G409" s="60">
        <f t="shared" si="94"/>
        <v>46.231982010865607</v>
      </c>
      <c r="H409" s="60">
        <f t="shared" si="94"/>
        <v>-15.628866055254235</v>
      </c>
    </row>
    <row r="410" spans="1:8" ht="11.25" hidden="1" customHeight="1" x14ac:dyDescent="0.2">
      <c r="A410" s="42"/>
      <c r="B410" s="102" t="s">
        <v>733</v>
      </c>
      <c r="C410" s="60">
        <f t="shared" si="94"/>
        <v>0.34531904544496683</v>
      </c>
      <c r="D410" s="60">
        <f t="shared" si="94"/>
        <v>28.440564771020263</v>
      </c>
      <c r="E410" s="60">
        <f t="shared" si="94"/>
        <v>-8.1278680589942525</v>
      </c>
      <c r="F410" s="60">
        <f t="shared" si="94"/>
        <v>14.171604221899557</v>
      </c>
      <c r="G410" s="60">
        <f t="shared" si="94"/>
        <v>26.759470189643309</v>
      </c>
      <c r="H410" s="60">
        <f t="shared" si="94"/>
        <v>8.1394986274422365</v>
      </c>
    </row>
    <row r="411" spans="1:8" ht="11.25" hidden="1" customHeight="1" x14ac:dyDescent="0.2">
      <c r="A411" s="42"/>
      <c r="B411" s="102" t="s">
        <v>734</v>
      </c>
      <c r="C411" s="60">
        <f t="shared" si="94"/>
        <v>-2.0914536945739286</v>
      </c>
      <c r="D411" s="60">
        <f t="shared" si="94"/>
        <v>12.993828720315832</v>
      </c>
      <c r="E411" s="60">
        <f t="shared" si="94"/>
        <v>-6.62013963167783</v>
      </c>
      <c r="F411" s="60">
        <f t="shared" si="94"/>
        <v>-11.19896785005858</v>
      </c>
      <c r="G411" s="60">
        <f t="shared" si="94"/>
        <v>11.676178563301249</v>
      </c>
      <c r="H411" s="60">
        <f t="shared" si="94"/>
        <v>-19.836699496961202</v>
      </c>
    </row>
    <row r="412" spans="1:8" ht="11.25" hidden="1" customHeight="1" x14ac:dyDescent="0.2">
      <c r="A412" s="42"/>
      <c r="B412" s="102" t="s">
        <v>735</v>
      </c>
      <c r="C412" s="60">
        <f t="shared" si="94"/>
        <v>-1.3494958045624088</v>
      </c>
      <c r="D412" s="60">
        <f t="shared" si="94"/>
        <v>17.713480534835128</v>
      </c>
      <c r="E412" s="60">
        <f t="shared" si="94"/>
        <v>-7.1041473681342637</v>
      </c>
      <c r="F412" s="60">
        <f t="shared" si="94"/>
        <v>-6.6838939181386223</v>
      </c>
      <c r="G412" s="60">
        <f t="shared" si="94"/>
        <v>10.734034345640907</v>
      </c>
      <c r="H412" s="60">
        <f t="shared" si="94"/>
        <v>-13.376926149386108</v>
      </c>
    </row>
    <row r="413" spans="1:8" ht="11.25" hidden="1" customHeight="1" x14ac:dyDescent="0.2">
      <c r="A413" s="42"/>
      <c r="B413" s="102" t="s">
        <v>736</v>
      </c>
      <c r="C413" s="60">
        <f t="shared" si="94"/>
        <v>0.61356177566480596</v>
      </c>
      <c r="D413" s="60">
        <f t="shared" si="94"/>
        <v>14.267406330653529</v>
      </c>
      <c r="E413" s="60">
        <f t="shared" si="94"/>
        <v>-3.4961293859160349</v>
      </c>
      <c r="F413" s="60">
        <f t="shared" si="94"/>
        <v>11.613968758767442</v>
      </c>
      <c r="G413" s="60">
        <f t="shared" si="94"/>
        <v>7.2735175698376509</v>
      </c>
      <c r="H413" s="60">
        <f t="shared" si="94"/>
        <v>13.331363959560008</v>
      </c>
    </row>
    <row r="414" spans="1:8" ht="11.25" hidden="1" customHeight="1" x14ac:dyDescent="0.2">
      <c r="A414" s="42"/>
      <c r="B414" s="102" t="s">
        <v>737</v>
      </c>
      <c r="C414" s="60">
        <f t="shared" si="94"/>
        <v>0.99529955656700508</v>
      </c>
      <c r="D414" s="60">
        <f t="shared" si="94"/>
        <v>-4.9815083667908908</v>
      </c>
      <c r="E414" s="60">
        <f t="shared" si="94"/>
        <v>2.8241899557947363</v>
      </c>
      <c r="F414" s="60">
        <f t="shared" si="94"/>
        <v>12.23414032780326</v>
      </c>
      <c r="G414" s="60">
        <f t="shared" si="94"/>
        <v>-8.1777703196559344</v>
      </c>
      <c r="H414" s="60">
        <f t="shared" si="94"/>
        <v>20.30504431587778</v>
      </c>
    </row>
    <row r="415" spans="1:8" ht="11.25" hidden="1" customHeight="1" x14ac:dyDescent="0.2">
      <c r="A415" s="42"/>
      <c r="B415" s="102" t="s">
        <v>738</v>
      </c>
      <c r="C415" s="60">
        <f t="shared" si="94"/>
        <v>10.100404872642741</v>
      </c>
      <c r="D415" s="60">
        <f t="shared" si="94"/>
        <v>16.908264688631803</v>
      </c>
      <c r="E415" s="60">
        <f t="shared" si="94"/>
        <v>7.9229854324345865</v>
      </c>
      <c r="F415" s="60">
        <f t="shared" si="94"/>
        <v>26.514160772166775</v>
      </c>
      <c r="G415" s="60">
        <f t="shared" si="94"/>
        <v>12.568341984068837</v>
      </c>
      <c r="H415" s="60">
        <f t="shared" si="94"/>
        <v>32.206357053980099</v>
      </c>
    </row>
    <row r="416" spans="1:8" ht="11.25" hidden="1" customHeight="1" x14ac:dyDescent="0.2">
      <c r="A416" s="42"/>
      <c r="B416" s="102" t="s">
        <v>739</v>
      </c>
      <c r="C416" s="60">
        <f t="shared" si="94"/>
        <v>-0.59853753946289601</v>
      </c>
      <c r="D416" s="60">
        <f t="shared" si="94"/>
        <v>7.1375502318609847</v>
      </c>
      <c r="E416" s="60">
        <f t="shared" si="94"/>
        <v>-2.9451932448785243</v>
      </c>
      <c r="F416" s="60">
        <f t="shared" si="94"/>
        <v>5.7520036730171427</v>
      </c>
      <c r="G416" s="60">
        <f t="shared" si="94"/>
        <v>3.9784602920145886</v>
      </c>
      <c r="H416" s="60">
        <f t="shared" si="94"/>
        <v>6.3910417050993829</v>
      </c>
    </row>
    <row r="417" spans="1:8" ht="11.25" hidden="1" customHeight="1" x14ac:dyDescent="0.2">
      <c r="A417" s="42"/>
      <c r="B417" s="102"/>
      <c r="C417" s="316"/>
    </row>
    <row r="418" spans="1:8" ht="11.25" hidden="1" customHeight="1" x14ac:dyDescent="0.2">
      <c r="A418" s="322">
        <v>2013</v>
      </c>
      <c r="B418" s="102"/>
      <c r="C418" s="316"/>
    </row>
    <row r="419" spans="1:8" ht="11.25" hidden="1" customHeight="1" x14ac:dyDescent="0.2">
      <c r="A419" s="322"/>
      <c r="B419" s="102" t="s">
        <v>542</v>
      </c>
      <c r="C419" s="60">
        <f t="shared" ref="C419:H419" si="95">C185/C171*100-100</f>
        <v>1.482901725556161</v>
      </c>
      <c r="D419" s="60">
        <f t="shared" si="95"/>
        <v>-1.598835534628634</v>
      </c>
      <c r="E419" s="60">
        <f t="shared" si="95"/>
        <v>2.4847657445610736</v>
      </c>
      <c r="F419" s="60">
        <f t="shared" si="95"/>
        <v>15.73651900568467</v>
      </c>
      <c r="G419" s="60">
        <f t="shared" si="95"/>
        <v>-1.3196536867195192</v>
      </c>
      <c r="H419" s="60">
        <f t="shared" si="95"/>
        <v>22.388275873908768</v>
      </c>
    </row>
    <row r="420" spans="1:8" ht="11.25" hidden="1" customHeight="1" x14ac:dyDescent="0.2">
      <c r="A420" s="42"/>
      <c r="B420" s="102" t="s">
        <v>729</v>
      </c>
      <c r="C420" s="60">
        <f t="shared" ref="C420:H430" si="96">C186/C172*100-100</f>
        <v>-1.1242589327333548</v>
      </c>
      <c r="D420" s="60">
        <f t="shared" si="96"/>
        <v>-8.4123668910827263</v>
      </c>
      <c r="E420" s="60">
        <f t="shared" si="96"/>
        <v>1.6825711771012664</v>
      </c>
      <c r="F420" s="60">
        <f t="shared" si="96"/>
        <v>16.105550453080781</v>
      </c>
      <c r="G420" s="60">
        <f t="shared" si="96"/>
        <v>-16.174537739175975</v>
      </c>
      <c r="H420" s="60">
        <f t="shared" si="96"/>
        <v>33.158142593229655</v>
      </c>
    </row>
    <row r="421" spans="1:8" ht="11.25" hidden="1" customHeight="1" x14ac:dyDescent="0.2">
      <c r="A421" s="42"/>
      <c r="B421" s="102" t="s">
        <v>730</v>
      </c>
      <c r="C421" s="60">
        <f t="shared" si="96"/>
        <v>4.7132244316611178</v>
      </c>
      <c r="D421" s="60">
        <f t="shared" si="96"/>
        <v>-4.6934031104734828</v>
      </c>
      <c r="E421" s="60">
        <f t="shared" si="96"/>
        <v>8.3437212210065468</v>
      </c>
      <c r="F421" s="60">
        <f t="shared" si="96"/>
        <v>34.147635272421127</v>
      </c>
      <c r="G421" s="60">
        <f t="shared" si="96"/>
        <v>-9.1541468099233612</v>
      </c>
      <c r="H421" s="60">
        <f t="shared" si="96"/>
        <v>57.202977999342778</v>
      </c>
    </row>
    <row r="422" spans="1:8" ht="11.25" hidden="1" customHeight="1" x14ac:dyDescent="0.2">
      <c r="A422" s="42"/>
      <c r="B422" s="102" t="s">
        <v>731</v>
      </c>
      <c r="C422" s="60">
        <f t="shared" si="96"/>
        <v>-9.1766816855024587</v>
      </c>
      <c r="D422" s="60">
        <f t="shared" si="96"/>
        <v>-12.794854936511683</v>
      </c>
      <c r="E422" s="60">
        <f t="shared" si="96"/>
        <v>-7.7662263219919794</v>
      </c>
      <c r="F422" s="60">
        <f t="shared" si="96"/>
        <v>21.976229277693321</v>
      </c>
      <c r="G422" s="60">
        <f t="shared" si="96"/>
        <v>-9.0408863946642555</v>
      </c>
      <c r="H422" s="60">
        <f t="shared" si="96"/>
        <v>37.692085161381044</v>
      </c>
    </row>
    <row r="423" spans="1:8" ht="11.25" hidden="1" customHeight="1" x14ac:dyDescent="0.2">
      <c r="A423" s="42"/>
      <c r="B423" s="102" t="s">
        <v>732</v>
      </c>
      <c r="C423" s="60">
        <f t="shared" si="96"/>
        <v>3.7059791798507575</v>
      </c>
      <c r="D423" s="60">
        <f t="shared" si="96"/>
        <v>-6.1731922979099068</v>
      </c>
      <c r="E423" s="60">
        <f t="shared" si="96"/>
        <v>7.6381989547253539</v>
      </c>
      <c r="F423" s="60">
        <f t="shared" si="96"/>
        <v>23.072899501799512</v>
      </c>
      <c r="G423" s="60">
        <f t="shared" si="96"/>
        <v>-4.0901057280313751</v>
      </c>
      <c r="H423" s="60">
        <f t="shared" si="96"/>
        <v>36.659929861750015</v>
      </c>
    </row>
    <row r="424" spans="1:8" ht="11.25" hidden="1" customHeight="1" x14ac:dyDescent="0.2">
      <c r="A424" s="42"/>
      <c r="B424" s="102" t="s">
        <v>733</v>
      </c>
      <c r="C424" s="60">
        <f t="shared" si="96"/>
        <v>9.8539153115035276</v>
      </c>
      <c r="D424" s="60">
        <f t="shared" si="96"/>
        <v>-3.7535595769131902</v>
      </c>
      <c r="E424" s="60">
        <f t="shared" si="96"/>
        <v>15.591246433244649</v>
      </c>
      <c r="F424" s="60">
        <f t="shared" si="96"/>
        <v>32.76953204615404</v>
      </c>
      <c r="G424" s="60">
        <f t="shared" si="96"/>
        <v>-3.2124915305787027</v>
      </c>
      <c r="H424" s="60">
        <f t="shared" si="96"/>
        <v>52.981028642805825</v>
      </c>
    </row>
    <row r="425" spans="1:8" ht="11.25" hidden="1" customHeight="1" x14ac:dyDescent="0.2">
      <c r="A425" s="42"/>
      <c r="B425" s="102" t="s">
        <v>734</v>
      </c>
      <c r="C425" s="60">
        <f t="shared" si="96"/>
        <v>2.3640829423983405</v>
      </c>
      <c r="D425" s="60">
        <f t="shared" si="96"/>
        <v>-7.5449203569376948</v>
      </c>
      <c r="E425" s="60">
        <f t="shared" si="96"/>
        <v>5.9636497292269866</v>
      </c>
      <c r="F425" s="60">
        <f t="shared" si="96"/>
        <v>25.675813537146567</v>
      </c>
      <c r="G425" s="60">
        <f t="shared" si="96"/>
        <v>-9.7225979494281347</v>
      </c>
      <c r="H425" s="60">
        <f t="shared" si="96"/>
        <v>44.296880122050425</v>
      </c>
    </row>
    <row r="426" spans="1:8" ht="11.25" hidden="1" customHeight="1" x14ac:dyDescent="0.2">
      <c r="A426" s="42"/>
      <c r="B426" s="102" t="s">
        <v>735</v>
      </c>
      <c r="C426" s="60">
        <f t="shared" si="96"/>
        <v>-6.9610447672737337</v>
      </c>
      <c r="D426" s="60">
        <f t="shared" si="96"/>
        <v>-31.698783899438084</v>
      </c>
      <c r="E426" s="60">
        <f t="shared" si="96"/>
        <v>2.5017235093271211</v>
      </c>
      <c r="F426" s="60">
        <f t="shared" si="96"/>
        <v>11.092313704530099</v>
      </c>
      <c r="G426" s="60">
        <f t="shared" si="96"/>
        <v>-29.640997507004968</v>
      </c>
      <c r="H426" s="60">
        <f t="shared" si="96"/>
        <v>31.101234549508121</v>
      </c>
    </row>
    <row r="427" spans="1:8" ht="11.25" hidden="1" customHeight="1" x14ac:dyDescent="0.2">
      <c r="A427" s="42"/>
      <c r="B427" s="102" t="s">
        <v>736</v>
      </c>
      <c r="C427" s="60">
        <f t="shared" si="96"/>
        <v>-4.9923310929524547</v>
      </c>
      <c r="D427" s="60">
        <f t="shared" si="96"/>
        <v>-17.788848965689127</v>
      </c>
      <c r="E427" s="60">
        <f t="shared" si="96"/>
        <v>-0.43977443618746292</v>
      </c>
      <c r="F427" s="60">
        <f t="shared" si="96"/>
        <v>-6.9487127607850567</v>
      </c>
      <c r="G427" s="60">
        <f t="shared" si="96"/>
        <v>-14.381889790612391</v>
      </c>
      <c r="H427" s="60">
        <f t="shared" si="96"/>
        <v>-4.1629037965659421</v>
      </c>
    </row>
    <row r="428" spans="1:8" ht="11.25" hidden="1" customHeight="1" x14ac:dyDescent="0.2">
      <c r="A428" s="42"/>
      <c r="B428" s="102" t="s">
        <v>737</v>
      </c>
      <c r="C428" s="60">
        <f t="shared" si="96"/>
        <v>-1.0676677971448925</v>
      </c>
      <c r="D428" s="60">
        <f t="shared" si="96"/>
        <v>6.4893958675741317</v>
      </c>
      <c r="E428" s="60">
        <f t="shared" si="96"/>
        <v>-3.2045682791058425</v>
      </c>
      <c r="F428" s="60">
        <f t="shared" si="96"/>
        <v>-2.4985919419114708</v>
      </c>
      <c r="G428" s="60">
        <f t="shared" si="96"/>
        <v>-1.322905337124709</v>
      </c>
      <c r="H428" s="60">
        <f t="shared" si="96"/>
        <v>-2.8534005022918052</v>
      </c>
    </row>
    <row r="429" spans="1:8" ht="11.25" hidden="1" customHeight="1" x14ac:dyDescent="0.2">
      <c r="A429" s="42"/>
      <c r="B429" s="102" t="s">
        <v>738</v>
      </c>
      <c r="C429" s="60">
        <f t="shared" si="96"/>
        <v>-5.3667771896582934</v>
      </c>
      <c r="D429" s="60">
        <f t="shared" si="96"/>
        <v>-12.226426966470555</v>
      </c>
      <c r="E429" s="60">
        <f t="shared" si="96"/>
        <v>-2.9901300966290023</v>
      </c>
      <c r="F429" s="60">
        <f t="shared" si="96"/>
        <v>-8.8187296391806171</v>
      </c>
      <c r="G429" s="60">
        <f t="shared" si="96"/>
        <v>-13.792260038792008</v>
      </c>
      <c r="H429" s="60">
        <f t="shared" si="96"/>
        <v>-7.0902488484483825</v>
      </c>
    </row>
    <row r="430" spans="1:8" ht="11.25" hidden="1" customHeight="1" x14ac:dyDescent="0.2">
      <c r="A430" s="42"/>
      <c r="B430" s="102" t="s">
        <v>739</v>
      </c>
      <c r="C430" s="60">
        <f t="shared" si="96"/>
        <v>0.15782759695532889</v>
      </c>
      <c r="D430" s="60">
        <f t="shared" si="96"/>
        <v>-5.6651990565438552</v>
      </c>
      <c r="E430" s="60">
        <f t="shared" si="96"/>
        <v>2.1076786074013967</v>
      </c>
      <c r="F430" s="60">
        <f t="shared" si="96"/>
        <v>3.0070650279957931</v>
      </c>
      <c r="G430" s="60">
        <f t="shared" si="96"/>
        <v>-4.9423324658138483</v>
      </c>
      <c r="H430" s="60">
        <f t="shared" si="96"/>
        <v>5.8064164665098303</v>
      </c>
    </row>
    <row r="431" spans="1:8" ht="11.25" hidden="1" customHeight="1" x14ac:dyDescent="0.2">
      <c r="A431" s="42"/>
      <c r="B431" s="102"/>
      <c r="C431" s="316"/>
    </row>
    <row r="432" spans="1:8" ht="11.25" hidden="1" customHeight="1" x14ac:dyDescent="0.2">
      <c r="A432" s="322">
        <v>2015</v>
      </c>
      <c r="B432" s="102"/>
      <c r="C432" s="316"/>
    </row>
    <row r="433" spans="1:8" ht="11.25" hidden="1" customHeight="1" x14ac:dyDescent="0.2">
      <c r="A433" s="322"/>
      <c r="B433" s="102" t="s">
        <v>542</v>
      </c>
      <c r="C433" s="60">
        <f t="shared" ref="C433:H433" si="97">C213/C199*100-100</f>
        <v>1.8402816463529064</v>
      </c>
      <c r="D433" s="60">
        <f t="shared" si="97"/>
        <v>8.8391637243973094</v>
      </c>
      <c r="E433" s="60">
        <f t="shared" si="97"/>
        <v>-0.39300811995011031</v>
      </c>
      <c r="F433" s="60">
        <f t="shared" si="97"/>
        <v>0.29590225846997953</v>
      </c>
      <c r="G433" s="60">
        <f t="shared" si="97"/>
        <v>4.3082595521125171</v>
      </c>
      <c r="H433" s="60">
        <f t="shared" si="97"/>
        <v>-1.0078760522660701</v>
      </c>
    </row>
    <row r="434" spans="1:8" ht="11.25" hidden="1" customHeight="1" x14ac:dyDescent="0.2">
      <c r="A434" s="42"/>
      <c r="B434" s="102" t="s">
        <v>729</v>
      </c>
      <c r="C434" s="60">
        <f t="shared" ref="C434:H444" si="98">C214/C200*100-100</f>
        <v>5.5286056917170896</v>
      </c>
      <c r="D434" s="60">
        <f t="shared" si="98"/>
        <v>16.984236585307784</v>
      </c>
      <c r="E434" s="60">
        <f t="shared" si="98"/>
        <v>2.0139050957796769</v>
      </c>
      <c r="F434" s="60">
        <f t="shared" si="98"/>
        <v>5.7414270960257596</v>
      </c>
      <c r="G434" s="60">
        <f t="shared" si="98"/>
        <v>47.397837075146327</v>
      </c>
      <c r="H434" s="60">
        <f t="shared" si="98"/>
        <v>-3.9858601461563126</v>
      </c>
    </row>
    <row r="435" spans="1:8" ht="11.25" hidden="1" customHeight="1" x14ac:dyDescent="0.2">
      <c r="A435" s="42"/>
      <c r="B435" s="102" t="s">
        <v>730</v>
      </c>
      <c r="C435" s="60">
        <f t="shared" si="98"/>
        <v>0.94523130610335215</v>
      </c>
      <c r="D435" s="60">
        <f t="shared" si="98"/>
        <v>12.132257352668077</v>
      </c>
      <c r="E435" s="60">
        <f t="shared" si="98"/>
        <v>-2.9032628423883722</v>
      </c>
      <c r="F435" s="60">
        <f t="shared" si="98"/>
        <v>-9.8748212620179032</v>
      </c>
      <c r="G435" s="60">
        <f t="shared" si="98"/>
        <v>13.765423516691257</v>
      </c>
      <c r="H435" s="60">
        <f t="shared" si="98"/>
        <v>-17.459788852043516</v>
      </c>
    </row>
    <row r="436" spans="1:8" ht="11.25" hidden="1" customHeight="1" x14ac:dyDescent="0.2">
      <c r="A436" s="42"/>
      <c r="B436" s="102" t="s">
        <v>731</v>
      </c>
      <c r="C436" s="60">
        <f t="shared" si="98"/>
        <v>0.45383701914157371</v>
      </c>
      <c r="D436" s="60">
        <f t="shared" si="98"/>
        <v>9.7916261200748664</v>
      </c>
      <c r="E436" s="60">
        <f t="shared" si="98"/>
        <v>-2.7973522776417354</v>
      </c>
      <c r="F436" s="60">
        <f t="shared" si="98"/>
        <v>-8.2533118293698209</v>
      </c>
      <c r="G436" s="60">
        <f t="shared" si="98"/>
        <v>10.477867328635895</v>
      </c>
      <c r="H436" s="60">
        <f t="shared" si="98"/>
        <v>-14.347343983148491</v>
      </c>
    </row>
    <row r="437" spans="1:8" ht="11.25" hidden="1" customHeight="1" x14ac:dyDescent="0.2">
      <c r="A437" s="42"/>
      <c r="B437" s="102" t="s">
        <v>732</v>
      </c>
      <c r="C437" s="60">
        <f t="shared" si="98"/>
        <v>9.1605072782090105</v>
      </c>
      <c r="D437" s="60">
        <f t="shared" si="98"/>
        <v>14.639934626367321</v>
      </c>
      <c r="E437" s="60">
        <f t="shared" si="98"/>
        <v>7.2853405807401259</v>
      </c>
      <c r="F437" s="60">
        <f t="shared" si="98"/>
        <v>7.3447832687742363</v>
      </c>
      <c r="G437" s="60">
        <f t="shared" si="98"/>
        <v>19.219404867484798</v>
      </c>
      <c r="H437" s="60">
        <f t="shared" si="98"/>
        <v>3.6202302828208559</v>
      </c>
    </row>
    <row r="438" spans="1:8" ht="11.25" hidden="1" customHeight="1" x14ac:dyDescent="0.2">
      <c r="A438" s="42"/>
      <c r="B438" s="102" t="s">
        <v>733</v>
      </c>
      <c r="C438" s="60">
        <f t="shared" si="98"/>
        <v>18.26483505605556</v>
      </c>
      <c r="D438" s="60">
        <f t="shared" si="98"/>
        <v>15.046385282983323</v>
      </c>
      <c r="E438" s="60">
        <f t="shared" si="98"/>
        <v>19.328813533645388</v>
      </c>
      <c r="F438" s="60">
        <f t="shared" si="98"/>
        <v>30.117747655174099</v>
      </c>
      <c r="G438" s="60">
        <f t="shared" si="98"/>
        <v>17.395876100683424</v>
      </c>
      <c r="H438" s="60">
        <f t="shared" si="98"/>
        <v>34.597180903459275</v>
      </c>
    </row>
    <row r="439" spans="1:8" ht="11.25" hidden="1" customHeight="1" x14ac:dyDescent="0.2">
      <c r="A439" s="42"/>
      <c r="B439" s="102" t="s">
        <v>734</v>
      </c>
      <c r="C439" s="60">
        <f t="shared" si="98"/>
        <v>5.1681923619903785</v>
      </c>
      <c r="D439" s="60">
        <f t="shared" si="98"/>
        <v>25.691094529787946</v>
      </c>
      <c r="E439" s="60">
        <f t="shared" si="98"/>
        <v>-1.1302742995278265</v>
      </c>
      <c r="F439" s="60">
        <f t="shared" si="98"/>
        <v>1.041686623449408</v>
      </c>
      <c r="G439" s="60">
        <f t="shared" si="98"/>
        <v>25.273219037318455</v>
      </c>
      <c r="H439" s="60">
        <f t="shared" si="98"/>
        <v>-6.0393511145987731</v>
      </c>
    </row>
    <row r="440" spans="1:8" ht="11.25" hidden="1" customHeight="1" x14ac:dyDescent="0.2">
      <c r="A440" s="42"/>
      <c r="B440" s="102" t="s">
        <v>735</v>
      </c>
      <c r="C440" s="60">
        <f t="shared" si="98"/>
        <v>-3.5494855377513801</v>
      </c>
      <c r="D440" s="60">
        <f t="shared" si="98"/>
        <v>-4.5808919759459457</v>
      </c>
      <c r="E440" s="60">
        <f t="shared" si="98"/>
        <v>-3.2008578697071641</v>
      </c>
      <c r="F440" s="60">
        <f t="shared" si="98"/>
        <v>-5.9692580236437038</v>
      </c>
      <c r="G440" s="60">
        <f t="shared" si="98"/>
        <v>-6.9844355418548787</v>
      </c>
      <c r="H440" s="60">
        <f t="shared" si="98"/>
        <v>-5.642173907564711</v>
      </c>
    </row>
    <row r="441" spans="1:8" ht="11.25" hidden="1" customHeight="1" x14ac:dyDescent="0.2">
      <c r="A441" s="42"/>
      <c r="B441" s="102" t="s">
        <v>736</v>
      </c>
      <c r="C441" s="60">
        <f t="shared" si="98"/>
        <v>4.0359659456313182</v>
      </c>
      <c r="D441" s="60">
        <f t="shared" si="98"/>
        <v>-12.490419109782863</v>
      </c>
      <c r="E441" s="60">
        <f t="shared" si="98"/>
        <v>10.065575539670519</v>
      </c>
      <c r="F441" s="60">
        <f t="shared" si="98"/>
        <v>1.4990389847149714</v>
      </c>
      <c r="G441" s="60">
        <f t="shared" si="98"/>
        <v>-18.505666710130726</v>
      </c>
      <c r="H441" s="60">
        <f t="shared" si="98"/>
        <v>8.504736737826164</v>
      </c>
    </row>
    <row r="442" spans="1:8" ht="11.25" hidden="1" customHeight="1" x14ac:dyDescent="0.2">
      <c r="A442" s="42"/>
      <c r="B442" s="102" t="s">
        <v>737</v>
      </c>
      <c r="C442" s="60">
        <f t="shared" si="98"/>
        <v>-5.2132309397714351</v>
      </c>
      <c r="D442" s="60">
        <f t="shared" si="98"/>
        <v>-5.7016272189349024</v>
      </c>
      <c r="E442" s="60">
        <f t="shared" si="98"/>
        <v>-5.0352219496835602</v>
      </c>
      <c r="F442" s="60">
        <f t="shared" si="98"/>
        <v>-10.297403072893616</v>
      </c>
      <c r="G442" s="60">
        <f t="shared" si="98"/>
        <v>-12.438759769402992</v>
      </c>
      <c r="H442" s="60">
        <f t="shared" si="98"/>
        <v>-9.5973529751832984</v>
      </c>
    </row>
    <row r="443" spans="1:8" ht="11.25" hidden="1" customHeight="1" x14ac:dyDescent="0.2">
      <c r="A443" s="42"/>
      <c r="B443" s="102" t="s">
        <v>738</v>
      </c>
      <c r="C443" s="60">
        <f t="shared" si="98"/>
        <v>3.5170468915084712</v>
      </c>
      <c r="D443" s="60">
        <f t="shared" si="98"/>
        <v>1.0547150106822585</v>
      </c>
      <c r="E443" s="60">
        <f t="shared" si="98"/>
        <v>4.4047229492377085</v>
      </c>
      <c r="F443" s="60">
        <f t="shared" si="98"/>
        <v>6.3078363303743572</v>
      </c>
      <c r="G443" s="60">
        <f t="shared" si="98"/>
        <v>-0.85744142594417383</v>
      </c>
      <c r="H443" s="60">
        <f t="shared" si="98"/>
        <v>8.830507567936948</v>
      </c>
    </row>
    <row r="444" spans="1:8" ht="11.25" hidden="1" customHeight="1" x14ac:dyDescent="0.2">
      <c r="A444" s="42"/>
      <c r="B444" s="102" t="s">
        <v>739</v>
      </c>
      <c r="C444" s="60">
        <f t="shared" si="98"/>
        <v>3.2813316992474881</v>
      </c>
      <c r="D444" s="60">
        <f t="shared" si="98"/>
        <v>-4.8730524313721162</v>
      </c>
      <c r="E444" s="60">
        <f t="shared" si="98"/>
        <v>6.0314339268754793</v>
      </c>
      <c r="F444" s="60">
        <f t="shared" si="98"/>
        <v>2.1165307858954634</v>
      </c>
      <c r="G444" s="60">
        <f t="shared" si="98"/>
        <v>-8.2760463382108469</v>
      </c>
      <c r="H444" s="60">
        <f t="shared" si="98"/>
        <v>5.4534262775147226</v>
      </c>
    </row>
    <row r="445" spans="1:8" s="1672" customFormat="1" ht="11.25" hidden="1" customHeight="1" x14ac:dyDescent="0.2">
      <c r="A445" s="42"/>
      <c r="B445" s="1073"/>
      <c r="C445" s="60"/>
      <c r="D445" s="60"/>
      <c r="E445" s="60"/>
      <c r="F445" s="60"/>
      <c r="G445" s="60"/>
      <c r="H445" s="60"/>
    </row>
    <row r="446" spans="1:8" s="1672" customFormat="1" ht="11.25" hidden="1" customHeight="1" x14ac:dyDescent="0.2">
      <c r="A446" s="322">
        <v>2016</v>
      </c>
      <c r="B446" s="102"/>
      <c r="C446" s="316"/>
    </row>
    <row r="447" spans="1:8" s="1672" customFormat="1" ht="11.25" hidden="1" customHeight="1" x14ac:dyDescent="0.2">
      <c r="A447" s="322"/>
      <c r="B447" s="102" t="s">
        <v>542</v>
      </c>
      <c r="C447" s="60">
        <f t="shared" ref="C447:H447" si="99">C227/C213*100-100</f>
        <v>2.7195943622112253</v>
      </c>
      <c r="D447" s="60">
        <f t="shared" si="99"/>
        <v>0.95707868266241292</v>
      </c>
      <c r="E447" s="60">
        <f t="shared" si="99"/>
        <v>3.3341267270670727</v>
      </c>
      <c r="F447" s="60">
        <f t="shared" si="99"/>
        <v>3.9477167122703634</v>
      </c>
      <c r="G447" s="60">
        <f t="shared" si="99"/>
        <v>-1.0312113160604923</v>
      </c>
      <c r="H447" s="60">
        <f t="shared" si="99"/>
        <v>5.6524563439861453</v>
      </c>
    </row>
    <row r="448" spans="1:8" s="1672" customFormat="1" ht="11.25" hidden="1" customHeight="1" x14ac:dyDescent="0.2">
      <c r="A448" s="42"/>
      <c r="B448" s="102" t="s">
        <v>729</v>
      </c>
      <c r="C448" s="60">
        <f t="shared" ref="C448:H448" si="100">C228/C214*100-100</f>
        <v>0.17751119655984837</v>
      </c>
      <c r="D448" s="60">
        <f t="shared" si="100"/>
        <v>-5.9911474753058087</v>
      </c>
      <c r="E448" s="60">
        <f t="shared" si="100"/>
        <v>2.3478525020003644</v>
      </c>
      <c r="F448" s="60">
        <f t="shared" si="100"/>
        <v>3.6271025481720898</v>
      </c>
      <c r="G448" s="60">
        <f t="shared" si="100"/>
        <v>-9.5761209227287196</v>
      </c>
      <c r="H448" s="60">
        <f t="shared" si="100"/>
        <v>8.3602037514498164</v>
      </c>
    </row>
    <row r="449" spans="1:8" s="1672" customFormat="1" ht="11.25" hidden="1" customHeight="1" x14ac:dyDescent="0.2">
      <c r="A449" s="42"/>
      <c r="B449" s="102" t="s">
        <v>730</v>
      </c>
      <c r="C449" s="60">
        <f t="shared" ref="C449:H449" si="101">C229/C215*100-100</f>
        <v>8.0147581564520323</v>
      </c>
      <c r="D449" s="60">
        <f t="shared" si="101"/>
        <v>-11.236766742478963</v>
      </c>
      <c r="E449" s="60">
        <f t="shared" si="101"/>
        <v>15.663099209523949</v>
      </c>
      <c r="F449" s="60">
        <f t="shared" si="101"/>
        <v>20.669386749133793</v>
      </c>
      <c r="G449" s="60">
        <f t="shared" si="101"/>
        <v>-15.005652677533419</v>
      </c>
      <c r="H449" s="60">
        <f t="shared" si="101"/>
        <v>36.445896656362436</v>
      </c>
    </row>
    <row r="450" spans="1:8" s="1672" customFormat="1" ht="11.25" hidden="1" customHeight="1" x14ac:dyDescent="0.2">
      <c r="A450" s="42"/>
      <c r="B450" s="102" t="s">
        <v>731</v>
      </c>
      <c r="C450" s="60">
        <f t="shared" ref="C450:H450" si="102">C230/C216*100-100</f>
        <v>-5.1142687451184372</v>
      </c>
      <c r="D450" s="60">
        <f t="shared" si="102"/>
        <v>-20.209231975396008</v>
      </c>
      <c r="E450" s="60">
        <f t="shared" si="102"/>
        <v>0.82210694021489417</v>
      </c>
      <c r="F450" s="60">
        <f t="shared" si="102"/>
        <v>6.9761604932027268</v>
      </c>
      <c r="G450" s="60">
        <f t="shared" si="102"/>
        <v>-29.20080939023137</v>
      </c>
      <c r="H450" s="60">
        <f t="shared" si="102"/>
        <v>22.157365999401918</v>
      </c>
    </row>
    <row r="451" spans="1:8" s="1672" customFormat="1" ht="11.25" hidden="1" customHeight="1" x14ac:dyDescent="0.2">
      <c r="A451" s="42"/>
      <c r="B451" s="102" t="s">
        <v>732</v>
      </c>
      <c r="C451" s="60">
        <f t="shared" ref="C451:H451" si="103">C231/C217*100-100</f>
        <v>-4.1578986740688464</v>
      </c>
      <c r="D451" s="60">
        <f t="shared" si="103"/>
        <v>-23.386355509427005</v>
      </c>
      <c r="E451" s="60">
        <f t="shared" si="103"/>
        <v>2.873547970509577</v>
      </c>
      <c r="F451" s="60">
        <f t="shared" si="103"/>
        <v>0.53310014133684547</v>
      </c>
      <c r="G451" s="60">
        <f t="shared" si="103"/>
        <v>-37.040534680477499</v>
      </c>
      <c r="H451" s="60">
        <f t="shared" si="103"/>
        <v>14.092484901886792</v>
      </c>
    </row>
    <row r="452" spans="1:8" s="1672" customFormat="1" ht="11.25" hidden="1" customHeight="1" x14ac:dyDescent="0.2">
      <c r="A452" s="42"/>
      <c r="B452" s="102" t="s">
        <v>733</v>
      </c>
      <c r="C452" s="60">
        <f t="shared" ref="C452:H452" si="104">C232/C218*100-100</f>
        <v>1.3423395802382458</v>
      </c>
      <c r="D452" s="60">
        <f t="shared" si="104"/>
        <v>-4.4829732323889004</v>
      </c>
      <c r="E452" s="60">
        <f t="shared" si="104"/>
        <v>3.19900228551802</v>
      </c>
      <c r="F452" s="60">
        <f t="shared" si="104"/>
        <v>3.3960614408941012</v>
      </c>
      <c r="G452" s="60">
        <f t="shared" si="104"/>
        <v>-2.2305105155995477</v>
      </c>
      <c r="H452" s="60">
        <f t="shared" si="104"/>
        <v>5.1240179894935522</v>
      </c>
    </row>
    <row r="453" spans="1:8" s="1672" customFormat="1" ht="11.25" hidden="1" customHeight="1" x14ac:dyDescent="0.2">
      <c r="A453" s="42"/>
      <c r="B453" s="102" t="s">
        <v>734</v>
      </c>
      <c r="C453" s="60">
        <f t="shared" ref="C453:H453" si="105">C233/C219*100-100</f>
        <v>4.2949649465942059</v>
      </c>
      <c r="D453" s="60">
        <f t="shared" si="105"/>
        <v>-13.414463796593608</v>
      </c>
      <c r="E453" s="60">
        <f t="shared" si="105"/>
        <v>11.204388103577514</v>
      </c>
      <c r="F453" s="60">
        <f t="shared" si="105"/>
        <v>12.708998848932595</v>
      </c>
      <c r="G453" s="60">
        <f t="shared" si="105"/>
        <v>-7.7341043507115899</v>
      </c>
      <c r="H453" s="60">
        <f t="shared" si="105"/>
        <v>20.67380260803229</v>
      </c>
    </row>
    <row r="454" spans="1:8" s="1672" customFormat="1" ht="11.25" hidden="1" customHeight="1" x14ac:dyDescent="0.2">
      <c r="A454" s="42"/>
      <c r="B454" s="102" t="s">
        <v>735</v>
      </c>
      <c r="C454" s="60">
        <f t="shared" ref="C454:H454" si="106">C234/C220*100-100</f>
        <v>2.5684814597649392</v>
      </c>
      <c r="D454" s="60">
        <f t="shared" si="106"/>
        <v>0.50283648068692344</v>
      </c>
      <c r="E454" s="60">
        <f t="shared" si="106"/>
        <v>3.256739888484006</v>
      </c>
      <c r="F454" s="60">
        <f t="shared" si="106"/>
        <v>3.0317196338482972</v>
      </c>
      <c r="G454" s="60">
        <f t="shared" si="106"/>
        <v>-2.2514015875082123</v>
      </c>
      <c r="H454" s="60">
        <f t="shared" si="106"/>
        <v>4.7096956068596967</v>
      </c>
    </row>
    <row r="455" spans="1:8" s="1672" customFormat="1" ht="11.25" hidden="1" customHeight="1" x14ac:dyDescent="0.2">
      <c r="A455" s="42"/>
      <c r="B455" s="102" t="s">
        <v>736</v>
      </c>
      <c r="C455" s="60">
        <f t="shared" ref="C455:H455" si="107">C235/C221*100-100</f>
        <v>2.6780720004362877</v>
      </c>
      <c r="D455" s="60">
        <f t="shared" si="107"/>
        <v>16.208183376711787</v>
      </c>
      <c r="E455" s="60">
        <f t="shared" si="107"/>
        <v>-1.2467213272672808</v>
      </c>
      <c r="F455" s="60">
        <f t="shared" si="107"/>
        <v>6.066894367419124</v>
      </c>
      <c r="G455" s="60">
        <f t="shared" si="107"/>
        <v>27.495194136844518</v>
      </c>
      <c r="H455" s="60">
        <f t="shared" si="107"/>
        <v>0.43070395409318962</v>
      </c>
    </row>
    <row r="456" spans="1:8" s="1672" customFormat="1" ht="11.25" hidden="1" customHeight="1" x14ac:dyDescent="0.2">
      <c r="A456" s="42"/>
      <c r="B456" s="102" t="s">
        <v>737</v>
      </c>
      <c r="C456" s="60">
        <f t="shared" ref="C456:H456" si="108">C236/C222*100-100</f>
        <v>11.483074470550903</v>
      </c>
      <c r="D456" s="60">
        <f t="shared" si="108"/>
        <v>3.1365775783046388</v>
      </c>
      <c r="E456" s="60">
        <f t="shared" si="108"/>
        <v>14.50382921803029</v>
      </c>
      <c r="F456" s="60">
        <f t="shared" si="108"/>
        <v>14.797108608551213</v>
      </c>
      <c r="G456" s="60">
        <f t="shared" si="108"/>
        <v>3.4012533751691194</v>
      </c>
      <c r="H456" s="60">
        <f t="shared" si="108"/>
        <v>18.519635697704075</v>
      </c>
    </row>
    <row r="457" spans="1:8" s="1672" customFormat="1" ht="11.25" hidden="1" customHeight="1" x14ac:dyDescent="0.2">
      <c r="A457" s="42"/>
      <c r="B457" s="102" t="s">
        <v>738</v>
      </c>
      <c r="C457" s="60">
        <f t="shared" ref="C457:H457" si="109">C237/C223*100-100</f>
        <v>-2.6677836508129786</v>
      </c>
      <c r="D457" s="60">
        <f t="shared" si="109"/>
        <v>-1.6987940844410332</v>
      </c>
      <c r="E457" s="60">
        <f t="shared" si="109"/>
        <v>-3.0058978857469469</v>
      </c>
      <c r="F457" s="60">
        <f t="shared" si="109"/>
        <v>-4.4220639618951907</v>
      </c>
      <c r="G457" s="60">
        <f t="shared" si="109"/>
        <v>-2.3435773382230565</v>
      </c>
      <c r="H457" s="60">
        <f t="shared" si="109"/>
        <v>-5.0886931532078847</v>
      </c>
    </row>
    <row r="458" spans="1:8" s="1672" customFormat="1" ht="11.25" hidden="1" customHeight="1" x14ac:dyDescent="0.2">
      <c r="A458" s="42"/>
      <c r="B458" s="102" t="s">
        <v>739</v>
      </c>
      <c r="C458" s="60">
        <f t="shared" ref="C458:H458" si="110">C238/C224*100-100</f>
        <v>2.0494829836763984E-2</v>
      </c>
      <c r="D458" s="60">
        <f t="shared" si="110"/>
        <v>10.553669243288951</v>
      </c>
      <c r="E458" s="60">
        <f t="shared" si="110"/>
        <v>-3.1665331332877429</v>
      </c>
      <c r="F458" s="60">
        <f t="shared" si="110"/>
        <v>3.146455675716382</v>
      </c>
      <c r="G458" s="60">
        <f t="shared" si="110"/>
        <v>13.098131909129634</v>
      </c>
      <c r="H458" s="60">
        <f t="shared" si="110"/>
        <v>0.36714139658273837</v>
      </c>
    </row>
    <row r="459" spans="1:8" s="1810" customFormat="1" ht="11.25" hidden="1" customHeight="1" x14ac:dyDescent="0.2">
      <c r="A459" s="42"/>
      <c r="B459" s="1073"/>
      <c r="C459" s="60"/>
      <c r="D459" s="60"/>
      <c r="E459" s="60"/>
      <c r="F459" s="60"/>
      <c r="G459" s="60"/>
      <c r="H459" s="60"/>
    </row>
    <row r="460" spans="1:8" s="1810" customFormat="1" ht="11.25" customHeight="1" x14ac:dyDescent="0.2">
      <c r="A460" s="322">
        <v>2017</v>
      </c>
      <c r="B460" s="102"/>
      <c r="C460" s="316"/>
    </row>
    <row r="461" spans="1:8" s="1810" customFormat="1" ht="11.25" customHeight="1" x14ac:dyDescent="0.2">
      <c r="A461" s="322"/>
      <c r="B461" s="102" t="s">
        <v>542</v>
      </c>
      <c r="C461" s="60">
        <f t="shared" ref="C461:H461" si="111">C241/C227*100-100</f>
        <v>-1.1449750739668758</v>
      </c>
      <c r="D461" s="60">
        <f t="shared" si="111"/>
        <v>-1.3958295788767145</v>
      </c>
      <c r="E461" s="60">
        <f t="shared" si="111"/>
        <v>-1.0595221992643786</v>
      </c>
      <c r="F461" s="60">
        <f t="shared" si="111"/>
        <v>-2.6409395591227565</v>
      </c>
      <c r="G461" s="60">
        <f t="shared" si="111"/>
        <v>-1.0774803705354685</v>
      </c>
      <c r="H461" s="60">
        <f t="shared" si="111"/>
        <v>-3.1423893040400941</v>
      </c>
    </row>
    <row r="462" spans="1:8" s="1810" customFormat="1" ht="11.25" customHeight="1" x14ac:dyDescent="0.2">
      <c r="A462" s="42"/>
      <c r="B462" s="102" t="s">
        <v>729</v>
      </c>
      <c r="C462" s="60">
        <f t="shared" ref="C462:H462" si="112">C242/C228*100-100</f>
        <v>-4.2390966449523972</v>
      </c>
      <c r="D462" s="60">
        <f t="shared" si="112"/>
        <v>6.5308364208591598</v>
      </c>
      <c r="E462" s="60">
        <f t="shared" si="112"/>
        <v>-7.7195860571864188</v>
      </c>
      <c r="F462" s="60">
        <f t="shared" si="112"/>
        <v>-1.7465804000799494</v>
      </c>
      <c r="G462" s="60">
        <f t="shared" si="112"/>
        <v>11.85564376544923</v>
      </c>
      <c r="H462" s="60">
        <f t="shared" si="112"/>
        <v>-5.8155932868496336</v>
      </c>
    </row>
    <row r="463" spans="1:8" s="1810" customFormat="1" ht="11.25" customHeight="1" x14ac:dyDescent="0.2">
      <c r="A463" s="42"/>
      <c r="B463" s="102" t="s">
        <v>730</v>
      </c>
      <c r="C463" s="60">
        <f t="shared" ref="C463:H463" si="113">C243/C229*100-100</f>
        <v>-5.7602175713761739</v>
      </c>
      <c r="D463" s="60">
        <f t="shared" si="113"/>
        <v>11.853418944133452</v>
      </c>
      <c r="E463" s="60">
        <f t="shared" si="113"/>
        <v>-11.130404810745858</v>
      </c>
      <c r="F463" s="60">
        <f t="shared" si="113"/>
        <v>-4.841972432281608</v>
      </c>
      <c r="G463" s="60">
        <f t="shared" si="113"/>
        <v>16.127031153874299</v>
      </c>
      <c r="H463" s="60">
        <f t="shared" si="113"/>
        <v>-10.618326824919805</v>
      </c>
    </row>
    <row r="464" spans="1:8" s="1810" customFormat="1" ht="11.25" customHeight="1" x14ac:dyDescent="0.2">
      <c r="A464" s="42"/>
      <c r="B464" s="102" t="s">
        <v>731</v>
      </c>
      <c r="C464" s="60">
        <f t="shared" ref="C464:H464" si="114">C244/C230*100-100</f>
        <v>8.0661722369678444</v>
      </c>
      <c r="D464" s="60">
        <f t="shared" si="114"/>
        <v>12.194336322613466</v>
      </c>
      <c r="E464" s="60">
        <f t="shared" si="114"/>
        <v>6.7813497002410941</v>
      </c>
      <c r="F464" s="60">
        <f t="shared" si="114"/>
        <v>5.2232370991905412</v>
      </c>
      <c r="G464" s="60">
        <f t="shared" si="114"/>
        <v>28.020453757951117</v>
      </c>
      <c r="H464" s="60">
        <f t="shared" si="114"/>
        <v>-0.32129025812265866</v>
      </c>
    </row>
    <row r="465" spans="1:8" s="1810" customFormat="1" ht="11.25" customHeight="1" x14ac:dyDescent="0.2">
      <c r="A465" s="42"/>
      <c r="B465" s="102" t="s">
        <v>732</v>
      </c>
      <c r="C465" s="60">
        <f t="shared" ref="C465:H465" si="115">C245/C231*100-100</f>
        <v>-4.0673332512880904</v>
      </c>
      <c r="D465" s="60">
        <f t="shared" si="115"/>
        <v>12.668039619254685</v>
      </c>
      <c r="E465" s="60">
        <f t="shared" si="115"/>
        <v>-8.624952606285845</v>
      </c>
      <c r="F465" s="60">
        <f t="shared" si="115"/>
        <v>-11.332058659583311</v>
      </c>
      <c r="G465" s="60">
        <f t="shared" si="115"/>
        <v>43.39964023426333</v>
      </c>
      <c r="H465" s="60">
        <f t="shared" si="115"/>
        <v>-22.231385985549736</v>
      </c>
    </row>
    <row r="466" spans="1:8" s="1810" customFormat="1" ht="11.25" customHeight="1" x14ac:dyDescent="0.2">
      <c r="A466" s="42"/>
      <c r="B466" s="102" t="s">
        <v>733</v>
      </c>
      <c r="C466" s="60">
        <f t="shared" ref="C466:H466" si="116">C246/C232*100-100</f>
        <v>-9.7764584034250959</v>
      </c>
      <c r="D466" s="60">
        <f t="shared" si="116"/>
        <v>6.921968004605688</v>
      </c>
      <c r="E466" s="60">
        <f t="shared" si="116"/>
        <v>-14.702460655936861</v>
      </c>
      <c r="F466" s="60">
        <f t="shared" si="116"/>
        <v>-16.446494068823071</v>
      </c>
      <c r="G466" s="60">
        <f t="shared" si="116"/>
        <v>5.714946448246593</v>
      </c>
      <c r="H466" s="60">
        <f t="shared" si="116"/>
        <v>-22.776269791454013</v>
      </c>
    </row>
    <row r="467" spans="1:8" s="1810" customFormat="1" ht="11.25" customHeight="1" x14ac:dyDescent="0.2">
      <c r="A467" s="42"/>
      <c r="B467" s="102" t="s">
        <v>734</v>
      </c>
      <c r="C467" s="60">
        <f t="shared" ref="C467:H467" si="117">C247/C233*100-100</f>
        <v>-4.775394220954837</v>
      </c>
      <c r="D467" s="60">
        <f t="shared" si="117"/>
        <v>-1.7498432581584069</v>
      </c>
      <c r="E467" s="60">
        <f t="shared" si="117"/>
        <v>-5.6944992397139345</v>
      </c>
      <c r="F467" s="60">
        <f t="shared" si="117"/>
        <v>-9.8994664678353388</v>
      </c>
      <c r="G467" s="60">
        <f t="shared" si="117"/>
        <v>-8.0203425772203474</v>
      </c>
      <c r="H467" s="60">
        <f t="shared" si="117"/>
        <v>-10.459239377242199</v>
      </c>
    </row>
    <row r="468" spans="1:8" s="1810" customFormat="1" ht="11.25" customHeight="1" x14ac:dyDescent="0.2">
      <c r="A468" s="42"/>
      <c r="B468" s="102" t="s">
        <v>735</v>
      </c>
      <c r="C468" s="60">
        <f t="shared" ref="C468:H468" si="118">C248/C234*100-100</f>
        <v>-1.7390983499171</v>
      </c>
      <c r="D468" s="60">
        <f t="shared" si="118"/>
        <v>3.6197277734227811</v>
      </c>
      <c r="E468" s="60">
        <f t="shared" si="118"/>
        <v>-3.4770009490458591</v>
      </c>
      <c r="F468" s="60">
        <f t="shared" si="118"/>
        <v>0.43602148331108026</v>
      </c>
      <c r="G468" s="60">
        <f t="shared" si="118"/>
        <v>7.4085623380072434</v>
      </c>
      <c r="H468" s="60">
        <f t="shared" si="118"/>
        <v>-1.6313088245430265</v>
      </c>
    </row>
    <row r="469" spans="1:8" s="1810" customFormat="1" ht="11.25" customHeight="1" x14ac:dyDescent="0.2">
      <c r="A469" s="42"/>
      <c r="B469" s="102" t="s">
        <v>736</v>
      </c>
      <c r="C469" s="60">
        <f t="shared" ref="C469:H469" si="119">C249/C235*100-100</f>
        <v>3.2225720554328205</v>
      </c>
      <c r="D469" s="60">
        <f t="shared" si="119"/>
        <v>2.788620172143581</v>
      </c>
      <c r="E469" s="60">
        <f t="shared" si="119"/>
        <v>3.3707017703992364</v>
      </c>
      <c r="F469" s="60">
        <f t="shared" si="119"/>
        <v>3.3432765326156755</v>
      </c>
      <c r="G469" s="60">
        <f t="shared" si="119"/>
        <v>3.6458501440292679</v>
      </c>
      <c r="H469" s="60">
        <f t="shared" si="119"/>
        <v>3.2422451490885038</v>
      </c>
    </row>
    <row r="470" spans="1:8" s="1810" customFormat="1" ht="11.25" customHeight="1" x14ac:dyDescent="0.2">
      <c r="A470" s="42"/>
      <c r="B470" s="102" t="s">
        <v>737</v>
      </c>
      <c r="C470" s="60">
        <f t="shared" ref="C470:H470" si="120">C250/C236*100-100</f>
        <v>1.3393977845391305</v>
      </c>
      <c r="D470" s="60">
        <f t="shared" si="120"/>
        <v>5.8773932062905487</v>
      </c>
      <c r="E470" s="60">
        <f t="shared" si="120"/>
        <v>-0.13994217860899028</v>
      </c>
      <c r="F470" s="60">
        <f t="shared" si="120"/>
        <v>2.3668649912903561</v>
      </c>
      <c r="G470" s="60">
        <f t="shared" si="120"/>
        <v>14.506804062417416</v>
      </c>
      <c r="H470" s="60">
        <f t="shared" si="120"/>
        <v>-1.0719097505538429</v>
      </c>
    </row>
    <row r="471" spans="1:8" s="1810" customFormat="1" ht="11.25" customHeight="1" x14ac:dyDescent="0.2">
      <c r="A471" s="42"/>
      <c r="B471" s="102" t="s">
        <v>738</v>
      </c>
      <c r="C471" s="60">
        <f t="shared" ref="C471:H471" si="121">C251/C237*100-100</f>
        <v>2.9640574446472527</v>
      </c>
      <c r="D471" s="60">
        <f t="shared" si="121"/>
        <v>2.8418657565415231</v>
      </c>
      <c r="E471" s="60">
        <f t="shared" si="121"/>
        <v>3.0072689641072401</v>
      </c>
      <c r="F471" s="60">
        <f t="shared" si="121"/>
        <v>2.8414044994815981</v>
      </c>
      <c r="G471" s="60">
        <f t="shared" si="121"/>
        <v>5.3908859541584491</v>
      </c>
      <c r="H471" s="60">
        <f t="shared" si="121"/>
        <v>2.0000639739087234</v>
      </c>
    </row>
    <row r="472" spans="1:8" s="1810" customFormat="1" ht="11.25" customHeight="1" x14ac:dyDescent="0.2">
      <c r="A472" s="42"/>
      <c r="B472" s="102" t="s">
        <v>739</v>
      </c>
      <c r="C472" s="60">
        <f t="shared" ref="C472:H472" si="122">C252/C238*100-100</f>
        <v>-2.1884634667230785E-2</v>
      </c>
      <c r="D472" s="60">
        <f t="shared" si="122"/>
        <v>-2.4879783668260558</v>
      </c>
      <c r="E472" s="60">
        <f t="shared" si="122"/>
        <v>0.83000602831984338</v>
      </c>
      <c r="F472" s="60">
        <f t="shared" si="122"/>
        <v>8.9950641811014975E-2</v>
      </c>
      <c r="G472" s="60">
        <f t="shared" si="122"/>
        <v>1.1842216480177257</v>
      </c>
      <c r="H472" s="60">
        <f t="shared" si="122"/>
        <v>-0.25442322670615169</v>
      </c>
    </row>
    <row r="473" spans="1:8" s="1810" customFormat="1" ht="11.25" hidden="1" customHeight="1" x14ac:dyDescent="0.2">
      <c r="A473" s="42"/>
      <c r="B473" s="1073"/>
      <c r="C473" s="60"/>
      <c r="D473" s="60"/>
      <c r="E473" s="60"/>
      <c r="F473" s="60"/>
      <c r="G473" s="60"/>
      <c r="H473" s="60"/>
    </row>
    <row r="474" spans="1:8" s="1810" customFormat="1" ht="11.25" hidden="1" customHeight="1" x14ac:dyDescent="0.2">
      <c r="A474" s="322">
        <v>2018</v>
      </c>
      <c r="B474" s="102"/>
      <c r="C474" s="316"/>
    </row>
    <row r="475" spans="1:8" s="1810" customFormat="1" ht="11.25" hidden="1" customHeight="1" x14ac:dyDescent="0.2">
      <c r="A475" s="322"/>
      <c r="B475" s="102" t="s">
        <v>542</v>
      </c>
      <c r="C475" s="60">
        <f t="shared" ref="C475:H475" si="123">C255/C241*100-100</f>
        <v>-100</v>
      </c>
      <c r="D475" s="60">
        <f t="shared" si="123"/>
        <v>-100</v>
      </c>
      <c r="E475" s="60">
        <f t="shared" si="123"/>
        <v>-100</v>
      </c>
      <c r="F475" s="60">
        <f t="shared" si="123"/>
        <v>-100</v>
      </c>
      <c r="G475" s="60">
        <f t="shared" si="123"/>
        <v>-100</v>
      </c>
      <c r="H475" s="60">
        <f t="shared" si="123"/>
        <v>-100</v>
      </c>
    </row>
    <row r="476" spans="1:8" s="1810" customFormat="1" ht="11.25" hidden="1" customHeight="1" x14ac:dyDescent="0.2">
      <c r="A476" s="42"/>
      <c r="B476" s="102" t="s">
        <v>729</v>
      </c>
      <c r="C476" s="60">
        <f t="shared" ref="C476:H476" si="124">C256/C242*100-100</f>
        <v>-100</v>
      </c>
      <c r="D476" s="60">
        <f t="shared" si="124"/>
        <v>-100</v>
      </c>
      <c r="E476" s="60">
        <f t="shared" si="124"/>
        <v>-100</v>
      </c>
      <c r="F476" s="60">
        <f t="shared" si="124"/>
        <v>-100</v>
      </c>
      <c r="G476" s="60">
        <f t="shared" si="124"/>
        <v>-100</v>
      </c>
      <c r="H476" s="60">
        <f t="shared" si="124"/>
        <v>-100</v>
      </c>
    </row>
    <row r="477" spans="1:8" s="1810" customFormat="1" ht="11.25" hidden="1" customHeight="1" x14ac:dyDescent="0.2">
      <c r="A477" s="42"/>
      <c r="B477" s="102" t="s">
        <v>730</v>
      </c>
      <c r="C477" s="60">
        <f t="shared" ref="C477:H477" si="125">C257/C243*100-100</f>
        <v>-100</v>
      </c>
      <c r="D477" s="60">
        <f t="shared" si="125"/>
        <v>-100</v>
      </c>
      <c r="E477" s="60">
        <f t="shared" si="125"/>
        <v>-100</v>
      </c>
      <c r="F477" s="60">
        <f t="shared" si="125"/>
        <v>-100</v>
      </c>
      <c r="G477" s="60">
        <f t="shared" si="125"/>
        <v>-100</v>
      </c>
      <c r="H477" s="60">
        <f t="shared" si="125"/>
        <v>-100</v>
      </c>
    </row>
    <row r="478" spans="1:8" s="1810" customFormat="1" ht="11.25" hidden="1" customHeight="1" x14ac:dyDescent="0.2">
      <c r="A478" s="42"/>
      <c r="B478" s="102" t="s">
        <v>731</v>
      </c>
      <c r="C478" s="60">
        <f t="shared" ref="C478:H478" si="126">C258/C244*100-100</f>
        <v>-100</v>
      </c>
      <c r="D478" s="60">
        <f t="shared" si="126"/>
        <v>-100</v>
      </c>
      <c r="E478" s="60">
        <f t="shared" si="126"/>
        <v>-100</v>
      </c>
      <c r="F478" s="60">
        <f t="shared" si="126"/>
        <v>-100</v>
      </c>
      <c r="G478" s="60">
        <f t="shared" si="126"/>
        <v>-100</v>
      </c>
      <c r="H478" s="60">
        <f t="shared" si="126"/>
        <v>-100</v>
      </c>
    </row>
    <row r="479" spans="1:8" s="1810" customFormat="1" ht="11.25" hidden="1" customHeight="1" x14ac:dyDescent="0.2">
      <c r="A479" s="42"/>
      <c r="B479" s="102" t="s">
        <v>732</v>
      </c>
      <c r="C479" s="60">
        <f t="shared" ref="C479:H479" si="127">C259/C245*100-100</f>
        <v>-100</v>
      </c>
      <c r="D479" s="60">
        <f t="shared" si="127"/>
        <v>-100</v>
      </c>
      <c r="E479" s="60">
        <f t="shared" si="127"/>
        <v>-100</v>
      </c>
      <c r="F479" s="60">
        <f t="shared" si="127"/>
        <v>-100</v>
      </c>
      <c r="G479" s="60">
        <f t="shared" si="127"/>
        <v>-100</v>
      </c>
      <c r="H479" s="60">
        <f t="shared" si="127"/>
        <v>-100</v>
      </c>
    </row>
    <row r="480" spans="1:8" s="1810" customFormat="1" ht="11.25" hidden="1" customHeight="1" x14ac:dyDescent="0.2">
      <c r="A480" s="42"/>
      <c r="B480" s="102" t="s">
        <v>733</v>
      </c>
      <c r="C480" s="60">
        <f t="shared" ref="C480:H480" si="128">C260/C246*100-100</f>
        <v>-100</v>
      </c>
      <c r="D480" s="60">
        <f t="shared" si="128"/>
        <v>-100</v>
      </c>
      <c r="E480" s="60">
        <f t="shared" si="128"/>
        <v>-100</v>
      </c>
      <c r="F480" s="60">
        <f t="shared" si="128"/>
        <v>-100</v>
      </c>
      <c r="G480" s="60">
        <f t="shared" si="128"/>
        <v>-100</v>
      </c>
      <c r="H480" s="60">
        <f t="shared" si="128"/>
        <v>-100</v>
      </c>
    </row>
    <row r="481" spans="1:8" s="1810" customFormat="1" ht="11.25" hidden="1" customHeight="1" x14ac:dyDescent="0.2">
      <c r="A481" s="42"/>
      <c r="B481" s="102" t="s">
        <v>734</v>
      </c>
      <c r="C481" s="60">
        <f t="shared" ref="C481:H481" si="129">C261/C247*100-100</f>
        <v>-100</v>
      </c>
      <c r="D481" s="60">
        <f t="shared" si="129"/>
        <v>-100</v>
      </c>
      <c r="E481" s="60">
        <f t="shared" si="129"/>
        <v>-100</v>
      </c>
      <c r="F481" s="60">
        <f t="shared" si="129"/>
        <v>-100</v>
      </c>
      <c r="G481" s="60">
        <f t="shared" si="129"/>
        <v>-100</v>
      </c>
      <c r="H481" s="60">
        <f t="shared" si="129"/>
        <v>-100</v>
      </c>
    </row>
    <row r="482" spans="1:8" s="1810" customFormat="1" ht="11.25" hidden="1" customHeight="1" x14ac:dyDescent="0.2">
      <c r="A482" s="42"/>
      <c r="B482" s="102" t="s">
        <v>735</v>
      </c>
      <c r="C482" s="60">
        <f t="shared" ref="C482:H482" si="130">C262/C248*100-100</f>
        <v>-100</v>
      </c>
      <c r="D482" s="60">
        <f t="shared" si="130"/>
        <v>-100</v>
      </c>
      <c r="E482" s="60">
        <f t="shared" si="130"/>
        <v>-100</v>
      </c>
      <c r="F482" s="60">
        <f t="shared" si="130"/>
        <v>-100</v>
      </c>
      <c r="G482" s="60">
        <f t="shared" si="130"/>
        <v>-100</v>
      </c>
      <c r="H482" s="60">
        <f t="shared" si="130"/>
        <v>-100</v>
      </c>
    </row>
    <row r="483" spans="1:8" s="1810" customFormat="1" ht="11.25" hidden="1" customHeight="1" x14ac:dyDescent="0.2">
      <c r="A483" s="42"/>
      <c r="B483" s="102" t="s">
        <v>736</v>
      </c>
      <c r="C483" s="60">
        <f t="shared" ref="C483:H483" si="131">C263/C249*100-100</f>
        <v>-100</v>
      </c>
      <c r="D483" s="60">
        <f t="shared" si="131"/>
        <v>-100</v>
      </c>
      <c r="E483" s="60">
        <f t="shared" si="131"/>
        <v>-100</v>
      </c>
      <c r="F483" s="60">
        <f t="shared" si="131"/>
        <v>-100</v>
      </c>
      <c r="G483" s="60">
        <f t="shared" si="131"/>
        <v>-100</v>
      </c>
      <c r="H483" s="60">
        <f t="shared" si="131"/>
        <v>-100</v>
      </c>
    </row>
    <row r="484" spans="1:8" s="1810" customFormat="1" ht="11.25" hidden="1" customHeight="1" x14ac:dyDescent="0.2">
      <c r="A484" s="42"/>
      <c r="B484" s="102" t="s">
        <v>737</v>
      </c>
      <c r="C484" s="60">
        <f t="shared" ref="C484:H484" si="132">C264/C250*100-100</f>
        <v>-100</v>
      </c>
      <c r="D484" s="60">
        <f t="shared" si="132"/>
        <v>-100</v>
      </c>
      <c r="E484" s="60">
        <f t="shared" si="132"/>
        <v>-100</v>
      </c>
      <c r="F484" s="60">
        <f t="shared" si="132"/>
        <v>-100</v>
      </c>
      <c r="G484" s="60">
        <f t="shared" si="132"/>
        <v>-100</v>
      </c>
      <c r="H484" s="60">
        <f t="shared" si="132"/>
        <v>-100</v>
      </c>
    </row>
    <row r="485" spans="1:8" s="1810" customFormat="1" ht="11.25" hidden="1" customHeight="1" x14ac:dyDescent="0.2">
      <c r="A485" s="42"/>
      <c r="B485" s="102" t="s">
        <v>738</v>
      </c>
      <c r="C485" s="60">
        <f t="shared" ref="C485:H485" si="133">C265/C251*100-100</f>
        <v>-100</v>
      </c>
      <c r="D485" s="60">
        <f t="shared" si="133"/>
        <v>-100</v>
      </c>
      <c r="E485" s="60">
        <f t="shared" si="133"/>
        <v>-100</v>
      </c>
      <c r="F485" s="60">
        <f t="shared" si="133"/>
        <v>-100</v>
      </c>
      <c r="G485" s="60">
        <f t="shared" si="133"/>
        <v>-100</v>
      </c>
      <c r="H485" s="60">
        <f t="shared" si="133"/>
        <v>-100</v>
      </c>
    </row>
    <row r="486" spans="1:8" s="1810" customFormat="1" ht="11.25" hidden="1" customHeight="1" x14ac:dyDescent="0.2">
      <c r="A486" s="42"/>
      <c r="B486" s="102" t="s">
        <v>739</v>
      </c>
      <c r="C486" s="60">
        <f t="shared" ref="C486:H486" si="134">C266/C252*100-100</f>
        <v>-100</v>
      </c>
      <c r="D486" s="60">
        <f t="shared" si="134"/>
        <v>-100</v>
      </c>
      <c r="E486" s="60">
        <f t="shared" si="134"/>
        <v>-100</v>
      </c>
      <c r="F486" s="60">
        <f t="shared" si="134"/>
        <v>-100</v>
      </c>
      <c r="G486" s="60">
        <f t="shared" si="134"/>
        <v>-100</v>
      </c>
      <c r="H486" s="60">
        <f t="shared" si="134"/>
        <v>-100</v>
      </c>
    </row>
    <row r="487" spans="1:8" s="1339" customFormat="1" ht="11.25" customHeight="1" x14ac:dyDescent="0.2">
      <c r="C487" s="316"/>
    </row>
    <row r="488" spans="1:8" ht="11.25" customHeight="1" x14ac:dyDescent="0.2">
      <c r="A488" s="56" t="s">
        <v>1372</v>
      </c>
      <c r="C488" s="316"/>
    </row>
    <row r="489" spans="1:8" ht="11.25" customHeight="1" x14ac:dyDescent="0.2">
      <c r="A489" s="39" t="s">
        <v>1065</v>
      </c>
      <c r="C489" s="316"/>
    </row>
    <row r="490" spans="1:8" ht="11.25" customHeight="1" x14ac:dyDescent="0.2">
      <c r="C490" s="316"/>
    </row>
    <row r="491" spans="1:8" ht="11.25" customHeight="1" x14ac:dyDescent="0.2">
      <c r="C491" s="316"/>
    </row>
    <row r="492" spans="1:8" ht="11.25" customHeight="1" x14ac:dyDescent="0.2">
      <c r="C492" s="316"/>
    </row>
    <row r="493" spans="1:8" ht="11.25" customHeight="1" x14ac:dyDescent="0.2">
      <c r="C493" s="316"/>
    </row>
    <row r="494" spans="1:8" ht="11.25" customHeight="1" x14ac:dyDescent="0.2">
      <c r="C494" s="316"/>
    </row>
    <row r="495" spans="1:8" ht="11.25" customHeight="1" x14ac:dyDescent="0.2">
      <c r="C495" s="316"/>
    </row>
    <row r="496" spans="1:8" ht="11.25" customHeight="1" x14ac:dyDescent="0.2">
      <c r="C496" s="316"/>
    </row>
    <row r="497" spans="3:3" ht="11.25" customHeight="1" x14ac:dyDescent="0.2">
      <c r="C497" s="316"/>
    </row>
    <row r="498" spans="3:3" ht="11.25" customHeight="1" x14ac:dyDescent="0.2">
      <c r="C498" s="316"/>
    </row>
    <row r="499" spans="3:3" ht="11.25" customHeight="1" x14ac:dyDescent="0.2">
      <c r="C499" s="316"/>
    </row>
    <row r="500" spans="3:3" ht="11.25" customHeight="1" x14ac:dyDescent="0.2">
      <c r="C500" s="316"/>
    </row>
    <row r="501" spans="3:3" ht="11.25" customHeight="1" x14ac:dyDescent="0.2">
      <c r="C501" s="316"/>
    </row>
    <row r="502" spans="3:3" ht="11.25" customHeight="1" x14ac:dyDescent="0.2">
      <c r="C502" s="316"/>
    </row>
    <row r="503" spans="3:3" ht="11.25" customHeight="1" x14ac:dyDescent="0.2">
      <c r="C503" s="316"/>
    </row>
    <row r="504" spans="3:3" ht="11.25" customHeight="1" x14ac:dyDescent="0.2">
      <c r="C504" s="316"/>
    </row>
    <row r="505" spans="3:3" ht="11.25" customHeight="1" x14ac:dyDescent="0.2">
      <c r="C505" s="316"/>
    </row>
    <row r="506" spans="3:3" ht="11.25" customHeight="1" x14ac:dyDescent="0.2">
      <c r="C506" s="316"/>
    </row>
    <row r="507" spans="3:3" ht="11.25" customHeight="1" x14ac:dyDescent="0.2">
      <c r="C507" s="316"/>
    </row>
    <row r="508" spans="3:3" ht="11.25" customHeight="1" x14ac:dyDescent="0.2">
      <c r="C508" s="316"/>
    </row>
  </sheetData>
  <mergeCells count="106">
    <mergeCell ref="A41:B41"/>
    <mergeCell ref="A42:B42"/>
    <mergeCell ref="A37:B37"/>
    <mergeCell ref="A38:B38"/>
    <mergeCell ref="A39:B39"/>
    <mergeCell ref="A40:B40"/>
    <mergeCell ref="A402:B402"/>
    <mergeCell ref="A398:B398"/>
    <mergeCell ref="A399:B399"/>
    <mergeCell ref="A400:B400"/>
    <mergeCell ref="A401:B401"/>
    <mergeCell ref="A394:B394"/>
    <mergeCell ref="A395:B395"/>
    <mergeCell ref="A396:B396"/>
    <mergeCell ref="A397:B397"/>
    <mergeCell ref="A375:B375"/>
    <mergeCell ref="A391:B391"/>
    <mergeCell ref="A392:B392"/>
    <mergeCell ref="A393:B393"/>
    <mergeCell ref="A371:B371"/>
    <mergeCell ref="A372:B372"/>
    <mergeCell ref="A373:B373"/>
    <mergeCell ref="A374:B374"/>
    <mergeCell ref="A367:B367"/>
    <mergeCell ref="A368:B368"/>
    <mergeCell ref="A369:B369"/>
    <mergeCell ref="A370:B370"/>
    <mergeCell ref="A348:B348"/>
    <mergeCell ref="A364:B364"/>
    <mergeCell ref="A365:B365"/>
    <mergeCell ref="A366:B366"/>
    <mergeCell ref="A344:B344"/>
    <mergeCell ref="A345:B345"/>
    <mergeCell ref="A346:B346"/>
    <mergeCell ref="A347:B347"/>
    <mergeCell ref="A341:B341"/>
    <mergeCell ref="A342:B342"/>
    <mergeCell ref="A343:B343"/>
    <mergeCell ref="A321:B321"/>
    <mergeCell ref="A337:B337"/>
    <mergeCell ref="A338:B338"/>
    <mergeCell ref="A339:B339"/>
    <mergeCell ref="A317:B317"/>
    <mergeCell ref="A318:B318"/>
    <mergeCell ref="A319:B319"/>
    <mergeCell ref="A320:B320"/>
    <mergeCell ref="A315:B315"/>
    <mergeCell ref="A316:B316"/>
    <mergeCell ref="A312:B312"/>
    <mergeCell ref="A310:B310"/>
    <mergeCell ref="A311:B311"/>
    <mergeCell ref="A152:B152"/>
    <mergeCell ref="A153:B153"/>
    <mergeCell ref="A154:B154"/>
    <mergeCell ref="A340:B340"/>
    <mergeCell ref="A125:B125"/>
    <mergeCell ref="A117:B117"/>
    <mergeCell ref="A121:B121"/>
    <mergeCell ref="A122:B122"/>
    <mergeCell ref="A123:B123"/>
    <mergeCell ref="A124:B124"/>
    <mergeCell ref="A120:B120"/>
    <mergeCell ref="A313:B313"/>
    <mergeCell ref="A314:B314"/>
    <mergeCell ref="A148:B148"/>
    <mergeCell ref="A149:B149"/>
    <mergeCell ref="A150:B150"/>
    <mergeCell ref="A151:B151"/>
    <mergeCell ref="A144:B144"/>
    <mergeCell ref="A145:B145"/>
    <mergeCell ref="A146:B146"/>
    <mergeCell ref="A147:B147"/>
    <mergeCell ref="A126:B126"/>
    <mergeCell ref="A127:B127"/>
    <mergeCell ref="A143:B143"/>
    <mergeCell ref="A94:B94"/>
    <mergeCell ref="A95:B95"/>
    <mergeCell ref="A96:B96"/>
    <mergeCell ref="A118:B118"/>
    <mergeCell ref="A119:B119"/>
    <mergeCell ref="A67:B67"/>
    <mergeCell ref="A68:B68"/>
    <mergeCell ref="A69:B69"/>
    <mergeCell ref="A97:B97"/>
    <mergeCell ref="A90:B90"/>
    <mergeCell ref="A91:B91"/>
    <mergeCell ref="A92:B92"/>
    <mergeCell ref="A93:B93"/>
    <mergeCell ref="A71:B71"/>
    <mergeCell ref="A72:B72"/>
    <mergeCell ref="A73:B73"/>
    <mergeCell ref="A89:B89"/>
    <mergeCell ref="A98:B98"/>
    <mergeCell ref="A99:B99"/>
    <mergeCell ref="A100:B100"/>
    <mergeCell ref="A116:B116"/>
    <mergeCell ref="A45:B45"/>
    <mergeCell ref="A46:B46"/>
    <mergeCell ref="A43:B43"/>
    <mergeCell ref="A62:B62"/>
    <mergeCell ref="A63:B63"/>
    <mergeCell ref="A64:B64"/>
    <mergeCell ref="A65:B65"/>
    <mergeCell ref="A70:B70"/>
    <mergeCell ref="A66:B66"/>
    <mergeCell ref="A44:B44"/>
  </mergeCells>
  <phoneticPr fontId="29" type="noConversion"/>
  <printOptions horizontalCentered="1"/>
  <pageMargins left="0.59055118110236227" right="0.59055118110236227" top="0.59055118110236227" bottom="0.26" header="0.31496062992125984" footer="0.37"/>
  <pageSetup paperSize="9" scale="86" orientation="portrait" horizontalDpi="300" verticalDpi="300"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HY92"/>
  <sheetViews>
    <sheetView topLeftCell="C1" zoomScale="114" zoomScaleNormal="114" workbookViewId="0">
      <selection activeCell="C1" sqref="C1"/>
    </sheetView>
  </sheetViews>
  <sheetFormatPr baseColWidth="10" defaultColWidth="11.28515625" defaultRowHeight="11.25" x14ac:dyDescent="0.2"/>
  <cols>
    <col min="1" max="2" width="0" style="2109" hidden="1" customWidth="1"/>
    <col min="3" max="3" width="10.7109375" style="2109" customWidth="1"/>
    <col min="4" max="4" width="2.28515625" style="2109" customWidth="1"/>
    <col min="5" max="5" width="10.7109375" style="2109" customWidth="1"/>
    <col min="6" max="11" width="8" style="2109" customWidth="1"/>
    <col min="12" max="12" width="10.7109375" style="2109" customWidth="1"/>
    <col min="13" max="13" width="8" style="2109" customWidth="1"/>
    <col min="14" max="14" width="10.7109375" style="2109" customWidth="1"/>
    <col min="15" max="15" width="2.28515625" style="2109" customWidth="1"/>
    <col min="16" max="16" width="10.7109375" style="2109" customWidth="1"/>
    <col min="17" max="22" width="8" style="2109" customWidth="1"/>
    <col min="23" max="23" width="8" style="2111" customWidth="1"/>
    <col min="24" max="24" width="9.28515625" style="2109" customWidth="1"/>
    <col min="25" max="25" width="11.28515625" style="2109"/>
    <col min="26" max="26" width="3" style="2109" customWidth="1"/>
    <col min="27" max="28" width="11.28515625" style="2109"/>
    <col min="29" max="29" width="3" style="2109" customWidth="1"/>
    <col min="30" max="31" width="11.28515625" style="2109"/>
    <col min="32" max="32" width="3" style="2109" customWidth="1"/>
    <col min="33" max="34" width="11.28515625" style="2109"/>
    <col min="35" max="35" width="3" style="2109" customWidth="1"/>
    <col min="36" max="37" width="11.28515625" style="2109"/>
    <col min="38" max="38" width="3" style="2109" customWidth="1"/>
    <col min="39" max="40" width="11.28515625" style="2109"/>
    <col min="41" max="41" width="3" style="2109" customWidth="1"/>
    <col min="42" max="43" width="11.28515625" style="2109"/>
    <col min="44" max="44" width="3" style="2109" customWidth="1"/>
    <col min="45" max="46" width="11.28515625" style="2109"/>
    <col min="47" max="47" width="3" style="2109" customWidth="1"/>
    <col min="48" max="49" width="11.28515625" style="2109"/>
    <col min="50" max="50" width="3" style="2109" customWidth="1"/>
    <col min="51" max="16384" width="11.28515625" style="2109"/>
  </cols>
  <sheetData>
    <row r="1" spans="1:233" ht="12.4" customHeight="1" x14ac:dyDescent="0.2">
      <c r="C1" s="1772"/>
      <c r="M1" s="2110" t="s">
        <v>905</v>
      </c>
      <c r="N1" s="2110"/>
      <c r="O1" s="2110"/>
      <c r="X1" s="2110" t="s">
        <v>905</v>
      </c>
    </row>
    <row r="2" spans="1:233" ht="12.4" customHeight="1" x14ac:dyDescent="0.2">
      <c r="C2" s="2112" t="s">
        <v>510</v>
      </c>
      <c r="N2" s="2112" t="s">
        <v>510</v>
      </c>
    </row>
    <row r="3" spans="1:233" ht="12.4" customHeight="1" x14ac:dyDescent="0.2">
      <c r="C3" s="1942" t="s">
        <v>1132</v>
      </c>
      <c r="N3" s="1942" t="s">
        <v>1132</v>
      </c>
    </row>
    <row r="4" spans="1:233" ht="12.4" customHeight="1" x14ac:dyDescent="0.2">
      <c r="C4" s="2113" t="s">
        <v>1368</v>
      </c>
      <c r="D4" s="2114"/>
      <c r="E4" s="2114"/>
      <c r="F4" s="2114"/>
      <c r="G4" s="2114"/>
      <c r="H4" s="2114"/>
      <c r="I4" s="2114"/>
      <c r="J4" s="2114"/>
      <c r="K4" s="2114"/>
      <c r="L4" s="2114"/>
      <c r="N4" s="2113" t="s">
        <v>1368</v>
      </c>
      <c r="S4" s="2115"/>
      <c r="T4" s="2115"/>
      <c r="U4" s="2115"/>
      <c r="V4" s="2114"/>
    </row>
    <row r="5" spans="1:233" ht="12.4" customHeight="1" x14ac:dyDescent="0.2">
      <c r="C5" s="1469" t="s">
        <v>1543</v>
      </c>
      <c r="D5" s="2114"/>
      <c r="E5" s="2114"/>
      <c r="F5" s="2114"/>
      <c r="G5" s="2114"/>
      <c r="H5" s="2114"/>
      <c r="I5" s="2114"/>
      <c r="J5" s="2114"/>
      <c r="K5" s="2114"/>
      <c r="L5" s="2114"/>
      <c r="N5" s="1469" t="s">
        <v>1543</v>
      </c>
      <c r="S5" s="2115"/>
      <c r="T5" s="2115"/>
      <c r="U5" s="2115"/>
      <c r="V5" s="2114"/>
    </row>
    <row r="6" spans="1:233" ht="12.4" customHeight="1" x14ac:dyDescent="0.2">
      <c r="C6" s="2116" t="s">
        <v>1071</v>
      </c>
      <c r="D6" s="2114"/>
      <c r="E6" s="2114"/>
      <c r="F6" s="2114"/>
      <c r="G6" s="2114"/>
      <c r="H6" s="2114"/>
      <c r="I6" s="2114"/>
      <c r="J6" s="2114"/>
      <c r="K6" s="2114"/>
      <c r="L6" s="2114"/>
      <c r="N6" s="2116" t="s">
        <v>1071</v>
      </c>
      <c r="S6" s="2115"/>
      <c r="T6" s="2115"/>
      <c r="U6" s="2115"/>
      <c r="V6" s="2114"/>
    </row>
    <row r="7" spans="1:233" ht="10.15" customHeight="1" x14ac:dyDescent="0.2">
      <c r="C7" s="2116"/>
      <c r="D7" s="2114"/>
      <c r="E7" s="2114"/>
      <c r="F7" s="2114"/>
      <c r="G7" s="2114"/>
      <c r="H7" s="2114"/>
      <c r="I7" s="2114"/>
      <c r="J7" s="2114"/>
      <c r="K7" s="2114"/>
      <c r="L7" s="2114"/>
      <c r="N7" s="2116"/>
      <c r="S7" s="2115"/>
      <c r="T7" s="2115"/>
      <c r="U7" s="2115"/>
      <c r="V7" s="2114"/>
    </row>
    <row r="8" spans="1:233" ht="12.4" customHeight="1" x14ac:dyDescent="0.2">
      <c r="C8" s="2117" t="s">
        <v>1072</v>
      </c>
      <c r="D8" s="2118"/>
      <c r="E8" s="2118"/>
      <c r="F8" s="2118"/>
      <c r="G8" s="2118"/>
      <c r="H8" s="2118"/>
      <c r="I8" s="2118"/>
      <c r="J8" s="2118"/>
      <c r="K8" s="2118"/>
      <c r="L8" s="2118"/>
      <c r="N8" s="2117" t="s">
        <v>1072</v>
      </c>
      <c r="S8" s="2119"/>
      <c r="T8" s="2119"/>
      <c r="U8" s="2119"/>
      <c r="V8" s="2118"/>
      <c r="W8" s="2120"/>
      <c r="X8" s="2121"/>
      <c r="Y8" s="2121"/>
      <c r="Z8" s="2121"/>
      <c r="AA8" s="2121"/>
      <c r="AB8" s="2121"/>
      <c r="AC8" s="2121"/>
      <c r="AD8" s="2121"/>
      <c r="AE8" s="2121"/>
      <c r="AF8" s="2121"/>
      <c r="AG8" s="2121"/>
      <c r="AH8" s="2121"/>
      <c r="AI8" s="2121"/>
      <c r="AJ8" s="2121"/>
      <c r="AK8" s="2121"/>
      <c r="AL8" s="2121"/>
      <c r="AM8" s="2121"/>
      <c r="AN8" s="2121"/>
      <c r="AO8" s="2121"/>
      <c r="AP8" s="2121"/>
      <c r="AQ8" s="2121"/>
      <c r="AR8" s="2121"/>
      <c r="AS8" s="2121"/>
      <c r="AT8" s="2121"/>
      <c r="AU8" s="2121"/>
      <c r="AV8" s="2121"/>
      <c r="AW8" s="2121"/>
      <c r="AX8" s="2121"/>
      <c r="AY8" s="2121"/>
    </row>
    <row r="9" spans="1:233" ht="3.95" customHeight="1" x14ac:dyDescent="0.2">
      <c r="C9" s="2121"/>
      <c r="D9" s="2121"/>
      <c r="F9" s="2121"/>
      <c r="G9" s="2121"/>
      <c r="I9" s="2121"/>
      <c r="J9" s="2121"/>
      <c r="L9" s="2121"/>
      <c r="M9" s="2121"/>
      <c r="N9" s="2121"/>
      <c r="O9" s="2121"/>
      <c r="Q9" s="2121"/>
      <c r="R9" s="2121"/>
      <c r="T9" s="2121"/>
      <c r="U9" s="2121"/>
      <c r="W9" s="2120"/>
      <c r="X9" s="2121"/>
      <c r="Y9" s="2121"/>
      <c r="AA9" s="2121"/>
      <c r="AB9" s="2121"/>
      <c r="AD9" s="2121"/>
      <c r="AE9" s="2121"/>
      <c r="AG9" s="2121"/>
      <c r="AH9" s="2121"/>
      <c r="AJ9" s="2121"/>
      <c r="AK9" s="2121"/>
      <c r="AM9" s="2121"/>
      <c r="AN9" s="2121"/>
      <c r="AP9" s="2121"/>
      <c r="AQ9" s="2121"/>
      <c r="AS9" s="2121"/>
      <c r="AT9" s="2121"/>
      <c r="AV9" s="2121"/>
      <c r="AW9" s="2121"/>
      <c r="AY9" s="2121"/>
    </row>
    <row r="10" spans="1:233" ht="12" x14ac:dyDescent="0.2">
      <c r="C10" s="2122" t="s">
        <v>1073</v>
      </c>
      <c r="D10" s="2122"/>
      <c r="E10" s="2123" t="s">
        <v>1074</v>
      </c>
      <c r="F10" s="2123" t="s">
        <v>805</v>
      </c>
      <c r="G10" s="2123" t="s">
        <v>806</v>
      </c>
      <c r="H10" s="2123" t="s">
        <v>1075</v>
      </c>
      <c r="I10" s="2123" t="s">
        <v>808</v>
      </c>
      <c r="J10" s="2123" t="s">
        <v>809</v>
      </c>
      <c r="K10" s="2123" t="s">
        <v>810</v>
      </c>
      <c r="L10" s="2123" t="s">
        <v>1076</v>
      </c>
      <c r="M10" s="2124" t="s">
        <v>1077</v>
      </c>
      <c r="N10" s="2122" t="s">
        <v>1073</v>
      </c>
      <c r="O10" s="2122"/>
      <c r="P10" s="2123" t="s">
        <v>1078</v>
      </c>
      <c r="Q10" s="2123" t="s">
        <v>1079</v>
      </c>
      <c r="R10" s="2123" t="s">
        <v>814</v>
      </c>
      <c r="S10" s="2123" t="s">
        <v>815</v>
      </c>
      <c r="T10" s="2123" t="s">
        <v>1080</v>
      </c>
      <c r="U10" s="2123" t="s">
        <v>1081</v>
      </c>
      <c r="V10" s="2125" t="s">
        <v>818</v>
      </c>
      <c r="W10" s="2126" t="s">
        <v>1082</v>
      </c>
      <c r="X10" s="2127" t="s">
        <v>928</v>
      </c>
      <c r="Y10" s="2121"/>
      <c r="Z10" s="2121"/>
      <c r="AA10" s="2121"/>
      <c r="AB10" s="2121"/>
      <c r="AC10" s="2121"/>
      <c r="AD10" s="2121"/>
      <c r="AE10" s="2121"/>
      <c r="AF10" s="2121"/>
      <c r="AG10" s="2121"/>
      <c r="AH10" s="2121"/>
      <c r="AI10" s="2121"/>
      <c r="AJ10" s="2121"/>
      <c r="AK10" s="2121"/>
      <c r="AL10" s="2121"/>
      <c r="AM10" s="2121"/>
      <c r="AN10" s="2121"/>
      <c r="AO10" s="2121"/>
      <c r="AP10" s="2121"/>
      <c r="AQ10" s="2121"/>
      <c r="AR10" s="2121"/>
      <c r="AS10" s="2121"/>
      <c r="AT10" s="2121"/>
      <c r="AU10" s="2121"/>
      <c r="AV10" s="2121"/>
      <c r="AW10" s="2121"/>
      <c r="AX10" s="2121"/>
      <c r="AY10" s="2121"/>
    </row>
    <row r="11" spans="1:233" ht="12" x14ac:dyDescent="0.2">
      <c r="C11" s="2128" t="s">
        <v>1083</v>
      </c>
      <c r="D11" s="2128"/>
      <c r="E11" s="2075" t="s">
        <v>1084</v>
      </c>
      <c r="F11" s="2075"/>
      <c r="G11" s="2075"/>
      <c r="H11" s="2075" t="s">
        <v>1085</v>
      </c>
      <c r="I11" s="2075"/>
      <c r="J11" s="2075"/>
      <c r="K11" s="2075"/>
      <c r="L11" s="2075" t="s">
        <v>1086</v>
      </c>
      <c r="M11" s="2079" t="s">
        <v>1087</v>
      </c>
      <c r="N11" s="2128" t="s">
        <v>1083</v>
      </c>
      <c r="O11" s="2128"/>
      <c r="P11" s="2075" t="s">
        <v>1088</v>
      </c>
      <c r="Q11" s="2075" t="s">
        <v>1089</v>
      </c>
      <c r="R11" s="2075"/>
      <c r="S11" s="2075"/>
      <c r="T11" s="2075" t="s">
        <v>1090</v>
      </c>
      <c r="U11" s="2075" t="s">
        <v>1091</v>
      </c>
      <c r="V11" s="2075"/>
      <c r="W11" s="2129"/>
      <c r="X11" s="2130"/>
      <c r="Y11" s="2121"/>
      <c r="Z11" s="2121"/>
      <c r="AA11" s="2121"/>
      <c r="AB11" s="2121"/>
      <c r="AC11" s="2121"/>
      <c r="AD11" s="2121"/>
      <c r="AE11" s="2121"/>
      <c r="AF11" s="2121"/>
      <c r="AG11" s="2121"/>
      <c r="AH11" s="2121"/>
      <c r="AI11" s="2121"/>
      <c r="AJ11" s="2121"/>
      <c r="AK11" s="2121"/>
      <c r="AL11" s="2121"/>
      <c r="AM11" s="2121"/>
      <c r="AN11" s="2121"/>
      <c r="AO11" s="2121"/>
      <c r="AP11" s="2121"/>
      <c r="AQ11" s="2121"/>
      <c r="AR11" s="2121"/>
      <c r="AS11" s="2121"/>
      <c r="AT11" s="2121"/>
      <c r="AU11" s="2121"/>
      <c r="AV11" s="2121"/>
      <c r="AW11" s="2121"/>
      <c r="AX11" s="2121"/>
      <c r="AY11" s="2121"/>
    </row>
    <row r="12" spans="1:233" ht="3.4" customHeight="1" x14ac:dyDescent="0.2">
      <c r="C12" s="2131"/>
      <c r="D12" s="2131"/>
      <c r="E12" s="2132"/>
      <c r="F12" s="2132"/>
      <c r="G12" s="2133"/>
      <c r="H12" s="2133"/>
      <c r="I12" s="2133"/>
      <c r="J12" s="2133"/>
      <c r="K12" s="2132"/>
      <c r="L12" s="2133"/>
      <c r="M12" s="2132"/>
      <c r="N12" s="2131"/>
      <c r="O12" s="2134"/>
      <c r="P12" s="2132"/>
      <c r="Q12" s="2132"/>
      <c r="R12" s="2133"/>
      <c r="S12" s="2133"/>
      <c r="T12" s="2132"/>
      <c r="U12" s="2133"/>
      <c r="V12" s="2133"/>
      <c r="W12" s="2135"/>
      <c r="X12" s="2132"/>
      <c r="Y12" s="2121"/>
      <c r="Z12" s="2121"/>
      <c r="AA12" s="2121"/>
      <c r="AB12" s="2121"/>
      <c r="AC12" s="2121"/>
      <c r="AD12" s="2121"/>
      <c r="AE12" s="2121"/>
      <c r="AF12" s="2121"/>
      <c r="AG12" s="2121"/>
      <c r="AH12" s="2121"/>
      <c r="AI12" s="2121"/>
      <c r="AJ12" s="2121"/>
      <c r="AK12" s="2121"/>
      <c r="AL12" s="2121"/>
      <c r="AM12" s="2121"/>
      <c r="AN12" s="2121"/>
      <c r="AO12" s="2121"/>
      <c r="AP12" s="2121"/>
      <c r="AQ12" s="2121"/>
      <c r="AR12" s="2121"/>
      <c r="AS12" s="2121"/>
      <c r="AT12" s="2121"/>
      <c r="AU12" s="2121"/>
      <c r="AV12" s="2121"/>
      <c r="AW12" s="2121"/>
      <c r="AX12" s="2121"/>
      <c r="AY12" s="2121"/>
    </row>
    <row r="13" spans="1:233" s="2111" customFormat="1" ht="12" x14ac:dyDescent="0.2">
      <c r="A13" s="2111">
        <v>1</v>
      </c>
      <c r="B13" s="2111">
        <v>8</v>
      </c>
      <c r="C13" s="2136" t="s">
        <v>1074</v>
      </c>
      <c r="D13" s="2137" t="s">
        <v>1092</v>
      </c>
      <c r="E13" s="2138">
        <v>2646</v>
      </c>
      <c r="F13" s="2138">
        <v>1380</v>
      </c>
      <c r="G13" s="2138">
        <v>18</v>
      </c>
      <c r="H13" s="2138">
        <v>80</v>
      </c>
      <c r="I13" s="2138">
        <v>1248</v>
      </c>
      <c r="J13" s="2138">
        <v>1328</v>
      </c>
      <c r="K13" s="2138">
        <v>242</v>
      </c>
      <c r="L13" s="2138">
        <v>82</v>
      </c>
      <c r="M13" s="2138">
        <v>287</v>
      </c>
      <c r="N13" s="2136" t="s">
        <v>1074</v>
      </c>
      <c r="O13" s="2137" t="s">
        <v>1092</v>
      </c>
      <c r="P13" s="2138">
        <v>601</v>
      </c>
      <c r="Q13" s="2138">
        <v>440</v>
      </c>
      <c r="R13" s="2138">
        <v>121</v>
      </c>
      <c r="S13" s="2138">
        <v>146</v>
      </c>
      <c r="T13" s="2138">
        <v>51</v>
      </c>
      <c r="U13" s="2138">
        <v>8</v>
      </c>
      <c r="V13" s="2138">
        <v>147</v>
      </c>
      <c r="W13" s="2138">
        <v>5582</v>
      </c>
      <c r="X13" s="2138">
        <v>14408</v>
      </c>
      <c r="Y13" s="2139"/>
      <c r="Z13" s="2120"/>
      <c r="AA13" s="2140"/>
      <c r="AB13" s="2120"/>
      <c r="AC13" s="2120"/>
      <c r="AD13" s="2120"/>
      <c r="AE13" s="2120"/>
      <c r="AF13" s="2120"/>
      <c r="AG13" s="2120"/>
      <c r="AH13" s="2120"/>
      <c r="AI13" s="2120"/>
      <c r="AJ13" s="2120"/>
      <c r="AK13" s="2120"/>
      <c r="AL13" s="2120"/>
      <c r="AM13" s="2120"/>
      <c r="AN13" s="2120"/>
      <c r="AO13" s="2120"/>
      <c r="AP13" s="2120"/>
      <c r="AQ13" s="2120"/>
      <c r="AR13" s="2120"/>
      <c r="AS13" s="2120"/>
      <c r="AT13" s="2120"/>
      <c r="AU13" s="2120"/>
      <c r="AV13" s="2120"/>
      <c r="AW13" s="2120"/>
      <c r="AX13" s="2120"/>
      <c r="AY13" s="2120"/>
    </row>
    <row r="14" spans="1:233" s="2111" customFormat="1" ht="12" x14ac:dyDescent="0.2">
      <c r="A14" s="2111">
        <v>1</v>
      </c>
      <c r="C14" s="2136" t="s">
        <v>1084</v>
      </c>
      <c r="D14" s="2137" t="s">
        <v>1093</v>
      </c>
      <c r="E14" s="2138">
        <v>2428</v>
      </c>
      <c r="F14" s="2138">
        <v>183</v>
      </c>
      <c r="G14" s="2138" t="s">
        <v>908</v>
      </c>
      <c r="H14" s="2138">
        <v>1</v>
      </c>
      <c r="I14" s="2138">
        <v>4</v>
      </c>
      <c r="J14" s="2138" t="s">
        <v>908</v>
      </c>
      <c r="K14" s="2138">
        <v>2022</v>
      </c>
      <c r="L14" s="2138" t="s">
        <v>908</v>
      </c>
      <c r="M14" s="2138">
        <v>92</v>
      </c>
      <c r="N14" s="2136" t="s">
        <v>1084</v>
      </c>
      <c r="O14" s="2137" t="s">
        <v>1093</v>
      </c>
      <c r="P14" s="2138">
        <v>1456</v>
      </c>
      <c r="Q14" s="2138">
        <v>1433</v>
      </c>
      <c r="R14" s="2138">
        <v>2</v>
      </c>
      <c r="S14" s="2138" t="s">
        <v>908</v>
      </c>
      <c r="T14" s="2138">
        <v>2</v>
      </c>
      <c r="U14" s="2138">
        <v>1</v>
      </c>
      <c r="V14" s="2138" t="s">
        <v>908</v>
      </c>
      <c r="W14" s="2138">
        <v>6900</v>
      </c>
      <c r="X14" s="2138">
        <v>14523</v>
      </c>
      <c r="Y14" s="2139"/>
      <c r="Z14" s="2120"/>
      <c r="AA14" s="2140"/>
      <c r="AB14" s="2120"/>
      <c r="AC14" s="2120"/>
      <c r="AD14" s="2120"/>
      <c r="AE14" s="2120"/>
      <c r="AF14" s="2120"/>
      <c r="AG14" s="2120"/>
      <c r="AH14" s="2120"/>
      <c r="AI14" s="2120"/>
      <c r="AJ14" s="2120"/>
      <c r="AK14" s="2120"/>
      <c r="AL14" s="2120"/>
      <c r="AM14" s="2120"/>
      <c r="AN14" s="2120"/>
      <c r="AO14" s="2120"/>
      <c r="AP14" s="2120"/>
      <c r="AQ14" s="2120"/>
      <c r="AR14" s="2120"/>
      <c r="AS14" s="2120"/>
      <c r="AT14" s="2120"/>
      <c r="AU14" s="2120"/>
      <c r="AV14" s="2120"/>
      <c r="AW14" s="2120"/>
      <c r="AX14" s="2120"/>
      <c r="AY14" s="2120"/>
    </row>
    <row r="15" spans="1:233" s="2146" customFormat="1" ht="10.15" customHeight="1" x14ac:dyDescent="0.2">
      <c r="A15" s="2120">
        <v>1</v>
      </c>
      <c r="B15" s="2111"/>
      <c r="C15" s="2141"/>
      <c r="D15" s="2142" t="s">
        <v>1094</v>
      </c>
      <c r="E15" s="2143">
        <v>283130.67300000001</v>
      </c>
      <c r="F15" s="2144">
        <v>27722.866999999998</v>
      </c>
      <c r="G15" s="2145">
        <v>228.489</v>
      </c>
      <c r="H15" s="2144">
        <v>658.81700000000001</v>
      </c>
      <c r="I15" s="2144">
        <v>546.47500000000002</v>
      </c>
      <c r="J15" s="2144">
        <v>665.21699999999998</v>
      </c>
      <c r="K15" s="2144">
        <v>9150.9560000000001</v>
      </c>
      <c r="L15" s="2145">
        <v>179.00299999999999</v>
      </c>
      <c r="M15" s="2144">
        <v>2396.7370000000001</v>
      </c>
      <c r="N15" s="2141"/>
      <c r="O15" s="2142" t="s">
        <v>1094</v>
      </c>
      <c r="P15" s="2144">
        <v>6465.0780000000004</v>
      </c>
      <c r="Q15" s="2144">
        <v>12896.492</v>
      </c>
      <c r="R15" s="2144">
        <v>2067.625</v>
      </c>
      <c r="S15" s="2144">
        <v>1361.241</v>
      </c>
      <c r="T15" s="2144">
        <v>941.702</v>
      </c>
      <c r="U15" s="2145">
        <v>507.38400000000001</v>
      </c>
      <c r="V15" s="2144">
        <v>1316.5440000000001</v>
      </c>
      <c r="W15" s="2144">
        <v>11764.208000000001</v>
      </c>
      <c r="X15" s="2144">
        <v>361999.50799999997</v>
      </c>
      <c r="Y15" s="2139"/>
      <c r="Z15" s="2120"/>
      <c r="AA15" s="2140"/>
      <c r="AB15" s="2120"/>
      <c r="AC15" s="2120"/>
      <c r="AD15" s="2120"/>
      <c r="AE15" s="2120"/>
      <c r="AF15" s="2120"/>
      <c r="AG15" s="2120"/>
      <c r="AH15" s="2120"/>
      <c r="AI15" s="2120"/>
      <c r="AJ15" s="2120"/>
      <c r="AK15" s="2120"/>
      <c r="AL15" s="2120"/>
      <c r="AM15" s="2120"/>
      <c r="AN15" s="2120"/>
      <c r="AO15" s="2120"/>
      <c r="AP15" s="2120"/>
      <c r="AQ15" s="2120"/>
      <c r="AR15" s="2120"/>
      <c r="AS15" s="2120"/>
      <c r="AT15" s="2120"/>
      <c r="AU15" s="2120"/>
      <c r="AV15" s="2120"/>
      <c r="AW15" s="2120"/>
      <c r="AX15" s="2120"/>
      <c r="AY15" s="2120"/>
      <c r="AZ15" s="2120"/>
      <c r="BA15" s="2120"/>
      <c r="BB15" s="2120"/>
      <c r="BC15" s="2120"/>
      <c r="BD15" s="2120"/>
      <c r="BE15" s="2120"/>
      <c r="BF15" s="2120"/>
      <c r="BG15" s="2120"/>
      <c r="BH15" s="2120"/>
      <c r="BI15" s="2120"/>
      <c r="BJ15" s="2120"/>
      <c r="BK15" s="2120"/>
      <c r="BL15" s="2120"/>
      <c r="BM15" s="2120"/>
      <c r="BN15" s="2120"/>
      <c r="BO15" s="2120"/>
      <c r="BP15" s="2120"/>
      <c r="BQ15" s="2120"/>
      <c r="BR15" s="2120"/>
      <c r="BS15" s="2120"/>
      <c r="BT15" s="2120"/>
      <c r="BU15" s="2120"/>
      <c r="BV15" s="2120"/>
      <c r="BW15" s="2120"/>
      <c r="BX15" s="2120"/>
      <c r="BY15" s="2120"/>
      <c r="BZ15" s="2120"/>
      <c r="CA15" s="2120"/>
      <c r="CB15" s="2120"/>
      <c r="CC15" s="2120"/>
      <c r="CD15" s="2120"/>
      <c r="CE15" s="2120"/>
      <c r="CF15" s="2120"/>
      <c r="CG15" s="2120"/>
      <c r="CH15" s="2120"/>
      <c r="CI15" s="2120"/>
      <c r="CJ15" s="2120"/>
      <c r="CK15" s="2120"/>
      <c r="CL15" s="2120"/>
      <c r="CM15" s="2120"/>
      <c r="CN15" s="2120"/>
      <c r="CO15" s="2120"/>
      <c r="CP15" s="2120"/>
      <c r="CQ15" s="2120"/>
      <c r="CR15" s="2120"/>
      <c r="CS15" s="2120"/>
      <c r="CT15" s="2120"/>
      <c r="CU15" s="2120"/>
      <c r="CV15" s="2120"/>
      <c r="CW15" s="2120"/>
      <c r="CX15" s="2120"/>
      <c r="CY15" s="2120"/>
      <c r="CZ15" s="2120"/>
      <c r="DA15" s="2120"/>
      <c r="DB15" s="2120"/>
      <c r="DC15" s="2120"/>
      <c r="DD15" s="2120"/>
      <c r="DE15" s="2120"/>
      <c r="DF15" s="2120"/>
      <c r="DG15" s="2120"/>
      <c r="DH15" s="2120"/>
      <c r="DI15" s="2120"/>
      <c r="DJ15" s="2120"/>
      <c r="DK15" s="2120"/>
      <c r="DL15" s="2120"/>
      <c r="DM15" s="2120"/>
      <c r="DN15" s="2120"/>
      <c r="DO15" s="2120"/>
      <c r="DP15" s="2120"/>
      <c r="DQ15" s="2120"/>
      <c r="DR15" s="2120"/>
      <c r="DS15" s="2120"/>
      <c r="DT15" s="2120"/>
      <c r="DU15" s="2120"/>
      <c r="DV15" s="2120"/>
      <c r="DW15" s="2120"/>
      <c r="DX15" s="2120"/>
      <c r="DY15" s="2120"/>
      <c r="DZ15" s="2120"/>
      <c r="EA15" s="2120"/>
      <c r="EB15" s="2120"/>
      <c r="EC15" s="2120"/>
      <c r="ED15" s="2120"/>
      <c r="EE15" s="2120"/>
      <c r="EF15" s="2120"/>
      <c r="EG15" s="2120"/>
      <c r="EH15" s="2120"/>
      <c r="EI15" s="2120"/>
      <c r="EJ15" s="2120"/>
      <c r="EK15" s="2120"/>
      <c r="EL15" s="2120"/>
      <c r="EM15" s="2120"/>
      <c r="EN15" s="2120"/>
      <c r="EO15" s="2120"/>
      <c r="EP15" s="2120"/>
      <c r="EQ15" s="2120"/>
      <c r="ER15" s="2120"/>
      <c r="ES15" s="2120"/>
      <c r="ET15" s="2120"/>
      <c r="EU15" s="2120"/>
      <c r="EV15" s="2120"/>
      <c r="EW15" s="2120"/>
      <c r="EX15" s="2120"/>
      <c r="EY15" s="2120"/>
      <c r="EZ15" s="2120"/>
      <c r="FA15" s="2120"/>
      <c r="FB15" s="2120"/>
      <c r="FC15" s="2120"/>
      <c r="FD15" s="2120"/>
      <c r="FE15" s="2120"/>
      <c r="FF15" s="2120"/>
      <c r="FG15" s="2120"/>
      <c r="FH15" s="2120"/>
      <c r="FI15" s="2120"/>
      <c r="FJ15" s="2120"/>
      <c r="FK15" s="2120"/>
      <c r="FL15" s="2120"/>
      <c r="FM15" s="2120"/>
      <c r="FN15" s="2120"/>
      <c r="FO15" s="2120"/>
      <c r="FP15" s="2120"/>
      <c r="FQ15" s="2120"/>
      <c r="FR15" s="2120"/>
      <c r="FS15" s="2120"/>
      <c r="FT15" s="2120"/>
      <c r="FU15" s="2120"/>
      <c r="FV15" s="2120"/>
      <c r="FW15" s="2120"/>
      <c r="FX15" s="2120"/>
      <c r="FY15" s="2120"/>
      <c r="FZ15" s="2120"/>
      <c r="GA15" s="2120"/>
      <c r="GB15" s="2120"/>
      <c r="GC15" s="2120"/>
      <c r="GD15" s="2120"/>
      <c r="GE15" s="2120"/>
      <c r="GF15" s="2120"/>
      <c r="GG15" s="2120"/>
      <c r="GH15" s="2120"/>
      <c r="GI15" s="2120"/>
      <c r="GJ15" s="2120"/>
      <c r="GK15" s="2120"/>
      <c r="GL15" s="2120"/>
      <c r="GM15" s="2120"/>
      <c r="GN15" s="2120"/>
      <c r="GO15" s="2120"/>
      <c r="GP15" s="2120"/>
      <c r="GQ15" s="2120"/>
      <c r="GR15" s="2120"/>
      <c r="GS15" s="2120"/>
      <c r="GT15" s="2120"/>
      <c r="GU15" s="2120"/>
      <c r="GV15" s="2120"/>
      <c r="GW15" s="2120"/>
      <c r="GX15" s="2120"/>
      <c r="GY15" s="2120"/>
      <c r="GZ15" s="2120"/>
      <c r="HA15" s="2120"/>
      <c r="HB15" s="2120"/>
      <c r="HC15" s="2120"/>
      <c r="HD15" s="2120"/>
      <c r="HE15" s="2120"/>
      <c r="HF15" s="2120"/>
      <c r="HG15" s="2120"/>
      <c r="HH15" s="2120"/>
      <c r="HI15" s="2120"/>
      <c r="HJ15" s="2120"/>
      <c r="HK15" s="2120"/>
      <c r="HL15" s="2120"/>
      <c r="HM15" s="2120"/>
      <c r="HN15" s="2120"/>
      <c r="HO15" s="2120"/>
      <c r="HP15" s="2120"/>
      <c r="HQ15" s="2120"/>
      <c r="HR15" s="2120"/>
      <c r="HS15" s="2120"/>
      <c r="HT15" s="2120"/>
      <c r="HU15" s="2120"/>
      <c r="HV15" s="2120"/>
      <c r="HW15" s="2120"/>
      <c r="HX15" s="2120"/>
      <c r="HY15" s="2120"/>
    </row>
    <row r="16" spans="1:233" s="2120" customFormat="1" ht="3.4" customHeight="1" x14ac:dyDescent="0.2">
      <c r="A16" s="2120">
        <v>1</v>
      </c>
      <c r="C16" s="2136"/>
      <c r="D16" s="2137"/>
      <c r="E16" s="2147"/>
      <c r="F16" s="2147"/>
      <c r="G16" s="2147"/>
      <c r="H16" s="2147"/>
      <c r="I16" s="2147"/>
      <c r="J16" s="2147"/>
      <c r="K16" s="2147"/>
      <c r="L16" s="2147"/>
      <c r="M16" s="2147"/>
      <c r="N16" s="2136"/>
      <c r="O16" s="2137"/>
      <c r="P16" s="2147"/>
      <c r="Q16" s="2147"/>
      <c r="R16" s="2147"/>
      <c r="S16" s="2147"/>
      <c r="T16" s="2147"/>
      <c r="U16" s="2147"/>
      <c r="V16" s="2147"/>
      <c r="W16" s="2147"/>
      <c r="X16" s="2147"/>
      <c r="Y16" s="2139"/>
      <c r="AA16" s="2140"/>
    </row>
    <row r="17" spans="1:233" s="2111" customFormat="1" ht="10.15" customHeight="1" x14ac:dyDescent="0.2">
      <c r="A17" s="2111">
        <v>2</v>
      </c>
      <c r="B17" s="2111">
        <v>9</v>
      </c>
      <c r="C17" s="2136" t="s">
        <v>805</v>
      </c>
      <c r="D17" s="2137" t="s">
        <v>1092</v>
      </c>
      <c r="E17" s="2138">
        <v>1301</v>
      </c>
      <c r="F17" s="2138">
        <v>7925</v>
      </c>
      <c r="G17" s="2138">
        <v>37</v>
      </c>
      <c r="H17" s="2138">
        <v>154</v>
      </c>
      <c r="I17" s="2138">
        <v>2061</v>
      </c>
      <c r="J17" s="2138">
        <v>2328</v>
      </c>
      <c r="K17" s="2138">
        <v>413</v>
      </c>
      <c r="L17" s="2138">
        <v>27</v>
      </c>
      <c r="M17" s="2138">
        <v>548</v>
      </c>
      <c r="N17" s="2136" t="s">
        <v>805</v>
      </c>
      <c r="O17" s="2137" t="s">
        <v>1092</v>
      </c>
      <c r="P17" s="2138">
        <v>1692</v>
      </c>
      <c r="Q17" s="2138">
        <v>203</v>
      </c>
      <c r="R17" s="2138">
        <v>334</v>
      </c>
      <c r="S17" s="2138">
        <v>296</v>
      </c>
      <c r="T17" s="2138">
        <v>719</v>
      </c>
      <c r="U17" s="2138">
        <v>28</v>
      </c>
      <c r="V17" s="2138">
        <v>105</v>
      </c>
      <c r="W17" s="2138">
        <v>4290</v>
      </c>
      <c r="X17" s="2138">
        <v>22460</v>
      </c>
      <c r="Y17" s="2139"/>
      <c r="Z17" s="2120"/>
      <c r="AA17" s="2140"/>
      <c r="AB17" s="2120"/>
      <c r="AC17" s="2120"/>
      <c r="AD17" s="2120"/>
      <c r="AE17" s="2120"/>
      <c r="AF17" s="2120"/>
      <c r="AG17" s="2120"/>
      <c r="AH17" s="2120"/>
      <c r="AI17" s="2120"/>
      <c r="AJ17" s="2120"/>
      <c r="AK17" s="2120"/>
      <c r="AL17" s="2120"/>
      <c r="AM17" s="2120"/>
      <c r="AN17" s="2120"/>
      <c r="AO17" s="2120"/>
      <c r="AP17" s="2120"/>
      <c r="AQ17" s="2120"/>
      <c r="AR17" s="2120"/>
      <c r="AS17" s="2120"/>
      <c r="AT17" s="2120"/>
      <c r="AU17" s="2120"/>
      <c r="AV17" s="2120"/>
      <c r="AW17" s="2120"/>
      <c r="AX17" s="2120"/>
      <c r="AY17" s="2120"/>
      <c r="AZ17" s="2120"/>
      <c r="BA17" s="2120"/>
      <c r="BB17" s="2120"/>
      <c r="BC17" s="2120"/>
      <c r="BD17" s="2120"/>
      <c r="BE17" s="2120"/>
      <c r="BF17" s="2120"/>
      <c r="BG17" s="2120"/>
      <c r="BH17" s="2120"/>
      <c r="BI17" s="2120"/>
      <c r="BJ17" s="2120"/>
      <c r="BK17" s="2120"/>
      <c r="BL17" s="2120"/>
      <c r="BM17" s="2120"/>
      <c r="BN17" s="2120"/>
      <c r="BO17" s="2120"/>
      <c r="BP17" s="2120"/>
      <c r="BQ17" s="2120"/>
      <c r="BR17" s="2120"/>
      <c r="BS17" s="2120"/>
      <c r="BT17" s="2120"/>
      <c r="BU17" s="2120"/>
      <c r="BV17" s="2120"/>
      <c r="BW17" s="2120"/>
      <c r="BX17" s="2120"/>
      <c r="BY17" s="2120"/>
      <c r="BZ17" s="2120"/>
      <c r="CA17" s="2120"/>
      <c r="CB17" s="2120"/>
      <c r="CC17" s="2120"/>
      <c r="CD17" s="2120"/>
      <c r="CE17" s="2120"/>
      <c r="CF17" s="2120"/>
      <c r="CG17" s="2120"/>
      <c r="CH17" s="2120"/>
      <c r="CI17" s="2120"/>
      <c r="CJ17" s="2120"/>
      <c r="CK17" s="2120"/>
      <c r="CL17" s="2120"/>
      <c r="CM17" s="2120"/>
      <c r="CN17" s="2120"/>
      <c r="CO17" s="2120"/>
      <c r="CP17" s="2120"/>
      <c r="CQ17" s="2120"/>
      <c r="CR17" s="2120"/>
      <c r="CS17" s="2120"/>
      <c r="CT17" s="2120"/>
      <c r="CU17" s="2120"/>
      <c r="CV17" s="2120"/>
      <c r="CW17" s="2120"/>
      <c r="CX17" s="2120"/>
      <c r="CY17" s="2120"/>
      <c r="CZ17" s="2120"/>
      <c r="DA17" s="2120"/>
      <c r="DB17" s="2120"/>
      <c r="DC17" s="2120"/>
      <c r="DD17" s="2120"/>
      <c r="DE17" s="2120"/>
      <c r="DF17" s="2120"/>
      <c r="DG17" s="2120"/>
      <c r="DH17" s="2120"/>
      <c r="DI17" s="2120"/>
      <c r="DJ17" s="2120"/>
      <c r="DK17" s="2120"/>
      <c r="DL17" s="2120"/>
      <c r="DM17" s="2120"/>
      <c r="DN17" s="2120"/>
      <c r="DO17" s="2120"/>
      <c r="DP17" s="2120"/>
      <c r="DQ17" s="2120"/>
      <c r="DR17" s="2120"/>
      <c r="DS17" s="2120"/>
      <c r="DT17" s="2120"/>
      <c r="DU17" s="2120"/>
      <c r="DV17" s="2120"/>
      <c r="DW17" s="2120"/>
      <c r="DX17" s="2120"/>
      <c r="DY17" s="2120"/>
      <c r="DZ17" s="2120"/>
      <c r="EA17" s="2120"/>
      <c r="EB17" s="2120"/>
      <c r="EC17" s="2120"/>
      <c r="ED17" s="2120"/>
      <c r="EE17" s="2120"/>
      <c r="EF17" s="2120"/>
      <c r="EG17" s="2120"/>
      <c r="EH17" s="2120"/>
      <c r="EI17" s="2120"/>
      <c r="EJ17" s="2120"/>
      <c r="EK17" s="2120"/>
      <c r="EL17" s="2120"/>
      <c r="EM17" s="2120"/>
      <c r="EN17" s="2120"/>
      <c r="EO17" s="2120"/>
      <c r="EP17" s="2120"/>
      <c r="EQ17" s="2120"/>
      <c r="ER17" s="2120"/>
      <c r="ES17" s="2120"/>
      <c r="ET17" s="2120"/>
      <c r="EU17" s="2120"/>
      <c r="EV17" s="2120"/>
      <c r="EW17" s="2120"/>
      <c r="EX17" s="2120"/>
      <c r="EY17" s="2120"/>
      <c r="EZ17" s="2120"/>
      <c r="FA17" s="2120"/>
      <c r="FB17" s="2120"/>
      <c r="FC17" s="2120"/>
      <c r="FD17" s="2120"/>
      <c r="FE17" s="2120"/>
      <c r="FF17" s="2120"/>
      <c r="FG17" s="2120"/>
      <c r="FH17" s="2120"/>
      <c r="FI17" s="2120"/>
      <c r="FJ17" s="2120"/>
      <c r="FK17" s="2120"/>
      <c r="FL17" s="2120"/>
      <c r="FM17" s="2120"/>
      <c r="FN17" s="2120"/>
      <c r="FO17" s="2120"/>
      <c r="FP17" s="2120"/>
      <c r="FQ17" s="2120"/>
      <c r="FR17" s="2120"/>
      <c r="FS17" s="2120"/>
      <c r="FT17" s="2120"/>
      <c r="FU17" s="2120"/>
      <c r="FV17" s="2120"/>
      <c r="FW17" s="2120"/>
      <c r="FX17" s="2120"/>
      <c r="FY17" s="2120"/>
      <c r="FZ17" s="2120"/>
      <c r="GA17" s="2120"/>
      <c r="GB17" s="2120"/>
      <c r="GC17" s="2120"/>
      <c r="GD17" s="2120"/>
      <c r="GE17" s="2120"/>
      <c r="GF17" s="2120"/>
      <c r="GG17" s="2120"/>
      <c r="GH17" s="2120"/>
      <c r="GI17" s="2120"/>
      <c r="GJ17" s="2120"/>
      <c r="GK17" s="2120"/>
      <c r="GL17" s="2120"/>
      <c r="GM17" s="2120"/>
      <c r="GN17" s="2120"/>
      <c r="GO17" s="2120"/>
      <c r="GP17" s="2120"/>
      <c r="GQ17" s="2120"/>
      <c r="GR17" s="2120"/>
      <c r="GS17" s="2120"/>
      <c r="GT17" s="2120"/>
      <c r="GU17" s="2120"/>
      <c r="GV17" s="2120"/>
      <c r="GW17" s="2120"/>
      <c r="GX17" s="2120"/>
      <c r="GY17" s="2120"/>
      <c r="GZ17" s="2120"/>
      <c r="HA17" s="2120"/>
      <c r="HB17" s="2120"/>
      <c r="HC17" s="2120"/>
      <c r="HD17" s="2120"/>
      <c r="HE17" s="2120"/>
      <c r="HF17" s="2120"/>
      <c r="HG17" s="2120"/>
      <c r="HH17" s="2120"/>
      <c r="HI17" s="2120"/>
      <c r="HJ17" s="2120"/>
      <c r="HK17" s="2120"/>
      <c r="HL17" s="2120"/>
      <c r="HM17" s="2120"/>
      <c r="HN17" s="2120"/>
      <c r="HO17" s="2120"/>
      <c r="HP17" s="2120"/>
      <c r="HQ17" s="2120"/>
      <c r="HR17" s="2120"/>
      <c r="HS17" s="2120"/>
      <c r="HT17" s="2120"/>
      <c r="HU17" s="2120"/>
      <c r="HV17" s="2120"/>
      <c r="HW17" s="2120"/>
      <c r="HX17" s="2120"/>
      <c r="HY17" s="2120"/>
    </row>
    <row r="18" spans="1:233" s="2148" customFormat="1" ht="10.15" customHeight="1" x14ac:dyDescent="0.2">
      <c r="A18" s="2148">
        <v>2</v>
      </c>
      <c r="B18" s="2111"/>
      <c r="C18" s="2149"/>
      <c r="D18" s="2150" t="s">
        <v>1093</v>
      </c>
      <c r="E18" s="2138">
        <v>227</v>
      </c>
      <c r="F18" s="2138">
        <v>769</v>
      </c>
      <c r="G18" s="2138" t="s">
        <v>908</v>
      </c>
      <c r="H18" s="2138" t="s">
        <v>908</v>
      </c>
      <c r="I18" s="2138">
        <v>0</v>
      </c>
      <c r="J18" s="2138" t="s">
        <v>908</v>
      </c>
      <c r="K18" s="2138">
        <v>16</v>
      </c>
      <c r="L18" s="2138" t="s">
        <v>908</v>
      </c>
      <c r="M18" s="2138">
        <v>15</v>
      </c>
      <c r="N18" s="2149"/>
      <c r="O18" s="2150" t="s">
        <v>1093</v>
      </c>
      <c r="P18" s="2138">
        <v>143</v>
      </c>
      <c r="Q18" s="2138">
        <v>27</v>
      </c>
      <c r="R18" s="2138">
        <v>2</v>
      </c>
      <c r="S18" s="2138" t="s">
        <v>908</v>
      </c>
      <c r="T18" s="2138" t="s">
        <v>908</v>
      </c>
      <c r="U18" s="2138" t="s">
        <v>908</v>
      </c>
      <c r="V18" s="2138" t="s">
        <v>908</v>
      </c>
      <c r="W18" s="2138">
        <v>1576</v>
      </c>
      <c r="X18" s="2138">
        <v>2776</v>
      </c>
      <c r="Y18" s="2139"/>
      <c r="Z18" s="2120"/>
      <c r="AA18" s="2140"/>
      <c r="AB18" s="2151"/>
      <c r="AC18" s="2151"/>
      <c r="AD18" s="2151"/>
      <c r="AE18" s="2151"/>
      <c r="AF18" s="2151"/>
      <c r="AG18" s="2151"/>
      <c r="AH18" s="2151"/>
      <c r="AI18" s="2151"/>
      <c r="AJ18" s="2151"/>
      <c r="AK18" s="2151"/>
      <c r="AL18" s="2151"/>
      <c r="AM18" s="2151"/>
      <c r="AN18" s="2151"/>
      <c r="AO18" s="2151"/>
      <c r="AP18" s="2151"/>
      <c r="AQ18" s="2151"/>
      <c r="AR18" s="2151"/>
      <c r="AS18" s="2151"/>
      <c r="AT18" s="2151"/>
      <c r="AU18" s="2151"/>
      <c r="AV18" s="2151"/>
      <c r="AW18" s="2151"/>
      <c r="AX18" s="2151"/>
      <c r="AY18" s="2151"/>
      <c r="AZ18" s="2151"/>
      <c r="BA18" s="2151"/>
      <c r="BB18" s="2151"/>
      <c r="BC18" s="2151"/>
      <c r="BD18" s="2151"/>
      <c r="BE18" s="2151"/>
      <c r="BF18" s="2151"/>
      <c r="BG18" s="2151"/>
      <c r="BH18" s="2151"/>
      <c r="BI18" s="2151"/>
      <c r="BJ18" s="2151"/>
      <c r="BK18" s="2151"/>
      <c r="BL18" s="2151"/>
      <c r="BM18" s="2151"/>
      <c r="BN18" s="2151"/>
      <c r="BO18" s="2151"/>
      <c r="BP18" s="2151"/>
      <c r="BQ18" s="2151"/>
      <c r="BR18" s="2151"/>
      <c r="BS18" s="2151"/>
      <c r="BT18" s="2151"/>
      <c r="BU18" s="2151"/>
      <c r="BV18" s="2151"/>
      <c r="BW18" s="2151"/>
      <c r="BX18" s="2151"/>
      <c r="BY18" s="2151"/>
      <c r="BZ18" s="2151"/>
      <c r="CA18" s="2151"/>
      <c r="CB18" s="2151"/>
      <c r="CC18" s="2151"/>
      <c r="CD18" s="2151"/>
      <c r="CE18" s="2151"/>
      <c r="CF18" s="2151"/>
      <c r="CG18" s="2151"/>
      <c r="CH18" s="2151"/>
      <c r="CI18" s="2151"/>
      <c r="CJ18" s="2151"/>
      <c r="CK18" s="2151"/>
      <c r="CL18" s="2151"/>
      <c r="CM18" s="2151"/>
      <c r="CN18" s="2151"/>
      <c r="CO18" s="2151"/>
      <c r="CP18" s="2151"/>
      <c r="CQ18" s="2151"/>
      <c r="CR18" s="2151"/>
      <c r="CS18" s="2151"/>
      <c r="CT18" s="2151"/>
      <c r="CU18" s="2151"/>
      <c r="CV18" s="2151"/>
      <c r="CW18" s="2151"/>
      <c r="CX18" s="2151"/>
      <c r="CY18" s="2151"/>
      <c r="CZ18" s="2151"/>
      <c r="DA18" s="2151"/>
      <c r="DB18" s="2151"/>
      <c r="DC18" s="2151"/>
      <c r="DD18" s="2151"/>
      <c r="DE18" s="2151"/>
      <c r="DF18" s="2151"/>
      <c r="DG18" s="2151"/>
      <c r="DH18" s="2151"/>
      <c r="DI18" s="2151"/>
      <c r="DJ18" s="2151"/>
      <c r="DK18" s="2151"/>
      <c r="DL18" s="2151"/>
      <c r="DM18" s="2151"/>
      <c r="DN18" s="2151"/>
      <c r="DO18" s="2151"/>
      <c r="DP18" s="2151"/>
      <c r="DQ18" s="2151"/>
      <c r="DR18" s="2151"/>
      <c r="DS18" s="2151"/>
      <c r="DT18" s="2151"/>
      <c r="DU18" s="2151"/>
      <c r="DV18" s="2151"/>
      <c r="DW18" s="2151"/>
      <c r="DX18" s="2151"/>
      <c r="DY18" s="2151"/>
      <c r="DZ18" s="2151"/>
      <c r="EA18" s="2151"/>
      <c r="EB18" s="2151"/>
      <c r="EC18" s="2151"/>
      <c r="ED18" s="2151"/>
      <c r="EE18" s="2151"/>
      <c r="EF18" s="2151"/>
      <c r="EG18" s="2151"/>
      <c r="EH18" s="2151"/>
      <c r="EI18" s="2151"/>
      <c r="EJ18" s="2151"/>
      <c r="EK18" s="2151"/>
      <c r="EL18" s="2151"/>
      <c r="EM18" s="2151"/>
      <c r="EN18" s="2151"/>
      <c r="EO18" s="2151"/>
      <c r="EP18" s="2151"/>
      <c r="EQ18" s="2151"/>
      <c r="ER18" s="2151"/>
      <c r="ES18" s="2151"/>
      <c r="ET18" s="2151"/>
      <c r="EU18" s="2151"/>
      <c r="EV18" s="2151"/>
      <c r="EW18" s="2151"/>
      <c r="EX18" s="2151"/>
      <c r="EY18" s="2151"/>
      <c r="EZ18" s="2151"/>
      <c r="FA18" s="2151"/>
      <c r="FB18" s="2151"/>
      <c r="FC18" s="2151"/>
      <c r="FD18" s="2151"/>
      <c r="FE18" s="2151"/>
      <c r="FF18" s="2151"/>
      <c r="FG18" s="2151"/>
      <c r="FH18" s="2151"/>
      <c r="FI18" s="2151"/>
      <c r="FJ18" s="2151"/>
      <c r="FK18" s="2151"/>
      <c r="FL18" s="2151"/>
      <c r="FM18" s="2151"/>
      <c r="FN18" s="2151"/>
      <c r="FO18" s="2151"/>
      <c r="FP18" s="2151"/>
      <c r="FQ18" s="2151"/>
      <c r="FR18" s="2151"/>
      <c r="FS18" s="2151"/>
      <c r="FT18" s="2151"/>
      <c r="FU18" s="2151"/>
      <c r="FV18" s="2151"/>
      <c r="FW18" s="2151"/>
      <c r="FX18" s="2151"/>
      <c r="FY18" s="2151"/>
      <c r="FZ18" s="2151"/>
      <c r="GA18" s="2151"/>
      <c r="GB18" s="2151"/>
      <c r="GC18" s="2151"/>
      <c r="GD18" s="2151"/>
      <c r="GE18" s="2151"/>
      <c r="GF18" s="2151"/>
      <c r="GG18" s="2151"/>
      <c r="GH18" s="2151"/>
      <c r="GI18" s="2151"/>
      <c r="GJ18" s="2151"/>
      <c r="GK18" s="2151"/>
      <c r="GL18" s="2151"/>
      <c r="GM18" s="2151"/>
      <c r="GN18" s="2151"/>
      <c r="GO18" s="2151"/>
      <c r="GP18" s="2151"/>
      <c r="GQ18" s="2151"/>
      <c r="GR18" s="2151"/>
      <c r="GS18" s="2151"/>
      <c r="GT18" s="2151"/>
      <c r="GU18" s="2151"/>
      <c r="GV18" s="2151"/>
      <c r="GW18" s="2151"/>
      <c r="GX18" s="2151"/>
      <c r="GY18" s="2151"/>
      <c r="GZ18" s="2151"/>
      <c r="HA18" s="2151"/>
      <c r="HB18" s="2151"/>
      <c r="HC18" s="2151"/>
      <c r="HD18" s="2151"/>
      <c r="HE18" s="2151"/>
      <c r="HF18" s="2151"/>
      <c r="HG18" s="2151"/>
      <c r="HH18" s="2151"/>
      <c r="HI18" s="2151"/>
      <c r="HJ18" s="2151"/>
      <c r="HK18" s="2151"/>
      <c r="HL18" s="2151"/>
      <c r="HM18" s="2151"/>
      <c r="HN18" s="2151"/>
      <c r="HO18" s="2151"/>
      <c r="HP18" s="2151"/>
      <c r="HQ18" s="2151"/>
      <c r="HR18" s="2151"/>
      <c r="HS18" s="2151"/>
      <c r="HT18" s="2151"/>
      <c r="HU18" s="2151"/>
      <c r="HV18" s="2151"/>
      <c r="HW18" s="2151"/>
      <c r="HX18" s="2151"/>
      <c r="HY18" s="2151"/>
    </row>
    <row r="19" spans="1:233" s="2146" customFormat="1" ht="10.15" customHeight="1" x14ac:dyDescent="0.2">
      <c r="A19" s="2120">
        <v>2</v>
      </c>
      <c r="B19" s="2111"/>
      <c r="C19" s="2152"/>
      <c r="D19" s="2142" t="s">
        <v>1094</v>
      </c>
      <c r="E19" s="2147">
        <v>27758.814999999999</v>
      </c>
      <c r="F19" s="2147">
        <v>430254.859</v>
      </c>
      <c r="G19" s="2153">
        <v>497.40199999999999</v>
      </c>
      <c r="H19" s="2147">
        <v>1433.9</v>
      </c>
      <c r="I19" s="2147">
        <v>545.12</v>
      </c>
      <c r="J19" s="2147">
        <v>884.76499999999999</v>
      </c>
      <c r="K19" s="2147">
        <v>10221.661</v>
      </c>
      <c r="L19" s="2153">
        <v>500.02600000000001</v>
      </c>
      <c r="M19" s="2147">
        <v>3247.7359999999999</v>
      </c>
      <c r="N19" s="2152"/>
      <c r="O19" s="2142" t="s">
        <v>1094</v>
      </c>
      <c r="P19" s="2154">
        <v>7652.6989999999996</v>
      </c>
      <c r="Q19" s="2154">
        <v>3832.9110000000001</v>
      </c>
      <c r="R19" s="2145">
        <v>860.70100000000002</v>
      </c>
      <c r="S19" s="2154">
        <v>4342.4229999999998</v>
      </c>
      <c r="T19" s="2154">
        <v>2487.7640000000001</v>
      </c>
      <c r="U19" s="2154">
        <v>765.00300000000004</v>
      </c>
      <c r="V19" s="2154">
        <v>5876.9579999999996</v>
      </c>
      <c r="W19" s="2154">
        <v>10386.706</v>
      </c>
      <c r="X19" s="2154">
        <v>511549.45</v>
      </c>
      <c r="Y19" s="2139"/>
      <c r="Z19" s="2120"/>
      <c r="AA19" s="2140"/>
      <c r="AB19" s="2120"/>
      <c r="AC19" s="2120"/>
      <c r="AD19" s="2120"/>
      <c r="AE19" s="2120"/>
      <c r="AF19" s="2120"/>
      <c r="AG19" s="2120"/>
      <c r="AH19" s="2120"/>
      <c r="AI19" s="2120"/>
      <c r="AJ19" s="2120"/>
      <c r="AK19" s="2120"/>
      <c r="AL19" s="2120"/>
      <c r="AM19" s="2120"/>
      <c r="AN19" s="2120"/>
      <c r="AO19" s="2120"/>
      <c r="AP19" s="2120"/>
      <c r="AQ19" s="2120"/>
      <c r="AR19" s="2120"/>
      <c r="AS19" s="2120"/>
      <c r="AT19" s="2120"/>
      <c r="AU19" s="2120"/>
      <c r="AV19" s="2120"/>
      <c r="AW19" s="2120"/>
      <c r="AX19" s="2120"/>
      <c r="AY19" s="2120"/>
      <c r="AZ19" s="2120"/>
      <c r="BA19" s="2120"/>
      <c r="BB19" s="2120"/>
      <c r="BC19" s="2120"/>
      <c r="BD19" s="2120"/>
      <c r="BE19" s="2120"/>
      <c r="BF19" s="2120"/>
      <c r="BG19" s="2120"/>
      <c r="BH19" s="2120"/>
      <c r="BI19" s="2120"/>
      <c r="BJ19" s="2120"/>
      <c r="BK19" s="2120"/>
      <c r="BL19" s="2120"/>
      <c r="BM19" s="2120"/>
      <c r="BN19" s="2120"/>
      <c r="BO19" s="2120"/>
      <c r="BP19" s="2120"/>
      <c r="BQ19" s="2120"/>
      <c r="BR19" s="2120"/>
      <c r="BS19" s="2120"/>
      <c r="BT19" s="2120"/>
      <c r="BU19" s="2120"/>
      <c r="BV19" s="2120"/>
      <c r="BW19" s="2120"/>
      <c r="BX19" s="2120"/>
      <c r="BY19" s="2120"/>
      <c r="BZ19" s="2120"/>
      <c r="CA19" s="2120"/>
      <c r="CB19" s="2120"/>
      <c r="CC19" s="2120"/>
      <c r="CD19" s="2120"/>
      <c r="CE19" s="2120"/>
      <c r="CF19" s="2120"/>
      <c r="CG19" s="2120"/>
      <c r="CH19" s="2120"/>
      <c r="CI19" s="2120"/>
      <c r="CJ19" s="2120"/>
      <c r="CK19" s="2120"/>
      <c r="CL19" s="2120"/>
      <c r="CM19" s="2120"/>
      <c r="CN19" s="2120"/>
      <c r="CO19" s="2120"/>
      <c r="CP19" s="2120"/>
      <c r="CQ19" s="2120"/>
      <c r="CR19" s="2120"/>
      <c r="CS19" s="2120"/>
      <c r="CT19" s="2120"/>
      <c r="CU19" s="2120"/>
      <c r="CV19" s="2120"/>
      <c r="CW19" s="2120"/>
      <c r="CX19" s="2120"/>
      <c r="CY19" s="2120"/>
      <c r="CZ19" s="2120"/>
      <c r="DA19" s="2120"/>
      <c r="DB19" s="2120"/>
      <c r="DC19" s="2120"/>
      <c r="DD19" s="2120"/>
      <c r="DE19" s="2120"/>
      <c r="DF19" s="2120"/>
      <c r="DG19" s="2120"/>
      <c r="DH19" s="2120"/>
      <c r="DI19" s="2120"/>
      <c r="DJ19" s="2120"/>
      <c r="DK19" s="2120"/>
      <c r="DL19" s="2120"/>
      <c r="DM19" s="2120"/>
      <c r="DN19" s="2120"/>
      <c r="DO19" s="2120"/>
      <c r="DP19" s="2120"/>
      <c r="DQ19" s="2120"/>
      <c r="DR19" s="2120"/>
      <c r="DS19" s="2120"/>
      <c r="DT19" s="2120"/>
      <c r="DU19" s="2120"/>
      <c r="DV19" s="2120"/>
      <c r="DW19" s="2120"/>
      <c r="DX19" s="2120"/>
      <c r="DY19" s="2120"/>
      <c r="DZ19" s="2120"/>
      <c r="EA19" s="2120"/>
      <c r="EB19" s="2120"/>
      <c r="EC19" s="2120"/>
      <c r="ED19" s="2120"/>
      <c r="EE19" s="2120"/>
      <c r="EF19" s="2120"/>
      <c r="EG19" s="2120"/>
      <c r="EH19" s="2120"/>
      <c r="EI19" s="2120"/>
      <c r="EJ19" s="2120"/>
      <c r="EK19" s="2120"/>
      <c r="EL19" s="2120"/>
      <c r="EM19" s="2120"/>
      <c r="EN19" s="2120"/>
      <c r="EO19" s="2120"/>
      <c r="EP19" s="2120"/>
      <c r="EQ19" s="2120"/>
      <c r="ER19" s="2120"/>
      <c r="ES19" s="2120"/>
      <c r="ET19" s="2120"/>
      <c r="EU19" s="2120"/>
      <c r="EV19" s="2120"/>
      <c r="EW19" s="2120"/>
      <c r="EX19" s="2120"/>
      <c r="EY19" s="2120"/>
      <c r="EZ19" s="2120"/>
      <c r="FA19" s="2120"/>
      <c r="FB19" s="2120"/>
      <c r="FC19" s="2120"/>
      <c r="FD19" s="2120"/>
      <c r="FE19" s="2120"/>
      <c r="FF19" s="2120"/>
      <c r="FG19" s="2120"/>
      <c r="FH19" s="2120"/>
      <c r="FI19" s="2120"/>
      <c r="FJ19" s="2120"/>
      <c r="FK19" s="2120"/>
      <c r="FL19" s="2120"/>
      <c r="FM19" s="2120"/>
      <c r="FN19" s="2120"/>
      <c r="FO19" s="2120"/>
      <c r="FP19" s="2120"/>
      <c r="FQ19" s="2120"/>
      <c r="FR19" s="2120"/>
      <c r="FS19" s="2120"/>
      <c r="FT19" s="2120"/>
      <c r="FU19" s="2120"/>
      <c r="FV19" s="2120"/>
      <c r="FW19" s="2120"/>
      <c r="FX19" s="2120"/>
      <c r="FY19" s="2120"/>
      <c r="FZ19" s="2120"/>
      <c r="GA19" s="2120"/>
      <c r="GB19" s="2120"/>
      <c r="GC19" s="2120"/>
      <c r="GD19" s="2120"/>
      <c r="GE19" s="2120"/>
      <c r="GF19" s="2120"/>
      <c r="GG19" s="2120"/>
      <c r="GH19" s="2120"/>
      <c r="GI19" s="2120"/>
      <c r="GJ19" s="2120"/>
      <c r="GK19" s="2120"/>
      <c r="GL19" s="2120"/>
      <c r="GM19" s="2120"/>
      <c r="GN19" s="2120"/>
      <c r="GO19" s="2120"/>
      <c r="GP19" s="2120"/>
      <c r="GQ19" s="2120"/>
      <c r="GR19" s="2120"/>
      <c r="GS19" s="2120"/>
      <c r="GT19" s="2120"/>
      <c r="GU19" s="2120"/>
      <c r="GV19" s="2120"/>
      <c r="GW19" s="2120"/>
      <c r="GX19" s="2120"/>
      <c r="GY19" s="2120"/>
      <c r="GZ19" s="2120"/>
      <c r="HA19" s="2120"/>
      <c r="HB19" s="2120"/>
      <c r="HC19" s="2120"/>
      <c r="HD19" s="2120"/>
      <c r="HE19" s="2120"/>
      <c r="HF19" s="2120"/>
      <c r="HG19" s="2120"/>
      <c r="HH19" s="2120"/>
      <c r="HI19" s="2120"/>
      <c r="HJ19" s="2120"/>
      <c r="HK19" s="2120"/>
      <c r="HL19" s="2120"/>
      <c r="HM19" s="2120"/>
      <c r="HN19" s="2120"/>
      <c r="HO19" s="2120"/>
      <c r="HP19" s="2120"/>
      <c r="HQ19" s="2120"/>
      <c r="HR19" s="2120"/>
      <c r="HS19" s="2120"/>
      <c r="HT19" s="2120"/>
      <c r="HU19" s="2120"/>
      <c r="HV19" s="2120"/>
      <c r="HW19" s="2120"/>
      <c r="HX19" s="2120"/>
      <c r="HY19" s="2120"/>
    </row>
    <row r="20" spans="1:233" s="2120" customFormat="1" ht="3.4" customHeight="1" x14ac:dyDescent="0.2">
      <c r="A20" s="2120">
        <v>2</v>
      </c>
      <c r="C20" s="2155"/>
      <c r="D20" s="2137"/>
      <c r="E20" s="2147"/>
      <c r="F20" s="2147"/>
      <c r="G20" s="2147"/>
      <c r="H20" s="2147"/>
      <c r="I20" s="2147"/>
      <c r="J20" s="2147"/>
      <c r="K20" s="2147"/>
      <c r="L20" s="2147"/>
      <c r="M20" s="2147"/>
      <c r="N20" s="2155"/>
      <c r="O20" s="2137"/>
      <c r="P20" s="2147"/>
      <c r="Q20" s="2147"/>
      <c r="R20" s="2147"/>
      <c r="S20" s="2147"/>
      <c r="T20" s="2147"/>
      <c r="U20" s="2147"/>
      <c r="V20" s="2147"/>
      <c r="W20" s="2147"/>
      <c r="X20" s="2147"/>
      <c r="Y20" s="2139"/>
      <c r="AA20" s="2140"/>
    </row>
    <row r="21" spans="1:233" s="2111" customFormat="1" ht="10.15" customHeight="1" x14ac:dyDescent="0.2">
      <c r="A21" s="2111">
        <v>3</v>
      </c>
      <c r="B21" s="2111">
        <v>11</v>
      </c>
      <c r="C21" s="2155" t="s">
        <v>806</v>
      </c>
      <c r="D21" s="2137" t="s">
        <v>1092</v>
      </c>
      <c r="E21" s="2138">
        <v>6.6000000000000003E-2</v>
      </c>
      <c r="F21" s="2138">
        <v>9.0999999999999998E-2</v>
      </c>
      <c r="G21" s="2138">
        <v>67.445999999999998</v>
      </c>
      <c r="H21" s="2138">
        <v>76.266999999999996</v>
      </c>
      <c r="I21" s="2138">
        <v>15.013999999999999</v>
      </c>
      <c r="J21" s="2138">
        <v>52.762</v>
      </c>
      <c r="K21" s="2138" t="s">
        <v>908</v>
      </c>
      <c r="L21" s="2138">
        <v>1.026</v>
      </c>
      <c r="M21" s="2138">
        <v>2.2679999999999998</v>
      </c>
      <c r="N21" s="2155" t="s">
        <v>806</v>
      </c>
      <c r="O21" s="2137" t="s">
        <v>1092</v>
      </c>
      <c r="P21" s="2138">
        <v>86.710999999999999</v>
      </c>
      <c r="Q21" s="2138">
        <v>4.7E-2</v>
      </c>
      <c r="R21" s="2138">
        <v>44.377000000000002</v>
      </c>
      <c r="S21" s="2138">
        <v>28.093</v>
      </c>
      <c r="T21" s="2138">
        <v>17.097000000000001</v>
      </c>
      <c r="U21" s="2138" t="s">
        <v>908</v>
      </c>
      <c r="V21" s="2138">
        <v>25</v>
      </c>
      <c r="W21" s="2138">
        <v>7</v>
      </c>
      <c r="X21" s="2138">
        <f>SUM(P21:W21,E21:M21)</f>
        <v>423.26499999999999</v>
      </c>
      <c r="Y21" s="2139"/>
      <c r="Z21" s="2120"/>
      <c r="AA21" s="2140"/>
      <c r="AB21" s="2120"/>
      <c r="AC21" s="2120"/>
      <c r="AD21" s="2120"/>
      <c r="AE21" s="2120"/>
      <c r="AF21" s="2120"/>
      <c r="AG21" s="2120"/>
      <c r="AH21" s="2120"/>
      <c r="AI21" s="2120"/>
      <c r="AJ21" s="2120"/>
      <c r="AK21" s="2120"/>
      <c r="AL21" s="2120"/>
      <c r="AM21" s="2120"/>
      <c r="AN21" s="2120"/>
      <c r="AO21" s="2120"/>
      <c r="AP21" s="2120"/>
      <c r="AQ21" s="2120"/>
      <c r="AR21" s="2120"/>
      <c r="AS21" s="2120"/>
      <c r="AT21" s="2120"/>
      <c r="AU21" s="2120"/>
      <c r="AV21" s="2120"/>
      <c r="AW21" s="2120"/>
      <c r="AX21" s="2120"/>
      <c r="AY21" s="2120"/>
      <c r="AZ21" s="2120"/>
      <c r="BA21" s="2120"/>
      <c r="BB21" s="2120"/>
      <c r="BC21" s="2120"/>
      <c r="BD21" s="2120"/>
      <c r="BE21" s="2120"/>
      <c r="BF21" s="2120"/>
      <c r="BG21" s="2120"/>
      <c r="BH21" s="2120"/>
      <c r="BI21" s="2120"/>
      <c r="BJ21" s="2120"/>
      <c r="BK21" s="2120"/>
      <c r="BL21" s="2120"/>
      <c r="BM21" s="2120"/>
      <c r="BN21" s="2120"/>
      <c r="BO21" s="2120"/>
      <c r="BP21" s="2120"/>
      <c r="BQ21" s="2120"/>
      <c r="BR21" s="2120"/>
      <c r="BS21" s="2120"/>
      <c r="BT21" s="2120"/>
      <c r="BU21" s="2120"/>
      <c r="BV21" s="2120"/>
      <c r="BW21" s="2120"/>
      <c r="BX21" s="2120"/>
      <c r="BY21" s="2120"/>
      <c r="BZ21" s="2120"/>
      <c r="CA21" s="2120"/>
      <c r="CB21" s="2120"/>
      <c r="CC21" s="2120"/>
      <c r="CD21" s="2120"/>
      <c r="CE21" s="2120"/>
      <c r="CF21" s="2120"/>
      <c r="CG21" s="2120"/>
      <c r="CH21" s="2120"/>
      <c r="CI21" s="2120"/>
      <c r="CJ21" s="2120"/>
      <c r="CK21" s="2120"/>
      <c r="CL21" s="2120"/>
      <c r="CM21" s="2120"/>
      <c r="CN21" s="2120"/>
      <c r="CO21" s="2120"/>
      <c r="CP21" s="2120"/>
      <c r="CQ21" s="2120"/>
      <c r="CR21" s="2120"/>
      <c r="CS21" s="2120"/>
      <c r="CT21" s="2120"/>
      <c r="CU21" s="2120"/>
      <c r="CV21" s="2120"/>
      <c r="CW21" s="2120"/>
      <c r="CX21" s="2120"/>
      <c r="CY21" s="2120"/>
      <c r="CZ21" s="2120"/>
      <c r="DA21" s="2120"/>
      <c r="DB21" s="2120"/>
      <c r="DC21" s="2120"/>
      <c r="DD21" s="2120"/>
      <c r="DE21" s="2120"/>
      <c r="DF21" s="2120"/>
      <c r="DG21" s="2120"/>
      <c r="DH21" s="2120"/>
      <c r="DI21" s="2120"/>
      <c r="DJ21" s="2120"/>
      <c r="DK21" s="2120"/>
      <c r="DL21" s="2120"/>
      <c r="DM21" s="2120"/>
      <c r="DN21" s="2120"/>
      <c r="DO21" s="2120"/>
      <c r="DP21" s="2120"/>
      <c r="DQ21" s="2120"/>
      <c r="DR21" s="2120"/>
      <c r="DS21" s="2120"/>
      <c r="DT21" s="2120"/>
      <c r="DU21" s="2120"/>
      <c r="DV21" s="2120"/>
      <c r="DW21" s="2120"/>
      <c r="DX21" s="2120"/>
      <c r="DY21" s="2120"/>
      <c r="DZ21" s="2120"/>
      <c r="EA21" s="2120"/>
      <c r="EB21" s="2120"/>
      <c r="EC21" s="2120"/>
      <c r="ED21" s="2120"/>
      <c r="EE21" s="2120"/>
      <c r="EF21" s="2120"/>
      <c r="EG21" s="2120"/>
      <c r="EH21" s="2120"/>
      <c r="EI21" s="2120"/>
      <c r="EJ21" s="2120"/>
      <c r="EK21" s="2120"/>
      <c r="EL21" s="2120"/>
      <c r="EM21" s="2120"/>
      <c r="EN21" s="2120"/>
      <c r="EO21" s="2120"/>
      <c r="EP21" s="2120"/>
      <c r="EQ21" s="2120"/>
      <c r="ER21" s="2120"/>
      <c r="ES21" s="2120"/>
      <c r="ET21" s="2120"/>
      <c r="EU21" s="2120"/>
      <c r="EV21" s="2120"/>
      <c r="EW21" s="2120"/>
      <c r="EX21" s="2120"/>
      <c r="EY21" s="2120"/>
      <c r="EZ21" s="2120"/>
      <c r="FA21" s="2120"/>
      <c r="FB21" s="2120"/>
      <c r="FC21" s="2120"/>
      <c r="FD21" s="2120"/>
      <c r="FE21" s="2120"/>
      <c r="FF21" s="2120"/>
      <c r="FG21" s="2120"/>
      <c r="FH21" s="2120"/>
      <c r="FI21" s="2120"/>
      <c r="FJ21" s="2120"/>
      <c r="FK21" s="2120"/>
      <c r="FL21" s="2120"/>
      <c r="FM21" s="2120"/>
      <c r="FN21" s="2120"/>
      <c r="FO21" s="2120"/>
      <c r="FP21" s="2120"/>
      <c r="FQ21" s="2120"/>
      <c r="FR21" s="2120"/>
      <c r="FS21" s="2120"/>
      <c r="FT21" s="2120"/>
      <c r="FU21" s="2120"/>
      <c r="FV21" s="2120"/>
      <c r="FW21" s="2120"/>
      <c r="FX21" s="2120"/>
      <c r="FY21" s="2120"/>
      <c r="FZ21" s="2120"/>
      <c r="GA21" s="2120"/>
      <c r="GB21" s="2120"/>
      <c r="GC21" s="2120"/>
      <c r="GD21" s="2120"/>
      <c r="GE21" s="2120"/>
      <c r="GF21" s="2120"/>
      <c r="GG21" s="2120"/>
      <c r="GH21" s="2120"/>
      <c r="GI21" s="2120"/>
      <c r="GJ21" s="2120"/>
      <c r="GK21" s="2120"/>
      <c r="GL21" s="2120"/>
      <c r="GM21" s="2120"/>
      <c r="GN21" s="2120"/>
      <c r="GO21" s="2120"/>
      <c r="GP21" s="2120"/>
      <c r="GQ21" s="2120"/>
      <c r="GR21" s="2120"/>
      <c r="GS21" s="2120"/>
      <c r="GT21" s="2120"/>
      <c r="GU21" s="2120"/>
      <c r="GV21" s="2120"/>
      <c r="GW21" s="2120"/>
      <c r="GX21" s="2120"/>
      <c r="GY21" s="2120"/>
      <c r="GZ21" s="2120"/>
      <c r="HA21" s="2120"/>
      <c r="HB21" s="2120"/>
      <c r="HC21" s="2120"/>
      <c r="HD21" s="2120"/>
      <c r="HE21" s="2120"/>
      <c r="HF21" s="2120"/>
      <c r="HG21" s="2120"/>
      <c r="HH21" s="2120"/>
      <c r="HI21" s="2120"/>
      <c r="HJ21" s="2120"/>
      <c r="HK21" s="2120"/>
      <c r="HL21" s="2120"/>
      <c r="HM21" s="2120"/>
      <c r="HN21" s="2120"/>
      <c r="HO21" s="2120"/>
      <c r="HP21" s="2120"/>
      <c r="HQ21" s="2120"/>
      <c r="HR21" s="2120"/>
      <c r="HS21" s="2120"/>
      <c r="HT21" s="2120"/>
      <c r="HU21" s="2120"/>
      <c r="HV21" s="2120"/>
      <c r="HW21" s="2120"/>
      <c r="HX21" s="2120"/>
      <c r="HY21" s="2120"/>
    </row>
    <row r="22" spans="1:233" s="2148" customFormat="1" ht="10.15" customHeight="1" x14ac:dyDescent="0.2">
      <c r="A22" s="2148">
        <v>3</v>
      </c>
      <c r="C22" s="2149"/>
      <c r="D22" s="2156" t="s">
        <v>1093</v>
      </c>
      <c r="E22" s="2138" t="s">
        <v>908</v>
      </c>
      <c r="F22" s="2138" t="s">
        <v>908</v>
      </c>
      <c r="G22" s="2138">
        <v>33</v>
      </c>
      <c r="H22" s="2138">
        <v>271</v>
      </c>
      <c r="I22" s="2138">
        <v>3</v>
      </c>
      <c r="J22" s="2138">
        <v>40</v>
      </c>
      <c r="K22" s="2138" t="s">
        <v>908</v>
      </c>
      <c r="L22" s="2138" t="s">
        <v>908</v>
      </c>
      <c r="M22" s="2138">
        <v>34</v>
      </c>
      <c r="N22" s="2149"/>
      <c r="O22" s="2156" t="s">
        <v>1093</v>
      </c>
      <c r="P22" s="2138">
        <v>17</v>
      </c>
      <c r="Q22" s="2138" t="s">
        <v>908</v>
      </c>
      <c r="R22" s="2138">
        <v>1</v>
      </c>
      <c r="S22" s="2138">
        <v>0</v>
      </c>
      <c r="T22" s="2138">
        <v>8</v>
      </c>
      <c r="U22" s="2138">
        <v>0</v>
      </c>
      <c r="V22" s="2138" t="s">
        <v>908</v>
      </c>
      <c r="W22" s="2138">
        <v>0</v>
      </c>
      <c r="X22" s="2138">
        <v>406</v>
      </c>
      <c r="Y22" s="2139"/>
      <c r="Z22" s="2120"/>
      <c r="AA22" s="2140"/>
      <c r="AB22" s="2151"/>
      <c r="AC22" s="2151"/>
      <c r="AD22" s="2151"/>
      <c r="AE22" s="2151"/>
      <c r="AF22" s="2151"/>
      <c r="AG22" s="2151"/>
      <c r="AH22" s="2151"/>
      <c r="AI22" s="2151"/>
      <c r="AJ22" s="2151"/>
      <c r="AK22" s="2151"/>
      <c r="AL22" s="2151"/>
      <c r="AM22" s="2151"/>
      <c r="AN22" s="2151"/>
      <c r="AO22" s="2151"/>
      <c r="AP22" s="2151"/>
      <c r="AQ22" s="2151"/>
      <c r="AR22" s="2151"/>
      <c r="AS22" s="2151"/>
      <c r="AT22" s="2151"/>
      <c r="AU22" s="2151"/>
      <c r="AV22" s="2151"/>
      <c r="AW22" s="2151"/>
      <c r="AX22" s="2151"/>
      <c r="AY22" s="2151"/>
      <c r="AZ22" s="2151"/>
      <c r="BA22" s="2151"/>
      <c r="BB22" s="2151"/>
      <c r="BC22" s="2151"/>
      <c r="BD22" s="2151"/>
      <c r="BE22" s="2151"/>
      <c r="BF22" s="2151"/>
      <c r="BG22" s="2151"/>
      <c r="BH22" s="2151"/>
      <c r="BI22" s="2151"/>
      <c r="BJ22" s="2151"/>
      <c r="BK22" s="2151"/>
      <c r="BL22" s="2151"/>
      <c r="BM22" s="2151"/>
      <c r="BN22" s="2151"/>
      <c r="BO22" s="2151"/>
      <c r="BP22" s="2151"/>
      <c r="BQ22" s="2151"/>
      <c r="BR22" s="2151"/>
      <c r="BS22" s="2151"/>
      <c r="BT22" s="2151"/>
      <c r="BU22" s="2151"/>
      <c r="BV22" s="2151"/>
      <c r="BW22" s="2151"/>
      <c r="BX22" s="2151"/>
      <c r="BY22" s="2151"/>
      <c r="BZ22" s="2151"/>
      <c r="CA22" s="2151"/>
      <c r="CB22" s="2151"/>
      <c r="CC22" s="2151"/>
      <c r="CD22" s="2151"/>
      <c r="CE22" s="2151"/>
      <c r="CF22" s="2151"/>
      <c r="CG22" s="2151"/>
      <c r="CH22" s="2151"/>
      <c r="CI22" s="2151"/>
      <c r="CJ22" s="2151"/>
      <c r="CK22" s="2151"/>
      <c r="CL22" s="2151"/>
      <c r="CM22" s="2151"/>
      <c r="CN22" s="2151"/>
      <c r="CO22" s="2151"/>
      <c r="CP22" s="2151"/>
      <c r="CQ22" s="2151"/>
      <c r="CR22" s="2151"/>
      <c r="CS22" s="2151"/>
      <c r="CT22" s="2151"/>
      <c r="CU22" s="2151"/>
      <c r="CV22" s="2151"/>
      <c r="CW22" s="2151"/>
      <c r="CX22" s="2151"/>
      <c r="CY22" s="2151"/>
      <c r="CZ22" s="2151"/>
      <c r="DA22" s="2151"/>
      <c r="DB22" s="2151"/>
      <c r="DC22" s="2151"/>
      <c r="DD22" s="2151"/>
      <c r="DE22" s="2151"/>
      <c r="DF22" s="2151"/>
      <c r="DG22" s="2151"/>
      <c r="DH22" s="2151"/>
      <c r="DI22" s="2151"/>
      <c r="DJ22" s="2151"/>
      <c r="DK22" s="2151"/>
      <c r="DL22" s="2151"/>
      <c r="DM22" s="2151"/>
      <c r="DN22" s="2151"/>
      <c r="DO22" s="2151"/>
      <c r="DP22" s="2151"/>
      <c r="DQ22" s="2151"/>
      <c r="DR22" s="2151"/>
      <c r="DS22" s="2151"/>
      <c r="DT22" s="2151"/>
      <c r="DU22" s="2151"/>
      <c r="DV22" s="2151"/>
      <c r="DW22" s="2151"/>
      <c r="DX22" s="2151"/>
      <c r="DY22" s="2151"/>
      <c r="DZ22" s="2151"/>
      <c r="EA22" s="2151"/>
      <c r="EB22" s="2151"/>
      <c r="EC22" s="2151"/>
      <c r="ED22" s="2151"/>
      <c r="EE22" s="2151"/>
      <c r="EF22" s="2151"/>
      <c r="EG22" s="2151"/>
      <c r="EH22" s="2151"/>
      <c r="EI22" s="2151"/>
      <c r="EJ22" s="2151"/>
      <c r="EK22" s="2151"/>
      <c r="EL22" s="2151"/>
      <c r="EM22" s="2151"/>
      <c r="EN22" s="2151"/>
      <c r="EO22" s="2151"/>
      <c r="EP22" s="2151"/>
      <c r="EQ22" s="2151"/>
      <c r="ER22" s="2151"/>
      <c r="ES22" s="2151"/>
      <c r="ET22" s="2151"/>
      <c r="EU22" s="2151"/>
      <c r="EV22" s="2151"/>
      <c r="EW22" s="2151"/>
      <c r="EX22" s="2151"/>
      <c r="EY22" s="2151"/>
      <c r="EZ22" s="2151"/>
      <c r="FA22" s="2151"/>
      <c r="FB22" s="2151"/>
      <c r="FC22" s="2151"/>
      <c r="FD22" s="2151"/>
      <c r="FE22" s="2151"/>
      <c r="FF22" s="2151"/>
      <c r="FG22" s="2151"/>
      <c r="FH22" s="2151"/>
      <c r="FI22" s="2151"/>
      <c r="FJ22" s="2151"/>
      <c r="FK22" s="2151"/>
      <c r="FL22" s="2151"/>
      <c r="FM22" s="2151"/>
      <c r="FN22" s="2151"/>
      <c r="FO22" s="2151"/>
      <c r="FP22" s="2151"/>
      <c r="FQ22" s="2151"/>
      <c r="FR22" s="2151"/>
      <c r="FS22" s="2151"/>
      <c r="FT22" s="2151"/>
      <c r="FU22" s="2151"/>
      <c r="FV22" s="2151"/>
      <c r="FW22" s="2151"/>
      <c r="FX22" s="2151"/>
      <c r="FY22" s="2151"/>
      <c r="FZ22" s="2151"/>
      <c r="GA22" s="2151"/>
      <c r="GB22" s="2151"/>
      <c r="GC22" s="2151"/>
      <c r="GD22" s="2151"/>
      <c r="GE22" s="2151"/>
      <c r="GF22" s="2151"/>
      <c r="GG22" s="2151"/>
      <c r="GH22" s="2151"/>
      <c r="GI22" s="2151"/>
      <c r="GJ22" s="2151"/>
      <c r="GK22" s="2151"/>
      <c r="GL22" s="2151"/>
      <c r="GM22" s="2151"/>
      <c r="GN22" s="2151"/>
      <c r="GO22" s="2151"/>
      <c r="GP22" s="2151"/>
      <c r="GQ22" s="2151"/>
      <c r="GR22" s="2151"/>
      <c r="GS22" s="2151"/>
      <c r="GT22" s="2151"/>
      <c r="GU22" s="2151"/>
      <c r="GV22" s="2151"/>
      <c r="GW22" s="2151"/>
      <c r="GX22" s="2151"/>
      <c r="GY22" s="2151"/>
      <c r="GZ22" s="2151"/>
      <c r="HA22" s="2151"/>
      <c r="HB22" s="2151"/>
      <c r="HC22" s="2151"/>
      <c r="HD22" s="2151"/>
      <c r="HE22" s="2151"/>
      <c r="HF22" s="2151"/>
      <c r="HG22" s="2151"/>
      <c r="HH22" s="2151"/>
      <c r="HI22" s="2151"/>
      <c r="HJ22" s="2151"/>
      <c r="HK22" s="2151"/>
      <c r="HL22" s="2151"/>
      <c r="HM22" s="2151"/>
      <c r="HN22" s="2151"/>
      <c r="HO22" s="2151"/>
      <c r="HP22" s="2151"/>
      <c r="HQ22" s="2151"/>
      <c r="HR22" s="2151"/>
      <c r="HS22" s="2151"/>
      <c r="HT22" s="2151"/>
      <c r="HU22" s="2151"/>
      <c r="HV22" s="2151"/>
      <c r="HW22" s="2151"/>
      <c r="HX22" s="2151"/>
      <c r="HY22" s="2151"/>
    </row>
    <row r="23" spans="1:233" s="2146" customFormat="1" ht="10.15" customHeight="1" x14ac:dyDescent="0.2">
      <c r="A23" s="2146">
        <v>3</v>
      </c>
      <c r="C23" s="2152"/>
      <c r="D23" s="2142" t="s">
        <v>1094</v>
      </c>
      <c r="E23" s="2138" t="s">
        <v>1048</v>
      </c>
      <c r="F23" s="2138">
        <v>328.4</v>
      </c>
      <c r="G23" s="2138">
        <v>16565.186000000002</v>
      </c>
      <c r="H23" s="2138">
        <v>10302.727999999999</v>
      </c>
      <c r="I23" s="2138" t="s">
        <v>1048</v>
      </c>
      <c r="J23" s="2138">
        <v>318.21300000000002</v>
      </c>
      <c r="K23" s="2138">
        <v>182.46199999999999</v>
      </c>
      <c r="L23" s="2138">
        <v>585.56200000000001</v>
      </c>
      <c r="M23" s="2145">
        <v>439.33199999999999</v>
      </c>
      <c r="N23" s="2152"/>
      <c r="O23" s="2142" t="s">
        <v>1094</v>
      </c>
      <c r="P23" s="2145">
        <v>497.80500000000001</v>
      </c>
      <c r="Q23" s="2157" t="s">
        <v>1048</v>
      </c>
      <c r="R23" s="2157" t="s">
        <v>1048</v>
      </c>
      <c r="S23" s="2145">
        <v>475.79899999999998</v>
      </c>
      <c r="T23" s="2145">
        <v>672.82500000000005</v>
      </c>
      <c r="U23" s="2157" t="s">
        <v>1048</v>
      </c>
      <c r="V23" s="2145">
        <v>241.85300000000001</v>
      </c>
      <c r="W23" s="2145">
        <v>129.62</v>
      </c>
      <c r="X23" s="2144">
        <v>31218.294999999998</v>
      </c>
      <c r="Y23" s="2139"/>
      <c r="Z23" s="2120"/>
      <c r="AA23" s="2140"/>
      <c r="AB23" s="2120"/>
      <c r="AC23" s="2120"/>
      <c r="AD23" s="2120"/>
      <c r="AE23" s="2120"/>
      <c r="AF23" s="2120"/>
      <c r="AG23" s="2120"/>
      <c r="AH23" s="2120"/>
      <c r="AI23" s="2120"/>
      <c r="AJ23" s="2120"/>
      <c r="AK23" s="2120"/>
      <c r="AL23" s="2120"/>
      <c r="AM23" s="2120"/>
      <c r="AN23" s="2120"/>
      <c r="AO23" s="2120"/>
      <c r="AP23" s="2120"/>
      <c r="AQ23" s="2120"/>
      <c r="AR23" s="2120"/>
      <c r="AS23" s="2120"/>
      <c r="AT23" s="2120"/>
      <c r="AU23" s="2120"/>
      <c r="AV23" s="2120"/>
      <c r="AW23" s="2120"/>
      <c r="AX23" s="2120"/>
      <c r="AY23" s="2120"/>
      <c r="AZ23" s="2120"/>
      <c r="BA23" s="2120"/>
      <c r="BB23" s="2120"/>
      <c r="BC23" s="2120"/>
      <c r="BD23" s="2120"/>
      <c r="BE23" s="2120"/>
      <c r="BF23" s="2120"/>
      <c r="BG23" s="2120"/>
      <c r="BH23" s="2120"/>
      <c r="BI23" s="2120"/>
      <c r="BJ23" s="2120"/>
      <c r="BK23" s="2120"/>
      <c r="BL23" s="2120"/>
      <c r="BM23" s="2120"/>
      <c r="BN23" s="2120"/>
      <c r="BO23" s="2120"/>
      <c r="BP23" s="2120"/>
      <c r="BQ23" s="2120"/>
      <c r="BR23" s="2120"/>
      <c r="BS23" s="2120"/>
      <c r="BT23" s="2120"/>
      <c r="BU23" s="2120"/>
      <c r="BV23" s="2120"/>
      <c r="BW23" s="2120"/>
      <c r="BX23" s="2120"/>
      <c r="BY23" s="2120"/>
      <c r="BZ23" s="2120"/>
      <c r="CA23" s="2120"/>
      <c r="CB23" s="2120"/>
      <c r="CC23" s="2120"/>
      <c r="CD23" s="2120"/>
      <c r="CE23" s="2120"/>
      <c r="CF23" s="2120"/>
      <c r="CG23" s="2120"/>
      <c r="CH23" s="2120"/>
      <c r="CI23" s="2120"/>
      <c r="CJ23" s="2120"/>
      <c r="CK23" s="2120"/>
      <c r="CL23" s="2120"/>
      <c r="CM23" s="2120"/>
      <c r="CN23" s="2120"/>
      <c r="CO23" s="2120"/>
      <c r="CP23" s="2120"/>
      <c r="CQ23" s="2120"/>
      <c r="CR23" s="2120"/>
      <c r="CS23" s="2120"/>
      <c r="CT23" s="2120"/>
      <c r="CU23" s="2120"/>
      <c r="CV23" s="2120"/>
      <c r="CW23" s="2120"/>
      <c r="CX23" s="2120"/>
      <c r="CY23" s="2120"/>
      <c r="CZ23" s="2120"/>
      <c r="DA23" s="2120"/>
      <c r="DB23" s="2120"/>
      <c r="DC23" s="2120"/>
      <c r="DD23" s="2120"/>
      <c r="DE23" s="2120"/>
      <c r="DF23" s="2120"/>
      <c r="DG23" s="2120"/>
      <c r="DH23" s="2120"/>
      <c r="DI23" s="2120"/>
      <c r="DJ23" s="2120"/>
      <c r="DK23" s="2120"/>
      <c r="DL23" s="2120"/>
      <c r="DM23" s="2120"/>
      <c r="DN23" s="2120"/>
      <c r="DO23" s="2120"/>
      <c r="DP23" s="2120"/>
      <c r="DQ23" s="2120"/>
      <c r="DR23" s="2120"/>
      <c r="DS23" s="2120"/>
      <c r="DT23" s="2120"/>
      <c r="DU23" s="2120"/>
      <c r="DV23" s="2120"/>
      <c r="DW23" s="2120"/>
      <c r="DX23" s="2120"/>
      <c r="DY23" s="2120"/>
      <c r="DZ23" s="2120"/>
      <c r="EA23" s="2120"/>
      <c r="EB23" s="2120"/>
      <c r="EC23" s="2120"/>
      <c r="ED23" s="2120"/>
      <c r="EE23" s="2120"/>
      <c r="EF23" s="2120"/>
      <c r="EG23" s="2120"/>
      <c r="EH23" s="2120"/>
      <c r="EI23" s="2120"/>
      <c r="EJ23" s="2120"/>
      <c r="EK23" s="2120"/>
      <c r="EL23" s="2120"/>
      <c r="EM23" s="2120"/>
      <c r="EN23" s="2120"/>
      <c r="EO23" s="2120"/>
      <c r="EP23" s="2120"/>
      <c r="EQ23" s="2120"/>
      <c r="ER23" s="2120"/>
      <c r="ES23" s="2120"/>
      <c r="ET23" s="2120"/>
      <c r="EU23" s="2120"/>
      <c r="EV23" s="2120"/>
      <c r="EW23" s="2120"/>
      <c r="EX23" s="2120"/>
      <c r="EY23" s="2120"/>
      <c r="EZ23" s="2120"/>
      <c r="FA23" s="2120"/>
      <c r="FB23" s="2120"/>
      <c r="FC23" s="2120"/>
      <c r="FD23" s="2120"/>
      <c r="FE23" s="2120"/>
      <c r="FF23" s="2120"/>
      <c r="FG23" s="2120"/>
      <c r="FH23" s="2120"/>
      <c r="FI23" s="2120"/>
      <c r="FJ23" s="2120"/>
      <c r="FK23" s="2120"/>
      <c r="FL23" s="2120"/>
      <c r="FM23" s="2120"/>
      <c r="FN23" s="2120"/>
      <c r="FO23" s="2120"/>
      <c r="FP23" s="2120"/>
      <c r="FQ23" s="2120"/>
      <c r="FR23" s="2120"/>
      <c r="FS23" s="2120"/>
      <c r="FT23" s="2120"/>
      <c r="FU23" s="2120"/>
      <c r="FV23" s="2120"/>
      <c r="FW23" s="2120"/>
      <c r="FX23" s="2120"/>
      <c r="FY23" s="2120"/>
      <c r="FZ23" s="2120"/>
      <c r="GA23" s="2120"/>
      <c r="GB23" s="2120"/>
      <c r="GC23" s="2120"/>
      <c r="GD23" s="2120"/>
      <c r="GE23" s="2120"/>
      <c r="GF23" s="2120"/>
      <c r="GG23" s="2120"/>
      <c r="GH23" s="2120"/>
      <c r="GI23" s="2120"/>
      <c r="GJ23" s="2120"/>
      <c r="GK23" s="2120"/>
      <c r="GL23" s="2120"/>
      <c r="GM23" s="2120"/>
      <c r="GN23" s="2120"/>
      <c r="GO23" s="2120"/>
      <c r="GP23" s="2120"/>
      <c r="GQ23" s="2120"/>
      <c r="GR23" s="2120"/>
      <c r="GS23" s="2120"/>
      <c r="GT23" s="2120"/>
      <c r="GU23" s="2120"/>
      <c r="GV23" s="2120"/>
      <c r="GW23" s="2120"/>
      <c r="GX23" s="2120"/>
      <c r="GY23" s="2120"/>
      <c r="GZ23" s="2120"/>
      <c r="HA23" s="2120"/>
      <c r="HB23" s="2120"/>
      <c r="HC23" s="2120"/>
      <c r="HD23" s="2120"/>
      <c r="HE23" s="2120"/>
      <c r="HF23" s="2120"/>
      <c r="HG23" s="2120"/>
      <c r="HH23" s="2120"/>
      <c r="HI23" s="2120"/>
      <c r="HJ23" s="2120"/>
      <c r="HK23" s="2120"/>
      <c r="HL23" s="2120"/>
      <c r="HM23" s="2120"/>
      <c r="HN23" s="2120"/>
      <c r="HO23" s="2120"/>
      <c r="HP23" s="2120"/>
      <c r="HQ23" s="2120"/>
      <c r="HR23" s="2120"/>
      <c r="HS23" s="2120"/>
      <c r="HT23" s="2120"/>
      <c r="HU23" s="2120"/>
      <c r="HV23" s="2120"/>
      <c r="HW23" s="2120"/>
      <c r="HX23" s="2120"/>
      <c r="HY23" s="2120"/>
    </row>
    <row r="24" spans="1:233" s="2120" customFormat="1" ht="3.4" customHeight="1" x14ac:dyDescent="0.2">
      <c r="A24" s="2120">
        <v>3</v>
      </c>
      <c r="C24" s="2155"/>
      <c r="D24" s="2137"/>
      <c r="E24" s="2147"/>
      <c r="F24" s="2147"/>
      <c r="G24" s="2147"/>
      <c r="H24" s="2147"/>
      <c r="I24" s="2147"/>
      <c r="J24" s="2147"/>
      <c r="K24" s="2147"/>
      <c r="L24" s="2147"/>
      <c r="M24" s="2147"/>
      <c r="N24" s="2155"/>
      <c r="O24" s="2137"/>
      <c r="P24" s="2147"/>
      <c r="Q24" s="2147"/>
      <c r="R24" s="2147"/>
      <c r="S24" s="2147"/>
      <c r="T24" s="2147"/>
      <c r="U24" s="2147"/>
      <c r="V24" s="2147"/>
      <c r="W24" s="2147"/>
      <c r="X24" s="2147"/>
      <c r="Y24" s="2139"/>
      <c r="AA24" s="2140"/>
    </row>
    <row r="25" spans="1:233" s="2111" customFormat="1" ht="10.15" customHeight="1" x14ac:dyDescent="0.2">
      <c r="A25" s="2111">
        <v>4</v>
      </c>
      <c r="B25" s="2111">
        <v>12</v>
      </c>
      <c r="C25" s="2155" t="s">
        <v>807</v>
      </c>
      <c r="D25" s="2137" t="s">
        <v>1092</v>
      </c>
      <c r="E25" s="2138">
        <v>268</v>
      </c>
      <c r="F25" s="2138">
        <v>927</v>
      </c>
      <c r="G25" s="2138">
        <v>1654</v>
      </c>
      <c r="H25" s="2138">
        <v>2038</v>
      </c>
      <c r="I25" s="2138">
        <v>366</v>
      </c>
      <c r="J25" s="2138">
        <v>2317</v>
      </c>
      <c r="K25" s="2138">
        <v>301</v>
      </c>
      <c r="L25" s="2138">
        <v>1064</v>
      </c>
      <c r="M25" s="2138">
        <v>1262</v>
      </c>
      <c r="N25" s="2155" t="s">
        <v>807</v>
      </c>
      <c r="O25" s="2137" t="s">
        <v>1092</v>
      </c>
      <c r="P25" s="2138">
        <v>1306</v>
      </c>
      <c r="Q25" s="2138">
        <v>501</v>
      </c>
      <c r="R25" s="2138">
        <v>108</v>
      </c>
      <c r="S25" s="2138">
        <v>1864</v>
      </c>
      <c r="T25" s="2138">
        <v>990</v>
      </c>
      <c r="U25" s="2138">
        <v>37</v>
      </c>
      <c r="V25" s="2138">
        <v>385</v>
      </c>
      <c r="W25" s="2138">
        <v>1998</v>
      </c>
      <c r="X25" s="2138">
        <v>17384</v>
      </c>
      <c r="Y25" s="2139"/>
      <c r="Z25" s="2120"/>
      <c r="AA25" s="2140"/>
      <c r="AB25" s="2120"/>
      <c r="AC25" s="2120"/>
      <c r="AD25" s="2120"/>
      <c r="AE25" s="2120"/>
      <c r="AF25" s="2120"/>
      <c r="AG25" s="2120"/>
      <c r="AH25" s="2120"/>
      <c r="AI25" s="2120"/>
      <c r="AJ25" s="2120"/>
      <c r="AK25" s="2120"/>
      <c r="AL25" s="2120"/>
      <c r="AM25" s="2120"/>
      <c r="AN25" s="2120"/>
      <c r="AO25" s="2120"/>
      <c r="AP25" s="2120"/>
      <c r="AQ25" s="2120"/>
      <c r="AR25" s="2120"/>
      <c r="AS25" s="2120"/>
      <c r="AT25" s="2120"/>
      <c r="AU25" s="2120"/>
      <c r="AV25" s="2120"/>
      <c r="AW25" s="2120"/>
      <c r="AX25" s="2120"/>
      <c r="AY25" s="2120"/>
      <c r="AZ25" s="2120"/>
      <c r="BA25" s="2120"/>
      <c r="BB25" s="2120"/>
      <c r="BC25" s="2120"/>
      <c r="BD25" s="2120"/>
      <c r="BE25" s="2120"/>
      <c r="BF25" s="2120"/>
      <c r="BG25" s="2120"/>
      <c r="BH25" s="2120"/>
      <c r="BI25" s="2120"/>
      <c r="BJ25" s="2120"/>
      <c r="BK25" s="2120"/>
      <c r="BL25" s="2120"/>
      <c r="BM25" s="2120"/>
      <c r="BN25" s="2120"/>
      <c r="BO25" s="2120"/>
      <c r="BP25" s="2120"/>
      <c r="BQ25" s="2120"/>
      <c r="BR25" s="2120"/>
      <c r="BS25" s="2120"/>
      <c r="BT25" s="2120"/>
      <c r="BU25" s="2120"/>
      <c r="BV25" s="2120"/>
      <c r="BW25" s="2120"/>
      <c r="BX25" s="2120"/>
      <c r="BY25" s="2120"/>
      <c r="BZ25" s="2120"/>
      <c r="CA25" s="2120"/>
      <c r="CB25" s="2120"/>
      <c r="CC25" s="2120"/>
      <c r="CD25" s="2120"/>
      <c r="CE25" s="2120"/>
      <c r="CF25" s="2120"/>
      <c r="CG25" s="2120"/>
      <c r="CH25" s="2120"/>
      <c r="CI25" s="2120"/>
      <c r="CJ25" s="2120"/>
      <c r="CK25" s="2120"/>
      <c r="CL25" s="2120"/>
      <c r="CM25" s="2120"/>
      <c r="CN25" s="2120"/>
      <c r="CO25" s="2120"/>
      <c r="CP25" s="2120"/>
      <c r="CQ25" s="2120"/>
      <c r="CR25" s="2120"/>
      <c r="CS25" s="2120"/>
      <c r="CT25" s="2120"/>
      <c r="CU25" s="2120"/>
      <c r="CV25" s="2120"/>
      <c r="CW25" s="2120"/>
      <c r="CX25" s="2120"/>
      <c r="CY25" s="2120"/>
      <c r="CZ25" s="2120"/>
      <c r="DA25" s="2120"/>
      <c r="DB25" s="2120"/>
      <c r="DC25" s="2120"/>
      <c r="DD25" s="2120"/>
      <c r="DE25" s="2120"/>
      <c r="DF25" s="2120"/>
      <c r="DG25" s="2120"/>
      <c r="DH25" s="2120"/>
      <c r="DI25" s="2120"/>
      <c r="DJ25" s="2120"/>
      <c r="DK25" s="2120"/>
      <c r="DL25" s="2120"/>
      <c r="DM25" s="2120"/>
      <c r="DN25" s="2120"/>
      <c r="DO25" s="2120"/>
      <c r="DP25" s="2120"/>
      <c r="DQ25" s="2120"/>
      <c r="DR25" s="2120"/>
      <c r="DS25" s="2120"/>
      <c r="DT25" s="2120"/>
      <c r="DU25" s="2120"/>
      <c r="DV25" s="2120"/>
      <c r="DW25" s="2120"/>
      <c r="DX25" s="2120"/>
      <c r="DY25" s="2120"/>
      <c r="DZ25" s="2120"/>
      <c r="EA25" s="2120"/>
      <c r="EB25" s="2120"/>
      <c r="EC25" s="2120"/>
      <c r="ED25" s="2120"/>
      <c r="EE25" s="2120"/>
      <c r="EF25" s="2120"/>
      <c r="EG25" s="2120"/>
      <c r="EH25" s="2120"/>
      <c r="EI25" s="2120"/>
      <c r="EJ25" s="2120"/>
      <c r="EK25" s="2120"/>
      <c r="EL25" s="2120"/>
      <c r="EM25" s="2120"/>
      <c r="EN25" s="2120"/>
      <c r="EO25" s="2120"/>
      <c r="EP25" s="2120"/>
      <c r="EQ25" s="2120"/>
      <c r="ER25" s="2120"/>
      <c r="ES25" s="2120"/>
      <c r="ET25" s="2120"/>
      <c r="EU25" s="2120"/>
      <c r="EV25" s="2120"/>
      <c r="EW25" s="2120"/>
      <c r="EX25" s="2120"/>
      <c r="EY25" s="2120"/>
      <c r="EZ25" s="2120"/>
      <c r="FA25" s="2120"/>
      <c r="FB25" s="2120"/>
      <c r="FC25" s="2120"/>
      <c r="FD25" s="2120"/>
      <c r="FE25" s="2120"/>
      <c r="FF25" s="2120"/>
      <c r="FG25" s="2120"/>
      <c r="FH25" s="2120"/>
      <c r="FI25" s="2120"/>
      <c r="FJ25" s="2120"/>
      <c r="FK25" s="2120"/>
      <c r="FL25" s="2120"/>
      <c r="FM25" s="2120"/>
      <c r="FN25" s="2120"/>
      <c r="FO25" s="2120"/>
      <c r="FP25" s="2120"/>
      <c r="FQ25" s="2120"/>
      <c r="FR25" s="2120"/>
      <c r="FS25" s="2120"/>
      <c r="FT25" s="2120"/>
      <c r="FU25" s="2120"/>
      <c r="FV25" s="2120"/>
      <c r="FW25" s="2120"/>
      <c r="FX25" s="2120"/>
      <c r="FY25" s="2120"/>
      <c r="FZ25" s="2120"/>
      <c r="GA25" s="2120"/>
      <c r="GB25" s="2120"/>
      <c r="GC25" s="2120"/>
      <c r="GD25" s="2120"/>
      <c r="GE25" s="2120"/>
      <c r="GF25" s="2120"/>
      <c r="GG25" s="2120"/>
      <c r="GH25" s="2120"/>
      <c r="GI25" s="2120"/>
      <c r="GJ25" s="2120"/>
      <c r="GK25" s="2120"/>
      <c r="GL25" s="2120"/>
      <c r="GM25" s="2120"/>
      <c r="GN25" s="2120"/>
      <c r="GO25" s="2120"/>
      <c r="GP25" s="2120"/>
      <c r="GQ25" s="2120"/>
      <c r="GR25" s="2120"/>
      <c r="GS25" s="2120"/>
      <c r="GT25" s="2120"/>
      <c r="GU25" s="2120"/>
      <c r="GV25" s="2120"/>
      <c r="GW25" s="2120"/>
      <c r="GX25" s="2120"/>
      <c r="GY25" s="2120"/>
      <c r="GZ25" s="2120"/>
      <c r="HA25" s="2120"/>
      <c r="HB25" s="2120"/>
      <c r="HC25" s="2120"/>
      <c r="HD25" s="2120"/>
      <c r="HE25" s="2120"/>
      <c r="HF25" s="2120"/>
      <c r="HG25" s="2120"/>
      <c r="HH25" s="2120"/>
      <c r="HI25" s="2120"/>
      <c r="HJ25" s="2120"/>
      <c r="HK25" s="2120"/>
      <c r="HL25" s="2120"/>
      <c r="HM25" s="2120"/>
      <c r="HN25" s="2120"/>
      <c r="HO25" s="2120"/>
      <c r="HP25" s="2120"/>
      <c r="HQ25" s="2120"/>
      <c r="HR25" s="2120"/>
      <c r="HS25" s="2120"/>
      <c r="HT25" s="2120"/>
      <c r="HU25" s="2120"/>
      <c r="HV25" s="2120"/>
      <c r="HW25" s="2120"/>
      <c r="HX25" s="2120"/>
      <c r="HY25" s="2120"/>
    </row>
    <row r="26" spans="1:233" s="2148" customFormat="1" ht="10.15" customHeight="1" x14ac:dyDescent="0.2">
      <c r="A26" s="2148">
        <v>4</v>
      </c>
      <c r="C26" s="2149"/>
      <c r="D26" s="2156" t="s">
        <v>1093</v>
      </c>
      <c r="E26" s="2138" t="s">
        <v>908</v>
      </c>
      <c r="F26" s="2138" t="s">
        <v>908</v>
      </c>
      <c r="G26" s="2138">
        <v>721</v>
      </c>
      <c r="H26" s="2138">
        <v>302</v>
      </c>
      <c r="I26" s="2138">
        <v>32</v>
      </c>
      <c r="J26" s="2138">
        <v>24</v>
      </c>
      <c r="K26" s="2138">
        <v>43</v>
      </c>
      <c r="L26" s="2138" t="s">
        <v>908</v>
      </c>
      <c r="M26" s="2138">
        <v>258</v>
      </c>
      <c r="N26" s="2149"/>
      <c r="O26" s="2156" t="s">
        <v>1093</v>
      </c>
      <c r="P26" s="2138">
        <v>323</v>
      </c>
      <c r="Q26" s="2138">
        <v>8</v>
      </c>
      <c r="R26" s="2138" t="s">
        <v>908</v>
      </c>
      <c r="S26" s="2138" t="s">
        <v>908</v>
      </c>
      <c r="T26" s="2138">
        <v>12</v>
      </c>
      <c r="U26" s="2138">
        <v>27</v>
      </c>
      <c r="V26" s="2138" t="s">
        <v>908</v>
      </c>
      <c r="W26" s="2138">
        <v>214</v>
      </c>
      <c r="X26" s="2138">
        <v>1963</v>
      </c>
      <c r="Y26" s="2139"/>
      <c r="Z26" s="2120"/>
      <c r="AA26" s="2140"/>
      <c r="AB26" s="2151"/>
      <c r="AC26" s="2151"/>
      <c r="AD26" s="2151"/>
      <c r="AE26" s="2151"/>
      <c r="AF26" s="2151"/>
      <c r="AG26" s="2151"/>
      <c r="AH26" s="2151"/>
      <c r="AI26" s="2151"/>
      <c r="AJ26" s="2151"/>
      <c r="AK26" s="2151"/>
      <c r="AL26" s="2151"/>
      <c r="AM26" s="2151"/>
      <c r="AN26" s="2151"/>
      <c r="AO26" s="2151"/>
      <c r="AP26" s="2151"/>
      <c r="AQ26" s="2151"/>
      <c r="AR26" s="2151"/>
      <c r="AS26" s="2151"/>
      <c r="AT26" s="2151"/>
      <c r="AU26" s="2151"/>
      <c r="AV26" s="2151"/>
      <c r="AW26" s="2151"/>
      <c r="AX26" s="2151"/>
      <c r="AY26" s="2151"/>
      <c r="AZ26" s="2151"/>
      <c r="BA26" s="2151"/>
      <c r="BB26" s="2151"/>
      <c r="BC26" s="2151"/>
      <c r="BD26" s="2151"/>
      <c r="BE26" s="2151"/>
      <c r="BF26" s="2151"/>
      <c r="BG26" s="2151"/>
      <c r="BH26" s="2151"/>
      <c r="BI26" s="2151"/>
      <c r="BJ26" s="2151"/>
      <c r="BK26" s="2151"/>
      <c r="BL26" s="2151"/>
      <c r="BM26" s="2151"/>
      <c r="BN26" s="2151"/>
      <c r="BO26" s="2151"/>
      <c r="BP26" s="2151"/>
      <c r="BQ26" s="2151"/>
      <c r="BR26" s="2151"/>
      <c r="BS26" s="2151"/>
      <c r="BT26" s="2151"/>
      <c r="BU26" s="2151"/>
      <c r="BV26" s="2151"/>
      <c r="BW26" s="2151"/>
      <c r="BX26" s="2151"/>
      <c r="BY26" s="2151"/>
      <c r="BZ26" s="2151"/>
      <c r="CA26" s="2151"/>
      <c r="CB26" s="2151"/>
      <c r="CC26" s="2151"/>
      <c r="CD26" s="2151"/>
      <c r="CE26" s="2151"/>
      <c r="CF26" s="2151"/>
      <c r="CG26" s="2151"/>
      <c r="CH26" s="2151"/>
      <c r="CI26" s="2151"/>
      <c r="CJ26" s="2151"/>
      <c r="CK26" s="2151"/>
      <c r="CL26" s="2151"/>
      <c r="CM26" s="2151"/>
      <c r="CN26" s="2151"/>
      <c r="CO26" s="2151"/>
      <c r="CP26" s="2151"/>
      <c r="CQ26" s="2151"/>
      <c r="CR26" s="2151"/>
      <c r="CS26" s="2151"/>
      <c r="CT26" s="2151"/>
      <c r="CU26" s="2151"/>
      <c r="CV26" s="2151"/>
      <c r="CW26" s="2151"/>
      <c r="CX26" s="2151"/>
      <c r="CY26" s="2151"/>
      <c r="CZ26" s="2151"/>
      <c r="DA26" s="2151"/>
      <c r="DB26" s="2151"/>
      <c r="DC26" s="2151"/>
      <c r="DD26" s="2151"/>
      <c r="DE26" s="2151"/>
      <c r="DF26" s="2151"/>
      <c r="DG26" s="2151"/>
      <c r="DH26" s="2151"/>
      <c r="DI26" s="2151"/>
      <c r="DJ26" s="2151"/>
      <c r="DK26" s="2151"/>
      <c r="DL26" s="2151"/>
      <c r="DM26" s="2151"/>
      <c r="DN26" s="2151"/>
      <c r="DO26" s="2151"/>
      <c r="DP26" s="2151"/>
      <c r="DQ26" s="2151"/>
      <c r="DR26" s="2151"/>
      <c r="DS26" s="2151"/>
      <c r="DT26" s="2151"/>
      <c r="DU26" s="2151"/>
      <c r="DV26" s="2151"/>
      <c r="DW26" s="2151"/>
      <c r="DX26" s="2151"/>
      <c r="DY26" s="2151"/>
      <c r="DZ26" s="2151"/>
      <c r="EA26" s="2151"/>
      <c r="EB26" s="2151"/>
      <c r="EC26" s="2151"/>
      <c r="ED26" s="2151"/>
      <c r="EE26" s="2151"/>
      <c r="EF26" s="2151"/>
      <c r="EG26" s="2151"/>
      <c r="EH26" s="2151"/>
      <c r="EI26" s="2151"/>
      <c r="EJ26" s="2151"/>
      <c r="EK26" s="2151"/>
      <c r="EL26" s="2151"/>
      <c r="EM26" s="2151"/>
      <c r="EN26" s="2151"/>
      <c r="EO26" s="2151"/>
      <c r="EP26" s="2151"/>
      <c r="EQ26" s="2151"/>
      <c r="ER26" s="2151"/>
      <c r="ES26" s="2151"/>
      <c r="ET26" s="2151"/>
      <c r="EU26" s="2151"/>
      <c r="EV26" s="2151"/>
      <c r="EW26" s="2151"/>
      <c r="EX26" s="2151"/>
      <c r="EY26" s="2151"/>
      <c r="EZ26" s="2151"/>
      <c r="FA26" s="2151"/>
      <c r="FB26" s="2151"/>
      <c r="FC26" s="2151"/>
      <c r="FD26" s="2151"/>
      <c r="FE26" s="2151"/>
      <c r="FF26" s="2151"/>
      <c r="FG26" s="2151"/>
      <c r="FH26" s="2151"/>
      <c r="FI26" s="2151"/>
      <c r="FJ26" s="2151"/>
      <c r="FK26" s="2151"/>
      <c r="FL26" s="2151"/>
      <c r="FM26" s="2151"/>
      <c r="FN26" s="2151"/>
      <c r="FO26" s="2151"/>
      <c r="FP26" s="2151"/>
      <c r="FQ26" s="2151"/>
      <c r="FR26" s="2151"/>
      <c r="FS26" s="2151"/>
      <c r="FT26" s="2151"/>
      <c r="FU26" s="2151"/>
      <c r="FV26" s="2151"/>
      <c r="FW26" s="2151"/>
      <c r="FX26" s="2151"/>
      <c r="FY26" s="2151"/>
      <c r="FZ26" s="2151"/>
      <c r="GA26" s="2151"/>
      <c r="GB26" s="2151"/>
      <c r="GC26" s="2151"/>
      <c r="GD26" s="2151"/>
      <c r="GE26" s="2151"/>
      <c r="GF26" s="2151"/>
      <c r="GG26" s="2151"/>
      <c r="GH26" s="2151"/>
      <c r="GI26" s="2151"/>
      <c r="GJ26" s="2151"/>
      <c r="GK26" s="2151"/>
      <c r="GL26" s="2151"/>
      <c r="GM26" s="2151"/>
      <c r="GN26" s="2151"/>
      <c r="GO26" s="2151"/>
      <c r="GP26" s="2151"/>
      <c r="GQ26" s="2151"/>
      <c r="GR26" s="2151"/>
      <c r="GS26" s="2151"/>
      <c r="GT26" s="2151"/>
      <c r="GU26" s="2151"/>
      <c r="GV26" s="2151"/>
      <c r="GW26" s="2151"/>
      <c r="GX26" s="2151"/>
      <c r="GY26" s="2151"/>
      <c r="GZ26" s="2151"/>
      <c r="HA26" s="2151"/>
      <c r="HB26" s="2151"/>
      <c r="HC26" s="2151"/>
      <c r="HD26" s="2151"/>
      <c r="HE26" s="2151"/>
      <c r="HF26" s="2151"/>
      <c r="HG26" s="2151"/>
      <c r="HH26" s="2151"/>
      <c r="HI26" s="2151"/>
      <c r="HJ26" s="2151"/>
      <c r="HK26" s="2151"/>
      <c r="HL26" s="2151"/>
      <c r="HM26" s="2151"/>
      <c r="HN26" s="2151"/>
      <c r="HO26" s="2151"/>
      <c r="HP26" s="2151"/>
      <c r="HQ26" s="2151"/>
      <c r="HR26" s="2151"/>
      <c r="HS26" s="2151"/>
      <c r="HT26" s="2151"/>
      <c r="HU26" s="2151"/>
      <c r="HV26" s="2151"/>
      <c r="HW26" s="2151"/>
      <c r="HX26" s="2151"/>
      <c r="HY26" s="2151"/>
    </row>
    <row r="27" spans="1:233" s="2146" customFormat="1" ht="10.15" customHeight="1" x14ac:dyDescent="0.2">
      <c r="A27" s="2146">
        <v>4</v>
      </c>
      <c r="C27" s="2152"/>
      <c r="D27" s="2142" t="s">
        <v>1094</v>
      </c>
      <c r="E27" s="2143">
        <v>984.83799999999997</v>
      </c>
      <c r="F27" s="2144">
        <v>1351.6020000000001</v>
      </c>
      <c r="G27" s="2144">
        <v>11493.32</v>
      </c>
      <c r="H27" s="2144">
        <v>70239.581999999995</v>
      </c>
      <c r="I27" s="2145">
        <v>267.15199999999999</v>
      </c>
      <c r="J27" s="2144">
        <v>944.24</v>
      </c>
      <c r="K27" s="2144">
        <v>789.49300000000005</v>
      </c>
      <c r="L27" s="2144">
        <v>4457.4409999999998</v>
      </c>
      <c r="M27" s="2144">
        <v>2424.6959999999999</v>
      </c>
      <c r="N27" s="2152"/>
      <c r="O27" s="2142" t="s">
        <v>1094</v>
      </c>
      <c r="P27" s="2144">
        <v>2003.1110000000001</v>
      </c>
      <c r="Q27" s="2145">
        <v>477.24799999999999</v>
      </c>
      <c r="R27" s="2157" t="s">
        <v>1048</v>
      </c>
      <c r="S27" s="2144">
        <v>6329.7449999999999</v>
      </c>
      <c r="T27" s="2144">
        <v>5656.799</v>
      </c>
      <c r="U27" s="2144">
        <v>929.92100000000005</v>
      </c>
      <c r="V27" s="2144">
        <v>1246.49</v>
      </c>
      <c r="W27" s="2145">
        <v>821.25300000000004</v>
      </c>
      <c r="X27" s="2144">
        <v>110452.761</v>
      </c>
      <c r="Y27" s="2139"/>
      <c r="Z27" s="2120"/>
      <c r="AA27" s="2140"/>
      <c r="AB27" s="2120"/>
      <c r="AC27" s="2120"/>
      <c r="AD27" s="2120"/>
      <c r="AE27" s="2120"/>
      <c r="AF27" s="2120"/>
      <c r="AG27" s="2120"/>
      <c r="AH27" s="2120"/>
      <c r="AI27" s="2120"/>
      <c r="AJ27" s="2120"/>
      <c r="AK27" s="2120"/>
      <c r="AL27" s="2120"/>
      <c r="AM27" s="2120"/>
      <c r="AN27" s="2120"/>
      <c r="AO27" s="2120"/>
      <c r="AP27" s="2120"/>
      <c r="AQ27" s="2120"/>
      <c r="AR27" s="2120"/>
      <c r="AS27" s="2120"/>
      <c r="AT27" s="2120"/>
      <c r="AU27" s="2120"/>
      <c r="AV27" s="2120"/>
      <c r="AW27" s="2120"/>
      <c r="AX27" s="2120"/>
      <c r="AY27" s="2120"/>
      <c r="AZ27" s="2120"/>
      <c r="BA27" s="2120"/>
      <c r="BB27" s="2120"/>
      <c r="BC27" s="2120"/>
      <c r="BD27" s="2120"/>
      <c r="BE27" s="2120"/>
      <c r="BF27" s="2120"/>
      <c r="BG27" s="2120"/>
      <c r="BH27" s="2120"/>
      <c r="BI27" s="2120"/>
      <c r="BJ27" s="2120"/>
      <c r="BK27" s="2120"/>
      <c r="BL27" s="2120"/>
      <c r="BM27" s="2120"/>
      <c r="BN27" s="2120"/>
      <c r="BO27" s="2120"/>
      <c r="BP27" s="2120"/>
      <c r="BQ27" s="2120"/>
      <c r="BR27" s="2120"/>
      <c r="BS27" s="2120"/>
      <c r="BT27" s="2120"/>
      <c r="BU27" s="2120"/>
      <c r="BV27" s="2120"/>
      <c r="BW27" s="2120"/>
      <c r="BX27" s="2120"/>
      <c r="BY27" s="2120"/>
      <c r="BZ27" s="2120"/>
      <c r="CA27" s="2120"/>
      <c r="CB27" s="2120"/>
      <c r="CC27" s="2120"/>
      <c r="CD27" s="2120"/>
      <c r="CE27" s="2120"/>
      <c r="CF27" s="2120"/>
      <c r="CG27" s="2120"/>
      <c r="CH27" s="2120"/>
      <c r="CI27" s="2120"/>
      <c r="CJ27" s="2120"/>
      <c r="CK27" s="2120"/>
      <c r="CL27" s="2120"/>
      <c r="CM27" s="2120"/>
      <c r="CN27" s="2120"/>
      <c r="CO27" s="2120"/>
      <c r="CP27" s="2120"/>
      <c r="CQ27" s="2120"/>
      <c r="CR27" s="2120"/>
      <c r="CS27" s="2120"/>
      <c r="CT27" s="2120"/>
      <c r="CU27" s="2120"/>
      <c r="CV27" s="2120"/>
      <c r="CW27" s="2120"/>
      <c r="CX27" s="2120"/>
      <c r="CY27" s="2120"/>
      <c r="CZ27" s="2120"/>
      <c r="DA27" s="2120"/>
      <c r="DB27" s="2120"/>
      <c r="DC27" s="2120"/>
      <c r="DD27" s="2120"/>
      <c r="DE27" s="2120"/>
      <c r="DF27" s="2120"/>
      <c r="DG27" s="2120"/>
      <c r="DH27" s="2120"/>
      <c r="DI27" s="2120"/>
      <c r="DJ27" s="2120"/>
      <c r="DK27" s="2120"/>
      <c r="DL27" s="2120"/>
      <c r="DM27" s="2120"/>
      <c r="DN27" s="2120"/>
      <c r="DO27" s="2120"/>
      <c r="DP27" s="2120"/>
      <c r="DQ27" s="2120"/>
      <c r="DR27" s="2120"/>
      <c r="DS27" s="2120"/>
      <c r="DT27" s="2120"/>
      <c r="DU27" s="2120"/>
      <c r="DV27" s="2120"/>
      <c r="DW27" s="2120"/>
      <c r="DX27" s="2120"/>
      <c r="DY27" s="2120"/>
      <c r="DZ27" s="2120"/>
      <c r="EA27" s="2120"/>
      <c r="EB27" s="2120"/>
      <c r="EC27" s="2120"/>
      <c r="ED27" s="2120"/>
      <c r="EE27" s="2120"/>
      <c r="EF27" s="2120"/>
      <c r="EG27" s="2120"/>
      <c r="EH27" s="2120"/>
      <c r="EI27" s="2120"/>
      <c r="EJ27" s="2120"/>
      <c r="EK27" s="2120"/>
      <c r="EL27" s="2120"/>
      <c r="EM27" s="2120"/>
      <c r="EN27" s="2120"/>
      <c r="EO27" s="2120"/>
      <c r="EP27" s="2120"/>
      <c r="EQ27" s="2120"/>
      <c r="ER27" s="2120"/>
      <c r="ES27" s="2120"/>
      <c r="ET27" s="2120"/>
      <c r="EU27" s="2120"/>
      <c r="EV27" s="2120"/>
      <c r="EW27" s="2120"/>
      <c r="EX27" s="2120"/>
      <c r="EY27" s="2120"/>
      <c r="EZ27" s="2120"/>
      <c r="FA27" s="2120"/>
      <c r="FB27" s="2120"/>
      <c r="FC27" s="2120"/>
      <c r="FD27" s="2120"/>
      <c r="FE27" s="2120"/>
      <c r="FF27" s="2120"/>
      <c r="FG27" s="2120"/>
      <c r="FH27" s="2120"/>
      <c r="FI27" s="2120"/>
      <c r="FJ27" s="2120"/>
      <c r="FK27" s="2120"/>
      <c r="FL27" s="2120"/>
      <c r="FM27" s="2120"/>
      <c r="FN27" s="2120"/>
      <c r="FO27" s="2120"/>
      <c r="FP27" s="2120"/>
      <c r="FQ27" s="2120"/>
      <c r="FR27" s="2120"/>
      <c r="FS27" s="2120"/>
      <c r="FT27" s="2120"/>
      <c r="FU27" s="2120"/>
      <c r="FV27" s="2120"/>
      <c r="FW27" s="2120"/>
      <c r="FX27" s="2120"/>
      <c r="FY27" s="2120"/>
      <c r="FZ27" s="2120"/>
      <c r="GA27" s="2120"/>
      <c r="GB27" s="2120"/>
      <c r="GC27" s="2120"/>
      <c r="GD27" s="2120"/>
      <c r="GE27" s="2120"/>
      <c r="GF27" s="2120"/>
      <c r="GG27" s="2120"/>
      <c r="GH27" s="2120"/>
      <c r="GI27" s="2120"/>
      <c r="GJ27" s="2120"/>
      <c r="GK27" s="2120"/>
      <c r="GL27" s="2120"/>
      <c r="GM27" s="2120"/>
      <c r="GN27" s="2120"/>
      <c r="GO27" s="2120"/>
      <c r="GP27" s="2120"/>
      <c r="GQ27" s="2120"/>
      <c r="GR27" s="2120"/>
      <c r="GS27" s="2120"/>
      <c r="GT27" s="2120"/>
      <c r="GU27" s="2120"/>
      <c r="GV27" s="2120"/>
      <c r="GW27" s="2120"/>
      <c r="GX27" s="2120"/>
      <c r="GY27" s="2120"/>
      <c r="GZ27" s="2120"/>
      <c r="HA27" s="2120"/>
      <c r="HB27" s="2120"/>
      <c r="HC27" s="2120"/>
      <c r="HD27" s="2120"/>
      <c r="HE27" s="2120"/>
      <c r="HF27" s="2120"/>
      <c r="HG27" s="2120"/>
      <c r="HH27" s="2120"/>
      <c r="HI27" s="2120"/>
      <c r="HJ27" s="2120"/>
      <c r="HK27" s="2120"/>
      <c r="HL27" s="2120"/>
      <c r="HM27" s="2120"/>
      <c r="HN27" s="2120"/>
      <c r="HO27" s="2120"/>
      <c r="HP27" s="2120"/>
      <c r="HQ27" s="2120"/>
      <c r="HR27" s="2120"/>
      <c r="HS27" s="2120"/>
      <c r="HT27" s="2120"/>
      <c r="HU27" s="2120"/>
      <c r="HV27" s="2120"/>
      <c r="HW27" s="2120"/>
      <c r="HX27" s="2120"/>
      <c r="HY27" s="2120"/>
    </row>
    <row r="28" spans="1:233" s="2120" customFormat="1" ht="3.4" customHeight="1" x14ac:dyDescent="0.2">
      <c r="A28" s="2120">
        <v>4</v>
      </c>
      <c r="C28" s="2155"/>
      <c r="D28" s="2137"/>
      <c r="E28" s="2147"/>
      <c r="F28" s="2147"/>
      <c r="G28" s="2147"/>
      <c r="H28" s="2147"/>
      <c r="I28" s="2147"/>
      <c r="J28" s="2147"/>
      <c r="K28" s="2147"/>
      <c r="L28" s="2147"/>
      <c r="M28" s="2147"/>
      <c r="N28" s="2155"/>
      <c r="O28" s="2137"/>
      <c r="P28" s="2147"/>
      <c r="Q28" s="2147"/>
      <c r="R28" s="2147"/>
      <c r="S28" s="2147"/>
      <c r="T28" s="2147"/>
      <c r="U28" s="2147"/>
      <c r="V28" s="2147"/>
      <c r="W28" s="2147"/>
      <c r="X28" s="2147"/>
      <c r="Y28" s="2139"/>
      <c r="AA28" s="2140"/>
    </row>
    <row r="29" spans="1:233" s="2111" customFormat="1" ht="10.15" customHeight="1" x14ac:dyDescent="0.2">
      <c r="A29" s="2111">
        <v>5</v>
      </c>
      <c r="B29" s="2111">
        <v>4</v>
      </c>
      <c r="C29" s="2155" t="s">
        <v>808</v>
      </c>
      <c r="D29" s="2137" t="s">
        <v>1092</v>
      </c>
      <c r="E29" s="2138">
        <v>684</v>
      </c>
      <c r="F29" s="2138">
        <v>687</v>
      </c>
      <c r="G29" s="2138">
        <v>104</v>
      </c>
      <c r="H29" s="2138">
        <v>138</v>
      </c>
      <c r="I29" s="2138">
        <v>91</v>
      </c>
      <c r="J29" s="2138">
        <v>188</v>
      </c>
      <c r="K29" s="2138">
        <v>126</v>
      </c>
      <c r="L29" s="2138">
        <v>6</v>
      </c>
      <c r="M29" s="2138">
        <v>263</v>
      </c>
      <c r="N29" s="2155" t="s">
        <v>808</v>
      </c>
      <c r="O29" s="2137" t="s">
        <v>1092</v>
      </c>
      <c r="P29" s="2138">
        <v>491</v>
      </c>
      <c r="Q29" s="2138">
        <v>73</v>
      </c>
      <c r="R29" s="2138">
        <v>19</v>
      </c>
      <c r="S29" s="2138">
        <v>120</v>
      </c>
      <c r="T29" s="2138">
        <v>79</v>
      </c>
      <c r="U29" s="2138">
        <v>12</v>
      </c>
      <c r="V29" s="2138">
        <v>46</v>
      </c>
      <c r="W29" s="2138">
        <v>1899</v>
      </c>
      <c r="X29" s="2138">
        <v>5027</v>
      </c>
      <c r="Y29" s="2139"/>
      <c r="Z29" s="2120"/>
      <c r="AA29" s="2140"/>
      <c r="AB29" s="2120"/>
      <c r="AC29" s="2120"/>
      <c r="AD29" s="2120"/>
      <c r="AE29" s="2120"/>
      <c r="AF29" s="2120"/>
      <c r="AG29" s="2120"/>
      <c r="AH29" s="2120"/>
      <c r="AI29" s="2120"/>
      <c r="AJ29" s="2120"/>
      <c r="AK29" s="2120"/>
      <c r="AL29" s="2120"/>
      <c r="AM29" s="2120"/>
      <c r="AN29" s="2120"/>
      <c r="AO29" s="2120"/>
      <c r="AP29" s="2120"/>
      <c r="AQ29" s="2120"/>
      <c r="AR29" s="2120"/>
      <c r="AS29" s="2120"/>
      <c r="AT29" s="2120"/>
      <c r="AU29" s="2120"/>
      <c r="AV29" s="2120"/>
      <c r="AW29" s="2120"/>
      <c r="AX29" s="2120"/>
      <c r="AY29" s="2120"/>
      <c r="AZ29" s="2120"/>
      <c r="BA29" s="2120"/>
      <c r="BB29" s="2120"/>
      <c r="BC29" s="2120"/>
      <c r="BD29" s="2120"/>
      <c r="BE29" s="2120"/>
      <c r="BF29" s="2120"/>
      <c r="BG29" s="2120"/>
      <c r="BH29" s="2120"/>
      <c r="BI29" s="2120"/>
      <c r="BJ29" s="2120"/>
      <c r="BK29" s="2120"/>
      <c r="BL29" s="2120"/>
      <c r="BM29" s="2120"/>
      <c r="BN29" s="2120"/>
      <c r="BO29" s="2120"/>
      <c r="BP29" s="2120"/>
      <c r="BQ29" s="2120"/>
      <c r="BR29" s="2120"/>
      <c r="BS29" s="2120"/>
      <c r="BT29" s="2120"/>
      <c r="BU29" s="2120"/>
      <c r="BV29" s="2120"/>
      <c r="BW29" s="2120"/>
      <c r="BX29" s="2120"/>
      <c r="BY29" s="2120"/>
      <c r="BZ29" s="2120"/>
      <c r="CA29" s="2120"/>
      <c r="CB29" s="2120"/>
      <c r="CC29" s="2120"/>
      <c r="CD29" s="2120"/>
      <c r="CE29" s="2120"/>
      <c r="CF29" s="2120"/>
      <c r="CG29" s="2120"/>
      <c r="CH29" s="2120"/>
      <c r="CI29" s="2120"/>
      <c r="CJ29" s="2120"/>
      <c r="CK29" s="2120"/>
      <c r="CL29" s="2120"/>
      <c r="CM29" s="2120"/>
      <c r="CN29" s="2120"/>
      <c r="CO29" s="2120"/>
      <c r="CP29" s="2120"/>
      <c r="CQ29" s="2120"/>
      <c r="CR29" s="2120"/>
      <c r="CS29" s="2120"/>
      <c r="CT29" s="2120"/>
      <c r="CU29" s="2120"/>
      <c r="CV29" s="2120"/>
      <c r="CW29" s="2120"/>
      <c r="CX29" s="2120"/>
      <c r="CY29" s="2120"/>
      <c r="CZ29" s="2120"/>
      <c r="DA29" s="2120"/>
      <c r="DB29" s="2120"/>
      <c r="DC29" s="2120"/>
      <c r="DD29" s="2120"/>
      <c r="DE29" s="2120"/>
      <c r="DF29" s="2120"/>
      <c r="DG29" s="2120"/>
      <c r="DH29" s="2120"/>
      <c r="DI29" s="2120"/>
      <c r="DJ29" s="2120"/>
      <c r="DK29" s="2120"/>
      <c r="DL29" s="2120"/>
      <c r="DM29" s="2120"/>
      <c r="DN29" s="2120"/>
      <c r="DO29" s="2120"/>
      <c r="DP29" s="2120"/>
      <c r="DQ29" s="2120"/>
      <c r="DR29" s="2120"/>
      <c r="DS29" s="2120"/>
      <c r="DT29" s="2120"/>
      <c r="DU29" s="2120"/>
      <c r="DV29" s="2120"/>
      <c r="DW29" s="2120"/>
      <c r="DX29" s="2120"/>
      <c r="DY29" s="2120"/>
      <c r="DZ29" s="2120"/>
      <c r="EA29" s="2120"/>
      <c r="EB29" s="2120"/>
      <c r="EC29" s="2120"/>
      <c r="ED29" s="2120"/>
      <c r="EE29" s="2120"/>
      <c r="EF29" s="2120"/>
      <c r="EG29" s="2120"/>
      <c r="EH29" s="2120"/>
      <c r="EI29" s="2120"/>
      <c r="EJ29" s="2120"/>
      <c r="EK29" s="2120"/>
      <c r="EL29" s="2120"/>
      <c r="EM29" s="2120"/>
      <c r="EN29" s="2120"/>
      <c r="EO29" s="2120"/>
      <c r="EP29" s="2120"/>
      <c r="EQ29" s="2120"/>
      <c r="ER29" s="2120"/>
      <c r="ES29" s="2120"/>
      <c r="ET29" s="2120"/>
      <c r="EU29" s="2120"/>
      <c r="EV29" s="2120"/>
      <c r="EW29" s="2120"/>
      <c r="EX29" s="2120"/>
      <c r="EY29" s="2120"/>
      <c r="EZ29" s="2120"/>
      <c r="FA29" s="2120"/>
      <c r="FB29" s="2120"/>
      <c r="FC29" s="2120"/>
      <c r="FD29" s="2120"/>
      <c r="FE29" s="2120"/>
      <c r="FF29" s="2120"/>
      <c r="FG29" s="2120"/>
      <c r="FH29" s="2120"/>
      <c r="FI29" s="2120"/>
      <c r="FJ29" s="2120"/>
      <c r="FK29" s="2120"/>
      <c r="FL29" s="2120"/>
      <c r="FM29" s="2120"/>
      <c r="FN29" s="2120"/>
      <c r="FO29" s="2120"/>
      <c r="FP29" s="2120"/>
      <c r="FQ29" s="2120"/>
      <c r="FR29" s="2120"/>
      <c r="FS29" s="2120"/>
      <c r="FT29" s="2120"/>
      <c r="FU29" s="2120"/>
      <c r="FV29" s="2120"/>
      <c r="FW29" s="2120"/>
      <c r="FX29" s="2120"/>
      <c r="FY29" s="2120"/>
      <c r="FZ29" s="2120"/>
      <c r="GA29" s="2120"/>
      <c r="GB29" s="2120"/>
      <c r="GC29" s="2120"/>
      <c r="GD29" s="2120"/>
      <c r="GE29" s="2120"/>
      <c r="GF29" s="2120"/>
      <c r="GG29" s="2120"/>
      <c r="GH29" s="2120"/>
      <c r="GI29" s="2120"/>
      <c r="GJ29" s="2120"/>
      <c r="GK29" s="2120"/>
      <c r="GL29" s="2120"/>
      <c r="GM29" s="2120"/>
      <c r="GN29" s="2120"/>
      <c r="GO29" s="2120"/>
      <c r="GP29" s="2120"/>
      <c r="GQ29" s="2120"/>
      <c r="GR29" s="2120"/>
      <c r="GS29" s="2120"/>
      <c r="GT29" s="2120"/>
      <c r="GU29" s="2120"/>
      <c r="GV29" s="2120"/>
      <c r="GW29" s="2120"/>
      <c r="GX29" s="2120"/>
      <c r="GY29" s="2120"/>
      <c r="GZ29" s="2120"/>
      <c r="HA29" s="2120"/>
      <c r="HB29" s="2120"/>
      <c r="HC29" s="2120"/>
      <c r="HD29" s="2120"/>
      <c r="HE29" s="2120"/>
      <c r="HF29" s="2120"/>
      <c r="HG29" s="2120"/>
      <c r="HH29" s="2120"/>
      <c r="HI29" s="2120"/>
      <c r="HJ29" s="2120"/>
      <c r="HK29" s="2120"/>
      <c r="HL29" s="2120"/>
      <c r="HM29" s="2120"/>
      <c r="HN29" s="2120"/>
      <c r="HO29" s="2120"/>
      <c r="HP29" s="2120"/>
      <c r="HQ29" s="2120"/>
      <c r="HR29" s="2120"/>
      <c r="HS29" s="2120"/>
      <c r="HT29" s="2120"/>
      <c r="HU29" s="2120"/>
      <c r="HV29" s="2120"/>
      <c r="HW29" s="2120"/>
      <c r="HX29" s="2120"/>
      <c r="HY29" s="2120"/>
    </row>
    <row r="30" spans="1:233" s="2148" customFormat="1" ht="12" x14ac:dyDescent="0.2">
      <c r="A30" s="2148">
        <v>5</v>
      </c>
      <c r="C30" s="2149"/>
      <c r="D30" s="2156" t="s">
        <v>1093</v>
      </c>
      <c r="E30" s="2138">
        <v>9</v>
      </c>
      <c r="F30" s="2138">
        <v>5</v>
      </c>
      <c r="G30" s="2138" t="s">
        <v>908</v>
      </c>
      <c r="H30" s="2138">
        <v>49</v>
      </c>
      <c r="I30" s="2138">
        <v>633</v>
      </c>
      <c r="J30" s="2138">
        <v>9</v>
      </c>
      <c r="K30" s="2138">
        <v>3</v>
      </c>
      <c r="L30" s="2138" t="s">
        <v>908</v>
      </c>
      <c r="M30" s="2138">
        <v>93</v>
      </c>
      <c r="N30" s="2149"/>
      <c r="O30" s="2156" t="s">
        <v>1093</v>
      </c>
      <c r="P30" s="2138">
        <v>167</v>
      </c>
      <c r="Q30" s="2138">
        <v>28</v>
      </c>
      <c r="R30" s="2138" t="s">
        <v>908</v>
      </c>
      <c r="S30" s="2138" t="s">
        <v>908</v>
      </c>
      <c r="T30" s="2138">
        <v>3</v>
      </c>
      <c r="U30" s="2138" t="s">
        <v>908</v>
      </c>
      <c r="V30" s="2138" t="s">
        <v>908</v>
      </c>
      <c r="W30" s="2138">
        <v>259</v>
      </c>
      <c r="X30" s="2138">
        <v>1260</v>
      </c>
      <c r="Y30" s="2139"/>
      <c r="Z30" s="2120"/>
      <c r="AA30" s="2140"/>
      <c r="AB30" s="2151"/>
      <c r="AC30" s="2151"/>
      <c r="AD30" s="2151"/>
      <c r="AE30" s="2151"/>
      <c r="AF30" s="2151"/>
      <c r="AG30" s="2151"/>
      <c r="AH30" s="2151"/>
      <c r="AI30" s="2151"/>
      <c r="AJ30" s="2151"/>
      <c r="AK30" s="2151"/>
      <c r="AL30" s="2151"/>
      <c r="AM30" s="2151"/>
      <c r="AN30" s="2151"/>
      <c r="AO30" s="2151"/>
      <c r="AP30" s="2151"/>
      <c r="AQ30" s="2151"/>
      <c r="AR30" s="2151"/>
      <c r="AS30" s="2151"/>
      <c r="AT30" s="2151"/>
      <c r="AU30" s="2151"/>
      <c r="AV30" s="2151"/>
      <c r="AW30" s="2151"/>
      <c r="AX30" s="2151"/>
      <c r="AY30" s="2151"/>
      <c r="AZ30" s="2151"/>
      <c r="BA30" s="2151"/>
      <c r="BB30" s="2151"/>
      <c r="BC30" s="2151"/>
      <c r="BD30" s="2151"/>
      <c r="BE30" s="2151"/>
      <c r="BF30" s="2151"/>
      <c r="BG30" s="2151"/>
      <c r="BH30" s="2151"/>
      <c r="BI30" s="2151"/>
      <c r="BJ30" s="2151"/>
      <c r="BK30" s="2151"/>
      <c r="BL30" s="2151"/>
      <c r="BM30" s="2151"/>
      <c r="BN30" s="2151"/>
      <c r="BO30" s="2151"/>
      <c r="BP30" s="2151"/>
      <c r="BQ30" s="2151"/>
      <c r="BR30" s="2151"/>
      <c r="BS30" s="2151"/>
      <c r="BT30" s="2151"/>
      <c r="BU30" s="2151"/>
      <c r="BV30" s="2151"/>
      <c r="BW30" s="2151"/>
      <c r="BX30" s="2151"/>
      <c r="BY30" s="2151"/>
      <c r="BZ30" s="2151"/>
      <c r="CA30" s="2151"/>
      <c r="CB30" s="2151"/>
      <c r="CC30" s="2151"/>
      <c r="CD30" s="2151"/>
      <c r="CE30" s="2151"/>
      <c r="CF30" s="2151"/>
      <c r="CG30" s="2151"/>
      <c r="CH30" s="2151"/>
      <c r="CI30" s="2151"/>
      <c r="CJ30" s="2151"/>
      <c r="CK30" s="2151"/>
      <c r="CL30" s="2151"/>
      <c r="CM30" s="2151"/>
      <c r="CN30" s="2151"/>
      <c r="CO30" s="2151"/>
      <c r="CP30" s="2151"/>
      <c r="CQ30" s="2151"/>
      <c r="CR30" s="2151"/>
      <c r="CS30" s="2151"/>
      <c r="CT30" s="2151"/>
      <c r="CU30" s="2151"/>
      <c r="CV30" s="2151"/>
      <c r="CW30" s="2151"/>
      <c r="CX30" s="2151"/>
      <c r="CY30" s="2151"/>
      <c r="CZ30" s="2151"/>
      <c r="DA30" s="2151"/>
      <c r="DB30" s="2151"/>
      <c r="DC30" s="2151"/>
      <c r="DD30" s="2151"/>
      <c r="DE30" s="2151"/>
      <c r="DF30" s="2151"/>
      <c r="DG30" s="2151"/>
      <c r="DH30" s="2151"/>
      <c r="DI30" s="2151"/>
      <c r="DJ30" s="2151"/>
      <c r="DK30" s="2151"/>
      <c r="DL30" s="2151"/>
      <c r="DM30" s="2151"/>
      <c r="DN30" s="2151"/>
      <c r="DO30" s="2151"/>
      <c r="DP30" s="2151"/>
      <c r="DQ30" s="2151"/>
      <c r="DR30" s="2151"/>
      <c r="DS30" s="2151"/>
      <c r="DT30" s="2151"/>
      <c r="DU30" s="2151"/>
      <c r="DV30" s="2151"/>
      <c r="DW30" s="2151"/>
      <c r="DX30" s="2151"/>
      <c r="DY30" s="2151"/>
      <c r="DZ30" s="2151"/>
      <c r="EA30" s="2151"/>
      <c r="EB30" s="2151"/>
      <c r="EC30" s="2151"/>
      <c r="ED30" s="2151"/>
      <c r="EE30" s="2151"/>
      <c r="EF30" s="2151"/>
      <c r="EG30" s="2151"/>
      <c r="EH30" s="2151"/>
      <c r="EI30" s="2151"/>
      <c r="EJ30" s="2151"/>
      <c r="EK30" s="2151"/>
      <c r="EL30" s="2151"/>
      <c r="EM30" s="2151"/>
      <c r="EN30" s="2151"/>
      <c r="EO30" s="2151"/>
      <c r="EP30" s="2151"/>
      <c r="EQ30" s="2151"/>
      <c r="ER30" s="2151"/>
      <c r="ES30" s="2151"/>
      <c r="ET30" s="2151"/>
      <c r="EU30" s="2151"/>
      <c r="EV30" s="2151"/>
      <c r="EW30" s="2151"/>
      <c r="EX30" s="2151"/>
      <c r="EY30" s="2151"/>
      <c r="EZ30" s="2151"/>
      <c r="FA30" s="2151"/>
      <c r="FB30" s="2151"/>
      <c r="FC30" s="2151"/>
      <c r="FD30" s="2151"/>
      <c r="FE30" s="2151"/>
      <c r="FF30" s="2151"/>
      <c r="FG30" s="2151"/>
      <c r="FH30" s="2151"/>
      <c r="FI30" s="2151"/>
      <c r="FJ30" s="2151"/>
      <c r="FK30" s="2151"/>
      <c r="FL30" s="2151"/>
      <c r="FM30" s="2151"/>
      <c r="FN30" s="2151"/>
      <c r="FO30" s="2151"/>
      <c r="FP30" s="2151"/>
      <c r="FQ30" s="2151"/>
      <c r="FR30" s="2151"/>
      <c r="FS30" s="2151"/>
      <c r="FT30" s="2151"/>
      <c r="FU30" s="2151"/>
      <c r="FV30" s="2151"/>
      <c r="FW30" s="2151"/>
      <c r="FX30" s="2151"/>
      <c r="FY30" s="2151"/>
      <c r="FZ30" s="2151"/>
      <c r="GA30" s="2151"/>
      <c r="GB30" s="2151"/>
      <c r="GC30" s="2151"/>
      <c r="GD30" s="2151"/>
      <c r="GE30" s="2151"/>
      <c r="GF30" s="2151"/>
      <c r="GG30" s="2151"/>
      <c r="GH30" s="2151"/>
      <c r="GI30" s="2151"/>
      <c r="GJ30" s="2151"/>
      <c r="GK30" s="2151"/>
      <c r="GL30" s="2151"/>
      <c r="GM30" s="2151"/>
      <c r="GN30" s="2151"/>
      <c r="GO30" s="2151"/>
      <c r="GP30" s="2151"/>
      <c r="GQ30" s="2151"/>
      <c r="GR30" s="2151"/>
      <c r="GS30" s="2151"/>
      <c r="GT30" s="2151"/>
      <c r="GU30" s="2151"/>
      <c r="GV30" s="2151"/>
      <c r="GW30" s="2151"/>
      <c r="GX30" s="2151"/>
      <c r="GY30" s="2151"/>
      <c r="GZ30" s="2151"/>
      <c r="HA30" s="2151"/>
      <c r="HB30" s="2151"/>
      <c r="HC30" s="2151"/>
      <c r="HD30" s="2151"/>
      <c r="HE30" s="2151"/>
      <c r="HF30" s="2151"/>
      <c r="HG30" s="2151"/>
      <c r="HH30" s="2151"/>
      <c r="HI30" s="2151"/>
      <c r="HJ30" s="2151"/>
      <c r="HK30" s="2151"/>
      <c r="HL30" s="2151"/>
      <c r="HM30" s="2151"/>
      <c r="HN30" s="2151"/>
      <c r="HO30" s="2151"/>
      <c r="HP30" s="2151"/>
      <c r="HQ30" s="2151"/>
      <c r="HR30" s="2151"/>
      <c r="HS30" s="2151"/>
      <c r="HT30" s="2151"/>
      <c r="HU30" s="2151"/>
      <c r="HV30" s="2151"/>
      <c r="HW30" s="2151"/>
      <c r="HX30" s="2151"/>
      <c r="HY30" s="2151"/>
    </row>
    <row r="31" spans="1:233" s="2146" customFormat="1" ht="12" x14ac:dyDescent="0.2">
      <c r="A31" s="2146">
        <v>5</v>
      </c>
      <c r="C31" s="2152"/>
      <c r="D31" s="2142" t="s">
        <v>1094</v>
      </c>
      <c r="E31" s="2158">
        <v>441.35</v>
      </c>
      <c r="F31" s="2144">
        <v>619.23099999999999</v>
      </c>
      <c r="G31" s="2157" t="s">
        <v>1048</v>
      </c>
      <c r="H31" s="2145">
        <v>273.16800000000001</v>
      </c>
      <c r="I31" s="2144">
        <v>11180.791999999999</v>
      </c>
      <c r="J31" s="2144">
        <v>1427.921</v>
      </c>
      <c r="K31" s="2145">
        <v>636.04399999999998</v>
      </c>
      <c r="L31" s="2145">
        <v>259.87799999999999</v>
      </c>
      <c r="M31" s="2144">
        <v>10127.822</v>
      </c>
      <c r="N31" s="2152"/>
      <c r="O31" s="2142" t="s">
        <v>1094</v>
      </c>
      <c r="P31" s="2144">
        <v>2739.5729999999999</v>
      </c>
      <c r="Q31" s="2145">
        <v>165.77</v>
      </c>
      <c r="R31" s="2157" t="s">
        <v>1048</v>
      </c>
      <c r="S31" s="2145">
        <v>343.39800000000002</v>
      </c>
      <c r="T31" s="2145">
        <v>297.81700000000001</v>
      </c>
      <c r="U31" s="2145">
        <v>595.37400000000002</v>
      </c>
      <c r="V31" s="2145">
        <v>209.00299999999999</v>
      </c>
      <c r="W31" s="2145">
        <v>356.16899999999998</v>
      </c>
      <c r="X31" s="2144">
        <v>29881.438999999998</v>
      </c>
      <c r="Y31" s="2139"/>
      <c r="Z31" s="2120"/>
      <c r="AA31" s="2140"/>
      <c r="AB31" s="2120"/>
      <c r="AC31" s="2120"/>
      <c r="AD31" s="2120"/>
      <c r="AE31" s="2120"/>
      <c r="AF31" s="2120"/>
      <c r="AG31" s="2120"/>
      <c r="AH31" s="2120"/>
      <c r="AI31" s="2120"/>
      <c r="AJ31" s="2120"/>
      <c r="AK31" s="2120"/>
      <c r="AL31" s="2120"/>
      <c r="AM31" s="2120"/>
      <c r="AN31" s="2120"/>
      <c r="AO31" s="2120"/>
      <c r="AP31" s="2120"/>
      <c r="AQ31" s="2120"/>
      <c r="AR31" s="2120"/>
      <c r="AS31" s="2120"/>
      <c r="AT31" s="2120"/>
      <c r="AU31" s="2120"/>
      <c r="AV31" s="2120"/>
      <c r="AW31" s="2120"/>
      <c r="AX31" s="2120"/>
      <c r="AY31" s="2120"/>
      <c r="AZ31" s="2120"/>
      <c r="BA31" s="2120"/>
      <c r="BB31" s="2120"/>
      <c r="BC31" s="2120"/>
      <c r="BD31" s="2120"/>
      <c r="BE31" s="2120"/>
      <c r="BF31" s="2120"/>
      <c r="BG31" s="2120"/>
      <c r="BH31" s="2120"/>
      <c r="BI31" s="2120"/>
      <c r="BJ31" s="2120"/>
      <c r="BK31" s="2120"/>
      <c r="BL31" s="2120"/>
      <c r="BM31" s="2120"/>
      <c r="BN31" s="2120"/>
      <c r="BO31" s="2120"/>
      <c r="BP31" s="2120"/>
      <c r="BQ31" s="2120"/>
      <c r="BR31" s="2120"/>
      <c r="BS31" s="2120"/>
      <c r="BT31" s="2120"/>
      <c r="BU31" s="2120"/>
      <c r="BV31" s="2120"/>
      <c r="BW31" s="2120"/>
      <c r="BX31" s="2120"/>
      <c r="BY31" s="2120"/>
      <c r="BZ31" s="2120"/>
      <c r="CA31" s="2120"/>
      <c r="CB31" s="2120"/>
      <c r="CC31" s="2120"/>
      <c r="CD31" s="2120"/>
      <c r="CE31" s="2120"/>
      <c r="CF31" s="2120"/>
      <c r="CG31" s="2120"/>
      <c r="CH31" s="2120"/>
      <c r="CI31" s="2120"/>
      <c r="CJ31" s="2120"/>
      <c r="CK31" s="2120"/>
      <c r="CL31" s="2120"/>
      <c r="CM31" s="2120"/>
      <c r="CN31" s="2120"/>
      <c r="CO31" s="2120"/>
      <c r="CP31" s="2120"/>
      <c r="CQ31" s="2120"/>
      <c r="CR31" s="2120"/>
      <c r="CS31" s="2120"/>
      <c r="CT31" s="2120"/>
      <c r="CU31" s="2120"/>
      <c r="CV31" s="2120"/>
      <c r="CW31" s="2120"/>
      <c r="CX31" s="2120"/>
      <c r="CY31" s="2120"/>
      <c r="CZ31" s="2120"/>
      <c r="DA31" s="2120"/>
      <c r="DB31" s="2120"/>
      <c r="DC31" s="2120"/>
      <c r="DD31" s="2120"/>
      <c r="DE31" s="2120"/>
      <c r="DF31" s="2120"/>
      <c r="DG31" s="2120"/>
      <c r="DH31" s="2120"/>
      <c r="DI31" s="2120"/>
      <c r="DJ31" s="2120"/>
      <c r="DK31" s="2120"/>
      <c r="DL31" s="2120"/>
      <c r="DM31" s="2120"/>
      <c r="DN31" s="2120"/>
      <c r="DO31" s="2120"/>
      <c r="DP31" s="2120"/>
      <c r="DQ31" s="2120"/>
      <c r="DR31" s="2120"/>
      <c r="DS31" s="2120"/>
      <c r="DT31" s="2120"/>
      <c r="DU31" s="2120"/>
      <c r="DV31" s="2120"/>
      <c r="DW31" s="2120"/>
      <c r="DX31" s="2120"/>
      <c r="DY31" s="2120"/>
      <c r="DZ31" s="2120"/>
      <c r="EA31" s="2120"/>
      <c r="EB31" s="2120"/>
      <c r="EC31" s="2120"/>
      <c r="ED31" s="2120"/>
      <c r="EE31" s="2120"/>
      <c r="EF31" s="2120"/>
      <c r="EG31" s="2120"/>
      <c r="EH31" s="2120"/>
      <c r="EI31" s="2120"/>
      <c r="EJ31" s="2120"/>
      <c r="EK31" s="2120"/>
      <c r="EL31" s="2120"/>
      <c r="EM31" s="2120"/>
      <c r="EN31" s="2120"/>
      <c r="EO31" s="2120"/>
      <c r="EP31" s="2120"/>
      <c r="EQ31" s="2120"/>
      <c r="ER31" s="2120"/>
      <c r="ES31" s="2120"/>
      <c r="ET31" s="2120"/>
      <c r="EU31" s="2120"/>
      <c r="EV31" s="2120"/>
      <c r="EW31" s="2120"/>
      <c r="EX31" s="2120"/>
      <c r="EY31" s="2120"/>
      <c r="EZ31" s="2120"/>
      <c r="FA31" s="2120"/>
      <c r="FB31" s="2120"/>
      <c r="FC31" s="2120"/>
      <c r="FD31" s="2120"/>
      <c r="FE31" s="2120"/>
      <c r="FF31" s="2120"/>
      <c r="FG31" s="2120"/>
      <c r="FH31" s="2120"/>
      <c r="FI31" s="2120"/>
      <c r="FJ31" s="2120"/>
      <c r="FK31" s="2120"/>
      <c r="FL31" s="2120"/>
      <c r="FM31" s="2120"/>
      <c r="FN31" s="2120"/>
      <c r="FO31" s="2120"/>
      <c r="FP31" s="2120"/>
      <c r="FQ31" s="2120"/>
      <c r="FR31" s="2120"/>
      <c r="FS31" s="2120"/>
      <c r="FT31" s="2120"/>
      <c r="FU31" s="2120"/>
      <c r="FV31" s="2120"/>
      <c r="FW31" s="2120"/>
      <c r="FX31" s="2120"/>
      <c r="FY31" s="2120"/>
      <c r="FZ31" s="2120"/>
      <c r="GA31" s="2120"/>
      <c r="GB31" s="2120"/>
      <c r="GC31" s="2120"/>
      <c r="GD31" s="2120"/>
      <c r="GE31" s="2120"/>
      <c r="GF31" s="2120"/>
      <c r="GG31" s="2120"/>
      <c r="GH31" s="2120"/>
      <c r="GI31" s="2120"/>
      <c r="GJ31" s="2120"/>
      <c r="GK31" s="2120"/>
      <c r="GL31" s="2120"/>
      <c r="GM31" s="2120"/>
      <c r="GN31" s="2120"/>
      <c r="GO31" s="2120"/>
      <c r="GP31" s="2120"/>
      <c r="GQ31" s="2120"/>
      <c r="GR31" s="2120"/>
      <c r="GS31" s="2120"/>
      <c r="GT31" s="2120"/>
      <c r="GU31" s="2120"/>
      <c r="GV31" s="2120"/>
      <c r="GW31" s="2120"/>
      <c r="GX31" s="2120"/>
      <c r="GY31" s="2120"/>
      <c r="GZ31" s="2120"/>
      <c r="HA31" s="2120"/>
      <c r="HB31" s="2120"/>
      <c r="HC31" s="2120"/>
      <c r="HD31" s="2120"/>
      <c r="HE31" s="2120"/>
      <c r="HF31" s="2120"/>
      <c r="HG31" s="2120"/>
      <c r="HH31" s="2120"/>
      <c r="HI31" s="2120"/>
      <c r="HJ31" s="2120"/>
      <c r="HK31" s="2120"/>
      <c r="HL31" s="2120"/>
      <c r="HM31" s="2120"/>
      <c r="HN31" s="2120"/>
      <c r="HO31" s="2120"/>
      <c r="HP31" s="2120"/>
      <c r="HQ31" s="2120"/>
      <c r="HR31" s="2120"/>
      <c r="HS31" s="2120"/>
      <c r="HT31" s="2120"/>
      <c r="HU31" s="2120"/>
      <c r="HV31" s="2120"/>
      <c r="HW31" s="2120"/>
      <c r="HX31" s="2120"/>
      <c r="HY31" s="2120"/>
    </row>
    <row r="32" spans="1:233" s="2120" customFormat="1" ht="3.4" customHeight="1" x14ac:dyDescent="0.2">
      <c r="A32" s="2120">
        <v>5</v>
      </c>
      <c r="C32" s="2155"/>
      <c r="D32" s="2137"/>
      <c r="E32" s="2147"/>
      <c r="F32" s="2147"/>
      <c r="G32" s="2147"/>
      <c r="H32" s="2147"/>
      <c r="I32" s="2147"/>
      <c r="J32" s="2147"/>
      <c r="K32" s="2147"/>
      <c r="L32" s="2147"/>
      <c r="M32" s="2147"/>
      <c r="N32" s="2155"/>
      <c r="O32" s="2137"/>
      <c r="P32" s="2147"/>
      <c r="Q32" s="2147"/>
      <c r="R32" s="2147"/>
      <c r="S32" s="2147"/>
      <c r="T32" s="2147"/>
      <c r="U32" s="2147"/>
      <c r="V32" s="2147"/>
      <c r="W32" s="2147"/>
      <c r="X32" s="2147"/>
      <c r="Y32" s="2139"/>
      <c r="AA32" s="2140"/>
    </row>
    <row r="33" spans="1:233" s="2111" customFormat="1" ht="12" x14ac:dyDescent="0.2">
      <c r="A33" s="2111">
        <v>6</v>
      </c>
      <c r="B33" s="2111">
        <v>2</v>
      </c>
      <c r="C33" s="2155" t="s">
        <v>809</v>
      </c>
      <c r="D33" s="2137" t="s">
        <v>1092</v>
      </c>
      <c r="E33" s="2138">
        <v>1549</v>
      </c>
      <c r="F33" s="2138">
        <v>2511</v>
      </c>
      <c r="G33" s="2138">
        <v>206</v>
      </c>
      <c r="H33" s="2138">
        <v>3634</v>
      </c>
      <c r="I33" s="2138">
        <v>311</v>
      </c>
      <c r="J33" s="2138">
        <v>48</v>
      </c>
      <c r="K33" s="2138">
        <v>792</v>
      </c>
      <c r="L33" s="2138">
        <v>69</v>
      </c>
      <c r="M33" s="2138">
        <v>9516</v>
      </c>
      <c r="N33" s="2155" t="s">
        <v>809</v>
      </c>
      <c r="O33" s="2137" t="s">
        <v>1092</v>
      </c>
      <c r="P33" s="2138">
        <v>1035</v>
      </c>
      <c r="Q33" s="2138">
        <v>246</v>
      </c>
      <c r="R33" s="2138">
        <v>4</v>
      </c>
      <c r="S33" s="2138">
        <v>1416</v>
      </c>
      <c r="T33" s="2138">
        <v>440</v>
      </c>
      <c r="U33" s="2138">
        <v>284</v>
      </c>
      <c r="V33" s="2138">
        <v>421</v>
      </c>
      <c r="W33" s="2138">
        <v>4224</v>
      </c>
      <c r="X33" s="2138">
        <v>26706</v>
      </c>
      <c r="Y33" s="2139"/>
      <c r="Z33" s="2120"/>
      <c r="AA33" s="2140"/>
      <c r="AB33" s="2120"/>
      <c r="AC33" s="2120"/>
      <c r="AD33" s="2120"/>
      <c r="AE33" s="2120"/>
      <c r="AF33" s="2120"/>
      <c r="AG33" s="2120"/>
      <c r="AH33" s="2120"/>
      <c r="AI33" s="2120"/>
      <c r="AJ33" s="2120"/>
      <c r="AK33" s="2120"/>
      <c r="AL33" s="2120"/>
      <c r="AM33" s="2120"/>
      <c r="AN33" s="2120"/>
      <c r="AO33" s="2120"/>
      <c r="AP33" s="2120"/>
      <c r="AQ33" s="2120"/>
      <c r="AR33" s="2120"/>
      <c r="AS33" s="2120"/>
      <c r="AT33" s="2120"/>
      <c r="AU33" s="2120"/>
      <c r="AV33" s="2120"/>
      <c r="AW33" s="2120"/>
      <c r="AX33" s="2120"/>
      <c r="AY33" s="2120"/>
      <c r="AZ33" s="2120"/>
      <c r="BA33" s="2120"/>
      <c r="BB33" s="2120"/>
      <c r="BC33" s="2120"/>
      <c r="BD33" s="2120"/>
      <c r="BE33" s="2120"/>
      <c r="BF33" s="2120"/>
      <c r="BG33" s="2120"/>
      <c r="BH33" s="2120"/>
      <c r="BI33" s="2120"/>
      <c r="BJ33" s="2120"/>
      <c r="BK33" s="2120"/>
      <c r="BL33" s="2120"/>
      <c r="BM33" s="2120"/>
      <c r="BN33" s="2120"/>
      <c r="BO33" s="2120"/>
      <c r="BP33" s="2120"/>
      <c r="BQ33" s="2120"/>
      <c r="BR33" s="2120"/>
      <c r="BS33" s="2120"/>
      <c r="BT33" s="2120"/>
      <c r="BU33" s="2120"/>
      <c r="BV33" s="2120"/>
      <c r="BW33" s="2120"/>
      <c r="BX33" s="2120"/>
      <c r="BY33" s="2120"/>
      <c r="BZ33" s="2120"/>
      <c r="CA33" s="2120"/>
      <c r="CB33" s="2120"/>
      <c r="CC33" s="2120"/>
      <c r="CD33" s="2120"/>
      <c r="CE33" s="2120"/>
      <c r="CF33" s="2120"/>
      <c r="CG33" s="2120"/>
      <c r="CH33" s="2120"/>
      <c r="CI33" s="2120"/>
      <c r="CJ33" s="2120"/>
      <c r="CK33" s="2120"/>
      <c r="CL33" s="2120"/>
      <c r="CM33" s="2120"/>
      <c r="CN33" s="2120"/>
      <c r="CO33" s="2120"/>
      <c r="CP33" s="2120"/>
      <c r="CQ33" s="2120"/>
      <c r="CR33" s="2120"/>
      <c r="CS33" s="2120"/>
      <c r="CT33" s="2120"/>
      <c r="CU33" s="2120"/>
      <c r="CV33" s="2120"/>
      <c r="CW33" s="2120"/>
      <c r="CX33" s="2120"/>
      <c r="CY33" s="2120"/>
      <c r="CZ33" s="2120"/>
      <c r="DA33" s="2120"/>
      <c r="DB33" s="2120"/>
      <c r="DC33" s="2120"/>
      <c r="DD33" s="2120"/>
      <c r="DE33" s="2120"/>
      <c r="DF33" s="2120"/>
      <c r="DG33" s="2120"/>
      <c r="DH33" s="2120"/>
      <c r="DI33" s="2120"/>
      <c r="DJ33" s="2120"/>
      <c r="DK33" s="2120"/>
      <c r="DL33" s="2120"/>
      <c r="DM33" s="2120"/>
      <c r="DN33" s="2120"/>
      <c r="DO33" s="2120"/>
      <c r="DP33" s="2120"/>
      <c r="DQ33" s="2120"/>
      <c r="DR33" s="2120"/>
      <c r="DS33" s="2120"/>
      <c r="DT33" s="2120"/>
      <c r="DU33" s="2120"/>
      <c r="DV33" s="2120"/>
      <c r="DW33" s="2120"/>
      <c r="DX33" s="2120"/>
      <c r="DY33" s="2120"/>
      <c r="DZ33" s="2120"/>
      <c r="EA33" s="2120"/>
      <c r="EB33" s="2120"/>
      <c r="EC33" s="2120"/>
      <c r="ED33" s="2120"/>
      <c r="EE33" s="2120"/>
      <c r="EF33" s="2120"/>
      <c r="EG33" s="2120"/>
      <c r="EH33" s="2120"/>
      <c r="EI33" s="2120"/>
      <c r="EJ33" s="2120"/>
      <c r="EK33" s="2120"/>
      <c r="EL33" s="2120"/>
      <c r="EM33" s="2120"/>
      <c r="EN33" s="2120"/>
      <c r="EO33" s="2120"/>
      <c r="EP33" s="2120"/>
      <c r="EQ33" s="2120"/>
      <c r="ER33" s="2120"/>
      <c r="ES33" s="2120"/>
      <c r="ET33" s="2120"/>
      <c r="EU33" s="2120"/>
      <c r="EV33" s="2120"/>
      <c r="EW33" s="2120"/>
      <c r="EX33" s="2120"/>
      <c r="EY33" s="2120"/>
      <c r="EZ33" s="2120"/>
      <c r="FA33" s="2120"/>
      <c r="FB33" s="2120"/>
      <c r="FC33" s="2120"/>
      <c r="FD33" s="2120"/>
      <c r="FE33" s="2120"/>
      <c r="FF33" s="2120"/>
      <c r="FG33" s="2120"/>
      <c r="FH33" s="2120"/>
      <c r="FI33" s="2120"/>
      <c r="FJ33" s="2120"/>
      <c r="FK33" s="2120"/>
      <c r="FL33" s="2120"/>
      <c r="FM33" s="2120"/>
      <c r="FN33" s="2120"/>
      <c r="FO33" s="2120"/>
      <c r="FP33" s="2120"/>
      <c r="FQ33" s="2120"/>
      <c r="FR33" s="2120"/>
      <c r="FS33" s="2120"/>
      <c r="FT33" s="2120"/>
      <c r="FU33" s="2120"/>
      <c r="FV33" s="2120"/>
      <c r="FW33" s="2120"/>
      <c r="FX33" s="2120"/>
      <c r="FY33" s="2120"/>
      <c r="FZ33" s="2120"/>
      <c r="GA33" s="2120"/>
      <c r="GB33" s="2120"/>
      <c r="GC33" s="2120"/>
      <c r="GD33" s="2120"/>
      <c r="GE33" s="2120"/>
      <c r="GF33" s="2120"/>
      <c r="GG33" s="2120"/>
      <c r="GH33" s="2120"/>
      <c r="GI33" s="2120"/>
      <c r="GJ33" s="2120"/>
      <c r="GK33" s="2120"/>
      <c r="GL33" s="2120"/>
      <c r="GM33" s="2120"/>
      <c r="GN33" s="2120"/>
      <c r="GO33" s="2120"/>
      <c r="GP33" s="2120"/>
      <c r="GQ33" s="2120"/>
      <c r="GR33" s="2120"/>
      <c r="GS33" s="2120"/>
      <c r="GT33" s="2120"/>
      <c r="GU33" s="2120"/>
      <c r="GV33" s="2120"/>
      <c r="GW33" s="2120"/>
      <c r="GX33" s="2120"/>
      <c r="GY33" s="2120"/>
      <c r="GZ33" s="2120"/>
      <c r="HA33" s="2120"/>
      <c r="HB33" s="2120"/>
      <c r="HC33" s="2120"/>
      <c r="HD33" s="2120"/>
      <c r="HE33" s="2120"/>
      <c r="HF33" s="2120"/>
      <c r="HG33" s="2120"/>
      <c r="HH33" s="2120"/>
      <c r="HI33" s="2120"/>
      <c r="HJ33" s="2120"/>
      <c r="HK33" s="2120"/>
      <c r="HL33" s="2120"/>
      <c r="HM33" s="2120"/>
      <c r="HN33" s="2120"/>
      <c r="HO33" s="2120"/>
      <c r="HP33" s="2120"/>
      <c r="HQ33" s="2120"/>
      <c r="HR33" s="2120"/>
      <c r="HS33" s="2120"/>
      <c r="HT33" s="2120"/>
      <c r="HU33" s="2120"/>
      <c r="HV33" s="2120"/>
      <c r="HW33" s="2120"/>
      <c r="HX33" s="2120"/>
      <c r="HY33" s="2120"/>
    </row>
    <row r="34" spans="1:233" s="2148" customFormat="1" ht="12" x14ac:dyDescent="0.2">
      <c r="A34" s="2148">
        <v>6</v>
      </c>
      <c r="C34" s="2149"/>
      <c r="D34" s="2156" t="s">
        <v>1093</v>
      </c>
      <c r="E34" s="2138">
        <v>10</v>
      </c>
      <c r="F34" s="2138">
        <v>1</v>
      </c>
      <c r="G34" s="2138">
        <v>395</v>
      </c>
      <c r="H34" s="2138">
        <v>9</v>
      </c>
      <c r="I34" s="2138">
        <v>51</v>
      </c>
      <c r="J34" s="2138" t="s">
        <v>908</v>
      </c>
      <c r="K34" s="2138">
        <v>1</v>
      </c>
      <c r="L34" s="2138" t="s">
        <v>908</v>
      </c>
      <c r="M34" s="2138">
        <v>3094</v>
      </c>
      <c r="N34" s="2149"/>
      <c r="O34" s="2156" t="s">
        <v>1093</v>
      </c>
      <c r="P34" s="2138">
        <v>274</v>
      </c>
      <c r="Q34" s="2138">
        <v>1</v>
      </c>
      <c r="R34" s="2138" t="s">
        <v>908</v>
      </c>
      <c r="S34" s="2138">
        <v>6</v>
      </c>
      <c r="T34" s="2138">
        <v>1307</v>
      </c>
      <c r="U34" s="2138">
        <v>529</v>
      </c>
      <c r="V34" s="2138" t="s">
        <v>908</v>
      </c>
      <c r="W34" s="2138">
        <v>73</v>
      </c>
      <c r="X34" s="2138">
        <v>5751</v>
      </c>
      <c r="Y34" s="2139"/>
      <c r="Z34" s="2120"/>
      <c r="AA34" s="2140"/>
      <c r="AB34" s="2151"/>
      <c r="AC34" s="2151"/>
      <c r="AD34" s="2151"/>
      <c r="AE34" s="2151"/>
      <c r="AF34" s="2151"/>
      <c r="AG34" s="2151"/>
      <c r="AH34" s="2151"/>
      <c r="AI34" s="2151"/>
      <c r="AJ34" s="2151"/>
      <c r="AK34" s="2151"/>
      <c r="AL34" s="2151"/>
      <c r="AM34" s="2151"/>
      <c r="AN34" s="2151"/>
      <c r="AO34" s="2151"/>
      <c r="AP34" s="2151"/>
      <c r="AQ34" s="2151"/>
      <c r="AR34" s="2151"/>
      <c r="AS34" s="2151"/>
      <c r="AT34" s="2151"/>
      <c r="AU34" s="2151"/>
      <c r="AV34" s="2151"/>
      <c r="AW34" s="2151"/>
      <c r="AX34" s="2151"/>
      <c r="AY34" s="2151"/>
      <c r="AZ34" s="2151"/>
      <c r="BA34" s="2151"/>
      <c r="BB34" s="2151"/>
      <c r="BC34" s="2151"/>
      <c r="BD34" s="2151"/>
      <c r="BE34" s="2151"/>
      <c r="BF34" s="2151"/>
      <c r="BG34" s="2151"/>
      <c r="BH34" s="2151"/>
      <c r="BI34" s="2151"/>
      <c r="BJ34" s="2151"/>
      <c r="BK34" s="2151"/>
      <c r="BL34" s="2151"/>
      <c r="BM34" s="2151"/>
      <c r="BN34" s="2151"/>
      <c r="BO34" s="2151"/>
      <c r="BP34" s="2151"/>
      <c r="BQ34" s="2151"/>
      <c r="BR34" s="2151"/>
      <c r="BS34" s="2151"/>
      <c r="BT34" s="2151"/>
      <c r="BU34" s="2151"/>
      <c r="BV34" s="2151"/>
      <c r="BW34" s="2151"/>
      <c r="BX34" s="2151"/>
      <c r="BY34" s="2151"/>
      <c r="BZ34" s="2151"/>
      <c r="CA34" s="2151"/>
      <c r="CB34" s="2151"/>
      <c r="CC34" s="2151"/>
      <c r="CD34" s="2151"/>
      <c r="CE34" s="2151"/>
      <c r="CF34" s="2151"/>
      <c r="CG34" s="2151"/>
      <c r="CH34" s="2151"/>
      <c r="CI34" s="2151"/>
      <c r="CJ34" s="2151"/>
      <c r="CK34" s="2151"/>
      <c r="CL34" s="2151"/>
      <c r="CM34" s="2151"/>
      <c r="CN34" s="2151"/>
      <c r="CO34" s="2151"/>
      <c r="CP34" s="2151"/>
      <c r="CQ34" s="2151"/>
      <c r="CR34" s="2151"/>
      <c r="CS34" s="2151"/>
      <c r="CT34" s="2151"/>
      <c r="CU34" s="2151"/>
      <c r="CV34" s="2151"/>
      <c r="CW34" s="2151"/>
      <c r="CX34" s="2151"/>
      <c r="CY34" s="2151"/>
      <c r="CZ34" s="2151"/>
      <c r="DA34" s="2151"/>
      <c r="DB34" s="2151"/>
      <c r="DC34" s="2151"/>
      <c r="DD34" s="2151"/>
      <c r="DE34" s="2151"/>
      <c r="DF34" s="2151"/>
      <c r="DG34" s="2151"/>
      <c r="DH34" s="2151"/>
      <c r="DI34" s="2151"/>
      <c r="DJ34" s="2151"/>
      <c r="DK34" s="2151"/>
      <c r="DL34" s="2151"/>
      <c r="DM34" s="2151"/>
      <c r="DN34" s="2151"/>
      <c r="DO34" s="2151"/>
      <c r="DP34" s="2151"/>
      <c r="DQ34" s="2151"/>
      <c r="DR34" s="2151"/>
      <c r="DS34" s="2151"/>
      <c r="DT34" s="2151"/>
      <c r="DU34" s="2151"/>
      <c r="DV34" s="2151"/>
      <c r="DW34" s="2151"/>
      <c r="DX34" s="2151"/>
      <c r="DY34" s="2151"/>
      <c r="DZ34" s="2151"/>
      <c r="EA34" s="2151"/>
      <c r="EB34" s="2151"/>
      <c r="EC34" s="2151"/>
      <c r="ED34" s="2151"/>
      <c r="EE34" s="2151"/>
      <c r="EF34" s="2151"/>
      <c r="EG34" s="2151"/>
      <c r="EH34" s="2151"/>
      <c r="EI34" s="2151"/>
      <c r="EJ34" s="2151"/>
      <c r="EK34" s="2151"/>
      <c r="EL34" s="2151"/>
      <c r="EM34" s="2151"/>
      <c r="EN34" s="2151"/>
      <c r="EO34" s="2151"/>
      <c r="EP34" s="2151"/>
      <c r="EQ34" s="2151"/>
      <c r="ER34" s="2151"/>
      <c r="ES34" s="2151"/>
      <c r="ET34" s="2151"/>
      <c r="EU34" s="2151"/>
      <c r="EV34" s="2151"/>
      <c r="EW34" s="2151"/>
      <c r="EX34" s="2151"/>
      <c r="EY34" s="2151"/>
      <c r="EZ34" s="2151"/>
      <c r="FA34" s="2151"/>
      <c r="FB34" s="2151"/>
      <c r="FC34" s="2151"/>
      <c r="FD34" s="2151"/>
      <c r="FE34" s="2151"/>
      <c r="FF34" s="2151"/>
      <c r="FG34" s="2151"/>
      <c r="FH34" s="2151"/>
      <c r="FI34" s="2151"/>
      <c r="FJ34" s="2151"/>
      <c r="FK34" s="2151"/>
      <c r="FL34" s="2151"/>
      <c r="FM34" s="2151"/>
      <c r="FN34" s="2151"/>
      <c r="FO34" s="2151"/>
      <c r="FP34" s="2151"/>
      <c r="FQ34" s="2151"/>
      <c r="FR34" s="2151"/>
      <c r="FS34" s="2151"/>
      <c r="FT34" s="2151"/>
      <c r="FU34" s="2151"/>
      <c r="FV34" s="2151"/>
      <c r="FW34" s="2151"/>
      <c r="FX34" s="2151"/>
      <c r="FY34" s="2151"/>
      <c r="FZ34" s="2151"/>
      <c r="GA34" s="2151"/>
      <c r="GB34" s="2151"/>
      <c r="GC34" s="2151"/>
      <c r="GD34" s="2151"/>
      <c r="GE34" s="2151"/>
      <c r="GF34" s="2151"/>
      <c r="GG34" s="2151"/>
      <c r="GH34" s="2151"/>
      <c r="GI34" s="2151"/>
      <c r="GJ34" s="2151"/>
      <c r="GK34" s="2151"/>
      <c r="GL34" s="2151"/>
      <c r="GM34" s="2151"/>
      <c r="GN34" s="2151"/>
      <c r="GO34" s="2151"/>
      <c r="GP34" s="2151"/>
      <c r="GQ34" s="2151"/>
      <c r="GR34" s="2151"/>
      <c r="GS34" s="2151"/>
      <c r="GT34" s="2151"/>
      <c r="GU34" s="2151"/>
      <c r="GV34" s="2151"/>
      <c r="GW34" s="2151"/>
      <c r="GX34" s="2151"/>
      <c r="GY34" s="2151"/>
      <c r="GZ34" s="2151"/>
      <c r="HA34" s="2151"/>
      <c r="HB34" s="2151"/>
      <c r="HC34" s="2151"/>
      <c r="HD34" s="2151"/>
      <c r="HE34" s="2151"/>
      <c r="HF34" s="2151"/>
      <c r="HG34" s="2151"/>
      <c r="HH34" s="2151"/>
      <c r="HI34" s="2151"/>
      <c r="HJ34" s="2151"/>
      <c r="HK34" s="2151"/>
      <c r="HL34" s="2151"/>
      <c r="HM34" s="2151"/>
      <c r="HN34" s="2151"/>
      <c r="HO34" s="2151"/>
      <c r="HP34" s="2151"/>
      <c r="HQ34" s="2151"/>
      <c r="HR34" s="2151"/>
      <c r="HS34" s="2151"/>
      <c r="HT34" s="2151"/>
      <c r="HU34" s="2151"/>
      <c r="HV34" s="2151"/>
      <c r="HW34" s="2151"/>
      <c r="HX34" s="2151"/>
      <c r="HY34" s="2151"/>
    </row>
    <row r="35" spans="1:233" s="2146" customFormat="1" ht="12" x14ac:dyDescent="0.2">
      <c r="A35" s="2146">
        <v>6</v>
      </c>
      <c r="C35" s="2152"/>
      <c r="D35" s="2142" t="s">
        <v>1094</v>
      </c>
      <c r="E35" s="2143">
        <v>780.39300000000003</v>
      </c>
      <c r="F35" s="2144">
        <v>933.82100000000003</v>
      </c>
      <c r="G35" s="2145">
        <v>463.13200000000001</v>
      </c>
      <c r="H35" s="2144">
        <v>964.47699999999998</v>
      </c>
      <c r="I35" s="2144">
        <v>1515.712</v>
      </c>
      <c r="J35" s="2144">
        <v>30233.800999999999</v>
      </c>
      <c r="K35" s="2144">
        <v>1323.25</v>
      </c>
      <c r="L35" s="2144">
        <v>2349.1129999999998</v>
      </c>
      <c r="M35" s="2144">
        <v>9983.81</v>
      </c>
      <c r="N35" s="2152"/>
      <c r="O35" s="2142" t="s">
        <v>1094</v>
      </c>
      <c r="P35" s="2144">
        <v>2631.99</v>
      </c>
      <c r="Q35" s="2145">
        <v>199.90700000000001</v>
      </c>
      <c r="R35" s="2157" t="s">
        <v>1048</v>
      </c>
      <c r="S35" s="2145">
        <v>507.07499999999999</v>
      </c>
      <c r="T35" s="2144">
        <v>1172.0319999999999</v>
      </c>
      <c r="U35" s="2144">
        <v>10714.707</v>
      </c>
      <c r="V35" s="2145">
        <v>405.44499999999999</v>
      </c>
      <c r="W35" s="2144">
        <v>1111.421</v>
      </c>
      <c r="X35" s="2144">
        <v>65329.031000000003</v>
      </c>
      <c r="Y35" s="2139"/>
      <c r="Z35" s="2120"/>
      <c r="AA35" s="2140"/>
      <c r="AB35" s="2120"/>
      <c r="AC35" s="2120"/>
      <c r="AD35" s="2120"/>
      <c r="AE35" s="2120"/>
      <c r="AF35" s="2120"/>
      <c r="AG35" s="2120"/>
      <c r="AH35" s="2120"/>
      <c r="AI35" s="2120"/>
      <c r="AJ35" s="2120"/>
      <c r="AK35" s="2120"/>
      <c r="AL35" s="2120"/>
      <c r="AM35" s="2120"/>
      <c r="AN35" s="2120"/>
      <c r="AO35" s="2120"/>
      <c r="AP35" s="2120"/>
      <c r="AQ35" s="2120"/>
      <c r="AR35" s="2120"/>
      <c r="AS35" s="2120"/>
      <c r="AT35" s="2120"/>
      <c r="AU35" s="2120"/>
      <c r="AV35" s="2120"/>
      <c r="AW35" s="2120"/>
      <c r="AX35" s="2120"/>
      <c r="AY35" s="2120"/>
      <c r="AZ35" s="2120"/>
      <c r="BA35" s="2120"/>
      <c r="BB35" s="2120"/>
      <c r="BC35" s="2120"/>
      <c r="BD35" s="2120"/>
      <c r="BE35" s="2120"/>
      <c r="BF35" s="2120"/>
      <c r="BG35" s="2120"/>
      <c r="BH35" s="2120"/>
      <c r="BI35" s="2120"/>
      <c r="BJ35" s="2120"/>
      <c r="BK35" s="2120"/>
      <c r="BL35" s="2120"/>
      <c r="BM35" s="2120"/>
      <c r="BN35" s="2120"/>
      <c r="BO35" s="2120"/>
      <c r="BP35" s="2120"/>
      <c r="BQ35" s="2120"/>
      <c r="BR35" s="2120"/>
      <c r="BS35" s="2120"/>
      <c r="BT35" s="2120"/>
      <c r="BU35" s="2120"/>
      <c r="BV35" s="2120"/>
      <c r="BW35" s="2120"/>
      <c r="BX35" s="2120"/>
      <c r="BY35" s="2120"/>
      <c r="BZ35" s="2120"/>
      <c r="CA35" s="2120"/>
      <c r="CB35" s="2120"/>
      <c r="CC35" s="2120"/>
      <c r="CD35" s="2120"/>
      <c r="CE35" s="2120"/>
      <c r="CF35" s="2120"/>
      <c r="CG35" s="2120"/>
      <c r="CH35" s="2120"/>
      <c r="CI35" s="2120"/>
      <c r="CJ35" s="2120"/>
      <c r="CK35" s="2120"/>
      <c r="CL35" s="2120"/>
      <c r="CM35" s="2120"/>
      <c r="CN35" s="2120"/>
      <c r="CO35" s="2120"/>
      <c r="CP35" s="2120"/>
      <c r="CQ35" s="2120"/>
      <c r="CR35" s="2120"/>
      <c r="CS35" s="2120"/>
      <c r="CT35" s="2120"/>
      <c r="CU35" s="2120"/>
      <c r="CV35" s="2120"/>
      <c r="CW35" s="2120"/>
      <c r="CX35" s="2120"/>
      <c r="CY35" s="2120"/>
      <c r="CZ35" s="2120"/>
      <c r="DA35" s="2120"/>
      <c r="DB35" s="2120"/>
      <c r="DC35" s="2120"/>
      <c r="DD35" s="2120"/>
      <c r="DE35" s="2120"/>
      <c r="DF35" s="2120"/>
      <c r="DG35" s="2120"/>
      <c r="DH35" s="2120"/>
      <c r="DI35" s="2120"/>
      <c r="DJ35" s="2120"/>
      <c r="DK35" s="2120"/>
      <c r="DL35" s="2120"/>
      <c r="DM35" s="2120"/>
      <c r="DN35" s="2120"/>
      <c r="DO35" s="2120"/>
      <c r="DP35" s="2120"/>
      <c r="DQ35" s="2120"/>
      <c r="DR35" s="2120"/>
      <c r="DS35" s="2120"/>
      <c r="DT35" s="2120"/>
      <c r="DU35" s="2120"/>
      <c r="DV35" s="2120"/>
      <c r="DW35" s="2120"/>
      <c r="DX35" s="2120"/>
      <c r="DY35" s="2120"/>
      <c r="DZ35" s="2120"/>
      <c r="EA35" s="2120"/>
      <c r="EB35" s="2120"/>
      <c r="EC35" s="2120"/>
      <c r="ED35" s="2120"/>
      <c r="EE35" s="2120"/>
      <c r="EF35" s="2120"/>
      <c r="EG35" s="2120"/>
      <c r="EH35" s="2120"/>
      <c r="EI35" s="2120"/>
      <c r="EJ35" s="2120"/>
      <c r="EK35" s="2120"/>
      <c r="EL35" s="2120"/>
      <c r="EM35" s="2120"/>
      <c r="EN35" s="2120"/>
      <c r="EO35" s="2120"/>
      <c r="EP35" s="2120"/>
      <c r="EQ35" s="2120"/>
      <c r="ER35" s="2120"/>
      <c r="ES35" s="2120"/>
      <c r="ET35" s="2120"/>
      <c r="EU35" s="2120"/>
      <c r="EV35" s="2120"/>
      <c r="EW35" s="2120"/>
      <c r="EX35" s="2120"/>
      <c r="EY35" s="2120"/>
      <c r="EZ35" s="2120"/>
      <c r="FA35" s="2120"/>
      <c r="FB35" s="2120"/>
      <c r="FC35" s="2120"/>
      <c r="FD35" s="2120"/>
      <c r="FE35" s="2120"/>
      <c r="FF35" s="2120"/>
      <c r="FG35" s="2120"/>
      <c r="FH35" s="2120"/>
      <c r="FI35" s="2120"/>
      <c r="FJ35" s="2120"/>
      <c r="FK35" s="2120"/>
      <c r="FL35" s="2120"/>
      <c r="FM35" s="2120"/>
      <c r="FN35" s="2120"/>
      <c r="FO35" s="2120"/>
      <c r="FP35" s="2120"/>
      <c r="FQ35" s="2120"/>
      <c r="FR35" s="2120"/>
      <c r="FS35" s="2120"/>
      <c r="FT35" s="2120"/>
      <c r="FU35" s="2120"/>
      <c r="FV35" s="2120"/>
      <c r="FW35" s="2120"/>
      <c r="FX35" s="2120"/>
      <c r="FY35" s="2120"/>
      <c r="FZ35" s="2120"/>
      <c r="GA35" s="2120"/>
      <c r="GB35" s="2120"/>
      <c r="GC35" s="2120"/>
      <c r="GD35" s="2120"/>
      <c r="GE35" s="2120"/>
      <c r="GF35" s="2120"/>
      <c r="GG35" s="2120"/>
      <c r="GH35" s="2120"/>
      <c r="GI35" s="2120"/>
      <c r="GJ35" s="2120"/>
      <c r="GK35" s="2120"/>
      <c r="GL35" s="2120"/>
      <c r="GM35" s="2120"/>
      <c r="GN35" s="2120"/>
      <c r="GO35" s="2120"/>
      <c r="GP35" s="2120"/>
      <c r="GQ35" s="2120"/>
      <c r="GR35" s="2120"/>
      <c r="GS35" s="2120"/>
      <c r="GT35" s="2120"/>
      <c r="GU35" s="2120"/>
      <c r="GV35" s="2120"/>
      <c r="GW35" s="2120"/>
      <c r="GX35" s="2120"/>
      <c r="GY35" s="2120"/>
      <c r="GZ35" s="2120"/>
      <c r="HA35" s="2120"/>
      <c r="HB35" s="2120"/>
      <c r="HC35" s="2120"/>
      <c r="HD35" s="2120"/>
      <c r="HE35" s="2120"/>
      <c r="HF35" s="2120"/>
      <c r="HG35" s="2120"/>
      <c r="HH35" s="2120"/>
      <c r="HI35" s="2120"/>
      <c r="HJ35" s="2120"/>
      <c r="HK35" s="2120"/>
      <c r="HL35" s="2120"/>
      <c r="HM35" s="2120"/>
      <c r="HN35" s="2120"/>
      <c r="HO35" s="2120"/>
      <c r="HP35" s="2120"/>
      <c r="HQ35" s="2120"/>
      <c r="HR35" s="2120"/>
      <c r="HS35" s="2120"/>
      <c r="HT35" s="2120"/>
      <c r="HU35" s="2120"/>
      <c r="HV35" s="2120"/>
      <c r="HW35" s="2120"/>
      <c r="HX35" s="2120"/>
      <c r="HY35" s="2120"/>
    </row>
    <row r="36" spans="1:233" s="2120" customFormat="1" ht="3.4" customHeight="1" x14ac:dyDescent="0.2">
      <c r="A36" s="2120">
        <v>6</v>
      </c>
      <c r="C36" s="2155"/>
      <c r="D36" s="2137"/>
      <c r="E36" s="2147"/>
      <c r="F36" s="2147"/>
      <c r="G36" s="2147"/>
      <c r="H36" s="2147"/>
      <c r="I36" s="2147"/>
      <c r="J36" s="2147"/>
      <c r="K36" s="2147"/>
      <c r="L36" s="2147"/>
      <c r="M36" s="2147"/>
      <c r="N36" s="2155"/>
      <c r="O36" s="2137"/>
      <c r="P36" s="2147"/>
      <c r="Q36" s="2147"/>
      <c r="R36" s="2147"/>
      <c r="S36" s="2147"/>
      <c r="T36" s="2147"/>
      <c r="U36" s="2147"/>
      <c r="V36" s="2147"/>
      <c r="W36" s="2147"/>
      <c r="X36" s="2147"/>
      <c r="Y36" s="2139"/>
      <c r="AA36" s="2140"/>
    </row>
    <row r="37" spans="1:233" s="2111" customFormat="1" ht="12" x14ac:dyDescent="0.2">
      <c r="A37" s="2111">
        <v>7</v>
      </c>
      <c r="B37" s="2111">
        <v>6</v>
      </c>
      <c r="C37" s="2155" t="s">
        <v>810</v>
      </c>
      <c r="D37" s="2137" t="s">
        <v>1092</v>
      </c>
      <c r="E37" s="2138">
        <v>444</v>
      </c>
      <c r="F37" s="2138">
        <v>952</v>
      </c>
      <c r="G37" s="2138">
        <v>5</v>
      </c>
      <c r="H37" s="2138">
        <v>118</v>
      </c>
      <c r="I37" s="2138">
        <v>202</v>
      </c>
      <c r="J37" s="2138">
        <v>2034</v>
      </c>
      <c r="K37" s="2138">
        <v>2245</v>
      </c>
      <c r="L37" s="2138">
        <v>157</v>
      </c>
      <c r="M37" s="2138">
        <v>1073</v>
      </c>
      <c r="N37" s="2155" t="s">
        <v>810</v>
      </c>
      <c r="O37" s="2137" t="s">
        <v>1092</v>
      </c>
      <c r="P37" s="2138">
        <v>166</v>
      </c>
      <c r="Q37" s="2138">
        <v>269</v>
      </c>
      <c r="R37" s="2138">
        <v>80</v>
      </c>
      <c r="S37" s="2138">
        <v>99</v>
      </c>
      <c r="T37" s="2138">
        <v>661</v>
      </c>
      <c r="U37" s="2138">
        <v>36</v>
      </c>
      <c r="V37" s="2138">
        <v>51</v>
      </c>
      <c r="W37" s="2138">
        <v>2231</v>
      </c>
      <c r="X37" s="2138">
        <v>10823</v>
      </c>
      <c r="Y37" s="2139"/>
      <c r="Z37" s="2120"/>
      <c r="AA37" s="2140"/>
      <c r="AB37" s="2120"/>
      <c r="AC37" s="2120"/>
      <c r="AD37" s="2120"/>
      <c r="AE37" s="2120"/>
      <c r="AF37" s="2120"/>
      <c r="AG37" s="2120"/>
      <c r="AH37" s="2120"/>
      <c r="AI37" s="2120"/>
      <c r="AJ37" s="2120"/>
      <c r="AK37" s="2120"/>
      <c r="AL37" s="2120"/>
      <c r="AM37" s="2120"/>
      <c r="AN37" s="2120"/>
      <c r="AO37" s="2120"/>
      <c r="AP37" s="2120"/>
      <c r="AQ37" s="2120"/>
      <c r="AR37" s="2120"/>
      <c r="AS37" s="2120"/>
      <c r="AT37" s="2120"/>
      <c r="AU37" s="2120"/>
      <c r="AV37" s="2120"/>
      <c r="AW37" s="2120"/>
      <c r="AX37" s="2120"/>
      <c r="AY37" s="2120"/>
      <c r="AZ37" s="2120"/>
      <c r="BA37" s="2120"/>
      <c r="BB37" s="2120"/>
      <c r="BC37" s="2120"/>
      <c r="BD37" s="2120"/>
      <c r="BE37" s="2120"/>
      <c r="BF37" s="2120"/>
      <c r="BG37" s="2120"/>
      <c r="BH37" s="2120"/>
      <c r="BI37" s="2120"/>
      <c r="BJ37" s="2120"/>
      <c r="BK37" s="2120"/>
      <c r="BL37" s="2120"/>
      <c r="BM37" s="2120"/>
      <c r="BN37" s="2120"/>
      <c r="BO37" s="2120"/>
      <c r="BP37" s="2120"/>
      <c r="BQ37" s="2120"/>
      <c r="BR37" s="2120"/>
      <c r="BS37" s="2120"/>
      <c r="BT37" s="2120"/>
      <c r="BU37" s="2120"/>
      <c r="BV37" s="2120"/>
      <c r="BW37" s="2120"/>
      <c r="BX37" s="2120"/>
      <c r="BY37" s="2120"/>
      <c r="BZ37" s="2120"/>
      <c r="CA37" s="2120"/>
      <c r="CB37" s="2120"/>
      <c r="CC37" s="2120"/>
      <c r="CD37" s="2120"/>
      <c r="CE37" s="2120"/>
      <c r="CF37" s="2120"/>
      <c r="CG37" s="2120"/>
      <c r="CH37" s="2120"/>
      <c r="CI37" s="2120"/>
      <c r="CJ37" s="2120"/>
      <c r="CK37" s="2120"/>
      <c r="CL37" s="2120"/>
      <c r="CM37" s="2120"/>
      <c r="CN37" s="2120"/>
      <c r="CO37" s="2120"/>
      <c r="CP37" s="2120"/>
      <c r="CQ37" s="2120"/>
      <c r="CR37" s="2120"/>
      <c r="CS37" s="2120"/>
      <c r="CT37" s="2120"/>
      <c r="CU37" s="2120"/>
      <c r="CV37" s="2120"/>
      <c r="CW37" s="2120"/>
      <c r="CX37" s="2120"/>
      <c r="CY37" s="2120"/>
      <c r="CZ37" s="2120"/>
      <c r="DA37" s="2120"/>
      <c r="DB37" s="2120"/>
      <c r="DC37" s="2120"/>
      <c r="DD37" s="2120"/>
      <c r="DE37" s="2120"/>
      <c r="DF37" s="2120"/>
      <c r="DG37" s="2120"/>
      <c r="DH37" s="2120"/>
      <c r="DI37" s="2120"/>
      <c r="DJ37" s="2120"/>
      <c r="DK37" s="2120"/>
      <c r="DL37" s="2120"/>
      <c r="DM37" s="2120"/>
      <c r="DN37" s="2120"/>
      <c r="DO37" s="2120"/>
      <c r="DP37" s="2120"/>
      <c r="DQ37" s="2120"/>
      <c r="DR37" s="2120"/>
      <c r="DS37" s="2120"/>
      <c r="DT37" s="2120"/>
      <c r="DU37" s="2120"/>
      <c r="DV37" s="2120"/>
      <c r="DW37" s="2120"/>
      <c r="DX37" s="2120"/>
      <c r="DY37" s="2120"/>
      <c r="DZ37" s="2120"/>
      <c r="EA37" s="2120"/>
      <c r="EB37" s="2120"/>
      <c r="EC37" s="2120"/>
      <c r="ED37" s="2120"/>
      <c r="EE37" s="2120"/>
      <c r="EF37" s="2120"/>
      <c r="EG37" s="2120"/>
      <c r="EH37" s="2120"/>
      <c r="EI37" s="2120"/>
      <c r="EJ37" s="2120"/>
      <c r="EK37" s="2120"/>
      <c r="EL37" s="2120"/>
      <c r="EM37" s="2120"/>
      <c r="EN37" s="2120"/>
      <c r="EO37" s="2120"/>
      <c r="EP37" s="2120"/>
      <c r="EQ37" s="2120"/>
      <c r="ER37" s="2120"/>
      <c r="ES37" s="2120"/>
      <c r="ET37" s="2120"/>
      <c r="EU37" s="2120"/>
      <c r="EV37" s="2120"/>
      <c r="EW37" s="2120"/>
      <c r="EX37" s="2120"/>
      <c r="EY37" s="2120"/>
      <c r="EZ37" s="2120"/>
      <c r="FA37" s="2120"/>
      <c r="FB37" s="2120"/>
      <c r="FC37" s="2120"/>
      <c r="FD37" s="2120"/>
      <c r="FE37" s="2120"/>
      <c r="FF37" s="2120"/>
      <c r="FG37" s="2120"/>
      <c r="FH37" s="2120"/>
      <c r="FI37" s="2120"/>
      <c r="FJ37" s="2120"/>
      <c r="FK37" s="2120"/>
      <c r="FL37" s="2120"/>
      <c r="FM37" s="2120"/>
      <c r="FN37" s="2120"/>
      <c r="FO37" s="2120"/>
      <c r="FP37" s="2120"/>
      <c r="FQ37" s="2120"/>
      <c r="FR37" s="2120"/>
      <c r="FS37" s="2120"/>
      <c r="FT37" s="2120"/>
      <c r="FU37" s="2120"/>
      <c r="FV37" s="2120"/>
      <c r="FW37" s="2120"/>
      <c r="FX37" s="2120"/>
      <c r="FY37" s="2120"/>
      <c r="FZ37" s="2120"/>
      <c r="GA37" s="2120"/>
      <c r="GB37" s="2120"/>
      <c r="GC37" s="2120"/>
      <c r="GD37" s="2120"/>
      <c r="GE37" s="2120"/>
      <c r="GF37" s="2120"/>
      <c r="GG37" s="2120"/>
      <c r="GH37" s="2120"/>
      <c r="GI37" s="2120"/>
      <c r="GJ37" s="2120"/>
      <c r="GK37" s="2120"/>
      <c r="GL37" s="2120"/>
      <c r="GM37" s="2120"/>
      <c r="GN37" s="2120"/>
      <c r="GO37" s="2120"/>
      <c r="GP37" s="2120"/>
      <c r="GQ37" s="2120"/>
      <c r="GR37" s="2120"/>
      <c r="GS37" s="2120"/>
      <c r="GT37" s="2120"/>
      <c r="GU37" s="2120"/>
      <c r="GV37" s="2120"/>
      <c r="GW37" s="2120"/>
      <c r="GX37" s="2120"/>
      <c r="GY37" s="2120"/>
      <c r="GZ37" s="2120"/>
      <c r="HA37" s="2120"/>
      <c r="HB37" s="2120"/>
      <c r="HC37" s="2120"/>
      <c r="HD37" s="2120"/>
      <c r="HE37" s="2120"/>
      <c r="HF37" s="2120"/>
      <c r="HG37" s="2120"/>
      <c r="HH37" s="2120"/>
      <c r="HI37" s="2120"/>
      <c r="HJ37" s="2120"/>
      <c r="HK37" s="2120"/>
      <c r="HL37" s="2120"/>
      <c r="HM37" s="2120"/>
      <c r="HN37" s="2120"/>
      <c r="HO37" s="2120"/>
      <c r="HP37" s="2120"/>
      <c r="HQ37" s="2120"/>
      <c r="HR37" s="2120"/>
      <c r="HS37" s="2120"/>
      <c r="HT37" s="2120"/>
      <c r="HU37" s="2120"/>
      <c r="HV37" s="2120"/>
      <c r="HW37" s="2120"/>
      <c r="HX37" s="2120"/>
      <c r="HY37" s="2120"/>
    </row>
    <row r="38" spans="1:233" s="2148" customFormat="1" ht="12" x14ac:dyDescent="0.2">
      <c r="A38" s="2148">
        <v>7</v>
      </c>
      <c r="C38" s="2149"/>
      <c r="D38" s="2156" t="s">
        <v>1093</v>
      </c>
      <c r="E38" s="2138">
        <v>270</v>
      </c>
      <c r="F38" s="2138">
        <v>58</v>
      </c>
      <c r="G38" s="2138" t="s">
        <v>908</v>
      </c>
      <c r="H38" s="2138" t="s">
        <v>908</v>
      </c>
      <c r="I38" s="2138" t="s">
        <v>908</v>
      </c>
      <c r="J38" s="2138" t="s">
        <v>908</v>
      </c>
      <c r="K38" s="2138">
        <v>154</v>
      </c>
      <c r="L38" s="2138" t="s">
        <v>908</v>
      </c>
      <c r="M38" s="2138">
        <v>8</v>
      </c>
      <c r="N38" s="2149"/>
      <c r="O38" s="2156" t="s">
        <v>1093</v>
      </c>
      <c r="P38" s="2138">
        <v>405</v>
      </c>
      <c r="Q38" s="2138">
        <v>208</v>
      </c>
      <c r="R38" s="2138" t="s">
        <v>908</v>
      </c>
      <c r="S38" s="2138" t="s">
        <v>908</v>
      </c>
      <c r="T38" s="2138" t="s">
        <v>908</v>
      </c>
      <c r="U38" s="2138" t="s">
        <v>908</v>
      </c>
      <c r="V38" s="2138" t="s">
        <v>908</v>
      </c>
      <c r="W38" s="2138">
        <v>1977</v>
      </c>
      <c r="X38" s="2138">
        <v>3079</v>
      </c>
      <c r="Y38" s="2139"/>
      <c r="Z38" s="2120"/>
      <c r="AA38" s="2140"/>
      <c r="AB38" s="2151"/>
      <c r="AC38" s="2151"/>
      <c r="AD38" s="2151"/>
      <c r="AE38" s="2151"/>
      <c r="AF38" s="2151"/>
      <c r="AG38" s="2151"/>
      <c r="AH38" s="2151"/>
      <c r="AI38" s="2151"/>
      <c r="AJ38" s="2151"/>
      <c r="AK38" s="2151"/>
      <c r="AL38" s="2151"/>
      <c r="AM38" s="2151"/>
      <c r="AN38" s="2151"/>
      <c r="AO38" s="2151"/>
      <c r="AP38" s="2151"/>
      <c r="AQ38" s="2151"/>
      <c r="AR38" s="2151"/>
      <c r="AS38" s="2151"/>
      <c r="AT38" s="2151"/>
      <c r="AU38" s="2151"/>
      <c r="AV38" s="2151"/>
      <c r="AW38" s="2151"/>
      <c r="AX38" s="2151"/>
      <c r="AY38" s="2151"/>
      <c r="AZ38" s="2151"/>
      <c r="BA38" s="2151"/>
      <c r="BB38" s="2151"/>
      <c r="BC38" s="2151"/>
      <c r="BD38" s="2151"/>
      <c r="BE38" s="2151"/>
      <c r="BF38" s="2151"/>
      <c r="BG38" s="2151"/>
      <c r="BH38" s="2151"/>
      <c r="BI38" s="2151"/>
      <c r="BJ38" s="2151"/>
      <c r="BK38" s="2151"/>
      <c r="BL38" s="2151"/>
      <c r="BM38" s="2151"/>
      <c r="BN38" s="2151"/>
      <c r="BO38" s="2151"/>
      <c r="BP38" s="2151"/>
      <c r="BQ38" s="2151"/>
      <c r="BR38" s="2151"/>
      <c r="BS38" s="2151"/>
      <c r="BT38" s="2151"/>
      <c r="BU38" s="2151"/>
      <c r="BV38" s="2151"/>
      <c r="BW38" s="2151"/>
      <c r="BX38" s="2151"/>
      <c r="BY38" s="2151"/>
      <c r="BZ38" s="2151"/>
      <c r="CA38" s="2151"/>
      <c r="CB38" s="2151"/>
      <c r="CC38" s="2151"/>
      <c r="CD38" s="2151"/>
      <c r="CE38" s="2151"/>
      <c r="CF38" s="2151"/>
      <c r="CG38" s="2151"/>
      <c r="CH38" s="2151"/>
      <c r="CI38" s="2151"/>
      <c r="CJ38" s="2151"/>
      <c r="CK38" s="2151"/>
      <c r="CL38" s="2151"/>
      <c r="CM38" s="2151"/>
      <c r="CN38" s="2151"/>
      <c r="CO38" s="2151"/>
      <c r="CP38" s="2151"/>
      <c r="CQ38" s="2151"/>
      <c r="CR38" s="2151"/>
      <c r="CS38" s="2151"/>
      <c r="CT38" s="2151"/>
      <c r="CU38" s="2151"/>
      <c r="CV38" s="2151"/>
      <c r="CW38" s="2151"/>
      <c r="CX38" s="2151"/>
      <c r="CY38" s="2151"/>
      <c r="CZ38" s="2151"/>
      <c r="DA38" s="2151"/>
      <c r="DB38" s="2151"/>
      <c r="DC38" s="2151"/>
      <c r="DD38" s="2151"/>
      <c r="DE38" s="2151"/>
      <c r="DF38" s="2151"/>
      <c r="DG38" s="2151"/>
      <c r="DH38" s="2151"/>
      <c r="DI38" s="2151"/>
      <c r="DJ38" s="2151"/>
      <c r="DK38" s="2151"/>
      <c r="DL38" s="2151"/>
      <c r="DM38" s="2151"/>
      <c r="DN38" s="2151"/>
      <c r="DO38" s="2151"/>
      <c r="DP38" s="2151"/>
      <c r="DQ38" s="2151"/>
      <c r="DR38" s="2151"/>
      <c r="DS38" s="2151"/>
      <c r="DT38" s="2151"/>
      <c r="DU38" s="2151"/>
      <c r="DV38" s="2151"/>
      <c r="DW38" s="2151"/>
      <c r="DX38" s="2151"/>
      <c r="DY38" s="2151"/>
      <c r="DZ38" s="2151"/>
      <c r="EA38" s="2151"/>
      <c r="EB38" s="2151"/>
      <c r="EC38" s="2151"/>
      <c r="ED38" s="2151"/>
      <c r="EE38" s="2151"/>
      <c r="EF38" s="2151"/>
      <c r="EG38" s="2151"/>
      <c r="EH38" s="2151"/>
      <c r="EI38" s="2151"/>
      <c r="EJ38" s="2151"/>
      <c r="EK38" s="2151"/>
      <c r="EL38" s="2151"/>
      <c r="EM38" s="2151"/>
      <c r="EN38" s="2151"/>
      <c r="EO38" s="2151"/>
      <c r="EP38" s="2151"/>
      <c r="EQ38" s="2151"/>
      <c r="ER38" s="2151"/>
      <c r="ES38" s="2151"/>
      <c r="ET38" s="2151"/>
      <c r="EU38" s="2151"/>
      <c r="EV38" s="2151"/>
      <c r="EW38" s="2151"/>
      <c r="EX38" s="2151"/>
      <c r="EY38" s="2151"/>
      <c r="EZ38" s="2151"/>
      <c r="FA38" s="2151"/>
      <c r="FB38" s="2151"/>
      <c r="FC38" s="2151"/>
      <c r="FD38" s="2151"/>
      <c r="FE38" s="2151"/>
      <c r="FF38" s="2151"/>
      <c r="FG38" s="2151"/>
      <c r="FH38" s="2151"/>
      <c r="FI38" s="2151"/>
      <c r="FJ38" s="2151"/>
      <c r="FK38" s="2151"/>
      <c r="FL38" s="2151"/>
      <c r="FM38" s="2151"/>
      <c r="FN38" s="2151"/>
      <c r="FO38" s="2151"/>
      <c r="FP38" s="2151"/>
      <c r="FQ38" s="2151"/>
      <c r="FR38" s="2151"/>
      <c r="FS38" s="2151"/>
      <c r="FT38" s="2151"/>
      <c r="FU38" s="2151"/>
      <c r="FV38" s="2151"/>
      <c r="FW38" s="2151"/>
      <c r="FX38" s="2151"/>
      <c r="FY38" s="2151"/>
      <c r="FZ38" s="2151"/>
      <c r="GA38" s="2151"/>
      <c r="GB38" s="2151"/>
      <c r="GC38" s="2151"/>
      <c r="GD38" s="2151"/>
      <c r="GE38" s="2151"/>
      <c r="GF38" s="2151"/>
      <c r="GG38" s="2151"/>
      <c r="GH38" s="2151"/>
      <c r="GI38" s="2151"/>
      <c r="GJ38" s="2151"/>
      <c r="GK38" s="2151"/>
      <c r="GL38" s="2151"/>
      <c r="GM38" s="2151"/>
      <c r="GN38" s="2151"/>
      <c r="GO38" s="2151"/>
      <c r="GP38" s="2151"/>
      <c r="GQ38" s="2151"/>
      <c r="GR38" s="2151"/>
      <c r="GS38" s="2151"/>
      <c r="GT38" s="2151"/>
      <c r="GU38" s="2151"/>
      <c r="GV38" s="2151"/>
      <c r="GW38" s="2151"/>
      <c r="GX38" s="2151"/>
      <c r="GY38" s="2151"/>
      <c r="GZ38" s="2151"/>
      <c r="HA38" s="2151"/>
      <c r="HB38" s="2151"/>
      <c r="HC38" s="2151"/>
      <c r="HD38" s="2151"/>
      <c r="HE38" s="2151"/>
      <c r="HF38" s="2151"/>
      <c r="HG38" s="2151"/>
      <c r="HH38" s="2151"/>
      <c r="HI38" s="2151"/>
      <c r="HJ38" s="2151"/>
      <c r="HK38" s="2151"/>
      <c r="HL38" s="2151"/>
      <c r="HM38" s="2151"/>
      <c r="HN38" s="2151"/>
      <c r="HO38" s="2151"/>
      <c r="HP38" s="2151"/>
      <c r="HQ38" s="2151"/>
      <c r="HR38" s="2151"/>
      <c r="HS38" s="2151"/>
      <c r="HT38" s="2151"/>
      <c r="HU38" s="2151"/>
      <c r="HV38" s="2151"/>
      <c r="HW38" s="2151"/>
      <c r="HX38" s="2151"/>
      <c r="HY38" s="2151"/>
    </row>
    <row r="39" spans="1:233" s="2146" customFormat="1" ht="12" x14ac:dyDescent="0.2">
      <c r="A39" s="2146">
        <v>7</v>
      </c>
      <c r="C39" s="2152"/>
      <c r="D39" s="2142" t="s">
        <v>1094</v>
      </c>
      <c r="E39" s="2143">
        <v>9382.86</v>
      </c>
      <c r="F39" s="2144">
        <v>10577.892</v>
      </c>
      <c r="G39" s="2145">
        <v>321.13799999999998</v>
      </c>
      <c r="H39" s="2159">
        <v>780.85199999999998</v>
      </c>
      <c r="I39" s="2145">
        <v>615.82500000000005</v>
      </c>
      <c r="J39" s="2144">
        <v>1230.1120000000001</v>
      </c>
      <c r="K39" s="2144">
        <v>116370.463</v>
      </c>
      <c r="L39" s="2145">
        <v>322.32</v>
      </c>
      <c r="M39" s="2144">
        <v>4592.1499999999996</v>
      </c>
      <c r="N39" s="2152"/>
      <c r="O39" s="2142" t="s">
        <v>1094</v>
      </c>
      <c r="P39" s="2144">
        <v>12393.043</v>
      </c>
      <c r="Q39" s="2144">
        <v>10902.141</v>
      </c>
      <c r="R39" s="2144">
        <v>665.10799999999995</v>
      </c>
      <c r="S39" s="2144">
        <v>1209.729</v>
      </c>
      <c r="T39" s="2144">
        <v>1294.982</v>
      </c>
      <c r="U39" s="2144">
        <v>671.48</v>
      </c>
      <c r="V39" s="2144">
        <v>3990.268</v>
      </c>
      <c r="W39" s="2144">
        <v>2346.88</v>
      </c>
      <c r="X39" s="2144">
        <v>177667.24400000001</v>
      </c>
      <c r="Y39" s="2139"/>
      <c r="Z39" s="2120"/>
      <c r="AA39" s="2140"/>
      <c r="AB39" s="2120"/>
      <c r="AC39" s="2120"/>
      <c r="AD39" s="2120"/>
      <c r="AE39" s="2120"/>
      <c r="AF39" s="2120"/>
      <c r="AG39" s="2120"/>
      <c r="AH39" s="2120"/>
      <c r="AI39" s="2120"/>
      <c r="AJ39" s="2120"/>
      <c r="AK39" s="2120"/>
      <c r="AL39" s="2120"/>
      <c r="AM39" s="2120"/>
      <c r="AN39" s="2120"/>
      <c r="AO39" s="2120"/>
      <c r="AP39" s="2120"/>
      <c r="AQ39" s="2120"/>
      <c r="AR39" s="2120"/>
      <c r="AS39" s="2120"/>
      <c r="AT39" s="2120"/>
      <c r="AU39" s="2120"/>
      <c r="AV39" s="2120"/>
      <c r="AW39" s="2120"/>
      <c r="AX39" s="2120"/>
      <c r="AY39" s="2120"/>
      <c r="AZ39" s="2120"/>
      <c r="BA39" s="2120"/>
      <c r="BB39" s="2120"/>
      <c r="BC39" s="2120"/>
      <c r="BD39" s="2120"/>
      <c r="BE39" s="2120"/>
      <c r="BF39" s="2120"/>
      <c r="BG39" s="2120"/>
      <c r="BH39" s="2120"/>
      <c r="BI39" s="2120"/>
      <c r="BJ39" s="2120"/>
      <c r="BK39" s="2120"/>
      <c r="BL39" s="2120"/>
      <c r="BM39" s="2120"/>
      <c r="BN39" s="2120"/>
      <c r="BO39" s="2120"/>
      <c r="BP39" s="2120"/>
      <c r="BQ39" s="2120"/>
      <c r="BR39" s="2120"/>
      <c r="BS39" s="2120"/>
      <c r="BT39" s="2120"/>
      <c r="BU39" s="2120"/>
      <c r="BV39" s="2120"/>
      <c r="BW39" s="2120"/>
      <c r="BX39" s="2120"/>
      <c r="BY39" s="2120"/>
      <c r="BZ39" s="2120"/>
      <c r="CA39" s="2120"/>
      <c r="CB39" s="2120"/>
      <c r="CC39" s="2120"/>
      <c r="CD39" s="2120"/>
      <c r="CE39" s="2120"/>
      <c r="CF39" s="2120"/>
      <c r="CG39" s="2120"/>
      <c r="CH39" s="2120"/>
      <c r="CI39" s="2120"/>
      <c r="CJ39" s="2120"/>
      <c r="CK39" s="2120"/>
      <c r="CL39" s="2120"/>
      <c r="CM39" s="2120"/>
      <c r="CN39" s="2120"/>
      <c r="CO39" s="2120"/>
      <c r="CP39" s="2120"/>
      <c r="CQ39" s="2120"/>
      <c r="CR39" s="2120"/>
      <c r="CS39" s="2120"/>
      <c r="CT39" s="2120"/>
      <c r="CU39" s="2120"/>
      <c r="CV39" s="2120"/>
      <c r="CW39" s="2120"/>
      <c r="CX39" s="2120"/>
      <c r="CY39" s="2120"/>
      <c r="CZ39" s="2120"/>
      <c r="DA39" s="2120"/>
      <c r="DB39" s="2120"/>
      <c r="DC39" s="2120"/>
      <c r="DD39" s="2120"/>
      <c r="DE39" s="2120"/>
      <c r="DF39" s="2120"/>
      <c r="DG39" s="2120"/>
      <c r="DH39" s="2120"/>
      <c r="DI39" s="2120"/>
      <c r="DJ39" s="2120"/>
      <c r="DK39" s="2120"/>
      <c r="DL39" s="2120"/>
      <c r="DM39" s="2120"/>
      <c r="DN39" s="2120"/>
      <c r="DO39" s="2120"/>
      <c r="DP39" s="2120"/>
      <c r="DQ39" s="2120"/>
      <c r="DR39" s="2120"/>
      <c r="DS39" s="2120"/>
      <c r="DT39" s="2120"/>
      <c r="DU39" s="2120"/>
      <c r="DV39" s="2120"/>
      <c r="DW39" s="2120"/>
      <c r="DX39" s="2120"/>
      <c r="DY39" s="2120"/>
      <c r="DZ39" s="2120"/>
      <c r="EA39" s="2120"/>
      <c r="EB39" s="2120"/>
      <c r="EC39" s="2120"/>
      <c r="ED39" s="2120"/>
      <c r="EE39" s="2120"/>
      <c r="EF39" s="2120"/>
      <c r="EG39" s="2120"/>
      <c r="EH39" s="2120"/>
      <c r="EI39" s="2120"/>
      <c r="EJ39" s="2120"/>
      <c r="EK39" s="2120"/>
      <c r="EL39" s="2120"/>
      <c r="EM39" s="2120"/>
      <c r="EN39" s="2120"/>
      <c r="EO39" s="2120"/>
      <c r="EP39" s="2120"/>
      <c r="EQ39" s="2120"/>
      <c r="ER39" s="2120"/>
      <c r="ES39" s="2120"/>
      <c r="ET39" s="2120"/>
      <c r="EU39" s="2120"/>
      <c r="EV39" s="2120"/>
      <c r="EW39" s="2120"/>
      <c r="EX39" s="2120"/>
      <c r="EY39" s="2120"/>
      <c r="EZ39" s="2120"/>
      <c r="FA39" s="2120"/>
      <c r="FB39" s="2120"/>
      <c r="FC39" s="2120"/>
      <c r="FD39" s="2120"/>
      <c r="FE39" s="2120"/>
      <c r="FF39" s="2120"/>
      <c r="FG39" s="2120"/>
      <c r="FH39" s="2120"/>
      <c r="FI39" s="2120"/>
      <c r="FJ39" s="2120"/>
      <c r="FK39" s="2120"/>
      <c r="FL39" s="2120"/>
      <c r="FM39" s="2120"/>
      <c r="FN39" s="2120"/>
      <c r="FO39" s="2120"/>
      <c r="FP39" s="2120"/>
      <c r="FQ39" s="2120"/>
      <c r="FR39" s="2120"/>
      <c r="FS39" s="2120"/>
      <c r="FT39" s="2120"/>
      <c r="FU39" s="2120"/>
      <c r="FV39" s="2120"/>
      <c r="FW39" s="2120"/>
      <c r="FX39" s="2120"/>
      <c r="FY39" s="2120"/>
      <c r="FZ39" s="2120"/>
      <c r="GA39" s="2120"/>
      <c r="GB39" s="2120"/>
      <c r="GC39" s="2120"/>
      <c r="GD39" s="2120"/>
      <c r="GE39" s="2120"/>
      <c r="GF39" s="2120"/>
      <c r="GG39" s="2120"/>
      <c r="GH39" s="2120"/>
      <c r="GI39" s="2120"/>
      <c r="GJ39" s="2120"/>
      <c r="GK39" s="2120"/>
      <c r="GL39" s="2120"/>
      <c r="GM39" s="2120"/>
      <c r="GN39" s="2120"/>
      <c r="GO39" s="2120"/>
      <c r="GP39" s="2120"/>
      <c r="GQ39" s="2120"/>
      <c r="GR39" s="2120"/>
      <c r="GS39" s="2120"/>
      <c r="GT39" s="2120"/>
      <c r="GU39" s="2120"/>
      <c r="GV39" s="2120"/>
      <c r="GW39" s="2120"/>
      <c r="GX39" s="2120"/>
      <c r="GY39" s="2120"/>
      <c r="GZ39" s="2120"/>
      <c r="HA39" s="2120"/>
      <c r="HB39" s="2120"/>
      <c r="HC39" s="2120"/>
      <c r="HD39" s="2120"/>
      <c r="HE39" s="2120"/>
      <c r="HF39" s="2120"/>
      <c r="HG39" s="2120"/>
      <c r="HH39" s="2120"/>
      <c r="HI39" s="2120"/>
      <c r="HJ39" s="2120"/>
      <c r="HK39" s="2120"/>
      <c r="HL39" s="2120"/>
      <c r="HM39" s="2120"/>
      <c r="HN39" s="2120"/>
      <c r="HO39" s="2120"/>
      <c r="HP39" s="2120"/>
      <c r="HQ39" s="2120"/>
      <c r="HR39" s="2120"/>
      <c r="HS39" s="2120"/>
      <c r="HT39" s="2120"/>
      <c r="HU39" s="2120"/>
      <c r="HV39" s="2120"/>
      <c r="HW39" s="2120"/>
      <c r="HX39" s="2120"/>
      <c r="HY39" s="2120"/>
    </row>
    <row r="40" spans="1:233" s="2120" customFormat="1" ht="2.1" customHeight="1" x14ac:dyDescent="0.2">
      <c r="A40" s="2120">
        <v>7</v>
      </c>
      <c r="C40" s="2155"/>
      <c r="D40" s="2137"/>
      <c r="E40" s="2147"/>
      <c r="F40" s="2147"/>
      <c r="G40" s="2147"/>
      <c r="H40" s="2147"/>
      <c r="I40" s="2147"/>
      <c r="J40" s="2147"/>
      <c r="K40" s="2147"/>
      <c r="L40" s="2147"/>
      <c r="M40" s="2147"/>
      <c r="N40" s="2155"/>
      <c r="O40" s="2137"/>
      <c r="P40" s="2147"/>
      <c r="Q40" s="2147"/>
      <c r="R40" s="2147"/>
      <c r="S40" s="2147"/>
      <c r="T40" s="2147"/>
      <c r="U40" s="2147"/>
      <c r="V40" s="2147"/>
      <c r="W40" s="2147"/>
      <c r="X40" s="2147"/>
      <c r="Y40" s="2139"/>
      <c r="AA40" s="2140"/>
    </row>
    <row r="41" spans="1:233" s="2111" customFormat="1" ht="12" x14ac:dyDescent="0.2">
      <c r="A41" s="2111">
        <v>8</v>
      </c>
      <c r="B41" s="2111">
        <v>13</v>
      </c>
      <c r="C41" s="2155" t="s">
        <v>1076</v>
      </c>
      <c r="D41" s="2137" t="s">
        <v>1092</v>
      </c>
      <c r="E41" s="2138">
        <v>207</v>
      </c>
      <c r="F41" s="2138">
        <v>97</v>
      </c>
      <c r="G41" s="2138">
        <v>24</v>
      </c>
      <c r="H41" s="2138">
        <v>1031</v>
      </c>
      <c r="I41" s="2138">
        <v>12</v>
      </c>
      <c r="J41" s="2138">
        <v>92</v>
      </c>
      <c r="K41" s="2138">
        <v>31</v>
      </c>
      <c r="L41" s="2138">
        <v>754</v>
      </c>
      <c r="M41" s="2138">
        <v>104</v>
      </c>
      <c r="N41" s="2155" t="s">
        <v>1076</v>
      </c>
      <c r="O41" s="2137" t="s">
        <v>1092</v>
      </c>
      <c r="P41" s="2138">
        <v>230</v>
      </c>
      <c r="Q41" s="2138">
        <v>102</v>
      </c>
      <c r="R41" s="2138">
        <v>2</v>
      </c>
      <c r="S41" s="2138">
        <v>319</v>
      </c>
      <c r="T41" s="2138">
        <v>304</v>
      </c>
      <c r="U41" s="2138">
        <v>3</v>
      </c>
      <c r="V41" s="2138">
        <v>74</v>
      </c>
      <c r="W41" s="2138">
        <v>1069</v>
      </c>
      <c r="X41" s="2138">
        <v>4456</v>
      </c>
      <c r="Y41" s="2139"/>
      <c r="Z41" s="2120"/>
      <c r="AA41" s="2140"/>
      <c r="AB41" s="2120"/>
      <c r="AC41" s="2120"/>
      <c r="AD41" s="2120"/>
      <c r="AE41" s="2120"/>
      <c r="AF41" s="2120"/>
      <c r="AG41" s="2120"/>
      <c r="AH41" s="2120"/>
      <c r="AI41" s="2120"/>
      <c r="AJ41" s="2120"/>
      <c r="AK41" s="2120"/>
      <c r="AL41" s="2120"/>
      <c r="AM41" s="2120"/>
      <c r="AN41" s="2120"/>
      <c r="AO41" s="2120"/>
      <c r="AP41" s="2120"/>
      <c r="AQ41" s="2120"/>
      <c r="AR41" s="2120"/>
      <c r="AS41" s="2120"/>
      <c r="AT41" s="2120"/>
      <c r="AU41" s="2120"/>
      <c r="AV41" s="2120"/>
      <c r="AW41" s="2120"/>
      <c r="AX41" s="2120"/>
      <c r="AY41" s="2120"/>
      <c r="AZ41" s="2120"/>
      <c r="BA41" s="2120"/>
      <c r="BB41" s="2120"/>
      <c r="BC41" s="2120"/>
      <c r="BD41" s="2120"/>
      <c r="BE41" s="2120"/>
      <c r="BF41" s="2120"/>
      <c r="BG41" s="2120"/>
      <c r="BH41" s="2120"/>
      <c r="BI41" s="2120"/>
      <c r="BJ41" s="2120"/>
      <c r="BK41" s="2120"/>
      <c r="BL41" s="2120"/>
      <c r="BM41" s="2120"/>
      <c r="BN41" s="2120"/>
      <c r="BO41" s="2120"/>
      <c r="BP41" s="2120"/>
      <c r="BQ41" s="2120"/>
      <c r="BR41" s="2120"/>
      <c r="BS41" s="2120"/>
      <c r="BT41" s="2120"/>
      <c r="BU41" s="2120"/>
      <c r="BV41" s="2120"/>
      <c r="BW41" s="2120"/>
      <c r="BX41" s="2120"/>
      <c r="BY41" s="2120"/>
      <c r="BZ41" s="2120"/>
      <c r="CA41" s="2120"/>
      <c r="CB41" s="2120"/>
      <c r="CC41" s="2120"/>
      <c r="CD41" s="2120"/>
      <c r="CE41" s="2120"/>
      <c r="CF41" s="2120"/>
      <c r="CG41" s="2120"/>
      <c r="CH41" s="2120"/>
      <c r="CI41" s="2120"/>
      <c r="CJ41" s="2120"/>
      <c r="CK41" s="2120"/>
      <c r="CL41" s="2120"/>
      <c r="CM41" s="2120"/>
      <c r="CN41" s="2120"/>
      <c r="CO41" s="2120"/>
      <c r="CP41" s="2120"/>
      <c r="CQ41" s="2120"/>
      <c r="CR41" s="2120"/>
      <c r="CS41" s="2120"/>
      <c r="CT41" s="2120"/>
      <c r="CU41" s="2120"/>
      <c r="CV41" s="2120"/>
      <c r="CW41" s="2120"/>
      <c r="CX41" s="2120"/>
      <c r="CY41" s="2120"/>
      <c r="CZ41" s="2120"/>
      <c r="DA41" s="2120"/>
      <c r="DB41" s="2120"/>
      <c r="DC41" s="2120"/>
      <c r="DD41" s="2120"/>
      <c r="DE41" s="2120"/>
      <c r="DF41" s="2120"/>
      <c r="DG41" s="2120"/>
      <c r="DH41" s="2120"/>
      <c r="DI41" s="2120"/>
      <c r="DJ41" s="2120"/>
      <c r="DK41" s="2120"/>
      <c r="DL41" s="2120"/>
      <c r="DM41" s="2120"/>
      <c r="DN41" s="2120"/>
      <c r="DO41" s="2120"/>
      <c r="DP41" s="2120"/>
      <c r="DQ41" s="2120"/>
      <c r="DR41" s="2120"/>
      <c r="DS41" s="2120"/>
      <c r="DT41" s="2120"/>
      <c r="DU41" s="2120"/>
      <c r="DV41" s="2120"/>
      <c r="DW41" s="2120"/>
      <c r="DX41" s="2120"/>
      <c r="DY41" s="2120"/>
      <c r="DZ41" s="2120"/>
      <c r="EA41" s="2120"/>
      <c r="EB41" s="2120"/>
      <c r="EC41" s="2120"/>
      <c r="ED41" s="2120"/>
      <c r="EE41" s="2120"/>
      <c r="EF41" s="2120"/>
      <c r="EG41" s="2120"/>
      <c r="EH41" s="2120"/>
      <c r="EI41" s="2120"/>
      <c r="EJ41" s="2120"/>
      <c r="EK41" s="2120"/>
      <c r="EL41" s="2120"/>
      <c r="EM41" s="2120"/>
      <c r="EN41" s="2120"/>
      <c r="EO41" s="2120"/>
      <c r="EP41" s="2120"/>
      <c r="EQ41" s="2120"/>
      <c r="ER41" s="2120"/>
      <c r="ES41" s="2120"/>
      <c r="ET41" s="2120"/>
      <c r="EU41" s="2120"/>
      <c r="EV41" s="2120"/>
      <c r="EW41" s="2120"/>
      <c r="EX41" s="2120"/>
      <c r="EY41" s="2120"/>
      <c r="EZ41" s="2120"/>
      <c r="FA41" s="2120"/>
      <c r="FB41" s="2120"/>
      <c r="FC41" s="2120"/>
      <c r="FD41" s="2120"/>
      <c r="FE41" s="2120"/>
      <c r="FF41" s="2120"/>
      <c r="FG41" s="2120"/>
      <c r="FH41" s="2120"/>
      <c r="FI41" s="2120"/>
      <c r="FJ41" s="2120"/>
      <c r="FK41" s="2120"/>
      <c r="FL41" s="2120"/>
      <c r="FM41" s="2120"/>
      <c r="FN41" s="2120"/>
      <c r="FO41" s="2120"/>
      <c r="FP41" s="2120"/>
      <c r="FQ41" s="2120"/>
      <c r="FR41" s="2120"/>
      <c r="FS41" s="2120"/>
      <c r="FT41" s="2120"/>
      <c r="FU41" s="2120"/>
      <c r="FV41" s="2120"/>
      <c r="FW41" s="2120"/>
      <c r="FX41" s="2120"/>
      <c r="FY41" s="2120"/>
      <c r="FZ41" s="2120"/>
      <c r="GA41" s="2120"/>
      <c r="GB41" s="2120"/>
      <c r="GC41" s="2120"/>
      <c r="GD41" s="2120"/>
      <c r="GE41" s="2120"/>
      <c r="GF41" s="2120"/>
      <c r="GG41" s="2120"/>
      <c r="GH41" s="2120"/>
      <c r="GI41" s="2120"/>
      <c r="GJ41" s="2120"/>
      <c r="GK41" s="2120"/>
      <c r="GL41" s="2120"/>
      <c r="GM41" s="2120"/>
      <c r="GN41" s="2120"/>
      <c r="GO41" s="2120"/>
      <c r="GP41" s="2120"/>
      <c r="GQ41" s="2120"/>
      <c r="GR41" s="2120"/>
      <c r="GS41" s="2120"/>
      <c r="GT41" s="2120"/>
      <c r="GU41" s="2120"/>
      <c r="GV41" s="2120"/>
      <c r="GW41" s="2120"/>
      <c r="GX41" s="2120"/>
      <c r="GY41" s="2120"/>
      <c r="GZ41" s="2120"/>
      <c r="HA41" s="2120"/>
      <c r="HB41" s="2120"/>
      <c r="HC41" s="2120"/>
      <c r="HD41" s="2120"/>
      <c r="HE41" s="2120"/>
      <c r="HF41" s="2120"/>
      <c r="HG41" s="2120"/>
      <c r="HH41" s="2120"/>
      <c r="HI41" s="2120"/>
      <c r="HJ41" s="2120"/>
      <c r="HK41" s="2120"/>
      <c r="HL41" s="2120"/>
      <c r="HM41" s="2120"/>
      <c r="HN41" s="2120"/>
      <c r="HO41" s="2120"/>
      <c r="HP41" s="2120"/>
      <c r="HQ41" s="2120"/>
      <c r="HR41" s="2120"/>
      <c r="HS41" s="2120"/>
      <c r="HT41" s="2120"/>
      <c r="HU41" s="2120"/>
      <c r="HV41" s="2120"/>
      <c r="HW41" s="2120"/>
      <c r="HX41" s="2120"/>
      <c r="HY41" s="2120"/>
    </row>
    <row r="42" spans="1:233" s="2148" customFormat="1" ht="12" x14ac:dyDescent="0.2">
      <c r="A42" s="2148">
        <v>8</v>
      </c>
      <c r="C42" s="2149" t="s">
        <v>1086</v>
      </c>
      <c r="D42" s="2156" t="s">
        <v>1093</v>
      </c>
      <c r="E42" s="2138">
        <v>1</v>
      </c>
      <c r="F42" s="2138" t="s">
        <v>908</v>
      </c>
      <c r="G42" s="2138" t="s">
        <v>908</v>
      </c>
      <c r="H42" s="2138">
        <v>7</v>
      </c>
      <c r="I42" s="2138" t="s">
        <v>908</v>
      </c>
      <c r="J42" s="2138" t="s">
        <v>908</v>
      </c>
      <c r="K42" s="2138" t="s">
        <v>908</v>
      </c>
      <c r="L42" s="2138" t="s">
        <v>908</v>
      </c>
      <c r="M42" s="2138">
        <v>2</v>
      </c>
      <c r="N42" s="2149" t="s">
        <v>1086</v>
      </c>
      <c r="O42" s="2156" t="s">
        <v>1093</v>
      </c>
      <c r="P42" s="2138">
        <v>7</v>
      </c>
      <c r="Q42" s="2138" t="s">
        <v>908</v>
      </c>
      <c r="R42" s="2138" t="s">
        <v>908</v>
      </c>
      <c r="S42" s="2138" t="s">
        <v>908</v>
      </c>
      <c r="T42" s="2138">
        <v>1</v>
      </c>
      <c r="U42" s="2138" t="s">
        <v>908</v>
      </c>
      <c r="V42" s="2138" t="s">
        <v>908</v>
      </c>
      <c r="W42" s="2138">
        <v>0</v>
      </c>
      <c r="X42" s="2138">
        <v>18</v>
      </c>
      <c r="Y42" s="2139"/>
      <c r="Z42" s="2120"/>
      <c r="AA42" s="2140"/>
      <c r="AB42" s="2151"/>
      <c r="AC42" s="2151"/>
      <c r="AD42" s="2151"/>
      <c r="AE42" s="2151"/>
      <c r="AF42" s="2151"/>
      <c r="AG42" s="2151"/>
      <c r="AH42" s="2151"/>
      <c r="AI42" s="2151"/>
      <c r="AJ42" s="2151"/>
      <c r="AK42" s="2151"/>
      <c r="AL42" s="2151"/>
      <c r="AM42" s="2151"/>
      <c r="AN42" s="2151"/>
      <c r="AO42" s="2151"/>
      <c r="AP42" s="2151"/>
      <c r="AQ42" s="2151"/>
      <c r="AR42" s="2151"/>
      <c r="AS42" s="2151"/>
      <c r="AT42" s="2151"/>
      <c r="AU42" s="2151"/>
      <c r="AV42" s="2151"/>
      <c r="AW42" s="2151"/>
      <c r="AX42" s="2151"/>
      <c r="AY42" s="2151"/>
      <c r="AZ42" s="2151"/>
      <c r="BA42" s="2151"/>
      <c r="BB42" s="2151"/>
      <c r="BC42" s="2151"/>
      <c r="BD42" s="2151"/>
      <c r="BE42" s="2151"/>
      <c r="BF42" s="2151"/>
      <c r="BG42" s="2151"/>
      <c r="BH42" s="2151"/>
      <c r="BI42" s="2151"/>
      <c r="BJ42" s="2151"/>
      <c r="BK42" s="2151"/>
      <c r="BL42" s="2151"/>
      <c r="BM42" s="2151"/>
      <c r="BN42" s="2151"/>
      <c r="BO42" s="2151"/>
      <c r="BP42" s="2151"/>
      <c r="BQ42" s="2151"/>
      <c r="BR42" s="2151"/>
      <c r="BS42" s="2151"/>
      <c r="BT42" s="2151"/>
      <c r="BU42" s="2151"/>
      <c r="BV42" s="2151"/>
      <c r="BW42" s="2151"/>
      <c r="BX42" s="2151"/>
      <c r="BY42" s="2151"/>
      <c r="BZ42" s="2151"/>
      <c r="CA42" s="2151"/>
      <c r="CB42" s="2151"/>
      <c r="CC42" s="2151"/>
      <c r="CD42" s="2151"/>
      <c r="CE42" s="2151"/>
      <c r="CF42" s="2151"/>
      <c r="CG42" s="2151"/>
      <c r="CH42" s="2151"/>
      <c r="CI42" s="2151"/>
      <c r="CJ42" s="2151"/>
      <c r="CK42" s="2151"/>
      <c r="CL42" s="2151"/>
      <c r="CM42" s="2151"/>
      <c r="CN42" s="2151"/>
      <c r="CO42" s="2151"/>
      <c r="CP42" s="2151"/>
      <c r="CQ42" s="2151"/>
      <c r="CR42" s="2151"/>
      <c r="CS42" s="2151"/>
      <c r="CT42" s="2151"/>
      <c r="CU42" s="2151"/>
      <c r="CV42" s="2151"/>
      <c r="CW42" s="2151"/>
      <c r="CX42" s="2151"/>
      <c r="CY42" s="2151"/>
      <c r="CZ42" s="2151"/>
      <c r="DA42" s="2151"/>
      <c r="DB42" s="2151"/>
      <c r="DC42" s="2151"/>
      <c r="DD42" s="2151"/>
      <c r="DE42" s="2151"/>
      <c r="DF42" s="2151"/>
      <c r="DG42" s="2151"/>
      <c r="DH42" s="2151"/>
      <c r="DI42" s="2151"/>
      <c r="DJ42" s="2151"/>
      <c r="DK42" s="2151"/>
      <c r="DL42" s="2151"/>
      <c r="DM42" s="2151"/>
      <c r="DN42" s="2151"/>
      <c r="DO42" s="2151"/>
      <c r="DP42" s="2151"/>
      <c r="DQ42" s="2151"/>
      <c r="DR42" s="2151"/>
      <c r="DS42" s="2151"/>
      <c r="DT42" s="2151"/>
      <c r="DU42" s="2151"/>
      <c r="DV42" s="2151"/>
      <c r="DW42" s="2151"/>
      <c r="DX42" s="2151"/>
      <c r="DY42" s="2151"/>
      <c r="DZ42" s="2151"/>
      <c r="EA42" s="2151"/>
      <c r="EB42" s="2151"/>
      <c r="EC42" s="2151"/>
      <c r="ED42" s="2151"/>
      <c r="EE42" s="2151"/>
      <c r="EF42" s="2151"/>
      <c r="EG42" s="2151"/>
      <c r="EH42" s="2151"/>
      <c r="EI42" s="2151"/>
      <c r="EJ42" s="2151"/>
      <c r="EK42" s="2151"/>
      <c r="EL42" s="2151"/>
      <c r="EM42" s="2151"/>
      <c r="EN42" s="2151"/>
      <c r="EO42" s="2151"/>
      <c r="EP42" s="2151"/>
      <c r="EQ42" s="2151"/>
      <c r="ER42" s="2151"/>
      <c r="ES42" s="2151"/>
      <c r="ET42" s="2151"/>
      <c r="EU42" s="2151"/>
      <c r="EV42" s="2151"/>
      <c r="EW42" s="2151"/>
      <c r="EX42" s="2151"/>
      <c r="EY42" s="2151"/>
      <c r="EZ42" s="2151"/>
      <c r="FA42" s="2151"/>
      <c r="FB42" s="2151"/>
      <c r="FC42" s="2151"/>
      <c r="FD42" s="2151"/>
      <c r="FE42" s="2151"/>
      <c r="FF42" s="2151"/>
      <c r="FG42" s="2151"/>
      <c r="FH42" s="2151"/>
      <c r="FI42" s="2151"/>
      <c r="FJ42" s="2151"/>
      <c r="FK42" s="2151"/>
      <c r="FL42" s="2151"/>
      <c r="FM42" s="2151"/>
      <c r="FN42" s="2151"/>
      <c r="FO42" s="2151"/>
      <c r="FP42" s="2151"/>
      <c r="FQ42" s="2151"/>
      <c r="FR42" s="2151"/>
      <c r="FS42" s="2151"/>
      <c r="FT42" s="2151"/>
      <c r="FU42" s="2151"/>
      <c r="FV42" s="2151"/>
      <c r="FW42" s="2151"/>
      <c r="FX42" s="2151"/>
      <c r="FY42" s="2151"/>
      <c r="FZ42" s="2151"/>
      <c r="GA42" s="2151"/>
      <c r="GB42" s="2151"/>
      <c r="GC42" s="2151"/>
      <c r="GD42" s="2151"/>
      <c r="GE42" s="2151"/>
      <c r="GF42" s="2151"/>
      <c r="GG42" s="2151"/>
      <c r="GH42" s="2151"/>
      <c r="GI42" s="2151"/>
      <c r="GJ42" s="2151"/>
      <c r="GK42" s="2151"/>
      <c r="GL42" s="2151"/>
      <c r="GM42" s="2151"/>
      <c r="GN42" s="2151"/>
      <c r="GO42" s="2151"/>
      <c r="GP42" s="2151"/>
      <c r="GQ42" s="2151"/>
      <c r="GR42" s="2151"/>
      <c r="GS42" s="2151"/>
      <c r="GT42" s="2151"/>
      <c r="GU42" s="2151"/>
      <c r="GV42" s="2151"/>
      <c r="GW42" s="2151"/>
      <c r="GX42" s="2151"/>
      <c r="GY42" s="2151"/>
      <c r="GZ42" s="2151"/>
      <c r="HA42" s="2151"/>
      <c r="HB42" s="2151"/>
      <c r="HC42" s="2151"/>
      <c r="HD42" s="2151"/>
      <c r="HE42" s="2151"/>
      <c r="HF42" s="2151"/>
      <c r="HG42" s="2151"/>
      <c r="HH42" s="2151"/>
      <c r="HI42" s="2151"/>
      <c r="HJ42" s="2151"/>
      <c r="HK42" s="2151"/>
      <c r="HL42" s="2151"/>
      <c r="HM42" s="2151"/>
      <c r="HN42" s="2151"/>
      <c r="HO42" s="2151"/>
      <c r="HP42" s="2151"/>
      <c r="HQ42" s="2151"/>
      <c r="HR42" s="2151"/>
      <c r="HS42" s="2151"/>
      <c r="HT42" s="2151"/>
      <c r="HU42" s="2151"/>
      <c r="HV42" s="2151"/>
      <c r="HW42" s="2151"/>
      <c r="HX42" s="2151"/>
      <c r="HY42" s="2151"/>
    </row>
    <row r="43" spans="1:233" s="2146" customFormat="1" ht="12" x14ac:dyDescent="0.2">
      <c r="A43" s="2146">
        <v>8</v>
      </c>
      <c r="C43" s="2152"/>
      <c r="D43" s="2142" t="s">
        <v>1094</v>
      </c>
      <c r="E43" s="2158">
        <v>169.17099999999999</v>
      </c>
      <c r="F43" s="2145">
        <v>483.59500000000003</v>
      </c>
      <c r="G43" s="2145">
        <v>554.34799999999996</v>
      </c>
      <c r="H43" s="2144">
        <v>4194.4570000000003</v>
      </c>
      <c r="I43" s="2145">
        <v>196.81800000000001</v>
      </c>
      <c r="J43" s="2144">
        <v>2292.1179999999999</v>
      </c>
      <c r="K43" s="2145">
        <v>385.44</v>
      </c>
      <c r="L43" s="2144">
        <v>48303.915999999997</v>
      </c>
      <c r="M43" s="2144">
        <v>2530.232</v>
      </c>
      <c r="N43" s="2152"/>
      <c r="O43" s="2142" t="s">
        <v>1094</v>
      </c>
      <c r="P43" s="2144">
        <v>902.17100000000005</v>
      </c>
      <c r="Q43" s="2157" t="s">
        <v>1048</v>
      </c>
      <c r="R43" s="2157" t="s">
        <v>1048</v>
      </c>
      <c r="S43" s="2144">
        <v>696.38599999999997</v>
      </c>
      <c r="T43" s="2144">
        <v>878.07500000000005</v>
      </c>
      <c r="U43" s="2144">
        <v>3216.0050000000001</v>
      </c>
      <c r="V43" s="2145">
        <v>222.08699999999999</v>
      </c>
      <c r="W43" s="2145">
        <v>800.58699999999999</v>
      </c>
      <c r="X43" s="2144">
        <v>65899.998000000007</v>
      </c>
      <c r="Y43" s="2139"/>
      <c r="Z43" s="2120"/>
      <c r="AA43" s="2140"/>
      <c r="AB43" s="2120"/>
      <c r="AC43" s="2120"/>
      <c r="AD43" s="2120"/>
      <c r="AE43" s="2120"/>
      <c r="AF43" s="2120"/>
      <c r="AG43" s="2120"/>
      <c r="AH43" s="2120"/>
      <c r="AI43" s="2120"/>
      <c r="AJ43" s="2120"/>
      <c r="AK43" s="2120"/>
      <c r="AL43" s="2120"/>
      <c r="AM43" s="2120"/>
      <c r="AN43" s="2120"/>
      <c r="AO43" s="2120"/>
      <c r="AP43" s="2120"/>
      <c r="AQ43" s="2120"/>
      <c r="AR43" s="2120"/>
      <c r="AS43" s="2120"/>
      <c r="AT43" s="2120"/>
      <c r="AU43" s="2120"/>
      <c r="AV43" s="2120"/>
      <c r="AW43" s="2120"/>
      <c r="AX43" s="2120"/>
      <c r="AY43" s="2120"/>
      <c r="AZ43" s="2120"/>
      <c r="BA43" s="2120"/>
      <c r="BB43" s="2120"/>
      <c r="BC43" s="2120"/>
      <c r="BD43" s="2120"/>
      <c r="BE43" s="2120"/>
      <c r="BF43" s="2120"/>
      <c r="BG43" s="2120"/>
      <c r="BH43" s="2120"/>
      <c r="BI43" s="2120"/>
      <c r="BJ43" s="2120"/>
      <c r="BK43" s="2120"/>
      <c r="BL43" s="2120"/>
      <c r="BM43" s="2120"/>
      <c r="BN43" s="2120"/>
      <c r="BO43" s="2120"/>
      <c r="BP43" s="2120"/>
      <c r="BQ43" s="2120"/>
      <c r="BR43" s="2120"/>
      <c r="BS43" s="2120"/>
      <c r="BT43" s="2120"/>
      <c r="BU43" s="2120"/>
      <c r="BV43" s="2120"/>
      <c r="BW43" s="2120"/>
      <c r="BX43" s="2120"/>
      <c r="BY43" s="2120"/>
      <c r="BZ43" s="2120"/>
      <c r="CA43" s="2120"/>
      <c r="CB43" s="2120"/>
      <c r="CC43" s="2120"/>
      <c r="CD43" s="2120"/>
      <c r="CE43" s="2120"/>
      <c r="CF43" s="2120"/>
      <c r="CG43" s="2120"/>
      <c r="CH43" s="2120"/>
      <c r="CI43" s="2120"/>
      <c r="CJ43" s="2120"/>
      <c r="CK43" s="2120"/>
      <c r="CL43" s="2120"/>
      <c r="CM43" s="2120"/>
      <c r="CN43" s="2120"/>
      <c r="CO43" s="2120"/>
      <c r="CP43" s="2120"/>
      <c r="CQ43" s="2120"/>
      <c r="CR43" s="2120"/>
      <c r="CS43" s="2120"/>
      <c r="CT43" s="2120"/>
      <c r="CU43" s="2120"/>
      <c r="CV43" s="2120"/>
      <c r="CW43" s="2120"/>
      <c r="CX43" s="2120"/>
      <c r="CY43" s="2120"/>
      <c r="CZ43" s="2120"/>
      <c r="DA43" s="2120"/>
      <c r="DB43" s="2120"/>
      <c r="DC43" s="2120"/>
      <c r="DD43" s="2120"/>
      <c r="DE43" s="2120"/>
      <c r="DF43" s="2120"/>
      <c r="DG43" s="2120"/>
      <c r="DH43" s="2120"/>
      <c r="DI43" s="2120"/>
      <c r="DJ43" s="2120"/>
      <c r="DK43" s="2120"/>
      <c r="DL43" s="2120"/>
      <c r="DM43" s="2120"/>
      <c r="DN43" s="2120"/>
      <c r="DO43" s="2120"/>
      <c r="DP43" s="2120"/>
      <c r="DQ43" s="2120"/>
      <c r="DR43" s="2120"/>
      <c r="DS43" s="2120"/>
      <c r="DT43" s="2120"/>
      <c r="DU43" s="2120"/>
      <c r="DV43" s="2120"/>
      <c r="DW43" s="2120"/>
      <c r="DX43" s="2120"/>
      <c r="DY43" s="2120"/>
      <c r="DZ43" s="2120"/>
      <c r="EA43" s="2120"/>
      <c r="EB43" s="2120"/>
      <c r="EC43" s="2120"/>
      <c r="ED43" s="2120"/>
      <c r="EE43" s="2120"/>
      <c r="EF43" s="2120"/>
      <c r="EG43" s="2120"/>
      <c r="EH43" s="2120"/>
      <c r="EI43" s="2120"/>
      <c r="EJ43" s="2120"/>
      <c r="EK43" s="2120"/>
      <c r="EL43" s="2120"/>
      <c r="EM43" s="2120"/>
      <c r="EN43" s="2120"/>
      <c r="EO43" s="2120"/>
      <c r="EP43" s="2120"/>
      <c r="EQ43" s="2120"/>
      <c r="ER43" s="2120"/>
      <c r="ES43" s="2120"/>
      <c r="ET43" s="2120"/>
      <c r="EU43" s="2120"/>
      <c r="EV43" s="2120"/>
      <c r="EW43" s="2120"/>
      <c r="EX43" s="2120"/>
      <c r="EY43" s="2120"/>
      <c r="EZ43" s="2120"/>
      <c r="FA43" s="2120"/>
      <c r="FB43" s="2120"/>
      <c r="FC43" s="2120"/>
      <c r="FD43" s="2120"/>
      <c r="FE43" s="2120"/>
      <c r="FF43" s="2120"/>
      <c r="FG43" s="2120"/>
      <c r="FH43" s="2120"/>
      <c r="FI43" s="2120"/>
      <c r="FJ43" s="2120"/>
      <c r="FK43" s="2120"/>
      <c r="FL43" s="2120"/>
      <c r="FM43" s="2120"/>
      <c r="FN43" s="2120"/>
      <c r="FO43" s="2120"/>
      <c r="FP43" s="2120"/>
      <c r="FQ43" s="2120"/>
      <c r="FR43" s="2120"/>
      <c r="FS43" s="2120"/>
      <c r="FT43" s="2120"/>
      <c r="FU43" s="2120"/>
      <c r="FV43" s="2120"/>
      <c r="FW43" s="2120"/>
      <c r="FX43" s="2120"/>
      <c r="FY43" s="2120"/>
      <c r="FZ43" s="2120"/>
      <c r="GA43" s="2120"/>
      <c r="GB43" s="2120"/>
      <c r="GC43" s="2120"/>
      <c r="GD43" s="2120"/>
      <c r="GE43" s="2120"/>
      <c r="GF43" s="2120"/>
      <c r="GG43" s="2120"/>
      <c r="GH43" s="2120"/>
      <c r="GI43" s="2120"/>
      <c r="GJ43" s="2120"/>
      <c r="GK43" s="2120"/>
      <c r="GL43" s="2120"/>
      <c r="GM43" s="2120"/>
      <c r="GN43" s="2120"/>
      <c r="GO43" s="2120"/>
      <c r="GP43" s="2120"/>
      <c r="GQ43" s="2120"/>
      <c r="GR43" s="2120"/>
      <c r="GS43" s="2120"/>
      <c r="GT43" s="2120"/>
      <c r="GU43" s="2120"/>
      <c r="GV43" s="2120"/>
      <c r="GW43" s="2120"/>
      <c r="GX43" s="2120"/>
      <c r="GY43" s="2120"/>
      <c r="GZ43" s="2120"/>
      <c r="HA43" s="2120"/>
      <c r="HB43" s="2120"/>
      <c r="HC43" s="2120"/>
      <c r="HD43" s="2120"/>
      <c r="HE43" s="2120"/>
      <c r="HF43" s="2120"/>
      <c r="HG43" s="2120"/>
      <c r="HH43" s="2120"/>
      <c r="HI43" s="2120"/>
      <c r="HJ43" s="2120"/>
      <c r="HK43" s="2120"/>
      <c r="HL43" s="2120"/>
      <c r="HM43" s="2120"/>
      <c r="HN43" s="2120"/>
      <c r="HO43" s="2120"/>
      <c r="HP43" s="2120"/>
      <c r="HQ43" s="2120"/>
      <c r="HR43" s="2120"/>
      <c r="HS43" s="2120"/>
      <c r="HT43" s="2120"/>
      <c r="HU43" s="2120"/>
      <c r="HV43" s="2120"/>
      <c r="HW43" s="2120"/>
      <c r="HX43" s="2120"/>
      <c r="HY43" s="2120"/>
    </row>
    <row r="44" spans="1:233" s="2120" customFormat="1" ht="3.4" customHeight="1" x14ac:dyDescent="0.2">
      <c r="A44" s="2120">
        <v>8</v>
      </c>
      <c r="C44" s="2155"/>
      <c r="D44" s="2137"/>
      <c r="E44" s="2147"/>
      <c r="F44" s="2147"/>
      <c r="G44" s="2147"/>
      <c r="H44" s="2147"/>
      <c r="I44" s="2147"/>
      <c r="J44" s="2147"/>
      <c r="K44" s="2147"/>
      <c r="L44" s="2147"/>
      <c r="M44" s="2147"/>
      <c r="N44" s="2155"/>
      <c r="O44" s="2137"/>
      <c r="P44" s="2147"/>
      <c r="Q44" s="2147"/>
      <c r="R44" s="2147"/>
      <c r="S44" s="2147"/>
      <c r="T44" s="2147"/>
      <c r="U44" s="2147"/>
      <c r="V44" s="2147"/>
      <c r="W44" s="2147"/>
      <c r="X44" s="2147"/>
      <c r="Y44" s="2139"/>
      <c r="AA44" s="2140"/>
    </row>
    <row r="45" spans="1:233" s="2111" customFormat="1" ht="12.75" x14ac:dyDescent="0.2">
      <c r="A45" s="2111">
        <v>9</v>
      </c>
      <c r="B45" s="2111">
        <v>3</v>
      </c>
      <c r="C45" s="2155" t="s">
        <v>1077</v>
      </c>
      <c r="D45" s="2137" t="s">
        <v>1092</v>
      </c>
      <c r="E45" s="2138">
        <v>634</v>
      </c>
      <c r="F45" s="2138">
        <v>1241</v>
      </c>
      <c r="G45" s="2138">
        <v>50</v>
      </c>
      <c r="H45" s="2138">
        <v>529</v>
      </c>
      <c r="I45" s="2138">
        <v>312</v>
      </c>
      <c r="J45" s="2138">
        <v>1008</v>
      </c>
      <c r="K45" s="2138">
        <v>613</v>
      </c>
      <c r="L45" s="2138">
        <v>108</v>
      </c>
      <c r="M45" s="2160">
        <v>27320</v>
      </c>
      <c r="N45" s="2155" t="s">
        <v>1077</v>
      </c>
      <c r="O45" s="2137" t="s">
        <v>1092</v>
      </c>
      <c r="P45" s="2138">
        <v>3914</v>
      </c>
      <c r="Q45" s="2138">
        <v>302</v>
      </c>
      <c r="R45" s="2138">
        <v>539</v>
      </c>
      <c r="S45" s="2138">
        <v>823</v>
      </c>
      <c r="T45" s="2138">
        <v>1386</v>
      </c>
      <c r="U45" s="2138">
        <v>200</v>
      </c>
      <c r="V45" s="2138">
        <v>198</v>
      </c>
      <c r="W45" s="2138">
        <v>2568</v>
      </c>
      <c r="X45" s="2138">
        <v>41746</v>
      </c>
      <c r="Y45" s="2161"/>
      <c r="Z45" s="2161"/>
      <c r="AA45" s="2161"/>
      <c r="AB45" s="2161"/>
      <c r="AC45" s="2161"/>
      <c r="AD45" s="2161"/>
      <c r="AE45" s="2161"/>
      <c r="AF45" s="2161"/>
      <c r="AG45" s="2120"/>
      <c r="AH45" s="2120"/>
      <c r="AI45" s="2120"/>
      <c r="AJ45" s="2120"/>
      <c r="AK45" s="2120"/>
      <c r="AL45" s="2120"/>
      <c r="AM45" s="2120"/>
      <c r="AN45" s="2120"/>
      <c r="AO45" s="2120"/>
      <c r="AP45" s="2120"/>
      <c r="AQ45" s="2120"/>
      <c r="AR45" s="2120"/>
      <c r="AS45" s="2120"/>
      <c r="AT45" s="2120"/>
      <c r="AU45" s="2120"/>
      <c r="AV45" s="2120"/>
      <c r="AW45" s="2120"/>
      <c r="AX45" s="2120"/>
      <c r="AY45" s="2120"/>
      <c r="AZ45" s="2120"/>
      <c r="BA45" s="2120"/>
      <c r="BB45" s="2120"/>
      <c r="BC45" s="2120"/>
      <c r="BD45" s="2120"/>
      <c r="BE45" s="2120"/>
      <c r="BF45" s="2120"/>
      <c r="BG45" s="2120"/>
      <c r="BH45" s="2120"/>
      <c r="BI45" s="2120"/>
      <c r="BJ45" s="2120"/>
      <c r="BK45" s="2120"/>
      <c r="BL45" s="2120"/>
      <c r="BM45" s="2120"/>
      <c r="BN45" s="2120"/>
      <c r="BO45" s="2120"/>
      <c r="BP45" s="2120"/>
      <c r="BQ45" s="2120"/>
      <c r="BR45" s="2120"/>
      <c r="BS45" s="2120"/>
      <c r="BT45" s="2120"/>
      <c r="BU45" s="2120"/>
      <c r="BV45" s="2120"/>
      <c r="BW45" s="2120"/>
      <c r="BX45" s="2120"/>
      <c r="BY45" s="2120"/>
      <c r="BZ45" s="2120"/>
      <c r="CA45" s="2120"/>
      <c r="CB45" s="2120"/>
      <c r="CC45" s="2120"/>
      <c r="CD45" s="2120"/>
      <c r="CE45" s="2120"/>
      <c r="CF45" s="2120"/>
      <c r="CG45" s="2120"/>
      <c r="CH45" s="2120"/>
      <c r="CI45" s="2120"/>
      <c r="CJ45" s="2120"/>
      <c r="CK45" s="2120"/>
      <c r="CL45" s="2120"/>
      <c r="CM45" s="2120"/>
      <c r="CN45" s="2120"/>
      <c r="CO45" s="2120"/>
      <c r="CP45" s="2120"/>
      <c r="CQ45" s="2120"/>
      <c r="CR45" s="2120"/>
      <c r="CS45" s="2120"/>
      <c r="CT45" s="2120"/>
      <c r="CU45" s="2120"/>
      <c r="CV45" s="2120"/>
      <c r="CW45" s="2120"/>
      <c r="CX45" s="2120"/>
      <c r="CY45" s="2120"/>
      <c r="CZ45" s="2120"/>
      <c r="DA45" s="2120"/>
      <c r="DB45" s="2120"/>
      <c r="DC45" s="2120"/>
      <c r="DD45" s="2120"/>
      <c r="DE45" s="2120"/>
      <c r="DF45" s="2120"/>
      <c r="DG45" s="2120"/>
      <c r="DH45" s="2120"/>
      <c r="DI45" s="2120"/>
      <c r="DJ45" s="2120"/>
      <c r="DK45" s="2120"/>
      <c r="DL45" s="2120"/>
      <c r="DM45" s="2120"/>
      <c r="DN45" s="2120"/>
      <c r="DO45" s="2120"/>
      <c r="DP45" s="2120"/>
      <c r="DQ45" s="2120"/>
      <c r="DR45" s="2120"/>
      <c r="DS45" s="2120"/>
      <c r="DT45" s="2120"/>
      <c r="DU45" s="2120"/>
      <c r="DV45" s="2120"/>
      <c r="DW45" s="2120"/>
      <c r="DX45" s="2120"/>
      <c r="DY45" s="2120"/>
      <c r="DZ45" s="2120"/>
      <c r="EA45" s="2120"/>
      <c r="EB45" s="2120"/>
      <c r="EC45" s="2120"/>
      <c r="ED45" s="2120"/>
      <c r="EE45" s="2120"/>
      <c r="EF45" s="2120"/>
      <c r="EG45" s="2120"/>
      <c r="EH45" s="2120"/>
      <c r="EI45" s="2120"/>
      <c r="EJ45" s="2120"/>
      <c r="EK45" s="2120"/>
      <c r="EL45" s="2120"/>
      <c r="EM45" s="2120"/>
      <c r="EN45" s="2120"/>
      <c r="EO45" s="2120"/>
      <c r="EP45" s="2120"/>
      <c r="EQ45" s="2120"/>
      <c r="ER45" s="2120"/>
      <c r="ES45" s="2120"/>
      <c r="ET45" s="2120"/>
      <c r="EU45" s="2120"/>
      <c r="EV45" s="2120"/>
      <c r="EW45" s="2120"/>
      <c r="EX45" s="2120"/>
      <c r="EY45" s="2120"/>
      <c r="EZ45" s="2120"/>
      <c r="FA45" s="2120"/>
      <c r="FB45" s="2120"/>
      <c r="FC45" s="2120"/>
      <c r="FD45" s="2120"/>
      <c r="FE45" s="2120"/>
      <c r="FF45" s="2120"/>
      <c r="FG45" s="2120"/>
      <c r="FH45" s="2120"/>
      <c r="FI45" s="2120"/>
      <c r="FJ45" s="2120"/>
      <c r="FK45" s="2120"/>
      <c r="FL45" s="2120"/>
      <c r="FM45" s="2120"/>
      <c r="FN45" s="2120"/>
      <c r="FO45" s="2120"/>
      <c r="FP45" s="2120"/>
      <c r="FQ45" s="2120"/>
      <c r="FR45" s="2120"/>
      <c r="FS45" s="2120"/>
      <c r="FT45" s="2120"/>
      <c r="FU45" s="2120"/>
      <c r="FV45" s="2120"/>
      <c r="FW45" s="2120"/>
      <c r="FX45" s="2120"/>
      <c r="FY45" s="2120"/>
      <c r="FZ45" s="2120"/>
      <c r="GA45" s="2120"/>
      <c r="GB45" s="2120"/>
      <c r="GC45" s="2120"/>
      <c r="GD45" s="2120"/>
      <c r="GE45" s="2120"/>
      <c r="GF45" s="2120"/>
      <c r="GG45" s="2120"/>
      <c r="GH45" s="2120"/>
      <c r="GI45" s="2120"/>
      <c r="GJ45" s="2120"/>
      <c r="GK45" s="2120"/>
      <c r="GL45" s="2120"/>
      <c r="GM45" s="2120"/>
      <c r="GN45" s="2120"/>
      <c r="GO45" s="2120"/>
      <c r="GP45" s="2120"/>
      <c r="GQ45" s="2120"/>
      <c r="GR45" s="2120"/>
      <c r="GS45" s="2120"/>
      <c r="GT45" s="2120"/>
      <c r="GU45" s="2120"/>
      <c r="GV45" s="2120"/>
      <c r="GW45" s="2120"/>
      <c r="GX45" s="2120"/>
      <c r="GY45" s="2120"/>
      <c r="GZ45" s="2120"/>
      <c r="HA45" s="2120"/>
      <c r="HB45" s="2120"/>
      <c r="HC45" s="2120"/>
      <c r="HD45" s="2120"/>
      <c r="HE45" s="2120"/>
      <c r="HF45" s="2120"/>
      <c r="HG45" s="2120"/>
      <c r="HH45" s="2120"/>
      <c r="HI45" s="2120"/>
      <c r="HJ45" s="2120"/>
      <c r="HK45" s="2120"/>
      <c r="HL45" s="2120"/>
      <c r="HM45" s="2120"/>
      <c r="HN45" s="2120"/>
      <c r="HO45" s="2120"/>
      <c r="HP45" s="2120"/>
      <c r="HQ45" s="2120"/>
      <c r="HR45" s="2120"/>
      <c r="HS45" s="2120"/>
      <c r="HT45" s="2120"/>
      <c r="HU45" s="2120"/>
      <c r="HV45" s="2120"/>
      <c r="HW45" s="2120"/>
      <c r="HX45" s="2120"/>
      <c r="HY45" s="2120"/>
    </row>
    <row r="46" spans="1:233" s="2148" customFormat="1" ht="11.25" customHeight="1" x14ac:dyDescent="0.2">
      <c r="A46" s="2148">
        <v>9</v>
      </c>
      <c r="C46" s="2149" t="s">
        <v>1087</v>
      </c>
      <c r="D46" s="2156" t="s">
        <v>1093</v>
      </c>
      <c r="E46" s="2138">
        <v>54</v>
      </c>
      <c r="F46" s="2138">
        <v>22</v>
      </c>
      <c r="G46" s="2138">
        <v>127</v>
      </c>
      <c r="H46" s="2138">
        <v>296</v>
      </c>
      <c r="I46" s="2138">
        <v>2323</v>
      </c>
      <c r="J46" s="2138">
        <v>1186</v>
      </c>
      <c r="K46" s="2138">
        <v>22</v>
      </c>
      <c r="L46" s="2138" t="s">
        <v>908</v>
      </c>
      <c r="M46" s="2138">
        <v>4452</v>
      </c>
      <c r="N46" s="2149" t="s">
        <v>1087</v>
      </c>
      <c r="O46" s="2156" t="s">
        <v>1093</v>
      </c>
      <c r="P46" s="2138">
        <v>2119</v>
      </c>
      <c r="Q46" s="2138">
        <v>58</v>
      </c>
      <c r="R46" s="2138">
        <v>8</v>
      </c>
      <c r="S46" s="2138" t="s">
        <v>908</v>
      </c>
      <c r="T46" s="2138">
        <v>177</v>
      </c>
      <c r="U46" s="2138">
        <v>193</v>
      </c>
      <c r="V46" s="2138" t="s">
        <v>908</v>
      </c>
      <c r="W46" s="2138">
        <v>2001</v>
      </c>
      <c r="X46" s="2138">
        <v>13039</v>
      </c>
      <c r="Y46" s="2139"/>
      <c r="Z46" s="2120"/>
      <c r="AA46" s="2140"/>
      <c r="AB46" s="2151"/>
      <c r="AC46" s="2151"/>
      <c r="AD46" s="2151"/>
      <c r="AE46" s="2151"/>
      <c r="AF46" s="2151"/>
      <c r="AG46" s="2151"/>
      <c r="AH46" s="2151"/>
      <c r="AI46" s="2151"/>
      <c r="AJ46" s="2151"/>
      <c r="AK46" s="2151"/>
      <c r="AL46" s="2151"/>
      <c r="AM46" s="2151"/>
      <c r="AN46" s="2151"/>
      <c r="AO46" s="2151"/>
      <c r="AP46" s="2151"/>
      <c r="AQ46" s="2151"/>
      <c r="AR46" s="2151"/>
      <c r="AS46" s="2151"/>
      <c r="AT46" s="2151"/>
      <c r="AU46" s="2151"/>
      <c r="AV46" s="2151"/>
      <c r="AW46" s="2151"/>
      <c r="AX46" s="2151"/>
      <c r="AY46" s="2151"/>
      <c r="AZ46" s="2151"/>
      <c r="BA46" s="2151"/>
      <c r="BB46" s="2151"/>
      <c r="BC46" s="2151"/>
      <c r="BD46" s="2151"/>
      <c r="BE46" s="2151"/>
      <c r="BF46" s="2151"/>
      <c r="BG46" s="2151"/>
      <c r="BH46" s="2151"/>
      <c r="BI46" s="2151"/>
      <c r="BJ46" s="2151"/>
      <c r="BK46" s="2151"/>
      <c r="BL46" s="2151"/>
      <c r="BM46" s="2151"/>
      <c r="BN46" s="2151"/>
      <c r="BO46" s="2151"/>
      <c r="BP46" s="2151"/>
      <c r="BQ46" s="2151"/>
      <c r="BR46" s="2151"/>
      <c r="BS46" s="2151"/>
      <c r="BT46" s="2151"/>
      <c r="BU46" s="2151"/>
      <c r="BV46" s="2151"/>
      <c r="BW46" s="2151"/>
      <c r="BX46" s="2151"/>
      <c r="BY46" s="2151"/>
      <c r="BZ46" s="2151"/>
      <c r="CA46" s="2151"/>
      <c r="CB46" s="2151"/>
      <c r="CC46" s="2151"/>
      <c r="CD46" s="2151"/>
      <c r="CE46" s="2151"/>
      <c r="CF46" s="2151"/>
      <c r="CG46" s="2151"/>
      <c r="CH46" s="2151"/>
      <c r="CI46" s="2151"/>
      <c r="CJ46" s="2151"/>
      <c r="CK46" s="2151"/>
      <c r="CL46" s="2151"/>
      <c r="CM46" s="2151"/>
      <c r="CN46" s="2151"/>
      <c r="CO46" s="2151"/>
      <c r="CP46" s="2151"/>
      <c r="CQ46" s="2151"/>
      <c r="CR46" s="2151"/>
      <c r="CS46" s="2151"/>
      <c r="CT46" s="2151"/>
      <c r="CU46" s="2151"/>
      <c r="CV46" s="2151"/>
      <c r="CW46" s="2151"/>
      <c r="CX46" s="2151"/>
      <c r="CY46" s="2151"/>
      <c r="CZ46" s="2151"/>
      <c r="DA46" s="2151"/>
      <c r="DB46" s="2151"/>
      <c r="DC46" s="2151"/>
      <c r="DD46" s="2151"/>
      <c r="DE46" s="2151"/>
      <c r="DF46" s="2151"/>
      <c r="DG46" s="2151"/>
      <c r="DH46" s="2151"/>
      <c r="DI46" s="2151"/>
      <c r="DJ46" s="2151"/>
      <c r="DK46" s="2151"/>
      <c r="DL46" s="2151"/>
      <c r="DM46" s="2151"/>
      <c r="DN46" s="2151"/>
      <c r="DO46" s="2151"/>
      <c r="DP46" s="2151"/>
      <c r="DQ46" s="2151"/>
      <c r="DR46" s="2151"/>
      <c r="DS46" s="2151"/>
      <c r="DT46" s="2151"/>
      <c r="DU46" s="2151"/>
      <c r="DV46" s="2151"/>
      <c r="DW46" s="2151"/>
      <c r="DX46" s="2151"/>
      <c r="DY46" s="2151"/>
      <c r="DZ46" s="2151"/>
      <c r="EA46" s="2151"/>
      <c r="EB46" s="2151"/>
      <c r="EC46" s="2151"/>
      <c r="ED46" s="2151"/>
      <c r="EE46" s="2151"/>
      <c r="EF46" s="2151"/>
      <c r="EG46" s="2151"/>
      <c r="EH46" s="2151"/>
      <c r="EI46" s="2151"/>
      <c r="EJ46" s="2151"/>
      <c r="EK46" s="2151"/>
      <c r="EL46" s="2151"/>
      <c r="EM46" s="2151"/>
      <c r="EN46" s="2151"/>
      <c r="EO46" s="2151"/>
      <c r="EP46" s="2151"/>
      <c r="EQ46" s="2151"/>
      <c r="ER46" s="2151"/>
      <c r="ES46" s="2151"/>
      <c r="ET46" s="2151"/>
      <c r="EU46" s="2151"/>
      <c r="EV46" s="2151"/>
      <c r="EW46" s="2151"/>
      <c r="EX46" s="2151"/>
      <c r="EY46" s="2151"/>
      <c r="EZ46" s="2151"/>
      <c r="FA46" s="2151"/>
      <c r="FB46" s="2151"/>
      <c r="FC46" s="2151"/>
      <c r="FD46" s="2151"/>
      <c r="FE46" s="2151"/>
      <c r="FF46" s="2151"/>
      <c r="FG46" s="2151"/>
      <c r="FH46" s="2151"/>
      <c r="FI46" s="2151"/>
      <c r="FJ46" s="2151"/>
      <c r="FK46" s="2151"/>
      <c r="FL46" s="2151"/>
      <c r="FM46" s="2151"/>
      <c r="FN46" s="2151"/>
      <c r="FO46" s="2151"/>
      <c r="FP46" s="2151"/>
      <c r="FQ46" s="2151"/>
      <c r="FR46" s="2151"/>
      <c r="FS46" s="2151"/>
      <c r="FT46" s="2151"/>
      <c r="FU46" s="2151"/>
      <c r="FV46" s="2151"/>
      <c r="FW46" s="2151"/>
      <c r="FX46" s="2151"/>
      <c r="FY46" s="2151"/>
      <c r="FZ46" s="2151"/>
      <c r="GA46" s="2151"/>
      <c r="GB46" s="2151"/>
      <c r="GC46" s="2151"/>
      <c r="GD46" s="2151"/>
      <c r="GE46" s="2151"/>
      <c r="GF46" s="2151"/>
      <c r="GG46" s="2151"/>
      <c r="GH46" s="2151"/>
      <c r="GI46" s="2151"/>
      <c r="GJ46" s="2151"/>
      <c r="GK46" s="2151"/>
      <c r="GL46" s="2151"/>
      <c r="GM46" s="2151"/>
      <c r="GN46" s="2151"/>
      <c r="GO46" s="2151"/>
      <c r="GP46" s="2151"/>
      <c r="GQ46" s="2151"/>
      <c r="GR46" s="2151"/>
      <c r="GS46" s="2151"/>
      <c r="GT46" s="2151"/>
      <c r="GU46" s="2151"/>
      <c r="GV46" s="2151"/>
      <c r="GW46" s="2151"/>
      <c r="GX46" s="2151"/>
      <c r="GY46" s="2151"/>
      <c r="GZ46" s="2151"/>
      <c r="HA46" s="2151"/>
      <c r="HB46" s="2151"/>
      <c r="HC46" s="2151"/>
      <c r="HD46" s="2151"/>
      <c r="HE46" s="2151"/>
      <c r="HF46" s="2151"/>
      <c r="HG46" s="2151"/>
      <c r="HH46" s="2151"/>
      <c r="HI46" s="2151"/>
      <c r="HJ46" s="2151"/>
      <c r="HK46" s="2151"/>
      <c r="HL46" s="2151"/>
      <c r="HM46" s="2151"/>
      <c r="HN46" s="2151"/>
      <c r="HO46" s="2151"/>
      <c r="HP46" s="2151"/>
      <c r="HQ46" s="2151"/>
      <c r="HR46" s="2151"/>
      <c r="HS46" s="2151"/>
      <c r="HT46" s="2151"/>
      <c r="HU46" s="2151"/>
      <c r="HV46" s="2151"/>
      <c r="HW46" s="2151"/>
      <c r="HX46" s="2151"/>
      <c r="HY46" s="2151"/>
    </row>
    <row r="47" spans="1:233" s="2146" customFormat="1" ht="12" x14ac:dyDescent="0.2">
      <c r="A47" s="2146">
        <v>9</v>
      </c>
      <c r="C47" s="2152"/>
      <c r="D47" s="2142" t="s">
        <v>1094</v>
      </c>
      <c r="E47" s="2143">
        <v>2796.0889999999999</v>
      </c>
      <c r="F47" s="2144">
        <v>3455.2570000000001</v>
      </c>
      <c r="G47" s="2144">
        <v>885.58900000000006</v>
      </c>
      <c r="H47" s="2144">
        <v>2841.8620000000001</v>
      </c>
      <c r="I47" s="2144">
        <v>9387.7119999999995</v>
      </c>
      <c r="J47" s="2144">
        <v>9327.4189999999999</v>
      </c>
      <c r="K47" s="2144">
        <v>5543.5870000000004</v>
      </c>
      <c r="L47" s="2144">
        <v>2321.712</v>
      </c>
      <c r="M47" s="2144">
        <v>212143.92600000001</v>
      </c>
      <c r="N47" s="2152"/>
      <c r="O47" s="2142" t="s">
        <v>1094</v>
      </c>
      <c r="P47" s="2144">
        <v>28823.751</v>
      </c>
      <c r="Q47" s="2144">
        <v>1783.3689999999999</v>
      </c>
      <c r="R47" s="2145">
        <v>337.64400000000001</v>
      </c>
      <c r="S47" s="2144">
        <v>2049.1849999999999</v>
      </c>
      <c r="T47" s="2144">
        <v>7317.6419999999998</v>
      </c>
      <c r="U47" s="2144">
        <v>6260.8289999999997</v>
      </c>
      <c r="V47" s="2144">
        <v>2338.6039999999998</v>
      </c>
      <c r="W47" s="2144">
        <v>4744.027</v>
      </c>
      <c r="X47" s="2144">
        <v>302358.20400000003</v>
      </c>
      <c r="Y47" s="2139"/>
      <c r="Z47" s="2120"/>
      <c r="AA47" s="2140"/>
      <c r="AB47" s="2120"/>
      <c r="AC47" s="2120"/>
      <c r="AD47" s="2120"/>
      <c r="AE47" s="2120"/>
      <c r="AF47" s="2120"/>
      <c r="AG47" s="2120"/>
      <c r="AH47" s="2120"/>
      <c r="AI47" s="2120"/>
      <c r="AJ47" s="2120"/>
      <c r="AK47" s="2120"/>
      <c r="AL47" s="2120"/>
      <c r="AM47" s="2120"/>
      <c r="AN47" s="2120"/>
      <c r="AO47" s="2120"/>
      <c r="AP47" s="2120"/>
      <c r="AQ47" s="2120"/>
      <c r="AR47" s="2120"/>
      <c r="AS47" s="2120"/>
      <c r="AT47" s="2120"/>
      <c r="AU47" s="2120"/>
      <c r="AV47" s="2120"/>
      <c r="AW47" s="2120"/>
      <c r="AX47" s="2120"/>
      <c r="AY47" s="2120"/>
      <c r="AZ47" s="2120"/>
      <c r="BA47" s="2120"/>
      <c r="BB47" s="2120"/>
      <c r="BC47" s="2120"/>
      <c r="BD47" s="2120"/>
      <c r="BE47" s="2120"/>
      <c r="BF47" s="2120"/>
      <c r="BG47" s="2120"/>
      <c r="BH47" s="2120"/>
      <c r="BI47" s="2120"/>
      <c r="BJ47" s="2120"/>
      <c r="BK47" s="2120"/>
      <c r="BL47" s="2120"/>
      <c r="BM47" s="2120"/>
      <c r="BN47" s="2120"/>
      <c r="BO47" s="2120"/>
      <c r="BP47" s="2120"/>
      <c r="BQ47" s="2120"/>
      <c r="BR47" s="2120"/>
      <c r="BS47" s="2120"/>
      <c r="BT47" s="2120"/>
      <c r="BU47" s="2120"/>
      <c r="BV47" s="2120"/>
      <c r="BW47" s="2120"/>
      <c r="BX47" s="2120"/>
      <c r="BY47" s="2120"/>
      <c r="BZ47" s="2120"/>
      <c r="CA47" s="2120"/>
      <c r="CB47" s="2120"/>
      <c r="CC47" s="2120"/>
      <c r="CD47" s="2120"/>
      <c r="CE47" s="2120"/>
      <c r="CF47" s="2120"/>
      <c r="CG47" s="2120"/>
      <c r="CH47" s="2120"/>
      <c r="CI47" s="2120"/>
      <c r="CJ47" s="2120"/>
      <c r="CK47" s="2120"/>
      <c r="CL47" s="2120"/>
      <c r="CM47" s="2120"/>
      <c r="CN47" s="2120"/>
      <c r="CO47" s="2120"/>
      <c r="CP47" s="2120"/>
      <c r="CQ47" s="2120"/>
      <c r="CR47" s="2120"/>
      <c r="CS47" s="2120"/>
      <c r="CT47" s="2120"/>
      <c r="CU47" s="2120"/>
      <c r="CV47" s="2120"/>
      <c r="CW47" s="2120"/>
      <c r="CX47" s="2120"/>
      <c r="CY47" s="2120"/>
      <c r="CZ47" s="2120"/>
      <c r="DA47" s="2120"/>
      <c r="DB47" s="2120"/>
      <c r="DC47" s="2120"/>
      <c r="DD47" s="2120"/>
      <c r="DE47" s="2120"/>
      <c r="DF47" s="2120"/>
      <c r="DG47" s="2120"/>
      <c r="DH47" s="2120"/>
      <c r="DI47" s="2120"/>
      <c r="DJ47" s="2120"/>
      <c r="DK47" s="2120"/>
      <c r="DL47" s="2120"/>
      <c r="DM47" s="2120"/>
      <c r="DN47" s="2120"/>
      <c r="DO47" s="2120"/>
      <c r="DP47" s="2120"/>
      <c r="DQ47" s="2120"/>
      <c r="DR47" s="2120"/>
      <c r="DS47" s="2120"/>
      <c r="DT47" s="2120"/>
      <c r="DU47" s="2120"/>
      <c r="DV47" s="2120"/>
      <c r="DW47" s="2120"/>
      <c r="DX47" s="2120"/>
      <c r="DY47" s="2120"/>
      <c r="DZ47" s="2120"/>
      <c r="EA47" s="2120"/>
      <c r="EB47" s="2120"/>
      <c r="EC47" s="2120"/>
      <c r="ED47" s="2120"/>
      <c r="EE47" s="2120"/>
      <c r="EF47" s="2120"/>
      <c r="EG47" s="2120"/>
      <c r="EH47" s="2120"/>
      <c r="EI47" s="2120"/>
      <c r="EJ47" s="2120"/>
      <c r="EK47" s="2120"/>
      <c r="EL47" s="2120"/>
      <c r="EM47" s="2120"/>
      <c r="EN47" s="2120"/>
      <c r="EO47" s="2120"/>
      <c r="EP47" s="2120"/>
      <c r="EQ47" s="2120"/>
      <c r="ER47" s="2120"/>
      <c r="ES47" s="2120"/>
      <c r="ET47" s="2120"/>
      <c r="EU47" s="2120"/>
      <c r="EV47" s="2120"/>
      <c r="EW47" s="2120"/>
      <c r="EX47" s="2120"/>
      <c r="EY47" s="2120"/>
      <c r="EZ47" s="2120"/>
      <c r="FA47" s="2120"/>
      <c r="FB47" s="2120"/>
      <c r="FC47" s="2120"/>
      <c r="FD47" s="2120"/>
      <c r="FE47" s="2120"/>
      <c r="FF47" s="2120"/>
      <c r="FG47" s="2120"/>
      <c r="FH47" s="2120"/>
      <c r="FI47" s="2120"/>
      <c r="FJ47" s="2120"/>
      <c r="FK47" s="2120"/>
      <c r="FL47" s="2120"/>
      <c r="FM47" s="2120"/>
      <c r="FN47" s="2120"/>
      <c r="FO47" s="2120"/>
      <c r="FP47" s="2120"/>
      <c r="FQ47" s="2120"/>
      <c r="FR47" s="2120"/>
      <c r="FS47" s="2120"/>
      <c r="FT47" s="2120"/>
      <c r="FU47" s="2120"/>
      <c r="FV47" s="2120"/>
      <c r="FW47" s="2120"/>
      <c r="FX47" s="2120"/>
      <c r="FY47" s="2120"/>
      <c r="FZ47" s="2120"/>
      <c r="GA47" s="2120"/>
      <c r="GB47" s="2120"/>
      <c r="GC47" s="2120"/>
      <c r="GD47" s="2120"/>
      <c r="GE47" s="2120"/>
      <c r="GF47" s="2120"/>
      <c r="GG47" s="2120"/>
      <c r="GH47" s="2120"/>
      <c r="GI47" s="2120"/>
      <c r="GJ47" s="2120"/>
      <c r="GK47" s="2120"/>
      <c r="GL47" s="2120"/>
      <c r="GM47" s="2120"/>
      <c r="GN47" s="2120"/>
      <c r="GO47" s="2120"/>
      <c r="GP47" s="2120"/>
      <c r="GQ47" s="2120"/>
      <c r="GR47" s="2120"/>
      <c r="GS47" s="2120"/>
      <c r="GT47" s="2120"/>
      <c r="GU47" s="2120"/>
      <c r="GV47" s="2120"/>
      <c r="GW47" s="2120"/>
      <c r="GX47" s="2120"/>
      <c r="GY47" s="2120"/>
      <c r="GZ47" s="2120"/>
      <c r="HA47" s="2120"/>
      <c r="HB47" s="2120"/>
      <c r="HC47" s="2120"/>
      <c r="HD47" s="2120"/>
      <c r="HE47" s="2120"/>
      <c r="HF47" s="2120"/>
      <c r="HG47" s="2120"/>
      <c r="HH47" s="2120"/>
      <c r="HI47" s="2120"/>
      <c r="HJ47" s="2120"/>
      <c r="HK47" s="2120"/>
      <c r="HL47" s="2120"/>
      <c r="HM47" s="2120"/>
      <c r="HN47" s="2120"/>
      <c r="HO47" s="2120"/>
      <c r="HP47" s="2120"/>
      <c r="HQ47" s="2120"/>
      <c r="HR47" s="2120"/>
      <c r="HS47" s="2120"/>
      <c r="HT47" s="2120"/>
      <c r="HU47" s="2120"/>
      <c r="HV47" s="2120"/>
      <c r="HW47" s="2120"/>
      <c r="HX47" s="2120"/>
      <c r="HY47" s="2120"/>
    </row>
    <row r="48" spans="1:233" s="2120" customFormat="1" ht="3.4" customHeight="1" x14ac:dyDescent="0.2">
      <c r="A48" s="2120">
        <v>9</v>
      </c>
      <c r="C48" s="2155"/>
      <c r="D48" s="2137"/>
      <c r="E48" s="2147"/>
      <c r="F48" s="2147"/>
      <c r="G48" s="2147"/>
      <c r="H48" s="2147"/>
      <c r="I48" s="2147"/>
      <c r="J48" s="2147"/>
      <c r="K48" s="2147"/>
      <c r="L48" s="2147"/>
      <c r="M48" s="2147"/>
      <c r="N48" s="2155"/>
      <c r="O48" s="2137"/>
      <c r="P48" s="2147"/>
      <c r="Q48" s="2147"/>
      <c r="R48" s="2147"/>
      <c r="S48" s="2147"/>
      <c r="T48" s="2147"/>
      <c r="U48" s="2147"/>
      <c r="V48" s="2147"/>
      <c r="W48" s="2147"/>
      <c r="X48" s="2147"/>
      <c r="Y48" s="2139"/>
      <c r="AA48" s="2140"/>
    </row>
    <row r="49" spans="1:233" s="2111" customFormat="1" ht="12.75" x14ac:dyDescent="0.2">
      <c r="A49" s="2111">
        <v>10</v>
      </c>
      <c r="B49" s="2111">
        <v>5</v>
      </c>
      <c r="C49" s="2129" t="s">
        <v>1078</v>
      </c>
      <c r="D49" s="2137" t="s">
        <v>1092</v>
      </c>
      <c r="E49" s="2138">
        <v>2429</v>
      </c>
      <c r="F49" s="2138">
        <v>2655</v>
      </c>
      <c r="G49" s="2138">
        <v>160</v>
      </c>
      <c r="H49" s="2138">
        <v>1126</v>
      </c>
      <c r="I49" s="2138">
        <v>2109</v>
      </c>
      <c r="J49" s="2138">
        <v>1012</v>
      </c>
      <c r="K49" s="2138">
        <v>665</v>
      </c>
      <c r="L49" s="2138">
        <v>795</v>
      </c>
      <c r="M49" s="2160">
        <v>1729</v>
      </c>
      <c r="N49" s="2129" t="s">
        <v>1078</v>
      </c>
      <c r="O49" s="2137" t="s">
        <v>1092</v>
      </c>
      <c r="P49" s="2138">
        <v>30803</v>
      </c>
      <c r="Q49" s="2138">
        <v>2587</v>
      </c>
      <c r="R49" s="2138">
        <v>1022</v>
      </c>
      <c r="S49" s="2138">
        <v>885</v>
      </c>
      <c r="T49" s="2138">
        <v>553</v>
      </c>
      <c r="U49" s="2138">
        <v>776</v>
      </c>
      <c r="V49" s="2138">
        <v>181</v>
      </c>
      <c r="W49" s="2138">
        <v>13427</v>
      </c>
      <c r="X49" s="2138">
        <v>62914</v>
      </c>
      <c r="Y49" s="2139"/>
      <c r="Z49" s="2120"/>
      <c r="AA49" s="2140"/>
      <c r="AB49" s="2120"/>
      <c r="AC49" s="2120"/>
      <c r="AD49" s="2120"/>
      <c r="AE49" s="2120"/>
      <c r="AF49" s="2120"/>
      <c r="AG49" s="2120"/>
      <c r="AH49" s="2120"/>
      <c r="AI49" s="2120"/>
      <c r="AJ49" s="2120"/>
      <c r="AK49" s="2120"/>
      <c r="AL49" s="2120"/>
      <c r="AM49" s="2120"/>
      <c r="AN49" s="2120"/>
      <c r="AO49" s="2120"/>
      <c r="AP49" s="2120"/>
      <c r="AQ49" s="2120"/>
      <c r="AR49" s="2120"/>
      <c r="AS49" s="2120"/>
      <c r="AT49" s="2120"/>
      <c r="AU49" s="2120"/>
      <c r="AV49" s="2120"/>
      <c r="AW49" s="2120"/>
      <c r="AX49" s="2120"/>
      <c r="AY49" s="2120"/>
      <c r="AZ49" s="2120"/>
      <c r="BA49" s="2120"/>
      <c r="BB49" s="2120"/>
      <c r="BC49" s="2120"/>
      <c r="BD49" s="2120"/>
      <c r="BE49" s="2120"/>
      <c r="BF49" s="2120"/>
      <c r="BG49" s="2120"/>
      <c r="BH49" s="2120"/>
      <c r="BI49" s="2120"/>
      <c r="BJ49" s="2120"/>
      <c r="BK49" s="2120"/>
      <c r="BL49" s="2120"/>
      <c r="BM49" s="2120"/>
      <c r="BN49" s="2120"/>
      <c r="BO49" s="2120"/>
      <c r="BP49" s="2120"/>
      <c r="BQ49" s="2120"/>
      <c r="BR49" s="2120"/>
      <c r="BS49" s="2120"/>
      <c r="BT49" s="2120"/>
      <c r="BU49" s="2120"/>
      <c r="BV49" s="2120"/>
      <c r="BW49" s="2120"/>
      <c r="BX49" s="2120"/>
      <c r="BY49" s="2120"/>
      <c r="BZ49" s="2120"/>
      <c r="CA49" s="2120"/>
      <c r="CB49" s="2120"/>
      <c r="CC49" s="2120"/>
      <c r="CD49" s="2120"/>
      <c r="CE49" s="2120"/>
      <c r="CF49" s="2120"/>
      <c r="CG49" s="2120"/>
      <c r="CH49" s="2120"/>
      <c r="CI49" s="2120"/>
      <c r="CJ49" s="2120"/>
      <c r="CK49" s="2120"/>
      <c r="CL49" s="2120"/>
      <c r="CM49" s="2120"/>
      <c r="CN49" s="2120"/>
      <c r="CO49" s="2120"/>
      <c r="CP49" s="2120"/>
      <c r="CQ49" s="2120"/>
      <c r="CR49" s="2120"/>
      <c r="CS49" s="2120"/>
      <c r="CT49" s="2120"/>
      <c r="CU49" s="2120"/>
      <c r="CV49" s="2120"/>
      <c r="CW49" s="2120"/>
      <c r="CX49" s="2120"/>
      <c r="CY49" s="2120"/>
      <c r="CZ49" s="2120"/>
      <c r="DA49" s="2120"/>
      <c r="DB49" s="2120"/>
      <c r="DC49" s="2120"/>
      <c r="DD49" s="2120"/>
      <c r="DE49" s="2120"/>
      <c r="DF49" s="2120"/>
      <c r="DG49" s="2120"/>
      <c r="DH49" s="2120"/>
      <c r="DI49" s="2120"/>
      <c r="DJ49" s="2120"/>
      <c r="DK49" s="2120"/>
      <c r="DL49" s="2120"/>
      <c r="DM49" s="2120"/>
      <c r="DN49" s="2120"/>
      <c r="DO49" s="2120"/>
      <c r="DP49" s="2120"/>
      <c r="DQ49" s="2120"/>
      <c r="DR49" s="2120"/>
      <c r="DS49" s="2120"/>
      <c r="DT49" s="2120"/>
      <c r="DU49" s="2120"/>
      <c r="DV49" s="2120"/>
      <c r="DW49" s="2120"/>
      <c r="DX49" s="2120"/>
      <c r="DY49" s="2120"/>
      <c r="DZ49" s="2120"/>
      <c r="EA49" s="2120"/>
      <c r="EB49" s="2120"/>
      <c r="EC49" s="2120"/>
      <c r="ED49" s="2120"/>
      <c r="EE49" s="2120"/>
      <c r="EF49" s="2120"/>
      <c r="EG49" s="2120"/>
      <c r="EH49" s="2120"/>
      <c r="EI49" s="2120"/>
      <c r="EJ49" s="2120"/>
      <c r="EK49" s="2120"/>
      <c r="EL49" s="2120"/>
      <c r="EM49" s="2120"/>
      <c r="EN49" s="2120"/>
      <c r="EO49" s="2120"/>
      <c r="EP49" s="2120"/>
      <c r="EQ49" s="2120"/>
      <c r="ER49" s="2120"/>
      <c r="ES49" s="2120"/>
      <c r="ET49" s="2120"/>
      <c r="EU49" s="2120"/>
      <c r="EV49" s="2120"/>
      <c r="EW49" s="2120"/>
      <c r="EX49" s="2120"/>
      <c r="EY49" s="2120"/>
      <c r="EZ49" s="2120"/>
      <c r="FA49" s="2120"/>
      <c r="FB49" s="2120"/>
      <c r="FC49" s="2120"/>
      <c r="FD49" s="2120"/>
      <c r="FE49" s="2120"/>
      <c r="FF49" s="2120"/>
      <c r="FG49" s="2120"/>
      <c r="FH49" s="2120"/>
      <c r="FI49" s="2120"/>
      <c r="FJ49" s="2120"/>
      <c r="FK49" s="2120"/>
      <c r="FL49" s="2120"/>
      <c r="FM49" s="2120"/>
      <c r="FN49" s="2120"/>
      <c r="FO49" s="2120"/>
      <c r="FP49" s="2120"/>
      <c r="FQ49" s="2120"/>
      <c r="FR49" s="2120"/>
      <c r="FS49" s="2120"/>
      <c r="FT49" s="2120"/>
      <c r="FU49" s="2120"/>
      <c r="FV49" s="2120"/>
      <c r="FW49" s="2120"/>
      <c r="FX49" s="2120"/>
      <c r="FY49" s="2120"/>
      <c r="FZ49" s="2120"/>
      <c r="GA49" s="2120"/>
      <c r="GB49" s="2120"/>
      <c r="GC49" s="2120"/>
      <c r="GD49" s="2120"/>
      <c r="GE49" s="2120"/>
      <c r="GF49" s="2120"/>
      <c r="GG49" s="2120"/>
      <c r="GH49" s="2120"/>
      <c r="GI49" s="2120"/>
      <c r="GJ49" s="2120"/>
      <c r="GK49" s="2120"/>
      <c r="GL49" s="2120"/>
      <c r="GM49" s="2120"/>
      <c r="GN49" s="2120"/>
      <c r="GO49" s="2120"/>
      <c r="GP49" s="2120"/>
      <c r="GQ49" s="2120"/>
      <c r="GR49" s="2120"/>
      <c r="GS49" s="2120"/>
      <c r="GT49" s="2120"/>
      <c r="GU49" s="2120"/>
      <c r="GV49" s="2120"/>
      <c r="GW49" s="2120"/>
      <c r="GX49" s="2120"/>
      <c r="GY49" s="2120"/>
      <c r="GZ49" s="2120"/>
      <c r="HA49" s="2120"/>
      <c r="HB49" s="2120"/>
      <c r="HC49" s="2120"/>
      <c r="HD49" s="2120"/>
      <c r="HE49" s="2120"/>
      <c r="HF49" s="2120"/>
      <c r="HG49" s="2120"/>
      <c r="HH49" s="2120"/>
      <c r="HI49" s="2120"/>
      <c r="HJ49" s="2120"/>
      <c r="HK49" s="2120"/>
      <c r="HL49" s="2120"/>
      <c r="HM49" s="2120"/>
      <c r="HN49" s="2120"/>
      <c r="HO49" s="2120"/>
      <c r="HP49" s="2120"/>
      <c r="HQ49" s="2120"/>
      <c r="HR49" s="2120"/>
      <c r="HS49" s="2120"/>
      <c r="HT49" s="2120"/>
      <c r="HU49" s="2120"/>
      <c r="HV49" s="2120"/>
      <c r="HW49" s="2120"/>
      <c r="HX49" s="2120"/>
      <c r="HY49" s="2120"/>
    </row>
    <row r="50" spans="1:233" s="2148" customFormat="1" ht="12" x14ac:dyDescent="0.2">
      <c r="A50" s="2148">
        <v>10</v>
      </c>
      <c r="C50" s="2162" t="s">
        <v>1088</v>
      </c>
      <c r="D50" s="2156" t="s">
        <v>1093</v>
      </c>
      <c r="E50" s="2138">
        <v>1009</v>
      </c>
      <c r="F50" s="2138">
        <v>425</v>
      </c>
      <c r="G50" s="2138">
        <v>98</v>
      </c>
      <c r="H50" s="2138">
        <v>121</v>
      </c>
      <c r="I50" s="2138">
        <v>327</v>
      </c>
      <c r="J50" s="2138">
        <v>147</v>
      </c>
      <c r="K50" s="2138">
        <v>871</v>
      </c>
      <c r="L50" s="2138" t="s">
        <v>908</v>
      </c>
      <c r="M50" s="2138">
        <v>926</v>
      </c>
      <c r="N50" s="2162" t="s">
        <v>1088</v>
      </c>
      <c r="O50" s="2156" t="s">
        <v>1093</v>
      </c>
      <c r="P50" s="2138">
        <v>9991</v>
      </c>
      <c r="Q50" s="2138">
        <v>1792</v>
      </c>
      <c r="R50" s="2138">
        <v>68</v>
      </c>
      <c r="S50" s="2138">
        <v>1</v>
      </c>
      <c r="T50" s="2138">
        <v>56</v>
      </c>
      <c r="U50" s="2138">
        <v>52</v>
      </c>
      <c r="V50" s="2138" t="s">
        <v>908</v>
      </c>
      <c r="W50" s="2138">
        <v>29178</v>
      </c>
      <c r="X50" s="2138">
        <v>45060</v>
      </c>
      <c r="Y50" s="2139"/>
      <c r="Z50" s="2120"/>
      <c r="AA50" s="2140"/>
      <c r="AB50" s="2151"/>
      <c r="AC50" s="2151"/>
      <c r="AD50" s="2151"/>
      <c r="AE50" s="2151"/>
      <c r="AF50" s="2151"/>
      <c r="AG50" s="2151"/>
      <c r="AH50" s="2151"/>
      <c r="AI50" s="2151"/>
      <c r="AJ50" s="2151"/>
      <c r="AK50" s="2151"/>
      <c r="AL50" s="2151"/>
      <c r="AM50" s="2151"/>
      <c r="AN50" s="2151"/>
      <c r="AO50" s="2151"/>
      <c r="AP50" s="2151"/>
      <c r="AQ50" s="2151"/>
      <c r="AR50" s="2151"/>
      <c r="AS50" s="2151"/>
      <c r="AT50" s="2151"/>
      <c r="AU50" s="2151"/>
      <c r="AV50" s="2151"/>
      <c r="AW50" s="2151"/>
      <c r="AX50" s="2151"/>
      <c r="AY50" s="2151"/>
      <c r="AZ50" s="2151"/>
      <c r="BA50" s="2151"/>
      <c r="BB50" s="2151"/>
      <c r="BC50" s="2151"/>
      <c r="BD50" s="2151"/>
      <c r="BE50" s="2151"/>
      <c r="BF50" s="2151"/>
      <c r="BG50" s="2151"/>
      <c r="BH50" s="2151"/>
      <c r="BI50" s="2151"/>
      <c r="BJ50" s="2151"/>
      <c r="BK50" s="2151"/>
      <c r="BL50" s="2151"/>
      <c r="BM50" s="2151"/>
      <c r="BN50" s="2151"/>
      <c r="BO50" s="2151"/>
      <c r="BP50" s="2151"/>
      <c r="BQ50" s="2151"/>
      <c r="BR50" s="2151"/>
      <c r="BS50" s="2151"/>
      <c r="BT50" s="2151"/>
      <c r="BU50" s="2151"/>
      <c r="BV50" s="2151"/>
      <c r="BW50" s="2151"/>
      <c r="BX50" s="2151"/>
      <c r="BY50" s="2151"/>
      <c r="BZ50" s="2151"/>
      <c r="CA50" s="2151"/>
      <c r="CB50" s="2151"/>
      <c r="CC50" s="2151"/>
      <c r="CD50" s="2151"/>
      <c r="CE50" s="2151"/>
      <c r="CF50" s="2151"/>
      <c r="CG50" s="2151"/>
      <c r="CH50" s="2151"/>
      <c r="CI50" s="2151"/>
      <c r="CJ50" s="2151"/>
      <c r="CK50" s="2151"/>
      <c r="CL50" s="2151"/>
      <c r="CM50" s="2151"/>
      <c r="CN50" s="2151"/>
      <c r="CO50" s="2151"/>
      <c r="CP50" s="2151"/>
      <c r="CQ50" s="2151"/>
      <c r="CR50" s="2151"/>
      <c r="CS50" s="2151"/>
      <c r="CT50" s="2151"/>
      <c r="CU50" s="2151"/>
      <c r="CV50" s="2151"/>
      <c r="CW50" s="2151"/>
      <c r="CX50" s="2151"/>
      <c r="CY50" s="2151"/>
      <c r="CZ50" s="2151"/>
      <c r="DA50" s="2151"/>
      <c r="DB50" s="2151"/>
      <c r="DC50" s="2151"/>
      <c r="DD50" s="2151"/>
      <c r="DE50" s="2151"/>
      <c r="DF50" s="2151"/>
      <c r="DG50" s="2151"/>
      <c r="DH50" s="2151"/>
      <c r="DI50" s="2151"/>
      <c r="DJ50" s="2151"/>
      <c r="DK50" s="2151"/>
      <c r="DL50" s="2151"/>
      <c r="DM50" s="2151"/>
      <c r="DN50" s="2151"/>
      <c r="DO50" s="2151"/>
      <c r="DP50" s="2151"/>
      <c r="DQ50" s="2151"/>
      <c r="DR50" s="2151"/>
      <c r="DS50" s="2151"/>
      <c r="DT50" s="2151"/>
      <c r="DU50" s="2151"/>
      <c r="DV50" s="2151"/>
      <c r="DW50" s="2151"/>
      <c r="DX50" s="2151"/>
      <c r="DY50" s="2151"/>
      <c r="DZ50" s="2151"/>
      <c r="EA50" s="2151"/>
      <c r="EB50" s="2151"/>
      <c r="EC50" s="2151"/>
      <c r="ED50" s="2151"/>
      <c r="EE50" s="2151"/>
      <c r="EF50" s="2151"/>
      <c r="EG50" s="2151"/>
      <c r="EH50" s="2151"/>
      <c r="EI50" s="2151"/>
      <c r="EJ50" s="2151"/>
      <c r="EK50" s="2151"/>
      <c r="EL50" s="2151"/>
      <c r="EM50" s="2151"/>
      <c r="EN50" s="2151"/>
      <c r="EO50" s="2151"/>
      <c r="EP50" s="2151"/>
      <c r="EQ50" s="2151"/>
      <c r="ER50" s="2151"/>
      <c r="ES50" s="2151"/>
      <c r="ET50" s="2151"/>
      <c r="EU50" s="2151"/>
      <c r="EV50" s="2151"/>
      <c r="EW50" s="2151"/>
      <c r="EX50" s="2151"/>
      <c r="EY50" s="2151"/>
      <c r="EZ50" s="2151"/>
      <c r="FA50" s="2151"/>
      <c r="FB50" s="2151"/>
      <c r="FC50" s="2151"/>
      <c r="FD50" s="2151"/>
      <c r="FE50" s="2151"/>
      <c r="FF50" s="2151"/>
      <c r="FG50" s="2151"/>
      <c r="FH50" s="2151"/>
      <c r="FI50" s="2151"/>
      <c r="FJ50" s="2151"/>
      <c r="FK50" s="2151"/>
      <c r="FL50" s="2151"/>
      <c r="FM50" s="2151"/>
      <c r="FN50" s="2151"/>
      <c r="FO50" s="2151"/>
      <c r="FP50" s="2151"/>
      <c r="FQ50" s="2151"/>
      <c r="FR50" s="2151"/>
      <c r="FS50" s="2151"/>
      <c r="FT50" s="2151"/>
      <c r="FU50" s="2151"/>
      <c r="FV50" s="2151"/>
      <c r="FW50" s="2151"/>
      <c r="FX50" s="2151"/>
      <c r="FY50" s="2151"/>
      <c r="FZ50" s="2151"/>
      <c r="GA50" s="2151"/>
      <c r="GB50" s="2151"/>
      <c r="GC50" s="2151"/>
      <c r="GD50" s="2151"/>
      <c r="GE50" s="2151"/>
      <c r="GF50" s="2151"/>
      <c r="GG50" s="2151"/>
      <c r="GH50" s="2151"/>
      <c r="GI50" s="2151"/>
      <c r="GJ50" s="2151"/>
      <c r="GK50" s="2151"/>
      <c r="GL50" s="2151"/>
      <c r="GM50" s="2151"/>
      <c r="GN50" s="2151"/>
      <c r="GO50" s="2151"/>
      <c r="GP50" s="2151"/>
      <c r="GQ50" s="2151"/>
      <c r="GR50" s="2151"/>
      <c r="GS50" s="2151"/>
      <c r="GT50" s="2151"/>
      <c r="GU50" s="2151"/>
      <c r="GV50" s="2151"/>
      <c r="GW50" s="2151"/>
      <c r="GX50" s="2151"/>
      <c r="GY50" s="2151"/>
      <c r="GZ50" s="2151"/>
      <c r="HA50" s="2151"/>
      <c r="HB50" s="2151"/>
      <c r="HC50" s="2151"/>
      <c r="HD50" s="2151"/>
      <c r="HE50" s="2151"/>
      <c r="HF50" s="2151"/>
      <c r="HG50" s="2151"/>
      <c r="HH50" s="2151"/>
      <c r="HI50" s="2151"/>
      <c r="HJ50" s="2151"/>
      <c r="HK50" s="2151"/>
      <c r="HL50" s="2151"/>
      <c r="HM50" s="2151"/>
      <c r="HN50" s="2151"/>
      <c r="HO50" s="2151"/>
      <c r="HP50" s="2151"/>
      <c r="HQ50" s="2151"/>
      <c r="HR50" s="2151"/>
      <c r="HS50" s="2151"/>
      <c r="HT50" s="2151"/>
      <c r="HU50" s="2151"/>
      <c r="HV50" s="2151"/>
      <c r="HW50" s="2151"/>
      <c r="HX50" s="2151"/>
      <c r="HY50" s="2151"/>
    </row>
    <row r="51" spans="1:233" s="2146" customFormat="1" ht="12" x14ac:dyDescent="0.2">
      <c r="A51" s="2146">
        <v>10</v>
      </c>
      <c r="C51" s="2163"/>
      <c r="D51" s="2142" t="s">
        <v>1094</v>
      </c>
      <c r="E51" s="2143">
        <v>9349.91</v>
      </c>
      <c r="F51" s="2144">
        <v>9192.3880000000008</v>
      </c>
      <c r="G51" s="2144">
        <v>814.53</v>
      </c>
      <c r="H51" s="2144">
        <v>2270.723</v>
      </c>
      <c r="I51" s="2144">
        <v>2662.9560000000001</v>
      </c>
      <c r="J51" s="2144">
        <v>2982.8229999999999</v>
      </c>
      <c r="K51" s="2144">
        <v>14991.468999999999</v>
      </c>
      <c r="L51" s="2144">
        <v>883.47500000000002</v>
      </c>
      <c r="M51" s="2144">
        <v>28640.242999999999</v>
      </c>
      <c r="N51" s="2163"/>
      <c r="O51" s="2142" t="s">
        <v>1094</v>
      </c>
      <c r="P51" s="2144">
        <v>450792.326</v>
      </c>
      <c r="Q51" s="2144">
        <v>14118.504000000001</v>
      </c>
      <c r="R51" s="2144">
        <v>1474.7729999999999</v>
      </c>
      <c r="S51" s="2144">
        <v>2684.03</v>
      </c>
      <c r="T51" s="2144">
        <v>2793.3679999999999</v>
      </c>
      <c r="U51" s="2144">
        <v>2498.56</v>
      </c>
      <c r="V51" s="2144">
        <v>2895.5680000000002</v>
      </c>
      <c r="W51" s="2144">
        <v>17868.526999999998</v>
      </c>
      <c r="X51" s="2144">
        <v>566914.17299999995</v>
      </c>
      <c r="Y51" s="2139"/>
      <c r="Z51" s="2120"/>
      <c r="AA51" s="2140"/>
      <c r="AB51" s="2120"/>
      <c r="AC51" s="2120"/>
      <c r="AD51" s="2120"/>
      <c r="AE51" s="2120"/>
      <c r="AF51" s="2120"/>
      <c r="AG51" s="2120"/>
      <c r="AH51" s="2120"/>
      <c r="AI51" s="2120"/>
      <c r="AJ51" s="2120"/>
      <c r="AK51" s="2120"/>
      <c r="AL51" s="2120"/>
      <c r="AM51" s="2120"/>
      <c r="AN51" s="2120"/>
      <c r="AO51" s="2120"/>
      <c r="AP51" s="2120"/>
      <c r="AQ51" s="2120"/>
      <c r="AR51" s="2120"/>
      <c r="AS51" s="2120"/>
      <c r="AT51" s="2120"/>
      <c r="AU51" s="2120"/>
      <c r="AV51" s="2120"/>
      <c r="AW51" s="2120"/>
      <c r="AX51" s="2120"/>
      <c r="AY51" s="2120"/>
      <c r="AZ51" s="2120"/>
      <c r="BA51" s="2120"/>
      <c r="BB51" s="2120"/>
      <c r="BC51" s="2120"/>
      <c r="BD51" s="2120"/>
      <c r="BE51" s="2120"/>
      <c r="BF51" s="2120"/>
      <c r="BG51" s="2120"/>
      <c r="BH51" s="2120"/>
      <c r="BI51" s="2120"/>
      <c r="BJ51" s="2120"/>
      <c r="BK51" s="2120"/>
      <c r="BL51" s="2120"/>
      <c r="BM51" s="2120"/>
      <c r="BN51" s="2120"/>
      <c r="BO51" s="2120"/>
      <c r="BP51" s="2120"/>
      <c r="BQ51" s="2120"/>
      <c r="BR51" s="2120"/>
      <c r="BS51" s="2120"/>
      <c r="BT51" s="2120"/>
      <c r="BU51" s="2120"/>
      <c r="BV51" s="2120"/>
      <c r="BW51" s="2120"/>
      <c r="BX51" s="2120"/>
      <c r="BY51" s="2120"/>
      <c r="BZ51" s="2120"/>
      <c r="CA51" s="2120"/>
      <c r="CB51" s="2120"/>
      <c r="CC51" s="2120"/>
      <c r="CD51" s="2120"/>
      <c r="CE51" s="2120"/>
      <c r="CF51" s="2120"/>
      <c r="CG51" s="2120"/>
      <c r="CH51" s="2120"/>
      <c r="CI51" s="2120"/>
      <c r="CJ51" s="2120"/>
      <c r="CK51" s="2120"/>
      <c r="CL51" s="2120"/>
      <c r="CM51" s="2120"/>
      <c r="CN51" s="2120"/>
      <c r="CO51" s="2120"/>
      <c r="CP51" s="2120"/>
      <c r="CQ51" s="2120"/>
      <c r="CR51" s="2120"/>
      <c r="CS51" s="2120"/>
      <c r="CT51" s="2120"/>
      <c r="CU51" s="2120"/>
      <c r="CV51" s="2120"/>
      <c r="CW51" s="2120"/>
      <c r="CX51" s="2120"/>
      <c r="CY51" s="2120"/>
      <c r="CZ51" s="2120"/>
      <c r="DA51" s="2120"/>
      <c r="DB51" s="2120"/>
      <c r="DC51" s="2120"/>
      <c r="DD51" s="2120"/>
      <c r="DE51" s="2120"/>
      <c r="DF51" s="2120"/>
      <c r="DG51" s="2120"/>
      <c r="DH51" s="2120"/>
      <c r="DI51" s="2120"/>
      <c r="DJ51" s="2120"/>
      <c r="DK51" s="2120"/>
      <c r="DL51" s="2120"/>
      <c r="DM51" s="2120"/>
      <c r="DN51" s="2120"/>
      <c r="DO51" s="2120"/>
      <c r="DP51" s="2120"/>
      <c r="DQ51" s="2120"/>
      <c r="DR51" s="2120"/>
      <c r="DS51" s="2120"/>
      <c r="DT51" s="2120"/>
      <c r="DU51" s="2120"/>
      <c r="DV51" s="2120"/>
      <c r="DW51" s="2120"/>
      <c r="DX51" s="2120"/>
      <c r="DY51" s="2120"/>
      <c r="DZ51" s="2120"/>
      <c r="EA51" s="2120"/>
      <c r="EB51" s="2120"/>
      <c r="EC51" s="2120"/>
      <c r="ED51" s="2120"/>
      <c r="EE51" s="2120"/>
      <c r="EF51" s="2120"/>
      <c r="EG51" s="2120"/>
      <c r="EH51" s="2120"/>
      <c r="EI51" s="2120"/>
      <c r="EJ51" s="2120"/>
      <c r="EK51" s="2120"/>
      <c r="EL51" s="2120"/>
      <c r="EM51" s="2120"/>
      <c r="EN51" s="2120"/>
      <c r="EO51" s="2120"/>
      <c r="EP51" s="2120"/>
      <c r="EQ51" s="2120"/>
      <c r="ER51" s="2120"/>
      <c r="ES51" s="2120"/>
      <c r="ET51" s="2120"/>
      <c r="EU51" s="2120"/>
      <c r="EV51" s="2120"/>
      <c r="EW51" s="2120"/>
      <c r="EX51" s="2120"/>
      <c r="EY51" s="2120"/>
      <c r="EZ51" s="2120"/>
      <c r="FA51" s="2120"/>
      <c r="FB51" s="2120"/>
      <c r="FC51" s="2120"/>
      <c r="FD51" s="2120"/>
      <c r="FE51" s="2120"/>
      <c r="FF51" s="2120"/>
      <c r="FG51" s="2120"/>
      <c r="FH51" s="2120"/>
      <c r="FI51" s="2120"/>
      <c r="FJ51" s="2120"/>
      <c r="FK51" s="2120"/>
      <c r="FL51" s="2120"/>
      <c r="FM51" s="2120"/>
      <c r="FN51" s="2120"/>
      <c r="FO51" s="2120"/>
      <c r="FP51" s="2120"/>
      <c r="FQ51" s="2120"/>
      <c r="FR51" s="2120"/>
      <c r="FS51" s="2120"/>
      <c r="FT51" s="2120"/>
      <c r="FU51" s="2120"/>
      <c r="FV51" s="2120"/>
      <c r="FW51" s="2120"/>
      <c r="FX51" s="2120"/>
      <c r="FY51" s="2120"/>
      <c r="FZ51" s="2120"/>
      <c r="GA51" s="2120"/>
      <c r="GB51" s="2120"/>
      <c r="GC51" s="2120"/>
      <c r="GD51" s="2120"/>
      <c r="GE51" s="2120"/>
      <c r="GF51" s="2120"/>
      <c r="GG51" s="2120"/>
      <c r="GH51" s="2120"/>
      <c r="GI51" s="2120"/>
      <c r="GJ51" s="2120"/>
      <c r="GK51" s="2120"/>
      <c r="GL51" s="2120"/>
      <c r="GM51" s="2120"/>
      <c r="GN51" s="2120"/>
      <c r="GO51" s="2120"/>
      <c r="GP51" s="2120"/>
      <c r="GQ51" s="2120"/>
      <c r="GR51" s="2120"/>
      <c r="GS51" s="2120"/>
      <c r="GT51" s="2120"/>
      <c r="GU51" s="2120"/>
      <c r="GV51" s="2120"/>
      <c r="GW51" s="2120"/>
      <c r="GX51" s="2120"/>
      <c r="GY51" s="2120"/>
      <c r="GZ51" s="2120"/>
      <c r="HA51" s="2120"/>
      <c r="HB51" s="2120"/>
      <c r="HC51" s="2120"/>
      <c r="HD51" s="2120"/>
      <c r="HE51" s="2120"/>
      <c r="HF51" s="2120"/>
      <c r="HG51" s="2120"/>
      <c r="HH51" s="2120"/>
      <c r="HI51" s="2120"/>
      <c r="HJ51" s="2120"/>
      <c r="HK51" s="2120"/>
      <c r="HL51" s="2120"/>
      <c r="HM51" s="2120"/>
      <c r="HN51" s="2120"/>
      <c r="HO51" s="2120"/>
      <c r="HP51" s="2120"/>
      <c r="HQ51" s="2120"/>
      <c r="HR51" s="2120"/>
      <c r="HS51" s="2120"/>
      <c r="HT51" s="2120"/>
      <c r="HU51" s="2120"/>
      <c r="HV51" s="2120"/>
      <c r="HW51" s="2120"/>
      <c r="HX51" s="2120"/>
      <c r="HY51" s="2120"/>
    </row>
    <row r="52" spans="1:233" s="2120" customFormat="1" ht="3.4" customHeight="1" x14ac:dyDescent="0.2">
      <c r="A52" s="2120">
        <v>10</v>
      </c>
      <c r="C52" s="2129"/>
      <c r="D52" s="2137"/>
      <c r="E52" s="2147"/>
      <c r="F52" s="2147"/>
      <c r="G52" s="2147"/>
      <c r="H52" s="2147"/>
      <c r="I52" s="2147"/>
      <c r="J52" s="2147"/>
      <c r="K52" s="2147"/>
      <c r="L52" s="2147"/>
      <c r="M52" s="2147"/>
      <c r="N52" s="2129"/>
      <c r="O52" s="2137"/>
      <c r="P52" s="2147"/>
      <c r="Q52" s="2147"/>
      <c r="R52" s="2147"/>
      <c r="S52" s="2147"/>
      <c r="T52" s="2147"/>
      <c r="U52" s="2147"/>
      <c r="V52" s="2147"/>
      <c r="W52" s="2147"/>
      <c r="X52" s="2147"/>
      <c r="Y52" s="2139"/>
      <c r="AA52" s="2140"/>
    </row>
    <row r="53" spans="1:233" s="2111" customFormat="1" ht="12.4" customHeight="1" x14ac:dyDescent="0.2">
      <c r="A53" s="2111">
        <v>11</v>
      </c>
      <c r="B53" s="2111">
        <v>7</v>
      </c>
      <c r="C53" s="2129" t="s">
        <v>1079</v>
      </c>
      <c r="D53" s="2137" t="s">
        <v>1092</v>
      </c>
      <c r="E53" s="2138">
        <v>712</v>
      </c>
      <c r="F53" s="2138">
        <v>442</v>
      </c>
      <c r="G53" s="2138">
        <v>0</v>
      </c>
      <c r="H53" s="2138">
        <v>430</v>
      </c>
      <c r="I53" s="2138">
        <v>11</v>
      </c>
      <c r="J53" s="2138">
        <v>198</v>
      </c>
      <c r="K53" s="2138">
        <v>149</v>
      </c>
      <c r="L53" s="2138">
        <v>91</v>
      </c>
      <c r="M53" s="2138">
        <v>125</v>
      </c>
      <c r="N53" s="2129" t="s">
        <v>1079</v>
      </c>
      <c r="O53" s="2137" t="s">
        <v>1092</v>
      </c>
      <c r="P53" s="2138">
        <v>435</v>
      </c>
      <c r="Q53" s="2138">
        <v>386</v>
      </c>
      <c r="R53" s="2138">
        <v>50</v>
      </c>
      <c r="S53" s="2138">
        <v>8</v>
      </c>
      <c r="T53" s="2138">
        <v>168</v>
      </c>
      <c r="U53" s="2138">
        <v>422</v>
      </c>
      <c r="V53" s="2138">
        <v>30</v>
      </c>
      <c r="W53" s="2138">
        <v>4575</v>
      </c>
      <c r="X53" s="2138">
        <v>8232</v>
      </c>
      <c r="Y53" s="2139"/>
      <c r="Z53" s="2120"/>
      <c r="AA53" s="2140"/>
      <c r="AB53" s="2120"/>
      <c r="AC53" s="2120"/>
      <c r="AD53" s="2120"/>
      <c r="AE53" s="2120"/>
      <c r="AF53" s="2120"/>
      <c r="AG53" s="2120"/>
      <c r="AH53" s="2120"/>
      <c r="AI53" s="2120"/>
      <c r="AJ53" s="2120"/>
      <c r="AK53" s="2120"/>
      <c r="AL53" s="2120"/>
      <c r="AM53" s="2120"/>
      <c r="AN53" s="2120"/>
      <c r="AO53" s="2120"/>
      <c r="AP53" s="2120"/>
      <c r="AQ53" s="2120"/>
      <c r="AR53" s="2120"/>
      <c r="AS53" s="2120"/>
      <c r="AT53" s="2120"/>
      <c r="AU53" s="2120"/>
      <c r="AV53" s="2120"/>
      <c r="AW53" s="2120"/>
      <c r="AX53" s="2120"/>
      <c r="AY53" s="2120"/>
      <c r="AZ53" s="2120"/>
      <c r="BA53" s="2120"/>
      <c r="BB53" s="2120"/>
      <c r="BC53" s="2120"/>
      <c r="BD53" s="2120"/>
      <c r="BE53" s="2120"/>
      <c r="BF53" s="2120"/>
      <c r="BG53" s="2120"/>
      <c r="BH53" s="2120"/>
      <c r="BI53" s="2120"/>
      <c r="BJ53" s="2120"/>
      <c r="BK53" s="2120"/>
      <c r="BL53" s="2120"/>
      <c r="BM53" s="2120"/>
      <c r="BN53" s="2120"/>
      <c r="BO53" s="2120"/>
      <c r="BP53" s="2120"/>
      <c r="BQ53" s="2120"/>
      <c r="BR53" s="2120"/>
      <c r="BS53" s="2120"/>
      <c r="BT53" s="2120"/>
      <c r="BU53" s="2120"/>
      <c r="BV53" s="2120"/>
      <c r="BW53" s="2120"/>
      <c r="BX53" s="2120"/>
      <c r="BY53" s="2120"/>
      <c r="BZ53" s="2120"/>
      <c r="CA53" s="2120"/>
      <c r="CB53" s="2120"/>
      <c r="CC53" s="2120"/>
      <c r="CD53" s="2120"/>
      <c r="CE53" s="2120"/>
      <c r="CF53" s="2120"/>
      <c r="CG53" s="2120"/>
      <c r="CH53" s="2120"/>
      <c r="CI53" s="2120"/>
      <c r="CJ53" s="2120"/>
      <c r="CK53" s="2120"/>
      <c r="CL53" s="2120"/>
      <c r="CM53" s="2120"/>
      <c r="CN53" s="2120"/>
      <c r="CO53" s="2120"/>
      <c r="CP53" s="2120"/>
      <c r="CQ53" s="2120"/>
      <c r="CR53" s="2120"/>
      <c r="CS53" s="2120"/>
      <c r="CT53" s="2120"/>
      <c r="CU53" s="2120"/>
      <c r="CV53" s="2120"/>
      <c r="CW53" s="2120"/>
      <c r="CX53" s="2120"/>
      <c r="CY53" s="2120"/>
      <c r="CZ53" s="2120"/>
      <c r="DA53" s="2120"/>
      <c r="DB53" s="2120"/>
      <c r="DC53" s="2120"/>
      <c r="DD53" s="2120"/>
      <c r="DE53" s="2120"/>
      <c r="DF53" s="2120"/>
      <c r="DG53" s="2120"/>
      <c r="DH53" s="2120"/>
      <c r="DI53" s="2120"/>
      <c r="DJ53" s="2120"/>
      <c r="DK53" s="2120"/>
      <c r="DL53" s="2120"/>
      <c r="DM53" s="2120"/>
      <c r="DN53" s="2120"/>
      <c r="DO53" s="2120"/>
      <c r="DP53" s="2120"/>
      <c r="DQ53" s="2120"/>
      <c r="DR53" s="2120"/>
      <c r="DS53" s="2120"/>
      <c r="DT53" s="2120"/>
      <c r="DU53" s="2120"/>
      <c r="DV53" s="2120"/>
      <c r="DW53" s="2120"/>
      <c r="DX53" s="2120"/>
      <c r="DY53" s="2120"/>
      <c r="DZ53" s="2120"/>
      <c r="EA53" s="2120"/>
      <c r="EB53" s="2120"/>
      <c r="EC53" s="2120"/>
      <c r="ED53" s="2120"/>
      <c r="EE53" s="2120"/>
      <c r="EF53" s="2120"/>
      <c r="EG53" s="2120"/>
      <c r="EH53" s="2120"/>
      <c r="EI53" s="2120"/>
      <c r="EJ53" s="2120"/>
      <c r="EK53" s="2120"/>
      <c r="EL53" s="2120"/>
      <c r="EM53" s="2120"/>
      <c r="EN53" s="2120"/>
      <c r="EO53" s="2120"/>
      <c r="EP53" s="2120"/>
      <c r="EQ53" s="2120"/>
      <c r="ER53" s="2120"/>
      <c r="ES53" s="2120"/>
      <c r="ET53" s="2120"/>
      <c r="EU53" s="2120"/>
      <c r="EV53" s="2120"/>
      <c r="EW53" s="2120"/>
      <c r="EX53" s="2120"/>
      <c r="EY53" s="2120"/>
      <c r="EZ53" s="2120"/>
      <c r="FA53" s="2120"/>
      <c r="FB53" s="2120"/>
      <c r="FC53" s="2120"/>
      <c r="FD53" s="2120"/>
      <c r="FE53" s="2120"/>
      <c r="FF53" s="2120"/>
      <c r="FG53" s="2120"/>
      <c r="FH53" s="2120"/>
      <c r="FI53" s="2120"/>
      <c r="FJ53" s="2120"/>
      <c r="FK53" s="2120"/>
      <c r="FL53" s="2120"/>
      <c r="FM53" s="2120"/>
      <c r="FN53" s="2120"/>
      <c r="FO53" s="2120"/>
      <c r="FP53" s="2120"/>
      <c r="FQ53" s="2120"/>
      <c r="FR53" s="2120"/>
      <c r="FS53" s="2120"/>
      <c r="FT53" s="2120"/>
      <c r="FU53" s="2120"/>
      <c r="FV53" s="2120"/>
      <c r="FW53" s="2120"/>
      <c r="FX53" s="2120"/>
      <c r="FY53" s="2120"/>
      <c r="FZ53" s="2120"/>
      <c r="GA53" s="2120"/>
      <c r="GB53" s="2120"/>
      <c r="GC53" s="2120"/>
      <c r="GD53" s="2120"/>
      <c r="GE53" s="2120"/>
      <c r="GF53" s="2120"/>
      <c r="GG53" s="2120"/>
      <c r="GH53" s="2120"/>
      <c r="GI53" s="2120"/>
      <c r="GJ53" s="2120"/>
      <c r="GK53" s="2120"/>
      <c r="GL53" s="2120"/>
      <c r="GM53" s="2120"/>
      <c r="GN53" s="2120"/>
      <c r="GO53" s="2120"/>
      <c r="GP53" s="2120"/>
      <c r="GQ53" s="2120"/>
      <c r="GR53" s="2120"/>
      <c r="GS53" s="2120"/>
      <c r="GT53" s="2120"/>
      <c r="GU53" s="2120"/>
      <c r="GV53" s="2120"/>
      <c r="GW53" s="2120"/>
      <c r="GX53" s="2120"/>
      <c r="GY53" s="2120"/>
      <c r="GZ53" s="2120"/>
      <c r="HA53" s="2120"/>
      <c r="HB53" s="2120"/>
      <c r="HC53" s="2120"/>
      <c r="HD53" s="2120"/>
      <c r="HE53" s="2120"/>
      <c r="HF53" s="2120"/>
      <c r="HG53" s="2120"/>
      <c r="HH53" s="2120"/>
      <c r="HI53" s="2120"/>
      <c r="HJ53" s="2120"/>
      <c r="HK53" s="2120"/>
      <c r="HL53" s="2120"/>
      <c r="HM53" s="2120"/>
      <c r="HN53" s="2120"/>
      <c r="HO53" s="2120"/>
      <c r="HP53" s="2120"/>
      <c r="HQ53" s="2120"/>
      <c r="HR53" s="2120"/>
      <c r="HS53" s="2120"/>
      <c r="HT53" s="2120"/>
      <c r="HU53" s="2120"/>
      <c r="HV53" s="2120"/>
      <c r="HW53" s="2120"/>
      <c r="HX53" s="2120"/>
      <c r="HY53" s="2120"/>
    </row>
    <row r="54" spans="1:233" s="2148" customFormat="1" ht="12" x14ac:dyDescent="0.2">
      <c r="A54" s="2148">
        <v>11</v>
      </c>
      <c r="C54" s="2162" t="s">
        <v>1089</v>
      </c>
      <c r="D54" s="2156" t="s">
        <v>1093</v>
      </c>
      <c r="E54" s="2138">
        <v>727</v>
      </c>
      <c r="F54" s="2138">
        <v>208</v>
      </c>
      <c r="G54" s="2138">
        <v>2</v>
      </c>
      <c r="H54" s="2138">
        <v>1</v>
      </c>
      <c r="I54" s="2138">
        <v>33</v>
      </c>
      <c r="J54" s="2138" t="s">
        <v>908</v>
      </c>
      <c r="K54" s="2138">
        <v>316</v>
      </c>
      <c r="L54" s="2138" t="s">
        <v>908</v>
      </c>
      <c r="M54" s="2138">
        <v>119</v>
      </c>
      <c r="N54" s="2162" t="s">
        <v>1089</v>
      </c>
      <c r="O54" s="2156" t="s">
        <v>1093</v>
      </c>
      <c r="P54" s="2138">
        <v>557</v>
      </c>
      <c r="Q54" s="2138">
        <v>487</v>
      </c>
      <c r="R54" s="2138">
        <v>2</v>
      </c>
      <c r="S54" s="2138">
        <v>0</v>
      </c>
      <c r="T54" s="2138">
        <v>204</v>
      </c>
      <c r="U54" s="2138">
        <v>23</v>
      </c>
      <c r="V54" s="2138" t="s">
        <v>908</v>
      </c>
      <c r="W54" s="2138">
        <v>7048</v>
      </c>
      <c r="X54" s="2138">
        <v>9727</v>
      </c>
      <c r="Y54" s="2139"/>
      <c r="Z54" s="2120"/>
      <c r="AA54" s="2140"/>
      <c r="AB54" s="2151"/>
      <c r="AC54" s="2151"/>
      <c r="AD54" s="2151"/>
      <c r="AE54" s="2151"/>
      <c r="AF54" s="2151"/>
      <c r="AG54" s="2151"/>
      <c r="AH54" s="2151"/>
      <c r="AI54" s="2151"/>
      <c r="AJ54" s="2151"/>
      <c r="AK54" s="2151"/>
      <c r="AL54" s="2151"/>
      <c r="AM54" s="2151"/>
      <c r="AN54" s="2151"/>
      <c r="AO54" s="2151"/>
      <c r="AP54" s="2151"/>
      <c r="AQ54" s="2151"/>
      <c r="AR54" s="2151"/>
      <c r="AS54" s="2151"/>
      <c r="AT54" s="2151"/>
      <c r="AU54" s="2151"/>
      <c r="AV54" s="2151"/>
      <c r="AW54" s="2151"/>
      <c r="AX54" s="2151"/>
      <c r="AY54" s="2151"/>
      <c r="AZ54" s="2151"/>
      <c r="BA54" s="2151"/>
      <c r="BB54" s="2151"/>
      <c r="BC54" s="2151"/>
      <c r="BD54" s="2151"/>
      <c r="BE54" s="2151"/>
      <c r="BF54" s="2151"/>
      <c r="BG54" s="2151"/>
      <c r="BH54" s="2151"/>
      <c r="BI54" s="2151"/>
      <c r="BJ54" s="2151"/>
      <c r="BK54" s="2151"/>
      <c r="BL54" s="2151"/>
      <c r="BM54" s="2151"/>
      <c r="BN54" s="2151"/>
      <c r="BO54" s="2151"/>
      <c r="BP54" s="2151"/>
      <c r="BQ54" s="2151"/>
      <c r="BR54" s="2151"/>
      <c r="BS54" s="2151"/>
      <c r="BT54" s="2151"/>
      <c r="BU54" s="2151"/>
      <c r="BV54" s="2151"/>
      <c r="BW54" s="2151"/>
      <c r="BX54" s="2151"/>
      <c r="BY54" s="2151"/>
      <c r="BZ54" s="2151"/>
      <c r="CA54" s="2151"/>
      <c r="CB54" s="2151"/>
      <c r="CC54" s="2151"/>
      <c r="CD54" s="2151"/>
      <c r="CE54" s="2151"/>
      <c r="CF54" s="2151"/>
      <c r="CG54" s="2151"/>
      <c r="CH54" s="2151"/>
      <c r="CI54" s="2151"/>
      <c r="CJ54" s="2151"/>
      <c r="CK54" s="2151"/>
      <c r="CL54" s="2151"/>
      <c r="CM54" s="2151"/>
      <c r="CN54" s="2151"/>
      <c r="CO54" s="2151"/>
      <c r="CP54" s="2151"/>
      <c r="CQ54" s="2151"/>
      <c r="CR54" s="2151"/>
      <c r="CS54" s="2151"/>
      <c r="CT54" s="2151"/>
      <c r="CU54" s="2151"/>
      <c r="CV54" s="2151"/>
      <c r="CW54" s="2151"/>
      <c r="CX54" s="2151"/>
      <c r="CY54" s="2151"/>
      <c r="CZ54" s="2151"/>
      <c r="DA54" s="2151"/>
      <c r="DB54" s="2151"/>
      <c r="DC54" s="2151"/>
      <c r="DD54" s="2151"/>
      <c r="DE54" s="2151"/>
      <c r="DF54" s="2151"/>
      <c r="DG54" s="2151"/>
      <c r="DH54" s="2151"/>
      <c r="DI54" s="2151"/>
      <c r="DJ54" s="2151"/>
      <c r="DK54" s="2151"/>
      <c r="DL54" s="2151"/>
      <c r="DM54" s="2151"/>
      <c r="DN54" s="2151"/>
      <c r="DO54" s="2151"/>
      <c r="DP54" s="2151"/>
      <c r="DQ54" s="2151"/>
      <c r="DR54" s="2151"/>
      <c r="DS54" s="2151"/>
      <c r="DT54" s="2151"/>
      <c r="DU54" s="2151"/>
      <c r="DV54" s="2151"/>
      <c r="DW54" s="2151"/>
      <c r="DX54" s="2151"/>
      <c r="DY54" s="2151"/>
      <c r="DZ54" s="2151"/>
      <c r="EA54" s="2151"/>
      <c r="EB54" s="2151"/>
      <c r="EC54" s="2151"/>
      <c r="ED54" s="2151"/>
      <c r="EE54" s="2151"/>
      <c r="EF54" s="2151"/>
      <c r="EG54" s="2151"/>
      <c r="EH54" s="2151"/>
      <c r="EI54" s="2151"/>
      <c r="EJ54" s="2151"/>
      <c r="EK54" s="2151"/>
      <c r="EL54" s="2151"/>
      <c r="EM54" s="2151"/>
      <c r="EN54" s="2151"/>
      <c r="EO54" s="2151"/>
      <c r="EP54" s="2151"/>
      <c r="EQ54" s="2151"/>
      <c r="ER54" s="2151"/>
      <c r="ES54" s="2151"/>
      <c r="ET54" s="2151"/>
      <c r="EU54" s="2151"/>
      <c r="EV54" s="2151"/>
      <c r="EW54" s="2151"/>
      <c r="EX54" s="2151"/>
      <c r="EY54" s="2151"/>
      <c r="EZ54" s="2151"/>
      <c r="FA54" s="2151"/>
      <c r="FB54" s="2151"/>
      <c r="FC54" s="2151"/>
      <c r="FD54" s="2151"/>
      <c r="FE54" s="2151"/>
      <c r="FF54" s="2151"/>
      <c r="FG54" s="2151"/>
      <c r="FH54" s="2151"/>
      <c r="FI54" s="2151"/>
      <c r="FJ54" s="2151"/>
      <c r="FK54" s="2151"/>
      <c r="FL54" s="2151"/>
      <c r="FM54" s="2151"/>
      <c r="FN54" s="2151"/>
      <c r="FO54" s="2151"/>
      <c r="FP54" s="2151"/>
      <c r="FQ54" s="2151"/>
      <c r="FR54" s="2151"/>
      <c r="FS54" s="2151"/>
      <c r="FT54" s="2151"/>
      <c r="FU54" s="2151"/>
      <c r="FV54" s="2151"/>
      <c r="FW54" s="2151"/>
      <c r="FX54" s="2151"/>
      <c r="FY54" s="2151"/>
      <c r="FZ54" s="2151"/>
      <c r="GA54" s="2151"/>
      <c r="GB54" s="2151"/>
      <c r="GC54" s="2151"/>
      <c r="GD54" s="2151"/>
      <c r="GE54" s="2151"/>
      <c r="GF54" s="2151"/>
      <c r="GG54" s="2151"/>
      <c r="GH54" s="2151"/>
      <c r="GI54" s="2151"/>
      <c r="GJ54" s="2151"/>
      <c r="GK54" s="2151"/>
      <c r="GL54" s="2151"/>
      <c r="GM54" s="2151"/>
      <c r="GN54" s="2151"/>
      <c r="GO54" s="2151"/>
      <c r="GP54" s="2151"/>
      <c r="GQ54" s="2151"/>
      <c r="GR54" s="2151"/>
      <c r="GS54" s="2151"/>
      <c r="GT54" s="2151"/>
      <c r="GU54" s="2151"/>
      <c r="GV54" s="2151"/>
      <c r="GW54" s="2151"/>
      <c r="GX54" s="2151"/>
      <c r="GY54" s="2151"/>
      <c r="GZ54" s="2151"/>
      <c r="HA54" s="2151"/>
      <c r="HB54" s="2151"/>
      <c r="HC54" s="2151"/>
      <c r="HD54" s="2151"/>
      <c r="HE54" s="2151"/>
      <c r="HF54" s="2151"/>
      <c r="HG54" s="2151"/>
      <c r="HH54" s="2151"/>
      <c r="HI54" s="2151"/>
      <c r="HJ54" s="2151"/>
      <c r="HK54" s="2151"/>
      <c r="HL54" s="2151"/>
      <c r="HM54" s="2151"/>
      <c r="HN54" s="2151"/>
      <c r="HO54" s="2151"/>
      <c r="HP54" s="2151"/>
      <c r="HQ54" s="2151"/>
      <c r="HR54" s="2151"/>
      <c r="HS54" s="2151"/>
      <c r="HT54" s="2151"/>
      <c r="HU54" s="2151"/>
      <c r="HV54" s="2151"/>
      <c r="HW54" s="2151"/>
      <c r="HX54" s="2151"/>
      <c r="HY54" s="2151"/>
    </row>
    <row r="55" spans="1:233" s="2146" customFormat="1" ht="12" x14ac:dyDescent="0.2">
      <c r="A55" s="2146">
        <v>11</v>
      </c>
      <c r="C55" s="2163"/>
      <c r="D55" s="2142" t="s">
        <v>1094</v>
      </c>
      <c r="E55" s="2143">
        <v>12556.602999999999</v>
      </c>
      <c r="F55" s="2144">
        <v>4704.5039999999999</v>
      </c>
      <c r="G55" s="2157" t="s">
        <v>1048</v>
      </c>
      <c r="H55" s="2145">
        <v>479.87400000000002</v>
      </c>
      <c r="I55" s="2145">
        <v>278.26600000000002</v>
      </c>
      <c r="J55" s="2145">
        <v>295.822</v>
      </c>
      <c r="K55" s="2144">
        <v>11811.653</v>
      </c>
      <c r="L55" s="2157" t="s">
        <v>1048</v>
      </c>
      <c r="M55" s="2144">
        <v>2005.364</v>
      </c>
      <c r="N55" s="2163"/>
      <c r="O55" s="2142" t="s">
        <v>1094</v>
      </c>
      <c r="P55" s="2144">
        <v>15197.994000000001</v>
      </c>
      <c r="Q55" s="2144">
        <v>104665.102</v>
      </c>
      <c r="R55" s="2144">
        <v>4423.1149999999998</v>
      </c>
      <c r="S55" s="2144">
        <v>674.33900000000006</v>
      </c>
      <c r="T55" s="2145">
        <v>569.524</v>
      </c>
      <c r="U55" s="2145">
        <v>358.22399999999999</v>
      </c>
      <c r="V55" s="2144">
        <v>775.10699999999997</v>
      </c>
      <c r="W55" s="2144">
        <v>5043.26</v>
      </c>
      <c r="X55" s="2144">
        <v>164056.685</v>
      </c>
      <c r="Y55" s="2139"/>
      <c r="Z55" s="2120"/>
      <c r="AA55" s="2140"/>
      <c r="AB55" s="2120"/>
      <c r="AC55" s="2120"/>
      <c r="AD55" s="2120"/>
      <c r="AE55" s="2120"/>
      <c r="AF55" s="2120"/>
      <c r="AG55" s="2120"/>
      <c r="AH55" s="2120"/>
      <c r="AI55" s="2120"/>
      <c r="AJ55" s="2120"/>
      <c r="AK55" s="2120"/>
      <c r="AL55" s="2120"/>
      <c r="AM55" s="2120"/>
      <c r="AN55" s="2120"/>
      <c r="AO55" s="2120"/>
      <c r="AP55" s="2120"/>
      <c r="AQ55" s="2120"/>
      <c r="AR55" s="2120"/>
      <c r="AS55" s="2120"/>
      <c r="AT55" s="2120"/>
      <c r="AU55" s="2120"/>
      <c r="AV55" s="2120"/>
      <c r="AW55" s="2120"/>
      <c r="AX55" s="2120"/>
      <c r="AY55" s="2120"/>
      <c r="AZ55" s="2120"/>
      <c r="BA55" s="2120"/>
      <c r="BB55" s="2120"/>
      <c r="BC55" s="2120"/>
      <c r="BD55" s="2120"/>
      <c r="BE55" s="2120"/>
      <c r="BF55" s="2120"/>
      <c r="BG55" s="2120"/>
      <c r="BH55" s="2120"/>
      <c r="BI55" s="2120"/>
      <c r="BJ55" s="2120"/>
      <c r="BK55" s="2120"/>
      <c r="BL55" s="2120"/>
      <c r="BM55" s="2120"/>
      <c r="BN55" s="2120"/>
      <c r="BO55" s="2120"/>
      <c r="BP55" s="2120"/>
      <c r="BQ55" s="2120"/>
      <c r="BR55" s="2120"/>
      <c r="BS55" s="2120"/>
      <c r="BT55" s="2120"/>
      <c r="BU55" s="2120"/>
      <c r="BV55" s="2120"/>
      <c r="BW55" s="2120"/>
      <c r="BX55" s="2120"/>
      <c r="BY55" s="2120"/>
      <c r="BZ55" s="2120"/>
      <c r="CA55" s="2120"/>
      <c r="CB55" s="2120"/>
      <c r="CC55" s="2120"/>
      <c r="CD55" s="2120"/>
      <c r="CE55" s="2120"/>
      <c r="CF55" s="2120"/>
      <c r="CG55" s="2120"/>
      <c r="CH55" s="2120"/>
      <c r="CI55" s="2120"/>
      <c r="CJ55" s="2120"/>
      <c r="CK55" s="2120"/>
      <c r="CL55" s="2120"/>
      <c r="CM55" s="2120"/>
      <c r="CN55" s="2120"/>
      <c r="CO55" s="2120"/>
      <c r="CP55" s="2120"/>
      <c r="CQ55" s="2120"/>
      <c r="CR55" s="2120"/>
      <c r="CS55" s="2120"/>
      <c r="CT55" s="2120"/>
      <c r="CU55" s="2120"/>
      <c r="CV55" s="2120"/>
      <c r="CW55" s="2120"/>
      <c r="CX55" s="2120"/>
      <c r="CY55" s="2120"/>
      <c r="CZ55" s="2120"/>
      <c r="DA55" s="2120"/>
      <c r="DB55" s="2120"/>
      <c r="DC55" s="2120"/>
      <c r="DD55" s="2120"/>
      <c r="DE55" s="2120"/>
      <c r="DF55" s="2120"/>
      <c r="DG55" s="2120"/>
      <c r="DH55" s="2120"/>
      <c r="DI55" s="2120"/>
      <c r="DJ55" s="2120"/>
      <c r="DK55" s="2120"/>
      <c r="DL55" s="2120"/>
      <c r="DM55" s="2120"/>
      <c r="DN55" s="2120"/>
      <c r="DO55" s="2120"/>
      <c r="DP55" s="2120"/>
      <c r="DQ55" s="2120"/>
      <c r="DR55" s="2120"/>
      <c r="DS55" s="2120"/>
      <c r="DT55" s="2120"/>
      <c r="DU55" s="2120"/>
      <c r="DV55" s="2120"/>
      <c r="DW55" s="2120"/>
      <c r="DX55" s="2120"/>
      <c r="DY55" s="2120"/>
      <c r="DZ55" s="2120"/>
      <c r="EA55" s="2120"/>
      <c r="EB55" s="2120"/>
      <c r="EC55" s="2120"/>
      <c r="ED55" s="2120"/>
      <c r="EE55" s="2120"/>
      <c r="EF55" s="2120"/>
      <c r="EG55" s="2120"/>
      <c r="EH55" s="2120"/>
      <c r="EI55" s="2120"/>
      <c r="EJ55" s="2120"/>
      <c r="EK55" s="2120"/>
      <c r="EL55" s="2120"/>
      <c r="EM55" s="2120"/>
      <c r="EN55" s="2120"/>
      <c r="EO55" s="2120"/>
      <c r="EP55" s="2120"/>
      <c r="EQ55" s="2120"/>
      <c r="ER55" s="2120"/>
      <c r="ES55" s="2120"/>
      <c r="ET55" s="2120"/>
      <c r="EU55" s="2120"/>
      <c r="EV55" s="2120"/>
      <c r="EW55" s="2120"/>
      <c r="EX55" s="2120"/>
      <c r="EY55" s="2120"/>
      <c r="EZ55" s="2120"/>
      <c r="FA55" s="2120"/>
      <c r="FB55" s="2120"/>
      <c r="FC55" s="2120"/>
      <c r="FD55" s="2120"/>
      <c r="FE55" s="2120"/>
      <c r="FF55" s="2120"/>
      <c r="FG55" s="2120"/>
      <c r="FH55" s="2120"/>
      <c r="FI55" s="2120"/>
      <c r="FJ55" s="2120"/>
      <c r="FK55" s="2120"/>
      <c r="FL55" s="2120"/>
      <c r="FM55" s="2120"/>
      <c r="FN55" s="2120"/>
      <c r="FO55" s="2120"/>
      <c r="FP55" s="2120"/>
      <c r="FQ55" s="2120"/>
      <c r="FR55" s="2120"/>
      <c r="FS55" s="2120"/>
      <c r="FT55" s="2120"/>
      <c r="FU55" s="2120"/>
      <c r="FV55" s="2120"/>
      <c r="FW55" s="2120"/>
      <c r="FX55" s="2120"/>
      <c r="FY55" s="2120"/>
      <c r="FZ55" s="2120"/>
      <c r="GA55" s="2120"/>
      <c r="GB55" s="2120"/>
      <c r="GC55" s="2120"/>
      <c r="GD55" s="2120"/>
      <c r="GE55" s="2120"/>
      <c r="GF55" s="2120"/>
      <c r="GG55" s="2120"/>
      <c r="GH55" s="2120"/>
      <c r="GI55" s="2120"/>
      <c r="GJ55" s="2120"/>
      <c r="GK55" s="2120"/>
      <c r="GL55" s="2120"/>
      <c r="GM55" s="2120"/>
      <c r="GN55" s="2120"/>
      <c r="GO55" s="2120"/>
      <c r="GP55" s="2120"/>
      <c r="GQ55" s="2120"/>
      <c r="GR55" s="2120"/>
      <c r="GS55" s="2120"/>
      <c r="GT55" s="2120"/>
      <c r="GU55" s="2120"/>
      <c r="GV55" s="2120"/>
      <c r="GW55" s="2120"/>
      <c r="GX55" s="2120"/>
      <c r="GY55" s="2120"/>
      <c r="GZ55" s="2120"/>
      <c r="HA55" s="2120"/>
      <c r="HB55" s="2120"/>
      <c r="HC55" s="2120"/>
      <c r="HD55" s="2120"/>
      <c r="HE55" s="2120"/>
      <c r="HF55" s="2120"/>
      <c r="HG55" s="2120"/>
      <c r="HH55" s="2120"/>
      <c r="HI55" s="2120"/>
      <c r="HJ55" s="2120"/>
      <c r="HK55" s="2120"/>
      <c r="HL55" s="2120"/>
      <c r="HM55" s="2120"/>
      <c r="HN55" s="2120"/>
      <c r="HO55" s="2120"/>
      <c r="HP55" s="2120"/>
      <c r="HQ55" s="2120"/>
      <c r="HR55" s="2120"/>
      <c r="HS55" s="2120"/>
      <c r="HT55" s="2120"/>
      <c r="HU55" s="2120"/>
      <c r="HV55" s="2120"/>
      <c r="HW55" s="2120"/>
      <c r="HX55" s="2120"/>
      <c r="HY55" s="2120"/>
    </row>
    <row r="56" spans="1:233" s="2120" customFormat="1" ht="3.4" customHeight="1" x14ac:dyDescent="0.2">
      <c r="A56" s="2120">
        <v>11</v>
      </c>
      <c r="C56" s="2129"/>
      <c r="D56" s="2137"/>
      <c r="E56" s="2147"/>
      <c r="F56" s="2147"/>
      <c r="G56" s="2147"/>
      <c r="H56" s="2147"/>
      <c r="I56" s="2147"/>
      <c r="J56" s="2147"/>
      <c r="K56" s="2147"/>
      <c r="L56" s="2147"/>
      <c r="M56" s="2147"/>
      <c r="N56" s="2129"/>
      <c r="O56" s="2137"/>
      <c r="P56" s="2147"/>
      <c r="Q56" s="2147"/>
      <c r="R56" s="2147"/>
      <c r="S56" s="2147"/>
      <c r="T56" s="2147"/>
      <c r="U56" s="2147"/>
      <c r="V56" s="2147"/>
      <c r="W56" s="2147"/>
      <c r="X56" s="2147"/>
      <c r="Y56" s="2139"/>
      <c r="AA56" s="2140"/>
    </row>
    <row r="57" spans="1:233" s="2111" customFormat="1" ht="12" x14ac:dyDescent="0.2">
      <c r="A57" s="2111">
        <v>12</v>
      </c>
      <c r="B57" s="2111">
        <v>10</v>
      </c>
      <c r="C57" s="2129" t="s">
        <v>814</v>
      </c>
      <c r="D57" s="2137" t="s">
        <v>1092</v>
      </c>
      <c r="E57" s="2138">
        <v>134</v>
      </c>
      <c r="F57" s="2138">
        <v>378</v>
      </c>
      <c r="G57" s="2138">
        <v>38</v>
      </c>
      <c r="H57" s="2138">
        <v>94</v>
      </c>
      <c r="I57" s="2138">
        <v>1</v>
      </c>
      <c r="J57" s="2138">
        <v>3</v>
      </c>
      <c r="K57" s="2138">
        <v>11</v>
      </c>
      <c r="L57" s="2138">
        <v>15</v>
      </c>
      <c r="M57" s="2138">
        <v>144</v>
      </c>
      <c r="N57" s="2129" t="s">
        <v>814</v>
      </c>
      <c r="O57" s="2137" t="s">
        <v>1092</v>
      </c>
      <c r="P57" s="2138">
        <v>941</v>
      </c>
      <c r="Q57" s="2138">
        <v>155</v>
      </c>
      <c r="R57" s="2138">
        <v>2864</v>
      </c>
      <c r="S57" s="2138">
        <v>83</v>
      </c>
      <c r="T57" s="2138">
        <v>47</v>
      </c>
      <c r="U57" s="2138">
        <v>7</v>
      </c>
      <c r="V57" s="2138">
        <v>24</v>
      </c>
      <c r="W57" s="2138">
        <v>932</v>
      </c>
      <c r="X57" s="2138">
        <v>5871</v>
      </c>
      <c r="Y57" s="2139"/>
      <c r="Z57" s="2120"/>
      <c r="AA57" s="2140"/>
      <c r="AB57" s="2120"/>
      <c r="AC57" s="2120"/>
      <c r="AD57" s="2120"/>
      <c r="AE57" s="2120"/>
      <c r="AF57" s="2120"/>
      <c r="AG57" s="2120"/>
      <c r="AH57" s="2120"/>
      <c r="AI57" s="2120"/>
      <c r="AJ57" s="2120"/>
      <c r="AK57" s="2120"/>
      <c r="AL57" s="2120"/>
      <c r="AM57" s="2120"/>
      <c r="AN57" s="2120"/>
      <c r="AO57" s="2120"/>
      <c r="AP57" s="2120"/>
      <c r="AQ57" s="2120"/>
      <c r="AR57" s="2120"/>
      <c r="AS57" s="2120"/>
      <c r="AT57" s="2120"/>
      <c r="AU57" s="2120"/>
      <c r="AV57" s="2120"/>
      <c r="AW57" s="2120"/>
      <c r="AX57" s="2120"/>
      <c r="AY57" s="2120"/>
      <c r="AZ57" s="2120"/>
      <c r="BA57" s="2120"/>
      <c r="BB57" s="2120"/>
      <c r="BC57" s="2120"/>
      <c r="BD57" s="2120"/>
      <c r="BE57" s="2120"/>
      <c r="BF57" s="2120"/>
      <c r="BG57" s="2120"/>
      <c r="BH57" s="2120"/>
      <c r="BI57" s="2120"/>
      <c r="BJ57" s="2120"/>
      <c r="BK57" s="2120"/>
      <c r="BL57" s="2120"/>
      <c r="BM57" s="2120"/>
      <c r="BN57" s="2120"/>
      <c r="BO57" s="2120"/>
      <c r="BP57" s="2120"/>
      <c r="BQ57" s="2120"/>
      <c r="BR57" s="2120"/>
      <c r="BS57" s="2120"/>
      <c r="BT57" s="2120"/>
      <c r="BU57" s="2120"/>
      <c r="BV57" s="2120"/>
      <c r="BW57" s="2120"/>
      <c r="BX57" s="2120"/>
      <c r="BY57" s="2120"/>
      <c r="BZ57" s="2120"/>
      <c r="CA57" s="2120"/>
      <c r="CB57" s="2120"/>
      <c r="CC57" s="2120"/>
      <c r="CD57" s="2120"/>
      <c r="CE57" s="2120"/>
      <c r="CF57" s="2120"/>
      <c r="CG57" s="2120"/>
      <c r="CH57" s="2120"/>
      <c r="CI57" s="2120"/>
      <c r="CJ57" s="2120"/>
      <c r="CK57" s="2120"/>
      <c r="CL57" s="2120"/>
      <c r="CM57" s="2120"/>
      <c r="CN57" s="2120"/>
      <c r="CO57" s="2120"/>
      <c r="CP57" s="2120"/>
      <c r="CQ57" s="2120"/>
      <c r="CR57" s="2120"/>
      <c r="CS57" s="2120"/>
      <c r="CT57" s="2120"/>
      <c r="CU57" s="2120"/>
      <c r="CV57" s="2120"/>
      <c r="CW57" s="2120"/>
      <c r="CX57" s="2120"/>
      <c r="CY57" s="2120"/>
      <c r="CZ57" s="2120"/>
      <c r="DA57" s="2120"/>
      <c r="DB57" s="2120"/>
      <c r="DC57" s="2120"/>
      <c r="DD57" s="2120"/>
      <c r="DE57" s="2120"/>
      <c r="DF57" s="2120"/>
      <c r="DG57" s="2120"/>
      <c r="DH57" s="2120"/>
      <c r="DI57" s="2120"/>
      <c r="DJ57" s="2120"/>
      <c r="DK57" s="2120"/>
      <c r="DL57" s="2120"/>
      <c r="DM57" s="2120"/>
      <c r="DN57" s="2120"/>
      <c r="DO57" s="2120"/>
      <c r="DP57" s="2120"/>
      <c r="DQ57" s="2120"/>
      <c r="DR57" s="2120"/>
      <c r="DS57" s="2120"/>
      <c r="DT57" s="2120"/>
      <c r="DU57" s="2120"/>
      <c r="DV57" s="2120"/>
      <c r="DW57" s="2120"/>
      <c r="DX57" s="2120"/>
      <c r="DY57" s="2120"/>
      <c r="DZ57" s="2120"/>
      <c r="EA57" s="2120"/>
      <c r="EB57" s="2120"/>
      <c r="EC57" s="2120"/>
      <c r="ED57" s="2120"/>
      <c r="EE57" s="2120"/>
      <c r="EF57" s="2120"/>
      <c r="EG57" s="2120"/>
      <c r="EH57" s="2120"/>
      <c r="EI57" s="2120"/>
      <c r="EJ57" s="2120"/>
      <c r="EK57" s="2120"/>
      <c r="EL57" s="2120"/>
      <c r="EM57" s="2120"/>
      <c r="EN57" s="2120"/>
      <c r="EO57" s="2120"/>
      <c r="EP57" s="2120"/>
      <c r="EQ57" s="2120"/>
      <c r="ER57" s="2120"/>
      <c r="ES57" s="2120"/>
      <c r="ET57" s="2120"/>
      <c r="EU57" s="2120"/>
      <c r="EV57" s="2120"/>
      <c r="EW57" s="2120"/>
      <c r="EX57" s="2120"/>
      <c r="EY57" s="2120"/>
      <c r="EZ57" s="2120"/>
      <c r="FA57" s="2120"/>
      <c r="FB57" s="2120"/>
      <c r="FC57" s="2120"/>
      <c r="FD57" s="2120"/>
      <c r="FE57" s="2120"/>
      <c r="FF57" s="2120"/>
      <c r="FG57" s="2120"/>
      <c r="FH57" s="2120"/>
      <c r="FI57" s="2120"/>
      <c r="FJ57" s="2120"/>
      <c r="FK57" s="2120"/>
      <c r="FL57" s="2120"/>
      <c r="FM57" s="2120"/>
      <c r="FN57" s="2120"/>
      <c r="FO57" s="2120"/>
      <c r="FP57" s="2120"/>
      <c r="FQ57" s="2120"/>
      <c r="FR57" s="2120"/>
      <c r="FS57" s="2120"/>
      <c r="FT57" s="2120"/>
      <c r="FU57" s="2120"/>
      <c r="FV57" s="2120"/>
      <c r="FW57" s="2120"/>
      <c r="FX57" s="2120"/>
      <c r="FY57" s="2120"/>
      <c r="FZ57" s="2120"/>
      <c r="GA57" s="2120"/>
      <c r="GB57" s="2120"/>
      <c r="GC57" s="2120"/>
      <c r="GD57" s="2120"/>
      <c r="GE57" s="2120"/>
      <c r="GF57" s="2120"/>
      <c r="GG57" s="2120"/>
      <c r="GH57" s="2120"/>
      <c r="GI57" s="2120"/>
      <c r="GJ57" s="2120"/>
      <c r="GK57" s="2120"/>
      <c r="GL57" s="2120"/>
      <c r="GM57" s="2120"/>
      <c r="GN57" s="2120"/>
      <c r="GO57" s="2120"/>
      <c r="GP57" s="2120"/>
      <c r="GQ57" s="2120"/>
      <c r="GR57" s="2120"/>
      <c r="GS57" s="2120"/>
      <c r="GT57" s="2120"/>
      <c r="GU57" s="2120"/>
      <c r="GV57" s="2120"/>
      <c r="GW57" s="2120"/>
      <c r="GX57" s="2120"/>
      <c r="GY57" s="2120"/>
      <c r="GZ57" s="2120"/>
      <c r="HA57" s="2120"/>
      <c r="HB57" s="2120"/>
      <c r="HC57" s="2120"/>
      <c r="HD57" s="2120"/>
      <c r="HE57" s="2120"/>
      <c r="HF57" s="2120"/>
      <c r="HG57" s="2120"/>
      <c r="HH57" s="2120"/>
      <c r="HI57" s="2120"/>
      <c r="HJ57" s="2120"/>
      <c r="HK57" s="2120"/>
      <c r="HL57" s="2120"/>
      <c r="HM57" s="2120"/>
      <c r="HN57" s="2120"/>
      <c r="HO57" s="2120"/>
      <c r="HP57" s="2120"/>
      <c r="HQ57" s="2120"/>
      <c r="HR57" s="2120"/>
      <c r="HS57" s="2120"/>
      <c r="HT57" s="2120"/>
      <c r="HU57" s="2120"/>
      <c r="HV57" s="2120"/>
      <c r="HW57" s="2120"/>
      <c r="HX57" s="2120"/>
      <c r="HY57" s="2120"/>
    </row>
    <row r="58" spans="1:233" s="2148" customFormat="1" ht="12" x14ac:dyDescent="0.2">
      <c r="A58" s="2148">
        <v>12</v>
      </c>
      <c r="C58" s="2162"/>
      <c r="D58" s="2156" t="s">
        <v>1093</v>
      </c>
      <c r="E58" s="2138">
        <v>3</v>
      </c>
      <c r="F58" s="2138">
        <v>0</v>
      </c>
      <c r="G58" s="2138" t="s">
        <v>908</v>
      </c>
      <c r="H58" s="2138" t="s">
        <v>908</v>
      </c>
      <c r="I58" s="2138">
        <v>0</v>
      </c>
      <c r="J58" s="2138" t="s">
        <v>908</v>
      </c>
      <c r="K58" s="2138">
        <v>2</v>
      </c>
      <c r="L58" s="2138" t="s">
        <v>908</v>
      </c>
      <c r="M58" s="2138" t="s">
        <v>908</v>
      </c>
      <c r="N58" s="2162"/>
      <c r="O58" s="2156" t="s">
        <v>1093</v>
      </c>
      <c r="P58" s="2138">
        <v>237</v>
      </c>
      <c r="Q58" s="2138">
        <v>9</v>
      </c>
      <c r="R58" s="2138">
        <v>33</v>
      </c>
      <c r="S58" s="2138" t="s">
        <v>908</v>
      </c>
      <c r="T58" s="2138" t="s">
        <v>908</v>
      </c>
      <c r="U58" s="2138" t="s">
        <v>908</v>
      </c>
      <c r="V58" s="2138" t="s">
        <v>908</v>
      </c>
      <c r="W58" s="2138">
        <v>688</v>
      </c>
      <c r="X58" s="2138">
        <v>975</v>
      </c>
      <c r="Y58" s="2139"/>
      <c r="Z58" s="2120"/>
      <c r="AA58" s="2140"/>
      <c r="AB58" s="2151"/>
      <c r="AC58" s="2151"/>
      <c r="AD58" s="2151"/>
      <c r="AE58" s="2151"/>
      <c r="AF58" s="2151"/>
      <c r="AG58" s="2151"/>
      <c r="AH58" s="2151"/>
      <c r="AI58" s="2151"/>
      <c r="AJ58" s="2151"/>
      <c r="AK58" s="2151"/>
      <c r="AL58" s="2151"/>
      <c r="AM58" s="2151"/>
      <c r="AN58" s="2151"/>
      <c r="AO58" s="2151"/>
      <c r="AP58" s="2151"/>
      <c r="AQ58" s="2151"/>
      <c r="AR58" s="2151"/>
      <c r="AS58" s="2151"/>
      <c r="AT58" s="2151"/>
      <c r="AU58" s="2151"/>
      <c r="AV58" s="2151"/>
      <c r="AW58" s="2151"/>
      <c r="AX58" s="2151"/>
      <c r="AY58" s="2151"/>
      <c r="AZ58" s="2151"/>
      <c r="BA58" s="2151"/>
      <c r="BB58" s="2151"/>
      <c r="BC58" s="2151"/>
      <c r="BD58" s="2151"/>
      <c r="BE58" s="2151"/>
      <c r="BF58" s="2151"/>
      <c r="BG58" s="2151"/>
      <c r="BH58" s="2151"/>
      <c r="BI58" s="2151"/>
      <c r="BJ58" s="2151"/>
      <c r="BK58" s="2151"/>
      <c r="BL58" s="2151"/>
      <c r="BM58" s="2151"/>
      <c r="BN58" s="2151"/>
      <c r="BO58" s="2151"/>
      <c r="BP58" s="2151"/>
      <c r="BQ58" s="2151"/>
      <c r="BR58" s="2151"/>
      <c r="BS58" s="2151"/>
      <c r="BT58" s="2151"/>
      <c r="BU58" s="2151"/>
      <c r="BV58" s="2151"/>
      <c r="BW58" s="2151"/>
      <c r="BX58" s="2151"/>
      <c r="BY58" s="2151"/>
      <c r="BZ58" s="2151"/>
      <c r="CA58" s="2151"/>
      <c r="CB58" s="2151"/>
      <c r="CC58" s="2151"/>
      <c r="CD58" s="2151"/>
      <c r="CE58" s="2151"/>
      <c r="CF58" s="2151"/>
      <c r="CG58" s="2151"/>
      <c r="CH58" s="2151"/>
      <c r="CI58" s="2151"/>
      <c r="CJ58" s="2151"/>
      <c r="CK58" s="2151"/>
      <c r="CL58" s="2151"/>
      <c r="CM58" s="2151"/>
      <c r="CN58" s="2151"/>
      <c r="CO58" s="2151"/>
      <c r="CP58" s="2151"/>
      <c r="CQ58" s="2151"/>
      <c r="CR58" s="2151"/>
      <c r="CS58" s="2151"/>
      <c r="CT58" s="2151"/>
      <c r="CU58" s="2151"/>
      <c r="CV58" s="2151"/>
      <c r="CW58" s="2151"/>
      <c r="CX58" s="2151"/>
      <c r="CY58" s="2151"/>
      <c r="CZ58" s="2151"/>
      <c r="DA58" s="2151"/>
      <c r="DB58" s="2151"/>
      <c r="DC58" s="2151"/>
      <c r="DD58" s="2151"/>
      <c r="DE58" s="2151"/>
      <c r="DF58" s="2151"/>
      <c r="DG58" s="2151"/>
      <c r="DH58" s="2151"/>
      <c r="DI58" s="2151"/>
      <c r="DJ58" s="2151"/>
      <c r="DK58" s="2151"/>
      <c r="DL58" s="2151"/>
      <c r="DM58" s="2151"/>
      <c r="DN58" s="2151"/>
      <c r="DO58" s="2151"/>
      <c r="DP58" s="2151"/>
      <c r="DQ58" s="2151"/>
      <c r="DR58" s="2151"/>
      <c r="DS58" s="2151"/>
      <c r="DT58" s="2151"/>
      <c r="DU58" s="2151"/>
      <c r="DV58" s="2151"/>
      <c r="DW58" s="2151"/>
      <c r="DX58" s="2151"/>
      <c r="DY58" s="2151"/>
      <c r="DZ58" s="2151"/>
      <c r="EA58" s="2151"/>
      <c r="EB58" s="2151"/>
      <c r="EC58" s="2151"/>
      <c r="ED58" s="2151"/>
      <c r="EE58" s="2151"/>
      <c r="EF58" s="2151"/>
      <c r="EG58" s="2151"/>
      <c r="EH58" s="2151"/>
      <c r="EI58" s="2151"/>
      <c r="EJ58" s="2151"/>
      <c r="EK58" s="2151"/>
      <c r="EL58" s="2151"/>
      <c r="EM58" s="2151"/>
      <c r="EN58" s="2151"/>
      <c r="EO58" s="2151"/>
      <c r="EP58" s="2151"/>
      <c r="EQ58" s="2151"/>
      <c r="ER58" s="2151"/>
      <c r="ES58" s="2151"/>
      <c r="ET58" s="2151"/>
      <c r="EU58" s="2151"/>
      <c r="EV58" s="2151"/>
      <c r="EW58" s="2151"/>
      <c r="EX58" s="2151"/>
      <c r="EY58" s="2151"/>
      <c r="EZ58" s="2151"/>
      <c r="FA58" s="2151"/>
      <c r="FB58" s="2151"/>
      <c r="FC58" s="2151"/>
      <c r="FD58" s="2151"/>
      <c r="FE58" s="2151"/>
      <c r="FF58" s="2151"/>
      <c r="FG58" s="2151"/>
      <c r="FH58" s="2151"/>
      <c r="FI58" s="2151"/>
      <c r="FJ58" s="2151"/>
      <c r="FK58" s="2151"/>
      <c r="FL58" s="2151"/>
      <c r="FM58" s="2151"/>
      <c r="FN58" s="2151"/>
      <c r="FO58" s="2151"/>
      <c r="FP58" s="2151"/>
      <c r="FQ58" s="2151"/>
      <c r="FR58" s="2151"/>
      <c r="FS58" s="2151"/>
      <c r="FT58" s="2151"/>
      <c r="FU58" s="2151"/>
      <c r="FV58" s="2151"/>
      <c r="FW58" s="2151"/>
      <c r="FX58" s="2151"/>
      <c r="FY58" s="2151"/>
      <c r="FZ58" s="2151"/>
      <c r="GA58" s="2151"/>
      <c r="GB58" s="2151"/>
      <c r="GC58" s="2151"/>
      <c r="GD58" s="2151"/>
      <c r="GE58" s="2151"/>
      <c r="GF58" s="2151"/>
      <c r="GG58" s="2151"/>
      <c r="GH58" s="2151"/>
      <c r="GI58" s="2151"/>
      <c r="GJ58" s="2151"/>
      <c r="GK58" s="2151"/>
      <c r="GL58" s="2151"/>
      <c r="GM58" s="2151"/>
      <c r="GN58" s="2151"/>
      <c r="GO58" s="2151"/>
      <c r="GP58" s="2151"/>
      <c r="GQ58" s="2151"/>
      <c r="GR58" s="2151"/>
      <c r="GS58" s="2151"/>
      <c r="GT58" s="2151"/>
      <c r="GU58" s="2151"/>
      <c r="GV58" s="2151"/>
      <c r="GW58" s="2151"/>
      <c r="GX58" s="2151"/>
      <c r="GY58" s="2151"/>
      <c r="GZ58" s="2151"/>
      <c r="HA58" s="2151"/>
      <c r="HB58" s="2151"/>
      <c r="HC58" s="2151"/>
      <c r="HD58" s="2151"/>
      <c r="HE58" s="2151"/>
      <c r="HF58" s="2151"/>
      <c r="HG58" s="2151"/>
      <c r="HH58" s="2151"/>
      <c r="HI58" s="2151"/>
      <c r="HJ58" s="2151"/>
      <c r="HK58" s="2151"/>
      <c r="HL58" s="2151"/>
      <c r="HM58" s="2151"/>
      <c r="HN58" s="2151"/>
      <c r="HO58" s="2151"/>
      <c r="HP58" s="2151"/>
      <c r="HQ58" s="2151"/>
      <c r="HR58" s="2151"/>
      <c r="HS58" s="2151"/>
      <c r="HT58" s="2151"/>
      <c r="HU58" s="2151"/>
      <c r="HV58" s="2151"/>
      <c r="HW58" s="2151"/>
      <c r="HX58" s="2151"/>
      <c r="HY58" s="2151"/>
    </row>
    <row r="59" spans="1:233" s="2146" customFormat="1" ht="12" x14ac:dyDescent="0.2">
      <c r="A59" s="2146">
        <v>12</v>
      </c>
      <c r="C59" s="2163"/>
      <c r="D59" s="2142" t="s">
        <v>1094</v>
      </c>
      <c r="E59" s="2143">
        <v>1395.0509999999999</v>
      </c>
      <c r="F59" s="2145">
        <v>646.69600000000003</v>
      </c>
      <c r="G59" s="2157" t="s">
        <v>1048</v>
      </c>
      <c r="H59" s="2157" t="s">
        <v>1048</v>
      </c>
      <c r="I59" s="2157" t="s">
        <v>1048</v>
      </c>
      <c r="J59" s="2157" t="s">
        <v>1048</v>
      </c>
      <c r="K59" s="2145">
        <v>591.46299999999997</v>
      </c>
      <c r="L59" s="2157" t="s">
        <v>1048</v>
      </c>
      <c r="M59" s="2145">
        <v>206.65899999999999</v>
      </c>
      <c r="N59" s="2163"/>
      <c r="O59" s="2142" t="s">
        <v>1094</v>
      </c>
      <c r="P59" s="2144">
        <v>1119.3019999999999</v>
      </c>
      <c r="Q59" s="2144">
        <v>3194.5810000000001</v>
      </c>
      <c r="R59" s="2144">
        <v>20337.162</v>
      </c>
      <c r="S59" s="2157" t="s">
        <v>1048</v>
      </c>
      <c r="T59" s="2157" t="s">
        <v>1048</v>
      </c>
      <c r="U59" s="2157" t="s">
        <v>1048</v>
      </c>
      <c r="V59" s="2157" t="s">
        <v>1048</v>
      </c>
      <c r="W59" s="2164">
        <v>2419.172</v>
      </c>
      <c r="X59" s="2144">
        <v>30394.037</v>
      </c>
      <c r="Y59" s="2139"/>
      <c r="Z59" s="2120"/>
      <c r="AA59" s="2140"/>
      <c r="AB59" s="2120"/>
      <c r="AC59" s="2120"/>
      <c r="AD59" s="2120"/>
      <c r="AE59" s="2120"/>
      <c r="AF59" s="2120"/>
      <c r="AG59" s="2120"/>
      <c r="AH59" s="2120"/>
      <c r="AI59" s="2120"/>
      <c r="AJ59" s="2120"/>
      <c r="AK59" s="2120"/>
      <c r="AL59" s="2120"/>
      <c r="AM59" s="2120"/>
      <c r="AN59" s="2120"/>
      <c r="AO59" s="2120"/>
      <c r="AP59" s="2120"/>
      <c r="AQ59" s="2120"/>
      <c r="AR59" s="2120"/>
      <c r="AS59" s="2120"/>
      <c r="AT59" s="2120"/>
      <c r="AU59" s="2120"/>
      <c r="AV59" s="2120"/>
      <c r="AW59" s="2120"/>
      <c r="AX59" s="2120"/>
      <c r="AY59" s="2120"/>
      <c r="AZ59" s="2120"/>
      <c r="BA59" s="2120"/>
      <c r="BB59" s="2120"/>
      <c r="BC59" s="2120"/>
      <c r="BD59" s="2120"/>
      <c r="BE59" s="2120"/>
      <c r="BF59" s="2120"/>
      <c r="BG59" s="2120"/>
      <c r="BH59" s="2120"/>
      <c r="BI59" s="2120"/>
      <c r="BJ59" s="2120"/>
      <c r="BK59" s="2120"/>
      <c r="BL59" s="2120"/>
      <c r="BM59" s="2120"/>
      <c r="BN59" s="2120"/>
      <c r="BO59" s="2120"/>
      <c r="BP59" s="2120"/>
      <c r="BQ59" s="2120"/>
      <c r="BR59" s="2120"/>
      <c r="BS59" s="2120"/>
      <c r="BT59" s="2120"/>
      <c r="BU59" s="2120"/>
      <c r="BV59" s="2120"/>
      <c r="BW59" s="2120"/>
      <c r="BX59" s="2120"/>
      <c r="BY59" s="2120"/>
      <c r="BZ59" s="2120"/>
      <c r="CA59" s="2120"/>
      <c r="CB59" s="2120"/>
      <c r="CC59" s="2120"/>
      <c r="CD59" s="2120"/>
      <c r="CE59" s="2120"/>
      <c r="CF59" s="2120"/>
      <c r="CG59" s="2120"/>
      <c r="CH59" s="2120"/>
      <c r="CI59" s="2120"/>
      <c r="CJ59" s="2120"/>
      <c r="CK59" s="2120"/>
      <c r="CL59" s="2120"/>
      <c r="CM59" s="2120"/>
      <c r="CN59" s="2120"/>
      <c r="CO59" s="2120"/>
      <c r="CP59" s="2120"/>
      <c r="CQ59" s="2120"/>
      <c r="CR59" s="2120"/>
      <c r="CS59" s="2120"/>
      <c r="CT59" s="2120"/>
      <c r="CU59" s="2120"/>
      <c r="CV59" s="2120"/>
      <c r="CW59" s="2120"/>
      <c r="CX59" s="2120"/>
      <c r="CY59" s="2120"/>
      <c r="CZ59" s="2120"/>
      <c r="DA59" s="2120"/>
      <c r="DB59" s="2120"/>
      <c r="DC59" s="2120"/>
      <c r="DD59" s="2120"/>
      <c r="DE59" s="2120"/>
      <c r="DF59" s="2120"/>
      <c r="DG59" s="2120"/>
      <c r="DH59" s="2120"/>
      <c r="DI59" s="2120"/>
      <c r="DJ59" s="2120"/>
      <c r="DK59" s="2120"/>
      <c r="DL59" s="2120"/>
      <c r="DM59" s="2120"/>
      <c r="DN59" s="2120"/>
      <c r="DO59" s="2120"/>
      <c r="DP59" s="2120"/>
      <c r="DQ59" s="2120"/>
      <c r="DR59" s="2120"/>
      <c r="DS59" s="2120"/>
      <c r="DT59" s="2120"/>
      <c r="DU59" s="2120"/>
      <c r="DV59" s="2120"/>
      <c r="DW59" s="2120"/>
      <c r="DX59" s="2120"/>
      <c r="DY59" s="2120"/>
      <c r="DZ59" s="2120"/>
      <c r="EA59" s="2120"/>
      <c r="EB59" s="2120"/>
      <c r="EC59" s="2120"/>
      <c r="ED59" s="2120"/>
      <c r="EE59" s="2120"/>
      <c r="EF59" s="2120"/>
      <c r="EG59" s="2120"/>
      <c r="EH59" s="2120"/>
      <c r="EI59" s="2120"/>
      <c r="EJ59" s="2120"/>
      <c r="EK59" s="2120"/>
      <c r="EL59" s="2120"/>
      <c r="EM59" s="2120"/>
      <c r="EN59" s="2120"/>
      <c r="EO59" s="2120"/>
      <c r="EP59" s="2120"/>
      <c r="EQ59" s="2120"/>
      <c r="ER59" s="2120"/>
      <c r="ES59" s="2120"/>
      <c r="ET59" s="2120"/>
      <c r="EU59" s="2120"/>
      <c r="EV59" s="2120"/>
      <c r="EW59" s="2120"/>
      <c r="EX59" s="2120"/>
      <c r="EY59" s="2120"/>
      <c r="EZ59" s="2120"/>
      <c r="FA59" s="2120"/>
      <c r="FB59" s="2120"/>
      <c r="FC59" s="2120"/>
      <c r="FD59" s="2120"/>
      <c r="FE59" s="2120"/>
      <c r="FF59" s="2120"/>
      <c r="FG59" s="2120"/>
      <c r="FH59" s="2120"/>
      <c r="FI59" s="2120"/>
      <c r="FJ59" s="2120"/>
      <c r="FK59" s="2120"/>
      <c r="FL59" s="2120"/>
      <c r="FM59" s="2120"/>
      <c r="FN59" s="2120"/>
      <c r="FO59" s="2120"/>
      <c r="FP59" s="2120"/>
      <c r="FQ59" s="2120"/>
      <c r="FR59" s="2120"/>
      <c r="FS59" s="2120"/>
      <c r="FT59" s="2120"/>
      <c r="FU59" s="2120"/>
      <c r="FV59" s="2120"/>
      <c r="FW59" s="2120"/>
      <c r="FX59" s="2120"/>
      <c r="FY59" s="2120"/>
      <c r="FZ59" s="2120"/>
      <c r="GA59" s="2120"/>
      <c r="GB59" s="2120"/>
      <c r="GC59" s="2120"/>
      <c r="GD59" s="2120"/>
      <c r="GE59" s="2120"/>
      <c r="GF59" s="2120"/>
      <c r="GG59" s="2120"/>
      <c r="GH59" s="2120"/>
      <c r="GI59" s="2120"/>
      <c r="GJ59" s="2120"/>
      <c r="GK59" s="2120"/>
      <c r="GL59" s="2120"/>
      <c r="GM59" s="2120"/>
      <c r="GN59" s="2120"/>
      <c r="GO59" s="2120"/>
      <c r="GP59" s="2120"/>
      <c r="GQ59" s="2120"/>
      <c r="GR59" s="2120"/>
      <c r="GS59" s="2120"/>
      <c r="GT59" s="2120"/>
      <c r="GU59" s="2120"/>
      <c r="GV59" s="2120"/>
      <c r="GW59" s="2120"/>
      <c r="GX59" s="2120"/>
      <c r="GY59" s="2120"/>
      <c r="GZ59" s="2120"/>
      <c r="HA59" s="2120"/>
      <c r="HB59" s="2120"/>
      <c r="HC59" s="2120"/>
      <c r="HD59" s="2120"/>
      <c r="HE59" s="2120"/>
      <c r="HF59" s="2120"/>
      <c r="HG59" s="2120"/>
      <c r="HH59" s="2120"/>
      <c r="HI59" s="2120"/>
      <c r="HJ59" s="2120"/>
      <c r="HK59" s="2120"/>
      <c r="HL59" s="2120"/>
      <c r="HM59" s="2120"/>
      <c r="HN59" s="2120"/>
      <c r="HO59" s="2120"/>
      <c r="HP59" s="2120"/>
      <c r="HQ59" s="2120"/>
      <c r="HR59" s="2120"/>
      <c r="HS59" s="2120"/>
      <c r="HT59" s="2120"/>
      <c r="HU59" s="2120"/>
      <c r="HV59" s="2120"/>
      <c r="HW59" s="2120"/>
      <c r="HX59" s="2120"/>
      <c r="HY59" s="2120"/>
    </row>
    <row r="60" spans="1:233" s="2120" customFormat="1" ht="2.1" customHeight="1" x14ac:dyDescent="0.2">
      <c r="A60" s="2120">
        <v>12</v>
      </c>
      <c r="C60" s="2129"/>
      <c r="D60" s="2137"/>
      <c r="E60" s="2147"/>
      <c r="F60" s="2147"/>
      <c r="G60" s="2147"/>
      <c r="H60" s="2147"/>
      <c r="I60" s="2147"/>
      <c r="J60" s="2165"/>
      <c r="K60" s="2147"/>
      <c r="L60" s="2147"/>
      <c r="M60" s="2147"/>
      <c r="N60" s="2129"/>
      <c r="O60" s="2137"/>
      <c r="P60" s="2147"/>
      <c r="Q60" s="2147"/>
      <c r="R60" s="2147"/>
      <c r="S60" s="2147"/>
      <c r="T60" s="2147"/>
      <c r="U60" s="2147"/>
      <c r="V60" s="2147"/>
      <c r="W60" s="2147"/>
      <c r="X60" s="2147"/>
      <c r="Y60" s="2139"/>
      <c r="AA60" s="2140"/>
    </row>
    <row r="61" spans="1:233" s="2111" customFormat="1" ht="12" x14ac:dyDescent="0.2">
      <c r="A61" s="2111">
        <v>13</v>
      </c>
      <c r="B61" s="2111">
        <v>14</v>
      </c>
      <c r="C61" s="2129" t="s">
        <v>815</v>
      </c>
      <c r="D61" s="2137" t="s">
        <v>1092</v>
      </c>
      <c r="E61" s="2138">
        <v>163</v>
      </c>
      <c r="F61" s="2138">
        <v>718</v>
      </c>
      <c r="G61" s="2138">
        <v>324</v>
      </c>
      <c r="H61" s="2138">
        <v>2441</v>
      </c>
      <c r="I61" s="2138">
        <v>1103</v>
      </c>
      <c r="J61" s="2138">
        <v>1883</v>
      </c>
      <c r="K61" s="2138">
        <v>237</v>
      </c>
      <c r="L61" s="2138">
        <v>1036</v>
      </c>
      <c r="M61" s="2138">
        <v>1986</v>
      </c>
      <c r="N61" s="2129" t="s">
        <v>815</v>
      </c>
      <c r="O61" s="2137" t="s">
        <v>1092</v>
      </c>
      <c r="P61" s="2138">
        <v>1052</v>
      </c>
      <c r="Q61" s="2138">
        <v>105</v>
      </c>
      <c r="R61" s="2138">
        <v>27</v>
      </c>
      <c r="S61" s="2138">
        <v>841</v>
      </c>
      <c r="T61" s="2138">
        <v>754</v>
      </c>
      <c r="U61" s="2138">
        <v>127</v>
      </c>
      <c r="V61" s="2138">
        <v>242</v>
      </c>
      <c r="W61" s="2138">
        <v>584</v>
      </c>
      <c r="X61" s="2138">
        <v>13621</v>
      </c>
      <c r="Y61" s="2139"/>
      <c r="Z61" s="2120"/>
      <c r="AA61" s="2140"/>
      <c r="AB61" s="2120"/>
      <c r="AC61" s="2120"/>
      <c r="AD61" s="2120"/>
      <c r="AE61" s="2120"/>
      <c r="AF61" s="2120"/>
      <c r="AG61" s="2120"/>
      <c r="AH61" s="2120"/>
      <c r="AI61" s="2120"/>
      <c r="AJ61" s="2120"/>
      <c r="AK61" s="2120"/>
      <c r="AL61" s="2120"/>
      <c r="AM61" s="2120"/>
      <c r="AN61" s="2120"/>
      <c r="AO61" s="2120"/>
      <c r="AP61" s="2120"/>
      <c r="AQ61" s="2120"/>
      <c r="AR61" s="2120"/>
      <c r="AS61" s="2120"/>
      <c r="AT61" s="2120"/>
      <c r="AU61" s="2120"/>
      <c r="AV61" s="2120"/>
      <c r="AW61" s="2120"/>
      <c r="AX61" s="2120"/>
      <c r="AY61" s="2120"/>
      <c r="AZ61" s="2120"/>
      <c r="BA61" s="2120"/>
      <c r="BB61" s="2120"/>
      <c r="BC61" s="2120"/>
      <c r="BD61" s="2120"/>
      <c r="BE61" s="2120"/>
      <c r="BF61" s="2120"/>
      <c r="BG61" s="2120"/>
      <c r="BH61" s="2120"/>
      <c r="BI61" s="2120"/>
      <c r="BJ61" s="2120"/>
      <c r="BK61" s="2120"/>
      <c r="BL61" s="2120"/>
      <c r="BM61" s="2120"/>
      <c r="BN61" s="2120"/>
      <c r="BO61" s="2120"/>
      <c r="BP61" s="2120"/>
      <c r="BQ61" s="2120"/>
      <c r="BR61" s="2120"/>
      <c r="BS61" s="2120"/>
      <c r="BT61" s="2120"/>
      <c r="BU61" s="2120"/>
      <c r="BV61" s="2120"/>
      <c r="BW61" s="2120"/>
      <c r="BX61" s="2120"/>
      <c r="BY61" s="2120"/>
      <c r="BZ61" s="2120"/>
      <c r="CA61" s="2120"/>
      <c r="CB61" s="2120"/>
      <c r="CC61" s="2120"/>
      <c r="CD61" s="2120"/>
      <c r="CE61" s="2120"/>
      <c r="CF61" s="2120"/>
      <c r="CG61" s="2120"/>
      <c r="CH61" s="2120"/>
      <c r="CI61" s="2120"/>
      <c r="CJ61" s="2120"/>
      <c r="CK61" s="2120"/>
      <c r="CL61" s="2120"/>
      <c r="CM61" s="2120"/>
      <c r="CN61" s="2120"/>
      <c r="CO61" s="2120"/>
      <c r="CP61" s="2120"/>
      <c r="CQ61" s="2120"/>
      <c r="CR61" s="2120"/>
      <c r="CS61" s="2120"/>
      <c r="CT61" s="2120"/>
      <c r="CU61" s="2120"/>
      <c r="CV61" s="2120"/>
      <c r="CW61" s="2120"/>
      <c r="CX61" s="2120"/>
      <c r="CY61" s="2120"/>
      <c r="CZ61" s="2120"/>
      <c r="DA61" s="2120"/>
      <c r="DB61" s="2120"/>
      <c r="DC61" s="2120"/>
      <c r="DD61" s="2120"/>
      <c r="DE61" s="2120"/>
      <c r="DF61" s="2120"/>
      <c r="DG61" s="2120"/>
      <c r="DH61" s="2120"/>
      <c r="DI61" s="2120"/>
      <c r="DJ61" s="2120"/>
      <c r="DK61" s="2120"/>
      <c r="DL61" s="2120"/>
      <c r="DM61" s="2120"/>
      <c r="DN61" s="2120"/>
      <c r="DO61" s="2120"/>
      <c r="DP61" s="2120"/>
      <c r="DQ61" s="2120"/>
      <c r="DR61" s="2120"/>
      <c r="DS61" s="2120"/>
      <c r="DT61" s="2120"/>
      <c r="DU61" s="2120"/>
      <c r="DV61" s="2120"/>
      <c r="DW61" s="2120"/>
      <c r="DX61" s="2120"/>
      <c r="DY61" s="2120"/>
      <c r="DZ61" s="2120"/>
      <c r="EA61" s="2120"/>
      <c r="EB61" s="2120"/>
      <c r="EC61" s="2120"/>
      <c r="ED61" s="2120"/>
      <c r="EE61" s="2120"/>
      <c r="EF61" s="2120"/>
      <c r="EG61" s="2120"/>
      <c r="EH61" s="2120"/>
      <c r="EI61" s="2120"/>
      <c r="EJ61" s="2120"/>
      <c r="EK61" s="2120"/>
      <c r="EL61" s="2120"/>
      <c r="EM61" s="2120"/>
      <c r="EN61" s="2120"/>
      <c r="EO61" s="2120"/>
      <c r="EP61" s="2120"/>
      <c r="EQ61" s="2120"/>
      <c r="ER61" s="2120"/>
      <c r="ES61" s="2120"/>
      <c r="ET61" s="2120"/>
      <c r="EU61" s="2120"/>
      <c r="EV61" s="2120"/>
      <c r="EW61" s="2120"/>
      <c r="EX61" s="2120"/>
      <c r="EY61" s="2120"/>
      <c r="EZ61" s="2120"/>
      <c r="FA61" s="2120"/>
      <c r="FB61" s="2120"/>
      <c r="FC61" s="2120"/>
      <c r="FD61" s="2120"/>
      <c r="FE61" s="2120"/>
      <c r="FF61" s="2120"/>
      <c r="FG61" s="2120"/>
      <c r="FH61" s="2120"/>
      <c r="FI61" s="2120"/>
      <c r="FJ61" s="2120"/>
      <c r="FK61" s="2120"/>
      <c r="FL61" s="2120"/>
      <c r="FM61" s="2120"/>
      <c r="FN61" s="2120"/>
      <c r="FO61" s="2120"/>
      <c r="FP61" s="2120"/>
      <c r="FQ61" s="2120"/>
      <c r="FR61" s="2120"/>
      <c r="FS61" s="2120"/>
      <c r="FT61" s="2120"/>
      <c r="FU61" s="2120"/>
      <c r="FV61" s="2120"/>
      <c r="FW61" s="2120"/>
      <c r="FX61" s="2120"/>
      <c r="FY61" s="2120"/>
      <c r="FZ61" s="2120"/>
      <c r="GA61" s="2120"/>
      <c r="GB61" s="2120"/>
      <c r="GC61" s="2120"/>
      <c r="GD61" s="2120"/>
      <c r="GE61" s="2120"/>
      <c r="GF61" s="2120"/>
      <c r="GG61" s="2120"/>
      <c r="GH61" s="2120"/>
      <c r="GI61" s="2120"/>
      <c r="GJ61" s="2120"/>
      <c r="GK61" s="2120"/>
      <c r="GL61" s="2120"/>
      <c r="GM61" s="2120"/>
      <c r="GN61" s="2120"/>
      <c r="GO61" s="2120"/>
      <c r="GP61" s="2120"/>
      <c r="GQ61" s="2120"/>
      <c r="GR61" s="2120"/>
      <c r="GS61" s="2120"/>
      <c r="GT61" s="2120"/>
      <c r="GU61" s="2120"/>
      <c r="GV61" s="2120"/>
      <c r="GW61" s="2120"/>
      <c r="GX61" s="2120"/>
      <c r="GY61" s="2120"/>
      <c r="GZ61" s="2120"/>
      <c r="HA61" s="2120"/>
      <c r="HB61" s="2120"/>
      <c r="HC61" s="2120"/>
      <c r="HD61" s="2120"/>
      <c r="HE61" s="2120"/>
      <c r="HF61" s="2120"/>
      <c r="HG61" s="2120"/>
      <c r="HH61" s="2120"/>
      <c r="HI61" s="2120"/>
      <c r="HJ61" s="2120"/>
      <c r="HK61" s="2120"/>
      <c r="HL61" s="2120"/>
      <c r="HM61" s="2120"/>
      <c r="HN61" s="2120"/>
      <c r="HO61" s="2120"/>
      <c r="HP61" s="2120"/>
      <c r="HQ61" s="2120"/>
      <c r="HR61" s="2120"/>
      <c r="HS61" s="2120"/>
      <c r="HT61" s="2120"/>
      <c r="HU61" s="2120"/>
      <c r="HV61" s="2120"/>
      <c r="HW61" s="2120"/>
      <c r="HX61" s="2120"/>
      <c r="HY61" s="2120"/>
    </row>
    <row r="62" spans="1:233" s="2148" customFormat="1" ht="12" x14ac:dyDescent="0.2">
      <c r="A62" s="2148">
        <v>13</v>
      </c>
      <c r="C62" s="2162"/>
      <c r="D62" s="2156" t="s">
        <v>1093</v>
      </c>
      <c r="E62" s="2138" t="s">
        <v>908</v>
      </c>
      <c r="F62" s="2138" t="s">
        <v>908</v>
      </c>
      <c r="G62" s="2138" t="s">
        <v>908</v>
      </c>
      <c r="H62" s="2138">
        <v>1</v>
      </c>
      <c r="I62" s="2138">
        <v>1</v>
      </c>
      <c r="J62" s="2138">
        <v>11</v>
      </c>
      <c r="K62" s="2138" t="s">
        <v>908</v>
      </c>
      <c r="L62" s="2138" t="s">
        <v>908</v>
      </c>
      <c r="M62" s="2138">
        <v>5</v>
      </c>
      <c r="N62" s="2162"/>
      <c r="O62" s="2156" t="s">
        <v>1093</v>
      </c>
      <c r="P62" s="2138">
        <v>5</v>
      </c>
      <c r="Q62" s="2138" t="s">
        <v>908</v>
      </c>
      <c r="R62" s="2138" t="s">
        <v>908</v>
      </c>
      <c r="S62" s="2138" t="s">
        <v>908</v>
      </c>
      <c r="T62" s="2138">
        <v>4</v>
      </c>
      <c r="U62" s="2138" t="s">
        <v>908</v>
      </c>
      <c r="V62" s="2138" t="s">
        <v>908</v>
      </c>
      <c r="W62" s="2138">
        <v>14</v>
      </c>
      <c r="X62" s="2138">
        <v>41</v>
      </c>
      <c r="Y62" s="2139"/>
      <c r="Z62" s="2120"/>
      <c r="AA62" s="2140"/>
      <c r="AB62" s="2151"/>
      <c r="AC62" s="2151"/>
      <c r="AD62" s="2151"/>
      <c r="AE62" s="2151"/>
      <c r="AF62" s="2151"/>
      <c r="AG62" s="2151"/>
      <c r="AH62" s="2151"/>
      <c r="AI62" s="2151"/>
      <c r="AJ62" s="2151"/>
      <c r="AK62" s="2151"/>
      <c r="AL62" s="2151"/>
      <c r="AM62" s="2151"/>
      <c r="AN62" s="2151"/>
      <c r="AO62" s="2151"/>
      <c r="AP62" s="2151"/>
      <c r="AQ62" s="2151"/>
      <c r="AR62" s="2151"/>
      <c r="AS62" s="2151"/>
      <c r="AT62" s="2151"/>
      <c r="AU62" s="2151"/>
      <c r="AV62" s="2151"/>
      <c r="AW62" s="2151"/>
      <c r="AX62" s="2151"/>
      <c r="AY62" s="2151"/>
      <c r="AZ62" s="2151"/>
      <c r="BA62" s="2151"/>
      <c r="BB62" s="2151"/>
      <c r="BC62" s="2151"/>
      <c r="BD62" s="2151"/>
      <c r="BE62" s="2151"/>
      <c r="BF62" s="2151"/>
      <c r="BG62" s="2151"/>
      <c r="BH62" s="2151"/>
      <c r="BI62" s="2151"/>
      <c r="BJ62" s="2151"/>
      <c r="BK62" s="2151"/>
      <c r="BL62" s="2151"/>
      <c r="BM62" s="2151"/>
      <c r="BN62" s="2151"/>
      <c r="BO62" s="2151"/>
      <c r="BP62" s="2151"/>
      <c r="BQ62" s="2151"/>
      <c r="BR62" s="2151"/>
      <c r="BS62" s="2151"/>
      <c r="BT62" s="2151"/>
      <c r="BU62" s="2151"/>
      <c r="BV62" s="2151"/>
      <c r="BW62" s="2151"/>
      <c r="BX62" s="2151"/>
      <c r="BY62" s="2151"/>
      <c r="BZ62" s="2151"/>
      <c r="CA62" s="2151"/>
      <c r="CB62" s="2151"/>
      <c r="CC62" s="2151"/>
      <c r="CD62" s="2151"/>
      <c r="CE62" s="2151"/>
      <c r="CF62" s="2151"/>
      <c r="CG62" s="2151"/>
      <c r="CH62" s="2151"/>
      <c r="CI62" s="2151"/>
      <c r="CJ62" s="2151"/>
      <c r="CK62" s="2151"/>
      <c r="CL62" s="2151"/>
      <c r="CM62" s="2151"/>
      <c r="CN62" s="2151"/>
      <c r="CO62" s="2151"/>
      <c r="CP62" s="2151"/>
      <c r="CQ62" s="2151"/>
      <c r="CR62" s="2151"/>
      <c r="CS62" s="2151"/>
      <c r="CT62" s="2151"/>
      <c r="CU62" s="2151"/>
      <c r="CV62" s="2151"/>
      <c r="CW62" s="2151"/>
      <c r="CX62" s="2151"/>
      <c r="CY62" s="2151"/>
      <c r="CZ62" s="2151"/>
      <c r="DA62" s="2151"/>
      <c r="DB62" s="2151"/>
      <c r="DC62" s="2151"/>
      <c r="DD62" s="2151"/>
      <c r="DE62" s="2151"/>
      <c r="DF62" s="2151"/>
      <c r="DG62" s="2151"/>
      <c r="DH62" s="2151"/>
      <c r="DI62" s="2151"/>
      <c r="DJ62" s="2151"/>
      <c r="DK62" s="2151"/>
      <c r="DL62" s="2151"/>
      <c r="DM62" s="2151"/>
      <c r="DN62" s="2151"/>
      <c r="DO62" s="2151"/>
      <c r="DP62" s="2151"/>
      <c r="DQ62" s="2151"/>
      <c r="DR62" s="2151"/>
      <c r="DS62" s="2151"/>
      <c r="DT62" s="2151"/>
      <c r="DU62" s="2151"/>
      <c r="DV62" s="2151"/>
      <c r="DW62" s="2151"/>
      <c r="DX62" s="2151"/>
      <c r="DY62" s="2151"/>
      <c r="DZ62" s="2151"/>
      <c r="EA62" s="2151"/>
      <c r="EB62" s="2151"/>
      <c r="EC62" s="2151"/>
      <c r="ED62" s="2151"/>
      <c r="EE62" s="2151"/>
      <c r="EF62" s="2151"/>
      <c r="EG62" s="2151"/>
      <c r="EH62" s="2151"/>
      <c r="EI62" s="2151"/>
      <c r="EJ62" s="2151"/>
      <c r="EK62" s="2151"/>
      <c r="EL62" s="2151"/>
      <c r="EM62" s="2151"/>
      <c r="EN62" s="2151"/>
      <c r="EO62" s="2151"/>
      <c r="EP62" s="2151"/>
      <c r="EQ62" s="2151"/>
      <c r="ER62" s="2151"/>
      <c r="ES62" s="2151"/>
      <c r="ET62" s="2151"/>
      <c r="EU62" s="2151"/>
      <c r="EV62" s="2151"/>
      <c r="EW62" s="2151"/>
      <c r="EX62" s="2151"/>
      <c r="EY62" s="2151"/>
      <c r="EZ62" s="2151"/>
      <c r="FA62" s="2151"/>
      <c r="FB62" s="2151"/>
      <c r="FC62" s="2151"/>
      <c r="FD62" s="2151"/>
      <c r="FE62" s="2151"/>
      <c r="FF62" s="2151"/>
      <c r="FG62" s="2151"/>
      <c r="FH62" s="2151"/>
      <c r="FI62" s="2151"/>
      <c r="FJ62" s="2151"/>
      <c r="FK62" s="2151"/>
      <c r="FL62" s="2151"/>
      <c r="FM62" s="2151"/>
      <c r="FN62" s="2151"/>
      <c r="FO62" s="2151"/>
      <c r="FP62" s="2151"/>
      <c r="FQ62" s="2151"/>
      <c r="FR62" s="2151"/>
      <c r="FS62" s="2151"/>
      <c r="FT62" s="2151"/>
      <c r="FU62" s="2151"/>
      <c r="FV62" s="2151"/>
      <c r="FW62" s="2151"/>
      <c r="FX62" s="2151"/>
      <c r="FY62" s="2151"/>
      <c r="FZ62" s="2151"/>
      <c r="GA62" s="2151"/>
      <c r="GB62" s="2151"/>
      <c r="GC62" s="2151"/>
      <c r="GD62" s="2151"/>
      <c r="GE62" s="2151"/>
      <c r="GF62" s="2151"/>
      <c r="GG62" s="2151"/>
      <c r="GH62" s="2151"/>
      <c r="GI62" s="2151"/>
      <c r="GJ62" s="2151"/>
      <c r="GK62" s="2151"/>
      <c r="GL62" s="2151"/>
      <c r="GM62" s="2151"/>
      <c r="GN62" s="2151"/>
      <c r="GO62" s="2151"/>
      <c r="GP62" s="2151"/>
      <c r="GQ62" s="2151"/>
      <c r="GR62" s="2151"/>
      <c r="GS62" s="2151"/>
      <c r="GT62" s="2151"/>
      <c r="GU62" s="2151"/>
      <c r="GV62" s="2151"/>
      <c r="GW62" s="2151"/>
      <c r="GX62" s="2151"/>
      <c r="GY62" s="2151"/>
      <c r="GZ62" s="2151"/>
      <c r="HA62" s="2151"/>
      <c r="HB62" s="2151"/>
      <c r="HC62" s="2151"/>
      <c r="HD62" s="2151"/>
      <c r="HE62" s="2151"/>
      <c r="HF62" s="2151"/>
      <c r="HG62" s="2151"/>
      <c r="HH62" s="2151"/>
      <c r="HI62" s="2151"/>
      <c r="HJ62" s="2151"/>
      <c r="HK62" s="2151"/>
      <c r="HL62" s="2151"/>
      <c r="HM62" s="2151"/>
      <c r="HN62" s="2151"/>
      <c r="HO62" s="2151"/>
      <c r="HP62" s="2151"/>
      <c r="HQ62" s="2151"/>
      <c r="HR62" s="2151"/>
      <c r="HS62" s="2151"/>
      <c r="HT62" s="2151"/>
      <c r="HU62" s="2151"/>
      <c r="HV62" s="2151"/>
      <c r="HW62" s="2151"/>
      <c r="HX62" s="2151"/>
      <c r="HY62" s="2151"/>
    </row>
    <row r="63" spans="1:233" s="2146" customFormat="1" ht="12" x14ac:dyDescent="0.2">
      <c r="A63" s="2146">
        <v>13</v>
      </c>
      <c r="C63" s="2163"/>
      <c r="D63" s="2142" t="s">
        <v>1094</v>
      </c>
      <c r="E63" s="2143">
        <v>1671.239</v>
      </c>
      <c r="F63" s="2144">
        <v>4547.3220000000001</v>
      </c>
      <c r="G63" s="2144">
        <v>1018.212</v>
      </c>
      <c r="H63" s="2144">
        <v>8129.9750000000004</v>
      </c>
      <c r="I63" s="2145">
        <v>286.46600000000001</v>
      </c>
      <c r="J63" s="2145">
        <v>555.88300000000004</v>
      </c>
      <c r="K63" s="2144">
        <v>1287.606</v>
      </c>
      <c r="L63" s="2145">
        <v>593.07299999999998</v>
      </c>
      <c r="M63" s="2144">
        <v>2076.962</v>
      </c>
      <c r="N63" s="2163"/>
      <c r="O63" s="2142" t="s">
        <v>1094</v>
      </c>
      <c r="P63" s="2144">
        <v>2126.5050000000001</v>
      </c>
      <c r="Q63" s="2145">
        <v>600.68200000000002</v>
      </c>
      <c r="R63" s="2157" t="s">
        <v>1048</v>
      </c>
      <c r="S63" s="2144">
        <v>109690.96400000001</v>
      </c>
      <c r="T63" s="2144">
        <v>8303.2569999999996</v>
      </c>
      <c r="U63" s="2145">
        <v>276.09699999999998</v>
      </c>
      <c r="V63" s="2144">
        <v>5931.5690000000004</v>
      </c>
      <c r="W63" s="2144">
        <v>1437.924</v>
      </c>
      <c r="X63" s="2144">
        <v>148632.761</v>
      </c>
      <c r="Y63" s="2139"/>
      <c r="Z63" s="2120"/>
      <c r="AA63" s="2140"/>
      <c r="AB63" s="2120"/>
      <c r="AC63" s="2120"/>
      <c r="AD63" s="2120"/>
      <c r="AE63" s="2120"/>
      <c r="AF63" s="2120"/>
      <c r="AG63" s="2120"/>
      <c r="AH63" s="2120"/>
      <c r="AI63" s="2120"/>
      <c r="AJ63" s="2120"/>
      <c r="AK63" s="2120"/>
      <c r="AL63" s="2120"/>
      <c r="AM63" s="2120"/>
      <c r="AN63" s="2120"/>
      <c r="AO63" s="2120"/>
      <c r="AP63" s="2120"/>
      <c r="AQ63" s="2120"/>
      <c r="AR63" s="2120"/>
      <c r="AS63" s="2120"/>
      <c r="AT63" s="2120"/>
      <c r="AU63" s="2120"/>
      <c r="AV63" s="2120"/>
      <c r="AW63" s="2120"/>
      <c r="AX63" s="2120"/>
      <c r="AY63" s="2120"/>
      <c r="AZ63" s="2120"/>
      <c r="BA63" s="2120"/>
      <c r="BB63" s="2120"/>
      <c r="BC63" s="2120"/>
      <c r="BD63" s="2120"/>
      <c r="BE63" s="2120"/>
      <c r="BF63" s="2120"/>
      <c r="BG63" s="2120"/>
      <c r="BH63" s="2120"/>
      <c r="BI63" s="2120"/>
      <c r="BJ63" s="2120"/>
      <c r="BK63" s="2120"/>
      <c r="BL63" s="2120"/>
      <c r="BM63" s="2120"/>
      <c r="BN63" s="2120"/>
      <c r="BO63" s="2120"/>
      <c r="BP63" s="2120"/>
      <c r="BQ63" s="2120"/>
      <c r="BR63" s="2120"/>
      <c r="BS63" s="2120"/>
      <c r="BT63" s="2120"/>
      <c r="BU63" s="2120"/>
      <c r="BV63" s="2120"/>
      <c r="BW63" s="2120"/>
      <c r="BX63" s="2120"/>
      <c r="BY63" s="2120"/>
      <c r="BZ63" s="2120"/>
      <c r="CA63" s="2120"/>
      <c r="CB63" s="2120"/>
      <c r="CC63" s="2120"/>
      <c r="CD63" s="2120"/>
      <c r="CE63" s="2120"/>
      <c r="CF63" s="2120"/>
      <c r="CG63" s="2120"/>
      <c r="CH63" s="2120"/>
      <c r="CI63" s="2120"/>
      <c r="CJ63" s="2120"/>
      <c r="CK63" s="2120"/>
      <c r="CL63" s="2120"/>
      <c r="CM63" s="2120"/>
      <c r="CN63" s="2120"/>
      <c r="CO63" s="2120"/>
      <c r="CP63" s="2120"/>
      <c r="CQ63" s="2120"/>
      <c r="CR63" s="2120"/>
      <c r="CS63" s="2120"/>
      <c r="CT63" s="2120"/>
      <c r="CU63" s="2120"/>
      <c r="CV63" s="2120"/>
      <c r="CW63" s="2120"/>
      <c r="CX63" s="2120"/>
      <c r="CY63" s="2120"/>
      <c r="CZ63" s="2120"/>
      <c r="DA63" s="2120"/>
      <c r="DB63" s="2120"/>
      <c r="DC63" s="2120"/>
      <c r="DD63" s="2120"/>
      <c r="DE63" s="2120"/>
      <c r="DF63" s="2120"/>
      <c r="DG63" s="2120"/>
      <c r="DH63" s="2120"/>
      <c r="DI63" s="2120"/>
      <c r="DJ63" s="2120"/>
      <c r="DK63" s="2120"/>
      <c r="DL63" s="2120"/>
      <c r="DM63" s="2120"/>
      <c r="DN63" s="2120"/>
      <c r="DO63" s="2120"/>
      <c r="DP63" s="2120"/>
      <c r="DQ63" s="2120"/>
      <c r="DR63" s="2120"/>
      <c r="DS63" s="2120"/>
      <c r="DT63" s="2120"/>
      <c r="DU63" s="2120"/>
      <c r="DV63" s="2120"/>
      <c r="DW63" s="2120"/>
      <c r="DX63" s="2120"/>
      <c r="DY63" s="2120"/>
      <c r="DZ63" s="2120"/>
      <c r="EA63" s="2120"/>
      <c r="EB63" s="2120"/>
      <c r="EC63" s="2120"/>
      <c r="ED63" s="2120"/>
      <c r="EE63" s="2120"/>
      <c r="EF63" s="2120"/>
      <c r="EG63" s="2120"/>
      <c r="EH63" s="2120"/>
      <c r="EI63" s="2120"/>
      <c r="EJ63" s="2120"/>
      <c r="EK63" s="2120"/>
      <c r="EL63" s="2120"/>
      <c r="EM63" s="2120"/>
      <c r="EN63" s="2120"/>
      <c r="EO63" s="2120"/>
      <c r="EP63" s="2120"/>
      <c r="EQ63" s="2120"/>
      <c r="ER63" s="2120"/>
      <c r="ES63" s="2120"/>
      <c r="ET63" s="2120"/>
      <c r="EU63" s="2120"/>
      <c r="EV63" s="2120"/>
      <c r="EW63" s="2120"/>
      <c r="EX63" s="2120"/>
      <c r="EY63" s="2120"/>
      <c r="EZ63" s="2120"/>
      <c r="FA63" s="2120"/>
      <c r="FB63" s="2120"/>
      <c r="FC63" s="2120"/>
      <c r="FD63" s="2120"/>
      <c r="FE63" s="2120"/>
      <c r="FF63" s="2120"/>
      <c r="FG63" s="2120"/>
      <c r="FH63" s="2120"/>
      <c r="FI63" s="2120"/>
      <c r="FJ63" s="2120"/>
      <c r="FK63" s="2120"/>
      <c r="FL63" s="2120"/>
      <c r="FM63" s="2120"/>
      <c r="FN63" s="2120"/>
      <c r="FO63" s="2120"/>
      <c r="FP63" s="2120"/>
      <c r="FQ63" s="2120"/>
      <c r="FR63" s="2120"/>
      <c r="FS63" s="2120"/>
      <c r="FT63" s="2120"/>
      <c r="FU63" s="2120"/>
      <c r="FV63" s="2120"/>
      <c r="FW63" s="2120"/>
      <c r="FX63" s="2120"/>
      <c r="FY63" s="2120"/>
      <c r="FZ63" s="2120"/>
      <c r="GA63" s="2120"/>
      <c r="GB63" s="2120"/>
      <c r="GC63" s="2120"/>
      <c r="GD63" s="2120"/>
      <c r="GE63" s="2120"/>
      <c r="GF63" s="2120"/>
      <c r="GG63" s="2120"/>
      <c r="GH63" s="2120"/>
      <c r="GI63" s="2120"/>
      <c r="GJ63" s="2120"/>
      <c r="GK63" s="2120"/>
      <c r="GL63" s="2120"/>
      <c r="GM63" s="2120"/>
      <c r="GN63" s="2120"/>
      <c r="GO63" s="2120"/>
      <c r="GP63" s="2120"/>
      <c r="GQ63" s="2120"/>
      <c r="GR63" s="2120"/>
      <c r="GS63" s="2120"/>
      <c r="GT63" s="2120"/>
      <c r="GU63" s="2120"/>
      <c r="GV63" s="2120"/>
      <c r="GW63" s="2120"/>
      <c r="GX63" s="2120"/>
      <c r="GY63" s="2120"/>
      <c r="GZ63" s="2120"/>
      <c r="HA63" s="2120"/>
      <c r="HB63" s="2120"/>
      <c r="HC63" s="2120"/>
      <c r="HD63" s="2120"/>
      <c r="HE63" s="2120"/>
      <c r="HF63" s="2120"/>
      <c r="HG63" s="2120"/>
      <c r="HH63" s="2120"/>
      <c r="HI63" s="2120"/>
      <c r="HJ63" s="2120"/>
      <c r="HK63" s="2120"/>
      <c r="HL63" s="2120"/>
      <c r="HM63" s="2120"/>
      <c r="HN63" s="2120"/>
      <c r="HO63" s="2120"/>
      <c r="HP63" s="2120"/>
      <c r="HQ63" s="2120"/>
      <c r="HR63" s="2120"/>
      <c r="HS63" s="2120"/>
      <c r="HT63" s="2120"/>
      <c r="HU63" s="2120"/>
      <c r="HV63" s="2120"/>
      <c r="HW63" s="2120"/>
      <c r="HX63" s="2120"/>
      <c r="HY63" s="2120"/>
    </row>
    <row r="64" spans="1:233" s="2120" customFormat="1" ht="2.1" customHeight="1" x14ac:dyDescent="0.2">
      <c r="A64" s="2120">
        <v>13</v>
      </c>
      <c r="C64" s="2129"/>
      <c r="D64" s="2137"/>
      <c r="E64" s="2147"/>
      <c r="F64" s="2147"/>
      <c r="G64" s="2147"/>
      <c r="H64" s="2147"/>
      <c r="I64" s="2147"/>
      <c r="J64" s="2147"/>
      <c r="K64" s="2147"/>
      <c r="L64" s="2147"/>
      <c r="M64" s="2147"/>
      <c r="N64" s="2129"/>
      <c r="O64" s="2137"/>
      <c r="P64" s="2147"/>
      <c r="Q64" s="2147"/>
      <c r="R64" s="2147"/>
      <c r="S64" s="2147"/>
      <c r="T64" s="2147"/>
      <c r="U64" s="2147"/>
      <c r="V64" s="2147"/>
      <c r="W64" s="2147"/>
      <c r="X64" s="2147"/>
      <c r="Y64" s="2139"/>
      <c r="AA64" s="2140"/>
    </row>
    <row r="65" spans="1:233" s="2111" customFormat="1" ht="12" x14ac:dyDescent="0.2">
      <c r="A65" s="2111">
        <v>14</v>
      </c>
      <c r="B65" s="2111">
        <v>15</v>
      </c>
      <c r="C65" s="2129" t="s">
        <v>1080</v>
      </c>
      <c r="D65" s="2137" t="s">
        <v>1092</v>
      </c>
      <c r="E65" s="2138">
        <v>524</v>
      </c>
      <c r="F65" s="2138">
        <v>2107</v>
      </c>
      <c r="G65" s="2138">
        <v>308</v>
      </c>
      <c r="H65" s="2138">
        <v>868</v>
      </c>
      <c r="I65" s="2138">
        <v>367</v>
      </c>
      <c r="J65" s="2138">
        <v>2432</v>
      </c>
      <c r="K65" s="2138">
        <v>771</v>
      </c>
      <c r="L65" s="2138">
        <v>1491</v>
      </c>
      <c r="M65" s="2138">
        <v>3145</v>
      </c>
      <c r="N65" s="2129" t="s">
        <v>1080</v>
      </c>
      <c r="O65" s="2137" t="s">
        <v>1092</v>
      </c>
      <c r="P65" s="2138">
        <v>1167</v>
      </c>
      <c r="Q65" s="2138">
        <v>306</v>
      </c>
      <c r="R65" s="2138">
        <v>3</v>
      </c>
      <c r="S65" s="2138">
        <v>2514</v>
      </c>
      <c r="T65" s="2138">
        <v>13139</v>
      </c>
      <c r="U65" s="2138">
        <v>334</v>
      </c>
      <c r="V65" s="2138">
        <v>538</v>
      </c>
      <c r="W65" s="2138">
        <v>1508</v>
      </c>
      <c r="X65" s="2138">
        <v>31523</v>
      </c>
      <c r="Y65" s="2139"/>
      <c r="Z65" s="2120"/>
      <c r="AA65" s="2140"/>
      <c r="AB65" s="2120"/>
      <c r="AC65" s="2120"/>
      <c r="AD65" s="2120"/>
      <c r="AE65" s="2120"/>
      <c r="AF65" s="2120"/>
      <c r="AG65" s="2120"/>
      <c r="AH65" s="2120"/>
      <c r="AI65" s="2120"/>
      <c r="AJ65" s="2120"/>
      <c r="AK65" s="2120"/>
      <c r="AL65" s="2120"/>
      <c r="AM65" s="2120"/>
      <c r="AN65" s="2120"/>
      <c r="AO65" s="2120"/>
      <c r="AP65" s="2120"/>
      <c r="AQ65" s="2120"/>
      <c r="AR65" s="2120"/>
      <c r="AS65" s="2120"/>
      <c r="AT65" s="2120"/>
      <c r="AU65" s="2120"/>
      <c r="AV65" s="2120"/>
      <c r="AW65" s="2120"/>
      <c r="AX65" s="2120"/>
      <c r="AY65" s="2120"/>
      <c r="AZ65" s="2120"/>
      <c r="BA65" s="2120"/>
      <c r="BB65" s="2120"/>
      <c r="BC65" s="2120"/>
      <c r="BD65" s="2120"/>
      <c r="BE65" s="2120"/>
      <c r="BF65" s="2120"/>
      <c r="BG65" s="2120"/>
      <c r="BH65" s="2120"/>
      <c r="BI65" s="2120"/>
      <c r="BJ65" s="2120"/>
      <c r="BK65" s="2120"/>
      <c r="BL65" s="2120"/>
      <c r="BM65" s="2120"/>
      <c r="BN65" s="2120"/>
      <c r="BO65" s="2120"/>
      <c r="BP65" s="2120"/>
      <c r="BQ65" s="2120"/>
      <c r="BR65" s="2120"/>
      <c r="BS65" s="2120"/>
      <c r="BT65" s="2120"/>
      <c r="BU65" s="2120"/>
      <c r="BV65" s="2120"/>
      <c r="BW65" s="2120"/>
      <c r="BX65" s="2120"/>
      <c r="BY65" s="2120"/>
      <c r="BZ65" s="2120"/>
      <c r="CA65" s="2120"/>
      <c r="CB65" s="2120"/>
      <c r="CC65" s="2120"/>
      <c r="CD65" s="2120"/>
      <c r="CE65" s="2120"/>
      <c r="CF65" s="2120"/>
      <c r="CG65" s="2120"/>
      <c r="CH65" s="2120"/>
      <c r="CI65" s="2120"/>
      <c r="CJ65" s="2120"/>
      <c r="CK65" s="2120"/>
      <c r="CL65" s="2120"/>
      <c r="CM65" s="2120"/>
      <c r="CN65" s="2120"/>
      <c r="CO65" s="2120"/>
      <c r="CP65" s="2120"/>
      <c r="CQ65" s="2120"/>
      <c r="CR65" s="2120"/>
      <c r="CS65" s="2120"/>
      <c r="CT65" s="2120"/>
      <c r="CU65" s="2120"/>
      <c r="CV65" s="2120"/>
      <c r="CW65" s="2120"/>
      <c r="CX65" s="2120"/>
      <c r="CY65" s="2120"/>
      <c r="CZ65" s="2120"/>
      <c r="DA65" s="2120"/>
      <c r="DB65" s="2120"/>
      <c r="DC65" s="2120"/>
      <c r="DD65" s="2120"/>
      <c r="DE65" s="2120"/>
      <c r="DF65" s="2120"/>
      <c r="DG65" s="2120"/>
      <c r="DH65" s="2120"/>
      <c r="DI65" s="2120"/>
      <c r="DJ65" s="2120"/>
      <c r="DK65" s="2120"/>
      <c r="DL65" s="2120"/>
      <c r="DM65" s="2120"/>
      <c r="DN65" s="2120"/>
      <c r="DO65" s="2120"/>
      <c r="DP65" s="2120"/>
      <c r="DQ65" s="2120"/>
      <c r="DR65" s="2120"/>
      <c r="DS65" s="2120"/>
      <c r="DT65" s="2120"/>
      <c r="DU65" s="2120"/>
      <c r="DV65" s="2120"/>
      <c r="DW65" s="2120"/>
      <c r="DX65" s="2120"/>
      <c r="DY65" s="2120"/>
      <c r="DZ65" s="2120"/>
      <c r="EA65" s="2120"/>
      <c r="EB65" s="2120"/>
      <c r="EC65" s="2120"/>
      <c r="ED65" s="2120"/>
      <c r="EE65" s="2120"/>
      <c r="EF65" s="2120"/>
      <c r="EG65" s="2120"/>
      <c r="EH65" s="2120"/>
      <c r="EI65" s="2120"/>
      <c r="EJ65" s="2120"/>
      <c r="EK65" s="2120"/>
      <c r="EL65" s="2120"/>
      <c r="EM65" s="2120"/>
      <c r="EN65" s="2120"/>
      <c r="EO65" s="2120"/>
      <c r="EP65" s="2120"/>
      <c r="EQ65" s="2120"/>
      <c r="ER65" s="2120"/>
      <c r="ES65" s="2120"/>
      <c r="ET65" s="2120"/>
      <c r="EU65" s="2120"/>
      <c r="EV65" s="2120"/>
      <c r="EW65" s="2120"/>
      <c r="EX65" s="2120"/>
      <c r="EY65" s="2120"/>
      <c r="EZ65" s="2120"/>
      <c r="FA65" s="2120"/>
      <c r="FB65" s="2120"/>
      <c r="FC65" s="2120"/>
      <c r="FD65" s="2120"/>
      <c r="FE65" s="2120"/>
      <c r="FF65" s="2120"/>
      <c r="FG65" s="2120"/>
      <c r="FH65" s="2120"/>
      <c r="FI65" s="2120"/>
      <c r="FJ65" s="2120"/>
      <c r="FK65" s="2120"/>
      <c r="FL65" s="2120"/>
      <c r="FM65" s="2120"/>
      <c r="FN65" s="2120"/>
      <c r="FO65" s="2120"/>
      <c r="FP65" s="2120"/>
      <c r="FQ65" s="2120"/>
      <c r="FR65" s="2120"/>
      <c r="FS65" s="2120"/>
      <c r="FT65" s="2120"/>
      <c r="FU65" s="2120"/>
      <c r="FV65" s="2120"/>
      <c r="FW65" s="2120"/>
      <c r="FX65" s="2120"/>
      <c r="FY65" s="2120"/>
      <c r="FZ65" s="2120"/>
      <c r="GA65" s="2120"/>
      <c r="GB65" s="2120"/>
      <c r="GC65" s="2120"/>
      <c r="GD65" s="2120"/>
      <c r="GE65" s="2120"/>
      <c r="GF65" s="2120"/>
      <c r="GG65" s="2120"/>
      <c r="GH65" s="2120"/>
      <c r="GI65" s="2120"/>
      <c r="GJ65" s="2120"/>
      <c r="GK65" s="2120"/>
      <c r="GL65" s="2120"/>
      <c r="GM65" s="2120"/>
      <c r="GN65" s="2120"/>
      <c r="GO65" s="2120"/>
      <c r="GP65" s="2120"/>
      <c r="GQ65" s="2120"/>
      <c r="GR65" s="2120"/>
      <c r="GS65" s="2120"/>
      <c r="GT65" s="2120"/>
      <c r="GU65" s="2120"/>
      <c r="GV65" s="2120"/>
      <c r="GW65" s="2120"/>
      <c r="GX65" s="2120"/>
      <c r="GY65" s="2120"/>
      <c r="GZ65" s="2120"/>
      <c r="HA65" s="2120"/>
      <c r="HB65" s="2120"/>
      <c r="HC65" s="2120"/>
      <c r="HD65" s="2120"/>
      <c r="HE65" s="2120"/>
      <c r="HF65" s="2120"/>
      <c r="HG65" s="2120"/>
      <c r="HH65" s="2120"/>
      <c r="HI65" s="2120"/>
      <c r="HJ65" s="2120"/>
      <c r="HK65" s="2120"/>
      <c r="HL65" s="2120"/>
      <c r="HM65" s="2120"/>
      <c r="HN65" s="2120"/>
      <c r="HO65" s="2120"/>
      <c r="HP65" s="2120"/>
      <c r="HQ65" s="2120"/>
      <c r="HR65" s="2120"/>
      <c r="HS65" s="2120"/>
      <c r="HT65" s="2120"/>
      <c r="HU65" s="2120"/>
      <c r="HV65" s="2120"/>
      <c r="HW65" s="2120"/>
      <c r="HX65" s="2120"/>
      <c r="HY65" s="2120"/>
    </row>
    <row r="66" spans="1:233" s="2148" customFormat="1" ht="11.25" customHeight="1" x14ac:dyDescent="0.2">
      <c r="A66" s="2148">
        <v>14</v>
      </c>
      <c r="C66" s="2162" t="s">
        <v>1090</v>
      </c>
      <c r="D66" s="2156" t="s">
        <v>1093</v>
      </c>
      <c r="E66" s="2138">
        <v>27</v>
      </c>
      <c r="F66" s="2138" t="s">
        <v>908</v>
      </c>
      <c r="G66" s="2138">
        <v>367</v>
      </c>
      <c r="H66" s="2138">
        <v>87</v>
      </c>
      <c r="I66" s="2138">
        <v>97</v>
      </c>
      <c r="J66" s="2138">
        <v>1119</v>
      </c>
      <c r="K66" s="2138">
        <v>0</v>
      </c>
      <c r="L66" s="2138" t="s">
        <v>908</v>
      </c>
      <c r="M66" s="2138">
        <v>920</v>
      </c>
      <c r="N66" s="2162" t="s">
        <v>1090</v>
      </c>
      <c r="O66" s="2156" t="s">
        <v>1093</v>
      </c>
      <c r="P66" s="2138">
        <v>458</v>
      </c>
      <c r="Q66" s="2138">
        <v>19</v>
      </c>
      <c r="R66" s="2138">
        <v>10</v>
      </c>
      <c r="S66" s="2138">
        <v>14</v>
      </c>
      <c r="T66" s="2138">
        <v>26</v>
      </c>
      <c r="U66" s="2138">
        <v>214</v>
      </c>
      <c r="V66" s="2138" t="s">
        <v>908</v>
      </c>
      <c r="W66" s="2138">
        <v>1219</v>
      </c>
      <c r="X66" s="2138">
        <v>4578</v>
      </c>
      <c r="Y66" s="2139"/>
      <c r="Z66" s="2120"/>
      <c r="AA66" s="2140"/>
      <c r="AB66" s="2151"/>
      <c r="AC66" s="2151"/>
      <c r="AD66" s="2151"/>
      <c r="AE66" s="2151"/>
      <c r="AF66" s="2151"/>
      <c r="AG66" s="2151"/>
      <c r="AH66" s="2151"/>
      <c r="AI66" s="2151"/>
      <c r="AJ66" s="2151"/>
      <c r="AK66" s="2151"/>
      <c r="AL66" s="2151"/>
      <c r="AM66" s="2151"/>
      <c r="AN66" s="2151"/>
      <c r="AO66" s="2151"/>
      <c r="AP66" s="2151"/>
      <c r="AQ66" s="2151"/>
      <c r="AR66" s="2151"/>
      <c r="AS66" s="2151"/>
      <c r="AT66" s="2151"/>
      <c r="AU66" s="2151"/>
      <c r="AV66" s="2151"/>
      <c r="AW66" s="2151"/>
      <c r="AX66" s="2151"/>
      <c r="AY66" s="2151"/>
      <c r="AZ66" s="2151"/>
      <c r="BA66" s="2151"/>
      <c r="BB66" s="2151"/>
      <c r="BC66" s="2151"/>
      <c r="BD66" s="2151"/>
      <c r="BE66" s="2151"/>
      <c r="BF66" s="2151"/>
      <c r="BG66" s="2151"/>
      <c r="BH66" s="2151"/>
      <c r="BI66" s="2151"/>
      <c r="BJ66" s="2151"/>
      <c r="BK66" s="2151"/>
      <c r="BL66" s="2151"/>
      <c r="BM66" s="2151"/>
      <c r="BN66" s="2151"/>
      <c r="BO66" s="2151"/>
      <c r="BP66" s="2151"/>
      <c r="BQ66" s="2151"/>
      <c r="BR66" s="2151"/>
      <c r="BS66" s="2151"/>
      <c r="BT66" s="2151"/>
      <c r="BU66" s="2151"/>
      <c r="BV66" s="2151"/>
      <c r="BW66" s="2151"/>
      <c r="BX66" s="2151"/>
      <c r="BY66" s="2151"/>
      <c r="BZ66" s="2151"/>
      <c r="CA66" s="2151"/>
      <c r="CB66" s="2151"/>
      <c r="CC66" s="2151"/>
      <c r="CD66" s="2151"/>
      <c r="CE66" s="2151"/>
      <c r="CF66" s="2151"/>
      <c r="CG66" s="2151"/>
      <c r="CH66" s="2151"/>
      <c r="CI66" s="2151"/>
      <c r="CJ66" s="2151"/>
      <c r="CK66" s="2151"/>
      <c r="CL66" s="2151"/>
      <c r="CM66" s="2151"/>
      <c r="CN66" s="2151"/>
      <c r="CO66" s="2151"/>
      <c r="CP66" s="2151"/>
      <c r="CQ66" s="2151"/>
      <c r="CR66" s="2151"/>
      <c r="CS66" s="2151"/>
      <c r="CT66" s="2151"/>
      <c r="CU66" s="2151"/>
      <c r="CV66" s="2151"/>
      <c r="CW66" s="2151"/>
      <c r="CX66" s="2151"/>
      <c r="CY66" s="2151"/>
      <c r="CZ66" s="2151"/>
      <c r="DA66" s="2151"/>
      <c r="DB66" s="2151"/>
      <c r="DC66" s="2151"/>
      <c r="DD66" s="2151"/>
      <c r="DE66" s="2151"/>
      <c r="DF66" s="2151"/>
      <c r="DG66" s="2151"/>
      <c r="DH66" s="2151"/>
      <c r="DI66" s="2151"/>
      <c r="DJ66" s="2151"/>
      <c r="DK66" s="2151"/>
      <c r="DL66" s="2151"/>
      <c r="DM66" s="2151"/>
      <c r="DN66" s="2151"/>
      <c r="DO66" s="2151"/>
      <c r="DP66" s="2151"/>
      <c r="DQ66" s="2151"/>
      <c r="DR66" s="2151"/>
      <c r="DS66" s="2151"/>
      <c r="DT66" s="2151"/>
      <c r="DU66" s="2151"/>
      <c r="DV66" s="2151"/>
      <c r="DW66" s="2151"/>
      <c r="DX66" s="2151"/>
      <c r="DY66" s="2151"/>
      <c r="DZ66" s="2151"/>
      <c r="EA66" s="2151"/>
      <c r="EB66" s="2151"/>
      <c r="EC66" s="2151"/>
      <c r="ED66" s="2151"/>
      <c r="EE66" s="2151"/>
      <c r="EF66" s="2151"/>
      <c r="EG66" s="2151"/>
      <c r="EH66" s="2151"/>
      <c r="EI66" s="2151"/>
      <c r="EJ66" s="2151"/>
      <c r="EK66" s="2151"/>
      <c r="EL66" s="2151"/>
      <c r="EM66" s="2151"/>
      <c r="EN66" s="2151"/>
      <c r="EO66" s="2151"/>
      <c r="EP66" s="2151"/>
      <c r="EQ66" s="2151"/>
      <c r="ER66" s="2151"/>
      <c r="ES66" s="2151"/>
      <c r="ET66" s="2151"/>
      <c r="EU66" s="2151"/>
      <c r="EV66" s="2151"/>
      <c r="EW66" s="2151"/>
      <c r="EX66" s="2151"/>
      <c r="EY66" s="2151"/>
      <c r="EZ66" s="2151"/>
      <c r="FA66" s="2151"/>
      <c r="FB66" s="2151"/>
      <c r="FC66" s="2151"/>
      <c r="FD66" s="2151"/>
      <c r="FE66" s="2151"/>
      <c r="FF66" s="2151"/>
      <c r="FG66" s="2151"/>
      <c r="FH66" s="2151"/>
      <c r="FI66" s="2151"/>
      <c r="FJ66" s="2151"/>
      <c r="FK66" s="2151"/>
      <c r="FL66" s="2151"/>
      <c r="FM66" s="2151"/>
      <c r="FN66" s="2151"/>
      <c r="FO66" s="2151"/>
      <c r="FP66" s="2151"/>
      <c r="FQ66" s="2151"/>
      <c r="FR66" s="2151"/>
      <c r="FS66" s="2151"/>
      <c r="FT66" s="2151"/>
      <c r="FU66" s="2151"/>
      <c r="FV66" s="2151"/>
      <c r="FW66" s="2151"/>
      <c r="FX66" s="2151"/>
      <c r="FY66" s="2151"/>
      <c r="FZ66" s="2151"/>
      <c r="GA66" s="2151"/>
      <c r="GB66" s="2151"/>
      <c r="GC66" s="2151"/>
      <c r="GD66" s="2151"/>
      <c r="GE66" s="2151"/>
      <c r="GF66" s="2151"/>
      <c r="GG66" s="2151"/>
      <c r="GH66" s="2151"/>
      <c r="GI66" s="2151"/>
      <c r="GJ66" s="2151"/>
      <c r="GK66" s="2151"/>
      <c r="GL66" s="2151"/>
      <c r="GM66" s="2151"/>
      <c r="GN66" s="2151"/>
      <c r="GO66" s="2151"/>
      <c r="GP66" s="2151"/>
      <c r="GQ66" s="2151"/>
      <c r="GR66" s="2151"/>
      <c r="GS66" s="2151"/>
      <c r="GT66" s="2151"/>
      <c r="GU66" s="2151"/>
      <c r="GV66" s="2151"/>
      <c r="GW66" s="2151"/>
      <c r="GX66" s="2151"/>
      <c r="GY66" s="2151"/>
      <c r="GZ66" s="2151"/>
      <c r="HA66" s="2151"/>
      <c r="HB66" s="2151"/>
      <c r="HC66" s="2151"/>
      <c r="HD66" s="2151"/>
      <c r="HE66" s="2151"/>
      <c r="HF66" s="2151"/>
      <c r="HG66" s="2151"/>
      <c r="HH66" s="2151"/>
      <c r="HI66" s="2151"/>
      <c r="HJ66" s="2151"/>
      <c r="HK66" s="2151"/>
      <c r="HL66" s="2151"/>
      <c r="HM66" s="2151"/>
      <c r="HN66" s="2151"/>
      <c r="HO66" s="2151"/>
      <c r="HP66" s="2151"/>
      <c r="HQ66" s="2151"/>
      <c r="HR66" s="2151"/>
      <c r="HS66" s="2151"/>
      <c r="HT66" s="2151"/>
      <c r="HU66" s="2151"/>
      <c r="HV66" s="2151"/>
      <c r="HW66" s="2151"/>
      <c r="HX66" s="2151"/>
      <c r="HY66" s="2151"/>
    </row>
    <row r="67" spans="1:233" s="2146" customFormat="1" ht="12" x14ac:dyDescent="0.2">
      <c r="A67" s="2146">
        <v>14</v>
      </c>
      <c r="C67" s="2163"/>
      <c r="D67" s="2142" t="s">
        <v>1094</v>
      </c>
      <c r="E67" s="2143">
        <v>1308.827</v>
      </c>
      <c r="F67" s="2144">
        <v>3182.4720000000002</v>
      </c>
      <c r="G67" s="2144">
        <v>1016.885</v>
      </c>
      <c r="H67" s="2144">
        <v>6264.31</v>
      </c>
      <c r="I67" s="2145">
        <v>389.14699999999999</v>
      </c>
      <c r="J67" s="2144">
        <v>839.01800000000003</v>
      </c>
      <c r="K67" s="2144">
        <v>1428.144</v>
      </c>
      <c r="L67" s="2144">
        <v>1204.75</v>
      </c>
      <c r="M67" s="2144">
        <v>9269.8780000000006</v>
      </c>
      <c r="N67" s="2163"/>
      <c r="O67" s="2142" t="s">
        <v>1094</v>
      </c>
      <c r="P67" s="2144">
        <v>3317.6930000000002</v>
      </c>
      <c r="Q67" s="2145">
        <v>502.75799999999998</v>
      </c>
      <c r="R67" s="2157" t="s">
        <v>1048</v>
      </c>
      <c r="S67" s="2144">
        <v>8483.8850000000002</v>
      </c>
      <c r="T67" s="2144">
        <v>77379.062999999995</v>
      </c>
      <c r="U67" s="2144">
        <v>888.87900000000002</v>
      </c>
      <c r="V67" s="2144">
        <v>5634.2560000000003</v>
      </c>
      <c r="W67" s="2144">
        <v>1413.049</v>
      </c>
      <c r="X67" s="2144">
        <v>122623.368</v>
      </c>
      <c r="Y67" s="2139"/>
      <c r="Z67" s="2120"/>
      <c r="AA67" s="2140"/>
      <c r="AB67" s="2120"/>
      <c r="AC67" s="2120"/>
      <c r="AD67" s="2120"/>
      <c r="AE67" s="2120"/>
      <c r="AF67" s="2120"/>
      <c r="AG67" s="2120"/>
      <c r="AH67" s="2120"/>
      <c r="AI67" s="2120"/>
      <c r="AJ67" s="2120"/>
      <c r="AK67" s="2120"/>
      <c r="AL67" s="2120"/>
      <c r="AM67" s="2120"/>
      <c r="AN67" s="2120"/>
      <c r="AO67" s="2120"/>
      <c r="AP67" s="2120"/>
      <c r="AQ67" s="2120"/>
      <c r="AR67" s="2120"/>
      <c r="AS67" s="2120"/>
      <c r="AT67" s="2120"/>
      <c r="AU67" s="2120"/>
      <c r="AV67" s="2120"/>
      <c r="AW67" s="2120"/>
      <c r="AX67" s="2120"/>
      <c r="AY67" s="2120"/>
      <c r="AZ67" s="2120"/>
      <c r="BA67" s="2120"/>
      <c r="BB67" s="2120"/>
      <c r="BC67" s="2120"/>
      <c r="BD67" s="2120"/>
      <c r="BE67" s="2120"/>
      <c r="BF67" s="2120"/>
      <c r="BG67" s="2120"/>
      <c r="BH67" s="2120"/>
      <c r="BI67" s="2120"/>
      <c r="BJ67" s="2120"/>
      <c r="BK67" s="2120"/>
      <c r="BL67" s="2120"/>
      <c r="BM67" s="2120"/>
      <c r="BN67" s="2120"/>
      <c r="BO67" s="2120"/>
      <c r="BP67" s="2120"/>
      <c r="BQ67" s="2120"/>
      <c r="BR67" s="2120"/>
      <c r="BS67" s="2120"/>
      <c r="BT67" s="2120"/>
      <c r="BU67" s="2120"/>
      <c r="BV67" s="2120"/>
      <c r="BW67" s="2120"/>
      <c r="BX67" s="2120"/>
      <c r="BY67" s="2120"/>
      <c r="BZ67" s="2120"/>
      <c r="CA67" s="2120"/>
      <c r="CB67" s="2120"/>
      <c r="CC67" s="2120"/>
      <c r="CD67" s="2120"/>
      <c r="CE67" s="2120"/>
      <c r="CF67" s="2120"/>
      <c r="CG67" s="2120"/>
      <c r="CH67" s="2120"/>
      <c r="CI67" s="2120"/>
      <c r="CJ67" s="2120"/>
      <c r="CK67" s="2120"/>
      <c r="CL67" s="2120"/>
      <c r="CM67" s="2120"/>
      <c r="CN67" s="2120"/>
      <c r="CO67" s="2120"/>
      <c r="CP67" s="2120"/>
      <c r="CQ67" s="2120"/>
      <c r="CR67" s="2120"/>
      <c r="CS67" s="2120"/>
      <c r="CT67" s="2120"/>
      <c r="CU67" s="2120"/>
      <c r="CV67" s="2120"/>
      <c r="CW67" s="2120"/>
      <c r="CX67" s="2120"/>
      <c r="CY67" s="2120"/>
      <c r="CZ67" s="2120"/>
      <c r="DA67" s="2120"/>
      <c r="DB67" s="2120"/>
      <c r="DC67" s="2120"/>
      <c r="DD67" s="2120"/>
      <c r="DE67" s="2120"/>
      <c r="DF67" s="2120"/>
      <c r="DG67" s="2120"/>
      <c r="DH67" s="2120"/>
      <c r="DI67" s="2120"/>
      <c r="DJ67" s="2120"/>
      <c r="DK67" s="2120"/>
      <c r="DL67" s="2120"/>
      <c r="DM67" s="2120"/>
      <c r="DN67" s="2120"/>
      <c r="DO67" s="2120"/>
      <c r="DP67" s="2120"/>
      <c r="DQ67" s="2120"/>
      <c r="DR67" s="2120"/>
      <c r="DS67" s="2120"/>
      <c r="DT67" s="2120"/>
      <c r="DU67" s="2120"/>
      <c r="DV67" s="2120"/>
      <c r="DW67" s="2120"/>
      <c r="DX67" s="2120"/>
      <c r="DY67" s="2120"/>
      <c r="DZ67" s="2120"/>
      <c r="EA67" s="2120"/>
      <c r="EB67" s="2120"/>
      <c r="EC67" s="2120"/>
      <c r="ED67" s="2120"/>
      <c r="EE67" s="2120"/>
      <c r="EF67" s="2120"/>
      <c r="EG67" s="2120"/>
      <c r="EH67" s="2120"/>
      <c r="EI67" s="2120"/>
      <c r="EJ67" s="2120"/>
      <c r="EK67" s="2120"/>
      <c r="EL67" s="2120"/>
      <c r="EM67" s="2120"/>
      <c r="EN67" s="2120"/>
      <c r="EO67" s="2120"/>
      <c r="EP67" s="2120"/>
      <c r="EQ67" s="2120"/>
      <c r="ER67" s="2120"/>
      <c r="ES67" s="2120"/>
      <c r="ET67" s="2120"/>
      <c r="EU67" s="2120"/>
      <c r="EV67" s="2120"/>
      <c r="EW67" s="2120"/>
      <c r="EX67" s="2120"/>
      <c r="EY67" s="2120"/>
      <c r="EZ67" s="2120"/>
      <c r="FA67" s="2120"/>
      <c r="FB67" s="2120"/>
      <c r="FC67" s="2120"/>
      <c r="FD67" s="2120"/>
      <c r="FE67" s="2120"/>
      <c r="FF67" s="2120"/>
      <c r="FG67" s="2120"/>
      <c r="FH67" s="2120"/>
      <c r="FI67" s="2120"/>
      <c r="FJ67" s="2120"/>
      <c r="FK67" s="2120"/>
      <c r="FL67" s="2120"/>
      <c r="FM67" s="2120"/>
      <c r="FN67" s="2120"/>
      <c r="FO67" s="2120"/>
      <c r="FP67" s="2120"/>
      <c r="FQ67" s="2120"/>
      <c r="FR67" s="2120"/>
      <c r="FS67" s="2120"/>
      <c r="FT67" s="2120"/>
      <c r="FU67" s="2120"/>
      <c r="FV67" s="2120"/>
      <c r="FW67" s="2120"/>
      <c r="FX67" s="2120"/>
      <c r="FY67" s="2120"/>
      <c r="FZ67" s="2120"/>
      <c r="GA67" s="2120"/>
      <c r="GB67" s="2120"/>
      <c r="GC67" s="2120"/>
      <c r="GD67" s="2120"/>
      <c r="GE67" s="2120"/>
      <c r="GF67" s="2120"/>
      <c r="GG67" s="2120"/>
      <c r="GH67" s="2120"/>
      <c r="GI67" s="2120"/>
      <c r="GJ67" s="2120"/>
      <c r="GK67" s="2120"/>
      <c r="GL67" s="2120"/>
      <c r="GM67" s="2120"/>
      <c r="GN67" s="2120"/>
      <c r="GO67" s="2120"/>
      <c r="GP67" s="2120"/>
      <c r="GQ67" s="2120"/>
      <c r="GR67" s="2120"/>
      <c r="GS67" s="2120"/>
      <c r="GT67" s="2120"/>
      <c r="GU67" s="2120"/>
      <c r="GV67" s="2120"/>
      <c r="GW67" s="2120"/>
      <c r="GX67" s="2120"/>
      <c r="GY67" s="2120"/>
      <c r="GZ67" s="2120"/>
      <c r="HA67" s="2120"/>
      <c r="HB67" s="2120"/>
      <c r="HC67" s="2120"/>
      <c r="HD67" s="2120"/>
      <c r="HE67" s="2120"/>
      <c r="HF67" s="2120"/>
      <c r="HG67" s="2120"/>
      <c r="HH67" s="2120"/>
      <c r="HI67" s="2120"/>
      <c r="HJ67" s="2120"/>
      <c r="HK67" s="2120"/>
      <c r="HL67" s="2120"/>
      <c r="HM67" s="2120"/>
      <c r="HN67" s="2120"/>
      <c r="HO67" s="2120"/>
      <c r="HP67" s="2120"/>
      <c r="HQ67" s="2120"/>
      <c r="HR67" s="2120"/>
      <c r="HS67" s="2120"/>
      <c r="HT67" s="2120"/>
      <c r="HU67" s="2120"/>
      <c r="HV67" s="2120"/>
      <c r="HW67" s="2120"/>
      <c r="HX67" s="2120"/>
      <c r="HY67" s="2120"/>
    </row>
    <row r="68" spans="1:233" s="2120" customFormat="1" ht="2.1" customHeight="1" x14ac:dyDescent="0.2">
      <c r="A68" s="2120">
        <v>14</v>
      </c>
      <c r="C68" s="2129"/>
      <c r="D68" s="2137"/>
      <c r="E68" s="2147"/>
      <c r="F68" s="2147"/>
      <c r="G68" s="2147"/>
      <c r="H68" s="2147"/>
      <c r="I68" s="2147"/>
      <c r="J68" s="2147"/>
      <c r="K68" s="2147"/>
      <c r="L68" s="2147"/>
      <c r="M68" s="2147"/>
      <c r="N68" s="2129"/>
      <c r="O68" s="2137"/>
      <c r="P68" s="2147"/>
      <c r="Q68" s="2147"/>
      <c r="R68" s="2147"/>
      <c r="S68" s="2147"/>
      <c r="T68" s="2147"/>
      <c r="U68" s="2147"/>
      <c r="V68" s="2147"/>
      <c r="W68" s="2147"/>
      <c r="X68" s="2147"/>
      <c r="Y68" s="2139"/>
      <c r="AA68" s="2140"/>
    </row>
    <row r="69" spans="1:233" s="2111" customFormat="1" ht="12" x14ac:dyDescent="0.2">
      <c r="A69" s="2111">
        <v>15</v>
      </c>
      <c r="B69" s="2111">
        <v>1</v>
      </c>
      <c r="C69" s="2129" t="s">
        <v>1081</v>
      </c>
      <c r="D69" s="2137" t="s">
        <v>1092</v>
      </c>
      <c r="E69" s="2138">
        <v>85</v>
      </c>
      <c r="F69" s="2138">
        <v>106</v>
      </c>
      <c r="G69" s="2138">
        <v>5</v>
      </c>
      <c r="H69" s="2138">
        <v>14</v>
      </c>
      <c r="I69" s="2138">
        <v>14</v>
      </c>
      <c r="J69" s="2138">
        <v>242</v>
      </c>
      <c r="K69" s="2138">
        <v>33</v>
      </c>
      <c r="L69" s="2138">
        <v>88</v>
      </c>
      <c r="M69" s="2138">
        <v>77</v>
      </c>
      <c r="N69" s="2129" t="s">
        <v>1081</v>
      </c>
      <c r="O69" s="2137" t="s">
        <v>1092</v>
      </c>
      <c r="P69" s="2138">
        <v>563</v>
      </c>
      <c r="Q69" s="2138">
        <v>291</v>
      </c>
      <c r="R69" s="2138">
        <v>1</v>
      </c>
      <c r="S69" s="2138">
        <v>86</v>
      </c>
      <c r="T69" s="2138">
        <v>354</v>
      </c>
      <c r="U69" s="2138">
        <v>614</v>
      </c>
      <c r="V69" s="2138">
        <v>9</v>
      </c>
      <c r="W69" s="2138">
        <v>974</v>
      </c>
      <c r="X69" s="2138">
        <v>3559</v>
      </c>
      <c r="Y69" s="2139"/>
      <c r="Z69" s="2120"/>
      <c r="AA69" s="2140"/>
      <c r="AB69" s="2120"/>
      <c r="AC69" s="2120"/>
      <c r="AD69" s="2120"/>
      <c r="AE69" s="2120"/>
      <c r="AF69" s="2120"/>
      <c r="AG69" s="2120"/>
      <c r="AH69" s="2120"/>
      <c r="AI69" s="2120"/>
      <c r="AJ69" s="2120"/>
      <c r="AK69" s="2120"/>
      <c r="AL69" s="2120"/>
      <c r="AM69" s="2120"/>
      <c r="AN69" s="2120"/>
      <c r="AO69" s="2120"/>
      <c r="AP69" s="2120"/>
      <c r="AQ69" s="2120"/>
      <c r="AR69" s="2120"/>
      <c r="AS69" s="2120"/>
      <c r="AT69" s="2120"/>
      <c r="AU69" s="2120"/>
      <c r="AV69" s="2120"/>
      <c r="AW69" s="2120"/>
      <c r="AX69" s="2120"/>
      <c r="AY69" s="2120"/>
      <c r="AZ69" s="2120"/>
      <c r="BA69" s="2120"/>
      <c r="BB69" s="2120"/>
      <c r="BC69" s="2120"/>
      <c r="BD69" s="2120"/>
      <c r="BE69" s="2120"/>
      <c r="BF69" s="2120"/>
      <c r="BG69" s="2120"/>
      <c r="BH69" s="2120"/>
      <c r="BI69" s="2120"/>
      <c r="BJ69" s="2120"/>
      <c r="BK69" s="2120"/>
      <c r="BL69" s="2120"/>
      <c r="BM69" s="2120"/>
      <c r="BN69" s="2120"/>
      <c r="BO69" s="2120"/>
      <c r="BP69" s="2120"/>
      <c r="BQ69" s="2120"/>
      <c r="BR69" s="2120"/>
      <c r="BS69" s="2120"/>
      <c r="BT69" s="2120"/>
      <c r="BU69" s="2120"/>
      <c r="BV69" s="2120"/>
      <c r="BW69" s="2120"/>
      <c r="BX69" s="2120"/>
      <c r="BY69" s="2120"/>
      <c r="BZ69" s="2120"/>
      <c r="CA69" s="2120"/>
      <c r="CB69" s="2120"/>
      <c r="CC69" s="2120"/>
      <c r="CD69" s="2120"/>
      <c r="CE69" s="2120"/>
      <c r="CF69" s="2120"/>
      <c r="CG69" s="2120"/>
      <c r="CH69" s="2120"/>
      <c r="CI69" s="2120"/>
      <c r="CJ69" s="2120"/>
      <c r="CK69" s="2120"/>
      <c r="CL69" s="2120"/>
      <c r="CM69" s="2120"/>
      <c r="CN69" s="2120"/>
      <c r="CO69" s="2120"/>
      <c r="CP69" s="2120"/>
      <c r="CQ69" s="2120"/>
      <c r="CR69" s="2120"/>
      <c r="CS69" s="2120"/>
      <c r="CT69" s="2120"/>
      <c r="CU69" s="2120"/>
      <c r="CV69" s="2120"/>
      <c r="CW69" s="2120"/>
      <c r="CX69" s="2120"/>
      <c r="CY69" s="2120"/>
      <c r="CZ69" s="2120"/>
      <c r="DA69" s="2120"/>
      <c r="DB69" s="2120"/>
      <c r="DC69" s="2120"/>
      <c r="DD69" s="2120"/>
      <c r="DE69" s="2120"/>
      <c r="DF69" s="2120"/>
      <c r="DG69" s="2120"/>
      <c r="DH69" s="2120"/>
      <c r="DI69" s="2120"/>
      <c r="DJ69" s="2120"/>
      <c r="DK69" s="2120"/>
      <c r="DL69" s="2120"/>
      <c r="DM69" s="2120"/>
      <c r="DN69" s="2120"/>
      <c r="DO69" s="2120"/>
      <c r="DP69" s="2120"/>
      <c r="DQ69" s="2120"/>
      <c r="DR69" s="2120"/>
      <c r="DS69" s="2120"/>
      <c r="DT69" s="2120"/>
      <c r="DU69" s="2120"/>
      <c r="DV69" s="2120"/>
      <c r="DW69" s="2120"/>
      <c r="DX69" s="2120"/>
      <c r="DY69" s="2120"/>
      <c r="DZ69" s="2120"/>
      <c r="EA69" s="2120"/>
      <c r="EB69" s="2120"/>
      <c r="EC69" s="2120"/>
      <c r="ED69" s="2120"/>
      <c r="EE69" s="2120"/>
      <c r="EF69" s="2120"/>
      <c r="EG69" s="2120"/>
      <c r="EH69" s="2120"/>
      <c r="EI69" s="2120"/>
      <c r="EJ69" s="2120"/>
      <c r="EK69" s="2120"/>
      <c r="EL69" s="2120"/>
      <c r="EM69" s="2120"/>
      <c r="EN69" s="2120"/>
      <c r="EO69" s="2120"/>
      <c r="EP69" s="2120"/>
      <c r="EQ69" s="2120"/>
      <c r="ER69" s="2120"/>
      <c r="ES69" s="2120"/>
      <c r="ET69" s="2120"/>
      <c r="EU69" s="2120"/>
      <c r="EV69" s="2120"/>
      <c r="EW69" s="2120"/>
      <c r="EX69" s="2120"/>
      <c r="EY69" s="2120"/>
      <c r="EZ69" s="2120"/>
      <c r="FA69" s="2120"/>
      <c r="FB69" s="2120"/>
      <c r="FC69" s="2120"/>
      <c r="FD69" s="2120"/>
      <c r="FE69" s="2120"/>
      <c r="FF69" s="2120"/>
      <c r="FG69" s="2120"/>
      <c r="FH69" s="2120"/>
      <c r="FI69" s="2120"/>
      <c r="FJ69" s="2120"/>
      <c r="FK69" s="2120"/>
      <c r="FL69" s="2120"/>
      <c r="FM69" s="2120"/>
      <c r="FN69" s="2120"/>
      <c r="FO69" s="2120"/>
      <c r="FP69" s="2120"/>
      <c r="FQ69" s="2120"/>
      <c r="FR69" s="2120"/>
      <c r="FS69" s="2120"/>
      <c r="FT69" s="2120"/>
      <c r="FU69" s="2120"/>
      <c r="FV69" s="2120"/>
      <c r="FW69" s="2120"/>
      <c r="FX69" s="2120"/>
      <c r="FY69" s="2120"/>
      <c r="FZ69" s="2120"/>
      <c r="GA69" s="2120"/>
      <c r="GB69" s="2120"/>
      <c r="GC69" s="2120"/>
      <c r="GD69" s="2120"/>
      <c r="GE69" s="2120"/>
      <c r="GF69" s="2120"/>
      <c r="GG69" s="2120"/>
      <c r="GH69" s="2120"/>
      <c r="GI69" s="2120"/>
      <c r="GJ69" s="2120"/>
      <c r="GK69" s="2120"/>
      <c r="GL69" s="2120"/>
      <c r="GM69" s="2120"/>
      <c r="GN69" s="2120"/>
      <c r="GO69" s="2120"/>
      <c r="GP69" s="2120"/>
      <c r="GQ69" s="2120"/>
      <c r="GR69" s="2120"/>
      <c r="GS69" s="2120"/>
      <c r="GT69" s="2120"/>
      <c r="GU69" s="2120"/>
      <c r="GV69" s="2120"/>
      <c r="GW69" s="2120"/>
      <c r="GX69" s="2120"/>
      <c r="GY69" s="2120"/>
      <c r="GZ69" s="2120"/>
      <c r="HA69" s="2120"/>
      <c r="HB69" s="2120"/>
      <c r="HC69" s="2120"/>
      <c r="HD69" s="2120"/>
      <c r="HE69" s="2120"/>
      <c r="HF69" s="2120"/>
      <c r="HG69" s="2120"/>
      <c r="HH69" s="2120"/>
      <c r="HI69" s="2120"/>
      <c r="HJ69" s="2120"/>
      <c r="HK69" s="2120"/>
      <c r="HL69" s="2120"/>
      <c r="HM69" s="2120"/>
      <c r="HN69" s="2120"/>
      <c r="HO69" s="2120"/>
      <c r="HP69" s="2120"/>
      <c r="HQ69" s="2120"/>
      <c r="HR69" s="2120"/>
      <c r="HS69" s="2120"/>
      <c r="HT69" s="2120"/>
      <c r="HU69" s="2120"/>
      <c r="HV69" s="2120"/>
      <c r="HW69" s="2120"/>
      <c r="HX69" s="2120"/>
      <c r="HY69" s="2120"/>
    </row>
    <row r="70" spans="1:233" s="2148" customFormat="1" ht="11.25" customHeight="1" x14ac:dyDescent="0.2">
      <c r="A70" s="2148">
        <v>15</v>
      </c>
      <c r="C70" s="2162" t="s">
        <v>1091</v>
      </c>
      <c r="D70" s="2156" t="s">
        <v>1093</v>
      </c>
      <c r="E70" s="2166" t="s">
        <v>908</v>
      </c>
      <c r="F70" s="2138" t="s">
        <v>908</v>
      </c>
      <c r="G70" s="2138">
        <v>190</v>
      </c>
      <c r="H70" s="2138">
        <v>41</v>
      </c>
      <c r="I70" s="2138">
        <v>1</v>
      </c>
      <c r="J70" s="2138">
        <v>2281</v>
      </c>
      <c r="K70" s="2138" t="s">
        <v>908</v>
      </c>
      <c r="L70" s="2138" t="s">
        <v>908</v>
      </c>
      <c r="M70" s="2138">
        <v>351</v>
      </c>
      <c r="N70" s="2162" t="s">
        <v>1091</v>
      </c>
      <c r="O70" s="2156" t="s">
        <v>1093</v>
      </c>
      <c r="P70" s="2138">
        <v>72</v>
      </c>
      <c r="Q70" s="2138">
        <v>27</v>
      </c>
      <c r="R70" s="2138" t="s">
        <v>908</v>
      </c>
      <c r="S70" s="2138">
        <v>0</v>
      </c>
      <c r="T70" s="2138">
        <v>74</v>
      </c>
      <c r="U70" s="2138">
        <v>325</v>
      </c>
      <c r="V70" s="2138" t="s">
        <v>908</v>
      </c>
      <c r="W70" s="2138">
        <v>32</v>
      </c>
      <c r="X70" s="2138">
        <v>3395</v>
      </c>
      <c r="Y70" s="2139"/>
      <c r="Z70" s="2120"/>
      <c r="AA70" s="2140"/>
      <c r="AB70" s="2151"/>
      <c r="AC70" s="2151"/>
      <c r="AD70" s="2151"/>
      <c r="AE70" s="2151"/>
      <c r="AF70" s="2151"/>
      <c r="AG70" s="2151"/>
      <c r="AH70" s="2151"/>
      <c r="AI70" s="2151"/>
      <c r="AJ70" s="2151"/>
      <c r="AK70" s="2151"/>
      <c r="AL70" s="2151"/>
      <c r="AM70" s="2151"/>
      <c r="AN70" s="2151"/>
      <c r="AO70" s="2151"/>
      <c r="AP70" s="2151"/>
      <c r="AQ70" s="2151"/>
      <c r="AR70" s="2151"/>
      <c r="AS70" s="2151"/>
      <c r="AT70" s="2151"/>
      <c r="AU70" s="2151"/>
      <c r="AV70" s="2151"/>
      <c r="AW70" s="2151"/>
      <c r="AX70" s="2151"/>
      <c r="AY70" s="2151"/>
      <c r="AZ70" s="2151"/>
      <c r="BA70" s="2151"/>
      <c r="BB70" s="2151"/>
      <c r="BC70" s="2151"/>
      <c r="BD70" s="2151"/>
      <c r="BE70" s="2151"/>
      <c r="BF70" s="2151"/>
      <c r="BG70" s="2151"/>
      <c r="BH70" s="2151"/>
      <c r="BI70" s="2151"/>
      <c r="BJ70" s="2151"/>
      <c r="BK70" s="2151"/>
      <c r="BL70" s="2151"/>
      <c r="BM70" s="2151"/>
      <c r="BN70" s="2151"/>
      <c r="BO70" s="2151"/>
      <c r="BP70" s="2151"/>
      <c r="BQ70" s="2151"/>
      <c r="BR70" s="2151"/>
      <c r="BS70" s="2151"/>
      <c r="BT70" s="2151"/>
      <c r="BU70" s="2151"/>
      <c r="BV70" s="2151"/>
      <c r="BW70" s="2151"/>
      <c r="BX70" s="2151"/>
      <c r="BY70" s="2151"/>
      <c r="BZ70" s="2151"/>
      <c r="CA70" s="2151"/>
      <c r="CB70" s="2151"/>
      <c r="CC70" s="2151"/>
      <c r="CD70" s="2151"/>
      <c r="CE70" s="2151"/>
      <c r="CF70" s="2151"/>
      <c r="CG70" s="2151"/>
      <c r="CH70" s="2151"/>
      <c r="CI70" s="2151"/>
      <c r="CJ70" s="2151"/>
      <c r="CK70" s="2151"/>
      <c r="CL70" s="2151"/>
      <c r="CM70" s="2151"/>
      <c r="CN70" s="2151"/>
      <c r="CO70" s="2151"/>
      <c r="CP70" s="2151"/>
      <c r="CQ70" s="2151"/>
      <c r="CR70" s="2151"/>
      <c r="CS70" s="2151"/>
      <c r="CT70" s="2151"/>
      <c r="CU70" s="2151"/>
      <c r="CV70" s="2151"/>
      <c r="CW70" s="2151"/>
      <c r="CX70" s="2151"/>
      <c r="CY70" s="2151"/>
      <c r="CZ70" s="2151"/>
      <c r="DA70" s="2151"/>
      <c r="DB70" s="2151"/>
      <c r="DC70" s="2151"/>
      <c r="DD70" s="2151"/>
      <c r="DE70" s="2151"/>
      <c r="DF70" s="2151"/>
      <c r="DG70" s="2151"/>
      <c r="DH70" s="2151"/>
      <c r="DI70" s="2151"/>
      <c r="DJ70" s="2151"/>
      <c r="DK70" s="2151"/>
      <c r="DL70" s="2151"/>
      <c r="DM70" s="2151"/>
      <c r="DN70" s="2151"/>
      <c r="DO70" s="2151"/>
      <c r="DP70" s="2151"/>
      <c r="DQ70" s="2151"/>
      <c r="DR70" s="2151"/>
      <c r="DS70" s="2151"/>
      <c r="DT70" s="2151"/>
      <c r="DU70" s="2151"/>
      <c r="DV70" s="2151"/>
      <c r="DW70" s="2151"/>
      <c r="DX70" s="2151"/>
      <c r="DY70" s="2151"/>
      <c r="DZ70" s="2151"/>
      <c r="EA70" s="2151"/>
      <c r="EB70" s="2151"/>
      <c r="EC70" s="2151"/>
      <c r="ED70" s="2151"/>
      <c r="EE70" s="2151"/>
      <c r="EF70" s="2151"/>
      <c r="EG70" s="2151"/>
      <c r="EH70" s="2151"/>
      <c r="EI70" s="2151"/>
      <c r="EJ70" s="2151"/>
      <c r="EK70" s="2151"/>
      <c r="EL70" s="2151"/>
      <c r="EM70" s="2151"/>
      <c r="EN70" s="2151"/>
      <c r="EO70" s="2151"/>
      <c r="EP70" s="2151"/>
      <c r="EQ70" s="2151"/>
      <c r="ER70" s="2151"/>
      <c r="ES70" s="2151"/>
      <c r="ET70" s="2151"/>
      <c r="EU70" s="2151"/>
      <c r="EV70" s="2151"/>
      <c r="EW70" s="2151"/>
      <c r="EX70" s="2151"/>
      <c r="EY70" s="2151"/>
      <c r="EZ70" s="2151"/>
      <c r="FA70" s="2151"/>
      <c r="FB70" s="2151"/>
      <c r="FC70" s="2151"/>
      <c r="FD70" s="2151"/>
      <c r="FE70" s="2151"/>
      <c r="FF70" s="2151"/>
      <c r="FG70" s="2151"/>
      <c r="FH70" s="2151"/>
      <c r="FI70" s="2151"/>
      <c r="FJ70" s="2151"/>
      <c r="FK70" s="2151"/>
      <c r="FL70" s="2151"/>
      <c r="FM70" s="2151"/>
      <c r="FN70" s="2151"/>
      <c r="FO70" s="2151"/>
      <c r="FP70" s="2151"/>
      <c r="FQ70" s="2151"/>
      <c r="FR70" s="2151"/>
      <c r="FS70" s="2151"/>
      <c r="FT70" s="2151"/>
      <c r="FU70" s="2151"/>
      <c r="FV70" s="2151"/>
      <c r="FW70" s="2151"/>
      <c r="FX70" s="2151"/>
      <c r="FY70" s="2151"/>
      <c r="FZ70" s="2151"/>
      <c r="GA70" s="2151"/>
      <c r="GB70" s="2151"/>
      <c r="GC70" s="2151"/>
      <c r="GD70" s="2151"/>
      <c r="GE70" s="2151"/>
      <c r="GF70" s="2151"/>
      <c r="GG70" s="2151"/>
      <c r="GH70" s="2151"/>
      <c r="GI70" s="2151"/>
      <c r="GJ70" s="2151"/>
      <c r="GK70" s="2151"/>
      <c r="GL70" s="2151"/>
      <c r="GM70" s="2151"/>
      <c r="GN70" s="2151"/>
      <c r="GO70" s="2151"/>
      <c r="GP70" s="2151"/>
      <c r="GQ70" s="2151"/>
      <c r="GR70" s="2151"/>
      <c r="GS70" s="2151"/>
      <c r="GT70" s="2151"/>
      <c r="GU70" s="2151"/>
      <c r="GV70" s="2151"/>
      <c r="GW70" s="2151"/>
      <c r="GX70" s="2151"/>
      <c r="GY70" s="2151"/>
      <c r="GZ70" s="2151"/>
      <c r="HA70" s="2151"/>
      <c r="HB70" s="2151"/>
      <c r="HC70" s="2151"/>
      <c r="HD70" s="2151"/>
      <c r="HE70" s="2151"/>
      <c r="HF70" s="2151"/>
      <c r="HG70" s="2151"/>
      <c r="HH70" s="2151"/>
      <c r="HI70" s="2151"/>
      <c r="HJ70" s="2151"/>
      <c r="HK70" s="2151"/>
      <c r="HL70" s="2151"/>
      <c r="HM70" s="2151"/>
      <c r="HN70" s="2151"/>
      <c r="HO70" s="2151"/>
      <c r="HP70" s="2151"/>
      <c r="HQ70" s="2151"/>
      <c r="HR70" s="2151"/>
      <c r="HS70" s="2151"/>
      <c r="HT70" s="2151"/>
      <c r="HU70" s="2151"/>
      <c r="HV70" s="2151"/>
      <c r="HW70" s="2151"/>
      <c r="HX70" s="2151"/>
      <c r="HY70" s="2151"/>
    </row>
    <row r="71" spans="1:233" s="2146" customFormat="1" ht="12" x14ac:dyDescent="0.2">
      <c r="A71" s="2146">
        <v>15</v>
      </c>
      <c r="C71" s="2163"/>
      <c r="D71" s="2142" t="s">
        <v>1094</v>
      </c>
      <c r="E71" s="2158">
        <v>558.21699999999998</v>
      </c>
      <c r="F71" s="2144">
        <v>675.62199999999996</v>
      </c>
      <c r="G71" s="2145">
        <v>257.41899999999998</v>
      </c>
      <c r="H71" s="2145">
        <v>615.37599999999998</v>
      </c>
      <c r="I71" s="2145">
        <v>525.49400000000003</v>
      </c>
      <c r="J71" s="2144">
        <v>8885.3369999999995</v>
      </c>
      <c r="K71" s="2145">
        <v>570.12199999999996</v>
      </c>
      <c r="L71" s="2144">
        <v>3758.8919999999998</v>
      </c>
      <c r="M71" s="2144">
        <v>4910.8810000000003</v>
      </c>
      <c r="N71" s="2163"/>
      <c r="O71" s="2142" t="s">
        <v>1094</v>
      </c>
      <c r="P71" s="2144">
        <v>1689.9469999999999</v>
      </c>
      <c r="Q71" s="2145">
        <v>228.69900000000001</v>
      </c>
      <c r="R71" s="2157" t="s">
        <v>1048</v>
      </c>
      <c r="S71" s="2145">
        <v>274.05099999999999</v>
      </c>
      <c r="T71" s="2145">
        <v>478.00900000000001</v>
      </c>
      <c r="U71" s="2144">
        <v>65139.02</v>
      </c>
      <c r="V71" s="2145">
        <v>177.65799999999999</v>
      </c>
      <c r="W71" s="2144">
        <v>2094.1129999999998</v>
      </c>
      <c r="X71" s="2144">
        <v>90857.453999999998</v>
      </c>
      <c r="Y71" s="2139"/>
      <c r="Z71" s="2120"/>
      <c r="AA71" s="2140"/>
      <c r="AB71" s="2120"/>
      <c r="AC71" s="2120"/>
      <c r="AD71" s="2120"/>
      <c r="AE71" s="2120"/>
      <c r="AF71" s="2120"/>
      <c r="AG71" s="2120"/>
      <c r="AH71" s="2120"/>
      <c r="AI71" s="2120"/>
      <c r="AJ71" s="2120"/>
      <c r="AK71" s="2120"/>
      <c r="AL71" s="2120"/>
      <c r="AM71" s="2120"/>
      <c r="AN71" s="2120"/>
      <c r="AO71" s="2120"/>
      <c r="AP71" s="2120"/>
      <c r="AQ71" s="2120"/>
      <c r="AR71" s="2120"/>
      <c r="AS71" s="2120"/>
      <c r="AT71" s="2120"/>
      <c r="AU71" s="2120"/>
      <c r="AV71" s="2120"/>
      <c r="AW71" s="2120"/>
      <c r="AX71" s="2120"/>
      <c r="AY71" s="2120"/>
      <c r="AZ71" s="2120"/>
      <c r="BA71" s="2120"/>
      <c r="BB71" s="2120"/>
      <c r="BC71" s="2120"/>
      <c r="BD71" s="2120"/>
      <c r="BE71" s="2120"/>
      <c r="BF71" s="2120"/>
      <c r="BG71" s="2120"/>
      <c r="BH71" s="2120"/>
      <c r="BI71" s="2120"/>
      <c r="BJ71" s="2120"/>
      <c r="BK71" s="2120"/>
      <c r="BL71" s="2120"/>
      <c r="BM71" s="2120"/>
      <c r="BN71" s="2120"/>
      <c r="BO71" s="2120"/>
      <c r="BP71" s="2120"/>
      <c r="BQ71" s="2120"/>
      <c r="BR71" s="2120"/>
      <c r="BS71" s="2120"/>
      <c r="BT71" s="2120"/>
      <c r="BU71" s="2120"/>
      <c r="BV71" s="2120"/>
      <c r="BW71" s="2120"/>
      <c r="BX71" s="2120"/>
      <c r="BY71" s="2120"/>
      <c r="BZ71" s="2120"/>
      <c r="CA71" s="2120"/>
      <c r="CB71" s="2120"/>
      <c r="CC71" s="2120"/>
      <c r="CD71" s="2120"/>
      <c r="CE71" s="2120"/>
      <c r="CF71" s="2120"/>
      <c r="CG71" s="2120"/>
      <c r="CH71" s="2120"/>
      <c r="CI71" s="2120"/>
      <c r="CJ71" s="2120"/>
      <c r="CK71" s="2120"/>
      <c r="CL71" s="2120"/>
      <c r="CM71" s="2120"/>
      <c r="CN71" s="2120"/>
      <c r="CO71" s="2120"/>
      <c r="CP71" s="2120"/>
      <c r="CQ71" s="2120"/>
      <c r="CR71" s="2120"/>
      <c r="CS71" s="2120"/>
      <c r="CT71" s="2120"/>
      <c r="CU71" s="2120"/>
      <c r="CV71" s="2120"/>
      <c r="CW71" s="2120"/>
      <c r="CX71" s="2120"/>
      <c r="CY71" s="2120"/>
      <c r="CZ71" s="2120"/>
      <c r="DA71" s="2120"/>
      <c r="DB71" s="2120"/>
      <c r="DC71" s="2120"/>
      <c r="DD71" s="2120"/>
      <c r="DE71" s="2120"/>
      <c r="DF71" s="2120"/>
      <c r="DG71" s="2120"/>
      <c r="DH71" s="2120"/>
      <c r="DI71" s="2120"/>
      <c r="DJ71" s="2120"/>
      <c r="DK71" s="2120"/>
      <c r="DL71" s="2120"/>
      <c r="DM71" s="2120"/>
      <c r="DN71" s="2120"/>
      <c r="DO71" s="2120"/>
      <c r="DP71" s="2120"/>
      <c r="DQ71" s="2120"/>
      <c r="DR71" s="2120"/>
      <c r="DS71" s="2120"/>
      <c r="DT71" s="2120"/>
      <c r="DU71" s="2120"/>
      <c r="DV71" s="2120"/>
      <c r="DW71" s="2120"/>
      <c r="DX71" s="2120"/>
      <c r="DY71" s="2120"/>
      <c r="DZ71" s="2120"/>
      <c r="EA71" s="2120"/>
      <c r="EB71" s="2120"/>
      <c r="EC71" s="2120"/>
      <c r="ED71" s="2120"/>
      <c r="EE71" s="2120"/>
      <c r="EF71" s="2120"/>
      <c r="EG71" s="2120"/>
      <c r="EH71" s="2120"/>
      <c r="EI71" s="2120"/>
      <c r="EJ71" s="2120"/>
      <c r="EK71" s="2120"/>
      <c r="EL71" s="2120"/>
      <c r="EM71" s="2120"/>
      <c r="EN71" s="2120"/>
      <c r="EO71" s="2120"/>
      <c r="EP71" s="2120"/>
      <c r="EQ71" s="2120"/>
      <c r="ER71" s="2120"/>
      <c r="ES71" s="2120"/>
      <c r="ET71" s="2120"/>
      <c r="EU71" s="2120"/>
      <c r="EV71" s="2120"/>
      <c r="EW71" s="2120"/>
      <c r="EX71" s="2120"/>
      <c r="EY71" s="2120"/>
      <c r="EZ71" s="2120"/>
      <c r="FA71" s="2120"/>
      <c r="FB71" s="2120"/>
      <c r="FC71" s="2120"/>
      <c r="FD71" s="2120"/>
      <c r="FE71" s="2120"/>
      <c r="FF71" s="2120"/>
      <c r="FG71" s="2120"/>
      <c r="FH71" s="2120"/>
      <c r="FI71" s="2120"/>
      <c r="FJ71" s="2120"/>
      <c r="FK71" s="2120"/>
      <c r="FL71" s="2120"/>
      <c r="FM71" s="2120"/>
      <c r="FN71" s="2120"/>
      <c r="FO71" s="2120"/>
      <c r="FP71" s="2120"/>
      <c r="FQ71" s="2120"/>
      <c r="FR71" s="2120"/>
      <c r="FS71" s="2120"/>
      <c r="FT71" s="2120"/>
      <c r="FU71" s="2120"/>
      <c r="FV71" s="2120"/>
      <c r="FW71" s="2120"/>
      <c r="FX71" s="2120"/>
      <c r="FY71" s="2120"/>
      <c r="FZ71" s="2120"/>
      <c r="GA71" s="2120"/>
      <c r="GB71" s="2120"/>
      <c r="GC71" s="2120"/>
      <c r="GD71" s="2120"/>
      <c r="GE71" s="2120"/>
      <c r="GF71" s="2120"/>
      <c r="GG71" s="2120"/>
      <c r="GH71" s="2120"/>
      <c r="GI71" s="2120"/>
      <c r="GJ71" s="2120"/>
      <c r="GK71" s="2120"/>
      <c r="GL71" s="2120"/>
      <c r="GM71" s="2120"/>
      <c r="GN71" s="2120"/>
      <c r="GO71" s="2120"/>
      <c r="GP71" s="2120"/>
      <c r="GQ71" s="2120"/>
      <c r="GR71" s="2120"/>
      <c r="GS71" s="2120"/>
      <c r="GT71" s="2120"/>
      <c r="GU71" s="2120"/>
      <c r="GV71" s="2120"/>
      <c r="GW71" s="2120"/>
      <c r="GX71" s="2120"/>
      <c r="GY71" s="2120"/>
      <c r="GZ71" s="2120"/>
      <c r="HA71" s="2120"/>
      <c r="HB71" s="2120"/>
      <c r="HC71" s="2120"/>
      <c r="HD71" s="2120"/>
      <c r="HE71" s="2120"/>
      <c r="HF71" s="2120"/>
      <c r="HG71" s="2120"/>
      <c r="HH71" s="2120"/>
      <c r="HI71" s="2120"/>
      <c r="HJ71" s="2120"/>
      <c r="HK71" s="2120"/>
      <c r="HL71" s="2120"/>
      <c r="HM71" s="2120"/>
      <c r="HN71" s="2120"/>
      <c r="HO71" s="2120"/>
      <c r="HP71" s="2120"/>
      <c r="HQ71" s="2120"/>
      <c r="HR71" s="2120"/>
      <c r="HS71" s="2120"/>
      <c r="HT71" s="2120"/>
      <c r="HU71" s="2120"/>
      <c r="HV71" s="2120"/>
      <c r="HW71" s="2120"/>
      <c r="HX71" s="2120"/>
      <c r="HY71" s="2120"/>
    </row>
    <row r="72" spans="1:233" s="2120" customFormat="1" ht="2.1" customHeight="1" x14ac:dyDescent="0.2">
      <c r="A72" s="2120">
        <v>15</v>
      </c>
      <c r="C72" s="2129"/>
      <c r="D72" s="2137"/>
      <c r="E72" s="2147"/>
      <c r="F72" s="2147"/>
      <c r="G72" s="2147"/>
      <c r="H72" s="2147"/>
      <c r="I72" s="2147"/>
      <c r="J72" s="2147"/>
      <c r="K72" s="2147"/>
      <c r="L72" s="2147"/>
      <c r="M72" s="2147"/>
      <c r="N72" s="2129"/>
      <c r="O72" s="2137"/>
      <c r="P72" s="2147"/>
      <c r="Q72" s="2147"/>
      <c r="R72" s="2147"/>
      <c r="S72" s="2147"/>
      <c r="T72" s="2147"/>
      <c r="U72" s="2147"/>
      <c r="V72" s="2147"/>
      <c r="W72" s="2147"/>
      <c r="X72" s="2147"/>
      <c r="Y72" s="2139"/>
      <c r="AA72" s="2140"/>
    </row>
    <row r="73" spans="1:233" s="2111" customFormat="1" ht="12" x14ac:dyDescent="0.2">
      <c r="A73" s="2111">
        <v>16</v>
      </c>
      <c r="B73" s="2111">
        <v>16</v>
      </c>
      <c r="C73" s="2129" t="s">
        <v>818</v>
      </c>
      <c r="D73" s="2137" t="s">
        <v>1092</v>
      </c>
      <c r="E73" s="2138">
        <v>168</v>
      </c>
      <c r="F73" s="2138">
        <v>201</v>
      </c>
      <c r="G73" s="2138">
        <v>193</v>
      </c>
      <c r="H73" s="2138">
        <v>122</v>
      </c>
      <c r="I73" s="2138">
        <v>123</v>
      </c>
      <c r="J73" s="2138">
        <v>319</v>
      </c>
      <c r="K73" s="2138">
        <v>65</v>
      </c>
      <c r="L73" s="2138">
        <v>113</v>
      </c>
      <c r="M73" s="2138">
        <v>159</v>
      </c>
      <c r="N73" s="2129" t="s">
        <v>818</v>
      </c>
      <c r="O73" s="2137" t="s">
        <v>1092</v>
      </c>
      <c r="P73" s="2138">
        <v>312</v>
      </c>
      <c r="Q73" s="2138">
        <v>287</v>
      </c>
      <c r="R73" s="2138">
        <v>4</v>
      </c>
      <c r="S73" s="2138">
        <v>38</v>
      </c>
      <c r="T73" s="2138">
        <v>300</v>
      </c>
      <c r="U73" s="2138">
        <v>8</v>
      </c>
      <c r="V73" s="2138">
        <v>428</v>
      </c>
      <c r="W73" s="2138">
        <v>865</v>
      </c>
      <c r="X73" s="2138">
        <v>3705</v>
      </c>
      <c r="Y73" s="2139"/>
      <c r="Z73" s="2120"/>
      <c r="AA73" s="2140"/>
      <c r="AB73" s="2120"/>
      <c r="AC73" s="2120"/>
      <c r="AD73" s="2120"/>
      <c r="AE73" s="2120"/>
      <c r="AF73" s="2120"/>
      <c r="AG73" s="2120"/>
      <c r="AH73" s="2120"/>
      <c r="AI73" s="2120"/>
      <c r="AJ73" s="2120"/>
      <c r="AK73" s="2120"/>
      <c r="AL73" s="2120"/>
      <c r="AM73" s="2120"/>
      <c r="AN73" s="2120"/>
      <c r="AO73" s="2120"/>
      <c r="AP73" s="2120"/>
      <c r="AQ73" s="2120"/>
      <c r="AR73" s="2120"/>
      <c r="AS73" s="2120"/>
      <c r="AT73" s="2120"/>
      <c r="AU73" s="2120"/>
      <c r="AV73" s="2120"/>
      <c r="AW73" s="2120"/>
      <c r="AX73" s="2120"/>
      <c r="AY73" s="2120"/>
      <c r="AZ73" s="2120"/>
      <c r="BA73" s="2120"/>
      <c r="BB73" s="2120"/>
      <c r="BC73" s="2120"/>
      <c r="BD73" s="2120"/>
      <c r="BE73" s="2120"/>
      <c r="BF73" s="2120"/>
      <c r="BG73" s="2120"/>
      <c r="BH73" s="2120"/>
      <c r="BI73" s="2120"/>
      <c r="BJ73" s="2120"/>
      <c r="BK73" s="2120"/>
      <c r="BL73" s="2120"/>
      <c r="BM73" s="2120"/>
      <c r="BN73" s="2120"/>
      <c r="BO73" s="2120"/>
      <c r="BP73" s="2120"/>
      <c r="BQ73" s="2120"/>
      <c r="BR73" s="2120"/>
      <c r="BS73" s="2120"/>
      <c r="BT73" s="2120"/>
      <c r="BU73" s="2120"/>
      <c r="BV73" s="2120"/>
      <c r="BW73" s="2120"/>
      <c r="BX73" s="2120"/>
      <c r="BY73" s="2120"/>
      <c r="BZ73" s="2120"/>
      <c r="CA73" s="2120"/>
      <c r="CB73" s="2120"/>
      <c r="CC73" s="2120"/>
      <c r="CD73" s="2120"/>
      <c r="CE73" s="2120"/>
      <c r="CF73" s="2120"/>
      <c r="CG73" s="2120"/>
      <c r="CH73" s="2120"/>
      <c r="CI73" s="2120"/>
      <c r="CJ73" s="2120"/>
      <c r="CK73" s="2120"/>
      <c r="CL73" s="2120"/>
      <c r="CM73" s="2120"/>
      <c r="CN73" s="2120"/>
      <c r="CO73" s="2120"/>
      <c r="CP73" s="2120"/>
      <c r="CQ73" s="2120"/>
      <c r="CR73" s="2120"/>
      <c r="CS73" s="2120"/>
      <c r="CT73" s="2120"/>
      <c r="CU73" s="2120"/>
      <c r="CV73" s="2120"/>
      <c r="CW73" s="2120"/>
      <c r="CX73" s="2120"/>
      <c r="CY73" s="2120"/>
      <c r="CZ73" s="2120"/>
      <c r="DA73" s="2120"/>
      <c r="DB73" s="2120"/>
      <c r="DC73" s="2120"/>
      <c r="DD73" s="2120"/>
      <c r="DE73" s="2120"/>
      <c r="DF73" s="2120"/>
      <c r="DG73" s="2120"/>
      <c r="DH73" s="2120"/>
      <c r="DI73" s="2120"/>
      <c r="DJ73" s="2120"/>
      <c r="DK73" s="2120"/>
      <c r="DL73" s="2120"/>
      <c r="DM73" s="2120"/>
      <c r="DN73" s="2120"/>
      <c r="DO73" s="2120"/>
      <c r="DP73" s="2120"/>
      <c r="DQ73" s="2120"/>
      <c r="DR73" s="2120"/>
      <c r="DS73" s="2120"/>
      <c r="DT73" s="2120"/>
      <c r="DU73" s="2120"/>
      <c r="DV73" s="2120"/>
      <c r="DW73" s="2120"/>
      <c r="DX73" s="2120"/>
      <c r="DY73" s="2120"/>
      <c r="DZ73" s="2120"/>
      <c r="EA73" s="2120"/>
      <c r="EB73" s="2120"/>
      <c r="EC73" s="2120"/>
      <c r="ED73" s="2120"/>
      <c r="EE73" s="2120"/>
      <c r="EF73" s="2120"/>
      <c r="EG73" s="2120"/>
      <c r="EH73" s="2120"/>
      <c r="EI73" s="2120"/>
      <c r="EJ73" s="2120"/>
      <c r="EK73" s="2120"/>
      <c r="EL73" s="2120"/>
      <c r="EM73" s="2120"/>
      <c r="EN73" s="2120"/>
      <c r="EO73" s="2120"/>
      <c r="EP73" s="2120"/>
      <c r="EQ73" s="2120"/>
      <c r="ER73" s="2120"/>
      <c r="ES73" s="2120"/>
      <c r="ET73" s="2120"/>
      <c r="EU73" s="2120"/>
      <c r="EV73" s="2120"/>
      <c r="EW73" s="2120"/>
      <c r="EX73" s="2120"/>
      <c r="EY73" s="2120"/>
      <c r="EZ73" s="2120"/>
      <c r="FA73" s="2120"/>
      <c r="FB73" s="2120"/>
      <c r="FC73" s="2120"/>
      <c r="FD73" s="2120"/>
      <c r="FE73" s="2120"/>
      <c r="FF73" s="2120"/>
      <c r="FG73" s="2120"/>
      <c r="FH73" s="2120"/>
      <c r="FI73" s="2120"/>
      <c r="FJ73" s="2120"/>
      <c r="FK73" s="2120"/>
      <c r="FL73" s="2120"/>
      <c r="FM73" s="2120"/>
      <c r="FN73" s="2120"/>
      <c r="FO73" s="2120"/>
      <c r="FP73" s="2120"/>
      <c r="FQ73" s="2120"/>
      <c r="FR73" s="2120"/>
      <c r="FS73" s="2120"/>
      <c r="FT73" s="2120"/>
      <c r="FU73" s="2120"/>
      <c r="FV73" s="2120"/>
      <c r="FW73" s="2120"/>
      <c r="FX73" s="2120"/>
      <c r="FY73" s="2120"/>
      <c r="FZ73" s="2120"/>
      <c r="GA73" s="2120"/>
      <c r="GB73" s="2120"/>
      <c r="GC73" s="2120"/>
      <c r="GD73" s="2120"/>
      <c r="GE73" s="2120"/>
      <c r="GF73" s="2120"/>
      <c r="GG73" s="2120"/>
      <c r="GH73" s="2120"/>
      <c r="GI73" s="2120"/>
      <c r="GJ73" s="2120"/>
      <c r="GK73" s="2120"/>
      <c r="GL73" s="2120"/>
      <c r="GM73" s="2120"/>
      <c r="GN73" s="2120"/>
      <c r="GO73" s="2120"/>
      <c r="GP73" s="2120"/>
      <c r="GQ73" s="2120"/>
      <c r="GR73" s="2120"/>
      <c r="GS73" s="2120"/>
      <c r="GT73" s="2120"/>
      <c r="GU73" s="2120"/>
      <c r="GV73" s="2120"/>
      <c r="GW73" s="2120"/>
      <c r="GX73" s="2120"/>
      <c r="GY73" s="2120"/>
      <c r="GZ73" s="2120"/>
      <c r="HA73" s="2120"/>
      <c r="HB73" s="2120"/>
      <c r="HC73" s="2120"/>
      <c r="HD73" s="2120"/>
      <c r="HE73" s="2120"/>
      <c r="HF73" s="2120"/>
      <c r="HG73" s="2120"/>
      <c r="HH73" s="2120"/>
      <c r="HI73" s="2120"/>
      <c r="HJ73" s="2120"/>
      <c r="HK73" s="2120"/>
      <c r="HL73" s="2120"/>
      <c r="HM73" s="2120"/>
      <c r="HN73" s="2120"/>
      <c r="HO73" s="2120"/>
      <c r="HP73" s="2120"/>
      <c r="HQ73" s="2120"/>
      <c r="HR73" s="2120"/>
      <c r="HS73" s="2120"/>
      <c r="HT73" s="2120"/>
      <c r="HU73" s="2120"/>
      <c r="HV73" s="2120"/>
      <c r="HW73" s="2120"/>
      <c r="HX73" s="2120"/>
      <c r="HY73" s="2120"/>
    </row>
    <row r="74" spans="1:233" s="2148" customFormat="1" ht="12" x14ac:dyDescent="0.2">
      <c r="A74" s="2148">
        <v>16</v>
      </c>
      <c r="C74" s="2162"/>
      <c r="D74" s="2156" t="s">
        <v>1093</v>
      </c>
      <c r="E74" s="2166" t="s">
        <v>908</v>
      </c>
      <c r="F74" s="2166" t="s">
        <v>908</v>
      </c>
      <c r="G74" s="2166" t="s">
        <v>908</v>
      </c>
      <c r="H74" s="2166" t="s">
        <v>908</v>
      </c>
      <c r="I74" s="2166" t="s">
        <v>908</v>
      </c>
      <c r="J74" s="2166" t="s">
        <v>908</v>
      </c>
      <c r="K74" s="2166" t="s">
        <v>908</v>
      </c>
      <c r="L74" s="2166" t="s">
        <v>908</v>
      </c>
      <c r="M74" s="2166" t="s">
        <v>908</v>
      </c>
      <c r="N74" s="2162"/>
      <c r="O74" s="2156" t="s">
        <v>1093</v>
      </c>
      <c r="P74" s="2138" t="s">
        <v>908</v>
      </c>
      <c r="Q74" s="2138" t="s">
        <v>908</v>
      </c>
      <c r="R74" s="2138" t="s">
        <v>908</v>
      </c>
      <c r="S74" s="2138" t="s">
        <v>908</v>
      </c>
      <c r="T74" s="2138" t="s">
        <v>908</v>
      </c>
      <c r="U74" s="2138" t="s">
        <v>908</v>
      </c>
      <c r="V74" s="2138" t="s">
        <v>908</v>
      </c>
      <c r="W74" s="2138" t="s">
        <v>908</v>
      </c>
      <c r="X74" s="2138" t="s">
        <v>908</v>
      </c>
      <c r="Y74" s="1266"/>
      <c r="Z74" s="1266"/>
      <c r="AA74" s="2140"/>
      <c r="AB74" s="2151"/>
      <c r="AC74" s="2151"/>
      <c r="AD74" s="2151"/>
      <c r="AE74" s="2151"/>
      <c r="AF74" s="2151"/>
      <c r="AG74" s="2151"/>
      <c r="AH74" s="2151"/>
      <c r="AI74" s="2151"/>
      <c r="AJ74" s="2151"/>
      <c r="AK74" s="2151"/>
      <c r="AL74" s="2151"/>
      <c r="AM74" s="2151"/>
      <c r="AN74" s="2151"/>
      <c r="AO74" s="2151"/>
      <c r="AP74" s="2151"/>
      <c r="AQ74" s="2151"/>
      <c r="AR74" s="2151"/>
      <c r="AS74" s="2151"/>
      <c r="AT74" s="2151"/>
      <c r="AU74" s="2151"/>
      <c r="AV74" s="2151"/>
      <c r="AW74" s="2151"/>
      <c r="AX74" s="2151"/>
      <c r="AY74" s="2151"/>
      <c r="AZ74" s="2151"/>
      <c r="BA74" s="2151"/>
      <c r="BB74" s="2151"/>
      <c r="BC74" s="2151"/>
      <c r="BD74" s="2151"/>
      <c r="BE74" s="2151"/>
      <c r="BF74" s="2151"/>
      <c r="BG74" s="2151"/>
      <c r="BH74" s="2151"/>
      <c r="BI74" s="2151"/>
      <c r="BJ74" s="2151"/>
      <c r="BK74" s="2151"/>
      <c r="BL74" s="2151"/>
      <c r="BM74" s="2151"/>
      <c r="BN74" s="2151"/>
      <c r="BO74" s="2151"/>
      <c r="BP74" s="2151"/>
      <c r="BQ74" s="2151"/>
      <c r="BR74" s="2151"/>
      <c r="BS74" s="2151"/>
      <c r="BT74" s="2151"/>
      <c r="BU74" s="2151"/>
      <c r="BV74" s="2151"/>
      <c r="BW74" s="2151"/>
      <c r="BX74" s="2151"/>
      <c r="BY74" s="2151"/>
      <c r="BZ74" s="2151"/>
      <c r="CA74" s="2151"/>
      <c r="CB74" s="2151"/>
      <c r="CC74" s="2151"/>
      <c r="CD74" s="2151"/>
      <c r="CE74" s="2151"/>
      <c r="CF74" s="2151"/>
      <c r="CG74" s="2151"/>
      <c r="CH74" s="2151"/>
      <c r="CI74" s="2151"/>
      <c r="CJ74" s="2151"/>
      <c r="CK74" s="2151"/>
      <c r="CL74" s="2151"/>
      <c r="CM74" s="2151"/>
      <c r="CN74" s="2151"/>
      <c r="CO74" s="2151"/>
      <c r="CP74" s="2151"/>
      <c r="CQ74" s="2151"/>
      <c r="CR74" s="2151"/>
      <c r="CS74" s="2151"/>
      <c r="CT74" s="2151"/>
      <c r="CU74" s="2151"/>
      <c r="CV74" s="2151"/>
      <c r="CW74" s="2151"/>
      <c r="CX74" s="2151"/>
      <c r="CY74" s="2151"/>
      <c r="CZ74" s="2151"/>
      <c r="DA74" s="2151"/>
      <c r="DB74" s="2151"/>
      <c r="DC74" s="2151"/>
      <c r="DD74" s="2151"/>
      <c r="DE74" s="2151"/>
      <c r="DF74" s="2151"/>
      <c r="DG74" s="2151"/>
      <c r="DH74" s="2151"/>
      <c r="DI74" s="2151"/>
      <c r="DJ74" s="2151"/>
      <c r="DK74" s="2151"/>
      <c r="DL74" s="2151"/>
      <c r="DM74" s="2151"/>
      <c r="DN74" s="2151"/>
      <c r="DO74" s="2151"/>
      <c r="DP74" s="2151"/>
      <c r="DQ74" s="2151"/>
      <c r="DR74" s="2151"/>
      <c r="DS74" s="2151"/>
      <c r="DT74" s="2151"/>
      <c r="DU74" s="2151"/>
      <c r="DV74" s="2151"/>
      <c r="DW74" s="2151"/>
      <c r="DX74" s="2151"/>
      <c r="DY74" s="2151"/>
      <c r="DZ74" s="2151"/>
      <c r="EA74" s="2151"/>
      <c r="EB74" s="2151"/>
      <c r="EC74" s="2151"/>
      <c r="ED74" s="2151"/>
      <c r="EE74" s="2151"/>
      <c r="EF74" s="2151"/>
      <c r="EG74" s="2151"/>
      <c r="EH74" s="2151"/>
      <c r="EI74" s="2151"/>
      <c r="EJ74" s="2151"/>
      <c r="EK74" s="2151"/>
      <c r="EL74" s="2151"/>
      <c r="EM74" s="2151"/>
      <c r="EN74" s="2151"/>
      <c r="EO74" s="2151"/>
      <c r="EP74" s="2151"/>
      <c r="EQ74" s="2151"/>
      <c r="ER74" s="2151"/>
      <c r="ES74" s="2151"/>
      <c r="ET74" s="2151"/>
      <c r="EU74" s="2151"/>
      <c r="EV74" s="2151"/>
      <c r="EW74" s="2151"/>
      <c r="EX74" s="2151"/>
      <c r="EY74" s="2151"/>
      <c r="EZ74" s="2151"/>
      <c r="FA74" s="2151"/>
      <c r="FB74" s="2151"/>
      <c r="FC74" s="2151"/>
      <c r="FD74" s="2151"/>
      <c r="FE74" s="2151"/>
      <c r="FF74" s="2151"/>
      <c r="FG74" s="2151"/>
      <c r="FH74" s="2151"/>
      <c r="FI74" s="2151"/>
      <c r="FJ74" s="2151"/>
      <c r="FK74" s="2151"/>
      <c r="FL74" s="2151"/>
      <c r="FM74" s="2151"/>
      <c r="FN74" s="2151"/>
      <c r="FO74" s="2151"/>
      <c r="FP74" s="2151"/>
      <c r="FQ74" s="2151"/>
      <c r="FR74" s="2151"/>
      <c r="FS74" s="2151"/>
      <c r="FT74" s="2151"/>
      <c r="FU74" s="2151"/>
      <c r="FV74" s="2151"/>
      <c r="FW74" s="2151"/>
      <c r="FX74" s="2151"/>
      <c r="FY74" s="2151"/>
      <c r="FZ74" s="2151"/>
      <c r="GA74" s="2151"/>
      <c r="GB74" s="2151"/>
      <c r="GC74" s="2151"/>
      <c r="GD74" s="2151"/>
      <c r="GE74" s="2151"/>
      <c r="GF74" s="2151"/>
      <c r="GG74" s="2151"/>
      <c r="GH74" s="2151"/>
      <c r="GI74" s="2151"/>
      <c r="GJ74" s="2151"/>
      <c r="GK74" s="2151"/>
      <c r="GL74" s="2151"/>
      <c r="GM74" s="2151"/>
      <c r="GN74" s="2151"/>
      <c r="GO74" s="2151"/>
      <c r="GP74" s="2151"/>
      <c r="GQ74" s="2151"/>
      <c r="GR74" s="2151"/>
      <c r="GS74" s="2151"/>
      <c r="GT74" s="2151"/>
      <c r="GU74" s="2151"/>
      <c r="GV74" s="2151"/>
      <c r="GW74" s="2151"/>
      <c r="GX74" s="2151"/>
      <c r="GY74" s="2151"/>
      <c r="GZ74" s="2151"/>
      <c r="HA74" s="2151"/>
      <c r="HB74" s="2151"/>
      <c r="HC74" s="2151"/>
      <c r="HD74" s="2151"/>
      <c r="HE74" s="2151"/>
      <c r="HF74" s="2151"/>
      <c r="HG74" s="2151"/>
      <c r="HH74" s="2151"/>
      <c r="HI74" s="2151"/>
      <c r="HJ74" s="2151"/>
      <c r="HK74" s="2151"/>
      <c r="HL74" s="2151"/>
      <c r="HM74" s="2151"/>
      <c r="HN74" s="2151"/>
      <c r="HO74" s="2151"/>
      <c r="HP74" s="2151"/>
      <c r="HQ74" s="2151"/>
      <c r="HR74" s="2151"/>
      <c r="HS74" s="2151"/>
      <c r="HT74" s="2151"/>
      <c r="HU74" s="2151"/>
      <c r="HV74" s="2151"/>
      <c r="HW74" s="2151"/>
      <c r="HX74" s="2151"/>
      <c r="HY74" s="2151"/>
    </row>
    <row r="75" spans="1:233" s="2146" customFormat="1" ht="12" x14ac:dyDescent="0.2">
      <c r="A75" s="2146">
        <v>16</v>
      </c>
      <c r="C75" s="2163"/>
      <c r="D75" s="2142" t="s">
        <v>1094</v>
      </c>
      <c r="E75" s="2143">
        <v>1509.0650000000001</v>
      </c>
      <c r="F75" s="2144">
        <v>5398.3459999999995</v>
      </c>
      <c r="G75" s="2145">
        <v>351.57600000000002</v>
      </c>
      <c r="H75" s="2144">
        <v>1200.521</v>
      </c>
      <c r="I75" s="2145">
        <v>200.6</v>
      </c>
      <c r="J75" s="2145">
        <v>388.7</v>
      </c>
      <c r="K75" s="2144">
        <v>4000.5610000000001</v>
      </c>
      <c r="L75" s="2145">
        <v>292.61900000000003</v>
      </c>
      <c r="M75" s="2164">
        <v>2456.2869999999998</v>
      </c>
      <c r="N75" s="2163"/>
      <c r="O75" s="2142" t="s">
        <v>1094</v>
      </c>
      <c r="P75" s="2144">
        <v>2634.7660000000001</v>
      </c>
      <c r="Q75" s="2144">
        <v>643.44100000000003</v>
      </c>
      <c r="R75" s="2157" t="s">
        <v>1048</v>
      </c>
      <c r="S75" s="2144">
        <v>5990.9340000000002</v>
      </c>
      <c r="T75" s="2144">
        <v>5399.1130000000003</v>
      </c>
      <c r="U75" s="2145">
        <v>289.08499999999998</v>
      </c>
      <c r="V75" s="2144">
        <v>61268.972999999998</v>
      </c>
      <c r="W75" s="2144">
        <v>870.80899999999997</v>
      </c>
      <c r="X75" s="2144">
        <v>93038.763999999996</v>
      </c>
      <c r="Y75" s="2139"/>
      <c r="Z75" s="2120"/>
      <c r="AA75" s="2140"/>
      <c r="AB75" s="2120"/>
      <c r="AC75" s="2120"/>
      <c r="AD75" s="2120"/>
      <c r="AE75" s="2120"/>
      <c r="AF75" s="2120"/>
      <c r="AG75" s="2120"/>
      <c r="AH75" s="2120"/>
      <c r="AI75" s="2120"/>
      <c r="AJ75" s="2120"/>
      <c r="AK75" s="2120"/>
      <c r="AL75" s="2120"/>
      <c r="AM75" s="2120"/>
      <c r="AN75" s="2120"/>
      <c r="AO75" s="2120"/>
      <c r="AP75" s="2120"/>
      <c r="AQ75" s="2120"/>
      <c r="AR75" s="2120"/>
      <c r="AS75" s="2120"/>
      <c r="AT75" s="2120"/>
      <c r="AU75" s="2120"/>
      <c r="AV75" s="2120"/>
      <c r="AW75" s="2120"/>
      <c r="AX75" s="2120"/>
      <c r="AY75" s="2120"/>
      <c r="AZ75" s="2120"/>
      <c r="BA75" s="2120"/>
      <c r="BB75" s="2120"/>
      <c r="BC75" s="2120"/>
      <c r="BD75" s="2120"/>
      <c r="BE75" s="2120"/>
      <c r="BF75" s="2120"/>
      <c r="BG75" s="2120"/>
      <c r="BH75" s="2120"/>
      <c r="BI75" s="2120"/>
      <c r="BJ75" s="2120"/>
      <c r="BK75" s="2120"/>
      <c r="BL75" s="2120"/>
      <c r="BM75" s="2120"/>
      <c r="BN75" s="2120"/>
      <c r="BO75" s="2120"/>
      <c r="BP75" s="2120"/>
      <c r="BQ75" s="2120"/>
      <c r="BR75" s="2120"/>
      <c r="BS75" s="2120"/>
      <c r="BT75" s="2120"/>
      <c r="BU75" s="2120"/>
      <c r="BV75" s="2120"/>
      <c r="BW75" s="2120"/>
      <c r="BX75" s="2120"/>
      <c r="BY75" s="2120"/>
      <c r="BZ75" s="2120"/>
      <c r="CA75" s="2120"/>
      <c r="CB75" s="2120"/>
      <c r="CC75" s="2120"/>
      <c r="CD75" s="2120"/>
      <c r="CE75" s="2120"/>
      <c r="CF75" s="2120"/>
      <c r="CG75" s="2120"/>
      <c r="CH75" s="2120"/>
      <c r="CI75" s="2120"/>
      <c r="CJ75" s="2120"/>
      <c r="CK75" s="2120"/>
      <c r="CL75" s="2120"/>
      <c r="CM75" s="2120"/>
      <c r="CN75" s="2120"/>
      <c r="CO75" s="2120"/>
      <c r="CP75" s="2120"/>
      <c r="CQ75" s="2120"/>
      <c r="CR75" s="2120"/>
      <c r="CS75" s="2120"/>
      <c r="CT75" s="2120"/>
      <c r="CU75" s="2120"/>
      <c r="CV75" s="2120"/>
      <c r="CW75" s="2120"/>
      <c r="CX75" s="2120"/>
      <c r="CY75" s="2120"/>
      <c r="CZ75" s="2120"/>
      <c r="DA75" s="2120"/>
      <c r="DB75" s="2120"/>
      <c r="DC75" s="2120"/>
      <c r="DD75" s="2120"/>
      <c r="DE75" s="2120"/>
      <c r="DF75" s="2120"/>
      <c r="DG75" s="2120"/>
      <c r="DH75" s="2120"/>
      <c r="DI75" s="2120"/>
      <c r="DJ75" s="2120"/>
      <c r="DK75" s="2120"/>
      <c r="DL75" s="2120"/>
      <c r="DM75" s="2120"/>
      <c r="DN75" s="2120"/>
      <c r="DO75" s="2120"/>
      <c r="DP75" s="2120"/>
      <c r="DQ75" s="2120"/>
      <c r="DR75" s="2120"/>
      <c r="DS75" s="2120"/>
      <c r="DT75" s="2120"/>
      <c r="DU75" s="2120"/>
      <c r="DV75" s="2120"/>
      <c r="DW75" s="2120"/>
      <c r="DX75" s="2120"/>
      <c r="DY75" s="2120"/>
      <c r="DZ75" s="2120"/>
      <c r="EA75" s="2120"/>
      <c r="EB75" s="2120"/>
      <c r="EC75" s="2120"/>
      <c r="ED75" s="2120"/>
      <c r="EE75" s="2120"/>
      <c r="EF75" s="2120"/>
      <c r="EG75" s="2120"/>
      <c r="EH75" s="2120"/>
      <c r="EI75" s="2120"/>
      <c r="EJ75" s="2120"/>
      <c r="EK75" s="2120"/>
      <c r="EL75" s="2120"/>
      <c r="EM75" s="2120"/>
      <c r="EN75" s="2120"/>
      <c r="EO75" s="2120"/>
      <c r="EP75" s="2120"/>
      <c r="EQ75" s="2120"/>
      <c r="ER75" s="2120"/>
      <c r="ES75" s="2120"/>
      <c r="ET75" s="2120"/>
      <c r="EU75" s="2120"/>
      <c r="EV75" s="2120"/>
      <c r="EW75" s="2120"/>
      <c r="EX75" s="2120"/>
      <c r="EY75" s="2120"/>
      <c r="EZ75" s="2120"/>
      <c r="FA75" s="2120"/>
      <c r="FB75" s="2120"/>
      <c r="FC75" s="2120"/>
      <c r="FD75" s="2120"/>
      <c r="FE75" s="2120"/>
      <c r="FF75" s="2120"/>
      <c r="FG75" s="2120"/>
      <c r="FH75" s="2120"/>
      <c r="FI75" s="2120"/>
      <c r="FJ75" s="2120"/>
      <c r="FK75" s="2120"/>
      <c r="FL75" s="2120"/>
      <c r="FM75" s="2120"/>
      <c r="FN75" s="2120"/>
      <c r="FO75" s="2120"/>
      <c r="FP75" s="2120"/>
      <c r="FQ75" s="2120"/>
      <c r="FR75" s="2120"/>
      <c r="FS75" s="2120"/>
      <c r="FT75" s="2120"/>
      <c r="FU75" s="2120"/>
      <c r="FV75" s="2120"/>
      <c r="FW75" s="2120"/>
      <c r="FX75" s="2120"/>
      <c r="FY75" s="2120"/>
      <c r="FZ75" s="2120"/>
      <c r="GA75" s="2120"/>
      <c r="GB75" s="2120"/>
      <c r="GC75" s="2120"/>
      <c r="GD75" s="2120"/>
      <c r="GE75" s="2120"/>
      <c r="GF75" s="2120"/>
      <c r="GG75" s="2120"/>
      <c r="GH75" s="2120"/>
      <c r="GI75" s="2120"/>
      <c r="GJ75" s="2120"/>
      <c r="GK75" s="2120"/>
      <c r="GL75" s="2120"/>
      <c r="GM75" s="2120"/>
      <c r="GN75" s="2120"/>
      <c r="GO75" s="2120"/>
      <c r="GP75" s="2120"/>
      <c r="GQ75" s="2120"/>
      <c r="GR75" s="2120"/>
      <c r="GS75" s="2120"/>
      <c r="GT75" s="2120"/>
      <c r="GU75" s="2120"/>
      <c r="GV75" s="2120"/>
      <c r="GW75" s="2120"/>
      <c r="GX75" s="2120"/>
      <c r="GY75" s="2120"/>
      <c r="GZ75" s="2120"/>
      <c r="HA75" s="2120"/>
      <c r="HB75" s="2120"/>
      <c r="HC75" s="2120"/>
      <c r="HD75" s="2120"/>
      <c r="HE75" s="2120"/>
      <c r="HF75" s="2120"/>
      <c r="HG75" s="2120"/>
      <c r="HH75" s="2120"/>
      <c r="HI75" s="2120"/>
      <c r="HJ75" s="2120"/>
      <c r="HK75" s="2120"/>
      <c r="HL75" s="2120"/>
      <c r="HM75" s="2120"/>
      <c r="HN75" s="2120"/>
      <c r="HO75" s="2120"/>
      <c r="HP75" s="2120"/>
      <c r="HQ75" s="2120"/>
      <c r="HR75" s="2120"/>
      <c r="HS75" s="2120"/>
      <c r="HT75" s="2120"/>
      <c r="HU75" s="2120"/>
      <c r="HV75" s="2120"/>
      <c r="HW75" s="2120"/>
      <c r="HX75" s="2120"/>
      <c r="HY75" s="2120"/>
    </row>
    <row r="76" spans="1:233" s="2120" customFormat="1" ht="2.1" customHeight="1" x14ac:dyDescent="0.2">
      <c r="A76" s="2120">
        <v>16</v>
      </c>
      <c r="C76" s="2129"/>
      <c r="D76" s="2137"/>
      <c r="E76" s="2147"/>
      <c r="F76" s="2147"/>
      <c r="G76" s="2147"/>
      <c r="H76" s="2147"/>
      <c r="I76" s="2147"/>
      <c r="J76" s="2147"/>
      <c r="K76" s="2147"/>
      <c r="L76" s="2147"/>
      <c r="M76" s="2147"/>
      <c r="N76" s="2129"/>
      <c r="O76" s="2137"/>
      <c r="P76" s="2147"/>
      <c r="Q76" s="2147"/>
      <c r="R76" s="2147"/>
      <c r="S76" s="2147"/>
      <c r="T76" s="2147"/>
      <c r="U76" s="2147"/>
      <c r="V76" s="2147"/>
      <c r="W76" s="2147"/>
      <c r="X76" s="2147"/>
      <c r="Y76" s="2139"/>
      <c r="AA76" s="2140"/>
    </row>
    <row r="77" spans="1:233" s="2111" customFormat="1" ht="12" x14ac:dyDescent="0.2">
      <c r="A77" s="2111">
        <v>17</v>
      </c>
      <c r="B77" s="2111">
        <v>17</v>
      </c>
      <c r="C77" s="2167" t="s">
        <v>1082</v>
      </c>
      <c r="D77" s="2168" t="s">
        <v>1092</v>
      </c>
      <c r="E77" s="2138">
        <v>6301</v>
      </c>
      <c r="F77" s="2138">
        <v>5027</v>
      </c>
      <c r="G77" s="2138">
        <v>693</v>
      </c>
      <c r="H77" s="2138">
        <v>2496</v>
      </c>
      <c r="I77" s="2138">
        <v>2005</v>
      </c>
      <c r="J77" s="2138">
        <v>4102</v>
      </c>
      <c r="K77" s="2138">
        <v>1954</v>
      </c>
      <c r="L77" s="2138">
        <v>740</v>
      </c>
      <c r="M77" s="2138">
        <v>2302</v>
      </c>
      <c r="N77" s="2167" t="s">
        <v>1082</v>
      </c>
      <c r="O77" s="2168" t="s">
        <v>1092</v>
      </c>
      <c r="P77" s="2138">
        <v>14587</v>
      </c>
      <c r="Q77" s="2138">
        <v>3887</v>
      </c>
      <c r="R77" s="2138">
        <v>7335</v>
      </c>
      <c r="S77" s="2138">
        <v>1202</v>
      </c>
      <c r="T77" s="2138">
        <v>719</v>
      </c>
      <c r="U77" s="2138">
        <v>610</v>
      </c>
      <c r="V77" s="2138">
        <v>652</v>
      </c>
      <c r="W77" s="2138">
        <v>20538</v>
      </c>
      <c r="X77" s="2138">
        <v>75152</v>
      </c>
      <c r="Y77" s="2139"/>
      <c r="Z77" s="2120"/>
      <c r="AA77" s="2140"/>
      <c r="AB77" s="2120"/>
      <c r="AC77" s="2120"/>
      <c r="AD77" s="2120"/>
      <c r="AE77" s="2120"/>
      <c r="AF77" s="2120"/>
      <c r="AG77" s="2120"/>
      <c r="AH77" s="2120"/>
      <c r="AI77" s="2120"/>
      <c r="AJ77" s="2120"/>
      <c r="AK77" s="2120"/>
      <c r="AL77" s="2120"/>
      <c r="AM77" s="2120"/>
      <c r="AN77" s="2120"/>
      <c r="AO77" s="2120"/>
      <c r="AP77" s="2120"/>
      <c r="AQ77" s="2120"/>
      <c r="AR77" s="2120"/>
      <c r="AS77" s="2120"/>
      <c r="AT77" s="2120"/>
      <c r="AU77" s="2120"/>
      <c r="AV77" s="2120"/>
      <c r="AW77" s="2120"/>
      <c r="AX77" s="2120"/>
      <c r="AY77" s="2120"/>
      <c r="AZ77" s="2120"/>
      <c r="BA77" s="2120"/>
      <c r="BB77" s="2120"/>
      <c r="BC77" s="2120"/>
      <c r="BD77" s="2120"/>
      <c r="BE77" s="2120"/>
      <c r="BF77" s="2120"/>
      <c r="BG77" s="2120"/>
      <c r="BH77" s="2120"/>
      <c r="BI77" s="2120"/>
      <c r="BJ77" s="2120"/>
      <c r="BK77" s="2120"/>
      <c r="BL77" s="2120"/>
      <c r="BM77" s="2120"/>
      <c r="BN77" s="2120"/>
      <c r="BO77" s="2120"/>
      <c r="BP77" s="2120"/>
      <c r="BQ77" s="2120"/>
      <c r="BR77" s="2120"/>
      <c r="BS77" s="2120"/>
      <c r="BT77" s="2120"/>
      <c r="BU77" s="2120"/>
      <c r="BV77" s="2120"/>
      <c r="BW77" s="2120"/>
      <c r="BX77" s="2120"/>
      <c r="BY77" s="2120"/>
      <c r="BZ77" s="2120"/>
      <c r="CA77" s="2120"/>
      <c r="CB77" s="2120"/>
      <c r="CC77" s="2120"/>
      <c r="CD77" s="2120"/>
      <c r="CE77" s="2120"/>
      <c r="CF77" s="2120"/>
      <c r="CG77" s="2120"/>
      <c r="CH77" s="2120"/>
      <c r="CI77" s="2120"/>
      <c r="CJ77" s="2120"/>
      <c r="CK77" s="2120"/>
      <c r="CL77" s="2120"/>
      <c r="CM77" s="2120"/>
      <c r="CN77" s="2120"/>
      <c r="CO77" s="2120"/>
      <c r="CP77" s="2120"/>
      <c r="CQ77" s="2120"/>
      <c r="CR77" s="2120"/>
      <c r="CS77" s="2120"/>
      <c r="CT77" s="2120"/>
      <c r="CU77" s="2120"/>
      <c r="CV77" s="2120"/>
      <c r="CW77" s="2120"/>
      <c r="CX77" s="2120"/>
      <c r="CY77" s="2120"/>
      <c r="CZ77" s="2120"/>
      <c r="DA77" s="2120"/>
      <c r="DB77" s="2120"/>
      <c r="DC77" s="2120"/>
      <c r="DD77" s="2120"/>
      <c r="DE77" s="2120"/>
      <c r="DF77" s="2120"/>
      <c r="DG77" s="2120"/>
      <c r="DH77" s="2120"/>
      <c r="DI77" s="2120"/>
      <c r="DJ77" s="2120"/>
      <c r="DK77" s="2120"/>
      <c r="DL77" s="2120"/>
      <c r="DM77" s="2120"/>
      <c r="DN77" s="2120"/>
      <c r="DO77" s="2120"/>
      <c r="DP77" s="2120"/>
      <c r="DQ77" s="2120"/>
      <c r="DR77" s="2120"/>
      <c r="DS77" s="2120"/>
      <c r="DT77" s="2120"/>
      <c r="DU77" s="2120"/>
      <c r="DV77" s="2120"/>
      <c r="DW77" s="2120"/>
      <c r="DX77" s="2120"/>
      <c r="DY77" s="2120"/>
      <c r="DZ77" s="2120"/>
      <c r="EA77" s="2120"/>
      <c r="EB77" s="2120"/>
      <c r="EC77" s="2120"/>
      <c r="ED77" s="2120"/>
      <c r="EE77" s="2120"/>
      <c r="EF77" s="2120"/>
      <c r="EG77" s="2120"/>
      <c r="EH77" s="2120"/>
      <c r="EI77" s="2120"/>
      <c r="EJ77" s="2120"/>
      <c r="EK77" s="2120"/>
      <c r="EL77" s="2120"/>
      <c r="EM77" s="2120"/>
      <c r="EN77" s="2120"/>
      <c r="EO77" s="2120"/>
      <c r="EP77" s="2120"/>
      <c r="EQ77" s="2120"/>
      <c r="ER77" s="2120"/>
      <c r="ES77" s="2120"/>
      <c r="ET77" s="2120"/>
      <c r="EU77" s="2120"/>
      <c r="EV77" s="2120"/>
      <c r="EW77" s="2120"/>
      <c r="EX77" s="2120"/>
      <c r="EY77" s="2120"/>
      <c r="EZ77" s="2120"/>
      <c r="FA77" s="2120"/>
      <c r="FB77" s="2120"/>
      <c r="FC77" s="2120"/>
      <c r="FD77" s="2120"/>
      <c r="FE77" s="2120"/>
      <c r="FF77" s="2120"/>
      <c r="FG77" s="2120"/>
      <c r="FH77" s="2120"/>
      <c r="FI77" s="2120"/>
      <c r="FJ77" s="2120"/>
      <c r="FK77" s="2120"/>
      <c r="FL77" s="2120"/>
      <c r="FM77" s="2120"/>
      <c r="FN77" s="2120"/>
      <c r="FO77" s="2120"/>
      <c r="FP77" s="2120"/>
      <c r="FQ77" s="2120"/>
      <c r="FR77" s="2120"/>
      <c r="FS77" s="2120"/>
      <c r="FT77" s="2120"/>
      <c r="FU77" s="2120"/>
      <c r="FV77" s="2120"/>
      <c r="FW77" s="2120"/>
      <c r="FX77" s="2120"/>
      <c r="FY77" s="2120"/>
      <c r="FZ77" s="2120"/>
      <c r="GA77" s="2120"/>
      <c r="GB77" s="2120"/>
      <c r="GC77" s="2120"/>
      <c r="GD77" s="2120"/>
      <c r="GE77" s="2120"/>
      <c r="GF77" s="2120"/>
      <c r="GG77" s="2120"/>
      <c r="GH77" s="2120"/>
      <c r="GI77" s="2120"/>
      <c r="GJ77" s="2120"/>
      <c r="GK77" s="2120"/>
      <c r="GL77" s="2120"/>
      <c r="GM77" s="2120"/>
      <c r="GN77" s="2120"/>
      <c r="GO77" s="2120"/>
      <c r="GP77" s="2120"/>
      <c r="GQ77" s="2120"/>
      <c r="GR77" s="2120"/>
      <c r="GS77" s="2120"/>
      <c r="GT77" s="2120"/>
      <c r="GU77" s="2120"/>
      <c r="GV77" s="2120"/>
      <c r="GW77" s="2120"/>
      <c r="GX77" s="2120"/>
      <c r="GY77" s="2120"/>
      <c r="GZ77" s="2120"/>
      <c r="HA77" s="2120"/>
      <c r="HB77" s="2120"/>
      <c r="HC77" s="2120"/>
      <c r="HD77" s="2120"/>
      <c r="HE77" s="2120"/>
      <c r="HF77" s="2120"/>
      <c r="HG77" s="2120"/>
      <c r="HH77" s="2120"/>
      <c r="HI77" s="2120"/>
      <c r="HJ77" s="2120"/>
      <c r="HK77" s="2120"/>
      <c r="HL77" s="2120"/>
      <c r="HM77" s="2120"/>
      <c r="HN77" s="2120"/>
      <c r="HO77" s="2120"/>
      <c r="HP77" s="2120"/>
      <c r="HQ77" s="2120"/>
      <c r="HR77" s="2120"/>
      <c r="HS77" s="2120"/>
      <c r="HT77" s="2120"/>
      <c r="HU77" s="2120"/>
      <c r="HV77" s="2120"/>
      <c r="HW77" s="2120"/>
      <c r="HX77" s="2120"/>
      <c r="HY77" s="2120"/>
    </row>
    <row r="78" spans="1:233" s="2148" customFormat="1" ht="12" customHeight="1" x14ac:dyDescent="0.2">
      <c r="A78" s="2148">
        <v>17</v>
      </c>
      <c r="C78" s="2169"/>
      <c r="D78" s="2170" t="s">
        <v>1093</v>
      </c>
      <c r="E78" s="2138">
        <v>11980</v>
      </c>
      <c r="F78" s="2138">
        <v>2853</v>
      </c>
      <c r="G78" s="2138">
        <v>362</v>
      </c>
      <c r="H78" s="2138">
        <v>311</v>
      </c>
      <c r="I78" s="2138">
        <v>194</v>
      </c>
      <c r="J78" s="2138">
        <v>124</v>
      </c>
      <c r="K78" s="2138">
        <v>4667</v>
      </c>
      <c r="L78" s="2138">
        <v>3</v>
      </c>
      <c r="M78" s="2138">
        <v>3302</v>
      </c>
      <c r="N78" s="2169"/>
      <c r="O78" s="2170" t="s">
        <v>1093</v>
      </c>
      <c r="P78" s="2138">
        <v>66101</v>
      </c>
      <c r="Q78" s="2138">
        <v>7213</v>
      </c>
      <c r="R78" s="2138">
        <v>3633</v>
      </c>
      <c r="S78" s="2138">
        <v>8</v>
      </c>
      <c r="T78" s="2138">
        <v>531</v>
      </c>
      <c r="U78" s="2138">
        <v>39</v>
      </c>
      <c r="V78" s="2138" t="s">
        <v>908</v>
      </c>
      <c r="W78" s="2138">
        <v>14673</v>
      </c>
      <c r="X78" s="2138">
        <v>116141</v>
      </c>
      <c r="Y78" s="2139"/>
      <c r="Z78" s="2120"/>
      <c r="AA78" s="2140"/>
      <c r="AB78" s="2151"/>
      <c r="AC78" s="2151"/>
      <c r="AD78" s="2151"/>
      <c r="AE78" s="2151"/>
      <c r="AF78" s="2151"/>
      <c r="AG78" s="2151"/>
      <c r="AH78" s="2151"/>
      <c r="AI78" s="2151"/>
      <c r="AJ78" s="2151"/>
      <c r="AK78" s="2151"/>
      <c r="AL78" s="2151"/>
      <c r="AM78" s="2151"/>
      <c r="AN78" s="2151"/>
      <c r="AO78" s="2151"/>
      <c r="AP78" s="2151"/>
      <c r="AQ78" s="2151"/>
      <c r="AR78" s="2151"/>
      <c r="AS78" s="2151"/>
      <c r="AT78" s="2151"/>
      <c r="AU78" s="2151"/>
      <c r="AV78" s="2151"/>
      <c r="AW78" s="2151"/>
      <c r="AX78" s="2151"/>
      <c r="AY78" s="2151"/>
      <c r="AZ78" s="2151"/>
      <c r="BA78" s="2151"/>
      <c r="BB78" s="2151"/>
      <c r="BC78" s="2151"/>
      <c r="BD78" s="2151"/>
      <c r="BE78" s="2151"/>
      <c r="BF78" s="2151"/>
      <c r="BG78" s="2151"/>
      <c r="BH78" s="2151"/>
      <c r="BI78" s="2151"/>
      <c r="BJ78" s="2151"/>
      <c r="BK78" s="2151"/>
      <c r="BL78" s="2151"/>
      <c r="BM78" s="2151"/>
      <c r="BN78" s="2151"/>
      <c r="BO78" s="2151"/>
      <c r="BP78" s="2151"/>
      <c r="BQ78" s="2151"/>
      <c r="BR78" s="2151"/>
      <c r="BS78" s="2151"/>
      <c r="BT78" s="2151"/>
      <c r="BU78" s="2151"/>
      <c r="BV78" s="2151"/>
      <c r="BW78" s="2151"/>
      <c r="BX78" s="2151"/>
      <c r="BY78" s="2151"/>
      <c r="BZ78" s="2151"/>
      <c r="CA78" s="2151"/>
      <c r="CB78" s="2151"/>
      <c r="CC78" s="2151"/>
      <c r="CD78" s="2151"/>
      <c r="CE78" s="2151"/>
      <c r="CF78" s="2151"/>
      <c r="CG78" s="2151"/>
      <c r="CH78" s="2151"/>
      <c r="CI78" s="2151"/>
      <c r="CJ78" s="2151"/>
      <c r="CK78" s="2151"/>
      <c r="CL78" s="2151"/>
      <c r="CM78" s="2151"/>
      <c r="CN78" s="2151"/>
      <c r="CO78" s="2151"/>
      <c r="CP78" s="2151"/>
      <c r="CQ78" s="2151"/>
      <c r="CR78" s="2151"/>
      <c r="CS78" s="2151"/>
      <c r="CT78" s="2151"/>
      <c r="CU78" s="2151"/>
      <c r="CV78" s="2151"/>
      <c r="CW78" s="2151"/>
      <c r="CX78" s="2151"/>
      <c r="CY78" s="2151"/>
      <c r="CZ78" s="2151"/>
      <c r="DA78" s="2151"/>
      <c r="DB78" s="2151"/>
      <c r="DC78" s="2151"/>
      <c r="DD78" s="2151"/>
      <c r="DE78" s="2151"/>
      <c r="DF78" s="2151"/>
      <c r="DG78" s="2151"/>
      <c r="DH78" s="2151"/>
      <c r="DI78" s="2151"/>
      <c r="DJ78" s="2151"/>
      <c r="DK78" s="2151"/>
      <c r="DL78" s="2151"/>
      <c r="DM78" s="2151"/>
      <c r="DN78" s="2151"/>
      <c r="DO78" s="2151"/>
      <c r="DP78" s="2151"/>
      <c r="DQ78" s="2151"/>
      <c r="DR78" s="2151"/>
      <c r="DS78" s="2151"/>
      <c r="DT78" s="2151"/>
      <c r="DU78" s="2151"/>
      <c r="DV78" s="2151"/>
      <c r="DW78" s="2151"/>
      <c r="DX78" s="2151"/>
      <c r="DY78" s="2151"/>
      <c r="DZ78" s="2151"/>
      <c r="EA78" s="2151"/>
      <c r="EB78" s="2151"/>
      <c r="EC78" s="2151"/>
      <c r="ED78" s="2151"/>
      <c r="EE78" s="2151"/>
      <c r="EF78" s="2151"/>
      <c r="EG78" s="2151"/>
      <c r="EH78" s="2151"/>
      <c r="EI78" s="2151"/>
      <c r="EJ78" s="2151"/>
      <c r="EK78" s="2151"/>
      <c r="EL78" s="2151"/>
      <c r="EM78" s="2151"/>
      <c r="EN78" s="2151"/>
      <c r="EO78" s="2151"/>
      <c r="EP78" s="2151"/>
      <c r="EQ78" s="2151"/>
      <c r="ER78" s="2151"/>
      <c r="ES78" s="2151"/>
      <c r="ET78" s="2151"/>
      <c r="EU78" s="2151"/>
      <c r="EV78" s="2151"/>
      <c r="EW78" s="2151"/>
      <c r="EX78" s="2151"/>
      <c r="EY78" s="2151"/>
      <c r="EZ78" s="2151"/>
      <c r="FA78" s="2151"/>
      <c r="FB78" s="2151"/>
      <c r="FC78" s="2151"/>
      <c r="FD78" s="2151"/>
      <c r="FE78" s="2151"/>
      <c r="FF78" s="2151"/>
      <c r="FG78" s="2151"/>
      <c r="FH78" s="2151"/>
      <c r="FI78" s="2151"/>
      <c r="FJ78" s="2151"/>
      <c r="FK78" s="2151"/>
      <c r="FL78" s="2151"/>
      <c r="FM78" s="2151"/>
      <c r="FN78" s="2151"/>
      <c r="FO78" s="2151"/>
      <c r="FP78" s="2151"/>
      <c r="FQ78" s="2151"/>
      <c r="FR78" s="2151"/>
      <c r="FS78" s="2151"/>
      <c r="FT78" s="2151"/>
      <c r="FU78" s="2151"/>
      <c r="FV78" s="2151"/>
      <c r="FW78" s="2151"/>
      <c r="FX78" s="2151"/>
      <c r="FY78" s="2151"/>
      <c r="FZ78" s="2151"/>
      <c r="GA78" s="2151"/>
      <c r="GB78" s="2151"/>
      <c r="GC78" s="2151"/>
      <c r="GD78" s="2151"/>
      <c r="GE78" s="2151"/>
      <c r="GF78" s="2151"/>
      <c r="GG78" s="2151"/>
      <c r="GH78" s="2151"/>
      <c r="GI78" s="2151"/>
      <c r="GJ78" s="2151"/>
      <c r="GK78" s="2151"/>
      <c r="GL78" s="2151"/>
      <c r="GM78" s="2151"/>
      <c r="GN78" s="2151"/>
      <c r="GO78" s="2151"/>
      <c r="GP78" s="2151"/>
      <c r="GQ78" s="2151"/>
      <c r="GR78" s="2151"/>
      <c r="GS78" s="2151"/>
      <c r="GT78" s="2151"/>
      <c r="GU78" s="2151"/>
      <c r="GV78" s="2151"/>
      <c r="GW78" s="2151"/>
      <c r="GX78" s="2151"/>
      <c r="GY78" s="2151"/>
      <c r="GZ78" s="2151"/>
      <c r="HA78" s="2151"/>
      <c r="HB78" s="2151"/>
      <c r="HC78" s="2151"/>
      <c r="HD78" s="2151"/>
      <c r="HE78" s="2151"/>
      <c r="HF78" s="2151"/>
      <c r="HG78" s="2151"/>
      <c r="HH78" s="2151"/>
      <c r="HI78" s="2151"/>
      <c r="HJ78" s="2151"/>
      <c r="HK78" s="2151"/>
      <c r="HL78" s="2151"/>
      <c r="HM78" s="2151"/>
      <c r="HN78" s="2151"/>
      <c r="HO78" s="2151"/>
      <c r="HP78" s="2151"/>
      <c r="HQ78" s="2151"/>
      <c r="HR78" s="2151"/>
      <c r="HS78" s="2151"/>
      <c r="HT78" s="2151"/>
      <c r="HU78" s="2151"/>
      <c r="HV78" s="2151"/>
      <c r="HW78" s="2151"/>
      <c r="HX78" s="2151"/>
      <c r="HY78" s="2151"/>
    </row>
    <row r="79" spans="1:233" s="2146" customFormat="1" ht="12.75" customHeight="1" x14ac:dyDescent="0.2">
      <c r="A79" s="2146">
        <v>17</v>
      </c>
      <c r="C79" s="2171"/>
      <c r="D79" s="2142" t="s">
        <v>1094</v>
      </c>
      <c r="E79" s="2143">
        <v>7267.6409999999996</v>
      </c>
      <c r="F79" s="2144">
        <v>8602.2070000000003</v>
      </c>
      <c r="G79" s="2145">
        <v>223.79599999999999</v>
      </c>
      <c r="H79" s="2145">
        <v>593.64499999999998</v>
      </c>
      <c r="I79" s="2145">
        <v>502.84100000000001</v>
      </c>
      <c r="J79" s="2144">
        <v>822.57500000000005</v>
      </c>
      <c r="K79" s="2144">
        <v>2017.1420000000001</v>
      </c>
      <c r="L79" s="2145">
        <v>581.78800000000001</v>
      </c>
      <c r="M79" s="2144">
        <v>4332.7489999999998</v>
      </c>
      <c r="N79" s="2171"/>
      <c r="O79" s="2142" t="s">
        <v>1094</v>
      </c>
      <c r="P79" s="2144">
        <v>12590.084000000001</v>
      </c>
      <c r="Q79" s="2144">
        <v>3105.355</v>
      </c>
      <c r="R79" s="2172">
        <v>1453.585</v>
      </c>
      <c r="S79" s="2144">
        <v>1228.3430000000001</v>
      </c>
      <c r="T79" s="2144">
        <v>954.63599999999997</v>
      </c>
      <c r="U79" s="2144">
        <v>2508.3510000000001</v>
      </c>
      <c r="V79" s="2144">
        <v>779.32899999999995</v>
      </c>
      <c r="W79" s="2144">
        <v>17752.005000000001</v>
      </c>
      <c r="X79" s="2144">
        <v>65315.873</v>
      </c>
      <c r="Y79" s="2139"/>
      <c r="Z79" s="2120"/>
      <c r="AA79" s="2140"/>
      <c r="AB79" s="2120"/>
      <c r="AC79" s="2120"/>
      <c r="AD79" s="2120"/>
      <c r="AE79" s="2120"/>
      <c r="AF79" s="2120"/>
      <c r="AG79" s="2120"/>
      <c r="AH79" s="2120"/>
      <c r="AI79" s="2120"/>
      <c r="AJ79" s="2120"/>
      <c r="AK79" s="2120"/>
      <c r="AL79" s="2120"/>
      <c r="AM79" s="2120"/>
      <c r="AN79" s="2120"/>
      <c r="AO79" s="2120"/>
      <c r="AP79" s="2120"/>
      <c r="AQ79" s="2120"/>
      <c r="AR79" s="2120"/>
      <c r="AS79" s="2120"/>
      <c r="AT79" s="2120"/>
      <c r="AU79" s="2120"/>
      <c r="AV79" s="2120"/>
      <c r="AW79" s="2120"/>
      <c r="AX79" s="2120"/>
      <c r="AY79" s="2120"/>
      <c r="AZ79" s="2120"/>
      <c r="BA79" s="2120"/>
      <c r="BB79" s="2120"/>
      <c r="BC79" s="2120"/>
      <c r="BD79" s="2120"/>
      <c r="BE79" s="2120"/>
      <c r="BF79" s="2120"/>
      <c r="BG79" s="2120"/>
      <c r="BH79" s="2120"/>
      <c r="BI79" s="2120"/>
      <c r="BJ79" s="2120"/>
      <c r="BK79" s="2120"/>
      <c r="BL79" s="2120"/>
      <c r="BM79" s="2120"/>
      <c r="BN79" s="2120"/>
      <c r="BO79" s="2120"/>
      <c r="BP79" s="2120"/>
      <c r="BQ79" s="2120"/>
      <c r="BR79" s="2120"/>
      <c r="BS79" s="2120"/>
      <c r="BT79" s="2120"/>
      <c r="BU79" s="2120"/>
      <c r="BV79" s="2120"/>
      <c r="BW79" s="2120"/>
      <c r="BX79" s="2120"/>
      <c r="BY79" s="2120"/>
      <c r="BZ79" s="2120"/>
      <c r="CA79" s="2120"/>
      <c r="CB79" s="2120"/>
      <c r="CC79" s="2120"/>
      <c r="CD79" s="2120"/>
      <c r="CE79" s="2120"/>
      <c r="CF79" s="2120"/>
      <c r="CG79" s="2120"/>
      <c r="CH79" s="2120"/>
      <c r="CI79" s="2120"/>
      <c r="CJ79" s="2120"/>
      <c r="CK79" s="2120"/>
      <c r="CL79" s="2120"/>
      <c r="CM79" s="2120"/>
      <c r="CN79" s="2120"/>
      <c r="CO79" s="2120"/>
      <c r="CP79" s="2120"/>
      <c r="CQ79" s="2120"/>
      <c r="CR79" s="2120"/>
      <c r="CS79" s="2120"/>
      <c r="CT79" s="2120"/>
      <c r="CU79" s="2120"/>
      <c r="CV79" s="2120"/>
      <c r="CW79" s="2120"/>
      <c r="CX79" s="2120"/>
      <c r="CY79" s="2120"/>
      <c r="CZ79" s="2120"/>
      <c r="DA79" s="2120"/>
      <c r="DB79" s="2120"/>
      <c r="DC79" s="2120"/>
      <c r="DD79" s="2120"/>
      <c r="DE79" s="2120"/>
      <c r="DF79" s="2120"/>
      <c r="DG79" s="2120"/>
      <c r="DH79" s="2120"/>
      <c r="DI79" s="2120"/>
      <c r="DJ79" s="2120"/>
      <c r="DK79" s="2120"/>
      <c r="DL79" s="2120"/>
      <c r="DM79" s="2120"/>
      <c r="DN79" s="2120"/>
      <c r="DO79" s="2120"/>
      <c r="DP79" s="2120"/>
      <c r="DQ79" s="2120"/>
      <c r="DR79" s="2120"/>
      <c r="DS79" s="2120"/>
      <c r="DT79" s="2120"/>
      <c r="DU79" s="2120"/>
      <c r="DV79" s="2120"/>
      <c r="DW79" s="2120"/>
      <c r="DX79" s="2120"/>
      <c r="DY79" s="2120"/>
      <c r="DZ79" s="2120"/>
      <c r="EA79" s="2120"/>
      <c r="EB79" s="2120"/>
      <c r="EC79" s="2120"/>
      <c r="ED79" s="2120"/>
      <c r="EE79" s="2120"/>
      <c r="EF79" s="2120"/>
      <c r="EG79" s="2120"/>
      <c r="EH79" s="2120"/>
      <c r="EI79" s="2120"/>
      <c r="EJ79" s="2120"/>
      <c r="EK79" s="2120"/>
      <c r="EL79" s="2120"/>
      <c r="EM79" s="2120"/>
      <c r="EN79" s="2120"/>
      <c r="EO79" s="2120"/>
      <c r="EP79" s="2120"/>
      <c r="EQ79" s="2120"/>
      <c r="ER79" s="2120"/>
      <c r="ES79" s="2120"/>
      <c r="ET79" s="2120"/>
      <c r="EU79" s="2120"/>
      <c r="EV79" s="2120"/>
      <c r="EW79" s="2120"/>
      <c r="EX79" s="2120"/>
      <c r="EY79" s="2120"/>
      <c r="EZ79" s="2120"/>
      <c r="FA79" s="2120"/>
      <c r="FB79" s="2120"/>
      <c r="FC79" s="2120"/>
      <c r="FD79" s="2120"/>
      <c r="FE79" s="2120"/>
      <c r="FF79" s="2120"/>
      <c r="FG79" s="2120"/>
      <c r="FH79" s="2120"/>
      <c r="FI79" s="2120"/>
      <c r="FJ79" s="2120"/>
      <c r="FK79" s="2120"/>
      <c r="FL79" s="2120"/>
      <c r="FM79" s="2120"/>
      <c r="FN79" s="2120"/>
      <c r="FO79" s="2120"/>
      <c r="FP79" s="2120"/>
      <c r="FQ79" s="2120"/>
      <c r="FR79" s="2120"/>
      <c r="FS79" s="2120"/>
      <c r="FT79" s="2120"/>
      <c r="FU79" s="2120"/>
      <c r="FV79" s="2120"/>
      <c r="FW79" s="2120"/>
      <c r="FX79" s="2120"/>
      <c r="FY79" s="2120"/>
      <c r="FZ79" s="2120"/>
      <c r="GA79" s="2120"/>
      <c r="GB79" s="2120"/>
      <c r="GC79" s="2120"/>
      <c r="GD79" s="2120"/>
      <c r="GE79" s="2120"/>
      <c r="GF79" s="2120"/>
      <c r="GG79" s="2120"/>
      <c r="GH79" s="2120"/>
      <c r="GI79" s="2120"/>
      <c r="GJ79" s="2120"/>
      <c r="GK79" s="2120"/>
      <c r="GL79" s="2120"/>
      <c r="GM79" s="2120"/>
      <c r="GN79" s="2120"/>
      <c r="GO79" s="2120"/>
      <c r="GP79" s="2120"/>
      <c r="GQ79" s="2120"/>
      <c r="GR79" s="2120"/>
      <c r="GS79" s="2120"/>
      <c r="GT79" s="2120"/>
      <c r="GU79" s="2120"/>
      <c r="GV79" s="2120"/>
      <c r="GW79" s="2120"/>
      <c r="GX79" s="2120"/>
      <c r="GY79" s="2120"/>
      <c r="GZ79" s="2120"/>
      <c r="HA79" s="2120"/>
      <c r="HB79" s="2120"/>
      <c r="HC79" s="2120"/>
      <c r="HD79" s="2120"/>
      <c r="HE79" s="2120"/>
      <c r="HF79" s="2120"/>
      <c r="HG79" s="2120"/>
      <c r="HH79" s="2120"/>
      <c r="HI79" s="2120"/>
      <c r="HJ79" s="2120"/>
      <c r="HK79" s="2120"/>
      <c r="HL79" s="2120"/>
      <c r="HM79" s="2120"/>
      <c r="HN79" s="2120"/>
      <c r="HO79" s="2120"/>
      <c r="HP79" s="2120"/>
      <c r="HQ79" s="2120"/>
      <c r="HR79" s="2120"/>
      <c r="HS79" s="2120"/>
      <c r="HT79" s="2120"/>
      <c r="HU79" s="2120"/>
      <c r="HV79" s="2120"/>
      <c r="HW79" s="2120"/>
      <c r="HX79" s="2120"/>
      <c r="HY79" s="2120"/>
    </row>
    <row r="80" spans="1:233" s="2120" customFormat="1" ht="2.1" customHeight="1" x14ac:dyDescent="0.2">
      <c r="A80" s="2120">
        <v>17</v>
      </c>
      <c r="C80" s="2167"/>
      <c r="D80" s="2168"/>
      <c r="E80" s="2147"/>
      <c r="F80" s="2147"/>
      <c r="G80" s="2147"/>
      <c r="H80" s="2147"/>
      <c r="I80" s="2147"/>
      <c r="J80" s="2147"/>
      <c r="K80" s="2147"/>
      <c r="L80" s="2147"/>
      <c r="M80" s="2147"/>
      <c r="N80" s="2167"/>
      <c r="O80" s="2168"/>
      <c r="P80" s="2147"/>
      <c r="Q80" s="2147"/>
      <c r="R80" s="2147"/>
      <c r="S80" s="2147"/>
      <c r="T80" s="2147"/>
      <c r="U80" s="2147"/>
      <c r="V80" s="2147"/>
      <c r="W80" s="2147"/>
      <c r="X80" s="2147"/>
      <c r="Y80" s="2139"/>
      <c r="AA80" s="2140"/>
    </row>
    <row r="81" spans="1:27" s="2111" customFormat="1" ht="12.75" customHeight="1" x14ac:dyDescent="0.2">
      <c r="A81" s="2111">
        <v>18</v>
      </c>
      <c r="B81" s="2111">
        <v>18</v>
      </c>
      <c r="C81" s="2167" t="s">
        <v>523</v>
      </c>
      <c r="D81" s="2168" t="s">
        <v>1092</v>
      </c>
      <c r="E81" s="2138">
        <v>18251</v>
      </c>
      <c r="F81" s="2138">
        <v>27354</v>
      </c>
      <c r="G81" s="2138">
        <v>3886</v>
      </c>
      <c r="H81" s="2138">
        <v>15388</v>
      </c>
      <c r="I81" s="2138">
        <v>10353</v>
      </c>
      <c r="J81" s="2138">
        <v>19587</v>
      </c>
      <c r="K81" s="2138">
        <v>8649</v>
      </c>
      <c r="L81" s="2138">
        <v>6638</v>
      </c>
      <c r="M81" s="2138">
        <v>50044</v>
      </c>
      <c r="N81" s="2167" t="s">
        <v>523</v>
      </c>
      <c r="O81" s="2168" t="s">
        <v>1092</v>
      </c>
      <c r="P81" s="2138">
        <v>59381</v>
      </c>
      <c r="Q81" s="2138">
        <v>10140</v>
      </c>
      <c r="R81" s="2138">
        <v>12557</v>
      </c>
      <c r="S81" s="2138">
        <v>10767</v>
      </c>
      <c r="T81" s="2138">
        <v>20682</v>
      </c>
      <c r="U81" s="2138">
        <v>3506</v>
      </c>
      <c r="V81" s="2138">
        <v>3557</v>
      </c>
      <c r="W81" s="2138">
        <v>67270</v>
      </c>
      <c r="X81" s="2138">
        <v>348010</v>
      </c>
      <c r="Y81" s="2139"/>
      <c r="Z81" s="2120"/>
      <c r="AA81" s="2140"/>
    </row>
    <row r="82" spans="1:27" s="2173" customFormat="1" ht="12" customHeight="1" x14ac:dyDescent="0.2">
      <c r="A82" s="2173">
        <v>18</v>
      </c>
      <c r="C82" s="2174"/>
      <c r="D82" s="2175" t="s">
        <v>1093</v>
      </c>
      <c r="E82" s="2176">
        <v>16746</v>
      </c>
      <c r="F82" s="2176">
        <v>4671</v>
      </c>
      <c r="G82" s="2176">
        <v>2294</v>
      </c>
      <c r="H82" s="2176">
        <v>1497</v>
      </c>
      <c r="I82" s="2176">
        <v>3699</v>
      </c>
      <c r="J82" s="2176">
        <v>4941</v>
      </c>
      <c r="K82" s="2176">
        <v>8118</v>
      </c>
      <c r="L82" s="2176">
        <v>3</v>
      </c>
      <c r="M82" s="2176">
        <v>13671</v>
      </c>
      <c r="N82" s="2174"/>
      <c r="O82" s="2175" t="s">
        <v>1093</v>
      </c>
      <c r="P82" s="2176">
        <v>82334</v>
      </c>
      <c r="Q82" s="2176">
        <v>11311</v>
      </c>
      <c r="R82" s="2176">
        <v>3759</v>
      </c>
      <c r="S82" s="2176">
        <v>29</v>
      </c>
      <c r="T82" s="2176">
        <v>2404</v>
      </c>
      <c r="U82" s="2176">
        <v>1404</v>
      </c>
      <c r="V82" s="2176" t="s">
        <v>908</v>
      </c>
      <c r="W82" s="2138">
        <v>65850</v>
      </c>
      <c r="X82" s="2176">
        <v>222731</v>
      </c>
      <c r="Y82" s="2177"/>
    </row>
    <row r="83" spans="1:27" ht="12" x14ac:dyDescent="0.2">
      <c r="A83" s="2109">
        <v>18</v>
      </c>
      <c r="C83" s="2178"/>
      <c r="D83" s="2179" t="s">
        <v>1094</v>
      </c>
      <c r="E83" s="2180">
        <v>361159.24599999998</v>
      </c>
      <c r="F83" s="2181">
        <v>512677.08100000001</v>
      </c>
      <c r="G83" s="2181">
        <v>34988.042999999998</v>
      </c>
      <c r="H83" s="2181">
        <v>111302.67600000001</v>
      </c>
      <c r="I83" s="2181">
        <v>29220.664000000001</v>
      </c>
      <c r="J83" s="2181">
        <v>62126.709000000003</v>
      </c>
      <c r="K83" s="2181">
        <v>181301.516</v>
      </c>
      <c r="L83" s="2181">
        <v>66709.510999999999</v>
      </c>
      <c r="M83" s="2181">
        <v>301785.46600000001</v>
      </c>
      <c r="N83" s="2178"/>
      <c r="O83" s="2179" t="s">
        <v>1094</v>
      </c>
      <c r="P83" s="2181">
        <v>553577.83900000004</v>
      </c>
      <c r="Q83" s="2181">
        <v>157502.247</v>
      </c>
      <c r="R83" s="2181">
        <v>32106.22</v>
      </c>
      <c r="S83" s="2181">
        <v>146481.31299999999</v>
      </c>
      <c r="T83" s="2181">
        <v>116639.198</v>
      </c>
      <c r="U83" s="2181">
        <v>95811.672000000006</v>
      </c>
      <c r="V83" s="2181">
        <v>93440.01</v>
      </c>
      <c r="W83" s="2144">
        <v>81359.731</v>
      </c>
      <c r="X83" s="2176">
        <f>SUM(P83:W83,E83:M83)</f>
        <v>2938189.1419999995</v>
      </c>
      <c r="Y83" s="2182"/>
    </row>
    <row r="84" spans="1:27" ht="3.4" customHeight="1" x14ac:dyDescent="0.2">
      <c r="E84" s="2183"/>
      <c r="F84" s="2183"/>
      <c r="G84" s="2183"/>
      <c r="H84" s="2183"/>
      <c r="I84" s="2183"/>
      <c r="J84" s="2183"/>
      <c r="K84" s="2183"/>
      <c r="L84" s="2183"/>
      <c r="M84" s="2183"/>
      <c r="W84" s="2184"/>
      <c r="X84" s="2185"/>
    </row>
    <row r="85" spans="1:27" ht="12.4" customHeight="1" x14ac:dyDescent="0.2">
      <c r="C85" s="2087" t="s">
        <v>278</v>
      </c>
      <c r="E85" s="2121"/>
      <c r="G85" s="2121"/>
      <c r="U85" s="2186"/>
      <c r="W85" s="2184"/>
      <c r="X85" s="2185"/>
    </row>
    <row r="86" spans="1:27" x14ac:dyDescent="0.2">
      <c r="E86" s="2187"/>
    </row>
    <row r="87" spans="1:27" x14ac:dyDescent="0.2">
      <c r="E87" s="2188"/>
      <c r="F87" s="2188"/>
      <c r="G87" s="2188"/>
      <c r="H87" s="2188"/>
      <c r="I87" s="2188"/>
      <c r="J87" s="2188"/>
      <c r="K87" s="2188"/>
      <c r="L87" s="2188"/>
      <c r="M87" s="2188"/>
      <c r="N87" s="2188"/>
      <c r="O87" s="2188"/>
      <c r="P87" s="2188"/>
      <c r="Q87" s="2188"/>
      <c r="R87" s="2188"/>
      <c r="S87" s="2188"/>
      <c r="T87" s="2188"/>
      <c r="U87" s="2188"/>
      <c r="V87" s="2188"/>
      <c r="W87" s="2189"/>
      <c r="X87" s="2188"/>
    </row>
    <row r="88" spans="1:27" x14ac:dyDescent="0.2">
      <c r="E88" s="2188"/>
      <c r="F88" s="2188"/>
      <c r="G88" s="2188"/>
      <c r="H88" s="2188"/>
      <c r="I88" s="2188"/>
      <c r="J88" s="2188"/>
      <c r="K88" s="2188"/>
      <c r="L88" s="2188"/>
      <c r="M88" s="2188"/>
      <c r="N88" s="2188"/>
      <c r="O88" s="2188"/>
      <c r="P88" s="2188"/>
      <c r="Q88" s="2188"/>
      <c r="R88" s="2188"/>
      <c r="S88" s="2188"/>
      <c r="T88" s="2188"/>
      <c r="U88" s="2188"/>
      <c r="V88" s="2188"/>
      <c r="W88" s="2189"/>
      <c r="X88" s="2188"/>
    </row>
    <row r="89" spans="1:27" x14ac:dyDescent="0.2">
      <c r="C89" s="2190"/>
      <c r="E89" s="2188"/>
      <c r="F89" s="2188"/>
      <c r="G89" s="2188"/>
      <c r="H89" s="2188"/>
      <c r="I89" s="2188"/>
      <c r="J89" s="2188"/>
      <c r="K89" s="2188"/>
      <c r="L89" s="2188"/>
      <c r="M89" s="2188"/>
      <c r="N89" s="2188"/>
      <c r="O89" s="2188"/>
      <c r="P89" s="2188"/>
      <c r="Q89" s="2188"/>
      <c r="R89" s="2188"/>
      <c r="S89" s="2188"/>
      <c r="T89" s="2188"/>
      <c r="U89" s="2188"/>
      <c r="V89" s="2188"/>
      <c r="W89" s="2189"/>
      <c r="X89" s="2188"/>
    </row>
    <row r="92" spans="1:27" x14ac:dyDescent="0.2">
      <c r="E92" s="2185"/>
      <c r="F92" s="2185"/>
      <c r="G92" s="2185"/>
      <c r="H92" s="2185"/>
      <c r="I92" s="2185"/>
      <c r="J92" s="2185"/>
      <c r="K92" s="2185"/>
      <c r="L92" s="2185"/>
      <c r="M92" s="2185"/>
      <c r="N92" s="2185"/>
      <c r="O92" s="2185"/>
      <c r="P92" s="2185"/>
      <c r="Q92" s="2185"/>
      <c r="R92" s="2185"/>
      <c r="S92" s="2185"/>
      <c r="T92" s="2185"/>
      <c r="U92" s="2185"/>
      <c r="V92" s="2185"/>
      <c r="W92" s="2184"/>
      <c r="X92" s="2185"/>
    </row>
  </sheetData>
  <printOptions horizontalCentered="1" verticalCentered="1"/>
  <pageMargins left="0.59055118110236227" right="0.59055118110236227" top="0.39370078740157483" bottom="0.59055118110236227" header="0.31496062992125984" footer="0.31496062992125984"/>
  <pageSetup paperSize="9" scale="97" orientation="portrait" horizontalDpi="300" verticalDpi="300"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98"/>
  <sheetViews>
    <sheetView zoomScale="115" zoomScaleNormal="100" workbookViewId="0"/>
  </sheetViews>
  <sheetFormatPr baseColWidth="10" defaultColWidth="11.28515625" defaultRowHeight="15" x14ac:dyDescent="0.2"/>
  <cols>
    <col min="1" max="1" width="8.7109375" style="1486" customWidth="1"/>
    <col min="2" max="2" width="2.28515625" style="1486" customWidth="1"/>
    <col min="3" max="3" width="10.85546875" style="1750" bestFit="1" customWidth="1"/>
    <col min="4" max="4" width="10.140625" style="1750" customWidth="1"/>
    <col min="5" max="6" width="9.28515625" style="1486" customWidth="1"/>
    <col min="7" max="7" width="10.140625" style="1486" bestFit="1" customWidth="1"/>
    <col min="8" max="8" width="10.140625" style="1486" customWidth="1"/>
    <col min="9" max="9" width="10.140625" style="1486" bestFit="1" customWidth="1"/>
    <col min="10" max="10" width="10.140625" style="1486" customWidth="1"/>
    <col min="11" max="12" width="9.28515625" style="1486" customWidth="1"/>
    <col min="13" max="13" width="8.7109375" style="1486" customWidth="1"/>
    <col min="14" max="14" width="2.28515625" style="1486" customWidth="1"/>
    <col min="15" max="18" width="9.28515625" style="1486" customWidth="1"/>
    <col min="19" max="19" width="10.140625" style="1486" bestFit="1" customWidth="1"/>
    <col min="20" max="20" width="10.140625" style="1486" customWidth="1"/>
    <col min="21" max="24" width="9.28515625" style="1486" customWidth="1"/>
    <col min="25" max="26" width="1.7109375" style="1486" customWidth="1"/>
    <col min="27" max="27" width="22.85546875" style="1486" customWidth="1"/>
    <col min="28" max="28" width="21.7109375" style="1486" customWidth="1"/>
    <col min="29" max="29" width="7" style="1486" bestFit="1" customWidth="1"/>
    <col min="30" max="34" width="8.28515625" style="1486" bestFit="1" customWidth="1"/>
    <col min="35" max="35" width="7" style="1486" bestFit="1" customWidth="1"/>
    <col min="36" max="36" width="8.28515625" style="1486" bestFit="1" customWidth="1"/>
    <col min="37" max="16384" width="11.28515625" style="1486"/>
  </cols>
  <sheetData>
    <row r="1" spans="1:27" s="1141" customFormat="1" ht="12.4" customHeight="1" x14ac:dyDescent="0.3">
      <c r="A1" s="1772"/>
      <c r="B1" s="1463"/>
      <c r="C1" s="2191"/>
      <c r="D1" s="2191"/>
      <c r="L1" s="2108" t="s">
        <v>905</v>
      </c>
      <c r="M1" s="1465"/>
      <c r="O1" s="1466"/>
      <c r="P1" s="1466"/>
      <c r="Y1" s="2108" t="s">
        <v>905</v>
      </c>
      <c r="Z1" s="2108"/>
    </row>
    <row r="2" spans="1:27" s="1141" customFormat="1" ht="12.4" customHeight="1" x14ac:dyDescent="0.3">
      <c r="A2" s="1379" t="s">
        <v>510</v>
      </c>
      <c r="B2" s="1463"/>
      <c r="C2" s="2191"/>
      <c r="D2" s="2191"/>
      <c r="M2" s="1379" t="s">
        <v>510</v>
      </c>
      <c r="O2" s="1467"/>
      <c r="P2" s="1467"/>
    </row>
    <row r="3" spans="1:27" s="1141" customFormat="1" ht="12.4" customHeight="1" x14ac:dyDescent="0.3">
      <c r="A3" s="1081" t="s">
        <v>1132</v>
      </c>
      <c r="B3" s="1463"/>
      <c r="C3" s="2191"/>
      <c r="D3" s="2191"/>
      <c r="M3" s="1081" t="s">
        <v>1132</v>
      </c>
      <c r="O3" s="1468"/>
      <c r="P3" s="1468"/>
    </row>
    <row r="4" spans="1:27" s="1140" customFormat="1" ht="12.4" customHeight="1" x14ac:dyDescent="0.25">
      <c r="A4" s="1469" t="s">
        <v>1367</v>
      </c>
      <c r="B4" s="1470"/>
      <c r="C4" s="2192"/>
      <c r="D4" s="2192"/>
      <c r="M4" s="1469" t="s">
        <v>1367</v>
      </c>
      <c r="N4" s="1254"/>
      <c r="O4" s="1471"/>
      <c r="P4" s="1471"/>
    </row>
    <row r="5" spans="1:27" s="1140" customFormat="1" ht="12.4" customHeight="1" x14ac:dyDescent="0.25">
      <c r="A5" s="1469" t="s">
        <v>1543</v>
      </c>
      <c r="B5" s="1470"/>
      <c r="C5" s="2192"/>
      <c r="D5" s="2192"/>
      <c r="M5" s="1469" t="s">
        <v>1543</v>
      </c>
      <c r="N5" s="1254"/>
      <c r="O5" s="1471"/>
      <c r="P5" s="1471"/>
    </row>
    <row r="6" spans="1:27" s="1146" customFormat="1" ht="12.4" customHeight="1" x14ac:dyDescent="0.25">
      <c r="A6" s="1472" t="s">
        <v>1138</v>
      </c>
      <c r="B6" s="1473"/>
      <c r="C6" s="2193"/>
      <c r="D6" s="2193"/>
      <c r="M6" s="1472" t="s">
        <v>1138</v>
      </c>
      <c r="O6" s="1475"/>
      <c r="P6" s="1475"/>
    </row>
    <row r="7" spans="1:27" s="1146" customFormat="1" ht="10.15" customHeight="1" x14ac:dyDescent="0.25">
      <c r="A7" s="1476"/>
      <c r="B7" s="1473"/>
      <c r="C7" s="2193"/>
      <c r="D7" s="2193"/>
      <c r="K7" s="1477"/>
      <c r="L7" s="1477"/>
      <c r="M7" s="1476"/>
      <c r="O7" s="1478"/>
      <c r="P7" s="1478"/>
    </row>
    <row r="8" spans="1:27" s="1140" customFormat="1" ht="4.9000000000000004" customHeight="1" x14ac:dyDescent="0.25">
      <c r="B8" s="1434"/>
      <c r="C8" s="2194"/>
      <c r="D8" s="2194"/>
      <c r="E8" s="2195"/>
      <c r="F8" s="1434"/>
    </row>
    <row r="9" spans="1:27" s="1480" customFormat="1" ht="10.15" customHeight="1" x14ac:dyDescent="0.2">
      <c r="A9" s="2589" t="s">
        <v>1139</v>
      </c>
      <c r="B9" s="2592"/>
      <c r="C9" s="2596" t="s">
        <v>1155</v>
      </c>
      <c r="D9" s="2597"/>
      <c r="E9" s="2602" t="s">
        <v>1140</v>
      </c>
      <c r="F9" s="2603"/>
      <c r="G9" s="2603"/>
      <c r="H9" s="2603"/>
      <c r="I9" s="2603"/>
      <c r="J9" s="2603"/>
      <c r="K9" s="2603"/>
      <c r="L9" s="2603"/>
      <c r="M9" s="2589" t="s">
        <v>1139</v>
      </c>
      <c r="N9" s="2592"/>
      <c r="O9" s="2603" t="s">
        <v>1156</v>
      </c>
      <c r="P9" s="2603"/>
      <c r="Q9" s="2603"/>
      <c r="R9" s="2603"/>
      <c r="S9" s="2603"/>
      <c r="T9" s="2603"/>
      <c r="U9" s="2603"/>
      <c r="V9" s="2603"/>
      <c r="W9" s="2603"/>
      <c r="X9" s="2603"/>
      <c r="Y9" s="2603"/>
      <c r="Z9" s="2106"/>
      <c r="AA9" s="1479"/>
    </row>
    <row r="10" spans="1:27" s="1480" customFormat="1" ht="10.15" customHeight="1" x14ac:dyDescent="0.2">
      <c r="A10" s="2591"/>
      <c r="B10" s="2593"/>
      <c r="C10" s="2598"/>
      <c r="D10" s="2599"/>
      <c r="E10" s="2583" t="s">
        <v>1157</v>
      </c>
      <c r="F10" s="2584"/>
      <c r="G10" s="2583" t="s">
        <v>1158</v>
      </c>
      <c r="H10" s="2584"/>
      <c r="I10" s="2583" t="s">
        <v>1159</v>
      </c>
      <c r="J10" s="2584"/>
      <c r="K10" s="2583" t="s">
        <v>1160</v>
      </c>
      <c r="L10" s="2584"/>
      <c r="M10" s="2591"/>
      <c r="N10" s="2593"/>
      <c r="O10" s="2584" t="s">
        <v>1161</v>
      </c>
      <c r="P10" s="2584"/>
      <c r="Q10" s="2583" t="s">
        <v>1162</v>
      </c>
      <c r="R10" s="2584"/>
      <c r="S10" s="2583" t="s">
        <v>1163</v>
      </c>
      <c r="T10" s="2584"/>
      <c r="U10" s="2583" t="s">
        <v>1164</v>
      </c>
      <c r="V10" s="2584"/>
      <c r="W10" s="2587" t="s">
        <v>1165</v>
      </c>
      <c r="X10" s="2588"/>
      <c r="Y10" s="2589"/>
      <c r="Z10" s="2106"/>
      <c r="AA10" s="1479"/>
    </row>
    <row r="11" spans="1:27" s="1480" customFormat="1" ht="10.15" customHeight="1" x14ac:dyDescent="0.2">
      <c r="A11" s="2591"/>
      <c r="B11" s="2593"/>
      <c r="C11" s="2598"/>
      <c r="D11" s="2599"/>
      <c r="E11" s="2585"/>
      <c r="F11" s="2586"/>
      <c r="G11" s="2585"/>
      <c r="H11" s="2586"/>
      <c r="I11" s="2585"/>
      <c r="J11" s="2586"/>
      <c r="K11" s="2585"/>
      <c r="L11" s="2586"/>
      <c r="M11" s="2591"/>
      <c r="N11" s="2593"/>
      <c r="O11" s="2586"/>
      <c r="P11" s="2586"/>
      <c r="Q11" s="2585"/>
      <c r="R11" s="2586"/>
      <c r="S11" s="2585"/>
      <c r="T11" s="2586"/>
      <c r="U11" s="2585"/>
      <c r="V11" s="2586"/>
      <c r="W11" s="2590"/>
      <c r="X11" s="2591"/>
      <c r="Y11" s="2591"/>
      <c r="Z11" s="2106"/>
      <c r="AA11" s="1479"/>
    </row>
    <row r="12" spans="1:27" s="1480" customFormat="1" ht="10.15" customHeight="1" x14ac:dyDescent="0.2">
      <c r="A12" s="2591"/>
      <c r="B12" s="2593"/>
      <c r="C12" s="2598"/>
      <c r="D12" s="2599"/>
      <c r="E12" s="2585"/>
      <c r="F12" s="2586"/>
      <c r="G12" s="2585"/>
      <c r="H12" s="2586"/>
      <c r="I12" s="2585"/>
      <c r="J12" s="2586"/>
      <c r="K12" s="2585"/>
      <c r="L12" s="2586"/>
      <c r="M12" s="2591"/>
      <c r="N12" s="2593"/>
      <c r="O12" s="2586"/>
      <c r="P12" s="2586"/>
      <c r="Q12" s="2585"/>
      <c r="R12" s="2586"/>
      <c r="S12" s="2585"/>
      <c r="T12" s="2586"/>
      <c r="U12" s="2585"/>
      <c r="V12" s="2586"/>
      <c r="W12" s="2590"/>
      <c r="X12" s="2591"/>
      <c r="Y12" s="2591"/>
      <c r="Z12" s="2106"/>
      <c r="AA12" s="1479"/>
    </row>
    <row r="13" spans="1:27" s="1480" customFormat="1" ht="10.15" customHeight="1" x14ac:dyDescent="0.2">
      <c r="A13" s="2591"/>
      <c r="B13" s="2593"/>
      <c r="C13" s="2598"/>
      <c r="D13" s="2599"/>
      <c r="E13" s="2585"/>
      <c r="F13" s="2586"/>
      <c r="G13" s="2585"/>
      <c r="H13" s="2586"/>
      <c r="I13" s="2585"/>
      <c r="J13" s="2586"/>
      <c r="K13" s="2585"/>
      <c r="L13" s="2586"/>
      <c r="M13" s="2591"/>
      <c r="N13" s="2593"/>
      <c r="O13" s="2586"/>
      <c r="P13" s="2586"/>
      <c r="Q13" s="2585"/>
      <c r="R13" s="2586"/>
      <c r="S13" s="2585"/>
      <c r="T13" s="2586"/>
      <c r="U13" s="2585"/>
      <c r="V13" s="2586"/>
      <c r="W13" s="2590"/>
      <c r="X13" s="2591"/>
      <c r="Y13" s="2591"/>
      <c r="Z13" s="2106"/>
      <c r="AA13" s="1479"/>
    </row>
    <row r="14" spans="1:27" s="1480" customFormat="1" ht="10.15" customHeight="1" x14ac:dyDescent="0.2">
      <c r="A14" s="2591"/>
      <c r="B14" s="2593"/>
      <c r="C14" s="2598"/>
      <c r="D14" s="2599"/>
      <c r="E14" s="2585"/>
      <c r="F14" s="2586"/>
      <c r="G14" s="2585"/>
      <c r="H14" s="2586"/>
      <c r="I14" s="2585"/>
      <c r="J14" s="2586"/>
      <c r="K14" s="2585"/>
      <c r="L14" s="2586"/>
      <c r="M14" s="2591"/>
      <c r="N14" s="2593"/>
      <c r="O14" s="2586"/>
      <c r="P14" s="2586"/>
      <c r="Q14" s="2585"/>
      <c r="R14" s="2586"/>
      <c r="S14" s="2585"/>
      <c r="T14" s="2586"/>
      <c r="U14" s="2585"/>
      <c r="V14" s="2586"/>
      <c r="W14" s="2590"/>
      <c r="X14" s="2591"/>
      <c r="Y14" s="2591"/>
      <c r="Z14" s="2106"/>
      <c r="AA14" s="1479"/>
    </row>
    <row r="15" spans="1:27" s="1480" customFormat="1" ht="10.15" customHeight="1" x14ac:dyDescent="0.2">
      <c r="A15" s="2591"/>
      <c r="B15" s="2593"/>
      <c r="C15" s="2598"/>
      <c r="D15" s="2599"/>
      <c r="E15" s="2585"/>
      <c r="F15" s="2586"/>
      <c r="G15" s="2585"/>
      <c r="H15" s="2586"/>
      <c r="I15" s="2585"/>
      <c r="J15" s="2586"/>
      <c r="K15" s="2585"/>
      <c r="L15" s="2586"/>
      <c r="M15" s="2591"/>
      <c r="N15" s="2593"/>
      <c r="O15" s="2586"/>
      <c r="P15" s="2586"/>
      <c r="Q15" s="2585"/>
      <c r="R15" s="2586"/>
      <c r="S15" s="2585"/>
      <c r="T15" s="2586"/>
      <c r="U15" s="2585"/>
      <c r="V15" s="2586"/>
      <c r="W15" s="2590"/>
      <c r="X15" s="2591"/>
      <c r="Y15" s="2591"/>
      <c r="Z15" s="2106"/>
      <c r="AA15" s="1479"/>
    </row>
    <row r="16" spans="1:27" s="1480" customFormat="1" ht="10.15" customHeight="1" x14ac:dyDescent="0.2">
      <c r="A16" s="2591"/>
      <c r="B16" s="2593"/>
      <c r="C16" s="2600"/>
      <c r="D16" s="2601"/>
      <c r="E16" s="2585"/>
      <c r="F16" s="2586"/>
      <c r="G16" s="2585"/>
      <c r="H16" s="2586"/>
      <c r="I16" s="2585"/>
      <c r="J16" s="2586"/>
      <c r="K16" s="2585"/>
      <c r="L16" s="2586"/>
      <c r="M16" s="2591"/>
      <c r="N16" s="2593"/>
      <c r="O16" s="2586"/>
      <c r="P16" s="2586"/>
      <c r="Q16" s="2585"/>
      <c r="R16" s="2586"/>
      <c r="S16" s="2585"/>
      <c r="T16" s="2586"/>
      <c r="U16" s="2585"/>
      <c r="V16" s="2586"/>
      <c r="W16" s="2590"/>
      <c r="X16" s="2591"/>
      <c r="Y16" s="2591"/>
      <c r="Z16" s="2106"/>
      <c r="AA16" s="1479"/>
    </row>
    <row r="17" spans="1:28" s="1219" customFormat="1" ht="10.15" customHeight="1" x14ac:dyDescent="0.2">
      <c r="A17" s="2594"/>
      <c r="B17" s="2595"/>
      <c r="C17" s="2196" t="s">
        <v>532</v>
      </c>
      <c r="D17" s="2196" t="s">
        <v>533</v>
      </c>
      <c r="E17" s="1481" t="s">
        <v>532</v>
      </c>
      <c r="F17" s="1481" t="s">
        <v>533</v>
      </c>
      <c r="G17" s="1481" t="s">
        <v>532</v>
      </c>
      <c r="H17" s="1481" t="s">
        <v>533</v>
      </c>
      <c r="I17" s="1481" t="s">
        <v>532</v>
      </c>
      <c r="J17" s="1481" t="s">
        <v>533</v>
      </c>
      <c r="K17" s="1481" t="s">
        <v>532</v>
      </c>
      <c r="L17" s="1481" t="s">
        <v>533</v>
      </c>
      <c r="M17" s="2594"/>
      <c r="N17" s="2595"/>
      <c r="O17" s="1481" t="s">
        <v>532</v>
      </c>
      <c r="P17" s="1639" t="s">
        <v>1166</v>
      </c>
      <c r="Q17" s="1481" t="s">
        <v>532</v>
      </c>
      <c r="R17" s="1481" t="s">
        <v>533</v>
      </c>
      <c r="S17" s="1481" t="s">
        <v>532</v>
      </c>
      <c r="T17" s="1481" t="s">
        <v>533</v>
      </c>
      <c r="U17" s="1481" t="s">
        <v>532</v>
      </c>
      <c r="V17" s="1481" t="s">
        <v>533</v>
      </c>
      <c r="W17" s="1481" t="s">
        <v>532</v>
      </c>
      <c r="X17" s="1481" t="s">
        <v>533</v>
      </c>
      <c r="Y17" s="1640"/>
      <c r="Z17" s="1251"/>
      <c r="AA17" s="1251"/>
    </row>
    <row r="18" spans="1:28" s="1219" customFormat="1" ht="14.1" customHeight="1" x14ac:dyDescent="0.2">
      <c r="A18" s="2106"/>
      <c r="B18" s="2106"/>
      <c r="C18" s="2197" t="s">
        <v>1</v>
      </c>
      <c r="D18" s="2198"/>
      <c r="E18" s="1482"/>
      <c r="F18" s="1482"/>
      <c r="G18" s="1482"/>
      <c r="H18" s="1482"/>
      <c r="I18" s="1482"/>
      <c r="J18" s="1482"/>
      <c r="K18" s="1482"/>
      <c r="L18" s="1482"/>
      <c r="M18" s="2106"/>
      <c r="N18" s="2106"/>
      <c r="O18" s="2199" t="s">
        <v>1</v>
      </c>
      <c r="P18" s="1483"/>
      <c r="Q18" s="1482"/>
      <c r="R18" s="1482"/>
      <c r="S18" s="1482"/>
      <c r="T18" s="1482"/>
      <c r="U18" s="1482"/>
      <c r="V18" s="1482"/>
      <c r="W18" s="1482"/>
      <c r="X18" s="1482"/>
      <c r="Y18" s="1251"/>
      <c r="Z18" s="1251"/>
      <c r="AA18" s="1251"/>
    </row>
    <row r="19" spans="1:28" ht="1.5" customHeight="1" x14ac:dyDescent="0.2">
      <c r="A19" s="1484"/>
      <c r="B19" s="1485"/>
      <c r="M19" s="1484"/>
      <c r="N19" s="1485"/>
    </row>
    <row r="20" spans="1:28" s="1750" customFormat="1" ht="13.15" customHeight="1" x14ac:dyDescent="0.2">
      <c r="A20" s="1747" t="s">
        <v>1074</v>
      </c>
      <c r="B20" s="1748" t="s">
        <v>1092</v>
      </c>
      <c r="C20" s="1708">
        <v>14408</v>
      </c>
      <c r="D20" s="1708">
        <v>18251</v>
      </c>
      <c r="E20" s="1708">
        <v>165</v>
      </c>
      <c r="F20" s="1708">
        <v>47</v>
      </c>
      <c r="G20" s="1708">
        <v>39</v>
      </c>
      <c r="H20" s="1708">
        <v>1980</v>
      </c>
      <c r="I20" s="1708">
        <v>1178</v>
      </c>
      <c r="J20" s="1708">
        <v>1411</v>
      </c>
      <c r="K20" s="1708">
        <v>57</v>
      </c>
      <c r="L20" s="1708">
        <v>81</v>
      </c>
      <c r="M20" s="1747" t="s">
        <v>1074</v>
      </c>
      <c r="N20" s="1748" t="s">
        <v>1092</v>
      </c>
      <c r="O20" s="1708">
        <v>3</v>
      </c>
      <c r="P20" s="1708">
        <v>0</v>
      </c>
      <c r="Q20" s="1708">
        <v>256</v>
      </c>
      <c r="R20" s="1708">
        <v>771</v>
      </c>
      <c r="S20" s="1708">
        <v>2946</v>
      </c>
      <c r="T20" s="1708">
        <v>2675</v>
      </c>
      <c r="U20" s="1708">
        <v>382</v>
      </c>
      <c r="V20" s="1708">
        <v>1103</v>
      </c>
      <c r="W20" s="1708">
        <v>55</v>
      </c>
      <c r="X20" s="1708">
        <v>727</v>
      </c>
      <c r="Y20" s="1749"/>
      <c r="Z20" s="1749"/>
      <c r="AA20" s="1749"/>
      <c r="AB20" s="1749"/>
    </row>
    <row r="21" spans="1:28" s="1750" customFormat="1" ht="13.15" customHeight="1" x14ac:dyDescent="0.2">
      <c r="A21" s="1747" t="s">
        <v>1084</v>
      </c>
      <c r="B21" s="1748" t="s">
        <v>1093</v>
      </c>
      <c r="C21" s="1708">
        <v>14523</v>
      </c>
      <c r="D21" s="1708">
        <v>16746</v>
      </c>
      <c r="E21" s="1708">
        <v>412</v>
      </c>
      <c r="F21" s="1708">
        <v>893</v>
      </c>
      <c r="G21" s="1708">
        <v>34</v>
      </c>
      <c r="H21" s="1708">
        <v>4880</v>
      </c>
      <c r="I21" s="1708">
        <v>5545.0487000000003</v>
      </c>
      <c r="J21" s="1708">
        <v>2750.1617000000001</v>
      </c>
      <c r="K21" s="1708">
        <v>798.88900000000001</v>
      </c>
      <c r="L21" s="1708">
        <v>613.15509999999995</v>
      </c>
      <c r="M21" s="1747" t="s">
        <v>1084</v>
      </c>
      <c r="N21" s="1748" t="s">
        <v>1093</v>
      </c>
      <c r="O21" s="1708">
        <v>4.9745999999999997</v>
      </c>
      <c r="P21" s="1708">
        <v>4.6519000000000004</v>
      </c>
      <c r="Q21" s="1708">
        <v>152.88059999999999</v>
      </c>
      <c r="R21" s="1708">
        <v>336.71469999999999</v>
      </c>
      <c r="S21" s="1708">
        <v>3821.7827000000002</v>
      </c>
      <c r="T21" s="1708">
        <v>2684.3566000000001</v>
      </c>
      <c r="U21" s="1708">
        <v>677.87810000000002</v>
      </c>
      <c r="V21" s="1708">
        <v>1505.4066</v>
      </c>
      <c r="W21" s="1708">
        <v>233.25720000000001</v>
      </c>
      <c r="X21" s="1708">
        <v>217.36519999999999</v>
      </c>
      <c r="AA21" s="1749"/>
      <c r="AB21" s="1749"/>
    </row>
    <row r="22" spans="1:28" s="1750" customFormat="1" ht="13.15" customHeight="1" x14ac:dyDescent="0.2">
      <c r="A22" s="2200"/>
      <c r="B22" s="1751" t="s">
        <v>1094</v>
      </c>
      <c r="C22" s="1266">
        <v>362000</v>
      </c>
      <c r="D22" s="1266">
        <v>361159.2</v>
      </c>
      <c r="E22" s="1266">
        <v>12575.5</v>
      </c>
      <c r="F22" s="1266">
        <v>12989.2</v>
      </c>
      <c r="G22" s="1752" t="s">
        <v>1048</v>
      </c>
      <c r="H22" s="1752" t="s">
        <v>1048</v>
      </c>
      <c r="I22" s="1266">
        <v>121433.2</v>
      </c>
      <c r="J22" s="1266">
        <v>119997.9</v>
      </c>
      <c r="K22" s="1266">
        <v>29879</v>
      </c>
      <c r="L22" s="1266">
        <v>31733.1</v>
      </c>
      <c r="M22" s="2200"/>
      <c r="N22" s="1751" t="s">
        <v>1094</v>
      </c>
      <c r="O22" s="1753">
        <v>846</v>
      </c>
      <c r="P22" s="1753">
        <v>908.5</v>
      </c>
      <c r="Q22" s="1266">
        <v>16201.4</v>
      </c>
      <c r="R22" s="1266">
        <v>16185.7</v>
      </c>
      <c r="S22" s="1266">
        <v>11745.3</v>
      </c>
      <c r="T22" s="1266">
        <v>11058.9</v>
      </c>
      <c r="U22" s="1266">
        <v>11569.7</v>
      </c>
      <c r="V22" s="1266">
        <v>13483.8</v>
      </c>
      <c r="W22" s="1266">
        <v>46791.1</v>
      </c>
      <c r="X22" s="1266">
        <v>45093.7</v>
      </c>
      <c r="AA22" s="1749"/>
      <c r="AB22" s="1749"/>
    </row>
    <row r="23" spans="1:28" s="1750" customFormat="1" ht="6" customHeight="1" x14ac:dyDescent="0.2">
      <c r="A23" s="1747"/>
      <c r="B23" s="1748"/>
      <c r="C23" s="1266"/>
      <c r="D23" s="1266"/>
      <c r="E23" s="1266"/>
      <c r="F23" s="1266"/>
      <c r="G23" s="1266"/>
      <c r="H23" s="1266"/>
      <c r="I23" s="1266"/>
      <c r="J23" s="1266"/>
      <c r="K23" s="1266"/>
      <c r="L23" s="1266"/>
      <c r="M23" s="1747"/>
      <c r="N23" s="1748"/>
      <c r="O23" s="1266"/>
      <c r="P23" s="1266"/>
      <c r="Q23" s="1266"/>
      <c r="R23" s="1266"/>
      <c r="S23" s="1266"/>
      <c r="T23" s="1266"/>
      <c r="U23" s="1266"/>
      <c r="V23" s="1266"/>
      <c r="W23" s="1266"/>
      <c r="X23" s="1266"/>
      <c r="AA23" s="1749"/>
      <c r="AB23" s="1749"/>
    </row>
    <row r="24" spans="1:28" s="1750" customFormat="1" ht="13.15" customHeight="1" x14ac:dyDescent="0.2">
      <c r="A24" s="1747" t="s">
        <v>805</v>
      </c>
      <c r="B24" s="1748" t="s">
        <v>1092</v>
      </c>
      <c r="C24" s="1708">
        <v>22460</v>
      </c>
      <c r="D24" s="1708">
        <v>27354</v>
      </c>
      <c r="E24" s="1708">
        <v>305</v>
      </c>
      <c r="F24" s="1708">
        <v>277</v>
      </c>
      <c r="G24" s="1708">
        <v>74</v>
      </c>
      <c r="H24" s="1708">
        <v>2118</v>
      </c>
      <c r="I24" s="1708">
        <v>1200</v>
      </c>
      <c r="J24" s="1708">
        <v>2354</v>
      </c>
      <c r="K24" s="1708">
        <v>188</v>
      </c>
      <c r="L24" s="1708">
        <v>85</v>
      </c>
      <c r="M24" s="1747" t="s">
        <v>805</v>
      </c>
      <c r="N24" s="1748" t="s">
        <v>1092</v>
      </c>
      <c r="O24" s="1708">
        <v>1</v>
      </c>
      <c r="P24" s="1708">
        <v>0</v>
      </c>
      <c r="Q24" s="1708">
        <v>966</v>
      </c>
      <c r="R24" s="1708">
        <v>1394</v>
      </c>
      <c r="S24" s="1708">
        <v>5648</v>
      </c>
      <c r="T24" s="1708">
        <v>6684</v>
      </c>
      <c r="U24" s="1708">
        <v>1589</v>
      </c>
      <c r="V24" s="1708">
        <v>2404</v>
      </c>
      <c r="W24" s="1708">
        <v>815</v>
      </c>
      <c r="X24" s="1708">
        <v>1210</v>
      </c>
      <c r="Y24" s="1749"/>
      <c r="Z24" s="1749"/>
      <c r="AA24" s="1749"/>
      <c r="AB24" s="1749"/>
    </row>
    <row r="25" spans="1:28" s="1750" customFormat="1" ht="13.15" customHeight="1" x14ac:dyDescent="0.2">
      <c r="A25" s="1747"/>
      <c r="B25" s="1748" t="s">
        <v>1093</v>
      </c>
      <c r="C25" s="1708">
        <v>2776</v>
      </c>
      <c r="D25" s="1708">
        <v>4671</v>
      </c>
      <c r="E25" s="1708">
        <v>1089</v>
      </c>
      <c r="F25" s="1708">
        <v>702</v>
      </c>
      <c r="G25" s="1708">
        <v>47</v>
      </c>
      <c r="H25" s="1708">
        <v>255</v>
      </c>
      <c r="I25" s="1708">
        <v>688.96699999999998</v>
      </c>
      <c r="J25" s="1708">
        <v>1030.3399999999999</v>
      </c>
      <c r="K25" s="1708">
        <v>279.88</v>
      </c>
      <c r="L25" s="1708">
        <v>286.15499999999997</v>
      </c>
      <c r="M25" s="1747"/>
      <c r="N25" s="1748" t="s">
        <v>1093</v>
      </c>
      <c r="O25" s="1708" t="s">
        <v>908</v>
      </c>
      <c r="P25" s="1708">
        <v>6.4649000000000001</v>
      </c>
      <c r="Q25" s="1708">
        <v>4.2300000000000004</v>
      </c>
      <c r="R25" s="1708">
        <v>44.795999999999999</v>
      </c>
      <c r="S25" s="1708">
        <v>3.7629999999999999</v>
      </c>
      <c r="T25" s="1708">
        <v>502.77499999999998</v>
      </c>
      <c r="U25" s="1708">
        <v>61.622</v>
      </c>
      <c r="V25" s="1708">
        <v>891.56600000000003</v>
      </c>
      <c r="W25" s="1708">
        <v>225.4</v>
      </c>
      <c r="X25" s="1708">
        <v>87.637</v>
      </c>
      <c r="AA25" s="1749"/>
      <c r="AB25" s="1749"/>
    </row>
    <row r="26" spans="1:28" s="1750" customFormat="1" ht="13.15" customHeight="1" x14ac:dyDescent="0.2">
      <c r="A26" s="2200"/>
      <c r="B26" s="1751" t="s">
        <v>1094</v>
      </c>
      <c r="C26" s="1266">
        <v>511550</v>
      </c>
      <c r="D26" s="1266">
        <v>512677.1</v>
      </c>
      <c r="E26" s="1266">
        <v>24542.400000000001</v>
      </c>
      <c r="F26" s="1266">
        <v>25248.9</v>
      </c>
      <c r="G26" s="1752" t="s">
        <v>1048</v>
      </c>
      <c r="H26" s="1752" t="s">
        <v>1048</v>
      </c>
      <c r="I26" s="1266">
        <v>188877</v>
      </c>
      <c r="J26" s="1266">
        <v>189631.2</v>
      </c>
      <c r="K26" s="1266">
        <v>44195.7</v>
      </c>
      <c r="L26" s="1266">
        <v>43782.8</v>
      </c>
      <c r="M26" s="2200"/>
      <c r="N26" s="1751" t="s">
        <v>1094</v>
      </c>
      <c r="O26" s="1754">
        <v>1510.1</v>
      </c>
      <c r="P26" s="1754">
        <v>1558.5</v>
      </c>
      <c r="Q26" s="1266">
        <v>19990.099999999999</v>
      </c>
      <c r="R26" s="1266">
        <v>18789.900000000001</v>
      </c>
      <c r="S26" s="1266">
        <v>15128.6</v>
      </c>
      <c r="T26" s="1266">
        <v>16125.1</v>
      </c>
      <c r="U26" s="1266">
        <v>16638.7</v>
      </c>
      <c r="V26" s="1266">
        <v>17633.099999999999</v>
      </c>
      <c r="W26" s="1266">
        <v>66435.5</v>
      </c>
      <c r="X26" s="1266">
        <v>65491.4</v>
      </c>
      <c r="AA26" s="1749"/>
      <c r="AB26" s="1749"/>
    </row>
    <row r="27" spans="1:28" s="1750" customFormat="1" ht="6" customHeight="1" x14ac:dyDescent="0.2">
      <c r="A27" s="1747"/>
      <c r="B27" s="1748"/>
      <c r="C27" s="1266"/>
      <c r="D27" s="1266"/>
      <c r="E27" s="1266"/>
      <c r="F27" s="1266"/>
      <c r="G27" s="1266"/>
      <c r="H27" s="1266"/>
      <c r="I27" s="1266"/>
      <c r="J27" s="1266"/>
      <c r="K27" s="1266"/>
      <c r="L27" s="1266"/>
      <c r="M27" s="1747"/>
      <c r="N27" s="1748"/>
      <c r="O27" s="1266"/>
      <c r="P27" s="1266"/>
      <c r="Q27" s="1266"/>
      <c r="R27" s="1266"/>
      <c r="S27" s="1266"/>
      <c r="T27" s="1266"/>
      <c r="U27" s="1266"/>
      <c r="V27" s="1266"/>
      <c r="W27" s="1266"/>
      <c r="X27" s="1266"/>
      <c r="AA27" s="1749"/>
      <c r="AB27" s="1749"/>
    </row>
    <row r="28" spans="1:28" s="1750" customFormat="1" ht="13.15" customHeight="1" x14ac:dyDescent="0.2">
      <c r="A28" s="1755" t="s">
        <v>806</v>
      </c>
      <c r="B28" s="1748" t="s">
        <v>1092</v>
      </c>
      <c r="C28" s="1708">
        <v>423</v>
      </c>
      <c r="D28" s="1708">
        <v>3886</v>
      </c>
      <c r="E28" s="1708">
        <v>5</v>
      </c>
      <c r="F28" s="1708">
        <v>104</v>
      </c>
      <c r="G28" s="1708" t="s">
        <v>908</v>
      </c>
      <c r="H28" s="1708">
        <v>741</v>
      </c>
      <c r="I28" s="1708">
        <v>105</v>
      </c>
      <c r="J28" s="1708">
        <v>1835</v>
      </c>
      <c r="K28" s="1708">
        <v>3</v>
      </c>
      <c r="L28" s="1708" t="s">
        <v>908</v>
      </c>
      <c r="M28" s="1755" t="s">
        <v>806</v>
      </c>
      <c r="N28" s="1748" t="s">
        <v>1092</v>
      </c>
      <c r="O28" s="1708" t="s">
        <v>908</v>
      </c>
      <c r="P28" s="1708" t="s">
        <v>908</v>
      </c>
      <c r="Q28" s="1708">
        <v>8</v>
      </c>
      <c r="R28" s="1708">
        <v>109</v>
      </c>
      <c r="S28" s="1708">
        <v>56</v>
      </c>
      <c r="T28" s="1708">
        <v>709</v>
      </c>
      <c r="U28" s="1708">
        <v>6</v>
      </c>
      <c r="V28" s="1708">
        <v>51</v>
      </c>
      <c r="W28" s="1708">
        <v>3</v>
      </c>
      <c r="X28" s="1708">
        <v>159</v>
      </c>
      <c r="Y28" s="1749"/>
      <c r="AA28" s="1749"/>
      <c r="AB28" s="1749"/>
    </row>
    <row r="29" spans="1:28" s="1750" customFormat="1" ht="13.15" customHeight="1" x14ac:dyDescent="0.2">
      <c r="A29" s="1747"/>
      <c r="B29" s="1748" t="s">
        <v>1093</v>
      </c>
      <c r="C29" s="1708">
        <v>406</v>
      </c>
      <c r="D29" s="1708">
        <v>2294</v>
      </c>
      <c r="E29" s="1708">
        <v>18</v>
      </c>
      <c r="F29" s="1708">
        <v>1</v>
      </c>
      <c r="G29" s="1708">
        <v>1</v>
      </c>
      <c r="H29" s="1708">
        <v>1373</v>
      </c>
      <c r="I29" s="1708">
        <v>199.02799999999999</v>
      </c>
      <c r="J29" s="1708">
        <v>445.42500000000001</v>
      </c>
      <c r="K29" s="1708">
        <v>1.446</v>
      </c>
      <c r="L29" s="1708" t="s">
        <v>908</v>
      </c>
      <c r="M29" s="1747"/>
      <c r="N29" s="1748" t="s">
        <v>1093</v>
      </c>
      <c r="O29" s="1708" t="s">
        <v>908</v>
      </c>
      <c r="P29" s="1708" t="s">
        <v>908</v>
      </c>
      <c r="Q29" s="1708">
        <v>0.1</v>
      </c>
      <c r="R29" s="1708">
        <v>1.002</v>
      </c>
      <c r="S29" s="1708">
        <v>8.8460000000000001</v>
      </c>
      <c r="T29" s="1708">
        <v>112.49299999999999</v>
      </c>
      <c r="U29" s="1708">
        <v>6.8419999999999996</v>
      </c>
      <c r="V29" s="1708">
        <v>1.32</v>
      </c>
      <c r="W29" s="1708" t="s">
        <v>908</v>
      </c>
      <c r="X29" s="1708">
        <v>230.90600000000001</v>
      </c>
      <c r="AA29" s="1749"/>
      <c r="AB29" s="1749"/>
    </row>
    <row r="30" spans="1:28" s="1750" customFormat="1" ht="13.15" customHeight="1" x14ac:dyDescent="0.2">
      <c r="A30" s="2200"/>
      <c r="B30" s="1751" t="s">
        <v>1094</v>
      </c>
      <c r="C30" s="1266">
        <v>31218</v>
      </c>
      <c r="D30" s="1266">
        <v>34988</v>
      </c>
      <c r="E30" s="1752" t="s">
        <v>1048</v>
      </c>
      <c r="F30" s="1754">
        <v>1070.5</v>
      </c>
      <c r="G30" s="1266" t="s">
        <v>908</v>
      </c>
      <c r="H30" s="1752" t="s">
        <v>1048</v>
      </c>
      <c r="I30" s="1266">
        <v>7818.9</v>
      </c>
      <c r="J30" s="1266">
        <v>7889.1</v>
      </c>
      <c r="K30" s="1266">
        <v>2974.5</v>
      </c>
      <c r="L30" s="1266">
        <v>5129.6000000000004</v>
      </c>
      <c r="M30" s="2200"/>
      <c r="N30" s="1751" t="s">
        <v>1094</v>
      </c>
      <c r="O30" s="1752" t="s">
        <v>1048</v>
      </c>
      <c r="P30" s="1752" t="s">
        <v>1048</v>
      </c>
      <c r="Q30" s="1754">
        <v>1229.7</v>
      </c>
      <c r="R30" s="1754">
        <v>1626.9</v>
      </c>
      <c r="S30" s="1752" t="s">
        <v>1048</v>
      </c>
      <c r="T30" s="1754">
        <v>1509.6</v>
      </c>
      <c r="U30" s="1753">
        <v>500.7</v>
      </c>
      <c r="V30" s="1753">
        <v>730.5</v>
      </c>
      <c r="W30" s="1754">
        <v>4136.1000000000004</v>
      </c>
      <c r="X30" s="1266">
        <v>5758.3</v>
      </c>
      <c r="AA30" s="1749"/>
      <c r="AB30" s="1749"/>
    </row>
    <row r="31" spans="1:28" s="1750" customFormat="1" ht="3.75" customHeight="1" x14ac:dyDescent="0.2">
      <c r="A31" s="1747"/>
      <c r="B31" s="1748"/>
      <c r="C31" s="1266"/>
      <c r="D31" s="1266"/>
      <c r="E31" s="1266"/>
      <c r="F31" s="1266"/>
      <c r="G31" s="1266"/>
      <c r="H31" s="1266"/>
      <c r="I31" s="1266"/>
      <c r="J31" s="1266"/>
      <c r="L31" s="1266"/>
      <c r="M31" s="1747"/>
      <c r="N31" s="1748"/>
      <c r="O31" s="1266"/>
      <c r="P31" s="1266"/>
      <c r="Q31" s="1266"/>
      <c r="R31" s="1266"/>
      <c r="S31" s="1266"/>
      <c r="T31" s="1266"/>
      <c r="U31" s="1266"/>
      <c r="V31" s="1266"/>
      <c r="W31" s="1266"/>
      <c r="X31" s="1266"/>
      <c r="AA31" s="1749"/>
      <c r="AB31" s="1749"/>
    </row>
    <row r="32" spans="1:28" s="1750" customFormat="1" ht="13.15" customHeight="1" x14ac:dyDescent="0.2">
      <c r="A32" s="1747" t="s">
        <v>807</v>
      </c>
      <c r="B32" s="1748" t="s">
        <v>1092</v>
      </c>
      <c r="C32" s="1708">
        <v>17384</v>
      </c>
      <c r="D32" s="1708">
        <v>15388</v>
      </c>
      <c r="E32" s="1708">
        <v>72</v>
      </c>
      <c r="F32" s="1708">
        <v>86</v>
      </c>
      <c r="G32" s="1708">
        <v>799</v>
      </c>
      <c r="H32" s="1708">
        <v>2106</v>
      </c>
      <c r="I32" s="1708">
        <v>3051</v>
      </c>
      <c r="J32" s="1708">
        <v>6000</v>
      </c>
      <c r="K32" s="1708">
        <v>87</v>
      </c>
      <c r="L32" s="1708">
        <v>259</v>
      </c>
      <c r="M32" s="1747" t="s">
        <v>807</v>
      </c>
      <c r="N32" s="1748" t="s">
        <v>1092</v>
      </c>
      <c r="O32" s="1708">
        <v>0</v>
      </c>
      <c r="P32" s="1708" t="s">
        <v>908</v>
      </c>
      <c r="Q32" s="1708">
        <v>751</v>
      </c>
      <c r="R32" s="1708">
        <v>295</v>
      </c>
      <c r="S32" s="1708">
        <v>6170</v>
      </c>
      <c r="T32" s="1708">
        <v>1615</v>
      </c>
      <c r="U32" s="1708">
        <v>1503</v>
      </c>
      <c r="V32" s="1708">
        <v>1146</v>
      </c>
      <c r="W32" s="1708">
        <v>853</v>
      </c>
      <c r="X32" s="1708">
        <v>314</v>
      </c>
      <c r="Z32" s="1749"/>
      <c r="AA32" s="1749"/>
      <c r="AB32" s="1749"/>
    </row>
    <row r="33" spans="1:28" s="1750" customFormat="1" ht="13.15" customHeight="1" x14ac:dyDescent="0.2">
      <c r="A33" s="1747"/>
      <c r="B33" s="1748" t="s">
        <v>1093</v>
      </c>
      <c r="C33" s="1708">
        <v>1963</v>
      </c>
      <c r="D33" s="1708">
        <v>1497</v>
      </c>
      <c r="E33" s="1708">
        <v>506</v>
      </c>
      <c r="F33" s="1708">
        <v>14</v>
      </c>
      <c r="G33" s="1708">
        <v>573</v>
      </c>
      <c r="H33" s="1708">
        <v>24</v>
      </c>
      <c r="I33" s="1708">
        <v>117.226</v>
      </c>
      <c r="J33" s="1708">
        <v>384.66800000000001</v>
      </c>
      <c r="K33" s="1708">
        <v>25.815000000000001</v>
      </c>
      <c r="L33" s="1708">
        <v>11.185</v>
      </c>
      <c r="M33" s="1747"/>
      <c r="N33" s="1748" t="s">
        <v>1093</v>
      </c>
      <c r="O33" s="1708" t="s">
        <v>908</v>
      </c>
      <c r="P33" s="1708" t="s">
        <v>908</v>
      </c>
      <c r="Q33" s="1708">
        <v>1.173</v>
      </c>
      <c r="R33" s="1708">
        <v>1.9139999999999999</v>
      </c>
      <c r="S33" s="1708">
        <v>1.9510000000000001</v>
      </c>
      <c r="T33" s="1708" t="s">
        <v>908</v>
      </c>
      <c r="U33" s="1708">
        <v>10.693</v>
      </c>
      <c r="V33" s="1708">
        <v>46.145000000000003</v>
      </c>
      <c r="W33" s="1708">
        <v>68.626000000000005</v>
      </c>
      <c r="X33" s="1708">
        <v>201.464</v>
      </c>
      <c r="AA33" s="1749"/>
      <c r="AB33" s="1749"/>
    </row>
    <row r="34" spans="1:28" s="1750" customFormat="1" ht="13.15" customHeight="1" x14ac:dyDescent="0.2">
      <c r="A34" s="2200"/>
      <c r="B34" s="1751" t="s">
        <v>1094</v>
      </c>
      <c r="C34" s="1266">
        <v>110453</v>
      </c>
      <c r="D34" s="1266">
        <v>111302.7</v>
      </c>
      <c r="E34" s="1266">
        <v>9422.7000000000007</v>
      </c>
      <c r="F34" s="1266">
        <v>7951</v>
      </c>
      <c r="G34" s="1752" t="s">
        <v>1048</v>
      </c>
      <c r="H34" s="1752" t="s">
        <v>1048</v>
      </c>
      <c r="I34" s="1266">
        <v>30129.8</v>
      </c>
      <c r="J34" s="1266">
        <v>33922.6</v>
      </c>
      <c r="K34" s="1266">
        <v>13487.8</v>
      </c>
      <c r="L34" s="1266">
        <v>12401.4</v>
      </c>
      <c r="M34" s="2200"/>
      <c r="N34" s="1751" t="s">
        <v>1094</v>
      </c>
      <c r="O34" s="1753">
        <v>171.3</v>
      </c>
      <c r="P34" s="1753">
        <v>214.4</v>
      </c>
      <c r="Q34" s="1266">
        <v>4875.5</v>
      </c>
      <c r="R34" s="1266">
        <v>4288.5</v>
      </c>
      <c r="S34" s="1266">
        <v>4207.6000000000004</v>
      </c>
      <c r="T34" s="1266">
        <v>2834.4</v>
      </c>
      <c r="U34" s="1266">
        <v>3065.9</v>
      </c>
      <c r="V34" s="1266">
        <v>3520.8</v>
      </c>
      <c r="W34" s="1266">
        <v>13626.9</v>
      </c>
      <c r="X34" s="1266">
        <v>12317.8</v>
      </c>
      <c r="AA34" s="1749"/>
      <c r="AB34" s="1749"/>
    </row>
    <row r="35" spans="1:28" s="1750" customFormat="1" ht="6" customHeight="1" x14ac:dyDescent="0.2">
      <c r="A35" s="1747"/>
      <c r="B35" s="1748"/>
      <c r="C35" s="1266"/>
      <c r="D35" s="1266"/>
      <c r="E35" s="1266"/>
      <c r="F35" s="1266"/>
      <c r="G35" s="1266"/>
      <c r="H35" s="1266"/>
      <c r="I35" s="1266"/>
      <c r="J35" s="1266"/>
      <c r="K35" s="1266"/>
      <c r="L35" s="1266"/>
      <c r="M35" s="1747"/>
      <c r="N35" s="1748"/>
      <c r="O35" s="1266"/>
      <c r="P35" s="1266"/>
      <c r="Q35" s="1266"/>
      <c r="R35" s="1266"/>
      <c r="S35" s="1266"/>
      <c r="T35" s="1266"/>
      <c r="U35" s="1266"/>
      <c r="V35" s="1266"/>
      <c r="W35" s="1266"/>
      <c r="X35" s="1266"/>
      <c r="AA35" s="1749"/>
      <c r="AB35" s="1749"/>
    </row>
    <row r="36" spans="1:28" s="1750" customFormat="1" ht="13.15" customHeight="1" x14ac:dyDescent="0.2">
      <c r="A36" s="1755" t="s">
        <v>808</v>
      </c>
      <c r="B36" s="1748" t="s">
        <v>1092</v>
      </c>
      <c r="C36" s="1708">
        <v>5027</v>
      </c>
      <c r="D36" s="1708">
        <v>10353</v>
      </c>
      <c r="E36" s="1708">
        <v>104</v>
      </c>
      <c r="F36" s="1708">
        <v>55</v>
      </c>
      <c r="G36" s="1708">
        <v>75</v>
      </c>
      <c r="H36" s="1708">
        <v>1368</v>
      </c>
      <c r="I36" s="1708">
        <v>57</v>
      </c>
      <c r="J36" s="1708">
        <v>86</v>
      </c>
      <c r="K36" s="1708">
        <v>32</v>
      </c>
      <c r="L36" s="1708">
        <v>338</v>
      </c>
      <c r="M36" s="1755" t="s">
        <v>808</v>
      </c>
      <c r="N36" s="1748" t="s">
        <v>1092</v>
      </c>
      <c r="O36" s="1708">
        <v>0</v>
      </c>
      <c r="P36" s="1708">
        <v>2</v>
      </c>
      <c r="Q36" s="1708">
        <v>115</v>
      </c>
      <c r="R36" s="1708">
        <v>138</v>
      </c>
      <c r="S36" s="1708">
        <v>30</v>
      </c>
      <c r="T36" s="1708">
        <v>224</v>
      </c>
      <c r="U36" s="1708">
        <v>43</v>
      </c>
      <c r="V36" s="1708">
        <v>103</v>
      </c>
      <c r="W36" s="1708">
        <v>6</v>
      </c>
      <c r="X36" s="1708">
        <v>234</v>
      </c>
      <c r="Z36" s="1749"/>
      <c r="AA36" s="1749"/>
      <c r="AB36" s="1749"/>
    </row>
    <row r="37" spans="1:28" s="1750" customFormat="1" ht="13.15" customHeight="1" x14ac:dyDescent="0.2">
      <c r="A37" s="1747"/>
      <c r="B37" s="1748" t="s">
        <v>1093</v>
      </c>
      <c r="C37" s="1708">
        <v>1260</v>
      </c>
      <c r="D37" s="1708">
        <v>3699</v>
      </c>
      <c r="E37" s="1708">
        <v>170</v>
      </c>
      <c r="F37" s="1708">
        <v>148</v>
      </c>
      <c r="G37" s="1708" t="s">
        <v>908</v>
      </c>
      <c r="H37" s="1708">
        <v>924</v>
      </c>
      <c r="I37" s="1708">
        <v>136.12299999999999</v>
      </c>
      <c r="J37" s="1708">
        <v>1229.67</v>
      </c>
      <c r="K37" s="1708">
        <v>14.476000000000001</v>
      </c>
      <c r="L37" s="1708">
        <v>312.58199999999999</v>
      </c>
      <c r="M37" s="1747"/>
      <c r="N37" s="1748" t="s">
        <v>1093</v>
      </c>
      <c r="O37" s="1708">
        <v>1.1947000000000001</v>
      </c>
      <c r="P37" s="1708" t="s">
        <v>908</v>
      </c>
      <c r="Q37" s="1708" t="s">
        <v>908</v>
      </c>
      <c r="R37" s="1708" t="s">
        <v>908</v>
      </c>
      <c r="S37" s="1708">
        <v>38.097999999999999</v>
      </c>
      <c r="T37" s="1708">
        <v>161.93899999999999</v>
      </c>
      <c r="U37" s="1708">
        <v>4.1978</v>
      </c>
      <c r="V37" s="1708">
        <v>18.954999999999998</v>
      </c>
      <c r="W37" s="1708">
        <v>37.527500000000003</v>
      </c>
      <c r="X37" s="1708">
        <v>19.829000000000001</v>
      </c>
      <c r="AA37" s="1749"/>
      <c r="AB37" s="1749"/>
    </row>
    <row r="38" spans="1:28" s="1750" customFormat="1" ht="13.15" customHeight="1" x14ac:dyDescent="0.2">
      <c r="A38" s="2200"/>
      <c r="B38" s="1751" t="s">
        <v>1094</v>
      </c>
      <c r="C38" s="1266">
        <v>29881</v>
      </c>
      <c r="D38" s="1266">
        <v>29220.7</v>
      </c>
      <c r="E38" s="1754">
        <v>1762.5</v>
      </c>
      <c r="F38" s="1754">
        <v>1327.8</v>
      </c>
      <c r="G38" s="1266" t="s">
        <v>908</v>
      </c>
      <c r="H38" s="1752" t="s">
        <v>1048</v>
      </c>
      <c r="I38" s="1754">
        <v>3984.6</v>
      </c>
      <c r="J38" s="1754">
        <v>3950.2</v>
      </c>
      <c r="K38" s="1266">
        <v>4511.8</v>
      </c>
      <c r="L38" s="1754">
        <v>3482.1</v>
      </c>
      <c r="M38" s="2200"/>
      <c r="N38" s="1751" t="s">
        <v>1094</v>
      </c>
      <c r="O38" s="1753">
        <v>217.4</v>
      </c>
      <c r="P38" s="1752" t="s">
        <v>1048</v>
      </c>
      <c r="Q38" s="1754">
        <v>1327.7</v>
      </c>
      <c r="R38" s="1266">
        <v>1133.9000000000001</v>
      </c>
      <c r="S38" s="1753">
        <v>990.2</v>
      </c>
      <c r="T38" s="1752" t="s">
        <v>1048</v>
      </c>
      <c r="U38" s="1754">
        <v>1027</v>
      </c>
      <c r="V38" s="1266">
        <v>1244.5</v>
      </c>
      <c r="W38" s="1752" t="s">
        <v>1048</v>
      </c>
      <c r="X38" s="1754">
        <v>2732.5</v>
      </c>
      <c r="AA38" s="1749"/>
      <c r="AB38" s="1749"/>
    </row>
    <row r="39" spans="1:28" s="1750" customFormat="1" ht="6" customHeight="1" x14ac:dyDescent="0.2">
      <c r="A39" s="1747"/>
      <c r="B39" s="1748"/>
      <c r="C39" s="1266"/>
      <c r="D39" s="1266"/>
      <c r="E39" s="1266"/>
      <c r="F39" s="1266"/>
      <c r="G39" s="1266"/>
      <c r="H39" s="1266"/>
      <c r="I39" s="1266"/>
      <c r="J39" s="1266"/>
      <c r="K39" s="1266"/>
      <c r="L39" s="1266"/>
      <c r="M39" s="1747"/>
      <c r="N39" s="1748"/>
      <c r="O39" s="1756"/>
      <c r="P39" s="1756"/>
      <c r="Q39" s="1756"/>
      <c r="R39" s="1756"/>
      <c r="S39" s="1756"/>
      <c r="T39" s="1756"/>
      <c r="U39" s="1756"/>
      <c r="V39" s="1756"/>
      <c r="W39" s="1756"/>
      <c r="X39" s="1756"/>
      <c r="AA39" s="1749"/>
      <c r="AB39" s="1749"/>
    </row>
    <row r="40" spans="1:28" s="1750" customFormat="1" ht="13.15" customHeight="1" x14ac:dyDescent="0.2">
      <c r="A40" s="1747" t="s">
        <v>809</v>
      </c>
      <c r="B40" s="1748" t="s">
        <v>1092</v>
      </c>
      <c r="C40" s="1708">
        <v>26706</v>
      </c>
      <c r="D40" s="1708">
        <v>19587</v>
      </c>
      <c r="E40" s="1708">
        <v>265</v>
      </c>
      <c r="F40" s="1708">
        <v>680</v>
      </c>
      <c r="G40" s="1708">
        <v>2619</v>
      </c>
      <c r="H40" s="1708">
        <v>350</v>
      </c>
      <c r="I40" s="1708">
        <v>8938</v>
      </c>
      <c r="J40" s="1708">
        <v>1469</v>
      </c>
      <c r="K40" s="1708">
        <v>173</v>
      </c>
      <c r="L40" s="1708">
        <v>237</v>
      </c>
      <c r="M40" s="1747" t="s">
        <v>809</v>
      </c>
      <c r="N40" s="1748" t="s">
        <v>1092</v>
      </c>
      <c r="O40" s="1708">
        <v>0</v>
      </c>
      <c r="P40" s="1708">
        <v>2</v>
      </c>
      <c r="Q40" s="1708">
        <v>13</v>
      </c>
      <c r="R40" s="1708">
        <v>494</v>
      </c>
      <c r="S40" s="1708">
        <v>2729</v>
      </c>
      <c r="T40" s="1708">
        <v>1961</v>
      </c>
      <c r="U40" s="1708">
        <v>357</v>
      </c>
      <c r="V40" s="1708">
        <v>3491</v>
      </c>
      <c r="W40" s="1708">
        <v>1</v>
      </c>
      <c r="X40" s="1708">
        <v>295</v>
      </c>
      <c r="Z40" s="1749"/>
      <c r="AA40" s="1749"/>
      <c r="AB40" s="1749"/>
    </row>
    <row r="41" spans="1:28" s="1750" customFormat="1" ht="13.15" customHeight="1" x14ac:dyDescent="0.2">
      <c r="A41" s="1755"/>
      <c r="B41" s="1748" t="s">
        <v>1093</v>
      </c>
      <c r="C41" s="1708">
        <v>5751</v>
      </c>
      <c r="D41" s="1708">
        <v>4941</v>
      </c>
      <c r="E41" s="1708">
        <v>178</v>
      </c>
      <c r="F41" s="1708">
        <v>661</v>
      </c>
      <c r="G41" s="1708">
        <v>1646</v>
      </c>
      <c r="H41" s="1708">
        <v>91</v>
      </c>
      <c r="I41" s="1708">
        <v>166.21680000000001</v>
      </c>
      <c r="J41" s="1708">
        <v>1832.6995999999999</v>
      </c>
      <c r="K41" s="1708">
        <v>382.63389999999998</v>
      </c>
      <c r="L41" s="1708">
        <v>219.4691</v>
      </c>
      <c r="M41" s="1755"/>
      <c r="N41" s="1748" t="s">
        <v>1093</v>
      </c>
      <c r="O41" s="1708">
        <v>71.237200000000001</v>
      </c>
      <c r="P41" s="1708">
        <v>1.5780000000000001</v>
      </c>
      <c r="Q41" s="1708">
        <v>0.56030000000000002</v>
      </c>
      <c r="R41" s="1708">
        <v>1.1479999999999999</v>
      </c>
      <c r="S41" s="1708">
        <v>2695.3449999999998</v>
      </c>
      <c r="T41" s="1708">
        <v>812.84299999999996</v>
      </c>
      <c r="U41" s="1708">
        <v>181.5933</v>
      </c>
      <c r="V41" s="1708">
        <v>688.74109999999996</v>
      </c>
      <c r="W41" s="1708">
        <v>21.381799999999998</v>
      </c>
      <c r="X41" s="1708">
        <v>20.725899999999999</v>
      </c>
      <c r="AA41" s="1749"/>
      <c r="AB41" s="1749"/>
    </row>
    <row r="42" spans="1:28" s="1750" customFormat="1" ht="13.15" customHeight="1" x14ac:dyDescent="0.2">
      <c r="A42" s="2200"/>
      <c r="B42" s="1751" t="s">
        <v>1094</v>
      </c>
      <c r="C42" s="1266">
        <v>65329</v>
      </c>
      <c r="D42" s="1266">
        <v>62126.7</v>
      </c>
      <c r="E42" s="1266">
        <v>2819.9</v>
      </c>
      <c r="F42" s="1266">
        <v>3105.3</v>
      </c>
      <c r="G42" s="1266" t="s">
        <v>908</v>
      </c>
      <c r="H42" s="1752" t="s">
        <v>1048</v>
      </c>
      <c r="I42" s="1266">
        <v>11314.6</v>
      </c>
      <c r="J42" s="1266">
        <v>9847</v>
      </c>
      <c r="K42" s="1266">
        <v>6996.2</v>
      </c>
      <c r="L42" s="1266">
        <v>6674</v>
      </c>
      <c r="M42" s="2200"/>
      <c r="N42" s="1751" t="s">
        <v>1094</v>
      </c>
      <c r="O42" s="1266">
        <v>1056.2</v>
      </c>
      <c r="P42" s="1753">
        <v>511.5</v>
      </c>
      <c r="Q42" s="1266">
        <v>1561.2</v>
      </c>
      <c r="R42" s="1266">
        <v>2460.5</v>
      </c>
      <c r="S42" s="1266">
        <v>4744.1000000000004</v>
      </c>
      <c r="T42" s="1754">
        <v>1769.7</v>
      </c>
      <c r="U42" s="1266">
        <v>4073.9</v>
      </c>
      <c r="V42" s="1266">
        <v>3928.8</v>
      </c>
      <c r="W42" s="1754">
        <v>5138.8999999999996</v>
      </c>
      <c r="X42" s="1754">
        <v>6205.6</v>
      </c>
      <c r="AA42" s="1749"/>
      <c r="AB42" s="1749"/>
    </row>
    <row r="43" spans="1:28" s="1750" customFormat="1" ht="8.65" customHeight="1" x14ac:dyDescent="0.2">
      <c r="A43" s="1747"/>
      <c r="B43" s="1748"/>
      <c r="C43" s="1266"/>
      <c r="D43" s="1266"/>
      <c r="E43" s="1266"/>
      <c r="F43" s="1266"/>
      <c r="G43" s="1266"/>
      <c r="H43" s="1266"/>
      <c r="I43" s="1266"/>
      <c r="J43" s="1266"/>
      <c r="K43" s="1266"/>
      <c r="L43" s="1266"/>
      <c r="M43" s="1747"/>
      <c r="N43" s="1748"/>
      <c r="O43" s="1266"/>
      <c r="P43" s="1266"/>
      <c r="Q43" s="1266"/>
      <c r="R43" s="1266"/>
      <c r="S43" s="1266"/>
      <c r="T43" s="1266"/>
      <c r="U43" s="1266"/>
      <c r="V43" s="1266"/>
      <c r="W43" s="1266"/>
      <c r="X43" s="1266"/>
      <c r="AA43" s="1749"/>
      <c r="AB43" s="1749"/>
    </row>
    <row r="44" spans="1:28" s="1750" customFormat="1" ht="13.15" customHeight="1" x14ac:dyDescent="0.2">
      <c r="A44" s="1747" t="s">
        <v>810</v>
      </c>
      <c r="B44" s="1748" t="s">
        <v>1092</v>
      </c>
      <c r="C44" s="1708">
        <v>10823</v>
      </c>
      <c r="D44" s="1708">
        <v>8649</v>
      </c>
      <c r="E44" s="1708">
        <v>138</v>
      </c>
      <c r="F44" s="1708">
        <v>8</v>
      </c>
      <c r="G44" s="1708">
        <v>55</v>
      </c>
      <c r="H44" s="1708">
        <v>837</v>
      </c>
      <c r="I44" s="1708">
        <v>1435</v>
      </c>
      <c r="J44" s="1708">
        <v>1064</v>
      </c>
      <c r="K44" s="1708">
        <v>19</v>
      </c>
      <c r="L44" s="1708">
        <v>27</v>
      </c>
      <c r="M44" s="1747" t="s">
        <v>810</v>
      </c>
      <c r="N44" s="1748" t="s">
        <v>1092</v>
      </c>
      <c r="O44" s="1708">
        <v>0</v>
      </c>
      <c r="P44" s="1708">
        <v>0</v>
      </c>
      <c r="Q44" s="1708">
        <v>116</v>
      </c>
      <c r="R44" s="1708">
        <v>138</v>
      </c>
      <c r="S44" s="1708">
        <v>2524</v>
      </c>
      <c r="T44" s="1708">
        <v>2715</v>
      </c>
      <c r="U44" s="1708">
        <v>3669</v>
      </c>
      <c r="V44" s="1708">
        <v>1089</v>
      </c>
      <c r="W44" s="1708">
        <v>199</v>
      </c>
      <c r="X44" s="1708">
        <v>156</v>
      </c>
      <c r="Z44" s="1749"/>
      <c r="AA44" s="1749"/>
      <c r="AB44" s="1749"/>
    </row>
    <row r="45" spans="1:28" s="1750" customFormat="1" ht="13.15" customHeight="1" x14ac:dyDescent="0.2">
      <c r="A45" s="1747"/>
      <c r="B45" s="1748" t="s">
        <v>1093</v>
      </c>
      <c r="C45" s="1708">
        <v>3079</v>
      </c>
      <c r="D45" s="1708">
        <v>8118</v>
      </c>
      <c r="E45" s="1708">
        <v>109</v>
      </c>
      <c r="F45" s="1708">
        <v>55</v>
      </c>
      <c r="G45" s="1708">
        <v>14</v>
      </c>
      <c r="H45" s="1708">
        <v>602</v>
      </c>
      <c r="I45" s="1708">
        <v>428.25400000000002</v>
      </c>
      <c r="J45" s="1708">
        <v>2729.3670000000002</v>
      </c>
      <c r="K45" s="1708">
        <v>111.414</v>
      </c>
      <c r="L45" s="1708">
        <v>451.274</v>
      </c>
      <c r="M45" s="1747"/>
      <c r="N45" s="1748" t="s">
        <v>1093</v>
      </c>
      <c r="O45" s="1708" t="s">
        <v>908</v>
      </c>
      <c r="P45" s="1708" t="s">
        <v>908</v>
      </c>
      <c r="Q45" s="1708" t="s">
        <v>908</v>
      </c>
      <c r="R45" s="1708" t="s">
        <v>908</v>
      </c>
      <c r="S45" s="1708">
        <v>409.49099999999999</v>
      </c>
      <c r="T45" s="1708">
        <v>2438.7730000000001</v>
      </c>
      <c r="U45" s="1708">
        <v>996.29520000000002</v>
      </c>
      <c r="V45" s="1708">
        <v>811.30200000000002</v>
      </c>
      <c r="W45" s="1708">
        <v>5.6630000000000003</v>
      </c>
      <c r="X45" s="1708">
        <v>14.297000000000001</v>
      </c>
      <c r="AA45" s="1749"/>
      <c r="AB45" s="1749"/>
    </row>
    <row r="46" spans="1:28" s="1750" customFormat="1" ht="13.15" customHeight="1" x14ac:dyDescent="0.2">
      <c r="A46" s="2200"/>
      <c r="B46" s="1751" t="s">
        <v>1094</v>
      </c>
      <c r="C46" s="1266">
        <v>177667</v>
      </c>
      <c r="D46" s="1266">
        <v>181301.5</v>
      </c>
      <c r="E46" s="1266">
        <v>6389.5</v>
      </c>
      <c r="F46" s="1266">
        <v>5419.8</v>
      </c>
      <c r="G46" s="1752" t="s">
        <v>1048</v>
      </c>
      <c r="H46" s="1752" t="s">
        <v>1048</v>
      </c>
      <c r="I46" s="1266">
        <v>58654.3</v>
      </c>
      <c r="J46" s="1266">
        <v>58357.5</v>
      </c>
      <c r="K46" s="1266">
        <v>14912.6</v>
      </c>
      <c r="L46" s="1266">
        <v>16274.8</v>
      </c>
      <c r="M46" s="2200"/>
      <c r="N46" s="1751" t="s">
        <v>1094</v>
      </c>
      <c r="O46" s="1753">
        <v>523.1</v>
      </c>
      <c r="P46" s="1753">
        <v>491.4</v>
      </c>
      <c r="Q46" s="1266">
        <v>6248.2</v>
      </c>
      <c r="R46" s="1266">
        <v>6115.8</v>
      </c>
      <c r="S46" s="1266">
        <v>6751.5</v>
      </c>
      <c r="T46" s="1266">
        <v>6855.7</v>
      </c>
      <c r="U46" s="1266">
        <v>7339.8</v>
      </c>
      <c r="V46" s="1266">
        <v>7553.4</v>
      </c>
      <c r="W46" s="1266">
        <v>18004.3</v>
      </c>
      <c r="X46" s="1266">
        <v>21161.7</v>
      </c>
      <c r="AA46" s="1749"/>
      <c r="AB46" s="1749"/>
    </row>
    <row r="47" spans="1:28" s="1750" customFormat="1" ht="6" customHeight="1" x14ac:dyDescent="0.2">
      <c r="A47" s="1747"/>
      <c r="B47" s="1748"/>
      <c r="C47" s="1266"/>
      <c r="D47" s="1266"/>
      <c r="E47" s="1266"/>
      <c r="F47" s="1266"/>
      <c r="G47" s="1266"/>
      <c r="H47" s="1266"/>
      <c r="I47" s="1266"/>
      <c r="J47" s="1266"/>
      <c r="K47" s="1266"/>
      <c r="L47" s="1266"/>
      <c r="M47" s="1747"/>
      <c r="N47" s="1748"/>
      <c r="O47" s="1266"/>
      <c r="P47" s="1266"/>
      <c r="Q47" s="1266"/>
      <c r="R47" s="1266"/>
      <c r="S47" s="1266"/>
      <c r="T47" s="1266"/>
      <c r="U47" s="1266"/>
      <c r="V47" s="1266"/>
      <c r="W47" s="1266"/>
      <c r="X47" s="1266"/>
      <c r="AA47" s="1749"/>
      <c r="AB47" s="1749"/>
    </row>
    <row r="48" spans="1:28" s="1750" customFormat="1" ht="13.15" customHeight="1" x14ac:dyDescent="0.2">
      <c r="A48" s="1747" t="s">
        <v>1076</v>
      </c>
      <c r="B48" s="1748" t="s">
        <v>1092</v>
      </c>
      <c r="C48" s="1708">
        <v>4456</v>
      </c>
      <c r="D48" s="1708">
        <v>6638</v>
      </c>
      <c r="E48" s="1708">
        <v>80</v>
      </c>
      <c r="F48" s="1708">
        <v>158</v>
      </c>
      <c r="G48" s="1708">
        <v>79</v>
      </c>
      <c r="H48" s="1708">
        <v>2</v>
      </c>
      <c r="I48" s="1708">
        <v>386</v>
      </c>
      <c r="J48" s="1708">
        <v>1955</v>
      </c>
      <c r="K48" s="1708">
        <v>27</v>
      </c>
      <c r="L48" s="1708">
        <v>5</v>
      </c>
      <c r="M48" s="1747" t="s">
        <v>1076</v>
      </c>
      <c r="N48" s="1748" t="s">
        <v>1092</v>
      </c>
      <c r="O48" s="1708" t="s">
        <v>908</v>
      </c>
      <c r="P48" s="1708" t="s">
        <v>908</v>
      </c>
      <c r="Q48" s="1708">
        <v>281</v>
      </c>
      <c r="R48" s="1708">
        <v>37</v>
      </c>
      <c r="S48" s="1708">
        <v>205</v>
      </c>
      <c r="T48" s="1708">
        <v>436</v>
      </c>
      <c r="U48" s="1708">
        <v>1001</v>
      </c>
      <c r="V48" s="1708">
        <v>1444</v>
      </c>
      <c r="W48" s="1708">
        <v>149</v>
      </c>
      <c r="X48" s="1708">
        <v>549</v>
      </c>
      <c r="Z48" s="1749"/>
      <c r="AA48" s="1749"/>
      <c r="AB48" s="1749"/>
    </row>
    <row r="49" spans="1:28" s="1750" customFormat="1" ht="13.15" customHeight="1" x14ac:dyDescent="0.2">
      <c r="A49" s="1747" t="s">
        <v>1086</v>
      </c>
      <c r="B49" s="1748" t="s">
        <v>1093</v>
      </c>
      <c r="C49" s="1708">
        <v>18</v>
      </c>
      <c r="D49" s="1708">
        <v>3</v>
      </c>
      <c r="E49" s="1708">
        <v>10</v>
      </c>
      <c r="F49" s="1708" t="s">
        <v>908</v>
      </c>
      <c r="G49" s="1708" t="s">
        <v>908</v>
      </c>
      <c r="H49" s="1708" t="s">
        <v>908</v>
      </c>
      <c r="I49" s="1708" t="s">
        <v>908</v>
      </c>
      <c r="J49" s="1708" t="s">
        <v>908</v>
      </c>
      <c r="K49" s="1708" t="s">
        <v>908</v>
      </c>
      <c r="L49" s="1708"/>
      <c r="M49" s="1747" t="s">
        <v>1086</v>
      </c>
      <c r="N49" s="1748" t="s">
        <v>1093</v>
      </c>
      <c r="O49" s="1708" t="s">
        <v>908</v>
      </c>
      <c r="P49" s="1708" t="s">
        <v>908</v>
      </c>
      <c r="Q49" s="1708" t="s">
        <v>908</v>
      </c>
      <c r="R49" s="1708" t="s">
        <v>908</v>
      </c>
      <c r="S49" s="1708" t="s">
        <v>908</v>
      </c>
      <c r="T49" s="1708" t="s">
        <v>908</v>
      </c>
      <c r="U49" s="1708" t="s">
        <v>908</v>
      </c>
      <c r="V49" s="1708">
        <v>2.7589999999999999</v>
      </c>
      <c r="W49" s="1708" t="s">
        <v>908</v>
      </c>
      <c r="X49" s="1708" t="s">
        <v>908</v>
      </c>
      <c r="AA49" s="1749"/>
      <c r="AB49" s="1749"/>
    </row>
    <row r="50" spans="1:28" s="1750" customFormat="1" ht="13.15" customHeight="1" x14ac:dyDescent="0.2">
      <c r="A50" s="2200"/>
      <c r="B50" s="1751" t="s">
        <v>1094</v>
      </c>
      <c r="C50" s="1266">
        <v>65900</v>
      </c>
      <c r="D50" s="1266">
        <v>66709.5</v>
      </c>
      <c r="E50" s="1266">
        <v>10671.8</v>
      </c>
      <c r="F50" s="1266">
        <v>10525.4</v>
      </c>
      <c r="G50" s="1752" t="s">
        <v>1048</v>
      </c>
      <c r="H50" s="1752" t="s">
        <v>1048</v>
      </c>
      <c r="I50" s="1266">
        <v>19028</v>
      </c>
      <c r="J50" s="1266">
        <v>19008.2</v>
      </c>
      <c r="K50" s="1266">
        <v>8271.4</v>
      </c>
      <c r="L50" s="1266">
        <v>8717.1</v>
      </c>
      <c r="M50" s="2200"/>
      <c r="N50" s="1751" t="s">
        <v>1094</v>
      </c>
      <c r="O50" s="1752" t="s">
        <v>1048</v>
      </c>
      <c r="P50" s="1752" t="s">
        <v>1048</v>
      </c>
      <c r="Q50" s="1266">
        <v>2972.1</v>
      </c>
      <c r="R50" s="1754">
        <v>2395.8000000000002</v>
      </c>
      <c r="S50" s="1752" t="s">
        <v>1048</v>
      </c>
      <c r="T50" s="1754">
        <v>1526</v>
      </c>
      <c r="U50" s="1754">
        <v>2638</v>
      </c>
      <c r="V50" s="1754">
        <v>2369.1999999999998</v>
      </c>
      <c r="W50" s="1266">
        <v>7437.5</v>
      </c>
      <c r="X50" s="1266">
        <v>7942.3</v>
      </c>
      <c r="AA50" s="1749"/>
      <c r="AB50" s="1749"/>
    </row>
    <row r="51" spans="1:28" s="1750" customFormat="1" ht="6" customHeight="1" x14ac:dyDescent="0.2">
      <c r="A51" s="1747"/>
      <c r="B51" s="1748"/>
      <c r="C51" s="1266"/>
      <c r="D51" s="1266"/>
      <c r="E51" s="1266"/>
      <c r="F51" s="1266"/>
      <c r="G51" s="1266"/>
      <c r="H51" s="1266"/>
      <c r="I51" s="1266"/>
      <c r="J51" s="1266"/>
      <c r="K51" s="1266"/>
      <c r="L51" s="1266"/>
      <c r="M51" s="1747"/>
      <c r="N51" s="1748"/>
      <c r="O51" s="1266"/>
      <c r="P51" s="1266"/>
      <c r="Q51" s="1266"/>
      <c r="R51" s="1266"/>
      <c r="S51" s="1266"/>
      <c r="T51" s="1266"/>
      <c r="U51" s="1266"/>
      <c r="V51" s="1266"/>
      <c r="W51" s="1266"/>
      <c r="X51" s="1266"/>
      <c r="AA51" s="1749"/>
      <c r="AB51" s="1749"/>
    </row>
    <row r="52" spans="1:28" s="1750" customFormat="1" ht="13.15" customHeight="1" x14ac:dyDescent="0.2">
      <c r="A52" s="1757" t="s">
        <v>1077</v>
      </c>
      <c r="B52" s="1748" t="s">
        <v>1092</v>
      </c>
      <c r="C52" s="1708">
        <v>41746</v>
      </c>
      <c r="D52" s="1708">
        <v>50044</v>
      </c>
      <c r="E52" s="1266">
        <v>400</v>
      </c>
      <c r="F52" s="1266">
        <v>615</v>
      </c>
      <c r="G52" s="1708">
        <v>3765</v>
      </c>
      <c r="H52" s="1708">
        <v>5357</v>
      </c>
      <c r="I52" s="1266">
        <v>9028</v>
      </c>
      <c r="J52" s="1266">
        <v>15643</v>
      </c>
      <c r="K52" s="1266">
        <v>437</v>
      </c>
      <c r="L52" s="1266">
        <v>377</v>
      </c>
      <c r="M52" s="1747" t="s">
        <v>1077</v>
      </c>
      <c r="N52" s="1748" t="s">
        <v>1092</v>
      </c>
      <c r="O52" s="1708">
        <v>0</v>
      </c>
      <c r="P52" s="1708">
        <v>0</v>
      </c>
      <c r="Q52" s="1708">
        <v>1000</v>
      </c>
      <c r="R52" s="1708">
        <v>623</v>
      </c>
      <c r="S52" s="1708">
        <v>1600</v>
      </c>
      <c r="T52" s="1708">
        <v>2518</v>
      </c>
      <c r="U52" s="1708">
        <v>931</v>
      </c>
      <c r="V52" s="1708">
        <v>1754</v>
      </c>
      <c r="W52" s="1708">
        <v>1091</v>
      </c>
      <c r="X52" s="1708">
        <v>1612</v>
      </c>
      <c r="Z52" s="1749"/>
      <c r="AA52" s="1749"/>
      <c r="AB52" s="1749"/>
    </row>
    <row r="53" spans="1:28" s="1750" customFormat="1" ht="13.15" customHeight="1" x14ac:dyDescent="0.2">
      <c r="A53" s="1747" t="s">
        <v>1154</v>
      </c>
      <c r="B53" s="1748" t="s">
        <v>1093</v>
      </c>
      <c r="C53" s="1708">
        <v>13039</v>
      </c>
      <c r="D53" s="1708">
        <v>13671</v>
      </c>
      <c r="E53" s="1708">
        <v>1377</v>
      </c>
      <c r="F53" s="1708">
        <v>1585</v>
      </c>
      <c r="G53" s="1708">
        <v>1200</v>
      </c>
      <c r="H53" s="1708">
        <v>1699</v>
      </c>
      <c r="I53" s="1708">
        <v>3908.3218000000002</v>
      </c>
      <c r="J53" s="1708">
        <v>3377.9947999999999</v>
      </c>
      <c r="K53" s="1708">
        <v>965.35820000000001</v>
      </c>
      <c r="L53" s="1708">
        <v>1120.5790999999999</v>
      </c>
      <c r="M53" s="1747" t="s">
        <v>1154</v>
      </c>
      <c r="N53" s="1748" t="s">
        <v>1093</v>
      </c>
      <c r="O53" s="1708">
        <v>1.6187</v>
      </c>
      <c r="P53" s="1708">
        <v>67.217699999999994</v>
      </c>
      <c r="Q53" s="1708">
        <v>477.26609999999999</v>
      </c>
      <c r="R53" s="1708">
        <v>834.89200000000005</v>
      </c>
      <c r="S53" s="1708">
        <v>1453.732</v>
      </c>
      <c r="T53" s="1708">
        <v>2409.808</v>
      </c>
      <c r="U53" s="1708">
        <v>1168.7641000000001</v>
      </c>
      <c r="V53" s="1708">
        <v>830.16139999999996</v>
      </c>
      <c r="W53" s="1708">
        <v>667.11199999999997</v>
      </c>
      <c r="X53" s="1708">
        <v>145.23740000000001</v>
      </c>
      <c r="AA53" s="1749"/>
      <c r="AB53" s="1749"/>
    </row>
    <row r="54" spans="1:28" s="1750" customFormat="1" ht="13.15" customHeight="1" x14ac:dyDescent="0.2">
      <c r="A54" s="2200"/>
      <c r="B54" s="1751" t="s">
        <v>1094</v>
      </c>
      <c r="C54" s="1266">
        <v>302358</v>
      </c>
      <c r="D54" s="1266">
        <v>301785.5</v>
      </c>
      <c r="E54" s="1266">
        <v>24702.9</v>
      </c>
      <c r="F54" s="1266">
        <v>24288.3</v>
      </c>
      <c r="G54" s="1752" t="s">
        <v>1048</v>
      </c>
      <c r="H54" s="1752" t="s">
        <v>1048</v>
      </c>
      <c r="I54" s="1266">
        <v>81533.3</v>
      </c>
      <c r="J54" s="1266">
        <v>81489.8</v>
      </c>
      <c r="K54" s="1266">
        <v>48542.400000000001</v>
      </c>
      <c r="L54" s="1266">
        <v>46305.1</v>
      </c>
      <c r="M54" s="2200"/>
      <c r="N54" s="1751" t="s">
        <v>1094</v>
      </c>
      <c r="O54" s="1753">
        <v>714.1</v>
      </c>
      <c r="P54" s="1753">
        <v>923.9</v>
      </c>
      <c r="Q54" s="1266">
        <v>10159.9</v>
      </c>
      <c r="R54" s="1266">
        <v>9891.4</v>
      </c>
      <c r="S54" s="1266">
        <v>7570.6</v>
      </c>
      <c r="T54" s="1266">
        <v>9100.2000000000007</v>
      </c>
      <c r="U54" s="1266">
        <v>15427.7</v>
      </c>
      <c r="V54" s="1266">
        <v>15889.1</v>
      </c>
      <c r="W54" s="1266">
        <v>30389</v>
      </c>
      <c r="X54" s="1266">
        <v>31398.7</v>
      </c>
      <c r="AA54" s="1749"/>
      <c r="AB54" s="1749"/>
    </row>
    <row r="55" spans="1:28" s="1750" customFormat="1" ht="6" customHeight="1" x14ac:dyDescent="0.2">
      <c r="A55" s="1747"/>
      <c r="B55" s="1748"/>
      <c r="C55" s="1266"/>
      <c r="D55" s="1266"/>
      <c r="E55" s="1266"/>
      <c r="F55" s="1266"/>
      <c r="G55" s="1266"/>
      <c r="H55" s="1266"/>
      <c r="I55" s="1266"/>
      <c r="J55" s="1266"/>
      <c r="K55" s="1266"/>
      <c r="L55" s="1266"/>
      <c r="M55" s="1747"/>
      <c r="N55" s="1748"/>
      <c r="O55" s="1266"/>
      <c r="P55" s="1266"/>
      <c r="Q55" s="1266"/>
      <c r="R55" s="1266"/>
      <c r="S55" s="1266"/>
      <c r="T55" s="1266"/>
      <c r="U55" s="1266"/>
      <c r="V55" s="1266"/>
      <c r="W55" s="1266"/>
      <c r="X55" s="1266"/>
      <c r="AA55" s="1749"/>
      <c r="AB55" s="1749"/>
    </row>
    <row r="56" spans="1:28" s="1750" customFormat="1" ht="13.15" customHeight="1" x14ac:dyDescent="0.2">
      <c r="A56" s="1755" t="s">
        <v>1078</v>
      </c>
      <c r="B56" s="1748" t="s">
        <v>1092</v>
      </c>
      <c r="C56" s="1708">
        <v>62914</v>
      </c>
      <c r="D56" s="1708">
        <v>59381</v>
      </c>
      <c r="E56" s="1266">
        <v>30</v>
      </c>
      <c r="F56" s="1266">
        <v>169</v>
      </c>
      <c r="G56" s="1708">
        <v>8007</v>
      </c>
      <c r="H56" s="1708">
        <v>7545</v>
      </c>
      <c r="I56" s="1266">
        <v>3198</v>
      </c>
      <c r="J56" s="1266">
        <v>2806</v>
      </c>
      <c r="K56" s="1266">
        <v>162</v>
      </c>
      <c r="L56" s="1266">
        <v>91</v>
      </c>
      <c r="M56" s="1755" t="s">
        <v>1078</v>
      </c>
      <c r="N56" s="1748" t="s">
        <v>1092</v>
      </c>
      <c r="O56" s="1708">
        <v>0</v>
      </c>
      <c r="P56" s="1708" t="s">
        <v>908</v>
      </c>
      <c r="Q56" s="1708">
        <v>624</v>
      </c>
      <c r="R56" s="1708">
        <v>1209</v>
      </c>
      <c r="S56" s="1708">
        <v>3794</v>
      </c>
      <c r="T56" s="1708">
        <v>3821</v>
      </c>
      <c r="U56" s="1708">
        <v>4888</v>
      </c>
      <c r="V56" s="1708">
        <v>4586</v>
      </c>
      <c r="W56" s="1708">
        <v>4291</v>
      </c>
      <c r="X56" s="1708">
        <v>3902</v>
      </c>
      <c r="Y56" s="1749"/>
      <c r="Z56" s="1749"/>
      <c r="AA56" s="1749"/>
      <c r="AB56" s="1749"/>
    </row>
    <row r="57" spans="1:28" s="1750" customFormat="1" ht="13.15" customHeight="1" x14ac:dyDescent="0.2">
      <c r="A57" s="1755" t="s">
        <v>1088</v>
      </c>
      <c r="B57" s="1748" t="s">
        <v>1093</v>
      </c>
      <c r="C57" s="1708">
        <v>45060</v>
      </c>
      <c r="D57" s="1708">
        <v>82334</v>
      </c>
      <c r="E57" s="1708">
        <v>286</v>
      </c>
      <c r="F57" s="1708">
        <v>4716</v>
      </c>
      <c r="G57" s="1708">
        <v>872</v>
      </c>
      <c r="H57" s="1708">
        <v>18112</v>
      </c>
      <c r="I57" s="1708">
        <v>8361.7602999999999</v>
      </c>
      <c r="J57" s="1708">
        <v>27851.854899999998</v>
      </c>
      <c r="K57" s="1708">
        <v>2023.7080000000001</v>
      </c>
      <c r="L57" s="1708">
        <v>1748.1415999999999</v>
      </c>
      <c r="M57" s="1755" t="s">
        <v>1088</v>
      </c>
      <c r="N57" s="1748" t="s">
        <v>1093</v>
      </c>
      <c r="O57" s="1708">
        <v>2.165</v>
      </c>
      <c r="P57" s="1708">
        <v>15.304600000000001</v>
      </c>
      <c r="Q57" s="1708">
        <v>367.31729999999999</v>
      </c>
      <c r="R57" s="1708">
        <v>385.46660000000003</v>
      </c>
      <c r="S57" s="1708">
        <v>11601.4836</v>
      </c>
      <c r="T57" s="1708">
        <v>12601.653899999999</v>
      </c>
      <c r="U57" s="1708">
        <v>7619.1781000000001</v>
      </c>
      <c r="V57" s="1708">
        <v>7117.2362000000003</v>
      </c>
      <c r="W57" s="1708">
        <v>1248.2843</v>
      </c>
      <c r="X57" s="1708">
        <v>526.14610000000005</v>
      </c>
      <c r="AA57" s="1749"/>
      <c r="AB57" s="1749"/>
    </row>
    <row r="58" spans="1:28" s="1750" customFormat="1" ht="13.15" customHeight="1" x14ac:dyDescent="0.2">
      <c r="A58" s="2200"/>
      <c r="B58" s="1751" t="s">
        <v>1094</v>
      </c>
      <c r="C58" s="1266">
        <v>566914</v>
      </c>
      <c r="D58" s="1266">
        <v>553577.80000000005</v>
      </c>
      <c r="E58" s="1266">
        <v>17827.8</v>
      </c>
      <c r="F58" s="1266">
        <v>19277.5</v>
      </c>
      <c r="G58" s="1754">
        <v>3783.7</v>
      </c>
      <c r="H58" s="1752" t="s">
        <v>1048</v>
      </c>
      <c r="I58" s="1266">
        <v>153227</v>
      </c>
      <c r="J58" s="1266">
        <v>152999.70000000001</v>
      </c>
      <c r="K58" s="1266">
        <v>62778.8</v>
      </c>
      <c r="L58" s="1266">
        <v>63136.800000000003</v>
      </c>
      <c r="M58" s="2200"/>
      <c r="N58" s="1751" t="s">
        <v>1094</v>
      </c>
      <c r="O58" s="1754">
        <v>1625.9</v>
      </c>
      <c r="P58" s="1754">
        <v>1705.6</v>
      </c>
      <c r="Q58" s="1266">
        <v>20828.8</v>
      </c>
      <c r="R58" s="1266">
        <v>21309</v>
      </c>
      <c r="S58" s="1266">
        <v>18435.400000000001</v>
      </c>
      <c r="T58" s="1266">
        <v>17819.5</v>
      </c>
      <c r="U58" s="1266">
        <v>36540.1</v>
      </c>
      <c r="V58" s="1266">
        <v>32747</v>
      </c>
      <c r="W58" s="1266">
        <v>58309.599999999999</v>
      </c>
      <c r="X58" s="1266">
        <v>56188</v>
      </c>
      <c r="AA58" s="1749"/>
      <c r="AB58" s="1749"/>
    </row>
    <row r="59" spans="1:28" s="1750" customFormat="1" ht="6" customHeight="1" x14ac:dyDescent="0.2">
      <c r="A59" s="1747"/>
      <c r="B59" s="1748"/>
      <c r="C59" s="1266"/>
      <c r="D59" s="1266"/>
      <c r="E59" s="1266"/>
      <c r="F59" s="1266"/>
      <c r="G59" s="1266"/>
      <c r="H59" s="1266"/>
      <c r="I59" s="1266"/>
      <c r="J59" s="1266"/>
      <c r="K59" s="1266"/>
      <c r="L59" s="1266"/>
      <c r="M59" s="1747"/>
      <c r="N59" s="1748"/>
      <c r="O59" s="1266"/>
      <c r="P59" s="1266"/>
      <c r="Q59" s="1266"/>
      <c r="R59" s="1266"/>
      <c r="S59" s="1266"/>
      <c r="T59" s="1266"/>
      <c r="U59" s="1266"/>
      <c r="V59" s="1266"/>
      <c r="W59" s="1266"/>
      <c r="X59" s="1266"/>
      <c r="AA59" s="1749"/>
      <c r="AB59" s="1749"/>
    </row>
    <row r="60" spans="1:28" s="1750" customFormat="1" ht="13.15" customHeight="1" x14ac:dyDescent="0.2">
      <c r="A60" s="1747" t="s">
        <v>1079</v>
      </c>
      <c r="B60" s="1748" t="s">
        <v>1092</v>
      </c>
      <c r="C60" s="1708">
        <v>8232</v>
      </c>
      <c r="D60" s="1708">
        <v>10140</v>
      </c>
      <c r="E60" s="1708">
        <v>48</v>
      </c>
      <c r="F60" s="1708">
        <v>0</v>
      </c>
      <c r="G60" s="1708">
        <v>2</v>
      </c>
      <c r="H60" s="1708">
        <v>26</v>
      </c>
      <c r="I60" s="1708">
        <v>985</v>
      </c>
      <c r="J60" s="1708">
        <v>353</v>
      </c>
      <c r="K60" s="1708" t="s">
        <v>908</v>
      </c>
      <c r="L60" s="1708">
        <v>117</v>
      </c>
      <c r="M60" s="1747" t="s">
        <v>1079</v>
      </c>
      <c r="N60" s="1748" t="s">
        <v>1092</v>
      </c>
      <c r="O60" s="1708" t="s">
        <v>908</v>
      </c>
      <c r="P60" s="1708" t="s">
        <v>908</v>
      </c>
      <c r="Q60" s="1708">
        <v>69</v>
      </c>
      <c r="R60" s="1708">
        <v>129</v>
      </c>
      <c r="S60" s="1708">
        <v>604</v>
      </c>
      <c r="T60" s="1708">
        <v>484</v>
      </c>
      <c r="U60" s="1708">
        <v>1081</v>
      </c>
      <c r="V60" s="1708">
        <v>1266</v>
      </c>
      <c r="W60" s="1708">
        <v>10</v>
      </c>
      <c r="X60" s="1708">
        <v>466</v>
      </c>
      <c r="Y60" s="1749"/>
      <c r="Z60" s="1749"/>
      <c r="AA60" s="1749"/>
      <c r="AB60" s="1749"/>
    </row>
    <row r="61" spans="1:28" s="1750" customFormat="1" ht="13.15" customHeight="1" x14ac:dyDescent="0.2">
      <c r="A61" s="1747" t="s">
        <v>1089</v>
      </c>
      <c r="B61" s="1748" t="s">
        <v>1093</v>
      </c>
      <c r="C61" s="1708">
        <v>9727</v>
      </c>
      <c r="D61" s="1708">
        <v>11311</v>
      </c>
      <c r="E61" s="1708">
        <v>302</v>
      </c>
      <c r="F61" s="1708">
        <v>945</v>
      </c>
      <c r="G61" s="1708">
        <v>2</v>
      </c>
      <c r="H61" s="1708">
        <v>32</v>
      </c>
      <c r="I61" s="1708">
        <v>2751.9969999999998</v>
      </c>
      <c r="J61" s="1708">
        <v>1835.617</v>
      </c>
      <c r="K61" s="1708">
        <v>526.13969999999995</v>
      </c>
      <c r="L61" s="1708">
        <v>155.8177</v>
      </c>
      <c r="M61" s="1747" t="s">
        <v>1089</v>
      </c>
      <c r="N61" s="1748" t="s">
        <v>1093</v>
      </c>
      <c r="O61" s="1708">
        <v>3.8371</v>
      </c>
      <c r="P61" s="1708">
        <v>1.4038999999999999</v>
      </c>
      <c r="Q61" s="1708">
        <v>85.9482</v>
      </c>
      <c r="R61" s="1708">
        <v>308.40309999999999</v>
      </c>
      <c r="S61" s="1708">
        <v>466.81869999999998</v>
      </c>
      <c r="T61" s="1708">
        <v>3173.194</v>
      </c>
      <c r="U61" s="1708">
        <v>2233.7413000000001</v>
      </c>
      <c r="V61" s="1708">
        <v>2320.6257000000001</v>
      </c>
      <c r="W61" s="1708">
        <v>103.45480000000001</v>
      </c>
      <c r="X61" s="1708">
        <v>215.14750000000001</v>
      </c>
      <c r="AA61" s="1749"/>
      <c r="AB61" s="1749"/>
    </row>
    <row r="62" spans="1:28" s="1750" customFormat="1" ht="13.15" customHeight="1" x14ac:dyDescent="0.2">
      <c r="A62" s="2200"/>
      <c r="B62" s="1751" t="s">
        <v>1094</v>
      </c>
      <c r="C62" s="1266">
        <v>164057</v>
      </c>
      <c r="D62" s="1266">
        <v>157502.20000000001</v>
      </c>
      <c r="E62" s="1266">
        <v>5513.3</v>
      </c>
      <c r="F62" s="1266">
        <v>5458.5</v>
      </c>
      <c r="G62" s="1752" t="s">
        <v>1048</v>
      </c>
      <c r="H62" s="1752" t="s">
        <v>1048</v>
      </c>
      <c r="I62" s="1266">
        <v>59897.7</v>
      </c>
      <c r="J62" s="1266">
        <v>58688.6</v>
      </c>
      <c r="K62" s="1266">
        <v>14971.6</v>
      </c>
      <c r="L62" s="1266">
        <v>13133.1</v>
      </c>
      <c r="M62" s="2200"/>
      <c r="N62" s="1751" t="s">
        <v>1094</v>
      </c>
      <c r="O62" s="1752" t="s">
        <v>1048</v>
      </c>
      <c r="P62" s="1753">
        <v>278.89999999999998</v>
      </c>
      <c r="Q62" s="1266">
        <v>5205</v>
      </c>
      <c r="R62" s="1266">
        <v>4941</v>
      </c>
      <c r="S62" s="1266">
        <v>3987.5</v>
      </c>
      <c r="T62" s="1266">
        <v>4144.8999999999996</v>
      </c>
      <c r="U62" s="1266">
        <v>11648.3</v>
      </c>
      <c r="V62" s="1266">
        <v>9301.5</v>
      </c>
      <c r="W62" s="1266">
        <v>22456.5</v>
      </c>
      <c r="X62" s="1266">
        <v>20806.8</v>
      </c>
      <c r="AA62" s="1749"/>
      <c r="AB62" s="1749"/>
    </row>
    <row r="63" spans="1:28" s="1750" customFormat="1" ht="6" customHeight="1" x14ac:dyDescent="0.2">
      <c r="A63" s="1747"/>
      <c r="B63" s="1748"/>
      <c r="C63" s="1266"/>
      <c r="D63" s="1266"/>
      <c r="E63" s="1266"/>
      <c r="F63" s="1266"/>
      <c r="G63" s="1266"/>
      <c r="H63" s="1266"/>
      <c r="I63" s="1266"/>
      <c r="J63" s="1266"/>
      <c r="K63" s="1266"/>
      <c r="L63" s="1266"/>
      <c r="M63" s="1747"/>
      <c r="N63" s="1748"/>
      <c r="O63" s="1266"/>
      <c r="P63" s="1266"/>
      <c r="Q63" s="1266"/>
      <c r="R63" s="1266"/>
      <c r="S63" s="1266"/>
      <c r="T63" s="1266"/>
      <c r="U63" s="1266"/>
      <c r="V63" s="1266"/>
      <c r="W63" s="1266"/>
      <c r="X63" s="1266"/>
      <c r="AA63" s="1749"/>
      <c r="AB63" s="1749"/>
    </row>
    <row r="64" spans="1:28" s="1750" customFormat="1" ht="13.15" customHeight="1" x14ac:dyDescent="0.2">
      <c r="A64" s="1747" t="s">
        <v>814</v>
      </c>
      <c r="B64" s="1748" t="s">
        <v>1092</v>
      </c>
      <c r="C64" s="1708">
        <v>5871</v>
      </c>
      <c r="D64" s="1708">
        <v>12557</v>
      </c>
      <c r="E64" s="1708">
        <v>15</v>
      </c>
      <c r="F64" s="1708" t="s">
        <v>908</v>
      </c>
      <c r="G64" s="1708" t="s">
        <v>908</v>
      </c>
      <c r="H64" s="1708">
        <v>2587</v>
      </c>
      <c r="I64" s="1708">
        <v>138</v>
      </c>
      <c r="J64" s="1708">
        <v>5870</v>
      </c>
      <c r="K64" s="1708">
        <v>39</v>
      </c>
      <c r="L64" s="1708">
        <v>4</v>
      </c>
      <c r="M64" s="1747" t="s">
        <v>814</v>
      </c>
      <c r="N64" s="1748" t="s">
        <v>1092</v>
      </c>
      <c r="O64" s="1708" t="s">
        <v>908</v>
      </c>
      <c r="P64" s="1708" t="s">
        <v>908</v>
      </c>
      <c r="Q64" s="1708">
        <v>2</v>
      </c>
      <c r="R64" s="1708">
        <v>2</v>
      </c>
      <c r="S64" s="1708">
        <v>9</v>
      </c>
      <c r="T64" s="1708">
        <v>238</v>
      </c>
      <c r="U64" s="1708">
        <v>22</v>
      </c>
      <c r="V64" s="1708">
        <v>5</v>
      </c>
      <c r="W64" s="1708">
        <v>5</v>
      </c>
      <c r="X64" s="1708">
        <v>20</v>
      </c>
      <c r="Y64" s="1749"/>
      <c r="Z64" s="1749"/>
      <c r="AA64" s="1749"/>
      <c r="AB64" s="1749"/>
    </row>
    <row r="65" spans="1:28" s="1750" customFormat="1" ht="13.15" customHeight="1" x14ac:dyDescent="0.2">
      <c r="A65" s="1747"/>
      <c r="B65" s="1748" t="s">
        <v>1093</v>
      </c>
      <c r="C65" s="1708">
        <v>975</v>
      </c>
      <c r="D65" s="1708">
        <v>3759</v>
      </c>
      <c r="E65" s="1708">
        <v>5</v>
      </c>
      <c r="F65" s="1708">
        <v>3</v>
      </c>
      <c r="G65" s="1708">
        <v>54</v>
      </c>
      <c r="H65" s="1708">
        <v>1660</v>
      </c>
      <c r="I65" s="1708">
        <v>4.0670000000000002</v>
      </c>
      <c r="J65" s="1708">
        <v>1680.2059999999999</v>
      </c>
      <c r="K65" s="1708" t="s">
        <v>908</v>
      </c>
      <c r="L65" s="1708">
        <v>29.83</v>
      </c>
      <c r="M65" s="1747"/>
      <c r="N65" s="1748" t="s">
        <v>1093</v>
      </c>
      <c r="O65" s="1708" t="s">
        <v>908</v>
      </c>
      <c r="P65" s="1708" t="s">
        <v>908</v>
      </c>
      <c r="Q65" s="1708" t="s">
        <v>908</v>
      </c>
      <c r="R65" s="1708" t="s">
        <v>908</v>
      </c>
      <c r="S65" s="1708">
        <v>0.66100000000000003</v>
      </c>
      <c r="T65" s="1708">
        <v>216.08600000000001</v>
      </c>
      <c r="U65" s="1708" t="s">
        <v>908</v>
      </c>
      <c r="V65" s="1708">
        <v>12.069000000000001</v>
      </c>
      <c r="W65" s="1708">
        <v>36.018000000000001</v>
      </c>
      <c r="X65" s="1708">
        <v>12.637</v>
      </c>
      <c r="AA65" s="1749"/>
      <c r="AB65" s="1749"/>
    </row>
    <row r="66" spans="1:28" s="1750" customFormat="1" ht="13.15" customHeight="1" x14ac:dyDescent="0.2">
      <c r="A66" s="2200"/>
      <c r="B66" s="1751" t="s">
        <v>1094</v>
      </c>
      <c r="C66" s="1756">
        <v>30394</v>
      </c>
      <c r="D66" s="1756">
        <v>32106.1</v>
      </c>
      <c r="E66" s="1756">
        <v>520.6</v>
      </c>
      <c r="F66" s="1756">
        <v>576.1</v>
      </c>
      <c r="G66" s="2201" t="s">
        <v>1048</v>
      </c>
      <c r="H66" s="2201" t="s">
        <v>1048</v>
      </c>
      <c r="I66" s="1756">
        <v>9642.6</v>
      </c>
      <c r="J66" s="1756">
        <v>10436.299999999999</v>
      </c>
      <c r="K66" s="1756">
        <v>3119</v>
      </c>
      <c r="L66" s="1756">
        <v>3524.4</v>
      </c>
      <c r="M66" s="2200"/>
      <c r="N66" s="1751" t="s">
        <v>1094</v>
      </c>
      <c r="O66" s="1752" t="s">
        <v>1048</v>
      </c>
      <c r="P66" s="1752" t="s">
        <v>1048</v>
      </c>
      <c r="Q66" s="1753">
        <v>635.20000000000005</v>
      </c>
      <c r="R66" s="1753">
        <v>833.8</v>
      </c>
      <c r="S66" s="1752" t="s">
        <v>1048</v>
      </c>
      <c r="T66" s="1754">
        <v>1171.7</v>
      </c>
      <c r="U66" s="1753">
        <v>496</v>
      </c>
      <c r="V66" s="1753">
        <v>586.79999999999995</v>
      </c>
      <c r="W66" s="1754">
        <v>3156.1</v>
      </c>
      <c r="X66" s="1754">
        <v>3837.7</v>
      </c>
      <c r="AA66" s="1749"/>
      <c r="AB66" s="1749"/>
    </row>
    <row r="67" spans="1:28" s="1750" customFormat="1" ht="6.4" customHeight="1" x14ac:dyDescent="0.2">
      <c r="A67" s="1747"/>
      <c r="B67" s="1748"/>
      <c r="C67" s="1756"/>
      <c r="D67" s="1756"/>
      <c r="E67" s="1756"/>
      <c r="F67" s="1756"/>
      <c r="G67" s="1756"/>
      <c r="H67" s="1756"/>
      <c r="I67" s="1756"/>
      <c r="J67" s="1756"/>
      <c r="K67" s="1756"/>
      <c r="L67" s="1756"/>
      <c r="M67" s="1747"/>
      <c r="N67" s="1748"/>
      <c r="O67" s="1266"/>
      <c r="P67" s="1266"/>
      <c r="Q67" s="1266"/>
      <c r="R67" s="1754"/>
      <c r="S67" s="1266"/>
      <c r="T67" s="1266"/>
      <c r="U67" s="1266"/>
      <c r="V67" s="1266"/>
      <c r="W67" s="1266"/>
      <c r="X67" s="1266"/>
      <c r="AA67" s="1749"/>
      <c r="AB67" s="1749"/>
    </row>
    <row r="68" spans="1:28" s="1750" customFormat="1" ht="13.15" customHeight="1" x14ac:dyDescent="0.2">
      <c r="A68" s="1747" t="s">
        <v>815</v>
      </c>
      <c r="B68" s="1748" t="s">
        <v>1092</v>
      </c>
      <c r="C68" s="1708">
        <v>13621</v>
      </c>
      <c r="D68" s="1708">
        <v>10767</v>
      </c>
      <c r="E68" s="1708">
        <v>1222</v>
      </c>
      <c r="F68" s="1708">
        <v>292</v>
      </c>
      <c r="G68" s="1708">
        <v>1238</v>
      </c>
      <c r="H68" s="1708">
        <v>368</v>
      </c>
      <c r="I68" s="1708">
        <v>4160</v>
      </c>
      <c r="J68" s="1708">
        <v>1608</v>
      </c>
      <c r="K68" s="1708">
        <v>4</v>
      </c>
      <c r="L68" s="1708">
        <v>22</v>
      </c>
      <c r="M68" s="1747" t="s">
        <v>815</v>
      </c>
      <c r="N68" s="1748" t="s">
        <v>1092</v>
      </c>
      <c r="O68" s="1708" t="s">
        <v>908</v>
      </c>
      <c r="P68" s="1708" t="s">
        <v>908</v>
      </c>
      <c r="Q68" s="1708">
        <v>181</v>
      </c>
      <c r="R68" s="1708">
        <v>185</v>
      </c>
      <c r="S68" s="1708">
        <v>1166</v>
      </c>
      <c r="T68" s="1708">
        <v>2659</v>
      </c>
      <c r="U68" s="1708">
        <v>627</v>
      </c>
      <c r="V68" s="1708">
        <v>868</v>
      </c>
      <c r="W68" s="1708">
        <v>468</v>
      </c>
      <c r="X68" s="1708">
        <v>677</v>
      </c>
      <c r="Y68" s="1749"/>
      <c r="Z68" s="1749"/>
      <c r="AA68" s="1749"/>
      <c r="AB68" s="1749"/>
    </row>
    <row r="69" spans="1:28" s="1750" customFormat="1" ht="13.15" customHeight="1" x14ac:dyDescent="0.2">
      <c r="A69" s="1747"/>
      <c r="B69" s="1748" t="s">
        <v>1093</v>
      </c>
      <c r="C69" s="1708">
        <v>41</v>
      </c>
      <c r="D69" s="1708">
        <v>29</v>
      </c>
      <c r="E69" s="1708">
        <v>16</v>
      </c>
      <c r="F69" s="1266" t="s">
        <v>908</v>
      </c>
      <c r="G69" s="1266" t="s">
        <v>908</v>
      </c>
      <c r="H69" s="1266" t="s">
        <v>908</v>
      </c>
      <c r="I69" s="1708">
        <v>3.694</v>
      </c>
      <c r="J69" s="1708">
        <v>14.739000000000001</v>
      </c>
      <c r="K69" s="1266" t="s">
        <v>908</v>
      </c>
      <c r="L69" s="1266" t="s">
        <v>908</v>
      </c>
      <c r="M69" s="1747"/>
      <c r="N69" s="1748" t="s">
        <v>1093</v>
      </c>
      <c r="O69" s="1708" t="s">
        <v>908</v>
      </c>
      <c r="P69" s="1708" t="s">
        <v>908</v>
      </c>
      <c r="Q69" s="1708" t="s">
        <v>908</v>
      </c>
      <c r="R69" s="1708" t="s">
        <v>908</v>
      </c>
      <c r="S69" s="1708" t="s">
        <v>908</v>
      </c>
      <c r="T69" s="1708" t="s">
        <v>908</v>
      </c>
      <c r="U69" s="1708">
        <v>2.1175999999999999</v>
      </c>
      <c r="V69" s="1708">
        <v>2.6019000000000001</v>
      </c>
      <c r="W69" s="1708" t="s">
        <v>908</v>
      </c>
      <c r="X69" s="1708" t="s">
        <v>908</v>
      </c>
      <c r="AA69" s="1749"/>
      <c r="AB69" s="1749"/>
    </row>
    <row r="70" spans="1:28" s="1750" customFormat="1" ht="13.15" customHeight="1" x14ac:dyDescent="0.2">
      <c r="A70" s="2200"/>
      <c r="B70" s="1751" t="s">
        <v>1094</v>
      </c>
      <c r="C70" s="1266">
        <v>148633</v>
      </c>
      <c r="D70" s="1266">
        <v>146481.29999999999</v>
      </c>
      <c r="E70" s="1266">
        <v>7192.5</v>
      </c>
      <c r="F70" s="1266">
        <v>5920.4</v>
      </c>
      <c r="G70" s="1752" t="s">
        <v>1048</v>
      </c>
      <c r="H70" s="1752" t="s">
        <v>1048</v>
      </c>
      <c r="I70" s="1266">
        <v>59718.3</v>
      </c>
      <c r="J70" s="1266">
        <v>57126.3</v>
      </c>
      <c r="K70" s="1266">
        <v>11292.4</v>
      </c>
      <c r="L70" s="1266">
        <v>12403.7</v>
      </c>
      <c r="M70" s="2200"/>
      <c r="N70" s="1751" t="s">
        <v>1094</v>
      </c>
      <c r="O70" s="1752" t="s">
        <v>1048</v>
      </c>
      <c r="P70" s="1752" t="s">
        <v>1048</v>
      </c>
      <c r="Q70" s="1266">
        <v>4563.7</v>
      </c>
      <c r="R70" s="1266">
        <v>4616.2</v>
      </c>
      <c r="S70" s="1754">
        <v>3053.2</v>
      </c>
      <c r="T70" s="1754">
        <v>3512.5</v>
      </c>
      <c r="U70" s="1754">
        <v>4836.6000000000004</v>
      </c>
      <c r="V70" s="1754">
        <v>5306.1</v>
      </c>
      <c r="W70" s="1266">
        <v>15321.8</v>
      </c>
      <c r="X70" s="1266">
        <v>15544.1</v>
      </c>
      <c r="AA70" s="1749"/>
      <c r="AB70" s="1749"/>
    </row>
    <row r="71" spans="1:28" s="1750" customFormat="1" ht="6" customHeight="1" x14ac:dyDescent="0.2">
      <c r="A71" s="1747"/>
      <c r="B71" s="1748"/>
      <c r="C71" s="1266"/>
      <c r="D71" s="1266"/>
      <c r="E71" s="1266"/>
      <c r="F71" s="1266"/>
      <c r="G71" s="1266"/>
      <c r="H71" s="1266"/>
      <c r="I71" s="1266"/>
      <c r="J71" s="1266"/>
      <c r="K71" s="1266"/>
      <c r="L71" s="1266"/>
      <c r="M71" s="1747"/>
      <c r="N71" s="1748"/>
      <c r="O71" s="1266"/>
      <c r="P71" s="1266"/>
      <c r="Q71" s="1266"/>
      <c r="R71" s="1266"/>
      <c r="S71" s="1266"/>
      <c r="T71" s="1266"/>
      <c r="U71" s="1266"/>
      <c r="V71" s="1266"/>
      <c r="W71" s="1266"/>
      <c r="X71" s="1266"/>
      <c r="AA71" s="1749"/>
      <c r="AB71" s="1749"/>
    </row>
    <row r="72" spans="1:28" s="1750" customFormat="1" ht="13.15" customHeight="1" x14ac:dyDescent="0.2">
      <c r="A72" s="1747" t="s">
        <v>1080</v>
      </c>
      <c r="B72" s="1748" t="s">
        <v>1092</v>
      </c>
      <c r="C72" s="1708">
        <v>31523</v>
      </c>
      <c r="D72" s="1708">
        <v>20682</v>
      </c>
      <c r="E72" s="1708">
        <v>115</v>
      </c>
      <c r="F72" s="1708">
        <v>102</v>
      </c>
      <c r="G72" s="1708">
        <v>7227</v>
      </c>
      <c r="H72" s="1708">
        <v>5793</v>
      </c>
      <c r="I72" s="1708">
        <v>5356</v>
      </c>
      <c r="J72" s="1708">
        <v>868</v>
      </c>
      <c r="K72" s="1708">
        <v>194</v>
      </c>
      <c r="L72" s="1708">
        <v>27</v>
      </c>
      <c r="M72" s="2202" t="s">
        <v>1080</v>
      </c>
      <c r="N72" s="1748" t="s">
        <v>1092</v>
      </c>
      <c r="O72" s="1708" t="s">
        <v>908</v>
      </c>
      <c r="P72" s="1708" t="s">
        <v>908</v>
      </c>
      <c r="Q72" s="1708">
        <v>320</v>
      </c>
      <c r="R72" s="1708">
        <v>589</v>
      </c>
      <c r="S72" s="1708">
        <v>7873</v>
      </c>
      <c r="T72" s="1708">
        <v>6749</v>
      </c>
      <c r="U72" s="1708">
        <v>6407</v>
      </c>
      <c r="V72" s="1708">
        <v>2925</v>
      </c>
      <c r="W72" s="1708">
        <v>2020</v>
      </c>
      <c r="X72" s="1708">
        <v>465</v>
      </c>
      <c r="Y72" s="1749"/>
      <c r="Z72" s="1749"/>
      <c r="AA72" s="1749"/>
      <c r="AB72" s="1749"/>
    </row>
    <row r="73" spans="1:28" s="1750" customFormat="1" ht="13.15" customHeight="1" x14ac:dyDescent="0.2">
      <c r="A73" s="1755" t="s">
        <v>1090</v>
      </c>
      <c r="B73" s="1748" t="s">
        <v>1093</v>
      </c>
      <c r="C73" s="1708">
        <v>4578</v>
      </c>
      <c r="D73" s="1708">
        <v>2404</v>
      </c>
      <c r="E73" s="1708">
        <v>1824</v>
      </c>
      <c r="F73" s="1708">
        <v>242</v>
      </c>
      <c r="G73" s="1708">
        <v>6</v>
      </c>
      <c r="H73" s="1708">
        <v>17</v>
      </c>
      <c r="I73" s="1708">
        <v>1361.2467999999999</v>
      </c>
      <c r="J73" s="1708">
        <v>329.96159999999998</v>
      </c>
      <c r="K73" s="1708">
        <v>258.94510000000002</v>
      </c>
      <c r="L73" s="1708">
        <v>131.02430000000001</v>
      </c>
      <c r="M73" s="1755" t="s">
        <v>1090</v>
      </c>
      <c r="N73" s="1748" t="s">
        <v>1093</v>
      </c>
      <c r="O73" s="1708" t="s">
        <v>908</v>
      </c>
      <c r="P73" s="1708">
        <v>1.8134999999999999</v>
      </c>
      <c r="Q73" s="1708">
        <v>1.1479999999999999</v>
      </c>
      <c r="R73" s="1708">
        <v>0.75239999999999996</v>
      </c>
      <c r="S73" s="1708">
        <v>68.733000000000004</v>
      </c>
      <c r="T73" s="1708">
        <v>1149.3489999999999</v>
      </c>
      <c r="U73" s="1708">
        <v>539.84619999999995</v>
      </c>
      <c r="V73" s="1708">
        <v>288.11309999999997</v>
      </c>
      <c r="W73" s="1708">
        <v>121.0095</v>
      </c>
      <c r="X73" s="1708">
        <v>9.1165000000000003</v>
      </c>
      <c r="AA73" s="1749"/>
      <c r="AB73" s="1749"/>
    </row>
    <row r="74" spans="1:28" s="1750" customFormat="1" ht="13.15" customHeight="1" x14ac:dyDescent="0.2">
      <c r="A74" s="2200"/>
      <c r="B74" s="1751" t="s">
        <v>1094</v>
      </c>
      <c r="C74" s="1266">
        <v>122623</v>
      </c>
      <c r="D74" s="1266">
        <v>116639.2</v>
      </c>
      <c r="E74" s="1266">
        <v>9271</v>
      </c>
      <c r="F74" s="1266">
        <v>12590.5</v>
      </c>
      <c r="G74" s="1752" t="s">
        <v>1048</v>
      </c>
      <c r="H74" s="1752" t="s">
        <v>1048</v>
      </c>
      <c r="I74" s="1266">
        <v>39277.800000000003</v>
      </c>
      <c r="J74" s="1266">
        <v>36584.1</v>
      </c>
      <c r="K74" s="1266">
        <v>15413.3</v>
      </c>
      <c r="L74" s="1266">
        <v>12079.3</v>
      </c>
      <c r="M74" s="2200"/>
      <c r="N74" s="1751" t="s">
        <v>1094</v>
      </c>
      <c r="O74" s="1752" t="s">
        <v>1048</v>
      </c>
      <c r="P74" s="1752" t="s">
        <v>1048</v>
      </c>
      <c r="Q74" s="1266">
        <v>3364.5</v>
      </c>
      <c r="R74" s="1266">
        <v>3389.9</v>
      </c>
      <c r="S74" s="1754">
        <v>4290.2</v>
      </c>
      <c r="T74" s="1754">
        <v>3738.6</v>
      </c>
      <c r="U74" s="1266">
        <v>8979.7999999999993</v>
      </c>
      <c r="V74" s="1266">
        <v>7171.5</v>
      </c>
      <c r="W74" s="1266">
        <v>14475</v>
      </c>
      <c r="X74" s="1266">
        <v>10721.1</v>
      </c>
      <c r="AA74" s="1749"/>
      <c r="AB74" s="1749"/>
    </row>
    <row r="75" spans="1:28" s="1750" customFormat="1" ht="3.75" customHeight="1" x14ac:dyDescent="0.2">
      <c r="A75" s="1747"/>
      <c r="B75" s="1748"/>
      <c r="C75" s="1266"/>
      <c r="D75" s="1266"/>
      <c r="E75" s="1266"/>
      <c r="F75" s="1266"/>
      <c r="G75" s="1266"/>
      <c r="H75" s="1266"/>
      <c r="I75" s="1266"/>
      <c r="J75" s="1266"/>
      <c r="K75" s="1266"/>
      <c r="L75" s="1266"/>
      <c r="M75" s="1747"/>
      <c r="N75" s="1748"/>
      <c r="O75" s="1266"/>
      <c r="P75" s="1266"/>
      <c r="Q75" s="1266"/>
      <c r="R75" s="1266"/>
      <c r="S75" s="1266"/>
      <c r="T75" s="1266"/>
      <c r="U75" s="1266"/>
      <c r="V75" s="1266"/>
      <c r="W75" s="1266"/>
      <c r="X75" s="1266"/>
      <c r="AA75" s="1749"/>
      <c r="AB75" s="1749"/>
    </row>
    <row r="76" spans="1:28" s="1750" customFormat="1" ht="13.15" customHeight="1" x14ac:dyDescent="0.2">
      <c r="A76" s="1747" t="s">
        <v>1081</v>
      </c>
      <c r="B76" s="1748" t="s">
        <v>1092</v>
      </c>
      <c r="C76" s="1708">
        <v>3559</v>
      </c>
      <c r="D76" s="1708">
        <v>3506</v>
      </c>
      <c r="E76" s="1708">
        <v>29</v>
      </c>
      <c r="F76" s="1708">
        <v>5</v>
      </c>
      <c r="G76" s="1708">
        <v>330</v>
      </c>
      <c r="H76" s="1708">
        <v>346</v>
      </c>
      <c r="I76" s="1708">
        <v>63</v>
      </c>
      <c r="J76" s="1708">
        <v>534</v>
      </c>
      <c r="K76" s="1708" t="s">
        <v>908</v>
      </c>
      <c r="L76" s="1708">
        <v>2</v>
      </c>
      <c r="M76" s="2202" t="s">
        <v>1081</v>
      </c>
      <c r="N76" s="1748" t="s">
        <v>1092</v>
      </c>
      <c r="O76" s="1708" t="s">
        <v>908</v>
      </c>
      <c r="P76" s="1708" t="s">
        <v>908</v>
      </c>
      <c r="Q76" s="1708">
        <v>531</v>
      </c>
      <c r="R76" s="1708">
        <v>115</v>
      </c>
      <c r="S76" s="1708">
        <v>410</v>
      </c>
      <c r="T76" s="1708">
        <v>188</v>
      </c>
      <c r="U76" s="1708">
        <v>323</v>
      </c>
      <c r="V76" s="1708">
        <v>311</v>
      </c>
      <c r="W76" s="1708">
        <v>38</v>
      </c>
      <c r="X76" s="1708">
        <v>104</v>
      </c>
      <c r="Y76" s="1749"/>
      <c r="Z76" s="1749"/>
      <c r="AA76" s="1749"/>
      <c r="AB76" s="1749"/>
    </row>
    <row r="77" spans="1:28" s="1750" customFormat="1" ht="13.15" customHeight="1" x14ac:dyDescent="0.2">
      <c r="A77" s="1755" t="s">
        <v>1091</v>
      </c>
      <c r="B77" s="1748" t="s">
        <v>1093</v>
      </c>
      <c r="C77" s="1708">
        <v>3395</v>
      </c>
      <c r="D77" s="1708">
        <v>1404</v>
      </c>
      <c r="E77" s="1708">
        <v>175</v>
      </c>
      <c r="F77" s="1708">
        <v>42</v>
      </c>
      <c r="G77" s="1708">
        <v>359</v>
      </c>
      <c r="H77" s="1708">
        <v>106</v>
      </c>
      <c r="I77" s="1708">
        <v>1366.2719999999999</v>
      </c>
      <c r="J77" s="1708">
        <v>128.654</v>
      </c>
      <c r="K77" s="1708">
        <v>2.6880000000000002</v>
      </c>
      <c r="L77" s="1708">
        <v>275.10199999999998</v>
      </c>
      <c r="M77" s="1755" t="s">
        <v>1091</v>
      </c>
      <c r="N77" s="1748" t="s">
        <v>1093</v>
      </c>
      <c r="O77" s="1708" t="s">
        <v>908</v>
      </c>
      <c r="P77" s="1708" t="s">
        <v>908</v>
      </c>
      <c r="Q77" s="1708">
        <v>4.6159999999999997</v>
      </c>
      <c r="R77" s="1708">
        <v>4.6580000000000004</v>
      </c>
      <c r="S77" s="1708">
        <v>1280.1310000000001</v>
      </c>
      <c r="T77" s="1708">
        <v>440.125</v>
      </c>
      <c r="U77" s="1708">
        <v>24.289000000000001</v>
      </c>
      <c r="V77" s="1708">
        <v>217.04599999999999</v>
      </c>
      <c r="W77" s="1708">
        <v>24.728000000000002</v>
      </c>
      <c r="X77" s="1708">
        <v>30.739000000000001</v>
      </c>
      <c r="AA77" s="1749"/>
      <c r="AB77" s="1749"/>
    </row>
    <row r="78" spans="1:28" s="1750" customFormat="1" ht="13.15" customHeight="1" x14ac:dyDescent="0.2">
      <c r="A78" s="2200"/>
      <c r="B78" s="1751" t="s">
        <v>1094</v>
      </c>
      <c r="C78" s="1266">
        <v>90858</v>
      </c>
      <c r="D78" s="1266">
        <v>95811.7</v>
      </c>
      <c r="E78" s="1266">
        <v>6756.9</v>
      </c>
      <c r="F78" s="1266">
        <v>6583.5</v>
      </c>
      <c r="G78" s="1752" t="s">
        <v>1048</v>
      </c>
      <c r="H78" s="1752" t="s">
        <v>1048</v>
      </c>
      <c r="I78" s="1266">
        <v>29986</v>
      </c>
      <c r="J78" s="1266">
        <v>32435.7</v>
      </c>
      <c r="K78" s="1266">
        <v>12243.2</v>
      </c>
      <c r="L78" s="1266">
        <v>13266.9</v>
      </c>
      <c r="M78" s="2200"/>
      <c r="N78" s="1751" t="s">
        <v>1094</v>
      </c>
      <c r="O78" s="1708" t="s">
        <v>908</v>
      </c>
      <c r="P78" s="1708" t="s">
        <v>908</v>
      </c>
      <c r="Q78" s="1708">
        <v>46.113</v>
      </c>
      <c r="R78" s="1708">
        <v>46.113</v>
      </c>
      <c r="S78" s="1708">
        <v>382.76600000000002</v>
      </c>
      <c r="T78" s="1708">
        <v>1105.4870000000001</v>
      </c>
      <c r="U78" s="1708">
        <v>164.88399999999999</v>
      </c>
      <c r="V78" s="1708">
        <v>24.966000000000001</v>
      </c>
      <c r="W78" s="1708">
        <v>28.629000000000001</v>
      </c>
      <c r="X78" s="1708">
        <v>29.15</v>
      </c>
      <c r="AA78" s="1749"/>
      <c r="AB78" s="1749"/>
    </row>
    <row r="79" spans="1:28" s="1750" customFormat="1" ht="6" customHeight="1" x14ac:dyDescent="0.2">
      <c r="A79" s="1747"/>
      <c r="B79" s="1748"/>
      <c r="C79" s="1266"/>
      <c r="D79" s="1266"/>
      <c r="E79" s="1266"/>
      <c r="F79" s="1266"/>
      <c r="G79" s="1266"/>
      <c r="H79" s="1266"/>
      <c r="I79" s="1266"/>
      <c r="J79" s="1266"/>
      <c r="K79" s="1266"/>
      <c r="L79" s="1266"/>
      <c r="M79" s="1747"/>
      <c r="N79" s="1748"/>
      <c r="O79" s="2203"/>
      <c r="P79" s="2203"/>
      <c r="Q79" s="2203"/>
      <c r="R79" s="2203"/>
      <c r="S79" s="2203"/>
      <c r="T79" s="2203"/>
      <c r="U79" s="2203"/>
      <c r="V79" s="2204"/>
      <c r="W79" s="2203"/>
      <c r="X79" s="2203"/>
      <c r="AA79" s="1749"/>
      <c r="AB79" s="1749"/>
    </row>
    <row r="80" spans="1:28" s="1750" customFormat="1" ht="13.15" customHeight="1" x14ac:dyDescent="0.2">
      <c r="A80" s="1747" t="s">
        <v>818</v>
      </c>
      <c r="B80" s="1748" t="s">
        <v>1092</v>
      </c>
      <c r="C80" s="1708">
        <v>3705</v>
      </c>
      <c r="D80" s="1708">
        <v>3557</v>
      </c>
      <c r="E80" s="1708">
        <v>419</v>
      </c>
      <c r="F80" s="1708">
        <v>324</v>
      </c>
      <c r="G80" s="1708">
        <v>279</v>
      </c>
      <c r="H80" s="1708">
        <v>543</v>
      </c>
      <c r="I80" s="1708">
        <v>358</v>
      </c>
      <c r="J80" s="1708">
        <v>255</v>
      </c>
      <c r="K80" s="1708" t="s">
        <v>908</v>
      </c>
      <c r="L80" s="1708">
        <v>0</v>
      </c>
      <c r="M80" s="2202" t="s">
        <v>818</v>
      </c>
      <c r="N80" s="1748" t="s">
        <v>1092</v>
      </c>
      <c r="O80" s="1708" t="s">
        <v>908</v>
      </c>
      <c r="P80" s="1708" t="s">
        <v>908</v>
      </c>
      <c r="Q80" s="1708">
        <v>456</v>
      </c>
      <c r="R80" s="1708">
        <v>177</v>
      </c>
      <c r="S80" s="1708">
        <v>29</v>
      </c>
      <c r="T80" s="1708">
        <v>656</v>
      </c>
      <c r="U80" s="1708">
        <v>4</v>
      </c>
      <c r="V80" s="1708">
        <v>91</v>
      </c>
      <c r="W80" s="1708">
        <v>1028</v>
      </c>
      <c r="X80" s="1708">
        <v>24</v>
      </c>
      <c r="Y80" s="1749"/>
      <c r="Z80" s="1749"/>
      <c r="AA80" s="1749"/>
      <c r="AB80" s="1749"/>
    </row>
    <row r="81" spans="1:28" ht="13.15" customHeight="1" x14ac:dyDescent="0.2">
      <c r="A81" s="1484"/>
      <c r="B81" s="1642" t="s">
        <v>1093</v>
      </c>
      <c r="C81" s="1266" t="s">
        <v>908</v>
      </c>
      <c r="D81" s="1266" t="s">
        <v>908</v>
      </c>
      <c r="E81" s="1265" t="s">
        <v>908</v>
      </c>
      <c r="F81" s="1265" t="s">
        <v>908</v>
      </c>
      <c r="G81" s="1265" t="s">
        <v>908</v>
      </c>
      <c r="H81" s="1265" t="s">
        <v>908</v>
      </c>
      <c r="I81" s="1265" t="s">
        <v>908</v>
      </c>
      <c r="J81" s="1265" t="s">
        <v>908</v>
      </c>
      <c r="K81" s="1265" t="s">
        <v>908</v>
      </c>
      <c r="L81" s="1265" t="s">
        <v>908</v>
      </c>
      <c r="M81" s="1484"/>
      <c r="N81" s="1642" t="s">
        <v>1093</v>
      </c>
      <c r="O81" s="1265" t="s">
        <v>908</v>
      </c>
      <c r="P81" s="1265" t="s">
        <v>908</v>
      </c>
      <c r="Q81" s="1265" t="s">
        <v>908</v>
      </c>
      <c r="R81" s="1265" t="s">
        <v>908</v>
      </c>
      <c r="S81" s="1265" t="s">
        <v>908</v>
      </c>
      <c r="T81" s="1265" t="s">
        <v>908</v>
      </c>
      <c r="U81" s="1265" t="s">
        <v>908</v>
      </c>
      <c r="V81" s="1265" t="s">
        <v>908</v>
      </c>
      <c r="W81" s="1265" t="s">
        <v>908</v>
      </c>
      <c r="X81" s="1265" t="s">
        <v>908</v>
      </c>
      <c r="AA81" s="1488"/>
      <c r="AB81" s="1488"/>
    </row>
    <row r="82" spans="1:28" ht="13.15" customHeight="1" x14ac:dyDescent="0.2">
      <c r="A82" s="1251"/>
      <c r="B82" s="1642" t="s">
        <v>1094</v>
      </c>
      <c r="C82" s="1266">
        <v>93039</v>
      </c>
      <c r="D82" s="1266">
        <v>93440</v>
      </c>
      <c r="E82" s="1265">
        <v>5868</v>
      </c>
      <c r="F82" s="1265">
        <v>4687</v>
      </c>
      <c r="G82" s="1489" t="s">
        <v>1048</v>
      </c>
      <c r="H82" s="1489" t="s">
        <v>1048</v>
      </c>
      <c r="I82" s="1265">
        <v>35179.800000000003</v>
      </c>
      <c r="J82" s="1265">
        <v>34696.800000000003</v>
      </c>
      <c r="K82" s="1265">
        <v>7950.2</v>
      </c>
      <c r="L82" s="1265">
        <v>7939.5</v>
      </c>
      <c r="M82" s="1251"/>
      <c r="N82" s="1642" t="s">
        <v>1094</v>
      </c>
      <c r="O82" s="1490" t="s">
        <v>1365</v>
      </c>
      <c r="P82" s="1490">
        <v>224.2</v>
      </c>
      <c r="Q82" s="1265">
        <v>4056.5</v>
      </c>
      <c r="R82" s="1265">
        <v>4476.1000000000004</v>
      </c>
      <c r="S82" s="1491">
        <v>1353.5</v>
      </c>
      <c r="T82" s="1491">
        <v>2397.5</v>
      </c>
      <c r="U82" s="1491">
        <v>3259.3</v>
      </c>
      <c r="V82" s="1491">
        <v>3754.7</v>
      </c>
      <c r="W82" s="1265">
        <v>10178.5</v>
      </c>
      <c r="X82" s="1265">
        <v>9129.5</v>
      </c>
      <c r="AA82" s="1488"/>
      <c r="AB82" s="1488"/>
    </row>
    <row r="83" spans="1:28" ht="13.9" customHeight="1" x14ac:dyDescent="0.2">
      <c r="A83" s="1219"/>
      <c r="B83" s="1219"/>
      <c r="C83" s="1708"/>
      <c r="D83" s="1708"/>
      <c r="O83" s="1467"/>
      <c r="P83" s="1467"/>
      <c r="Q83" s="1467"/>
      <c r="R83" s="1467"/>
      <c r="S83" s="1467"/>
      <c r="T83" s="1467"/>
      <c r="U83" s="1467"/>
      <c r="V83" s="1467"/>
      <c r="W83" s="1467"/>
      <c r="X83" s="1467"/>
      <c r="AA83" s="1488"/>
      <c r="AB83" s="1488"/>
    </row>
    <row r="84" spans="1:28" ht="17.100000000000001" customHeight="1" x14ac:dyDescent="0.2">
      <c r="A84" s="1237" t="s">
        <v>278</v>
      </c>
      <c r="B84" s="1219"/>
      <c r="O84" s="1467"/>
      <c r="P84" s="1467"/>
      <c r="Q84" s="1467"/>
      <c r="R84" s="1467"/>
      <c r="S84" s="1467"/>
      <c r="T84" s="1467"/>
      <c r="U84" s="1467"/>
      <c r="V84" s="1467"/>
      <c r="W84" s="1467"/>
      <c r="X84" s="1467"/>
      <c r="AA84" s="1488"/>
    </row>
    <row r="85" spans="1:28" x14ac:dyDescent="0.2">
      <c r="C85" s="1266"/>
    </row>
    <row r="86" spans="1:28" x14ac:dyDescent="0.2">
      <c r="C86" s="1749"/>
      <c r="D86" s="1749"/>
      <c r="E86" s="1488"/>
      <c r="F86" s="1488"/>
      <c r="G86" s="1488"/>
      <c r="H86" s="1488"/>
      <c r="I86" s="1488"/>
      <c r="J86" s="1488"/>
      <c r="K86" s="1488"/>
      <c r="L86" s="1488"/>
      <c r="M86" s="1488"/>
      <c r="N86" s="1488"/>
      <c r="O86" s="1488"/>
      <c r="P86" s="1488"/>
      <c r="Q86" s="1488"/>
      <c r="R86" s="1488"/>
      <c r="S86" s="1488"/>
      <c r="T86" s="1488"/>
      <c r="U86" s="1488"/>
      <c r="V86" s="1488"/>
      <c r="W86" s="1488"/>
      <c r="X86" s="1488"/>
    </row>
    <row r="87" spans="1:28" x14ac:dyDescent="0.2">
      <c r="C87" s="1266"/>
    </row>
    <row r="88" spans="1:28" x14ac:dyDescent="0.2">
      <c r="C88" s="1266"/>
      <c r="F88" s="1488"/>
      <c r="I88" s="1488"/>
    </row>
    <row r="89" spans="1:28" x14ac:dyDescent="0.2">
      <c r="C89" s="1266"/>
    </row>
    <row r="90" spans="1:28" x14ac:dyDescent="0.2">
      <c r="C90" s="1266"/>
    </row>
    <row r="91" spans="1:28" x14ac:dyDescent="0.2">
      <c r="C91" s="1266"/>
    </row>
    <row r="92" spans="1:28" x14ac:dyDescent="0.2">
      <c r="C92" s="1266"/>
    </row>
    <row r="93" spans="1:28" x14ac:dyDescent="0.2">
      <c r="C93" s="1266"/>
    </row>
    <row r="94" spans="1:28" x14ac:dyDescent="0.2">
      <c r="C94" s="1266"/>
    </row>
    <row r="95" spans="1:28" x14ac:dyDescent="0.2">
      <c r="C95" s="1266"/>
    </row>
    <row r="96" spans="1:28" x14ac:dyDescent="0.2">
      <c r="C96" s="1266"/>
    </row>
    <row r="97" spans="3:3" x14ac:dyDescent="0.2">
      <c r="C97" s="1266"/>
    </row>
    <row r="98" spans="3:3" x14ac:dyDescent="0.2">
      <c r="C98" s="1266"/>
    </row>
  </sheetData>
  <mergeCells count="14">
    <mergeCell ref="Q10:R16"/>
    <mergeCell ref="S10:T16"/>
    <mergeCell ref="U10:V16"/>
    <mergeCell ref="W10:Y16"/>
    <mergeCell ref="A9:B17"/>
    <mergeCell ref="C9:D16"/>
    <mergeCell ref="E9:L9"/>
    <mergeCell ref="M9:N17"/>
    <mergeCell ref="O9:Y9"/>
    <mergeCell ref="E10:F16"/>
    <mergeCell ref="G10:H16"/>
    <mergeCell ref="I10:J16"/>
    <mergeCell ref="K10:L16"/>
    <mergeCell ref="O10:P16"/>
  </mergeCells>
  <pageMargins left="0.59055118110236227" right="0.59055118110236227" top="0.35433070866141736" bottom="0.35433070866141736" header="0.31496062992125984" footer="0.31496062992125984"/>
  <pageSetup paperSize="9" scale="82" fitToWidth="2" orientation="portrait" horizontalDpi="300" verticalDpi="300"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H88"/>
  <sheetViews>
    <sheetView zoomScale="114" zoomScaleNormal="114" workbookViewId="0"/>
  </sheetViews>
  <sheetFormatPr baseColWidth="10" defaultColWidth="11.28515625" defaultRowHeight="15" x14ac:dyDescent="0.2"/>
  <cols>
    <col min="1" max="1" width="8.7109375" style="1486" customWidth="1"/>
    <col min="2" max="2" width="2.28515625" style="1486" customWidth="1"/>
    <col min="3" max="6" width="11" style="1486" customWidth="1"/>
    <col min="7" max="8" width="9.28515625" style="1486" customWidth="1"/>
    <col min="9" max="12" width="9.85546875" style="1486" customWidth="1"/>
    <col min="13" max="13" width="8.7109375" style="1486" customWidth="1"/>
    <col min="14" max="14" width="2.28515625" style="1486" customWidth="1"/>
    <col min="15" max="16" width="7.7109375" style="1486" customWidth="1"/>
    <col min="17" max="20" width="9.28515625" style="1486" customWidth="1"/>
    <col min="21" max="26" width="7.7109375" style="1486" customWidth="1"/>
    <col min="27" max="27" width="0.28515625" style="1486" customWidth="1"/>
    <col min="28" max="28" width="18.7109375" style="1486" customWidth="1"/>
    <col min="29" max="30" width="7" style="1486" bestFit="1" customWidth="1"/>
    <col min="31" max="35" width="8.28515625" style="1486" bestFit="1" customWidth="1"/>
    <col min="36" max="36" width="7" style="1486" bestFit="1" customWidth="1"/>
    <col min="37" max="37" width="8.28515625" style="1486" bestFit="1" customWidth="1"/>
    <col min="38" max="16384" width="11.28515625" style="1486"/>
  </cols>
  <sheetData>
    <row r="1" spans="1:27" s="1141" customFormat="1" ht="12.4" customHeight="1" x14ac:dyDescent="0.3">
      <c r="A1" s="1772"/>
      <c r="B1" s="1463"/>
      <c r="C1" s="1464"/>
      <c r="D1" s="1464"/>
      <c r="L1" s="2108" t="s">
        <v>905</v>
      </c>
      <c r="M1" s="1465"/>
      <c r="N1" s="1492"/>
      <c r="O1" s="1466"/>
      <c r="P1" s="1466"/>
      <c r="AA1" s="2108" t="s">
        <v>905</v>
      </c>
    </row>
    <row r="2" spans="1:27" s="1141" customFormat="1" ht="12.4" customHeight="1" x14ac:dyDescent="0.3">
      <c r="A2" s="1379" t="s">
        <v>510</v>
      </c>
      <c r="B2" s="1463"/>
      <c r="C2" s="1464"/>
      <c r="D2" s="1464"/>
      <c r="M2" s="1379" t="s">
        <v>510</v>
      </c>
      <c r="N2" s="1492"/>
      <c r="O2" s="1466"/>
      <c r="P2" s="1466"/>
      <c r="AA2" s="2108"/>
    </row>
    <row r="3" spans="1:27" s="2207" customFormat="1" ht="12.4" customHeight="1" x14ac:dyDescent="0.3">
      <c r="A3" s="2205" t="s">
        <v>1132</v>
      </c>
      <c r="B3" s="2206"/>
      <c r="C3" s="2191"/>
      <c r="D3" s="2191"/>
      <c r="M3" s="2205" t="s">
        <v>1132</v>
      </c>
      <c r="N3" s="2208"/>
      <c r="O3" s="1755"/>
      <c r="P3" s="1755"/>
    </row>
    <row r="4" spans="1:27" s="2207" customFormat="1" ht="12.4" customHeight="1" x14ac:dyDescent="0.3">
      <c r="A4" s="2209" t="s">
        <v>1367</v>
      </c>
      <c r="B4" s="2206"/>
      <c r="C4" s="2191"/>
      <c r="D4" s="2191"/>
      <c r="M4" s="2209" t="s">
        <v>1367</v>
      </c>
      <c r="N4" s="2191"/>
      <c r="O4" s="2210"/>
      <c r="P4" s="2210"/>
    </row>
    <row r="5" spans="1:27" s="2207" customFormat="1" ht="12.4" customHeight="1" x14ac:dyDescent="0.3">
      <c r="A5" s="2209" t="s">
        <v>1543</v>
      </c>
      <c r="B5" s="2206"/>
      <c r="C5" s="2191"/>
      <c r="D5" s="2191"/>
      <c r="M5" s="2209" t="s">
        <v>1543</v>
      </c>
      <c r="N5" s="2191"/>
      <c r="O5" s="2210"/>
      <c r="P5" s="2210"/>
    </row>
    <row r="6" spans="1:27" s="1410" customFormat="1" ht="12.4" customHeight="1" x14ac:dyDescent="0.25">
      <c r="A6" s="2211" t="s">
        <v>1138</v>
      </c>
      <c r="B6" s="2212"/>
      <c r="C6" s="2192"/>
      <c r="D6" s="2192"/>
      <c r="M6" s="2211" t="s">
        <v>1138</v>
      </c>
      <c r="N6" s="2213"/>
      <c r="O6" s="2214"/>
      <c r="P6" s="2214"/>
    </row>
    <row r="7" spans="1:27" s="2217" customFormat="1" ht="10.15" customHeight="1" x14ac:dyDescent="0.25">
      <c r="A7" s="2215"/>
      <c r="B7" s="2216"/>
      <c r="C7" s="2193"/>
      <c r="D7" s="2193"/>
      <c r="M7" s="2215"/>
      <c r="N7" s="2218"/>
      <c r="O7" s="2219"/>
      <c r="P7" s="2219"/>
    </row>
    <row r="8" spans="1:27" s="1410" customFormat="1" ht="4.9000000000000004" customHeight="1" x14ac:dyDescent="0.25">
      <c r="B8" s="2220"/>
      <c r="C8" s="2194"/>
      <c r="D8" s="2194"/>
      <c r="E8" s="2194"/>
      <c r="F8" s="2220"/>
    </row>
    <row r="9" spans="1:27" s="2222" customFormat="1" ht="10.15" customHeight="1" x14ac:dyDescent="0.2">
      <c r="A9" s="2606" t="s">
        <v>1139</v>
      </c>
      <c r="B9" s="2597"/>
      <c r="C9" s="2613" t="s">
        <v>1140</v>
      </c>
      <c r="D9" s="2614"/>
      <c r="E9" s="2614"/>
      <c r="F9" s="2614"/>
      <c r="G9" s="2614"/>
      <c r="H9" s="2614"/>
      <c r="I9" s="2614"/>
      <c r="J9" s="2614"/>
      <c r="K9" s="2614"/>
      <c r="L9" s="2614"/>
      <c r="M9" s="2606" t="s">
        <v>1139</v>
      </c>
      <c r="N9" s="2597"/>
      <c r="O9" s="2613" t="s">
        <v>1140</v>
      </c>
      <c r="P9" s="2614"/>
      <c r="Q9" s="2614"/>
      <c r="R9" s="2614"/>
      <c r="S9" s="2614"/>
      <c r="T9" s="2614"/>
      <c r="U9" s="2614"/>
      <c r="V9" s="2614"/>
      <c r="W9" s="2614"/>
      <c r="X9" s="2614"/>
      <c r="Y9" s="2221"/>
      <c r="Z9" s="2221"/>
      <c r="AA9" s="2221"/>
    </row>
    <row r="10" spans="1:27" s="2222" customFormat="1" ht="10.15" customHeight="1" x14ac:dyDescent="0.2">
      <c r="A10" s="2607"/>
      <c r="B10" s="2599"/>
      <c r="C10" s="2615" t="s">
        <v>1141</v>
      </c>
      <c r="D10" s="2616"/>
      <c r="E10" s="2615" t="s">
        <v>1142</v>
      </c>
      <c r="F10" s="2616"/>
      <c r="G10" s="2617" t="s">
        <v>1143</v>
      </c>
      <c r="H10" s="2618"/>
      <c r="I10" s="2615" t="s">
        <v>1144</v>
      </c>
      <c r="J10" s="2616"/>
      <c r="K10" s="2615" t="s">
        <v>1145</v>
      </c>
      <c r="L10" s="2616"/>
      <c r="M10" s="2607"/>
      <c r="N10" s="2599"/>
      <c r="O10" s="2223"/>
      <c r="P10" s="2224"/>
      <c r="Q10" s="2615" t="s">
        <v>1146</v>
      </c>
      <c r="R10" s="2616"/>
      <c r="S10" s="2615" t="s">
        <v>1147</v>
      </c>
      <c r="T10" s="2616"/>
      <c r="U10" s="2615" t="s">
        <v>1148</v>
      </c>
      <c r="V10" s="2616"/>
      <c r="W10" s="2615" t="s">
        <v>1149</v>
      </c>
      <c r="X10" s="2616"/>
      <c r="Y10" s="2604" t="s">
        <v>1150</v>
      </c>
      <c r="Z10" s="2605"/>
      <c r="AA10" s="2606"/>
    </row>
    <row r="11" spans="1:27" s="2222" customFormat="1" ht="10.15" customHeight="1" x14ac:dyDescent="0.2">
      <c r="A11" s="2607"/>
      <c r="B11" s="2599"/>
      <c r="C11" s="2608"/>
      <c r="D11" s="2609"/>
      <c r="E11" s="2608"/>
      <c r="F11" s="2609"/>
      <c r="G11" s="2619"/>
      <c r="H11" s="2620"/>
      <c r="I11" s="2608"/>
      <c r="J11" s="2609"/>
      <c r="K11" s="2608"/>
      <c r="L11" s="2609"/>
      <c r="M11" s="2607"/>
      <c r="N11" s="2599"/>
      <c r="O11" s="2225"/>
      <c r="P11" s="2226"/>
      <c r="Q11" s="2608"/>
      <c r="R11" s="2609"/>
      <c r="S11" s="2608"/>
      <c r="T11" s="2609"/>
      <c r="U11" s="2608"/>
      <c r="V11" s="2609"/>
      <c r="W11" s="2608"/>
      <c r="X11" s="2609"/>
      <c r="Y11" s="2598"/>
      <c r="Z11" s="2607"/>
      <c r="AA11" s="2607"/>
    </row>
    <row r="12" spans="1:27" s="2222" customFormat="1" ht="10.15" customHeight="1" x14ac:dyDescent="0.2">
      <c r="A12" s="2607"/>
      <c r="B12" s="2599"/>
      <c r="C12" s="2608"/>
      <c r="D12" s="2609"/>
      <c r="E12" s="2608"/>
      <c r="F12" s="2609"/>
      <c r="G12" s="2619"/>
      <c r="H12" s="2620"/>
      <c r="I12" s="2608"/>
      <c r="J12" s="2609"/>
      <c r="K12" s="2608"/>
      <c r="L12" s="2609"/>
      <c r="M12" s="2607"/>
      <c r="N12" s="2599"/>
      <c r="O12" s="2608" t="s">
        <v>1151</v>
      </c>
      <c r="P12" s="2609"/>
      <c r="Q12" s="2608"/>
      <c r="R12" s="2609"/>
      <c r="S12" s="2608"/>
      <c r="T12" s="2609"/>
      <c r="U12" s="2608"/>
      <c r="V12" s="2609"/>
      <c r="W12" s="2608"/>
      <c r="X12" s="2609"/>
      <c r="Y12" s="2598"/>
      <c r="Z12" s="2607"/>
      <c r="AA12" s="2607"/>
    </row>
    <row r="13" spans="1:27" s="2222" customFormat="1" ht="10.15" customHeight="1" x14ac:dyDescent="0.2">
      <c r="A13" s="2607"/>
      <c r="B13" s="2599"/>
      <c r="C13" s="2608"/>
      <c r="D13" s="2609"/>
      <c r="E13" s="2608"/>
      <c r="F13" s="2609"/>
      <c r="G13" s="2619"/>
      <c r="H13" s="2620"/>
      <c r="I13" s="2608"/>
      <c r="J13" s="2609"/>
      <c r="K13" s="2608"/>
      <c r="L13" s="2609"/>
      <c r="M13" s="2607"/>
      <c r="N13" s="2599"/>
      <c r="O13" s="2610" t="s">
        <v>1152</v>
      </c>
      <c r="P13" s="2611"/>
      <c r="Q13" s="2608"/>
      <c r="R13" s="2609"/>
      <c r="S13" s="2608"/>
      <c r="T13" s="2609"/>
      <c r="U13" s="2608"/>
      <c r="V13" s="2609"/>
      <c r="W13" s="2608"/>
      <c r="X13" s="2609"/>
      <c r="Y13" s="2598"/>
      <c r="Z13" s="2607"/>
      <c r="AA13" s="2607"/>
    </row>
    <row r="14" spans="1:27" s="2222" customFormat="1" ht="10.15" customHeight="1" x14ac:dyDescent="0.2">
      <c r="A14" s="2607"/>
      <c r="B14" s="2599"/>
      <c r="C14" s="2608"/>
      <c r="D14" s="2609"/>
      <c r="E14" s="2608"/>
      <c r="F14" s="2609"/>
      <c r="G14" s="2610" t="s">
        <v>1153</v>
      </c>
      <c r="H14" s="2611"/>
      <c r="I14" s="2608"/>
      <c r="J14" s="2609"/>
      <c r="K14" s="2608"/>
      <c r="L14" s="2609"/>
      <c r="M14" s="2607"/>
      <c r="N14" s="2599"/>
      <c r="O14" s="2225"/>
      <c r="P14" s="2226"/>
      <c r="Q14" s="2608"/>
      <c r="R14" s="2609"/>
      <c r="S14" s="2608"/>
      <c r="T14" s="2609"/>
      <c r="U14" s="2608"/>
      <c r="V14" s="2609"/>
      <c r="W14" s="2608"/>
      <c r="X14" s="2609"/>
      <c r="Y14" s="2598"/>
      <c r="Z14" s="2607"/>
      <c r="AA14" s="2607"/>
    </row>
    <row r="15" spans="1:27" s="2222" customFormat="1" ht="10.15" customHeight="1" x14ac:dyDescent="0.2">
      <c r="A15" s="2607"/>
      <c r="B15" s="2599"/>
      <c r="C15" s="2608"/>
      <c r="D15" s="2609"/>
      <c r="E15" s="2608"/>
      <c r="F15" s="2609"/>
      <c r="G15" s="2225"/>
      <c r="H15" s="2226"/>
      <c r="I15" s="2608"/>
      <c r="J15" s="2609"/>
      <c r="K15" s="2608"/>
      <c r="L15" s="2609"/>
      <c r="M15" s="2607"/>
      <c r="N15" s="2599"/>
      <c r="O15" s="2225"/>
      <c r="P15" s="2226"/>
      <c r="Q15" s="2608"/>
      <c r="R15" s="2609"/>
      <c r="S15" s="2608"/>
      <c r="T15" s="2609"/>
      <c r="U15" s="2608"/>
      <c r="V15" s="2609"/>
      <c r="W15" s="2608"/>
      <c r="X15" s="2609"/>
      <c r="Y15" s="2598"/>
      <c r="Z15" s="2607"/>
      <c r="AA15" s="2607"/>
    </row>
    <row r="16" spans="1:27" s="2222" customFormat="1" ht="10.15" customHeight="1" x14ac:dyDescent="0.2">
      <c r="A16" s="2607"/>
      <c r="B16" s="2599"/>
      <c r="C16" s="2608"/>
      <c r="D16" s="2609"/>
      <c r="E16" s="2608"/>
      <c r="F16" s="2609"/>
      <c r="G16" s="2227"/>
      <c r="H16" s="2228"/>
      <c r="I16" s="2608"/>
      <c r="J16" s="2609"/>
      <c r="K16" s="2608"/>
      <c r="L16" s="2609"/>
      <c r="M16" s="2607"/>
      <c r="N16" s="2599"/>
      <c r="O16" s="2227"/>
      <c r="P16" s="2228"/>
      <c r="Q16" s="2608"/>
      <c r="R16" s="2609"/>
      <c r="S16" s="2608"/>
      <c r="T16" s="2609"/>
      <c r="U16" s="2621"/>
      <c r="V16" s="2622"/>
      <c r="W16" s="2608"/>
      <c r="X16" s="2609"/>
      <c r="Y16" s="2598"/>
      <c r="Z16" s="2607"/>
      <c r="AA16" s="2607"/>
    </row>
    <row r="17" spans="1:34" s="2230" customFormat="1" ht="10.15" customHeight="1" x14ac:dyDescent="0.2">
      <c r="A17" s="2612"/>
      <c r="B17" s="2601"/>
      <c r="C17" s="2196" t="s">
        <v>532</v>
      </c>
      <c r="D17" s="2196" t="s">
        <v>533</v>
      </c>
      <c r="E17" s="2196" t="s">
        <v>532</v>
      </c>
      <c r="F17" s="2196" t="s">
        <v>533</v>
      </c>
      <c r="G17" s="2196" t="s">
        <v>532</v>
      </c>
      <c r="H17" s="2196" t="s">
        <v>533</v>
      </c>
      <c r="I17" s="2196" t="s">
        <v>532</v>
      </c>
      <c r="J17" s="2196" t="s">
        <v>533</v>
      </c>
      <c r="K17" s="2196" t="s">
        <v>532</v>
      </c>
      <c r="L17" s="2196" t="s">
        <v>533</v>
      </c>
      <c r="M17" s="2612"/>
      <c r="N17" s="2601"/>
      <c r="O17" s="2196" t="s">
        <v>532</v>
      </c>
      <c r="P17" s="2196" t="s">
        <v>533</v>
      </c>
      <c r="Q17" s="2196" t="s">
        <v>532</v>
      </c>
      <c r="R17" s="2196" t="s">
        <v>533</v>
      </c>
      <c r="S17" s="2196" t="s">
        <v>532</v>
      </c>
      <c r="T17" s="2196" t="s">
        <v>533</v>
      </c>
      <c r="U17" s="2196" t="s">
        <v>532</v>
      </c>
      <c r="V17" s="2196" t="s">
        <v>533</v>
      </c>
      <c r="W17" s="2196" t="s">
        <v>532</v>
      </c>
      <c r="X17" s="2196" t="s">
        <v>533</v>
      </c>
      <c r="Y17" s="2196" t="s">
        <v>532</v>
      </c>
      <c r="Z17" s="2196" t="s">
        <v>533</v>
      </c>
      <c r="AA17" s="2229"/>
    </row>
    <row r="18" spans="1:34" s="2230" customFormat="1" ht="14.1" customHeight="1" x14ac:dyDescent="0.2">
      <c r="A18" s="2231"/>
      <c r="B18" s="2231"/>
      <c r="C18" s="2197" t="s">
        <v>1</v>
      </c>
      <c r="D18" s="2198"/>
      <c r="E18" s="2198"/>
      <c r="F18" s="2198"/>
      <c r="G18" s="2198"/>
      <c r="H18" s="2198"/>
      <c r="I18" s="2198"/>
      <c r="J18" s="2198"/>
      <c r="K18" s="2198"/>
      <c r="L18" s="2198"/>
      <c r="M18" s="2231"/>
      <c r="N18" s="2231"/>
      <c r="O18" s="2197" t="s">
        <v>1</v>
      </c>
      <c r="P18" s="2198"/>
      <c r="Q18" s="2198"/>
      <c r="R18" s="2198"/>
      <c r="S18" s="2198"/>
      <c r="T18" s="2198"/>
      <c r="U18" s="2198"/>
      <c r="V18" s="2198"/>
      <c r="W18" s="2198"/>
      <c r="X18" s="2198"/>
      <c r="Y18" s="2198"/>
      <c r="Z18" s="2198"/>
      <c r="AA18" s="2232"/>
    </row>
    <row r="19" spans="1:34" s="1750" customFormat="1" ht="6" customHeight="1" x14ac:dyDescent="0.2">
      <c r="A19" s="1747"/>
      <c r="B19" s="2233"/>
      <c r="M19" s="1747"/>
      <c r="N19" s="2233"/>
    </row>
    <row r="20" spans="1:34" s="1750" customFormat="1" ht="13.15" customHeight="1" x14ac:dyDescent="0.2">
      <c r="A20" s="1747" t="s">
        <v>1074</v>
      </c>
      <c r="B20" s="1748" t="s">
        <v>1092</v>
      </c>
      <c r="C20" s="1708">
        <v>1665</v>
      </c>
      <c r="D20" s="1708">
        <v>2368</v>
      </c>
      <c r="E20" s="1708">
        <v>187</v>
      </c>
      <c r="F20" s="1708">
        <v>125</v>
      </c>
      <c r="G20" s="1708">
        <v>1212</v>
      </c>
      <c r="H20" s="1708">
        <v>784</v>
      </c>
      <c r="I20" s="1708">
        <v>5</v>
      </c>
      <c r="J20" s="1708">
        <v>0</v>
      </c>
      <c r="K20" s="1708">
        <v>1343</v>
      </c>
      <c r="L20" s="1708">
        <v>1056</v>
      </c>
      <c r="M20" s="1747" t="s">
        <v>1074</v>
      </c>
      <c r="N20" s="1748" t="s">
        <v>1092</v>
      </c>
      <c r="O20" s="1708" t="s">
        <v>908</v>
      </c>
      <c r="P20" s="1708">
        <v>0</v>
      </c>
      <c r="Q20" s="1708">
        <v>134</v>
      </c>
      <c r="R20" s="1708">
        <v>172</v>
      </c>
      <c r="S20" s="1708">
        <v>4</v>
      </c>
      <c r="T20" s="1708">
        <v>3</v>
      </c>
      <c r="U20" s="1708">
        <v>163</v>
      </c>
      <c r="V20" s="1708">
        <v>195</v>
      </c>
      <c r="W20" s="1708">
        <v>4612</v>
      </c>
      <c r="X20" s="1708">
        <v>4754</v>
      </c>
      <c r="Y20" s="1708" t="s">
        <v>908</v>
      </c>
      <c r="Z20" s="1708" t="s">
        <v>908</v>
      </c>
      <c r="AA20" s="1266"/>
      <c r="AB20" s="1266"/>
      <c r="AC20" s="1266"/>
      <c r="AD20" s="1266"/>
      <c r="AE20" s="1266"/>
      <c r="AF20" s="1266"/>
      <c r="AG20" s="1266"/>
      <c r="AH20" s="1266"/>
    </row>
    <row r="21" spans="1:34" s="1750" customFormat="1" ht="13.15" customHeight="1" x14ac:dyDescent="0.2">
      <c r="A21" s="1747" t="s">
        <v>1084</v>
      </c>
      <c r="B21" s="1748" t="s">
        <v>1093</v>
      </c>
      <c r="C21" s="1708">
        <v>725.46119999999996</v>
      </c>
      <c r="D21" s="1708">
        <v>821.39610000000005</v>
      </c>
      <c r="E21" s="1708">
        <v>123.5179</v>
      </c>
      <c r="F21" s="1708">
        <v>47.637099999999997</v>
      </c>
      <c r="G21" s="1708">
        <v>427.58139999999997</v>
      </c>
      <c r="H21" s="1708">
        <v>154.1157</v>
      </c>
      <c r="I21" s="1708">
        <v>14.117800000000001</v>
      </c>
      <c r="J21" s="1708">
        <v>23.233799999999999</v>
      </c>
      <c r="K21" s="1708">
        <v>1186.0789</v>
      </c>
      <c r="L21" s="1708">
        <v>1542.2433000000001</v>
      </c>
      <c r="M21" s="1747" t="s">
        <v>1084</v>
      </c>
      <c r="N21" s="1748" t="s">
        <v>1093</v>
      </c>
      <c r="O21" s="1708" t="s">
        <v>908</v>
      </c>
      <c r="P21" s="1708" t="s">
        <v>908</v>
      </c>
      <c r="Q21" s="1708">
        <v>43.859699999999997</v>
      </c>
      <c r="R21" s="1708">
        <v>130.13910000000001</v>
      </c>
      <c r="S21" s="1708" t="s">
        <v>908</v>
      </c>
      <c r="T21" s="1708" t="s">
        <v>908</v>
      </c>
      <c r="U21" s="1708" t="s">
        <v>908</v>
      </c>
      <c r="V21" s="1708" t="s">
        <v>908</v>
      </c>
      <c r="W21" s="1708">
        <v>321.96129999999999</v>
      </c>
      <c r="X21" s="1708">
        <v>142.1695</v>
      </c>
      <c r="Y21" s="1708" t="s">
        <v>908</v>
      </c>
      <c r="Z21" s="1708">
        <v>2.5399999999999999E-2</v>
      </c>
      <c r="AA21" s="1266"/>
      <c r="AB21" s="1266"/>
      <c r="AC21" s="1266"/>
      <c r="AD21" s="1266"/>
      <c r="AE21" s="1266"/>
      <c r="AF21" s="1266"/>
      <c r="AG21" s="1266"/>
      <c r="AH21" s="1266"/>
    </row>
    <row r="22" spans="1:34" s="1750" customFormat="1" ht="13.15" customHeight="1" x14ac:dyDescent="0.2">
      <c r="A22" s="2200"/>
      <c r="B22" s="1751" t="s">
        <v>1094</v>
      </c>
      <c r="C22" s="1266">
        <v>16750.7</v>
      </c>
      <c r="D22" s="1266">
        <v>18899.3</v>
      </c>
      <c r="E22" s="1266">
        <v>7492.1</v>
      </c>
      <c r="F22" s="1266">
        <v>7184.7</v>
      </c>
      <c r="G22" s="1266">
        <v>13976.6</v>
      </c>
      <c r="H22" s="1266">
        <v>13945.5</v>
      </c>
      <c r="I22" s="1754">
        <v>1687.8</v>
      </c>
      <c r="J22" s="1754">
        <v>1755.8</v>
      </c>
      <c r="K22" s="1266">
        <v>28101.5</v>
      </c>
      <c r="L22" s="1266">
        <v>25867.7</v>
      </c>
      <c r="M22" s="2200"/>
      <c r="N22" s="1751" t="s">
        <v>1094</v>
      </c>
      <c r="O22" s="1266">
        <v>4602.6000000000004</v>
      </c>
      <c r="P22" s="1266">
        <v>4478.7</v>
      </c>
      <c r="Q22" s="1266">
        <v>10619.4</v>
      </c>
      <c r="R22" s="1266">
        <v>10235.799999999999</v>
      </c>
      <c r="S22" s="1266">
        <v>8856.9</v>
      </c>
      <c r="T22" s="1266">
        <v>8474.5</v>
      </c>
      <c r="U22" s="1266">
        <v>18006.099999999999</v>
      </c>
      <c r="V22" s="1266">
        <v>17972.8</v>
      </c>
      <c r="W22" s="1753">
        <v>569</v>
      </c>
      <c r="X22" s="1753">
        <v>614.70000000000005</v>
      </c>
      <c r="Y22" s="1266" t="s">
        <v>908</v>
      </c>
      <c r="Z22" s="1266" t="s">
        <v>908</v>
      </c>
      <c r="AA22" s="1266"/>
      <c r="AB22" s="1266"/>
      <c r="AC22" s="1266"/>
      <c r="AD22" s="1266"/>
      <c r="AE22" s="1266"/>
      <c r="AF22" s="1266"/>
      <c r="AG22" s="1266"/>
      <c r="AH22" s="1266"/>
    </row>
    <row r="23" spans="1:34" s="1750" customFormat="1" ht="6" customHeight="1" x14ac:dyDescent="0.2">
      <c r="A23" s="1747"/>
      <c r="B23" s="1748"/>
      <c r="C23" s="1266"/>
      <c r="D23" s="1266"/>
      <c r="E23" s="1266"/>
      <c r="F23" s="1266"/>
      <c r="G23" s="1266"/>
      <c r="H23" s="1266"/>
      <c r="I23" s="1266"/>
      <c r="J23" s="1266"/>
      <c r="K23" s="1266"/>
      <c r="L23" s="1266"/>
      <c r="M23" s="1747"/>
      <c r="N23" s="1748"/>
      <c r="O23" s="1266"/>
      <c r="P23" s="1266"/>
      <c r="Q23" s="1266"/>
      <c r="R23" s="1266"/>
      <c r="S23" s="1266"/>
      <c r="T23" s="1266"/>
      <c r="U23" s="1266"/>
      <c r="V23" s="1266"/>
      <c r="W23" s="1266"/>
      <c r="X23" s="1266"/>
      <c r="Y23" s="1756"/>
      <c r="Z23" s="1756"/>
      <c r="AA23" s="1266"/>
      <c r="AB23" s="1266"/>
      <c r="AC23" s="1266"/>
      <c r="AD23" s="1266"/>
      <c r="AE23" s="1266"/>
      <c r="AF23" s="1266"/>
      <c r="AG23" s="1266"/>
      <c r="AH23" s="1266"/>
    </row>
    <row r="24" spans="1:34" s="1750" customFormat="1" ht="13.15" customHeight="1" x14ac:dyDescent="0.2">
      <c r="A24" s="1747" t="s">
        <v>805</v>
      </c>
      <c r="B24" s="1748" t="s">
        <v>1092</v>
      </c>
      <c r="C24" s="1708">
        <v>1235</v>
      </c>
      <c r="D24" s="1708">
        <v>2343</v>
      </c>
      <c r="E24" s="1708">
        <v>284</v>
      </c>
      <c r="F24" s="1708">
        <v>38</v>
      </c>
      <c r="G24" s="1708">
        <v>2446</v>
      </c>
      <c r="H24" s="1708">
        <v>2036</v>
      </c>
      <c r="I24" s="1708">
        <v>1</v>
      </c>
      <c r="J24" s="1708">
        <v>0</v>
      </c>
      <c r="K24" s="1708">
        <v>2141</v>
      </c>
      <c r="L24" s="1708">
        <v>1498</v>
      </c>
      <c r="M24" s="1747" t="s">
        <v>805</v>
      </c>
      <c r="N24" s="1748" t="s">
        <v>1092</v>
      </c>
      <c r="O24" s="1708" t="s">
        <v>908</v>
      </c>
      <c r="P24" s="1708" t="s">
        <v>908</v>
      </c>
      <c r="Q24" s="1708">
        <v>487</v>
      </c>
      <c r="R24" s="1708">
        <v>756</v>
      </c>
      <c r="S24" s="1708">
        <v>3</v>
      </c>
      <c r="T24" s="1708">
        <v>2</v>
      </c>
      <c r="U24" s="1708">
        <v>178</v>
      </c>
      <c r="V24" s="1708">
        <v>333</v>
      </c>
      <c r="W24" s="1708">
        <v>4882</v>
      </c>
      <c r="X24" s="1708">
        <v>3805</v>
      </c>
      <c r="Y24" s="1708">
        <v>19</v>
      </c>
      <c r="Z24" s="1708">
        <v>14</v>
      </c>
      <c r="AA24" s="1266"/>
      <c r="AB24" s="1266"/>
      <c r="AC24" s="1266"/>
      <c r="AD24" s="1266"/>
      <c r="AE24" s="1266"/>
      <c r="AF24" s="1266"/>
      <c r="AG24" s="1266"/>
      <c r="AH24" s="1266"/>
    </row>
    <row r="25" spans="1:34" s="1750" customFormat="1" ht="13.15" customHeight="1" x14ac:dyDescent="0.2">
      <c r="A25" s="1747"/>
      <c r="B25" s="1748" t="s">
        <v>1093</v>
      </c>
      <c r="C25" s="1708">
        <v>101.6854</v>
      </c>
      <c r="D25" s="1708">
        <v>418.81799999999998</v>
      </c>
      <c r="E25" s="1708">
        <v>17.800999999999998</v>
      </c>
      <c r="F25" s="1708">
        <v>3.5</v>
      </c>
      <c r="G25" s="1708">
        <v>7.4859999999999998</v>
      </c>
      <c r="H25" s="1708">
        <v>12.632</v>
      </c>
      <c r="I25" s="1708" t="s">
        <v>908</v>
      </c>
      <c r="J25" s="1708">
        <v>0.65939999999999999</v>
      </c>
      <c r="K25" s="1708">
        <v>232.565</v>
      </c>
      <c r="L25" s="1708">
        <v>423.892</v>
      </c>
      <c r="M25" s="1747"/>
      <c r="N25" s="1748" t="s">
        <v>1093</v>
      </c>
      <c r="O25" s="1708" t="s">
        <v>908</v>
      </c>
      <c r="P25" s="1708" t="s">
        <v>908</v>
      </c>
      <c r="Q25" s="1708">
        <v>3.2145000000000001</v>
      </c>
      <c r="R25" s="1708">
        <v>4.5430000000000001</v>
      </c>
      <c r="S25" s="1708" t="s">
        <v>908</v>
      </c>
      <c r="T25" s="1708" t="s">
        <v>908</v>
      </c>
      <c r="U25" s="1708">
        <v>4.5900000000000003E-2</v>
      </c>
      <c r="V25" s="1708" t="s">
        <v>908</v>
      </c>
      <c r="W25" s="1708">
        <v>12.8992</v>
      </c>
      <c r="X25" s="1708">
        <v>0.90100000000000002</v>
      </c>
      <c r="Y25" s="1708" t="s">
        <v>908</v>
      </c>
      <c r="Z25" s="1708" t="s">
        <v>908</v>
      </c>
      <c r="AA25" s="1266"/>
      <c r="AB25" s="1266"/>
      <c r="AC25" s="1266"/>
      <c r="AD25" s="1266"/>
      <c r="AE25" s="1266"/>
      <c r="AF25" s="1266"/>
      <c r="AG25" s="1266"/>
      <c r="AH25" s="1266"/>
    </row>
    <row r="26" spans="1:34" s="1750" customFormat="1" ht="13.15" customHeight="1" x14ac:dyDescent="0.2">
      <c r="A26" s="2200"/>
      <c r="B26" s="1751" t="s">
        <v>1094</v>
      </c>
      <c r="C26" s="1266">
        <v>16516.400000000001</v>
      </c>
      <c r="D26" s="1266">
        <v>17645.400000000001</v>
      </c>
      <c r="E26" s="1266">
        <v>7931.8</v>
      </c>
      <c r="F26" s="1266">
        <v>7280.7</v>
      </c>
      <c r="G26" s="1266">
        <v>17520.7</v>
      </c>
      <c r="H26" s="1266">
        <v>17176.7</v>
      </c>
      <c r="I26" s="1266">
        <v>1933.2</v>
      </c>
      <c r="J26" s="1266">
        <v>2130.8000000000002</v>
      </c>
      <c r="K26" s="1266">
        <v>32475.9</v>
      </c>
      <c r="L26" s="1266">
        <v>31767.3</v>
      </c>
      <c r="M26" s="2200"/>
      <c r="N26" s="1751" t="s">
        <v>1094</v>
      </c>
      <c r="O26" s="1266">
        <v>7430</v>
      </c>
      <c r="P26" s="1266">
        <v>7302.9</v>
      </c>
      <c r="Q26" s="1266">
        <v>13578.5</v>
      </c>
      <c r="R26" s="1266">
        <v>13899.9</v>
      </c>
      <c r="S26" s="1266">
        <v>12225.6</v>
      </c>
      <c r="T26" s="1266">
        <v>12666.3</v>
      </c>
      <c r="U26" s="1266">
        <v>23674.7</v>
      </c>
      <c r="V26" s="1266">
        <v>23529.8</v>
      </c>
      <c r="W26" s="1752" t="s">
        <v>1048</v>
      </c>
      <c r="X26" s="1752" t="s">
        <v>1048</v>
      </c>
      <c r="Y26" s="1266" t="s">
        <v>908</v>
      </c>
      <c r="Z26" s="1266" t="s">
        <v>908</v>
      </c>
      <c r="AA26" s="1266"/>
      <c r="AB26" s="1266"/>
      <c r="AC26" s="1266"/>
      <c r="AD26" s="1266"/>
      <c r="AE26" s="1266"/>
      <c r="AF26" s="1266"/>
      <c r="AG26" s="1266"/>
      <c r="AH26" s="1266"/>
    </row>
    <row r="27" spans="1:34" s="1750" customFormat="1" ht="6" customHeight="1" x14ac:dyDescent="0.2">
      <c r="A27" s="1747"/>
      <c r="B27" s="1748"/>
      <c r="C27" s="1266"/>
      <c r="D27" s="1266"/>
      <c r="E27" s="1266"/>
      <c r="F27" s="1266"/>
      <c r="G27" s="1266"/>
      <c r="H27" s="1266"/>
      <c r="I27" s="1266"/>
      <c r="J27" s="1266"/>
      <c r="K27" s="1266"/>
      <c r="L27" s="1266"/>
      <c r="M27" s="1747"/>
      <c r="N27" s="1748"/>
      <c r="O27" s="1266"/>
      <c r="P27" s="1266"/>
      <c r="Q27" s="1266"/>
      <c r="R27" s="1266"/>
      <c r="S27" s="1266"/>
      <c r="T27" s="1266"/>
      <c r="U27" s="1266"/>
      <c r="V27" s="1266"/>
      <c r="W27" s="1266"/>
      <c r="X27" s="1266"/>
      <c r="Y27" s="1756"/>
      <c r="Z27" s="1756"/>
      <c r="AA27" s="1266"/>
      <c r="AB27" s="1266"/>
      <c r="AC27" s="1266"/>
      <c r="AD27" s="1266"/>
      <c r="AE27" s="1266"/>
      <c r="AF27" s="1266"/>
      <c r="AG27" s="1266"/>
      <c r="AH27" s="1266"/>
    </row>
    <row r="28" spans="1:34" s="1750" customFormat="1" ht="13.15" customHeight="1" x14ac:dyDescent="0.2">
      <c r="A28" s="1755" t="s">
        <v>806</v>
      </c>
      <c r="B28" s="1748" t="s">
        <v>1092</v>
      </c>
      <c r="C28" s="1708">
        <v>1</v>
      </c>
      <c r="D28" s="1708">
        <v>51</v>
      </c>
      <c r="E28" s="1708">
        <v>4</v>
      </c>
      <c r="F28" s="1708">
        <v>4</v>
      </c>
      <c r="G28" s="1708">
        <v>54</v>
      </c>
      <c r="H28" s="1708">
        <v>2</v>
      </c>
      <c r="I28" s="1708" t="s">
        <v>908</v>
      </c>
      <c r="J28" s="1708" t="s">
        <v>908</v>
      </c>
      <c r="K28" s="1708">
        <v>1</v>
      </c>
      <c r="L28" s="1708" t="s">
        <v>908</v>
      </c>
      <c r="M28" s="1755" t="s">
        <v>806</v>
      </c>
      <c r="N28" s="1748" t="s">
        <v>1092</v>
      </c>
      <c r="O28" s="1708" t="s">
        <v>908</v>
      </c>
      <c r="P28" s="1708" t="s">
        <v>908</v>
      </c>
      <c r="Q28" s="1708">
        <v>20</v>
      </c>
      <c r="R28" s="1708">
        <v>6</v>
      </c>
      <c r="S28" s="1708" t="s">
        <v>908</v>
      </c>
      <c r="T28" s="1708">
        <v>0</v>
      </c>
      <c r="U28" s="1708" t="s">
        <v>908</v>
      </c>
      <c r="V28" s="1708" t="s">
        <v>908</v>
      </c>
      <c r="W28" s="1708">
        <v>92</v>
      </c>
      <c r="X28" s="1708">
        <v>115</v>
      </c>
      <c r="Y28" s="1708">
        <v>64</v>
      </c>
      <c r="Z28" s="1708" t="s">
        <v>908</v>
      </c>
      <c r="AA28" s="1266"/>
      <c r="AB28" s="1266"/>
      <c r="AC28" s="1266"/>
      <c r="AD28" s="1266"/>
      <c r="AE28" s="1266"/>
      <c r="AF28" s="1266"/>
      <c r="AG28" s="1266"/>
      <c r="AH28" s="1266"/>
    </row>
    <row r="29" spans="1:34" s="1750" customFormat="1" ht="13.15" customHeight="1" x14ac:dyDescent="0.2">
      <c r="A29" s="1747"/>
      <c r="B29" s="1748" t="s">
        <v>1093</v>
      </c>
      <c r="C29" s="1708">
        <v>2.492</v>
      </c>
      <c r="D29" s="1708">
        <v>0.66300000000000003</v>
      </c>
      <c r="E29" s="1708">
        <v>1.7849999999999999</v>
      </c>
      <c r="F29" s="1708" t="s">
        <v>908</v>
      </c>
      <c r="G29" s="1708">
        <v>9.6000000000000002E-2</v>
      </c>
      <c r="H29" s="1708" t="s">
        <v>908</v>
      </c>
      <c r="I29" s="1708">
        <v>9.8435000000000006</v>
      </c>
      <c r="J29" s="1708" t="s">
        <v>908</v>
      </c>
      <c r="K29" s="1708">
        <v>154.023</v>
      </c>
      <c r="L29" s="1708">
        <v>128.55600000000001</v>
      </c>
      <c r="M29" s="1747"/>
      <c r="N29" s="1748" t="s">
        <v>1093</v>
      </c>
      <c r="O29" s="1708" t="s">
        <v>908</v>
      </c>
      <c r="P29" s="1708" t="s">
        <v>908</v>
      </c>
      <c r="Q29" s="1708">
        <v>0.89270000000000005</v>
      </c>
      <c r="R29" s="1708" t="s">
        <v>908</v>
      </c>
      <c r="S29" s="1708" t="s">
        <v>908</v>
      </c>
      <c r="T29" s="1708" t="s">
        <v>908</v>
      </c>
      <c r="U29" s="1708" t="s">
        <v>908</v>
      </c>
      <c r="V29" s="1708" t="s">
        <v>908</v>
      </c>
      <c r="W29" s="1708">
        <v>0.72699999999999998</v>
      </c>
      <c r="X29" s="1708" t="s">
        <v>908</v>
      </c>
      <c r="Y29" s="1708" t="s">
        <v>908</v>
      </c>
      <c r="Z29" s="1708" t="s">
        <v>908</v>
      </c>
      <c r="AA29" s="1266"/>
      <c r="AB29" s="1266"/>
      <c r="AC29" s="1266"/>
      <c r="AD29" s="1266"/>
      <c r="AE29" s="1266"/>
      <c r="AF29" s="1266"/>
      <c r="AG29" s="1266"/>
      <c r="AH29" s="1266"/>
    </row>
    <row r="30" spans="1:34" s="1750" customFormat="1" ht="13.15" customHeight="1" x14ac:dyDescent="0.2">
      <c r="A30" s="2200"/>
      <c r="B30" s="1751" t="s">
        <v>1094</v>
      </c>
      <c r="C30" s="1752" t="s">
        <v>1048</v>
      </c>
      <c r="D30" s="1752" t="s">
        <v>1048</v>
      </c>
      <c r="E30" s="1752" t="s">
        <v>1048</v>
      </c>
      <c r="F30" s="1752" t="s">
        <v>1048</v>
      </c>
      <c r="G30" s="1753">
        <v>523.9</v>
      </c>
      <c r="H30" s="1753">
        <v>689.1</v>
      </c>
      <c r="I30" s="1753">
        <v>83.5</v>
      </c>
      <c r="J30" s="1758">
        <v>223.8</v>
      </c>
      <c r="K30" s="1266">
        <v>6526.5</v>
      </c>
      <c r="L30" s="1754">
        <v>3794.6</v>
      </c>
      <c r="M30" s="2200"/>
      <c r="N30" s="1751" t="s">
        <v>1094</v>
      </c>
      <c r="O30" s="1753">
        <v>360.5</v>
      </c>
      <c r="P30" s="1753">
        <v>570.70000000000005</v>
      </c>
      <c r="Q30" s="1266">
        <v>1125.9000000000001</v>
      </c>
      <c r="R30" s="1266">
        <v>919.1</v>
      </c>
      <c r="S30" s="1266">
        <v>1415.7</v>
      </c>
      <c r="T30" s="1266">
        <v>1396.9</v>
      </c>
      <c r="U30" s="1266">
        <v>1414.3</v>
      </c>
      <c r="V30" s="1266">
        <v>1711.9</v>
      </c>
      <c r="W30" s="1752" t="s">
        <v>1048</v>
      </c>
      <c r="X30" s="1752" t="s">
        <v>1048</v>
      </c>
      <c r="Y30" s="1266" t="s">
        <v>908</v>
      </c>
      <c r="Z30" s="1266" t="s">
        <v>908</v>
      </c>
      <c r="AA30" s="1266"/>
      <c r="AB30" s="1266"/>
      <c r="AC30" s="1266"/>
      <c r="AD30" s="1266"/>
      <c r="AE30" s="1266"/>
      <c r="AF30" s="1266"/>
      <c r="AG30" s="1266"/>
      <c r="AH30" s="1266"/>
    </row>
    <row r="31" spans="1:34" s="1750" customFormat="1" ht="6" customHeight="1" x14ac:dyDescent="0.2">
      <c r="A31" s="1747"/>
      <c r="B31" s="1748"/>
      <c r="C31" s="1266"/>
      <c r="D31" s="1266"/>
      <c r="E31" s="1266"/>
      <c r="F31" s="1266"/>
      <c r="G31" s="1266"/>
      <c r="H31" s="1266"/>
      <c r="I31" s="1266"/>
      <c r="J31" s="1266"/>
      <c r="K31" s="1266"/>
      <c r="L31" s="1266"/>
      <c r="M31" s="1747"/>
      <c r="N31" s="1748"/>
      <c r="O31" s="1266"/>
      <c r="P31" s="1266"/>
      <c r="Q31" s="1266"/>
      <c r="R31" s="1266"/>
      <c r="S31" s="1266"/>
      <c r="T31" s="1266"/>
      <c r="U31" s="1266"/>
      <c r="V31" s="1266"/>
      <c r="W31" s="1266"/>
      <c r="X31" s="1266"/>
      <c r="Y31" s="1756"/>
      <c r="Z31" s="1756"/>
      <c r="AA31" s="1266"/>
      <c r="AB31" s="1266"/>
      <c r="AC31" s="1266"/>
      <c r="AD31" s="1266"/>
      <c r="AE31" s="1266"/>
      <c r="AF31" s="1266"/>
      <c r="AG31" s="1266"/>
      <c r="AH31" s="1266"/>
    </row>
    <row r="32" spans="1:34" s="1750" customFormat="1" ht="13.15" customHeight="1" x14ac:dyDescent="0.2">
      <c r="A32" s="1747" t="s">
        <v>807</v>
      </c>
      <c r="B32" s="1748" t="s">
        <v>1092</v>
      </c>
      <c r="C32" s="1708">
        <v>1580</v>
      </c>
      <c r="D32" s="1708">
        <v>356</v>
      </c>
      <c r="E32" s="1708">
        <v>265</v>
      </c>
      <c r="F32" s="1708">
        <v>268</v>
      </c>
      <c r="G32" s="1708">
        <v>253</v>
      </c>
      <c r="H32" s="1708">
        <v>317</v>
      </c>
      <c r="I32" s="1708">
        <v>0</v>
      </c>
      <c r="J32" s="1708">
        <v>0</v>
      </c>
      <c r="K32" s="1708">
        <v>512</v>
      </c>
      <c r="L32" s="1708">
        <v>1186</v>
      </c>
      <c r="M32" s="1747" t="s">
        <v>807</v>
      </c>
      <c r="N32" s="1748" t="s">
        <v>1092</v>
      </c>
      <c r="O32" s="1708" t="s">
        <v>908</v>
      </c>
      <c r="P32" s="1708" t="s">
        <v>908</v>
      </c>
      <c r="Q32" s="1708">
        <v>111</v>
      </c>
      <c r="R32" s="1708">
        <v>86</v>
      </c>
      <c r="S32" s="1708">
        <v>0</v>
      </c>
      <c r="T32" s="1708">
        <v>1</v>
      </c>
      <c r="U32" s="1708">
        <v>1</v>
      </c>
      <c r="V32" s="1708">
        <v>56</v>
      </c>
      <c r="W32" s="1708">
        <v>1148</v>
      </c>
      <c r="X32" s="1708">
        <v>1236</v>
      </c>
      <c r="Y32" s="1708">
        <v>228</v>
      </c>
      <c r="Z32" s="1708">
        <v>61</v>
      </c>
      <c r="AA32" s="1266"/>
      <c r="AB32" s="1266"/>
      <c r="AC32" s="1266"/>
      <c r="AD32" s="1266"/>
      <c r="AE32" s="1266"/>
      <c r="AF32" s="1266"/>
      <c r="AG32" s="1266"/>
      <c r="AH32" s="1266"/>
    </row>
    <row r="33" spans="1:34" s="1750" customFormat="1" ht="13.15" customHeight="1" x14ac:dyDescent="0.2">
      <c r="A33" s="1747"/>
      <c r="B33" s="1748" t="s">
        <v>1093</v>
      </c>
      <c r="C33" s="1708">
        <v>324.23599999999999</v>
      </c>
      <c r="D33" s="1708">
        <v>29.359000000000002</v>
      </c>
      <c r="E33" s="1708">
        <v>0.218</v>
      </c>
      <c r="F33" s="1708">
        <v>10.475</v>
      </c>
      <c r="G33" s="1708" t="s">
        <v>908</v>
      </c>
      <c r="H33" s="1708" t="s">
        <v>908</v>
      </c>
      <c r="I33" s="1708" t="s">
        <v>908</v>
      </c>
      <c r="J33" s="1708" t="s">
        <v>908</v>
      </c>
      <c r="K33" s="1708">
        <v>335.03899999999999</v>
      </c>
      <c r="L33" s="1708">
        <v>773.71699999999998</v>
      </c>
      <c r="M33" s="1747"/>
      <c r="N33" s="1748" t="s">
        <v>1093</v>
      </c>
      <c r="O33" s="1708" t="s">
        <v>908</v>
      </c>
      <c r="P33" s="1708" t="s">
        <v>908</v>
      </c>
      <c r="Q33" s="1708" t="s">
        <v>908</v>
      </c>
      <c r="R33" s="1708" t="s">
        <v>908</v>
      </c>
      <c r="S33" s="1708" t="s">
        <v>908</v>
      </c>
      <c r="T33" s="1708" t="s">
        <v>908</v>
      </c>
      <c r="U33" s="1708" t="s">
        <v>908</v>
      </c>
      <c r="V33" s="1708" t="s">
        <v>908</v>
      </c>
      <c r="W33" s="1708" t="s">
        <v>908</v>
      </c>
      <c r="X33" s="1708">
        <v>1.7000000000000001E-2</v>
      </c>
      <c r="Y33" s="1708" t="s">
        <v>908</v>
      </c>
      <c r="Z33" s="1708" t="s">
        <v>908</v>
      </c>
      <c r="AA33" s="1266"/>
      <c r="AB33" s="1266"/>
      <c r="AC33" s="1266"/>
      <c r="AD33" s="1266"/>
      <c r="AE33" s="1266"/>
      <c r="AF33" s="1266"/>
      <c r="AG33" s="1266"/>
      <c r="AH33" s="1266"/>
    </row>
    <row r="34" spans="1:34" s="1750" customFormat="1" ht="13.15" customHeight="1" x14ac:dyDescent="0.2">
      <c r="A34" s="2200"/>
      <c r="B34" s="1751" t="s">
        <v>1094</v>
      </c>
      <c r="C34" s="1754">
        <v>3849.1</v>
      </c>
      <c r="D34" s="1754">
        <v>3450.7</v>
      </c>
      <c r="E34" s="1753">
        <v>951.7</v>
      </c>
      <c r="F34" s="1754">
        <v>1060.3</v>
      </c>
      <c r="G34" s="1754">
        <v>1195</v>
      </c>
      <c r="H34" s="1753">
        <v>826.8</v>
      </c>
      <c r="I34" s="1753">
        <v>312.89999999999998</v>
      </c>
      <c r="J34" s="1753">
        <v>275.10000000000002</v>
      </c>
      <c r="K34" s="1266">
        <v>13842</v>
      </c>
      <c r="L34" s="1266">
        <v>17201.8</v>
      </c>
      <c r="M34" s="2200"/>
      <c r="N34" s="1751" t="s">
        <v>1094</v>
      </c>
      <c r="O34" s="1266">
        <v>1929.5</v>
      </c>
      <c r="P34" s="1266">
        <v>1826.5</v>
      </c>
      <c r="Q34" s="1266">
        <v>2558.6999999999998</v>
      </c>
      <c r="R34" s="1266">
        <v>2726.7</v>
      </c>
      <c r="S34" s="1266">
        <v>2499</v>
      </c>
      <c r="T34" s="1266">
        <v>2228.9</v>
      </c>
      <c r="U34" s="1266">
        <v>3805.1</v>
      </c>
      <c r="V34" s="1266">
        <v>4021.5</v>
      </c>
      <c r="W34" s="1752" t="s">
        <v>1048</v>
      </c>
      <c r="X34" s="1752" t="s">
        <v>1048</v>
      </c>
      <c r="Y34" s="1266" t="s">
        <v>908</v>
      </c>
      <c r="Z34" s="1266" t="s">
        <v>908</v>
      </c>
      <c r="AA34" s="1266"/>
      <c r="AB34" s="1266"/>
      <c r="AC34" s="1266"/>
      <c r="AD34" s="1266"/>
      <c r="AE34" s="1266"/>
      <c r="AF34" s="1266"/>
      <c r="AG34" s="1266"/>
      <c r="AH34" s="1266"/>
    </row>
    <row r="35" spans="1:34" s="1750" customFormat="1" ht="6" customHeight="1" x14ac:dyDescent="0.2">
      <c r="A35" s="1747"/>
      <c r="B35" s="1748"/>
      <c r="C35" s="1266"/>
      <c r="D35" s="1266"/>
      <c r="E35" s="1266"/>
      <c r="F35" s="1266"/>
      <c r="G35" s="1266"/>
      <c r="H35" s="1266"/>
      <c r="I35" s="1266"/>
      <c r="J35" s="1266"/>
      <c r="K35" s="1266"/>
      <c r="L35" s="1266"/>
      <c r="M35" s="1747"/>
      <c r="N35" s="1748"/>
      <c r="O35" s="1266"/>
      <c r="P35" s="1266"/>
      <c r="Q35" s="1266"/>
      <c r="R35" s="1266"/>
      <c r="S35" s="1266"/>
      <c r="T35" s="1266"/>
      <c r="U35" s="1266"/>
      <c r="V35" s="1266"/>
      <c r="W35" s="1266"/>
      <c r="X35" s="1266"/>
      <c r="Y35" s="1756"/>
      <c r="Z35" s="1756"/>
      <c r="AA35" s="1266"/>
      <c r="AB35" s="1266"/>
      <c r="AC35" s="1266"/>
      <c r="AD35" s="1266"/>
      <c r="AE35" s="1266"/>
      <c r="AF35" s="1266"/>
      <c r="AG35" s="1266"/>
      <c r="AH35" s="1266"/>
    </row>
    <row r="36" spans="1:34" s="1750" customFormat="1" ht="13.15" customHeight="1" x14ac:dyDescent="0.2">
      <c r="A36" s="1755" t="s">
        <v>808</v>
      </c>
      <c r="B36" s="1748" t="s">
        <v>1092</v>
      </c>
      <c r="C36" s="1708">
        <v>1515</v>
      </c>
      <c r="D36" s="1708">
        <v>1128</v>
      </c>
      <c r="E36" s="1708">
        <v>0</v>
      </c>
      <c r="F36" s="1708">
        <v>37</v>
      </c>
      <c r="G36" s="1708">
        <v>339</v>
      </c>
      <c r="H36" s="1708">
        <v>1622</v>
      </c>
      <c r="I36" s="1708">
        <v>0</v>
      </c>
      <c r="J36" s="1708">
        <v>3</v>
      </c>
      <c r="K36" s="1708">
        <v>117</v>
      </c>
      <c r="L36" s="1708">
        <v>83</v>
      </c>
      <c r="M36" s="1755" t="s">
        <v>808</v>
      </c>
      <c r="N36" s="1748" t="s">
        <v>1092</v>
      </c>
      <c r="O36" s="1708" t="s">
        <v>908</v>
      </c>
      <c r="P36" s="1708" t="s">
        <v>908</v>
      </c>
      <c r="Q36" s="1708">
        <v>320</v>
      </c>
      <c r="R36" s="1708">
        <v>294</v>
      </c>
      <c r="S36" s="1708">
        <v>1</v>
      </c>
      <c r="T36" s="1708">
        <v>1</v>
      </c>
      <c r="U36" s="1708">
        <v>46</v>
      </c>
      <c r="V36" s="1708">
        <v>18</v>
      </c>
      <c r="W36" s="1708">
        <v>2203</v>
      </c>
      <c r="X36" s="1708">
        <v>4605</v>
      </c>
      <c r="Y36" s="1708">
        <v>25</v>
      </c>
      <c r="Z36" s="1708">
        <v>13</v>
      </c>
      <c r="AA36" s="1266"/>
      <c r="AB36" s="1266"/>
      <c r="AC36" s="1266"/>
      <c r="AD36" s="1266"/>
      <c r="AE36" s="1266"/>
      <c r="AF36" s="1266"/>
      <c r="AG36" s="1266"/>
      <c r="AH36" s="1266"/>
    </row>
    <row r="37" spans="1:34" s="1750" customFormat="1" ht="13.15" customHeight="1" x14ac:dyDescent="0.2">
      <c r="A37" s="1747"/>
      <c r="B37" s="1748" t="s">
        <v>1093</v>
      </c>
      <c r="C37" s="1708">
        <v>158.12700000000001</v>
      </c>
      <c r="D37" s="1708">
        <v>135.55000000000001</v>
      </c>
      <c r="E37" s="1708">
        <v>3.14</v>
      </c>
      <c r="F37" s="1708">
        <v>59.351999999999997</v>
      </c>
      <c r="G37" s="1708" t="s">
        <v>908</v>
      </c>
      <c r="H37" s="1708" t="s">
        <v>908</v>
      </c>
      <c r="I37" s="1708">
        <v>5.1459999999999999</v>
      </c>
      <c r="J37" s="1708" t="s">
        <v>908</v>
      </c>
      <c r="K37" s="1708">
        <v>143.0591</v>
      </c>
      <c r="L37" s="1708">
        <v>23.937000000000001</v>
      </c>
      <c r="M37" s="1747"/>
      <c r="N37" s="1748" t="s">
        <v>1093</v>
      </c>
      <c r="O37" s="1708" t="s">
        <v>908</v>
      </c>
      <c r="P37" s="1708" t="s">
        <v>908</v>
      </c>
      <c r="Q37" s="1708">
        <v>39.468400000000003</v>
      </c>
      <c r="R37" s="1708">
        <v>30.392800000000001</v>
      </c>
      <c r="S37" s="1708" t="s">
        <v>908</v>
      </c>
      <c r="T37" s="1708" t="s">
        <v>908</v>
      </c>
      <c r="U37" s="1708" t="s">
        <v>908</v>
      </c>
      <c r="V37" s="1708" t="s">
        <v>908</v>
      </c>
      <c r="W37" s="1708">
        <v>509.39460000000003</v>
      </c>
      <c r="X37" s="1708">
        <v>635.60310000000004</v>
      </c>
      <c r="Y37" s="1708" t="s">
        <v>908</v>
      </c>
      <c r="Z37" s="1708" t="s">
        <v>908</v>
      </c>
      <c r="AA37" s="1266"/>
      <c r="AB37" s="1266"/>
      <c r="AC37" s="1266"/>
      <c r="AD37" s="1266"/>
      <c r="AE37" s="1266"/>
      <c r="AF37" s="1266"/>
      <c r="AG37" s="1266"/>
      <c r="AH37" s="1266"/>
    </row>
    <row r="38" spans="1:34" s="1750" customFormat="1" ht="13.15" customHeight="1" x14ac:dyDescent="0.2">
      <c r="A38" s="2200"/>
      <c r="B38" s="1751" t="s">
        <v>1094</v>
      </c>
      <c r="C38" s="1754">
        <v>2243.1999999999998</v>
      </c>
      <c r="D38" s="1754">
        <v>1901.6</v>
      </c>
      <c r="E38" s="1753">
        <v>586.20000000000005</v>
      </c>
      <c r="F38" s="1266">
        <v>887.5</v>
      </c>
      <c r="G38" s="1754">
        <v>2147.5</v>
      </c>
      <c r="H38" s="1754">
        <v>2978.9</v>
      </c>
      <c r="I38" s="1752" t="s">
        <v>1048</v>
      </c>
      <c r="J38" s="1752" t="s">
        <v>1048</v>
      </c>
      <c r="K38" s="1754">
        <v>2205.9</v>
      </c>
      <c r="L38" s="1759">
        <v>2722.3</v>
      </c>
      <c r="M38" s="2200"/>
      <c r="N38" s="1751" t="s">
        <v>1094</v>
      </c>
      <c r="O38" s="1753">
        <v>765.7</v>
      </c>
      <c r="P38" s="1753">
        <v>660</v>
      </c>
      <c r="Q38" s="1266">
        <v>1871.9</v>
      </c>
      <c r="R38" s="1266">
        <v>1370.1</v>
      </c>
      <c r="S38" s="1753">
        <v>552.70000000000005</v>
      </c>
      <c r="T38" s="1753">
        <v>806.8</v>
      </c>
      <c r="U38" s="1266">
        <v>2308.9</v>
      </c>
      <c r="V38" s="1266">
        <v>2537.6</v>
      </c>
      <c r="W38" s="1753">
        <v>698.3</v>
      </c>
      <c r="X38" s="1754">
        <v>660.4</v>
      </c>
      <c r="Y38" s="1266" t="s">
        <v>908</v>
      </c>
      <c r="Z38" s="1266" t="s">
        <v>908</v>
      </c>
      <c r="AA38" s="1266"/>
      <c r="AB38" s="1266"/>
      <c r="AC38" s="1266"/>
      <c r="AD38" s="1266"/>
      <c r="AE38" s="1266"/>
      <c r="AF38" s="1266"/>
      <c r="AG38" s="1266"/>
      <c r="AH38" s="1266"/>
    </row>
    <row r="39" spans="1:34" s="1750" customFormat="1" ht="6" customHeight="1" x14ac:dyDescent="0.2">
      <c r="A39" s="1747"/>
      <c r="B39" s="1748"/>
      <c r="C39" s="1266"/>
      <c r="D39" s="1266"/>
      <c r="E39" s="1266"/>
      <c r="F39" s="1266"/>
      <c r="G39" s="1266"/>
      <c r="H39" s="1266"/>
      <c r="I39" s="1266"/>
      <c r="J39" s="1266"/>
      <c r="K39" s="1266"/>
      <c r="L39" s="1266"/>
      <c r="M39" s="1747"/>
      <c r="N39" s="1748"/>
      <c r="O39" s="1266"/>
      <c r="P39" s="1266"/>
      <c r="Q39" s="1266"/>
      <c r="R39" s="1266"/>
      <c r="S39" s="1266"/>
      <c r="T39" s="1266"/>
      <c r="U39" s="1266"/>
      <c r="V39" s="1266"/>
      <c r="W39" s="1266"/>
      <c r="X39" s="1266"/>
      <c r="Y39" s="1756"/>
      <c r="Z39" s="1756"/>
      <c r="AA39" s="1266"/>
      <c r="AB39" s="1266"/>
      <c r="AC39" s="1266"/>
      <c r="AD39" s="1266"/>
      <c r="AE39" s="1266"/>
      <c r="AF39" s="1266"/>
      <c r="AG39" s="1266"/>
      <c r="AH39" s="1266"/>
    </row>
    <row r="40" spans="1:34" s="1750" customFormat="1" ht="13.15" customHeight="1" x14ac:dyDescent="0.2">
      <c r="A40" s="1747" t="s">
        <v>809</v>
      </c>
      <c r="B40" s="1748" t="s">
        <v>1092</v>
      </c>
      <c r="C40" s="1708">
        <v>683</v>
      </c>
      <c r="D40" s="1708">
        <v>285</v>
      </c>
      <c r="E40" s="1708">
        <v>80</v>
      </c>
      <c r="F40" s="1708">
        <v>133</v>
      </c>
      <c r="G40" s="1708">
        <v>128</v>
      </c>
      <c r="H40" s="1708">
        <v>264</v>
      </c>
      <c r="I40" s="1708">
        <v>0</v>
      </c>
      <c r="J40" s="1708">
        <v>4</v>
      </c>
      <c r="K40" s="1708">
        <v>18</v>
      </c>
      <c r="L40" s="1708">
        <v>92</v>
      </c>
      <c r="M40" s="1747" t="s">
        <v>809</v>
      </c>
      <c r="N40" s="1748" t="s">
        <v>1092</v>
      </c>
      <c r="O40" s="1708" t="s">
        <v>908</v>
      </c>
      <c r="P40" s="1708" t="s">
        <v>908</v>
      </c>
      <c r="Q40" s="1708">
        <v>992</v>
      </c>
      <c r="R40" s="1708">
        <v>661</v>
      </c>
      <c r="S40" s="1708">
        <v>0</v>
      </c>
      <c r="T40" s="1708">
        <v>1</v>
      </c>
      <c r="U40" s="1708">
        <v>189</v>
      </c>
      <c r="V40" s="1708">
        <v>112</v>
      </c>
      <c r="W40" s="1708">
        <v>9437</v>
      </c>
      <c r="X40" s="1708">
        <v>9047</v>
      </c>
      <c r="Y40" s="1708">
        <v>84</v>
      </c>
      <c r="Z40" s="1708">
        <v>9</v>
      </c>
      <c r="AA40" s="1266"/>
      <c r="AB40" s="1266"/>
      <c r="AC40" s="1266"/>
      <c r="AD40" s="1266"/>
      <c r="AE40" s="1266"/>
      <c r="AF40" s="1266"/>
      <c r="AG40" s="1266"/>
      <c r="AH40" s="1266"/>
    </row>
    <row r="41" spans="1:34" s="1750" customFormat="1" ht="13.15" customHeight="1" x14ac:dyDescent="0.2">
      <c r="A41" s="1755"/>
      <c r="B41" s="1748" t="s">
        <v>1093</v>
      </c>
      <c r="C41" s="1708">
        <v>72.101100000000002</v>
      </c>
      <c r="D41" s="1708">
        <v>67.948999999999998</v>
      </c>
      <c r="E41" s="1708">
        <v>30.363700000000001</v>
      </c>
      <c r="F41" s="1708">
        <v>25.9255</v>
      </c>
      <c r="G41" s="1708">
        <v>7.9649000000000001</v>
      </c>
      <c r="H41" s="1708">
        <v>59.190800000000003</v>
      </c>
      <c r="I41" s="1708">
        <v>89.765699999999995</v>
      </c>
      <c r="J41" s="1708">
        <v>215.70609999999999</v>
      </c>
      <c r="K41" s="1708">
        <v>95.298900000000003</v>
      </c>
      <c r="L41" s="1708">
        <v>155.673</v>
      </c>
      <c r="M41" s="1755"/>
      <c r="N41" s="1748" t="s">
        <v>1093</v>
      </c>
      <c r="O41" s="1708" t="s">
        <v>908</v>
      </c>
      <c r="P41" s="1708" t="s">
        <v>908</v>
      </c>
      <c r="Q41" s="1708">
        <v>58.781999999999996</v>
      </c>
      <c r="R41" s="1708">
        <v>43.484000000000002</v>
      </c>
      <c r="S41" s="1708" t="s">
        <v>908</v>
      </c>
      <c r="T41" s="1708" t="s">
        <v>908</v>
      </c>
      <c r="U41" s="1708" t="s">
        <v>908</v>
      </c>
      <c r="V41" s="1708" t="s">
        <v>908</v>
      </c>
      <c r="W41" s="1708">
        <v>53.6081</v>
      </c>
      <c r="X41" s="1708">
        <v>45.058399999999999</v>
      </c>
      <c r="Y41" s="1708" t="s">
        <v>908</v>
      </c>
      <c r="Z41" s="1708" t="s">
        <v>908</v>
      </c>
      <c r="AA41" s="1266"/>
      <c r="AB41" s="1266"/>
      <c r="AC41" s="1266"/>
      <c r="AD41" s="1266"/>
      <c r="AE41" s="1266"/>
      <c r="AF41" s="1266"/>
      <c r="AG41" s="1266"/>
      <c r="AH41" s="1266"/>
    </row>
    <row r="42" spans="1:34" s="1750" customFormat="1" ht="13.15" customHeight="1" x14ac:dyDescent="0.2">
      <c r="A42" s="2200"/>
      <c r="B42" s="1751" t="s">
        <v>1094</v>
      </c>
      <c r="C42" s="1266">
        <v>2476.1</v>
      </c>
      <c r="D42" s="1266">
        <v>2383.4</v>
      </c>
      <c r="E42" s="1754">
        <v>2413.3000000000002</v>
      </c>
      <c r="F42" s="1266">
        <v>2669.3</v>
      </c>
      <c r="G42" s="1754">
        <v>1090</v>
      </c>
      <c r="H42" s="1754">
        <v>1483.7</v>
      </c>
      <c r="I42" s="1753">
        <v>634.1</v>
      </c>
      <c r="J42" s="1753">
        <v>449.2</v>
      </c>
      <c r="K42" s="1266">
        <v>4515.6000000000004</v>
      </c>
      <c r="L42" s="1266">
        <v>4441.1000000000004</v>
      </c>
      <c r="M42" s="2200"/>
      <c r="N42" s="1751" t="s">
        <v>1094</v>
      </c>
      <c r="O42" s="1754">
        <v>1208.2</v>
      </c>
      <c r="P42" s="1754">
        <v>1274.9000000000001</v>
      </c>
      <c r="Q42" s="1266">
        <v>3414.1</v>
      </c>
      <c r="R42" s="1266">
        <v>3138.6</v>
      </c>
      <c r="S42" s="1754">
        <v>1249</v>
      </c>
      <c r="T42" s="1753">
        <v>1306.7</v>
      </c>
      <c r="U42" s="1266">
        <v>7748.6</v>
      </c>
      <c r="V42" s="1266">
        <v>7509.7</v>
      </c>
      <c r="W42" s="1754">
        <v>2922.8</v>
      </c>
      <c r="X42" s="1754">
        <v>2857</v>
      </c>
      <c r="Y42" s="1266" t="s">
        <v>908</v>
      </c>
      <c r="Z42" s="1266" t="s">
        <v>908</v>
      </c>
      <c r="AA42" s="1266"/>
      <c r="AB42" s="1266"/>
      <c r="AC42" s="1266"/>
      <c r="AD42" s="1266"/>
      <c r="AE42" s="1266"/>
      <c r="AF42" s="1266"/>
      <c r="AG42" s="1266"/>
      <c r="AH42" s="1266"/>
    </row>
    <row r="43" spans="1:34" s="1750" customFormat="1" ht="6" customHeight="1" x14ac:dyDescent="0.2">
      <c r="A43" s="1747"/>
      <c r="B43" s="1748"/>
      <c r="C43" s="1266"/>
      <c r="D43" s="1266"/>
      <c r="E43" s="1266"/>
      <c r="F43" s="1266"/>
      <c r="G43" s="1266"/>
      <c r="H43" s="1266"/>
      <c r="I43" s="1266"/>
      <c r="J43" s="1266"/>
      <c r="K43" s="1266"/>
      <c r="L43" s="1266"/>
      <c r="M43" s="1747"/>
      <c r="N43" s="1748"/>
      <c r="O43" s="1266"/>
      <c r="P43" s="1266"/>
      <c r="Q43" s="1266"/>
      <c r="R43" s="1266"/>
      <c r="S43" s="1266"/>
      <c r="T43" s="1266"/>
      <c r="U43" s="1266"/>
      <c r="V43" s="1266"/>
      <c r="W43" s="1266"/>
      <c r="X43" s="1266"/>
      <c r="Y43" s="1756"/>
      <c r="Z43" s="1756"/>
      <c r="AA43" s="1266"/>
      <c r="AB43" s="1266"/>
      <c r="AC43" s="1266"/>
      <c r="AD43" s="1266"/>
      <c r="AE43" s="1266"/>
      <c r="AF43" s="1266"/>
      <c r="AG43" s="1266"/>
      <c r="AH43" s="1266"/>
    </row>
    <row r="44" spans="1:34" s="1750" customFormat="1" ht="13.15" customHeight="1" x14ac:dyDescent="0.2">
      <c r="A44" s="1747" t="s">
        <v>810</v>
      </c>
      <c r="B44" s="1748" t="s">
        <v>1092</v>
      </c>
      <c r="C44" s="1708">
        <v>229</v>
      </c>
      <c r="D44" s="1708">
        <v>1079</v>
      </c>
      <c r="E44" s="1708">
        <v>1</v>
      </c>
      <c r="F44" s="1708">
        <v>1</v>
      </c>
      <c r="G44" s="1708">
        <v>1117</v>
      </c>
      <c r="H44" s="1708">
        <v>380</v>
      </c>
      <c r="I44" s="1708">
        <v>0</v>
      </c>
      <c r="J44" s="1708">
        <v>0</v>
      </c>
      <c r="K44" s="1708">
        <v>314</v>
      </c>
      <c r="L44" s="1708">
        <v>249</v>
      </c>
      <c r="M44" s="1747" t="s">
        <v>810</v>
      </c>
      <c r="N44" s="1748" t="s">
        <v>1092</v>
      </c>
      <c r="O44" s="1708" t="s">
        <v>908</v>
      </c>
      <c r="P44" s="1708" t="s">
        <v>908</v>
      </c>
      <c r="Q44" s="1708">
        <v>44</v>
      </c>
      <c r="R44" s="1708">
        <v>88</v>
      </c>
      <c r="S44" s="1708">
        <v>1</v>
      </c>
      <c r="T44" s="1708">
        <v>1</v>
      </c>
      <c r="U44" s="1708">
        <v>45</v>
      </c>
      <c r="V44" s="1708">
        <v>3</v>
      </c>
      <c r="W44" s="1708">
        <v>870</v>
      </c>
      <c r="X44" s="1708">
        <v>814</v>
      </c>
      <c r="Y44" s="1708">
        <v>46</v>
      </c>
      <c r="Z44" s="1708" t="s">
        <v>908</v>
      </c>
      <c r="AA44" s="1266"/>
      <c r="AB44" s="1266"/>
      <c r="AC44" s="1266"/>
      <c r="AD44" s="1266"/>
      <c r="AE44" s="1266"/>
      <c r="AF44" s="1266"/>
      <c r="AG44" s="1266"/>
      <c r="AH44" s="1266"/>
    </row>
    <row r="45" spans="1:34" s="1750" customFormat="1" ht="13.15" customHeight="1" x14ac:dyDescent="0.2">
      <c r="A45" s="1747"/>
      <c r="B45" s="1748" t="s">
        <v>1093</v>
      </c>
      <c r="C45" s="1708">
        <v>38.463999999999999</v>
      </c>
      <c r="D45" s="1708">
        <v>462.017</v>
      </c>
      <c r="E45" s="1708">
        <v>0.124</v>
      </c>
      <c r="F45" s="1708" t="s">
        <v>908</v>
      </c>
      <c r="G45" s="1708" t="s">
        <v>908</v>
      </c>
      <c r="H45" s="1708">
        <v>4.0000000000000001E-3</v>
      </c>
      <c r="I45" s="1708" t="s">
        <v>908</v>
      </c>
      <c r="J45" s="1708" t="s">
        <v>908</v>
      </c>
      <c r="K45" s="1708">
        <v>241.881</v>
      </c>
      <c r="L45" s="1708">
        <v>231.161</v>
      </c>
      <c r="M45" s="1747"/>
      <c r="N45" s="1748" t="s">
        <v>1093</v>
      </c>
      <c r="O45" s="1708" t="s">
        <v>908</v>
      </c>
      <c r="P45" s="1708" t="s">
        <v>908</v>
      </c>
      <c r="Q45" s="1708">
        <v>11.8513</v>
      </c>
      <c r="R45" s="1708">
        <v>74.514899999999997</v>
      </c>
      <c r="S45" s="1708" t="s">
        <v>908</v>
      </c>
      <c r="T45" s="1708" t="s">
        <v>908</v>
      </c>
      <c r="U45" s="1708" t="s">
        <v>908</v>
      </c>
      <c r="V45" s="1708" t="s">
        <v>908</v>
      </c>
      <c r="W45" s="1708">
        <v>713.46299999999997</v>
      </c>
      <c r="X45" s="1708">
        <v>248.0497</v>
      </c>
      <c r="Y45" s="1708" t="s">
        <v>908</v>
      </c>
      <c r="Z45" s="1708" t="s">
        <v>908</v>
      </c>
      <c r="AA45" s="1708"/>
      <c r="AB45" s="1266"/>
      <c r="AC45" s="1266"/>
      <c r="AD45" s="1266"/>
      <c r="AE45" s="1266"/>
      <c r="AF45" s="1266"/>
      <c r="AG45" s="1266"/>
      <c r="AH45" s="1266"/>
    </row>
    <row r="46" spans="1:34" s="1750" customFormat="1" ht="13.15" customHeight="1" x14ac:dyDescent="0.2">
      <c r="A46" s="2200"/>
      <c r="B46" s="1751" t="s">
        <v>1094</v>
      </c>
      <c r="C46" s="1266">
        <v>5677.6</v>
      </c>
      <c r="D46" s="1266">
        <v>5757.5</v>
      </c>
      <c r="E46" s="1266">
        <v>2780.9</v>
      </c>
      <c r="F46" s="1266">
        <v>2865.8</v>
      </c>
      <c r="G46" s="1266">
        <v>6208.5</v>
      </c>
      <c r="H46" s="1266">
        <v>5663.8</v>
      </c>
      <c r="I46" s="1266">
        <v>699.2</v>
      </c>
      <c r="J46" s="1266">
        <v>734.2</v>
      </c>
      <c r="K46" s="1266">
        <v>15773.9</v>
      </c>
      <c r="L46" s="1266">
        <v>15519.9</v>
      </c>
      <c r="M46" s="2200"/>
      <c r="N46" s="1751" t="s">
        <v>1094</v>
      </c>
      <c r="O46" s="1266">
        <v>4375.6000000000004</v>
      </c>
      <c r="P46" s="1266">
        <v>4453.3</v>
      </c>
      <c r="Q46" s="1266">
        <v>4377.8999999999996</v>
      </c>
      <c r="R46" s="1266">
        <v>4339.3</v>
      </c>
      <c r="S46" s="1266">
        <v>4400.8999999999996</v>
      </c>
      <c r="T46" s="1266">
        <v>4328</v>
      </c>
      <c r="U46" s="1266">
        <v>14163.1</v>
      </c>
      <c r="V46" s="1266">
        <v>14811.6</v>
      </c>
      <c r="W46" s="1752" t="s">
        <v>1048</v>
      </c>
      <c r="X46" s="1752" t="s">
        <v>1048</v>
      </c>
      <c r="Y46" s="1752" t="s">
        <v>1048</v>
      </c>
      <c r="Z46" s="1266" t="s">
        <v>908</v>
      </c>
      <c r="AA46" s="1266"/>
      <c r="AB46" s="1266"/>
      <c r="AC46" s="1266"/>
      <c r="AD46" s="1266"/>
      <c r="AE46" s="1266"/>
      <c r="AF46" s="1266"/>
      <c r="AG46" s="1266"/>
      <c r="AH46" s="1266"/>
    </row>
    <row r="47" spans="1:34" s="1750" customFormat="1" ht="6" customHeight="1" x14ac:dyDescent="0.2">
      <c r="A47" s="1747"/>
      <c r="B47" s="1748"/>
      <c r="C47" s="1266"/>
      <c r="D47" s="1266"/>
      <c r="E47" s="1266"/>
      <c r="F47" s="1266"/>
      <c r="G47" s="1266"/>
      <c r="H47" s="1266"/>
      <c r="I47" s="1266"/>
      <c r="J47" s="1266"/>
      <c r="K47" s="1266"/>
      <c r="L47" s="1266"/>
      <c r="M47" s="1747"/>
      <c r="N47" s="1748"/>
      <c r="O47" s="1266"/>
      <c r="P47" s="1266"/>
      <c r="Q47" s="1266"/>
      <c r="R47" s="1266"/>
      <c r="S47" s="1266"/>
      <c r="T47" s="1266"/>
      <c r="U47" s="1266"/>
      <c r="V47" s="1266"/>
      <c r="W47" s="1266"/>
      <c r="X47" s="1266"/>
      <c r="Y47" s="1756"/>
      <c r="Z47" s="1756"/>
      <c r="AA47" s="1266"/>
      <c r="AB47" s="1266"/>
      <c r="AC47" s="1266"/>
      <c r="AD47" s="1266"/>
      <c r="AE47" s="1266"/>
      <c r="AF47" s="1266"/>
      <c r="AG47" s="1266"/>
      <c r="AH47" s="1266"/>
    </row>
    <row r="48" spans="1:34" s="1750" customFormat="1" ht="13.15" customHeight="1" x14ac:dyDescent="0.2">
      <c r="A48" s="1747" t="s">
        <v>1076</v>
      </c>
      <c r="B48" s="1748" t="s">
        <v>1092</v>
      </c>
      <c r="C48" s="1708">
        <v>76</v>
      </c>
      <c r="D48" s="1708">
        <v>882</v>
      </c>
      <c r="E48" s="1708">
        <v>0</v>
      </c>
      <c r="F48" s="1708">
        <v>4</v>
      </c>
      <c r="G48" s="1708">
        <v>34</v>
      </c>
      <c r="H48" s="1708">
        <v>34</v>
      </c>
      <c r="I48" s="1708" t="s">
        <v>908</v>
      </c>
      <c r="J48" s="1708" t="s">
        <v>908</v>
      </c>
      <c r="K48" s="1708">
        <v>577</v>
      </c>
      <c r="L48" s="1708">
        <v>3</v>
      </c>
      <c r="M48" s="1747" t="s">
        <v>1076</v>
      </c>
      <c r="N48" s="1748" t="s">
        <v>1092</v>
      </c>
      <c r="O48" s="1708" t="s">
        <v>908</v>
      </c>
      <c r="P48" s="1708" t="s">
        <v>908</v>
      </c>
      <c r="Q48" s="1708">
        <v>3</v>
      </c>
      <c r="R48" s="1708">
        <v>9</v>
      </c>
      <c r="S48" s="1708">
        <v>1</v>
      </c>
      <c r="T48" s="1708">
        <v>2</v>
      </c>
      <c r="U48" s="1708">
        <v>121</v>
      </c>
      <c r="V48" s="1708">
        <v>92</v>
      </c>
      <c r="W48" s="1708">
        <v>1289</v>
      </c>
      <c r="X48" s="1708">
        <v>1025</v>
      </c>
      <c r="Y48" s="1708">
        <v>147</v>
      </c>
      <c r="Z48" s="1708">
        <v>0.38400000000000001</v>
      </c>
      <c r="AA48" s="1266"/>
      <c r="AB48" s="1266"/>
      <c r="AC48" s="1266"/>
      <c r="AD48" s="1266"/>
      <c r="AE48" s="1266"/>
      <c r="AF48" s="1266"/>
      <c r="AG48" s="1266"/>
      <c r="AH48" s="1266"/>
    </row>
    <row r="49" spans="1:34" s="1750" customFormat="1" ht="13.15" customHeight="1" x14ac:dyDescent="0.2">
      <c r="A49" s="1747" t="s">
        <v>1086</v>
      </c>
      <c r="B49" s="1748" t="s">
        <v>1093</v>
      </c>
      <c r="C49" s="1708" t="s">
        <v>908</v>
      </c>
      <c r="D49" s="1708" t="s">
        <v>908</v>
      </c>
      <c r="E49" s="1708" t="s">
        <v>908</v>
      </c>
      <c r="F49" s="1708" t="s">
        <v>908</v>
      </c>
      <c r="G49" s="1708" t="s">
        <v>908</v>
      </c>
      <c r="H49" s="1708" t="s">
        <v>908</v>
      </c>
      <c r="I49" s="1708" t="s">
        <v>908</v>
      </c>
      <c r="J49" s="1708" t="s">
        <v>908</v>
      </c>
      <c r="K49" s="1708" t="s">
        <v>908</v>
      </c>
      <c r="L49" s="1708"/>
      <c r="M49" s="1747" t="s">
        <v>1086</v>
      </c>
      <c r="N49" s="1748" t="s">
        <v>1093</v>
      </c>
      <c r="O49" s="1708" t="s">
        <v>908</v>
      </c>
      <c r="P49" s="1708" t="s">
        <v>908</v>
      </c>
      <c r="Q49" s="1708"/>
      <c r="R49" s="1708"/>
      <c r="S49" s="1708"/>
      <c r="T49" s="1708"/>
      <c r="U49" s="1708"/>
      <c r="V49" s="1708"/>
      <c r="W49" s="1708"/>
      <c r="X49" s="1708"/>
      <c r="Y49" s="1708"/>
      <c r="Z49" s="1708" t="s">
        <v>908</v>
      </c>
      <c r="AA49" s="1266"/>
      <c r="AB49" s="1266"/>
      <c r="AC49" s="1266"/>
      <c r="AD49" s="1266"/>
      <c r="AE49" s="1266"/>
      <c r="AF49" s="1266"/>
      <c r="AG49" s="1266"/>
      <c r="AH49" s="1266"/>
    </row>
    <row r="50" spans="1:34" s="1750" customFormat="1" ht="13.15" customHeight="1" x14ac:dyDescent="0.2">
      <c r="A50" s="2200"/>
      <c r="B50" s="1751" t="s">
        <v>1094</v>
      </c>
      <c r="C50" s="1752" t="s">
        <v>1048</v>
      </c>
      <c r="D50" s="1754">
        <v>1405.6</v>
      </c>
      <c r="E50" s="1753">
        <v>649.1</v>
      </c>
      <c r="F50" s="1753">
        <v>630.29999999999995</v>
      </c>
      <c r="G50" s="1753">
        <v>253.4</v>
      </c>
      <c r="H50" s="1753">
        <v>353.2</v>
      </c>
      <c r="I50" s="1753">
        <v>192.6</v>
      </c>
      <c r="J50" s="1753">
        <v>251.2</v>
      </c>
      <c r="K50" s="1266">
        <v>6283.1</v>
      </c>
      <c r="L50" s="1266">
        <v>6275.7</v>
      </c>
      <c r="M50" s="2200"/>
      <c r="N50" s="1751" t="s">
        <v>1094</v>
      </c>
      <c r="O50" s="1753">
        <v>555.4</v>
      </c>
      <c r="P50" s="1753">
        <v>535.5</v>
      </c>
      <c r="Q50" s="1266">
        <v>1292.2</v>
      </c>
      <c r="R50" s="1266">
        <v>1161.3</v>
      </c>
      <c r="S50" s="1266">
        <v>1591.4</v>
      </c>
      <c r="T50" s="1266">
        <v>1419.4</v>
      </c>
      <c r="U50" s="1266">
        <v>1535.7</v>
      </c>
      <c r="V50" s="1266">
        <v>2039.3</v>
      </c>
      <c r="W50" s="1752" t="s">
        <v>1048</v>
      </c>
      <c r="X50" s="1752" t="s">
        <v>1048</v>
      </c>
      <c r="Y50" s="1266" t="s">
        <v>908</v>
      </c>
      <c r="Z50" s="1266" t="s">
        <v>908</v>
      </c>
      <c r="AA50" s="1266"/>
      <c r="AB50" s="1266"/>
      <c r="AC50" s="1266"/>
      <c r="AD50" s="1266"/>
      <c r="AE50" s="1266"/>
      <c r="AF50" s="1266"/>
      <c r="AG50" s="1266"/>
      <c r="AH50" s="1266"/>
    </row>
    <row r="51" spans="1:34" s="1750" customFormat="1" ht="6" customHeight="1" x14ac:dyDescent="0.2">
      <c r="A51" s="1747"/>
      <c r="B51" s="1748"/>
      <c r="C51" s="1266"/>
      <c r="D51" s="1266"/>
      <c r="E51" s="1266"/>
      <c r="F51" s="1266"/>
      <c r="G51" s="1266"/>
      <c r="H51" s="1266"/>
      <c r="I51" s="1266"/>
      <c r="J51" s="1266"/>
      <c r="K51" s="1266"/>
      <c r="L51" s="1266"/>
      <c r="M51" s="1747"/>
      <c r="N51" s="1748"/>
      <c r="O51" s="1266"/>
      <c r="P51" s="1266"/>
      <c r="Q51" s="1266"/>
      <c r="R51" s="1266"/>
      <c r="S51" s="1266"/>
      <c r="T51" s="1266"/>
      <c r="U51" s="1266"/>
      <c r="V51" s="1266"/>
      <c r="W51" s="1266"/>
      <c r="X51" s="1266"/>
      <c r="Y51" s="1756"/>
      <c r="Z51" s="1756"/>
      <c r="AA51" s="1266"/>
      <c r="AB51" s="1266"/>
      <c r="AC51" s="1266"/>
      <c r="AD51" s="1266"/>
      <c r="AE51" s="1266"/>
      <c r="AF51" s="1266"/>
      <c r="AG51" s="1266"/>
      <c r="AH51" s="1266"/>
    </row>
    <row r="52" spans="1:34" s="1750" customFormat="1" ht="13.15" customHeight="1" x14ac:dyDescent="0.2">
      <c r="A52" s="1747" t="s">
        <v>1077</v>
      </c>
      <c r="B52" s="1748" t="s">
        <v>1092</v>
      </c>
      <c r="C52" s="1708">
        <v>16785</v>
      </c>
      <c r="D52" s="1708">
        <v>14345</v>
      </c>
      <c r="E52" s="1708">
        <v>215</v>
      </c>
      <c r="F52" s="1708">
        <v>265</v>
      </c>
      <c r="G52" s="1708">
        <v>1629</v>
      </c>
      <c r="H52" s="1708">
        <v>1985</v>
      </c>
      <c r="I52" s="1708">
        <v>0</v>
      </c>
      <c r="J52" s="1708">
        <v>0</v>
      </c>
      <c r="K52" s="1708">
        <v>2708</v>
      </c>
      <c r="L52" s="1708">
        <v>3540</v>
      </c>
      <c r="M52" s="1747" t="s">
        <v>1077</v>
      </c>
      <c r="N52" s="1748" t="s">
        <v>1092</v>
      </c>
      <c r="O52" s="1708" t="s">
        <v>908</v>
      </c>
      <c r="P52" s="1708" t="s">
        <v>908</v>
      </c>
      <c r="Q52" s="1708">
        <v>73</v>
      </c>
      <c r="R52" s="1708">
        <v>101</v>
      </c>
      <c r="S52" s="1708">
        <v>3</v>
      </c>
      <c r="T52" s="1708">
        <v>3</v>
      </c>
      <c r="U52" s="1708">
        <v>596</v>
      </c>
      <c r="V52" s="1708">
        <v>364</v>
      </c>
      <c r="W52" s="1708">
        <v>1063</v>
      </c>
      <c r="X52" s="1708">
        <v>934</v>
      </c>
      <c r="Y52" s="1708">
        <v>422</v>
      </c>
      <c r="Z52" s="1708">
        <v>6</v>
      </c>
      <c r="AA52" s="1266"/>
      <c r="AB52" s="1266"/>
      <c r="AC52" s="1266"/>
      <c r="AD52" s="1266"/>
      <c r="AE52" s="1266"/>
      <c r="AF52" s="1266"/>
      <c r="AG52" s="1266"/>
      <c r="AH52" s="1266"/>
    </row>
    <row r="53" spans="1:34" s="1750" customFormat="1" ht="13.15" customHeight="1" x14ac:dyDescent="0.2">
      <c r="A53" s="1747" t="s">
        <v>1154</v>
      </c>
      <c r="B53" s="1748" t="s">
        <v>1093</v>
      </c>
      <c r="C53" s="1708">
        <v>145.63149999999999</v>
      </c>
      <c r="D53" s="1708">
        <v>138.27709999999999</v>
      </c>
      <c r="E53" s="1708">
        <v>71.825999999999993</v>
      </c>
      <c r="F53" s="1708">
        <v>16.839700000000001</v>
      </c>
      <c r="G53" s="1708">
        <v>54.075699999999998</v>
      </c>
      <c r="H53" s="1708">
        <v>8.7015999999999991</v>
      </c>
      <c r="I53" s="1708">
        <v>72.816699999999997</v>
      </c>
      <c r="J53" s="1708">
        <v>92.558000000000007</v>
      </c>
      <c r="K53" s="1708">
        <v>1274.04</v>
      </c>
      <c r="L53" s="1708">
        <v>1199.7098000000001</v>
      </c>
      <c r="M53" s="1747" t="s">
        <v>1154</v>
      </c>
      <c r="N53" s="1748" t="s">
        <v>1093</v>
      </c>
      <c r="O53" s="1708" t="s">
        <v>908</v>
      </c>
      <c r="P53" s="1708" t="s">
        <v>908</v>
      </c>
      <c r="Q53" s="1708">
        <v>30.725000000000001</v>
      </c>
      <c r="R53" s="1708">
        <v>71.554900000000004</v>
      </c>
      <c r="S53" s="1708" t="s">
        <v>908</v>
      </c>
      <c r="T53" s="1708" t="s">
        <v>908</v>
      </c>
      <c r="U53" s="1708" t="s">
        <v>908</v>
      </c>
      <c r="V53" s="1708" t="s">
        <v>908</v>
      </c>
      <c r="W53" s="1708">
        <v>170.81</v>
      </c>
      <c r="X53" s="1708">
        <v>73.604500000000002</v>
      </c>
      <c r="Y53" s="1708" t="s">
        <v>908</v>
      </c>
      <c r="Z53" s="1708" t="s">
        <v>908</v>
      </c>
      <c r="AA53" s="1266"/>
      <c r="AB53" s="1266"/>
      <c r="AC53" s="1266"/>
      <c r="AD53" s="1266"/>
      <c r="AE53" s="1266"/>
      <c r="AF53" s="1266"/>
      <c r="AG53" s="1266"/>
      <c r="AH53" s="1266"/>
    </row>
    <row r="54" spans="1:34" s="1750" customFormat="1" ht="13.15" customHeight="1" x14ac:dyDescent="0.2">
      <c r="A54" s="2200"/>
      <c r="B54" s="1751" t="s">
        <v>1094</v>
      </c>
      <c r="C54" s="1266">
        <v>10448</v>
      </c>
      <c r="D54" s="1266">
        <v>10880.4</v>
      </c>
      <c r="E54" s="1266">
        <v>4129.2</v>
      </c>
      <c r="F54" s="1754">
        <v>3752</v>
      </c>
      <c r="G54" s="1266">
        <v>9908.2999999999993</v>
      </c>
      <c r="H54" s="1266">
        <v>10209.4</v>
      </c>
      <c r="I54" s="1266">
        <v>905.1</v>
      </c>
      <c r="J54" s="1266">
        <v>996.1</v>
      </c>
      <c r="K54" s="1266">
        <v>24711.7</v>
      </c>
      <c r="L54" s="1266">
        <v>24147</v>
      </c>
      <c r="M54" s="2200"/>
      <c r="N54" s="1751" t="s">
        <v>1094</v>
      </c>
      <c r="O54" s="1266">
        <v>2732.3</v>
      </c>
      <c r="P54" s="1266">
        <v>2874.7</v>
      </c>
      <c r="Q54" s="1266">
        <v>8572</v>
      </c>
      <c r="R54" s="1266">
        <v>8509.2999999999993</v>
      </c>
      <c r="S54" s="1266">
        <v>6508.5</v>
      </c>
      <c r="T54" s="1266">
        <v>6002.8</v>
      </c>
      <c r="U54" s="1266">
        <v>14298.6</v>
      </c>
      <c r="V54" s="1266">
        <v>14004.1</v>
      </c>
      <c r="W54" s="1752" t="s">
        <v>1048</v>
      </c>
      <c r="X54" s="1752" t="s">
        <v>1048</v>
      </c>
      <c r="Y54" s="1266" t="s">
        <v>908</v>
      </c>
      <c r="Z54" s="1752" t="s">
        <v>1048</v>
      </c>
      <c r="AA54" s="1266"/>
      <c r="AB54" s="1266"/>
      <c r="AC54" s="1266"/>
      <c r="AD54" s="1266"/>
      <c r="AE54" s="1266"/>
      <c r="AF54" s="1266"/>
      <c r="AG54" s="1266"/>
      <c r="AH54" s="1266"/>
    </row>
    <row r="55" spans="1:34" s="1750" customFormat="1" ht="5.45" customHeight="1" x14ac:dyDescent="0.2">
      <c r="A55" s="1747"/>
      <c r="B55" s="1748"/>
      <c r="C55" s="1266"/>
      <c r="D55" s="1266"/>
      <c r="E55" s="1266"/>
      <c r="F55" s="1266"/>
      <c r="G55" s="1266"/>
      <c r="H55" s="1266"/>
      <c r="I55" s="1266"/>
      <c r="J55" s="1266"/>
      <c r="K55" s="1266"/>
      <c r="L55" s="1266"/>
      <c r="M55" s="1747"/>
      <c r="N55" s="1748"/>
      <c r="O55" s="1266"/>
      <c r="P55" s="1266"/>
      <c r="Q55" s="1266"/>
      <c r="R55" s="1266"/>
      <c r="S55" s="1266"/>
      <c r="T55" s="1266"/>
      <c r="U55" s="1266"/>
      <c r="V55" s="1266"/>
      <c r="W55" s="1266"/>
      <c r="X55" s="1266"/>
      <c r="Y55" s="1756"/>
      <c r="Z55" s="1756"/>
      <c r="AA55" s="1266"/>
      <c r="AB55" s="1266"/>
      <c r="AC55" s="1266"/>
      <c r="AD55" s="1266"/>
      <c r="AE55" s="1266"/>
      <c r="AF55" s="1266"/>
      <c r="AG55" s="1266"/>
      <c r="AH55" s="1266"/>
    </row>
    <row r="56" spans="1:34" s="1750" customFormat="1" ht="13.15" customHeight="1" x14ac:dyDescent="0.2">
      <c r="A56" s="1755" t="s">
        <v>1078</v>
      </c>
      <c r="B56" s="1748" t="s">
        <v>1092</v>
      </c>
      <c r="C56" s="1708">
        <v>21281</v>
      </c>
      <c r="D56" s="1708">
        <v>21693</v>
      </c>
      <c r="E56" s="1708">
        <v>126</v>
      </c>
      <c r="F56" s="1708">
        <v>20</v>
      </c>
      <c r="G56" s="1708">
        <v>612</v>
      </c>
      <c r="H56" s="1708">
        <v>457</v>
      </c>
      <c r="I56" s="1708">
        <v>2</v>
      </c>
      <c r="J56" s="1708">
        <v>9</v>
      </c>
      <c r="K56" s="1708">
        <v>3182</v>
      </c>
      <c r="L56" s="1708">
        <v>2289</v>
      </c>
      <c r="M56" s="1755" t="s">
        <v>1078</v>
      </c>
      <c r="N56" s="1748" t="s">
        <v>1092</v>
      </c>
      <c r="O56" s="1708" t="s">
        <v>908</v>
      </c>
      <c r="P56" s="1708" t="s">
        <v>908</v>
      </c>
      <c r="Q56" s="1708">
        <v>415</v>
      </c>
      <c r="R56" s="1708">
        <v>683</v>
      </c>
      <c r="S56" s="1708">
        <v>1</v>
      </c>
      <c r="T56" s="1708">
        <v>2</v>
      </c>
      <c r="U56" s="1708">
        <v>118</v>
      </c>
      <c r="V56" s="1708">
        <v>462</v>
      </c>
      <c r="W56" s="1708">
        <v>12075</v>
      </c>
      <c r="X56" s="1708">
        <v>9613</v>
      </c>
      <c r="Y56" s="1708">
        <v>106</v>
      </c>
      <c r="Z56" s="1708">
        <v>25</v>
      </c>
      <c r="AA56" s="1266"/>
      <c r="AB56" s="1266"/>
      <c r="AC56" s="1266"/>
      <c r="AD56" s="1266"/>
      <c r="AE56" s="1266"/>
      <c r="AF56" s="1266"/>
      <c r="AG56" s="1266"/>
      <c r="AH56" s="1266"/>
    </row>
    <row r="57" spans="1:34" s="1750" customFormat="1" ht="13.15" customHeight="1" x14ac:dyDescent="0.2">
      <c r="A57" s="1755" t="s">
        <v>1088</v>
      </c>
      <c r="B57" s="1748" t="s">
        <v>1093</v>
      </c>
      <c r="C57" s="1708">
        <v>3431.1084999999998</v>
      </c>
      <c r="D57" s="1708">
        <v>3576.9061000000002</v>
      </c>
      <c r="E57" s="1708">
        <v>122.8331</v>
      </c>
      <c r="F57" s="1708">
        <v>145.4478</v>
      </c>
      <c r="G57" s="1708">
        <v>177.36449999999999</v>
      </c>
      <c r="H57" s="1708">
        <v>58.784399999999998</v>
      </c>
      <c r="I57" s="1708">
        <v>28.765599999999999</v>
      </c>
      <c r="J57" s="1708">
        <v>12.628399999999999</v>
      </c>
      <c r="K57" s="1708">
        <v>3914.8598000000002</v>
      </c>
      <c r="L57" s="1708">
        <v>1295.3774000000001</v>
      </c>
      <c r="M57" s="1755" t="s">
        <v>1088</v>
      </c>
      <c r="N57" s="1748" t="s">
        <v>1093</v>
      </c>
      <c r="O57" s="1708" t="s">
        <v>908</v>
      </c>
      <c r="P57" s="1708" t="s">
        <v>908</v>
      </c>
      <c r="Q57" s="1708">
        <v>343.54050000000001</v>
      </c>
      <c r="R57" s="1708">
        <v>466.73480000000001</v>
      </c>
      <c r="S57" s="1708">
        <v>0.88529999999999998</v>
      </c>
      <c r="T57" s="1708">
        <v>7.2999999999999995E-2</v>
      </c>
      <c r="U57" s="1708" t="s">
        <v>908</v>
      </c>
      <c r="V57" s="1708">
        <v>1.7999999999999999E-2</v>
      </c>
      <c r="W57" s="1708">
        <v>4652.9506000000001</v>
      </c>
      <c r="X57" s="1708">
        <v>3701.6051000000002</v>
      </c>
      <c r="Y57" s="1708">
        <v>5.3869999999999996</v>
      </c>
      <c r="Z57" s="1708">
        <v>2.782</v>
      </c>
      <c r="AA57" s="1266"/>
      <c r="AB57" s="1266"/>
      <c r="AC57" s="1266"/>
      <c r="AD57" s="1266"/>
      <c r="AE57" s="1266"/>
      <c r="AF57" s="1266"/>
      <c r="AG57" s="1266"/>
      <c r="AH57" s="1266"/>
    </row>
    <row r="58" spans="1:34" s="1750" customFormat="1" ht="13.15" customHeight="1" x14ac:dyDescent="0.2">
      <c r="A58" s="2200"/>
      <c r="B58" s="1751" t="s">
        <v>1094</v>
      </c>
      <c r="C58" s="1266">
        <v>47991.8</v>
      </c>
      <c r="D58" s="1266">
        <v>43348.800000000003</v>
      </c>
      <c r="E58" s="1266">
        <v>10333.299999999999</v>
      </c>
      <c r="F58" s="1266">
        <v>9888.5</v>
      </c>
      <c r="G58" s="1266">
        <v>11081.4</v>
      </c>
      <c r="H58" s="1266">
        <v>9906.2000000000007</v>
      </c>
      <c r="I58" s="1266">
        <v>3262.9</v>
      </c>
      <c r="J58" s="1266">
        <v>2714.6</v>
      </c>
      <c r="K58" s="1266">
        <v>56155.9</v>
      </c>
      <c r="L58" s="1266">
        <v>56040</v>
      </c>
      <c r="M58" s="2200"/>
      <c r="N58" s="1751" t="s">
        <v>1094</v>
      </c>
      <c r="O58" s="1266">
        <v>8677.5</v>
      </c>
      <c r="P58" s="1266">
        <v>8381.5</v>
      </c>
      <c r="Q58" s="1266">
        <v>15457.4</v>
      </c>
      <c r="R58" s="1266">
        <v>16910.099999999999</v>
      </c>
      <c r="S58" s="1266">
        <v>12342.2</v>
      </c>
      <c r="T58" s="1266">
        <v>12452.5</v>
      </c>
      <c r="U58" s="1266">
        <v>26799.599999999999</v>
      </c>
      <c r="V58" s="1266">
        <v>24373.4</v>
      </c>
      <c r="W58" s="1754">
        <v>1415.7</v>
      </c>
      <c r="X58" s="1754">
        <v>1455</v>
      </c>
      <c r="Y58" s="1266" t="s">
        <v>908</v>
      </c>
      <c r="Z58" s="1266" t="s">
        <v>908</v>
      </c>
      <c r="AA58" s="1266"/>
      <c r="AB58" s="1266"/>
      <c r="AC58" s="1266"/>
      <c r="AD58" s="1266"/>
      <c r="AE58" s="1266"/>
      <c r="AF58" s="1266"/>
      <c r="AG58" s="1266"/>
      <c r="AH58" s="1266"/>
    </row>
    <row r="59" spans="1:34" s="1750" customFormat="1" ht="6" customHeight="1" x14ac:dyDescent="0.2">
      <c r="A59" s="1747"/>
      <c r="B59" s="1748"/>
      <c r="C59" s="1266"/>
      <c r="D59" s="1266"/>
      <c r="E59" s="1266"/>
      <c r="F59" s="1266"/>
      <c r="G59" s="1266"/>
      <c r="H59" s="1266"/>
      <c r="I59" s="1266"/>
      <c r="J59" s="1266"/>
      <c r="K59" s="1266"/>
      <c r="L59" s="1266"/>
      <c r="M59" s="1747"/>
      <c r="N59" s="1748"/>
      <c r="O59" s="1266"/>
      <c r="P59" s="1266"/>
      <c r="Q59" s="1266"/>
      <c r="R59" s="1266"/>
      <c r="S59" s="1266"/>
      <c r="T59" s="1266"/>
      <c r="U59" s="1266"/>
      <c r="V59" s="1266"/>
      <c r="W59" s="1266"/>
      <c r="X59" s="1266"/>
      <c r="Y59" s="1756"/>
      <c r="Z59" s="1756"/>
      <c r="AA59" s="1266"/>
      <c r="AB59" s="1266"/>
      <c r="AC59" s="1266"/>
      <c r="AD59" s="1266"/>
      <c r="AE59" s="1266"/>
      <c r="AF59" s="1266"/>
      <c r="AG59" s="1266"/>
      <c r="AH59" s="1266"/>
    </row>
    <row r="60" spans="1:34" s="1750" customFormat="1" ht="13.15" customHeight="1" x14ac:dyDescent="0.2">
      <c r="A60" s="1747" t="s">
        <v>1079</v>
      </c>
      <c r="B60" s="1748" t="s">
        <v>1092</v>
      </c>
      <c r="C60" s="1708">
        <v>365</v>
      </c>
      <c r="D60" s="1708">
        <v>3117</v>
      </c>
      <c r="E60" s="1708">
        <v>11</v>
      </c>
      <c r="F60" s="1708">
        <v>0</v>
      </c>
      <c r="G60" s="1708">
        <v>277</v>
      </c>
      <c r="H60" s="1708">
        <v>159</v>
      </c>
      <c r="I60" s="1708" t="s">
        <v>908</v>
      </c>
      <c r="J60" s="1708" t="s">
        <v>908</v>
      </c>
      <c r="K60" s="1708">
        <v>103</v>
      </c>
      <c r="L60" s="1708">
        <v>85</v>
      </c>
      <c r="M60" s="1747" t="s">
        <v>1079</v>
      </c>
      <c r="N60" s="1748" t="s">
        <v>1092</v>
      </c>
      <c r="O60" s="1708" t="s">
        <v>908</v>
      </c>
      <c r="P60" s="1708" t="s">
        <v>908</v>
      </c>
      <c r="Q60" s="1708">
        <v>171</v>
      </c>
      <c r="R60" s="1708">
        <v>324</v>
      </c>
      <c r="S60" s="1708" t="s">
        <v>908</v>
      </c>
      <c r="T60" s="1708">
        <v>1</v>
      </c>
      <c r="U60" s="1708">
        <v>23</v>
      </c>
      <c r="V60" s="1708">
        <v>186</v>
      </c>
      <c r="W60" s="1708">
        <v>4465</v>
      </c>
      <c r="X60" s="1708">
        <v>3410</v>
      </c>
      <c r="Y60" s="1708">
        <v>19</v>
      </c>
      <c r="Z60" s="1708">
        <v>14</v>
      </c>
      <c r="AA60" s="1266"/>
      <c r="AB60" s="1266"/>
      <c r="AC60" s="1266"/>
      <c r="AD60" s="1266"/>
      <c r="AE60" s="1266"/>
      <c r="AF60" s="1266"/>
      <c r="AG60" s="1266"/>
      <c r="AH60" s="1266"/>
    </row>
    <row r="61" spans="1:34" s="1750" customFormat="1" ht="13.15" customHeight="1" x14ac:dyDescent="0.2">
      <c r="A61" s="1747" t="s">
        <v>1089</v>
      </c>
      <c r="B61" s="1748" t="s">
        <v>1093</v>
      </c>
      <c r="C61" s="1708">
        <v>611.39700000000005</v>
      </c>
      <c r="D61" s="1708">
        <v>630.28060000000005</v>
      </c>
      <c r="E61" s="1708">
        <v>166.6387</v>
      </c>
      <c r="F61" s="1708">
        <v>40.333500000000001</v>
      </c>
      <c r="G61" s="1708">
        <v>462.7054</v>
      </c>
      <c r="H61" s="1708">
        <v>89.242000000000004</v>
      </c>
      <c r="I61" s="1708">
        <v>5.2591999999999999</v>
      </c>
      <c r="J61" s="1708">
        <v>0.69620000000000004</v>
      </c>
      <c r="K61" s="1708">
        <v>569.86720000000003</v>
      </c>
      <c r="L61" s="1708">
        <v>456.303</v>
      </c>
      <c r="M61" s="1747" t="s">
        <v>1089</v>
      </c>
      <c r="N61" s="1748" t="s">
        <v>1093</v>
      </c>
      <c r="O61" s="1708" t="s">
        <v>908</v>
      </c>
      <c r="P61" s="1708" t="s">
        <v>908</v>
      </c>
      <c r="Q61" s="1708">
        <v>64.786299999999997</v>
      </c>
      <c r="R61" s="1708">
        <v>344.0385</v>
      </c>
      <c r="S61" s="1708">
        <v>0.1178</v>
      </c>
      <c r="T61" s="1708" t="s">
        <v>908</v>
      </c>
      <c r="U61" s="1708" t="s">
        <v>908</v>
      </c>
      <c r="V61" s="1708">
        <v>10.3596</v>
      </c>
      <c r="W61" s="1708">
        <v>1370.9454000000001</v>
      </c>
      <c r="X61" s="1708">
        <v>752.61699999999996</v>
      </c>
      <c r="Y61" s="1708" t="s">
        <v>908</v>
      </c>
      <c r="Z61" s="1708" t="s">
        <v>908</v>
      </c>
      <c r="AA61" s="1266"/>
      <c r="AB61" s="1266"/>
      <c r="AC61" s="1266"/>
      <c r="AD61" s="1266"/>
      <c r="AE61" s="1266"/>
      <c r="AF61" s="1266"/>
      <c r="AG61" s="1266"/>
      <c r="AH61" s="1266"/>
    </row>
    <row r="62" spans="1:34" s="1750" customFormat="1" ht="13.15" customHeight="1" x14ac:dyDescent="0.2">
      <c r="A62" s="2200"/>
      <c r="B62" s="1751" t="s">
        <v>1094</v>
      </c>
      <c r="C62" s="1266">
        <v>5411.6</v>
      </c>
      <c r="D62" s="1266">
        <v>5218.3</v>
      </c>
      <c r="E62" s="1754">
        <v>2327.1</v>
      </c>
      <c r="F62" s="1754">
        <v>2271.3000000000002</v>
      </c>
      <c r="G62" s="1266">
        <v>3079.3</v>
      </c>
      <c r="H62" s="1266">
        <v>3761.3</v>
      </c>
      <c r="I62" s="1753">
        <v>506.2</v>
      </c>
      <c r="J62" s="1753">
        <v>453.2</v>
      </c>
      <c r="K62" s="1266">
        <v>11377</v>
      </c>
      <c r="L62" s="1266">
        <v>11450</v>
      </c>
      <c r="M62" s="2200"/>
      <c r="N62" s="1751" t="s">
        <v>1094</v>
      </c>
      <c r="O62" s="1266">
        <v>2075.5</v>
      </c>
      <c r="P62" s="1266">
        <v>2102.1999999999998</v>
      </c>
      <c r="Q62" s="1266">
        <v>4025.1</v>
      </c>
      <c r="R62" s="1266">
        <v>3925.8</v>
      </c>
      <c r="S62" s="1266">
        <v>3122.4</v>
      </c>
      <c r="T62" s="1266">
        <v>3908.1</v>
      </c>
      <c r="U62" s="1266">
        <v>7396.5</v>
      </c>
      <c r="V62" s="1266">
        <v>6766.4</v>
      </c>
      <c r="W62" s="1752" t="s">
        <v>1048</v>
      </c>
      <c r="X62" s="1752" t="s">
        <v>1048</v>
      </c>
      <c r="Y62" s="1266" t="s">
        <v>908</v>
      </c>
      <c r="Z62" s="1266" t="s">
        <v>908</v>
      </c>
      <c r="AA62" s="1266"/>
      <c r="AB62" s="1266"/>
      <c r="AC62" s="1266"/>
      <c r="AD62" s="1266"/>
      <c r="AE62" s="1266"/>
      <c r="AF62" s="1266"/>
      <c r="AG62" s="1266"/>
      <c r="AH62" s="1266"/>
    </row>
    <row r="63" spans="1:34" s="1750" customFormat="1" ht="6" customHeight="1" x14ac:dyDescent="0.2">
      <c r="A63" s="1747"/>
      <c r="B63" s="1748"/>
      <c r="C63" s="1266"/>
      <c r="D63" s="1266"/>
      <c r="E63" s="1266"/>
      <c r="F63" s="1266"/>
      <c r="G63" s="1266"/>
      <c r="H63" s="1266"/>
      <c r="I63" s="1266"/>
      <c r="J63" s="1266"/>
      <c r="K63" s="1266"/>
      <c r="L63" s="1266"/>
      <c r="M63" s="1747"/>
      <c r="N63" s="1748"/>
      <c r="O63" s="1266"/>
      <c r="P63" s="1266"/>
      <c r="Q63" s="1266"/>
      <c r="R63" s="1266"/>
      <c r="S63" s="1266"/>
      <c r="T63" s="1266"/>
      <c r="U63" s="1266"/>
      <c r="V63" s="1266"/>
      <c r="W63" s="1266"/>
      <c r="X63" s="1266"/>
      <c r="Y63" s="1756"/>
      <c r="Z63" s="1266"/>
      <c r="AA63" s="1266"/>
      <c r="AB63" s="1266"/>
      <c r="AC63" s="1266"/>
      <c r="AD63" s="1266"/>
      <c r="AE63" s="1266"/>
      <c r="AF63" s="1266"/>
      <c r="AG63" s="1266"/>
      <c r="AH63" s="1266"/>
    </row>
    <row r="64" spans="1:34" s="1750" customFormat="1" ht="13.15" customHeight="1" x14ac:dyDescent="0.2">
      <c r="A64" s="1747" t="s">
        <v>814</v>
      </c>
      <c r="B64" s="1748" t="s">
        <v>1092</v>
      </c>
      <c r="C64" s="1708">
        <v>4504</v>
      </c>
      <c r="D64" s="1708">
        <v>2975</v>
      </c>
      <c r="E64" s="1708">
        <v>86</v>
      </c>
      <c r="F64" s="1708">
        <v>0</v>
      </c>
      <c r="G64" s="1708">
        <v>682</v>
      </c>
      <c r="H64" s="1708">
        <v>354</v>
      </c>
      <c r="I64" s="1708" t="s">
        <v>908</v>
      </c>
      <c r="J64" s="1708" t="s">
        <v>908</v>
      </c>
      <c r="K64" s="1708">
        <v>239</v>
      </c>
      <c r="L64" s="1708">
        <v>360</v>
      </c>
      <c r="M64" s="1747" t="s">
        <v>814</v>
      </c>
      <c r="N64" s="1748" t="s">
        <v>1092</v>
      </c>
      <c r="O64" s="1708" t="s">
        <v>908</v>
      </c>
      <c r="P64" s="1708" t="s">
        <v>908</v>
      </c>
      <c r="Q64" s="1708">
        <v>16</v>
      </c>
      <c r="R64" s="1708">
        <v>27</v>
      </c>
      <c r="S64" s="1708" t="s">
        <v>908</v>
      </c>
      <c r="T64" s="1708" t="s">
        <v>908</v>
      </c>
      <c r="U64" s="1708" t="s">
        <v>908</v>
      </c>
      <c r="V64" s="1708">
        <v>16</v>
      </c>
      <c r="W64" s="1708">
        <v>113</v>
      </c>
      <c r="X64" s="1708">
        <v>99</v>
      </c>
      <c r="Y64" s="1708" t="s">
        <v>908</v>
      </c>
      <c r="Z64" s="1708" t="s">
        <v>908</v>
      </c>
      <c r="AA64" s="1266"/>
      <c r="AB64" s="1266"/>
      <c r="AC64" s="1266"/>
      <c r="AD64" s="1266"/>
      <c r="AE64" s="1266"/>
      <c r="AF64" s="1266"/>
      <c r="AG64" s="1266"/>
      <c r="AH64" s="1266"/>
    </row>
    <row r="65" spans="1:34" s="1750" customFormat="1" ht="13.15" customHeight="1" x14ac:dyDescent="0.2">
      <c r="A65" s="1747"/>
      <c r="B65" s="1748" t="s">
        <v>1093</v>
      </c>
      <c r="C65" s="1708">
        <v>749.64400000000001</v>
      </c>
      <c r="D65" s="1708">
        <v>27.231000000000002</v>
      </c>
      <c r="E65" s="1708">
        <v>0.23699999999999999</v>
      </c>
      <c r="F65" s="1708" t="s">
        <v>908</v>
      </c>
      <c r="G65" s="1708" t="s">
        <v>908</v>
      </c>
      <c r="H65" s="1708" t="s">
        <v>908</v>
      </c>
      <c r="I65" s="1708" t="s">
        <v>908</v>
      </c>
      <c r="J65" s="1708" t="s">
        <v>908</v>
      </c>
      <c r="K65" s="1708">
        <v>124.693</v>
      </c>
      <c r="L65" s="1708">
        <v>117.661</v>
      </c>
      <c r="M65" s="1747"/>
      <c r="N65" s="1748" t="s">
        <v>1093</v>
      </c>
      <c r="O65" s="1708" t="s">
        <v>908</v>
      </c>
      <c r="P65" s="1708" t="s">
        <v>908</v>
      </c>
      <c r="Q65" s="1708">
        <v>0.1036</v>
      </c>
      <c r="R65" s="1708" t="s">
        <v>908</v>
      </c>
      <c r="S65" s="1708" t="s">
        <v>908</v>
      </c>
      <c r="T65" s="1708" t="s">
        <v>908</v>
      </c>
      <c r="U65" s="1708" t="s">
        <v>908</v>
      </c>
      <c r="V65" s="1708" t="s">
        <v>908</v>
      </c>
      <c r="W65" s="1708" t="s">
        <v>908</v>
      </c>
      <c r="X65" s="1708" t="s">
        <v>908</v>
      </c>
      <c r="Y65" s="1708" t="s">
        <v>908</v>
      </c>
      <c r="Z65" s="1708" t="s">
        <v>908</v>
      </c>
      <c r="AA65" s="1266"/>
      <c r="AB65" s="1266"/>
      <c r="AC65" s="1266"/>
      <c r="AD65" s="1266"/>
      <c r="AE65" s="1266"/>
      <c r="AF65" s="1266"/>
      <c r="AG65" s="1266"/>
      <c r="AH65" s="1266"/>
    </row>
    <row r="66" spans="1:34" s="1750" customFormat="1" ht="13.15" customHeight="1" x14ac:dyDescent="0.2">
      <c r="A66" s="2200"/>
      <c r="B66" s="1751" t="s">
        <v>1094</v>
      </c>
      <c r="C66" s="1756">
        <v>3572</v>
      </c>
      <c r="D66" s="1756">
        <v>3039.1</v>
      </c>
      <c r="E66" s="1756">
        <v>565.9</v>
      </c>
      <c r="F66" s="1756">
        <v>588</v>
      </c>
      <c r="G66" s="1756">
        <v>1438.4</v>
      </c>
      <c r="H66" s="1756">
        <v>1412.1</v>
      </c>
      <c r="I66" s="2201" t="s">
        <v>1048</v>
      </c>
      <c r="J66" s="1756">
        <v>142.9</v>
      </c>
      <c r="K66" s="1756">
        <v>2391.5</v>
      </c>
      <c r="L66" s="1756">
        <v>2241.1999999999998</v>
      </c>
      <c r="M66" s="2200"/>
      <c r="N66" s="1751" t="s">
        <v>1094</v>
      </c>
      <c r="O66" s="1752" t="s">
        <v>1048</v>
      </c>
      <c r="P66" s="1752" t="s">
        <v>1048</v>
      </c>
      <c r="Q66" s="1266">
        <v>1095.5</v>
      </c>
      <c r="R66" s="1266">
        <v>971.2</v>
      </c>
      <c r="S66" s="1753">
        <v>806.7</v>
      </c>
      <c r="T66" s="1753">
        <v>649</v>
      </c>
      <c r="U66" s="1754">
        <v>1308.8</v>
      </c>
      <c r="V66" s="1754">
        <v>1425.4</v>
      </c>
      <c r="W66" s="1752" t="s">
        <v>1048</v>
      </c>
      <c r="X66" s="1752" t="s">
        <v>1048</v>
      </c>
      <c r="Y66" s="1266" t="s">
        <v>908</v>
      </c>
      <c r="Z66" s="1266" t="s">
        <v>908</v>
      </c>
      <c r="AA66" s="1266"/>
      <c r="AB66" s="1266"/>
      <c r="AC66" s="1266"/>
      <c r="AD66" s="1266"/>
      <c r="AE66" s="1266"/>
      <c r="AF66" s="1266"/>
      <c r="AG66" s="1266"/>
      <c r="AH66" s="1266"/>
    </row>
    <row r="67" spans="1:34" s="1750" customFormat="1" ht="6.4" customHeight="1" x14ac:dyDescent="0.2">
      <c r="A67" s="1747"/>
      <c r="B67" s="1748"/>
      <c r="C67" s="1756"/>
      <c r="D67" s="1756"/>
      <c r="E67" s="1756"/>
      <c r="F67" s="1756"/>
      <c r="G67" s="1756"/>
      <c r="H67" s="1756"/>
      <c r="I67" s="1756"/>
      <c r="J67" s="1756"/>
      <c r="K67" s="1756"/>
      <c r="L67" s="1756"/>
      <c r="M67" s="1747"/>
      <c r="N67" s="1748"/>
      <c r="O67" s="1266"/>
      <c r="P67" s="1266"/>
      <c r="Q67" s="1266"/>
      <c r="R67" s="1266"/>
      <c r="S67" s="1266"/>
      <c r="T67" s="1266"/>
      <c r="U67" s="1266"/>
      <c r="V67" s="1266"/>
      <c r="W67" s="1266"/>
      <c r="X67" s="1266"/>
      <c r="Y67" s="1756"/>
      <c r="Z67" s="1756"/>
      <c r="AA67" s="1266"/>
      <c r="AB67" s="1266"/>
      <c r="AC67" s="1266"/>
      <c r="AD67" s="1266"/>
      <c r="AE67" s="1266"/>
      <c r="AF67" s="1266"/>
      <c r="AG67" s="1266"/>
      <c r="AH67" s="1266"/>
    </row>
    <row r="68" spans="1:34" s="1750" customFormat="1" ht="13.15" customHeight="1" x14ac:dyDescent="0.2">
      <c r="A68" s="1747" t="s">
        <v>815</v>
      </c>
      <c r="B68" s="1748" t="s">
        <v>1092</v>
      </c>
      <c r="C68" s="1708">
        <v>588</v>
      </c>
      <c r="D68" s="1708">
        <v>955</v>
      </c>
      <c r="E68" s="1708">
        <v>1</v>
      </c>
      <c r="F68" s="1708">
        <v>41</v>
      </c>
      <c r="G68" s="1708">
        <v>940</v>
      </c>
      <c r="H68" s="1708">
        <v>609</v>
      </c>
      <c r="I68" s="1708" t="s">
        <v>908</v>
      </c>
      <c r="J68" s="1708" t="s">
        <v>908</v>
      </c>
      <c r="K68" s="1708">
        <v>561</v>
      </c>
      <c r="L68" s="1708">
        <v>310</v>
      </c>
      <c r="M68" s="1747" t="s">
        <v>815</v>
      </c>
      <c r="N68" s="1748" t="s">
        <v>1092</v>
      </c>
      <c r="O68" s="1708" t="s">
        <v>908</v>
      </c>
      <c r="P68" s="1708" t="s">
        <v>908</v>
      </c>
      <c r="Q68" s="1708">
        <v>102</v>
      </c>
      <c r="R68" s="1708">
        <v>144</v>
      </c>
      <c r="S68" s="1708">
        <v>0.17499999999999999</v>
      </c>
      <c r="T68" s="1708" t="s">
        <v>908</v>
      </c>
      <c r="U68" s="1708">
        <v>8</v>
      </c>
      <c r="V68" s="1708">
        <v>5</v>
      </c>
      <c r="W68" s="1708">
        <v>2184</v>
      </c>
      <c r="X68" s="1708">
        <v>1487</v>
      </c>
      <c r="Y68" s="1708">
        <v>172</v>
      </c>
      <c r="Z68" s="1708">
        <v>538</v>
      </c>
      <c r="AA68" s="1266"/>
      <c r="AB68" s="1266"/>
      <c r="AC68" s="1266"/>
      <c r="AD68" s="1266"/>
      <c r="AE68" s="1266"/>
      <c r="AF68" s="1266"/>
      <c r="AG68" s="1266"/>
      <c r="AH68" s="1266"/>
    </row>
    <row r="69" spans="1:34" s="1750" customFormat="1" ht="13.15" customHeight="1" x14ac:dyDescent="0.2">
      <c r="A69" s="1747"/>
      <c r="B69" s="1748" t="s">
        <v>1093</v>
      </c>
      <c r="C69" s="1708">
        <v>2.9710000000000001</v>
      </c>
      <c r="D69" s="1708">
        <v>0.53400000000000003</v>
      </c>
      <c r="E69" s="1708">
        <v>2.738</v>
      </c>
      <c r="F69" s="1708">
        <v>0.64100000000000001</v>
      </c>
      <c r="G69" s="1708" t="s">
        <v>908</v>
      </c>
      <c r="H69" s="1708" t="s">
        <v>908</v>
      </c>
      <c r="I69" s="1708">
        <v>4.1965000000000003</v>
      </c>
      <c r="J69" s="1708" t="s">
        <v>908</v>
      </c>
      <c r="K69" s="1708">
        <v>8.5920000000000005</v>
      </c>
      <c r="L69" s="1708">
        <v>5.0890000000000004</v>
      </c>
      <c r="M69" s="1747"/>
      <c r="N69" s="1748" t="s">
        <v>1093</v>
      </c>
      <c r="O69" s="1708" t="s">
        <v>908</v>
      </c>
      <c r="P69" s="1708" t="s">
        <v>908</v>
      </c>
      <c r="Q69" s="1708">
        <v>0.04</v>
      </c>
      <c r="R69" s="1708">
        <v>5.0674999999999999</v>
      </c>
      <c r="S69" s="1708" t="s">
        <v>908</v>
      </c>
      <c r="T69" s="1708" t="s">
        <v>908</v>
      </c>
      <c r="U69" s="1708" t="s">
        <v>908</v>
      </c>
      <c r="V69" s="1708" t="s">
        <v>908</v>
      </c>
      <c r="W69" s="1708">
        <v>0.36099999999999999</v>
      </c>
      <c r="X69" s="1708" t="s">
        <v>908</v>
      </c>
      <c r="Y69" s="1708" t="s">
        <v>908</v>
      </c>
      <c r="Z69" s="1708" t="s">
        <v>908</v>
      </c>
      <c r="AA69" s="1266"/>
      <c r="AB69" s="1266"/>
      <c r="AC69" s="1266"/>
      <c r="AD69" s="1266"/>
      <c r="AE69" s="1266"/>
      <c r="AF69" s="1266"/>
      <c r="AG69" s="1266"/>
      <c r="AH69" s="1266"/>
    </row>
    <row r="70" spans="1:34" s="1750" customFormat="1" ht="13.15" customHeight="1" x14ac:dyDescent="0.2">
      <c r="A70" s="2200"/>
      <c r="B70" s="1751" t="s">
        <v>1094</v>
      </c>
      <c r="C70" s="1266">
        <v>5844.9</v>
      </c>
      <c r="D70" s="1266">
        <v>5818.4</v>
      </c>
      <c r="E70" s="1266">
        <v>2002.7</v>
      </c>
      <c r="F70" s="1266">
        <v>1857.3</v>
      </c>
      <c r="G70" s="1266">
        <v>4755.8999999999996</v>
      </c>
      <c r="H70" s="1266">
        <v>4458.3</v>
      </c>
      <c r="I70" s="1753">
        <v>443.6</v>
      </c>
      <c r="J70" s="1753">
        <v>477.3</v>
      </c>
      <c r="K70" s="1266">
        <v>14264.4</v>
      </c>
      <c r="L70" s="1266">
        <v>13811.4</v>
      </c>
      <c r="M70" s="2200"/>
      <c r="N70" s="1751" t="s">
        <v>1094</v>
      </c>
      <c r="O70" s="1266">
        <v>2110.6</v>
      </c>
      <c r="P70" s="1266">
        <v>2003.9</v>
      </c>
      <c r="Q70" s="1266">
        <v>3928.7</v>
      </c>
      <c r="R70" s="1266">
        <v>3913.3</v>
      </c>
      <c r="S70" s="1266">
        <v>3769.5</v>
      </c>
      <c r="T70" s="1266">
        <v>3930.7</v>
      </c>
      <c r="U70" s="1266">
        <v>4828.8999999999996</v>
      </c>
      <c r="V70" s="1266">
        <v>5079.6000000000004</v>
      </c>
      <c r="W70" s="1752" t="s">
        <v>1048</v>
      </c>
      <c r="X70" s="1752" t="s">
        <v>1048</v>
      </c>
      <c r="Y70" s="1266" t="s">
        <v>908</v>
      </c>
      <c r="Z70" s="1266" t="s">
        <v>908</v>
      </c>
      <c r="AA70" s="1266"/>
      <c r="AB70" s="1266"/>
      <c r="AC70" s="1266"/>
      <c r="AD70" s="1266"/>
      <c r="AE70" s="1266"/>
      <c r="AF70" s="1266"/>
      <c r="AG70" s="1266"/>
      <c r="AH70" s="1266"/>
    </row>
    <row r="71" spans="1:34" s="1750" customFormat="1" ht="6" customHeight="1" x14ac:dyDescent="0.2">
      <c r="A71" s="1747"/>
      <c r="B71" s="1748"/>
      <c r="C71" s="1266"/>
      <c r="D71" s="1266"/>
      <c r="E71" s="1266"/>
      <c r="F71" s="1266"/>
      <c r="H71" s="1266"/>
      <c r="I71" s="1266"/>
      <c r="J71" s="1266"/>
      <c r="K71" s="1266"/>
      <c r="L71" s="1266"/>
      <c r="M71" s="1747"/>
      <c r="N71" s="1748"/>
      <c r="O71" s="1266"/>
      <c r="P71" s="1266"/>
      <c r="Q71" s="1266"/>
      <c r="R71" s="1266"/>
      <c r="S71" s="1266"/>
      <c r="T71" s="1266"/>
      <c r="U71" s="1266"/>
      <c r="V71" s="1266"/>
      <c r="W71" s="1266"/>
      <c r="X71" s="1266"/>
      <c r="Y71" s="1756"/>
      <c r="Z71" s="1756"/>
      <c r="AA71" s="1266"/>
      <c r="AB71" s="1266"/>
      <c r="AC71" s="1266"/>
      <c r="AD71" s="1266"/>
      <c r="AE71" s="1266"/>
      <c r="AF71" s="1266"/>
      <c r="AG71" s="1266"/>
      <c r="AH71" s="1266"/>
    </row>
    <row r="72" spans="1:34" s="1750" customFormat="1" ht="13.15" customHeight="1" x14ac:dyDescent="0.2">
      <c r="A72" s="1747" t="s">
        <v>1080</v>
      </c>
      <c r="B72" s="1748" t="s">
        <v>1092</v>
      </c>
      <c r="C72" s="1708">
        <v>719</v>
      </c>
      <c r="D72" s="1708">
        <v>1281</v>
      </c>
      <c r="E72" s="1708">
        <v>2</v>
      </c>
      <c r="F72" s="1708">
        <v>2</v>
      </c>
      <c r="G72" s="1708">
        <v>49</v>
      </c>
      <c r="H72" s="1708">
        <v>97</v>
      </c>
      <c r="I72" s="1708" t="s">
        <v>908</v>
      </c>
      <c r="J72" s="1708" t="s">
        <v>908</v>
      </c>
      <c r="K72" s="1708">
        <v>486</v>
      </c>
      <c r="L72" s="1708">
        <v>611</v>
      </c>
      <c r="M72" s="2202" t="s">
        <v>1080</v>
      </c>
      <c r="N72" s="1748" t="s">
        <v>1092</v>
      </c>
      <c r="O72" s="1708" t="s">
        <v>908</v>
      </c>
      <c r="P72" s="1708" t="s">
        <v>908</v>
      </c>
      <c r="Q72" s="1708">
        <v>25</v>
      </c>
      <c r="R72" s="1708">
        <v>31</v>
      </c>
      <c r="S72" s="1708">
        <v>2</v>
      </c>
      <c r="T72" s="1708">
        <v>1</v>
      </c>
      <c r="U72" s="1708">
        <v>145</v>
      </c>
      <c r="V72" s="1708">
        <v>45</v>
      </c>
      <c r="W72" s="1708">
        <v>448</v>
      </c>
      <c r="X72" s="1708">
        <v>364</v>
      </c>
      <c r="Y72" s="1708">
        <v>135</v>
      </c>
      <c r="Z72" s="1708">
        <v>732</v>
      </c>
      <c r="AA72" s="1266"/>
      <c r="AB72" s="1266"/>
      <c r="AC72" s="1266"/>
      <c r="AD72" s="1266"/>
      <c r="AE72" s="1266"/>
      <c r="AF72" s="1266"/>
      <c r="AG72" s="1266"/>
      <c r="AH72" s="1266"/>
    </row>
    <row r="73" spans="1:34" s="1750" customFormat="1" ht="13.15" customHeight="1" x14ac:dyDescent="0.2">
      <c r="A73" s="1755" t="s">
        <v>1090</v>
      </c>
      <c r="B73" s="1748" t="s">
        <v>1093</v>
      </c>
      <c r="C73" s="1708">
        <v>65.656800000000004</v>
      </c>
      <c r="D73" s="1708">
        <v>123.92</v>
      </c>
      <c r="E73" s="1708">
        <v>46.805399999999999</v>
      </c>
      <c r="F73" s="1708">
        <v>4.0408999999999997</v>
      </c>
      <c r="G73" s="1708">
        <v>6.0876999999999999</v>
      </c>
      <c r="H73" s="1708">
        <v>0.24590000000000001</v>
      </c>
      <c r="I73" s="1708">
        <v>91.275099999999995</v>
      </c>
      <c r="J73" s="1708">
        <v>1.4436</v>
      </c>
      <c r="K73" s="1708">
        <v>139.93100000000001</v>
      </c>
      <c r="L73" s="1708">
        <v>89.8596</v>
      </c>
      <c r="M73" s="1755" t="s">
        <v>1090</v>
      </c>
      <c r="N73" s="1748" t="s">
        <v>1093</v>
      </c>
      <c r="O73" s="1708" t="s">
        <v>908</v>
      </c>
      <c r="P73" s="1708" t="s">
        <v>908</v>
      </c>
      <c r="Q73" s="1708">
        <v>14.744300000000001</v>
      </c>
      <c r="R73" s="1708">
        <v>14.964700000000001</v>
      </c>
      <c r="S73" s="1708" t="s">
        <v>908</v>
      </c>
      <c r="T73" s="1708" t="s">
        <v>908</v>
      </c>
      <c r="U73" s="1708" t="s">
        <v>908</v>
      </c>
      <c r="V73" s="1708" t="s">
        <v>908</v>
      </c>
      <c r="W73" s="1708">
        <v>32.932400000000001</v>
      </c>
      <c r="X73" s="1708" t="s">
        <v>908</v>
      </c>
      <c r="Y73" s="1708">
        <v>0.20100000000000001</v>
      </c>
      <c r="Z73" s="1708" t="s">
        <v>908</v>
      </c>
      <c r="AA73" s="1266"/>
      <c r="AB73" s="1266"/>
      <c r="AC73" s="1266"/>
      <c r="AD73" s="1266"/>
      <c r="AE73" s="1266"/>
      <c r="AF73" s="1266"/>
      <c r="AG73" s="1266"/>
      <c r="AH73" s="1266"/>
    </row>
    <row r="74" spans="1:34" s="1750" customFormat="1" ht="13.15" customHeight="1" x14ac:dyDescent="0.2">
      <c r="A74" s="2200"/>
      <c r="B74" s="1751" t="s">
        <v>1094</v>
      </c>
      <c r="C74" s="1266">
        <v>3906.4</v>
      </c>
      <c r="D74" s="1266">
        <v>3727.8</v>
      </c>
      <c r="E74" s="1266">
        <v>1040.2</v>
      </c>
      <c r="F74" s="1266">
        <v>1000.3</v>
      </c>
      <c r="G74" s="1753">
        <v>849.7</v>
      </c>
      <c r="H74" s="1753">
        <v>753.4</v>
      </c>
      <c r="I74" s="1753">
        <v>392.6</v>
      </c>
      <c r="J74" s="1753">
        <v>349.1</v>
      </c>
      <c r="K74" s="1266">
        <v>10853.1</v>
      </c>
      <c r="L74" s="1266">
        <v>13895.7</v>
      </c>
      <c r="M74" s="2200"/>
      <c r="N74" s="1751" t="s">
        <v>1094</v>
      </c>
      <c r="O74" s="1754">
        <v>1065.2</v>
      </c>
      <c r="P74" s="1753">
        <v>1147.2</v>
      </c>
      <c r="Q74" s="1266">
        <v>2310.1999999999998</v>
      </c>
      <c r="R74" s="1266">
        <v>2562.4</v>
      </c>
      <c r="S74" s="1266">
        <v>2072.5</v>
      </c>
      <c r="T74" s="1266">
        <v>2042</v>
      </c>
      <c r="U74" s="1266">
        <v>3469.8</v>
      </c>
      <c r="V74" s="1266">
        <v>3372.3</v>
      </c>
      <c r="W74" s="1752" t="s">
        <v>1048</v>
      </c>
      <c r="X74" s="1752" t="s">
        <v>1048</v>
      </c>
      <c r="Y74" s="1756" t="s">
        <v>908</v>
      </c>
      <c r="Z74" s="1266" t="s">
        <v>908</v>
      </c>
      <c r="AA74" s="1266"/>
      <c r="AB74" s="1266"/>
      <c r="AC74" s="1266"/>
      <c r="AD74" s="1266"/>
      <c r="AE74" s="1266"/>
      <c r="AF74" s="1266"/>
      <c r="AG74" s="1266"/>
      <c r="AH74" s="1266"/>
    </row>
    <row r="75" spans="1:34" s="1750" customFormat="1" ht="6" customHeight="1" x14ac:dyDescent="0.2">
      <c r="A75" s="1747"/>
      <c r="B75" s="1748"/>
      <c r="C75" s="1266"/>
      <c r="D75" s="1266"/>
      <c r="E75" s="1266"/>
      <c r="F75" s="1266"/>
      <c r="G75" s="1266"/>
      <c r="H75" s="1266"/>
      <c r="I75" s="1266"/>
      <c r="J75" s="1266"/>
      <c r="K75" s="1266"/>
      <c r="L75" s="1266"/>
      <c r="M75" s="1747"/>
      <c r="N75" s="1748"/>
      <c r="O75" s="1266"/>
      <c r="P75" s="1266"/>
      <c r="Q75" s="1266"/>
      <c r="R75" s="1266"/>
      <c r="S75" s="1266"/>
      <c r="T75" s="1266"/>
      <c r="U75" s="1266"/>
      <c r="V75" s="1266"/>
      <c r="W75" s="1266"/>
      <c r="X75" s="1266"/>
      <c r="Y75" s="1756"/>
      <c r="Z75" s="1756"/>
      <c r="AA75" s="1266"/>
      <c r="AB75" s="1266"/>
      <c r="AC75" s="1266"/>
      <c r="AD75" s="1266"/>
      <c r="AE75" s="1266"/>
      <c r="AF75" s="1266"/>
      <c r="AG75" s="1266"/>
      <c r="AH75" s="1266"/>
    </row>
    <row r="76" spans="1:34" s="1750" customFormat="1" ht="13.15" customHeight="1" x14ac:dyDescent="0.2">
      <c r="A76" s="1747" t="s">
        <v>1081</v>
      </c>
      <c r="B76" s="1748" t="s">
        <v>1092</v>
      </c>
      <c r="C76" s="1708">
        <v>24</v>
      </c>
      <c r="D76" s="1708">
        <v>40</v>
      </c>
      <c r="E76" s="1708">
        <v>0</v>
      </c>
      <c r="F76" s="1708">
        <v>2</v>
      </c>
      <c r="G76" s="1708">
        <v>34</v>
      </c>
      <c r="H76" s="1708">
        <v>132</v>
      </c>
      <c r="I76" s="1708" t="s">
        <v>908</v>
      </c>
      <c r="J76" s="1708" t="s">
        <v>908</v>
      </c>
      <c r="K76" s="1708">
        <v>181</v>
      </c>
      <c r="L76" s="1708">
        <v>27</v>
      </c>
      <c r="M76" s="2202" t="s">
        <v>1081</v>
      </c>
      <c r="N76" s="1748" t="s">
        <v>1092</v>
      </c>
      <c r="O76" s="1708" t="s">
        <v>908</v>
      </c>
      <c r="P76" s="1708" t="s">
        <v>908</v>
      </c>
      <c r="Q76" s="1708">
        <v>40</v>
      </c>
      <c r="R76" s="1708">
        <v>19</v>
      </c>
      <c r="S76" s="1708">
        <v>2</v>
      </c>
      <c r="T76" s="1708">
        <v>1</v>
      </c>
      <c r="U76" s="1708">
        <v>7</v>
      </c>
      <c r="V76" s="1708">
        <v>3</v>
      </c>
      <c r="W76" s="1708">
        <v>1506</v>
      </c>
      <c r="X76" s="1708">
        <v>1680</v>
      </c>
      <c r="Y76" s="1708">
        <v>41</v>
      </c>
      <c r="Z76" s="1708">
        <v>0</v>
      </c>
      <c r="AA76" s="1266"/>
      <c r="AB76" s="1266"/>
      <c r="AC76" s="1266"/>
      <c r="AD76" s="1266"/>
      <c r="AE76" s="1266"/>
      <c r="AF76" s="1266"/>
      <c r="AG76" s="1266"/>
      <c r="AH76" s="1266"/>
    </row>
    <row r="77" spans="1:34" s="1750" customFormat="1" ht="13.15" customHeight="1" x14ac:dyDescent="0.2">
      <c r="A77" s="1755" t="s">
        <v>1091</v>
      </c>
      <c r="B77" s="1748" t="s">
        <v>1093</v>
      </c>
      <c r="C77" s="1708">
        <v>3.0670000000000002</v>
      </c>
      <c r="D77" s="1708">
        <v>15.675000000000001</v>
      </c>
      <c r="E77" s="1708">
        <v>62.76</v>
      </c>
      <c r="F77" s="1708">
        <v>14.551</v>
      </c>
      <c r="G77" s="1708" t="s">
        <v>908</v>
      </c>
      <c r="H77" s="1708">
        <v>8.5999999999999993E-2</v>
      </c>
      <c r="I77" s="1708">
        <v>0.224</v>
      </c>
      <c r="J77" s="1708">
        <v>0.32200000000000001</v>
      </c>
      <c r="K77" s="1708">
        <v>90.447999999999993</v>
      </c>
      <c r="L77" s="1708">
        <v>120.474</v>
      </c>
      <c r="M77" s="1755" t="s">
        <v>1091</v>
      </c>
      <c r="N77" s="1748" t="s">
        <v>1093</v>
      </c>
      <c r="O77" s="1708" t="s">
        <v>908</v>
      </c>
      <c r="P77" s="1708" t="s">
        <v>908</v>
      </c>
      <c r="Q77" s="1708">
        <v>0.4</v>
      </c>
      <c r="R77" s="1708" t="s">
        <v>908</v>
      </c>
      <c r="S77" s="1708" t="s">
        <v>908</v>
      </c>
      <c r="T77" s="1708" t="s">
        <v>908</v>
      </c>
      <c r="U77" s="1708" t="s">
        <v>908</v>
      </c>
      <c r="V77" s="1708" t="s">
        <v>908</v>
      </c>
      <c r="W77" s="1708">
        <v>1.115</v>
      </c>
      <c r="X77" s="1708">
        <v>9.1198999999999995</v>
      </c>
      <c r="Y77" s="1708" t="s">
        <v>908</v>
      </c>
      <c r="Z77" s="1708" t="s">
        <v>908</v>
      </c>
      <c r="AA77" s="1266"/>
      <c r="AB77" s="1266"/>
      <c r="AC77" s="1266"/>
      <c r="AD77" s="1266"/>
      <c r="AE77" s="1266"/>
      <c r="AF77" s="1266"/>
      <c r="AG77" s="1266"/>
      <c r="AH77" s="1266"/>
    </row>
    <row r="78" spans="1:34" s="1750" customFormat="1" ht="13.15" customHeight="1" x14ac:dyDescent="0.2">
      <c r="A78" s="2200"/>
      <c r="B78" s="1751" t="s">
        <v>1094</v>
      </c>
      <c r="C78" s="1266">
        <v>1099.8</v>
      </c>
      <c r="D78" s="1266">
        <v>1655</v>
      </c>
      <c r="E78" s="1266">
        <v>831.8</v>
      </c>
      <c r="F78" s="1266">
        <v>1179.9000000000001</v>
      </c>
      <c r="G78" s="1753">
        <v>476.4</v>
      </c>
      <c r="H78" s="1266">
        <v>659.5</v>
      </c>
      <c r="I78" s="1752" t="s">
        <v>1048</v>
      </c>
      <c r="J78" s="1753">
        <v>295.89999999999998</v>
      </c>
      <c r="K78" s="1266">
        <v>9084.5</v>
      </c>
      <c r="L78" s="1266">
        <v>8681.7999999999993</v>
      </c>
      <c r="M78" s="2200"/>
      <c r="N78" s="1751" t="s">
        <v>1094</v>
      </c>
      <c r="O78" s="1754">
        <v>1137.2</v>
      </c>
      <c r="P78" s="1754">
        <v>1491.6</v>
      </c>
      <c r="Q78" s="1266">
        <v>1766.8</v>
      </c>
      <c r="R78" s="1266">
        <v>1817.5</v>
      </c>
      <c r="S78" s="1266">
        <v>1941.7</v>
      </c>
      <c r="T78" s="1754">
        <v>1812.4</v>
      </c>
      <c r="U78" s="1266">
        <v>2898.1</v>
      </c>
      <c r="V78" s="1266">
        <v>3482.7</v>
      </c>
      <c r="W78" s="1752" t="s">
        <v>1048</v>
      </c>
      <c r="X78" s="1752" t="s">
        <v>1048</v>
      </c>
      <c r="Y78" s="1266" t="s">
        <v>908</v>
      </c>
      <c r="Z78" s="1266" t="s">
        <v>908</v>
      </c>
      <c r="AA78" s="1266"/>
      <c r="AB78" s="1266"/>
      <c r="AC78" s="1266"/>
      <c r="AD78" s="1266"/>
      <c r="AE78" s="1266"/>
      <c r="AF78" s="1266"/>
      <c r="AG78" s="1266"/>
      <c r="AH78" s="1266"/>
    </row>
    <row r="79" spans="1:34" s="1750" customFormat="1" ht="6" customHeight="1" x14ac:dyDescent="0.2">
      <c r="A79" s="1747"/>
      <c r="B79" s="1748"/>
      <c r="C79" s="1266"/>
      <c r="D79" s="1266"/>
      <c r="E79" s="1266"/>
      <c r="F79" s="1266"/>
      <c r="G79" s="1266"/>
      <c r="H79" s="1266"/>
      <c r="I79" s="1266"/>
      <c r="J79" s="1266"/>
      <c r="K79" s="1266"/>
      <c r="L79" s="1266"/>
      <c r="M79" s="1747"/>
      <c r="N79" s="1748"/>
      <c r="O79" s="1266"/>
      <c r="P79" s="1266"/>
      <c r="Q79" s="1266"/>
      <c r="R79" s="1266"/>
      <c r="S79" s="1266"/>
      <c r="T79" s="1266"/>
      <c r="U79" s="1266"/>
      <c r="V79" s="1266"/>
      <c r="W79" s="1266"/>
      <c r="X79" s="1266"/>
      <c r="Y79" s="1756"/>
      <c r="Z79" s="1756"/>
      <c r="AA79" s="1266"/>
      <c r="AB79" s="1266"/>
      <c r="AC79" s="1266"/>
      <c r="AD79" s="1266"/>
      <c r="AE79" s="1266"/>
      <c r="AF79" s="1266"/>
      <c r="AG79" s="1266"/>
      <c r="AH79" s="1266"/>
    </row>
    <row r="80" spans="1:34" s="1750" customFormat="1" ht="13.15" customHeight="1" x14ac:dyDescent="0.2">
      <c r="A80" s="1747" t="s">
        <v>818</v>
      </c>
      <c r="B80" s="1748" t="s">
        <v>1092</v>
      </c>
      <c r="C80" s="1708">
        <v>559</v>
      </c>
      <c r="D80" s="1708">
        <v>293</v>
      </c>
      <c r="E80" s="1708">
        <v>1</v>
      </c>
      <c r="F80" s="1708">
        <v>0</v>
      </c>
      <c r="G80" s="1708">
        <v>201</v>
      </c>
      <c r="H80" s="1708">
        <v>420</v>
      </c>
      <c r="I80" s="1708" t="s">
        <v>908</v>
      </c>
      <c r="J80" s="1708" t="s">
        <v>908</v>
      </c>
      <c r="K80" s="1708">
        <v>137</v>
      </c>
      <c r="L80" s="1708">
        <v>461</v>
      </c>
      <c r="M80" s="2202" t="s">
        <v>818</v>
      </c>
      <c r="N80" s="1748" t="s">
        <v>1092</v>
      </c>
      <c r="O80" s="1708" t="s">
        <v>908</v>
      </c>
      <c r="P80" s="1708" t="s">
        <v>908</v>
      </c>
      <c r="Q80" s="1708">
        <v>25</v>
      </c>
      <c r="R80" s="1708">
        <v>2</v>
      </c>
      <c r="S80" s="1708" t="s">
        <v>908</v>
      </c>
      <c r="T80" s="1708">
        <v>0</v>
      </c>
      <c r="U80" s="1708" t="s">
        <v>908</v>
      </c>
      <c r="V80" s="1708" t="s">
        <v>908</v>
      </c>
      <c r="W80" s="1708">
        <v>188</v>
      </c>
      <c r="X80" s="1708">
        <v>189</v>
      </c>
      <c r="Y80" s="1708">
        <v>24</v>
      </c>
      <c r="Z80" s="1708">
        <v>119</v>
      </c>
      <c r="AA80" s="1266"/>
      <c r="AB80" s="1266"/>
      <c r="AC80" s="1266"/>
      <c r="AD80" s="1266"/>
      <c r="AE80" s="1266"/>
      <c r="AF80" s="1266"/>
      <c r="AG80" s="1266"/>
      <c r="AH80" s="1266"/>
    </row>
    <row r="81" spans="1:34" ht="13.15" customHeight="1" x14ac:dyDescent="0.2">
      <c r="A81" s="1484"/>
      <c r="B81" s="1642" t="s">
        <v>1093</v>
      </c>
      <c r="C81" s="1265" t="s">
        <v>908</v>
      </c>
      <c r="D81" s="1265" t="s">
        <v>908</v>
      </c>
      <c r="E81" s="1265" t="s">
        <v>908</v>
      </c>
      <c r="F81" s="1265" t="s">
        <v>908</v>
      </c>
      <c r="G81" s="1265" t="s">
        <v>908</v>
      </c>
      <c r="H81" s="1265" t="s">
        <v>908</v>
      </c>
      <c r="I81" s="1265" t="s">
        <v>908</v>
      </c>
      <c r="J81" s="1265" t="s">
        <v>908</v>
      </c>
      <c r="K81" s="1265" t="s">
        <v>908</v>
      </c>
      <c r="L81" s="1265" t="s">
        <v>908</v>
      </c>
      <c r="M81" s="1484"/>
      <c r="N81" s="1642" t="s">
        <v>1093</v>
      </c>
      <c r="O81" s="1265" t="s">
        <v>908</v>
      </c>
      <c r="P81" s="1265" t="s">
        <v>908</v>
      </c>
      <c r="Q81" s="1265" t="s">
        <v>908</v>
      </c>
      <c r="R81" s="1265" t="s">
        <v>908</v>
      </c>
      <c r="S81" s="1265" t="s">
        <v>908</v>
      </c>
      <c r="T81" s="1265" t="s">
        <v>908</v>
      </c>
      <c r="U81" s="1265" t="s">
        <v>908</v>
      </c>
      <c r="V81" s="1265" t="s">
        <v>908</v>
      </c>
      <c r="W81" s="1265" t="s">
        <v>908</v>
      </c>
      <c r="X81" s="1265" t="s">
        <v>908</v>
      </c>
      <c r="Y81" s="1265" t="s">
        <v>908</v>
      </c>
      <c r="Z81" s="1265" t="s">
        <v>908</v>
      </c>
      <c r="AA81" s="1265"/>
      <c r="AB81" s="1265"/>
      <c r="AC81" s="1265"/>
      <c r="AD81" s="1265"/>
      <c r="AE81" s="1265"/>
      <c r="AF81" s="1265"/>
      <c r="AG81" s="1265"/>
      <c r="AH81" s="1265"/>
    </row>
    <row r="82" spans="1:34" ht="13.15" customHeight="1" x14ac:dyDescent="0.2">
      <c r="A82" s="1251"/>
      <c r="B82" s="1642" t="s">
        <v>1094</v>
      </c>
      <c r="C82" s="1265">
        <v>2765.1</v>
      </c>
      <c r="D82" s="1265">
        <v>3389.9</v>
      </c>
      <c r="E82" s="1491">
        <v>1059.0999999999999</v>
      </c>
      <c r="F82" s="1491">
        <v>1198.5</v>
      </c>
      <c r="G82" s="1265">
        <v>2054.1999999999998</v>
      </c>
      <c r="H82" s="1491">
        <v>1555.1</v>
      </c>
      <c r="I82" s="1490">
        <v>573</v>
      </c>
      <c r="J82" s="1490">
        <v>397.5</v>
      </c>
      <c r="K82" s="1265">
        <v>8488.1</v>
      </c>
      <c r="L82" s="1265">
        <v>9378.5</v>
      </c>
      <c r="M82" s="1251"/>
      <c r="N82" s="1642" t="s">
        <v>1094</v>
      </c>
      <c r="O82" s="1491">
        <v>1534.8</v>
      </c>
      <c r="P82" s="1491">
        <v>1137.2</v>
      </c>
      <c r="Q82" s="1265">
        <v>2042.9</v>
      </c>
      <c r="R82" s="1265">
        <v>2229.8000000000002</v>
      </c>
      <c r="S82" s="1265">
        <v>2060.4</v>
      </c>
      <c r="T82" s="1265">
        <v>1992.2</v>
      </c>
      <c r="U82" s="1265">
        <v>4234.6000000000004</v>
      </c>
      <c r="V82" s="1265">
        <v>3946.8</v>
      </c>
      <c r="W82" s="1489" t="s">
        <v>1048</v>
      </c>
      <c r="X82" s="1489" t="s">
        <v>1048</v>
      </c>
      <c r="Y82" s="1265" t="s">
        <v>908</v>
      </c>
      <c r="Z82" s="1265" t="s">
        <v>908</v>
      </c>
    </row>
    <row r="83" spans="1:34" ht="6" customHeight="1" x14ac:dyDescent="0.2">
      <c r="A83" s="1219"/>
      <c r="B83" s="1219"/>
    </row>
    <row r="84" spans="1:34" ht="17.100000000000001" customHeight="1" x14ac:dyDescent="0.2">
      <c r="A84" s="1237" t="s">
        <v>278</v>
      </c>
      <c r="B84" s="1219"/>
    </row>
    <row r="86" spans="1:34" x14ac:dyDescent="0.2">
      <c r="C86" s="1487"/>
      <c r="D86" s="1487"/>
      <c r="E86" s="1487"/>
      <c r="F86" s="1487"/>
      <c r="G86" s="1487"/>
      <c r="H86" s="1487"/>
      <c r="I86" s="1487"/>
      <c r="J86" s="1487"/>
      <c r="K86" s="1487"/>
      <c r="L86" s="1487"/>
      <c r="M86" s="1487"/>
      <c r="N86" s="1487"/>
      <c r="O86" s="1487"/>
      <c r="P86" s="1487"/>
      <c r="Q86" s="1487"/>
      <c r="R86" s="1487"/>
      <c r="S86" s="1487"/>
      <c r="T86" s="1487"/>
      <c r="U86" s="1487"/>
      <c r="V86" s="1487"/>
      <c r="W86" s="1487"/>
      <c r="X86" s="1487"/>
      <c r="Y86" s="1487"/>
      <c r="Z86" s="1487"/>
    </row>
    <row r="88" spans="1:34" x14ac:dyDescent="0.2">
      <c r="E88" s="1493"/>
      <c r="I88" s="1488"/>
    </row>
  </sheetData>
  <mergeCells count="17">
    <mergeCell ref="W10:X16"/>
    <mergeCell ref="Y10:AA16"/>
    <mergeCell ref="O12:P12"/>
    <mergeCell ref="O13:P13"/>
    <mergeCell ref="A9:B17"/>
    <mergeCell ref="C9:L9"/>
    <mergeCell ref="M9:N17"/>
    <mergeCell ref="O9:X9"/>
    <mergeCell ref="C10:D16"/>
    <mergeCell ref="E10:F16"/>
    <mergeCell ref="G10:H13"/>
    <mergeCell ref="I10:J16"/>
    <mergeCell ref="K10:L16"/>
    <mergeCell ref="Q10:R16"/>
    <mergeCell ref="G14:H14"/>
    <mergeCell ref="S10:T16"/>
    <mergeCell ref="U10:V16"/>
  </mergeCells>
  <pageMargins left="0.59055118110236227" right="0.59055118110236227" top="0.35433070866141736" bottom="0.35433070866141736" header="0.31496062992125984" footer="0.31496062992125984"/>
  <pageSetup paperSize="9" scale="80" fitToWidth="2" orientation="portrait" verticalDpi="599" r:id="rId1"/>
  <headerFooter alignWithMargins="0"/>
  <colBreaks count="1" manualBreakCount="1">
    <brk id="12" max="83" man="1"/>
  </col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63"/>
  <sheetViews>
    <sheetView zoomScale="115" zoomScaleNormal="115" workbookViewId="0"/>
  </sheetViews>
  <sheetFormatPr baseColWidth="10" defaultColWidth="11.28515625" defaultRowHeight="15" x14ac:dyDescent="0.2"/>
  <cols>
    <col min="1" max="1" width="23.28515625" style="1486" customWidth="1"/>
    <col min="2" max="6" width="17.7109375" style="1486" customWidth="1"/>
    <col min="7" max="7" width="23.28515625" style="1486" customWidth="1"/>
    <col min="8" max="12" width="17.7109375" style="1486" customWidth="1"/>
    <col min="13" max="13" width="18.7109375" style="1486" customWidth="1"/>
    <col min="14" max="15" width="7" style="1486" bestFit="1" customWidth="1"/>
    <col min="16" max="20" width="8.28515625" style="1486" bestFit="1" customWidth="1"/>
    <col min="21" max="21" width="7" style="1486" bestFit="1" customWidth="1"/>
    <col min="22" max="22" width="8.28515625" style="1486" bestFit="1" customWidth="1"/>
    <col min="23" max="16384" width="11.28515625" style="1486"/>
  </cols>
  <sheetData>
    <row r="1" spans="1:12" s="1141" customFormat="1" ht="12.4" customHeight="1" x14ac:dyDescent="0.3">
      <c r="A1" s="1772"/>
      <c r="B1" s="1464"/>
      <c r="F1" s="2108" t="s">
        <v>905</v>
      </c>
      <c r="G1" s="1583"/>
      <c r="H1" s="1582"/>
      <c r="L1" s="2108" t="s">
        <v>905</v>
      </c>
    </row>
    <row r="2" spans="1:12" s="1141" customFormat="1" ht="12.4" customHeight="1" x14ac:dyDescent="0.3">
      <c r="A2" s="1379" t="s">
        <v>510</v>
      </c>
      <c r="B2" s="1464"/>
      <c r="F2" s="1583"/>
      <c r="G2" s="1379" t="s">
        <v>510</v>
      </c>
      <c r="H2" s="1582"/>
    </row>
    <row r="3" spans="1:12" s="1141" customFormat="1" ht="12.4" customHeight="1" x14ac:dyDescent="0.3">
      <c r="A3" s="1081" t="s">
        <v>1132</v>
      </c>
      <c r="B3" s="1464"/>
      <c r="F3" s="1581"/>
      <c r="G3" s="1081" t="s">
        <v>1132</v>
      </c>
      <c r="H3" s="1580"/>
    </row>
    <row r="4" spans="1:12" s="1140" customFormat="1" ht="12.4" customHeight="1" x14ac:dyDescent="0.25">
      <c r="A4" s="1579" t="s">
        <v>1544</v>
      </c>
      <c r="B4" s="1254"/>
      <c r="F4" s="1577"/>
      <c r="G4" s="1579" t="s">
        <v>1544</v>
      </c>
      <c r="H4" s="1578"/>
    </row>
    <row r="5" spans="1:12" s="1146" customFormat="1" ht="12.4" customHeight="1" x14ac:dyDescent="0.25">
      <c r="A5" s="1147" t="s">
        <v>874</v>
      </c>
      <c r="B5" s="1474"/>
      <c r="F5" s="1577"/>
      <c r="G5" s="1147" t="s">
        <v>874</v>
      </c>
      <c r="H5" s="1576"/>
    </row>
    <row r="6" spans="1:12" s="1146" customFormat="1" ht="12.4" customHeight="1" x14ac:dyDescent="0.25">
      <c r="A6" s="1462"/>
      <c r="B6" s="1474"/>
      <c r="F6" s="1477"/>
      <c r="G6" s="1477"/>
      <c r="H6" s="1575"/>
    </row>
    <row r="7" spans="1:12" s="1140" customFormat="1" ht="4.9000000000000004" customHeight="1" x14ac:dyDescent="0.25">
      <c r="A7" s="1462"/>
      <c r="B7" s="2195"/>
      <c r="C7" s="2195"/>
    </row>
    <row r="8" spans="1:12" s="1571" customFormat="1" ht="12.4" customHeight="1" x14ac:dyDescent="0.25">
      <c r="A8" s="2234"/>
      <c r="B8" s="2623" t="s">
        <v>15</v>
      </c>
      <c r="C8" s="2365" t="s">
        <v>14</v>
      </c>
      <c r="D8" s="2395"/>
      <c r="E8" s="2395"/>
      <c r="F8" s="2395"/>
      <c r="G8" s="2234"/>
      <c r="H8" s="2395" t="s">
        <v>14</v>
      </c>
      <c r="I8" s="2395"/>
      <c r="J8" s="2395"/>
      <c r="K8" s="2395"/>
      <c r="L8" s="2395"/>
    </row>
    <row r="9" spans="1:12" s="1571" customFormat="1" ht="12.4" customHeight="1" x14ac:dyDescent="0.25">
      <c r="A9" s="1574"/>
      <c r="B9" s="2624"/>
      <c r="C9" s="2623" t="s">
        <v>856</v>
      </c>
      <c r="D9" s="2623" t="s">
        <v>899</v>
      </c>
      <c r="E9" s="2623" t="s">
        <v>900</v>
      </c>
      <c r="F9" s="2627" t="s">
        <v>901</v>
      </c>
      <c r="G9" s="1574"/>
      <c r="H9" s="2630" t="s">
        <v>902</v>
      </c>
      <c r="I9" s="2623" t="s">
        <v>876</v>
      </c>
      <c r="J9" s="2623" t="s">
        <v>903</v>
      </c>
      <c r="K9" s="2623" t="s">
        <v>293</v>
      </c>
      <c r="L9" s="2626" t="s">
        <v>882</v>
      </c>
    </row>
    <row r="10" spans="1:12" s="1571" customFormat="1" ht="13.9" customHeight="1" x14ac:dyDescent="0.25">
      <c r="A10" s="1574"/>
      <c r="B10" s="2624"/>
      <c r="C10" s="2624"/>
      <c r="D10" s="2624"/>
      <c r="E10" s="2624"/>
      <c r="F10" s="2628"/>
      <c r="G10" s="1574"/>
      <c r="H10" s="2631"/>
      <c r="I10" s="2624"/>
      <c r="J10" s="2624"/>
      <c r="K10" s="2624"/>
      <c r="L10" s="2523"/>
    </row>
    <row r="11" spans="1:12" s="1571" customFormat="1" ht="12.4" customHeight="1" x14ac:dyDescent="0.25">
      <c r="A11" s="1574" t="s">
        <v>1095</v>
      </c>
      <c r="B11" s="2624"/>
      <c r="C11" s="2624"/>
      <c r="D11" s="2624"/>
      <c r="E11" s="2624"/>
      <c r="F11" s="2628"/>
      <c r="G11" s="1574" t="s">
        <v>1095</v>
      </c>
      <c r="H11" s="2631"/>
      <c r="I11" s="2624"/>
      <c r="J11" s="2624"/>
      <c r="K11" s="2624"/>
      <c r="L11" s="2523"/>
    </row>
    <row r="12" spans="1:12" s="1571" customFormat="1" ht="12.4" customHeight="1" x14ac:dyDescent="0.25">
      <c r="A12" s="1574" t="s">
        <v>1096</v>
      </c>
      <c r="B12" s="2624"/>
      <c r="C12" s="2624"/>
      <c r="D12" s="2624"/>
      <c r="E12" s="2624"/>
      <c r="F12" s="2628"/>
      <c r="G12" s="1574" t="s">
        <v>1096</v>
      </c>
      <c r="H12" s="2631"/>
      <c r="I12" s="2624"/>
      <c r="J12" s="2624"/>
      <c r="K12" s="2624"/>
      <c r="L12" s="2523"/>
    </row>
    <row r="13" spans="1:12" s="1571" customFormat="1" ht="12.4" customHeight="1" x14ac:dyDescent="0.25">
      <c r="A13" s="1574"/>
      <c r="B13" s="2624"/>
      <c r="C13" s="2624"/>
      <c r="D13" s="2624"/>
      <c r="E13" s="2624"/>
      <c r="F13" s="2628"/>
      <c r="G13" s="1574"/>
      <c r="H13" s="2631"/>
      <c r="I13" s="2624"/>
      <c r="J13" s="2624"/>
      <c r="K13" s="2624"/>
      <c r="L13" s="2523"/>
    </row>
    <row r="14" spans="1:12" s="1571" customFormat="1" ht="12.4" customHeight="1" x14ac:dyDescent="0.25">
      <c r="A14" s="1573"/>
      <c r="B14" s="2624"/>
      <c r="C14" s="2624"/>
      <c r="D14" s="2624"/>
      <c r="E14" s="2624"/>
      <c r="F14" s="2628"/>
      <c r="G14" s="1573"/>
      <c r="H14" s="2631"/>
      <c r="I14" s="2624"/>
      <c r="J14" s="2624"/>
      <c r="K14" s="2624"/>
      <c r="L14" s="2523"/>
    </row>
    <row r="15" spans="1:12" s="1571" customFormat="1" ht="12.4" customHeight="1" x14ac:dyDescent="0.25">
      <c r="A15" s="1572"/>
      <c r="B15" s="2624"/>
      <c r="C15" s="2624"/>
      <c r="D15" s="2624"/>
      <c r="E15" s="2624"/>
      <c r="F15" s="2628"/>
      <c r="G15" s="1572"/>
      <c r="H15" s="2631"/>
      <c r="I15" s="2624"/>
      <c r="J15" s="2624"/>
      <c r="K15" s="2624"/>
      <c r="L15" s="2523"/>
    </row>
    <row r="16" spans="1:12" s="1571" customFormat="1" ht="10.15" customHeight="1" x14ac:dyDescent="0.25">
      <c r="A16" s="2235"/>
      <c r="B16" s="2625"/>
      <c r="C16" s="2625"/>
      <c r="D16" s="2625"/>
      <c r="E16" s="2625"/>
      <c r="F16" s="2629"/>
      <c r="G16" s="2235"/>
      <c r="H16" s="2632"/>
      <c r="I16" s="2625"/>
      <c r="J16" s="2625"/>
      <c r="K16" s="2625"/>
      <c r="L16" s="2369"/>
    </row>
    <row r="17" spans="1:13" s="1140" customFormat="1" ht="10.15" customHeight="1" x14ac:dyDescent="0.25">
      <c r="A17" s="1462"/>
      <c r="B17" s="1251"/>
      <c r="C17" s="1219"/>
      <c r="D17" s="1219"/>
      <c r="E17" s="1219"/>
      <c r="F17" s="1219"/>
      <c r="G17" s="1219"/>
      <c r="H17" s="1219"/>
      <c r="I17" s="1219"/>
      <c r="J17" s="1219"/>
      <c r="K17" s="1219"/>
      <c r="L17" s="1219"/>
    </row>
    <row r="18" spans="1:13" s="1140" customFormat="1" ht="10.15" customHeight="1" x14ac:dyDescent="0.25">
      <c r="A18" s="1462"/>
      <c r="B18" s="1569" t="s">
        <v>1</v>
      </c>
      <c r="C18" s="1126"/>
      <c r="D18" s="1126"/>
      <c r="E18" s="1126"/>
      <c r="F18" s="1570"/>
      <c r="G18" s="1570"/>
      <c r="H18" s="1569" t="s">
        <v>1</v>
      </c>
      <c r="I18" s="1126"/>
      <c r="J18" s="1126"/>
      <c r="K18" s="1126"/>
      <c r="L18" s="1126"/>
    </row>
    <row r="19" spans="1:13" s="1140" customFormat="1" ht="10.15" customHeight="1" x14ac:dyDescent="0.25">
      <c r="A19" s="1462"/>
      <c r="B19" s="1119"/>
      <c r="C19" s="1119"/>
      <c r="D19" s="1119"/>
      <c r="E19" s="1119"/>
      <c r="F19" s="1119"/>
      <c r="G19" s="1119"/>
      <c r="H19" s="1119"/>
      <c r="I19" s="1119"/>
      <c r="J19" s="1119"/>
      <c r="K19" s="1119"/>
      <c r="L19" s="1119"/>
    </row>
    <row r="20" spans="1:13" x14ac:dyDescent="0.2">
      <c r="A20" s="1562" t="s">
        <v>2</v>
      </c>
      <c r="G20" s="1561" t="s">
        <v>2</v>
      </c>
    </row>
    <row r="21" spans="1:13" s="1750" customFormat="1" x14ac:dyDescent="0.2">
      <c r="A21" s="2236" t="s">
        <v>523</v>
      </c>
      <c r="B21" s="2237">
        <v>348010</v>
      </c>
      <c r="C21" s="2237">
        <v>3571</v>
      </c>
      <c r="D21" s="2237">
        <v>32487</v>
      </c>
      <c r="E21" s="2237">
        <v>47565</v>
      </c>
      <c r="F21" s="2237">
        <v>2444</v>
      </c>
      <c r="G21" s="2238" t="s">
        <v>523</v>
      </c>
      <c r="H21" s="2239">
        <v>5</v>
      </c>
      <c r="I21" s="2239">
        <v>8984</v>
      </c>
      <c r="J21" s="2239">
        <v>38754</v>
      </c>
      <c r="K21" s="2239">
        <v>26536</v>
      </c>
      <c r="L21" s="2239">
        <v>11558</v>
      </c>
    </row>
    <row r="22" spans="1:13" s="1750" customFormat="1" x14ac:dyDescent="0.2">
      <c r="A22" s="2236" t="s">
        <v>3</v>
      </c>
      <c r="B22" s="2237">
        <v>226126</v>
      </c>
      <c r="C22" s="2237">
        <v>2809</v>
      </c>
      <c r="D22" s="2237">
        <v>24171</v>
      </c>
      <c r="E22" s="2237">
        <v>36339</v>
      </c>
      <c r="F22" s="2237">
        <v>970</v>
      </c>
      <c r="G22" s="2238" t="s">
        <v>3</v>
      </c>
      <c r="H22" s="2239">
        <v>4</v>
      </c>
      <c r="I22" s="2239">
        <v>4121</v>
      </c>
      <c r="J22" s="2239">
        <v>31981</v>
      </c>
      <c r="K22" s="2239">
        <v>19581</v>
      </c>
      <c r="L22" s="2239">
        <v>10525</v>
      </c>
      <c r="M22" s="1139"/>
    </row>
    <row r="23" spans="1:13" s="1750" customFormat="1" x14ac:dyDescent="0.2">
      <c r="A23" s="2236" t="s">
        <v>4</v>
      </c>
      <c r="B23" s="2237">
        <v>46733</v>
      </c>
      <c r="C23" s="2237">
        <v>603</v>
      </c>
      <c r="D23" s="2237">
        <v>417</v>
      </c>
      <c r="E23" s="2237">
        <v>3297</v>
      </c>
      <c r="F23" s="2237">
        <v>451</v>
      </c>
      <c r="G23" s="2238" t="s">
        <v>4</v>
      </c>
      <c r="H23" s="2239">
        <v>0</v>
      </c>
      <c r="I23" s="2239">
        <v>1566</v>
      </c>
      <c r="J23" s="2239">
        <v>3813</v>
      </c>
      <c r="K23" s="2239">
        <v>3253</v>
      </c>
      <c r="L23" s="2239">
        <v>509</v>
      </c>
      <c r="M23" s="1139"/>
    </row>
    <row r="24" spans="1:13" s="1750" customFormat="1" x14ac:dyDescent="0.2">
      <c r="A24" s="2236" t="s">
        <v>5</v>
      </c>
      <c r="B24" s="2237">
        <v>54614</v>
      </c>
      <c r="C24" s="2237">
        <v>114</v>
      </c>
      <c r="D24" s="2237">
        <v>7897</v>
      </c>
      <c r="E24" s="2237">
        <v>7774</v>
      </c>
      <c r="F24" s="2237">
        <v>702</v>
      </c>
      <c r="G24" s="2238" t="s">
        <v>5</v>
      </c>
      <c r="H24" s="2239">
        <v>0</v>
      </c>
      <c r="I24" s="2239">
        <v>2284</v>
      </c>
      <c r="J24" s="2239">
        <v>2351</v>
      </c>
      <c r="K24" s="2239">
        <v>3056</v>
      </c>
      <c r="L24" s="2239">
        <v>391</v>
      </c>
      <c r="M24" s="1139"/>
    </row>
    <row r="25" spans="1:13" s="1750" customFormat="1" x14ac:dyDescent="0.2">
      <c r="A25" s="2236" t="s">
        <v>6</v>
      </c>
      <c r="B25" s="2237">
        <v>20538</v>
      </c>
      <c r="C25" s="2237">
        <v>45</v>
      </c>
      <c r="D25" s="2237">
        <v>2</v>
      </c>
      <c r="E25" s="2237">
        <v>155</v>
      </c>
      <c r="F25" s="2237">
        <v>322</v>
      </c>
      <c r="G25" s="2238" t="s">
        <v>6</v>
      </c>
      <c r="H25" s="2239">
        <v>0</v>
      </c>
      <c r="I25" s="2239">
        <v>1014</v>
      </c>
      <c r="J25" s="2239">
        <v>610</v>
      </c>
      <c r="K25" s="2239">
        <v>645</v>
      </c>
      <c r="L25" s="2239">
        <v>134</v>
      </c>
      <c r="M25" s="1139"/>
    </row>
    <row r="26" spans="1:13" s="1750" customFormat="1" x14ac:dyDescent="0.2">
      <c r="A26" s="2236"/>
      <c r="B26" s="2237"/>
      <c r="C26" s="2237"/>
      <c r="D26" s="2237"/>
      <c r="E26" s="2237"/>
      <c r="F26" s="2237"/>
      <c r="G26" s="2238"/>
      <c r="H26" s="1139"/>
      <c r="I26" s="1139"/>
      <c r="J26" s="1139"/>
      <c r="K26" s="1139"/>
      <c r="L26" s="1139"/>
      <c r="M26" s="1139"/>
    </row>
    <row r="27" spans="1:13" x14ac:dyDescent="0.2">
      <c r="A27" s="1562" t="s">
        <v>7</v>
      </c>
      <c r="B27" s="1709"/>
      <c r="C27" s="1709"/>
      <c r="D27" s="1709"/>
      <c r="E27" s="1709"/>
      <c r="F27" s="1709"/>
      <c r="G27" s="1561" t="s">
        <v>7</v>
      </c>
    </row>
    <row r="28" spans="1:13" x14ac:dyDescent="0.2">
      <c r="A28" s="1560" t="s">
        <v>523</v>
      </c>
      <c r="B28" s="1895">
        <f>SUM(B29:B32)</f>
        <v>222730757.80000004</v>
      </c>
      <c r="C28" s="1895">
        <f>SUM(C29:C32)</f>
        <v>14856493.600000001</v>
      </c>
      <c r="D28" s="1895">
        <f>SUM(D29:D32)</f>
        <v>30787006.900000002</v>
      </c>
      <c r="E28" s="1895">
        <f>SUM(E29:E32)</f>
        <v>57065725.899999999</v>
      </c>
      <c r="F28" s="1895">
        <f>SUM(F29:F32)</f>
        <v>8475271.1999999993</v>
      </c>
      <c r="G28" s="1559" t="s">
        <v>523</v>
      </c>
      <c r="H28" s="1895">
        <f>SUM(H29:H32)</f>
        <v>107559.8</v>
      </c>
      <c r="I28" s="1895">
        <f>SUM(I29:I32)</f>
        <v>2939267.8</v>
      </c>
      <c r="J28" s="1895">
        <f>SUM(J29:J32)</f>
        <v>37985873.100000001</v>
      </c>
      <c r="K28" s="1895">
        <f>SUM(K29:K32)</f>
        <v>23547103.5</v>
      </c>
      <c r="L28" s="1895">
        <f>SUM(L29:L32)</f>
        <v>3442824.1</v>
      </c>
    </row>
    <row r="29" spans="1:13" x14ac:dyDescent="0.2">
      <c r="A29" s="1560" t="s">
        <v>3</v>
      </c>
      <c r="B29" s="1895">
        <v>55412552.700000018</v>
      </c>
      <c r="C29" s="1895">
        <v>3950115.6</v>
      </c>
      <c r="D29" s="1895">
        <v>4584864.4000000004</v>
      </c>
      <c r="E29" s="1895">
        <v>14473017.1</v>
      </c>
      <c r="F29" s="1895">
        <v>2967916.6</v>
      </c>
      <c r="G29" s="1559" t="s">
        <v>3</v>
      </c>
      <c r="H29" s="1896">
        <v>75902</v>
      </c>
      <c r="I29" s="1896">
        <v>290043.5</v>
      </c>
      <c r="J29" s="1896">
        <v>13451530.4</v>
      </c>
      <c r="K29" s="1896">
        <v>5805008.2000000002</v>
      </c>
      <c r="L29" s="1896">
        <v>1178201.6000000001</v>
      </c>
    </row>
    <row r="30" spans="1:13" x14ac:dyDescent="0.2">
      <c r="A30" s="1560" t="s">
        <v>4</v>
      </c>
      <c r="B30" s="1895">
        <v>51177342.600000009</v>
      </c>
      <c r="C30" s="1895">
        <v>2526289.7000000002</v>
      </c>
      <c r="D30" s="1895">
        <v>222058.9</v>
      </c>
      <c r="E30" s="1895">
        <v>10565205.300000001</v>
      </c>
      <c r="F30" s="1895">
        <v>2423476.2999999998</v>
      </c>
      <c r="G30" s="1559" t="s">
        <v>4</v>
      </c>
      <c r="H30" s="1896">
        <v>9125.2999999999993</v>
      </c>
      <c r="I30" s="1896">
        <v>805196</v>
      </c>
      <c r="J30" s="1896">
        <v>8399305.5999999996</v>
      </c>
      <c r="K30" s="1896">
        <v>7722049.5</v>
      </c>
      <c r="L30" s="1896">
        <v>1614260.5</v>
      </c>
    </row>
    <row r="31" spans="1:13" x14ac:dyDescent="0.2">
      <c r="A31" s="1560" t="s">
        <v>5</v>
      </c>
      <c r="B31" s="1895">
        <v>101468297.90000002</v>
      </c>
      <c r="C31" s="1895">
        <v>6054772.2999999998</v>
      </c>
      <c r="D31" s="1895">
        <v>25189892.600000001</v>
      </c>
      <c r="E31" s="1895">
        <v>31148341.5</v>
      </c>
      <c r="F31" s="1895">
        <v>2386398.2999999998</v>
      </c>
      <c r="G31" s="1559" t="s">
        <v>5</v>
      </c>
      <c r="H31" s="1896">
        <v>22532.5</v>
      </c>
      <c r="I31" s="1896">
        <v>1629703.3</v>
      </c>
      <c r="J31" s="1896">
        <v>13251865.1</v>
      </c>
      <c r="K31" s="1896">
        <v>8949039.8000000007</v>
      </c>
      <c r="L31" s="1896">
        <v>553046</v>
      </c>
    </row>
    <row r="32" spans="1:13" x14ac:dyDescent="0.2">
      <c r="A32" s="1560" t="s">
        <v>6</v>
      </c>
      <c r="B32" s="1895">
        <v>14672564.6</v>
      </c>
      <c r="C32" s="1895">
        <v>2325316</v>
      </c>
      <c r="D32" s="1895">
        <v>790191</v>
      </c>
      <c r="E32" s="1895">
        <v>879162</v>
      </c>
      <c r="F32" s="1895">
        <v>697480</v>
      </c>
      <c r="G32" s="1559" t="s">
        <v>6</v>
      </c>
      <c r="H32" s="1896" t="s">
        <v>908</v>
      </c>
      <c r="I32" s="1896">
        <v>214325</v>
      </c>
      <c r="J32" s="1896">
        <v>2883172</v>
      </c>
      <c r="K32" s="1896">
        <v>1071006</v>
      </c>
      <c r="L32" s="1896">
        <v>97316</v>
      </c>
    </row>
    <row r="33" spans="1:15" x14ac:dyDescent="0.2">
      <c r="A33" s="1560"/>
      <c r="B33" s="1709"/>
      <c r="C33" s="1709"/>
      <c r="D33" s="1709"/>
      <c r="E33" s="1709"/>
      <c r="F33" s="1709"/>
      <c r="G33" s="1559"/>
      <c r="H33" s="1567"/>
      <c r="I33" s="1567"/>
      <c r="J33" s="1567"/>
      <c r="K33" s="1567"/>
      <c r="L33" s="1567"/>
    </row>
    <row r="34" spans="1:15" x14ac:dyDescent="0.2">
      <c r="A34" s="1562" t="s">
        <v>8</v>
      </c>
      <c r="G34" s="1561" t="s">
        <v>8</v>
      </c>
    </row>
    <row r="35" spans="1:15" x14ac:dyDescent="0.2">
      <c r="A35" s="1560" t="s">
        <v>523</v>
      </c>
      <c r="B35" s="1566">
        <v>294869.41700000002</v>
      </c>
      <c r="C35" s="1709">
        <v>20336.444</v>
      </c>
      <c r="D35" s="1709">
        <v>38029.317000000003</v>
      </c>
      <c r="E35" s="1709">
        <v>33040.326999999997</v>
      </c>
      <c r="F35" s="1709">
        <v>16858.919000000002</v>
      </c>
      <c r="G35" s="1559" t="s">
        <v>523</v>
      </c>
      <c r="H35" s="1709">
        <v>3593.3539999999998</v>
      </c>
      <c r="I35" s="1709">
        <v>21443.855</v>
      </c>
      <c r="J35" s="1709">
        <v>16473.069</v>
      </c>
      <c r="K35" s="1709">
        <v>24093.082999999999</v>
      </c>
      <c r="L35" s="1709">
        <v>5528.4560000000001</v>
      </c>
    </row>
    <row r="36" spans="1:15" x14ac:dyDescent="0.2">
      <c r="A36" s="1560" t="s">
        <v>3</v>
      </c>
      <c r="B36" s="1566">
        <v>3958.125</v>
      </c>
      <c r="C36" s="1709">
        <v>218.49100000000001</v>
      </c>
      <c r="D36" s="1709">
        <v>242.08099999999999</v>
      </c>
      <c r="E36" s="1710">
        <v>351.226</v>
      </c>
      <c r="F36" s="1710">
        <v>367.47899999999998</v>
      </c>
      <c r="G36" s="1559" t="s">
        <v>3</v>
      </c>
      <c r="H36" s="1709">
        <v>5.8869999999999996</v>
      </c>
      <c r="I36" s="1709">
        <v>24.463999999999999</v>
      </c>
      <c r="J36" s="1772">
        <v>545.85299999999995</v>
      </c>
      <c r="K36" s="1709">
        <v>253.041</v>
      </c>
      <c r="L36" s="1709">
        <v>98.7</v>
      </c>
    </row>
    <row r="37" spans="1:15" x14ac:dyDescent="0.2">
      <c r="A37" s="1560" t="s">
        <v>4</v>
      </c>
      <c r="B37" s="1566">
        <v>175385.497</v>
      </c>
      <c r="C37" s="1709">
        <v>11716.682000000001</v>
      </c>
      <c r="D37" s="1709">
        <v>36601.42</v>
      </c>
      <c r="E37" s="1709">
        <v>30087.593000000001</v>
      </c>
      <c r="F37" s="1709">
        <v>8450.3430000000008</v>
      </c>
      <c r="G37" s="1559" t="s">
        <v>4</v>
      </c>
      <c r="H37" s="1709">
        <v>2316.0410000000002</v>
      </c>
      <c r="I37" s="1709">
        <v>10339.791999999999</v>
      </c>
      <c r="J37" s="1709">
        <v>12040.175999999999</v>
      </c>
      <c r="K37" s="1709">
        <v>9560.7510000000002</v>
      </c>
      <c r="L37" s="1709">
        <v>2217.509</v>
      </c>
    </row>
    <row r="38" spans="1:15" x14ac:dyDescent="0.2">
      <c r="A38" s="1560" t="s">
        <v>5</v>
      </c>
      <c r="B38" s="1566">
        <v>115525.795</v>
      </c>
      <c r="C38" s="1709">
        <v>8401.2710000000006</v>
      </c>
      <c r="D38" s="1709">
        <v>1185.816</v>
      </c>
      <c r="E38" s="1709">
        <v>2601.5079999999998</v>
      </c>
      <c r="F38" s="1709">
        <v>8041.0969999999998</v>
      </c>
      <c r="G38" s="1559" t="s">
        <v>5</v>
      </c>
      <c r="H38" s="1709">
        <v>1271.4259999999999</v>
      </c>
      <c r="I38" s="1709">
        <v>11079.599</v>
      </c>
      <c r="J38" s="1709">
        <v>3887.04</v>
      </c>
      <c r="K38" s="1709">
        <v>14279.290999999999</v>
      </c>
      <c r="L38" s="1709">
        <v>3212.2469999999998</v>
      </c>
    </row>
    <row r="39" spans="1:15" x14ac:dyDescent="0.2">
      <c r="A39" s="1560" t="s">
        <v>6</v>
      </c>
      <c r="B39" s="1710" t="s">
        <v>801</v>
      </c>
      <c r="C39" s="1710" t="s">
        <v>801</v>
      </c>
      <c r="D39" s="1710" t="s">
        <v>801</v>
      </c>
      <c r="E39" s="1710" t="s">
        <v>801</v>
      </c>
      <c r="F39" s="1710" t="s">
        <v>801</v>
      </c>
      <c r="G39" s="1559" t="s">
        <v>6</v>
      </c>
      <c r="H39" s="1235" t="s">
        <v>801</v>
      </c>
      <c r="I39" s="1235" t="s">
        <v>801</v>
      </c>
      <c r="J39" s="1235" t="s">
        <v>801</v>
      </c>
      <c r="K39" s="1235" t="s">
        <v>801</v>
      </c>
      <c r="L39" s="1235" t="s">
        <v>801</v>
      </c>
    </row>
    <row r="40" spans="1:15" x14ac:dyDescent="0.2">
      <c r="A40" s="1564"/>
      <c r="B40" s="1566"/>
      <c r="C40" s="1566"/>
      <c r="D40" s="1566"/>
      <c r="E40" s="1566"/>
      <c r="F40" s="1566"/>
      <c r="G40" s="1563"/>
    </row>
    <row r="41" spans="1:15" x14ac:dyDescent="0.2">
      <c r="A41" s="1564"/>
      <c r="G41" s="1563"/>
    </row>
    <row r="42" spans="1:15" x14ac:dyDescent="0.2">
      <c r="A42" s="1564"/>
      <c r="B42" s="1563" t="s">
        <v>9</v>
      </c>
      <c r="F42" s="1565"/>
      <c r="G42" s="1563"/>
      <c r="H42" s="1563" t="s">
        <v>9</v>
      </c>
    </row>
    <row r="43" spans="1:15" x14ac:dyDescent="0.2">
      <c r="A43" s="1564"/>
      <c r="G43" s="1563"/>
    </row>
    <row r="44" spans="1:15" s="1750" customFormat="1" x14ac:dyDescent="0.2">
      <c r="A44" s="2240" t="s">
        <v>2</v>
      </c>
      <c r="G44" s="2241" t="s">
        <v>2</v>
      </c>
    </row>
    <row r="45" spans="1:15" s="1750" customFormat="1" x14ac:dyDescent="0.2">
      <c r="A45" s="2236" t="s">
        <v>523</v>
      </c>
      <c r="B45" s="1139">
        <v>111918</v>
      </c>
      <c r="C45" s="1139">
        <v>1336</v>
      </c>
      <c r="D45" s="1139">
        <v>6634</v>
      </c>
      <c r="E45" s="1139">
        <v>11605</v>
      </c>
      <c r="F45" s="1139">
        <v>1154</v>
      </c>
      <c r="G45" s="2238" t="s">
        <v>523</v>
      </c>
      <c r="H45" s="1139">
        <v>3</v>
      </c>
      <c r="I45" s="1139">
        <v>4632</v>
      </c>
      <c r="J45" s="1139">
        <v>9820</v>
      </c>
      <c r="K45" s="1139">
        <v>8121</v>
      </c>
      <c r="L45" s="1139">
        <v>2354</v>
      </c>
      <c r="M45" s="1154"/>
      <c r="N45" s="1154"/>
      <c r="O45" s="1154"/>
    </row>
    <row r="46" spans="1:15" s="1750" customFormat="1" x14ac:dyDescent="0.2">
      <c r="A46" s="2236" t="s">
        <v>3</v>
      </c>
      <c r="B46" s="1139">
        <v>56072</v>
      </c>
      <c r="C46" s="1139">
        <v>1029</v>
      </c>
      <c r="D46" s="1139">
        <v>4095</v>
      </c>
      <c r="E46" s="1139">
        <v>7491</v>
      </c>
      <c r="F46" s="1139">
        <v>316</v>
      </c>
      <c r="G46" s="2238" t="s">
        <v>3</v>
      </c>
      <c r="H46" s="1139">
        <v>3</v>
      </c>
      <c r="I46" s="1139">
        <v>1914</v>
      </c>
      <c r="J46" s="1139">
        <v>7423</v>
      </c>
      <c r="K46" s="1139">
        <v>5183</v>
      </c>
      <c r="L46" s="1139">
        <v>1945</v>
      </c>
      <c r="M46" s="1154"/>
      <c r="N46" s="1154"/>
      <c r="O46" s="1154"/>
    </row>
    <row r="47" spans="1:15" s="1750" customFormat="1" x14ac:dyDescent="0.2">
      <c r="A47" s="2236" t="s">
        <v>4</v>
      </c>
      <c r="B47" s="1139">
        <v>20844</v>
      </c>
      <c r="C47" s="1139">
        <v>251</v>
      </c>
      <c r="D47" s="1139">
        <v>272</v>
      </c>
      <c r="E47" s="1139">
        <v>1729</v>
      </c>
      <c r="F47" s="1139">
        <v>187</v>
      </c>
      <c r="G47" s="2238" t="s">
        <v>4</v>
      </c>
      <c r="H47" s="2239">
        <v>0</v>
      </c>
      <c r="I47" s="1139">
        <v>945</v>
      </c>
      <c r="J47" s="1139">
        <v>1236</v>
      </c>
      <c r="K47" s="1139">
        <v>1262</v>
      </c>
      <c r="L47" s="1139">
        <v>195</v>
      </c>
      <c r="M47" s="1154"/>
      <c r="N47" s="1154"/>
      <c r="O47" s="1154"/>
    </row>
    <row r="48" spans="1:15" s="1750" customFormat="1" x14ac:dyDescent="0.2">
      <c r="A48" s="2236" t="s">
        <v>5</v>
      </c>
      <c r="B48" s="1139">
        <v>21910</v>
      </c>
      <c r="C48" s="1139">
        <v>37</v>
      </c>
      <c r="D48" s="1139">
        <v>2267</v>
      </c>
      <c r="E48" s="1139">
        <v>2264</v>
      </c>
      <c r="F48" s="1139">
        <v>469</v>
      </c>
      <c r="G48" s="2238" t="s">
        <v>5</v>
      </c>
      <c r="H48" s="2239">
        <v>0</v>
      </c>
      <c r="I48" s="1139">
        <v>966</v>
      </c>
      <c r="J48" s="1139">
        <v>846</v>
      </c>
      <c r="K48" s="1139">
        <v>1260</v>
      </c>
      <c r="L48" s="1139">
        <v>116</v>
      </c>
      <c r="M48" s="1154"/>
      <c r="N48" s="1154"/>
      <c r="O48" s="1154"/>
    </row>
    <row r="49" spans="1:15" s="1750" customFormat="1" x14ac:dyDescent="0.2">
      <c r="A49" s="2236" t="s">
        <v>6</v>
      </c>
      <c r="B49" s="1139">
        <v>13092</v>
      </c>
      <c r="C49" s="1139">
        <v>19</v>
      </c>
      <c r="D49" s="1139">
        <v>1</v>
      </c>
      <c r="E49" s="1139">
        <v>121</v>
      </c>
      <c r="F49" s="1139">
        <v>182</v>
      </c>
      <c r="G49" s="2238" t="s">
        <v>6</v>
      </c>
      <c r="H49" s="2239">
        <v>0</v>
      </c>
      <c r="I49" s="1139">
        <v>807</v>
      </c>
      <c r="J49" s="1139">
        <v>316</v>
      </c>
      <c r="K49" s="1139">
        <v>417</v>
      </c>
      <c r="L49" s="1139">
        <v>97</v>
      </c>
      <c r="M49" s="1154"/>
      <c r="N49" s="1154"/>
      <c r="O49" s="1154"/>
    </row>
    <row r="50" spans="1:15" s="1750" customFormat="1" x14ac:dyDescent="0.2">
      <c r="A50" s="2236"/>
      <c r="B50" s="1139"/>
      <c r="C50" s="1139"/>
      <c r="D50" s="1139"/>
      <c r="E50" s="1139"/>
      <c r="F50" s="1139"/>
      <c r="G50" s="2238"/>
      <c r="H50" s="1139"/>
      <c r="I50" s="1139"/>
      <c r="J50" s="1139"/>
      <c r="K50" s="1139"/>
      <c r="L50" s="1139"/>
      <c r="M50" s="1154"/>
      <c r="N50" s="1154"/>
      <c r="O50" s="1154"/>
    </row>
    <row r="51" spans="1:15" s="1750" customFormat="1" x14ac:dyDescent="0.2">
      <c r="A51" s="2240" t="s">
        <v>7</v>
      </c>
      <c r="B51" s="1139"/>
      <c r="C51" s="1139"/>
      <c r="D51" s="1139"/>
      <c r="E51" s="1139"/>
      <c r="F51" s="1139"/>
      <c r="G51" s="2241" t="s">
        <v>7</v>
      </c>
      <c r="H51" s="1139"/>
      <c r="I51" s="1139"/>
      <c r="J51" s="1139"/>
      <c r="K51" s="1139"/>
      <c r="L51" s="1139"/>
      <c r="M51" s="1154"/>
      <c r="N51" s="1154"/>
      <c r="O51" s="1154"/>
    </row>
    <row r="52" spans="1:15" x14ac:dyDescent="0.2">
      <c r="A52" s="1560" t="s">
        <v>523</v>
      </c>
      <c r="B52" s="1709">
        <f>SUM(B53:B56)</f>
        <v>55518.399999999994</v>
      </c>
      <c r="C52" s="1709">
        <f>SUM(C53:C56)</f>
        <v>5669.88</v>
      </c>
      <c r="D52" s="1709">
        <f>SUM(D53:D56)</f>
        <v>6760.56</v>
      </c>
      <c r="E52" s="1709">
        <f>SUM(E53:E56)</f>
        <v>9655.99</v>
      </c>
      <c r="F52" s="1709">
        <f>SUM(F53:F56)</f>
        <v>2386.85</v>
      </c>
      <c r="G52" s="1559" t="s">
        <v>523</v>
      </c>
      <c r="H52" s="1709">
        <f>SUM(H53:H56)</f>
        <v>25.41</v>
      </c>
      <c r="I52" s="1709">
        <f>SUM(I53:I56)</f>
        <v>733.48</v>
      </c>
      <c r="J52" s="1709">
        <f>SUM(J53:J56)</f>
        <v>9640.6200000000008</v>
      </c>
      <c r="K52" s="1709">
        <f>SUM(K53:K56)</f>
        <v>6665.28</v>
      </c>
      <c r="L52" s="1709">
        <f>SUM(L53:L56)</f>
        <v>1150.7499999999998</v>
      </c>
    </row>
    <row r="53" spans="1:15" x14ac:dyDescent="0.2">
      <c r="A53" s="1560" t="s">
        <v>3</v>
      </c>
      <c r="B53" s="1709">
        <v>10701.76</v>
      </c>
      <c r="C53" s="1235">
        <v>1249.73</v>
      </c>
      <c r="D53" s="1235">
        <v>714.12</v>
      </c>
      <c r="E53" s="1235">
        <v>2244.11</v>
      </c>
      <c r="F53" s="1235">
        <v>598.77</v>
      </c>
      <c r="G53" s="1559" t="s">
        <v>3</v>
      </c>
      <c r="H53" s="1235">
        <v>12.02</v>
      </c>
      <c r="I53" s="1235">
        <v>27.53</v>
      </c>
      <c r="J53" s="1235">
        <v>2252.62</v>
      </c>
      <c r="K53" s="1235">
        <v>1153.6600000000001</v>
      </c>
      <c r="L53" s="1235">
        <v>385.34</v>
      </c>
    </row>
    <row r="54" spans="1:15" x14ac:dyDescent="0.2">
      <c r="A54" s="1560" t="s">
        <v>4</v>
      </c>
      <c r="B54" s="1709">
        <v>13390.11</v>
      </c>
      <c r="C54" s="1235">
        <v>1403.24</v>
      </c>
      <c r="D54" s="1235">
        <v>58.72</v>
      </c>
      <c r="E54" s="1235">
        <v>2186.3200000000002</v>
      </c>
      <c r="F54" s="1235">
        <v>644.95000000000005</v>
      </c>
      <c r="G54" s="1559" t="s">
        <v>4</v>
      </c>
      <c r="H54" s="1235">
        <v>3.24</v>
      </c>
      <c r="I54" s="1235">
        <v>147.68</v>
      </c>
      <c r="J54" s="1235">
        <v>2286.5100000000002</v>
      </c>
      <c r="K54" s="1235">
        <v>2132.7600000000002</v>
      </c>
      <c r="L54" s="1235">
        <v>419.28</v>
      </c>
    </row>
    <row r="55" spans="1:15" x14ac:dyDescent="0.2">
      <c r="A55" s="1560" t="s">
        <v>5</v>
      </c>
      <c r="B55" s="1709">
        <v>21779.039999999994</v>
      </c>
      <c r="C55" s="1235">
        <v>1661.04</v>
      </c>
      <c r="D55" s="1235">
        <v>5416.67</v>
      </c>
      <c r="E55" s="1235">
        <v>4506.3900000000003</v>
      </c>
      <c r="F55" s="1235">
        <v>606.59</v>
      </c>
      <c r="G55" s="1559" t="s">
        <v>5</v>
      </c>
      <c r="H55" s="1235">
        <v>10.15</v>
      </c>
      <c r="I55" s="1235">
        <v>430.15</v>
      </c>
      <c r="J55" s="1235">
        <v>3334.01</v>
      </c>
      <c r="K55" s="1235">
        <v>2686.98</v>
      </c>
      <c r="L55" s="1235">
        <v>289.02999999999997</v>
      </c>
    </row>
    <row r="56" spans="1:15" x14ac:dyDescent="0.2">
      <c r="A56" s="1560" t="s">
        <v>6</v>
      </c>
      <c r="B56" s="1709">
        <v>9647.49</v>
      </c>
      <c r="C56" s="1235">
        <v>1355.87</v>
      </c>
      <c r="D56" s="1235">
        <v>571.04999999999995</v>
      </c>
      <c r="E56" s="1235">
        <v>719.17</v>
      </c>
      <c r="F56" s="1235">
        <v>536.54</v>
      </c>
      <c r="G56" s="1559" t="s">
        <v>6</v>
      </c>
      <c r="H56" s="1235" t="s">
        <v>908</v>
      </c>
      <c r="I56" s="1235">
        <v>128.12</v>
      </c>
      <c r="J56" s="1235">
        <v>1767.48</v>
      </c>
      <c r="K56" s="1235">
        <v>691.88</v>
      </c>
      <c r="L56" s="1235">
        <v>57.1</v>
      </c>
    </row>
    <row r="57" spans="1:15" x14ac:dyDescent="0.2">
      <c r="A57" s="1462"/>
    </row>
    <row r="58" spans="1:15" x14ac:dyDescent="0.2">
      <c r="A58" s="1462"/>
      <c r="B58" s="1558"/>
      <c r="G58" s="1558"/>
      <c r="H58" s="1558"/>
    </row>
    <row r="59" spans="1:15" x14ac:dyDescent="0.2">
      <c r="A59" s="1462"/>
    </row>
    <row r="60" spans="1:15" x14ac:dyDescent="0.2">
      <c r="A60" s="1462"/>
      <c r="B60" s="1558"/>
    </row>
    <row r="61" spans="1:15" x14ac:dyDescent="0.2">
      <c r="A61" s="1462"/>
    </row>
    <row r="62" spans="1:15" x14ac:dyDescent="0.2">
      <c r="A62" s="1462"/>
      <c r="B62" s="2107"/>
      <c r="G62" s="2107"/>
    </row>
    <row r="63" spans="1:15" x14ac:dyDescent="0.2">
      <c r="A63" s="1462"/>
      <c r="B63" s="1462"/>
      <c r="C63" s="1462"/>
      <c r="D63" s="1462"/>
      <c r="E63" s="1462"/>
      <c r="F63" s="1462"/>
      <c r="G63" s="1462"/>
      <c r="H63" s="1462"/>
      <c r="I63" s="1462"/>
      <c r="J63" s="1462"/>
      <c r="K63" s="1462"/>
      <c r="L63" s="1462"/>
      <c r="M63" s="1462"/>
    </row>
  </sheetData>
  <mergeCells count="12">
    <mergeCell ref="K9:K16"/>
    <mergeCell ref="L9:L16"/>
    <mergeCell ref="B8:B16"/>
    <mergeCell ref="C8:F8"/>
    <mergeCell ref="H8:L8"/>
    <mergeCell ref="C9:C16"/>
    <mergeCell ref="D9:D16"/>
    <mergeCell ref="E9:E16"/>
    <mergeCell ref="F9:F16"/>
    <mergeCell ref="H9:H16"/>
    <mergeCell ref="I9:I16"/>
    <mergeCell ref="J9:J16"/>
  </mergeCells>
  <pageMargins left="0.59055118110236227" right="0.59055118110236227" top="0.35433070866141736" bottom="0.35433070866141736" header="0.31496062992125984" footer="0.31496062992125984"/>
  <pageSetup paperSize="9" scale="77" fitToWidth="2" orientation="portrait" horizontalDpi="300" verticalDpi="300"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60"/>
  <sheetViews>
    <sheetView topLeftCell="A16" zoomScale="115" zoomScaleNormal="100" workbookViewId="0"/>
  </sheetViews>
  <sheetFormatPr baseColWidth="10" defaultColWidth="11.28515625" defaultRowHeight="15" x14ac:dyDescent="0.2"/>
  <cols>
    <col min="1" max="1" width="23.28515625" style="1486" customWidth="1"/>
    <col min="2" max="2" width="15.140625" style="1486" customWidth="1"/>
    <col min="3" max="3" width="16.28515625" style="1486" customWidth="1"/>
    <col min="4" max="4" width="11.7109375" style="1486" customWidth="1"/>
    <col min="5" max="5" width="15.7109375" style="1486" customWidth="1"/>
    <col min="6" max="6" width="15" style="1486" customWidth="1"/>
    <col min="7" max="7" width="23.28515625" style="1486" customWidth="1"/>
    <col min="8" max="8" width="12.28515625" style="1486" customWidth="1"/>
    <col min="9" max="9" width="17.7109375" style="1486" customWidth="1"/>
    <col min="10" max="10" width="14" style="1486" customWidth="1"/>
    <col min="11" max="11" width="12.140625" style="1486" customWidth="1"/>
    <col min="12" max="12" width="12.28515625" style="1486" customWidth="1"/>
    <col min="13" max="13" width="9.28515625" style="1486" customWidth="1"/>
    <col min="14" max="14" width="1.7109375" style="1486" hidden="1" customWidth="1"/>
    <col min="15" max="15" width="18.7109375" style="1486" customWidth="1"/>
    <col min="16" max="17" width="7" style="1486" bestFit="1" customWidth="1"/>
    <col min="18" max="22" width="8.28515625" style="1486" bestFit="1" customWidth="1"/>
    <col min="23" max="23" width="7" style="1486" bestFit="1" customWidth="1"/>
    <col min="24" max="24" width="8.28515625" style="1486" bestFit="1" customWidth="1"/>
    <col min="25" max="16384" width="11.28515625" style="1486"/>
  </cols>
  <sheetData>
    <row r="1" spans="1:14" s="1141" customFormat="1" ht="12.4" customHeight="1" x14ac:dyDescent="0.3">
      <c r="A1" s="1772"/>
      <c r="B1" s="1464"/>
      <c r="F1" s="2108" t="s">
        <v>905</v>
      </c>
      <c r="G1" s="1583"/>
      <c r="H1" s="1582"/>
      <c r="M1" s="2108" t="s">
        <v>905</v>
      </c>
    </row>
    <row r="2" spans="1:14" s="1141" customFormat="1" ht="12.4" customHeight="1" x14ac:dyDescent="0.3">
      <c r="A2" s="1379" t="s">
        <v>510</v>
      </c>
      <c r="B2" s="1464"/>
      <c r="F2" s="1583"/>
      <c r="G2" s="1379" t="s">
        <v>510</v>
      </c>
      <c r="H2" s="1582"/>
    </row>
    <row r="3" spans="1:14" s="1141" customFormat="1" ht="12.4" customHeight="1" x14ac:dyDescent="0.3">
      <c r="A3" s="1081" t="s">
        <v>1132</v>
      </c>
      <c r="B3" s="1464"/>
      <c r="F3" s="1581"/>
      <c r="G3" s="1081" t="s">
        <v>1132</v>
      </c>
      <c r="H3" s="1580"/>
    </row>
    <row r="4" spans="1:14" s="1140" customFormat="1" ht="12.4" customHeight="1" x14ac:dyDescent="0.25">
      <c r="A4" s="1579" t="s">
        <v>1544</v>
      </c>
      <c r="B4" s="1254"/>
      <c r="F4" s="1577"/>
      <c r="G4" s="1579" t="s">
        <v>1544</v>
      </c>
      <c r="H4" s="1578"/>
    </row>
    <row r="5" spans="1:14" s="1146" customFormat="1" ht="12.4" customHeight="1" x14ac:dyDescent="0.25">
      <c r="A5" s="1147" t="s">
        <v>874</v>
      </c>
      <c r="B5" s="1474"/>
      <c r="F5" s="1577"/>
      <c r="G5" s="1147" t="s">
        <v>874</v>
      </c>
      <c r="H5" s="1576"/>
    </row>
    <row r="6" spans="1:14" s="1146" customFormat="1" ht="12.4" customHeight="1" x14ac:dyDescent="0.25">
      <c r="A6" s="1474"/>
      <c r="B6" s="1474"/>
      <c r="F6" s="1477"/>
      <c r="G6" s="1477"/>
      <c r="H6" s="1575"/>
    </row>
    <row r="7" spans="1:14" s="1140" customFormat="1" ht="4.9000000000000004" customHeight="1" x14ac:dyDescent="0.25">
      <c r="B7" s="2195"/>
      <c r="C7" s="2195"/>
    </row>
    <row r="8" spans="1:14" s="1571" customFormat="1" ht="12.4" customHeight="1" x14ac:dyDescent="0.25">
      <c r="A8" s="2242"/>
      <c r="B8" s="2365" t="s">
        <v>14</v>
      </c>
      <c r="C8" s="2395"/>
      <c r="D8" s="2395"/>
      <c r="E8" s="2395"/>
      <c r="F8" s="2395"/>
      <c r="G8" s="2234"/>
      <c r="H8" s="2365" t="s">
        <v>14</v>
      </c>
      <c r="I8" s="2395"/>
      <c r="J8" s="2395"/>
      <c r="K8" s="2395"/>
      <c r="L8" s="2395"/>
      <c r="M8" s="2395"/>
      <c r="N8" s="1584"/>
    </row>
    <row r="9" spans="1:14" s="1571" customFormat="1" ht="12.4" customHeight="1" x14ac:dyDescent="0.25">
      <c r="A9" s="1246"/>
      <c r="B9" s="2623" t="s">
        <v>286</v>
      </c>
      <c r="C9" s="2623" t="s">
        <v>291</v>
      </c>
      <c r="D9" s="2623" t="s">
        <v>877</v>
      </c>
      <c r="E9" s="2630" t="s">
        <v>287</v>
      </c>
      <c r="F9" s="2627" t="s">
        <v>288</v>
      </c>
      <c r="G9" s="1574"/>
      <c r="H9" s="2630" t="s">
        <v>859</v>
      </c>
      <c r="I9" s="2623" t="s">
        <v>884</v>
      </c>
      <c r="J9" s="2623" t="s">
        <v>885</v>
      </c>
      <c r="K9" s="2623" t="s">
        <v>16</v>
      </c>
      <c r="L9" s="2623" t="s">
        <v>886</v>
      </c>
      <c r="M9" s="2627" t="s">
        <v>873</v>
      </c>
      <c r="N9" s="2630"/>
    </row>
    <row r="10" spans="1:14" s="1571" customFormat="1" ht="13.9" customHeight="1" x14ac:dyDescent="0.25">
      <c r="A10" s="1246"/>
      <c r="B10" s="2624"/>
      <c r="C10" s="2624"/>
      <c r="D10" s="2624"/>
      <c r="E10" s="2631"/>
      <c r="F10" s="2628"/>
      <c r="G10" s="1574"/>
      <c r="H10" s="2631"/>
      <c r="I10" s="2624"/>
      <c r="J10" s="2624"/>
      <c r="K10" s="2624"/>
      <c r="L10" s="2624"/>
      <c r="M10" s="2628"/>
      <c r="N10" s="2631"/>
    </row>
    <row r="11" spans="1:14" s="1571" customFormat="1" ht="12.4" customHeight="1" x14ac:dyDescent="0.25">
      <c r="A11" s="1246" t="s">
        <v>1095</v>
      </c>
      <c r="B11" s="2624"/>
      <c r="C11" s="2624"/>
      <c r="D11" s="2624"/>
      <c r="E11" s="2631"/>
      <c r="F11" s="2628"/>
      <c r="G11" s="1574" t="s">
        <v>1095</v>
      </c>
      <c r="H11" s="2631"/>
      <c r="I11" s="2624"/>
      <c r="J11" s="2624"/>
      <c r="K11" s="2624"/>
      <c r="L11" s="2624"/>
      <c r="M11" s="2628"/>
      <c r="N11" s="2631"/>
    </row>
    <row r="12" spans="1:14" s="2245" customFormat="1" ht="12.4" customHeight="1" x14ac:dyDescent="0.25">
      <c r="A12" s="2243" t="s">
        <v>1096</v>
      </c>
      <c r="B12" s="2624"/>
      <c r="C12" s="2624"/>
      <c r="D12" s="2624"/>
      <c r="E12" s="2631"/>
      <c r="F12" s="2628"/>
      <c r="G12" s="2244" t="s">
        <v>1096</v>
      </c>
      <c r="H12" s="2631"/>
      <c r="I12" s="2624"/>
      <c r="J12" s="2624"/>
      <c r="K12" s="2624"/>
      <c r="L12" s="2624"/>
      <c r="M12" s="2628"/>
      <c r="N12" s="2631"/>
    </row>
    <row r="13" spans="1:14" s="2245" customFormat="1" ht="12.4" customHeight="1" x14ac:dyDescent="0.25">
      <c r="A13" s="2243"/>
      <c r="B13" s="2624"/>
      <c r="C13" s="2624"/>
      <c r="D13" s="2624"/>
      <c r="E13" s="2631"/>
      <c r="F13" s="2628"/>
      <c r="G13" s="2244"/>
      <c r="H13" s="2631"/>
      <c r="I13" s="2624"/>
      <c r="J13" s="2624"/>
      <c r="K13" s="2624"/>
      <c r="L13" s="2624"/>
      <c r="M13" s="2628"/>
      <c r="N13" s="2631"/>
    </row>
    <row r="14" spans="1:14" s="2245" customFormat="1" ht="12.4" customHeight="1" x14ac:dyDescent="0.25">
      <c r="A14" s="2246"/>
      <c r="B14" s="2624"/>
      <c r="C14" s="2624"/>
      <c r="D14" s="2624"/>
      <c r="E14" s="2631"/>
      <c r="F14" s="2628"/>
      <c r="G14" s="2247"/>
      <c r="H14" s="2631"/>
      <c r="I14" s="2624"/>
      <c r="J14" s="2624"/>
      <c r="K14" s="2624"/>
      <c r="L14" s="2624"/>
      <c r="M14" s="2628"/>
      <c r="N14" s="2631"/>
    </row>
    <row r="15" spans="1:14" s="2245" customFormat="1" ht="12.4" customHeight="1" x14ac:dyDescent="0.25">
      <c r="A15" s="2248"/>
      <c r="B15" s="2624"/>
      <c r="C15" s="2624"/>
      <c r="D15" s="2624"/>
      <c r="E15" s="2631"/>
      <c r="F15" s="2628"/>
      <c r="G15" s="2249"/>
      <c r="H15" s="2631"/>
      <c r="I15" s="2624"/>
      <c r="J15" s="2624"/>
      <c r="K15" s="2624"/>
      <c r="L15" s="2624"/>
      <c r="M15" s="2628"/>
      <c r="N15" s="2631"/>
    </row>
    <row r="16" spans="1:14" s="2245" customFormat="1" ht="10.15" customHeight="1" x14ac:dyDescent="0.25">
      <c r="A16" s="2250"/>
      <c r="B16" s="2625"/>
      <c r="C16" s="2625"/>
      <c r="D16" s="2625"/>
      <c r="E16" s="2632"/>
      <c r="F16" s="2629"/>
      <c r="G16" s="2251"/>
      <c r="H16" s="2632"/>
      <c r="I16" s="2625"/>
      <c r="J16" s="2625"/>
      <c r="K16" s="2625"/>
      <c r="L16" s="2625"/>
      <c r="M16" s="2629"/>
      <c r="N16" s="2632"/>
    </row>
    <row r="17" spans="1:14" s="1410" customFormat="1" ht="10.15" customHeight="1" x14ac:dyDescent="0.25">
      <c r="A17" s="2232"/>
      <c r="B17" s="2232"/>
      <c r="C17" s="2230"/>
      <c r="D17" s="2230"/>
      <c r="E17" s="2230"/>
      <c r="F17" s="2230"/>
      <c r="G17" s="2230"/>
      <c r="H17" s="2230"/>
      <c r="I17" s="2230"/>
      <c r="J17" s="2230"/>
      <c r="K17" s="2230"/>
      <c r="L17" s="2230"/>
      <c r="M17" s="2230"/>
      <c r="N17" s="2230"/>
    </row>
    <row r="18" spans="1:14" s="1410" customFormat="1" ht="10.15" customHeight="1" x14ac:dyDescent="0.25">
      <c r="A18" s="1871"/>
      <c r="B18" s="2252" t="s">
        <v>1</v>
      </c>
      <c r="C18" s="2253"/>
      <c r="D18" s="2253"/>
      <c r="E18" s="2253"/>
      <c r="F18" s="2254"/>
      <c r="G18" s="2254"/>
      <c r="H18" s="2252" t="s">
        <v>1</v>
      </c>
      <c r="I18" s="2253"/>
      <c r="J18" s="2253"/>
      <c r="K18" s="2253"/>
      <c r="L18" s="2253"/>
      <c r="M18" s="2253"/>
      <c r="N18" s="2253"/>
    </row>
    <row r="19" spans="1:14" s="1410" customFormat="1" ht="10.15" customHeight="1" x14ac:dyDescent="0.25">
      <c r="A19" s="2253"/>
      <c r="B19" s="1871"/>
      <c r="C19" s="1871"/>
      <c r="D19" s="1871"/>
      <c r="E19" s="1871"/>
      <c r="F19" s="1871"/>
      <c r="G19" s="1871"/>
      <c r="H19" s="1871"/>
      <c r="I19" s="1871"/>
      <c r="J19" s="1871"/>
      <c r="K19" s="1871"/>
      <c r="L19" s="1871"/>
      <c r="M19" s="1871"/>
      <c r="N19" s="1871"/>
    </row>
    <row r="20" spans="1:14" s="1750" customFormat="1" x14ac:dyDescent="0.2">
      <c r="A20" s="2241" t="s">
        <v>2</v>
      </c>
      <c r="G20" s="2241" t="s">
        <v>2</v>
      </c>
    </row>
    <row r="21" spans="1:14" s="1750" customFormat="1" x14ac:dyDescent="0.2">
      <c r="A21" s="2238" t="s">
        <v>523</v>
      </c>
      <c r="B21" s="2237">
        <v>61120</v>
      </c>
      <c r="C21" s="2237">
        <v>1382</v>
      </c>
      <c r="D21" s="2237">
        <v>12562</v>
      </c>
      <c r="E21" s="2237">
        <v>23</v>
      </c>
      <c r="F21" s="2237">
        <v>13720</v>
      </c>
      <c r="G21" s="2238" t="s">
        <v>523</v>
      </c>
      <c r="H21" s="2255" t="s">
        <v>801</v>
      </c>
      <c r="I21" s="2237">
        <v>4800</v>
      </c>
      <c r="J21" s="2237">
        <v>22</v>
      </c>
      <c r="K21" s="2237">
        <v>3775</v>
      </c>
      <c r="L21" s="2237">
        <v>77158</v>
      </c>
      <c r="M21" s="2237">
        <v>1542</v>
      </c>
    </row>
    <row r="22" spans="1:14" s="1750" customFormat="1" x14ac:dyDescent="0.2">
      <c r="A22" s="2238" t="s">
        <v>3</v>
      </c>
      <c r="B22" s="2237">
        <v>46156</v>
      </c>
      <c r="C22" s="2237">
        <v>887</v>
      </c>
      <c r="D22" s="2237">
        <v>7806</v>
      </c>
      <c r="E22" s="2237">
        <v>8</v>
      </c>
      <c r="F22" s="2237">
        <v>10830</v>
      </c>
      <c r="G22" s="2238" t="s">
        <v>3</v>
      </c>
      <c r="H22" s="2255" t="s">
        <v>908</v>
      </c>
      <c r="I22" s="2237">
        <v>2092</v>
      </c>
      <c r="J22" s="2237">
        <v>15</v>
      </c>
      <c r="K22" s="2237">
        <v>1209</v>
      </c>
      <c r="L22" s="2237">
        <v>25097</v>
      </c>
      <c r="M22" s="2237">
        <v>1524</v>
      </c>
    </row>
    <row r="23" spans="1:14" s="1750" customFormat="1" x14ac:dyDescent="0.2">
      <c r="A23" s="2238" t="s">
        <v>4</v>
      </c>
      <c r="B23" s="2237">
        <v>5653</v>
      </c>
      <c r="C23" s="2237">
        <v>377</v>
      </c>
      <c r="D23" s="2237">
        <v>2201</v>
      </c>
      <c r="E23" s="2239">
        <v>0</v>
      </c>
      <c r="F23" s="2237">
        <v>1788</v>
      </c>
      <c r="G23" s="2238" t="s">
        <v>4</v>
      </c>
      <c r="H23" s="2255" t="s">
        <v>908</v>
      </c>
      <c r="I23" s="2237">
        <v>885</v>
      </c>
      <c r="J23" s="2237">
        <v>4</v>
      </c>
      <c r="K23" s="2237">
        <v>429</v>
      </c>
      <c r="L23" s="2237">
        <v>21479</v>
      </c>
      <c r="M23" s="2237">
        <v>9</v>
      </c>
    </row>
    <row r="24" spans="1:14" s="1750" customFormat="1" x14ac:dyDescent="0.2">
      <c r="A24" s="2238" t="s">
        <v>5</v>
      </c>
      <c r="B24" s="2237">
        <v>7036</v>
      </c>
      <c r="C24" s="2237">
        <v>54</v>
      </c>
      <c r="D24" s="2237">
        <v>1846</v>
      </c>
      <c r="E24" s="2237">
        <v>7</v>
      </c>
      <c r="F24" s="2237">
        <v>1020</v>
      </c>
      <c r="G24" s="2238" t="s">
        <v>5</v>
      </c>
      <c r="H24" s="2255" t="s">
        <v>908</v>
      </c>
      <c r="I24" s="2237">
        <v>1311</v>
      </c>
      <c r="J24" s="2237">
        <v>3</v>
      </c>
      <c r="K24" s="2237">
        <v>681</v>
      </c>
      <c r="L24" s="2237">
        <v>18079</v>
      </c>
      <c r="M24" s="2237">
        <v>8</v>
      </c>
    </row>
    <row r="25" spans="1:14" s="1750" customFormat="1" x14ac:dyDescent="0.2">
      <c r="A25" s="2238" t="s">
        <v>6</v>
      </c>
      <c r="B25" s="2237">
        <v>2275</v>
      </c>
      <c r="C25" s="2237">
        <v>64</v>
      </c>
      <c r="D25" s="2237">
        <v>709</v>
      </c>
      <c r="E25" s="2237">
        <v>7</v>
      </c>
      <c r="F25" s="2237">
        <v>82</v>
      </c>
      <c r="G25" s="2238" t="s">
        <v>6</v>
      </c>
      <c r="H25" s="2255" t="s">
        <v>908</v>
      </c>
      <c r="I25" s="2237">
        <v>513</v>
      </c>
      <c r="J25" s="2256">
        <v>0</v>
      </c>
      <c r="K25" s="2237">
        <v>1457</v>
      </c>
      <c r="L25" s="2237">
        <v>12503</v>
      </c>
      <c r="M25" s="2237">
        <v>1</v>
      </c>
    </row>
    <row r="26" spans="1:14" s="1750" customFormat="1" ht="10.15" customHeight="1" x14ac:dyDescent="0.2">
      <c r="A26" s="2238"/>
      <c r="C26" s="1139"/>
      <c r="D26" s="1139"/>
      <c r="E26" s="1139"/>
      <c r="F26" s="1139"/>
      <c r="G26" s="2238"/>
      <c r="H26" s="1139"/>
      <c r="I26" s="1139"/>
      <c r="J26" s="1139"/>
      <c r="K26" s="1139"/>
      <c r="L26" s="1139"/>
      <c r="M26" s="1139"/>
    </row>
    <row r="27" spans="1:14" s="1750" customFormat="1" x14ac:dyDescent="0.2">
      <c r="A27" s="2241" t="s">
        <v>7</v>
      </c>
      <c r="C27" s="2253"/>
      <c r="G27" s="2241" t="s">
        <v>7</v>
      </c>
    </row>
    <row r="28" spans="1:14" s="1750" customFormat="1" x14ac:dyDescent="0.2">
      <c r="A28" s="2238" t="s">
        <v>523</v>
      </c>
      <c r="B28" s="2257">
        <v>12258204.199999999</v>
      </c>
      <c r="C28" s="2257">
        <v>771304.20000000007</v>
      </c>
      <c r="D28" s="2257">
        <v>1333486.9000000001</v>
      </c>
      <c r="E28" s="2257">
        <v>389099.6</v>
      </c>
      <c r="F28" s="2257">
        <v>11840373.300000001</v>
      </c>
      <c r="G28" s="2238" t="s">
        <v>523</v>
      </c>
      <c r="H28" s="2255" t="s">
        <v>908</v>
      </c>
      <c r="I28" s="2256">
        <v>1666003.3</v>
      </c>
      <c r="J28" s="2256">
        <v>1058.5</v>
      </c>
      <c r="K28" s="2256">
        <v>10377.6</v>
      </c>
      <c r="L28" s="2256">
        <v>15245720.9</v>
      </c>
      <c r="M28" s="2256">
        <v>8003.4</v>
      </c>
    </row>
    <row r="29" spans="1:14" s="1750" customFormat="1" x14ac:dyDescent="0.2">
      <c r="A29" s="2238" t="s">
        <v>3</v>
      </c>
      <c r="B29" s="2257">
        <v>1820589.2</v>
      </c>
      <c r="C29" s="2257">
        <v>248706.1</v>
      </c>
      <c r="D29" s="2257">
        <v>192932.1</v>
      </c>
      <c r="E29" s="2257">
        <v>298182</v>
      </c>
      <c r="F29" s="2257">
        <v>4857514.7</v>
      </c>
      <c r="G29" s="2238" t="s">
        <v>3</v>
      </c>
      <c r="H29" s="2255" t="s">
        <v>908</v>
      </c>
      <c r="I29" s="2256">
        <v>286756.7</v>
      </c>
      <c r="J29" s="2256">
        <v>17.600000000000001</v>
      </c>
      <c r="K29" s="2256">
        <v>45.9</v>
      </c>
      <c r="L29" s="2256">
        <v>930817</v>
      </c>
      <c r="M29" s="2256">
        <v>392</v>
      </c>
    </row>
    <row r="30" spans="1:14" s="1750" customFormat="1" x14ac:dyDescent="0.2">
      <c r="A30" s="2238" t="s">
        <v>4</v>
      </c>
      <c r="B30" s="2257">
        <v>4611453.3</v>
      </c>
      <c r="C30" s="2257">
        <v>402081.7</v>
      </c>
      <c r="D30" s="2257">
        <v>950429.5</v>
      </c>
      <c r="E30" s="2257">
        <v>23228.1</v>
      </c>
      <c r="F30" s="2257">
        <v>3660999.2</v>
      </c>
      <c r="G30" s="2238" t="s">
        <v>4</v>
      </c>
      <c r="H30" s="2255" t="s">
        <v>908</v>
      </c>
      <c r="I30" s="2256">
        <v>325651.59999999998</v>
      </c>
      <c r="J30" s="2256">
        <v>985.5</v>
      </c>
      <c r="K30" s="2256" t="s">
        <v>908</v>
      </c>
      <c r="L30" s="2256">
        <v>6910350.5999999996</v>
      </c>
      <c r="M30" s="2256">
        <v>5196</v>
      </c>
    </row>
    <row r="31" spans="1:14" s="1750" customFormat="1" x14ac:dyDescent="0.2">
      <c r="A31" s="2238" t="s">
        <v>5</v>
      </c>
      <c r="B31" s="2257">
        <v>4627986.7</v>
      </c>
      <c r="C31" s="2257">
        <v>120037.4</v>
      </c>
      <c r="D31" s="2257">
        <v>190070.3</v>
      </c>
      <c r="E31" s="2257">
        <v>49065.5</v>
      </c>
      <c r="F31" s="2257">
        <v>1706138.4</v>
      </c>
      <c r="G31" s="2238" t="s">
        <v>5</v>
      </c>
      <c r="H31" s="2255" t="s">
        <v>908</v>
      </c>
      <c r="I31" s="2256">
        <v>898677.5</v>
      </c>
      <c r="J31" s="2256">
        <v>55.4</v>
      </c>
      <c r="K31" s="2256">
        <v>10331.700000000001</v>
      </c>
      <c r="L31" s="2256">
        <v>4677928.2</v>
      </c>
      <c r="M31" s="2256">
        <v>2415.4</v>
      </c>
    </row>
    <row r="32" spans="1:14" s="1750" customFormat="1" x14ac:dyDescent="0.2">
      <c r="A32" s="2238" t="s">
        <v>6</v>
      </c>
      <c r="B32" s="2257">
        <v>1198175</v>
      </c>
      <c r="C32" s="2239">
        <v>479</v>
      </c>
      <c r="D32" s="2256">
        <v>55</v>
      </c>
      <c r="E32" s="2257">
        <v>18624</v>
      </c>
      <c r="F32" s="2257">
        <v>1615721</v>
      </c>
      <c r="G32" s="2238" t="s">
        <v>6</v>
      </c>
      <c r="H32" s="2255" t="s">
        <v>908</v>
      </c>
      <c r="I32" s="2256">
        <v>154917.5</v>
      </c>
      <c r="J32" s="2256" t="s">
        <v>908</v>
      </c>
      <c r="K32" s="2256" t="s">
        <v>908</v>
      </c>
      <c r="L32" s="2256">
        <v>2726625.1</v>
      </c>
      <c r="M32" s="2256" t="s">
        <v>908</v>
      </c>
    </row>
    <row r="33" spans="1:15" s="1750" customFormat="1" ht="10.15" customHeight="1" x14ac:dyDescent="0.2">
      <c r="A33" s="2238"/>
      <c r="B33" s="2258"/>
      <c r="C33" s="2258"/>
      <c r="D33" s="2258"/>
      <c r="E33" s="2258"/>
      <c r="F33" s="2258"/>
      <c r="G33" s="2238"/>
      <c r="I33" s="2258"/>
      <c r="J33" s="2258"/>
      <c r="L33" s="2258"/>
    </row>
    <row r="34" spans="1:15" s="1750" customFormat="1" x14ac:dyDescent="0.2">
      <c r="A34" s="2241" t="s">
        <v>8</v>
      </c>
      <c r="G34" s="2241" t="s">
        <v>8</v>
      </c>
    </row>
    <row r="35" spans="1:15" s="1750" customFormat="1" x14ac:dyDescent="0.2">
      <c r="A35" s="2238" t="s">
        <v>523</v>
      </c>
      <c r="B35" s="2237">
        <v>12880.933999999999</v>
      </c>
      <c r="C35" s="2237">
        <v>11155.433999999999</v>
      </c>
      <c r="D35" s="2237">
        <v>10983.663</v>
      </c>
      <c r="E35" s="2237">
        <v>2074.6759999999999</v>
      </c>
      <c r="F35" s="2237">
        <v>4051.4110000000001</v>
      </c>
      <c r="G35" s="2259" t="s">
        <v>523</v>
      </c>
      <c r="H35" s="2255">
        <v>1.7729999999999999</v>
      </c>
      <c r="I35" s="2237">
        <v>49.191000000000003</v>
      </c>
      <c r="J35" s="2237">
        <v>33.356000000000002</v>
      </c>
      <c r="K35" s="2255">
        <v>588.67100000000005</v>
      </c>
      <c r="L35" s="2237">
        <v>73573.664999999994</v>
      </c>
      <c r="M35" s="2255">
        <v>79.819000000000003</v>
      </c>
    </row>
    <row r="36" spans="1:15" s="1750" customFormat="1" x14ac:dyDescent="0.2">
      <c r="A36" s="2238" t="s">
        <v>3</v>
      </c>
      <c r="B36" s="2237">
        <v>57.835000000000001</v>
      </c>
      <c r="C36" s="2237">
        <v>494.39</v>
      </c>
      <c r="D36" s="2237">
        <v>439.226</v>
      </c>
      <c r="E36" s="2237">
        <v>6.351</v>
      </c>
      <c r="F36" s="2237">
        <v>47.343000000000004</v>
      </c>
      <c r="G36" s="2259" t="s">
        <v>3</v>
      </c>
      <c r="H36" s="2291">
        <v>0</v>
      </c>
      <c r="I36" s="2237">
        <v>33.427999999999997</v>
      </c>
      <c r="J36" s="2237">
        <v>4.0449999999999999</v>
      </c>
      <c r="K36" s="2237">
        <v>3.5030000000000001</v>
      </c>
      <c r="L36" s="2237">
        <v>764.01099999999997</v>
      </c>
      <c r="M36" s="2237">
        <v>0.77100000000000002</v>
      </c>
    </row>
    <row r="37" spans="1:15" s="1750" customFormat="1" x14ac:dyDescent="0.2">
      <c r="A37" s="2238" t="s">
        <v>4</v>
      </c>
      <c r="B37" s="2237">
        <v>6051.7929999999997</v>
      </c>
      <c r="C37" s="2237">
        <v>6116.9459999999999</v>
      </c>
      <c r="D37" s="2237">
        <v>3216.232</v>
      </c>
      <c r="E37" s="2237">
        <v>1382.2750000000001</v>
      </c>
      <c r="F37" s="2237">
        <v>1465.1310000000001</v>
      </c>
      <c r="G37" s="2259" t="s">
        <v>4</v>
      </c>
      <c r="H37" s="2291">
        <v>1.5169999999999999</v>
      </c>
      <c r="I37" s="2237">
        <v>11.647</v>
      </c>
      <c r="J37" s="2237">
        <v>12.858000000000001</v>
      </c>
      <c r="K37" s="2237">
        <v>281.404</v>
      </c>
      <c r="L37" s="2237">
        <v>33463.036</v>
      </c>
      <c r="M37" s="2237">
        <v>52.350999999999999</v>
      </c>
    </row>
    <row r="38" spans="1:15" s="1750" customFormat="1" x14ac:dyDescent="0.2">
      <c r="A38" s="2238" t="s">
        <v>5</v>
      </c>
      <c r="B38" s="2237">
        <v>6771.3059999999996</v>
      </c>
      <c r="C38" s="2237">
        <v>4544.098</v>
      </c>
      <c r="D38" s="2237">
        <v>7328.2049999999999</v>
      </c>
      <c r="E38" s="2237">
        <v>686.05</v>
      </c>
      <c r="F38" s="2237">
        <v>2538.9369999999999</v>
      </c>
      <c r="G38" s="2259" t="s">
        <v>5</v>
      </c>
      <c r="H38" s="2291">
        <v>0.25600000000000001</v>
      </c>
      <c r="I38" s="2237">
        <v>4.1159999999999997</v>
      </c>
      <c r="J38" s="2237">
        <v>16.452999999999999</v>
      </c>
      <c r="K38" s="2237">
        <v>303.76400000000001</v>
      </c>
      <c r="L38" s="2237">
        <v>39346.618000000002</v>
      </c>
      <c r="M38" s="2237">
        <v>26.696999999999999</v>
      </c>
    </row>
    <row r="39" spans="1:15" s="1750" customFormat="1" x14ac:dyDescent="0.2">
      <c r="A39" s="2238" t="s">
        <v>6</v>
      </c>
      <c r="B39" s="1139" t="s">
        <v>801</v>
      </c>
      <c r="C39" s="1139" t="s">
        <v>801</v>
      </c>
      <c r="D39" s="1139" t="s">
        <v>801</v>
      </c>
      <c r="E39" s="1139" t="s">
        <v>801</v>
      </c>
      <c r="F39" s="1139" t="s">
        <v>801</v>
      </c>
      <c r="G39" s="2238" t="s">
        <v>6</v>
      </c>
      <c r="H39" s="1139" t="s">
        <v>908</v>
      </c>
      <c r="I39" s="1139" t="s">
        <v>908</v>
      </c>
      <c r="J39" s="1139" t="s">
        <v>908</v>
      </c>
      <c r="K39" s="1139" t="s">
        <v>908</v>
      </c>
      <c r="L39" s="1139" t="s">
        <v>908</v>
      </c>
      <c r="M39" s="1139" t="s">
        <v>908</v>
      </c>
    </row>
    <row r="40" spans="1:15" s="1750" customFormat="1" x14ac:dyDescent="0.2">
      <c r="A40" s="2260"/>
      <c r="B40" s="1139"/>
      <c r="C40" s="1139"/>
      <c r="D40" s="1139"/>
      <c r="E40" s="1139"/>
      <c r="F40" s="1139"/>
      <c r="G40" s="2260"/>
      <c r="H40" s="1139"/>
      <c r="I40" s="1139"/>
      <c r="J40" s="1139"/>
      <c r="K40" s="1139"/>
      <c r="L40" s="1139"/>
      <c r="M40" s="1139"/>
    </row>
    <row r="41" spans="1:15" s="1750" customFormat="1" x14ac:dyDescent="0.2">
      <c r="A41" s="2260"/>
      <c r="G41" s="2260"/>
    </row>
    <row r="42" spans="1:15" s="1750" customFormat="1" x14ac:dyDescent="0.2">
      <c r="A42" s="2260"/>
      <c r="B42" s="2260" t="s">
        <v>9</v>
      </c>
      <c r="F42" s="2261"/>
      <c r="G42" s="2260"/>
      <c r="H42" s="2260" t="s">
        <v>9</v>
      </c>
    </row>
    <row r="43" spans="1:15" s="1750" customFormat="1" x14ac:dyDescent="0.2">
      <c r="A43" s="2260"/>
      <c r="G43" s="2260"/>
    </row>
    <row r="44" spans="1:15" s="1750" customFormat="1" x14ac:dyDescent="0.2">
      <c r="A44" s="2241" t="s">
        <v>2</v>
      </c>
      <c r="G44" s="2241" t="s">
        <v>2</v>
      </c>
      <c r="M44" s="1266"/>
    </row>
    <row r="45" spans="1:15" s="1750" customFormat="1" x14ac:dyDescent="0.2">
      <c r="A45" s="2238" t="s">
        <v>523</v>
      </c>
      <c r="B45" s="2237">
        <v>13262</v>
      </c>
      <c r="C45" s="2237">
        <v>513</v>
      </c>
      <c r="D45" s="2237">
        <v>5667</v>
      </c>
      <c r="E45" s="2237">
        <v>11</v>
      </c>
      <c r="F45" s="2237">
        <v>2592</v>
      </c>
      <c r="G45" s="2238" t="s">
        <v>523</v>
      </c>
      <c r="H45" s="2262" t="s">
        <v>801</v>
      </c>
      <c r="I45" s="2237">
        <v>2476</v>
      </c>
      <c r="J45" s="2237">
        <v>11</v>
      </c>
      <c r="K45" s="2237">
        <v>2092</v>
      </c>
      <c r="L45" s="2237">
        <v>39148</v>
      </c>
      <c r="M45" s="2237">
        <v>485</v>
      </c>
      <c r="N45" s="1608"/>
      <c r="O45" s="1608"/>
    </row>
    <row r="46" spans="1:15" s="1750" customFormat="1" x14ac:dyDescent="0.2">
      <c r="A46" s="2238" t="s">
        <v>3</v>
      </c>
      <c r="B46" s="2237">
        <v>6180</v>
      </c>
      <c r="C46" s="2237">
        <v>295</v>
      </c>
      <c r="D46" s="2237">
        <v>3407</v>
      </c>
      <c r="E46" s="2237">
        <v>5</v>
      </c>
      <c r="F46" s="2237">
        <v>1659</v>
      </c>
      <c r="G46" s="2238" t="s">
        <v>3</v>
      </c>
      <c r="H46" s="2262" t="s">
        <v>801</v>
      </c>
      <c r="I46" s="2237">
        <v>893</v>
      </c>
      <c r="J46" s="2237">
        <v>7</v>
      </c>
      <c r="K46" s="2237">
        <v>510</v>
      </c>
      <c r="L46" s="2237">
        <v>13237</v>
      </c>
      <c r="M46" s="2237">
        <v>479</v>
      </c>
      <c r="N46" s="1608"/>
      <c r="O46" s="1608"/>
    </row>
    <row r="47" spans="1:15" s="1750" customFormat="1" x14ac:dyDescent="0.2">
      <c r="A47" s="2238" t="s">
        <v>4</v>
      </c>
      <c r="B47" s="2237">
        <v>2409</v>
      </c>
      <c r="C47" s="2237">
        <v>149</v>
      </c>
      <c r="D47" s="2237">
        <v>1010</v>
      </c>
      <c r="E47" s="2239">
        <v>0</v>
      </c>
      <c r="F47" s="2237">
        <v>596</v>
      </c>
      <c r="G47" s="2238" t="s">
        <v>4</v>
      </c>
      <c r="H47" s="2262" t="s">
        <v>801</v>
      </c>
      <c r="I47" s="2237">
        <v>537</v>
      </c>
      <c r="J47" s="2237">
        <v>2</v>
      </c>
      <c r="K47" s="2237">
        <v>272</v>
      </c>
      <c r="L47" s="2237">
        <v>9791</v>
      </c>
      <c r="M47" s="2237">
        <v>3</v>
      </c>
      <c r="N47" s="1608"/>
      <c r="O47" s="1608"/>
    </row>
    <row r="48" spans="1:15" s="1750" customFormat="1" x14ac:dyDescent="0.2">
      <c r="A48" s="2238" t="s">
        <v>5</v>
      </c>
      <c r="B48" s="2237">
        <v>3021</v>
      </c>
      <c r="C48" s="2237">
        <v>22</v>
      </c>
      <c r="D48" s="2237">
        <v>839</v>
      </c>
      <c r="E48" s="2237">
        <v>5</v>
      </c>
      <c r="F48" s="2237">
        <v>287</v>
      </c>
      <c r="G48" s="2238" t="s">
        <v>5</v>
      </c>
      <c r="H48" s="2262" t="s">
        <v>801</v>
      </c>
      <c r="I48" s="2237">
        <v>756</v>
      </c>
      <c r="J48" s="2237">
        <v>2</v>
      </c>
      <c r="K48" s="2237">
        <v>292</v>
      </c>
      <c r="L48" s="2237">
        <v>8458</v>
      </c>
      <c r="M48" s="2237">
        <v>3</v>
      </c>
      <c r="N48" s="1608"/>
      <c r="O48" s="1608"/>
    </row>
    <row r="49" spans="1:15" s="1750" customFormat="1" x14ac:dyDescent="0.2">
      <c r="A49" s="2238" t="s">
        <v>6</v>
      </c>
      <c r="B49" s="2237">
        <v>1653</v>
      </c>
      <c r="C49" s="2237">
        <v>47</v>
      </c>
      <c r="D49" s="2237">
        <v>412</v>
      </c>
      <c r="E49" s="2237">
        <v>2</v>
      </c>
      <c r="F49" s="2237">
        <v>50</v>
      </c>
      <c r="G49" s="2238" t="s">
        <v>6</v>
      </c>
      <c r="H49" s="2262" t="s">
        <v>801</v>
      </c>
      <c r="I49" s="2237">
        <v>290</v>
      </c>
      <c r="J49" s="2239">
        <v>0</v>
      </c>
      <c r="K49" s="2237">
        <v>1018</v>
      </c>
      <c r="L49" s="2237">
        <v>7661</v>
      </c>
      <c r="M49" s="2239">
        <v>0</v>
      </c>
      <c r="N49" s="1608"/>
      <c r="O49" s="1608"/>
    </row>
    <row r="50" spans="1:15" ht="10.15" customHeight="1" x14ac:dyDescent="0.2">
      <c r="A50" s="1559"/>
      <c r="B50" s="1566"/>
      <c r="C50" s="1566"/>
      <c r="D50" s="1566"/>
      <c r="E50" s="1566"/>
      <c r="F50" s="1566"/>
      <c r="G50" s="1559"/>
      <c r="H50" s="1566"/>
      <c r="I50" s="1566"/>
      <c r="J50" s="1566"/>
      <c r="K50" s="1566"/>
      <c r="L50" s="1566"/>
      <c r="M50" s="1566"/>
      <c r="N50" s="1566"/>
      <c r="O50" s="1566"/>
    </row>
    <row r="51" spans="1:15" x14ac:dyDescent="0.2">
      <c r="A51" s="1561" t="s">
        <v>7</v>
      </c>
      <c r="G51" s="1561" t="s">
        <v>7</v>
      </c>
      <c r="H51" s="1710"/>
      <c r="I51" s="1710"/>
      <c r="J51" s="1710"/>
      <c r="K51" s="1710"/>
      <c r="L51" s="1710"/>
      <c r="M51" s="1710"/>
      <c r="N51" s="1235"/>
      <c r="O51" s="1235"/>
    </row>
    <row r="52" spans="1:15" x14ac:dyDescent="0.2">
      <c r="A52" s="1559" t="s">
        <v>523</v>
      </c>
      <c r="B52" s="1709">
        <f>SUM(B53:B56)</f>
        <v>3725.2000000000003</v>
      </c>
      <c r="C52" s="1709">
        <f>SUM(C53:C56)</f>
        <v>285.77</v>
      </c>
      <c r="D52" s="1709">
        <f>SUM(D53:D56)</f>
        <v>510.77000000000004</v>
      </c>
      <c r="E52" s="1709">
        <f>SUM(E53:E56)</f>
        <v>103.93</v>
      </c>
      <c r="F52" s="1709">
        <f>SUM(F53:F56)</f>
        <v>3559.1400000000003</v>
      </c>
      <c r="G52" s="1559" t="s">
        <v>523</v>
      </c>
      <c r="H52" s="1710" t="s">
        <v>908</v>
      </c>
      <c r="I52" s="1709">
        <f>SUM(I53:I56)</f>
        <v>473.88</v>
      </c>
      <c r="J52" s="1772">
        <f>SUM(J53:J56)</f>
        <v>0.23</v>
      </c>
      <c r="K52" s="1709">
        <f>SUM(K53:K56)</f>
        <v>3.8</v>
      </c>
      <c r="L52" s="1709">
        <f>SUM(L53:L56)</f>
        <v>4165.16</v>
      </c>
      <c r="M52" s="1709">
        <f>SUM(M53:M56)</f>
        <v>1.7</v>
      </c>
    </row>
    <row r="53" spans="1:15" x14ac:dyDescent="0.2">
      <c r="A53" s="1559" t="s">
        <v>3</v>
      </c>
      <c r="B53" s="1710">
        <v>598.1</v>
      </c>
      <c r="C53" s="1710">
        <v>89.19</v>
      </c>
      <c r="D53" s="1710">
        <v>32.85</v>
      </c>
      <c r="E53" s="1710">
        <v>59.06</v>
      </c>
      <c r="F53" s="1710">
        <v>1121.99</v>
      </c>
      <c r="G53" s="1559" t="s">
        <v>3</v>
      </c>
      <c r="H53" s="1710" t="s">
        <v>908</v>
      </c>
      <c r="I53" s="1710">
        <v>50.39</v>
      </c>
      <c r="J53" s="1772">
        <v>0</v>
      </c>
      <c r="K53" s="1772">
        <v>0</v>
      </c>
      <c r="L53" s="1772">
        <v>112.18</v>
      </c>
      <c r="M53" s="1772">
        <v>0.1</v>
      </c>
    </row>
    <row r="54" spans="1:15" x14ac:dyDescent="0.2">
      <c r="A54" s="1559" t="s">
        <v>4</v>
      </c>
      <c r="B54" s="1710">
        <v>1056.5</v>
      </c>
      <c r="C54" s="1710">
        <v>158.32</v>
      </c>
      <c r="D54" s="1710">
        <v>402.77</v>
      </c>
      <c r="E54" s="1710">
        <v>10.38</v>
      </c>
      <c r="F54" s="1710">
        <v>946.52</v>
      </c>
      <c r="G54" s="1559" t="s">
        <v>4</v>
      </c>
      <c r="H54" s="1710" t="s">
        <v>908</v>
      </c>
      <c r="I54" s="1710">
        <v>55.83</v>
      </c>
      <c r="J54" s="1772">
        <v>0.22</v>
      </c>
      <c r="K54" s="1772" t="s">
        <v>908</v>
      </c>
      <c r="L54" s="1772">
        <v>1476.3</v>
      </c>
      <c r="M54" s="1772">
        <v>0.56999999999999995</v>
      </c>
    </row>
    <row r="55" spans="1:15" x14ac:dyDescent="0.2">
      <c r="A55" s="1560" t="s">
        <v>5</v>
      </c>
      <c r="B55" s="1710">
        <v>1132.74</v>
      </c>
      <c r="C55" s="1710">
        <v>37.909999999999997</v>
      </c>
      <c r="D55" s="1710">
        <v>75.099999999999994</v>
      </c>
      <c r="E55" s="1710">
        <v>22.78</v>
      </c>
      <c r="F55" s="1710">
        <v>507.11</v>
      </c>
      <c r="G55" s="1559" t="s">
        <v>5</v>
      </c>
      <c r="H55" s="1710" t="s">
        <v>908</v>
      </c>
      <c r="I55" s="1710">
        <v>266.76</v>
      </c>
      <c r="J55" s="1772">
        <v>0.01</v>
      </c>
      <c r="K55" s="1772">
        <v>3.8</v>
      </c>
      <c r="L55" s="1772">
        <v>790.79</v>
      </c>
      <c r="M55" s="1772">
        <v>1.03</v>
      </c>
    </row>
    <row r="56" spans="1:15" x14ac:dyDescent="0.2">
      <c r="A56" s="1559" t="s">
        <v>6</v>
      </c>
      <c r="B56" s="1710">
        <v>937.86</v>
      </c>
      <c r="C56" s="1772">
        <v>0.35</v>
      </c>
      <c r="D56" s="1772">
        <v>0.05</v>
      </c>
      <c r="E56" s="1772">
        <v>11.71</v>
      </c>
      <c r="F56" s="1772">
        <v>983.52</v>
      </c>
      <c r="G56" s="1897" t="s">
        <v>6</v>
      </c>
      <c r="H56" s="1772" t="s">
        <v>908</v>
      </c>
      <c r="I56" s="1772">
        <v>100.9</v>
      </c>
      <c r="J56" s="1772" t="s">
        <v>908</v>
      </c>
      <c r="K56" s="1772" t="s">
        <v>908</v>
      </c>
      <c r="L56" s="1772">
        <v>1785.89</v>
      </c>
      <c r="M56" s="1772" t="s">
        <v>908</v>
      </c>
    </row>
    <row r="57" spans="1:15" x14ac:dyDescent="0.2">
      <c r="H57" s="1710"/>
      <c r="I57" s="1710"/>
      <c r="J57" s="1710"/>
      <c r="K57" s="1710"/>
      <c r="L57" s="1710"/>
      <c r="M57" s="1710"/>
    </row>
    <row r="58" spans="1:15" x14ac:dyDescent="0.2">
      <c r="B58" s="1558"/>
      <c r="C58" s="1558"/>
      <c r="D58" s="1558"/>
      <c r="E58" s="1558"/>
      <c r="F58" s="1558"/>
      <c r="G58" s="1558"/>
      <c r="H58" s="1558"/>
      <c r="I58" s="1558"/>
      <c r="J58" s="1558"/>
      <c r="K58" s="1558"/>
      <c r="L58" s="1558"/>
      <c r="M58" s="1558"/>
    </row>
    <row r="60" spans="1:15" x14ac:dyDescent="0.2">
      <c r="A60" s="2107"/>
      <c r="B60" s="2107"/>
      <c r="G60" s="2107"/>
    </row>
  </sheetData>
  <mergeCells count="13">
    <mergeCell ref="K9:K16"/>
    <mergeCell ref="L9:L16"/>
    <mergeCell ref="M9:N16"/>
    <mergeCell ref="B8:F8"/>
    <mergeCell ref="H8:M8"/>
    <mergeCell ref="B9:B16"/>
    <mergeCell ref="C9:C16"/>
    <mergeCell ref="D9:D16"/>
    <mergeCell ref="E9:E16"/>
    <mergeCell ref="F9:F16"/>
    <mergeCell ref="H9:H16"/>
    <mergeCell ref="I9:I16"/>
    <mergeCell ref="J9:J16"/>
  </mergeCells>
  <pageMargins left="0.59055118110236227" right="0.59055118110236227" top="0.35433070866141736" bottom="0.35433070866141736" header="0.31496062992125984" footer="0.31496062992125984"/>
  <pageSetup paperSize="9" scale="89" fitToWidth="2" orientation="portrait" verticalDpi="599" r:id="rId1"/>
  <headerFooter alignWithMargins="0"/>
  <colBreaks count="1" manualBreakCount="1">
    <brk id="7" max="61" man="1"/>
  </colBreak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87"/>
  <sheetViews>
    <sheetView zoomScale="115" workbookViewId="0"/>
  </sheetViews>
  <sheetFormatPr baseColWidth="10" defaultColWidth="11.28515625" defaultRowHeight="12" x14ac:dyDescent="0.2"/>
  <cols>
    <col min="1" max="2" width="11.140625" style="2071" customWidth="1"/>
    <col min="3" max="8" width="11" style="2071" customWidth="1"/>
    <col min="9" max="16384" width="11.28515625" style="2072"/>
  </cols>
  <sheetData>
    <row r="1" spans="1:8" x14ac:dyDescent="0.2">
      <c r="H1" s="1461" t="s">
        <v>905</v>
      </c>
    </row>
    <row r="2" spans="1:8" ht="15" customHeight="1" x14ac:dyDescent="0.2">
      <c r="A2" s="2639" t="s">
        <v>510</v>
      </c>
      <c r="B2" s="2639"/>
      <c r="C2" s="2639"/>
      <c r="D2" s="2639"/>
      <c r="E2" s="2639"/>
      <c r="F2" s="2639"/>
      <c r="G2" s="2639"/>
      <c r="H2" s="2639"/>
    </row>
    <row r="3" spans="1:8" s="1173" customFormat="1" ht="15" customHeight="1" x14ac:dyDescent="0.25">
      <c r="A3" s="2640" t="s">
        <v>1132</v>
      </c>
      <c r="B3" s="2640"/>
      <c r="C3" s="2640"/>
      <c r="D3" s="2640"/>
      <c r="E3" s="2640"/>
      <c r="F3" s="2640"/>
      <c r="G3" s="2640"/>
      <c r="H3" s="2640"/>
    </row>
    <row r="4" spans="1:8" s="1173" customFormat="1" ht="3.75" customHeight="1" x14ac:dyDescent="0.25">
      <c r="A4" s="2073"/>
      <c r="B4" s="2073"/>
      <c r="C4" s="2073"/>
      <c r="D4" s="2073"/>
      <c r="E4" s="2073"/>
      <c r="F4" s="2073"/>
      <c r="G4" s="2073"/>
      <c r="H4" s="2073"/>
    </row>
    <row r="5" spans="1:8" s="1173" customFormat="1" ht="15" customHeight="1" x14ac:dyDescent="0.2">
      <c r="A5" s="2306" t="s">
        <v>1133</v>
      </c>
      <c r="B5" s="2306"/>
      <c r="C5" s="2306"/>
      <c r="D5" s="2306"/>
      <c r="E5" s="2306"/>
      <c r="F5" s="2306"/>
      <c r="G5" s="2306"/>
      <c r="H5" s="2306"/>
    </row>
    <row r="6" spans="1:8" ht="10.15" customHeight="1" x14ac:dyDescent="0.2">
      <c r="C6" s="2641"/>
      <c r="D6" s="2641"/>
      <c r="E6" s="2641"/>
      <c r="F6" s="2641"/>
      <c r="G6" s="1973"/>
      <c r="H6" s="1973"/>
    </row>
    <row r="7" spans="1:8" ht="12.4" customHeight="1" x14ac:dyDescent="0.2">
      <c r="A7" s="2642" t="s">
        <v>520</v>
      </c>
      <c r="B7" s="2644" t="s">
        <v>523</v>
      </c>
      <c r="C7" s="2646" t="s">
        <v>2</v>
      </c>
      <c r="D7" s="2646" t="s">
        <v>1319</v>
      </c>
      <c r="E7" s="2646" t="s">
        <v>1318</v>
      </c>
      <c r="F7" s="2648" t="s">
        <v>1320</v>
      </c>
      <c r="G7" s="2633" t="s">
        <v>669</v>
      </c>
      <c r="H7" s="2634"/>
    </row>
    <row r="8" spans="1:8" ht="24" x14ac:dyDescent="0.2">
      <c r="A8" s="2643"/>
      <c r="B8" s="2645"/>
      <c r="C8" s="2647"/>
      <c r="D8" s="2647"/>
      <c r="E8" s="2647"/>
      <c r="F8" s="2649"/>
      <c r="G8" s="2074" t="s">
        <v>670</v>
      </c>
      <c r="H8" s="2051" t="s">
        <v>671</v>
      </c>
    </row>
    <row r="9" spans="1:8" ht="6" customHeight="1" x14ac:dyDescent="0.2">
      <c r="A9" s="2050"/>
      <c r="B9" s="2050"/>
      <c r="C9" s="2053"/>
      <c r="D9" s="2053"/>
      <c r="E9" s="2053"/>
      <c r="F9" s="2053"/>
      <c r="G9" s="2052"/>
      <c r="H9" s="2052"/>
    </row>
    <row r="10" spans="1:8" ht="11.25" customHeight="1" x14ac:dyDescent="0.2">
      <c r="A10" s="2050"/>
      <c r="B10" s="2635" t="s">
        <v>426</v>
      </c>
      <c r="C10" s="2635"/>
      <c r="D10" s="2635"/>
      <c r="E10" s="2635"/>
      <c r="F10" s="2635"/>
      <c r="G10" s="2635"/>
      <c r="H10" s="2635"/>
    </row>
    <row r="11" spans="1:8" ht="6" customHeight="1" x14ac:dyDescent="0.2">
      <c r="A11" s="2050"/>
      <c r="B11" s="1973"/>
      <c r="C11" s="1973"/>
      <c r="D11" s="1973"/>
      <c r="E11" s="1973"/>
      <c r="F11" s="1973"/>
      <c r="G11" s="1973"/>
      <c r="H11" s="1973"/>
    </row>
    <row r="12" spans="1:8" ht="11.25" customHeight="1" x14ac:dyDescent="0.2">
      <c r="A12" s="2075">
        <v>2002</v>
      </c>
      <c r="B12" s="2076">
        <v>317975</v>
      </c>
      <c r="C12" s="2076">
        <v>48088</v>
      </c>
      <c r="D12" s="2076">
        <v>50806</v>
      </c>
      <c r="E12" s="2076">
        <v>66754</v>
      </c>
      <c r="F12" s="2076">
        <v>152327</v>
      </c>
      <c r="G12" s="2076">
        <v>144054</v>
      </c>
      <c r="H12" s="2076">
        <v>8274</v>
      </c>
    </row>
    <row r="13" spans="1:8" ht="11.25" customHeight="1" x14ac:dyDescent="0.2">
      <c r="A13" s="2075">
        <v>2003</v>
      </c>
      <c r="B13" s="2076">
        <v>319505</v>
      </c>
      <c r="C13" s="2076">
        <v>52062</v>
      </c>
      <c r="D13" s="2076">
        <v>47268</v>
      </c>
      <c r="E13" s="2076">
        <v>66410</v>
      </c>
      <c r="F13" s="2076">
        <v>153765</v>
      </c>
      <c r="G13" s="2076">
        <v>145945</v>
      </c>
      <c r="H13" s="2076">
        <v>7820</v>
      </c>
    </row>
    <row r="14" spans="1:8" ht="11.25" customHeight="1" x14ac:dyDescent="0.2">
      <c r="A14" s="2075">
        <v>2004</v>
      </c>
      <c r="B14" s="2076">
        <v>334142</v>
      </c>
      <c r="C14" s="2076">
        <v>53941</v>
      </c>
      <c r="D14" s="2076">
        <v>49942</v>
      </c>
      <c r="E14" s="2076">
        <v>74061</v>
      </c>
      <c r="F14" s="2076">
        <v>156198</v>
      </c>
      <c r="G14" s="2076">
        <v>146682</v>
      </c>
      <c r="H14" s="2076">
        <v>9516</v>
      </c>
    </row>
    <row r="15" spans="1:8" ht="11.25" customHeight="1" x14ac:dyDescent="0.2">
      <c r="A15" s="2075">
        <v>2005</v>
      </c>
      <c r="B15" s="2076">
        <v>336355</v>
      </c>
      <c r="C15" s="2076">
        <v>56045</v>
      </c>
      <c r="D15" s="2076">
        <v>50364</v>
      </c>
      <c r="E15" s="2076">
        <v>74021</v>
      </c>
      <c r="F15" s="2076">
        <v>155925</v>
      </c>
      <c r="G15" s="2076">
        <v>145459</v>
      </c>
      <c r="H15" s="2076">
        <v>10466</v>
      </c>
    </row>
    <row r="16" spans="1:8" ht="11.25" customHeight="1" x14ac:dyDescent="0.2">
      <c r="A16" s="2075">
        <v>2006</v>
      </c>
      <c r="B16" s="2076">
        <v>351692</v>
      </c>
      <c r="C16" s="2076">
        <v>57828</v>
      </c>
      <c r="D16" s="2076">
        <v>51076</v>
      </c>
      <c r="E16" s="2076">
        <v>75733</v>
      </c>
      <c r="F16" s="2076">
        <v>167055</v>
      </c>
      <c r="G16" s="2076">
        <v>155362</v>
      </c>
      <c r="H16" s="2076">
        <v>11692</v>
      </c>
    </row>
    <row r="17" spans="1:8" ht="11.25" customHeight="1" x14ac:dyDescent="0.2">
      <c r="A17" s="2075">
        <v>2007</v>
      </c>
      <c r="B17" s="2076">
        <v>351616</v>
      </c>
      <c r="C17" s="2076">
        <v>57369</v>
      </c>
      <c r="D17" s="2076">
        <v>51437</v>
      </c>
      <c r="E17" s="2076">
        <v>73949</v>
      </c>
      <c r="F17" s="2076">
        <v>168861</v>
      </c>
      <c r="G17" s="2076">
        <v>157070</v>
      </c>
      <c r="H17" s="2076">
        <v>11791</v>
      </c>
    </row>
    <row r="18" spans="1:8" ht="11.25" customHeight="1" x14ac:dyDescent="0.2">
      <c r="A18" s="2075">
        <v>2008</v>
      </c>
      <c r="B18" s="2077">
        <v>352609</v>
      </c>
      <c r="C18" s="2078">
        <v>58904</v>
      </c>
      <c r="D18" s="2078">
        <v>49629</v>
      </c>
      <c r="E18" s="2078">
        <v>72879</v>
      </c>
      <c r="F18" s="2078">
        <v>171197</v>
      </c>
      <c r="G18" s="2078">
        <v>159307</v>
      </c>
      <c r="H18" s="2078">
        <v>11890</v>
      </c>
    </row>
    <row r="19" spans="1:8" ht="11.25" customHeight="1" x14ac:dyDescent="0.2">
      <c r="A19" s="2075" t="s">
        <v>1321</v>
      </c>
      <c r="B19" s="2076">
        <v>316610</v>
      </c>
      <c r="C19" s="2076">
        <v>61020</v>
      </c>
      <c r="D19" s="2076">
        <v>45257</v>
      </c>
      <c r="E19" s="2076">
        <v>62528</v>
      </c>
      <c r="F19" s="2076">
        <v>147805</v>
      </c>
      <c r="G19" s="2076">
        <v>136672</v>
      </c>
      <c r="H19" s="2076">
        <v>11133</v>
      </c>
    </row>
    <row r="20" spans="1:8" ht="11.25" customHeight="1" x14ac:dyDescent="0.2">
      <c r="A20" s="2075">
        <v>2010</v>
      </c>
      <c r="B20" s="2076">
        <v>307292</v>
      </c>
      <c r="C20" s="2076">
        <v>63156</v>
      </c>
      <c r="D20" s="2076">
        <v>47794</v>
      </c>
      <c r="E20" s="2076">
        <v>56340</v>
      </c>
      <c r="F20" s="2076">
        <v>140002</v>
      </c>
      <c r="G20" s="2076">
        <v>127555</v>
      </c>
      <c r="H20" s="2076">
        <v>12447</v>
      </c>
    </row>
    <row r="21" spans="1:8" ht="11.25" customHeight="1" x14ac:dyDescent="0.2">
      <c r="A21" s="2075">
        <v>2011</v>
      </c>
      <c r="B21" s="2076">
        <v>292814.38099999999</v>
      </c>
      <c r="C21" s="2076">
        <v>65680</v>
      </c>
      <c r="D21" s="2076">
        <v>45031.661999999997</v>
      </c>
      <c r="E21" s="2076">
        <v>49433.718999999997</v>
      </c>
      <c r="F21" s="2076">
        <v>132669</v>
      </c>
      <c r="G21" s="2076">
        <v>120753</v>
      </c>
      <c r="H21" s="2076">
        <v>11916</v>
      </c>
    </row>
    <row r="22" spans="1:8" ht="11.25" customHeight="1" x14ac:dyDescent="0.2">
      <c r="A22" s="2075">
        <v>2012</v>
      </c>
      <c r="B22" s="2076">
        <v>298151.03500000003</v>
      </c>
      <c r="C22" s="2076">
        <v>57954.951000000008</v>
      </c>
      <c r="D22" s="2076">
        <v>47956.394</v>
      </c>
      <c r="E22" s="2076">
        <v>52025.459000000003</v>
      </c>
      <c r="F22" s="2076">
        <v>140214.231</v>
      </c>
      <c r="G22" s="2076">
        <v>126828.694</v>
      </c>
      <c r="H22" s="2076">
        <v>13385.537</v>
      </c>
    </row>
    <row r="23" spans="1:8" ht="11.25" customHeight="1" x14ac:dyDescent="0.2">
      <c r="A23" s="2075">
        <v>2013</v>
      </c>
      <c r="B23" s="2076">
        <v>294749</v>
      </c>
      <c r="C23" s="2076">
        <v>58952</v>
      </c>
      <c r="D23" s="2076">
        <v>48398</v>
      </c>
      <c r="E23" s="2076">
        <v>48801</v>
      </c>
      <c r="F23" s="2076">
        <v>138599</v>
      </c>
      <c r="G23" s="2076">
        <v>125571</v>
      </c>
      <c r="H23" s="2076">
        <v>13028</v>
      </c>
    </row>
    <row r="24" spans="1:8" ht="11.25" customHeight="1" x14ac:dyDescent="0.2">
      <c r="A24" s="2075">
        <v>2014</v>
      </c>
      <c r="B24" s="2076">
        <f>C24+D24+E24+F24</f>
        <v>303054.43900000001</v>
      </c>
      <c r="C24" s="2076">
        <v>66178.073000000004</v>
      </c>
      <c r="D24" s="2076">
        <v>47035.630999999994</v>
      </c>
      <c r="E24" s="2076">
        <v>49641.499000000003</v>
      </c>
      <c r="F24" s="2076">
        <v>140199.236</v>
      </c>
      <c r="G24" s="2076">
        <v>126609.09700000001</v>
      </c>
      <c r="H24" s="2076">
        <v>13590.138999999999</v>
      </c>
    </row>
    <row r="25" spans="1:8" ht="11.25" customHeight="1" x14ac:dyDescent="0.2">
      <c r="A25" s="2075">
        <v>2015</v>
      </c>
      <c r="B25" s="2076">
        <f>C25+D25+E25+F25</f>
        <v>306800.24800000002</v>
      </c>
      <c r="C25" s="2076">
        <v>74506</v>
      </c>
      <c r="D25" s="2076">
        <v>46522.021000000001</v>
      </c>
      <c r="E25" s="2076">
        <v>44288.226999999999</v>
      </c>
      <c r="F25" s="2076">
        <v>141484</v>
      </c>
      <c r="G25" s="2076">
        <v>126580</v>
      </c>
      <c r="H25" s="2076">
        <v>14904</v>
      </c>
    </row>
    <row r="26" spans="1:8" ht="11.25" customHeight="1" x14ac:dyDescent="0.2">
      <c r="A26" s="2075">
        <v>2016</v>
      </c>
      <c r="B26" s="2076">
        <v>292969</v>
      </c>
      <c r="C26" s="2076">
        <v>57499.671999999999</v>
      </c>
      <c r="D26" s="2076">
        <v>46796.799999999996</v>
      </c>
      <c r="E26" s="2076">
        <v>42585.813999999991</v>
      </c>
      <c r="F26" s="2076">
        <v>146085.82800000001</v>
      </c>
      <c r="G26" s="2076">
        <v>130484</v>
      </c>
      <c r="H26" s="2076">
        <v>15601.828</v>
      </c>
    </row>
    <row r="27" spans="1:8" ht="9" customHeight="1" x14ac:dyDescent="0.2">
      <c r="A27" s="2079"/>
      <c r="B27" s="2080"/>
      <c r="C27" s="2076"/>
      <c r="D27" s="2076"/>
      <c r="E27" s="2076"/>
      <c r="F27" s="2081"/>
      <c r="G27" s="2081"/>
      <c r="H27" s="2081"/>
    </row>
    <row r="28" spans="1:8" ht="11.25" customHeight="1" x14ac:dyDescent="0.2">
      <c r="A28" s="2079"/>
      <c r="B28" s="2636" t="s">
        <v>9</v>
      </c>
      <c r="C28" s="2636"/>
      <c r="D28" s="2636"/>
      <c r="E28" s="2636"/>
      <c r="F28" s="2636"/>
      <c r="G28" s="2636"/>
      <c r="H28" s="2636"/>
    </row>
    <row r="29" spans="1:8" ht="11.25" customHeight="1" x14ac:dyDescent="0.2">
      <c r="A29" s="2075">
        <v>2002</v>
      </c>
      <c r="B29" s="2076">
        <v>46717</v>
      </c>
      <c r="C29" s="2076">
        <v>12868</v>
      </c>
      <c r="D29" s="2076">
        <v>14091</v>
      </c>
      <c r="E29" s="2080" t="s">
        <v>800</v>
      </c>
      <c r="F29" s="2076">
        <v>19758</v>
      </c>
      <c r="G29" s="2076">
        <v>15933</v>
      </c>
      <c r="H29" s="2076">
        <v>3826</v>
      </c>
    </row>
    <row r="30" spans="1:8" ht="11.25" customHeight="1" x14ac:dyDescent="0.2">
      <c r="A30" s="2075">
        <v>2003</v>
      </c>
      <c r="B30" s="2076">
        <v>47177</v>
      </c>
      <c r="C30" s="2076">
        <v>13863</v>
      </c>
      <c r="D30" s="2076">
        <v>12963</v>
      </c>
      <c r="E30" s="2080" t="s">
        <v>800</v>
      </c>
      <c r="F30" s="2076">
        <v>20351</v>
      </c>
      <c r="G30" s="2076">
        <v>16422</v>
      </c>
      <c r="H30" s="2076">
        <v>3929</v>
      </c>
    </row>
    <row r="31" spans="1:8" ht="11.25" customHeight="1" x14ac:dyDescent="0.2">
      <c r="A31" s="2075">
        <v>2004</v>
      </c>
      <c r="B31" s="2076">
        <v>49600</v>
      </c>
      <c r="C31" s="2076">
        <v>13837</v>
      </c>
      <c r="D31" s="2076">
        <v>13651</v>
      </c>
      <c r="E31" s="2080" t="s">
        <v>800</v>
      </c>
      <c r="F31" s="2076">
        <v>22112</v>
      </c>
      <c r="G31" s="2076">
        <v>16708</v>
      </c>
      <c r="H31" s="2076">
        <v>5404</v>
      </c>
    </row>
    <row r="32" spans="1:8" ht="11.25" customHeight="1" x14ac:dyDescent="0.2">
      <c r="A32" s="2075">
        <v>2005</v>
      </c>
      <c r="B32" s="2076">
        <v>49824</v>
      </c>
      <c r="C32" s="2076">
        <v>14612</v>
      </c>
      <c r="D32" s="2076">
        <v>13558</v>
      </c>
      <c r="E32" s="2080" t="s">
        <v>800</v>
      </c>
      <c r="F32" s="2076">
        <v>21654</v>
      </c>
      <c r="G32" s="2076">
        <v>16395</v>
      </c>
      <c r="H32" s="2076">
        <v>5259</v>
      </c>
    </row>
    <row r="33" spans="1:8" ht="11.25" customHeight="1" x14ac:dyDescent="0.2">
      <c r="A33" s="2075">
        <v>2006</v>
      </c>
      <c r="B33" s="2076">
        <v>52433</v>
      </c>
      <c r="C33" s="2076">
        <v>15608</v>
      </c>
      <c r="D33" s="2076">
        <v>13539</v>
      </c>
      <c r="E33" s="2076" t="s">
        <v>800</v>
      </c>
      <c r="F33" s="2076">
        <v>23286</v>
      </c>
      <c r="G33" s="2076">
        <v>17608</v>
      </c>
      <c r="H33" s="2076">
        <v>5679</v>
      </c>
    </row>
    <row r="34" spans="1:8" ht="11.25" customHeight="1" x14ac:dyDescent="0.2">
      <c r="A34" s="2075">
        <v>2007</v>
      </c>
      <c r="B34" s="2076">
        <v>50231</v>
      </c>
      <c r="C34" s="2076">
        <v>14837</v>
      </c>
      <c r="D34" s="2076">
        <v>12574</v>
      </c>
      <c r="E34" s="2080" t="s">
        <v>800</v>
      </c>
      <c r="F34" s="2076">
        <v>22820</v>
      </c>
      <c r="G34" s="2076">
        <v>17101</v>
      </c>
      <c r="H34" s="2076">
        <v>5719</v>
      </c>
    </row>
    <row r="35" spans="1:8" ht="11.25" customHeight="1" x14ac:dyDescent="0.2">
      <c r="A35" s="2075">
        <v>2008</v>
      </c>
      <c r="B35" s="2077">
        <v>52360</v>
      </c>
      <c r="C35" s="2078">
        <v>16361</v>
      </c>
      <c r="D35" s="2078">
        <v>12535</v>
      </c>
      <c r="E35" s="2082" t="s">
        <v>800</v>
      </c>
      <c r="F35" s="2078">
        <v>23464</v>
      </c>
      <c r="G35" s="2078">
        <v>17082</v>
      </c>
      <c r="H35" s="2078">
        <v>6382</v>
      </c>
    </row>
    <row r="36" spans="1:8" ht="11.25" customHeight="1" x14ac:dyDescent="0.2">
      <c r="A36" s="2075" t="s">
        <v>1321</v>
      </c>
      <c r="B36" s="2076">
        <v>46831</v>
      </c>
      <c r="C36" s="2076">
        <v>14035</v>
      </c>
      <c r="D36" s="2076">
        <v>12015</v>
      </c>
      <c r="E36" s="2080" t="s">
        <v>800</v>
      </c>
      <c r="F36" s="2076">
        <v>20781</v>
      </c>
      <c r="G36" s="2076">
        <v>15100</v>
      </c>
      <c r="H36" s="2076">
        <v>5681</v>
      </c>
    </row>
    <row r="37" spans="1:8" ht="11.25" customHeight="1" x14ac:dyDescent="0.2">
      <c r="A37" s="2075">
        <v>2010</v>
      </c>
      <c r="B37" s="2076">
        <v>50861</v>
      </c>
      <c r="C37" s="2076">
        <v>16377</v>
      </c>
      <c r="D37" s="2076">
        <v>13045</v>
      </c>
      <c r="E37" s="2080" t="s">
        <v>800</v>
      </c>
      <c r="F37" s="2076">
        <v>21439</v>
      </c>
      <c r="G37" s="2076">
        <v>14923</v>
      </c>
      <c r="H37" s="2076">
        <v>6516</v>
      </c>
    </row>
    <row r="38" spans="1:8" ht="11.25" customHeight="1" x14ac:dyDescent="0.2">
      <c r="A38" s="2075">
        <v>2011</v>
      </c>
      <c r="B38" s="2076">
        <v>53008.251329700004</v>
      </c>
      <c r="C38" s="2076">
        <v>20845.414046700003</v>
      </c>
      <c r="D38" s="2076">
        <v>11236.837283000001</v>
      </c>
      <c r="E38" s="2080" t="s">
        <v>800</v>
      </c>
      <c r="F38" s="2076">
        <v>20926</v>
      </c>
      <c r="G38" s="2076">
        <v>14509</v>
      </c>
      <c r="H38" s="2076">
        <v>6417</v>
      </c>
    </row>
    <row r="39" spans="1:8" ht="11.25" customHeight="1" x14ac:dyDescent="0.2">
      <c r="A39" s="2075">
        <v>2012</v>
      </c>
      <c r="B39" s="2076">
        <v>52809.584260999996</v>
      </c>
      <c r="C39" s="2076">
        <v>18595.843820999999</v>
      </c>
      <c r="D39" s="2076">
        <v>12535.010374</v>
      </c>
      <c r="E39" s="2080" t="s">
        <v>800</v>
      </c>
      <c r="F39" s="2076">
        <v>21678.730066</v>
      </c>
      <c r="G39" s="2076">
        <v>14778.114448</v>
      </c>
      <c r="H39" s="2076">
        <v>6900.6156179999998</v>
      </c>
    </row>
    <row r="40" spans="1:8" ht="11.25" customHeight="1" x14ac:dyDescent="0.2">
      <c r="A40" s="2075">
        <v>2013</v>
      </c>
      <c r="B40" s="2076">
        <v>52954</v>
      </c>
      <c r="C40" s="2076">
        <v>18540</v>
      </c>
      <c r="D40" s="2076">
        <v>12847</v>
      </c>
      <c r="E40" s="2080" t="s">
        <v>800</v>
      </c>
      <c r="F40" s="2076">
        <v>21567</v>
      </c>
      <c r="G40" s="2076">
        <v>14614</v>
      </c>
      <c r="H40" s="2076">
        <v>6954</v>
      </c>
    </row>
    <row r="41" spans="1:8" ht="11.25" customHeight="1" x14ac:dyDescent="0.2">
      <c r="A41" s="2075">
        <v>2014</v>
      </c>
      <c r="B41" s="2076">
        <f>C41+D41+F41</f>
        <v>54552.614801999996</v>
      </c>
      <c r="C41" s="2076">
        <v>20915.446966999996</v>
      </c>
      <c r="D41" s="2076">
        <v>12155.503183000003</v>
      </c>
      <c r="E41" s="2080" t="s">
        <v>800</v>
      </c>
      <c r="F41" s="2076">
        <v>21481.664651999999</v>
      </c>
      <c r="G41" s="2076">
        <v>14282.164436999999</v>
      </c>
      <c r="H41" s="2076">
        <v>7199.500215</v>
      </c>
    </row>
    <row r="42" spans="1:8" ht="11.25" customHeight="1" x14ac:dyDescent="0.2">
      <c r="A42" s="2075">
        <v>2015</v>
      </c>
      <c r="B42" s="2076">
        <f t="shared" ref="B42:B43" si="0">C42+D42+F42</f>
        <v>55106.618113000004</v>
      </c>
      <c r="C42" s="2076">
        <v>20732</v>
      </c>
      <c r="D42" s="2076">
        <v>12194.411823</v>
      </c>
      <c r="E42" s="2080" t="s">
        <v>800</v>
      </c>
      <c r="F42" s="2076">
        <v>22180.206290000002</v>
      </c>
      <c r="G42" s="2076">
        <v>14422</v>
      </c>
      <c r="H42" s="2076">
        <v>7758.2062900000001</v>
      </c>
    </row>
    <row r="43" spans="1:8" ht="11.25" customHeight="1" x14ac:dyDescent="0.2">
      <c r="A43" s="2075">
        <v>2016</v>
      </c>
      <c r="B43" s="2076">
        <f t="shared" si="0"/>
        <v>53020.040673000003</v>
      </c>
      <c r="C43" s="2076">
        <v>18830.533544000002</v>
      </c>
      <c r="D43" s="2076">
        <v>11950.507129</v>
      </c>
      <c r="E43" s="2080" t="s">
        <v>800</v>
      </c>
      <c r="F43" s="2076">
        <v>22239</v>
      </c>
      <c r="G43" s="2076">
        <v>14678</v>
      </c>
      <c r="H43" s="2076">
        <v>7560.7988329999998</v>
      </c>
    </row>
    <row r="44" spans="1:8" ht="6" customHeight="1" x14ac:dyDescent="0.2">
      <c r="A44" s="2079"/>
      <c r="B44" s="2083"/>
      <c r="C44" s="2080"/>
      <c r="D44" s="2076"/>
      <c r="E44" s="2076"/>
      <c r="F44" s="2076"/>
      <c r="G44" s="2076"/>
      <c r="H44" s="2076"/>
    </row>
    <row r="45" spans="1:8" ht="11.25" customHeight="1" x14ac:dyDescent="0.2">
      <c r="A45" s="2079"/>
      <c r="B45" s="701" t="s">
        <v>752</v>
      </c>
      <c r="C45" s="701"/>
      <c r="D45" s="701"/>
      <c r="E45" s="701"/>
      <c r="F45" s="2076"/>
      <c r="G45" s="2076"/>
      <c r="H45" s="2076"/>
    </row>
    <row r="46" spans="1:8" ht="11.25" customHeight="1" x14ac:dyDescent="0.2">
      <c r="A46" s="727"/>
      <c r="B46" s="702" t="s">
        <v>753</v>
      </c>
      <c r="C46" s="702"/>
      <c r="D46" s="702"/>
      <c r="E46" s="702"/>
    </row>
    <row r="47" spans="1:8" ht="6" customHeight="1" x14ac:dyDescent="0.2">
      <c r="A47" s="669"/>
    </row>
    <row r="48" spans="1:8" ht="11.25" customHeight="1" x14ac:dyDescent="0.2">
      <c r="A48" s="2075">
        <v>2003</v>
      </c>
      <c r="B48" s="2084">
        <v>0.48116990329427267</v>
      </c>
      <c r="C48" s="2084">
        <v>8.2640159707203509</v>
      </c>
      <c r="D48" s="2084">
        <v>-6.9637444396331176</v>
      </c>
      <c r="E48" s="2084">
        <v>-0.51532492434910182</v>
      </c>
      <c r="F48" s="2084">
        <v>0.94402174269828265</v>
      </c>
      <c r="G48" s="2084">
        <v>1.3127021811265109</v>
      </c>
      <c r="H48" s="2084">
        <v>-5.4870679236161521</v>
      </c>
    </row>
    <row r="49" spans="1:8" ht="11.25" customHeight="1" x14ac:dyDescent="0.2">
      <c r="A49" s="2075">
        <v>2004</v>
      </c>
      <c r="B49" s="2084">
        <v>4.5811489648049246</v>
      </c>
      <c r="C49" s="2084">
        <v>3.6091583112442862</v>
      </c>
      <c r="D49" s="2084">
        <v>5.6571041719556661</v>
      </c>
      <c r="E49" s="2084">
        <v>11.520855292877584</v>
      </c>
      <c r="F49" s="2084">
        <v>1.582284655155604</v>
      </c>
      <c r="G49" s="2084">
        <v>0.50498475453082392</v>
      </c>
      <c r="H49" s="2084">
        <v>21.687979539641944</v>
      </c>
    </row>
    <row r="50" spans="1:8" ht="11.25" customHeight="1" x14ac:dyDescent="0.2">
      <c r="A50" s="2075">
        <v>2005</v>
      </c>
      <c r="B50" s="2084">
        <v>0.66229327651119263</v>
      </c>
      <c r="C50" s="2084">
        <v>3.9005580170927487</v>
      </c>
      <c r="D50" s="2084">
        <v>0.84498017700531136</v>
      </c>
      <c r="E50" s="2084">
        <v>-5.400953268251385E-2</v>
      </c>
      <c r="F50" s="2084">
        <v>-0.17477816617370934</v>
      </c>
      <c r="G50" s="2084">
        <v>-0.83377646882371437</v>
      </c>
      <c r="H50" s="2084">
        <v>9.983186212694406</v>
      </c>
    </row>
    <row r="51" spans="1:8" ht="11.25" customHeight="1" x14ac:dyDescent="0.2">
      <c r="A51" s="2075">
        <v>2006</v>
      </c>
      <c r="B51" s="2084">
        <v>4.5597657237145199</v>
      </c>
      <c r="C51" s="2084">
        <v>3.1813721116959641</v>
      </c>
      <c r="D51" s="2084">
        <v>1.4137082042728935</v>
      </c>
      <c r="E51" s="2084">
        <v>2.3128571621566749</v>
      </c>
      <c r="F51" s="2084">
        <v>7.1380471380471278</v>
      </c>
      <c r="G51" s="2084">
        <v>6.8081040018149537</v>
      </c>
      <c r="H51" s="2084">
        <v>11.714121918593534</v>
      </c>
    </row>
    <row r="52" spans="1:8" ht="11.25" customHeight="1" x14ac:dyDescent="0.2">
      <c r="A52" s="2075">
        <v>2007</v>
      </c>
      <c r="B52" s="2084">
        <v>-2.160981768138015E-2</v>
      </c>
      <c r="C52" s="2084">
        <v>-0.79373313965552938</v>
      </c>
      <c r="D52" s="2084">
        <v>0.70678988174483948</v>
      </c>
      <c r="E52" s="2084">
        <v>-2.3556441709690574</v>
      </c>
      <c r="F52" s="2084">
        <v>1.0810810810810665</v>
      </c>
      <c r="G52" s="2084">
        <v>1.0993679278073216</v>
      </c>
      <c r="H52" s="2084">
        <v>0.84673280875813361</v>
      </c>
    </row>
    <row r="53" spans="1:8" s="2087" customFormat="1" ht="11.25" customHeight="1" x14ac:dyDescent="0.2">
      <c r="A53" s="2075">
        <v>2008</v>
      </c>
      <c r="B53" s="2085">
        <v>0.28241035675281978</v>
      </c>
      <c r="C53" s="2086">
        <v>2.6756610713103015</v>
      </c>
      <c r="D53" s="2086">
        <v>-3.5149794894725517</v>
      </c>
      <c r="E53" s="2086">
        <v>-1.4469431635316283</v>
      </c>
      <c r="F53" s="2086">
        <v>1.3833863355067137</v>
      </c>
      <c r="G53" s="2086">
        <v>1.4242057681288429</v>
      </c>
      <c r="H53" s="2086">
        <v>0.83962344160799773</v>
      </c>
    </row>
    <row r="54" spans="1:8" s="2087" customFormat="1" ht="11.25" customHeight="1" x14ac:dyDescent="0.2">
      <c r="A54" s="2075" t="s">
        <v>1321</v>
      </c>
      <c r="B54" s="2088" t="s">
        <v>800</v>
      </c>
      <c r="C54" s="2088" t="s">
        <v>800</v>
      </c>
      <c r="D54" s="2088" t="s">
        <v>800</v>
      </c>
      <c r="E54" s="2088" t="s">
        <v>800</v>
      </c>
      <c r="F54" s="2088" t="s">
        <v>800</v>
      </c>
      <c r="G54" s="2088" t="s">
        <v>800</v>
      </c>
      <c r="H54" s="2088" t="s">
        <v>800</v>
      </c>
    </row>
    <row r="55" spans="1:8" s="2087" customFormat="1" ht="11.25" customHeight="1" x14ac:dyDescent="0.2">
      <c r="A55" s="2075">
        <v>2010</v>
      </c>
      <c r="B55" s="2084">
        <v>-2.9430529673731058</v>
      </c>
      <c r="C55" s="2084">
        <v>3.5004916420845689</v>
      </c>
      <c r="D55" s="2084">
        <v>5.6057626444527813</v>
      </c>
      <c r="E55" s="2084">
        <v>-9.8963664278403343</v>
      </c>
      <c r="F55" s="2084">
        <v>-5.2792530699232003</v>
      </c>
      <c r="G55" s="2084">
        <v>-6.6707152891594461</v>
      </c>
      <c r="H55" s="2084">
        <v>11.802748585286977</v>
      </c>
    </row>
    <row r="56" spans="1:8" s="2087" customFormat="1" ht="11.25" customHeight="1" x14ac:dyDescent="0.2">
      <c r="A56" s="2075">
        <v>2011</v>
      </c>
      <c r="B56" s="2084">
        <v>-4.7113556486989552</v>
      </c>
      <c r="C56" s="2084">
        <v>3.9964532269301429</v>
      </c>
      <c r="D56" s="2084">
        <v>-5.7796752730468341</v>
      </c>
      <c r="E56" s="2084">
        <v>-12.25821973730919</v>
      </c>
      <c r="F56" s="2084">
        <v>-5.237782317395471</v>
      </c>
      <c r="G56" s="2084">
        <v>-5.3326016228293724</v>
      </c>
      <c r="H56" s="2084">
        <v>-4.2660882140274765</v>
      </c>
    </row>
    <row r="57" spans="1:8" s="2087" customFormat="1" ht="11.25" customHeight="1" x14ac:dyDescent="0.2">
      <c r="A57" s="2075">
        <v>2012</v>
      </c>
      <c r="B57" s="2084">
        <v>1.8225382174791491</v>
      </c>
      <c r="C57" s="2084">
        <v>-11.761645858708874</v>
      </c>
      <c r="D57" s="2084">
        <v>6.4948346787644766</v>
      </c>
      <c r="E57" s="2084">
        <v>5.2428586244947581</v>
      </c>
      <c r="F57" s="2084">
        <v>5.6872600230649226</v>
      </c>
      <c r="G57" s="2084">
        <v>5.031505635470765</v>
      </c>
      <c r="H57" s="2084">
        <v>12.33246894931186</v>
      </c>
    </row>
    <row r="58" spans="1:8" s="2087" customFormat="1" ht="11.25" customHeight="1" x14ac:dyDescent="0.2">
      <c r="A58" s="2075">
        <v>2013</v>
      </c>
      <c r="B58" s="2084">
        <v>-1.1410441691071185</v>
      </c>
      <c r="C58" s="2084">
        <v>1.7203862358541073</v>
      </c>
      <c r="D58" s="2084">
        <v>0.92084905299594766</v>
      </c>
      <c r="E58" s="2084">
        <v>-6.1978482496425471</v>
      </c>
      <c r="F58" s="2084">
        <v>-1.1519736538012353</v>
      </c>
      <c r="G58" s="2084">
        <v>-0.99164783641153065</v>
      </c>
      <c r="H58" s="2084">
        <v>-2.6710695282527723</v>
      </c>
    </row>
    <row r="59" spans="1:8" s="2087" customFormat="1" ht="11.25" customHeight="1" x14ac:dyDescent="0.2">
      <c r="A59" s="2075">
        <v>2014</v>
      </c>
      <c r="B59" s="2084">
        <f>B24/B23*100-100</f>
        <v>2.817800569297944</v>
      </c>
      <c r="C59" s="2084">
        <f t="shared" ref="C59:H59" si="1">C24/C23*100-100</f>
        <v>12.25755360293121</v>
      </c>
      <c r="D59" s="2084">
        <f t="shared" si="1"/>
        <v>-2.8149283028224374</v>
      </c>
      <c r="E59" s="2084">
        <f t="shared" si="1"/>
        <v>1.7222987233868281</v>
      </c>
      <c r="F59" s="2084">
        <f t="shared" si="1"/>
        <v>1.154579758872714</v>
      </c>
      <c r="G59" s="2084">
        <f t="shared" si="1"/>
        <v>0.82670122878691643</v>
      </c>
      <c r="H59" s="2084">
        <f t="shared" si="1"/>
        <v>4.3148526251151225</v>
      </c>
    </row>
    <row r="60" spans="1:8" s="2087" customFormat="1" ht="11.25" customHeight="1" x14ac:dyDescent="0.2">
      <c r="A60" s="2075">
        <v>2015</v>
      </c>
      <c r="B60" s="2084">
        <f t="shared" ref="B60:H61" si="2">B25/B24*100-100</f>
        <v>1.2360185227314986</v>
      </c>
      <c r="C60" s="2084">
        <f t="shared" si="2"/>
        <v>12.58411830758503</v>
      </c>
      <c r="D60" s="2084">
        <f t="shared" si="2"/>
        <v>-1.0919594126418701</v>
      </c>
      <c r="E60" s="2084">
        <f t="shared" si="2"/>
        <v>-10.783864524316641</v>
      </c>
      <c r="F60" s="2084">
        <f t="shared" si="2"/>
        <v>0.91638445162425342</v>
      </c>
      <c r="G60" s="2084">
        <f t="shared" si="2"/>
        <v>-2.2981760939345008E-2</v>
      </c>
      <c r="H60" s="2084">
        <f t="shared" si="2"/>
        <v>9.6677524784698647</v>
      </c>
    </row>
    <row r="61" spans="1:8" s="2087" customFormat="1" ht="11.25" customHeight="1" x14ac:dyDescent="0.2">
      <c r="A61" s="2075">
        <v>2016</v>
      </c>
      <c r="B61" s="2084">
        <f t="shared" si="2"/>
        <v>-4.508225821251628</v>
      </c>
      <c r="C61" s="2084">
        <f t="shared" si="2"/>
        <v>-22.825447614957184</v>
      </c>
      <c r="D61" s="2084">
        <f t="shared" si="2"/>
        <v>0.59064286996472504</v>
      </c>
      <c r="E61" s="2084">
        <f t="shared" si="2"/>
        <v>-3.8439402868848447</v>
      </c>
      <c r="F61" s="2084">
        <f t="shared" si="2"/>
        <v>3.2525430437364093</v>
      </c>
      <c r="G61" s="2084">
        <f t="shared" si="2"/>
        <v>3.0842155158792934</v>
      </c>
      <c r="H61" s="2084">
        <f t="shared" si="2"/>
        <v>4.6821524422973653</v>
      </c>
    </row>
    <row r="62" spans="1:8" s="2087" customFormat="1" ht="8.65" customHeight="1" x14ac:dyDescent="0.2">
      <c r="A62" s="2079"/>
      <c r="B62" s="2089"/>
      <c r="C62" s="2088"/>
      <c r="D62" s="2089"/>
      <c r="E62" s="2089"/>
      <c r="F62" s="2089"/>
      <c r="G62" s="2089"/>
      <c r="H62" s="2089"/>
    </row>
    <row r="63" spans="1:8" s="2087" customFormat="1" ht="11.25" customHeight="1" x14ac:dyDescent="0.2">
      <c r="A63" s="2075">
        <v>2003</v>
      </c>
      <c r="B63" s="2084">
        <v>0.98465226791104499</v>
      </c>
      <c r="C63" s="2084">
        <v>7.7323593410009437</v>
      </c>
      <c r="D63" s="2084">
        <v>-8.0051096444539098</v>
      </c>
      <c r="E63" s="2088" t="s">
        <v>800</v>
      </c>
      <c r="F63" s="2084">
        <v>3.001315922664233</v>
      </c>
      <c r="G63" s="2084">
        <v>3.0691018640557388</v>
      </c>
      <c r="H63" s="2084">
        <v>2.6921066387872514</v>
      </c>
    </row>
    <row r="64" spans="1:8" s="2087" customFormat="1" ht="11.25" customHeight="1" x14ac:dyDescent="0.2">
      <c r="A64" s="2075">
        <v>2004</v>
      </c>
      <c r="B64" s="2084">
        <v>5.1359772770629917</v>
      </c>
      <c r="C64" s="2084">
        <v>-0.18754959244030545</v>
      </c>
      <c r="D64" s="2084">
        <v>5.3074134073902712</v>
      </c>
      <c r="E64" s="2088" t="s">
        <v>800</v>
      </c>
      <c r="F64" s="2084">
        <v>8.6531374379637498</v>
      </c>
      <c r="G64" s="2084">
        <v>1.7415661916940763</v>
      </c>
      <c r="H64" s="2084">
        <v>37.541359124459149</v>
      </c>
    </row>
    <row r="65" spans="1:8" s="2087" customFormat="1" ht="11.25" customHeight="1" x14ac:dyDescent="0.2">
      <c r="A65" s="2075">
        <v>2005</v>
      </c>
      <c r="B65" s="2084">
        <v>0.45161290322579362</v>
      </c>
      <c r="C65" s="2084">
        <v>5.6009250560092454</v>
      </c>
      <c r="D65" s="2084">
        <v>-0.68126877151857457</v>
      </c>
      <c r="E65" s="2088" t="s">
        <v>800</v>
      </c>
      <c r="F65" s="2084">
        <v>-2.0712735166425489</v>
      </c>
      <c r="G65" s="2084">
        <v>-1.8733540818769399</v>
      </c>
      <c r="H65" s="2084">
        <v>-2.6831976313841608</v>
      </c>
    </row>
    <row r="66" spans="1:8" s="2087" customFormat="1" ht="11.25" customHeight="1" x14ac:dyDescent="0.2">
      <c r="A66" s="2075">
        <v>2006</v>
      </c>
      <c r="B66" s="2084">
        <v>5.2364322414900357</v>
      </c>
      <c r="C66" s="2084">
        <v>6.8163153572406259</v>
      </c>
      <c r="D66" s="2084">
        <v>-0.14013866351969284</v>
      </c>
      <c r="E66" s="2088" t="s">
        <v>800</v>
      </c>
      <c r="F66" s="2084">
        <v>7.5367137711277508</v>
      </c>
      <c r="G66" s="2084">
        <v>7.3985971332723324</v>
      </c>
      <c r="H66" s="2084">
        <v>7.9863091842555605</v>
      </c>
    </row>
    <row r="67" spans="1:8" s="2087" customFormat="1" ht="11.25" customHeight="1" x14ac:dyDescent="0.2">
      <c r="A67" s="2075">
        <v>2007</v>
      </c>
      <c r="B67" s="2084">
        <v>-4.1996452615719164</v>
      </c>
      <c r="C67" s="2084">
        <v>-4.9397744746283934</v>
      </c>
      <c r="D67" s="2084">
        <v>-7.127557426693258</v>
      </c>
      <c r="E67" s="2088" t="s">
        <v>800</v>
      </c>
      <c r="F67" s="2084">
        <v>-2.0012024392338787</v>
      </c>
      <c r="G67" s="2084">
        <v>-2.8793730122671519</v>
      </c>
      <c r="H67" s="2084">
        <v>0.70434935728120251</v>
      </c>
    </row>
    <row r="68" spans="1:8" s="2087" customFormat="1" ht="11.25" customHeight="1" x14ac:dyDescent="0.2">
      <c r="A68" s="2075">
        <v>2008</v>
      </c>
      <c r="B68" s="2086">
        <v>4.2384185064999684</v>
      </c>
      <c r="C68" s="2086">
        <v>10.27161825166813</v>
      </c>
      <c r="D68" s="2086">
        <v>-0.31016383012565996</v>
      </c>
      <c r="E68" s="2090" t="s">
        <v>800</v>
      </c>
      <c r="F68" s="2086">
        <v>2.8220858895705589</v>
      </c>
      <c r="G68" s="2086">
        <v>-0.1111046137652778</v>
      </c>
      <c r="H68" s="2086">
        <v>11.592935827941943</v>
      </c>
    </row>
    <row r="69" spans="1:8" s="2087" customFormat="1" ht="11.25" customHeight="1" x14ac:dyDescent="0.2">
      <c r="A69" s="2075" t="s">
        <v>1321</v>
      </c>
      <c r="B69" s="2088" t="s">
        <v>800</v>
      </c>
      <c r="C69" s="2088" t="s">
        <v>800</v>
      </c>
      <c r="D69" s="2088" t="s">
        <v>800</v>
      </c>
      <c r="E69" s="2088" t="s">
        <v>800</v>
      </c>
      <c r="F69" s="2088" t="s">
        <v>800</v>
      </c>
      <c r="G69" s="2088" t="s">
        <v>800</v>
      </c>
      <c r="H69" s="2088" t="s">
        <v>800</v>
      </c>
    </row>
    <row r="70" spans="1:8" s="2087" customFormat="1" ht="11.25" customHeight="1" x14ac:dyDescent="0.2">
      <c r="A70" s="2075">
        <v>2010</v>
      </c>
      <c r="B70" s="2084">
        <v>8.6054109457410703</v>
      </c>
      <c r="C70" s="2084">
        <v>16.686854292839342</v>
      </c>
      <c r="D70" s="2084">
        <v>8.5726175613816054</v>
      </c>
      <c r="E70" s="2088" t="s">
        <v>800</v>
      </c>
      <c r="F70" s="2084">
        <v>3.1663538809489467</v>
      </c>
      <c r="G70" s="2084">
        <v>-1.1721854304635855</v>
      </c>
      <c r="H70" s="2084">
        <v>14.698116528780147</v>
      </c>
    </row>
    <row r="71" spans="1:8" s="2087" customFormat="1" ht="11.25" customHeight="1" x14ac:dyDescent="0.2">
      <c r="A71" s="2075">
        <v>2011</v>
      </c>
      <c r="B71" s="2084">
        <v>4.2218032081555776</v>
      </c>
      <c r="C71" s="2084">
        <v>27.284692231177885</v>
      </c>
      <c r="D71" s="2084">
        <v>-13.86096371789958</v>
      </c>
      <c r="E71" s="2088" t="s">
        <v>800</v>
      </c>
      <c r="F71" s="2084">
        <v>-2.3928354867297941</v>
      </c>
      <c r="G71" s="2084">
        <v>-2.7742411043355872</v>
      </c>
      <c r="H71" s="2084">
        <v>-1.5193370165745819</v>
      </c>
    </row>
    <row r="72" spans="1:8" s="2087" customFormat="1" ht="11.25" customHeight="1" x14ac:dyDescent="0.2">
      <c r="A72" s="2075">
        <v>2012</v>
      </c>
      <c r="B72" s="2084">
        <v>-0.37478517724409244</v>
      </c>
      <c r="C72" s="2084">
        <v>-10.791679266529755</v>
      </c>
      <c r="D72" s="2084">
        <v>11.552833402366531</v>
      </c>
      <c r="E72" s="2088" t="s">
        <v>800</v>
      </c>
      <c r="F72" s="2084">
        <v>3.5971043964446068</v>
      </c>
      <c r="G72" s="2084">
        <v>1.8548104486870329</v>
      </c>
      <c r="H72" s="2084">
        <v>7.536475268817199</v>
      </c>
    </row>
    <row r="73" spans="1:8" s="2087" customFormat="1" ht="11.25" customHeight="1" x14ac:dyDescent="0.2">
      <c r="A73" s="2075">
        <v>2013</v>
      </c>
      <c r="B73" s="2084">
        <v>0.27346501780105825</v>
      </c>
      <c r="C73" s="2084">
        <v>-0.3003026995577045</v>
      </c>
      <c r="D73" s="2084">
        <v>2.4889458938711897</v>
      </c>
      <c r="E73" s="2088" t="s">
        <v>800</v>
      </c>
      <c r="F73" s="2084">
        <v>-0.51539027267668303</v>
      </c>
      <c r="G73" s="2084">
        <v>-1.1105235960749411</v>
      </c>
      <c r="H73" s="2084">
        <v>0.77361767348334354</v>
      </c>
    </row>
    <row r="74" spans="1:8" s="2087" customFormat="1" ht="11.25" customHeight="1" x14ac:dyDescent="0.2">
      <c r="A74" s="2075">
        <v>2014</v>
      </c>
      <c r="B74" s="2084">
        <f>B41/B40*100-100</f>
        <v>3.0188744986214431</v>
      </c>
      <c r="C74" s="2084">
        <f t="shared" ref="C74:H76" si="3">C41/C40*100-100</f>
        <v>12.812551062567394</v>
      </c>
      <c r="D74" s="2084">
        <f t="shared" si="3"/>
        <v>-5.3825548143535258</v>
      </c>
      <c r="E74" s="2088" t="s">
        <v>800</v>
      </c>
      <c r="F74" s="2084">
        <f t="shared" si="3"/>
        <v>-0.39567555988315917</v>
      </c>
      <c r="G74" s="2084">
        <f t="shared" si="3"/>
        <v>-2.2706689681127727</v>
      </c>
      <c r="H74" s="2084">
        <f t="shared" si="3"/>
        <v>3.5303453408110528</v>
      </c>
    </row>
    <row r="75" spans="1:8" s="2087" customFormat="1" ht="11.25" customHeight="1" x14ac:dyDescent="0.2">
      <c r="A75" s="2075">
        <v>2015</v>
      </c>
      <c r="B75" s="2084">
        <f>B42/B41*100-100</f>
        <v>1.0155394255816645</v>
      </c>
      <c r="C75" s="2084">
        <f t="shared" si="3"/>
        <v>-0.87708843750475296</v>
      </c>
      <c r="D75" s="2084">
        <f t="shared" si="3"/>
        <v>0.32009073926626286</v>
      </c>
      <c r="E75" s="2088" t="s">
        <v>800</v>
      </c>
      <c r="F75" s="2084">
        <f t="shared" si="3"/>
        <v>3.2518040352844224</v>
      </c>
      <c r="G75" s="2084">
        <f t="shared" si="3"/>
        <v>0.97909223505183718</v>
      </c>
      <c r="H75" s="2084">
        <f t="shared" si="3"/>
        <v>7.7603452783562545</v>
      </c>
    </row>
    <row r="76" spans="1:8" s="2087" customFormat="1" ht="11.25" customHeight="1" x14ac:dyDescent="0.2">
      <c r="A76" s="2075">
        <v>2016</v>
      </c>
      <c r="B76" s="2084">
        <f t="shared" ref="B76:D76" si="4">B43/B42*100-100</f>
        <v>-3.7864371130910826</v>
      </c>
      <c r="C76" s="2084">
        <f t="shared" si="4"/>
        <v>-9.1716498938838384</v>
      </c>
      <c r="D76" s="2084">
        <f t="shared" si="4"/>
        <v>-2.0001349596867897</v>
      </c>
      <c r="E76" s="2088" t="s">
        <v>800</v>
      </c>
      <c r="F76" s="2084">
        <f t="shared" si="3"/>
        <v>0.26507287277352987</v>
      </c>
      <c r="G76" s="2084">
        <f t="shared" si="3"/>
        <v>1.7750658715850705</v>
      </c>
      <c r="H76" s="2084">
        <f t="shared" si="3"/>
        <v>-2.5444986846308808</v>
      </c>
    </row>
    <row r="77" spans="1:8" s="2087" customFormat="1" ht="6" customHeight="1" x14ac:dyDescent="0.2">
      <c r="A77" s="2071"/>
      <c r="B77" s="2071"/>
      <c r="C77" s="2071"/>
      <c r="D77" s="2071"/>
      <c r="E77" s="2071"/>
      <c r="F77" s="2071"/>
      <c r="G77" s="2071"/>
      <c r="H77" s="2071"/>
    </row>
    <row r="78" spans="1:8" s="2087" customFormat="1" ht="12.75" customHeight="1" x14ac:dyDescent="0.2">
      <c r="A78" s="1973" t="s">
        <v>1322</v>
      </c>
      <c r="B78" s="2091"/>
      <c r="C78" s="2071"/>
      <c r="D78" s="2071"/>
      <c r="E78" s="2071"/>
      <c r="F78" s="2071"/>
      <c r="G78" s="2071"/>
      <c r="H78" s="2071"/>
    </row>
    <row r="79" spans="1:8" s="2087" customFormat="1" ht="25.15" customHeight="1" x14ac:dyDescent="0.2">
      <c r="A79" s="2637" t="s">
        <v>1323</v>
      </c>
      <c r="B79" s="2638"/>
      <c r="C79" s="2638"/>
      <c r="D79" s="2638"/>
      <c r="E79" s="2638"/>
      <c r="F79" s="2638"/>
      <c r="G79" s="2638"/>
      <c r="H79" s="2638"/>
    </row>
    <row r="80" spans="1:8" s="2087" customFormat="1" ht="12.75" customHeight="1" x14ac:dyDescent="0.2">
      <c r="A80" s="1973" t="s">
        <v>1324</v>
      </c>
      <c r="B80" s="2071"/>
      <c r="C80" s="2071"/>
      <c r="D80" s="2071"/>
      <c r="E80" s="2071"/>
      <c r="F80" s="2071"/>
      <c r="G80" s="2071"/>
      <c r="H80" s="2071"/>
    </row>
    <row r="81" spans="1:8" s="2087" customFormat="1" ht="11.25" customHeight="1" x14ac:dyDescent="0.2">
      <c r="A81" s="2091"/>
      <c r="B81" s="2071"/>
      <c r="C81" s="2071"/>
      <c r="D81" s="2071"/>
      <c r="E81" s="2071"/>
      <c r="F81" s="2071"/>
      <c r="G81" s="2071"/>
      <c r="H81" s="2071"/>
    </row>
    <row r="82" spans="1:8" s="2087" customFormat="1" ht="11.25" customHeight="1" x14ac:dyDescent="0.2">
      <c r="A82" s="2091"/>
      <c r="B82" s="2071"/>
      <c r="C82" s="2071"/>
      <c r="D82" s="2071"/>
      <c r="E82" s="2071"/>
      <c r="F82" s="2071"/>
      <c r="G82" s="2071"/>
      <c r="H82" s="2071"/>
    </row>
    <row r="83" spans="1:8" s="2087" customFormat="1" ht="11.25" customHeight="1" x14ac:dyDescent="0.2">
      <c r="A83" s="2091"/>
      <c r="B83" s="2071"/>
      <c r="C83" s="2071"/>
      <c r="D83" s="2071"/>
      <c r="E83" s="2071"/>
      <c r="F83" s="2071"/>
      <c r="G83" s="2071"/>
      <c r="H83" s="2071"/>
    </row>
    <row r="84" spans="1:8" s="2087" customFormat="1" ht="11.25" customHeight="1" x14ac:dyDescent="0.2">
      <c r="A84" s="2091"/>
      <c r="B84" s="2071"/>
      <c r="C84" s="2071"/>
      <c r="D84" s="2071"/>
      <c r="E84" s="2071"/>
      <c r="F84" s="2071"/>
      <c r="G84" s="2071"/>
      <c r="H84" s="2071"/>
    </row>
    <row r="85" spans="1:8" s="2087" customFormat="1" ht="11.25" customHeight="1" x14ac:dyDescent="0.2">
      <c r="A85" s="2091"/>
      <c r="B85" s="2071"/>
      <c r="C85" s="2071"/>
      <c r="D85" s="2071"/>
      <c r="E85" s="2071"/>
      <c r="F85" s="2071"/>
      <c r="G85" s="2071"/>
      <c r="H85" s="2071"/>
    </row>
    <row r="86" spans="1:8" s="2087" customFormat="1" ht="11.25" customHeight="1" x14ac:dyDescent="0.2">
      <c r="A86" s="2091"/>
      <c r="B86" s="2071"/>
      <c r="C86" s="2071"/>
      <c r="D86" s="2071"/>
      <c r="E86" s="2071"/>
      <c r="F86" s="2071"/>
      <c r="G86" s="2071"/>
      <c r="H86" s="2071"/>
    </row>
    <row r="87" spans="1:8" s="2087" customFormat="1" ht="11.25" customHeight="1" x14ac:dyDescent="0.2">
      <c r="A87" s="2091"/>
      <c r="B87" s="2071"/>
      <c r="C87" s="2071"/>
      <c r="D87" s="2071"/>
      <c r="E87" s="2071"/>
      <c r="F87" s="2071"/>
      <c r="G87" s="2071"/>
      <c r="H87" s="2071"/>
    </row>
  </sheetData>
  <mergeCells count="14">
    <mergeCell ref="G7:H7"/>
    <mergeCell ref="B10:H10"/>
    <mergeCell ref="B28:H28"/>
    <mergeCell ref="A79:H79"/>
    <mergeCell ref="A2:H2"/>
    <mergeCell ref="A3:H3"/>
    <mergeCell ref="A5:H5"/>
    <mergeCell ref="C6:F6"/>
    <mergeCell ref="A7:A8"/>
    <mergeCell ref="B7:B8"/>
    <mergeCell ref="C7:C8"/>
    <mergeCell ref="D7:D8"/>
    <mergeCell ref="E7:E8"/>
    <mergeCell ref="F7:F8"/>
  </mergeCells>
  <pageMargins left="0.59055118110236227" right="0.59055118110236227" top="0.59055118110236227" bottom="0.59055118110236227" header="0.51181102362204722" footer="0.51181102362204722"/>
  <pageSetup paperSize="9" scale="88" orientation="portrait" horizontalDpi="1200" verticalDpi="120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2">
    <tabColor theme="0" tint="-0.14999847407452621"/>
  </sheetPr>
  <dimension ref="A2:H49"/>
  <sheetViews>
    <sheetView showGridLines="0" zoomScale="115" zoomScaleNormal="125" workbookViewId="0"/>
  </sheetViews>
  <sheetFormatPr baseColWidth="10" defaultRowHeight="12.75" x14ac:dyDescent="0.2"/>
  <cols>
    <col min="7" max="7" width="15.7109375" customWidth="1"/>
  </cols>
  <sheetData>
    <row r="2" spans="1:8" s="728" customFormat="1" ht="15" customHeight="1" x14ac:dyDescent="0.2">
      <c r="A2" s="460" t="s">
        <v>510</v>
      </c>
      <c r="B2" s="460"/>
      <c r="C2" s="460"/>
      <c r="D2" s="460"/>
      <c r="E2" s="460"/>
      <c r="F2" s="460"/>
      <c r="G2" s="460"/>
      <c r="H2" s="460"/>
    </row>
    <row r="3" spans="1:8" s="728" customFormat="1" ht="15" customHeight="1" x14ac:dyDescent="0.25">
      <c r="A3" s="1518" t="s">
        <v>1132</v>
      </c>
      <c r="B3" s="1518"/>
      <c r="C3" s="1518"/>
      <c r="D3" s="1518"/>
      <c r="E3" s="1518"/>
      <c r="F3" s="1518"/>
      <c r="G3" s="1518"/>
      <c r="H3" s="1518"/>
    </row>
    <row r="4" spans="1:8" s="728" customFormat="1" ht="15" customHeight="1" x14ac:dyDescent="0.25">
      <c r="A4" s="726"/>
      <c r="B4" s="726"/>
      <c r="C4" s="726"/>
      <c r="D4" s="726"/>
      <c r="E4" s="726"/>
      <c r="F4" s="726"/>
      <c r="G4" s="726"/>
      <c r="H4" s="726"/>
    </row>
    <row r="5" spans="1:8" s="728" customFormat="1" ht="15" customHeight="1" x14ac:dyDescent="0.2">
      <c r="A5" s="2652"/>
      <c r="B5" s="2652"/>
      <c r="C5" s="2652"/>
      <c r="D5" s="2652"/>
      <c r="E5" s="2652"/>
      <c r="F5" s="2652"/>
      <c r="G5" s="2652"/>
      <c r="H5" s="2652"/>
    </row>
    <row r="6" spans="1:8" ht="9.75" customHeight="1" x14ac:dyDescent="0.2"/>
    <row r="34" spans="1:8" ht="24.75" customHeight="1" x14ac:dyDescent="0.2"/>
    <row r="35" spans="1:8" ht="24" customHeight="1" x14ac:dyDescent="0.2">
      <c r="A35" s="2650" t="s">
        <v>1361</v>
      </c>
      <c r="B35" s="2651"/>
      <c r="C35" s="2651"/>
      <c r="D35" s="2651"/>
      <c r="E35" s="2651"/>
      <c r="F35" s="2651"/>
      <c r="G35" s="2651"/>
    </row>
    <row r="36" spans="1:8" ht="13.9" customHeight="1" x14ac:dyDescent="0.2">
      <c r="A36" s="2650" t="s">
        <v>1362</v>
      </c>
      <c r="B36" s="2555"/>
      <c r="C36" s="2555"/>
      <c r="D36" s="2555"/>
      <c r="E36" s="2555"/>
      <c r="F36" s="2555"/>
      <c r="G36" s="2555"/>
      <c r="H36" s="1519"/>
    </row>
    <row r="37" spans="1:8" ht="20.25" customHeight="1" x14ac:dyDescent="0.2">
      <c r="A37" s="729"/>
      <c r="B37" s="729"/>
      <c r="C37" s="729"/>
      <c r="D37" s="729"/>
      <c r="E37" s="729"/>
      <c r="F37" s="729"/>
      <c r="G37" s="729"/>
      <c r="H37" s="729"/>
    </row>
    <row r="38" spans="1:8" ht="20.25" customHeight="1" x14ac:dyDescent="0.2">
      <c r="A38" s="729"/>
      <c r="B38" s="729"/>
      <c r="C38" s="729"/>
      <c r="D38" s="729"/>
      <c r="E38" s="729"/>
      <c r="F38" s="729"/>
      <c r="G38" s="729"/>
      <c r="H38" s="729"/>
    </row>
    <row r="39" spans="1:8" ht="20.25" customHeight="1" x14ac:dyDescent="0.2">
      <c r="A39" s="729"/>
      <c r="B39" s="729"/>
      <c r="C39" s="729"/>
      <c r="D39" s="729"/>
      <c r="E39" s="729"/>
      <c r="F39" s="729"/>
      <c r="G39" s="729"/>
      <c r="H39" s="729"/>
    </row>
    <row r="40" spans="1:8" ht="20.25" customHeight="1" x14ac:dyDescent="0.2">
      <c r="A40" s="729"/>
      <c r="B40" s="729"/>
      <c r="C40" s="729"/>
      <c r="D40" s="729"/>
      <c r="E40" s="729"/>
      <c r="F40" s="729"/>
      <c r="G40" s="729"/>
      <c r="H40" s="729"/>
    </row>
    <row r="41" spans="1:8" ht="20.25" customHeight="1" x14ac:dyDescent="0.2">
      <c r="A41" s="729"/>
      <c r="B41" s="729"/>
      <c r="C41" s="729"/>
      <c r="D41" s="729"/>
      <c r="E41" s="729"/>
      <c r="F41" s="729"/>
      <c r="G41" s="729"/>
      <c r="H41" s="729"/>
    </row>
    <row r="42" spans="1:8" ht="20.25" customHeight="1" x14ac:dyDescent="0.2">
      <c r="A42" s="729"/>
      <c r="B42" s="729"/>
      <c r="C42" s="729"/>
      <c r="D42" s="729"/>
      <c r="E42" s="729"/>
      <c r="F42" s="729"/>
      <c r="G42" s="729"/>
      <c r="H42" s="729"/>
    </row>
    <row r="45" spans="1:8" ht="27.75" customHeight="1" x14ac:dyDescent="0.2">
      <c r="A45" s="730"/>
      <c r="B45" s="731" t="s">
        <v>2</v>
      </c>
      <c r="C45" s="731" t="s">
        <v>672</v>
      </c>
      <c r="D45" s="731" t="s">
        <v>8</v>
      </c>
      <c r="E45" s="732" t="s">
        <v>673</v>
      </c>
      <c r="F45" s="732" t="s">
        <v>674</v>
      </c>
    </row>
    <row r="46" spans="1:8" x14ac:dyDescent="0.2">
      <c r="A46" s="733" t="s">
        <v>675</v>
      </c>
      <c r="B46" s="725">
        <f>'1.7.4'!C26</f>
        <v>57499.671999999999</v>
      </c>
      <c r="C46" s="725">
        <f>'1.7.4'!D26</f>
        <v>46796.799999999996</v>
      </c>
      <c r="D46" s="725">
        <f>'1.7.4'!E26</f>
        <v>42585.813999999991</v>
      </c>
      <c r="E46" s="725">
        <f>'1.7.4'!G26</f>
        <v>130484</v>
      </c>
      <c r="F46" s="725">
        <f>'1.7.4'!H26</f>
        <v>15601.828</v>
      </c>
      <c r="G46" s="736">
        <f>SUM(B46:F46)</f>
        <v>292968.11399999994</v>
      </c>
    </row>
    <row r="48" spans="1:8" x14ac:dyDescent="0.2">
      <c r="E48" s="734"/>
      <c r="F48" s="735"/>
    </row>
    <row r="49" spans="6:6" x14ac:dyDescent="0.2">
      <c r="F49" s="593"/>
    </row>
  </sheetData>
  <mergeCells count="3">
    <mergeCell ref="A35:G35"/>
    <mergeCell ref="A5:H5"/>
    <mergeCell ref="A36:G36"/>
  </mergeCells>
  <phoneticPr fontId="29" type="noConversion"/>
  <pageMargins left="0.78740157480314965" right="0.78740157480314965" top="0.98425196850393704" bottom="0.98425196850393704" header="0.51181102362204722" footer="0.51181102362204722"/>
  <pageSetup paperSize="9" orientation="portrait" horizontalDpi="1200" verticalDpi="1200" r:id="rId1"/>
  <headerFooter alignWithMargins="0"/>
  <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workbookViewId="0"/>
  </sheetViews>
  <sheetFormatPr baseColWidth="10" defaultRowHeight="12.75" x14ac:dyDescent="0.2"/>
  <sheetData/>
  <phoneticPr fontId="29" type="noConversion"/>
  <pageMargins left="0.78740157499999996" right="0.78740157499999996" top="0.984251969" bottom="0.984251969" header="0.4921259845" footer="0.4921259845"/>
  <pageSetup paperSize="9" scale="83" orientation="portrait" r:id="rId1"/>
  <headerFooter alignWithMargins="0"/>
  <drawing r:id="rId2"/>
  <legacyDrawing r:id="rId3"/>
  <oleObjects>
    <mc:AlternateContent xmlns:mc="http://schemas.openxmlformats.org/markup-compatibility/2006">
      <mc:Choice Requires="x14">
        <oleObject progId="Arbeitsblatt" shapeId="960517" r:id="rId4">
          <objectPr defaultSize="0" autoPict="0" r:id="rId5">
            <anchor moveWithCells="1">
              <from>
                <xdr:col>0</xdr:col>
                <xdr:colOff>0</xdr:colOff>
                <xdr:row>0</xdr:row>
                <xdr:rowOff>0</xdr:rowOff>
              </from>
              <to>
                <xdr:col>8</xdr:col>
                <xdr:colOff>9525</xdr:colOff>
                <xdr:row>45</xdr:row>
                <xdr:rowOff>9525</xdr:rowOff>
              </to>
            </anchor>
          </objectPr>
        </oleObject>
      </mc:Choice>
      <mc:Fallback>
        <oleObject progId="Arbeitsblatt" shapeId="960517" r:id="rId4"/>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Acrobat Document" shapeId="1496065" r:id="rId4">
          <objectPr defaultSize="0" autoPict="0" r:id="rId5">
            <anchor moveWithCells="1">
              <from>
                <xdr:col>0</xdr:col>
                <xdr:colOff>0</xdr:colOff>
                <xdr:row>0</xdr:row>
                <xdr:rowOff>0</xdr:rowOff>
              </from>
              <to>
                <xdr:col>5</xdr:col>
                <xdr:colOff>581025</xdr:colOff>
                <xdr:row>38</xdr:row>
                <xdr:rowOff>47625</xdr:rowOff>
              </to>
            </anchor>
          </objectPr>
        </oleObject>
      </mc:Choice>
      <mc:Fallback>
        <oleObject progId="Acrobat Document" shapeId="1496065" r:id="rId4"/>
      </mc:Fallback>
    </mc:AlternateContent>
  </oleObjec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H267"/>
  <sheetViews>
    <sheetView zoomScale="105" zoomScaleNormal="105" zoomScaleSheetLayoutView="40" workbookViewId="0">
      <selection sqref="A1:F1"/>
    </sheetView>
  </sheetViews>
  <sheetFormatPr baseColWidth="10" defaultColWidth="12.28515625" defaultRowHeight="11.25" customHeight="1" x14ac:dyDescent="0.25"/>
  <cols>
    <col min="1" max="2" width="5.42578125" style="996" customWidth="1"/>
    <col min="3" max="4" width="18.28515625" style="996" customWidth="1"/>
    <col min="5" max="5" width="14" style="996" customWidth="1"/>
    <col min="6" max="6" width="26.7109375" style="996" customWidth="1"/>
    <col min="7" max="8" width="5.42578125" style="996" customWidth="1"/>
    <col min="9" max="9" width="16.5703125" style="996" customWidth="1"/>
    <col min="10" max="11" width="15.140625" style="996" customWidth="1"/>
    <col min="12" max="12" width="16.28515625" style="996" customWidth="1"/>
    <col min="13" max="13" width="15.140625" style="996" customWidth="1"/>
    <col min="14" max="16384" width="12.28515625" style="996"/>
  </cols>
  <sheetData>
    <row r="1" spans="1:14" ht="11.25" customHeight="1" x14ac:dyDescent="0.25">
      <c r="A1" s="2656" t="s">
        <v>676</v>
      </c>
      <c r="B1" s="2656"/>
      <c r="C1" s="2656"/>
      <c r="D1" s="2656"/>
      <c r="E1" s="2656"/>
      <c r="F1" s="2656"/>
      <c r="G1" s="2656" t="s">
        <v>676</v>
      </c>
      <c r="H1" s="2656"/>
      <c r="I1" s="2656"/>
      <c r="J1" s="2656"/>
      <c r="K1" s="2656"/>
      <c r="L1" s="2656"/>
      <c r="M1" s="2656"/>
    </row>
    <row r="2" spans="1:14" s="997" customFormat="1" ht="11.25" customHeight="1" x14ac:dyDescent="0.2">
      <c r="A2" s="2657" t="s">
        <v>17</v>
      </c>
      <c r="B2" s="2657"/>
      <c r="C2" s="2657"/>
      <c r="D2" s="2657"/>
      <c r="E2" s="2657"/>
      <c r="F2" s="2657"/>
      <c r="G2" s="2657" t="s">
        <v>17</v>
      </c>
      <c r="H2" s="2657"/>
      <c r="I2" s="2657"/>
      <c r="J2" s="2657"/>
      <c r="K2" s="2657"/>
      <c r="L2" s="2657"/>
    </row>
    <row r="3" spans="1:14" s="997" customFormat="1" ht="11.25" customHeight="1" x14ac:dyDescent="0.2">
      <c r="A3" s="2658" t="s">
        <v>677</v>
      </c>
      <c r="B3" s="2658"/>
      <c r="C3" s="2658"/>
      <c r="D3" s="2658"/>
      <c r="E3" s="2658"/>
      <c r="F3" s="2658"/>
      <c r="G3" s="2658" t="s">
        <v>677</v>
      </c>
      <c r="H3" s="2658"/>
      <c r="I3" s="2658"/>
      <c r="J3" s="2658"/>
      <c r="K3" s="2658"/>
      <c r="L3" s="2658"/>
    </row>
    <row r="4" spans="1:14" s="998" customFormat="1" ht="11.25" customHeight="1" x14ac:dyDescent="0.2">
      <c r="A4" s="2653" t="s">
        <v>678</v>
      </c>
      <c r="B4" s="2653"/>
      <c r="C4" s="2653"/>
      <c r="D4" s="2653"/>
      <c r="E4" s="2653"/>
      <c r="F4" s="2653"/>
      <c r="G4" s="2653" t="s">
        <v>678</v>
      </c>
      <c r="H4" s="2653"/>
      <c r="I4" s="2653"/>
      <c r="J4" s="2653"/>
      <c r="K4" s="2653"/>
      <c r="L4" s="2653"/>
    </row>
    <row r="5" spans="1:14" s="999" customFormat="1" ht="11.25" customHeight="1" x14ac:dyDescent="0.25">
      <c r="E5" s="1000"/>
      <c r="F5" s="1000"/>
      <c r="K5" s="1000"/>
      <c r="M5" s="1001"/>
    </row>
    <row r="6" spans="1:14" ht="13.7" customHeight="1" x14ac:dyDescent="0.25">
      <c r="A6" s="1000" t="s">
        <v>1197</v>
      </c>
      <c r="B6" s="1000"/>
      <c r="C6" s="1000"/>
      <c r="D6" s="1000"/>
      <c r="E6" s="1000"/>
      <c r="F6" s="1000"/>
      <c r="G6" s="2654" t="s">
        <v>1198</v>
      </c>
      <c r="H6" s="2654"/>
      <c r="I6" s="2654"/>
      <c r="J6" s="2654"/>
      <c r="K6" s="2654"/>
      <c r="L6" s="2654"/>
      <c r="M6" s="1002"/>
    </row>
    <row r="7" spans="1:14" ht="11.25" customHeight="1" x14ac:dyDescent="0.25">
      <c r="A7" s="2653" t="s">
        <v>679</v>
      </c>
      <c r="B7" s="2653"/>
      <c r="C7" s="2653"/>
      <c r="D7" s="2653"/>
      <c r="E7" s="2653"/>
      <c r="F7" s="2653"/>
      <c r="G7" s="2653" t="s">
        <v>679</v>
      </c>
      <c r="H7" s="2653"/>
      <c r="I7" s="2653"/>
      <c r="J7" s="2653"/>
      <c r="K7" s="2653"/>
      <c r="L7" s="2653"/>
      <c r="M7" s="1002"/>
    </row>
    <row r="8" spans="1:14" ht="11.25" customHeight="1" x14ac:dyDescent="0.25">
      <c r="A8" s="1834"/>
      <c r="B8" s="1834"/>
      <c r="C8" s="1834"/>
      <c r="D8" s="1834"/>
      <c r="E8" s="1834"/>
      <c r="F8" s="1834"/>
      <c r="G8" s="1834"/>
      <c r="H8" s="1834"/>
      <c r="I8" s="1834"/>
      <c r="J8" s="1834"/>
      <c r="K8" s="1834"/>
      <c r="L8" s="1834"/>
      <c r="M8" s="1002"/>
    </row>
    <row r="9" spans="1:14" s="999" customFormat="1" ht="11.25" customHeight="1" x14ac:dyDescent="0.25">
      <c r="A9" s="2655" t="s">
        <v>680</v>
      </c>
      <c r="B9" s="2655"/>
      <c r="C9" s="2655"/>
      <c r="D9" s="2655"/>
      <c r="E9" s="2655"/>
      <c r="F9" s="2655"/>
      <c r="G9" s="2655" t="s">
        <v>680</v>
      </c>
      <c r="H9" s="2655"/>
      <c r="I9" s="2655"/>
      <c r="J9" s="2655"/>
      <c r="K9" s="2655"/>
      <c r="L9" s="2655"/>
      <c r="M9" s="1001"/>
    </row>
    <row r="10" spans="1:14" ht="11.25" customHeight="1" x14ac:dyDescent="0.25">
      <c r="A10" s="1003" t="s">
        <v>681</v>
      </c>
      <c r="B10" s="1003"/>
      <c r="C10" s="1003"/>
      <c r="D10" s="1003"/>
      <c r="E10" s="1003"/>
      <c r="F10" s="1003"/>
      <c r="G10" s="1003" t="s">
        <v>681</v>
      </c>
      <c r="H10" s="1003"/>
      <c r="I10" s="1003"/>
      <c r="J10" s="1003"/>
      <c r="K10" s="1003"/>
      <c r="L10" s="1003"/>
      <c r="M10" s="1002"/>
    </row>
    <row r="11" spans="1:14" s="1004" customFormat="1" ht="11.25" customHeight="1" x14ac:dyDescent="0.2">
      <c r="B11" s="1005"/>
      <c r="H11" s="1005"/>
      <c r="M11" s="1006"/>
    </row>
    <row r="12" spans="1:14" s="1004" customFormat="1" ht="11.25" customHeight="1" x14ac:dyDescent="0.2">
      <c r="A12" s="1550"/>
      <c r="B12" s="1711"/>
      <c r="C12" s="2669" t="s">
        <v>682</v>
      </c>
      <c r="D12" s="2670"/>
      <c r="E12" s="2671"/>
      <c r="F12" s="1831" t="s">
        <v>683</v>
      </c>
      <c r="G12" s="1550"/>
      <c r="H12" s="1711"/>
      <c r="I12" s="2672" t="s">
        <v>683</v>
      </c>
      <c r="J12" s="2673"/>
      <c r="K12" s="2669" t="s">
        <v>1245</v>
      </c>
      <c r="L12" s="2670"/>
      <c r="M12" s="2670"/>
      <c r="N12" s="1006"/>
    </row>
    <row r="13" spans="1:14" s="1004" customFormat="1" ht="11.25" customHeight="1" x14ac:dyDescent="0.2">
      <c r="A13" s="1007" t="s">
        <v>684</v>
      </c>
      <c r="B13" s="1008"/>
      <c r="C13" s="2674" t="s">
        <v>685</v>
      </c>
      <c r="D13" s="2675"/>
      <c r="E13" s="2676"/>
      <c r="F13" s="1839" t="s">
        <v>686</v>
      </c>
      <c r="G13" s="1007" t="s">
        <v>684</v>
      </c>
      <c r="H13" s="1008"/>
      <c r="I13" s="2677" t="s">
        <v>686</v>
      </c>
      <c r="J13" s="2678"/>
      <c r="K13" s="2674" t="s">
        <v>687</v>
      </c>
      <c r="L13" s="2675"/>
      <c r="M13" s="2675"/>
      <c r="N13" s="1006"/>
    </row>
    <row r="14" spans="1:14" s="1004" customFormat="1" ht="11.25" customHeight="1" x14ac:dyDescent="0.2">
      <c r="A14" s="2659" t="s">
        <v>688</v>
      </c>
      <c r="B14" s="2660"/>
      <c r="C14" s="2661" t="s">
        <v>689</v>
      </c>
      <c r="D14" s="2663" t="s">
        <v>1020</v>
      </c>
      <c r="E14" s="1712" t="s">
        <v>690</v>
      </c>
      <c r="F14" s="2665" t="s">
        <v>689</v>
      </c>
      <c r="G14" s="2659" t="s">
        <v>688</v>
      </c>
      <c r="H14" s="2660"/>
      <c r="I14" s="2667" t="s">
        <v>977</v>
      </c>
      <c r="J14" s="2661" t="s">
        <v>691</v>
      </c>
      <c r="K14" s="2661" t="s">
        <v>689</v>
      </c>
      <c r="L14" s="2679" t="s">
        <v>977</v>
      </c>
      <c r="M14" s="2661" t="s">
        <v>691</v>
      </c>
      <c r="N14" s="1006"/>
    </row>
    <row r="15" spans="1:14" s="1004" customFormat="1" ht="11.25" customHeight="1" x14ac:dyDescent="0.2">
      <c r="A15" s="1005"/>
      <c r="B15" s="1008"/>
      <c r="C15" s="2662"/>
      <c r="D15" s="2664"/>
      <c r="E15" s="1009" t="s">
        <v>693</v>
      </c>
      <c r="F15" s="2666"/>
      <c r="G15" s="1005"/>
      <c r="H15" s="1008"/>
      <c r="I15" s="2668"/>
      <c r="J15" s="2661"/>
      <c r="K15" s="2661"/>
      <c r="L15" s="2680"/>
      <c r="M15" s="2661"/>
      <c r="N15" s="1006"/>
    </row>
    <row r="16" spans="1:14" s="1004" customFormat="1" ht="11.25" customHeight="1" x14ac:dyDescent="0.2">
      <c r="A16" s="1005" t="s">
        <v>827</v>
      </c>
      <c r="B16" s="1008"/>
      <c r="C16" s="2683" t="s">
        <v>694</v>
      </c>
      <c r="D16" s="2683" t="s">
        <v>1060</v>
      </c>
      <c r="E16" s="2685" t="s">
        <v>695</v>
      </c>
      <c r="F16" s="2683" t="s">
        <v>694</v>
      </c>
      <c r="G16" s="1005" t="s">
        <v>827</v>
      </c>
      <c r="H16" s="1008"/>
      <c r="I16" s="2691" t="s">
        <v>1022</v>
      </c>
      <c r="J16" s="2683" t="s">
        <v>695</v>
      </c>
      <c r="K16" s="2683" t="s">
        <v>694</v>
      </c>
      <c r="L16" s="2685" t="s">
        <v>1060</v>
      </c>
      <c r="M16" s="2683" t="s">
        <v>695</v>
      </c>
      <c r="N16" s="1006"/>
    </row>
    <row r="17" spans="1:15" s="1004" customFormat="1" ht="11.25" customHeight="1" x14ac:dyDescent="0.2">
      <c r="A17" s="2687" t="s">
        <v>831</v>
      </c>
      <c r="B17" s="2688"/>
      <c r="C17" s="2684"/>
      <c r="D17" s="2689"/>
      <c r="E17" s="2690"/>
      <c r="F17" s="2661"/>
      <c r="G17" s="2687" t="s">
        <v>831</v>
      </c>
      <c r="H17" s="2688"/>
      <c r="I17" s="2692"/>
      <c r="J17" s="2684"/>
      <c r="K17" s="2684"/>
      <c r="L17" s="2686"/>
      <c r="M17" s="2684"/>
      <c r="N17" s="1006"/>
    </row>
    <row r="18" spans="1:15" s="1004" customFormat="1" ht="11.25" customHeight="1" x14ac:dyDescent="0.2">
      <c r="A18" s="1713"/>
      <c r="B18" s="1714"/>
      <c r="C18" s="1835" t="s">
        <v>712</v>
      </c>
      <c r="D18" s="1835" t="s">
        <v>713</v>
      </c>
      <c r="E18" s="1836" t="s">
        <v>696</v>
      </c>
      <c r="F18" s="1010" t="s">
        <v>714</v>
      </c>
      <c r="G18" s="1713"/>
      <c r="H18" s="1714"/>
      <c r="I18" s="1011" t="s">
        <v>715</v>
      </c>
      <c r="J18" s="1010" t="s">
        <v>696</v>
      </c>
      <c r="K18" s="1835" t="s">
        <v>712</v>
      </c>
      <c r="L18" s="1836" t="s">
        <v>716</v>
      </c>
      <c r="M18" s="1837" t="s">
        <v>696</v>
      </c>
    </row>
    <row r="19" spans="1:15" s="1004" customFormat="1" ht="11.25" customHeight="1" x14ac:dyDescent="0.2">
      <c r="F19" s="1012"/>
    </row>
    <row r="20" spans="1:15" s="1004" customFormat="1" ht="11.25" hidden="1" customHeight="1" x14ac:dyDescent="0.2">
      <c r="A20" s="2681">
        <v>2004</v>
      </c>
      <c r="B20" s="2682"/>
      <c r="C20" s="1013">
        <v>10075365.698999999</v>
      </c>
      <c r="D20" s="1013">
        <v>123991209</v>
      </c>
      <c r="E20" s="1014">
        <v>12.306373059223684</v>
      </c>
      <c r="F20" s="1015">
        <v>9954383.7819999997</v>
      </c>
      <c r="G20" s="2681">
        <v>2004</v>
      </c>
      <c r="H20" s="2682"/>
      <c r="I20" s="1015">
        <v>89945427</v>
      </c>
      <c r="J20" s="1014">
        <f t="shared" ref="J20:J58" si="0">I20/F20</f>
        <v>9.0357604217192922</v>
      </c>
      <c r="K20" s="1015">
        <v>120981.917</v>
      </c>
      <c r="L20" s="1015">
        <v>34045782</v>
      </c>
      <c r="M20" s="1016">
        <f t="shared" ref="M20:M58" si="1">L20/K20</f>
        <v>281.41215517357028</v>
      </c>
    </row>
    <row r="21" spans="1:15" s="1004" customFormat="1" ht="11.25" customHeight="1" x14ac:dyDescent="0.2">
      <c r="A21" s="2681">
        <v>2005</v>
      </c>
      <c r="B21" s="2682"/>
      <c r="C21" s="1013">
        <v>10184876.579000004</v>
      </c>
      <c r="D21" s="1013">
        <v>126817806.91499999</v>
      </c>
      <c r="E21" s="1014">
        <v>12.451580137601582</v>
      </c>
      <c r="F21" s="1015">
        <v>10060651.087000003</v>
      </c>
      <c r="G21" s="2681">
        <v>2005</v>
      </c>
      <c r="H21" s="2682"/>
      <c r="I21" s="1015">
        <v>91567503.718999997</v>
      </c>
      <c r="J21" s="1014">
        <f t="shared" si="0"/>
        <v>9.1015484909639799</v>
      </c>
      <c r="K21" s="1015">
        <v>124225.492</v>
      </c>
      <c r="L21" s="1015">
        <v>35250303.196000002</v>
      </c>
      <c r="M21" s="1016">
        <f t="shared" si="1"/>
        <v>283.76062455844414</v>
      </c>
    </row>
    <row r="22" spans="1:15" s="1004" customFormat="1" ht="11.25" customHeight="1" x14ac:dyDescent="0.2">
      <c r="A22" s="2681">
        <v>2006</v>
      </c>
      <c r="B22" s="2682"/>
      <c r="C22" s="1013">
        <v>10382048.250999998</v>
      </c>
      <c r="D22" s="1013">
        <v>131201278.667</v>
      </c>
      <c r="E22" s="1014">
        <v>12.637321219766312</v>
      </c>
      <c r="F22" s="1015">
        <v>10259840.932999998</v>
      </c>
      <c r="G22" s="2681">
        <v>2006</v>
      </c>
      <c r="H22" s="2682"/>
      <c r="I22" s="1015">
        <v>95517943.495999992</v>
      </c>
      <c r="J22" s="1014">
        <f t="shared" si="0"/>
        <v>9.3098854182791264</v>
      </c>
      <c r="K22" s="1015">
        <v>122207.318</v>
      </c>
      <c r="L22" s="1015">
        <v>35683335.171000004</v>
      </c>
      <c r="M22" s="1016">
        <f t="shared" si="1"/>
        <v>291.99016683272606</v>
      </c>
    </row>
    <row r="23" spans="1:15" s="1004" customFormat="1" ht="11.25" customHeight="1" x14ac:dyDescent="0.2">
      <c r="A23" s="2681">
        <v>2007</v>
      </c>
      <c r="B23" s="2682"/>
      <c r="C23" s="1013">
        <f>SUM(C37:C40)</f>
        <v>10432670.449999999</v>
      </c>
      <c r="D23" s="1013">
        <f>SUM(D37:D40)</f>
        <v>131800747.995</v>
      </c>
      <c r="E23" s="1014">
        <v>12.63346222107495</v>
      </c>
      <c r="F23" s="1013">
        <f>SUM(F37:F40)</f>
        <v>10311523.118000001</v>
      </c>
      <c r="G23" s="2681">
        <v>2007</v>
      </c>
      <c r="H23" s="2682"/>
      <c r="I23" s="1013">
        <f>SUM(I37:I40)</f>
        <v>96521009.027999997</v>
      </c>
      <c r="J23" s="1014">
        <f t="shared" si="0"/>
        <v>9.3604996976160582</v>
      </c>
      <c r="K23" s="1013">
        <f>SUM(K37:K40)</f>
        <v>121147.33200000001</v>
      </c>
      <c r="L23" s="1013">
        <f>SUM(L37:L40)</f>
        <v>35279738.967</v>
      </c>
      <c r="M23" s="1016">
        <f t="shared" si="1"/>
        <v>291.21350329861161</v>
      </c>
    </row>
    <row r="24" spans="1:15" s="1004" customFormat="1" ht="11.25" customHeight="1" x14ac:dyDescent="0.2">
      <c r="A24" s="2681">
        <v>2008</v>
      </c>
      <c r="B24" s="2682"/>
      <c r="C24" s="1013">
        <f>SUM(C43:C46)</f>
        <v>10557294.711999999</v>
      </c>
      <c r="D24" s="1013">
        <f>SUM(D43:D46)</f>
        <v>135296679.36199999</v>
      </c>
      <c r="E24" s="1014">
        <v>12.815468645411061</v>
      </c>
      <c r="F24" s="1013">
        <f>SUM(F43:F46)</f>
        <v>10431396.836999999</v>
      </c>
      <c r="G24" s="2681">
        <v>2008</v>
      </c>
      <c r="H24" s="2682"/>
      <c r="I24" s="1013">
        <f>SUM(I43:I46)</f>
        <v>98726651.034000009</v>
      </c>
      <c r="J24" s="1014">
        <f t="shared" si="0"/>
        <v>9.4643749611574677</v>
      </c>
      <c r="K24" s="1013">
        <f>SUM(K43:K46)</f>
        <v>125897.875</v>
      </c>
      <c r="L24" s="1013">
        <f>SUM(L43:L46)</f>
        <v>36570028.328000002</v>
      </c>
      <c r="M24" s="1016">
        <f t="shared" si="1"/>
        <v>290.47375365152112</v>
      </c>
    </row>
    <row r="25" spans="1:15" s="1004" customFormat="1" ht="11.25" customHeight="1" x14ac:dyDescent="0.2">
      <c r="A25" s="2681">
        <v>2009</v>
      </c>
      <c r="B25" s="2682"/>
      <c r="C25" s="1013">
        <f>F25+K25</f>
        <v>10680209.697000002</v>
      </c>
      <c r="D25" s="1013">
        <f>SUM(D49:D52)</f>
        <v>134161149.18699998</v>
      </c>
      <c r="E25" s="1014">
        <f t="shared" ref="E25:E58" si="2">D25/C25</f>
        <v>12.561658712064888</v>
      </c>
      <c r="F25" s="1013">
        <f>SUM(F49:F52)</f>
        <v>10554953.294000002</v>
      </c>
      <c r="G25" s="2681">
        <v>2009</v>
      </c>
      <c r="H25" s="2682"/>
      <c r="I25" s="1013">
        <f>SUM(I49:I52)</f>
        <v>98456508.734999999</v>
      </c>
      <c r="J25" s="1014">
        <f t="shared" si="0"/>
        <v>9.3279909434528641</v>
      </c>
      <c r="K25" s="1013">
        <v>125256.40300000001</v>
      </c>
      <c r="L25" s="1013">
        <v>35704640.452</v>
      </c>
      <c r="M25" s="1016">
        <f t="shared" si="1"/>
        <v>285.0524172564655</v>
      </c>
    </row>
    <row r="26" spans="1:15" s="1019" customFormat="1" ht="11.25" customHeight="1" x14ac:dyDescent="0.2">
      <c r="A26" s="2693">
        <v>2010</v>
      </c>
      <c r="B26" s="2694"/>
      <c r="C26" s="1013">
        <f t="shared" ref="C26:C28" si="3">F26+K26</f>
        <v>10699928.945</v>
      </c>
      <c r="D26" s="1017">
        <f>SUM(D55:D58)</f>
        <v>135570593.64300001</v>
      </c>
      <c r="E26" s="1014">
        <f t="shared" si="2"/>
        <v>12.670233077234702</v>
      </c>
      <c r="F26" s="1013">
        <f>SUM(F55:F58)</f>
        <v>10571842.384</v>
      </c>
      <c r="G26" s="2693">
        <v>2010</v>
      </c>
      <c r="H26" s="2694"/>
      <c r="I26" s="1013">
        <f>SUM(I55:I58)</f>
        <v>98618892.426000014</v>
      </c>
      <c r="J26" s="1014">
        <f t="shared" si="0"/>
        <v>9.3284489915641569</v>
      </c>
      <c r="K26" s="1013">
        <v>128086.561</v>
      </c>
      <c r="L26" s="1013">
        <v>36951701.217</v>
      </c>
      <c r="M26" s="1016">
        <f t="shared" si="1"/>
        <v>288.49007209273111</v>
      </c>
      <c r="N26" s="1018"/>
      <c r="O26" s="1018"/>
    </row>
    <row r="27" spans="1:15" s="1019" customFormat="1" ht="11.25" customHeight="1" x14ac:dyDescent="0.2">
      <c r="A27" s="2693">
        <v>2011</v>
      </c>
      <c r="B27" s="2694"/>
      <c r="C27" s="1013">
        <f t="shared" si="3"/>
        <v>10936795.824999999</v>
      </c>
      <c r="D27" s="1020">
        <f>SUM(D61:D64)</f>
        <v>138822577.26799998</v>
      </c>
      <c r="E27" s="1014">
        <f t="shared" si="2"/>
        <v>12.693167129505225</v>
      </c>
      <c r="F27" s="1020">
        <f>SUM(F61:F64)</f>
        <v>10809201.700999999</v>
      </c>
      <c r="G27" s="2693">
        <v>2011</v>
      </c>
      <c r="H27" s="2694"/>
      <c r="I27" s="1013">
        <f>SUM(I61:I64)</f>
        <v>102279828.399</v>
      </c>
      <c r="J27" s="1014">
        <f t="shared" si="0"/>
        <v>9.4622925196721717</v>
      </c>
      <c r="K27" s="1017">
        <f>SUM(K61:K64)</f>
        <v>127594.124</v>
      </c>
      <c r="L27" s="1017">
        <f>SUM(L61:L64)</f>
        <v>36542748.869000003</v>
      </c>
      <c r="M27" s="1016">
        <f t="shared" si="1"/>
        <v>286.3983679138704</v>
      </c>
      <c r="N27" s="1018"/>
      <c r="O27" s="1018"/>
    </row>
    <row r="28" spans="1:15" s="1019" customFormat="1" ht="11.25" customHeight="1" x14ac:dyDescent="0.2">
      <c r="A28" s="2695">
        <v>2012</v>
      </c>
      <c r="B28" s="2696"/>
      <c r="C28" s="1013">
        <f t="shared" si="3"/>
        <v>10987417.253</v>
      </c>
      <c r="D28" s="1020">
        <f>SUM(D67:D70)</f>
        <v>141898463.18900001</v>
      </c>
      <c r="E28" s="1014">
        <f t="shared" si="2"/>
        <v>12.914633159149036</v>
      </c>
      <c r="F28" s="1020">
        <f>SUM(F67:F70)</f>
        <v>10853548.299000001</v>
      </c>
      <c r="G28" s="2693">
        <v>2012</v>
      </c>
      <c r="H28" s="2694"/>
      <c r="I28" s="1013">
        <f>SUM(I67:I70)</f>
        <v>103544915.42300001</v>
      </c>
      <c r="J28" s="1014">
        <f t="shared" si="0"/>
        <v>9.540190228161622</v>
      </c>
      <c r="K28" s="1017">
        <f>SUM(K67:K70)</f>
        <v>133868.954</v>
      </c>
      <c r="L28" s="1017">
        <f>SUM(L67:L70)</f>
        <v>38353547.766000003</v>
      </c>
      <c r="M28" s="1016">
        <f t="shared" si="1"/>
        <v>286.50069056339981</v>
      </c>
      <c r="N28" s="1018"/>
      <c r="O28" s="1018"/>
    </row>
    <row r="29" spans="1:15" s="1019" customFormat="1" ht="11.25" customHeight="1" x14ac:dyDescent="0.2">
      <c r="A29" s="2693">
        <v>2013</v>
      </c>
      <c r="B29" s="2694"/>
      <c r="C29" s="1013">
        <v>11050403.366</v>
      </c>
      <c r="D29" s="1020">
        <v>142655055.20200002</v>
      </c>
      <c r="E29" s="1014">
        <v>12.909488502557529</v>
      </c>
      <c r="F29" s="1017">
        <f>SUM(F73:F76)</f>
        <v>10916177.772</v>
      </c>
      <c r="G29" s="2693">
        <v>2013</v>
      </c>
      <c r="H29" s="2694"/>
      <c r="I29" s="1013">
        <f>SUM(I73:I76)</f>
        <v>104699208.142</v>
      </c>
      <c r="J29" s="1014">
        <f t="shared" si="0"/>
        <v>9.5911966925413683</v>
      </c>
      <c r="K29" s="1505" t="s">
        <v>800</v>
      </c>
      <c r="L29" s="1505" t="s">
        <v>800</v>
      </c>
      <c r="M29" s="1505" t="s">
        <v>800</v>
      </c>
      <c r="N29" s="1018"/>
      <c r="O29" s="1018"/>
    </row>
    <row r="30" spans="1:15" s="1019" customFormat="1" ht="11.25" customHeight="1" x14ac:dyDescent="0.2">
      <c r="A30" s="2693">
        <v>2014</v>
      </c>
      <c r="B30" s="2694"/>
      <c r="C30" s="1020">
        <v>11111248.125</v>
      </c>
      <c r="D30" s="1020">
        <v>142833209.13700002</v>
      </c>
      <c r="E30" s="1014">
        <v>12.854830306203789</v>
      </c>
      <c r="F30" s="1020">
        <f>SUM(F79:F82)</f>
        <v>10979125.946</v>
      </c>
      <c r="G30" s="2693">
        <v>2014</v>
      </c>
      <c r="H30" s="2694"/>
      <c r="I30" s="1013">
        <f>SUM(I79:I82)</f>
        <v>105382765.06600001</v>
      </c>
      <c r="J30" s="1014">
        <f t="shared" si="0"/>
        <v>9.5984658145208606</v>
      </c>
      <c r="K30" s="1505" t="s">
        <v>800</v>
      </c>
      <c r="L30" s="1505" t="s">
        <v>800</v>
      </c>
      <c r="M30" s="1505" t="s">
        <v>800</v>
      </c>
      <c r="N30" s="1018"/>
      <c r="O30" s="1018"/>
    </row>
    <row r="31" spans="1:15" s="1019" customFormat="1" ht="11.25" customHeight="1" x14ac:dyDescent="0.2">
      <c r="A31" s="2693">
        <v>2015</v>
      </c>
      <c r="B31" s="2694"/>
      <c r="C31" s="1020">
        <f>SUM(C85:C88)</f>
        <v>11121403.479</v>
      </c>
      <c r="D31" s="1015">
        <f>SUM(D85:D88)</f>
        <v>142294521.00099999</v>
      </c>
      <c r="E31" s="1014">
        <v>12.797107837637054</v>
      </c>
      <c r="F31" s="1017">
        <f t="shared" ref="F31" si="4">SUM(F85:F88)</f>
        <v>10987000.041999999</v>
      </c>
      <c r="G31" s="2693">
        <v>2015</v>
      </c>
      <c r="H31" s="2694"/>
      <c r="I31" s="1020">
        <f>SUM(I85:I88)</f>
        <v>104303234.08299999</v>
      </c>
      <c r="J31" s="1014">
        <f t="shared" si="0"/>
        <v>9.49333154494221</v>
      </c>
      <c r="K31" s="1505" t="s">
        <v>800</v>
      </c>
      <c r="L31" s="1505" t="s">
        <v>800</v>
      </c>
      <c r="M31" s="1505" t="s">
        <v>800</v>
      </c>
      <c r="N31" s="1862"/>
      <c r="O31" s="1018"/>
    </row>
    <row r="32" spans="1:15" s="1004" customFormat="1" ht="9" customHeight="1" x14ac:dyDescent="0.2">
      <c r="A32" s="2695">
        <v>2016</v>
      </c>
      <c r="B32" s="2696"/>
      <c r="C32" s="1020">
        <f>SUM(C91:C94)</f>
        <v>11383928.237</v>
      </c>
      <c r="D32" s="1020">
        <f>SUM(D91:D94)</f>
        <v>152914401.11300001</v>
      </c>
      <c r="E32" s="1014">
        <f t="shared" si="2"/>
        <v>13.432481119829815</v>
      </c>
      <c r="F32" s="1020">
        <f t="shared" ref="F32" si="5">SUM(F91:F94)</f>
        <v>11222471.232000001</v>
      </c>
      <c r="G32" s="2695">
        <v>2016</v>
      </c>
      <c r="H32" s="2696"/>
      <c r="I32" s="1020">
        <f>SUM(I91:I94)</f>
        <v>106693419.53299999</v>
      </c>
      <c r="J32" s="1014">
        <f t="shared" si="0"/>
        <v>9.5071234603633492</v>
      </c>
      <c r="K32" s="1020">
        <f t="shared" ref="K32:L32" si="6">SUM(K91:K94)</f>
        <v>161457.005</v>
      </c>
      <c r="L32" s="1017">
        <f t="shared" si="6"/>
        <v>46220981.580000006</v>
      </c>
      <c r="M32" s="1016">
        <f t="shared" si="1"/>
        <v>286.27424112072441</v>
      </c>
      <c r="N32" s="1862"/>
    </row>
    <row r="33" spans="1:14" s="1004" customFormat="1" ht="9" customHeight="1" x14ac:dyDescent="0.2">
      <c r="A33" s="2695">
        <v>2017</v>
      </c>
      <c r="B33" s="2696"/>
      <c r="C33" s="1020">
        <f>SUM(C97:C100)</f>
        <v>11504530.575000001</v>
      </c>
      <c r="D33" s="1020">
        <f>SUM(D97:D100)</f>
        <v>154386499.398</v>
      </c>
      <c r="E33" s="1014">
        <f t="shared" si="2"/>
        <v>13.419626154368318</v>
      </c>
      <c r="F33" s="1020">
        <f>SUM(F97:F100)</f>
        <v>11339398.941999998</v>
      </c>
      <c r="G33" s="2695">
        <v>2017</v>
      </c>
      <c r="H33" s="2696"/>
      <c r="I33" s="1020">
        <f>SUM(I97:I100)</f>
        <v>107304192.19800001</v>
      </c>
      <c r="J33" s="1014">
        <f>I33/F33</f>
        <v>9.4629523792972865</v>
      </c>
      <c r="K33" s="1020">
        <f t="shared" ref="K33:L33" si="7">SUM(K97:K100)</f>
        <v>165131.633</v>
      </c>
      <c r="L33" s="1020">
        <f t="shared" si="7"/>
        <v>47082307.200000003</v>
      </c>
      <c r="M33" s="1014">
        <f t="shared" si="1"/>
        <v>285.11985465558865</v>
      </c>
      <c r="N33" s="1862"/>
    </row>
    <row r="34" spans="1:14" s="1004" customFormat="1" ht="9" hidden="1" customHeight="1" x14ac:dyDescent="0.2">
      <c r="A34" s="2695">
        <v>2018</v>
      </c>
      <c r="B34" s="2696"/>
      <c r="C34" s="1020" t="e">
        <f>SUM(#REF!)</f>
        <v>#REF!</v>
      </c>
      <c r="D34" s="1020" t="e">
        <f>SUM(#REF!)</f>
        <v>#REF!</v>
      </c>
      <c r="E34" s="1014" t="e">
        <f t="shared" si="2"/>
        <v>#REF!</v>
      </c>
      <c r="F34" s="1020" t="e">
        <f>SUM(#REF!)</f>
        <v>#REF!</v>
      </c>
      <c r="G34" s="2695">
        <v>2018</v>
      </c>
      <c r="H34" s="2696"/>
      <c r="I34" s="1020" t="e">
        <f>SUM(#REF!)</f>
        <v>#REF!</v>
      </c>
      <c r="J34" s="1014" t="e">
        <f>I34/F34</f>
        <v>#REF!</v>
      </c>
      <c r="K34" s="1020" t="e">
        <f>SUM(#REF!)</f>
        <v>#REF!</v>
      </c>
      <c r="L34" s="1020" t="e">
        <f>SUM(#REF!)</f>
        <v>#REF!</v>
      </c>
      <c r="M34" s="1014" t="e">
        <f t="shared" si="1"/>
        <v>#REF!</v>
      </c>
    </row>
    <row r="35" spans="1:14" s="1004" customFormat="1" ht="9" hidden="1" customHeight="1" x14ac:dyDescent="0.2">
      <c r="A35" s="1826"/>
      <c r="B35" s="1827"/>
      <c r="C35" s="1020"/>
      <c r="D35" s="1020"/>
      <c r="E35" s="1014"/>
      <c r="F35" s="1020"/>
      <c r="G35" s="1826"/>
      <c r="H35" s="1827"/>
      <c r="I35" s="1020"/>
      <c r="J35" s="1014"/>
      <c r="K35" s="1020"/>
      <c r="L35" s="1020"/>
      <c r="M35" s="1014"/>
    </row>
    <row r="36" spans="1:14" s="1004" customFormat="1" ht="11.25" hidden="1" customHeight="1" x14ac:dyDescent="0.2">
      <c r="A36" s="1843">
        <v>2007</v>
      </c>
      <c r="B36" s="1844"/>
      <c r="C36" s="1015"/>
      <c r="D36" s="1015"/>
      <c r="E36" s="1014"/>
      <c r="F36" s="1015"/>
      <c r="G36" s="1841">
        <v>2007</v>
      </c>
      <c r="H36" s="1842"/>
      <c r="I36" s="1015"/>
      <c r="J36" s="1014"/>
      <c r="K36" s="1015"/>
      <c r="L36" s="1015"/>
      <c r="M36" s="1016"/>
    </row>
    <row r="37" spans="1:14" s="1004" customFormat="1" ht="11.25" hidden="1" customHeight="1" x14ac:dyDescent="0.2">
      <c r="A37" s="1019"/>
      <c r="B37" s="1021" t="s">
        <v>843</v>
      </c>
      <c r="C37" s="1015">
        <v>2665575.9590000003</v>
      </c>
      <c r="D37" s="1015">
        <v>32543927.581999995</v>
      </c>
      <c r="E37" s="1014">
        <f t="shared" si="2"/>
        <v>12.208966498260645</v>
      </c>
      <c r="F37" s="1015">
        <v>2636809.4890000001</v>
      </c>
      <c r="G37" s="1027"/>
      <c r="H37" s="1028" t="s">
        <v>843</v>
      </c>
      <c r="I37" s="1015">
        <v>24335837.970999997</v>
      </c>
      <c r="J37" s="1014">
        <f t="shared" si="0"/>
        <v>9.229274269727112</v>
      </c>
      <c r="K37" s="1015">
        <v>28766.47</v>
      </c>
      <c r="L37" s="1015">
        <v>8208089.6109999996</v>
      </c>
      <c r="M37" s="1016">
        <f t="shared" si="1"/>
        <v>285.33530916375901</v>
      </c>
    </row>
    <row r="38" spans="1:14" s="1004" customFormat="1" ht="11.25" hidden="1" customHeight="1" x14ac:dyDescent="0.2">
      <c r="B38" s="1021" t="s">
        <v>845</v>
      </c>
      <c r="C38" s="1015">
        <v>2595755.1010000003</v>
      </c>
      <c r="D38" s="1015">
        <v>32984437.060000002</v>
      </c>
      <c r="E38" s="1014">
        <f t="shared" si="2"/>
        <v>12.707068185012112</v>
      </c>
      <c r="F38" s="1015">
        <v>2565842.8420000002</v>
      </c>
      <c r="G38" s="1715"/>
      <c r="H38" s="1028" t="s">
        <v>845</v>
      </c>
      <c r="I38" s="1015">
        <v>24016540.395000003</v>
      </c>
      <c r="J38" s="1014">
        <f t="shared" si="0"/>
        <v>9.360097977115311</v>
      </c>
      <c r="K38" s="1015">
        <v>29912.258999999998</v>
      </c>
      <c r="L38" s="1015">
        <v>8967896.6649999991</v>
      </c>
      <c r="M38" s="1016">
        <f t="shared" si="1"/>
        <v>299.80673358705536</v>
      </c>
    </row>
    <row r="39" spans="1:14" s="1004" customFormat="1" ht="11.25" hidden="1" customHeight="1" x14ac:dyDescent="0.2">
      <c r="B39" s="1021" t="s">
        <v>846</v>
      </c>
      <c r="C39" s="1015">
        <v>2458846.6919999998</v>
      </c>
      <c r="D39" s="1015">
        <v>32719186.316</v>
      </c>
      <c r="E39" s="1014">
        <f t="shared" si="2"/>
        <v>13.306720757521715</v>
      </c>
      <c r="F39" s="1015">
        <v>2426483.139</v>
      </c>
      <c r="G39" s="1715"/>
      <c r="H39" s="1028" t="s">
        <v>846</v>
      </c>
      <c r="I39" s="1015">
        <v>23064530.688999999</v>
      </c>
      <c r="J39" s="1014">
        <f t="shared" si="0"/>
        <v>9.5053331788265929</v>
      </c>
      <c r="K39" s="1015">
        <v>32363.553</v>
      </c>
      <c r="L39" s="1015">
        <v>9654655.6270000003</v>
      </c>
      <c r="M39" s="1016">
        <f t="shared" si="1"/>
        <v>298.31877936887832</v>
      </c>
    </row>
    <row r="40" spans="1:14" s="1004" customFormat="1" ht="11.25" hidden="1" customHeight="1" x14ac:dyDescent="0.2">
      <c r="B40" s="1021" t="s">
        <v>847</v>
      </c>
      <c r="C40" s="1015">
        <v>2712492.6979999999</v>
      </c>
      <c r="D40" s="1015">
        <v>33553197.037</v>
      </c>
      <c r="E40" s="1014">
        <f t="shared" si="2"/>
        <v>12.369875525099019</v>
      </c>
      <c r="F40" s="1015">
        <v>2682387.648</v>
      </c>
      <c r="G40" s="1715"/>
      <c r="H40" s="1028" t="s">
        <v>847</v>
      </c>
      <c r="I40" s="1015">
        <v>25104099.973000001</v>
      </c>
      <c r="J40" s="1014">
        <f t="shared" si="0"/>
        <v>9.3588635452141773</v>
      </c>
      <c r="K40" s="1015">
        <v>30105.05</v>
      </c>
      <c r="L40" s="1015">
        <v>8449097.0639999993</v>
      </c>
      <c r="M40" s="1016">
        <f t="shared" si="1"/>
        <v>280.65381269919828</v>
      </c>
    </row>
    <row r="41" spans="1:14" s="1004" customFormat="1" ht="11.25" hidden="1" customHeight="1" x14ac:dyDescent="0.2">
      <c r="A41" s="1019"/>
      <c r="B41" s="1021"/>
      <c r="C41" s="1015"/>
      <c r="D41" s="1015"/>
      <c r="E41" s="1014" t="e">
        <f t="shared" si="2"/>
        <v>#DIV/0!</v>
      </c>
      <c r="F41" s="1015"/>
      <c r="G41" s="1027"/>
      <c r="H41" s="1028"/>
      <c r="I41" s="1015"/>
      <c r="J41" s="1014"/>
      <c r="K41" s="1015"/>
      <c r="L41" s="1015"/>
      <c r="M41" s="1016"/>
    </row>
    <row r="42" spans="1:14" s="1004" customFormat="1" ht="11.25" hidden="1" customHeight="1" x14ac:dyDescent="0.2">
      <c r="A42" s="1843">
        <v>2008</v>
      </c>
      <c r="B42" s="1844"/>
      <c r="C42" s="1015"/>
      <c r="D42" s="1015"/>
      <c r="E42" s="1014"/>
      <c r="F42" s="1015"/>
      <c r="G42" s="1841">
        <v>2008</v>
      </c>
      <c r="H42" s="1842"/>
      <c r="I42" s="1015"/>
      <c r="J42" s="1014"/>
      <c r="K42" s="1015"/>
      <c r="L42" s="1015"/>
      <c r="M42" s="1016"/>
    </row>
    <row r="43" spans="1:14" s="1004" customFormat="1" ht="11.25" hidden="1" customHeight="1" x14ac:dyDescent="0.2">
      <c r="A43" s="1019"/>
      <c r="B43" s="1021" t="s">
        <v>843</v>
      </c>
      <c r="C43" s="1015">
        <v>2610870.9490000005</v>
      </c>
      <c r="D43" s="1015">
        <v>32398068.081999999</v>
      </c>
      <c r="E43" s="1014">
        <f t="shared" si="2"/>
        <v>12.408912089051704</v>
      </c>
      <c r="F43" s="1015">
        <v>2581961.5560000003</v>
      </c>
      <c r="G43" s="1027"/>
      <c r="H43" s="1028" t="s">
        <v>843</v>
      </c>
      <c r="I43" s="1015">
        <v>24096231.469999999</v>
      </c>
      <c r="J43" s="1014">
        <f t="shared" si="0"/>
        <v>9.3325291439776947</v>
      </c>
      <c r="K43" s="1015">
        <v>28909.393</v>
      </c>
      <c r="L43" s="1015">
        <v>8301836.6119999997</v>
      </c>
      <c r="M43" s="1016">
        <f t="shared" si="1"/>
        <v>287.16744803323957</v>
      </c>
    </row>
    <row r="44" spans="1:14" s="1004" customFormat="1" ht="11.25" hidden="1" customHeight="1" x14ac:dyDescent="0.2">
      <c r="B44" s="1021" t="s">
        <v>845</v>
      </c>
      <c r="C44" s="1015">
        <v>2644068.8879999998</v>
      </c>
      <c r="D44" s="1015">
        <v>33738771</v>
      </c>
      <c r="E44" s="1014">
        <f t="shared" si="2"/>
        <v>12.760170944532517</v>
      </c>
      <c r="F44" s="1015">
        <v>2612636.9039999996</v>
      </c>
      <c r="G44" s="1715"/>
      <c r="H44" s="1028" t="s">
        <v>845</v>
      </c>
      <c r="I44" s="1015">
        <v>24661419.133000001</v>
      </c>
      <c r="J44" s="1014">
        <f t="shared" si="0"/>
        <v>9.4392830076168917</v>
      </c>
      <c r="K44" s="1015">
        <v>31431.984</v>
      </c>
      <c r="L44" s="1015">
        <v>9077351.8670000006</v>
      </c>
      <c r="M44" s="1016">
        <f t="shared" si="1"/>
        <v>288.79347441128755</v>
      </c>
    </row>
    <row r="45" spans="1:14" s="1004" customFormat="1" ht="11.25" hidden="1" customHeight="1" x14ac:dyDescent="0.2">
      <c r="A45" s="1019"/>
      <c r="B45" s="1022" t="s">
        <v>846</v>
      </c>
      <c r="C45" s="1015">
        <v>2527475.9700000002</v>
      </c>
      <c r="D45" s="1015">
        <v>34048479.022</v>
      </c>
      <c r="E45" s="1014">
        <f t="shared" si="2"/>
        <v>13.471336394941074</v>
      </c>
      <c r="F45" s="1015">
        <v>2494347.094</v>
      </c>
      <c r="G45" s="1027"/>
      <c r="H45" s="1030" t="s">
        <v>846</v>
      </c>
      <c r="I45" s="1015">
        <v>24009544.985999998</v>
      </c>
      <c r="J45" s="1014">
        <f t="shared" si="0"/>
        <v>9.625583000759395</v>
      </c>
      <c r="K45" s="1015">
        <v>33128.875999999997</v>
      </c>
      <c r="L45" s="1015">
        <v>10038934.036</v>
      </c>
      <c r="M45" s="1016">
        <f t="shared" si="1"/>
        <v>303.02670202273089</v>
      </c>
    </row>
    <row r="46" spans="1:14" s="1004" customFormat="1" ht="11.25" hidden="1" customHeight="1" x14ac:dyDescent="0.2">
      <c r="B46" s="1021" t="s">
        <v>847</v>
      </c>
      <c r="C46" s="1015">
        <v>2774878.9049999998</v>
      </c>
      <c r="D46" s="1015">
        <v>35111361.258000001</v>
      </c>
      <c r="E46" s="1014">
        <f t="shared" si="2"/>
        <v>12.653294958109173</v>
      </c>
      <c r="F46" s="1015">
        <v>2742451.2829999998</v>
      </c>
      <c r="G46" s="1715"/>
      <c r="H46" s="1028" t="s">
        <v>847</v>
      </c>
      <c r="I46" s="1015">
        <v>25959455.445000004</v>
      </c>
      <c r="J46" s="1014">
        <f t="shared" si="0"/>
        <v>9.4657854474638654</v>
      </c>
      <c r="K46" s="1015">
        <v>32427.621999999999</v>
      </c>
      <c r="L46" s="1015">
        <v>9151905.8129999992</v>
      </c>
      <c r="M46" s="1016">
        <f t="shared" si="1"/>
        <v>282.22562274224117</v>
      </c>
    </row>
    <row r="47" spans="1:14" s="1004" customFormat="1" ht="11.25" hidden="1" customHeight="1" x14ac:dyDescent="0.2">
      <c r="A47" s="1019"/>
      <c r="B47" s="1021"/>
      <c r="C47" s="1015"/>
      <c r="D47" s="1015"/>
      <c r="E47" s="1014"/>
      <c r="F47" s="1015"/>
      <c r="G47" s="1027"/>
      <c r="H47" s="1028"/>
      <c r="I47" s="1015"/>
      <c r="J47" s="1014"/>
      <c r="K47" s="1015"/>
      <c r="L47" s="1015"/>
      <c r="M47" s="1016"/>
    </row>
    <row r="48" spans="1:14" s="1004" customFormat="1" ht="11.25" hidden="1" customHeight="1" x14ac:dyDescent="0.2">
      <c r="A48" s="1843">
        <v>2009</v>
      </c>
      <c r="B48" s="1844"/>
      <c r="C48" s="1015"/>
      <c r="D48" s="1015"/>
      <c r="E48" s="1014"/>
      <c r="F48" s="1015"/>
      <c r="G48" s="1841">
        <v>2009</v>
      </c>
      <c r="H48" s="1842"/>
      <c r="I48" s="1015"/>
      <c r="J48" s="1014"/>
      <c r="K48" s="1015"/>
      <c r="L48" s="1015"/>
      <c r="M48" s="1016"/>
    </row>
    <row r="49" spans="1:15" s="1004" customFormat="1" ht="11.25" hidden="1" customHeight="1" x14ac:dyDescent="0.2">
      <c r="A49" s="1019"/>
      <c r="B49" s="1021" t="s">
        <v>843</v>
      </c>
      <c r="C49" s="1015">
        <f>F49+K49</f>
        <v>2735848.2650000001</v>
      </c>
      <c r="D49" s="1015">
        <f>I49+L49</f>
        <v>33062813.973999996</v>
      </c>
      <c r="E49" s="1014">
        <f t="shared" si="2"/>
        <v>12.085032052755306</v>
      </c>
      <c r="F49" s="1015">
        <v>2706975.514</v>
      </c>
      <c r="G49" s="1027"/>
      <c r="H49" s="1028" t="s">
        <v>843</v>
      </c>
      <c r="I49" s="1015">
        <v>24848583.799999997</v>
      </c>
      <c r="J49" s="1014">
        <f t="shared" si="0"/>
        <v>9.179463822811659</v>
      </c>
      <c r="K49" s="1015">
        <v>28872.751</v>
      </c>
      <c r="L49" s="1015">
        <v>8214230.1739999996</v>
      </c>
      <c r="M49" s="1016">
        <f t="shared" si="1"/>
        <v>284.4976626577772</v>
      </c>
    </row>
    <row r="50" spans="1:15" s="1004" customFormat="1" ht="11.25" hidden="1" customHeight="1" x14ac:dyDescent="0.2">
      <c r="A50" s="1019"/>
      <c r="B50" s="1021" t="s">
        <v>845</v>
      </c>
      <c r="C50" s="1015">
        <f>F50+K50</f>
        <v>2638497.779000001</v>
      </c>
      <c r="D50" s="1015">
        <f>I50+L50</f>
        <v>33228181.902999997</v>
      </c>
      <c r="E50" s="1014">
        <f t="shared" si="2"/>
        <v>12.593598587599942</v>
      </c>
      <c r="F50" s="1015">
        <v>2607114.0880000009</v>
      </c>
      <c r="G50" s="1027"/>
      <c r="H50" s="1028" t="s">
        <v>845</v>
      </c>
      <c r="I50" s="1015">
        <v>24347131.501999997</v>
      </c>
      <c r="J50" s="1014">
        <f t="shared" si="0"/>
        <v>9.3387288320310695</v>
      </c>
      <c r="K50" s="1015">
        <v>31383.690999999999</v>
      </c>
      <c r="L50" s="1015">
        <v>8881050.4010000005</v>
      </c>
      <c r="M50" s="1016">
        <f t="shared" si="1"/>
        <v>282.98297994968152</v>
      </c>
    </row>
    <row r="51" spans="1:15" s="1004" customFormat="1" ht="11.25" hidden="1" customHeight="1" x14ac:dyDescent="0.2">
      <c r="A51" s="1019"/>
      <c r="B51" s="1021" t="s">
        <v>846</v>
      </c>
      <c r="C51" s="1015">
        <f>F51+K51</f>
        <v>2523139.8710000003</v>
      </c>
      <c r="D51" s="1015">
        <f>I51+L51</f>
        <v>33283340.302999996</v>
      </c>
      <c r="E51" s="1014">
        <f t="shared" si="2"/>
        <v>13.191238696493173</v>
      </c>
      <c r="F51" s="1015">
        <v>2490846.6080000005</v>
      </c>
      <c r="G51" s="1027"/>
      <c r="H51" s="1028" t="s">
        <v>846</v>
      </c>
      <c r="I51" s="1015">
        <v>23614495.917999998</v>
      </c>
      <c r="J51" s="1014">
        <f t="shared" si="0"/>
        <v>9.4805098965772974</v>
      </c>
      <c r="K51" s="1015">
        <v>32293.262999999999</v>
      </c>
      <c r="L51" s="1015">
        <v>9668844.3849999998</v>
      </c>
      <c r="M51" s="1016">
        <f t="shared" si="1"/>
        <v>299.40747656871963</v>
      </c>
    </row>
    <row r="52" spans="1:15" s="1004" customFormat="1" ht="11.25" hidden="1" customHeight="1" x14ac:dyDescent="0.2">
      <c r="B52" s="1021" t="s">
        <v>847</v>
      </c>
      <c r="C52" s="1015">
        <f t="shared" ref="C52:C70" si="8">F52+K52</f>
        <v>2782723.7820000001</v>
      </c>
      <c r="D52" s="1015">
        <f>I52+L52</f>
        <v>34586813.006999999</v>
      </c>
      <c r="E52" s="1014">
        <f t="shared" si="2"/>
        <v>12.429121866397301</v>
      </c>
      <c r="F52" s="1015">
        <v>2750017.0840000003</v>
      </c>
      <c r="G52" s="1715"/>
      <c r="H52" s="1028" t="s">
        <v>847</v>
      </c>
      <c r="I52" s="1015">
        <v>25646297.514999997</v>
      </c>
      <c r="J52" s="1014">
        <f t="shared" si="0"/>
        <v>9.325868433404974</v>
      </c>
      <c r="K52" s="1015">
        <v>32706.698</v>
      </c>
      <c r="L52" s="1015">
        <v>8940515.4920000006</v>
      </c>
      <c r="M52" s="1016">
        <f t="shared" si="1"/>
        <v>273.35426804625769</v>
      </c>
    </row>
    <row r="53" spans="1:15" s="1004" customFormat="1" ht="11.25" hidden="1" customHeight="1" x14ac:dyDescent="0.2">
      <c r="A53" s="1019"/>
      <c r="B53" s="1021"/>
      <c r="C53" s="1015">
        <f t="shared" si="8"/>
        <v>0</v>
      </c>
      <c r="D53" s="1015"/>
      <c r="E53" s="1014"/>
      <c r="F53" s="1015"/>
      <c r="G53" s="1027"/>
      <c r="H53" s="1028"/>
      <c r="I53" s="1015"/>
      <c r="J53" s="1014"/>
      <c r="K53" s="1015"/>
      <c r="L53" s="1015"/>
      <c r="M53" s="1016"/>
    </row>
    <row r="54" spans="1:15" s="1004" customFormat="1" ht="11.25" hidden="1" customHeight="1" x14ac:dyDescent="0.2">
      <c r="A54" s="1843">
        <v>2010</v>
      </c>
      <c r="B54" s="1844"/>
      <c r="C54" s="1015">
        <f t="shared" si="8"/>
        <v>0</v>
      </c>
      <c r="D54" s="1015"/>
      <c r="E54" s="1014"/>
      <c r="F54" s="1015"/>
      <c r="G54" s="1841">
        <v>2010</v>
      </c>
      <c r="H54" s="1842"/>
      <c r="I54" s="1015"/>
      <c r="J54" s="1014"/>
      <c r="K54" s="1015"/>
      <c r="L54" s="1015"/>
      <c r="M54" s="1016"/>
    </row>
    <row r="55" spans="1:15" s="1004" customFormat="1" ht="11.25" hidden="1" customHeight="1" x14ac:dyDescent="0.2">
      <c r="A55" s="1019"/>
      <c r="B55" s="1021" t="s">
        <v>843</v>
      </c>
      <c r="C55" s="1015">
        <f t="shared" si="8"/>
        <v>2750766.8619999993</v>
      </c>
      <c r="D55" s="1015">
        <f>I55+L55</f>
        <v>33362837.033000007</v>
      </c>
      <c r="E55" s="1014">
        <f t="shared" si="2"/>
        <v>12.128558582657528</v>
      </c>
      <c r="F55" s="1015">
        <v>2721628.5069999993</v>
      </c>
      <c r="G55" s="1027"/>
      <c r="H55" s="1028" t="s">
        <v>843</v>
      </c>
      <c r="I55" s="1015">
        <v>24870315.582000006</v>
      </c>
      <c r="J55" s="1014">
        <f t="shared" si="0"/>
        <v>9.138027294332721</v>
      </c>
      <c r="K55" s="1015">
        <v>29138.355</v>
      </c>
      <c r="L55" s="1015">
        <v>8492521.4509999994</v>
      </c>
      <c r="M55" s="1016">
        <f t="shared" si="1"/>
        <v>291.45507531224735</v>
      </c>
    </row>
    <row r="56" spans="1:15" s="1019" customFormat="1" ht="11.25" hidden="1" customHeight="1" x14ac:dyDescent="0.2">
      <c r="B56" s="1021" t="s">
        <v>845</v>
      </c>
      <c r="C56" s="1015">
        <f t="shared" si="8"/>
        <v>2653755.7610000004</v>
      </c>
      <c r="D56" s="1015">
        <f>I56+L56</f>
        <v>33850791.127000004</v>
      </c>
      <c r="E56" s="1014">
        <f t="shared" si="2"/>
        <v>12.755805045994208</v>
      </c>
      <c r="F56" s="1015">
        <v>2621554.8760000006</v>
      </c>
      <c r="G56" s="1027"/>
      <c r="H56" s="1028" t="s">
        <v>845</v>
      </c>
      <c r="I56" s="1015">
        <v>24621983.735000003</v>
      </c>
      <c r="J56" s="1014">
        <f t="shared" si="0"/>
        <v>9.3921298235681103</v>
      </c>
      <c r="K56" s="1015">
        <v>32200.884999999998</v>
      </c>
      <c r="L56" s="1015">
        <v>9228807.3920000009</v>
      </c>
      <c r="M56" s="1016">
        <f t="shared" si="1"/>
        <v>286.60104813889438</v>
      </c>
      <c r="N56" s="1023"/>
      <c r="O56" s="1018"/>
    </row>
    <row r="57" spans="1:15" s="1019" customFormat="1" ht="11.25" hidden="1" customHeight="1" x14ac:dyDescent="0.2">
      <c r="B57" s="1022" t="s">
        <v>846</v>
      </c>
      <c r="C57" s="1015">
        <f t="shared" si="8"/>
        <v>2512975.4709999999</v>
      </c>
      <c r="D57" s="1015">
        <f>I57+L57</f>
        <v>33321453.898000002</v>
      </c>
      <c r="E57" s="1014">
        <f t="shared" si="2"/>
        <v>13.259760901979773</v>
      </c>
      <c r="F57" s="1015">
        <v>2480558.344</v>
      </c>
      <c r="G57" s="1027"/>
      <c r="H57" s="1030" t="s">
        <v>846</v>
      </c>
      <c r="I57" s="1015">
        <v>23513103.93</v>
      </c>
      <c r="J57" s="1014">
        <f t="shared" si="0"/>
        <v>9.4789562143836434</v>
      </c>
      <c r="K57" s="1015">
        <v>32417.127</v>
      </c>
      <c r="L57" s="1015">
        <v>9808349.9680000003</v>
      </c>
      <c r="M57" s="1016">
        <f t="shared" si="1"/>
        <v>302.56691063338218</v>
      </c>
      <c r="N57" s="1023"/>
      <c r="O57" s="1018"/>
    </row>
    <row r="58" spans="1:15" s="1019" customFormat="1" ht="11.25" hidden="1" customHeight="1" x14ac:dyDescent="0.2">
      <c r="B58" s="1021" t="s">
        <v>847</v>
      </c>
      <c r="C58" s="1015">
        <f t="shared" si="8"/>
        <v>2782430.8510000007</v>
      </c>
      <c r="D58" s="1015">
        <f>I58+L58</f>
        <v>35035511.585000001</v>
      </c>
      <c r="E58" s="1014">
        <f t="shared" si="2"/>
        <v>12.591691747670316</v>
      </c>
      <c r="F58" s="1015">
        <v>2748100.6570000006</v>
      </c>
      <c r="G58" s="1027"/>
      <c r="H58" s="1028" t="s">
        <v>847</v>
      </c>
      <c r="I58" s="1015">
        <v>25613489.179000001</v>
      </c>
      <c r="J58" s="1014">
        <f t="shared" si="0"/>
        <v>9.3204334105291817</v>
      </c>
      <c r="K58" s="1015">
        <v>34330.194000000003</v>
      </c>
      <c r="L58" s="1015">
        <v>9422022.4059999995</v>
      </c>
      <c r="M58" s="1016">
        <f t="shared" si="1"/>
        <v>274.45293219141138</v>
      </c>
      <c r="N58" s="1023"/>
      <c r="O58" s="1018"/>
    </row>
    <row r="59" spans="1:15" s="1019" customFormat="1" ht="11.25" hidden="1" customHeight="1" x14ac:dyDescent="0.2">
      <c r="B59" s="1021"/>
      <c r="C59" s="1015"/>
      <c r="D59" s="1015"/>
      <c r="E59" s="1014"/>
      <c r="F59" s="1015"/>
      <c r="G59" s="1027"/>
      <c r="H59" s="1028"/>
      <c r="I59" s="1015"/>
      <c r="J59" s="1014"/>
      <c r="K59" s="1015"/>
      <c r="L59" s="1015"/>
      <c r="M59" s="1016"/>
      <c r="N59" s="1023"/>
      <c r="O59" s="1018"/>
    </row>
    <row r="60" spans="1:15" s="1019" customFormat="1" ht="11.25" hidden="1" customHeight="1" x14ac:dyDescent="0.2">
      <c r="A60" s="1024">
        <v>2011</v>
      </c>
      <c r="B60" s="1025"/>
      <c r="C60" s="1015"/>
      <c r="D60" s="1015"/>
      <c r="E60" s="1014"/>
      <c r="F60" s="1015"/>
      <c r="G60" s="1716">
        <v>2011</v>
      </c>
      <c r="H60" s="1717"/>
      <c r="I60" s="1015"/>
      <c r="J60" s="1014"/>
      <c r="K60" s="1015"/>
      <c r="L60" s="1015"/>
      <c r="M60" s="1016"/>
      <c r="N60" s="1026"/>
      <c r="O60" s="1018"/>
    </row>
    <row r="61" spans="1:15" s="1019" customFormat="1" ht="11.25" hidden="1" customHeight="1" x14ac:dyDescent="0.2">
      <c r="B61" s="1021" t="s">
        <v>843</v>
      </c>
      <c r="C61" s="1015">
        <f t="shared" si="8"/>
        <v>2810833.2439999999</v>
      </c>
      <c r="D61" s="1015">
        <f>I61+L61</f>
        <v>33890600.001999997</v>
      </c>
      <c r="E61" s="1014">
        <f>D61/C61</f>
        <v>12.057136464549369</v>
      </c>
      <c r="F61" s="1015">
        <v>2781660.679</v>
      </c>
      <c r="G61" s="1027"/>
      <c r="H61" s="1028" t="s">
        <v>843</v>
      </c>
      <c r="I61" s="1015">
        <v>25768482.310999997</v>
      </c>
      <c r="J61" s="1014">
        <f>I61/F61</f>
        <v>9.2637044142507357</v>
      </c>
      <c r="K61" s="1015">
        <v>29172.564999999999</v>
      </c>
      <c r="L61" s="1015">
        <v>8122117.6909999996</v>
      </c>
      <c r="M61" s="1016">
        <f>L61/K61</f>
        <v>278.41630281739026</v>
      </c>
      <c r="N61" s="1023"/>
      <c r="O61" s="1018"/>
    </row>
    <row r="62" spans="1:15" s="1019" customFormat="1" ht="11.25" hidden="1" customHeight="1" x14ac:dyDescent="0.2">
      <c r="B62" s="1021" t="s">
        <v>845</v>
      </c>
      <c r="C62" s="1015">
        <f t="shared" si="8"/>
        <v>2708161.5090000001</v>
      </c>
      <c r="D62" s="1015">
        <f t="shared" ref="D62:D70" si="9">I62+L62</f>
        <v>34510823.077000007</v>
      </c>
      <c r="E62" s="1014">
        <f>D62/C62</f>
        <v>12.743266220389962</v>
      </c>
      <c r="F62" s="1015">
        <v>2676216.6540000001</v>
      </c>
      <c r="G62" s="1027"/>
      <c r="H62" s="1028" t="s">
        <v>845</v>
      </c>
      <c r="I62" s="1015">
        <v>25323712.242000002</v>
      </c>
      <c r="J62" s="1014">
        <f>I62/F62</f>
        <v>9.462504541308336</v>
      </c>
      <c r="K62" s="1015">
        <v>31944.855</v>
      </c>
      <c r="L62" s="1015">
        <v>9187110.8350000009</v>
      </c>
      <c r="M62" s="1016">
        <f>L62/K62</f>
        <v>287.59281690275321</v>
      </c>
      <c r="N62" s="1023"/>
      <c r="O62" s="1018"/>
    </row>
    <row r="63" spans="1:15" s="1019" customFormat="1" ht="11.25" hidden="1" customHeight="1" x14ac:dyDescent="0.2">
      <c r="B63" s="1022" t="s">
        <v>846</v>
      </c>
      <c r="C63" s="1015">
        <f t="shared" si="8"/>
        <v>2576342.4129999997</v>
      </c>
      <c r="D63" s="1015">
        <f t="shared" si="9"/>
        <v>34343505.743999995</v>
      </c>
      <c r="E63" s="1014">
        <f>D63/C63</f>
        <v>13.330334341703049</v>
      </c>
      <c r="F63" s="1015">
        <v>2543285.7579999999</v>
      </c>
      <c r="G63" s="1027"/>
      <c r="H63" s="1030" t="s">
        <v>846</v>
      </c>
      <c r="I63" s="1015">
        <v>24444541.202999998</v>
      </c>
      <c r="J63" s="1014">
        <f>I63/F63</f>
        <v>9.6114017570022501</v>
      </c>
      <c r="K63" s="1015">
        <v>33056.654999999999</v>
      </c>
      <c r="L63" s="1015">
        <v>9898964.5409999993</v>
      </c>
      <c r="M63" s="1016">
        <f>L63/K63</f>
        <v>299.45451350113916</v>
      </c>
      <c r="N63" s="1023"/>
      <c r="O63" s="1018"/>
    </row>
    <row r="64" spans="1:15" s="1019" customFormat="1" ht="11.25" hidden="1" customHeight="1" x14ac:dyDescent="0.2">
      <c r="B64" s="1021" t="s">
        <v>847</v>
      </c>
      <c r="C64" s="1015">
        <f t="shared" si="8"/>
        <v>2841458.659</v>
      </c>
      <c r="D64" s="1015">
        <f t="shared" si="9"/>
        <v>36077648.445</v>
      </c>
      <c r="E64" s="1014">
        <f>D64/C64</f>
        <v>12.696876067764743</v>
      </c>
      <c r="F64" s="1015">
        <v>2808038.61</v>
      </c>
      <c r="G64" s="1027"/>
      <c r="H64" s="1028" t="s">
        <v>847</v>
      </c>
      <c r="I64" s="1015">
        <v>26743092.643000003</v>
      </c>
      <c r="J64" s="1014">
        <f>I64/F64</f>
        <v>9.5237624396482232</v>
      </c>
      <c r="K64" s="1015">
        <v>33420.048999999999</v>
      </c>
      <c r="L64" s="1015">
        <v>9334555.8019999992</v>
      </c>
      <c r="M64" s="1016">
        <f>L64/K64</f>
        <v>279.31005732517025</v>
      </c>
      <c r="N64" s="1023"/>
      <c r="O64" s="1018"/>
    </row>
    <row r="65" spans="1:15" s="1019" customFormat="1" ht="6.95" hidden="1" customHeight="1" x14ac:dyDescent="0.2">
      <c r="B65" s="1021"/>
      <c r="C65" s="1015"/>
      <c r="D65" s="1015"/>
      <c r="E65" s="1014"/>
      <c r="F65" s="1015"/>
      <c r="G65" s="1027"/>
      <c r="H65" s="1028"/>
      <c r="I65" s="1015"/>
      <c r="J65" s="1014"/>
      <c r="K65" s="1015"/>
      <c r="L65" s="1015"/>
      <c r="M65" s="1016"/>
      <c r="N65" s="1023"/>
      <c r="O65" s="1018"/>
    </row>
    <row r="66" spans="1:15" s="1019" customFormat="1" ht="11.25" hidden="1" customHeight="1" x14ac:dyDescent="0.2">
      <c r="A66" s="1024">
        <v>2012</v>
      </c>
      <c r="B66" s="1025"/>
      <c r="C66" s="1015"/>
      <c r="D66" s="1015"/>
      <c r="E66" s="1014"/>
      <c r="F66" s="1015"/>
      <c r="G66" s="1716">
        <v>2012</v>
      </c>
      <c r="H66" s="1717"/>
      <c r="I66" s="1015"/>
      <c r="J66" s="1014"/>
      <c r="K66" s="1015"/>
      <c r="L66" s="1015"/>
      <c r="M66" s="1016"/>
      <c r="N66" s="1026"/>
      <c r="O66" s="1018"/>
    </row>
    <row r="67" spans="1:15" s="1019" customFormat="1" ht="11.25" hidden="1" customHeight="1" x14ac:dyDescent="0.2">
      <c r="A67" s="1027"/>
      <c r="B67" s="1028" t="s">
        <v>843</v>
      </c>
      <c r="C67" s="1015">
        <f t="shared" si="8"/>
        <v>2813124.1999999997</v>
      </c>
      <c r="D67" s="1015">
        <f t="shared" si="9"/>
        <v>34743247.617000006</v>
      </c>
      <c r="E67" s="1014">
        <f>D67/C67</f>
        <v>12.350413684898808</v>
      </c>
      <c r="F67" s="1015">
        <v>2782269.0929999999</v>
      </c>
      <c r="G67" s="1027"/>
      <c r="H67" s="1028" t="s">
        <v>843</v>
      </c>
      <c r="I67" s="1015">
        <v>26243144.872000005</v>
      </c>
      <c r="J67" s="1014">
        <f>I67/F67</f>
        <v>9.4322813483519532</v>
      </c>
      <c r="K67" s="1029">
        <v>30855.107</v>
      </c>
      <c r="L67" s="1015">
        <v>8500102.7449999992</v>
      </c>
      <c r="M67" s="1016">
        <f>L67/K67</f>
        <v>275.4844682599869</v>
      </c>
      <c r="N67" s="1023"/>
      <c r="O67" s="1018"/>
    </row>
    <row r="68" spans="1:15" s="1019" customFormat="1" ht="11.25" hidden="1" customHeight="1" x14ac:dyDescent="0.2">
      <c r="A68" s="1027"/>
      <c r="B68" s="1028" t="s">
        <v>845</v>
      </c>
      <c r="C68" s="1015">
        <f t="shared" si="8"/>
        <v>2714226.5350000001</v>
      </c>
      <c r="D68" s="1015">
        <f t="shared" si="9"/>
        <v>35092717.417000003</v>
      </c>
      <c r="E68" s="1014">
        <f>D68/C68</f>
        <v>12.929177783975943</v>
      </c>
      <c r="F68" s="1015">
        <v>2680688.06</v>
      </c>
      <c r="G68" s="1027"/>
      <c r="H68" s="1028" t="s">
        <v>845</v>
      </c>
      <c r="I68" s="1015">
        <v>25441202.611000001</v>
      </c>
      <c r="J68" s="1014">
        <f>I68/F68</f>
        <v>9.4905494565451232</v>
      </c>
      <c r="K68" s="1029">
        <v>33538.474999999999</v>
      </c>
      <c r="L68" s="1015">
        <v>9651514.8059999999</v>
      </c>
      <c r="M68" s="1016">
        <f>L68/K68</f>
        <v>287.77440852632685</v>
      </c>
      <c r="N68" s="1023"/>
      <c r="O68" s="1018"/>
    </row>
    <row r="69" spans="1:15" s="1019" customFormat="1" ht="11.25" hidden="1" customHeight="1" x14ac:dyDescent="0.2">
      <c r="A69" s="1027"/>
      <c r="B69" s="1030" t="s">
        <v>846</v>
      </c>
      <c r="C69" s="1015">
        <f t="shared" si="8"/>
        <v>2603960.88</v>
      </c>
      <c r="D69" s="1015">
        <f t="shared" si="9"/>
        <v>35330192.739999995</v>
      </c>
      <c r="E69" s="1014">
        <f>D69/C69</f>
        <v>13.567866173166165</v>
      </c>
      <c r="F69" s="1015">
        <v>2569199.145</v>
      </c>
      <c r="G69" s="1027"/>
      <c r="H69" s="1030" t="s">
        <v>846</v>
      </c>
      <c r="I69" s="1015">
        <v>24815373.649999995</v>
      </c>
      <c r="J69" s="1014">
        <f>I69/F69</f>
        <v>9.6587972552824404</v>
      </c>
      <c r="K69" s="1029">
        <v>34761.735000000001</v>
      </c>
      <c r="L69" s="1015">
        <v>10514819.09</v>
      </c>
      <c r="M69" s="1016">
        <f>L69/K69</f>
        <v>302.48257430188681</v>
      </c>
      <c r="N69" s="1023"/>
      <c r="O69" s="1018"/>
    </row>
    <row r="70" spans="1:15" s="1019" customFormat="1" ht="11.25" hidden="1" customHeight="1" x14ac:dyDescent="0.2">
      <c r="A70" s="1027"/>
      <c r="B70" s="1028" t="s">
        <v>847</v>
      </c>
      <c r="C70" s="1015">
        <f t="shared" si="8"/>
        <v>2856105.6380000003</v>
      </c>
      <c r="D70" s="1015">
        <f t="shared" si="9"/>
        <v>36732305.415000007</v>
      </c>
      <c r="E70" s="1014">
        <f>D70/C70</f>
        <v>12.860975772843597</v>
      </c>
      <c r="F70" s="1015">
        <v>2821392.0010000002</v>
      </c>
      <c r="G70" s="1027"/>
      <c r="H70" s="1028" t="s">
        <v>847</v>
      </c>
      <c r="I70" s="1015">
        <v>27045194.290000003</v>
      </c>
      <c r="J70" s="1014">
        <f>I70/F70</f>
        <v>9.5857627300333448</v>
      </c>
      <c r="K70" s="1029">
        <v>34713.637000000002</v>
      </c>
      <c r="L70" s="1015">
        <v>9687111.125</v>
      </c>
      <c r="M70" s="1016">
        <f>L70/K70</f>
        <v>279.05779866857512</v>
      </c>
      <c r="N70" s="1023"/>
      <c r="O70" s="1018"/>
    </row>
    <row r="71" spans="1:15" s="1019" customFormat="1" ht="6.95" hidden="1" customHeight="1" x14ac:dyDescent="0.2">
      <c r="B71" s="1021"/>
      <c r="C71" s="1015"/>
      <c r="D71" s="1015"/>
      <c r="E71" s="1014"/>
      <c r="F71" s="1015"/>
      <c r="G71" s="1027"/>
      <c r="H71" s="1028"/>
      <c r="I71" s="1015"/>
      <c r="J71" s="1014"/>
      <c r="K71" s="1029"/>
      <c r="L71" s="1015"/>
      <c r="M71" s="1016"/>
      <c r="N71" s="1023"/>
      <c r="O71" s="1018"/>
    </row>
    <row r="72" spans="1:15" s="1019" customFormat="1" ht="11.25" hidden="1" customHeight="1" x14ac:dyDescent="0.2">
      <c r="A72" s="1024">
        <v>2013</v>
      </c>
      <c r="B72" s="1025"/>
      <c r="C72" s="1015"/>
      <c r="D72" s="1015"/>
      <c r="E72" s="1014"/>
      <c r="F72" s="1015"/>
      <c r="G72" s="1716">
        <v>2013</v>
      </c>
      <c r="H72" s="1717"/>
      <c r="I72" s="1015"/>
      <c r="J72" s="1014"/>
      <c r="K72" s="1029"/>
      <c r="L72" s="1015"/>
      <c r="M72" s="1016"/>
      <c r="N72" s="1026"/>
      <c r="O72" s="1018"/>
    </row>
    <row r="73" spans="1:15" s="1019" customFormat="1" ht="11.25" hidden="1" customHeight="1" x14ac:dyDescent="0.2">
      <c r="A73" s="1027"/>
      <c r="B73" s="1028" t="s">
        <v>843</v>
      </c>
      <c r="C73" s="1015">
        <f>F73+K73</f>
        <v>2820771.46</v>
      </c>
      <c r="D73" s="1015">
        <f>I73+L73</f>
        <v>34878441.452</v>
      </c>
      <c r="E73" s="1014">
        <f>D73/C73</f>
        <v>12.364859027608</v>
      </c>
      <c r="F73" s="1015">
        <v>2789515.068</v>
      </c>
      <c r="G73" s="1027"/>
      <c r="H73" s="1028" t="s">
        <v>843</v>
      </c>
      <c r="I73" s="1015">
        <v>26194086.050000001</v>
      </c>
      <c r="J73" s="1014">
        <f>I73/F73</f>
        <v>9.3901934248307857</v>
      </c>
      <c r="K73" s="1029">
        <v>31256.392</v>
      </c>
      <c r="L73" s="1015">
        <v>8684355.4019999988</v>
      </c>
      <c r="M73" s="1016">
        <f>L73/K73</f>
        <v>277.84254183912202</v>
      </c>
      <c r="N73" s="1023"/>
      <c r="O73" s="1018"/>
    </row>
    <row r="74" spans="1:15" s="1019" customFormat="1" ht="11.25" hidden="1" customHeight="1" x14ac:dyDescent="0.2">
      <c r="A74" s="1027"/>
      <c r="B74" s="1028" t="s">
        <v>845</v>
      </c>
      <c r="C74" s="1015">
        <f t="shared" ref="C74:C76" si="10">F74+K74</f>
        <v>2743309.3220000002</v>
      </c>
      <c r="D74" s="1015">
        <f t="shared" ref="D74:D76" si="11">I74+L74</f>
        <v>35542092.406000003</v>
      </c>
      <c r="E74" s="1014">
        <f>D74/C74</f>
        <v>12.955918649409963</v>
      </c>
      <c r="F74" s="1015">
        <v>2710674.463</v>
      </c>
      <c r="G74" s="1027"/>
      <c r="H74" s="1028" t="s">
        <v>845</v>
      </c>
      <c r="I74" s="1015">
        <v>25970833.852000002</v>
      </c>
      <c r="J74" s="1014">
        <f>I74/F74</f>
        <v>9.5809490244937621</v>
      </c>
      <c r="K74" s="1029">
        <v>32634.859</v>
      </c>
      <c r="L74" s="1015">
        <v>9571258.5539999995</v>
      </c>
      <c r="M74" s="1016">
        <f>L74/K74</f>
        <v>293.28328196545908</v>
      </c>
      <c r="N74" s="1023"/>
      <c r="O74" s="1018"/>
    </row>
    <row r="75" spans="1:15" s="1019" customFormat="1" ht="11.25" hidden="1" customHeight="1" x14ac:dyDescent="0.2">
      <c r="A75" s="1027"/>
      <c r="B75" s="1030" t="s">
        <v>846</v>
      </c>
      <c r="C75" s="1015">
        <f t="shared" si="10"/>
        <v>2620961.6809999999</v>
      </c>
      <c r="D75" s="1015">
        <f t="shared" si="11"/>
        <v>35440687.840999998</v>
      </c>
      <c r="E75" s="1014">
        <f>D75/C75</f>
        <v>13.522016784113372</v>
      </c>
      <c r="F75" s="1015">
        <v>2586581.2069999999</v>
      </c>
      <c r="G75" s="1027"/>
      <c r="H75" s="1030" t="s">
        <v>846</v>
      </c>
      <c r="I75" s="1015">
        <v>25199874.469000001</v>
      </c>
      <c r="J75" s="1014">
        <f>I75/F75</f>
        <v>9.7425413904663856</v>
      </c>
      <c r="K75" s="1029">
        <v>34380.474000000002</v>
      </c>
      <c r="L75" s="1015">
        <v>10240813.372</v>
      </c>
      <c r="M75" s="1016">
        <f>L75/K75</f>
        <v>297.86713737570921</v>
      </c>
      <c r="N75" s="1023"/>
      <c r="O75" s="1018"/>
    </row>
    <row r="76" spans="1:15" s="1019" customFormat="1" ht="11.25" hidden="1" customHeight="1" x14ac:dyDescent="0.2">
      <c r="A76" s="1027"/>
      <c r="B76" s="1028" t="s">
        <v>847</v>
      </c>
      <c r="C76" s="1015">
        <f t="shared" si="10"/>
        <v>2865360.9029999999</v>
      </c>
      <c r="D76" s="1015">
        <f t="shared" si="11"/>
        <v>36793833.503000006</v>
      </c>
      <c r="E76" s="1014">
        <f>D76/C76</f>
        <v>12.84090721852081</v>
      </c>
      <c r="F76" s="1015">
        <v>2829407.034</v>
      </c>
      <c r="G76" s="1027"/>
      <c r="H76" s="1028" t="s">
        <v>847</v>
      </c>
      <c r="I76" s="1015">
        <v>27334413.771000002</v>
      </c>
      <c r="J76" s="1014">
        <f>I76/F76</f>
        <v>9.6608276725589004</v>
      </c>
      <c r="K76" s="1029">
        <v>35953.868999999999</v>
      </c>
      <c r="L76" s="1015">
        <v>9459419.7320000008</v>
      </c>
      <c r="M76" s="1016">
        <f>L76/K76</f>
        <v>263.09879840748158</v>
      </c>
      <c r="N76" s="1023"/>
      <c r="O76" s="1018"/>
    </row>
    <row r="77" spans="1:15" s="1019" customFormat="1" ht="6" hidden="1" customHeight="1" x14ac:dyDescent="0.2">
      <c r="A77" s="1027"/>
      <c r="B77" s="1028"/>
      <c r="C77" s="1015"/>
      <c r="D77" s="1015"/>
      <c r="E77" s="1014"/>
      <c r="F77" s="1015"/>
      <c r="G77" s="1027"/>
      <c r="H77" s="1028"/>
      <c r="I77" s="1015"/>
      <c r="J77" s="1014"/>
      <c r="K77" s="1029"/>
      <c r="L77" s="1015"/>
      <c r="M77" s="1016"/>
      <c r="N77" s="1023"/>
      <c r="O77" s="1018"/>
    </row>
    <row r="78" spans="1:15" s="1019" customFormat="1" ht="11.25" hidden="1" customHeight="1" x14ac:dyDescent="0.2">
      <c r="A78" s="1024">
        <v>2014</v>
      </c>
      <c r="B78" s="1025"/>
      <c r="C78" s="1015"/>
      <c r="D78" s="1015"/>
      <c r="E78" s="1014"/>
      <c r="F78" s="1015"/>
      <c r="G78" s="1716">
        <v>2014</v>
      </c>
      <c r="H78" s="1717"/>
      <c r="I78" s="1015"/>
      <c r="J78" s="1014"/>
      <c r="K78" s="1029"/>
      <c r="L78" s="1015"/>
      <c r="M78" s="1016"/>
      <c r="N78" s="1026"/>
      <c r="O78" s="1018"/>
    </row>
    <row r="79" spans="1:15" s="1019" customFormat="1" ht="11.25" hidden="1" customHeight="1" x14ac:dyDescent="0.2">
      <c r="B79" s="1021" t="s">
        <v>843</v>
      </c>
      <c r="C79" s="1015">
        <v>2826684.1549999998</v>
      </c>
      <c r="D79" s="1015">
        <v>34813977.222000003</v>
      </c>
      <c r="E79" s="1014">
        <v>12.316189327491385</v>
      </c>
      <c r="F79" s="1015">
        <v>2796292.696</v>
      </c>
      <c r="G79" s="1027"/>
      <c r="H79" s="1028" t="s">
        <v>843</v>
      </c>
      <c r="I79" s="1015">
        <v>26487833.164999999</v>
      </c>
      <c r="J79" s="1014">
        <f>I79/F79</f>
        <v>9.4724823345173874</v>
      </c>
      <c r="K79" s="1505" t="s">
        <v>800</v>
      </c>
      <c r="L79" s="1505" t="s">
        <v>800</v>
      </c>
      <c r="M79" s="1505" t="s">
        <v>800</v>
      </c>
      <c r="N79" s="1023"/>
      <c r="O79" s="1018"/>
    </row>
    <row r="80" spans="1:15" s="1019" customFormat="1" ht="11.25" hidden="1" customHeight="1" x14ac:dyDescent="0.2">
      <c r="B80" s="1021" t="s">
        <v>845</v>
      </c>
      <c r="C80" s="1015">
        <v>2770578.9780000001</v>
      </c>
      <c r="D80" s="1015">
        <v>35699026.182000004</v>
      </c>
      <c r="E80" s="1014">
        <v>12.885041886721485</v>
      </c>
      <c r="F80" s="1015">
        <v>2737299.1869999999</v>
      </c>
      <c r="G80" s="1027"/>
      <c r="H80" s="1028" t="s">
        <v>845</v>
      </c>
      <c r="I80" s="1015">
        <v>26188692.734000001</v>
      </c>
      <c r="J80" s="1014">
        <f>I80/F80</f>
        <v>9.5673475732486679</v>
      </c>
      <c r="K80" s="1505" t="s">
        <v>800</v>
      </c>
      <c r="L80" s="1505" t="s">
        <v>800</v>
      </c>
      <c r="M80" s="1505" t="s">
        <v>800</v>
      </c>
      <c r="N80" s="1023"/>
      <c r="O80" s="1018"/>
    </row>
    <row r="81" spans="1:15" s="1019" customFormat="1" ht="11.25" hidden="1" customHeight="1" x14ac:dyDescent="0.2">
      <c r="B81" s="1022" t="s">
        <v>846</v>
      </c>
      <c r="C81" s="1015">
        <v>2641563.1489999997</v>
      </c>
      <c r="D81" s="1015">
        <v>35886860.358999997</v>
      </c>
      <c r="E81" s="1014">
        <v>13.585463732936109</v>
      </c>
      <c r="F81" s="1015">
        <v>2606910.4</v>
      </c>
      <c r="G81" s="1027"/>
      <c r="H81" s="1030" t="s">
        <v>846</v>
      </c>
      <c r="I81" s="1015">
        <v>25483612.002999999</v>
      </c>
      <c r="J81" s="1014">
        <f>I81/F81</f>
        <v>9.7754077021596135</v>
      </c>
      <c r="K81" s="1505" t="s">
        <v>800</v>
      </c>
      <c r="L81" s="1505" t="s">
        <v>800</v>
      </c>
      <c r="M81" s="1505" t="s">
        <v>800</v>
      </c>
      <c r="N81" s="1023"/>
      <c r="O81" s="1018"/>
    </row>
    <row r="82" spans="1:15" s="1019" customFormat="1" ht="11.25" hidden="1" customHeight="1" x14ac:dyDescent="0.2">
      <c r="B82" s="1021" t="s">
        <v>847</v>
      </c>
      <c r="C82" s="1015">
        <v>2872421.8429999999</v>
      </c>
      <c r="D82" s="1015">
        <v>36433345.373999998</v>
      </c>
      <c r="E82" s="1014">
        <v>12.68384219497108</v>
      </c>
      <c r="F82" s="1015">
        <v>2838623.6630000002</v>
      </c>
      <c r="G82" s="1027"/>
      <c r="H82" s="1028" t="s">
        <v>847</v>
      </c>
      <c r="I82" s="1015">
        <v>27222627.164000001</v>
      </c>
      <c r="J82" s="1014">
        <f>I82/F82</f>
        <v>9.5900796991277666</v>
      </c>
      <c r="K82" s="1505" t="s">
        <v>800</v>
      </c>
      <c r="L82" s="1505" t="s">
        <v>800</v>
      </c>
      <c r="M82" s="1505" t="s">
        <v>800</v>
      </c>
      <c r="N82" s="1023"/>
      <c r="O82" s="1018"/>
    </row>
    <row r="83" spans="1:15" s="1019" customFormat="1" ht="6" hidden="1" customHeight="1" x14ac:dyDescent="0.2">
      <c r="A83" s="1027"/>
      <c r="B83" s="1028"/>
      <c r="C83" s="1015"/>
      <c r="D83" s="1015"/>
      <c r="E83" s="1014"/>
      <c r="F83" s="1015"/>
      <c r="G83" s="1027"/>
      <c r="H83" s="1028"/>
      <c r="I83" s="1015"/>
      <c r="J83" s="1014"/>
      <c r="K83" s="1029"/>
      <c r="L83" s="1015"/>
      <c r="M83" s="1016"/>
      <c r="N83" s="1023"/>
      <c r="O83" s="1018"/>
    </row>
    <row r="84" spans="1:15" s="1019" customFormat="1" ht="11.25" hidden="1" customHeight="1" x14ac:dyDescent="0.2">
      <c r="A84" s="1024">
        <v>2015</v>
      </c>
      <c r="B84" s="1025"/>
      <c r="C84" s="1015"/>
      <c r="D84" s="1015"/>
      <c r="E84" s="1014"/>
      <c r="F84" s="1015"/>
      <c r="G84" s="1716">
        <v>2015</v>
      </c>
      <c r="H84" s="1717"/>
      <c r="I84" s="1015"/>
      <c r="J84" s="1014"/>
      <c r="K84" s="1029"/>
      <c r="L84" s="1015"/>
      <c r="M84" s="1016"/>
      <c r="N84" s="1023"/>
      <c r="O84" s="1018"/>
    </row>
    <row r="85" spans="1:15" s="1019" customFormat="1" ht="11.25" hidden="1" customHeight="1" x14ac:dyDescent="0.2">
      <c r="A85" s="1027"/>
      <c r="B85" s="1028" t="s">
        <v>843</v>
      </c>
      <c r="C85" s="1015">
        <v>2830775.8250000002</v>
      </c>
      <c r="D85" s="1015">
        <v>34679056.884999998</v>
      </c>
      <c r="E85" s="1014">
        <v>12.250725253032</v>
      </c>
      <c r="F85" s="1015">
        <v>2800247.4759999998</v>
      </c>
      <c r="G85" s="1027"/>
      <c r="H85" s="1028" t="s">
        <v>843</v>
      </c>
      <c r="I85" s="1015">
        <v>26247820.603999998</v>
      </c>
      <c r="J85" s="1014">
        <v>9.3733931836244615</v>
      </c>
      <c r="K85" s="1505" t="s">
        <v>800</v>
      </c>
      <c r="L85" s="1505" t="s">
        <v>800</v>
      </c>
      <c r="M85" s="1505" t="s">
        <v>800</v>
      </c>
      <c r="N85" s="1023"/>
      <c r="O85" s="1018"/>
    </row>
    <row r="86" spans="1:15" s="1019" customFormat="1" ht="11.25" hidden="1" customHeight="1" x14ac:dyDescent="0.2">
      <c r="A86" s="1027"/>
      <c r="B86" s="1028" t="s">
        <v>845</v>
      </c>
      <c r="C86" s="1015">
        <v>2760196.9380000001</v>
      </c>
      <c r="D86" s="1015">
        <v>34972092.594999999</v>
      </c>
      <c r="E86" s="1014">
        <v>12.670143971806695</v>
      </c>
      <c r="F86" s="1015">
        <v>2729069.4539999999</v>
      </c>
      <c r="G86" s="1027"/>
      <c r="H86" s="1028" t="s">
        <v>845</v>
      </c>
      <c r="I86" s="1015">
        <v>25851823.443999998</v>
      </c>
      <c r="J86" s="1014">
        <v>9.4727612762324362</v>
      </c>
      <c r="K86" s="1505" t="s">
        <v>800</v>
      </c>
      <c r="L86" s="1505" t="s">
        <v>800</v>
      </c>
      <c r="M86" s="1505" t="s">
        <v>800</v>
      </c>
      <c r="N86" s="1023"/>
      <c r="O86" s="1018"/>
    </row>
    <row r="87" spans="1:15" s="1019" customFormat="1" ht="11.25" hidden="1" customHeight="1" x14ac:dyDescent="0.2">
      <c r="A87" s="1027"/>
      <c r="B87" s="1030" t="s">
        <v>846</v>
      </c>
      <c r="C87" s="1015">
        <v>2639387.1839999999</v>
      </c>
      <c r="D87" s="1015">
        <v>35708959.273999996</v>
      </c>
      <c r="E87" s="1014">
        <v>13.529261447683076</v>
      </c>
      <c r="F87" s="1015">
        <v>2603831.2379999999</v>
      </c>
      <c r="G87" s="1027"/>
      <c r="H87" s="1030" t="s">
        <v>846</v>
      </c>
      <c r="I87" s="1015">
        <v>25158696.024999999</v>
      </c>
      <c r="J87" s="1014">
        <v>9.6621838073977351</v>
      </c>
      <c r="K87" s="1505" t="s">
        <v>800</v>
      </c>
      <c r="L87" s="1505" t="s">
        <v>800</v>
      </c>
      <c r="M87" s="1505" t="s">
        <v>800</v>
      </c>
      <c r="N87" s="1023"/>
      <c r="O87" s="1018"/>
    </row>
    <row r="88" spans="1:15" s="1019" customFormat="1" ht="11.25" hidden="1" customHeight="1" x14ac:dyDescent="0.2">
      <c r="A88" s="1027"/>
      <c r="B88" s="1028" t="s">
        <v>847</v>
      </c>
      <c r="C88" s="1015">
        <v>2891043.5320000001</v>
      </c>
      <c r="D88" s="1015">
        <v>36934412.247000001</v>
      </c>
      <c r="E88" s="1014">
        <v>12.775460430873927</v>
      </c>
      <c r="F88" s="1015">
        <v>2853851.8739999998</v>
      </c>
      <c r="G88" s="1027"/>
      <c r="H88" s="1028" t="s">
        <v>847</v>
      </c>
      <c r="I88" s="1015">
        <v>27044894.010000002</v>
      </c>
      <c r="J88" s="1014">
        <v>9.4766285021280687</v>
      </c>
      <c r="K88" s="1505" t="s">
        <v>800</v>
      </c>
      <c r="L88" s="1505" t="s">
        <v>800</v>
      </c>
      <c r="M88" s="1505" t="s">
        <v>800</v>
      </c>
      <c r="N88" s="1023"/>
      <c r="O88" s="1018"/>
    </row>
    <row r="89" spans="1:15" s="1019" customFormat="1" ht="7.9" customHeight="1" x14ac:dyDescent="0.2">
      <c r="A89" s="1027"/>
      <c r="B89" s="1028"/>
      <c r="E89" s="1014"/>
      <c r="F89" s="1015"/>
      <c r="G89" s="1027"/>
      <c r="H89" s="1028"/>
      <c r="I89" s="1015"/>
      <c r="J89" s="1014"/>
      <c r="K89" s="1015"/>
      <c r="L89" s="1015"/>
      <c r="M89" s="1016"/>
      <c r="N89" s="1023"/>
      <c r="O89" s="1018"/>
    </row>
    <row r="90" spans="1:15" s="1019" customFormat="1" ht="11.25" customHeight="1" x14ac:dyDescent="0.2">
      <c r="A90" s="1716">
        <v>2016</v>
      </c>
      <c r="B90" s="1717"/>
      <c r="C90" s="1015"/>
      <c r="D90" s="1015"/>
      <c r="E90" s="1014"/>
      <c r="F90" s="1015"/>
      <c r="G90" s="1716">
        <v>2016</v>
      </c>
      <c r="H90" s="1717"/>
      <c r="I90" s="1015"/>
      <c r="J90" s="1014"/>
      <c r="K90" s="1015"/>
      <c r="L90" s="1015"/>
      <c r="M90" s="1016"/>
      <c r="N90" s="1023"/>
      <c r="O90" s="1018"/>
    </row>
    <row r="91" spans="1:15" s="1019" customFormat="1" ht="11.25" customHeight="1" x14ac:dyDescent="0.2">
      <c r="A91" s="1027"/>
      <c r="B91" s="1028" t="s">
        <v>843</v>
      </c>
      <c r="C91" s="1015">
        <f>F91+K91</f>
        <v>2887196.344</v>
      </c>
      <c r="D91" s="1015">
        <f>I91+L91</f>
        <v>37172073.089000002</v>
      </c>
      <c r="E91" s="1014">
        <f t="shared" ref="E91:E94" si="12">D91/C91</f>
        <v>12.874799168490496</v>
      </c>
      <c r="F91" s="1015">
        <v>2850297.1430000002</v>
      </c>
      <c r="G91" s="1027"/>
      <c r="H91" s="1028" t="s">
        <v>843</v>
      </c>
      <c r="I91" s="1015">
        <v>26756173.089000002</v>
      </c>
      <c r="J91" s="1014">
        <f t="shared" ref="J91:J94" si="13">I91/F91</f>
        <v>9.3871521973454826</v>
      </c>
      <c r="K91" s="1029">
        <v>36899.201000000001</v>
      </c>
      <c r="L91" s="1015">
        <v>10415900</v>
      </c>
      <c r="M91" s="1016">
        <f t="shared" ref="M91:M94" si="14">L91/K91</f>
        <v>282.27982497507196</v>
      </c>
      <c r="N91" s="1023"/>
      <c r="O91" s="1018"/>
    </row>
    <row r="92" spans="1:15" s="1019" customFormat="1" ht="11.25" customHeight="1" x14ac:dyDescent="0.2">
      <c r="A92" s="1027"/>
      <c r="B92" s="1028" t="s">
        <v>845</v>
      </c>
      <c r="C92" s="1015">
        <f t="shared" ref="C92:C94" si="15">F92+K92</f>
        <v>2867246.2399999998</v>
      </c>
      <c r="D92" s="1015">
        <f t="shared" ref="D92:D94" si="16">I92+L92</f>
        <v>38305748.920000002</v>
      </c>
      <c r="E92" s="1014">
        <f t="shared" si="12"/>
        <v>13.35976951878399</v>
      </c>
      <c r="F92" s="1015">
        <v>2827054.1189999999</v>
      </c>
      <c r="G92" s="1027"/>
      <c r="H92" s="1028" t="s">
        <v>845</v>
      </c>
      <c r="I92" s="1015">
        <v>26870916.550999999</v>
      </c>
      <c r="J92" s="1014">
        <f t="shared" si="13"/>
        <v>9.5049176350769393</v>
      </c>
      <c r="K92" s="1029">
        <v>40192.120999999999</v>
      </c>
      <c r="L92" s="1015">
        <v>11434832.369000001</v>
      </c>
      <c r="M92" s="1016">
        <f t="shared" si="14"/>
        <v>284.50432782584431</v>
      </c>
      <c r="N92" s="1023"/>
      <c r="O92" s="1018"/>
    </row>
    <row r="93" spans="1:15" s="1019" customFormat="1" ht="11.25" customHeight="1" x14ac:dyDescent="0.2">
      <c r="A93" s="1027"/>
      <c r="B93" s="1030" t="s">
        <v>846</v>
      </c>
      <c r="C93" s="1015">
        <f t="shared" si="15"/>
        <v>2694908.8429999999</v>
      </c>
      <c r="D93" s="1015">
        <f t="shared" si="16"/>
        <v>38005933.381999999</v>
      </c>
      <c r="E93" s="1014">
        <f t="shared" si="12"/>
        <v>14.102864176916428</v>
      </c>
      <c r="F93" s="1015">
        <v>2653076.102</v>
      </c>
      <c r="G93" s="1027"/>
      <c r="H93" s="1030" t="s">
        <v>846</v>
      </c>
      <c r="I93" s="1015">
        <v>25609659.690000001</v>
      </c>
      <c r="J93" s="1014">
        <f t="shared" si="13"/>
        <v>9.6528175994251981</v>
      </c>
      <c r="K93" s="1029">
        <v>41832.741000000002</v>
      </c>
      <c r="L93" s="1015">
        <v>12396273.692</v>
      </c>
      <c r="M93" s="1016">
        <f t="shared" si="14"/>
        <v>296.32946337415467</v>
      </c>
      <c r="N93" s="1023"/>
      <c r="O93" s="1018"/>
    </row>
    <row r="94" spans="1:15" s="1019" customFormat="1" ht="11.25" customHeight="1" x14ac:dyDescent="0.2">
      <c r="A94" s="1027"/>
      <c r="B94" s="1028" t="s">
        <v>847</v>
      </c>
      <c r="C94" s="1015">
        <f t="shared" si="15"/>
        <v>2934576.8099999996</v>
      </c>
      <c r="D94" s="1015">
        <f t="shared" si="16"/>
        <v>39430645.722000003</v>
      </c>
      <c r="E94" s="1014">
        <f t="shared" si="12"/>
        <v>13.436569657210645</v>
      </c>
      <c r="F94" s="1015">
        <v>2892043.8679999998</v>
      </c>
      <c r="G94" s="1027"/>
      <c r="H94" s="1028" t="s">
        <v>847</v>
      </c>
      <c r="I94" s="1015">
        <v>27456670.203000002</v>
      </c>
      <c r="J94" s="1014">
        <f t="shared" si="13"/>
        <v>9.493863667423458</v>
      </c>
      <c r="K94" s="1029">
        <v>42532.942000000003</v>
      </c>
      <c r="L94" s="1015">
        <v>11973975.518999999</v>
      </c>
      <c r="M94" s="1016">
        <f t="shared" si="14"/>
        <v>281.52239078594653</v>
      </c>
      <c r="N94" s="1023"/>
      <c r="O94" s="1018"/>
    </row>
    <row r="95" spans="1:15" s="1019" customFormat="1" ht="6" customHeight="1" x14ac:dyDescent="0.2">
      <c r="B95" s="1021"/>
      <c r="C95" s="1015"/>
      <c r="D95" s="1015"/>
      <c r="E95" s="1014"/>
      <c r="F95" s="1015"/>
      <c r="H95" s="1021"/>
      <c r="I95" s="1015"/>
      <c r="J95" s="1014"/>
      <c r="K95" s="1029"/>
      <c r="L95" s="1015"/>
      <c r="M95" s="1016"/>
      <c r="N95" s="1023"/>
      <c r="O95" s="1018"/>
    </row>
    <row r="96" spans="1:15" s="1019" customFormat="1" ht="11.25" customHeight="1" x14ac:dyDescent="0.2">
      <c r="A96" s="1024">
        <v>2017</v>
      </c>
      <c r="B96" s="1025"/>
      <c r="C96" s="1015"/>
      <c r="D96" s="1015"/>
      <c r="E96" s="1014"/>
      <c r="F96" s="1015"/>
      <c r="G96" s="1024">
        <v>2017</v>
      </c>
      <c r="H96" s="1025"/>
      <c r="I96" s="1015"/>
      <c r="J96" s="1014"/>
      <c r="K96" s="1015"/>
      <c r="L96" s="1015"/>
      <c r="M96" s="1016"/>
      <c r="N96" s="1023"/>
      <c r="O96" s="1018"/>
    </row>
    <row r="97" spans="1:16" s="1019" customFormat="1" ht="11.25" customHeight="1" x14ac:dyDescent="0.2">
      <c r="B97" s="1021" t="s">
        <v>843</v>
      </c>
      <c r="C97" s="1015">
        <f t="shared" ref="C97:C100" si="17">F97+K97</f>
        <v>2941924.2880000002</v>
      </c>
      <c r="D97" s="1015">
        <f>I97+L97</f>
        <v>37381337.887999997</v>
      </c>
      <c r="E97" s="1014">
        <f t="shared" ref="E97:E100" si="18">D97/C97</f>
        <v>12.706424172939149</v>
      </c>
      <c r="F97" s="1015">
        <f>'2.1.2'!C97</f>
        <v>2904168.898</v>
      </c>
      <c r="H97" s="1021" t="s">
        <v>843</v>
      </c>
      <c r="I97" s="1015">
        <f>'2.1.5'!C97</f>
        <v>26956224.969000001</v>
      </c>
      <c r="J97" s="1014">
        <f>I97/F97</f>
        <v>9.2819067746245114</v>
      </c>
      <c r="K97" s="1015">
        <f>'noch 2.1.1'!F97+'noch 2.1.1'!S97</f>
        <v>37755.39</v>
      </c>
      <c r="L97" s="1015">
        <f>'noch 2.1.1'!H97+'noch 2.1.1'!T97</f>
        <v>10425112.919</v>
      </c>
      <c r="M97" s="1016">
        <f t="shared" ref="M97:M100" si="19">L97/K97</f>
        <v>276.12250645536966</v>
      </c>
      <c r="N97" s="1023"/>
      <c r="O97" s="1018"/>
    </row>
    <row r="98" spans="1:16" s="1019" customFormat="1" ht="11.25" customHeight="1" x14ac:dyDescent="0.2">
      <c r="B98" s="1021" t="s">
        <v>845</v>
      </c>
      <c r="C98" s="1015">
        <f t="shared" si="17"/>
        <v>2868848.0649999999</v>
      </c>
      <c r="D98" s="1015">
        <f t="shared" ref="D98:D100" si="20">I98+L98</f>
        <v>38692016.706</v>
      </c>
      <c r="E98" s="1014">
        <f t="shared" si="18"/>
        <v>13.486952194521322</v>
      </c>
      <c r="F98" s="1015">
        <f>'2.1.2'!C98</f>
        <v>2827589.9169999999</v>
      </c>
      <c r="H98" s="1021" t="s">
        <v>845</v>
      </c>
      <c r="I98" s="1015">
        <f>'2.1.5'!C98</f>
        <v>26696221.094000001</v>
      </c>
      <c r="J98" s="1014">
        <f t="shared" ref="J98:J99" si="21">I98/F98</f>
        <v>9.4413340963968366</v>
      </c>
      <c r="K98" s="1015">
        <f>'noch 2.1.1'!F98+'noch 2.1.1'!S98</f>
        <v>41258.148000000001</v>
      </c>
      <c r="L98" s="1015">
        <f>'noch 2.1.1'!H98+'noch 2.1.1'!T98</f>
        <v>11995795.612</v>
      </c>
      <c r="M98" s="1016">
        <f t="shared" si="19"/>
        <v>290.74973534924544</v>
      </c>
      <c r="N98" s="1023"/>
      <c r="O98" s="1018"/>
    </row>
    <row r="99" spans="1:16" s="1019" customFormat="1" ht="11.25" customHeight="1" x14ac:dyDescent="0.2">
      <c r="B99" s="1022" t="s">
        <v>846</v>
      </c>
      <c r="C99" s="1015">
        <f t="shared" si="17"/>
        <v>2757756.3</v>
      </c>
      <c r="D99" s="1015">
        <f t="shared" si="20"/>
        <v>38771458.702</v>
      </c>
      <c r="E99" s="1014">
        <f t="shared" si="18"/>
        <v>14.059059062615505</v>
      </c>
      <c r="F99" s="1015">
        <f>'2.1.2'!C99</f>
        <v>2714968.4139999999</v>
      </c>
      <c r="H99" s="1022" t="s">
        <v>846</v>
      </c>
      <c r="I99" s="1015">
        <f>'2.1.5'!C99</f>
        <v>26112595.829</v>
      </c>
      <c r="J99" s="1014">
        <f t="shared" si="21"/>
        <v>9.618010911047012</v>
      </c>
      <c r="K99" s="1015">
        <f>'noch 2.1.1'!F99+'noch 2.1.1'!S99</f>
        <v>42787.885999999999</v>
      </c>
      <c r="L99" s="1015">
        <f>'noch 2.1.1'!H99+'noch 2.1.1'!T99</f>
        <v>12658862.873</v>
      </c>
      <c r="M99" s="1016">
        <f t="shared" si="19"/>
        <v>295.85156118720147</v>
      </c>
      <c r="N99" s="1023"/>
      <c r="O99" s="1018"/>
    </row>
    <row r="100" spans="1:16" s="1019" customFormat="1" ht="11.25" customHeight="1" x14ac:dyDescent="0.2">
      <c r="B100" s="1021" t="s">
        <v>847</v>
      </c>
      <c r="C100" s="1015">
        <f t="shared" si="17"/>
        <v>2936001.9219999998</v>
      </c>
      <c r="D100" s="1015">
        <f t="shared" si="20"/>
        <v>39541686.101999998</v>
      </c>
      <c r="E100" s="1014">
        <f t="shared" si="18"/>
        <v>13.467867921239051</v>
      </c>
      <c r="F100" s="1015">
        <f>'2.1.2'!C100</f>
        <v>2892671.713</v>
      </c>
      <c r="H100" s="1021" t="s">
        <v>847</v>
      </c>
      <c r="I100" s="1015">
        <f>'2.1.5'!C100</f>
        <v>27539150.306000002</v>
      </c>
      <c r="J100" s="1014">
        <f>I100/F100</f>
        <v>9.5203165233842082</v>
      </c>
      <c r="K100" s="1015">
        <f>'noch 2.1.1'!F100+'noch 2.1.1'!S100</f>
        <v>43330.209000000003</v>
      </c>
      <c r="L100" s="1015">
        <f>'noch 2.1.1'!H100+'noch 2.1.1'!T100</f>
        <v>12002535.796</v>
      </c>
      <c r="M100" s="1016">
        <f t="shared" si="19"/>
        <v>277.00156710529598</v>
      </c>
      <c r="N100" s="1023"/>
      <c r="O100" s="1018"/>
    </row>
    <row r="101" spans="1:16" s="1019" customFormat="1" ht="7.9" hidden="1" customHeight="1" x14ac:dyDescent="0.2">
      <c r="B101" s="1021"/>
      <c r="C101" s="1015"/>
      <c r="D101" s="1015"/>
      <c r="E101" s="1014"/>
      <c r="F101" s="1015"/>
      <c r="H101" s="1021"/>
      <c r="I101" s="1015"/>
      <c r="J101" s="1014"/>
      <c r="K101" s="1029"/>
      <c r="L101" s="1015"/>
      <c r="M101" s="1016"/>
      <c r="N101" s="1023"/>
      <c r="O101" s="1018"/>
    </row>
    <row r="102" spans="1:16" s="1019" customFormat="1" ht="11.25" hidden="1" customHeight="1" x14ac:dyDescent="0.2">
      <c r="B102" s="1021" t="s">
        <v>1378</v>
      </c>
      <c r="C102" s="1015">
        <f t="shared" ref="C102:D102" si="22">SUM(C97:C98)</f>
        <v>5810772.3530000001</v>
      </c>
      <c r="D102" s="1015">
        <f t="shared" si="22"/>
        <v>76073354.593999997</v>
      </c>
      <c r="E102" s="1014">
        <f t="shared" ref="E102:E103" si="23">D102/C102</f>
        <v>13.091780226896113</v>
      </c>
      <c r="F102" s="1015">
        <f t="shared" ref="F102" si="24">SUM(F97:F98)</f>
        <v>5731758.8149999995</v>
      </c>
      <c r="H102" s="1021" t="s">
        <v>1378</v>
      </c>
      <c r="I102" s="1015">
        <f t="shared" ref="I102" si="25">SUM(I97:I98)</f>
        <v>53652446.063000001</v>
      </c>
      <c r="J102" s="1014">
        <f t="shared" ref="J102" si="26">I102/F102</f>
        <v>9.3605554236845538</v>
      </c>
      <c r="K102" s="1015">
        <f t="shared" ref="K102:L102" si="27">SUM(K97:K98)</f>
        <v>79013.538</v>
      </c>
      <c r="L102" s="1015">
        <f t="shared" si="27"/>
        <v>22420908.530999999</v>
      </c>
      <c r="M102" s="1014">
        <f t="shared" ref="M102:M103" si="28">L102/K102</f>
        <v>283.76034156323942</v>
      </c>
    </row>
    <row r="103" spans="1:16" s="1019" customFormat="1" ht="11.25" hidden="1" customHeight="1" x14ac:dyDescent="0.2">
      <c r="B103" s="1022" t="s">
        <v>1379</v>
      </c>
      <c r="C103" s="1015">
        <f>SUM(C97:C99)</f>
        <v>8568528.6530000009</v>
      </c>
      <c r="D103" s="1015">
        <f>SUM(D97:D99)</f>
        <v>114844813.296</v>
      </c>
      <c r="E103" s="1014">
        <f t="shared" si="23"/>
        <v>13.403096137840503</v>
      </c>
      <c r="F103" s="1015">
        <f>SUM(F97:F99)</f>
        <v>8446727.2289999984</v>
      </c>
      <c r="H103" s="1022" t="s">
        <v>1379</v>
      </c>
      <c r="I103" s="1015">
        <f>SUM(I97:I99)</f>
        <v>79765041.892000005</v>
      </c>
      <c r="J103" s="1014">
        <f>I103/F103</f>
        <v>9.4433074171193905</v>
      </c>
      <c r="K103" s="1015">
        <f>SUM(K97:K99)</f>
        <v>121801.424</v>
      </c>
      <c r="L103" s="1015">
        <f>SUM(L97:L99)</f>
        <v>35079771.403999999</v>
      </c>
      <c r="M103" s="1014">
        <f t="shared" si="28"/>
        <v>288.00789228868126</v>
      </c>
    </row>
    <row r="104" spans="1:16" s="1018" customFormat="1" ht="11.25" customHeight="1" x14ac:dyDescent="0.2">
      <c r="B104" s="1031"/>
      <c r="C104" s="1015"/>
      <c r="D104" s="1015"/>
      <c r="E104" s="1014"/>
      <c r="F104" s="1015"/>
      <c r="H104" s="1031"/>
      <c r="I104" s="1015"/>
      <c r="J104" s="1014"/>
      <c r="K104" s="1015"/>
      <c r="L104" s="1015"/>
      <c r="M104" s="1014"/>
    </row>
    <row r="105" spans="1:16" s="1004" customFormat="1" ht="11.25" customHeight="1" x14ac:dyDescent="0.2">
      <c r="A105" s="1005"/>
      <c r="B105" s="1033"/>
      <c r="C105" s="2697" t="s">
        <v>752</v>
      </c>
      <c r="D105" s="2697"/>
      <c r="E105" s="2697"/>
      <c r="F105" s="2697"/>
      <c r="G105" s="1005"/>
      <c r="H105" s="1033"/>
      <c r="I105" s="2697" t="s">
        <v>752</v>
      </c>
      <c r="J105" s="2697"/>
      <c r="K105" s="2697"/>
      <c r="L105" s="2697"/>
      <c r="M105" s="2697"/>
      <c r="N105" s="1006"/>
      <c r="O105" s="1034"/>
    </row>
    <row r="106" spans="1:16" s="1004" customFormat="1" ht="11.25" customHeight="1" x14ac:dyDescent="0.2">
      <c r="A106" s="1006"/>
      <c r="B106" s="1006"/>
      <c r="C106" s="2698" t="s">
        <v>753</v>
      </c>
      <c r="D106" s="2698"/>
      <c r="E106" s="2698"/>
      <c r="F106" s="2698"/>
      <c r="G106" s="1006"/>
      <c r="H106" s="1006"/>
      <c r="I106" s="2699" t="s">
        <v>753</v>
      </c>
      <c r="J106" s="2699"/>
      <c r="K106" s="2699"/>
      <c r="L106" s="2699"/>
      <c r="M106" s="2699"/>
      <c r="N106" s="1035"/>
      <c r="O106" s="1006"/>
    </row>
    <row r="107" spans="1:16" s="1004" customFormat="1" ht="6.95" customHeight="1" x14ac:dyDescent="0.2">
      <c r="A107" s="1006"/>
      <c r="B107" s="1006"/>
      <c r="C107" s="1036"/>
      <c r="D107" s="1037"/>
      <c r="E107" s="1038"/>
      <c r="F107" s="1038"/>
      <c r="G107" s="1006"/>
      <c r="H107" s="1006"/>
      <c r="I107" s="1039"/>
      <c r="K107" s="1038"/>
      <c r="L107" s="1038"/>
      <c r="M107" s="1032"/>
      <c r="N107" s="1035"/>
      <c r="O107" s="1006"/>
    </row>
    <row r="108" spans="1:16" s="1041" customFormat="1" ht="11.25" hidden="1" customHeight="1" x14ac:dyDescent="0.2">
      <c r="A108" s="2681">
        <v>2005</v>
      </c>
      <c r="B108" s="2682"/>
      <c r="C108" s="1040">
        <f t="shared" ref="C108:F113" si="29">C21/C20*100-100</f>
        <v>1.086917172752095</v>
      </c>
      <c r="D108" s="1040">
        <f t="shared" si="29"/>
        <v>2.27967606558299</v>
      </c>
      <c r="E108" s="1040">
        <f t="shared" si="29"/>
        <v>1.1799339876915553</v>
      </c>
      <c r="F108" s="1040">
        <f t="shared" si="29"/>
        <v>1.0675427764013108</v>
      </c>
      <c r="G108" s="2681">
        <v>2005</v>
      </c>
      <c r="H108" s="2682"/>
      <c r="I108" s="1040">
        <f t="shared" ref="I108:M113" si="30">I21/I20*100-100</f>
        <v>1.803400987801183</v>
      </c>
      <c r="J108" s="1040">
        <f t="shared" si="30"/>
        <v>0.72808558631713538</v>
      </c>
      <c r="K108" s="1040">
        <f t="shared" si="30"/>
        <v>2.6810411674994299</v>
      </c>
      <c r="L108" s="1040">
        <f t="shared" si="30"/>
        <v>3.537945452391142</v>
      </c>
      <c r="M108" s="1040">
        <f t="shared" si="30"/>
        <v>0.83453018702243753</v>
      </c>
      <c r="O108" s="1035"/>
      <c r="P108" s="1035"/>
    </row>
    <row r="109" spans="1:16" s="1041" customFormat="1" ht="11.25" customHeight="1" x14ac:dyDescent="0.2">
      <c r="A109" s="2681">
        <v>2006</v>
      </c>
      <c r="B109" s="2682"/>
      <c r="C109" s="1040">
        <f t="shared" si="29"/>
        <v>1.9359259827118365</v>
      </c>
      <c r="D109" s="1040">
        <f t="shared" si="29"/>
        <v>3.4565112413101673</v>
      </c>
      <c r="E109" s="1040">
        <f t="shared" si="29"/>
        <v>1.4917069168099033</v>
      </c>
      <c r="F109" s="1040">
        <f t="shared" si="29"/>
        <v>1.9798902106582545</v>
      </c>
      <c r="G109" s="2681">
        <v>2006</v>
      </c>
      <c r="H109" s="2682"/>
      <c r="I109" s="1040">
        <f t="shared" si="30"/>
        <v>4.314237711582706</v>
      </c>
      <c r="J109" s="1040">
        <f t="shared" si="30"/>
        <v>2.2890272740070827</v>
      </c>
      <c r="K109" s="1040">
        <f t="shared" si="30"/>
        <v>-1.6246053587777283</v>
      </c>
      <c r="L109" s="1040">
        <f t="shared" si="30"/>
        <v>1.2284489372821525</v>
      </c>
      <c r="M109" s="1040">
        <f t="shared" si="30"/>
        <v>2.9001706234217011</v>
      </c>
      <c r="O109" s="1035"/>
      <c r="P109" s="1035"/>
    </row>
    <row r="110" spans="1:16" s="1041" customFormat="1" ht="11.25" customHeight="1" x14ac:dyDescent="0.2">
      <c r="A110" s="2681">
        <v>2007</v>
      </c>
      <c r="B110" s="2682"/>
      <c r="C110" s="1040">
        <f t="shared" si="29"/>
        <v>0.48759356319814628</v>
      </c>
      <c r="D110" s="1040">
        <f t="shared" si="29"/>
        <v>0.4569081445627603</v>
      </c>
      <c r="E110" s="1040">
        <f t="shared" si="29"/>
        <v>-3.0536524507468243E-2</v>
      </c>
      <c r="F110" s="1040">
        <f t="shared" si="29"/>
        <v>0.50373280967515655</v>
      </c>
      <c r="G110" s="2681">
        <v>2007</v>
      </c>
      <c r="H110" s="2682"/>
      <c r="I110" s="1040">
        <f t="shared" si="30"/>
        <v>1.0501330904826318</v>
      </c>
      <c r="J110" s="1040">
        <f t="shared" si="30"/>
        <v>0.54366167855894787</v>
      </c>
      <c r="K110" s="1040">
        <f t="shared" si="30"/>
        <v>-0.86736704261851116</v>
      </c>
      <c r="L110" s="1040">
        <f t="shared" si="30"/>
        <v>-1.1310495559507245</v>
      </c>
      <c r="M110" s="1040">
        <f t="shared" si="30"/>
        <v>-0.26598961962967849</v>
      </c>
      <c r="O110" s="1035"/>
      <c r="P110" s="1035"/>
    </row>
    <row r="111" spans="1:16" s="1041" customFormat="1" ht="11.25" customHeight="1" x14ac:dyDescent="0.2">
      <c r="A111" s="2681">
        <v>2008</v>
      </c>
      <c r="B111" s="2682"/>
      <c r="C111" s="1040">
        <f t="shared" si="29"/>
        <v>1.1945576408003831</v>
      </c>
      <c r="D111" s="1040">
        <f t="shared" si="29"/>
        <v>2.6524366668485158</v>
      </c>
      <c r="E111" s="1040">
        <f t="shared" si="29"/>
        <v>1.4406693996558602</v>
      </c>
      <c r="F111" s="1040">
        <f t="shared" si="29"/>
        <v>1.1625219439283825</v>
      </c>
      <c r="G111" s="2681">
        <v>2008</v>
      </c>
      <c r="H111" s="2682"/>
      <c r="I111" s="1040">
        <f t="shared" si="30"/>
        <v>2.2851418859081321</v>
      </c>
      <c r="J111" s="1040">
        <f t="shared" si="30"/>
        <v>1.1097192126170938</v>
      </c>
      <c r="K111" s="1040">
        <f t="shared" si="30"/>
        <v>3.921293949750364</v>
      </c>
      <c r="L111" s="1040">
        <f t="shared" si="30"/>
        <v>3.657309829324177</v>
      </c>
      <c r="M111" s="1040">
        <f t="shared" si="30"/>
        <v>-0.25402312691934981</v>
      </c>
      <c r="O111" s="1035"/>
      <c r="P111" s="1035"/>
    </row>
    <row r="112" spans="1:16" s="1041" customFormat="1" ht="11.25" customHeight="1" x14ac:dyDescent="0.2">
      <c r="A112" s="2681">
        <v>2009</v>
      </c>
      <c r="B112" s="2682"/>
      <c r="C112" s="1040">
        <f t="shared" si="29"/>
        <v>1.1642659256285697</v>
      </c>
      <c r="D112" s="1040">
        <f t="shared" si="29"/>
        <v>-0.83928902051009402</v>
      </c>
      <c r="E112" s="1040">
        <f t="shared" si="29"/>
        <v>-1.9804966979264975</v>
      </c>
      <c r="F112" s="1040">
        <f t="shared" si="29"/>
        <v>1.1844670366843815</v>
      </c>
      <c r="G112" s="2681">
        <v>2009</v>
      </c>
      <c r="H112" s="2682"/>
      <c r="I112" s="1040">
        <f t="shared" si="30"/>
        <v>-0.27362651945620087</v>
      </c>
      <c r="J112" s="1040">
        <f t="shared" si="30"/>
        <v>-1.4410250889713723</v>
      </c>
      <c r="K112" s="1040">
        <f t="shared" si="30"/>
        <v>-0.5095177341158319</v>
      </c>
      <c r="L112" s="1040">
        <f t="shared" si="30"/>
        <v>-2.3663855773866374</v>
      </c>
      <c r="M112" s="1040">
        <f t="shared" si="30"/>
        <v>-1.8663773669408812</v>
      </c>
      <c r="O112" s="1035"/>
      <c r="P112" s="1035"/>
    </row>
    <row r="113" spans="1:16" s="1019" customFormat="1" ht="11.25" customHeight="1" x14ac:dyDescent="0.2">
      <c r="A113" s="2693">
        <v>2010</v>
      </c>
      <c r="B113" s="2694"/>
      <c r="C113" s="1040">
        <f t="shared" si="29"/>
        <v>0.18463352836168667</v>
      </c>
      <c r="D113" s="1040">
        <f t="shared" si="29"/>
        <v>1.0505608102949964</v>
      </c>
      <c r="E113" s="1040">
        <f t="shared" si="29"/>
        <v>0.86433143630573284</v>
      </c>
      <c r="F113" s="1040">
        <f t="shared" si="29"/>
        <v>0.16001103491001345</v>
      </c>
      <c r="G113" s="2693">
        <v>2010</v>
      </c>
      <c r="H113" s="2694"/>
      <c r="I113" s="1040">
        <f t="shared" si="30"/>
        <v>0.16492936128487656</v>
      </c>
      <c r="J113" s="1040">
        <f t="shared" si="30"/>
        <v>4.9104690824606223E-3</v>
      </c>
      <c r="K113" s="1040">
        <f t="shared" si="30"/>
        <v>2.259491676445478</v>
      </c>
      <c r="L113" s="1040">
        <f t="shared" si="30"/>
        <v>3.4927134098339536</v>
      </c>
      <c r="M113" s="1040">
        <f t="shared" si="30"/>
        <v>1.2059728766210327</v>
      </c>
      <c r="N113" s="1272"/>
      <c r="O113" s="1272"/>
    </row>
    <row r="114" spans="1:16" s="1019" customFormat="1" ht="11.25" customHeight="1" x14ac:dyDescent="0.2">
      <c r="A114" s="2693">
        <v>2011</v>
      </c>
      <c r="B114" s="2694"/>
      <c r="C114" s="1042">
        <v>0.5</v>
      </c>
      <c r="D114" s="1042">
        <v>0.8</v>
      </c>
      <c r="E114" s="1042">
        <f>E27/E26*100-100</f>
        <v>0.18100734320137235</v>
      </c>
      <c r="F114" s="1042">
        <v>0.5</v>
      </c>
      <c r="G114" s="2695">
        <v>2011</v>
      </c>
      <c r="H114" s="2696"/>
      <c r="I114" s="1042">
        <v>1.6</v>
      </c>
      <c r="J114" s="1042">
        <f t="shared" ref="J114:M115" si="31">J27/J26*100-100</f>
        <v>1.4347886581043809</v>
      </c>
      <c r="K114" s="1042">
        <f t="shared" si="31"/>
        <v>-0.38445641459607316</v>
      </c>
      <c r="L114" s="1042">
        <f t="shared" si="31"/>
        <v>-1.1067212997810714</v>
      </c>
      <c r="M114" s="1042">
        <f t="shared" si="31"/>
        <v>-0.72505239562919144</v>
      </c>
      <c r="N114" s="1272"/>
      <c r="O114" s="1272"/>
    </row>
    <row r="115" spans="1:16" s="1019" customFormat="1" ht="11.25" customHeight="1" x14ac:dyDescent="0.2">
      <c r="A115" s="2693">
        <v>2012</v>
      </c>
      <c r="B115" s="2694"/>
      <c r="C115" s="1040">
        <f t="shared" ref="C115:D118" si="32">C28/C27*100-100</f>
        <v>0.46285428392368999</v>
      </c>
      <c r="D115" s="1040">
        <f t="shared" si="32"/>
        <v>2.2156957330232956</v>
      </c>
      <c r="E115" s="1040">
        <f>E28/E27*100-100</f>
        <v>1.7447657261914884</v>
      </c>
      <c r="F115" s="1040">
        <f>F28/F27*100-100</f>
        <v>0.41026709674495976</v>
      </c>
      <c r="G115" s="2693">
        <v>2012</v>
      </c>
      <c r="H115" s="2694"/>
      <c r="I115" s="1040">
        <f>I28/I27*100-100</f>
        <v>1.2368880978806658</v>
      </c>
      <c r="J115" s="1040">
        <f t="shared" si="31"/>
        <v>0.82324350391303369</v>
      </c>
      <c r="K115" s="1040">
        <f t="shared" si="31"/>
        <v>4.9178048355894504</v>
      </c>
      <c r="L115" s="1040">
        <f t="shared" si="31"/>
        <v>4.9552892243860214</v>
      </c>
      <c r="M115" s="1040">
        <f t="shared" si="31"/>
        <v>3.5727385695210501E-2</v>
      </c>
      <c r="N115" s="1272"/>
      <c r="O115" s="1272"/>
    </row>
    <row r="116" spans="1:16" s="1019" customFormat="1" ht="11.25" customHeight="1" x14ac:dyDescent="0.2">
      <c r="A116" s="2693">
        <v>2013</v>
      </c>
      <c r="B116" s="2694"/>
      <c r="C116" s="1040">
        <f t="shared" si="32"/>
        <v>0.5732567677158471</v>
      </c>
      <c r="D116" s="1040">
        <f t="shared" si="32"/>
        <v>0.53319253499756769</v>
      </c>
      <c r="E116" s="1040">
        <f>E29/E28*100-100</f>
        <v>-3.9835870892403591E-2</v>
      </c>
      <c r="F116" s="1040">
        <f>F29/F28*100-100</f>
        <v>0.57704145478183477</v>
      </c>
      <c r="G116" s="2693">
        <v>2013</v>
      </c>
      <c r="H116" s="2694"/>
      <c r="I116" s="1040">
        <f>I29/I28*100-100</f>
        <v>1.1147748919244407</v>
      </c>
      <c r="J116" s="1040">
        <f>J29/J28*100-100</f>
        <v>0.53464829484406096</v>
      </c>
      <c r="K116" s="1067" t="s">
        <v>800</v>
      </c>
      <c r="L116" s="1067" t="s">
        <v>800</v>
      </c>
      <c r="M116" s="1067" t="s">
        <v>800</v>
      </c>
      <c r="N116" s="1272"/>
      <c r="O116" s="1272"/>
    </row>
    <row r="117" spans="1:16" s="1019" customFormat="1" ht="11.25" customHeight="1" x14ac:dyDescent="0.2">
      <c r="A117" s="2693">
        <v>2014</v>
      </c>
      <c r="B117" s="2694"/>
      <c r="C117" s="1040">
        <f t="shared" si="32"/>
        <v>0.55061120381547823</v>
      </c>
      <c r="D117" s="1040">
        <f t="shared" si="32"/>
        <v>0.12488441769396275</v>
      </c>
      <c r="E117" s="1040">
        <f>E30/E29*100-100</f>
        <v>-0.42339552293580596</v>
      </c>
      <c r="F117" s="1040">
        <f>F30/F29*100-100</f>
        <v>0.57665031950526213</v>
      </c>
      <c r="G117" s="2693">
        <v>2014</v>
      </c>
      <c r="H117" s="2694"/>
      <c r="I117" s="1040">
        <f>I30/I29*100-100</f>
        <v>0.65287688047546055</v>
      </c>
      <c r="J117" s="1040">
        <f>J30/J29*100-100</f>
        <v>7.5789520458329207E-2</v>
      </c>
      <c r="K117" s="1067" t="s">
        <v>800</v>
      </c>
      <c r="L117" s="1067" t="s">
        <v>800</v>
      </c>
      <c r="M117" s="1067" t="s">
        <v>800</v>
      </c>
      <c r="N117" s="1272"/>
      <c r="O117" s="1272"/>
    </row>
    <row r="118" spans="1:16" s="1019" customFormat="1" ht="11.25" customHeight="1" x14ac:dyDescent="0.2">
      <c r="A118" s="2693">
        <v>2015</v>
      </c>
      <c r="B118" s="2694"/>
      <c r="C118" s="1040">
        <f t="shared" si="32"/>
        <v>9.13970589600126E-2</v>
      </c>
      <c r="D118" s="1040">
        <f t="shared" si="32"/>
        <v>-0.37714488056019491</v>
      </c>
      <c r="E118" s="1040">
        <f>E31/E30*100-100</f>
        <v>-0.44903329870390962</v>
      </c>
      <c r="F118" s="1040">
        <f>F31/F30*100-100</f>
        <v>7.1718787440161691E-2</v>
      </c>
      <c r="G118" s="2693">
        <v>2015</v>
      </c>
      <c r="H118" s="2694"/>
      <c r="I118" s="1040">
        <f>I31/I30*100-100</f>
        <v>-1.0243904516302251</v>
      </c>
      <c r="J118" s="1040">
        <f>J31/J30*100-100</f>
        <v>-1.0953236862041109</v>
      </c>
      <c r="K118" s="1067" t="s">
        <v>800</v>
      </c>
      <c r="L118" s="1067" t="s">
        <v>800</v>
      </c>
      <c r="M118" s="1067" t="s">
        <v>800</v>
      </c>
      <c r="N118" s="1272"/>
      <c r="O118" s="1272"/>
    </row>
    <row r="119" spans="1:16" s="1041" customFormat="1" ht="9" customHeight="1" x14ac:dyDescent="0.2">
      <c r="A119" s="2695">
        <v>2016</v>
      </c>
      <c r="B119" s="2696"/>
      <c r="C119" s="1040">
        <v>1.5</v>
      </c>
      <c r="D119" s="1067" t="s">
        <v>800</v>
      </c>
      <c r="E119" s="1067" t="s">
        <v>800</v>
      </c>
      <c r="F119" s="1040">
        <v>1.4</v>
      </c>
      <c r="G119" s="2695">
        <v>2016</v>
      </c>
      <c r="H119" s="2696"/>
      <c r="I119" s="1040">
        <v>0.1</v>
      </c>
      <c r="J119" s="1067" t="s">
        <v>800</v>
      </c>
      <c r="K119" s="1067" t="s">
        <v>800</v>
      </c>
      <c r="L119" s="1067" t="s">
        <v>800</v>
      </c>
      <c r="M119" s="1067" t="s">
        <v>800</v>
      </c>
      <c r="O119" s="1035"/>
      <c r="P119" s="1035"/>
    </row>
    <row r="120" spans="1:16" s="1041" customFormat="1" ht="9" customHeight="1" x14ac:dyDescent="0.2">
      <c r="A120" s="2695">
        <v>2017</v>
      </c>
      <c r="B120" s="2696"/>
      <c r="C120" s="1040">
        <f t="shared" ref="C120:F121" si="33">C33/C32*100-100</f>
        <v>1.0594088041421514</v>
      </c>
      <c r="D120" s="1040">
        <f t="shared" si="33"/>
        <v>0.96269434028791068</v>
      </c>
      <c r="E120" s="1040">
        <f t="shared" si="33"/>
        <v>-9.5700603237915516E-2</v>
      </c>
      <c r="F120" s="1040">
        <f t="shared" si="33"/>
        <v>1.0419069702454493</v>
      </c>
      <c r="G120" s="2695">
        <v>2017</v>
      </c>
      <c r="H120" s="2696"/>
      <c r="I120" s="1040">
        <f>I33/I32*100-100</f>
        <v>0.57245579687426584</v>
      </c>
      <c r="J120" s="1040">
        <f>J33/J32*100-100</f>
        <v>-0.4646103655876459</v>
      </c>
      <c r="K120" s="1040">
        <v>1.8</v>
      </c>
      <c r="L120" s="1040">
        <v>1.7</v>
      </c>
      <c r="M120" s="1040">
        <f>M33/M32*100-100</f>
        <v>-0.40324496560238288</v>
      </c>
      <c r="O120" s="1035"/>
      <c r="P120" s="1035"/>
    </row>
    <row r="121" spans="1:16" s="1004" customFormat="1" ht="11.25" hidden="1" customHeight="1" x14ac:dyDescent="0.2">
      <c r="A121" s="2695">
        <v>2018</v>
      </c>
      <c r="B121" s="2696"/>
      <c r="C121" s="1040" t="e">
        <f t="shared" si="33"/>
        <v>#REF!</v>
      </c>
      <c r="D121" s="1040" t="e">
        <f t="shared" si="33"/>
        <v>#REF!</v>
      </c>
      <c r="E121" s="1040" t="e">
        <f t="shared" si="33"/>
        <v>#REF!</v>
      </c>
      <c r="F121" s="1040" t="e">
        <f t="shared" si="33"/>
        <v>#REF!</v>
      </c>
      <c r="G121" s="2695">
        <v>2018</v>
      </c>
      <c r="H121" s="2696"/>
      <c r="I121" s="1040" t="e">
        <f>I34/I33*100-100</f>
        <v>#REF!</v>
      </c>
      <c r="J121" s="1040" t="e">
        <f>J34/J33*100-100</f>
        <v>#REF!</v>
      </c>
      <c r="K121" s="1040" t="e">
        <f>K34/K33*100-100</f>
        <v>#REF!</v>
      </c>
      <c r="L121" s="1040" t="e">
        <f>L34/L33*100-100</f>
        <v>#REF!</v>
      </c>
      <c r="M121" s="1040" t="e">
        <f>M34/M33*100-100</f>
        <v>#REF!</v>
      </c>
    </row>
    <row r="122" spans="1:16" s="1041" customFormat="1" ht="11.25" hidden="1" customHeight="1" x14ac:dyDescent="0.2">
      <c r="A122" s="1027"/>
      <c r="B122" s="1028"/>
      <c r="C122" s="1043"/>
      <c r="D122" s="1273"/>
      <c r="E122" s="1273"/>
      <c r="F122" s="1273"/>
      <c r="G122" s="1027"/>
      <c r="H122" s="1028"/>
      <c r="I122" s="1274"/>
      <c r="J122" s="1273"/>
      <c r="K122" s="1273"/>
      <c r="L122" s="1045"/>
      <c r="M122" s="1049"/>
      <c r="O122" s="1035"/>
      <c r="P122" s="1035"/>
    </row>
    <row r="123" spans="1:16" s="1041" customFormat="1" ht="11.25" hidden="1" customHeight="1" x14ac:dyDescent="0.2">
      <c r="A123" s="1841">
        <v>2008</v>
      </c>
      <c r="B123" s="1842"/>
      <c r="C123" s="1043"/>
      <c r="D123" s="1273"/>
      <c r="E123" s="1273"/>
      <c r="F123" s="1273"/>
      <c r="G123" s="1841">
        <v>2008</v>
      </c>
      <c r="H123" s="1842"/>
      <c r="I123" s="1274"/>
      <c r="J123" s="1273"/>
      <c r="K123" s="1273"/>
      <c r="L123" s="1045"/>
      <c r="M123" s="1049"/>
      <c r="O123" s="1035"/>
      <c r="P123" s="1035"/>
    </row>
    <row r="124" spans="1:16" s="1041" customFormat="1" ht="11.25" hidden="1" customHeight="1" x14ac:dyDescent="0.2">
      <c r="A124" s="1027"/>
      <c r="B124" s="1028" t="s">
        <v>843</v>
      </c>
      <c r="C124" s="1275">
        <v>-2.0522772879645288</v>
      </c>
      <c r="D124" s="1275">
        <v>-0.44819267629108595</v>
      </c>
      <c r="E124" s="1275">
        <v>1.6376946469592184</v>
      </c>
      <c r="F124" s="1275">
        <v>-2.0800870608517386</v>
      </c>
      <c r="G124" s="1027"/>
      <c r="H124" s="1028" t="s">
        <v>843</v>
      </c>
      <c r="I124" s="1275">
        <v>-0.98458290725606901</v>
      </c>
      <c r="J124" s="1275">
        <v>1.1187756613677493</v>
      </c>
      <c r="K124" s="1275">
        <v>0.49683885440236963</v>
      </c>
      <c r="L124" s="1275">
        <v>1.1421293558292263</v>
      </c>
      <c r="M124" s="1275">
        <v>0.6421002976638448</v>
      </c>
      <c r="O124" s="1035"/>
      <c r="P124" s="1035"/>
    </row>
    <row r="125" spans="1:16" s="1041" customFormat="1" ht="11.25" hidden="1" customHeight="1" x14ac:dyDescent="0.2">
      <c r="A125" s="1715"/>
      <c r="B125" s="1028" t="s">
        <v>845</v>
      </c>
      <c r="C125" s="1275">
        <v>1.8612613717444759</v>
      </c>
      <c r="D125" s="1275">
        <v>2.286938954355449</v>
      </c>
      <c r="E125" s="1275">
        <v>0.41789938282568073</v>
      </c>
      <c r="F125" s="1275">
        <v>1.8237306367339556</v>
      </c>
      <c r="G125" s="1715"/>
      <c r="H125" s="1028" t="s">
        <v>845</v>
      </c>
      <c r="I125" s="1275">
        <v>2.6851441856057505</v>
      </c>
      <c r="J125" s="1275">
        <v>0.84598506014768304</v>
      </c>
      <c r="K125" s="1275">
        <v>5.0806092578965689</v>
      </c>
      <c r="L125" s="1275">
        <v>1.220522560515036</v>
      </c>
      <c r="M125" s="1275">
        <v>-3.673452908811953</v>
      </c>
      <c r="O125" s="1035"/>
      <c r="P125" s="1035"/>
    </row>
    <row r="126" spans="1:16" s="1041" customFormat="1" ht="11.25" hidden="1" customHeight="1" x14ac:dyDescent="0.2">
      <c r="A126" s="1027"/>
      <c r="B126" s="1030" t="s">
        <v>846</v>
      </c>
      <c r="C126" s="1275">
        <v>2.7911165923149923</v>
      </c>
      <c r="D126" s="1275">
        <v>4.0627315519456033</v>
      </c>
      <c r="E126" s="1275">
        <v>1.2370864348852422</v>
      </c>
      <c r="F126" s="1275">
        <v>2.7968030731080376</v>
      </c>
      <c r="G126" s="1027"/>
      <c r="H126" s="1030" t="s">
        <v>846</v>
      </c>
      <c r="I126" s="1275">
        <v>4.0972621977116432</v>
      </c>
      <c r="J126" s="1275">
        <v>1.265077400975926</v>
      </c>
      <c r="K126" s="1275">
        <v>2.3647681699224989</v>
      </c>
      <c r="L126" s="1275">
        <v>3.9802394186420713</v>
      </c>
      <c r="M126" s="1275">
        <v>1.5781516215012061</v>
      </c>
      <c r="O126" s="1035"/>
      <c r="P126" s="1035"/>
    </row>
    <row r="127" spans="1:16" s="1041" customFormat="1" ht="11.25" hidden="1" customHeight="1" x14ac:dyDescent="0.2">
      <c r="A127" s="1715"/>
      <c r="B127" s="1028" t="s">
        <v>847</v>
      </c>
      <c r="C127" s="1275">
        <v>2.2999585232431912</v>
      </c>
      <c r="D127" s="1275">
        <v>4.6438621609790971</v>
      </c>
      <c r="E127" s="1275">
        <v>2.2912068309424996</v>
      </c>
      <c r="F127" s="1275">
        <v>2.2391854900160979</v>
      </c>
      <c r="G127" s="1715"/>
      <c r="H127" s="1028" t="s">
        <v>847</v>
      </c>
      <c r="I127" s="1275">
        <v>3.4072341686017609</v>
      </c>
      <c r="J127" s="1275">
        <v>1.1424667293537425</v>
      </c>
      <c r="K127" s="1275">
        <v>7.7148916876072349</v>
      </c>
      <c r="L127" s="1275">
        <v>8.3181521489974983</v>
      </c>
      <c r="M127" s="1275">
        <v>0.56005298054779473</v>
      </c>
      <c r="O127" s="1035"/>
      <c r="P127" s="1035"/>
    </row>
    <row r="128" spans="1:16" s="1041" customFormat="1" ht="11.25" hidden="1" customHeight="1" x14ac:dyDescent="0.2">
      <c r="A128" s="1027"/>
      <c r="B128" s="1028"/>
      <c r="C128" s="1275"/>
      <c r="D128" s="1275"/>
      <c r="E128" s="1275"/>
      <c r="F128" s="1275"/>
      <c r="G128" s="1027"/>
      <c r="H128" s="1028"/>
      <c r="I128" s="1275"/>
      <c r="J128" s="1275"/>
      <c r="K128" s="1275"/>
      <c r="L128" s="1275"/>
      <c r="M128" s="1275"/>
      <c r="O128" s="1035"/>
      <c r="P128" s="1035"/>
    </row>
    <row r="129" spans="1:242" s="1041" customFormat="1" ht="11.25" hidden="1" customHeight="1" x14ac:dyDescent="0.2">
      <c r="A129" s="1841">
        <v>2009</v>
      </c>
      <c r="B129" s="1842"/>
      <c r="C129" s="1275"/>
      <c r="D129" s="1275"/>
      <c r="E129" s="1275"/>
      <c r="F129" s="1275"/>
      <c r="G129" s="1841">
        <v>2009</v>
      </c>
      <c r="H129" s="1842"/>
      <c r="I129" s="1275"/>
      <c r="J129" s="1275"/>
      <c r="K129" s="1275"/>
      <c r="L129" s="1275"/>
      <c r="M129" s="1275"/>
      <c r="O129" s="1035"/>
      <c r="P129" s="1035"/>
    </row>
    <row r="130" spans="1:242" s="1041" customFormat="1" ht="11.25" hidden="1" customHeight="1" x14ac:dyDescent="0.2">
      <c r="A130" s="1027"/>
      <c r="B130" s="1028" t="s">
        <v>843</v>
      </c>
      <c r="C130" s="1275">
        <v>4.7868055695310403</v>
      </c>
      <c r="D130" s="1275">
        <v>2.0518071951621124</v>
      </c>
      <c r="E130" s="1275">
        <v>-2.6100598825432542</v>
      </c>
      <c r="F130" s="1275">
        <v>4.8418210453014012</v>
      </c>
      <c r="G130" s="1027"/>
      <c r="H130" s="1028" t="s">
        <v>843</v>
      </c>
      <c r="I130" s="1275">
        <v>3.1222821333563502</v>
      </c>
      <c r="J130" s="1275">
        <v>-1.6401269024143232</v>
      </c>
      <c r="K130" s="1275">
        <v>-0.12674773212982871</v>
      </c>
      <c r="L130" s="1275">
        <v>-1.0552657453336138</v>
      </c>
      <c r="M130" s="1275">
        <v>-0.92969638228402118</v>
      </c>
      <c r="O130" s="1035"/>
      <c r="P130" s="1035"/>
    </row>
    <row r="131" spans="1:242" s="1041" customFormat="1" ht="11.25" hidden="1" customHeight="1" x14ac:dyDescent="0.2">
      <c r="A131" s="1027"/>
      <c r="B131" s="1028" t="s">
        <v>845</v>
      </c>
      <c r="C131" s="1275">
        <v>-0.21070211238757963</v>
      </c>
      <c r="D131" s="1275">
        <v>-1.5133600954225699</v>
      </c>
      <c r="E131" s="1275">
        <v>-1.3054085063331229</v>
      </c>
      <c r="F131" s="1275">
        <v>-0.211388578012631</v>
      </c>
      <c r="G131" s="1027"/>
      <c r="H131" s="1028" t="s">
        <v>845</v>
      </c>
      <c r="I131" s="1275">
        <v>-1.2744101598737672</v>
      </c>
      <c r="J131" s="1275">
        <v>-1.0652734482553541</v>
      </c>
      <c r="K131" s="1275">
        <v>-0.15364286263317695</v>
      </c>
      <c r="L131" s="1275">
        <v>-2.1625411119474052</v>
      </c>
      <c r="M131" s="1275">
        <v>-2.0119895276203437</v>
      </c>
      <c r="O131" s="1035"/>
      <c r="P131" s="1035"/>
    </row>
    <row r="132" spans="1:242" s="1041" customFormat="1" ht="11.25" hidden="1" customHeight="1" x14ac:dyDescent="0.2">
      <c r="A132" s="1027"/>
      <c r="B132" s="1028" t="s">
        <v>846</v>
      </c>
      <c r="C132" s="1275">
        <v>-0.17155846589513146</v>
      </c>
      <c r="D132" s="1275">
        <v>-2.2472038134379488</v>
      </c>
      <c r="E132" s="1275">
        <v>-2.0792124124603362</v>
      </c>
      <c r="F132" s="1275">
        <v>-0.14033676421456676</v>
      </c>
      <c r="G132" s="1027"/>
      <c r="H132" s="1028" t="s">
        <v>846</v>
      </c>
      <c r="I132" s="1275">
        <v>-1.6453834016027997</v>
      </c>
      <c r="J132" s="1275">
        <v>-1.5071617394047934</v>
      </c>
      <c r="K132" s="1275">
        <v>-2.5223101441775384</v>
      </c>
      <c r="L132" s="1275">
        <v>-3.6865433090091528</v>
      </c>
      <c r="M132" s="1275">
        <v>-1.1943585927750178</v>
      </c>
      <c r="O132" s="1035"/>
      <c r="P132" s="1035"/>
    </row>
    <row r="133" spans="1:242" s="1041" customFormat="1" ht="11.25" hidden="1" customHeight="1" x14ac:dyDescent="0.2">
      <c r="A133" s="1715"/>
      <c r="B133" s="1028" t="s">
        <v>847</v>
      </c>
      <c r="C133" s="1275">
        <v>0.28271060714990881</v>
      </c>
      <c r="D133" s="1275">
        <v>-1.4939558940640296</v>
      </c>
      <c r="E133" s="1275">
        <v>-1.771657836587508</v>
      </c>
      <c r="F133" s="1275">
        <v>0.27587731628632639</v>
      </c>
      <c r="G133" s="1715"/>
      <c r="H133" s="1028" t="s">
        <v>847</v>
      </c>
      <c r="I133" s="1275">
        <v>-1.2063347425121975</v>
      </c>
      <c r="J133" s="1275">
        <v>-1.4781342217763722</v>
      </c>
      <c r="K133" s="1275">
        <v>0.86061198073667811</v>
      </c>
      <c r="L133" s="1275">
        <v>-2.3097956351312661</v>
      </c>
      <c r="M133" s="1275">
        <v>-3.1433555216514719</v>
      </c>
      <c r="O133" s="1035"/>
      <c r="P133" s="1035"/>
    </row>
    <row r="134" spans="1:242" s="1041" customFormat="1" ht="11.25" hidden="1" customHeight="1" x14ac:dyDescent="0.2">
      <c r="A134" s="1027"/>
      <c r="B134" s="1028"/>
      <c r="C134" s="1275"/>
      <c r="D134" s="1275"/>
      <c r="E134" s="1275"/>
      <c r="F134" s="1275"/>
      <c r="G134" s="1027"/>
      <c r="H134" s="1028"/>
      <c r="I134" s="1275"/>
      <c r="J134" s="1275"/>
      <c r="K134" s="1275"/>
      <c r="L134" s="1275"/>
      <c r="M134" s="1275"/>
      <c r="O134" s="1035"/>
      <c r="P134" s="1035"/>
    </row>
    <row r="135" spans="1:242" s="1041" customFormat="1" ht="11.25" hidden="1" customHeight="1" x14ac:dyDescent="0.2">
      <c r="A135" s="1841">
        <v>2010</v>
      </c>
      <c r="B135" s="1842"/>
      <c r="C135" s="1275"/>
      <c r="D135" s="1275"/>
      <c r="E135" s="1275"/>
      <c r="F135" s="1275"/>
      <c r="G135" s="1841">
        <v>2010</v>
      </c>
      <c r="H135" s="1842"/>
      <c r="I135" s="1275"/>
      <c r="J135" s="1275"/>
      <c r="K135" s="1275"/>
      <c r="L135" s="1275"/>
      <c r="M135" s="1275"/>
      <c r="O135" s="1035"/>
      <c r="P135" s="1035"/>
    </row>
    <row r="136" spans="1:242" s="1041" customFormat="1" ht="11.25" hidden="1" customHeight="1" x14ac:dyDescent="0.2">
      <c r="A136" s="1027"/>
      <c r="B136" s="1028" t="s">
        <v>843</v>
      </c>
      <c r="C136" s="1275">
        <v>0.54530059984885781</v>
      </c>
      <c r="D136" s="1275">
        <v>0.90743352709161229</v>
      </c>
      <c r="E136" s="1275">
        <v>0.36016892394006561</v>
      </c>
      <c r="F136" s="1275">
        <v>0.54130497022291024</v>
      </c>
      <c r="G136" s="1027"/>
      <c r="H136" s="1028" t="s">
        <v>843</v>
      </c>
      <c r="I136" s="1275">
        <v>8.7456823193306832E-2</v>
      </c>
      <c r="J136" s="1275">
        <v>-0.45140467110906002</v>
      </c>
      <c r="K136" s="1275">
        <v>0.91991234226347274</v>
      </c>
      <c r="L136" s="1275">
        <v>3.3879167141049606</v>
      </c>
      <c r="M136" s="1275">
        <v>2.4455078433594224</v>
      </c>
      <c r="O136" s="1035"/>
      <c r="P136" s="1035"/>
    </row>
    <row r="137" spans="1:242" s="1019" customFormat="1" ht="11.25" hidden="1" customHeight="1" x14ac:dyDescent="0.2">
      <c r="A137" s="1027"/>
      <c r="B137" s="1028" t="s">
        <v>845</v>
      </c>
      <c r="C137" s="1275">
        <v>0.57828291997965664</v>
      </c>
      <c r="D137" s="1275">
        <v>1.8737384603753924</v>
      </c>
      <c r="E137" s="1275">
        <v>1.288007214665214</v>
      </c>
      <c r="F137" s="1275">
        <v>0.55389935049132077</v>
      </c>
      <c r="G137" s="1027"/>
      <c r="H137" s="1028" t="s">
        <v>845</v>
      </c>
      <c r="I137" s="1275">
        <v>1.1288895900423768</v>
      </c>
      <c r="J137" s="1275">
        <v>0.57182291613264624</v>
      </c>
      <c r="K137" s="1275">
        <v>2.6038811049981376</v>
      </c>
      <c r="L137" s="1275">
        <v>3.9157191469248147</v>
      </c>
      <c r="M137" s="1275">
        <v>1.2785462185238856</v>
      </c>
      <c r="N137" s="1272"/>
      <c r="O137" s="1272"/>
      <c r="P137" s="1015"/>
      <c r="Q137" s="1015"/>
      <c r="R137" s="1015"/>
      <c r="S137" s="1015"/>
      <c r="T137" s="1015"/>
      <c r="U137" s="1015"/>
      <c r="V137" s="1015"/>
      <c r="W137" s="1015"/>
      <c r="X137" s="1015"/>
      <c r="Y137" s="1015"/>
      <c r="Z137" s="1015"/>
      <c r="AA137" s="1015"/>
      <c r="AB137" s="1015"/>
      <c r="AC137" s="1015"/>
      <c r="AD137" s="1015"/>
      <c r="AE137" s="1015"/>
      <c r="AF137" s="1015"/>
      <c r="AG137" s="1015"/>
      <c r="AH137" s="1015"/>
      <c r="AI137" s="1015"/>
      <c r="AJ137" s="1015"/>
      <c r="AK137" s="1015"/>
      <c r="AL137" s="1015"/>
      <c r="AM137" s="1015"/>
      <c r="AN137" s="1015"/>
      <c r="AO137" s="1015"/>
      <c r="AP137" s="1015"/>
      <c r="AQ137" s="1015"/>
      <c r="AR137" s="1015"/>
      <c r="AS137" s="1015"/>
      <c r="AT137" s="1015"/>
      <c r="AU137" s="1015"/>
      <c r="AV137" s="1015"/>
      <c r="AW137" s="1015"/>
      <c r="AX137" s="1015"/>
      <c r="AY137" s="1015"/>
      <c r="AZ137" s="1015"/>
      <c r="BA137" s="1015"/>
      <c r="BB137" s="1015"/>
      <c r="BC137" s="1015"/>
      <c r="BD137" s="1015"/>
      <c r="BE137" s="1015"/>
      <c r="BF137" s="1015"/>
      <c r="BG137" s="1015"/>
      <c r="BH137" s="1015"/>
      <c r="BI137" s="1015"/>
      <c r="BJ137" s="1015"/>
      <c r="BK137" s="1015"/>
      <c r="BL137" s="1015"/>
      <c r="BM137" s="1015"/>
      <c r="BN137" s="1015"/>
      <c r="BO137" s="1015"/>
      <c r="BP137" s="1015"/>
      <c r="BQ137" s="1015"/>
      <c r="BR137" s="1015"/>
      <c r="BS137" s="1015"/>
      <c r="BT137" s="1015"/>
      <c r="BU137" s="1015"/>
      <c r="BV137" s="1015"/>
      <c r="BW137" s="1015"/>
      <c r="BX137" s="1015"/>
      <c r="BY137" s="1015"/>
      <c r="BZ137" s="1015"/>
      <c r="CA137" s="1015"/>
      <c r="CB137" s="1015"/>
      <c r="CC137" s="1015"/>
      <c r="CD137" s="1015"/>
      <c r="CE137" s="1015"/>
      <c r="CF137" s="1015"/>
      <c r="CG137" s="1015"/>
      <c r="CH137" s="1015"/>
      <c r="CI137" s="1015"/>
      <c r="CJ137" s="1015"/>
      <c r="CK137" s="1015"/>
      <c r="CL137" s="1015"/>
      <c r="CM137" s="1015"/>
      <c r="CN137" s="1015"/>
      <c r="CO137" s="1015"/>
      <c r="CP137" s="1015"/>
      <c r="CQ137" s="1015"/>
      <c r="CR137" s="1015"/>
      <c r="CS137" s="1015"/>
      <c r="CT137" s="1015"/>
      <c r="CU137" s="1015"/>
      <c r="CV137" s="1015"/>
      <c r="CW137" s="1015"/>
      <c r="CX137" s="1015"/>
      <c r="CY137" s="1015"/>
      <c r="CZ137" s="1015"/>
      <c r="DA137" s="1015"/>
      <c r="DB137" s="1015"/>
      <c r="DC137" s="1015"/>
      <c r="DD137" s="1015"/>
      <c r="DE137" s="1015"/>
      <c r="DF137" s="1015"/>
      <c r="DG137" s="1015"/>
      <c r="DH137" s="1015"/>
      <c r="DI137" s="1015"/>
      <c r="DJ137" s="1015"/>
      <c r="DK137" s="1015"/>
      <c r="DL137" s="1015"/>
      <c r="DM137" s="1015"/>
      <c r="DN137" s="1015"/>
      <c r="DO137" s="1015"/>
      <c r="DP137" s="1015"/>
      <c r="DQ137" s="1015"/>
      <c r="DR137" s="1015"/>
      <c r="DS137" s="1015"/>
      <c r="DT137" s="1015"/>
      <c r="DU137" s="1015"/>
      <c r="DV137" s="1015"/>
      <c r="DW137" s="1015"/>
      <c r="DX137" s="1015"/>
      <c r="DY137" s="1015"/>
      <c r="DZ137" s="1015"/>
      <c r="EA137" s="1015"/>
      <c r="EB137" s="1015"/>
      <c r="EC137" s="1015"/>
      <c r="ED137" s="1015"/>
      <c r="EE137" s="1015"/>
      <c r="EF137" s="1015"/>
      <c r="EG137" s="1015"/>
      <c r="EH137" s="1015"/>
      <c r="EI137" s="1015"/>
      <c r="EJ137" s="1015"/>
      <c r="EK137" s="1015"/>
      <c r="EL137" s="1015"/>
      <c r="EM137" s="1015"/>
      <c r="EN137" s="1015"/>
      <c r="EO137" s="1015"/>
      <c r="EP137" s="1015"/>
      <c r="EQ137" s="1015"/>
      <c r="ER137" s="1015"/>
      <c r="ES137" s="1015"/>
      <c r="ET137" s="1015"/>
      <c r="EU137" s="1015"/>
      <c r="EV137" s="1015"/>
      <c r="EW137" s="1015"/>
      <c r="EX137" s="1015"/>
      <c r="EY137" s="1015"/>
      <c r="EZ137" s="1015"/>
      <c r="FA137" s="1015"/>
      <c r="FB137" s="1015"/>
      <c r="FC137" s="1015"/>
      <c r="FD137" s="1015"/>
      <c r="FE137" s="1015"/>
      <c r="FF137" s="1015"/>
      <c r="FG137" s="1015"/>
      <c r="FH137" s="1015"/>
      <c r="FI137" s="1015"/>
      <c r="FJ137" s="1015"/>
      <c r="FK137" s="1015"/>
      <c r="FL137" s="1015"/>
      <c r="FM137" s="1015"/>
      <c r="FN137" s="1015"/>
      <c r="FO137" s="1015"/>
      <c r="FP137" s="1015"/>
      <c r="FQ137" s="1015"/>
      <c r="FR137" s="1015"/>
      <c r="FS137" s="1015"/>
      <c r="FT137" s="1015"/>
      <c r="FU137" s="1015"/>
      <c r="FV137" s="1015"/>
      <c r="FW137" s="1015"/>
      <c r="FX137" s="1015"/>
      <c r="FY137" s="1015"/>
      <c r="FZ137" s="1015"/>
      <c r="GA137" s="1015"/>
      <c r="GB137" s="1015"/>
      <c r="GC137" s="1015"/>
      <c r="GD137" s="1015"/>
      <c r="GE137" s="1015"/>
      <c r="GF137" s="1015"/>
      <c r="GG137" s="1015"/>
      <c r="GH137" s="1015"/>
      <c r="GI137" s="1015"/>
      <c r="GJ137" s="1015"/>
      <c r="GK137" s="1015"/>
      <c r="GL137" s="1015"/>
      <c r="GM137" s="1015"/>
      <c r="GN137" s="1015"/>
      <c r="GO137" s="1015"/>
      <c r="GP137" s="1015"/>
      <c r="GQ137" s="1015"/>
      <c r="GR137" s="1015"/>
      <c r="GS137" s="1015"/>
      <c r="GT137" s="1015"/>
      <c r="GU137" s="1015"/>
      <c r="GV137" s="1015"/>
      <c r="GW137" s="1015"/>
      <c r="GX137" s="1015"/>
      <c r="GY137" s="1015"/>
      <c r="GZ137" s="1015"/>
      <c r="HA137" s="1015"/>
      <c r="HB137" s="1015"/>
      <c r="HC137" s="1015"/>
      <c r="HD137" s="1015"/>
      <c r="HE137" s="1015"/>
      <c r="HF137" s="1015"/>
      <c r="HG137" s="1015"/>
      <c r="HH137" s="1015"/>
      <c r="HI137" s="1015"/>
      <c r="HJ137" s="1015"/>
      <c r="HK137" s="1015"/>
      <c r="HL137" s="1015"/>
      <c r="HM137" s="1015"/>
      <c r="HN137" s="1015"/>
      <c r="HO137" s="1015"/>
      <c r="HP137" s="1015"/>
      <c r="HQ137" s="1015"/>
      <c r="HR137" s="1015"/>
      <c r="HS137" s="1015"/>
      <c r="HT137" s="1015"/>
      <c r="HU137" s="1015"/>
      <c r="HV137" s="1015"/>
      <c r="HW137" s="1015"/>
      <c r="HX137" s="1015"/>
      <c r="HY137" s="1015"/>
      <c r="HZ137" s="1015"/>
      <c r="IA137" s="1015"/>
      <c r="IB137" s="1015"/>
      <c r="IC137" s="1015"/>
      <c r="ID137" s="1015"/>
      <c r="IE137" s="1015"/>
      <c r="IF137" s="1015"/>
      <c r="IG137" s="1015"/>
      <c r="IH137" s="1015"/>
    </row>
    <row r="138" spans="1:242" s="1019" customFormat="1" ht="11.25" hidden="1" customHeight="1" x14ac:dyDescent="0.2">
      <c r="A138" s="1027"/>
      <c r="B138" s="1030" t="s">
        <v>846</v>
      </c>
      <c r="C138" s="1275">
        <v>-0.40284726648832248</v>
      </c>
      <c r="D138" s="1275">
        <v>0.11451252985136762</v>
      </c>
      <c r="E138" s="1275">
        <v>0.51945239611816874</v>
      </c>
      <c r="F138" s="1275">
        <v>-0.41304285727419199</v>
      </c>
      <c r="G138" s="1027"/>
      <c r="H138" s="1030" t="s">
        <v>846</v>
      </c>
      <c r="I138" s="1275">
        <v>-0.429363338315909</v>
      </c>
      <c r="J138" s="1275">
        <v>-1.6388171212341263E-2</v>
      </c>
      <c r="K138" s="1275">
        <v>0.38355987748899167</v>
      </c>
      <c r="L138" s="1275">
        <v>1.442836159576899</v>
      </c>
      <c r="M138" s="1275">
        <v>1.0552288476127529</v>
      </c>
      <c r="N138" s="1272"/>
      <c r="O138" s="1272"/>
      <c r="P138" s="1015"/>
      <c r="Q138" s="1015"/>
      <c r="R138" s="1015"/>
      <c r="S138" s="1015"/>
      <c r="T138" s="1015"/>
      <c r="U138" s="1015"/>
      <c r="V138" s="1015"/>
      <c r="W138" s="1015"/>
      <c r="X138" s="1015"/>
      <c r="Y138" s="1015"/>
      <c r="Z138" s="1015"/>
      <c r="AA138" s="1015"/>
      <c r="AB138" s="1015"/>
      <c r="AC138" s="1015"/>
      <c r="AD138" s="1015"/>
      <c r="AE138" s="1015"/>
      <c r="AF138" s="1015"/>
      <c r="AG138" s="1015"/>
      <c r="AH138" s="1015"/>
      <c r="AI138" s="1015"/>
      <c r="AJ138" s="1015"/>
      <c r="AK138" s="1015"/>
      <c r="AL138" s="1015"/>
      <c r="AM138" s="1015"/>
      <c r="AN138" s="1015"/>
      <c r="AO138" s="1015"/>
      <c r="AP138" s="1015"/>
      <c r="AQ138" s="1015"/>
      <c r="AR138" s="1015"/>
      <c r="AS138" s="1015"/>
      <c r="AT138" s="1015"/>
      <c r="AU138" s="1015"/>
      <c r="AV138" s="1015"/>
      <c r="AW138" s="1015"/>
      <c r="AX138" s="1015"/>
      <c r="AY138" s="1015"/>
      <c r="AZ138" s="1015"/>
      <c r="BA138" s="1015"/>
      <c r="BB138" s="1015"/>
      <c r="BC138" s="1015"/>
      <c r="BD138" s="1015"/>
      <c r="BE138" s="1015"/>
      <c r="BF138" s="1015"/>
      <c r="BG138" s="1015"/>
      <c r="BH138" s="1015"/>
      <c r="BI138" s="1015"/>
      <c r="BJ138" s="1015"/>
      <c r="BK138" s="1015"/>
      <c r="BL138" s="1015"/>
      <c r="BM138" s="1015"/>
      <c r="BN138" s="1015"/>
      <c r="BO138" s="1015"/>
      <c r="BP138" s="1015"/>
      <c r="BQ138" s="1015"/>
      <c r="BR138" s="1015"/>
      <c r="BS138" s="1015"/>
      <c r="BT138" s="1015"/>
      <c r="BU138" s="1015"/>
      <c r="BV138" s="1015"/>
      <c r="BW138" s="1015"/>
      <c r="BX138" s="1015"/>
      <c r="BY138" s="1015"/>
      <c r="BZ138" s="1015"/>
      <c r="CA138" s="1015"/>
      <c r="CB138" s="1015"/>
      <c r="CC138" s="1015"/>
      <c r="CD138" s="1015"/>
      <c r="CE138" s="1015"/>
      <c r="CF138" s="1015"/>
      <c r="CG138" s="1015"/>
      <c r="CH138" s="1015"/>
      <c r="CI138" s="1015"/>
      <c r="CJ138" s="1015"/>
      <c r="CK138" s="1015"/>
      <c r="CL138" s="1015"/>
      <c r="CM138" s="1015"/>
      <c r="CN138" s="1015"/>
      <c r="CO138" s="1015"/>
      <c r="CP138" s="1015"/>
      <c r="CQ138" s="1015"/>
      <c r="CR138" s="1015"/>
      <c r="CS138" s="1015"/>
      <c r="CT138" s="1015"/>
      <c r="CU138" s="1015"/>
      <c r="CV138" s="1015"/>
      <c r="CW138" s="1015"/>
      <c r="CX138" s="1015"/>
      <c r="CY138" s="1015"/>
      <c r="CZ138" s="1015"/>
      <c r="DA138" s="1015"/>
      <c r="DB138" s="1015"/>
      <c r="DC138" s="1015"/>
      <c r="DD138" s="1015"/>
      <c r="DE138" s="1015"/>
      <c r="DF138" s="1015"/>
      <c r="DG138" s="1015"/>
      <c r="DH138" s="1015"/>
      <c r="DI138" s="1015"/>
      <c r="DJ138" s="1015"/>
      <c r="DK138" s="1015"/>
      <c r="DL138" s="1015"/>
      <c r="DM138" s="1015"/>
      <c r="DN138" s="1015"/>
      <c r="DO138" s="1015"/>
      <c r="DP138" s="1015"/>
      <c r="DQ138" s="1015"/>
      <c r="DR138" s="1015"/>
      <c r="DS138" s="1015"/>
      <c r="DT138" s="1015"/>
      <c r="DU138" s="1015"/>
      <c r="DV138" s="1015"/>
      <c r="DW138" s="1015"/>
      <c r="DX138" s="1015"/>
      <c r="DY138" s="1015"/>
      <c r="DZ138" s="1015"/>
      <c r="EA138" s="1015"/>
      <c r="EB138" s="1015"/>
      <c r="EC138" s="1015"/>
      <c r="ED138" s="1015"/>
      <c r="EE138" s="1015"/>
      <c r="EF138" s="1015"/>
      <c r="EG138" s="1015"/>
      <c r="EH138" s="1015"/>
      <c r="EI138" s="1015"/>
      <c r="EJ138" s="1015"/>
      <c r="EK138" s="1015"/>
      <c r="EL138" s="1015"/>
      <c r="EM138" s="1015"/>
      <c r="EN138" s="1015"/>
      <c r="EO138" s="1015"/>
      <c r="EP138" s="1015"/>
      <c r="EQ138" s="1015"/>
      <c r="ER138" s="1015"/>
      <c r="ES138" s="1015"/>
      <c r="ET138" s="1015"/>
      <c r="EU138" s="1015"/>
      <c r="EV138" s="1015"/>
      <c r="EW138" s="1015"/>
      <c r="EX138" s="1015"/>
      <c r="EY138" s="1015"/>
      <c r="EZ138" s="1015"/>
      <c r="FA138" s="1015"/>
      <c r="FB138" s="1015"/>
      <c r="FC138" s="1015"/>
      <c r="FD138" s="1015"/>
      <c r="FE138" s="1015"/>
      <c r="FF138" s="1015"/>
      <c r="FG138" s="1015"/>
      <c r="FH138" s="1015"/>
      <c r="FI138" s="1015"/>
      <c r="FJ138" s="1015"/>
      <c r="FK138" s="1015"/>
      <c r="FL138" s="1015"/>
      <c r="FM138" s="1015"/>
      <c r="FN138" s="1015"/>
      <c r="FO138" s="1015"/>
      <c r="FP138" s="1015"/>
      <c r="FQ138" s="1015"/>
      <c r="FR138" s="1015"/>
      <c r="FS138" s="1015"/>
      <c r="FT138" s="1015"/>
      <c r="FU138" s="1015"/>
      <c r="FV138" s="1015"/>
      <c r="FW138" s="1015"/>
      <c r="FX138" s="1015"/>
      <c r="FY138" s="1015"/>
      <c r="FZ138" s="1015"/>
      <c r="GA138" s="1015"/>
      <c r="GB138" s="1015"/>
      <c r="GC138" s="1015"/>
      <c r="GD138" s="1015"/>
      <c r="GE138" s="1015"/>
      <c r="GF138" s="1015"/>
      <c r="GG138" s="1015"/>
      <c r="GH138" s="1015"/>
      <c r="GI138" s="1015"/>
      <c r="GJ138" s="1015"/>
      <c r="GK138" s="1015"/>
      <c r="GL138" s="1015"/>
      <c r="GM138" s="1015"/>
      <c r="GN138" s="1015"/>
      <c r="GO138" s="1015"/>
      <c r="GP138" s="1015"/>
      <c r="GQ138" s="1015"/>
      <c r="GR138" s="1015"/>
      <c r="GS138" s="1015"/>
      <c r="GT138" s="1015"/>
      <c r="GU138" s="1015"/>
      <c r="GV138" s="1015"/>
      <c r="GW138" s="1015"/>
      <c r="GX138" s="1015"/>
      <c r="GY138" s="1015"/>
      <c r="GZ138" s="1015"/>
      <c r="HA138" s="1015"/>
      <c r="HB138" s="1015"/>
      <c r="HC138" s="1015"/>
      <c r="HD138" s="1015"/>
      <c r="HE138" s="1015"/>
      <c r="HF138" s="1015"/>
      <c r="HG138" s="1015"/>
      <c r="HH138" s="1015"/>
      <c r="HI138" s="1015"/>
      <c r="HJ138" s="1015"/>
      <c r="HK138" s="1015"/>
      <c r="HL138" s="1015"/>
      <c r="HM138" s="1015"/>
      <c r="HN138" s="1015"/>
      <c r="HO138" s="1015"/>
      <c r="HP138" s="1015"/>
      <c r="HQ138" s="1015"/>
      <c r="HR138" s="1015"/>
      <c r="HS138" s="1015"/>
      <c r="HT138" s="1015"/>
      <c r="HU138" s="1015"/>
      <c r="HV138" s="1015"/>
      <c r="HW138" s="1015"/>
      <c r="HX138" s="1015"/>
      <c r="HY138" s="1015"/>
      <c r="HZ138" s="1015"/>
      <c r="IA138" s="1015"/>
      <c r="IB138" s="1015"/>
      <c r="IC138" s="1015"/>
      <c r="ID138" s="1015"/>
      <c r="IE138" s="1015"/>
      <c r="IF138" s="1015"/>
      <c r="IG138" s="1015"/>
      <c r="IH138" s="1015"/>
    </row>
    <row r="139" spans="1:242" s="1019" customFormat="1" ht="11.25" hidden="1" customHeight="1" x14ac:dyDescent="0.2">
      <c r="A139" s="1027"/>
      <c r="B139" s="1028" t="s">
        <v>847</v>
      </c>
      <c r="C139" s="1275">
        <v>-1.0526772434047871E-2</v>
      </c>
      <c r="D139" s="1275">
        <v>1.2973111396797066</v>
      </c>
      <c r="E139" s="1275">
        <v>1.307975599728664</v>
      </c>
      <c r="F139" s="1275">
        <v>-6.968782161935394E-2</v>
      </c>
      <c r="G139" s="1027"/>
      <c r="H139" s="1028" t="s">
        <v>847</v>
      </c>
      <c r="I139" s="1275">
        <v>-0.12792620837687707</v>
      </c>
      <c r="J139" s="1275">
        <v>-5.8279000123178548E-2</v>
      </c>
      <c r="K139" s="1275">
        <v>4.9638028271762522</v>
      </c>
      <c r="L139" s="1275">
        <v>5.3856728331923591</v>
      </c>
      <c r="M139" s="1275">
        <v>0.40191951382584534</v>
      </c>
      <c r="N139" s="1272"/>
      <c r="O139" s="1272"/>
      <c r="P139" s="1015"/>
      <c r="Q139" s="1015"/>
      <c r="R139" s="1015"/>
      <c r="S139" s="1015"/>
      <c r="T139" s="1015"/>
      <c r="U139" s="1015"/>
      <c r="V139" s="1015"/>
      <c r="W139" s="1015"/>
      <c r="X139" s="1015"/>
      <c r="Y139" s="1015"/>
      <c r="Z139" s="1015"/>
      <c r="AA139" s="1015"/>
      <c r="AB139" s="1015"/>
      <c r="AC139" s="1015"/>
      <c r="AD139" s="1015"/>
      <c r="AE139" s="1015"/>
      <c r="AF139" s="1015"/>
      <c r="AG139" s="1015"/>
      <c r="AH139" s="1015"/>
      <c r="AI139" s="1015"/>
      <c r="AJ139" s="1015"/>
      <c r="AK139" s="1015"/>
      <c r="AL139" s="1015"/>
      <c r="AM139" s="1015"/>
      <c r="AN139" s="1015"/>
      <c r="AO139" s="1015"/>
      <c r="AP139" s="1015"/>
      <c r="AQ139" s="1015"/>
      <c r="AR139" s="1015"/>
      <c r="AS139" s="1015"/>
      <c r="AT139" s="1015"/>
      <c r="AU139" s="1015"/>
      <c r="AV139" s="1015"/>
      <c r="AW139" s="1015"/>
      <c r="AX139" s="1015"/>
      <c r="AY139" s="1015"/>
      <c r="AZ139" s="1015"/>
      <c r="BA139" s="1015"/>
      <c r="BB139" s="1015"/>
      <c r="BC139" s="1015"/>
      <c r="BD139" s="1015"/>
      <c r="BE139" s="1015"/>
      <c r="BF139" s="1015"/>
      <c r="BG139" s="1015"/>
      <c r="BH139" s="1015"/>
      <c r="BI139" s="1015"/>
      <c r="BJ139" s="1015"/>
      <c r="BK139" s="1015"/>
      <c r="BL139" s="1015"/>
      <c r="BM139" s="1015"/>
      <c r="BN139" s="1015"/>
      <c r="BO139" s="1015"/>
      <c r="BP139" s="1015"/>
      <c r="BQ139" s="1015"/>
      <c r="BR139" s="1015"/>
      <c r="BS139" s="1015"/>
      <c r="BT139" s="1015"/>
      <c r="BU139" s="1015"/>
      <c r="BV139" s="1015"/>
      <c r="BW139" s="1015"/>
      <c r="BX139" s="1015"/>
      <c r="BY139" s="1015"/>
      <c r="BZ139" s="1015"/>
      <c r="CA139" s="1015"/>
      <c r="CB139" s="1015"/>
      <c r="CC139" s="1015"/>
      <c r="CD139" s="1015"/>
      <c r="CE139" s="1015"/>
      <c r="CF139" s="1015"/>
      <c r="CG139" s="1015"/>
      <c r="CH139" s="1015"/>
      <c r="CI139" s="1015"/>
      <c r="CJ139" s="1015"/>
      <c r="CK139" s="1015"/>
      <c r="CL139" s="1015"/>
      <c r="CM139" s="1015"/>
      <c r="CN139" s="1015"/>
      <c r="CO139" s="1015"/>
      <c r="CP139" s="1015"/>
      <c r="CQ139" s="1015"/>
      <c r="CR139" s="1015"/>
      <c r="CS139" s="1015"/>
      <c r="CT139" s="1015"/>
      <c r="CU139" s="1015"/>
      <c r="CV139" s="1015"/>
      <c r="CW139" s="1015"/>
      <c r="CX139" s="1015"/>
      <c r="CY139" s="1015"/>
      <c r="CZ139" s="1015"/>
      <c r="DA139" s="1015"/>
      <c r="DB139" s="1015"/>
      <c r="DC139" s="1015"/>
      <c r="DD139" s="1015"/>
      <c r="DE139" s="1015"/>
      <c r="DF139" s="1015"/>
      <c r="DG139" s="1015"/>
      <c r="DH139" s="1015"/>
      <c r="DI139" s="1015"/>
      <c r="DJ139" s="1015"/>
      <c r="DK139" s="1015"/>
      <c r="DL139" s="1015"/>
      <c r="DM139" s="1015"/>
      <c r="DN139" s="1015"/>
      <c r="DO139" s="1015"/>
      <c r="DP139" s="1015"/>
      <c r="DQ139" s="1015"/>
      <c r="DR139" s="1015"/>
      <c r="DS139" s="1015"/>
      <c r="DT139" s="1015"/>
      <c r="DU139" s="1015"/>
      <c r="DV139" s="1015"/>
      <c r="DW139" s="1015"/>
      <c r="DX139" s="1015"/>
      <c r="DY139" s="1015"/>
      <c r="DZ139" s="1015"/>
      <c r="EA139" s="1015"/>
      <c r="EB139" s="1015"/>
      <c r="EC139" s="1015"/>
      <c r="ED139" s="1015"/>
      <c r="EE139" s="1015"/>
      <c r="EF139" s="1015"/>
      <c r="EG139" s="1015"/>
      <c r="EH139" s="1015"/>
      <c r="EI139" s="1015"/>
      <c r="EJ139" s="1015"/>
      <c r="EK139" s="1015"/>
      <c r="EL139" s="1015"/>
      <c r="EM139" s="1015"/>
      <c r="EN139" s="1015"/>
      <c r="EO139" s="1015"/>
      <c r="EP139" s="1015"/>
      <c r="EQ139" s="1015"/>
      <c r="ER139" s="1015"/>
      <c r="ES139" s="1015"/>
      <c r="ET139" s="1015"/>
      <c r="EU139" s="1015"/>
      <c r="EV139" s="1015"/>
      <c r="EW139" s="1015"/>
      <c r="EX139" s="1015"/>
      <c r="EY139" s="1015"/>
      <c r="EZ139" s="1015"/>
      <c r="FA139" s="1015"/>
      <c r="FB139" s="1015"/>
      <c r="FC139" s="1015"/>
      <c r="FD139" s="1015"/>
      <c r="FE139" s="1015"/>
      <c r="FF139" s="1015"/>
      <c r="FG139" s="1015"/>
      <c r="FH139" s="1015"/>
      <c r="FI139" s="1015"/>
      <c r="FJ139" s="1015"/>
      <c r="FK139" s="1015"/>
      <c r="FL139" s="1015"/>
      <c r="FM139" s="1015"/>
      <c r="FN139" s="1015"/>
      <c r="FO139" s="1015"/>
      <c r="FP139" s="1015"/>
      <c r="FQ139" s="1015"/>
      <c r="FR139" s="1015"/>
      <c r="FS139" s="1015"/>
      <c r="FT139" s="1015"/>
      <c r="FU139" s="1015"/>
      <c r="FV139" s="1015"/>
      <c r="FW139" s="1015"/>
      <c r="FX139" s="1015"/>
      <c r="FY139" s="1015"/>
      <c r="FZ139" s="1015"/>
      <c r="GA139" s="1015"/>
      <c r="GB139" s="1015"/>
      <c r="GC139" s="1015"/>
      <c r="GD139" s="1015"/>
      <c r="GE139" s="1015"/>
      <c r="GF139" s="1015"/>
      <c r="GG139" s="1015"/>
      <c r="GH139" s="1015"/>
      <c r="GI139" s="1015"/>
      <c r="GJ139" s="1015"/>
      <c r="GK139" s="1015"/>
      <c r="GL139" s="1015"/>
      <c r="GM139" s="1015"/>
      <c r="GN139" s="1015"/>
      <c r="GO139" s="1015"/>
      <c r="GP139" s="1015"/>
      <c r="GQ139" s="1015"/>
      <c r="GR139" s="1015"/>
      <c r="GS139" s="1015"/>
      <c r="GT139" s="1015"/>
      <c r="GU139" s="1015"/>
      <c r="GV139" s="1015"/>
      <c r="GW139" s="1015"/>
      <c r="GX139" s="1015"/>
      <c r="GY139" s="1015"/>
      <c r="GZ139" s="1015"/>
      <c r="HA139" s="1015"/>
      <c r="HB139" s="1015"/>
      <c r="HC139" s="1015"/>
      <c r="HD139" s="1015"/>
      <c r="HE139" s="1015"/>
      <c r="HF139" s="1015"/>
      <c r="HG139" s="1015"/>
      <c r="HH139" s="1015"/>
      <c r="HI139" s="1015"/>
      <c r="HJ139" s="1015"/>
      <c r="HK139" s="1015"/>
      <c r="HL139" s="1015"/>
      <c r="HM139" s="1015"/>
      <c r="HN139" s="1015"/>
      <c r="HO139" s="1015"/>
      <c r="HP139" s="1015"/>
      <c r="HQ139" s="1015"/>
      <c r="HR139" s="1015"/>
      <c r="HS139" s="1015"/>
      <c r="HT139" s="1015"/>
      <c r="HU139" s="1015"/>
      <c r="HV139" s="1015"/>
      <c r="HW139" s="1015"/>
      <c r="HX139" s="1015"/>
      <c r="HY139" s="1015"/>
      <c r="HZ139" s="1015"/>
      <c r="IA139" s="1015"/>
      <c r="IB139" s="1015"/>
      <c r="IC139" s="1015"/>
      <c r="ID139" s="1015"/>
      <c r="IE139" s="1015"/>
      <c r="IF139" s="1015"/>
      <c r="IG139" s="1015"/>
      <c r="IH139" s="1015"/>
    </row>
    <row r="140" spans="1:242" s="1019" customFormat="1" ht="6.95" hidden="1" customHeight="1" x14ac:dyDescent="0.2">
      <c r="A140" s="1027"/>
      <c r="B140" s="1028"/>
      <c r="C140" s="1276"/>
      <c r="D140" s="1276"/>
      <c r="E140" s="1276"/>
      <c r="F140" s="1276"/>
      <c r="G140" s="1027"/>
      <c r="H140" s="1028"/>
      <c r="I140" s="1276"/>
      <c r="J140" s="1276"/>
      <c r="K140" s="1276"/>
      <c r="L140" s="1276"/>
      <c r="M140" s="1276"/>
      <c r="N140" s="1272"/>
      <c r="O140" s="1272"/>
    </row>
    <row r="141" spans="1:242" s="1019" customFormat="1" ht="11.25" hidden="1" customHeight="1" x14ac:dyDescent="0.2">
      <c r="A141" s="1716">
        <v>2011</v>
      </c>
      <c r="B141" s="1717"/>
      <c r="C141" s="1277"/>
      <c r="D141" s="1277"/>
      <c r="E141" s="1277"/>
      <c r="F141" s="1277"/>
      <c r="G141" s="1716">
        <v>2011</v>
      </c>
      <c r="H141" s="1717"/>
      <c r="I141" s="1277"/>
      <c r="J141" s="1277"/>
      <c r="K141" s="1277"/>
      <c r="L141" s="1277"/>
      <c r="M141" s="1277"/>
      <c r="N141" s="1272"/>
      <c r="O141" s="1272"/>
    </row>
    <row r="142" spans="1:242" s="1019" customFormat="1" ht="11.25" hidden="1" customHeight="1" x14ac:dyDescent="0.2">
      <c r="A142" s="1027"/>
      <c r="B142" s="1028" t="s">
        <v>843</v>
      </c>
      <c r="C142" s="1278">
        <v>0.6</v>
      </c>
      <c r="D142" s="1278">
        <v>-0.4</v>
      </c>
      <c r="E142" s="1278">
        <v>-0.58887556688131326</v>
      </c>
      <c r="F142" s="1278">
        <v>0.6</v>
      </c>
      <c r="G142" s="1027"/>
      <c r="H142" s="1028" t="s">
        <v>843</v>
      </c>
      <c r="I142" s="1278">
        <v>1</v>
      </c>
      <c r="J142" s="1278">
        <v>1.3753200321031898</v>
      </c>
      <c r="K142" s="1278">
        <v>0.11740539230851255</v>
      </c>
      <c r="L142" s="1278">
        <v>-4.361528694830497</v>
      </c>
      <c r="M142" s="1278">
        <v>-4.4736817435373553</v>
      </c>
      <c r="N142" s="1272"/>
      <c r="O142" s="1272"/>
    </row>
    <row r="143" spans="1:242" s="1019" customFormat="1" ht="11.25" hidden="1" customHeight="1" x14ac:dyDescent="0.2">
      <c r="A143" s="1027"/>
      <c r="B143" s="1028" t="s">
        <v>845</v>
      </c>
      <c r="C143" s="1278">
        <v>0.4</v>
      </c>
      <c r="D143" s="1278">
        <v>0.8</v>
      </c>
      <c r="E143" s="1278">
        <v>-9.8298974929718952E-2</v>
      </c>
      <c r="F143" s="1278">
        <v>0.4</v>
      </c>
      <c r="G143" s="1027"/>
      <c r="H143" s="1028" t="s">
        <v>845</v>
      </c>
      <c r="I143" s="1278">
        <v>1.2</v>
      </c>
      <c r="J143" s="1278">
        <v>0.74929455897884623</v>
      </c>
      <c r="K143" s="1278">
        <v>-0.79510237063360023</v>
      </c>
      <c r="L143" s="1278">
        <v>-0.45180872488622015</v>
      </c>
      <c r="M143" s="1278">
        <v>0.34604505820865938</v>
      </c>
      <c r="N143" s="1272"/>
      <c r="O143" s="1272"/>
    </row>
    <row r="144" spans="1:242" s="1019" customFormat="1" ht="11.25" hidden="1" customHeight="1" x14ac:dyDescent="0.2">
      <c r="A144" s="1027"/>
      <c r="B144" s="1030" t="s">
        <v>846</v>
      </c>
      <c r="C144" s="1278">
        <v>0.7</v>
      </c>
      <c r="D144" s="1278">
        <v>1.5</v>
      </c>
      <c r="E144" s="1278">
        <v>0.5322376492681542</v>
      </c>
      <c r="F144" s="1278">
        <v>0.7</v>
      </c>
      <c r="G144" s="1027"/>
      <c r="H144" s="1030" t="s">
        <v>846</v>
      </c>
      <c r="I144" s="1278">
        <v>1.8</v>
      </c>
      <c r="J144" s="1278">
        <v>1.3972587236728629</v>
      </c>
      <c r="K144" s="1278">
        <v>1.9728090030927063</v>
      </c>
      <c r="L144" s="1278">
        <v>0.92385134396337776</v>
      </c>
      <c r="M144" s="1278">
        <v>-1.0286640815175758</v>
      </c>
      <c r="N144" s="1272"/>
      <c r="O144" s="1272"/>
    </row>
    <row r="145" spans="1:17" s="1019" customFormat="1" ht="11.25" hidden="1" customHeight="1" x14ac:dyDescent="0.2">
      <c r="A145" s="1027"/>
      <c r="B145" s="1028" t="s">
        <v>847</v>
      </c>
      <c r="C145" s="1278">
        <v>0.3</v>
      </c>
      <c r="D145" s="1278">
        <v>1.4</v>
      </c>
      <c r="E145" s="1278">
        <v>0.8353470065997044</v>
      </c>
      <c r="F145" s="1278">
        <v>0.3</v>
      </c>
      <c r="G145" s="1027"/>
      <c r="H145" s="1028" t="s">
        <v>847</v>
      </c>
      <c r="I145" s="1278">
        <v>2.2000000000000002</v>
      </c>
      <c r="J145" s="1278">
        <v>2.1815404945583623</v>
      </c>
      <c r="K145" s="1278">
        <v>-2.6511501799261765</v>
      </c>
      <c r="L145" s="1278">
        <v>-0.9283209085164259</v>
      </c>
      <c r="M145" s="1278">
        <v>1.7697479472988107</v>
      </c>
      <c r="N145" s="1272"/>
      <c r="O145" s="1272"/>
    </row>
    <row r="146" spans="1:17" s="1019" customFormat="1" ht="6.95" hidden="1" customHeight="1" x14ac:dyDescent="0.2">
      <c r="A146" s="1027"/>
      <c r="B146" s="1028"/>
      <c r="C146" s="1279"/>
      <c r="D146" s="1279"/>
      <c r="E146" s="1279"/>
      <c r="F146" s="1279"/>
      <c r="G146" s="1027"/>
      <c r="H146" s="1028"/>
      <c r="I146" s="1279"/>
      <c r="J146" s="1279"/>
      <c r="K146" s="1279"/>
      <c r="L146" s="1279"/>
      <c r="M146" s="1279"/>
      <c r="N146" s="1272"/>
      <c r="O146" s="1272"/>
    </row>
    <row r="147" spans="1:17" s="1019" customFormat="1" ht="11.25" hidden="1" customHeight="1" x14ac:dyDescent="0.2">
      <c r="A147" s="1716">
        <v>2012</v>
      </c>
      <c r="B147" s="1717"/>
      <c r="C147" s="1279"/>
      <c r="D147" s="1279"/>
      <c r="E147" s="1279"/>
      <c r="F147" s="1279"/>
      <c r="G147" s="1716">
        <v>2012</v>
      </c>
      <c r="H147" s="1717"/>
      <c r="I147" s="1279"/>
      <c r="J147" s="1279"/>
      <c r="K147" s="1279"/>
      <c r="L147" s="1279"/>
      <c r="M147" s="1279"/>
      <c r="N147" s="1272"/>
      <c r="O147" s="1272"/>
    </row>
    <row r="148" spans="1:17" s="1019" customFormat="1" ht="11.25" hidden="1" customHeight="1" x14ac:dyDescent="0.2">
      <c r="A148" s="1027"/>
      <c r="B148" s="1028" t="s">
        <v>843</v>
      </c>
      <c r="C148" s="1275">
        <v>8.1504514893950386E-2</v>
      </c>
      <c r="D148" s="1275">
        <v>2.5158823241538784</v>
      </c>
      <c r="E148" s="1275">
        <v>2.432395297272592</v>
      </c>
      <c r="F148" s="1275">
        <v>2.1872329885283648E-2</v>
      </c>
      <c r="G148" s="1027"/>
      <c r="H148" s="1028" t="s">
        <v>843</v>
      </c>
      <c r="I148" s="1275">
        <v>1.8420276183568092</v>
      </c>
      <c r="J148" s="1275">
        <v>1.8197572651593674</v>
      </c>
      <c r="K148" s="1275">
        <v>5.7675490653632977</v>
      </c>
      <c r="L148" s="1275">
        <v>4.6537746481910602</v>
      </c>
      <c r="M148" s="1275">
        <v>-1.0530398283919169</v>
      </c>
      <c r="N148" s="1272"/>
      <c r="O148" s="1272"/>
    </row>
    <row r="149" spans="1:17" s="1019" customFormat="1" ht="11.25" hidden="1" customHeight="1" x14ac:dyDescent="0.2">
      <c r="A149" s="1027"/>
      <c r="B149" s="1028" t="s">
        <v>845</v>
      </c>
      <c r="C149" s="1275">
        <v>0.22395362979071365</v>
      </c>
      <c r="D149" s="1275">
        <v>1.6861213037477683</v>
      </c>
      <c r="E149" s="1275">
        <v>1.4589004135259387</v>
      </c>
      <c r="F149" s="1275">
        <v>0.16707937278981433</v>
      </c>
      <c r="G149" s="1027"/>
      <c r="H149" s="1028" t="s">
        <v>845</v>
      </c>
      <c r="I149" s="1275">
        <v>0.46395397277156292</v>
      </c>
      <c r="J149" s="1275">
        <v>0.29637941112056865</v>
      </c>
      <c r="K149" s="1275">
        <v>4.9886593631431424</v>
      </c>
      <c r="L149" s="1275">
        <v>5.054951217424815</v>
      </c>
      <c r="M149" s="1275">
        <v>6.3141919026094229E-2</v>
      </c>
      <c r="N149" s="1272"/>
      <c r="O149" s="1272"/>
    </row>
    <row r="150" spans="1:17" s="1019" customFormat="1" ht="11.25" hidden="1" customHeight="1" x14ac:dyDescent="0.2">
      <c r="A150" s="1027"/>
      <c r="B150" s="1030" t="s">
        <v>846</v>
      </c>
      <c r="C150" s="1275">
        <v>1.0720029628297851</v>
      </c>
      <c r="D150" s="1275">
        <v>2.8729943977032093</v>
      </c>
      <c r="E150" s="1275">
        <v>1.7818895263565366</v>
      </c>
      <c r="F150" s="1275">
        <v>1.0188940396685098</v>
      </c>
      <c r="G150" s="1027"/>
      <c r="H150" s="1030" t="s">
        <v>846</v>
      </c>
      <c r="I150" s="1275">
        <v>1.5170358237465535</v>
      </c>
      <c r="J150" s="1275">
        <v>0.49311743987459522</v>
      </c>
      <c r="K150" s="1275">
        <v>5.1580536506189247</v>
      </c>
      <c r="L150" s="1275">
        <v>6.2214037281296015</v>
      </c>
      <c r="M150" s="1275">
        <v>1.0111922392968467</v>
      </c>
      <c r="N150" s="1272"/>
      <c r="O150" s="1272"/>
    </row>
    <row r="151" spans="1:17" s="1019" customFormat="1" ht="11.25" hidden="1" customHeight="1" x14ac:dyDescent="0.2">
      <c r="A151" s="1027"/>
      <c r="B151" s="1028" t="s">
        <v>847</v>
      </c>
      <c r="C151" s="1275">
        <v>0.51547394341309882</v>
      </c>
      <c r="D151" s="1275">
        <v>1.8145777183843421</v>
      </c>
      <c r="E151" s="1275">
        <v>1.2924415754161487</v>
      </c>
      <c r="F151" s="1275">
        <v>0.47554157383898144</v>
      </c>
      <c r="G151" s="1027"/>
      <c r="H151" s="1028" t="s">
        <v>847</v>
      </c>
      <c r="I151" s="1275">
        <v>1.1296436468019238</v>
      </c>
      <c r="J151" s="1275">
        <v>0.65100626751259938</v>
      </c>
      <c r="K151" s="1275">
        <v>3.8706945043677194</v>
      </c>
      <c r="L151" s="1275">
        <v>3.7768837690644403</v>
      </c>
      <c r="M151" s="1275">
        <v>-9.0314920633687734E-2</v>
      </c>
      <c r="N151" s="1272"/>
      <c r="O151" s="1272"/>
    </row>
    <row r="152" spans="1:17" s="1019" customFormat="1" ht="6.95" hidden="1" customHeight="1" x14ac:dyDescent="0.2">
      <c r="A152" s="1027"/>
      <c r="B152" s="1028"/>
      <c r="C152" s="1280"/>
      <c r="D152" s="1281"/>
      <c r="E152" s="1281"/>
      <c r="F152" s="1281"/>
      <c r="G152" s="1027"/>
      <c r="H152" s="1028"/>
      <c r="I152" s="1280"/>
      <c r="J152" s="1281"/>
      <c r="K152" s="1281"/>
      <c r="L152" s="1281"/>
      <c r="M152" s="1281"/>
      <c r="N152" s="1272"/>
      <c r="O152" s="1272"/>
    </row>
    <row r="153" spans="1:17" s="1019" customFormat="1" ht="11.25" hidden="1" customHeight="1" x14ac:dyDescent="0.2">
      <c r="A153" s="1716">
        <v>2013</v>
      </c>
      <c r="B153" s="1717"/>
      <c r="C153" s="1281"/>
      <c r="D153" s="1281"/>
      <c r="E153" s="1281"/>
      <c r="F153" s="1281"/>
      <c r="G153" s="1716">
        <v>2013</v>
      </c>
      <c r="H153" s="1717"/>
      <c r="I153" s="1281"/>
      <c r="J153" s="1281"/>
      <c r="K153" s="1281"/>
      <c r="L153" s="1281"/>
      <c r="M153" s="1281"/>
      <c r="N153" s="1272"/>
      <c r="O153" s="1272"/>
    </row>
    <row r="154" spans="1:17" s="1019" customFormat="1" ht="11.25" hidden="1" customHeight="1" x14ac:dyDescent="0.2">
      <c r="A154" s="1027"/>
      <c r="B154" s="1028" t="s">
        <v>843</v>
      </c>
      <c r="C154" s="1275">
        <v>0.27184224571385585</v>
      </c>
      <c r="D154" s="1275">
        <v>0.38912261884765087</v>
      </c>
      <c r="E154" s="1275">
        <v>0.1169624198649899</v>
      </c>
      <c r="F154" s="1275">
        <v>0.26043401115407505</v>
      </c>
      <c r="G154" s="1027"/>
      <c r="H154" s="1028" t="s">
        <v>843</v>
      </c>
      <c r="I154" s="1275">
        <v>-0.1869395693210123</v>
      </c>
      <c r="J154" s="1275">
        <v>-0.44621149398307125</v>
      </c>
      <c r="K154" s="1275">
        <v>1.3005464541088827</v>
      </c>
      <c r="L154" s="1275">
        <v>2.1676521158333344</v>
      </c>
      <c r="M154" s="1275">
        <v>0.85597333092104577</v>
      </c>
      <c r="N154" s="1272"/>
      <c r="O154" s="1272"/>
    </row>
    <row r="155" spans="1:17" s="1019" customFormat="1" ht="11.25" hidden="1" customHeight="1" x14ac:dyDescent="0.2">
      <c r="A155" s="1027"/>
      <c r="B155" s="1028" t="s">
        <v>845</v>
      </c>
      <c r="C155" s="1275">
        <v>1.0714944616809561</v>
      </c>
      <c r="D155" s="1275">
        <v>1.2805363108822974</v>
      </c>
      <c r="E155" s="1275">
        <v>0.2068257230337025</v>
      </c>
      <c r="F155" s="1275">
        <v>1.1186084441320503</v>
      </c>
      <c r="G155" s="1027"/>
      <c r="H155" s="1028" t="s">
        <v>845</v>
      </c>
      <c r="I155" s="1275">
        <v>2.081785397876601</v>
      </c>
      <c r="J155" s="1275">
        <v>0.95252196263825795</v>
      </c>
      <c r="K155" s="1275">
        <v>-2.6942668084938219</v>
      </c>
      <c r="L155" s="1275">
        <v>-0.83154047435235157</v>
      </c>
      <c r="M155" s="1275">
        <v>1.9143027579633554</v>
      </c>
      <c r="N155" s="1272"/>
      <c r="O155" s="1272"/>
    </row>
    <row r="156" spans="1:17" s="1019" customFormat="1" ht="11.25" hidden="1" customHeight="1" x14ac:dyDescent="0.2">
      <c r="A156" s="1027"/>
      <c r="B156" s="1030" t="s">
        <v>846</v>
      </c>
      <c r="C156" s="1275">
        <v>0.65288235052132393</v>
      </c>
      <c r="D156" s="1275">
        <v>0.31274978263820685</v>
      </c>
      <c r="E156" s="1275">
        <v>-0.33792630666914647</v>
      </c>
      <c r="F156" s="1275">
        <v>0.67655565096336545</v>
      </c>
      <c r="G156" s="1027"/>
      <c r="H156" s="1030" t="s">
        <v>846</v>
      </c>
      <c r="I156" s="1275">
        <v>1.5494460185168464</v>
      </c>
      <c r="J156" s="1275">
        <v>0.86702446454340532</v>
      </c>
      <c r="K156" s="1275">
        <v>-1.0967835753882866</v>
      </c>
      <c r="L156" s="1275">
        <v>-2.6059004501617125</v>
      </c>
      <c r="M156" s="1275">
        <v>-1.5258521707671235</v>
      </c>
      <c r="N156" s="1272"/>
      <c r="O156" s="1272"/>
    </row>
    <row r="157" spans="1:17" s="1019" customFormat="1" ht="11.25" hidden="1" customHeight="1" x14ac:dyDescent="0.2">
      <c r="A157" s="1027"/>
      <c r="B157" s="1028" t="s">
        <v>847</v>
      </c>
      <c r="C157" s="1275">
        <v>0.324051914497133</v>
      </c>
      <c r="D157" s="1275">
        <v>0.16750401943154714</v>
      </c>
      <c r="E157" s="1275">
        <v>-0.15604223720848154</v>
      </c>
      <c r="F157" s="1275">
        <v>0.28408080114918732</v>
      </c>
      <c r="G157" s="1027"/>
      <c r="H157" s="1028" t="s">
        <v>847</v>
      </c>
      <c r="I157" s="1275">
        <v>1.0693932456123463</v>
      </c>
      <c r="J157" s="1275">
        <v>0.78308784224721251</v>
      </c>
      <c r="K157" s="1275">
        <v>3.5727515385380002</v>
      </c>
      <c r="L157" s="1275">
        <v>-2.3504571183495955</v>
      </c>
      <c r="M157" s="1275">
        <v>-5.7188870324485492</v>
      </c>
      <c r="N157" s="1272"/>
      <c r="O157" s="1272"/>
    </row>
    <row r="158" spans="1:17" s="1019" customFormat="1" ht="9" hidden="1" customHeight="1" x14ac:dyDescent="0.2">
      <c r="A158" s="1027"/>
      <c r="B158" s="1028"/>
      <c r="C158" s="1275"/>
      <c r="D158" s="1275"/>
      <c r="E158" s="1275"/>
      <c r="F158" s="1275"/>
      <c r="G158" s="1027"/>
      <c r="H158" s="1028"/>
      <c r="I158" s="1275"/>
      <c r="J158" s="1275"/>
      <c r="K158" s="1275"/>
      <c r="L158" s="1275"/>
      <c r="M158" s="1275"/>
      <c r="N158" s="1272"/>
      <c r="O158" s="1272"/>
    </row>
    <row r="159" spans="1:17" s="1019" customFormat="1" ht="11.25" hidden="1" customHeight="1" x14ac:dyDescent="0.2">
      <c r="A159" s="1716">
        <v>2014</v>
      </c>
      <c r="B159" s="1717"/>
      <c r="C159" s="1281"/>
      <c r="D159" s="1281"/>
      <c r="E159" s="1281"/>
      <c r="F159" s="1281"/>
      <c r="G159" s="1716">
        <v>2014</v>
      </c>
      <c r="H159" s="1717"/>
      <c r="I159" s="1281"/>
      <c r="J159" s="1281"/>
      <c r="K159" s="1281"/>
      <c r="L159" s="1281"/>
      <c r="M159" s="1281"/>
      <c r="N159" s="1272"/>
      <c r="O159" s="1272"/>
    </row>
    <row r="160" spans="1:17" s="1019" customFormat="1" ht="11.25" hidden="1" customHeight="1" x14ac:dyDescent="0.2">
      <c r="A160" s="1027"/>
      <c r="B160" s="1028" t="s">
        <v>843</v>
      </c>
      <c r="C160" s="1275">
        <v>0.20961269226680201</v>
      </c>
      <c r="D160" s="1278">
        <v>-0.1848254317461766</v>
      </c>
      <c r="E160" s="1275">
        <v>-0.39361306107855398</v>
      </c>
      <c r="F160" s="1275">
        <v>0.24296796521194608</v>
      </c>
      <c r="G160" s="1027"/>
      <c r="H160" s="1028" t="s">
        <v>843</v>
      </c>
      <c r="I160" s="1278">
        <v>1.1214253264621732</v>
      </c>
      <c r="J160" s="1275">
        <v>0.87632816454028273</v>
      </c>
      <c r="K160" s="1275" t="s">
        <v>800</v>
      </c>
      <c r="L160" s="1275" t="s">
        <v>800</v>
      </c>
      <c r="M160" s="1275" t="s">
        <v>800</v>
      </c>
      <c r="N160" s="1272"/>
      <c r="O160" s="1272"/>
      <c r="Q160" s="1275"/>
    </row>
    <row r="161" spans="1:17" s="1019" customFormat="1" ht="11.25" hidden="1" customHeight="1" x14ac:dyDescent="0.2">
      <c r="A161" s="1027"/>
      <c r="B161" s="1028" t="s">
        <v>845</v>
      </c>
      <c r="C161" s="1275">
        <v>0.99404233351705784</v>
      </c>
      <c r="D161" s="1275">
        <v>0.44154343589941902</v>
      </c>
      <c r="E161" s="1275">
        <v>-0.54706088087166904</v>
      </c>
      <c r="F161" s="1275">
        <v>0.98221768653597508</v>
      </c>
      <c r="G161" s="1027"/>
      <c r="H161" s="1028" t="s">
        <v>845</v>
      </c>
      <c r="I161" s="1275">
        <v>0.83885978879811773</v>
      </c>
      <c r="J161" s="1275">
        <v>-0.14196350706305338</v>
      </c>
      <c r="K161" s="1275" t="s">
        <v>800</v>
      </c>
      <c r="L161" s="1275" t="s">
        <v>800</v>
      </c>
      <c r="M161" s="1275" t="s">
        <v>800</v>
      </c>
      <c r="N161" s="1272"/>
      <c r="O161" s="1272"/>
      <c r="Q161" s="1275"/>
    </row>
    <row r="162" spans="1:17" s="1019" customFormat="1" ht="11.25" hidden="1" customHeight="1" x14ac:dyDescent="0.2">
      <c r="A162" s="1027"/>
      <c r="B162" s="1030" t="s">
        <v>846</v>
      </c>
      <c r="C162" s="1275">
        <v>0.78602705828723174</v>
      </c>
      <c r="D162" s="1275">
        <v>1.2589273662003677</v>
      </c>
      <c r="E162" s="1275">
        <v>0.46921217327047771</v>
      </c>
      <c r="F162" s="1275">
        <v>0.78594837637355397</v>
      </c>
      <c r="G162" s="1027"/>
      <c r="H162" s="1030" t="s">
        <v>846</v>
      </c>
      <c r="I162" s="1275">
        <v>1.1259482040239561</v>
      </c>
      <c r="J162" s="1275">
        <v>0.33734844303961609</v>
      </c>
      <c r="K162" s="1275" t="s">
        <v>800</v>
      </c>
      <c r="L162" s="1275" t="s">
        <v>800</v>
      </c>
      <c r="M162" s="1275" t="s">
        <v>800</v>
      </c>
      <c r="N162" s="1272"/>
      <c r="O162" s="1272"/>
      <c r="Q162" s="1275"/>
    </row>
    <row r="163" spans="1:17" s="1019" customFormat="1" ht="11.25" hidden="1" customHeight="1" x14ac:dyDescent="0.2">
      <c r="A163" s="1027"/>
      <c r="B163" s="1028" t="s">
        <v>847</v>
      </c>
      <c r="C163" s="1275">
        <v>0.24642410638769263</v>
      </c>
      <c r="D163" s="1275">
        <v>-0.97975148191778771</v>
      </c>
      <c r="E163" s="1275">
        <v>-1.2231614236974764</v>
      </c>
      <c r="F163" s="1275">
        <v>0.32574418912680869</v>
      </c>
      <c r="G163" s="1027"/>
      <c r="H163" s="1028" t="s">
        <v>847</v>
      </c>
      <c r="I163" s="1275">
        <v>-0.40895922603834833</v>
      </c>
      <c r="J163" s="1275">
        <v>-0.73231793205555107</v>
      </c>
      <c r="K163" s="1275" t="s">
        <v>800</v>
      </c>
      <c r="L163" s="1275" t="s">
        <v>800</v>
      </c>
      <c r="M163" s="1275" t="s">
        <v>800</v>
      </c>
      <c r="N163" s="1272"/>
      <c r="O163" s="1272"/>
      <c r="Q163" s="1275"/>
    </row>
    <row r="164" spans="1:17" s="1019" customFormat="1" ht="6" hidden="1" customHeight="1" x14ac:dyDescent="0.2">
      <c r="A164" s="1027"/>
      <c r="B164" s="1028"/>
      <c r="C164" s="1275"/>
      <c r="D164" s="1275"/>
      <c r="E164" s="1275"/>
      <c r="F164" s="1275"/>
      <c r="G164" s="1027"/>
      <c r="H164" s="1028"/>
      <c r="I164" s="1275"/>
      <c r="J164" s="1275"/>
      <c r="K164" s="1275"/>
      <c r="L164" s="1275"/>
      <c r="M164" s="1275"/>
      <c r="N164" s="1272"/>
      <c r="O164" s="1272"/>
    </row>
    <row r="165" spans="1:17" s="1019" customFormat="1" ht="11.25" hidden="1" customHeight="1" x14ac:dyDescent="0.2">
      <c r="A165" s="1716">
        <v>2015</v>
      </c>
      <c r="B165" s="1717"/>
      <c r="C165" s="1275"/>
      <c r="D165" s="1275"/>
      <c r="E165" s="1275"/>
      <c r="F165" s="1275"/>
      <c r="G165" s="1716">
        <v>2015</v>
      </c>
      <c r="H165" s="1717"/>
      <c r="I165" s="1275"/>
      <c r="J165" s="1275"/>
      <c r="K165" s="1275"/>
      <c r="L165" s="1275"/>
      <c r="M165" s="1275"/>
      <c r="N165" s="1272"/>
      <c r="O165" s="1272"/>
    </row>
    <row r="166" spans="1:17" s="1019" customFormat="1" ht="11.25" hidden="1" customHeight="1" x14ac:dyDescent="0.2">
      <c r="A166" s="1027"/>
      <c r="B166" s="1028" t="s">
        <v>843</v>
      </c>
      <c r="C166" s="1275">
        <v>0.14475158085005546</v>
      </c>
      <c r="D166" s="1275">
        <v>-0.38754646198465537</v>
      </c>
      <c r="E166" s="1275">
        <v>-0.5315286467159126</v>
      </c>
      <c r="F166" s="1275">
        <v>0.14142940063666742</v>
      </c>
      <c r="G166" s="1027"/>
      <c r="H166" s="1028" t="s">
        <v>843</v>
      </c>
      <c r="I166" s="1275">
        <v>-0.90612380221854494</v>
      </c>
      <c r="J166" s="1275">
        <v>-1.0460737470245647</v>
      </c>
      <c r="K166" s="1275" t="s">
        <v>800</v>
      </c>
      <c r="L166" s="1275" t="s">
        <v>800</v>
      </c>
      <c r="M166" s="1275" t="s">
        <v>800</v>
      </c>
      <c r="N166" s="1272"/>
      <c r="O166" s="1272"/>
    </row>
    <row r="167" spans="1:17" s="1019" customFormat="1" ht="11.25" hidden="1" customHeight="1" x14ac:dyDescent="0.2">
      <c r="A167" s="1027"/>
      <c r="B167" s="1028" t="s">
        <v>845</v>
      </c>
      <c r="C167" s="1275">
        <v>-0.37472456415930822</v>
      </c>
      <c r="D167" s="1275">
        <v>-2.036284080394708</v>
      </c>
      <c r="E167" s="1275">
        <v>-1.6678092070173989</v>
      </c>
      <c r="F167" s="1275">
        <v>-0.30065157068268888</v>
      </c>
      <c r="G167" s="1027"/>
      <c r="H167" s="1028" t="s">
        <v>845</v>
      </c>
      <c r="I167" s="1275">
        <v>-1.2863157906414102</v>
      </c>
      <c r="J167" s="1275">
        <v>-0.98863657133880167</v>
      </c>
      <c r="K167" s="1275" t="s">
        <v>800</v>
      </c>
      <c r="L167" s="1275" t="s">
        <v>800</v>
      </c>
      <c r="M167" s="1275" t="s">
        <v>800</v>
      </c>
      <c r="N167" s="1272"/>
      <c r="O167" s="1272"/>
    </row>
    <row r="168" spans="1:17" s="1019" customFormat="1" ht="11.25" hidden="1" customHeight="1" x14ac:dyDescent="0.2">
      <c r="A168" s="1027"/>
      <c r="B168" s="1030" t="s">
        <v>846</v>
      </c>
      <c r="C168" s="1275">
        <v>-8.2374142780707871E-2</v>
      </c>
      <c r="D168" s="1275">
        <v>-0.49572763741474546</v>
      </c>
      <c r="E168" s="1275">
        <v>-0.4136942717441201</v>
      </c>
      <c r="F168" s="1275">
        <v>-0.11811537519663773</v>
      </c>
      <c r="G168" s="1027"/>
      <c r="H168" s="1030" t="s">
        <v>846</v>
      </c>
      <c r="I168" s="1275">
        <v>-1.2749997055431095</v>
      </c>
      <c r="J168" s="1275">
        <v>-1.1582524045198141</v>
      </c>
      <c r="K168" s="1275" t="s">
        <v>800</v>
      </c>
      <c r="L168" s="1275" t="s">
        <v>800</v>
      </c>
      <c r="M168" s="1275" t="s">
        <v>800</v>
      </c>
      <c r="N168" s="1272"/>
      <c r="O168" s="1272"/>
    </row>
    <row r="169" spans="1:17" s="1019" customFormat="1" ht="11.25" hidden="1" customHeight="1" x14ac:dyDescent="0.2">
      <c r="A169" s="1027"/>
      <c r="B169" s="1028" t="s">
        <v>847</v>
      </c>
      <c r="C169" s="1275">
        <v>0.64829227800855449</v>
      </c>
      <c r="D169" s="1275">
        <v>1.3752974585682125</v>
      </c>
      <c r="E169" s="1275">
        <v>0.72232242008792014</v>
      </c>
      <c r="F169" s="1275">
        <v>0.53646459720926032</v>
      </c>
      <c r="G169" s="1027"/>
      <c r="H169" s="1028" t="s">
        <v>847</v>
      </c>
      <c r="I169" s="1275">
        <v>-0.65288758843612982</v>
      </c>
      <c r="J169" s="1275">
        <v>-1.1830057784610091</v>
      </c>
      <c r="K169" s="1275" t="s">
        <v>800</v>
      </c>
      <c r="L169" s="1275" t="s">
        <v>800</v>
      </c>
      <c r="M169" s="1275" t="s">
        <v>800</v>
      </c>
      <c r="N169" s="1272"/>
      <c r="O169" s="1272"/>
    </row>
    <row r="170" spans="1:17" s="1019" customFormat="1" ht="7.9" customHeight="1" x14ac:dyDescent="0.2">
      <c r="A170" s="1027"/>
      <c r="B170" s="1028"/>
      <c r="C170" s="1275"/>
      <c r="D170" s="1275"/>
      <c r="E170" s="1275"/>
      <c r="F170" s="1275"/>
      <c r="G170" s="1027"/>
      <c r="H170" s="1028"/>
      <c r="I170" s="1275"/>
      <c r="J170" s="1275"/>
      <c r="K170" s="1275"/>
      <c r="L170" s="1275"/>
      <c r="M170" s="1275"/>
      <c r="N170" s="1272"/>
      <c r="O170" s="1272"/>
    </row>
    <row r="171" spans="1:17" s="1019" customFormat="1" ht="11.25" hidden="1" customHeight="1" x14ac:dyDescent="0.2">
      <c r="A171" s="1716">
        <v>2016</v>
      </c>
      <c r="B171" s="1717"/>
      <c r="C171" s="1275"/>
      <c r="D171" s="1275"/>
      <c r="E171" s="1275"/>
      <c r="F171" s="1275"/>
      <c r="G171" s="1716">
        <v>2016</v>
      </c>
      <c r="H171" s="1717"/>
      <c r="I171" s="1275"/>
      <c r="J171" s="1275"/>
      <c r="K171" s="1275"/>
      <c r="L171" s="1275"/>
      <c r="M171" s="1275"/>
      <c r="N171" s="1272"/>
      <c r="O171" s="1272"/>
    </row>
    <row r="172" spans="1:17" s="1019" customFormat="1" ht="11.25" hidden="1" customHeight="1" x14ac:dyDescent="0.2">
      <c r="A172" s="1027"/>
      <c r="B172" s="1028" t="s">
        <v>843</v>
      </c>
      <c r="C172" s="1275">
        <v>1</v>
      </c>
      <c r="D172" s="1275" t="s">
        <v>800</v>
      </c>
      <c r="E172" s="1275" t="s">
        <v>800</v>
      </c>
      <c r="F172" s="1275">
        <v>0.9</v>
      </c>
      <c r="G172" s="1027"/>
      <c r="H172" s="1028" t="s">
        <v>843</v>
      </c>
      <c r="I172" s="1275" t="s">
        <v>1380</v>
      </c>
      <c r="J172" s="1275" t="s">
        <v>800</v>
      </c>
      <c r="K172" s="1275" t="s">
        <v>800</v>
      </c>
      <c r="L172" s="1275" t="s">
        <v>800</v>
      </c>
      <c r="M172" s="1275" t="s">
        <v>800</v>
      </c>
      <c r="N172" s="1272"/>
      <c r="O172" s="1272"/>
    </row>
    <row r="173" spans="1:17" s="1019" customFormat="1" ht="11.25" hidden="1" customHeight="1" x14ac:dyDescent="0.2">
      <c r="A173" s="1027"/>
      <c r="B173" s="1028" t="s">
        <v>845</v>
      </c>
      <c r="C173" s="1275">
        <v>3</v>
      </c>
      <c r="D173" s="1275" t="s">
        <v>800</v>
      </c>
      <c r="E173" s="1275" t="s">
        <v>800</v>
      </c>
      <c r="F173" s="1275" t="s">
        <v>1381</v>
      </c>
      <c r="G173" s="1027"/>
      <c r="H173" s="1028" t="s">
        <v>845</v>
      </c>
      <c r="I173" s="1275" t="s">
        <v>1382</v>
      </c>
      <c r="J173" s="1275" t="s">
        <v>800</v>
      </c>
      <c r="K173" s="1275" t="s">
        <v>800</v>
      </c>
      <c r="L173" s="1275" t="s">
        <v>800</v>
      </c>
      <c r="M173" s="1275" t="s">
        <v>800</v>
      </c>
      <c r="N173" s="1272"/>
      <c r="O173" s="1272"/>
    </row>
    <row r="174" spans="1:17" s="1019" customFormat="1" ht="11.25" hidden="1" customHeight="1" x14ac:dyDescent="0.2">
      <c r="A174" s="1027"/>
      <c r="B174" s="1030" t="s">
        <v>846</v>
      </c>
      <c r="C174" s="1275">
        <v>1.4</v>
      </c>
      <c r="D174" s="1275" t="s">
        <v>800</v>
      </c>
      <c r="E174" s="1275" t="s">
        <v>800</v>
      </c>
      <c r="F174" s="1275" t="s">
        <v>1383</v>
      </c>
      <c r="G174" s="1027"/>
      <c r="H174" s="1030" t="s">
        <v>846</v>
      </c>
      <c r="I174" s="1275" t="s">
        <v>1384</v>
      </c>
      <c r="J174" s="1275" t="s">
        <v>800</v>
      </c>
      <c r="K174" s="1275" t="s">
        <v>800</v>
      </c>
      <c r="L174" s="1275" t="s">
        <v>800</v>
      </c>
      <c r="M174" s="1275" t="s">
        <v>800</v>
      </c>
      <c r="N174" s="1272"/>
      <c r="O174" s="1272"/>
    </row>
    <row r="175" spans="1:17" s="1019" customFormat="1" ht="11.25" hidden="1" customHeight="1" x14ac:dyDescent="0.2">
      <c r="A175" s="1027"/>
      <c r="B175" s="1028" t="s">
        <v>847</v>
      </c>
      <c r="C175" s="1275">
        <v>0.6</v>
      </c>
      <c r="D175" s="1275" t="s">
        <v>800</v>
      </c>
      <c r="E175" s="1275" t="s">
        <v>800</v>
      </c>
      <c r="F175" s="1275" t="s">
        <v>1385</v>
      </c>
      <c r="G175" s="1027"/>
      <c r="H175" s="1028" t="s">
        <v>847</v>
      </c>
      <c r="I175" s="1275" t="s">
        <v>1386</v>
      </c>
      <c r="J175" s="1275" t="s">
        <v>800</v>
      </c>
      <c r="K175" s="1067" t="s">
        <v>800</v>
      </c>
      <c r="L175" s="1067" t="s">
        <v>800</v>
      </c>
      <c r="M175" s="1067" t="s">
        <v>800</v>
      </c>
      <c r="N175" s="1272"/>
      <c r="O175" s="1272"/>
    </row>
    <row r="176" spans="1:17" s="1019" customFormat="1" ht="6" hidden="1" customHeight="1" x14ac:dyDescent="0.2">
      <c r="B176" s="1021"/>
      <c r="C176" s="1275"/>
      <c r="D176" s="1275"/>
      <c r="E176" s="1275"/>
      <c r="F176" s="1275"/>
      <c r="H176" s="1021"/>
      <c r="I176" s="1275"/>
      <c r="J176" s="1275"/>
      <c r="K176" s="1275"/>
      <c r="L176" s="1275"/>
      <c r="M176" s="1275"/>
      <c r="N176" s="1272"/>
      <c r="O176" s="1272"/>
    </row>
    <row r="177" spans="1:16" s="1019" customFormat="1" ht="11.25" customHeight="1" x14ac:dyDescent="0.2">
      <c r="A177" s="1024">
        <v>2017</v>
      </c>
      <c r="B177" s="1025"/>
      <c r="C177" s="1275"/>
      <c r="D177" s="1275"/>
      <c r="E177" s="1275"/>
      <c r="F177" s="1275"/>
      <c r="G177" s="1024">
        <v>2017</v>
      </c>
      <c r="H177" s="1025"/>
      <c r="I177" s="1275"/>
      <c r="J177" s="1275"/>
      <c r="K177" s="1275"/>
      <c r="L177" s="1275"/>
      <c r="M177" s="1275"/>
      <c r="N177" s="1272"/>
      <c r="O177" s="1272"/>
    </row>
    <row r="178" spans="1:16" s="1019" customFormat="1" ht="11.25" customHeight="1" x14ac:dyDescent="0.2">
      <c r="B178" s="1021" t="s">
        <v>843</v>
      </c>
      <c r="C178" s="1275">
        <f t="shared" ref="C178:F181" si="34">C97/C91*100-100</f>
        <v>1.8955393911374472</v>
      </c>
      <c r="D178" s="1275">
        <f t="shared" si="34"/>
        <v>0.56296241132140779</v>
      </c>
      <c r="E178" s="1275">
        <f t="shared" si="34"/>
        <v>-1.3077873553431658</v>
      </c>
      <c r="F178" s="1275">
        <f t="shared" si="34"/>
        <v>1.8900399606512224</v>
      </c>
      <c r="H178" s="1021" t="s">
        <v>843</v>
      </c>
      <c r="I178" s="1275">
        <f t="shared" ref="I178:J181" si="35">I97/I91*100-100</f>
        <v>0.74768495230823362</v>
      </c>
      <c r="J178" s="1275">
        <f t="shared" si="35"/>
        <v>-1.1211645503173173</v>
      </c>
      <c r="K178" s="1275">
        <v>1.5</v>
      </c>
      <c r="L178" s="1275">
        <f>L97/L91*100-100</f>
        <v>8.8450532359175327E-2</v>
      </c>
      <c r="M178" s="1275">
        <f>M97/M91*100-100</f>
        <v>-2.1812818256657351</v>
      </c>
      <c r="N178" s="1272"/>
      <c r="O178" s="1272"/>
    </row>
    <row r="179" spans="1:16" s="1019" customFormat="1" ht="11.25" customHeight="1" x14ac:dyDescent="0.2">
      <c r="B179" s="1021" t="s">
        <v>845</v>
      </c>
      <c r="C179" s="1275">
        <f t="shared" si="34"/>
        <v>5.5866321408103659E-2</v>
      </c>
      <c r="D179" s="1275">
        <f t="shared" si="34"/>
        <v>1.0083807180136404</v>
      </c>
      <c r="E179" s="1275">
        <f t="shared" si="34"/>
        <v>0.95198255896940509</v>
      </c>
      <c r="F179" s="1275">
        <f t="shared" si="34"/>
        <v>1.8952520095012915E-2</v>
      </c>
      <c r="H179" s="1021" t="s">
        <v>845</v>
      </c>
      <c r="I179" s="1275">
        <f t="shared" si="35"/>
        <v>-0.65012838943707152</v>
      </c>
      <c r="J179" s="1275">
        <f t="shared" si="35"/>
        <v>-0.66895412586694647</v>
      </c>
      <c r="K179" s="1275">
        <v>2.5</v>
      </c>
      <c r="L179" s="1275">
        <v>6</v>
      </c>
      <c r="M179" s="1275">
        <f>M98/M92*100-100</f>
        <v>2.1951889347792815</v>
      </c>
      <c r="N179" s="1272"/>
      <c r="O179" s="1272"/>
    </row>
    <row r="180" spans="1:16" s="1019" customFormat="1" ht="11.25" customHeight="1" x14ac:dyDescent="0.2">
      <c r="B180" s="1022" t="s">
        <v>846</v>
      </c>
      <c r="C180" s="1275">
        <f t="shared" si="34"/>
        <v>2.3320809964776998</v>
      </c>
      <c r="D180" s="1275">
        <f t="shared" si="34"/>
        <v>2.0142258112849447</v>
      </c>
      <c r="E180" s="1275">
        <f t="shared" si="34"/>
        <v>-0.31061147403393363</v>
      </c>
      <c r="F180" s="1275">
        <f t="shared" si="34"/>
        <v>2.3328509858176574</v>
      </c>
      <c r="H180" s="1022" t="s">
        <v>846</v>
      </c>
      <c r="I180" s="1275">
        <f t="shared" si="35"/>
        <v>1.9638532689927928</v>
      </c>
      <c r="J180" s="1275">
        <f t="shared" si="35"/>
        <v>-0.36058578772127703</v>
      </c>
      <c r="K180" s="1275">
        <v>3.1</v>
      </c>
      <c r="L180" s="1275">
        <v>2</v>
      </c>
      <c r="M180" s="1275">
        <f>M99/M93*100-100</f>
        <v>-0.16127393527176537</v>
      </c>
      <c r="N180" s="1272"/>
      <c r="O180" s="1272"/>
    </row>
    <row r="181" spans="1:16" s="1019" customFormat="1" ht="11.25" customHeight="1" x14ac:dyDescent="0.2">
      <c r="B181" s="1021" t="s">
        <v>847</v>
      </c>
      <c r="C181" s="1275">
        <f t="shared" si="34"/>
        <v>4.8562777268060131E-2</v>
      </c>
      <c r="D181" s="1275">
        <f t="shared" si="34"/>
        <v>0.28160933701890656</v>
      </c>
      <c r="E181" s="1275">
        <f t="shared" si="34"/>
        <v>0.2329334408027961</v>
      </c>
      <c r="F181" s="1275">
        <f t="shared" si="34"/>
        <v>2.1709387155127047E-2</v>
      </c>
      <c r="H181" s="1021" t="s">
        <v>847</v>
      </c>
      <c r="I181" s="1275">
        <f t="shared" si="35"/>
        <v>0.30040096774366987</v>
      </c>
      <c r="J181" s="1275">
        <f t="shared" si="35"/>
        <v>0.27863109148616161</v>
      </c>
      <c r="K181" s="1275">
        <v>1.6</v>
      </c>
      <c r="L181" s="1275">
        <f>L100/L94*100-100</f>
        <v>0.2385195873724939</v>
      </c>
      <c r="M181" s="1275">
        <f>M100/M94*100-100</f>
        <v>-1.6058487099478782</v>
      </c>
      <c r="N181" s="1272"/>
      <c r="O181" s="1272"/>
    </row>
    <row r="182" spans="1:16" s="1019" customFormat="1" ht="11.25" hidden="1" customHeight="1" x14ac:dyDescent="0.2">
      <c r="B182" s="1022" t="s">
        <v>1379</v>
      </c>
      <c r="C182" s="1275" t="e">
        <f>#REF!/C103*100-100</f>
        <v>#REF!</v>
      </c>
      <c r="D182" s="1275" t="e">
        <f>#REF!/D103*100-100</f>
        <v>#REF!</v>
      </c>
      <c r="E182" s="1275" t="e">
        <f>#REF!/E103*100-100</f>
        <v>#REF!</v>
      </c>
      <c r="F182" s="1275" t="e">
        <f>#REF!/F103*100-100</f>
        <v>#REF!</v>
      </c>
      <c r="H182" s="1022" t="s">
        <v>1379</v>
      </c>
      <c r="I182" s="1275" t="e">
        <f>#REF!/I103*100-100</f>
        <v>#REF!</v>
      </c>
      <c r="J182" s="1275" t="e">
        <f>#REF!/J103*100-100</f>
        <v>#REF!</v>
      </c>
      <c r="K182" s="1275" t="e">
        <f>#REF!/K103*100-100</f>
        <v>#REF!</v>
      </c>
      <c r="L182" s="1275" t="e">
        <f>#REF!/L103*100-100</f>
        <v>#REF!</v>
      </c>
      <c r="M182" s="1275" t="e">
        <f>#REF!/M103*100-100</f>
        <v>#REF!</v>
      </c>
      <c r="N182" s="1272"/>
      <c r="O182" s="1272"/>
    </row>
    <row r="183" spans="1:16" s="1019" customFormat="1" ht="6" customHeight="1" x14ac:dyDescent="0.2">
      <c r="B183" s="1031"/>
      <c r="C183" s="1280"/>
      <c r="D183" s="1275"/>
      <c r="E183" s="1275"/>
      <c r="F183" s="1275"/>
      <c r="H183" s="1031"/>
      <c r="I183" s="1275"/>
      <c r="J183" s="1275"/>
      <c r="K183" s="1275"/>
      <c r="L183" s="1275"/>
      <c r="M183" s="1275"/>
      <c r="N183" s="1272"/>
      <c r="O183" s="1272"/>
    </row>
    <row r="184" spans="1:16" s="1041" customFormat="1" ht="36" customHeight="1" x14ac:dyDescent="0.2">
      <c r="A184" s="2700" t="s">
        <v>1199</v>
      </c>
      <c r="B184" s="2701"/>
      <c r="C184" s="2701"/>
      <c r="D184" s="2701"/>
      <c r="E184" s="2701"/>
      <c r="F184" s="2701"/>
      <c r="G184" s="2702" t="s">
        <v>1387</v>
      </c>
      <c r="H184" s="2702"/>
      <c r="I184" s="2702"/>
      <c r="J184" s="2702"/>
      <c r="K184" s="2702"/>
      <c r="L184" s="2702"/>
      <c r="M184" s="2702"/>
      <c r="O184" s="1035"/>
      <c r="P184" s="1035"/>
    </row>
    <row r="185" spans="1:16" s="1041" customFormat="1" ht="63.75" customHeight="1" x14ac:dyDescent="0.2">
      <c r="A185" s="2702" t="s">
        <v>1388</v>
      </c>
      <c r="B185" s="2703"/>
      <c r="C185" s="2703"/>
      <c r="D185" s="2703"/>
      <c r="E185" s="2703"/>
      <c r="F185" s="2703"/>
      <c r="G185" s="2702"/>
      <c r="H185" s="2702"/>
      <c r="I185" s="2702"/>
      <c r="J185" s="2702"/>
      <c r="K185" s="2702"/>
      <c r="L185" s="2702"/>
      <c r="M185" s="2702"/>
      <c r="O185" s="1035"/>
      <c r="P185" s="1035"/>
    </row>
    <row r="186" spans="1:16" s="1004" customFormat="1" ht="11.25" customHeight="1" x14ac:dyDescent="0.2">
      <c r="A186" s="1052"/>
      <c r="B186" s="1052"/>
      <c r="C186" s="1052"/>
      <c r="D186" s="1052"/>
      <c r="E186" s="1052"/>
      <c r="F186" s="1052"/>
      <c r="G186" s="1052"/>
      <c r="H186" s="1282"/>
      <c r="I186" s="1283"/>
    </row>
    <row r="187" spans="1:16" s="1004" customFormat="1" ht="11.25" customHeight="1" x14ac:dyDescent="0.2">
      <c r="A187" s="2702"/>
      <c r="B187" s="2702"/>
      <c r="C187" s="2702"/>
      <c r="D187" s="2702"/>
      <c r="E187" s="2702"/>
      <c r="F187" s="2702"/>
      <c r="G187" s="2702"/>
      <c r="H187" s="2702"/>
      <c r="I187" s="2702"/>
    </row>
    <row r="188" spans="1:16" s="1004" customFormat="1" ht="11.25" customHeight="1" x14ac:dyDescent="0.2"/>
    <row r="189" spans="1:16" s="1004" customFormat="1" ht="11.25" customHeight="1" x14ac:dyDescent="0.2"/>
    <row r="190" spans="1:16" s="1004" customFormat="1" ht="11.25" customHeight="1" x14ac:dyDescent="0.2"/>
    <row r="191" spans="1:16" s="1004" customFormat="1" ht="11.25" customHeight="1" x14ac:dyDescent="0.2"/>
    <row r="192" spans="1:16" s="1004" customFormat="1" ht="11.25" customHeight="1" x14ac:dyDescent="0.2"/>
    <row r="193" s="1004" customFormat="1" ht="11.25" customHeight="1" x14ac:dyDescent="0.2"/>
    <row r="194" s="1004" customFormat="1" ht="11.25" customHeight="1" x14ac:dyDescent="0.2"/>
    <row r="195" s="1004" customFormat="1" ht="11.25" customHeight="1" x14ac:dyDescent="0.2"/>
    <row r="196" s="1004" customFormat="1" ht="11.25" customHeight="1" x14ac:dyDescent="0.2"/>
    <row r="197" s="1004" customFormat="1" ht="11.25" customHeight="1" x14ac:dyDescent="0.2"/>
    <row r="198" s="1004" customFormat="1" ht="11.25" customHeight="1" x14ac:dyDescent="0.2"/>
    <row r="199" s="1004" customFormat="1" ht="11.25" customHeight="1" x14ac:dyDescent="0.2"/>
    <row r="200" s="1004" customFormat="1" ht="11.25" customHeight="1" x14ac:dyDescent="0.2"/>
    <row r="201" s="1004" customFormat="1" ht="11.25" customHeight="1" x14ac:dyDescent="0.2"/>
    <row r="202" s="1004" customFormat="1" ht="11.25" customHeight="1" x14ac:dyDescent="0.2"/>
    <row r="203" s="1004" customFormat="1" ht="11.25" customHeight="1" x14ac:dyDescent="0.2"/>
    <row r="204" s="1004" customFormat="1" ht="11.25" customHeight="1" x14ac:dyDescent="0.2"/>
    <row r="205" s="1004" customFormat="1" ht="11.25" customHeight="1" x14ac:dyDescent="0.2"/>
    <row r="206" s="1004" customFormat="1" ht="11.25" customHeight="1" x14ac:dyDescent="0.2"/>
    <row r="207" s="1004" customFormat="1" ht="11.25" customHeight="1" x14ac:dyDescent="0.2"/>
    <row r="208" s="1004" customFormat="1" ht="11.25" customHeight="1" x14ac:dyDescent="0.2"/>
    <row r="209" s="1004" customFormat="1" ht="11.25" customHeight="1" x14ac:dyDescent="0.2"/>
    <row r="210" s="1004" customFormat="1" ht="11.25" customHeight="1" x14ac:dyDescent="0.2"/>
    <row r="211" s="1004" customFormat="1" ht="11.25" customHeight="1" x14ac:dyDescent="0.2"/>
    <row r="212" s="1004" customFormat="1" ht="11.25" customHeight="1" x14ac:dyDescent="0.2"/>
    <row r="213" s="1004" customFormat="1" ht="11.25" customHeight="1" x14ac:dyDescent="0.2"/>
    <row r="214" s="1004" customFormat="1" ht="11.25" customHeight="1" x14ac:dyDescent="0.2"/>
    <row r="215" s="1004" customFormat="1" ht="11.25" customHeight="1" x14ac:dyDescent="0.2"/>
    <row r="216" s="1004" customFormat="1" ht="11.25" customHeight="1" x14ac:dyDescent="0.2"/>
    <row r="217" s="1004" customFormat="1" ht="11.25" customHeight="1" x14ac:dyDescent="0.2"/>
    <row r="218" s="1004" customFormat="1" ht="11.25" customHeight="1" x14ac:dyDescent="0.2"/>
    <row r="219" s="1004" customFormat="1" ht="11.25" customHeight="1" x14ac:dyDescent="0.2"/>
    <row r="220" s="1004" customFormat="1" ht="11.25" customHeight="1" x14ac:dyDescent="0.2"/>
    <row r="221" s="1004" customFormat="1" ht="11.25" customHeight="1" x14ac:dyDescent="0.2"/>
    <row r="222" s="1004" customFormat="1" ht="11.25" customHeight="1" x14ac:dyDescent="0.2"/>
    <row r="223" s="1004" customFormat="1" ht="11.25" customHeight="1" x14ac:dyDescent="0.2"/>
    <row r="224" s="1004" customFormat="1" ht="11.25" customHeight="1" x14ac:dyDescent="0.2"/>
    <row r="225" s="1004" customFormat="1" ht="11.25" customHeight="1" x14ac:dyDescent="0.2"/>
    <row r="226" s="1004" customFormat="1" ht="11.25" customHeight="1" x14ac:dyDescent="0.2"/>
    <row r="227" s="1004" customFormat="1" ht="11.25" customHeight="1" x14ac:dyDescent="0.2"/>
    <row r="228" s="1004" customFormat="1" ht="11.25" customHeight="1" x14ac:dyDescent="0.2"/>
    <row r="229" s="1004" customFormat="1" ht="11.25" customHeight="1" x14ac:dyDescent="0.2"/>
    <row r="230" s="1004" customFormat="1" ht="11.25" customHeight="1" x14ac:dyDescent="0.2"/>
    <row r="231" s="1004" customFormat="1" ht="11.25" customHeight="1" x14ac:dyDescent="0.2"/>
    <row r="232" s="1004" customFormat="1" ht="11.25" customHeight="1" x14ac:dyDescent="0.2"/>
    <row r="233" s="1004" customFormat="1" ht="11.25" customHeight="1" x14ac:dyDescent="0.2"/>
    <row r="234" s="1004" customFormat="1" ht="11.25" customHeight="1" x14ac:dyDescent="0.2"/>
    <row r="235" s="1004" customFormat="1" ht="11.25" customHeight="1" x14ac:dyDescent="0.2"/>
    <row r="236" s="1004" customFormat="1" ht="11.25" customHeight="1" x14ac:dyDescent="0.2"/>
    <row r="237" s="1004" customFormat="1" ht="11.25" customHeight="1" x14ac:dyDescent="0.2"/>
    <row r="238" s="1004" customFormat="1" ht="11.25" customHeight="1" x14ac:dyDescent="0.2"/>
    <row r="239" s="1004" customFormat="1" ht="11.25" customHeight="1" x14ac:dyDescent="0.2"/>
    <row r="240" s="1004" customFormat="1" ht="11.25" customHeight="1" x14ac:dyDescent="0.2"/>
    <row r="241" s="1004" customFormat="1" ht="11.25" customHeight="1" x14ac:dyDescent="0.2"/>
    <row r="242" s="1004" customFormat="1" ht="11.25" customHeight="1" x14ac:dyDescent="0.2"/>
    <row r="243" s="1004" customFormat="1" ht="11.25" customHeight="1" x14ac:dyDescent="0.2"/>
    <row r="244" s="1004" customFormat="1" ht="11.25" customHeight="1" x14ac:dyDescent="0.2"/>
    <row r="245" s="1004" customFormat="1" ht="11.25" customHeight="1" x14ac:dyDescent="0.2"/>
    <row r="246" s="1004" customFormat="1" ht="11.25" customHeight="1" x14ac:dyDescent="0.2"/>
    <row r="247" s="1004" customFormat="1" ht="11.25" customHeight="1" x14ac:dyDescent="0.2"/>
    <row r="248" s="1004" customFormat="1" ht="11.25" customHeight="1" x14ac:dyDescent="0.2"/>
    <row r="249" s="1004" customFormat="1" ht="11.25" customHeight="1" x14ac:dyDescent="0.2"/>
    <row r="250" s="1004" customFormat="1" ht="11.25" customHeight="1" x14ac:dyDescent="0.2"/>
    <row r="251" s="1004" customFormat="1" ht="11.25" customHeight="1" x14ac:dyDescent="0.2"/>
    <row r="252" s="1004" customFormat="1" ht="11.25" customHeight="1" x14ac:dyDescent="0.2"/>
    <row r="253" s="1004" customFormat="1" ht="11.25" customHeight="1" x14ac:dyDescent="0.2"/>
    <row r="254" s="1004" customFormat="1" ht="11.25" customHeight="1" x14ac:dyDescent="0.2"/>
    <row r="255" s="1004" customFormat="1" ht="11.25" customHeight="1" x14ac:dyDescent="0.2"/>
    <row r="256" s="1004" customFormat="1" ht="11.25" customHeight="1" x14ac:dyDescent="0.2"/>
    <row r="257" s="1004" customFormat="1" ht="11.25" customHeight="1" x14ac:dyDescent="0.2"/>
    <row r="258" s="1004" customFormat="1" ht="11.25" customHeight="1" x14ac:dyDescent="0.2"/>
    <row r="259" s="1004" customFormat="1" ht="11.25" customHeight="1" x14ac:dyDescent="0.2"/>
    <row r="260" s="1004" customFormat="1" ht="11.25" customHeight="1" x14ac:dyDescent="0.2"/>
    <row r="261" s="1004" customFormat="1" ht="11.25" customHeight="1" x14ac:dyDescent="0.2"/>
    <row r="262" s="1004" customFormat="1" ht="11.25" customHeight="1" x14ac:dyDescent="0.2"/>
    <row r="263" s="1004" customFormat="1" ht="11.25" customHeight="1" x14ac:dyDescent="0.2"/>
    <row r="264" s="1004" customFormat="1" ht="11.25" customHeight="1" x14ac:dyDescent="0.2"/>
    <row r="265" s="1004" customFormat="1" ht="11.25" customHeight="1" x14ac:dyDescent="0.2"/>
    <row r="266" s="1004" customFormat="1" ht="11.25" customHeight="1" x14ac:dyDescent="0.2"/>
    <row r="267" s="1004" customFormat="1" ht="11.25" customHeight="1" x14ac:dyDescent="0.2"/>
  </sheetData>
  <mergeCells count="106">
    <mergeCell ref="A184:F184"/>
    <mergeCell ref="G184:M185"/>
    <mergeCell ref="A185:F185"/>
    <mergeCell ref="A187:I187"/>
    <mergeCell ref="A119:B119"/>
    <mergeCell ref="G119:H119"/>
    <mergeCell ref="A120:B120"/>
    <mergeCell ref="G120:H120"/>
    <mergeCell ref="A121:B121"/>
    <mergeCell ref="G121:H121"/>
    <mergeCell ref="A116:B116"/>
    <mergeCell ref="G116:H116"/>
    <mergeCell ref="A117:B117"/>
    <mergeCell ref="G117:H117"/>
    <mergeCell ref="A118:B118"/>
    <mergeCell ref="G118:H118"/>
    <mergeCell ref="A113:B113"/>
    <mergeCell ref="G113:H113"/>
    <mergeCell ref="A114:B114"/>
    <mergeCell ref="G114:H114"/>
    <mergeCell ref="A115:B115"/>
    <mergeCell ref="G115:H115"/>
    <mergeCell ref="A110:B110"/>
    <mergeCell ref="G110:H110"/>
    <mergeCell ref="A111:B111"/>
    <mergeCell ref="G111:H111"/>
    <mergeCell ref="A112:B112"/>
    <mergeCell ref="G112:H112"/>
    <mergeCell ref="C106:F106"/>
    <mergeCell ref="I106:M106"/>
    <mergeCell ref="A108:B108"/>
    <mergeCell ref="G108:H108"/>
    <mergeCell ref="A109:B109"/>
    <mergeCell ref="G109:H109"/>
    <mergeCell ref="A33:B33"/>
    <mergeCell ref="G33:H33"/>
    <mergeCell ref="A34:B34"/>
    <mergeCell ref="G34:H34"/>
    <mergeCell ref="C105:F105"/>
    <mergeCell ref="I105:M105"/>
    <mergeCell ref="A30:B30"/>
    <mergeCell ref="G30:H30"/>
    <mergeCell ref="A31:B31"/>
    <mergeCell ref="G31:H31"/>
    <mergeCell ref="A32:B32"/>
    <mergeCell ref="G32:H32"/>
    <mergeCell ref="A27:B27"/>
    <mergeCell ref="G27:H27"/>
    <mergeCell ref="A28:B28"/>
    <mergeCell ref="G28:H28"/>
    <mergeCell ref="A29:B29"/>
    <mergeCell ref="G29:H29"/>
    <mergeCell ref="A24:B24"/>
    <mergeCell ref="G24:H24"/>
    <mergeCell ref="A25:B25"/>
    <mergeCell ref="G25:H25"/>
    <mergeCell ref="A26:B26"/>
    <mergeCell ref="G26:H26"/>
    <mergeCell ref="A23:B23"/>
    <mergeCell ref="G23:H23"/>
    <mergeCell ref="K16:K17"/>
    <mergeCell ref="L16:L17"/>
    <mergeCell ref="M16:M17"/>
    <mergeCell ref="A17:B17"/>
    <mergeCell ref="G17:H17"/>
    <mergeCell ref="A20:B20"/>
    <mergeCell ref="G20:H20"/>
    <mergeCell ref="C16:C17"/>
    <mergeCell ref="D16:D17"/>
    <mergeCell ref="E16:E17"/>
    <mergeCell ref="F16:F17"/>
    <mergeCell ref="I16:I17"/>
    <mergeCell ref="J16:J17"/>
    <mergeCell ref="A21:B21"/>
    <mergeCell ref="G21:H21"/>
    <mergeCell ref="A22:B22"/>
    <mergeCell ref="G22:H22"/>
    <mergeCell ref="A14:B14"/>
    <mergeCell ref="C14:C15"/>
    <mergeCell ref="D14:D15"/>
    <mergeCell ref="F14:F15"/>
    <mergeCell ref="G14:H14"/>
    <mergeCell ref="I14:I15"/>
    <mergeCell ref="C12:E12"/>
    <mergeCell ref="I12:J12"/>
    <mergeCell ref="K12:M12"/>
    <mergeCell ref="C13:E13"/>
    <mergeCell ref="I13:J13"/>
    <mergeCell ref="K13:M13"/>
    <mergeCell ref="J14:J15"/>
    <mergeCell ref="K14:K15"/>
    <mergeCell ref="L14:L15"/>
    <mergeCell ref="M14:M15"/>
    <mergeCell ref="A4:F4"/>
    <mergeCell ref="G4:L4"/>
    <mergeCell ref="G6:L6"/>
    <mergeCell ref="A7:F7"/>
    <mergeCell ref="G7:L7"/>
    <mergeCell ref="A9:F9"/>
    <mergeCell ref="G9:L9"/>
    <mergeCell ref="A1:F1"/>
    <mergeCell ref="G1:M1"/>
    <mergeCell ref="A2:F2"/>
    <mergeCell ref="G2:L2"/>
    <mergeCell ref="A3:F3"/>
    <mergeCell ref="G3:L3"/>
  </mergeCells>
  <pageMargins left="0.6692913385826772" right="0.74803149606299213" top="0.39370078740157483" bottom="0.39370078740157483" header="0.31496062992125984" footer="0.31496062992125984"/>
  <pageSetup paperSize="9" scale="84" fitToWidth="2" orientation="portrait" horizontalDpi="1200" verticalDpi="1200" r:id="rId1"/>
  <headerFooter alignWithMargins="0"/>
  <colBreaks count="1" manualBreakCount="1">
    <brk id="6" max="1048575" man="1"/>
  </colBreaks>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P204"/>
  <sheetViews>
    <sheetView zoomScale="105" zoomScaleNormal="105" zoomScaleSheetLayoutView="100" workbookViewId="0"/>
  </sheetViews>
  <sheetFormatPr baseColWidth="10" defaultColWidth="12.28515625" defaultRowHeight="11.25" customHeight="1" x14ac:dyDescent="0.25"/>
  <cols>
    <col min="1" max="2" width="5.42578125" style="996" customWidth="1"/>
    <col min="3" max="3" width="10.5703125" style="996" customWidth="1"/>
    <col min="4" max="5" width="11.28515625" style="996" customWidth="1"/>
    <col min="6" max="6" width="9.42578125" style="996" customWidth="1"/>
    <col min="7" max="7" width="1.85546875" style="996" customWidth="1"/>
    <col min="8" max="8" width="9.42578125" style="996" customWidth="1"/>
    <col min="9" max="9" width="1.85546875" style="996" customWidth="1"/>
    <col min="10" max="10" width="11.28515625" style="996" customWidth="1"/>
    <col min="11" max="11" width="11.7109375" style="996" customWidth="1"/>
    <col min="12" max="13" width="5.42578125" style="996" customWidth="1"/>
    <col min="14" max="14" width="11" style="996" customWidth="1"/>
    <col min="15" max="15" width="9.42578125" style="996" customWidth="1"/>
    <col min="16" max="16" width="9" style="996" customWidth="1"/>
    <col min="17" max="17" width="10.5703125" style="996" customWidth="1"/>
    <col min="18" max="18" width="9.42578125" style="996" customWidth="1"/>
    <col min="19" max="19" width="9.140625" style="996" customWidth="1"/>
    <col min="20" max="20" width="10.5703125" style="996" customWidth="1"/>
    <col min="21" max="21" width="9.42578125" style="996" customWidth="1"/>
    <col min="22" max="16384" width="12.28515625" style="996"/>
  </cols>
  <sheetData>
    <row r="1" spans="1:22" s="997" customFormat="1" ht="11.25" customHeight="1" x14ac:dyDescent="0.2">
      <c r="A1" s="1284" t="s">
        <v>17</v>
      </c>
      <c r="B1" s="1284"/>
      <c r="C1" s="1284"/>
      <c r="D1" s="1284"/>
      <c r="E1" s="1284"/>
      <c r="F1" s="1284"/>
      <c r="G1" s="1284"/>
      <c r="H1" s="1284"/>
      <c r="I1" s="1284"/>
      <c r="J1" s="1284"/>
      <c r="K1" s="1853" t="s">
        <v>676</v>
      </c>
      <c r="L1" s="1284" t="s">
        <v>17</v>
      </c>
      <c r="M1" s="1284"/>
      <c r="N1" s="1284"/>
      <c r="O1" s="1284"/>
      <c r="P1" s="1284"/>
      <c r="Q1" s="1284"/>
      <c r="R1" s="1284"/>
      <c r="S1" s="1284"/>
      <c r="U1" s="1853" t="s">
        <v>676</v>
      </c>
    </row>
    <row r="2" spans="1:22" s="998" customFormat="1" ht="11.25" customHeight="1" x14ac:dyDescent="0.2">
      <c r="A2" s="2658" t="s">
        <v>677</v>
      </c>
      <c r="B2" s="2658"/>
      <c r="C2" s="2658"/>
      <c r="D2" s="2658"/>
      <c r="E2" s="2658"/>
      <c r="F2" s="2658"/>
      <c r="G2" s="2658"/>
      <c r="H2" s="2658"/>
      <c r="I2" s="2658"/>
      <c r="J2" s="2658"/>
      <c r="K2" s="2658"/>
      <c r="L2" s="2658" t="s">
        <v>677</v>
      </c>
      <c r="M2" s="2658"/>
      <c r="N2" s="2658"/>
      <c r="O2" s="2658"/>
      <c r="P2" s="2658"/>
      <c r="Q2" s="2658"/>
      <c r="R2" s="2658"/>
      <c r="S2" s="2658"/>
      <c r="T2" s="2658"/>
    </row>
    <row r="3" spans="1:22" s="999" customFormat="1" ht="11.25" customHeight="1" x14ac:dyDescent="0.25">
      <c r="A3" s="2653" t="s">
        <v>678</v>
      </c>
      <c r="B3" s="2653"/>
      <c r="C3" s="2653"/>
      <c r="D3" s="2653"/>
      <c r="E3" s="2653"/>
      <c r="F3" s="2653"/>
      <c r="G3" s="2653"/>
      <c r="H3" s="2653"/>
      <c r="I3" s="2653"/>
      <c r="J3" s="2653"/>
      <c r="K3" s="2653"/>
      <c r="L3" s="2653" t="s">
        <v>678</v>
      </c>
      <c r="M3" s="2653"/>
      <c r="N3" s="2653"/>
      <c r="O3" s="2653"/>
      <c r="P3" s="2653"/>
      <c r="Q3" s="2653"/>
      <c r="R3" s="2653"/>
      <c r="S3" s="2653"/>
      <c r="T3" s="2653"/>
      <c r="U3" s="1001"/>
    </row>
    <row r="4" spans="1:22" ht="4.7" customHeight="1" x14ac:dyDescent="0.25">
      <c r="H4" s="1000"/>
      <c r="I4" s="1000"/>
      <c r="J4" s="1000"/>
      <c r="R4" s="1000"/>
      <c r="S4" s="1000"/>
      <c r="U4" s="1002"/>
    </row>
    <row r="5" spans="1:22" ht="11.25" customHeight="1" x14ac:dyDescent="0.25">
      <c r="A5" s="1000" t="s">
        <v>1197</v>
      </c>
      <c r="B5" s="1000"/>
      <c r="C5" s="1000"/>
      <c r="D5" s="1000"/>
      <c r="E5" s="1000"/>
      <c r="F5" s="1000"/>
      <c r="G5" s="1000"/>
      <c r="H5" s="1000"/>
      <c r="I5" s="1000"/>
      <c r="J5" s="1000"/>
      <c r="K5" s="1000"/>
      <c r="L5" s="1000" t="s">
        <v>1197</v>
      </c>
      <c r="M5" s="1000"/>
      <c r="N5" s="1000"/>
      <c r="O5" s="1000"/>
      <c r="P5" s="1000"/>
      <c r="Q5" s="1000"/>
      <c r="R5" s="1000"/>
      <c r="S5" s="1000"/>
      <c r="T5" s="1000"/>
      <c r="U5" s="1002"/>
    </row>
    <row r="6" spans="1:22" s="999" customFormat="1" ht="11.25" customHeight="1" x14ac:dyDescent="0.25">
      <c r="A6" s="2653" t="s">
        <v>679</v>
      </c>
      <c r="B6" s="2653"/>
      <c r="C6" s="2653"/>
      <c r="D6" s="2653"/>
      <c r="E6" s="2653"/>
      <c r="F6" s="2653"/>
      <c r="G6" s="2653"/>
      <c r="H6" s="2653"/>
      <c r="I6" s="2653"/>
      <c r="J6" s="2653"/>
      <c r="K6" s="2653"/>
      <c r="L6" s="2653" t="s">
        <v>679</v>
      </c>
      <c r="M6" s="2653"/>
      <c r="N6" s="2653"/>
      <c r="O6" s="2653"/>
      <c r="P6" s="2653"/>
      <c r="Q6" s="2653"/>
      <c r="R6" s="2653"/>
      <c r="S6" s="2653"/>
      <c r="T6" s="2653"/>
      <c r="U6" s="1001"/>
    </row>
    <row r="7" spans="1:22" s="999" customFormat="1" ht="4.7" customHeight="1" x14ac:dyDescent="0.25">
      <c r="A7" s="1834"/>
      <c r="B7" s="1834"/>
      <c r="C7" s="1834"/>
      <c r="D7" s="1834"/>
      <c r="E7" s="1834"/>
      <c r="F7" s="1834"/>
      <c r="G7" s="1834"/>
      <c r="H7" s="1834"/>
      <c r="I7" s="1834"/>
      <c r="J7" s="1834"/>
      <c r="K7" s="1834"/>
      <c r="L7" s="1834"/>
      <c r="M7" s="1834"/>
      <c r="N7" s="1834"/>
      <c r="O7" s="1834"/>
      <c r="P7" s="1834"/>
      <c r="Q7" s="1834"/>
      <c r="R7" s="1834"/>
      <c r="S7" s="1834"/>
      <c r="T7" s="1834"/>
      <c r="U7" s="1001"/>
    </row>
    <row r="8" spans="1:22" ht="11.25" customHeight="1" x14ac:dyDescent="0.25">
      <c r="A8" s="2655" t="s">
        <v>697</v>
      </c>
      <c r="B8" s="2655"/>
      <c r="C8" s="2655"/>
      <c r="D8" s="2655"/>
      <c r="E8" s="2655"/>
      <c r="F8" s="2655"/>
      <c r="G8" s="2655"/>
      <c r="H8" s="2655"/>
      <c r="I8" s="2655"/>
      <c r="J8" s="2655"/>
      <c r="K8" s="2655"/>
      <c r="L8" s="2655" t="s">
        <v>697</v>
      </c>
      <c r="M8" s="2655"/>
      <c r="N8" s="2655"/>
      <c r="O8" s="2655"/>
      <c r="P8" s="2655"/>
      <c r="Q8" s="2655"/>
      <c r="R8" s="2655"/>
      <c r="S8" s="2655"/>
      <c r="T8" s="2655"/>
      <c r="U8" s="1002"/>
    </row>
    <row r="9" spans="1:22" s="1004" customFormat="1" ht="11.25" customHeight="1" x14ac:dyDescent="0.2">
      <c r="A9" s="2704" t="s">
        <v>698</v>
      </c>
      <c r="B9" s="2704"/>
      <c r="C9" s="2704"/>
      <c r="D9" s="2704"/>
      <c r="E9" s="2704"/>
      <c r="F9" s="2704"/>
      <c r="G9" s="2704"/>
      <c r="H9" s="2704"/>
      <c r="I9" s="2704"/>
      <c r="J9" s="2704"/>
      <c r="K9" s="2704"/>
      <c r="L9" s="2704" t="s">
        <v>698</v>
      </c>
      <c r="M9" s="2704"/>
      <c r="N9" s="2704"/>
      <c r="O9" s="2704"/>
      <c r="P9" s="2704"/>
      <c r="Q9" s="2704"/>
      <c r="R9" s="2704"/>
      <c r="S9" s="2704"/>
      <c r="T9" s="2704"/>
      <c r="U9" s="1038"/>
    </row>
    <row r="10" spans="1:22" s="1004" customFormat="1" ht="3.75" customHeight="1" x14ac:dyDescent="0.2">
      <c r="A10" s="1718"/>
      <c r="B10" s="1718"/>
      <c r="C10" s="1840"/>
      <c r="D10" s="1840"/>
      <c r="E10" s="1840"/>
      <c r="F10" s="1840"/>
      <c r="G10" s="1840"/>
      <c r="H10" s="1840"/>
      <c r="I10" s="1840"/>
      <c r="J10" s="1840"/>
      <c r="K10" s="1718"/>
      <c r="L10" s="1718"/>
      <c r="M10" s="1718"/>
      <c r="N10" s="1718"/>
      <c r="O10" s="1718"/>
      <c r="P10" s="1840"/>
      <c r="Q10" s="1840"/>
      <c r="R10" s="1840"/>
      <c r="S10" s="1840"/>
      <c r="T10" s="1840"/>
      <c r="U10" s="1038"/>
    </row>
    <row r="11" spans="1:22" s="1004" customFormat="1" ht="11.25" customHeight="1" x14ac:dyDescent="0.2">
      <c r="B11" s="1008"/>
      <c r="C11" s="2669" t="s">
        <v>913</v>
      </c>
      <c r="D11" s="2670"/>
      <c r="E11" s="2670"/>
      <c r="F11" s="2670"/>
      <c r="G11" s="2670"/>
      <c r="H11" s="2670"/>
      <c r="I11" s="2670"/>
      <c r="J11" s="2670"/>
      <c r="K11" s="1053" t="s">
        <v>699</v>
      </c>
      <c r="M11" s="1008"/>
      <c r="N11" s="2705" t="s">
        <v>700</v>
      </c>
      <c r="O11" s="2706"/>
      <c r="P11" s="2665" t="s">
        <v>909</v>
      </c>
      <c r="Q11" s="2707"/>
      <c r="R11" s="2707"/>
      <c r="S11" s="2707"/>
      <c r="T11" s="2707"/>
      <c r="U11" s="2707"/>
      <c r="V11" s="1006"/>
    </row>
    <row r="12" spans="1:22" s="1004" customFormat="1" ht="13.15" customHeight="1" x14ac:dyDescent="0.2">
      <c r="A12" s="1007" t="s">
        <v>684</v>
      </c>
      <c r="B12" s="1008"/>
      <c r="C12" s="2669" t="s">
        <v>701</v>
      </c>
      <c r="D12" s="2670"/>
      <c r="E12" s="2671"/>
      <c r="F12" s="2669" t="s">
        <v>1389</v>
      </c>
      <c r="G12" s="2670"/>
      <c r="H12" s="2670"/>
      <c r="I12" s="2670"/>
      <c r="J12" s="2670"/>
      <c r="K12" s="1838" t="s">
        <v>702</v>
      </c>
      <c r="L12" s="1007" t="s">
        <v>684</v>
      </c>
      <c r="M12" s="1008"/>
      <c r="N12" s="2708" t="s">
        <v>702</v>
      </c>
      <c r="O12" s="2706"/>
      <c r="P12" s="2672" t="s">
        <v>1051</v>
      </c>
      <c r="Q12" s="2707"/>
      <c r="R12" s="2709"/>
      <c r="S12" s="2672" t="s">
        <v>1390</v>
      </c>
      <c r="T12" s="2707"/>
      <c r="U12" s="2707"/>
      <c r="V12" s="1006"/>
    </row>
    <row r="13" spans="1:22" s="1004" customFormat="1" ht="11.25" customHeight="1" x14ac:dyDescent="0.2">
      <c r="A13" s="1054" t="s">
        <v>688</v>
      </c>
      <c r="B13" s="1008"/>
      <c r="C13" s="2710" t="s">
        <v>703</v>
      </c>
      <c r="D13" s="2711"/>
      <c r="E13" s="2712"/>
      <c r="F13" s="2674" t="s">
        <v>704</v>
      </c>
      <c r="G13" s="2713"/>
      <c r="H13" s="2675"/>
      <c r="I13" s="2675"/>
      <c r="J13" s="2676"/>
      <c r="K13" s="1719"/>
      <c r="L13" s="1054" t="s">
        <v>688</v>
      </c>
      <c r="M13" s="1008"/>
      <c r="N13" s="1720"/>
      <c r="O13" s="1721"/>
      <c r="P13" s="2677" t="s">
        <v>705</v>
      </c>
      <c r="Q13" s="2714"/>
      <c r="R13" s="2715"/>
      <c r="S13" s="2677" t="s">
        <v>706</v>
      </c>
      <c r="T13" s="2714"/>
      <c r="U13" s="2714"/>
      <c r="V13" s="1006"/>
    </row>
    <row r="14" spans="1:22" s="1004" customFormat="1" ht="11.25" customHeight="1" x14ac:dyDescent="0.2">
      <c r="A14" s="1007"/>
      <c r="B14" s="1008"/>
      <c r="D14" s="2718" t="s">
        <v>692</v>
      </c>
      <c r="E14" s="1825" t="s">
        <v>707</v>
      </c>
      <c r="F14" s="2665" t="s">
        <v>1391</v>
      </c>
      <c r="G14" s="2670"/>
      <c r="H14" s="2669" t="s">
        <v>708</v>
      </c>
      <c r="I14" s="2671"/>
      <c r="J14" s="2661" t="s">
        <v>691</v>
      </c>
      <c r="K14" s="1722"/>
      <c r="L14" s="1007"/>
      <c r="M14" s="1008"/>
      <c r="N14" s="2718" t="s">
        <v>692</v>
      </c>
      <c r="O14" s="2718" t="s">
        <v>691</v>
      </c>
      <c r="Q14" s="2718" t="s">
        <v>692</v>
      </c>
      <c r="R14" s="2718" t="s">
        <v>691</v>
      </c>
      <c r="S14" s="1055"/>
      <c r="T14" s="2718" t="s">
        <v>692</v>
      </c>
      <c r="U14" s="2665" t="s">
        <v>691</v>
      </c>
      <c r="V14" s="1006"/>
    </row>
    <row r="15" spans="1:22" s="1004" customFormat="1" ht="11.25" customHeight="1" x14ac:dyDescent="0.2">
      <c r="C15" s="1056" t="s">
        <v>689</v>
      </c>
      <c r="D15" s="2680"/>
      <c r="E15" s="1825" t="s">
        <v>693</v>
      </c>
      <c r="F15" s="2663"/>
      <c r="G15" s="2693"/>
      <c r="H15" s="2721" t="s">
        <v>709</v>
      </c>
      <c r="I15" s="2696"/>
      <c r="J15" s="2661"/>
      <c r="K15" s="1830" t="s">
        <v>689</v>
      </c>
      <c r="N15" s="2680"/>
      <c r="O15" s="2680"/>
      <c r="P15" s="1824" t="s">
        <v>689</v>
      </c>
      <c r="Q15" s="2719"/>
      <c r="R15" s="2719"/>
      <c r="S15" s="1056" t="s">
        <v>689</v>
      </c>
      <c r="T15" s="2719"/>
      <c r="U15" s="2720"/>
      <c r="V15" s="1006"/>
    </row>
    <row r="16" spans="1:22" s="1004" customFormat="1" ht="11.25" customHeight="1" x14ac:dyDescent="0.2">
      <c r="A16" s="1005" t="s">
        <v>827</v>
      </c>
      <c r="B16" s="1008"/>
      <c r="C16" s="2685" t="s">
        <v>694</v>
      </c>
      <c r="D16" s="2685" t="s">
        <v>1060</v>
      </c>
      <c r="E16" s="2685" t="s">
        <v>695</v>
      </c>
      <c r="F16" s="2663"/>
      <c r="G16" s="2693"/>
      <c r="H16" s="2683" t="s">
        <v>1060</v>
      </c>
      <c r="I16" s="2722"/>
      <c r="J16" s="2685" t="s">
        <v>695</v>
      </c>
      <c r="K16" s="1057" t="s">
        <v>694</v>
      </c>
      <c r="L16" s="1005" t="s">
        <v>827</v>
      </c>
      <c r="M16" s="1008"/>
      <c r="N16" s="2685" t="s">
        <v>1060</v>
      </c>
      <c r="O16" s="2685" t="s">
        <v>695</v>
      </c>
      <c r="P16" s="2685" t="s">
        <v>694</v>
      </c>
      <c r="Q16" s="2685" t="s">
        <v>1060</v>
      </c>
      <c r="R16" s="2685" t="s">
        <v>695</v>
      </c>
      <c r="S16" s="2685" t="s">
        <v>694</v>
      </c>
      <c r="T16" s="2685" t="s">
        <v>1060</v>
      </c>
      <c r="U16" s="2683" t="s">
        <v>695</v>
      </c>
      <c r="V16" s="1006"/>
    </row>
    <row r="17" spans="1:23" s="1004" customFormat="1" ht="11.25" customHeight="1" x14ac:dyDescent="0.2">
      <c r="A17" s="1058" t="s">
        <v>831</v>
      </c>
      <c r="B17" s="1059"/>
      <c r="C17" s="2686"/>
      <c r="D17" s="2686"/>
      <c r="E17" s="2690"/>
      <c r="F17" s="2724"/>
      <c r="G17" s="2675"/>
      <c r="H17" s="2710"/>
      <c r="I17" s="2723"/>
      <c r="J17" s="2686"/>
      <c r="K17" s="1057"/>
      <c r="L17" s="1058" t="s">
        <v>831</v>
      </c>
      <c r="M17" s="1059"/>
      <c r="N17" s="2716"/>
      <c r="O17" s="2716"/>
      <c r="P17" s="2716"/>
      <c r="Q17" s="2716"/>
      <c r="R17" s="2716"/>
      <c r="S17" s="2716"/>
      <c r="T17" s="2716"/>
      <c r="U17" s="2717"/>
      <c r="V17" s="1006"/>
    </row>
    <row r="18" spans="1:23" s="1004" customFormat="1" ht="11.25" customHeight="1" x14ac:dyDescent="0.2">
      <c r="A18" s="1713"/>
      <c r="B18" s="1714"/>
      <c r="C18" s="1836" t="s">
        <v>712</v>
      </c>
      <c r="D18" s="1836" t="s">
        <v>716</v>
      </c>
      <c r="E18" s="1836" t="s">
        <v>696</v>
      </c>
      <c r="F18" s="2725" t="s">
        <v>717</v>
      </c>
      <c r="G18" s="2726"/>
      <c r="H18" s="2725" t="s">
        <v>716</v>
      </c>
      <c r="I18" s="2727"/>
      <c r="J18" s="1837" t="s">
        <v>696</v>
      </c>
      <c r="K18" s="1835" t="s">
        <v>717</v>
      </c>
      <c r="L18" s="1713"/>
      <c r="M18" s="1714"/>
      <c r="N18" s="1836" t="s">
        <v>716</v>
      </c>
      <c r="O18" s="1060" t="s">
        <v>696</v>
      </c>
      <c r="P18" s="1836" t="s">
        <v>712</v>
      </c>
      <c r="Q18" s="1836" t="s">
        <v>716</v>
      </c>
      <c r="R18" s="1836" t="s">
        <v>696</v>
      </c>
      <c r="S18" s="1836" t="s">
        <v>712</v>
      </c>
      <c r="T18" s="1836" t="s">
        <v>716</v>
      </c>
      <c r="U18" s="1837" t="s">
        <v>696</v>
      </c>
    </row>
    <row r="19" spans="1:23" s="1004" customFormat="1" ht="4.7" customHeight="1" x14ac:dyDescent="0.2">
      <c r="J19" s="1012"/>
    </row>
    <row r="20" spans="1:23" s="1004" customFormat="1" ht="11.25" hidden="1" customHeight="1" x14ac:dyDescent="0.2">
      <c r="A20" s="2681">
        <v>2004</v>
      </c>
      <c r="B20" s="2682"/>
      <c r="C20" s="1017">
        <v>5257866.432</v>
      </c>
      <c r="D20" s="1015">
        <v>34945082.802999996</v>
      </c>
      <c r="E20" s="1504">
        <f t="shared" ref="E20:E40" si="0">D20/C20</f>
        <v>6.6462477232818369</v>
      </c>
      <c r="F20" s="1061" t="s">
        <v>800</v>
      </c>
      <c r="G20" s="1061"/>
      <c r="H20" s="1505" t="s">
        <v>800</v>
      </c>
      <c r="I20" s="1505"/>
      <c r="J20" s="1506" t="s">
        <v>800</v>
      </c>
      <c r="K20" s="1015">
        <v>3363144.7930000001</v>
      </c>
      <c r="L20" s="2681">
        <v>2004</v>
      </c>
      <c r="M20" s="2682"/>
      <c r="N20" s="1507">
        <v>14829650.407</v>
      </c>
      <c r="O20" s="1508">
        <f t="shared" ref="O20:O40" si="1">N20/K20</f>
        <v>4.4094593958209041</v>
      </c>
      <c r="P20" s="1507">
        <v>1955370.7059999998</v>
      </c>
      <c r="Q20" s="1507">
        <v>40170689.766999997</v>
      </c>
      <c r="R20" s="1508">
        <f t="shared" ref="R20:R40" si="2">Q20/P20</f>
        <v>20.543771901531187</v>
      </c>
      <c r="S20" s="1507">
        <v>115488</v>
      </c>
      <c r="T20" s="1507">
        <v>32394451</v>
      </c>
      <c r="U20" s="1508">
        <f t="shared" ref="U20:U40" si="3">T20/S20</f>
        <v>280.5005801468551</v>
      </c>
    </row>
    <row r="21" spans="1:23" s="1004" customFormat="1" ht="11.25" customHeight="1" x14ac:dyDescent="0.2">
      <c r="A21" s="2681">
        <v>2005</v>
      </c>
      <c r="B21" s="2682"/>
      <c r="C21" s="1017">
        <v>5225185.2939999998</v>
      </c>
      <c r="D21" s="1015">
        <v>35028840.881999999</v>
      </c>
      <c r="E21" s="1504">
        <f t="shared" si="0"/>
        <v>6.7038466410412436</v>
      </c>
      <c r="F21" s="1061" t="s">
        <v>800</v>
      </c>
      <c r="G21" s="1061"/>
      <c r="H21" s="1505" t="s">
        <v>800</v>
      </c>
      <c r="I21" s="1505"/>
      <c r="J21" s="1506" t="s">
        <v>800</v>
      </c>
      <c r="K21" s="1015">
        <v>3431258.58</v>
      </c>
      <c r="L21" s="2681">
        <v>2005</v>
      </c>
      <c r="M21" s="2682"/>
      <c r="N21" s="1507">
        <v>15287633.192000004</v>
      </c>
      <c r="O21" s="1508">
        <f t="shared" si="1"/>
        <v>4.4554010825963468</v>
      </c>
      <c r="P21" s="1507">
        <v>2012001.2570000004</v>
      </c>
      <c r="Q21" s="1507">
        <v>41251029.644999996</v>
      </c>
      <c r="R21" s="1508">
        <f t="shared" si="2"/>
        <v>20.502487014599311</v>
      </c>
      <c r="S21" s="1507">
        <v>118885</v>
      </c>
      <c r="T21" s="1507">
        <v>33695430</v>
      </c>
      <c r="U21" s="1508">
        <f t="shared" si="3"/>
        <v>283.42877570761658</v>
      </c>
    </row>
    <row r="22" spans="1:23" s="1004" customFormat="1" ht="11.25" customHeight="1" x14ac:dyDescent="0.2">
      <c r="A22" s="2681">
        <v>2006</v>
      </c>
      <c r="B22" s="2682"/>
      <c r="C22" s="1017">
        <v>5267892.3650000002</v>
      </c>
      <c r="D22" s="1015">
        <v>35772014.103999995</v>
      </c>
      <c r="E22" s="1504">
        <f t="shared" si="0"/>
        <v>6.7905742231314541</v>
      </c>
      <c r="F22" s="1015">
        <v>2239.3179999999998</v>
      </c>
      <c r="G22" s="1015"/>
      <c r="H22" s="1017">
        <v>1196593.1709999996</v>
      </c>
      <c r="I22" s="1017"/>
      <c r="J22" s="1504">
        <f t="shared" ref="J22:J40" si="4">H22/F22</f>
        <v>534.35607225056901</v>
      </c>
      <c r="K22" s="1015">
        <v>3491827.05</v>
      </c>
      <c r="L22" s="2681">
        <v>2006</v>
      </c>
      <c r="M22" s="2682"/>
      <c r="N22" s="1507">
        <v>15468759.715999998</v>
      </c>
      <c r="O22" s="1508">
        <f t="shared" si="1"/>
        <v>4.429990229899845</v>
      </c>
      <c r="P22" s="1507">
        <v>2109450.5189999999</v>
      </c>
      <c r="Q22" s="1507">
        <v>44277169.675999999</v>
      </c>
      <c r="R22" s="1508">
        <f t="shared" si="2"/>
        <v>20.989906744525065</v>
      </c>
      <c r="S22" s="1507">
        <v>119968</v>
      </c>
      <c r="T22" s="1507">
        <v>34486742</v>
      </c>
      <c r="U22" s="1508">
        <f t="shared" si="3"/>
        <v>287.46617431315019</v>
      </c>
    </row>
    <row r="23" spans="1:23" s="1004" customFormat="1" ht="11.25" customHeight="1" x14ac:dyDescent="0.2">
      <c r="A23" s="2681">
        <v>2007</v>
      </c>
      <c r="B23" s="2682"/>
      <c r="C23" s="1017">
        <f>SUM(C37:C40)</f>
        <v>5261577.3650000002</v>
      </c>
      <c r="D23" s="1017">
        <f>SUM(D37:D40)</f>
        <v>35704262.905000001</v>
      </c>
      <c r="E23" s="1504">
        <f t="shared" si="0"/>
        <v>6.7858477464390567</v>
      </c>
      <c r="F23" s="1017">
        <f>SUM(F37:F40)</f>
        <v>2170.3319999999994</v>
      </c>
      <c r="G23" s="1017"/>
      <c r="H23" s="1017">
        <f>SUM(H37:H40)</f>
        <v>1084783.9669999999</v>
      </c>
      <c r="I23" s="1017"/>
      <c r="J23" s="1504">
        <f t="shared" si="4"/>
        <v>499.82397485730303</v>
      </c>
      <c r="K23" s="1017">
        <f>SUM(K37:K40)</f>
        <v>3563298.9780000001</v>
      </c>
      <c r="L23" s="2681">
        <v>2007</v>
      </c>
      <c r="M23" s="2682"/>
      <c r="N23" s="1509">
        <f>SUM(N37:N40)</f>
        <v>15913687.913000001</v>
      </c>
      <c r="O23" s="1508">
        <f t="shared" si="1"/>
        <v>4.4659985062303127</v>
      </c>
      <c r="P23" s="1509">
        <f>SUM(P37:P40)</f>
        <v>2107975.1710000001</v>
      </c>
      <c r="Q23" s="1509">
        <f>SUM(Q37:Q40)</f>
        <v>44903059.210000001</v>
      </c>
      <c r="R23" s="1508">
        <f t="shared" si="2"/>
        <v>21.301512383895151</v>
      </c>
      <c r="S23" s="1509">
        <f>SUM(S37:S40)</f>
        <v>118977</v>
      </c>
      <c r="T23" s="1509">
        <f>SUM(T37:T40)</f>
        <v>34194955</v>
      </c>
      <c r="U23" s="1508">
        <f t="shared" si="3"/>
        <v>287.40811249233047</v>
      </c>
    </row>
    <row r="24" spans="1:23" s="1004" customFormat="1" ht="11.25" customHeight="1" x14ac:dyDescent="0.2">
      <c r="A24" s="2681">
        <v>2008</v>
      </c>
      <c r="B24" s="2682"/>
      <c r="C24" s="1017">
        <f>SUM(C43:C46)</f>
        <v>5243621.6689999998</v>
      </c>
      <c r="D24" s="1017">
        <f>SUM(D43:D46)</f>
        <v>35797423.457000002</v>
      </c>
      <c r="E24" s="1504">
        <f t="shared" si="0"/>
        <v>6.8268509279821581</v>
      </c>
      <c r="F24" s="1017">
        <f>SUM(F43:F46)</f>
        <v>2158.875</v>
      </c>
      <c r="G24" s="1017"/>
      <c r="H24" s="1017">
        <f>SUM(H43:H46)</f>
        <v>1002163.3279999999</v>
      </c>
      <c r="I24" s="1017"/>
      <c r="J24" s="1504">
        <f t="shared" si="4"/>
        <v>464.206277806728</v>
      </c>
      <c r="K24" s="1017">
        <f>SUM(K43:K46)</f>
        <v>3583576.798</v>
      </c>
      <c r="L24" s="2681">
        <v>2008</v>
      </c>
      <c r="M24" s="2682"/>
      <c r="N24" s="1509">
        <f>SUM(N43:N46)</f>
        <v>16069003.890999999</v>
      </c>
      <c r="O24" s="1508">
        <f t="shared" si="1"/>
        <v>4.4840685150010282</v>
      </c>
      <c r="P24" s="1509">
        <f>SUM(P43:P46)</f>
        <v>2212943.5090000005</v>
      </c>
      <c r="Q24" s="1509">
        <f>SUM(Q43:Q46)</f>
        <v>46860268.578999996</v>
      </c>
      <c r="R24" s="1508">
        <f t="shared" si="2"/>
        <v>21.175537644056501</v>
      </c>
      <c r="S24" s="1509">
        <f>SUM(S43:S46)</f>
        <v>123739</v>
      </c>
      <c r="T24" s="1509">
        <f>SUM(T43:T46)</f>
        <v>35567865</v>
      </c>
      <c r="U24" s="1508">
        <f t="shared" si="3"/>
        <v>287.44264136610121</v>
      </c>
    </row>
    <row r="25" spans="1:23" s="1004" customFormat="1" ht="11.25" customHeight="1" x14ac:dyDescent="0.2">
      <c r="A25" s="2681">
        <v>2009</v>
      </c>
      <c r="B25" s="2682"/>
      <c r="C25" s="1017">
        <f>SUM(C49:C52)</f>
        <v>5254224.4879999999</v>
      </c>
      <c r="D25" s="1017">
        <f>SUM(D49:D52)</f>
        <v>35607956.980999999</v>
      </c>
      <c r="E25" s="1504">
        <f t="shared" si="0"/>
        <v>6.7770147739831401</v>
      </c>
      <c r="F25" s="1017">
        <f>SUM(F49:F52)</f>
        <v>2037.4029999999998</v>
      </c>
      <c r="G25" s="1017"/>
      <c r="H25" s="1017">
        <f>SUM(H49:H52)</f>
        <v>894049.45199999993</v>
      </c>
      <c r="I25" s="1017"/>
      <c r="J25" s="1504">
        <f t="shared" si="4"/>
        <v>438.8181680305762</v>
      </c>
      <c r="K25" s="1017">
        <f>SUM(K49:K52)</f>
        <v>3666787.5439999998</v>
      </c>
      <c r="L25" s="2681">
        <v>2009</v>
      </c>
      <c r="M25" s="2682"/>
      <c r="N25" s="1509">
        <f>SUM(N49:N52)</f>
        <v>16452883.991999999</v>
      </c>
      <c r="O25" s="1508">
        <f t="shared" si="1"/>
        <v>4.4870022586724483</v>
      </c>
      <c r="P25" s="1509">
        <f>SUM(P49:P52)</f>
        <v>2200024.142</v>
      </c>
      <c r="Q25" s="1509">
        <f>SUM(Q49:Q52)</f>
        <v>46395667.762000009</v>
      </c>
      <c r="R25" s="1508">
        <f t="shared" si="2"/>
        <v>21.088708472000036</v>
      </c>
      <c r="S25" s="1509">
        <f>SUM(S49:S52)</f>
        <v>123219</v>
      </c>
      <c r="T25" s="1509">
        <f>SUM(T49:T52)</f>
        <v>34810591</v>
      </c>
      <c r="U25" s="1508">
        <f t="shared" si="3"/>
        <v>282.5099294751621</v>
      </c>
    </row>
    <row r="26" spans="1:23" s="1019" customFormat="1" ht="11.25" customHeight="1" x14ac:dyDescent="0.2">
      <c r="A26" s="2693">
        <v>2010</v>
      </c>
      <c r="B26" s="2694"/>
      <c r="C26" s="1017">
        <f>SUM(C55:C58)</f>
        <v>5222264.510999999</v>
      </c>
      <c r="D26" s="1017">
        <f>SUM(D55:D58)</f>
        <v>35382738.050999999</v>
      </c>
      <c r="E26" s="1504">
        <f t="shared" si="0"/>
        <v>6.7753630587786224</v>
      </c>
      <c r="F26" s="1017">
        <f>SUM(F55:F58)</f>
        <v>1964.5609999999999</v>
      </c>
      <c r="G26" s="1017"/>
      <c r="H26" s="1017">
        <f>SUM(H55:H58)</f>
        <v>841763.21699999995</v>
      </c>
      <c r="I26" s="1017"/>
      <c r="J26" s="1504">
        <f t="shared" si="4"/>
        <v>428.47395270495542</v>
      </c>
      <c r="K26" s="1017">
        <f>SUM(K55:K58)</f>
        <v>3680141.4219999998</v>
      </c>
      <c r="L26" s="2693">
        <v>2010</v>
      </c>
      <c r="M26" s="2694"/>
      <c r="N26" s="1509">
        <f>SUM(N55:N58)</f>
        <v>16325658.524</v>
      </c>
      <c r="O26" s="1508">
        <f t="shared" si="1"/>
        <v>4.4361497703334729</v>
      </c>
      <c r="P26" s="1509">
        <f>SUM(P55:P58)</f>
        <v>2244019.1719999998</v>
      </c>
      <c r="Q26" s="1509">
        <f>SUM(Q55:Q58)</f>
        <v>46910495.851000004</v>
      </c>
      <c r="R26" s="1508">
        <f t="shared" si="2"/>
        <v>20.904676945870587</v>
      </c>
      <c r="S26" s="1509">
        <f>SUM(S55:S58)</f>
        <v>126122</v>
      </c>
      <c r="T26" s="1509">
        <f>SUM(T55:T58)</f>
        <v>36109938</v>
      </c>
      <c r="U26" s="1508">
        <f t="shared" si="3"/>
        <v>286.30958912798718</v>
      </c>
      <c r="V26" s="1018"/>
      <c r="W26" s="1018"/>
    </row>
    <row r="27" spans="1:23" s="1019" customFormat="1" ht="11.25" customHeight="1" x14ac:dyDescent="0.2">
      <c r="A27" s="2693">
        <v>2011</v>
      </c>
      <c r="B27" s="2694"/>
      <c r="C27" s="1017">
        <f>SUM(C61:C64)</f>
        <v>5340371.2259999998</v>
      </c>
      <c r="D27" s="1017">
        <f>SUM(D61:D64)</f>
        <v>36298781.498000003</v>
      </c>
      <c r="E27" s="1504">
        <f t="shared" si="0"/>
        <v>6.7970521077779482</v>
      </c>
      <c r="F27" s="1017">
        <f>SUM(F61:F64)</f>
        <v>2331.1239999999998</v>
      </c>
      <c r="G27" s="1017"/>
      <c r="H27" s="1017">
        <f>SUM(H61:H64)</f>
        <v>1016626.8690000001</v>
      </c>
      <c r="I27" s="1017"/>
      <c r="J27" s="1504">
        <f t="shared" si="4"/>
        <v>436.11016359490105</v>
      </c>
      <c r="K27" s="1017">
        <f>SUM(K61:K64)</f>
        <v>3735701.9169999999</v>
      </c>
      <c r="L27" s="2693">
        <v>2011</v>
      </c>
      <c r="M27" s="2694"/>
      <c r="N27" s="1509">
        <f>SUM(N61:N64)</f>
        <v>16472544.063000001</v>
      </c>
      <c r="O27" s="1508">
        <f t="shared" si="1"/>
        <v>4.4094910217645191</v>
      </c>
      <c r="P27" s="1509">
        <f>SUM(P61:P64)</f>
        <v>2390222.321</v>
      </c>
      <c r="Q27" s="1509">
        <f>SUM(Q61:Q64)</f>
        <v>49508502.838</v>
      </c>
      <c r="R27" s="1508">
        <f t="shared" si="2"/>
        <v>20.712927999637738</v>
      </c>
      <c r="S27" s="1509">
        <f>SUM(S61:S64)</f>
        <v>125263</v>
      </c>
      <c r="T27" s="1509">
        <f>SUM(T61:T64)</f>
        <v>35526122</v>
      </c>
      <c r="U27" s="1508">
        <f t="shared" si="3"/>
        <v>283.61225581376783</v>
      </c>
      <c r="V27" s="1018"/>
      <c r="W27" s="1018"/>
    </row>
    <row r="28" spans="1:23" s="1019" customFormat="1" ht="11.25" customHeight="1" x14ac:dyDescent="0.2">
      <c r="A28" s="2693">
        <v>2012</v>
      </c>
      <c r="B28" s="2694"/>
      <c r="C28" s="1017">
        <f>SUM(C67:C70)</f>
        <v>5341873.8180000018</v>
      </c>
      <c r="D28" s="1017">
        <f>SUM(D67:D70)</f>
        <v>35577329.105999999</v>
      </c>
      <c r="E28" s="1504">
        <f t="shared" si="0"/>
        <v>6.6600841424068218</v>
      </c>
      <c r="F28" s="1017">
        <f>SUM(F67:F70)</f>
        <v>2473.9539999999997</v>
      </c>
      <c r="G28" s="1017"/>
      <c r="H28" s="1017">
        <f>SUM(H67:H70)</f>
        <v>1006291.7660000001</v>
      </c>
      <c r="I28" s="1017"/>
      <c r="J28" s="1504">
        <f t="shared" si="4"/>
        <v>406.75443682461361</v>
      </c>
      <c r="K28" s="1017">
        <f>SUM(K67:K70)</f>
        <v>3763526.2429999998</v>
      </c>
      <c r="L28" s="2693">
        <v>2012</v>
      </c>
      <c r="M28" s="2694"/>
      <c r="N28" s="1509">
        <f>SUM(N67:N70)</f>
        <v>16555565.769000001</v>
      </c>
      <c r="O28" s="1508">
        <f t="shared" si="1"/>
        <v>4.3989505320422984</v>
      </c>
      <c r="P28" s="1509">
        <f>SUM(P67:P70)</f>
        <v>2412406.3630000004</v>
      </c>
      <c r="Q28" s="1509">
        <f>SUM(Q67:Q70)</f>
        <v>51412020.548000008</v>
      </c>
      <c r="R28" s="1508">
        <f t="shared" si="2"/>
        <v>21.311509261675745</v>
      </c>
      <c r="S28" s="1509">
        <f>SUM(S67:S70)</f>
        <v>131395</v>
      </c>
      <c r="T28" s="1509">
        <f>SUM(T67:T70)</f>
        <v>37347256</v>
      </c>
      <c r="U28" s="1508">
        <f t="shared" si="3"/>
        <v>284.23650823851744</v>
      </c>
      <c r="V28" s="1018"/>
      <c r="W28" s="1018"/>
    </row>
    <row r="29" spans="1:23" s="1019" customFormat="1" ht="11.25" customHeight="1" x14ac:dyDescent="0.2">
      <c r="A29" s="2693">
        <v>2013</v>
      </c>
      <c r="B29" s="2694"/>
      <c r="C29" s="1017">
        <f>SUM(C73:C76)</f>
        <v>5337320.3320000004</v>
      </c>
      <c r="D29" s="1017">
        <f>SUM(D73:D76)</f>
        <v>35457606.987000003</v>
      </c>
      <c r="E29" s="1504">
        <f t="shared" si="0"/>
        <v>6.643335003599705</v>
      </c>
      <c r="F29" s="1723" t="s">
        <v>800</v>
      </c>
      <c r="G29" s="1723"/>
      <c r="H29" s="1723" t="s">
        <v>800</v>
      </c>
      <c r="I29" s="1723"/>
      <c r="J29" s="1723" t="s">
        <v>800</v>
      </c>
      <c r="K29" s="1017">
        <f>SUM(K73:K76)</f>
        <v>3780143.2249999996</v>
      </c>
      <c r="L29" s="2693">
        <v>2013</v>
      </c>
      <c r="M29" s="2694"/>
      <c r="N29" s="1509">
        <f>SUM(N73:N76)</f>
        <v>16663216.75</v>
      </c>
      <c r="O29" s="1508">
        <f t="shared" si="1"/>
        <v>4.4080913759557356</v>
      </c>
      <c r="P29" s="1509">
        <f>SUM(P73:P76)</f>
        <v>2469284.6619999995</v>
      </c>
      <c r="Q29" s="1509">
        <f>SUM(Q73:Q76)</f>
        <v>52578384.405000001</v>
      </c>
      <c r="R29" s="1508">
        <f t="shared" si="2"/>
        <v>21.292961971591435</v>
      </c>
      <c r="S29" s="1509">
        <f>SUM(S73:S76)</f>
        <v>131427.315</v>
      </c>
      <c r="T29" s="1509">
        <f>SUM(T73:T76)</f>
        <v>36825353.582000002</v>
      </c>
      <c r="U29" s="1508">
        <f t="shared" si="3"/>
        <v>280.19558629802339</v>
      </c>
      <c r="V29" s="1018"/>
      <c r="W29" s="1018"/>
    </row>
    <row r="30" spans="1:23" s="1019" customFormat="1" ht="11.25" customHeight="1" x14ac:dyDescent="0.2">
      <c r="A30" s="2693">
        <v>2014</v>
      </c>
      <c r="B30" s="2694"/>
      <c r="C30" s="1017">
        <f>SUM(C79:C82)</f>
        <v>5280076.936999999</v>
      </c>
      <c r="D30" s="1017">
        <f>SUM(D79:D82)</f>
        <v>35221692.047000006</v>
      </c>
      <c r="E30" s="1504">
        <f t="shared" si="0"/>
        <v>6.6706778077768023</v>
      </c>
      <c r="F30" s="1723" t="s">
        <v>800</v>
      </c>
      <c r="G30" s="1723"/>
      <c r="H30" s="1723" t="s">
        <v>800</v>
      </c>
      <c r="I30" s="1723"/>
      <c r="J30" s="1723" t="s">
        <v>800</v>
      </c>
      <c r="K30" s="1017">
        <f>SUM(K79:K82)</f>
        <v>3849758.5019999999</v>
      </c>
      <c r="L30" s="2693">
        <v>2014</v>
      </c>
      <c r="M30" s="2694"/>
      <c r="N30" s="1509">
        <f>SUM(N79:N82)</f>
        <v>16860664.585999999</v>
      </c>
      <c r="O30" s="1508">
        <f t="shared" si="1"/>
        <v>4.3796681213225881</v>
      </c>
      <c r="P30" s="1509">
        <f>SUM(P79:P82)</f>
        <v>2521476.0209999997</v>
      </c>
      <c r="Q30" s="1509">
        <f>SUM(Q79:Q82)</f>
        <v>53300408.432999998</v>
      </c>
      <c r="R30" s="1508">
        <f t="shared" si="2"/>
        <v>21.13857438622852</v>
      </c>
      <c r="S30" s="1509">
        <f>SUM(S79:S82)</f>
        <v>129011.37600000002</v>
      </c>
      <c r="T30" s="1509">
        <f>SUM(T79:T82)</f>
        <v>36098959</v>
      </c>
      <c r="U30" s="1508">
        <f t="shared" si="3"/>
        <v>279.81221593977881</v>
      </c>
      <c r="V30" s="1018"/>
      <c r="W30" s="1018"/>
    </row>
    <row r="31" spans="1:23" s="1019" customFormat="1" ht="11.25" customHeight="1" x14ac:dyDescent="0.2">
      <c r="A31" s="2693">
        <v>2015</v>
      </c>
      <c r="B31" s="2694"/>
      <c r="C31" s="1017">
        <f>SUM(C85:C88)</f>
        <v>5262705.9730000002</v>
      </c>
      <c r="D31" s="1017">
        <f t="shared" ref="D31:K31" si="5">SUM(D85:D88)</f>
        <v>34825492.044</v>
      </c>
      <c r="E31" s="1504">
        <f t="shared" si="0"/>
        <v>6.6174116932753062</v>
      </c>
      <c r="F31" s="1723" t="s">
        <v>800</v>
      </c>
      <c r="G31" s="1723"/>
      <c r="H31" s="1723" t="s">
        <v>800</v>
      </c>
      <c r="I31" s="1723"/>
      <c r="J31" s="1723" t="s">
        <v>800</v>
      </c>
      <c r="K31" s="1017">
        <f t="shared" si="5"/>
        <v>3886678.9550000001</v>
      </c>
      <c r="L31" s="2693">
        <v>2015</v>
      </c>
      <c r="M31" s="2694"/>
      <c r="N31" s="1017">
        <f>SUM(N85:N88)</f>
        <v>16703923.802000001</v>
      </c>
      <c r="O31" s="1508">
        <f t="shared" si="1"/>
        <v>4.2977369614002505</v>
      </c>
      <c r="P31" s="1017">
        <f t="shared" ref="P31:T31" si="6">SUM(P85:P88)</f>
        <v>2518485.3560000001</v>
      </c>
      <c r="Q31" s="1017">
        <f t="shared" si="6"/>
        <v>52773818.237000003</v>
      </c>
      <c r="R31" s="1508">
        <f t="shared" si="2"/>
        <v>20.954586101234412</v>
      </c>
      <c r="S31" s="1017">
        <f t="shared" si="6"/>
        <v>131449.92199999999</v>
      </c>
      <c r="T31" s="1017">
        <f t="shared" si="6"/>
        <v>36861040</v>
      </c>
      <c r="U31" s="1508">
        <f t="shared" si="3"/>
        <v>280.41888073543322</v>
      </c>
      <c r="V31" s="1862"/>
      <c r="W31" s="1018"/>
    </row>
    <row r="32" spans="1:23" s="1004" customFormat="1" ht="11.25" customHeight="1" x14ac:dyDescent="0.2">
      <c r="A32" s="2695">
        <v>2016</v>
      </c>
      <c r="B32" s="2696"/>
      <c r="C32" s="1017">
        <f>SUM(C91:C94)</f>
        <v>5316483.8400000008</v>
      </c>
      <c r="D32" s="1017">
        <f t="shared" ref="D32" si="7">SUM(D91:D94)</f>
        <v>35392964.967</v>
      </c>
      <c r="E32" s="1504">
        <f t="shared" si="0"/>
        <v>6.657212930981089</v>
      </c>
      <c r="F32" s="1017">
        <f>SUM(F91:F94)</f>
        <v>22979.117999999999</v>
      </c>
      <c r="G32" s="1017"/>
      <c r="H32" s="1017">
        <f>SUM(H91:H94)</f>
        <v>6865638.5800000001</v>
      </c>
      <c r="I32" s="1017"/>
      <c r="J32" s="1504">
        <f t="shared" si="4"/>
        <v>298.77728901518327</v>
      </c>
      <c r="K32" s="1017">
        <f>SUM(K91:K94)</f>
        <v>3972887.1159999999</v>
      </c>
      <c r="L32" s="2695">
        <v>2016</v>
      </c>
      <c r="M32" s="2696"/>
      <c r="N32" s="1017">
        <f>SUM(N91:N94)</f>
        <v>17005908.354000002</v>
      </c>
      <c r="O32" s="1508">
        <f t="shared" si="1"/>
        <v>4.2804912038683769</v>
      </c>
      <c r="P32" s="1017">
        <f t="shared" ref="P32:Q32" si="8">SUM(P91:P94)</f>
        <v>2628263.9900000002</v>
      </c>
      <c r="Q32" s="1017">
        <f t="shared" si="8"/>
        <v>54294546.211999997</v>
      </c>
      <c r="R32" s="1508">
        <f>Q32/P32</f>
        <v>20.657950045573617</v>
      </c>
      <c r="S32" s="1017">
        <f>SUM(S91:S94)</f>
        <v>138477.88699999999</v>
      </c>
      <c r="T32" s="1017">
        <f>SUM(T91:T94)</f>
        <v>39355343</v>
      </c>
      <c r="U32" s="1508">
        <f t="shared" si="3"/>
        <v>284.19947655613782</v>
      </c>
      <c r="V32" s="1862"/>
    </row>
    <row r="33" spans="1:22" s="1004" customFormat="1" ht="11.25" customHeight="1" x14ac:dyDescent="0.2">
      <c r="A33" s="2695">
        <v>2017</v>
      </c>
      <c r="B33" s="2696"/>
      <c r="C33" s="1017">
        <f>SUM(C97:C100)</f>
        <v>5324207.699</v>
      </c>
      <c r="D33" s="1017">
        <f t="shared" ref="D33:K33" si="9">SUM(D97:D100)</f>
        <v>35143833.251000002</v>
      </c>
      <c r="E33" s="1504">
        <f t="shared" si="0"/>
        <v>6.6007630126076346</v>
      </c>
      <c r="F33" s="1017">
        <f t="shared" si="9"/>
        <v>22789.428999999996</v>
      </c>
      <c r="G33" s="1017"/>
      <c r="H33" s="1017">
        <f>SUM(H97:H100)</f>
        <v>6655520.2000000002</v>
      </c>
      <c r="I33" s="1017"/>
      <c r="J33" s="1504">
        <f t="shared" si="4"/>
        <v>292.04418416977455</v>
      </c>
      <c r="K33" s="1017">
        <f t="shared" si="9"/>
        <v>4048188.3319999999</v>
      </c>
      <c r="L33" s="2695">
        <v>2017</v>
      </c>
      <c r="M33" s="2696"/>
      <c r="N33" s="1017">
        <f>SUM(N97:N100)</f>
        <v>17231113.920000002</v>
      </c>
      <c r="O33" s="1508">
        <f t="shared" si="1"/>
        <v>4.2565000703628337</v>
      </c>
      <c r="P33" s="1017">
        <f t="shared" ref="P33:T33" si="10">SUM(P97:P100)</f>
        <v>2685945.5769999996</v>
      </c>
      <c r="Q33" s="1017">
        <f t="shared" si="10"/>
        <v>54929245.027000003</v>
      </c>
      <c r="R33" s="1508">
        <f>Q33/P33</f>
        <v>20.450617278832532</v>
      </c>
      <c r="S33" s="1017">
        <f t="shared" si="10"/>
        <v>142342.204</v>
      </c>
      <c r="T33" s="1017">
        <f t="shared" si="10"/>
        <v>40426787</v>
      </c>
      <c r="U33" s="1508">
        <f t="shared" si="3"/>
        <v>284.01124799219775</v>
      </c>
      <c r="V33" s="1862"/>
    </row>
    <row r="34" spans="1:22" s="1004" customFormat="1" ht="11.25" hidden="1" customHeight="1" x14ac:dyDescent="0.2">
      <c r="A34" s="2695">
        <v>2018</v>
      </c>
      <c r="B34" s="2696"/>
      <c r="C34" s="1017" t="e">
        <f>SUM(#REF!)</f>
        <v>#REF!</v>
      </c>
      <c r="D34" s="1017"/>
      <c r="E34" s="1504"/>
      <c r="F34" s="1017"/>
      <c r="G34" s="1017"/>
      <c r="H34" s="1017"/>
      <c r="I34" s="1017"/>
      <c r="J34" s="1504"/>
      <c r="K34" s="1017"/>
      <c r="L34" s="1826"/>
      <c r="M34" s="1827"/>
      <c r="N34" s="1017"/>
      <c r="O34" s="1508"/>
      <c r="P34" s="1017"/>
      <c r="Q34" s="1017"/>
      <c r="R34" s="1508"/>
      <c r="S34" s="1017"/>
      <c r="T34" s="1017"/>
      <c r="U34" s="1508"/>
      <c r="V34" s="1017"/>
    </row>
    <row r="35" spans="1:22" s="1004" customFormat="1" ht="11.25" hidden="1" customHeight="1" x14ac:dyDescent="0.2">
      <c r="A35" s="1826"/>
      <c r="B35" s="1827"/>
      <c r="C35" s="1017"/>
      <c r="D35" s="1017"/>
      <c r="E35" s="1504"/>
      <c r="F35" s="1017"/>
      <c r="G35" s="1017"/>
      <c r="H35" s="1017"/>
      <c r="I35" s="1017"/>
      <c r="J35" s="1504"/>
      <c r="K35" s="1017"/>
      <c r="L35" s="1826"/>
      <c r="M35" s="1827"/>
      <c r="N35" s="1017"/>
      <c r="O35" s="1508"/>
      <c r="P35" s="1017"/>
      <c r="Q35" s="1017"/>
      <c r="R35" s="1508"/>
      <c r="S35" s="1017"/>
      <c r="T35" s="1017"/>
      <c r="U35" s="1508"/>
      <c r="V35" s="1017"/>
    </row>
    <row r="36" spans="1:22" s="1004" customFormat="1" ht="11.25" hidden="1" customHeight="1" x14ac:dyDescent="0.2">
      <c r="A36" s="1841">
        <v>2007</v>
      </c>
      <c r="B36" s="1842"/>
      <c r="C36" s="1015"/>
      <c r="D36" s="1015"/>
      <c r="E36" s="1012"/>
      <c r="F36" s="1015"/>
      <c r="G36" s="1015"/>
      <c r="H36" s="1014"/>
      <c r="I36" s="1014"/>
      <c r="J36" s="1012"/>
      <c r="K36" s="1015"/>
      <c r="L36" s="1841">
        <v>2007</v>
      </c>
      <c r="M36" s="1842"/>
      <c r="N36" s="1015"/>
      <c r="O36" s="1012"/>
      <c r="P36" s="1015"/>
      <c r="Q36" s="1016"/>
      <c r="R36" s="1012"/>
      <c r="S36" s="1015"/>
      <c r="T36" s="1015"/>
      <c r="U36" s="1012"/>
    </row>
    <row r="37" spans="1:22" s="1004" customFormat="1" ht="11.25" hidden="1" customHeight="1" x14ac:dyDescent="0.2">
      <c r="A37" s="1027"/>
      <c r="B37" s="1028" t="s">
        <v>843</v>
      </c>
      <c r="C37" s="1015">
        <v>1366401.4190000002</v>
      </c>
      <c r="D37" s="1015">
        <v>9385746.5860000011</v>
      </c>
      <c r="E37" s="1012">
        <f t="shared" si="0"/>
        <v>6.8689526046225513</v>
      </c>
      <c r="F37" s="1062">
        <v>466.47</v>
      </c>
      <c r="G37" s="1062"/>
      <c r="H37" s="1015">
        <v>202209.611</v>
      </c>
      <c r="I37" s="1015"/>
      <c r="J37" s="1012">
        <f t="shared" si="4"/>
        <v>433.48899393315753</v>
      </c>
      <c r="K37" s="1015">
        <v>907792.38</v>
      </c>
      <c r="L37" s="1027"/>
      <c r="M37" s="1028" t="s">
        <v>843</v>
      </c>
      <c r="N37" s="1015">
        <v>4050466.2259999993</v>
      </c>
      <c r="O37" s="1012">
        <f t="shared" si="1"/>
        <v>4.4618861264290404</v>
      </c>
      <c r="P37" s="1015">
        <v>521871.73799999995</v>
      </c>
      <c r="Q37" s="1015">
        <v>10899626.159000002</v>
      </c>
      <c r="R37" s="1012">
        <f t="shared" si="2"/>
        <v>20.885641749390924</v>
      </c>
      <c r="S37" s="1015">
        <v>28300</v>
      </c>
      <c r="T37" s="1015">
        <v>8005880</v>
      </c>
      <c r="U37" s="1012">
        <f t="shared" si="3"/>
        <v>282.89328621908129</v>
      </c>
    </row>
    <row r="38" spans="1:22" s="1004" customFormat="1" ht="11.25" hidden="1" customHeight="1" x14ac:dyDescent="0.2">
      <c r="A38" s="1715"/>
      <c r="B38" s="1028" t="s">
        <v>845</v>
      </c>
      <c r="C38" s="1015">
        <v>1317005.7349999996</v>
      </c>
      <c r="D38" s="1015">
        <v>9020077.2469999995</v>
      </c>
      <c r="E38" s="1012">
        <f t="shared" si="0"/>
        <v>6.8489278423681288</v>
      </c>
      <c r="F38" s="1062">
        <v>501.25899999999996</v>
      </c>
      <c r="G38" s="1062"/>
      <c r="H38" s="1015">
        <v>225081.66499999998</v>
      </c>
      <c r="I38" s="1015"/>
      <c r="J38" s="1012">
        <f t="shared" si="4"/>
        <v>449.0326657476474</v>
      </c>
      <c r="K38" s="1015">
        <v>876139.96</v>
      </c>
      <c r="L38" s="1715"/>
      <c r="M38" s="1028" t="s">
        <v>845</v>
      </c>
      <c r="N38" s="1015">
        <v>3907340.8530000001</v>
      </c>
      <c r="O38" s="1012">
        <f t="shared" si="1"/>
        <v>4.4597222263438372</v>
      </c>
      <c r="P38" s="1015">
        <v>525691.18099999998</v>
      </c>
      <c r="Q38" s="1015">
        <v>11089122.294999998</v>
      </c>
      <c r="R38" s="1012">
        <f t="shared" si="2"/>
        <v>21.094366228297062</v>
      </c>
      <c r="S38" s="1015">
        <v>29411</v>
      </c>
      <c r="T38" s="1015">
        <v>8742815</v>
      </c>
      <c r="U38" s="1012">
        <f t="shared" si="3"/>
        <v>297.26343884941008</v>
      </c>
    </row>
    <row r="39" spans="1:22" s="1004" customFormat="1" ht="11.25" hidden="1" customHeight="1" x14ac:dyDescent="0.2">
      <c r="A39" s="1715"/>
      <c r="B39" s="1028" t="s">
        <v>846</v>
      </c>
      <c r="C39" s="1015">
        <v>1196706.338</v>
      </c>
      <c r="D39" s="1015">
        <v>7897012.534</v>
      </c>
      <c r="E39" s="1012">
        <f t="shared" si="0"/>
        <v>6.5989560539955958</v>
      </c>
      <c r="F39" s="1062">
        <v>679.55299999999977</v>
      </c>
      <c r="G39" s="1062"/>
      <c r="H39" s="1015">
        <v>394008.62699999998</v>
      </c>
      <c r="I39" s="1015"/>
      <c r="J39" s="1012">
        <f t="shared" si="4"/>
        <v>579.80558837942021</v>
      </c>
      <c r="K39" s="1015">
        <v>853917.53800000006</v>
      </c>
      <c r="L39" s="1715"/>
      <c r="M39" s="1028" t="s">
        <v>846</v>
      </c>
      <c r="N39" s="1015">
        <v>3830362.4950000001</v>
      </c>
      <c r="O39" s="1012">
        <f t="shared" si="1"/>
        <v>4.4856351164437616</v>
      </c>
      <c r="P39" s="1015">
        <v>520838.57400000008</v>
      </c>
      <c r="Q39" s="1015">
        <v>11337155.659999998</v>
      </c>
      <c r="R39" s="1012">
        <f t="shared" si="2"/>
        <v>21.767119844698747</v>
      </c>
      <c r="S39" s="1015">
        <v>31684</v>
      </c>
      <c r="T39" s="1015">
        <v>9260647</v>
      </c>
      <c r="U39" s="1012">
        <f t="shared" si="3"/>
        <v>292.28149854816309</v>
      </c>
    </row>
    <row r="40" spans="1:22" s="1004" customFormat="1" ht="11.25" hidden="1" customHeight="1" x14ac:dyDescent="0.2">
      <c r="A40" s="1715"/>
      <c r="B40" s="1028" t="s">
        <v>847</v>
      </c>
      <c r="C40" s="1015">
        <v>1381463.8729999999</v>
      </c>
      <c r="D40" s="1015">
        <v>9401426.5380000006</v>
      </c>
      <c r="E40" s="1012">
        <f t="shared" si="0"/>
        <v>6.8054089011996926</v>
      </c>
      <c r="F40" s="1062">
        <v>523.04999999999995</v>
      </c>
      <c r="G40" s="1062"/>
      <c r="H40" s="1015">
        <v>263484.06399999995</v>
      </c>
      <c r="I40" s="1015"/>
      <c r="J40" s="1012">
        <f t="shared" si="4"/>
        <v>503.74546219290693</v>
      </c>
      <c r="K40" s="1015">
        <v>925449.1</v>
      </c>
      <c r="L40" s="1715"/>
      <c r="M40" s="1028" t="s">
        <v>847</v>
      </c>
      <c r="N40" s="1015">
        <v>4125518.3389999997</v>
      </c>
      <c r="O40" s="1012">
        <f t="shared" si="1"/>
        <v>4.4578554768706349</v>
      </c>
      <c r="P40" s="1015">
        <v>539573.67800000007</v>
      </c>
      <c r="Q40" s="1015">
        <v>11577155.095999999</v>
      </c>
      <c r="R40" s="1012">
        <f t="shared" si="2"/>
        <v>21.456115388934887</v>
      </c>
      <c r="S40" s="1015">
        <v>29582</v>
      </c>
      <c r="T40" s="1015">
        <v>8185613</v>
      </c>
      <c r="U40" s="1012">
        <f t="shared" si="3"/>
        <v>276.70924886755461</v>
      </c>
    </row>
    <row r="41" spans="1:22" s="1004" customFormat="1" ht="11.25" hidden="1" customHeight="1" x14ac:dyDescent="0.2">
      <c r="A41" s="1715"/>
      <c r="B41" s="1028"/>
      <c r="C41" s="1015"/>
      <c r="D41" s="1015"/>
      <c r="E41" s="1012"/>
      <c r="F41" s="1062"/>
      <c r="G41" s="1062"/>
      <c r="H41" s="1015"/>
      <c r="I41" s="1015"/>
      <c r="J41" s="1012"/>
      <c r="K41" s="1015"/>
      <c r="L41" s="1715"/>
      <c r="M41" s="1028"/>
      <c r="N41" s="1015"/>
      <c r="O41" s="1012"/>
      <c r="P41" s="1015"/>
      <c r="Q41" s="1015"/>
      <c r="R41" s="1012"/>
      <c r="S41" s="1015"/>
      <c r="T41" s="1015"/>
      <c r="U41" s="1012"/>
    </row>
    <row r="42" spans="1:22" s="1004" customFormat="1" ht="11.25" hidden="1" customHeight="1" x14ac:dyDescent="0.2">
      <c r="A42" s="1841">
        <v>2008</v>
      </c>
      <c r="B42" s="1842"/>
      <c r="C42" s="1015"/>
      <c r="D42" s="1015"/>
      <c r="E42" s="1012"/>
      <c r="F42" s="1062"/>
      <c r="G42" s="1062"/>
      <c r="H42" s="1015"/>
      <c r="I42" s="1015"/>
      <c r="J42" s="1012"/>
      <c r="K42" s="1015"/>
      <c r="L42" s="1841">
        <v>2008</v>
      </c>
      <c r="M42" s="1842"/>
      <c r="N42" s="1015"/>
      <c r="O42" s="1012"/>
      <c r="P42" s="1015"/>
      <c r="Q42" s="1015"/>
      <c r="R42" s="1012"/>
      <c r="S42" s="1015"/>
      <c r="T42" s="1015"/>
      <c r="U42" s="1012"/>
    </row>
    <row r="43" spans="1:22" s="1004" customFormat="1" ht="11.25" hidden="1" customHeight="1" x14ac:dyDescent="0.2">
      <c r="A43" s="1027"/>
      <c r="B43" s="1028" t="s">
        <v>843</v>
      </c>
      <c r="C43" s="1015">
        <v>1329203.3620000002</v>
      </c>
      <c r="D43" s="1015">
        <v>9136768.7249999996</v>
      </c>
      <c r="E43" s="1012">
        <f t="shared" ref="E43:E58" si="11">D43/C43</f>
        <v>6.8738682027197564</v>
      </c>
      <c r="F43" s="1062">
        <v>459.39299999999986</v>
      </c>
      <c r="G43" s="1062"/>
      <c r="H43" s="1015">
        <v>174900.61199999999</v>
      </c>
      <c r="I43" s="1015"/>
      <c r="J43" s="1012">
        <f t="shared" ref="J43:J58" si="12">H43/F43</f>
        <v>380.72110807086756</v>
      </c>
      <c r="K43" s="1015">
        <v>873723.71800000011</v>
      </c>
      <c r="L43" s="1027"/>
      <c r="M43" s="1028" t="s">
        <v>843</v>
      </c>
      <c r="N43" s="1015">
        <v>3915667.5789999994</v>
      </c>
      <c r="O43" s="1012">
        <f t="shared" ref="O43:O52" si="13">N43/K43</f>
        <v>4.4815855382330358</v>
      </c>
      <c r="P43" s="1015">
        <v>529274.36300000001</v>
      </c>
      <c r="Q43" s="1015">
        <v>11043795.166000001</v>
      </c>
      <c r="R43" s="1012">
        <f t="shared" ref="R43:R52" si="14">Q43/P43</f>
        <v>20.86591744856533</v>
      </c>
      <c r="S43" s="1015">
        <v>28450</v>
      </c>
      <c r="T43" s="1015">
        <v>8126936</v>
      </c>
      <c r="U43" s="1012">
        <f t="shared" ref="U43:U58" si="15">T43/S43</f>
        <v>285.65680140597539</v>
      </c>
    </row>
    <row r="44" spans="1:22" s="1004" customFormat="1" ht="11.25" hidden="1" customHeight="1" x14ac:dyDescent="0.2">
      <c r="A44" s="1715"/>
      <c r="B44" s="1028" t="s">
        <v>845</v>
      </c>
      <c r="C44" s="1015">
        <v>1325411.4980000001</v>
      </c>
      <c r="D44" s="1015">
        <v>9159322.4330000002</v>
      </c>
      <c r="E44" s="1012">
        <f t="shared" si="11"/>
        <v>6.9105500041467112</v>
      </c>
      <c r="F44" s="1062">
        <v>507.98400000000009</v>
      </c>
      <c r="G44" s="1062"/>
      <c r="H44" s="1015">
        <v>198309.86699999997</v>
      </c>
      <c r="I44" s="1015"/>
      <c r="J44" s="1012">
        <f t="shared" si="12"/>
        <v>390.38604956061596</v>
      </c>
      <c r="K44" s="1015">
        <v>890467.70699999994</v>
      </c>
      <c r="L44" s="1715"/>
      <c r="M44" s="1028" t="s">
        <v>845</v>
      </c>
      <c r="N44" s="1015">
        <v>4001812.7489999998</v>
      </c>
      <c r="O44" s="1012">
        <f t="shared" si="13"/>
        <v>4.4940571314844995</v>
      </c>
      <c r="P44" s="1015">
        <v>553181.0560000001</v>
      </c>
      <c r="Q44" s="1015">
        <v>11500283.951000001</v>
      </c>
      <c r="R44" s="1012">
        <f t="shared" si="14"/>
        <v>20.789366928356994</v>
      </c>
      <c r="S44" s="1015">
        <v>30924</v>
      </c>
      <c r="T44" s="1015">
        <v>8879042</v>
      </c>
      <c r="U44" s="1012">
        <f t="shared" si="15"/>
        <v>287.12462812055361</v>
      </c>
    </row>
    <row r="45" spans="1:22" s="1004" customFormat="1" ht="11.25" hidden="1" customHeight="1" x14ac:dyDescent="0.2">
      <c r="A45" s="1027"/>
      <c r="B45" s="1030" t="s">
        <v>846</v>
      </c>
      <c r="C45" s="1015">
        <v>1212299.4480000001</v>
      </c>
      <c r="D45" s="1015">
        <v>8047255.8159999996</v>
      </c>
      <c r="E45" s="1012">
        <f t="shared" si="11"/>
        <v>6.6380099646799469</v>
      </c>
      <c r="F45" s="1062">
        <v>675.87599999999998</v>
      </c>
      <c r="G45" s="1062"/>
      <c r="H45" s="1015">
        <v>377352.03600000002</v>
      </c>
      <c r="I45" s="1015"/>
      <c r="J45" s="1012">
        <f t="shared" si="12"/>
        <v>558.3154839053318</v>
      </c>
      <c r="K45" s="1015">
        <v>878397.84499999997</v>
      </c>
      <c r="L45" s="1027"/>
      <c r="M45" s="1030" t="s">
        <v>846</v>
      </c>
      <c r="N45" s="1015">
        <v>3950746.0109999999</v>
      </c>
      <c r="O45" s="1012">
        <f t="shared" si="13"/>
        <v>4.4976727043313725</v>
      </c>
      <c r="P45" s="1015">
        <v>556001.50900000008</v>
      </c>
      <c r="Q45" s="1015">
        <v>12011543.158999998</v>
      </c>
      <c r="R45" s="1012">
        <f t="shared" si="14"/>
        <v>21.603436257940078</v>
      </c>
      <c r="S45" s="1015">
        <v>32453</v>
      </c>
      <c r="T45" s="1015">
        <v>9661582</v>
      </c>
      <c r="U45" s="1012">
        <f t="shared" si="15"/>
        <v>297.70998058731089</v>
      </c>
    </row>
    <row r="46" spans="1:22" s="1004" customFormat="1" ht="11.25" hidden="1" customHeight="1" x14ac:dyDescent="0.2">
      <c r="A46" s="1715"/>
      <c r="B46" s="1028" t="s">
        <v>847</v>
      </c>
      <c r="C46" s="1015">
        <v>1376707.361</v>
      </c>
      <c r="D46" s="1015">
        <v>9454076.4829999991</v>
      </c>
      <c r="E46" s="1012">
        <f t="shared" si="11"/>
        <v>6.8671649115995388</v>
      </c>
      <c r="F46" s="1062">
        <v>515.62199999999984</v>
      </c>
      <c r="G46" s="1062"/>
      <c r="H46" s="1015">
        <v>251600.81299999999</v>
      </c>
      <c r="I46" s="1015"/>
      <c r="J46" s="1012">
        <f t="shared" si="12"/>
        <v>487.95593089511323</v>
      </c>
      <c r="K46" s="1015">
        <v>940987.52800000005</v>
      </c>
      <c r="L46" s="1715"/>
      <c r="M46" s="1028" t="s">
        <v>847</v>
      </c>
      <c r="N46" s="1015">
        <v>4200777.5520000001</v>
      </c>
      <c r="O46" s="1012">
        <f t="shared" si="13"/>
        <v>4.4642223483327612</v>
      </c>
      <c r="P46" s="1015">
        <v>574486.58100000012</v>
      </c>
      <c r="Q46" s="1015">
        <v>12304646.302999999</v>
      </c>
      <c r="R46" s="1012">
        <f t="shared" si="14"/>
        <v>21.418509517805425</v>
      </c>
      <c r="S46" s="1015">
        <v>31912</v>
      </c>
      <c r="T46" s="1015">
        <v>8900305</v>
      </c>
      <c r="U46" s="1012">
        <f t="shared" si="15"/>
        <v>278.9015104036099</v>
      </c>
    </row>
    <row r="47" spans="1:22" s="1004" customFormat="1" ht="11.25" hidden="1" customHeight="1" x14ac:dyDescent="0.2">
      <c r="A47" s="1027"/>
      <c r="B47" s="1028"/>
      <c r="C47" s="1015"/>
      <c r="D47" s="1015"/>
      <c r="E47" s="1012"/>
      <c r="F47" s="1062"/>
      <c r="G47" s="1062"/>
      <c r="H47" s="1015"/>
      <c r="I47" s="1015"/>
      <c r="J47" s="1012"/>
      <c r="K47" s="1015"/>
      <c r="L47" s="1027"/>
      <c r="M47" s="1028"/>
      <c r="N47" s="1015"/>
      <c r="O47" s="1012"/>
      <c r="P47" s="1015"/>
      <c r="Q47" s="1015"/>
      <c r="R47" s="1012"/>
      <c r="S47" s="1015"/>
      <c r="T47" s="1015"/>
      <c r="U47" s="1012"/>
    </row>
    <row r="48" spans="1:22" s="1004" customFormat="1" ht="11.25" hidden="1" customHeight="1" x14ac:dyDescent="0.2">
      <c r="A48" s="1841">
        <v>2009</v>
      </c>
      <c r="B48" s="1842"/>
      <c r="C48" s="1015"/>
      <c r="D48" s="1015"/>
      <c r="E48" s="1012"/>
      <c r="F48" s="1062"/>
      <c r="G48" s="1062"/>
      <c r="H48" s="1015"/>
      <c r="I48" s="1015"/>
      <c r="J48" s="1012"/>
      <c r="K48" s="1015"/>
      <c r="L48" s="1841">
        <v>2009</v>
      </c>
      <c r="M48" s="1842"/>
      <c r="N48" s="1015"/>
      <c r="O48" s="1012"/>
      <c r="P48" s="1015"/>
      <c r="Q48" s="1015"/>
      <c r="R48" s="1012"/>
      <c r="S48" s="1015"/>
      <c r="T48" s="1015"/>
      <c r="U48" s="1012"/>
    </row>
    <row r="49" spans="1:23" s="1004" customFormat="1" ht="11.25" hidden="1" customHeight="1" x14ac:dyDescent="0.2">
      <c r="A49" s="1027"/>
      <c r="B49" s="1028" t="s">
        <v>843</v>
      </c>
      <c r="C49" s="1015">
        <v>1360342.5060000001</v>
      </c>
      <c r="D49" s="1015">
        <v>9223802.2319999989</v>
      </c>
      <c r="E49" s="1012">
        <f t="shared" si="11"/>
        <v>6.7804999044850831</v>
      </c>
      <c r="F49" s="1062">
        <v>419.75099999999998</v>
      </c>
      <c r="G49" s="1062"/>
      <c r="H49" s="1015">
        <v>157228.174</v>
      </c>
      <c r="I49" s="1015"/>
      <c r="J49" s="1012">
        <f t="shared" si="12"/>
        <v>374.57486462212125</v>
      </c>
      <c r="K49" s="1015">
        <v>936572.55099999986</v>
      </c>
      <c r="L49" s="1027"/>
      <c r="M49" s="1028" t="s">
        <v>843</v>
      </c>
      <c r="N49" s="1015">
        <v>4183725.2680000002</v>
      </c>
      <c r="O49" s="1012">
        <f t="shared" si="13"/>
        <v>4.4670594536781385</v>
      </c>
      <c r="P49" s="1015">
        <v>555161.64800000004</v>
      </c>
      <c r="Q49" s="1015">
        <v>11441056.300000001</v>
      </c>
      <c r="R49" s="1012">
        <f t="shared" si="14"/>
        <v>20.608513468495214</v>
      </c>
      <c r="S49" s="1015">
        <v>28453</v>
      </c>
      <c r="T49" s="1015">
        <v>8057002</v>
      </c>
      <c r="U49" s="1012">
        <f t="shared" si="15"/>
        <v>283.16880469546271</v>
      </c>
    </row>
    <row r="50" spans="1:23" s="1004" customFormat="1" ht="11.25" hidden="1" customHeight="1" x14ac:dyDescent="0.2">
      <c r="A50" s="1027"/>
      <c r="B50" s="1028" t="s">
        <v>845</v>
      </c>
      <c r="C50" s="1015">
        <v>1303175.8460000001</v>
      </c>
      <c r="D50" s="1015">
        <v>8925178.1460000016</v>
      </c>
      <c r="E50" s="1012">
        <f t="shared" si="11"/>
        <v>6.8487903404557118</v>
      </c>
      <c r="F50" s="1062">
        <v>549.69100000000003</v>
      </c>
      <c r="G50" s="1062"/>
      <c r="H50" s="1015">
        <v>237386.40100000001</v>
      </c>
      <c r="I50" s="1015"/>
      <c r="J50" s="1012">
        <f t="shared" si="12"/>
        <v>431.85426175796948</v>
      </c>
      <c r="K50" s="1015">
        <v>896415.47600000014</v>
      </c>
      <c r="L50" s="1027"/>
      <c r="M50" s="1028" t="s">
        <v>845</v>
      </c>
      <c r="N50" s="1015">
        <v>4000334.9530000002</v>
      </c>
      <c r="O50" s="1012">
        <f t="shared" si="13"/>
        <v>4.4625902386807965</v>
      </c>
      <c r="P50" s="1015">
        <v>546190.41099999996</v>
      </c>
      <c r="Q50" s="1015">
        <v>11421618.403000001</v>
      </c>
      <c r="R50" s="1012">
        <f t="shared" si="14"/>
        <v>20.911422414188085</v>
      </c>
      <c r="S50" s="1015">
        <v>30834</v>
      </c>
      <c r="T50" s="1015">
        <v>8643664</v>
      </c>
      <c r="U50" s="1012">
        <f t="shared" si="15"/>
        <v>280.32898748135176</v>
      </c>
    </row>
    <row r="51" spans="1:23" s="1004" customFormat="1" ht="11.25" hidden="1" customHeight="1" x14ac:dyDescent="0.2">
      <c r="A51" s="1027"/>
      <c r="B51" s="1028" t="s">
        <v>846</v>
      </c>
      <c r="C51" s="1015">
        <v>1210432.5510000002</v>
      </c>
      <c r="D51" s="1015">
        <v>7986408.4230000004</v>
      </c>
      <c r="E51" s="1012">
        <f t="shared" si="11"/>
        <v>6.5979788930841456</v>
      </c>
      <c r="F51" s="1062">
        <v>569.26300000000003</v>
      </c>
      <c r="G51" s="1062"/>
      <c r="H51" s="1015">
        <v>284177.38500000001</v>
      </c>
      <c r="I51" s="1015"/>
      <c r="J51" s="1012">
        <f t="shared" si="12"/>
        <v>499.20227557385601</v>
      </c>
      <c r="K51" s="1015">
        <v>881585.80200000003</v>
      </c>
      <c r="L51" s="1027"/>
      <c r="M51" s="1028" t="s">
        <v>846</v>
      </c>
      <c r="N51" s="1015">
        <v>4019183.4529999997</v>
      </c>
      <c r="O51" s="1012">
        <f t="shared" si="13"/>
        <v>4.5590383192219326</v>
      </c>
      <c r="P51" s="1015">
        <v>535703.75100000005</v>
      </c>
      <c r="Q51" s="1015">
        <v>11608904.041999999</v>
      </c>
      <c r="R51" s="1012">
        <f t="shared" si="14"/>
        <v>21.670380355428943</v>
      </c>
      <c r="S51" s="1015">
        <v>31724</v>
      </c>
      <c r="T51" s="1015">
        <v>9384667</v>
      </c>
      <c r="U51" s="1012">
        <f t="shared" si="15"/>
        <v>295.82231118396169</v>
      </c>
    </row>
    <row r="52" spans="1:23" s="1004" customFormat="1" ht="11.25" hidden="1" customHeight="1" x14ac:dyDescent="0.2">
      <c r="A52" s="1715"/>
      <c r="B52" s="1028" t="s">
        <v>847</v>
      </c>
      <c r="C52" s="1015">
        <v>1380273.5850000002</v>
      </c>
      <c r="D52" s="1015">
        <v>9472568.1799999997</v>
      </c>
      <c r="E52" s="1012">
        <f t="shared" si="11"/>
        <v>6.8628192866561291</v>
      </c>
      <c r="F52" s="1062">
        <v>498.69799999999998</v>
      </c>
      <c r="G52" s="1062"/>
      <c r="H52" s="1015">
        <v>215257.492</v>
      </c>
      <c r="I52" s="1015"/>
      <c r="J52" s="1012">
        <f t="shared" si="12"/>
        <v>431.63897188278276</v>
      </c>
      <c r="K52" s="1015">
        <v>952213.71500000008</v>
      </c>
      <c r="L52" s="1715"/>
      <c r="M52" s="1028" t="s">
        <v>847</v>
      </c>
      <c r="N52" s="1015">
        <v>4249640.317999999</v>
      </c>
      <c r="O52" s="1012">
        <f t="shared" si="13"/>
        <v>4.4629060168493782</v>
      </c>
      <c r="P52" s="1015">
        <v>562968.33200000005</v>
      </c>
      <c r="Q52" s="1015">
        <v>11924089.017000001</v>
      </c>
      <c r="R52" s="1012">
        <f t="shared" si="14"/>
        <v>21.180745592986568</v>
      </c>
      <c r="S52" s="1015">
        <v>32208</v>
      </c>
      <c r="T52" s="1015">
        <v>8725258</v>
      </c>
      <c r="U52" s="1012">
        <f t="shared" si="15"/>
        <v>270.90344013909589</v>
      </c>
    </row>
    <row r="53" spans="1:23" s="1004" customFormat="1" ht="11.25" hidden="1" customHeight="1" x14ac:dyDescent="0.2">
      <c r="A53" s="1027"/>
      <c r="B53" s="1028"/>
      <c r="C53" s="1015"/>
      <c r="D53" s="1015"/>
      <c r="E53" s="1012"/>
      <c r="F53" s="1062"/>
      <c r="G53" s="1062"/>
      <c r="H53" s="1015"/>
      <c r="I53" s="1015"/>
      <c r="J53" s="1012"/>
      <c r="K53" s="1015"/>
      <c r="L53" s="1027"/>
      <c r="M53" s="1028"/>
      <c r="N53" s="1015"/>
      <c r="O53" s="1012"/>
      <c r="P53" s="1015"/>
      <c r="Q53" s="1015"/>
      <c r="R53" s="1012"/>
      <c r="S53" s="1015"/>
      <c r="T53" s="1015"/>
      <c r="U53" s="1012"/>
    </row>
    <row r="54" spans="1:23" s="1004" customFormat="1" ht="11.25" hidden="1" customHeight="1" x14ac:dyDescent="0.2">
      <c r="A54" s="1841">
        <v>2010</v>
      </c>
      <c r="B54" s="1842"/>
      <c r="C54" s="1015"/>
      <c r="D54" s="1015"/>
      <c r="E54" s="1012"/>
      <c r="F54" s="1062"/>
      <c r="G54" s="1062"/>
      <c r="H54" s="1015"/>
      <c r="I54" s="1015"/>
      <c r="J54" s="1012"/>
      <c r="K54" s="1015"/>
      <c r="L54" s="1841">
        <v>2010</v>
      </c>
      <c r="M54" s="1842"/>
      <c r="N54" s="1015"/>
      <c r="O54" s="1012"/>
      <c r="P54" s="1015"/>
      <c r="Q54" s="1015"/>
      <c r="R54" s="1012"/>
      <c r="S54" s="1015"/>
      <c r="T54" s="1015"/>
      <c r="U54" s="1012"/>
    </row>
    <row r="55" spans="1:23" s="1004" customFormat="1" ht="11.25" hidden="1" customHeight="1" x14ac:dyDescent="0.2">
      <c r="A55" s="1027"/>
      <c r="B55" s="1028" t="s">
        <v>843</v>
      </c>
      <c r="C55" s="1015">
        <v>1373551.1779999998</v>
      </c>
      <c r="D55" s="1015">
        <v>9286040.8439999986</v>
      </c>
      <c r="E55" s="1012">
        <f t="shared" si="11"/>
        <v>6.7606078264380471</v>
      </c>
      <c r="F55" s="1062">
        <v>365.35500000000002</v>
      </c>
      <c r="G55" s="1062"/>
      <c r="H55" s="1015">
        <v>147949.451</v>
      </c>
      <c r="I55" s="1015"/>
      <c r="J55" s="1012">
        <f t="shared" si="12"/>
        <v>404.94710897620121</v>
      </c>
      <c r="K55" s="1015">
        <v>952284.67499999993</v>
      </c>
      <c r="L55" s="1027"/>
      <c r="M55" s="1028" t="s">
        <v>843</v>
      </c>
      <c r="N55" s="1015">
        <v>4265313.0350000001</v>
      </c>
      <c r="O55" s="1012">
        <f>N55/K55</f>
        <v>4.4790314776408646</v>
      </c>
      <c r="P55" s="1015">
        <v>545689.54700000002</v>
      </c>
      <c r="Q55" s="1015">
        <v>11318961.703</v>
      </c>
      <c r="R55" s="1012">
        <f>Q55/P55</f>
        <v>20.742493172587746</v>
      </c>
      <c r="S55" s="1015">
        <v>28773</v>
      </c>
      <c r="T55" s="1015">
        <v>8344572</v>
      </c>
      <c r="U55" s="1012">
        <f t="shared" si="15"/>
        <v>290.01397143155043</v>
      </c>
    </row>
    <row r="56" spans="1:23" s="1019" customFormat="1" ht="11.25" hidden="1" customHeight="1" x14ac:dyDescent="0.2">
      <c r="A56" s="1027"/>
      <c r="B56" s="1028" t="s">
        <v>845</v>
      </c>
      <c r="C56" s="1015">
        <v>1301564.7860000001</v>
      </c>
      <c r="D56" s="1015">
        <v>8970588.4280000012</v>
      </c>
      <c r="E56" s="1012">
        <f t="shared" si="11"/>
        <v>6.8921566751729877</v>
      </c>
      <c r="F56" s="1062">
        <v>541.88499999999999</v>
      </c>
      <c r="G56" s="1062"/>
      <c r="H56" s="1015">
        <v>230772.39199999999</v>
      </c>
      <c r="I56" s="1015"/>
      <c r="J56" s="1012">
        <f t="shared" si="12"/>
        <v>425.8696808363398</v>
      </c>
      <c r="K56" s="1015">
        <v>900325.58899999992</v>
      </c>
      <c r="L56" s="1027"/>
      <c r="M56" s="1028" t="s">
        <v>845</v>
      </c>
      <c r="N56" s="1015">
        <v>3986892.2409999999</v>
      </c>
      <c r="O56" s="1012">
        <f>N56/K56</f>
        <v>4.4282782692295557</v>
      </c>
      <c r="P56" s="1015">
        <v>559534.99699999997</v>
      </c>
      <c r="Q56" s="1015">
        <v>11664503.066</v>
      </c>
      <c r="R56" s="1012">
        <f>Q56/P56</f>
        <v>20.8467801451926</v>
      </c>
      <c r="S56" s="1015">
        <v>31659</v>
      </c>
      <c r="T56" s="1015">
        <v>8998035</v>
      </c>
      <c r="U56" s="1012">
        <f t="shared" si="15"/>
        <v>284.21728418459207</v>
      </c>
      <c r="V56" s="1023"/>
      <c r="W56" s="1018"/>
    </row>
    <row r="57" spans="1:23" s="1019" customFormat="1" ht="11.25" hidden="1" customHeight="1" x14ac:dyDescent="0.2">
      <c r="A57" s="1027"/>
      <c r="B57" s="1030" t="s">
        <v>846</v>
      </c>
      <c r="C57" s="1015">
        <v>1187527.5279999999</v>
      </c>
      <c r="D57" s="1015">
        <v>7870044.1339999987</v>
      </c>
      <c r="E57" s="1012">
        <f t="shared" si="11"/>
        <v>6.6272519570594737</v>
      </c>
      <c r="F57" s="1062">
        <v>555.12699999999995</v>
      </c>
      <c r="G57" s="1062"/>
      <c r="H57" s="1015">
        <v>262064.96799999999</v>
      </c>
      <c r="I57" s="1015"/>
      <c r="J57" s="1012">
        <f t="shared" si="12"/>
        <v>472.08110576498711</v>
      </c>
      <c r="K57" s="1015">
        <v>872257.69500000007</v>
      </c>
      <c r="L57" s="1027"/>
      <c r="M57" s="1030" t="s">
        <v>846</v>
      </c>
      <c r="N57" s="1015">
        <v>3854448.4869999997</v>
      </c>
      <c r="O57" s="1012">
        <f>N57/K57</f>
        <v>4.4189331995517671</v>
      </c>
      <c r="P57" s="1015">
        <v>555311.38699999999</v>
      </c>
      <c r="Q57" s="1015">
        <v>11788611.309</v>
      </c>
      <c r="R57" s="1012">
        <f>Q57/P57</f>
        <v>21.228830499382504</v>
      </c>
      <c r="S57" s="1015">
        <v>31862</v>
      </c>
      <c r="T57" s="1015">
        <v>9546285</v>
      </c>
      <c r="U57" s="1012">
        <f t="shared" si="15"/>
        <v>299.61348942313725</v>
      </c>
      <c r="V57" s="1023"/>
      <c r="W57" s="1018"/>
    </row>
    <row r="58" spans="1:23" s="1019" customFormat="1" ht="11.25" hidden="1" customHeight="1" x14ac:dyDescent="0.2">
      <c r="A58" s="1027"/>
      <c r="B58" s="1028" t="s">
        <v>847</v>
      </c>
      <c r="C58" s="1015">
        <v>1359621.0189999996</v>
      </c>
      <c r="D58" s="1015">
        <v>9256064.6449999996</v>
      </c>
      <c r="E58" s="1012">
        <f t="shared" si="11"/>
        <v>6.8078269721130296</v>
      </c>
      <c r="F58" s="1062">
        <v>502.19400000000002</v>
      </c>
      <c r="G58" s="1062"/>
      <c r="H58" s="1015">
        <v>200976.40599999999</v>
      </c>
      <c r="I58" s="1015"/>
      <c r="J58" s="1012">
        <f t="shared" si="12"/>
        <v>400.19674866684983</v>
      </c>
      <c r="K58" s="1015">
        <v>955273.46299999999</v>
      </c>
      <c r="L58" s="1027"/>
      <c r="M58" s="1028" t="s">
        <v>847</v>
      </c>
      <c r="N58" s="1015">
        <v>4219004.7609999999</v>
      </c>
      <c r="O58" s="1012">
        <f>N58/K58</f>
        <v>4.4165413616226452</v>
      </c>
      <c r="P58" s="1015">
        <v>583483.24100000004</v>
      </c>
      <c r="Q58" s="1015">
        <v>12138419.773</v>
      </c>
      <c r="R58" s="1012">
        <f>Q58/P58</f>
        <v>20.803373464843009</v>
      </c>
      <c r="S58" s="1015">
        <v>33828</v>
      </c>
      <c r="T58" s="1015">
        <v>9221046</v>
      </c>
      <c r="U58" s="1012">
        <f t="shared" si="15"/>
        <v>272.58620078041861</v>
      </c>
      <c r="V58" s="1023"/>
      <c r="W58" s="1018"/>
    </row>
    <row r="59" spans="1:23" s="1019" customFormat="1" ht="11.25" hidden="1" customHeight="1" x14ac:dyDescent="0.2">
      <c r="A59" s="1027"/>
      <c r="B59" s="1028"/>
      <c r="C59" s="1015"/>
      <c r="D59" s="1015"/>
      <c r="E59" s="1012"/>
      <c r="F59" s="1015"/>
      <c r="G59" s="1015"/>
      <c r="H59" s="1063"/>
      <c r="I59" s="1063"/>
      <c r="J59" s="1012"/>
      <c r="K59" s="1015"/>
      <c r="L59" s="1027"/>
      <c r="M59" s="1028"/>
      <c r="N59" s="1015"/>
      <c r="O59" s="1012"/>
      <c r="P59" s="1015"/>
      <c r="Q59" s="1014"/>
      <c r="R59" s="1012"/>
      <c r="S59" s="1015"/>
      <c r="T59" s="1015"/>
      <c r="U59" s="1012"/>
      <c r="V59" s="1023"/>
      <c r="W59" s="1018"/>
    </row>
    <row r="60" spans="1:23" s="1019" customFormat="1" ht="11.25" hidden="1" customHeight="1" x14ac:dyDescent="0.2">
      <c r="A60" s="1716">
        <v>2011</v>
      </c>
      <c r="B60" s="1717"/>
      <c r="C60" s="1015"/>
      <c r="D60" s="1015"/>
      <c r="E60" s="1012"/>
      <c r="F60" s="1015"/>
      <c r="G60" s="1015"/>
      <c r="H60" s="1063"/>
      <c r="I60" s="1063"/>
      <c r="J60" s="1012"/>
      <c r="K60" s="1015"/>
      <c r="L60" s="1716">
        <v>2011</v>
      </c>
      <c r="M60" s="1717"/>
      <c r="N60" s="1015"/>
      <c r="O60" s="1012"/>
      <c r="P60" s="1015"/>
      <c r="Q60" s="1014"/>
      <c r="R60" s="1012"/>
      <c r="S60" s="1015"/>
      <c r="T60" s="1015"/>
      <c r="U60" s="1012"/>
      <c r="V60" s="1026"/>
      <c r="W60" s="1018"/>
    </row>
    <row r="61" spans="1:23" s="1019" customFormat="1" ht="11.25" hidden="1" customHeight="1" x14ac:dyDescent="0.2">
      <c r="A61" s="1027"/>
      <c r="B61" s="1028" t="s">
        <v>843</v>
      </c>
      <c r="C61" s="1015">
        <v>1393599.1780000001</v>
      </c>
      <c r="D61" s="1015">
        <v>9521932.5140000004</v>
      </c>
      <c r="E61" s="1012">
        <f>D61/C61</f>
        <v>6.8326192095385982</v>
      </c>
      <c r="F61" s="1062">
        <v>441.565</v>
      </c>
      <c r="G61" s="1062"/>
      <c r="H61" s="1015">
        <v>180306.69099999999</v>
      </c>
      <c r="I61" s="1015"/>
      <c r="J61" s="1012">
        <f>H61/F61</f>
        <v>408.33555875125973</v>
      </c>
      <c r="K61" s="1015">
        <v>961633.30200000003</v>
      </c>
      <c r="L61" s="1027"/>
      <c r="M61" s="1028" t="s">
        <v>843</v>
      </c>
      <c r="N61" s="1015">
        <v>4260288.2920000004</v>
      </c>
      <c r="O61" s="1012">
        <f>N61/K61</f>
        <v>4.4302628487797531</v>
      </c>
      <c r="P61" s="1015">
        <v>592739.15500000003</v>
      </c>
      <c r="Q61" s="1015">
        <v>11986261.505000001</v>
      </c>
      <c r="R61" s="1012">
        <f>Q61/P61</f>
        <v>20.221814948263372</v>
      </c>
      <c r="S61" s="1015">
        <v>28731</v>
      </c>
      <c r="T61" s="1015">
        <v>7941811</v>
      </c>
      <c r="U61" s="1012">
        <f>T61/S61</f>
        <v>276.41958163655983</v>
      </c>
      <c r="V61" s="1023"/>
      <c r="W61" s="1018"/>
    </row>
    <row r="62" spans="1:23" s="1019" customFormat="1" ht="10.5" hidden="1" customHeight="1" x14ac:dyDescent="0.2">
      <c r="A62" s="1027"/>
      <c r="B62" s="1028" t="s">
        <v>845</v>
      </c>
      <c r="C62" s="1015">
        <v>1333522.871</v>
      </c>
      <c r="D62" s="1015">
        <v>9194098.6119999997</v>
      </c>
      <c r="E62" s="1012">
        <f>D62/C62</f>
        <v>6.8945938700739386</v>
      </c>
      <c r="F62" s="1062">
        <v>594.85500000000002</v>
      </c>
      <c r="G62" s="1062"/>
      <c r="H62" s="1064">
        <v>256643.83499999999</v>
      </c>
      <c r="I62" s="1064"/>
      <c r="J62" s="1012">
        <f>H62/F62</f>
        <v>431.43931714451418</v>
      </c>
      <c r="K62" s="1015">
        <v>922637.34299999999</v>
      </c>
      <c r="L62" s="1027"/>
      <c r="M62" s="1028" t="s">
        <v>845</v>
      </c>
      <c r="N62" s="1015">
        <v>4039335.8459999999</v>
      </c>
      <c r="O62" s="1012">
        <f>N62/K62</f>
        <v>4.3780320367977996</v>
      </c>
      <c r="P62" s="1015">
        <v>586701.10900000005</v>
      </c>
      <c r="Q62" s="1015">
        <v>12090277.784</v>
      </c>
      <c r="R62" s="1012">
        <f>Q62/P62</f>
        <v>20.607218221569781</v>
      </c>
      <c r="S62" s="1015">
        <v>31350</v>
      </c>
      <c r="T62" s="1015">
        <v>8930467</v>
      </c>
      <c r="U62" s="1012">
        <f>T62/S62</f>
        <v>284.86338118022326</v>
      </c>
      <c r="V62" s="1023"/>
      <c r="W62" s="1018"/>
    </row>
    <row r="63" spans="1:23" s="1019" customFormat="1" ht="11.25" hidden="1" customHeight="1" x14ac:dyDescent="0.2">
      <c r="A63" s="1027"/>
      <c r="B63" s="1030" t="s">
        <v>846</v>
      </c>
      <c r="C63" s="1015">
        <v>1223371.3629999999</v>
      </c>
      <c r="D63" s="1015">
        <v>8123067.5970000001</v>
      </c>
      <c r="E63" s="1012">
        <f>D63/C63</f>
        <v>6.6399033381656825</v>
      </c>
      <c r="F63" s="1062">
        <v>711.65499999999997</v>
      </c>
      <c r="G63" s="1062"/>
      <c r="H63" s="1015">
        <v>350172.54100000003</v>
      </c>
      <c r="I63" s="1015"/>
      <c r="J63" s="1012">
        <f>H63/F63</f>
        <v>492.05379151414667</v>
      </c>
      <c r="K63" s="1015">
        <v>888277.33100000001</v>
      </c>
      <c r="L63" s="1027"/>
      <c r="M63" s="1030" t="s">
        <v>846</v>
      </c>
      <c r="N63" s="1015">
        <v>3921960.7609999999</v>
      </c>
      <c r="O63" s="1012">
        <f>N63/K63</f>
        <v>4.4152435552810472</v>
      </c>
      <c r="P63" s="1015">
        <v>586274.41299999994</v>
      </c>
      <c r="Q63" s="1015">
        <v>12399512.845000001</v>
      </c>
      <c r="R63" s="1012">
        <f>Q63/P63</f>
        <v>21.149674231135176</v>
      </c>
      <c r="S63" s="1015">
        <v>32345</v>
      </c>
      <c r="T63" s="1015">
        <v>9548792</v>
      </c>
      <c r="U63" s="1012">
        <f>T63/S63</f>
        <v>295.21694234039262</v>
      </c>
      <c r="V63" s="1023"/>
      <c r="W63" s="1018"/>
    </row>
    <row r="64" spans="1:23" s="1019" customFormat="1" ht="11.25" hidden="1" customHeight="1" x14ac:dyDescent="0.2">
      <c r="A64" s="1027"/>
      <c r="B64" s="1028" t="s">
        <v>847</v>
      </c>
      <c r="C64" s="1015">
        <v>1389877.814</v>
      </c>
      <c r="D64" s="1015">
        <v>9459682.7750000004</v>
      </c>
      <c r="E64" s="1012">
        <f>D64/C64</f>
        <v>6.8061254591693201</v>
      </c>
      <c r="F64" s="1062">
        <v>583.04899999999998</v>
      </c>
      <c r="G64" s="1062"/>
      <c r="H64" s="1015">
        <v>229503.802</v>
      </c>
      <c r="I64" s="1015"/>
      <c r="J64" s="1012">
        <f>H64/F64</f>
        <v>393.62695416680248</v>
      </c>
      <c r="K64" s="1015">
        <v>963153.94099999999</v>
      </c>
      <c r="L64" s="1027"/>
      <c r="M64" s="1028" t="s">
        <v>847</v>
      </c>
      <c r="N64" s="1015">
        <v>4250959.1639999999</v>
      </c>
      <c r="O64" s="1012">
        <f>N64/K64</f>
        <v>4.4135822769789197</v>
      </c>
      <c r="P64" s="1015">
        <v>624507.64399999997</v>
      </c>
      <c r="Q64" s="1015">
        <v>13032450.704</v>
      </c>
      <c r="R64" s="1012">
        <f>Q64/P64</f>
        <v>20.868360586471862</v>
      </c>
      <c r="S64" s="1015">
        <v>32837</v>
      </c>
      <c r="T64" s="1015">
        <v>9105052</v>
      </c>
      <c r="U64" s="1012">
        <f>T64/S64</f>
        <v>277.2802631178244</v>
      </c>
      <c r="V64" s="1023"/>
      <c r="W64" s="1018"/>
    </row>
    <row r="65" spans="1:23" s="1019" customFormat="1" ht="9" hidden="1" customHeight="1" x14ac:dyDescent="0.2">
      <c r="A65" s="1027"/>
      <c r="B65" s="1028"/>
      <c r="C65" s="1015"/>
      <c r="D65" s="1015"/>
      <c r="E65" s="1012"/>
      <c r="F65" s="1015"/>
      <c r="G65" s="1015"/>
      <c r="H65" s="1063"/>
      <c r="I65" s="1063"/>
      <c r="J65" s="1012"/>
      <c r="K65" s="1015"/>
      <c r="L65" s="1027"/>
      <c r="M65" s="1028"/>
      <c r="N65" s="1015"/>
      <c r="O65" s="1012"/>
      <c r="P65" s="1015"/>
      <c r="Q65" s="1014"/>
      <c r="R65" s="1012"/>
      <c r="S65" s="1015"/>
      <c r="T65" s="1015"/>
      <c r="U65" s="1012"/>
      <c r="V65" s="1023"/>
      <c r="W65" s="1018"/>
    </row>
    <row r="66" spans="1:23" s="1019" customFormat="1" ht="11.25" hidden="1" customHeight="1" x14ac:dyDescent="0.2">
      <c r="A66" s="1716">
        <v>2012</v>
      </c>
      <c r="B66" s="1717"/>
      <c r="C66" s="1015"/>
      <c r="D66" s="1015"/>
      <c r="E66" s="1012"/>
      <c r="F66" s="1015"/>
      <c r="G66" s="1015"/>
      <c r="H66" s="1063"/>
      <c r="I66" s="1063"/>
      <c r="J66" s="1012"/>
      <c r="K66" s="1015"/>
      <c r="L66" s="1716">
        <v>2012</v>
      </c>
      <c r="M66" s="1717"/>
      <c r="N66" s="1015"/>
      <c r="O66" s="1012"/>
      <c r="P66" s="1015"/>
      <c r="Q66" s="1014"/>
      <c r="R66" s="1012"/>
      <c r="S66" s="1015"/>
      <c r="T66" s="1015"/>
      <c r="U66" s="1012"/>
      <c r="V66" s="1026"/>
      <c r="W66" s="1018"/>
    </row>
    <row r="67" spans="1:23" s="1019" customFormat="1" ht="11.25" hidden="1" customHeight="1" x14ac:dyDescent="0.2">
      <c r="A67" s="1027"/>
      <c r="B67" s="1028" t="s">
        <v>843</v>
      </c>
      <c r="C67" s="1015">
        <v>1385152.6270000003</v>
      </c>
      <c r="D67" s="1015">
        <v>9306725.8609999977</v>
      </c>
      <c r="E67" s="1012">
        <f>D67/C67</f>
        <v>6.718917236692354</v>
      </c>
      <c r="F67" s="1062">
        <v>500.10700000000003</v>
      </c>
      <c r="G67" s="1062"/>
      <c r="H67" s="1015">
        <v>193295.745</v>
      </c>
      <c r="I67" s="1015"/>
      <c r="J67" s="1012">
        <f>H67/F67</f>
        <v>386.50877712169591</v>
      </c>
      <c r="K67" s="1015">
        <v>953320.72699999984</v>
      </c>
      <c r="L67" s="1027"/>
      <c r="M67" s="1028" t="s">
        <v>843</v>
      </c>
      <c r="N67" s="1015">
        <v>4185020.0650000004</v>
      </c>
      <c r="O67" s="1014">
        <f t="shared" ref="O67:O75" si="16">N67/K67</f>
        <v>4.3899392371021015</v>
      </c>
      <c r="P67" s="1015">
        <v>613366.17500000005</v>
      </c>
      <c r="Q67" s="1015">
        <v>12751398.946</v>
      </c>
      <c r="R67" s="1014">
        <f t="shared" ref="R67:R70" si="17">Q67/P67</f>
        <v>20.789211185308677</v>
      </c>
      <c r="S67" s="1015">
        <v>30355</v>
      </c>
      <c r="T67" s="1015">
        <v>8306807</v>
      </c>
      <c r="U67" s="1012">
        <f>T67/S67</f>
        <v>273.65531213968046</v>
      </c>
      <c r="V67" s="1023"/>
      <c r="W67" s="1018"/>
    </row>
    <row r="68" spans="1:23" s="1019" customFormat="1" ht="11.25" hidden="1" customHeight="1" x14ac:dyDescent="0.2">
      <c r="A68" s="1027"/>
      <c r="B68" s="1028" t="s">
        <v>845</v>
      </c>
      <c r="C68" s="1015">
        <v>1331135.2320000003</v>
      </c>
      <c r="D68" s="1015">
        <v>8930643.665000001</v>
      </c>
      <c r="E68" s="1012">
        <f>D68/C68</f>
        <v>6.7090431162143558</v>
      </c>
      <c r="F68" s="1062">
        <v>628.47500000000002</v>
      </c>
      <c r="G68" s="1062"/>
      <c r="H68" s="1015">
        <v>258635.80600000001</v>
      </c>
      <c r="I68" s="1015"/>
      <c r="J68" s="1012">
        <f>H68/F68</f>
        <v>411.52918731850912</v>
      </c>
      <c r="K68" s="1015">
        <v>921327.34600000002</v>
      </c>
      <c r="L68" s="1027"/>
      <c r="M68" s="1028" t="s">
        <v>845</v>
      </c>
      <c r="N68" s="1015">
        <v>4059405.6630000002</v>
      </c>
      <c r="O68" s="1014">
        <f t="shared" si="16"/>
        <v>4.4060405681261523</v>
      </c>
      <c r="P68" s="1015">
        <v>588198.826</v>
      </c>
      <c r="Q68" s="1015">
        <v>12451153.283</v>
      </c>
      <c r="R68" s="1014">
        <f t="shared" si="17"/>
        <v>21.168272925114611</v>
      </c>
      <c r="S68" s="1015">
        <v>32910</v>
      </c>
      <c r="T68" s="1015">
        <v>9392879</v>
      </c>
      <c r="U68" s="1012">
        <f>T68/S68</f>
        <v>285.4110908538438</v>
      </c>
      <c r="V68" s="1023"/>
      <c r="W68" s="1018"/>
    </row>
    <row r="69" spans="1:23" s="1019" customFormat="1" ht="11.25" hidden="1" customHeight="1" x14ac:dyDescent="0.2">
      <c r="A69" s="1027"/>
      <c r="B69" s="1030" t="s">
        <v>846</v>
      </c>
      <c r="C69" s="1015">
        <v>1232873.5510000002</v>
      </c>
      <c r="D69" s="1015">
        <v>8093542.307</v>
      </c>
      <c r="E69" s="1012">
        <f>D69/C69</f>
        <v>6.5647789267887369</v>
      </c>
      <c r="F69" s="1062">
        <v>699.73500000000001</v>
      </c>
      <c r="G69" s="1062"/>
      <c r="H69" s="1015">
        <v>304481.09000000003</v>
      </c>
      <c r="I69" s="1015"/>
      <c r="J69" s="1012">
        <f>H69/F69</f>
        <v>435.13771642121662</v>
      </c>
      <c r="K69" s="1015">
        <v>902491.45200000005</v>
      </c>
      <c r="L69" s="1027"/>
      <c r="M69" s="1030" t="s">
        <v>846</v>
      </c>
      <c r="N69" s="1015">
        <v>3981309.8850000002</v>
      </c>
      <c r="O69" s="1014">
        <f t="shared" si="16"/>
        <v>4.4114654783456055</v>
      </c>
      <c r="P69" s="1015">
        <v>592049.65800000005</v>
      </c>
      <c r="Q69" s="1015">
        <v>12740521.458000001</v>
      </c>
      <c r="R69" s="1014">
        <f t="shared" si="17"/>
        <v>21.519346030937154</v>
      </c>
      <c r="S69" s="1015">
        <v>34062</v>
      </c>
      <c r="T69" s="1015">
        <v>10210338</v>
      </c>
      <c r="U69" s="1012">
        <f>T69/S69</f>
        <v>299.75744231107979</v>
      </c>
      <c r="V69" s="1023"/>
      <c r="W69" s="1018"/>
    </row>
    <row r="70" spans="1:23" s="1019" customFormat="1" ht="11.25" hidden="1" customHeight="1" x14ac:dyDescent="0.2">
      <c r="A70" s="1027"/>
      <c r="B70" s="1028" t="s">
        <v>847</v>
      </c>
      <c r="C70" s="1015">
        <v>1392712.4080000003</v>
      </c>
      <c r="D70" s="1015">
        <v>9246417.273</v>
      </c>
      <c r="E70" s="1012">
        <f>D70/C70</f>
        <v>6.639143314791232</v>
      </c>
      <c r="F70" s="1062">
        <v>645.63699999999994</v>
      </c>
      <c r="G70" s="1062"/>
      <c r="H70" s="1015">
        <v>249879.125</v>
      </c>
      <c r="I70" s="1015"/>
      <c r="J70" s="1012">
        <f>H70/F70</f>
        <v>387.02726919306053</v>
      </c>
      <c r="K70" s="1015">
        <v>986386.71800000011</v>
      </c>
      <c r="L70" s="1027"/>
      <c r="M70" s="1028" t="s">
        <v>847</v>
      </c>
      <c r="N70" s="1015">
        <v>4329830.1560000004</v>
      </c>
      <c r="O70" s="1014">
        <f t="shared" si="16"/>
        <v>4.3895868395097351</v>
      </c>
      <c r="P70" s="1015">
        <v>618791.70400000003</v>
      </c>
      <c r="Q70" s="1015">
        <v>13468946.861</v>
      </c>
      <c r="R70" s="1014">
        <f t="shared" si="17"/>
        <v>21.766527854096761</v>
      </c>
      <c r="S70" s="1015">
        <v>34068</v>
      </c>
      <c r="T70" s="1015">
        <v>9437232</v>
      </c>
      <c r="U70" s="1012">
        <f>T70/S70</f>
        <v>277.0116238112011</v>
      </c>
      <c r="V70" s="1023"/>
      <c r="W70" s="1018"/>
    </row>
    <row r="71" spans="1:23" s="1019" customFormat="1" ht="9" hidden="1" customHeight="1" x14ac:dyDescent="0.2">
      <c r="A71" s="1027"/>
      <c r="B71" s="1028"/>
      <c r="C71" s="1015"/>
      <c r="D71" s="1015"/>
      <c r="E71" s="1012"/>
      <c r="F71" s="1015"/>
      <c r="G71" s="1015"/>
      <c r="H71" s="1063"/>
      <c r="I71" s="1063"/>
      <c r="J71" s="1012"/>
      <c r="K71" s="1015"/>
      <c r="L71" s="1027"/>
      <c r="M71" s="1028"/>
      <c r="N71" s="1015"/>
      <c r="O71" s="1014"/>
      <c r="P71" s="1015"/>
      <c r="Q71" s="1014"/>
      <c r="R71" s="1014"/>
      <c r="S71" s="1015"/>
      <c r="T71" s="1015"/>
      <c r="U71" s="1012"/>
      <c r="V71" s="1023"/>
      <c r="W71" s="1018"/>
    </row>
    <row r="72" spans="1:23" s="1019" customFormat="1" ht="11.25" hidden="1" customHeight="1" x14ac:dyDescent="0.2">
      <c r="A72" s="1716">
        <v>2013</v>
      </c>
      <c r="B72" s="1717"/>
      <c r="C72" s="1015"/>
      <c r="D72" s="1015"/>
      <c r="E72" s="1012"/>
      <c r="F72" s="1015"/>
      <c r="G72" s="1015"/>
      <c r="H72" s="1063"/>
      <c r="I72" s="1063"/>
      <c r="J72" s="1012"/>
      <c r="K72" s="1015"/>
      <c r="L72" s="1716">
        <v>2013</v>
      </c>
      <c r="M72" s="1717"/>
      <c r="N72" s="1015"/>
      <c r="O72" s="1014"/>
      <c r="P72" s="1015"/>
      <c r="Q72" s="1014"/>
      <c r="R72" s="1014"/>
      <c r="S72" s="1015"/>
      <c r="T72" s="1015"/>
      <c r="U72" s="1012"/>
      <c r="V72" s="1026"/>
      <c r="W72" s="1018"/>
    </row>
    <row r="73" spans="1:23" s="1019" customFormat="1" ht="11.25" hidden="1" customHeight="1" x14ac:dyDescent="0.2">
      <c r="A73" s="1027"/>
      <c r="B73" s="1028" t="s">
        <v>843</v>
      </c>
      <c r="C73" s="1015">
        <v>1380083.6610000001</v>
      </c>
      <c r="D73" s="1015">
        <v>9173171.307</v>
      </c>
      <c r="E73" s="1012">
        <f>D73/C73</f>
        <v>6.6468226283855696</v>
      </c>
      <c r="F73" s="1062">
        <v>556.21299999999997</v>
      </c>
      <c r="G73" s="1062"/>
      <c r="H73" s="1015">
        <v>205747.848</v>
      </c>
      <c r="I73" s="1015"/>
      <c r="J73" s="1012">
        <f>H73/F73</f>
        <v>369.9083768268631</v>
      </c>
      <c r="K73" s="1015">
        <v>960891.23300000001</v>
      </c>
      <c r="L73" s="1027"/>
      <c r="M73" s="1028" t="s">
        <v>843</v>
      </c>
      <c r="N73" s="1015">
        <v>4223619.7209999999</v>
      </c>
      <c r="O73" s="1014">
        <f t="shared" si="16"/>
        <v>4.3955232142283478</v>
      </c>
      <c r="P73" s="1015">
        <v>619326.70400000003</v>
      </c>
      <c r="Q73" s="1015">
        <v>12797295.022</v>
      </c>
      <c r="R73" s="1014">
        <f t="shared" ref="R73:R74" si="18">Q73/P73</f>
        <v>20.663237899071763</v>
      </c>
      <c r="S73" s="1015">
        <v>30700.179</v>
      </c>
      <c r="T73" s="1015">
        <v>8478607.5539999995</v>
      </c>
      <c r="U73" s="1012">
        <f>T73/S73</f>
        <v>276.1745315556629</v>
      </c>
      <c r="V73" s="1023"/>
      <c r="W73" s="1018"/>
    </row>
    <row r="74" spans="1:23" s="1019" customFormat="1" ht="11.25" hidden="1" customHeight="1" x14ac:dyDescent="0.2">
      <c r="A74" s="1027"/>
      <c r="B74" s="1028" t="s">
        <v>845</v>
      </c>
      <c r="C74" s="1015">
        <v>1341028.727</v>
      </c>
      <c r="D74" s="1015">
        <v>9017002.3479999993</v>
      </c>
      <c r="E74" s="1012">
        <f>D74/C74</f>
        <v>6.7239442127178233</v>
      </c>
      <c r="F74" s="1062">
        <v>719.59</v>
      </c>
      <c r="G74" s="1062"/>
      <c r="H74" s="1015">
        <v>274632.45400000003</v>
      </c>
      <c r="I74" s="1015"/>
      <c r="J74" s="1012">
        <f>H74/F74</f>
        <v>381.65129309745828</v>
      </c>
      <c r="K74" s="1015">
        <v>936809.18299999996</v>
      </c>
      <c r="L74" s="1027"/>
      <c r="M74" s="1028" t="s">
        <v>845</v>
      </c>
      <c r="N74" s="1015">
        <v>4154586.0550000002</v>
      </c>
      <c r="O74" s="1014">
        <f t="shared" si="16"/>
        <v>4.4348263556677798</v>
      </c>
      <c r="P74" s="1015">
        <v>599838.14500000002</v>
      </c>
      <c r="Q74" s="1015">
        <v>12799245.448999999</v>
      </c>
      <c r="R74" s="1014">
        <f t="shared" si="18"/>
        <v>21.337831806278341</v>
      </c>
      <c r="S74" s="1015">
        <v>31915.269</v>
      </c>
      <c r="T74" s="1015">
        <v>9296626.0999999996</v>
      </c>
      <c r="U74" s="1012">
        <f>T74/S74</f>
        <v>291.29085830359128</v>
      </c>
      <c r="V74" s="1023"/>
      <c r="W74" s="1018"/>
    </row>
    <row r="75" spans="1:23" s="1019" customFormat="1" ht="11.25" hidden="1" customHeight="1" x14ac:dyDescent="0.2">
      <c r="A75" s="1027"/>
      <c r="B75" s="1030" t="s">
        <v>846</v>
      </c>
      <c r="C75" s="1015">
        <v>1235320.2220000001</v>
      </c>
      <c r="D75" s="1015">
        <v>8049716.7220000001</v>
      </c>
      <c r="E75" s="1012">
        <f>D75/C75</f>
        <v>6.5162996433162892</v>
      </c>
      <c r="F75" s="1062">
        <v>835</v>
      </c>
      <c r="G75" s="1062"/>
      <c r="H75" s="1015">
        <v>368089.44400000002</v>
      </c>
      <c r="I75" s="1015"/>
      <c r="J75" s="1012">
        <f>H75/F75</f>
        <v>440.82568143712575</v>
      </c>
      <c r="K75" s="1015">
        <v>905119.93799999997</v>
      </c>
      <c r="L75" s="1027"/>
      <c r="M75" s="1030" t="s">
        <v>846</v>
      </c>
      <c r="N75" s="1015">
        <v>3990128.48</v>
      </c>
      <c r="O75" s="1014">
        <f t="shared" si="16"/>
        <v>4.4083975089718992</v>
      </c>
      <c r="P75" s="1015">
        <v>604761.06999999995</v>
      </c>
      <c r="Q75" s="1015">
        <v>13160029.267000001</v>
      </c>
      <c r="R75" s="1014">
        <f>Q75/P75</f>
        <v>21.760708352143105</v>
      </c>
      <c r="S75" s="1015">
        <v>33545.474000000002</v>
      </c>
      <c r="T75" s="1015">
        <v>9872723.9279999994</v>
      </c>
      <c r="U75" s="1012">
        <f>T75/S75</f>
        <v>294.3086726990353</v>
      </c>
      <c r="V75" s="1023"/>
      <c r="W75" s="1018"/>
    </row>
    <row r="76" spans="1:23" s="1019" customFormat="1" ht="11.25" hidden="1" customHeight="1" x14ac:dyDescent="0.2">
      <c r="A76" s="1027"/>
      <c r="B76" s="1028" t="s">
        <v>847</v>
      </c>
      <c r="C76" s="1015">
        <v>1380887.7220000001</v>
      </c>
      <c r="D76" s="1015">
        <v>9217716.6099999994</v>
      </c>
      <c r="E76" s="1012">
        <f>D76/C76</f>
        <v>6.6752107815467987</v>
      </c>
      <c r="F76" s="1062">
        <v>687.476</v>
      </c>
      <c r="G76" s="1062"/>
      <c r="H76" s="1015">
        <v>282023.73200000002</v>
      </c>
      <c r="I76" s="1015"/>
      <c r="J76" s="1012">
        <f>H76/F76</f>
        <v>410.23065823388748</v>
      </c>
      <c r="K76" s="1015">
        <v>977322.87100000004</v>
      </c>
      <c r="L76" s="1027"/>
      <c r="M76" s="1028" t="s">
        <v>847</v>
      </c>
      <c r="N76" s="1015">
        <v>4294882.4939999999</v>
      </c>
      <c r="O76" s="1014">
        <f>N76/K76</f>
        <v>4.3945379991010149</v>
      </c>
      <c r="P76" s="1015">
        <v>645358.74300000002</v>
      </c>
      <c r="Q76" s="1015">
        <v>13821814.666999999</v>
      </c>
      <c r="R76" s="1014">
        <f>Q76/P76</f>
        <v>21.41725794671693</v>
      </c>
      <c r="S76" s="1015">
        <v>35266.392999999996</v>
      </c>
      <c r="T76" s="1015">
        <v>9177396</v>
      </c>
      <c r="U76" s="1012">
        <f>T76/S76</f>
        <v>260.23063940789183</v>
      </c>
      <c r="V76" s="1023"/>
      <c r="W76" s="1018"/>
    </row>
    <row r="77" spans="1:23" s="1019" customFormat="1" ht="6" hidden="1" customHeight="1" x14ac:dyDescent="0.2">
      <c r="A77" s="1027"/>
      <c r="B77" s="1028"/>
      <c r="C77" s="1015"/>
      <c r="D77" s="1015"/>
      <c r="E77" s="1012"/>
      <c r="F77" s="1062"/>
      <c r="G77" s="1062"/>
      <c r="H77" s="1015"/>
      <c r="I77" s="1015"/>
      <c r="J77" s="1012"/>
      <c r="K77" s="1015"/>
      <c r="L77" s="1027"/>
      <c r="M77" s="1028"/>
      <c r="N77" s="1015"/>
      <c r="O77" s="1014"/>
      <c r="P77" s="1015"/>
      <c r="Q77" s="1015"/>
      <c r="R77" s="1015"/>
      <c r="S77" s="1015"/>
      <c r="T77" s="1015"/>
      <c r="U77" s="1012"/>
      <c r="V77" s="1023"/>
      <c r="W77" s="1018"/>
    </row>
    <row r="78" spans="1:23" s="1019" customFormat="1" ht="11.25" hidden="1" customHeight="1" x14ac:dyDescent="0.2">
      <c r="A78" s="1716">
        <v>2014</v>
      </c>
      <c r="B78" s="1717"/>
      <c r="C78" s="1015"/>
      <c r="D78" s="1015"/>
      <c r="E78" s="1012"/>
      <c r="F78" s="1062"/>
      <c r="G78" s="1062"/>
      <c r="H78" s="1063"/>
      <c r="I78" s="1063"/>
      <c r="J78" s="1012"/>
      <c r="K78" s="1015"/>
      <c r="L78" s="1716">
        <v>2014</v>
      </c>
      <c r="M78" s="1717"/>
      <c r="N78" s="1015"/>
      <c r="O78" s="1015"/>
      <c r="P78" s="1015"/>
      <c r="Q78" s="1014"/>
      <c r="R78" s="1015"/>
      <c r="S78" s="1015"/>
      <c r="T78" s="1015"/>
      <c r="U78" s="1012"/>
      <c r="V78" s="1026"/>
      <c r="W78" s="1018"/>
    </row>
    <row r="79" spans="1:23" s="1019" customFormat="1" ht="11.25" hidden="1" customHeight="1" x14ac:dyDescent="0.2">
      <c r="A79" s="1027"/>
      <c r="B79" s="1028" t="s">
        <v>843</v>
      </c>
      <c r="C79" s="1015">
        <v>1365829.5349999999</v>
      </c>
      <c r="D79" s="1015">
        <v>9100484.9790000003</v>
      </c>
      <c r="E79" s="1012">
        <f t="shared" ref="E79:E82" si="19">D79/C79</f>
        <v>6.6629727545026336</v>
      </c>
      <c r="F79" s="1723" t="s">
        <v>800</v>
      </c>
      <c r="G79" s="1723"/>
      <c r="H79" s="1723" t="s">
        <v>800</v>
      </c>
      <c r="I79" s="1723"/>
      <c r="J79" s="1723" t="s">
        <v>800</v>
      </c>
      <c r="K79" s="1015">
        <v>978336.12300000002</v>
      </c>
      <c r="L79" s="1027"/>
      <c r="M79" s="1028" t="s">
        <v>843</v>
      </c>
      <c r="N79" s="1015">
        <v>4280564.4249999998</v>
      </c>
      <c r="O79" s="1014">
        <f t="shared" ref="O79:O82" si="20">N79/K79</f>
        <v>4.3753515017660245</v>
      </c>
      <c r="P79" s="1015">
        <v>627329.84</v>
      </c>
      <c r="Q79" s="1015">
        <v>13106783.761</v>
      </c>
      <c r="R79" s="1012">
        <f t="shared" ref="R79:R82" si="21">Q79/P79</f>
        <v>20.892970372651174</v>
      </c>
      <c r="S79" s="1015">
        <v>29758.050999999999</v>
      </c>
      <c r="T79" s="1015">
        <v>8074213</v>
      </c>
      <c r="U79" s="1012">
        <f t="shared" ref="U79:U82" si="22">T79/S79</f>
        <v>271.32869017530754</v>
      </c>
      <c r="V79" s="1023"/>
      <c r="W79" s="1018"/>
    </row>
    <row r="80" spans="1:23" s="1019" customFormat="1" ht="11.25" hidden="1" customHeight="1" x14ac:dyDescent="0.2">
      <c r="A80" s="1027"/>
      <c r="B80" s="1028" t="s">
        <v>845</v>
      </c>
      <c r="C80" s="1015">
        <v>1326151.321</v>
      </c>
      <c r="D80" s="1015">
        <v>8954584.8969999999</v>
      </c>
      <c r="E80" s="1012">
        <f t="shared" si="19"/>
        <v>6.7523100533110281</v>
      </c>
      <c r="F80" s="1723" t="s">
        <v>800</v>
      </c>
      <c r="G80" s="1723"/>
      <c r="H80" s="1723" t="s">
        <v>800</v>
      </c>
      <c r="I80" s="1723"/>
      <c r="J80" s="1723" t="s">
        <v>800</v>
      </c>
      <c r="K80" s="1015">
        <v>958574.23400000005</v>
      </c>
      <c r="L80" s="1027"/>
      <c r="M80" s="1028" t="s">
        <v>845</v>
      </c>
      <c r="N80" s="1015">
        <v>4201349.1619999995</v>
      </c>
      <c r="O80" s="1014">
        <f t="shared" si="20"/>
        <v>4.3829147633859717</v>
      </c>
      <c r="P80" s="1015">
        <v>618178.02599999995</v>
      </c>
      <c r="Q80" s="1015">
        <v>13032758.675000001</v>
      </c>
      <c r="R80" s="1012">
        <f t="shared" si="21"/>
        <v>21.082533067909473</v>
      </c>
      <c r="S80" s="1015">
        <v>32532.89</v>
      </c>
      <c r="T80" s="1015">
        <v>9190374</v>
      </c>
      <c r="U80" s="1012">
        <f t="shared" si="22"/>
        <v>282.49485366962483</v>
      </c>
      <c r="V80" s="1023"/>
      <c r="W80" s="1018"/>
    </row>
    <row r="81" spans="1:23" s="1019" customFormat="1" ht="11.25" hidden="1" customHeight="1" x14ac:dyDescent="0.2">
      <c r="A81" s="1027"/>
      <c r="B81" s="1030" t="s">
        <v>846</v>
      </c>
      <c r="C81" s="1015">
        <v>1215597.5049999999</v>
      </c>
      <c r="D81" s="1015">
        <v>7973078.0420000004</v>
      </c>
      <c r="E81" s="1012">
        <f t="shared" si="19"/>
        <v>6.5589786168572308</v>
      </c>
      <c r="F81" s="1723" t="s">
        <v>800</v>
      </c>
      <c r="G81" s="1723"/>
      <c r="H81" s="1723" t="s">
        <v>800</v>
      </c>
      <c r="I81" s="1723"/>
      <c r="J81" s="1723" t="s">
        <v>800</v>
      </c>
      <c r="K81" s="1015">
        <v>921420.87899999996</v>
      </c>
      <c r="L81" s="1027"/>
      <c r="M81" s="1030" t="s">
        <v>846</v>
      </c>
      <c r="N81" s="1015">
        <v>4048317.1910000001</v>
      </c>
      <c r="O81" s="1014">
        <f t="shared" si="20"/>
        <v>4.3935592119353313</v>
      </c>
      <c r="P81" s="1015">
        <v>627705.56299999997</v>
      </c>
      <c r="Q81" s="1015">
        <v>13462216.77</v>
      </c>
      <c r="R81" s="1012">
        <f t="shared" si="21"/>
        <v>21.446706168509774</v>
      </c>
      <c r="S81" s="1015">
        <v>33764.243000000002</v>
      </c>
      <c r="T81" s="1015">
        <v>9980932</v>
      </c>
      <c r="U81" s="1012">
        <f t="shared" si="22"/>
        <v>295.60656816739527</v>
      </c>
      <c r="V81" s="1023"/>
      <c r="W81" s="1018"/>
    </row>
    <row r="82" spans="1:23" s="1019" customFormat="1" ht="11.25" hidden="1" customHeight="1" x14ac:dyDescent="0.2">
      <c r="A82" s="1027"/>
      <c r="B82" s="1028" t="s">
        <v>847</v>
      </c>
      <c r="C82" s="1015">
        <v>1372498.5759999999</v>
      </c>
      <c r="D82" s="1015">
        <v>9193544.1290000007</v>
      </c>
      <c r="E82" s="1012">
        <f t="shared" si="19"/>
        <v>6.6983997577568353</v>
      </c>
      <c r="F82" s="1723" t="s">
        <v>800</v>
      </c>
      <c r="G82" s="1723"/>
      <c r="H82" s="1723" t="s">
        <v>800</v>
      </c>
      <c r="I82" s="1723"/>
      <c r="J82" s="1723" t="s">
        <v>800</v>
      </c>
      <c r="K82" s="1015">
        <v>991427.26599999995</v>
      </c>
      <c r="L82" s="1027"/>
      <c r="M82" s="1028" t="s">
        <v>847</v>
      </c>
      <c r="N82" s="1015">
        <v>4330433.8080000002</v>
      </c>
      <c r="O82" s="1014">
        <f t="shared" si="20"/>
        <v>4.3678784682526581</v>
      </c>
      <c r="P82" s="1015">
        <v>648262.59199999995</v>
      </c>
      <c r="Q82" s="1015">
        <v>13698649.227</v>
      </c>
      <c r="R82" s="1012">
        <f t="shared" si="21"/>
        <v>21.131327637982853</v>
      </c>
      <c r="S82" s="1015">
        <v>32956.192000000003</v>
      </c>
      <c r="T82" s="1015">
        <v>8853440</v>
      </c>
      <c r="U82" s="1012">
        <f t="shared" si="22"/>
        <v>268.64268784451792</v>
      </c>
      <c r="V82" s="1023"/>
      <c r="W82" s="1018"/>
    </row>
    <row r="83" spans="1:23" s="1019" customFormat="1" ht="6" hidden="1" customHeight="1" x14ac:dyDescent="0.2">
      <c r="A83" s="1027"/>
      <c r="B83" s="1028"/>
      <c r="C83" s="1015"/>
      <c r="D83" s="1015"/>
      <c r="E83" s="1012"/>
      <c r="F83" s="1062"/>
      <c r="G83" s="1062"/>
      <c r="H83" s="1015"/>
      <c r="I83" s="1015"/>
      <c r="J83" s="1014"/>
      <c r="K83" s="1015"/>
      <c r="L83" s="1027"/>
      <c r="M83" s="1028"/>
      <c r="N83" s="1015"/>
      <c r="O83" s="1014"/>
      <c r="P83" s="1015"/>
      <c r="Q83" s="1015"/>
      <c r="R83" s="1012"/>
      <c r="S83" s="1015"/>
      <c r="T83" s="1015"/>
      <c r="U83" s="1012"/>
      <c r="V83" s="1023"/>
      <c r="W83" s="1018"/>
    </row>
    <row r="84" spans="1:23" s="1019" customFormat="1" ht="11.25" hidden="1" customHeight="1" x14ac:dyDescent="0.2">
      <c r="A84" s="1716">
        <v>2015</v>
      </c>
      <c r="B84" s="1717"/>
      <c r="C84" s="1015"/>
      <c r="D84" s="1015"/>
      <c r="E84" s="1012"/>
      <c r="F84" s="1062"/>
      <c r="G84" s="1062"/>
      <c r="H84" s="1015"/>
      <c r="I84" s="1015"/>
      <c r="J84" s="1014"/>
      <c r="K84" s="1015"/>
      <c r="L84" s="1716">
        <v>2015</v>
      </c>
      <c r="M84" s="1717"/>
      <c r="N84" s="1015"/>
      <c r="O84" s="1014"/>
      <c r="P84" s="1015"/>
      <c r="Q84" s="1015"/>
      <c r="R84" s="1012"/>
      <c r="S84" s="1015"/>
      <c r="T84" s="1015"/>
      <c r="U84" s="1012"/>
      <c r="V84" s="1023"/>
      <c r="W84" s="1018"/>
    </row>
    <row r="85" spans="1:23" s="1019" customFormat="1" ht="11.25" hidden="1" customHeight="1" x14ac:dyDescent="0.2">
      <c r="A85" s="1027"/>
      <c r="B85" s="1028" t="s">
        <v>843</v>
      </c>
      <c r="C85" s="1015">
        <v>1361460.9580000001</v>
      </c>
      <c r="D85" s="1015">
        <v>9097132.8110000007</v>
      </c>
      <c r="E85" s="1012">
        <v>6.6818903307839106</v>
      </c>
      <c r="F85" s="1723" t="s">
        <v>800</v>
      </c>
      <c r="G85" s="1723"/>
      <c r="H85" s="1723" t="s">
        <v>800</v>
      </c>
      <c r="I85" s="1723"/>
      <c r="J85" s="1723" t="s">
        <v>800</v>
      </c>
      <c r="K85" s="1015">
        <v>983033.4</v>
      </c>
      <c r="L85" s="1027"/>
      <c r="M85" s="1028" t="s">
        <v>843</v>
      </c>
      <c r="N85" s="1015">
        <v>4218164.0549999997</v>
      </c>
      <c r="O85" s="1014">
        <f t="shared" ref="O85:O88" si="23">N85/K85</f>
        <v>4.2909671787347197</v>
      </c>
      <c r="P85" s="1062">
        <v>626495.21299999999</v>
      </c>
      <c r="Q85" s="1062">
        <v>12932523.738</v>
      </c>
      <c r="R85" s="1012">
        <v>20.642653718089942</v>
      </c>
      <c r="S85" s="1015">
        <v>29848.171999999999</v>
      </c>
      <c r="T85" s="1015">
        <v>8193812</v>
      </c>
      <c r="U85" s="1012">
        <v>274.51637574321137</v>
      </c>
      <c r="V85" s="1724"/>
      <c r="W85" s="1018"/>
    </row>
    <row r="86" spans="1:23" s="1019" customFormat="1" ht="11.25" hidden="1" customHeight="1" x14ac:dyDescent="0.2">
      <c r="A86" s="1027"/>
      <c r="B86" s="1028" t="s">
        <v>845</v>
      </c>
      <c r="C86" s="1015">
        <v>1319235.8489999999</v>
      </c>
      <c r="D86" s="1015">
        <v>8809253.7780000009</v>
      </c>
      <c r="E86" s="1012">
        <v>6.6775427492192119</v>
      </c>
      <c r="F86" s="1723" t="s">
        <v>800</v>
      </c>
      <c r="G86" s="1723"/>
      <c r="H86" s="1723" t="s">
        <v>800</v>
      </c>
      <c r="I86" s="1723"/>
      <c r="J86" s="1723" t="s">
        <v>800</v>
      </c>
      <c r="K86" s="1015">
        <v>970398.73600000003</v>
      </c>
      <c r="L86" s="1027"/>
      <c r="M86" s="1028" t="s">
        <v>845</v>
      </c>
      <c r="N86" s="1015">
        <v>4168386.983</v>
      </c>
      <c r="O86" s="1014">
        <f t="shared" si="23"/>
        <v>4.2955404086593942</v>
      </c>
      <c r="P86" s="1062">
        <v>611426</v>
      </c>
      <c r="Q86" s="1062">
        <v>12874182.683</v>
      </c>
      <c r="R86" s="1012">
        <v>21.055994810492194</v>
      </c>
      <c r="S86" s="1015">
        <v>30298.284</v>
      </c>
      <c r="T86" s="1015">
        <v>8812952</v>
      </c>
      <c r="U86" s="1012">
        <v>290.87297485230516</v>
      </c>
      <c r="V86" s="1724"/>
      <c r="W86" s="1018"/>
    </row>
    <row r="87" spans="1:23" s="1019" customFormat="1" ht="11.25" hidden="1" customHeight="1" x14ac:dyDescent="0.2">
      <c r="A87" s="1027"/>
      <c r="B87" s="1030" t="s">
        <v>846</v>
      </c>
      <c r="C87" s="1015">
        <v>1214701.784</v>
      </c>
      <c r="D87" s="1015">
        <v>7891643.3420000002</v>
      </c>
      <c r="E87" s="1012">
        <v>6.4967743078576072</v>
      </c>
      <c r="F87" s="1723" t="s">
        <v>800</v>
      </c>
      <c r="G87" s="1723"/>
      <c r="H87" s="1723" t="s">
        <v>800</v>
      </c>
      <c r="I87" s="1723"/>
      <c r="J87" s="1723" t="s">
        <v>800</v>
      </c>
      <c r="K87" s="1015">
        <v>930240.50300000003</v>
      </c>
      <c r="L87" s="1027"/>
      <c r="M87" s="1030" t="s">
        <v>846</v>
      </c>
      <c r="N87" s="1015">
        <v>4021179.284</v>
      </c>
      <c r="O87" s="1014">
        <f t="shared" si="23"/>
        <v>4.3227308110448934</v>
      </c>
      <c r="P87" s="1062">
        <v>621631.66500000004</v>
      </c>
      <c r="Q87" s="1062">
        <v>13245873.399</v>
      </c>
      <c r="R87" s="1012">
        <v>21.308234674628423</v>
      </c>
      <c r="S87" s="1015">
        <v>34745.832999999999</v>
      </c>
      <c r="T87" s="1015">
        <v>10200631</v>
      </c>
      <c r="U87" s="1012">
        <v>293.57854220965146</v>
      </c>
      <c r="V87" s="1724"/>
      <c r="W87" s="1018"/>
    </row>
    <row r="88" spans="1:23" s="1019" customFormat="1" ht="11.25" hidden="1" customHeight="1" x14ac:dyDescent="0.2">
      <c r="A88" s="1027"/>
      <c r="B88" s="1028" t="s">
        <v>847</v>
      </c>
      <c r="C88" s="1015">
        <v>1367307.382</v>
      </c>
      <c r="D88" s="1015">
        <v>9027462.1129999999</v>
      </c>
      <c r="E88" s="1012">
        <v>6.6023647877884422</v>
      </c>
      <c r="F88" s="1723" t="s">
        <v>800</v>
      </c>
      <c r="G88" s="1723"/>
      <c r="H88" s="1723" t="s">
        <v>800</v>
      </c>
      <c r="I88" s="1723"/>
      <c r="J88" s="1723" t="s">
        <v>800</v>
      </c>
      <c r="K88" s="1015">
        <v>1003006.316</v>
      </c>
      <c r="L88" s="1027"/>
      <c r="M88" s="1028" t="s">
        <v>847</v>
      </c>
      <c r="N88" s="1015">
        <v>4296193.4800000004</v>
      </c>
      <c r="O88" s="1014">
        <f t="shared" si="23"/>
        <v>4.2833164771417058</v>
      </c>
      <c r="P88" s="1062">
        <v>658932.478</v>
      </c>
      <c r="Q88" s="1062">
        <v>13721238.416999999</v>
      </c>
      <c r="R88" s="1012">
        <v>20.823436201910813</v>
      </c>
      <c r="S88" s="1015">
        <v>36557.633000000002</v>
      </c>
      <c r="T88" s="1015">
        <v>9653645</v>
      </c>
      <c r="U88" s="1012">
        <v>264.06646732298009</v>
      </c>
      <c r="V88" s="1724"/>
      <c r="W88" s="1018"/>
    </row>
    <row r="89" spans="1:23" s="1019" customFormat="1" ht="7.9" customHeight="1" x14ac:dyDescent="0.2">
      <c r="A89" s="1027"/>
      <c r="B89" s="1028"/>
      <c r="C89" s="1015"/>
      <c r="D89" s="1015"/>
      <c r="E89" s="1012"/>
      <c r="F89" s="1725"/>
      <c r="G89" s="1725"/>
      <c r="H89" s="1015"/>
      <c r="I89" s="1015"/>
      <c r="J89" s="1014"/>
      <c r="K89" s="1015"/>
      <c r="L89" s="1027"/>
      <c r="M89" s="1028"/>
      <c r="N89" s="1015"/>
      <c r="O89" s="1015"/>
      <c r="P89" s="1725"/>
      <c r="Q89" s="1725"/>
      <c r="R89" s="1015"/>
      <c r="U89" s="1012"/>
      <c r="V89" s="1724"/>
      <c r="W89" s="1018"/>
    </row>
    <row r="90" spans="1:23" s="1019" customFormat="1" ht="11.25" customHeight="1" x14ac:dyDescent="0.2">
      <c r="A90" s="1716">
        <v>2016</v>
      </c>
      <c r="B90" s="1717"/>
      <c r="C90" s="1015"/>
      <c r="D90" s="1015"/>
      <c r="E90" s="1012"/>
      <c r="F90" s="1725"/>
      <c r="G90" s="1725"/>
      <c r="H90" s="1015"/>
      <c r="I90" s="1015"/>
      <c r="J90" s="1014"/>
      <c r="K90" s="1015"/>
      <c r="L90" s="1716">
        <v>2016</v>
      </c>
      <c r="M90" s="1717"/>
      <c r="N90" s="1015"/>
      <c r="O90" s="1015"/>
      <c r="P90" s="1725"/>
      <c r="Q90" s="1725"/>
      <c r="R90" s="1015"/>
      <c r="S90" s="1015"/>
      <c r="T90" s="1015"/>
      <c r="U90" s="1012"/>
      <c r="V90" s="1724"/>
      <c r="W90" s="1018"/>
    </row>
    <row r="91" spans="1:23" s="1019" customFormat="1" ht="11.25" customHeight="1" x14ac:dyDescent="0.2">
      <c r="A91" s="1027"/>
      <c r="B91" s="1028" t="s">
        <v>843</v>
      </c>
      <c r="C91" s="1015">
        <v>1372498.0859999999</v>
      </c>
      <c r="D91" s="1015">
        <v>9211511.4049999993</v>
      </c>
      <c r="E91" s="1504">
        <f t="shared" ref="E91:E94" si="24">D91/C91</f>
        <v>6.711493078905467</v>
      </c>
      <c r="F91" s="1062">
        <v>5014.0389999999998</v>
      </c>
      <c r="H91" s="1062">
        <v>1455006</v>
      </c>
      <c r="J91" s="1504">
        <f t="shared" ref="J91:J94" si="25">H91/F91</f>
        <v>290.18641458512786</v>
      </c>
      <c r="K91" s="1015">
        <v>1008855.409</v>
      </c>
      <c r="L91" s="1027"/>
      <c r="M91" s="1028" t="s">
        <v>843</v>
      </c>
      <c r="N91" s="1515">
        <v>4320125.4620000003</v>
      </c>
      <c r="O91" s="1508">
        <f t="shared" ref="O91:O94" si="26">N91/K91</f>
        <v>4.2822047871876956</v>
      </c>
      <c r="P91" s="1062">
        <v>645211.72900000005</v>
      </c>
      <c r="Q91" s="1062">
        <v>13224536.221999999</v>
      </c>
      <c r="R91" s="1508">
        <f t="shared" ref="R91:R94" si="27">Q91/P91</f>
        <v>20.496428734326368</v>
      </c>
      <c r="S91" s="1015">
        <v>31885.162</v>
      </c>
      <c r="T91" s="1015">
        <v>8960894</v>
      </c>
      <c r="U91" s="1508">
        <f t="shared" ref="U91:U94" si="28">T91/S91</f>
        <v>281.03648963740562</v>
      </c>
      <c r="V91" s="1724"/>
      <c r="W91" s="1018"/>
    </row>
    <row r="92" spans="1:23" s="1019" customFormat="1" ht="11.25" customHeight="1" x14ac:dyDescent="0.2">
      <c r="A92" s="1027"/>
      <c r="B92" s="1028" t="s">
        <v>845</v>
      </c>
      <c r="C92" s="1015">
        <v>1348844.699</v>
      </c>
      <c r="D92" s="1015">
        <v>9124999.9570000004</v>
      </c>
      <c r="E92" s="1504">
        <f t="shared" si="24"/>
        <v>6.7650486106851657</v>
      </c>
      <c r="F92" s="1062">
        <v>5592.3509999999997</v>
      </c>
      <c r="H92" s="1062">
        <v>1632461.3689999999</v>
      </c>
      <c r="J92" s="1504">
        <f t="shared" si="25"/>
        <v>291.90967609150425</v>
      </c>
      <c r="K92" s="1015">
        <v>994940.19200000004</v>
      </c>
      <c r="L92" s="1027"/>
      <c r="M92" s="1028" t="s">
        <v>845</v>
      </c>
      <c r="N92" s="1515">
        <v>4252383.16</v>
      </c>
      <c r="O92" s="1508">
        <f t="shared" si="26"/>
        <v>4.2740088240399476</v>
      </c>
      <c r="P92" s="1062">
        <v>657873.45600000001</v>
      </c>
      <c r="Q92" s="1062">
        <v>13493533.434</v>
      </c>
      <c r="R92" s="1508">
        <f t="shared" si="27"/>
        <v>20.510834281175192</v>
      </c>
      <c r="S92" s="1015">
        <v>34599.769999999997</v>
      </c>
      <c r="T92" s="1015">
        <v>9802371</v>
      </c>
      <c r="U92" s="1508">
        <f t="shared" si="28"/>
        <v>283.30740348852032</v>
      </c>
      <c r="V92" s="1724"/>
      <c r="W92" s="1018"/>
    </row>
    <row r="93" spans="1:23" s="1019" customFormat="1" ht="11.25" customHeight="1" x14ac:dyDescent="0.2">
      <c r="A93" s="1027"/>
      <c r="B93" s="1030" t="s">
        <v>846</v>
      </c>
      <c r="C93" s="1015">
        <v>1227000.1610000001</v>
      </c>
      <c r="D93" s="1015">
        <v>7965728.9029999999</v>
      </c>
      <c r="E93" s="1504">
        <f t="shared" si="24"/>
        <v>6.4920357439138101</v>
      </c>
      <c r="F93" s="1062">
        <v>6674.7139999999999</v>
      </c>
      <c r="H93" s="1062">
        <v>2114098.6919999998</v>
      </c>
      <c r="J93" s="1504">
        <f t="shared" si="25"/>
        <v>316.73247602818634</v>
      </c>
      <c r="K93" s="1015">
        <v>948156.44900000002</v>
      </c>
      <c r="L93" s="1027"/>
      <c r="M93" s="1030" t="s">
        <v>846</v>
      </c>
      <c r="N93" s="1515">
        <v>4069288.477</v>
      </c>
      <c r="O93" s="1508">
        <f t="shared" si="26"/>
        <v>4.291790116801705</v>
      </c>
      <c r="P93" s="1015">
        <v>644532.36800000002</v>
      </c>
      <c r="Q93" s="1015">
        <v>13574642.310000001</v>
      </c>
      <c r="R93" s="1508">
        <f t="shared" si="27"/>
        <v>21.061226687687469</v>
      </c>
      <c r="S93" s="1015">
        <v>35158.027000000002</v>
      </c>
      <c r="T93" s="1015">
        <v>10282175</v>
      </c>
      <c r="U93" s="1508">
        <f t="shared" si="28"/>
        <v>292.45597314092737</v>
      </c>
      <c r="V93" s="1724"/>
      <c r="W93" s="1018"/>
    </row>
    <row r="94" spans="1:23" s="1019" customFormat="1" ht="11.25" customHeight="1" x14ac:dyDescent="0.2">
      <c r="A94" s="1027"/>
      <c r="B94" s="1028" t="s">
        <v>847</v>
      </c>
      <c r="C94" s="1015">
        <v>1368140.8940000001</v>
      </c>
      <c r="D94" s="1015">
        <v>9090724.7019999996</v>
      </c>
      <c r="E94" s="1504">
        <f t="shared" si="24"/>
        <v>6.6445822516288287</v>
      </c>
      <c r="F94" s="1062">
        <v>5698.0140000000001</v>
      </c>
      <c r="H94" s="1062">
        <v>1664072.5190000001</v>
      </c>
      <c r="J94" s="1504">
        <f t="shared" si="25"/>
        <v>292.0443015759526</v>
      </c>
      <c r="K94" s="1015">
        <v>1020935.066</v>
      </c>
      <c r="L94" s="1027"/>
      <c r="M94" s="1028" t="s">
        <v>847</v>
      </c>
      <c r="N94" s="1515">
        <v>4364111.2549999999</v>
      </c>
      <c r="O94" s="1508">
        <f t="shared" si="26"/>
        <v>4.2746217661995756</v>
      </c>
      <c r="P94" s="1015">
        <v>680646.43700000003</v>
      </c>
      <c r="Q94" s="1015">
        <v>14001834.245999999</v>
      </c>
      <c r="R94" s="1508">
        <f t="shared" si="27"/>
        <v>20.571376686718775</v>
      </c>
      <c r="S94" s="1015">
        <v>36834.928</v>
      </c>
      <c r="T94" s="1015">
        <v>10309903</v>
      </c>
      <c r="U94" s="1508">
        <f t="shared" si="28"/>
        <v>279.89475098200273</v>
      </c>
      <c r="V94" s="1724"/>
      <c r="W94" s="1018"/>
    </row>
    <row r="95" spans="1:23" s="1019" customFormat="1" ht="6" customHeight="1" x14ac:dyDescent="0.2">
      <c r="B95" s="1021"/>
      <c r="C95" s="1015"/>
      <c r="D95" s="1015"/>
      <c r="E95" s="1012"/>
      <c r="F95" s="1062"/>
      <c r="G95" s="1062"/>
      <c r="H95" s="1015"/>
      <c r="I95" s="1015"/>
      <c r="J95" s="1014"/>
      <c r="K95" s="1015"/>
      <c r="L95" s="1027"/>
      <c r="M95" s="1028"/>
      <c r="N95" s="1015"/>
      <c r="O95" s="1508"/>
      <c r="P95" s="1015"/>
      <c r="Q95" s="1015"/>
      <c r="R95" s="1012"/>
      <c r="S95" s="1015"/>
      <c r="T95" s="1015"/>
      <c r="U95" s="1012"/>
      <c r="V95" s="1724"/>
      <c r="W95" s="1018"/>
    </row>
    <row r="96" spans="1:23" s="1019" customFormat="1" ht="11.25" customHeight="1" x14ac:dyDescent="0.2">
      <c r="A96" s="1024">
        <v>2017</v>
      </c>
      <c r="B96" s="1025"/>
      <c r="C96" s="1015"/>
      <c r="D96" s="1015"/>
      <c r="E96" s="1012"/>
      <c r="F96" s="1725"/>
      <c r="G96" s="1725"/>
      <c r="H96" s="1015"/>
      <c r="I96" s="1015"/>
      <c r="J96" s="1014"/>
      <c r="K96" s="1015"/>
      <c r="L96" s="1716">
        <v>2017</v>
      </c>
      <c r="M96" s="1717"/>
      <c r="N96" s="1015"/>
      <c r="O96" s="1015"/>
      <c r="P96" s="1015"/>
      <c r="Q96" s="1015"/>
      <c r="R96" s="1012"/>
      <c r="S96" s="1015"/>
      <c r="T96" s="1015"/>
      <c r="U96" s="1012"/>
      <c r="V96" s="1724"/>
      <c r="W96" s="1018"/>
    </row>
    <row r="97" spans="1:24" s="1019" customFormat="1" ht="11.25" customHeight="1" x14ac:dyDescent="0.2">
      <c r="B97" s="1021" t="s">
        <v>843</v>
      </c>
      <c r="C97" s="1015">
        <f>'2.1.3'!C97</f>
        <v>1384844.673</v>
      </c>
      <c r="D97" s="1015">
        <f>'2.1.6'!C97</f>
        <v>9223854.1050000004</v>
      </c>
      <c r="E97" s="1504">
        <f t="shared" ref="E97:E100" si="29">D97/C97</f>
        <v>6.6605694377393911</v>
      </c>
      <c r="F97" s="1015">
        <v>4701.7030000000004</v>
      </c>
      <c r="G97" s="1015"/>
      <c r="H97" s="1015">
        <v>1302519.919</v>
      </c>
      <c r="I97" s="1015"/>
      <c r="J97" s="1504">
        <f>H97/F97</f>
        <v>277.03151794147777</v>
      </c>
      <c r="K97" s="1015">
        <f>'2.1.4'!C97</f>
        <v>1032836.113</v>
      </c>
      <c r="L97" s="1027"/>
      <c r="M97" s="1028" t="s">
        <v>843</v>
      </c>
      <c r="N97" s="1015">
        <f>'2.1.7'!C97</f>
        <v>4390956.4270000001</v>
      </c>
      <c r="O97" s="1508">
        <f t="shared" ref="O97:O100" si="30">N97/K97</f>
        <v>4.2513583440125124</v>
      </c>
      <c r="P97" s="1015">
        <v>669756.28099999996</v>
      </c>
      <c r="Q97" s="1015">
        <v>13341414.437000001</v>
      </c>
      <c r="R97" s="1508">
        <f t="shared" ref="R97:R100" si="31">Q97/P97</f>
        <v>19.919804883472235</v>
      </c>
      <c r="S97" s="1015">
        <v>33053.686999999998</v>
      </c>
      <c r="T97" s="1015">
        <v>9122593</v>
      </c>
      <c r="U97" s="1508">
        <f t="shared" ref="U97:U100" si="32">T97/S97</f>
        <v>275.99320463099929</v>
      </c>
      <c r="V97" s="1724"/>
      <c r="W97" s="1018"/>
    </row>
    <row r="98" spans="1:24" s="1019" customFormat="1" ht="11.25" customHeight="1" x14ac:dyDescent="0.2">
      <c r="B98" s="1021" t="s">
        <v>845</v>
      </c>
      <c r="C98" s="1015">
        <f>'2.1.3'!C98</f>
        <v>1331930.149</v>
      </c>
      <c r="D98" s="1015">
        <f>'2.1.6'!C98</f>
        <v>8827374.1160000004</v>
      </c>
      <c r="E98" s="1504">
        <f t="shared" si="29"/>
        <v>6.6275052957000078</v>
      </c>
      <c r="F98" s="1015">
        <v>5843.616</v>
      </c>
      <c r="G98" s="1015"/>
      <c r="H98" s="1015">
        <v>1711431.612</v>
      </c>
      <c r="I98" s="1015"/>
      <c r="J98" s="1504">
        <f>H98/F98</f>
        <v>292.87201828456898</v>
      </c>
      <c r="K98" s="1015">
        <f>'2.1.4'!C98</f>
        <v>1010991.846</v>
      </c>
      <c r="L98" s="1027"/>
      <c r="M98" s="1028" t="s">
        <v>845</v>
      </c>
      <c r="N98" s="1015">
        <f>'2.1.7'!C98</f>
        <v>4298285.8720000004</v>
      </c>
      <c r="O98" s="1508">
        <f t="shared" si="30"/>
        <v>4.251553451203602</v>
      </c>
      <c r="P98" s="1015">
        <v>665231.326</v>
      </c>
      <c r="Q98" s="1015">
        <v>13570561.106000001</v>
      </c>
      <c r="R98" s="1508">
        <f t="shared" si="31"/>
        <v>20.399762572215369</v>
      </c>
      <c r="S98" s="1015">
        <v>35414.531999999999</v>
      </c>
      <c r="T98" s="1015">
        <v>10284364</v>
      </c>
      <c r="U98" s="1508">
        <f t="shared" si="32"/>
        <v>290.39954558767005</v>
      </c>
      <c r="V98" s="1724"/>
      <c r="W98" s="1018"/>
    </row>
    <row r="99" spans="1:24" s="1019" customFormat="1" ht="11.25" customHeight="1" x14ac:dyDescent="0.2">
      <c r="B99" s="1022" t="s">
        <v>846</v>
      </c>
      <c r="C99" s="1015">
        <f>'2.1.3'!C99</f>
        <v>1238915.128</v>
      </c>
      <c r="D99" s="1015">
        <f>'2.1.6'!C99</f>
        <v>8053218.6699999999</v>
      </c>
      <c r="E99" s="1504">
        <f t="shared" si="29"/>
        <v>6.5002182054233497</v>
      </c>
      <c r="F99" s="1015">
        <v>6552.4939999999997</v>
      </c>
      <c r="G99" s="1015"/>
      <c r="H99" s="1015">
        <v>1978147.8729999999</v>
      </c>
      <c r="I99" s="1015"/>
      <c r="J99" s="1504">
        <f>H99/F99</f>
        <v>301.89235930624278</v>
      </c>
      <c r="K99" s="1015">
        <f>'2.1.4'!C99</f>
        <v>971343.04099999997</v>
      </c>
      <c r="L99" s="1027"/>
      <c r="M99" s="1030" t="s">
        <v>846</v>
      </c>
      <c r="N99" s="1015">
        <f>'2.1.7'!C99</f>
        <v>4143177.3629999999</v>
      </c>
      <c r="O99" s="1508">
        <f t="shared" si="30"/>
        <v>4.2654110732441026</v>
      </c>
      <c r="P99" s="1015">
        <v>678440.82400000002</v>
      </c>
      <c r="Q99" s="1015">
        <v>13916199.796</v>
      </c>
      <c r="R99" s="1508">
        <f t="shared" si="31"/>
        <v>20.512031858507381</v>
      </c>
      <c r="S99" s="1015">
        <v>36235.392</v>
      </c>
      <c r="T99" s="1015">
        <v>10680715</v>
      </c>
      <c r="U99" s="1508">
        <f t="shared" si="32"/>
        <v>294.75919565048446</v>
      </c>
      <c r="V99" s="1724"/>
      <c r="W99" s="1018"/>
    </row>
    <row r="100" spans="1:24" s="1019" customFormat="1" ht="11.25" customHeight="1" x14ac:dyDescent="0.2">
      <c r="B100" s="1021" t="s">
        <v>847</v>
      </c>
      <c r="C100" s="1015">
        <f>'2.1.3'!C100</f>
        <v>1368517.7490000001</v>
      </c>
      <c r="D100" s="1015">
        <f>'2.1.6'!C100</f>
        <v>9039386.3599999994</v>
      </c>
      <c r="E100" s="1012">
        <f t="shared" si="29"/>
        <v>6.6052386727210788</v>
      </c>
      <c r="F100" s="1015">
        <v>5691.616</v>
      </c>
      <c r="G100" s="1015"/>
      <c r="H100" s="1015">
        <v>1663420.7960000001</v>
      </c>
      <c r="I100" s="1015"/>
      <c r="J100" s="1014">
        <f>H100/F100</f>
        <v>292.2580855771015</v>
      </c>
      <c r="K100" s="1015">
        <f>'2.1.4'!C100</f>
        <v>1033017.3320000001</v>
      </c>
      <c r="L100" s="1027"/>
      <c r="M100" s="1028" t="s">
        <v>847</v>
      </c>
      <c r="N100" s="1015">
        <f>'2.1.7'!C100</f>
        <v>4398694.2580000004</v>
      </c>
      <c r="O100" s="1014">
        <f t="shared" si="30"/>
        <v>4.2581030557191077</v>
      </c>
      <c r="P100" s="1015">
        <v>672517.14599999995</v>
      </c>
      <c r="Q100" s="1015">
        <v>14101069.687999999</v>
      </c>
      <c r="R100" s="1508">
        <f t="shared" si="31"/>
        <v>20.967598777028059</v>
      </c>
      <c r="S100" s="1015">
        <v>37638.593000000001</v>
      </c>
      <c r="T100" s="1015">
        <v>10339115</v>
      </c>
      <c r="U100" s="1508">
        <f t="shared" si="32"/>
        <v>274.69451368705518</v>
      </c>
      <c r="V100" s="1724"/>
      <c r="W100" s="1018"/>
    </row>
    <row r="101" spans="1:24" s="1019" customFormat="1" ht="7.9" hidden="1" customHeight="1" x14ac:dyDescent="0.2">
      <c r="B101" s="1021"/>
      <c r="C101" s="1015"/>
      <c r="D101" s="1015"/>
      <c r="E101" s="1012"/>
      <c r="F101" s="1062"/>
      <c r="G101" s="1062"/>
      <c r="H101" s="1015"/>
      <c r="I101" s="1015"/>
      <c r="J101" s="1014"/>
      <c r="K101" s="1015"/>
      <c r="L101" s="1027"/>
      <c r="M101" s="1028"/>
      <c r="N101" s="1015"/>
      <c r="O101" s="1014"/>
      <c r="P101" s="1015"/>
      <c r="Q101" s="1015"/>
      <c r="R101" s="1015"/>
      <c r="S101" s="1015"/>
      <c r="T101" s="1015"/>
      <c r="U101" s="1012"/>
      <c r="V101" s="1724"/>
      <c r="W101" s="1018"/>
    </row>
    <row r="102" spans="1:24" s="1019" customFormat="1" ht="11.25" hidden="1" customHeight="1" x14ac:dyDescent="0.2">
      <c r="B102" s="1021" t="s">
        <v>1378</v>
      </c>
      <c r="C102" s="1015">
        <f>SUM(C97:C98)</f>
        <v>2716774.8219999997</v>
      </c>
      <c r="D102" s="1015">
        <f>SUM(D97:D98)</f>
        <v>18051228.221000001</v>
      </c>
      <c r="E102" s="1504">
        <f t="shared" ref="E102:E103" si="33">D102/C102</f>
        <v>6.644359361263251</v>
      </c>
      <c r="F102" s="1015">
        <f t="shared" ref="F102:K102" si="34">SUM(F97:F98)</f>
        <v>10545.319</v>
      </c>
      <c r="G102" s="1015"/>
      <c r="H102" s="1015">
        <f>SUM(H97:H98)</f>
        <v>3013951.531</v>
      </c>
      <c r="I102" s="1015"/>
      <c r="J102" s="1504">
        <f t="shared" ref="J102:J103" si="35">H102/F102</f>
        <v>285.80942226593618</v>
      </c>
      <c r="K102" s="1015">
        <f t="shared" si="34"/>
        <v>2043827.959</v>
      </c>
      <c r="L102" s="1027"/>
      <c r="M102" s="1028" t="s">
        <v>1378</v>
      </c>
      <c r="N102" s="1015">
        <f t="shared" ref="N102:T102" si="36">SUM(N97:N98)</f>
        <v>8689242.2990000006</v>
      </c>
      <c r="O102" s="1508">
        <f t="shared" ref="O102:O103" si="37">N102/K102</f>
        <v>4.2514548549631623</v>
      </c>
      <c r="P102" s="1015">
        <f t="shared" si="36"/>
        <v>1334987.6069999998</v>
      </c>
      <c r="Q102" s="1015">
        <f t="shared" si="36"/>
        <v>26911975.543000001</v>
      </c>
      <c r="R102" s="1726">
        <f t="shared" ref="R102" si="38">Q102/P102</f>
        <v>20.158970316943179</v>
      </c>
      <c r="S102" s="1015">
        <f t="shared" si="36"/>
        <v>68468.218999999997</v>
      </c>
      <c r="T102" s="1015">
        <f t="shared" si="36"/>
        <v>19406957</v>
      </c>
      <c r="U102" s="1726">
        <f t="shared" ref="U102:U103" si="39">T102/S102</f>
        <v>283.44474682480057</v>
      </c>
      <c r="V102" s="1724"/>
      <c r="W102" s="1018"/>
    </row>
    <row r="103" spans="1:24" s="1019" customFormat="1" ht="11.25" hidden="1" customHeight="1" x14ac:dyDescent="0.2">
      <c r="B103" s="1022" t="s">
        <v>1379</v>
      </c>
      <c r="C103" s="1015">
        <f>SUM(C97:C99)</f>
        <v>3955689.9499999997</v>
      </c>
      <c r="D103" s="1015">
        <f>SUM(D97:D99)</f>
        <v>26104446.891000003</v>
      </c>
      <c r="E103" s="1504">
        <f t="shared" si="33"/>
        <v>6.5992146050273748</v>
      </c>
      <c r="F103" s="1015">
        <f t="shared" ref="F103:K103" si="40">SUM(F97:F99)</f>
        <v>17097.812999999998</v>
      </c>
      <c r="G103" s="1015"/>
      <c r="H103" s="1015">
        <f>SUM(H97:H99)</f>
        <v>4992099.4040000001</v>
      </c>
      <c r="I103" s="1015"/>
      <c r="J103" s="1504">
        <f t="shared" si="35"/>
        <v>291.97297946819282</v>
      </c>
      <c r="K103" s="1015">
        <f t="shared" si="40"/>
        <v>3015171</v>
      </c>
      <c r="L103" s="1027"/>
      <c r="M103" s="1030" t="s">
        <v>1379</v>
      </c>
      <c r="N103" s="1015">
        <f t="shared" ref="N103:T103" si="41">SUM(N97:N99)</f>
        <v>12832419.662</v>
      </c>
      <c r="O103" s="1508">
        <f t="shared" si="37"/>
        <v>4.2559508770812666</v>
      </c>
      <c r="P103" s="1015">
        <f t="shared" si="41"/>
        <v>2013428.4309999999</v>
      </c>
      <c r="Q103" s="1015">
        <f t="shared" si="41"/>
        <v>40828175.339000002</v>
      </c>
      <c r="R103" s="1508">
        <f>Q103/P103</f>
        <v>20.277937229048696</v>
      </c>
      <c r="S103" s="1015">
        <f t="shared" si="41"/>
        <v>104703.611</v>
      </c>
      <c r="T103" s="1015">
        <f t="shared" si="41"/>
        <v>30087672</v>
      </c>
      <c r="U103" s="1508">
        <f t="shared" si="39"/>
        <v>287.3604044085929</v>
      </c>
      <c r="V103" s="1023"/>
      <c r="W103" s="1018"/>
    </row>
    <row r="104" spans="1:24" s="1018" customFormat="1" ht="11.25" customHeight="1" x14ac:dyDescent="0.2">
      <c r="B104" s="1031"/>
      <c r="C104" s="1015"/>
      <c r="D104" s="1015"/>
      <c r="E104" s="2292"/>
      <c r="F104" s="1062"/>
      <c r="G104" s="1015"/>
      <c r="H104" s="1015"/>
      <c r="I104" s="1015"/>
      <c r="J104" s="1063"/>
      <c r="K104" s="1015"/>
      <c r="M104" s="1031"/>
      <c r="N104" s="1015"/>
      <c r="O104" s="2293"/>
      <c r="P104" s="1015"/>
      <c r="Q104" s="1015"/>
      <c r="R104" s="2293"/>
      <c r="S104" s="1015"/>
      <c r="T104" s="1015"/>
      <c r="U104" s="2293"/>
      <c r="V104" s="1023"/>
    </row>
    <row r="105" spans="1:24" s="1004" customFormat="1" ht="11.25" customHeight="1" x14ac:dyDescent="0.2">
      <c r="A105" s="1024"/>
      <c r="B105" s="1033"/>
      <c r="C105" s="2697" t="s">
        <v>752</v>
      </c>
      <c r="D105" s="2697"/>
      <c r="E105" s="2697"/>
      <c r="F105" s="2697"/>
      <c r="G105" s="2697"/>
      <c r="H105" s="2697"/>
      <c r="I105" s="2697"/>
      <c r="J105" s="2697"/>
      <c r="K105" s="2697"/>
      <c r="L105" s="1727"/>
      <c r="M105" s="1728"/>
      <c r="N105" s="2697" t="s">
        <v>819</v>
      </c>
      <c r="O105" s="2697"/>
      <c r="P105" s="2697"/>
      <c r="Q105" s="2697"/>
      <c r="R105" s="2697"/>
      <c r="S105" s="2697"/>
      <c r="T105" s="2697"/>
      <c r="U105" s="2697"/>
      <c r="V105" s="1006"/>
      <c r="W105" s="1034"/>
    </row>
    <row r="106" spans="1:24" s="1004" customFormat="1" ht="11.25" customHeight="1" x14ac:dyDescent="0.2">
      <c r="A106" s="1019"/>
      <c r="B106" s="1031"/>
      <c r="C106" s="2698" t="s">
        <v>753</v>
      </c>
      <c r="D106" s="2698"/>
      <c r="E106" s="2698"/>
      <c r="F106" s="2698"/>
      <c r="G106" s="2698"/>
      <c r="H106" s="2698"/>
      <c r="I106" s="2698"/>
      <c r="J106" s="2698"/>
      <c r="K106" s="2698"/>
      <c r="L106" s="1729"/>
      <c r="M106" s="1729"/>
      <c r="N106" s="2699" t="s">
        <v>204</v>
      </c>
      <c r="O106" s="2699"/>
      <c r="P106" s="2699"/>
      <c r="Q106" s="2699"/>
      <c r="R106" s="2699"/>
      <c r="S106" s="2699"/>
      <c r="T106" s="2699"/>
      <c r="U106" s="2699"/>
      <c r="V106" s="1035"/>
      <c r="W106" s="1006"/>
    </row>
    <row r="107" spans="1:24" s="1004" customFormat="1" ht="3.75" customHeight="1" x14ac:dyDescent="0.2">
      <c r="A107" s="1019"/>
      <c r="B107" s="1031"/>
      <c r="C107" s="1036"/>
      <c r="D107" s="1038"/>
      <c r="E107" s="1037"/>
      <c r="F107" s="1038"/>
      <c r="G107" s="1038"/>
      <c r="H107" s="1038"/>
      <c r="I107" s="1038"/>
      <c r="J107" s="1038"/>
      <c r="K107" s="1065"/>
      <c r="L107" s="1729"/>
      <c r="M107" s="1729"/>
      <c r="N107" s="1039"/>
      <c r="Q107" s="1066"/>
      <c r="R107" s="1038"/>
      <c r="S107" s="1038"/>
      <c r="T107" s="1038"/>
      <c r="U107" s="1032"/>
      <c r="V107" s="1035"/>
      <c r="W107" s="1006"/>
    </row>
    <row r="108" spans="1:24" s="1041" customFormat="1" ht="11.25" hidden="1" customHeight="1" x14ac:dyDescent="0.2">
      <c r="A108" s="2681">
        <v>2005</v>
      </c>
      <c r="B108" s="2682"/>
      <c r="C108" s="1275">
        <f t="shared" ref="C108:E113" si="42">C21/C20*100-100</f>
        <v>-0.62156653126635319</v>
      </c>
      <c r="D108" s="1275">
        <f t="shared" si="42"/>
        <v>0.23968487776144798</v>
      </c>
      <c r="E108" s="1275">
        <f t="shared" si="42"/>
        <v>0.86663814166357156</v>
      </c>
      <c r="F108" s="1510" t="s">
        <v>800</v>
      </c>
      <c r="G108" s="1510"/>
      <c r="H108" s="1511" t="s">
        <v>800</v>
      </c>
      <c r="I108" s="1511"/>
      <c r="J108" s="1512" t="s">
        <v>800</v>
      </c>
      <c r="K108" s="1275">
        <f t="shared" ref="K108:K118" si="43">K21/K20*100-100</f>
        <v>2.0253004610973449</v>
      </c>
      <c r="L108" s="2728">
        <v>2005</v>
      </c>
      <c r="M108" s="2729"/>
      <c r="N108" s="1275">
        <f t="shared" ref="N108:U113" si="44">N21/N20*100-100</f>
        <v>3.0882911763302445</v>
      </c>
      <c r="O108" s="1275">
        <f t="shared" si="44"/>
        <v>1.0418893259111144</v>
      </c>
      <c r="P108" s="1275">
        <f t="shared" si="44"/>
        <v>2.896154208827582</v>
      </c>
      <c r="Q108" s="1275">
        <f t="shared" si="44"/>
        <v>2.6893734816759007</v>
      </c>
      <c r="R108" s="1275">
        <f t="shared" si="44"/>
        <v>-0.20096059832516744</v>
      </c>
      <c r="S108" s="1275">
        <f t="shared" si="44"/>
        <v>2.9414311443613173</v>
      </c>
      <c r="T108" s="1275">
        <f t="shared" si="44"/>
        <v>4.0160550953618497</v>
      </c>
      <c r="U108" s="1275">
        <f t="shared" si="44"/>
        <v>1.0439178269180189</v>
      </c>
      <c r="W108" s="1035"/>
      <c r="X108" s="1035"/>
    </row>
    <row r="109" spans="1:24" s="1041" customFormat="1" ht="11.25" customHeight="1" x14ac:dyDescent="0.2">
      <c r="A109" s="2681">
        <v>2006</v>
      </c>
      <c r="B109" s="2682"/>
      <c r="C109" s="1275">
        <f t="shared" si="42"/>
        <v>0.81733122553644932</v>
      </c>
      <c r="D109" s="1275">
        <f t="shared" si="42"/>
        <v>2.1216038078550383</v>
      </c>
      <c r="E109" s="1275">
        <f t="shared" si="42"/>
        <v>1.2936987782396585</v>
      </c>
      <c r="F109" s="1510" t="s">
        <v>800</v>
      </c>
      <c r="G109" s="1510"/>
      <c r="H109" s="1511" t="s">
        <v>800</v>
      </c>
      <c r="I109" s="1511"/>
      <c r="J109" s="1512" t="s">
        <v>800</v>
      </c>
      <c r="K109" s="1275">
        <f t="shared" si="43"/>
        <v>1.7651968975185781</v>
      </c>
      <c r="L109" s="2728">
        <v>2006</v>
      </c>
      <c r="M109" s="2729"/>
      <c r="N109" s="1275">
        <f t="shared" si="44"/>
        <v>1.1847911427831548</v>
      </c>
      <c r="O109" s="1275">
        <f t="shared" si="44"/>
        <v>-0.57033816317371588</v>
      </c>
      <c r="P109" s="1275">
        <f t="shared" si="44"/>
        <v>4.843399657975425</v>
      </c>
      <c r="Q109" s="1275">
        <f t="shared" si="44"/>
        <v>7.3359139324339395</v>
      </c>
      <c r="R109" s="1275">
        <f t="shared" si="44"/>
        <v>2.3773688020320378</v>
      </c>
      <c r="S109" s="1275">
        <f t="shared" si="44"/>
        <v>0.91096437733943958</v>
      </c>
      <c r="T109" s="1275">
        <f t="shared" si="44"/>
        <v>2.3484252909074002</v>
      </c>
      <c r="U109" s="1275">
        <f t="shared" si="44"/>
        <v>1.4244843684109867</v>
      </c>
      <c r="W109" s="1035"/>
      <c r="X109" s="1035"/>
    </row>
    <row r="110" spans="1:24" s="1041" customFormat="1" ht="11.25" customHeight="1" x14ac:dyDescent="0.2">
      <c r="A110" s="2681">
        <v>2007</v>
      </c>
      <c r="B110" s="2682"/>
      <c r="C110" s="1275">
        <f t="shared" si="42"/>
        <v>-0.11987716457451825</v>
      </c>
      <c r="D110" s="1275">
        <f t="shared" si="42"/>
        <v>-0.18939721650288277</v>
      </c>
      <c r="E110" s="1275">
        <f t="shared" si="42"/>
        <v>-6.9603490619357444E-2</v>
      </c>
      <c r="F110" s="1275">
        <f>F23/F22*100-100</f>
        <v>-3.080670096877725</v>
      </c>
      <c r="G110" s="1275"/>
      <c r="H110" s="1275">
        <f>H23/H22*100-100</f>
        <v>-9.3439613988904853</v>
      </c>
      <c r="I110" s="1275"/>
      <c r="J110" s="1275">
        <f t="shared" ref="J110:J115" si="45">J23/J22*100-100</f>
        <v>-6.462375780221933</v>
      </c>
      <c r="K110" s="1275">
        <f t="shared" si="43"/>
        <v>2.0468347079217466</v>
      </c>
      <c r="L110" s="2728">
        <v>2007</v>
      </c>
      <c r="M110" s="2729"/>
      <c r="N110" s="1275">
        <f t="shared" si="44"/>
        <v>2.8763016891379749</v>
      </c>
      <c r="O110" s="1275">
        <f t="shared" si="44"/>
        <v>0.81282970078426331</v>
      </c>
      <c r="P110" s="1275">
        <f t="shared" si="44"/>
        <v>-6.9939919742651568E-2</v>
      </c>
      <c r="Q110" s="1275">
        <f t="shared" si="44"/>
        <v>1.4135716862210757</v>
      </c>
      <c r="R110" s="1275">
        <f t="shared" si="44"/>
        <v>1.4845498989716219</v>
      </c>
      <c r="S110" s="1275">
        <f t="shared" si="44"/>
        <v>-0.82605361429715174</v>
      </c>
      <c r="T110" s="1275">
        <f t="shared" si="44"/>
        <v>-0.84608456200356841</v>
      </c>
      <c r="U110" s="1275">
        <f t="shared" si="44"/>
        <v>-2.0197792299711637E-2</v>
      </c>
      <c r="W110" s="1035"/>
      <c r="X110" s="1035"/>
    </row>
    <row r="111" spans="1:24" s="1041" customFormat="1" ht="11.25" customHeight="1" x14ac:dyDescent="0.2">
      <c r="A111" s="2681">
        <v>2008</v>
      </c>
      <c r="B111" s="2682"/>
      <c r="C111" s="1275">
        <f t="shared" si="42"/>
        <v>-0.34126070481148929</v>
      </c>
      <c r="D111" s="1275">
        <f t="shared" si="42"/>
        <v>0.26092277061671609</v>
      </c>
      <c r="E111" s="1275">
        <f t="shared" si="42"/>
        <v>0.60424552797574904</v>
      </c>
      <c r="F111" s="1275">
        <f>F24/F23*100-100</f>
        <v>-0.52789158525052926</v>
      </c>
      <c r="G111" s="1275"/>
      <c r="H111" s="1275">
        <f>H24/H23*100-100</f>
        <v>-7.6163219141678269</v>
      </c>
      <c r="I111" s="1275"/>
      <c r="J111" s="1275">
        <f t="shared" si="45"/>
        <v>-7.1260481373955002</v>
      </c>
      <c r="K111" s="1275">
        <f t="shared" si="43"/>
        <v>0.56907433603512914</v>
      </c>
      <c r="L111" s="2728">
        <v>2008</v>
      </c>
      <c r="M111" s="2729"/>
      <c r="N111" s="1275">
        <f t="shared" si="44"/>
        <v>0.97598984502592145</v>
      </c>
      <c r="O111" s="1275">
        <f t="shared" si="44"/>
        <v>0.40461296047249107</v>
      </c>
      <c r="P111" s="1275">
        <f t="shared" si="44"/>
        <v>4.9795813273362484</v>
      </c>
      <c r="Q111" s="1275">
        <f t="shared" si="44"/>
        <v>4.3587439328946971</v>
      </c>
      <c r="R111" s="1275">
        <f t="shared" si="44"/>
        <v>-0.5913887125399242</v>
      </c>
      <c r="S111" s="1275">
        <f t="shared" si="44"/>
        <v>4.0024542558645919</v>
      </c>
      <c r="T111" s="1275">
        <f t="shared" si="44"/>
        <v>4.0149489888201373</v>
      </c>
      <c r="U111" s="1275">
        <f t="shared" si="44"/>
        <v>1.2013882792416553E-2</v>
      </c>
      <c r="W111" s="1035"/>
      <c r="X111" s="1035"/>
    </row>
    <row r="112" spans="1:24" s="1041" customFormat="1" ht="11.25" customHeight="1" x14ac:dyDescent="0.2">
      <c r="A112" s="2681">
        <v>2009</v>
      </c>
      <c r="B112" s="2682"/>
      <c r="C112" s="1275">
        <f t="shared" si="42"/>
        <v>0.20220411900963597</v>
      </c>
      <c r="D112" s="1275">
        <f t="shared" si="42"/>
        <v>-0.52927405858578425</v>
      </c>
      <c r="E112" s="1275">
        <f t="shared" si="42"/>
        <v>-0.73000208331410477</v>
      </c>
      <c r="F112" s="1275">
        <f>F25/F24*100-100</f>
        <v>-5.6266342423716225</v>
      </c>
      <c r="G112" s="1275"/>
      <c r="H112" s="1275">
        <f>H25/H24*100-100</f>
        <v>-10.788049510428692</v>
      </c>
      <c r="I112" s="1275"/>
      <c r="J112" s="1275">
        <f t="shared" si="45"/>
        <v>-5.4691439969543296</v>
      </c>
      <c r="K112" s="1275">
        <f t="shared" si="43"/>
        <v>2.3220025882085196</v>
      </c>
      <c r="L112" s="2728">
        <v>2009</v>
      </c>
      <c r="M112" s="2729"/>
      <c r="N112" s="1275">
        <f t="shared" si="44"/>
        <v>2.3889477132742911</v>
      </c>
      <c r="O112" s="1275">
        <f t="shared" si="44"/>
        <v>6.5425933203428599E-2</v>
      </c>
      <c r="P112" s="1275">
        <f t="shared" si="44"/>
        <v>-0.58380916401425509</v>
      </c>
      <c r="Q112" s="1275">
        <f t="shared" si="44"/>
        <v>-0.99145999604490953</v>
      </c>
      <c r="R112" s="1275">
        <f t="shared" si="44"/>
        <v>-0.41004471062785797</v>
      </c>
      <c r="S112" s="1275">
        <f t="shared" si="44"/>
        <v>-0.42023937481310725</v>
      </c>
      <c r="T112" s="1275">
        <f t="shared" si="44"/>
        <v>-2.1290960253026157</v>
      </c>
      <c r="U112" s="1275">
        <f t="shared" si="44"/>
        <v>-1.7160682449534619</v>
      </c>
      <c r="W112" s="1035"/>
      <c r="X112" s="1035"/>
    </row>
    <row r="113" spans="1:24" s="1019" customFormat="1" ht="11.25" customHeight="1" x14ac:dyDescent="0.2">
      <c r="A113" s="2693">
        <v>2010</v>
      </c>
      <c r="B113" s="2694"/>
      <c r="C113" s="1275">
        <f t="shared" si="42"/>
        <v>-0.60827201184481794</v>
      </c>
      <c r="D113" s="1275">
        <f t="shared" si="42"/>
        <v>-0.63249607417851905</v>
      </c>
      <c r="E113" s="1275">
        <f t="shared" si="42"/>
        <v>-2.437231228797998E-2</v>
      </c>
      <c r="F113" s="1275">
        <f>F26/F25*100-100</f>
        <v>-3.5752376922974918</v>
      </c>
      <c r="G113" s="1275"/>
      <c r="H113" s="1275">
        <f>H26/H25*100-100</f>
        <v>-5.8482486492257237</v>
      </c>
      <c r="I113" s="1275"/>
      <c r="J113" s="1275">
        <f t="shared" si="45"/>
        <v>-2.357289665568274</v>
      </c>
      <c r="K113" s="1275">
        <f t="shared" si="43"/>
        <v>0.36418466681689665</v>
      </c>
      <c r="L113" s="2695">
        <v>2010</v>
      </c>
      <c r="M113" s="2696"/>
      <c r="N113" s="1275">
        <f t="shared" si="44"/>
        <v>-0.77327153137322568</v>
      </c>
      <c r="O113" s="1275">
        <f t="shared" si="44"/>
        <v>-1.1333287885177299</v>
      </c>
      <c r="P113" s="1275">
        <f t="shared" si="44"/>
        <v>1.9997521463562151</v>
      </c>
      <c r="Q113" s="1275">
        <f t="shared" si="44"/>
        <v>1.1096468998807296</v>
      </c>
      <c r="R113" s="1275">
        <f t="shared" si="44"/>
        <v>-0.87265432292258538</v>
      </c>
      <c r="S113" s="1275">
        <f t="shared" si="44"/>
        <v>2.3559678296366684</v>
      </c>
      <c r="T113" s="1275">
        <f t="shared" si="44"/>
        <v>3.7326197650594253</v>
      </c>
      <c r="U113" s="1275">
        <f t="shared" si="44"/>
        <v>1.3449649928708709</v>
      </c>
      <c r="V113" s="1272"/>
      <c r="W113" s="1272"/>
    </row>
    <row r="114" spans="1:24" s="1019" customFormat="1" ht="11.25" customHeight="1" x14ac:dyDescent="0.2">
      <c r="A114" s="2693">
        <v>2011</v>
      </c>
      <c r="B114" s="2694"/>
      <c r="C114" s="1278">
        <v>0.3</v>
      </c>
      <c r="D114" s="1278">
        <v>-0.1</v>
      </c>
      <c r="E114" s="1278">
        <f>E27/E26*100-100</f>
        <v>0.32011641016379144</v>
      </c>
      <c r="F114" s="1275">
        <v>9.4</v>
      </c>
      <c r="G114" s="1275"/>
      <c r="H114" s="1275">
        <v>16</v>
      </c>
      <c r="I114" s="1275"/>
      <c r="J114" s="1278">
        <f t="shared" si="45"/>
        <v>1.7821878883741391</v>
      </c>
      <c r="K114" s="1278">
        <f t="shared" si="43"/>
        <v>1.5097380407138132</v>
      </c>
      <c r="L114" s="2695">
        <v>2011</v>
      </c>
      <c r="M114" s="2696"/>
      <c r="N114" s="1278">
        <f t="shared" ref="N114:O118" si="46">N27/N26*100-100</f>
        <v>0.89972198538923465</v>
      </c>
      <c r="O114" s="1278">
        <f t="shared" si="46"/>
        <v>-0.60094338444642403</v>
      </c>
      <c r="P114" s="1278">
        <v>2.2999999999999998</v>
      </c>
      <c r="Q114" s="1278">
        <v>3.1</v>
      </c>
      <c r="R114" s="1278">
        <f t="shared" ref="R114:U118" si="47">R27/R26*100-100</f>
        <v>-0.91725381228971514</v>
      </c>
      <c r="S114" s="1278">
        <f t="shared" si="47"/>
        <v>-0.68108656697482672</v>
      </c>
      <c r="T114" s="1278">
        <f t="shared" si="47"/>
        <v>-1.6167737535301256</v>
      </c>
      <c r="U114" s="1278">
        <f t="shared" si="47"/>
        <v>-0.94210372849704527</v>
      </c>
      <c r="V114" s="1272"/>
      <c r="W114" s="1272"/>
    </row>
    <row r="115" spans="1:24" s="1019" customFormat="1" ht="11.25" customHeight="1" x14ac:dyDescent="0.2">
      <c r="A115" s="2693">
        <v>2012</v>
      </c>
      <c r="B115" s="2694"/>
      <c r="C115" s="1285">
        <f t="shared" ref="C115:D118" si="48">C28/C27*100-100</f>
        <v>2.813647097576677E-2</v>
      </c>
      <c r="D115" s="1275">
        <f t="shared" si="48"/>
        <v>-1.9875388710768505</v>
      </c>
      <c r="E115" s="1275">
        <f>E28/E27*100-100</f>
        <v>-2.0151083616733274</v>
      </c>
      <c r="F115" s="1275">
        <f>F28/F27*100-100</f>
        <v>6.1270871905569919</v>
      </c>
      <c r="G115" s="1275"/>
      <c r="H115" s="1275">
        <f>H28/H27*100-100</f>
        <v>-1.016607303539601</v>
      </c>
      <c r="I115" s="1275"/>
      <c r="J115" s="1275">
        <f t="shared" si="45"/>
        <v>-6.7312640751834749</v>
      </c>
      <c r="K115" s="1275">
        <f t="shared" si="43"/>
        <v>0.74482190009273097</v>
      </c>
      <c r="L115" s="2695">
        <v>2012</v>
      </c>
      <c r="M115" s="2696"/>
      <c r="N115" s="1275">
        <f t="shared" si="46"/>
        <v>0.50400050946883823</v>
      </c>
      <c r="O115" s="1275">
        <f t="shared" si="46"/>
        <v>-0.23904096119471774</v>
      </c>
      <c r="P115" s="1275">
        <f t="shared" ref="P115:Q118" si="49">P28/P27*100-100</f>
        <v>0.92811625952515442</v>
      </c>
      <c r="Q115" s="1275">
        <f t="shared" si="49"/>
        <v>3.8448298794827735</v>
      </c>
      <c r="R115" s="1275">
        <f t="shared" si="47"/>
        <v>2.889892061848883</v>
      </c>
      <c r="S115" s="1275">
        <f t="shared" si="47"/>
        <v>4.8953002881936527</v>
      </c>
      <c r="T115" s="1275">
        <f t="shared" si="47"/>
        <v>5.1261829253415243</v>
      </c>
      <c r="U115" s="1275">
        <f t="shared" si="47"/>
        <v>0.22010770407592872</v>
      </c>
      <c r="V115" s="1272"/>
      <c r="W115" s="1272"/>
    </row>
    <row r="116" spans="1:24" s="1019" customFormat="1" ht="11.25" customHeight="1" x14ac:dyDescent="0.2">
      <c r="A116" s="2693">
        <v>2013</v>
      </c>
      <c r="B116" s="2694"/>
      <c r="C116" s="1275">
        <f t="shared" si="48"/>
        <v>-8.5241362022784983E-2</v>
      </c>
      <c r="D116" s="1275">
        <f t="shared" si="48"/>
        <v>-0.33651238586035959</v>
      </c>
      <c r="E116" s="1275">
        <f>E29/E28*100-100</f>
        <v>-0.25148539341222431</v>
      </c>
      <c r="F116" s="1275" t="s">
        <v>800</v>
      </c>
      <c r="G116" s="1275"/>
      <c r="H116" s="1275" t="s">
        <v>800</v>
      </c>
      <c r="I116" s="1275"/>
      <c r="J116" s="1275" t="s">
        <v>800</v>
      </c>
      <c r="K116" s="1275">
        <f t="shared" si="43"/>
        <v>0.44152693317620617</v>
      </c>
      <c r="L116" s="2695">
        <v>2013</v>
      </c>
      <c r="M116" s="2696"/>
      <c r="N116" s="1275">
        <f t="shared" si="46"/>
        <v>0.6502404236862418</v>
      </c>
      <c r="O116" s="1275">
        <f t="shared" si="46"/>
        <v>0.20779601513712009</v>
      </c>
      <c r="P116" s="1275">
        <f t="shared" si="49"/>
        <v>2.3577412111145009</v>
      </c>
      <c r="Q116" s="1275">
        <f t="shared" si="49"/>
        <v>2.2686598281252799</v>
      </c>
      <c r="R116" s="1275">
        <f t="shared" si="47"/>
        <v>-8.7029453693659775E-2</v>
      </c>
      <c r="S116" s="1275">
        <f t="shared" si="47"/>
        <v>2.4593782107402262E-2</v>
      </c>
      <c r="T116" s="1275">
        <f t="shared" si="47"/>
        <v>-1.3974317631260504</v>
      </c>
      <c r="U116" s="1275">
        <f t="shared" si="47"/>
        <v>-1.4216759013599756</v>
      </c>
      <c r="V116" s="1272"/>
      <c r="W116" s="1272"/>
    </row>
    <row r="117" spans="1:24" s="1019" customFormat="1" ht="11.25" customHeight="1" x14ac:dyDescent="0.2">
      <c r="A117" s="2693">
        <v>2014</v>
      </c>
      <c r="B117" s="2694"/>
      <c r="C117" s="1275">
        <f t="shared" si="48"/>
        <v>-1.0725118868507337</v>
      </c>
      <c r="D117" s="1275">
        <f t="shared" si="48"/>
        <v>-0.66534365978642995</v>
      </c>
      <c r="E117" s="1275">
        <f>E30/E29*100-100</f>
        <v>0.41158249828259841</v>
      </c>
      <c r="F117" s="1275" t="s">
        <v>800</v>
      </c>
      <c r="G117" s="1275"/>
      <c r="H117" s="1275" t="s">
        <v>800</v>
      </c>
      <c r="I117" s="1275"/>
      <c r="J117" s="1275" t="s">
        <v>800</v>
      </c>
      <c r="K117" s="1275">
        <f t="shared" si="43"/>
        <v>1.8416042159355044</v>
      </c>
      <c r="L117" s="2695">
        <v>2014</v>
      </c>
      <c r="M117" s="2696"/>
      <c r="N117" s="1275">
        <f t="shared" si="46"/>
        <v>1.1849322910595816</v>
      </c>
      <c r="O117" s="1275">
        <f t="shared" si="46"/>
        <v>-0.64479731042293054</v>
      </c>
      <c r="P117" s="1275">
        <f t="shared" si="49"/>
        <v>2.1136226131874167</v>
      </c>
      <c r="Q117" s="1275">
        <f t="shared" si="49"/>
        <v>1.3732335753004605</v>
      </c>
      <c r="R117" s="1275">
        <f t="shared" si="47"/>
        <v>-0.725063922853451</v>
      </c>
      <c r="S117" s="1275">
        <f t="shared" si="47"/>
        <v>-1.8382320296203147</v>
      </c>
      <c r="T117" s="1275">
        <f t="shared" si="47"/>
        <v>-1.9725393277827408</v>
      </c>
      <c r="U117" s="1275">
        <f t="shared" si="47"/>
        <v>-0.13682241155534314</v>
      </c>
      <c r="V117" s="1272"/>
      <c r="W117" s="1272"/>
    </row>
    <row r="118" spans="1:24" s="1019" customFormat="1" ht="11.25" customHeight="1" x14ac:dyDescent="0.2">
      <c r="A118" s="2693">
        <v>2015</v>
      </c>
      <c r="B118" s="2694"/>
      <c r="C118" s="1275">
        <f t="shared" si="48"/>
        <v>-0.32899073644688315</v>
      </c>
      <c r="D118" s="1275">
        <f t="shared" si="48"/>
        <v>-1.1248749846296846</v>
      </c>
      <c r="E118" s="1275">
        <f>E31/E30*100-100</f>
        <v>-0.79851127631134489</v>
      </c>
      <c r="F118" s="1275" t="s">
        <v>800</v>
      </c>
      <c r="G118" s="1275"/>
      <c r="H118" s="1275" t="s">
        <v>800</v>
      </c>
      <c r="I118" s="1275"/>
      <c r="J118" s="1275" t="s">
        <v>800</v>
      </c>
      <c r="K118" s="1275">
        <f t="shared" si="43"/>
        <v>0.95903296221879941</v>
      </c>
      <c r="L118" s="2695">
        <v>2015</v>
      </c>
      <c r="M118" s="2696"/>
      <c r="N118" s="1275">
        <f t="shared" si="46"/>
        <v>-0.92962399673228902</v>
      </c>
      <c r="O118" s="1275">
        <f t="shared" si="46"/>
        <v>-1.8707161742108411</v>
      </c>
      <c r="P118" s="1275">
        <f t="shared" si="49"/>
        <v>-0.11860771132035097</v>
      </c>
      <c r="Q118" s="1275">
        <f t="shared" si="49"/>
        <v>-0.98796653061661743</v>
      </c>
      <c r="R118" s="1275">
        <f t="shared" si="47"/>
        <v>-0.87039117034294122</v>
      </c>
      <c r="S118" s="1275">
        <f t="shared" si="47"/>
        <v>1.8901790490165666</v>
      </c>
      <c r="T118" s="1275">
        <f t="shared" si="47"/>
        <v>2.1110885773742041</v>
      </c>
      <c r="U118" s="1275">
        <f t="shared" si="47"/>
        <v>0.21681140461178927</v>
      </c>
      <c r="V118" s="1272"/>
      <c r="W118" s="1272"/>
    </row>
    <row r="119" spans="1:24" s="1041" customFormat="1" ht="11.25" customHeight="1" x14ac:dyDescent="0.2">
      <c r="A119" s="2695">
        <v>2016</v>
      </c>
      <c r="B119" s="2696"/>
      <c r="C119" s="1275">
        <v>0.5</v>
      </c>
      <c r="D119" s="1275">
        <v>0.5</v>
      </c>
      <c r="E119" s="1275" t="s">
        <v>800</v>
      </c>
      <c r="F119" s="1510" t="s">
        <v>800</v>
      </c>
      <c r="G119" s="1510"/>
      <c r="H119" s="1511" t="s">
        <v>800</v>
      </c>
      <c r="I119" s="1511"/>
      <c r="J119" s="1275" t="s">
        <v>800</v>
      </c>
      <c r="K119" s="1275">
        <v>2.21804172657734</v>
      </c>
      <c r="L119" s="2695">
        <v>2016</v>
      </c>
      <c r="M119" s="2696"/>
      <c r="N119" s="1275">
        <v>1.8078659576011802</v>
      </c>
      <c r="O119" s="1275">
        <v>-0.40127531504987246</v>
      </c>
      <c r="P119" s="1275">
        <v>2.2000000000000002</v>
      </c>
      <c r="Q119" s="1275">
        <v>-0.6</v>
      </c>
      <c r="R119" s="1275">
        <v>-1.4970035439175149</v>
      </c>
      <c r="S119" s="1275">
        <v>5.3464961356158227</v>
      </c>
      <c r="T119" s="1275">
        <v>6.7667732652144394</v>
      </c>
      <c r="U119" s="1275">
        <v>1.3481958885184611</v>
      </c>
      <c r="W119" s="1035"/>
      <c r="X119" s="1035"/>
    </row>
    <row r="120" spans="1:24" s="1041" customFormat="1" ht="11.25" customHeight="1" x14ac:dyDescent="0.2">
      <c r="A120" s="2695">
        <v>2017</v>
      </c>
      <c r="B120" s="2696"/>
      <c r="C120" s="1275">
        <f>C33/C32*100-100</f>
        <v>0.14528134068399368</v>
      </c>
      <c r="D120" s="1275">
        <f>D33/D32*100-100</f>
        <v>-0.70390179582943802</v>
      </c>
      <c r="E120" s="1275">
        <f>E33/E32*100-100</f>
        <v>-0.847951221610316</v>
      </c>
      <c r="F120" s="1275">
        <f>F33/F32*100-100</f>
        <v>-0.82548425052694085</v>
      </c>
      <c r="G120" s="1275"/>
      <c r="H120" s="1275">
        <f>H33/H32*100-100</f>
        <v>-3.0604346201981372</v>
      </c>
      <c r="I120" s="1275"/>
      <c r="J120" s="1275">
        <f>J33/J32*100-100</f>
        <v>-2.2535530955522347</v>
      </c>
      <c r="K120" s="1275">
        <f>K33/K32*100-100</f>
        <v>1.8953776888535288</v>
      </c>
      <c r="L120" s="2695">
        <v>2017</v>
      </c>
      <c r="M120" s="2696"/>
      <c r="N120" s="1275">
        <f t="shared" ref="N120:U120" si="50">N33/N32*100-100</f>
        <v>1.3242783702702212</v>
      </c>
      <c r="O120" s="1275">
        <f t="shared" si="50"/>
        <v>-0.56047617815127637</v>
      </c>
      <c r="P120" s="1275">
        <f t="shared" si="50"/>
        <v>2.1946648898080809</v>
      </c>
      <c r="Q120" s="1275">
        <f t="shared" si="50"/>
        <v>1.1689918403991157</v>
      </c>
      <c r="R120" s="1275">
        <f t="shared" si="50"/>
        <v>-1.0036463748033526</v>
      </c>
      <c r="S120" s="1275">
        <f t="shared" si="50"/>
        <v>2.7905661212176227</v>
      </c>
      <c r="T120" s="1275">
        <f t="shared" si="50"/>
        <v>2.7224867535775417</v>
      </c>
      <c r="U120" s="1275">
        <f t="shared" si="50"/>
        <v>-6.6231143780058233E-2</v>
      </c>
      <c r="W120" s="1035"/>
      <c r="X120" s="1035"/>
    </row>
    <row r="121" spans="1:24" s="1004" customFormat="1" ht="11.25" hidden="1" customHeight="1" x14ac:dyDescent="0.2">
      <c r="A121" s="2695">
        <v>2018</v>
      </c>
      <c r="B121" s="2696"/>
      <c r="C121" s="1275" t="e">
        <f>C34/C33*100-100</f>
        <v>#REF!</v>
      </c>
      <c r="D121" s="1275">
        <f>D34/D33*100-100</f>
        <v>-100</v>
      </c>
      <c r="E121" s="1047"/>
      <c r="F121" s="1047"/>
      <c r="G121" s="1047"/>
      <c r="H121" s="1047"/>
      <c r="I121" s="1047"/>
      <c r="J121" s="1047"/>
      <c r="K121" s="1047"/>
      <c r="L121" s="1841"/>
      <c r="M121" s="1842"/>
      <c r="N121" s="1048"/>
      <c r="O121" s="1047"/>
      <c r="P121" s="1047"/>
      <c r="Q121" s="1067"/>
      <c r="R121" s="1047"/>
      <c r="S121" s="1047"/>
      <c r="T121" s="1047"/>
      <c r="U121" s="1046"/>
    </row>
    <row r="122" spans="1:24" s="1041" customFormat="1" ht="11.25" hidden="1" customHeight="1" x14ac:dyDescent="0.2">
      <c r="A122" s="1027"/>
      <c r="B122" s="1028"/>
      <c r="C122" s="1043"/>
      <c r="D122" s="1273"/>
      <c r="E122" s="1273"/>
      <c r="F122" s="1273"/>
      <c r="G122" s="1273"/>
      <c r="H122" s="1273"/>
      <c r="I122" s="1273"/>
      <c r="J122" s="1273"/>
      <c r="K122" s="1273"/>
      <c r="L122" s="1027"/>
      <c r="M122" s="1028"/>
      <c r="N122" s="1274"/>
      <c r="O122" s="1273"/>
      <c r="P122" s="1273"/>
      <c r="Q122" s="1273"/>
      <c r="R122" s="1273"/>
      <c r="S122" s="1045"/>
      <c r="T122" s="1045"/>
      <c r="U122" s="1049"/>
      <c r="W122" s="1035"/>
      <c r="X122" s="1035"/>
    </row>
    <row r="123" spans="1:24" s="1041" customFormat="1" ht="11.25" hidden="1" customHeight="1" x14ac:dyDescent="0.2">
      <c r="A123" s="1841">
        <v>2008</v>
      </c>
      <c r="B123" s="1842"/>
      <c r="C123" s="1043"/>
      <c r="D123" s="1273"/>
      <c r="E123" s="1273"/>
      <c r="F123" s="1273"/>
      <c r="G123" s="1273"/>
      <c r="H123" s="1273"/>
      <c r="I123" s="1273"/>
      <c r="J123" s="1273"/>
      <c r="K123" s="1273"/>
      <c r="L123" s="1841">
        <v>2008</v>
      </c>
      <c r="M123" s="1842"/>
      <c r="N123" s="1274"/>
      <c r="O123" s="1273"/>
      <c r="P123" s="1273"/>
      <c r="Q123" s="1273"/>
      <c r="R123" s="1273"/>
      <c r="S123" s="1045"/>
      <c r="T123" s="1045"/>
      <c r="U123" s="1049"/>
      <c r="W123" s="1035"/>
      <c r="X123" s="1035"/>
    </row>
    <row r="124" spans="1:24" s="1041" customFormat="1" ht="11.25" hidden="1" customHeight="1" x14ac:dyDescent="0.2">
      <c r="A124" s="1027"/>
      <c r="B124" s="1028" t="s">
        <v>843</v>
      </c>
      <c r="C124" s="1275">
        <v>-2.7223374099847888</v>
      </c>
      <c r="D124" s="1275">
        <v>-2.6527230276106337</v>
      </c>
      <c r="E124" s="1275">
        <v>7.1562556624684248E-2</v>
      </c>
      <c r="F124" s="1275">
        <v>-1.51713936587565</v>
      </c>
      <c r="G124" s="1275"/>
      <c r="H124" s="1275">
        <v>-13.505292288010978</v>
      </c>
      <c r="I124" s="1275"/>
      <c r="J124" s="1275">
        <v>-12.172831744472518</v>
      </c>
      <c r="K124" s="1275">
        <v>-3.7529134139680593</v>
      </c>
      <c r="L124" s="1027"/>
      <c r="M124" s="1028" t="s">
        <v>843</v>
      </c>
      <c r="N124" s="1275">
        <v>-3.3279785456480369</v>
      </c>
      <c r="O124" s="1275">
        <v>0.4415041362734371</v>
      </c>
      <c r="P124" s="1275">
        <v>1.4184759321072846</v>
      </c>
      <c r="Q124" s="1275">
        <v>1.3226968053482864</v>
      </c>
      <c r="R124" s="1275">
        <v>-9.4439524828914045E-2</v>
      </c>
      <c r="S124" s="1275">
        <v>0.5300353356890497</v>
      </c>
      <c r="T124" s="1275">
        <v>1.5120886148680626</v>
      </c>
      <c r="U124" s="1275">
        <v>0.97687549387579509</v>
      </c>
      <c r="W124" s="1035"/>
      <c r="X124" s="1035"/>
    </row>
    <row r="125" spans="1:24" s="1041" customFormat="1" ht="11.25" hidden="1" customHeight="1" x14ac:dyDescent="0.2">
      <c r="A125" s="1715"/>
      <c r="B125" s="1028" t="s">
        <v>845</v>
      </c>
      <c r="C125" s="1275">
        <v>0.63824801795571773</v>
      </c>
      <c r="D125" s="1275">
        <v>1.5437249835783149</v>
      </c>
      <c r="E125" s="1275">
        <v>0.89973442846604712</v>
      </c>
      <c r="F125" s="1275">
        <v>1.3416217963169004</v>
      </c>
      <c r="G125" s="1275"/>
      <c r="H125" s="1275">
        <v>-11.89425980121483</v>
      </c>
      <c r="I125" s="1275"/>
      <c r="J125" s="1275">
        <v>-13.060656976788934</v>
      </c>
      <c r="K125" s="1275">
        <v>1.6353262782352544</v>
      </c>
      <c r="L125" s="1715"/>
      <c r="M125" s="1028" t="s">
        <v>845</v>
      </c>
      <c r="N125" s="1275">
        <v>2.4178053452251334</v>
      </c>
      <c r="O125" s="1275">
        <v>0.76988887195359723</v>
      </c>
      <c r="P125" s="1275">
        <v>5.2292821324693648</v>
      </c>
      <c r="Q125" s="1275">
        <v>3.7077926012719047</v>
      </c>
      <c r="R125" s="1275">
        <v>-1.4458803674837384</v>
      </c>
      <c r="S125" s="1275">
        <v>5.1443337526775821</v>
      </c>
      <c r="T125" s="1275">
        <v>1.5581594715203408</v>
      </c>
      <c r="U125" s="1275">
        <v>-3.4107156830654333</v>
      </c>
      <c r="W125" s="1035"/>
      <c r="X125" s="1035"/>
    </row>
    <row r="126" spans="1:24" s="1041" customFormat="1" ht="11.25" hidden="1" customHeight="1" x14ac:dyDescent="0.2">
      <c r="A126" s="1027"/>
      <c r="B126" s="1030" t="s">
        <v>846</v>
      </c>
      <c r="C126" s="1275">
        <v>1.3030022073803167</v>
      </c>
      <c r="D126" s="1275">
        <v>1.9025331586234557</v>
      </c>
      <c r="E126" s="1275">
        <v>0.59181952970735097</v>
      </c>
      <c r="F126" s="1275">
        <v>-0.54109098186599169</v>
      </c>
      <c r="G126" s="1275"/>
      <c r="H126" s="1275">
        <v>-4.2274686031176572</v>
      </c>
      <c r="I126" s="1275"/>
      <c r="J126" s="1275">
        <v>-3.7064327948535549</v>
      </c>
      <c r="K126" s="1275">
        <v>2.866823306772261</v>
      </c>
      <c r="L126" s="1027"/>
      <c r="M126" s="1030" t="s">
        <v>846</v>
      </c>
      <c r="N126" s="1275">
        <v>3.1428752802676883</v>
      </c>
      <c r="O126" s="1275">
        <v>0.26835860642080434</v>
      </c>
      <c r="P126" s="1275">
        <v>6.7512155887286411</v>
      </c>
      <c r="Q126" s="1275">
        <v>5.9484717262848363</v>
      </c>
      <c r="R126" s="1275">
        <v>-0.75197631991046876</v>
      </c>
      <c r="S126" s="1275">
        <v>2.4270925388208582</v>
      </c>
      <c r="T126" s="1275">
        <v>4.329449119483769</v>
      </c>
      <c r="U126" s="1275">
        <v>1.8572787077226707</v>
      </c>
      <c r="W126" s="1035"/>
      <c r="X126" s="1035"/>
    </row>
    <row r="127" spans="1:24" s="1041" customFormat="1" ht="11.25" hidden="1" customHeight="1" x14ac:dyDescent="0.2">
      <c r="A127" s="1715"/>
      <c r="B127" s="1028" t="s">
        <v>847</v>
      </c>
      <c r="C127" s="1275">
        <v>-0.34430954677596048</v>
      </c>
      <c r="D127" s="1275">
        <v>0.56002080947172317</v>
      </c>
      <c r="E127" s="1275">
        <v>0.90745480979049375</v>
      </c>
      <c r="F127" s="1275">
        <v>-1.4201319185546595</v>
      </c>
      <c r="G127" s="1275"/>
      <c r="H127" s="1275">
        <v>-4.5100454348540637</v>
      </c>
      <c r="I127" s="1275"/>
      <c r="J127" s="1275">
        <v>-3.1344265075974249</v>
      </c>
      <c r="K127" s="1275">
        <v>1.6790148696454565</v>
      </c>
      <c r="L127" s="1715"/>
      <c r="M127" s="1028" t="s">
        <v>847</v>
      </c>
      <c r="N127" s="1275">
        <v>1.8242365398924107</v>
      </c>
      <c r="O127" s="1275">
        <v>0.14282364009244475</v>
      </c>
      <c r="P127" s="1275">
        <v>6.4704607403031957</v>
      </c>
      <c r="Q127" s="1275">
        <v>6.2838512654231948</v>
      </c>
      <c r="R127" s="1275">
        <v>-0.17526877744541025</v>
      </c>
      <c r="S127" s="1275">
        <v>7.8764113312149249</v>
      </c>
      <c r="T127" s="1275">
        <v>8.7310748749055165</v>
      </c>
      <c r="U127" s="1275">
        <v>0.79226174948152561</v>
      </c>
      <c r="W127" s="1035"/>
      <c r="X127" s="1035"/>
    </row>
    <row r="128" spans="1:24" s="1041" customFormat="1" ht="11.25" hidden="1" customHeight="1" x14ac:dyDescent="0.2">
      <c r="A128" s="1027"/>
      <c r="B128" s="1028"/>
      <c r="C128" s="1275"/>
      <c r="D128" s="1275"/>
      <c r="E128" s="1275"/>
      <c r="F128" s="1275"/>
      <c r="G128" s="1275"/>
      <c r="H128" s="1275"/>
      <c r="I128" s="1275"/>
      <c r="J128" s="1275"/>
      <c r="K128" s="1275"/>
      <c r="L128" s="1027"/>
      <c r="M128" s="1028"/>
      <c r="N128" s="1275"/>
      <c r="O128" s="1275"/>
      <c r="P128" s="1275"/>
      <c r="Q128" s="1275"/>
      <c r="R128" s="1275"/>
      <c r="S128" s="1275"/>
      <c r="T128" s="1275"/>
      <c r="U128" s="1275"/>
      <c r="W128" s="1035"/>
      <c r="X128" s="1035"/>
    </row>
    <row r="129" spans="1:250" s="1041" customFormat="1" ht="11.25" hidden="1" customHeight="1" x14ac:dyDescent="0.2">
      <c r="A129" s="1841">
        <v>2009</v>
      </c>
      <c r="B129" s="1842"/>
      <c r="C129" s="1275"/>
      <c r="D129" s="1275"/>
      <c r="E129" s="1275"/>
      <c r="F129" s="1275"/>
      <c r="G129" s="1275"/>
      <c r="H129" s="1275"/>
      <c r="I129" s="1275"/>
      <c r="J129" s="1275"/>
      <c r="K129" s="1275"/>
      <c r="L129" s="1841">
        <v>2009</v>
      </c>
      <c r="M129" s="1842"/>
      <c r="N129" s="1275"/>
      <c r="O129" s="1275"/>
      <c r="P129" s="1275"/>
      <c r="Q129" s="1275"/>
      <c r="R129" s="1275"/>
      <c r="S129" s="1275"/>
      <c r="T129" s="1275"/>
      <c r="U129" s="1275"/>
      <c r="W129" s="1035"/>
      <c r="X129" s="1035"/>
    </row>
    <row r="130" spans="1:250" s="1041" customFormat="1" ht="11.25" hidden="1" customHeight="1" x14ac:dyDescent="0.2">
      <c r="A130" s="1027"/>
      <c r="B130" s="1028" t="s">
        <v>843</v>
      </c>
      <c r="C130" s="1275">
        <v>2.34269223884192</v>
      </c>
      <c r="D130" s="1275">
        <v>0.9525633144446175</v>
      </c>
      <c r="E130" s="1275">
        <v>-1.3583079494851376</v>
      </c>
      <c r="F130" s="1275">
        <v>-8.6292128961477204</v>
      </c>
      <c r="G130" s="1275"/>
      <c r="H130" s="1275">
        <v>-10.104274535071383</v>
      </c>
      <c r="I130" s="1275"/>
      <c r="J130" s="1275">
        <v>-1.614368974677987</v>
      </c>
      <c r="K130" s="1275">
        <v>7.1932158536183692</v>
      </c>
      <c r="L130" s="1027"/>
      <c r="M130" s="1028" t="s">
        <v>843</v>
      </c>
      <c r="N130" s="1275">
        <v>6.8457723642735573</v>
      </c>
      <c r="O130" s="1275">
        <v>-0.32412824503678905</v>
      </c>
      <c r="P130" s="1275">
        <v>4.8910899166298805</v>
      </c>
      <c r="Q130" s="1275">
        <v>3.5971432648717325</v>
      </c>
      <c r="R130" s="1275">
        <v>-1.233609692478737</v>
      </c>
      <c r="S130" s="1275">
        <v>1.0544815465721058E-2</v>
      </c>
      <c r="T130" s="1275">
        <v>-0.8605211115234539</v>
      </c>
      <c r="U130" s="1275">
        <v>-0.87097408437922752</v>
      </c>
      <c r="W130" s="1035"/>
      <c r="X130" s="1035"/>
    </row>
    <row r="131" spans="1:250" s="1041" customFormat="1" ht="11.25" hidden="1" customHeight="1" x14ac:dyDescent="0.2">
      <c r="A131" s="1027"/>
      <c r="B131" s="1028" t="s">
        <v>845</v>
      </c>
      <c r="C131" s="1275">
        <v>-1.6776413991845374</v>
      </c>
      <c r="D131" s="1275">
        <v>-2.5563494320977611</v>
      </c>
      <c r="E131" s="1275">
        <v>-0.89370113310720001</v>
      </c>
      <c r="F131" s="1275">
        <v>8.2102979621405154</v>
      </c>
      <c r="G131" s="1275"/>
      <c r="H131" s="1275">
        <v>19.704785541508159</v>
      </c>
      <c r="I131" s="1275"/>
      <c r="J131" s="1275">
        <v>10.62236015964875</v>
      </c>
      <c r="K131" s="1275">
        <v>0.66793764144892975</v>
      </c>
      <c r="L131" s="1027"/>
      <c r="M131" s="1028" t="s">
        <v>845</v>
      </c>
      <c r="N131" s="1275">
        <v>-3.6928164626615967E-2</v>
      </c>
      <c r="O131" s="1275">
        <v>-0.70018898031473498</v>
      </c>
      <c r="P131" s="1275">
        <v>-1.2637173533289143</v>
      </c>
      <c r="Q131" s="1275">
        <v>-0.68403135379244873</v>
      </c>
      <c r="R131" s="1275">
        <v>0.58710535174886047</v>
      </c>
      <c r="S131" s="1275">
        <v>-0.29103608847496787</v>
      </c>
      <c r="T131" s="1275">
        <v>-2.6509391441103674</v>
      </c>
      <c r="U131" s="1275">
        <v>-2.3667912723768865</v>
      </c>
      <c r="W131" s="1035"/>
      <c r="X131" s="1035"/>
    </row>
    <row r="132" spans="1:250" s="1041" customFormat="1" ht="11.25" hidden="1" customHeight="1" x14ac:dyDescent="0.2">
      <c r="A132" s="1027"/>
      <c r="B132" s="1028" t="s">
        <v>846</v>
      </c>
      <c r="C132" s="1275">
        <v>-0.15399635816709178</v>
      </c>
      <c r="D132" s="1275">
        <v>-0.75612599364642108</v>
      </c>
      <c r="E132" s="1275">
        <v>-0.60305832333487785</v>
      </c>
      <c r="F132" s="1275">
        <v>-15.774047310453383</v>
      </c>
      <c r="G132" s="1275"/>
      <c r="H132" s="1275">
        <v>-24.691704856734901</v>
      </c>
      <c r="I132" s="1275"/>
      <c r="J132" s="1275">
        <v>-10.58777878019572</v>
      </c>
      <c r="K132" s="1275">
        <v>0.36292859985329073</v>
      </c>
      <c r="L132" s="1027"/>
      <c r="M132" s="1028" t="s">
        <v>846</v>
      </c>
      <c r="N132" s="1275">
        <v>1.7322663064001063</v>
      </c>
      <c r="O132" s="1275">
        <v>1.3643859596867287</v>
      </c>
      <c r="P132" s="1275">
        <v>-3.6506659912680277</v>
      </c>
      <c r="Q132" s="1275">
        <v>-3.3521014882947071</v>
      </c>
      <c r="R132" s="1275">
        <v>0.30987708015321402</v>
      </c>
      <c r="S132" s="1275">
        <v>-2.2463254552737766</v>
      </c>
      <c r="T132" s="1275">
        <v>-2.8661455235798883</v>
      </c>
      <c r="U132" s="1275">
        <v>-0.63406319117191856</v>
      </c>
      <c r="W132" s="1035"/>
      <c r="X132" s="1035"/>
    </row>
    <row r="133" spans="1:250" s="1041" customFormat="1" ht="11.25" hidden="1" customHeight="1" x14ac:dyDescent="0.2">
      <c r="A133" s="1715"/>
      <c r="B133" s="1028" t="s">
        <v>847</v>
      </c>
      <c r="C133" s="1275">
        <v>0.25904009094639946</v>
      </c>
      <c r="D133" s="1275">
        <v>0.1955949587805037</v>
      </c>
      <c r="E133" s="1275">
        <v>-6.3281208465951977E-2</v>
      </c>
      <c r="F133" s="1275">
        <v>-3.2822493997540505</v>
      </c>
      <c r="G133" s="1275"/>
      <c r="H133" s="1275">
        <v>-14.444834484696202</v>
      </c>
      <c r="I133" s="1275"/>
      <c r="J133" s="1275">
        <v>-11.541402705982449</v>
      </c>
      <c r="K133" s="1275">
        <v>1.1930218696798676</v>
      </c>
      <c r="L133" s="1715"/>
      <c r="M133" s="1028" t="s">
        <v>847</v>
      </c>
      <c r="N133" s="1275">
        <v>1.1631838485885737</v>
      </c>
      <c r="O133" s="1275">
        <v>-2.9486243754746511E-2</v>
      </c>
      <c r="P133" s="1275">
        <v>-2.0049639766955778</v>
      </c>
      <c r="Q133" s="1275">
        <v>-3.0927933776301586</v>
      </c>
      <c r="R133" s="1275">
        <v>-1.1100862299554564</v>
      </c>
      <c r="S133" s="1275">
        <v>0.92755076460264263</v>
      </c>
      <c r="T133" s="1275">
        <v>-1.9667528247627502</v>
      </c>
      <c r="U133" s="1275">
        <v>-2.8677041773419063</v>
      </c>
      <c r="W133" s="1035"/>
      <c r="X133" s="1035"/>
    </row>
    <row r="134" spans="1:250" s="1041" customFormat="1" ht="11.25" hidden="1" customHeight="1" x14ac:dyDescent="0.2">
      <c r="A134" s="1027"/>
      <c r="B134" s="1028"/>
      <c r="C134" s="1275"/>
      <c r="D134" s="1275"/>
      <c r="E134" s="1275"/>
      <c r="F134" s="1275"/>
      <c r="G134" s="1275"/>
      <c r="H134" s="1275"/>
      <c r="I134" s="1275"/>
      <c r="J134" s="1275"/>
      <c r="K134" s="1275"/>
      <c r="L134" s="1027"/>
      <c r="M134" s="1028"/>
      <c r="N134" s="1275"/>
      <c r="O134" s="1275"/>
      <c r="P134" s="1275"/>
      <c r="Q134" s="1275"/>
      <c r="R134" s="1275"/>
      <c r="S134" s="1275"/>
      <c r="T134" s="1275"/>
      <c r="U134" s="1275"/>
      <c r="W134" s="1035"/>
      <c r="X134" s="1035"/>
    </row>
    <row r="135" spans="1:250" s="1041" customFormat="1" ht="11.25" hidden="1" customHeight="1" x14ac:dyDescent="0.2">
      <c r="A135" s="1841">
        <v>2010</v>
      </c>
      <c r="B135" s="1842"/>
      <c r="C135" s="1275"/>
      <c r="D135" s="1275"/>
      <c r="E135" s="1275"/>
      <c r="F135" s="1275"/>
      <c r="G135" s="1275"/>
      <c r="H135" s="1275"/>
      <c r="I135" s="1275"/>
      <c r="J135" s="1275"/>
      <c r="K135" s="1275"/>
      <c r="L135" s="1841">
        <v>2010</v>
      </c>
      <c r="M135" s="1842"/>
      <c r="N135" s="1275"/>
      <c r="O135" s="1275"/>
      <c r="P135" s="1275"/>
      <c r="Q135" s="1275"/>
      <c r="R135" s="1275"/>
      <c r="S135" s="1275"/>
      <c r="T135" s="1275"/>
      <c r="U135" s="1275"/>
      <c r="W135" s="1035"/>
      <c r="X135" s="1035"/>
    </row>
    <row r="136" spans="1:250" s="1041" customFormat="1" ht="11.25" hidden="1" customHeight="1" x14ac:dyDescent="0.2">
      <c r="A136" s="1027"/>
      <c r="B136" s="1028" t="s">
        <v>843</v>
      </c>
      <c r="C136" s="1275">
        <v>0.97098134784003776</v>
      </c>
      <c r="D136" s="1275">
        <v>0.67476091133087834</v>
      </c>
      <c r="E136" s="1275">
        <v>-0.29337185056043324</v>
      </c>
      <c r="F136" s="1275">
        <v>-12.95911147323055</v>
      </c>
      <c r="G136" s="1275"/>
      <c r="H136" s="1275">
        <v>-5.901437868253808</v>
      </c>
      <c r="I136" s="1275"/>
      <c r="J136" s="1275">
        <v>8.1084576736669476</v>
      </c>
      <c r="K136" s="1275">
        <v>1.6776195269895453</v>
      </c>
      <c r="L136" s="1027"/>
      <c r="M136" s="1028" t="s">
        <v>843</v>
      </c>
      <c r="N136" s="1275">
        <v>1.9501224811303786</v>
      </c>
      <c r="O136" s="1275">
        <v>0.26800681940484594</v>
      </c>
      <c r="P136" s="1275">
        <v>-1.7061879245664358</v>
      </c>
      <c r="Q136" s="1275">
        <v>-1.067161928046815</v>
      </c>
      <c r="R136" s="1275">
        <v>0.65011823534652535</v>
      </c>
      <c r="S136" s="1275">
        <v>1.1246617228411822</v>
      </c>
      <c r="T136" s="1275">
        <v>3.5691936032782365</v>
      </c>
      <c r="U136" s="1275">
        <v>2.4173449273303476</v>
      </c>
      <c r="W136" s="1035"/>
      <c r="X136" s="1035"/>
    </row>
    <row r="137" spans="1:250" s="1019" customFormat="1" ht="11.25" hidden="1" customHeight="1" x14ac:dyDescent="0.2">
      <c r="A137" s="1027"/>
      <c r="B137" s="1028" t="s">
        <v>845</v>
      </c>
      <c r="C137" s="1275">
        <v>-0.1236256799069082</v>
      </c>
      <c r="D137" s="1275">
        <v>0.50878852228122184</v>
      </c>
      <c r="E137" s="1275">
        <v>0.63319699627993487</v>
      </c>
      <c r="F137" s="1275">
        <v>-1.4200705487264713</v>
      </c>
      <c r="G137" s="1275"/>
      <c r="H137" s="1275">
        <v>-2.7861785562012926</v>
      </c>
      <c r="I137" s="1275"/>
      <c r="J137" s="1275">
        <v>-1.3857871628423908</v>
      </c>
      <c r="K137" s="1275">
        <v>0.4361942765030733</v>
      </c>
      <c r="L137" s="1027"/>
      <c r="M137" s="1028" t="s">
        <v>845</v>
      </c>
      <c r="N137" s="1275">
        <v>-0.33603966062689494</v>
      </c>
      <c r="O137" s="1275">
        <v>-0.76888012602707079</v>
      </c>
      <c r="P137" s="1275">
        <v>2.4432113290981903</v>
      </c>
      <c r="Q137" s="1275">
        <v>2.1265345630545767</v>
      </c>
      <c r="R137" s="1275">
        <v>-0.309124208363869</v>
      </c>
      <c r="S137" s="1275">
        <v>2.6756178244794739</v>
      </c>
      <c r="T137" s="1275">
        <v>4.0997775943164783</v>
      </c>
      <c r="U137" s="1275">
        <v>1.3870476750104075</v>
      </c>
      <c r="V137" s="1272"/>
      <c r="W137" s="1272"/>
      <c r="X137" s="1015"/>
      <c r="Y137" s="1015"/>
      <c r="Z137" s="1015"/>
      <c r="AA137" s="1015"/>
      <c r="AB137" s="1015"/>
      <c r="AC137" s="1015"/>
      <c r="AD137" s="1015"/>
      <c r="AE137" s="1015"/>
      <c r="AF137" s="1015"/>
      <c r="AG137" s="1015"/>
      <c r="AH137" s="1015"/>
      <c r="AI137" s="1015"/>
      <c r="AJ137" s="1015"/>
      <c r="AK137" s="1015"/>
      <c r="AL137" s="1015"/>
      <c r="AM137" s="1015"/>
      <c r="AN137" s="1015"/>
      <c r="AO137" s="1015"/>
      <c r="AP137" s="1015"/>
      <c r="AQ137" s="1015"/>
      <c r="AR137" s="1015"/>
      <c r="AS137" s="1015"/>
      <c r="AT137" s="1015"/>
      <c r="AU137" s="1015"/>
      <c r="AV137" s="1015"/>
      <c r="AW137" s="1015"/>
      <c r="AX137" s="1015"/>
      <c r="AY137" s="1015"/>
      <c r="AZ137" s="1015"/>
      <c r="BA137" s="1015"/>
      <c r="BB137" s="1015"/>
      <c r="BC137" s="1015"/>
      <c r="BD137" s="1015"/>
      <c r="BE137" s="1015"/>
      <c r="BF137" s="1015"/>
      <c r="BG137" s="1015"/>
      <c r="BH137" s="1015"/>
      <c r="BI137" s="1015"/>
      <c r="BJ137" s="1015"/>
      <c r="BK137" s="1015"/>
      <c r="BL137" s="1015"/>
      <c r="BM137" s="1015"/>
      <c r="BN137" s="1015"/>
      <c r="BO137" s="1015"/>
      <c r="BP137" s="1015"/>
      <c r="BQ137" s="1015"/>
      <c r="BR137" s="1015"/>
      <c r="BS137" s="1015"/>
      <c r="BT137" s="1015"/>
      <c r="BU137" s="1015"/>
      <c r="BV137" s="1015"/>
      <c r="BW137" s="1015"/>
      <c r="BX137" s="1015"/>
      <c r="BY137" s="1015"/>
      <c r="BZ137" s="1015"/>
      <c r="CA137" s="1015"/>
      <c r="CB137" s="1015"/>
      <c r="CC137" s="1015"/>
      <c r="CD137" s="1015"/>
      <c r="CE137" s="1015"/>
      <c r="CF137" s="1015"/>
      <c r="CG137" s="1015"/>
      <c r="CH137" s="1015"/>
      <c r="CI137" s="1015"/>
      <c r="CJ137" s="1015"/>
      <c r="CK137" s="1015"/>
      <c r="CL137" s="1015"/>
      <c r="CM137" s="1015"/>
      <c r="CN137" s="1015"/>
      <c r="CO137" s="1015"/>
      <c r="CP137" s="1015"/>
      <c r="CQ137" s="1015"/>
      <c r="CR137" s="1015"/>
      <c r="CS137" s="1015"/>
      <c r="CT137" s="1015"/>
      <c r="CU137" s="1015"/>
      <c r="CV137" s="1015"/>
      <c r="CW137" s="1015"/>
      <c r="CX137" s="1015"/>
      <c r="CY137" s="1015"/>
      <c r="CZ137" s="1015"/>
      <c r="DA137" s="1015"/>
      <c r="DB137" s="1015"/>
      <c r="DC137" s="1015"/>
      <c r="DD137" s="1015"/>
      <c r="DE137" s="1015"/>
      <c r="DF137" s="1015"/>
      <c r="DG137" s="1015"/>
      <c r="DH137" s="1015"/>
      <c r="DI137" s="1015"/>
      <c r="DJ137" s="1015"/>
      <c r="DK137" s="1015"/>
      <c r="DL137" s="1015"/>
      <c r="DM137" s="1015"/>
      <c r="DN137" s="1015"/>
      <c r="DO137" s="1015"/>
      <c r="DP137" s="1015"/>
      <c r="DQ137" s="1015"/>
      <c r="DR137" s="1015"/>
      <c r="DS137" s="1015"/>
      <c r="DT137" s="1015"/>
      <c r="DU137" s="1015"/>
      <c r="DV137" s="1015"/>
      <c r="DW137" s="1015"/>
      <c r="DX137" s="1015"/>
      <c r="DY137" s="1015"/>
      <c r="DZ137" s="1015"/>
      <c r="EA137" s="1015"/>
      <c r="EB137" s="1015"/>
      <c r="EC137" s="1015"/>
      <c r="ED137" s="1015"/>
      <c r="EE137" s="1015"/>
      <c r="EF137" s="1015"/>
      <c r="EG137" s="1015"/>
      <c r="EH137" s="1015"/>
      <c r="EI137" s="1015"/>
      <c r="EJ137" s="1015"/>
      <c r="EK137" s="1015"/>
      <c r="EL137" s="1015"/>
      <c r="EM137" s="1015"/>
      <c r="EN137" s="1015"/>
      <c r="EO137" s="1015"/>
      <c r="EP137" s="1015"/>
      <c r="EQ137" s="1015"/>
      <c r="ER137" s="1015"/>
      <c r="ES137" s="1015"/>
      <c r="ET137" s="1015"/>
      <c r="EU137" s="1015"/>
      <c r="EV137" s="1015"/>
      <c r="EW137" s="1015"/>
      <c r="EX137" s="1015"/>
      <c r="EY137" s="1015"/>
      <c r="EZ137" s="1015"/>
      <c r="FA137" s="1015"/>
      <c r="FB137" s="1015"/>
      <c r="FC137" s="1015"/>
      <c r="FD137" s="1015"/>
      <c r="FE137" s="1015"/>
      <c r="FF137" s="1015"/>
      <c r="FG137" s="1015"/>
      <c r="FH137" s="1015"/>
      <c r="FI137" s="1015"/>
      <c r="FJ137" s="1015"/>
      <c r="FK137" s="1015"/>
      <c r="FL137" s="1015"/>
      <c r="FM137" s="1015"/>
      <c r="FN137" s="1015"/>
      <c r="FO137" s="1015"/>
      <c r="FP137" s="1015"/>
      <c r="FQ137" s="1015"/>
      <c r="FR137" s="1015"/>
      <c r="FS137" s="1015"/>
      <c r="FT137" s="1015"/>
      <c r="FU137" s="1015"/>
      <c r="FV137" s="1015"/>
      <c r="FW137" s="1015"/>
      <c r="FX137" s="1015"/>
      <c r="FY137" s="1015"/>
      <c r="FZ137" s="1015"/>
      <c r="GA137" s="1015"/>
      <c r="GB137" s="1015"/>
      <c r="GC137" s="1015"/>
      <c r="GD137" s="1015"/>
      <c r="GE137" s="1015"/>
      <c r="GF137" s="1015"/>
      <c r="GG137" s="1015"/>
      <c r="GH137" s="1015"/>
      <c r="GI137" s="1015"/>
      <c r="GJ137" s="1015"/>
      <c r="GK137" s="1015"/>
      <c r="GL137" s="1015"/>
      <c r="GM137" s="1015"/>
      <c r="GN137" s="1015"/>
      <c r="GO137" s="1015"/>
      <c r="GP137" s="1015"/>
      <c r="GQ137" s="1015"/>
      <c r="GR137" s="1015"/>
      <c r="GS137" s="1015"/>
      <c r="GT137" s="1015"/>
      <c r="GU137" s="1015"/>
      <c r="GV137" s="1015"/>
      <c r="GW137" s="1015"/>
      <c r="GX137" s="1015"/>
      <c r="GY137" s="1015"/>
      <c r="GZ137" s="1015"/>
      <c r="HA137" s="1015"/>
      <c r="HB137" s="1015"/>
      <c r="HC137" s="1015"/>
      <c r="HD137" s="1015"/>
      <c r="HE137" s="1015"/>
      <c r="HF137" s="1015"/>
      <c r="HG137" s="1015"/>
      <c r="HH137" s="1015"/>
      <c r="HI137" s="1015"/>
      <c r="HJ137" s="1015"/>
      <c r="HK137" s="1015"/>
      <c r="HL137" s="1015"/>
      <c r="HM137" s="1015"/>
      <c r="HN137" s="1015"/>
      <c r="HO137" s="1015"/>
      <c r="HP137" s="1015"/>
      <c r="HQ137" s="1015"/>
      <c r="HR137" s="1015"/>
      <c r="HS137" s="1015"/>
      <c r="HT137" s="1015"/>
      <c r="HU137" s="1015"/>
      <c r="HV137" s="1015"/>
      <c r="HW137" s="1015"/>
      <c r="HX137" s="1015"/>
      <c r="HY137" s="1015"/>
      <c r="HZ137" s="1015"/>
      <c r="IA137" s="1015"/>
      <c r="IB137" s="1015"/>
      <c r="IC137" s="1015"/>
      <c r="ID137" s="1015"/>
      <c r="IE137" s="1015"/>
      <c r="IF137" s="1015"/>
      <c r="IG137" s="1015"/>
      <c r="IH137" s="1015"/>
      <c r="II137" s="1015"/>
      <c r="IJ137" s="1015"/>
      <c r="IK137" s="1015"/>
      <c r="IL137" s="1015"/>
      <c r="IM137" s="1015"/>
      <c r="IN137" s="1015"/>
      <c r="IO137" s="1015"/>
      <c r="IP137" s="1015"/>
    </row>
    <row r="138" spans="1:250" s="1019" customFormat="1" ht="11.25" hidden="1" customHeight="1" x14ac:dyDescent="0.2">
      <c r="A138" s="1027"/>
      <c r="B138" s="1030" t="s">
        <v>846</v>
      </c>
      <c r="C138" s="1275">
        <v>-1.8923006474898045</v>
      </c>
      <c r="D138" s="1275">
        <v>-1.4570290277778071</v>
      </c>
      <c r="E138" s="1275">
        <v>0.44366713579535144</v>
      </c>
      <c r="F138" s="1275">
        <v>-2.4832107479319916</v>
      </c>
      <c r="G138" s="1275"/>
      <c r="H138" s="1275">
        <v>-7.781202223392981</v>
      </c>
      <c r="I138" s="1275"/>
      <c r="J138" s="1275">
        <v>-5.4329018788409655</v>
      </c>
      <c r="K138" s="1275">
        <v>-1.0581054026548458</v>
      </c>
      <c r="L138" s="1027"/>
      <c r="M138" s="1030" t="s">
        <v>846</v>
      </c>
      <c r="N138" s="1275">
        <v>-4.0987172625086004</v>
      </c>
      <c r="O138" s="1275">
        <v>-3.0731288017354643</v>
      </c>
      <c r="P138" s="1275">
        <v>3.6601640297269284</v>
      </c>
      <c r="Q138" s="1275">
        <v>1.5480123390617706</v>
      </c>
      <c r="R138" s="1275">
        <v>-2.0375731704027089</v>
      </c>
      <c r="S138" s="1275">
        <v>0.43500189131258082</v>
      </c>
      <c r="T138" s="1275">
        <v>1.7221495445709536</v>
      </c>
      <c r="U138" s="1275">
        <v>1.2815727873946514</v>
      </c>
      <c r="V138" s="1272"/>
      <c r="W138" s="1272"/>
      <c r="X138" s="1015"/>
      <c r="Y138" s="1015"/>
      <c r="Z138" s="1015"/>
      <c r="AA138" s="1015"/>
      <c r="AB138" s="1015"/>
      <c r="AC138" s="1015"/>
      <c r="AD138" s="1015"/>
      <c r="AE138" s="1015"/>
      <c r="AF138" s="1015"/>
      <c r="AG138" s="1015"/>
      <c r="AH138" s="1015"/>
      <c r="AI138" s="1015"/>
      <c r="AJ138" s="1015"/>
      <c r="AK138" s="1015"/>
      <c r="AL138" s="1015"/>
      <c r="AM138" s="1015"/>
      <c r="AN138" s="1015"/>
      <c r="AO138" s="1015"/>
      <c r="AP138" s="1015"/>
      <c r="AQ138" s="1015"/>
      <c r="AR138" s="1015"/>
      <c r="AS138" s="1015"/>
      <c r="AT138" s="1015"/>
      <c r="AU138" s="1015"/>
      <c r="AV138" s="1015"/>
      <c r="AW138" s="1015"/>
      <c r="AX138" s="1015"/>
      <c r="AY138" s="1015"/>
      <c r="AZ138" s="1015"/>
      <c r="BA138" s="1015"/>
      <c r="BB138" s="1015"/>
      <c r="BC138" s="1015"/>
      <c r="BD138" s="1015"/>
      <c r="BE138" s="1015"/>
      <c r="BF138" s="1015"/>
      <c r="BG138" s="1015"/>
      <c r="BH138" s="1015"/>
      <c r="BI138" s="1015"/>
      <c r="BJ138" s="1015"/>
      <c r="BK138" s="1015"/>
      <c r="BL138" s="1015"/>
      <c r="BM138" s="1015"/>
      <c r="BN138" s="1015"/>
      <c r="BO138" s="1015"/>
      <c r="BP138" s="1015"/>
      <c r="BQ138" s="1015"/>
      <c r="BR138" s="1015"/>
      <c r="BS138" s="1015"/>
      <c r="BT138" s="1015"/>
      <c r="BU138" s="1015"/>
      <c r="BV138" s="1015"/>
      <c r="BW138" s="1015"/>
      <c r="BX138" s="1015"/>
      <c r="BY138" s="1015"/>
      <c r="BZ138" s="1015"/>
      <c r="CA138" s="1015"/>
      <c r="CB138" s="1015"/>
      <c r="CC138" s="1015"/>
      <c r="CD138" s="1015"/>
      <c r="CE138" s="1015"/>
      <c r="CF138" s="1015"/>
      <c r="CG138" s="1015"/>
      <c r="CH138" s="1015"/>
      <c r="CI138" s="1015"/>
      <c r="CJ138" s="1015"/>
      <c r="CK138" s="1015"/>
      <c r="CL138" s="1015"/>
      <c r="CM138" s="1015"/>
      <c r="CN138" s="1015"/>
      <c r="CO138" s="1015"/>
      <c r="CP138" s="1015"/>
      <c r="CQ138" s="1015"/>
      <c r="CR138" s="1015"/>
      <c r="CS138" s="1015"/>
      <c r="CT138" s="1015"/>
      <c r="CU138" s="1015"/>
      <c r="CV138" s="1015"/>
      <c r="CW138" s="1015"/>
      <c r="CX138" s="1015"/>
      <c r="CY138" s="1015"/>
      <c r="CZ138" s="1015"/>
      <c r="DA138" s="1015"/>
      <c r="DB138" s="1015"/>
      <c r="DC138" s="1015"/>
      <c r="DD138" s="1015"/>
      <c r="DE138" s="1015"/>
      <c r="DF138" s="1015"/>
      <c r="DG138" s="1015"/>
      <c r="DH138" s="1015"/>
      <c r="DI138" s="1015"/>
      <c r="DJ138" s="1015"/>
      <c r="DK138" s="1015"/>
      <c r="DL138" s="1015"/>
      <c r="DM138" s="1015"/>
      <c r="DN138" s="1015"/>
      <c r="DO138" s="1015"/>
      <c r="DP138" s="1015"/>
      <c r="DQ138" s="1015"/>
      <c r="DR138" s="1015"/>
      <c r="DS138" s="1015"/>
      <c r="DT138" s="1015"/>
      <c r="DU138" s="1015"/>
      <c r="DV138" s="1015"/>
      <c r="DW138" s="1015"/>
      <c r="DX138" s="1015"/>
      <c r="DY138" s="1015"/>
      <c r="DZ138" s="1015"/>
      <c r="EA138" s="1015"/>
      <c r="EB138" s="1015"/>
      <c r="EC138" s="1015"/>
      <c r="ED138" s="1015"/>
      <c r="EE138" s="1015"/>
      <c r="EF138" s="1015"/>
      <c r="EG138" s="1015"/>
      <c r="EH138" s="1015"/>
      <c r="EI138" s="1015"/>
      <c r="EJ138" s="1015"/>
      <c r="EK138" s="1015"/>
      <c r="EL138" s="1015"/>
      <c r="EM138" s="1015"/>
      <c r="EN138" s="1015"/>
      <c r="EO138" s="1015"/>
      <c r="EP138" s="1015"/>
      <c r="EQ138" s="1015"/>
      <c r="ER138" s="1015"/>
      <c r="ES138" s="1015"/>
      <c r="ET138" s="1015"/>
      <c r="EU138" s="1015"/>
      <c r="EV138" s="1015"/>
      <c r="EW138" s="1015"/>
      <c r="EX138" s="1015"/>
      <c r="EY138" s="1015"/>
      <c r="EZ138" s="1015"/>
      <c r="FA138" s="1015"/>
      <c r="FB138" s="1015"/>
      <c r="FC138" s="1015"/>
      <c r="FD138" s="1015"/>
      <c r="FE138" s="1015"/>
      <c r="FF138" s="1015"/>
      <c r="FG138" s="1015"/>
      <c r="FH138" s="1015"/>
      <c r="FI138" s="1015"/>
      <c r="FJ138" s="1015"/>
      <c r="FK138" s="1015"/>
      <c r="FL138" s="1015"/>
      <c r="FM138" s="1015"/>
      <c r="FN138" s="1015"/>
      <c r="FO138" s="1015"/>
      <c r="FP138" s="1015"/>
      <c r="FQ138" s="1015"/>
      <c r="FR138" s="1015"/>
      <c r="FS138" s="1015"/>
      <c r="FT138" s="1015"/>
      <c r="FU138" s="1015"/>
      <c r="FV138" s="1015"/>
      <c r="FW138" s="1015"/>
      <c r="FX138" s="1015"/>
      <c r="FY138" s="1015"/>
      <c r="FZ138" s="1015"/>
      <c r="GA138" s="1015"/>
      <c r="GB138" s="1015"/>
      <c r="GC138" s="1015"/>
      <c r="GD138" s="1015"/>
      <c r="GE138" s="1015"/>
      <c r="GF138" s="1015"/>
      <c r="GG138" s="1015"/>
      <c r="GH138" s="1015"/>
      <c r="GI138" s="1015"/>
      <c r="GJ138" s="1015"/>
      <c r="GK138" s="1015"/>
      <c r="GL138" s="1015"/>
      <c r="GM138" s="1015"/>
      <c r="GN138" s="1015"/>
      <c r="GO138" s="1015"/>
      <c r="GP138" s="1015"/>
      <c r="GQ138" s="1015"/>
      <c r="GR138" s="1015"/>
      <c r="GS138" s="1015"/>
      <c r="GT138" s="1015"/>
      <c r="GU138" s="1015"/>
      <c r="GV138" s="1015"/>
      <c r="GW138" s="1015"/>
      <c r="GX138" s="1015"/>
      <c r="GY138" s="1015"/>
      <c r="GZ138" s="1015"/>
      <c r="HA138" s="1015"/>
      <c r="HB138" s="1015"/>
      <c r="HC138" s="1015"/>
      <c r="HD138" s="1015"/>
      <c r="HE138" s="1015"/>
      <c r="HF138" s="1015"/>
      <c r="HG138" s="1015"/>
      <c r="HH138" s="1015"/>
      <c r="HI138" s="1015"/>
      <c r="HJ138" s="1015"/>
      <c r="HK138" s="1015"/>
      <c r="HL138" s="1015"/>
      <c r="HM138" s="1015"/>
      <c r="HN138" s="1015"/>
      <c r="HO138" s="1015"/>
      <c r="HP138" s="1015"/>
      <c r="HQ138" s="1015"/>
      <c r="HR138" s="1015"/>
      <c r="HS138" s="1015"/>
      <c r="HT138" s="1015"/>
      <c r="HU138" s="1015"/>
      <c r="HV138" s="1015"/>
      <c r="HW138" s="1015"/>
      <c r="HX138" s="1015"/>
      <c r="HY138" s="1015"/>
      <c r="HZ138" s="1015"/>
      <c r="IA138" s="1015"/>
      <c r="IB138" s="1015"/>
      <c r="IC138" s="1015"/>
      <c r="ID138" s="1015"/>
      <c r="IE138" s="1015"/>
      <c r="IF138" s="1015"/>
      <c r="IG138" s="1015"/>
      <c r="IH138" s="1015"/>
      <c r="II138" s="1015"/>
      <c r="IJ138" s="1015"/>
      <c r="IK138" s="1015"/>
      <c r="IL138" s="1015"/>
      <c r="IM138" s="1015"/>
      <c r="IN138" s="1015"/>
      <c r="IO138" s="1015"/>
      <c r="IP138" s="1015"/>
    </row>
    <row r="139" spans="1:250" s="1019" customFormat="1" ht="11.25" hidden="1" customHeight="1" x14ac:dyDescent="0.2">
      <c r="A139" s="1027"/>
      <c r="B139" s="1028" t="s">
        <v>847</v>
      </c>
      <c r="C139" s="1275">
        <v>-1.4962661188651651</v>
      </c>
      <c r="D139" s="1275">
        <v>-2.2855843408666914</v>
      </c>
      <c r="E139" s="1275">
        <v>-0.80130792093018499</v>
      </c>
      <c r="F139" s="1275">
        <v>0.70102547032473694</v>
      </c>
      <c r="G139" s="1275"/>
      <c r="H139" s="1275">
        <v>-6.6344199531972663</v>
      </c>
      <c r="I139" s="1275"/>
      <c r="J139" s="1275">
        <v>-7.2843800639186753</v>
      </c>
      <c r="K139" s="1275">
        <v>0.32132996530090452</v>
      </c>
      <c r="L139" s="1027"/>
      <c r="M139" s="1028" t="s">
        <v>847</v>
      </c>
      <c r="N139" s="1275">
        <v>-0.72089764562515768</v>
      </c>
      <c r="O139" s="1275">
        <v>-1.0388893481441528</v>
      </c>
      <c r="P139" s="1275">
        <v>3.6440609238389499</v>
      </c>
      <c r="Q139" s="1275">
        <v>1.7974602143143272</v>
      </c>
      <c r="R139" s="1275">
        <v>-1.7816753734510371</v>
      </c>
      <c r="S139" s="1275">
        <v>5.029806259314455</v>
      </c>
      <c r="T139" s="1275">
        <v>5.6822159298899777</v>
      </c>
      <c r="U139" s="1275">
        <v>0.6211662134887348</v>
      </c>
      <c r="V139" s="1272"/>
      <c r="W139" s="1272"/>
      <c r="X139" s="1015"/>
      <c r="Y139" s="1015"/>
      <c r="Z139" s="1015"/>
      <c r="AA139" s="1015"/>
      <c r="AB139" s="1015"/>
      <c r="AC139" s="1015"/>
      <c r="AD139" s="1015"/>
      <c r="AE139" s="1015"/>
      <c r="AF139" s="1015"/>
      <c r="AG139" s="1015"/>
      <c r="AH139" s="1015"/>
      <c r="AI139" s="1015"/>
      <c r="AJ139" s="1015"/>
      <c r="AK139" s="1015"/>
      <c r="AL139" s="1015"/>
      <c r="AM139" s="1015"/>
      <c r="AN139" s="1015"/>
      <c r="AO139" s="1015"/>
      <c r="AP139" s="1015"/>
      <c r="AQ139" s="1015"/>
      <c r="AR139" s="1015"/>
      <c r="AS139" s="1015"/>
      <c r="AT139" s="1015"/>
      <c r="AU139" s="1015"/>
      <c r="AV139" s="1015"/>
      <c r="AW139" s="1015"/>
      <c r="AX139" s="1015"/>
      <c r="AY139" s="1015"/>
      <c r="AZ139" s="1015"/>
      <c r="BA139" s="1015"/>
      <c r="BB139" s="1015"/>
      <c r="BC139" s="1015"/>
      <c r="BD139" s="1015"/>
      <c r="BE139" s="1015"/>
      <c r="BF139" s="1015"/>
      <c r="BG139" s="1015"/>
      <c r="BH139" s="1015"/>
      <c r="BI139" s="1015"/>
      <c r="BJ139" s="1015"/>
      <c r="BK139" s="1015"/>
      <c r="BL139" s="1015"/>
      <c r="BM139" s="1015"/>
      <c r="BN139" s="1015"/>
      <c r="BO139" s="1015"/>
      <c r="BP139" s="1015"/>
      <c r="BQ139" s="1015"/>
      <c r="BR139" s="1015"/>
      <c r="BS139" s="1015"/>
      <c r="BT139" s="1015"/>
      <c r="BU139" s="1015"/>
      <c r="BV139" s="1015"/>
      <c r="BW139" s="1015"/>
      <c r="BX139" s="1015"/>
      <c r="BY139" s="1015"/>
      <c r="BZ139" s="1015"/>
      <c r="CA139" s="1015"/>
      <c r="CB139" s="1015"/>
      <c r="CC139" s="1015"/>
      <c r="CD139" s="1015"/>
      <c r="CE139" s="1015"/>
      <c r="CF139" s="1015"/>
      <c r="CG139" s="1015"/>
      <c r="CH139" s="1015"/>
      <c r="CI139" s="1015"/>
      <c r="CJ139" s="1015"/>
      <c r="CK139" s="1015"/>
      <c r="CL139" s="1015"/>
      <c r="CM139" s="1015"/>
      <c r="CN139" s="1015"/>
      <c r="CO139" s="1015"/>
      <c r="CP139" s="1015"/>
      <c r="CQ139" s="1015"/>
      <c r="CR139" s="1015"/>
      <c r="CS139" s="1015"/>
      <c r="CT139" s="1015"/>
      <c r="CU139" s="1015"/>
      <c r="CV139" s="1015"/>
      <c r="CW139" s="1015"/>
      <c r="CX139" s="1015"/>
      <c r="CY139" s="1015"/>
      <c r="CZ139" s="1015"/>
      <c r="DA139" s="1015"/>
      <c r="DB139" s="1015"/>
      <c r="DC139" s="1015"/>
      <c r="DD139" s="1015"/>
      <c r="DE139" s="1015"/>
      <c r="DF139" s="1015"/>
      <c r="DG139" s="1015"/>
      <c r="DH139" s="1015"/>
      <c r="DI139" s="1015"/>
      <c r="DJ139" s="1015"/>
      <c r="DK139" s="1015"/>
      <c r="DL139" s="1015"/>
      <c r="DM139" s="1015"/>
      <c r="DN139" s="1015"/>
      <c r="DO139" s="1015"/>
      <c r="DP139" s="1015"/>
      <c r="DQ139" s="1015"/>
      <c r="DR139" s="1015"/>
      <c r="DS139" s="1015"/>
      <c r="DT139" s="1015"/>
      <c r="DU139" s="1015"/>
      <c r="DV139" s="1015"/>
      <c r="DW139" s="1015"/>
      <c r="DX139" s="1015"/>
      <c r="DY139" s="1015"/>
      <c r="DZ139" s="1015"/>
      <c r="EA139" s="1015"/>
      <c r="EB139" s="1015"/>
      <c r="EC139" s="1015"/>
      <c r="ED139" s="1015"/>
      <c r="EE139" s="1015"/>
      <c r="EF139" s="1015"/>
      <c r="EG139" s="1015"/>
      <c r="EH139" s="1015"/>
      <c r="EI139" s="1015"/>
      <c r="EJ139" s="1015"/>
      <c r="EK139" s="1015"/>
      <c r="EL139" s="1015"/>
      <c r="EM139" s="1015"/>
      <c r="EN139" s="1015"/>
      <c r="EO139" s="1015"/>
      <c r="EP139" s="1015"/>
      <c r="EQ139" s="1015"/>
      <c r="ER139" s="1015"/>
      <c r="ES139" s="1015"/>
      <c r="ET139" s="1015"/>
      <c r="EU139" s="1015"/>
      <c r="EV139" s="1015"/>
      <c r="EW139" s="1015"/>
      <c r="EX139" s="1015"/>
      <c r="EY139" s="1015"/>
      <c r="EZ139" s="1015"/>
      <c r="FA139" s="1015"/>
      <c r="FB139" s="1015"/>
      <c r="FC139" s="1015"/>
      <c r="FD139" s="1015"/>
      <c r="FE139" s="1015"/>
      <c r="FF139" s="1015"/>
      <c r="FG139" s="1015"/>
      <c r="FH139" s="1015"/>
      <c r="FI139" s="1015"/>
      <c r="FJ139" s="1015"/>
      <c r="FK139" s="1015"/>
      <c r="FL139" s="1015"/>
      <c r="FM139" s="1015"/>
      <c r="FN139" s="1015"/>
      <c r="FO139" s="1015"/>
      <c r="FP139" s="1015"/>
      <c r="FQ139" s="1015"/>
      <c r="FR139" s="1015"/>
      <c r="FS139" s="1015"/>
      <c r="FT139" s="1015"/>
      <c r="FU139" s="1015"/>
      <c r="FV139" s="1015"/>
      <c r="FW139" s="1015"/>
      <c r="FX139" s="1015"/>
      <c r="FY139" s="1015"/>
      <c r="FZ139" s="1015"/>
      <c r="GA139" s="1015"/>
      <c r="GB139" s="1015"/>
      <c r="GC139" s="1015"/>
      <c r="GD139" s="1015"/>
      <c r="GE139" s="1015"/>
      <c r="GF139" s="1015"/>
      <c r="GG139" s="1015"/>
      <c r="GH139" s="1015"/>
      <c r="GI139" s="1015"/>
      <c r="GJ139" s="1015"/>
      <c r="GK139" s="1015"/>
      <c r="GL139" s="1015"/>
      <c r="GM139" s="1015"/>
      <c r="GN139" s="1015"/>
      <c r="GO139" s="1015"/>
      <c r="GP139" s="1015"/>
      <c r="GQ139" s="1015"/>
      <c r="GR139" s="1015"/>
      <c r="GS139" s="1015"/>
      <c r="GT139" s="1015"/>
      <c r="GU139" s="1015"/>
      <c r="GV139" s="1015"/>
      <c r="GW139" s="1015"/>
      <c r="GX139" s="1015"/>
      <c r="GY139" s="1015"/>
      <c r="GZ139" s="1015"/>
      <c r="HA139" s="1015"/>
      <c r="HB139" s="1015"/>
      <c r="HC139" s="1015"/>
      <c r="HD139" s="1015"/>
      <c r="HE139" s="1015"/>
      <c r="HF139" s="1015"/>
      <c r="HG139" s="1015"/>
      <c r="HH139" s="1015"/>
      <c r="HI139" s="1015"/>
      <c r="HJ139" s="1015"/>
      <c r="HK139" s="1015"/>
      <c r="HL139" s="1015"/>
      <c r="HM139" s="1015"/>
      <c r="HN139" s="1015"/>
      <c r="HO139" s="1015"/>
      <c r="HP139" s="1015"/>
      <c r="HQ139" s="1015"/>
      <c r="HR139" s="1015"/>
      <c r="HS139" s="1015"/>
      <c r="HT139" s="1015"/>
      <c r="HU139" s="1015"/>
      <c r="HV139" s="1015"/>
      <c r="HW139" s="1015"/>
      <c r="HX139" s="1015"/>
      <c r="HY139" s="1015"/>
      <c r="HZ139" s="1015"/>
      <c r="IA139" s="1015"/>
      <c r="IB139" s="1015"/>
      <c r="IC139" s="1015"/>
      <c r="ID139" s="1015"/>
      <c r="IE139" s="1015"/>
      <c r="IF139" s="1015"/>
      <c r="IG139" s="1015"/>
      <c r="IH139" s="1015"/>
      <c r="II139" s="1015"/>
      <c r="IJ139" s="1015"/>
      <c r="IK139" s="1015"/>
      <c r="IL139" s="1015"/>
      <c r="IM139" s="1015"/>
      <c r="IN139" s="1015"/>
      <c r="IO139" s="1015"/>
      <c r="IP139" s="1015"/>
    </row>
    <row r="140" spans="1:250" s="1019" customFormat="1" ht="11.25" hidden="1" customHeight="1" x14ac:dyDescent="0.2">
      <c r="A140" s="1027"/>
      <c r="B140" s="1028"/>
      <c r="C140" s="1276"/>
      <c r="D140" s="1276"/>
      <c r="E140" s="1276"/>
      <c r="F140" s="1276"/>
      <c r="G140" s="1276"/>
      <c r="H140" s="1276"/>
      <c r="I140" s="1276"/>
      <c r="J140" s="1276"/>
      <c r="K140" s="1276"/>
      <c r="L140" s="1027"/>
      <c r="M140" s="1028"/>
      <c r="N140" s="1276"/>
      <c r="O140" s="1276"/>
      <c r="P140" s="1276"/>
      <c r="Q140" s="1276"/>
      <c r="R140" s="1276"/>
      <c r="S140" s="1276"/>
      <c r="T140" s="1276"/>
      <c r="U140" s="1276"/>
      <c r="V140" s="1272"/>
      <c r="W140" s="1272"/>
    </row>
    <row r="141" spans="1:250" s="1019" customFormat="1" ht="11.25" hidden="1" customHeight="1" x14ac:dyDescent="0.2">
      <c r="A141" s="1716">
        <v>2011</v>
      </c>
      <c r="B141" s="1717"/>
      <c r="C141" s="1277"/>
      <c r="D141" s="1277"/>
      <c r="E141" s="1277"/>
      <c r="F141" s="1277"/>
      <c r="G141" s="1277"/>
      <c r="H141" s="1277"/>
      <c r="I141" s="1277"/>
      <c r="J141" s="1277"/>
      <c r="K141" s="1277"/>
      <c r="L141" s="1716">
        <v>2011</v>
      </c>
      <c r="M141" s="1717"/>
      <c r="N141" s="1277"/>
      <c r="O141" s="1277"/>
      <c r="P141" s="1277"/>
      <c r="Q141" s="1277"/>
      <c r="R141" s="1277"/>
      <c r="S141" s="1277"/>
      <c r="T141" s="1277"/>
      <c r="U141" s="1277"/>
      <c r="V141" s="1272"/>
      <c r="W141" s="1272"/>
    </row>
    <row r="142" spans="1:250" s="1019" customFormat="1" ht="11.25" hidden="1" customHeight="1" x14ac:dyDescent="0.2">
      <c r="A142" s="1027"/>
      <c r="B142" s="1028" t="s">
        <v>843</v>
      </c>
      <c r="C142" s="1278">
        <v>-0.5</v>
      </c>
      <c r="D142" s="1278">
        <v>-0.1</v>
      </c>
      <c r="E142" s="1278">
        <v>1.0651613723095039</v>
      </c>
      <c r="F142" s="1278">
        <v>11.2</v>
      </c>
      <c r="G142" s="1278"/>
      <c r="H142" s="1278">
        <v>15.9</v>
      </c>
      <c r="I142" s="1278"/>
      <c r="J142" s="1278">
        <v>0.83676354268223463</v>
      </c>
      <c r="K142" s="1278">
        <v>0.98170507679336083</v>
      </c>
      <c r="L142" s="1027"/>
      <c r="M142" s="1028" t="s">
        <v>843</v>
      </c>
      <c r="N142" s="1278">
        <v>-0.11780478850597831</v>
      </c>
      <c r="O142" s="1278">
        <v>-1.0888208556819166</v>
      </c>
      <c r="P142" s="1278">
        <v>3.3</v>
      </c>
      <c r="Q142" s="1278">
        <v>2.4</v>
      </c>
      <c r="R142" s="1278">
        <v>-2.5102007747674122</v>
      </c>
      <c r="S142" s="1278">
        <v>-0.14597018037744647</v>
      </c>
      <c r="T142" s="1278">
        <v>-4.826622623664818</v>
      </c>
      <c r="U142" s="1278">
        <v>-4.6874947878844324</v>
      </c>
      <c r="V142" s="1272"/>
      <c r="W142" s="1272"/>
    </row>
    <row r="143" spans="1:250" s="1019" customFormat="1" ht="11.25" hidden="1" customHeight="1" x14ac:dyDescent="0.2">
      <c r="A143" s="1027"/>
      <c r="B143" s="1028" t="s">
        <v>845</v>
      </c>
      <c r="C143" s="1278">
        <v>0.3</v>
      </c>
      <c r="D143" s="1278">
        <v>-0.1</v>
      </c>
      <c r="E143" s="1278">
        <v>3.5361861545183615E-2</v>
      </c>
      <c r="F143" s="1278">
        <v>4.2</v>
      </c>
      <c r="G143" s="1278"/>
      <c r="H143" s="1278">
        <v>7.6</v>
      </c>
      <c r="I143" s="1278"/>
      <c r="J143" s="1278">
        <v>1.3078264452253308</v>
      </c>
      <c r="K143" s="1278">
        <v>2.4781872549887112</v>
      </c>
      <c r="L143" s="1027"/>
      <c r="M143" s="1028" t="s">
        <v>845</v>
      </c>
      <c r="N143" s="1278">
        <v>1.3154006135577561</v>
      </c>
      <c r="O143" s="1278">
        <v>-1.1346674571220632</v>
      </c>
      <c r="P143" s="1278">
        <v>1.9</v>
      </c>
      <c r="Q143" s="1278">
        <v>2.2999999999999998</v>
      </c>
      <c r="R143" s="1278">
        <v>-1.149155514445539</v>
      </c>
      <c r="S143" s="1278">
        <v>-0.97602577466123819</v>
      </c>
      <c r="T143" s="1278">
        <v>-0.75091950631443183</v>
      </c>
      <c r="U143" s="1278">
        <v>0.22732501912570058</v>
      </c>
      <c r="V143" s="1272"/>
      <c r="W143" s="1272"/>
    </row>
    <row r="144" spans="1:250" s="1019" customFormat="1" ht="11.25" hidden="1" customHeight="1" x14ac:dyDescent="0.2">
      <c r="A144" s="1027"/>
      <c r="B144" s="1030" t="s">
        <v>846</v>
      </c>
      <c r="C144" s="1278">
        <v>1.1000000000000001</v>
      </c>
      <c r="D144" s="1278">
        <v>0.5</v>
      </c>
      <c r="E144" s="1278">
        <v>0.19089935297739657</v>
      </c>
      <c r="F144" s="1278">
        <v>17.3</v>
      </c>
      <c r="G144" s="1278"/>
      <c r="H144" s="1278">
        <v>28.8</v>
      </c>
      <c r="I144" s="1278"/>
      <c r="J144" s="1278">
        <v>4.2307742261352956</v>
      </c>
      <c r="K144" s="1278">
        <v>1.8365714732960754</v>
      </c>
      <c r="L144" s="1027"/>
      <c r="M144" s="1030" t="s">
        <v>846</v>
      </c>
      <c r="N144" s="1278">
        <v>1.7515417374937243</v>
      </c>
      <c r="O144" s="1278">
        <v>-8.3496267178105654E-2</v>
      </c>
      <c r="P144" s="1278">
        <v>1.2</v>
      </c>
      <c r="Q144" s="1278">
        <v>2.8</v>
      </c>
      <c r="R144" s="1278">
        <v>-0.37287154490036301</v>
      </c>
      <c r="S144" s="1278">
        <v>1.5159123721047081</v>
      </c>
      <c r="T144" s="1278">
        <v>2.6261524771172162E-2</v>
      </c>
      <c r="U144" s="1278">
        <v>-1.4674062543744526</v>
      </c>
      <c r="V144" s="1272"/>
      <c r="W144" s="1272"/>
    </row>
    <row r="145" spans="1:23" s="1019" customFormat="1" ht="11.25" hidden="1" customHeight="1" x14ac:dyDescent="0.2">
      <c r="A145" s="1027"/>
      <c r="B145" s="1028" t="s">
        <v>847</v>
      </c>
      <c r="C145" s="1278">
        <v>0.2</v>
      </c>
      <c r="D145" s="1278">
        <v>-0.4</v>
      </c>
      <c r="E145" s="1278">
        <v>-2.4993481042912435E-2</v>
      </c>
      <c r="F145" s="1278">
        <v>4.7</v>
      </c>
      <c r="G145" s="1278"/>
      <c r="H145" s="1278">
        <v>9.1</v>
      </c>
      <c r="I145" s="1278"/>
      <c r="J145" s="1278">
        <v>-1.641641148243437</v>
      </c>
      <c r="K145" s="1278">
        <v>0.82494472056741586</v>
      </c>
      <c r="L145" s="1027"/>
      <c r="M145" s="1028" t="s">
        <v>847</v>
      </c>
      <c r="N145" s="1278">
        <v>0.75739196351194948</v>
      </c>
      <c r="O145" s="1278">
        <v>-6.7000043731923142E-2</v>
      </c>
      <c r="P145" s="1278">
        <v>2.6</v>
      </c>
      <c r="Q145" s="1278">
        <v>4.5999999999999996</v>
      </c>
      <c r="R145" s="1278">
        <v>0.31238741994744146</v>
      </c>
      <c r="S145" s="1278">
        <v>-2.9295258365850714</v>
      </c>
      <c r="T145" s="1278">
        <v>-1.2579267037600772</v>
      </c>
      <c r="U145" s="1278">
        <v>1.7220469429364442</v>
      </c>
      <c r="V145" s="1272"/>
      <c r="W145" s="1272"/>
    </row>
    <row r="146" spans="1:23" s="1019" customFormat="1" ht="9" hidden="1" customHeight="1" x14ac:dyDescent="0.2">
      <c r="A146" s="1027"/>
      <c r="B146" s="1028"/>
      <c r="C146" s="1279"/>
      <c r="D146" s="1279"/>
      <c r="E146" s="1279"/>
      <c r="F146" s="1279"/>
      <c r="G146" s="1279"/>
      <c r="H146" s="1279"/>
      <c r="I146" s="1279"/>
      <c r="J146" s="1279"/>
      <c r="K146" s="1279"/>
      <c r="L146" s="1027"/>
      <c r="M146" s="1028"/>
      <c r="N146" s="1279"/>
      <c r="O146" s="1279"/>
      <c r="P146" s="1279"/>
      <c r="Q146" s="1279"/>
      <c r="R146" s="1279"/>
      <c r="S146" s="1279"/>
      <c r="T146" s="1279"/>
      <c r="U146" s="1279"/>
      <c r="V146" s="1272"/>
      <c r="W146" s="1272"/>
    </row>
    <row r="147" spans="1:23" s="1019" customFormat="1" ht="11.25" hidden="1" customHeight="1" x14ac:dyDescent="0.2">
      <c r="A147" s="1716">
        <v>2012</v>
      </c>
      <c r="B147" s="1717"/>
      <c r="C147" s="1279"/>
      <c r="D147" s="1279"/>
      <c r="E147" s="1279"/>
      <c r="F147" s="1279"/>
      <c r="G147" s="1279"/>
      <c r="H147" s="1279"/>
      <c r="I147" s="1279"/>
      <c r="J147" s="1279"/>
      <c r="K147" s="1279"/>
      <c r="L147" s="1716">
        <v>2012</v>
      </c>
      <c r="M147" s="1717"/>
      <c r="N147" s="1279"/>
      <c r="O147" s="1279"/>
      <c r="P147" s="1279"/>
      <c r="Q147" s="1279"/>
      <c r="R147" s="1279"/>
      <c r="S147" s="1279"/>
      <c r="T147" s="1279"/>
      <c r="U147" s="1279"/>
      <c r="V147" s="1272"/>
      <c r="W147" s="1272"/>
    </row>
    <row r="148" spans="1:23" s="1019" customFormat="1" ht="11.25" hidden="1" customHeight="1" x14ac:dyDescent="0.2">
      <c r="A148" s="1027"/>
      <c r="B148" s="1028" t="s">
        <v>843</v>
      </c>
      <c r="C148" s="1275">
        <v>-0.60609615256244354</v>
      </c>
      <c r="D148" s="1275">
        <v>-2.2601152936505997</v>
      </c>
      <c r="E148" s="1275">
        <v>-1.6641052187938641</v>
      </c>
      <c r="F148" s="1275">
        <v>13.257844258489698</v>
      </c>
      <c r="G148" s="1275"/>
      <c r="H148" s="1275">
        <v>7.2038668825662171</v>
      </c>
      <c r="I148" s="1275"/>
      <c r="J148" s="1275">
        <v>-5.3453051446983437</v>
      </c>
      <c r="K148" s="1275">
        <v>-0.86442253847820893</v>
      </c>
      <c r="L148" s="1027"/>
      <c r="M148" s="1028" t="s">
        <v>843</v>
      </c>
      <c r="N148" s="1275">
        <v>-1.7667402260391469</v>
      </c>
      <c r="O148" s="1275">
        <v>-0.91018553648025602</v>
      </c>
      <c r="P148" s="1275">
        <v>3.4799489498884384</v>
      </c>
      <c r="Q148" s="1275">
        <v>6.3834535954419636</v>
      </c>
      <c r="R148" s="1275">
        <v>2.8058620776471486</v>
      </c>
      <c r="S148" s="1275">
        <v>5.6524311719049081</v>
      </c>
      <c r="T148" s="1275">
        <v>4.5958786981961737</v>
      </c>
      <c r="U148" s="1275">
        <v>-1.0000266553162902</v>
      </c>
      <c r="V148" s="1272"/>
      <c r="W148" s="1272"/>
    </row>
    <row r="149" spans="1:23" s="1019" customFormat="1" ht="11.25" hidden="1" customHeight="1" x14ac:dyDescent="0.2">
      <c r="A149" s="1027"/>
      <c r="B149" s="1028" t="s">
        <v>845</v>
      </c>
      <c r="C149" s="1275">
        <v>-0.1790474728198177</v>
      </c>
      <c r="D149" s="1275">
        <v>-2.8654788045903814</v>
      </c>
      <c r="E149" s="1275">
        <v>-2.6912499467875506</v>
      </c>
      <c r="F149" s="1275">
        <v>5.6517974968689941</v>
      </c>
      <c r="G149" s="1275"/>
      <c r="H149" s="1275">
        <v>0.77616164050853342</v>
      </c>
      <c r="I149" s="1275"/>
      <c r="J149" s="1275">
        <v>-4.6148158118227371</v>
      </c>
      <c r="K149" s="1275">
        <v>-0.14198395609487591</v>
      </c>
      <c r="L149" s="1027"/>
      <c r="M149" s="1028" t="s">
        <v>845</v>
      </c>
      <c r="N149" s="1275">
        <v>0.49685932948295886</v>
      </c>
      <c r="O149" s="1275">
        <v>0.63975163025162374</v>
      </c>
      <c r="P149" s="1275">
        <v>0.25527768347886592</v>
      </c>
      <c r="Q149" s="1275">
        <v>2.984840426723494</v>
      </c>
      <c r="R149" s="1275">
        <v>2.7226125210707295</v>
      </c>
      <c r="S149" s="1275">
        <v>4.9760765550239228</v>
      </c>
      <c r="T149" s="1275">
        <v>5.1779151079109198</v>
      </c>
      <c r="U149" s="1275">
        <v>0.1922710006991224</v>
      </c>
      <c r="V149" s="1272"/>
      <c r="W149" s="1272"/>
    </row>
    <row r="150" spans="1:23" s="1019" customFormat="1" ht="11.25" hidden="1" customHeight="1" x14ac:dyDescent="0.2">
      <c r="A150" s="1027"/>
      <c r="B150" s="1030" t="s">
        <v>846</v>
      </c>
      <c r="C150" s="1275">
        <v>0.77672146720016144</v>
      </c>
      <c r="D150" s="1275">
        <v>-0.36347463131913571</v>
      </c>
      <c r="E150" s="1275">
        <v>-1.131408208085432</v>
      </c>
      <c r="F150" s="1275">
        <v>-1.6749689104973555</v>
      </c>
      <c r="G150" s="1275"/>
      <c r="H150" s="1275">
        <v>-13.048267825203339</v>
      </c>
      <c r="I150" s="1275"/>
      <c r="J150" s="1275">
        <v>-11.567043293739914</v>
      </c>
      <c r="K150" s="1275">
        <v>1.6001895471089256</v>
      </c>
      <c r="L150" s="1027"/>
      <c r="M150" s="1030" t="s">
        <v>846</v>
      </c>
      <c r="N150" s="1275">
        <v>1.5132513458617041</v>
      </c>
      <c r="O150" s="1275">
        <v>-8.5568936076526825E-2</v>
      </c>
      <c r="P150" s="1275">
        <v>0.98507539676649003</v>
      </c>
      <c r="Q150" s="1275">
        <v>2.7501775050582609</v>
      </c>
      <c r="R150" s="1275">
        <v>1.7478841317459626</v>
      </c>
      <c r="S150" s="1275">
        <v>5.3083938784974407</v>
      </c>
      <c r="T150" s="1275">
        <v>6.9280595912027536</v>
      </c>
      <c r="U150" s="1275">
        <v>1.5380214748826404</v>
      </c>
      <c r="V150" s="1272"/>
      <c r="W150" s="1272"/>
    </row>
    <row r="151" spans="1:23" s="1019" customFormat="1" ht="11.25" hidden="1" customHeight="1" x14ac:dyDescent="0.2">
      <c r="A151" s="1027"/>
      <c r="B151" s="1028" t="s">
        <v>847</v>
      </c>
      <c r="C151" s="1275">
        <v>0.20394555344707044</v>
      </c>
      <c r="D151" s="1275">
        <v>-2.2544677984722341</v>
      </c>
      <c r="E151" s="1275">
        <v>-2.4534097318633314</v>
      </c>
      <c r="F151" s="1275">
        <v>10.734603781157318</v>
      </c>
      <c r="G151" s="1275"/>
      <c r="H151" s="1275">
        <v>8.8779893066869562</v>
      </c>
      <c r="I151" s="1275"/>
      <c r="J151" s="1275">
        <v>-1.6766344133398121</v>
      </c>
      <c r="K151" s="1275">
        <v>2.4121561477367379</v>
      </c>
      <c r="L151" s="1027"/>
      <c r="M151" s="1028" t="s">
        <v>847</v>
      </c>
      <c r="N151" s="1275">
        <v>1.8553693168340288</v>
      </c>
      <c r="O151" s="1275">
        <v>-0.54367259888512365</v>
      </c>
      <c r="P151" s="1275">
        <v>-0.91527142300277831</v>
      </c>
      <c r="Q151" s="1275">
        <v>3.3493021912296825</v>
      </c>
      <c r="R151" s="1275">
        <v>4.3039665904907878</v>
      </c>
      <c r="S151" s="1275">
        <v>3.748819928738925</v>
      </c>
      <c r="T151" s="1275">
        <v>3.6483042600964808</v>
      </c>
      <c r="U151" s="1275">
        <v>-9.6883674157922428E-2</v>
      </c>
      <c r="V151" s="1272"/>
      <c r="W151" s="1272"/>
    </row>
    <row r="152" spans="1:23" s="1019" customFormat="1" ht="9" hidden="1" customHeight="1" x14ac:dyDescent="0.2">
      <c r="A152" s="1027"/>
      <c r="B152" s="1028"/>
      <c r="C152" s="1281"/>
      <c r="D152" s="1281"/>
      <c r="E152" s="1281"/>
      <c r="F152" s="1281"/>
      <c r="G152" s="1281"/>
      <c r="H152" s="1281"/>
      <c r="I152" s="1281"/>
      <c r="J152" s="1281"/>
      <c r="K152" s="1281"/>
      <c r="L152" s="1027"/>
      <c r="M152" s="1028"/>
      <c r="N152" s="1281"/>
      <c r="O152" s="1281"/>
      <c r="P152" s="1281"/>
      <c r="Q152" s="1281"/>
      <c r="R152" s="1281"/>
      <c r="S152" s="1281"/>
      <c r="T152" s="1281"/>
      <c r="U152" s="1281"/>
      <c r="V152" s="1272"/>
      <c r="W152" s="1272"/>
    </row>
    <row r="153" spans="1:23" s="1019" customFormat="1" ht="11.25" hidden="1" customHeight="1" x14ac:dyDescent="0.2">
      <c r="A153" s="1716">
        <v>2013</v>
      </c>
      <c r="B153" s="1717"/>
      <c r="C153" s="1281"/>
      <c r="D153" s="1281"/>
      <c r="E153" s="1281"/>
      <c r="F153" s="1281"/>
      <c r="G153" s="1281"/>
      <c r="H153" s="1281"/>
      <c r="I153" s="1281"/>
      <c r="J153" s="1281"/>
      <c r="K153" s="1281"/>
      <c r="L153" s="1716">
        <v>2013</v>
      </c>
      <c r="M153" s="1717"/>
      <c r="N153" s="1281"/>
      <c r="O153" s="1281"/>
      <c r="P153" s="1281"/>
      <c r="Q153" s="1281"/>
      <c r="R153" s="1281"/>
      <c r="S153" s="1281"/>
      <c r="T153" s="1281"/>
      <c r="U153" s="1281"/>
      <c r="V153" s="1272"/>
      <c r="W153" s="1272"/>
    </row>
    <row r="154" spans="1:23" s="1019" customFormat="1" ht="11.25" hidden="1" customHeight="1" x14ac:dyDescent="0.2">
      <c r="A154" s="1027"/>
      <c r="B154" s="1028" t="s">
        <v>843</v>
      </c>
      <c r="C154" s="1275">
        <v>-0.3659499972200706</v>
      </c>
      <c r="D154" s="1275">
        <v>-1.4350326419268526</v>
      </c>
      <c r="E154" s="1275">
        <v>-1.0730093222918669</v>
      </c>
      <c r="F154" s="1275" t="s">
        <v>800</v>
      </c>
      <c r="G154" s="1275"/>
      <c r="H154" s="1275" t="s">
        <v>800</v>
      </c>
      <c r="I154" s="1275"/>
      <c r="J154" s="1275">
        <v>-4.2949607557310543</v>
      </c>
      <c r="K154" s="1275">
        <v>0.79411952196022639</v>
      </c>
      <c r="L154" s="1027"/>
      <c r="M154" s="1028" t="s">
        <v>843</v>
      </c>
      <c r="N154" s="1275">
        <v>0.92232905459199799</v>
      </c>
      <c r="O154" s="1275">
        <v>0.12719941722774308</v>
      </c>
      <c r="P154" s="1275">
        <v>0.97177334566909224</v>
      </c>
      <c r="Q154" s="1275">
        <v>0.35992973158758446</v>
      </c>
      <c r="R154" s="1275">
        <v>-0.60595510389511276</v>
      </c>
      <c r="S154" s="1275">
        <v>1.1371405040355711</v>
      </c>
      <c r="T154" s="1275">
        <v>2.068190027768793</v>
      </c>
      <c r="U154" s="1275">
        <v>0.92058122178771384</v>
      </c>
      <c r="V154" s="1272"/>
      <c r="W154" s="1272"/>
    </row>
    <row r="155" spans="1:23" s="1019" customFormat="1" ht="11.25" hidden="1" customHeight="1" x14ac:dyDescent="0.2">
      <c r="A155" s="1027"/>
      <c r="B155" s="1028" t="s">
        <v>845</v>
      </c>
      <c r="C155" s="1275">
        <v>0.74323740835369279</v>
      </c>
      <c r="D155" s="1275">
        <v>0.96699281977228679</v>
      </c>
      <c r="E155" s="1275">
        <v>0.22210464659937657</v>
      </c>
      <c r="F155" s="1275" t="s">
        <v>800</v>
      </c>
      <c r="G155" s="1275"/>
      <c r="H155" s="1275" t="s">
        <v>800</v>
      </c>
      <c r="I155" s="1275"/>
      <c r="J155" s="1275">
        <v>-7.2602126754927809</v>
      </c>
      <c r="K155" s="1275">
        <v>1.6803839663736682</v>
      </c>
      <c r="L155" s="1027"/>
      <c r="M155" s="1028" t="s">
        <v>845</v>
      </c>
      <c r="N155" s="1275">
        <v>2.3446878657024826</v>
      </c>
      <c r="O155" s="1275">
        <v>0.65332552200874261</v>
      </c>
      <c r="P155" s="1275">
        <v>1.9788069077172992</v>
      </c>
      <c r="Q155" s="1275">
        <v>2.7956620410035669</v>
      </c>
      <c r="R155" s="1275">
        <v>0.8010047950702841</v>
      </c>
      <c r="S155" s="1275">
        <v>-3.0225797629899773</v>
      </c>
      <c r="T155" s="1275">
        <v>-1.0247433188482518</v>
      </c>
      <c r="U155" s="1275">
        <v>2.0601047535179475</v>
      </c>
      <c r="V155" s="1272"/>
      <c r="W155" s="1272"/>
    </row>
    <row r="156" spans="1:23" s="1019" customFormat="1" ht="11.25" hidden="1" customHeight="1" x14ac:dyDescent="0.2">
      <c r="A156" s="1027"/>
      <c r="B156" s="1030" t="s">
        <v>846</v>
      </c>
      <c r="C156" s="1275">
        <v>0.19845271220356153</v>
      </c>
      <c r="D156" s="1275">
        <v>-0.54148830434969852</v>
      </c>
      <c r="E156" s="1275">
        <v>-0.73847549191062001</v>
      </c>
      <c r="F156" s="1275" t="s">
        <v>800</v>
      </c>
      <c r="G156" s="1275"/>
      <c r="H156" s="1275" t="s">
        <v>800</v>
      </c>
      <c r="I156" s="1275"/>
      <c r="J156" s="1275">
        <v>1.3071643301090177</v>
      </c>
      <c r="K156" s="1275">
        <v>0.29124774469330816</v>
      </c>
      <c r="L156" s="1027"/>
      <c r="M156" s="1030" t="s">
        <v>846</v>
      </c>
      <c r="N156" s="1275">
        <v>0.22149983936756712</v>
      </c>
      <c r="O156" s="1275">
        <v>-6.9545356044741879E-2</v>
      </c>
      <c r="P156" s="1275">
        <v>2.1470178773416109</v>
      </c>
      <c r="Q156" s="1275">
        <v>3.2927051720994029</v>
      </c>
      <c r="R156" s="1275">
        <v>1.1216062089385019</v>
      </c>
      <c r="S156" s="1275">
        <v>-1.5164288650108517</v>
      </c>
      <c r="T156" s="1275">
        <v>-3.3065905555722139</v>
      </c>
      <c r="U156" s="1275">
        <v>-1.8177262155812883</v>
      </c>
      <c r="V156" s="1272"/>
      <c r="W156" s="1272"/>
    </row>
    <row r="157" spans="1:23" s="1019" customFormat="1" ht="11.25" hidden="1" customHeight="1" x14ac:dyDescent="0.2">
      <c r="A157" s="1027"/>
      <c r="B157" s="1028" t="s">
        <v>847</v>
      </c>
      <c r="C157" s="1275">
        <v>-0.84904004100752672</v>
      </c>
      <c r="D157" s="1275">
        <v>-0.31039766163061699</v>
      </c>
      <c r="E157" s="1275">
        <v>0.54325483041182565</v>
      </c>
      <c r="F157" s="1275" t="s">
        <v>800</v>
      </c>
      <c r="G157" s="1275"/>
      <c r="H157" s="1275" t="s">
        <v>800</v>
      </c>
      <c r="I157" s="1275"/>
      <c r="J157" s="1275">
        <v>5.9952853165114846</v>
      </c>
      <c r="K157" s="1275">
        <v>-0.91889386126142369</v>
      </c>
      <c r="L157" s="1027"/>
      <c r="M157" s="1028" t="s">
        <v>847</v>
      </c>
      <c r="N157" s="1275">
        <v>-0.80713701787060188</v>
      </c>
      <c r="O157" s="1275">
        <v>0.11279329404570149</v>
      </c>
      <c r="P157" s="1275">
        <v>4.2933734935786987</v>
      </c>
      <c r="Q157" s="1275">
        <v>2.6198618915168765</v>
      </c>
      <c r="R157" s="1275">
        <v>-1.6046193022654904</v>
      </c>
      <c r="S157" s="1275">
        <v>3.5176499941293855</v>
      </c>
      <c r="T157" s="1275">
        <v>-2.7533073257073681</v>
      </c>
      <c r="U157" s="1275">
        <v>-6.0578629056903566</v>
      </c>
      <c r="V157" s="1272"/>
      <c r="W157" s="1272"/>
    </row>
    <row r="158" spans="1:23" s="1019" customFormat="1" ht="4.7" hidden="1" customHeight="1" x14ac:dyDescent="0.2">
      <c r="A158" s="1027"/>
      <c r="B158" s="1028"/>
      <c r="C158" s="1275"/>
      <c r="D158" s="1275"/>
      <c r="E158" s="1275"/>
      <c r="F158" s="1275"/>
      <c r="G158" s="1275"/>
      <c r="H158" s="1275"/>
      <c r="I158" s="1275"/>
      <c r="J158" s="1275"/>
      <c r="K158" s="1275"/>
      <c r="L158" s="1027"/>
      <c r="M158" s="1028"/>
      <c r="N158" s="1275"/>
      <c r="O158" s="1275"/>
      <c r="P158" s="1275"/>
      <c r="Q158" s="1275"/>
      <c r="R158" s="1275"/>
      <c r="S158" s="1275"/>
      <c r="T158" s="1275"/>
      <c r="U158" s="1275"/>
      <c r="V158" s="1272"/>
      <c r="W158" s="1272"/>
    </row>
    <row r="159" spans="1:23" s="1019" customFormat="1" ht="11.25" hidden="1" customHeight="1" x14ac:dyDescent="0.2">
      <c r="A159" s="1716">
        <v>2014</v>
      </c>
      <c r="B159" s="1717"/>
      <c r="C159" s="1281"/>
      <c r="D159" s="1281"/>
      <c r="E159" s="1281"/>
      <c r="F159" s="1281"/>
      <c r="G159" s="1281"/>
      <c r="H159" s="1281"/>
      <c r="I159" s="1281"/>
      <c r="J159" s="1281"/>
      <c r="K159" s="1281"/>
      <c r="L159" s="1716">
        <v>2014</v>
      </c>
      <c r="M159" s="1717"/>
      <c r="N159" s="1281"/>
      <c r="O159" s="1281"/>
      <c r="P159" s="1281"/>
      <c r="Q159" s="1281"/>
      <c r="R159" s="1281"/>
      <c r="S159" s="1281"/>
      <c r="T159" s="1281"/>
      <c r="U159" s="1281"/>
      <c r="V159" s="1272"/>
      <c r="W159" s="1272"/>
    </row>
    <row r="160" spans="1:23" s="1019" customFormat="1" ht="11.25" hidden="1" customHeight="1" x14ac:dyDescent="0.2">
      <c r="A160" s="1027"/>
      <c r="B160" s="1028" t="s">
        <v>843</v>
      </c>
      <c r="C160" s="1275">
        <v>-1.0328450660499584</v>
      </c>
      <c r="D160" s="1278">
        <v>-0.7923794897903349</v>
      </c>
      <c r="E160" s="1275">
        <v>0.24297513293186057</v>
      </c>
      <c r="F160" s="1275" t="s">
        <v>800</v>
      </c>
      <c r="G160" s="1275"/>
      <c r="H160" s="1275" t="s">
        <v>800</v>
      </c>
      <c r="I160" s="1275"/>
      <c r="J160" s="1275" t="s">
        <v>800</v>
      </c>
      <c r="K160" s="1275">
        <v>1.8154905988199346</v>
      </c>
      <c r="L160" s="1027"/>
      <c r="M160" s="1028" t="s">
        <v>843</v>
      </c>
      <c r="N160" s="1275">
        <v>1.3482441072255824</v>
      </c>
      <c r="O160" s="1275">
        <v>-0.45891493410903195</v>
      </c>
      <c r="P160" s="1275">
        <v>1.2922317007018478</v>
      </c>
      <c r="Q160" s="1275">
        <v>2.4183918434946889</v>
      </c>
      <c r="R160" s="1275">
        <v>1.1117931986338334</v>
      </c>
      <c r="S160" s="1275">
        <v>-3.0688029538850685</v>
      </c>
      <c r="T160" s="1275">
        <v>-4.7695868858703818</v>
      </c>
      <c r="U160" s="1275">
        <v>-1.7546300714476502</v>
      </c>
      <c r="V160" s="1272"/>
      <c r="W160" s="1272"/>
    </row>
    <row r="161" spans="1:23" s="1019" customFormat="1" ht="11.25" hidden="1" customHeight="1" x14ac:dyDescent="0.2">
      <c r="A161" s="1027"/>
      <c r="B161" s="1028" t="s">
        <v>845</v>
      </c>
      <c r="C161" s="1275">
        <v>-1.1094024833667788</v>
      </c>
      <c r="D161" s="1275">
        <v>-0.69221952696778999</v>
      </c>
      <c r="E161" s="1275">
        <v>0.42186311628751128</v>
      </c>
      <c r="F161" s="1275" t="s">
        <v>800</v>
      </c>
      <c r="G161" s="1275"/>
      <c r="H161" s="1275" t="s">
        <v>800</v>
      </c>
      <c r="I161" s="1275"/>
      <c r="J161" s="1275" t="s">
        <v>800</v>
      </c>
      <c r="K161" s="1275">
        <v>2.3233174263194769</v>
      </c>
      <c r="L161" s="1027"/>
      <c r="M161" s="1028" t="s">
        <v>845</v>
      </c>
      <c r="N161" s="1275">
        <v>1.1255780089985308</v>
      </c>
      <c r="O161" s="1275">
        <v>-1.1705439653903085</v>
      </c>
      <c r="P161" s="1275">
        <v>3.0574716117795333</v>
      </c>
      <c r="Q161" s="1275">
        <v>1.8244296269687084</v>
      </c>
      <c r="R161" s="1275">
        <v>-1.1964605433516908</v>
      </c>
      <c r="S161" s="1275">
        <v>1.935189704965353</v>
      </c>
      <c r="T161" s="1275">
        <v>-1.1429103295871954</v>
      </c>
      <c r="U161" s="1275">
        <v>-3.0196638113507106</v>
      </c>
      <c r="V161" s="1272"/>
      <c r="W161" s="1272"/>
    </row>
    <row r="162" spans="1:23" s="1019" customFormat="1" ht="11.25" hidden="1" customHeight="1" x14ac:dyDescent="0.2">
      <c r="A162" s="1027"/>
      <c r="B162" s="1030" t="s">
        <v>846</v>
      </c>
      <c r="C162" s="1275">
        <v>-1.5965671611907055</v>
      </c>
      <c r="D162" s="1275">
        <v>-0.95206679497857749</v>
      </c>
      <c r="E162" s="1275">
        <v>0.65495719775128691</v>
      </c>
      <c r="F162" s="1275" t="s">
        <v>800</v>
      </c>
      <c r="G162" s="1275"/>
      <c r="H162" s="1275" t="s">
        <v>800</v>
      </c>
      <c r="I162" s="1275"/>
      <c r="J162" s="1275" t="s">
        <v>800</v>
      </c>
      <c r="K162" s="1275">
        <v>1.8009702709697706</v>
      </c>
      <c r="L162" s="1027"/>
      <c r="M162" s="1030" t="s">
        <v>846</v>
      </c>
      <c r="N162" s="1275">
        <v>1.458316725680973</v>
      </c>
      <c r="O162" s="1275">
        <v>-0.33659163009617998</v>
      </c>
      <c r="P162" s="1275">
        <v>3.7939765203471154</v>
      </c>
      <c r="Q162" s="1275">
        <v>2.2962525148615214</v>
      </c>
      <c r="R162" s="1275">
        <v>-1.4429777677821107</v>
      </c>
      <c r="S162" s="1275">
        <v>0.65215653235367199</v>
      </c>
      <c r="T162" s="1275">
        <v>1.0960305665300041</v>
      </c>
      <c r="U162" s="1275">
        <v>0.44099803667261028</v>
      </c>
      <c r="V162" s="1272"/>
      <c r="W162" s="1272"/>
    </row>
    <row r="163" spans="1:23" s="1019" customFormat="1" ht="11.25" hidden="1" customHeight="1" x14ac:dyDescent="0.2">
      <c r="A163" s="1027"/>
      <c r="B163" s="1028" t="s">
        <v>847</v>
      </c>
      <c r="C163" s="1275">
        <v>-0.60751832798177929</v>
      </c>
      <c r="D163" s="1275">
        <v>-0.26223935951529143</v>
      </c>
      <c r="E163" s="1275">
        <v>0.34738942287997077</v>
      </c>
      <c r="F163" s="1275" t="s">
        <v>800</v>
      </c>
      <c r="G163" s="1275"/>
      <c r="H163" s="1275" t="s">
        <v>800</v>
      </c>
      <c r="I163" s="1275"/>
      <c r="J163" s="1275" t="s">
        <v>800</v>
      </c>
      <c r="K163" s="1275">
        <v>1.4431663699395756</v>
      </c>
      <c r="L163" s="1027"/>
      <c r="M163" s="1028" t="s">
        <v>847</v>
      </c>
      <c r="N163" s="1275">
        <v>0.82775987584446398</v>
      </c>
      <c r="O163" s="1275">
        <v>-0.60665150361222686</v>
      </c>
      <c r="P163" s="1275">
        <v>0.44995888434100095</v>
      </c>
      <c r="Q163" s="1275">
        <v>-0.89109457019461047</v>
      </c>
      <c r="R163" s="1275">
        <v>-1.3350462951206481</v>
      </c>
      <c r="S163" s="1275">
        <v>-6.5507152943029752</v>
      </c>
      <c r="T163" s="1275">
        <v>-3.5299337633463779</v>
      </c>
      <c r="U163" s="1275">
        <v>3.2325357443559426</v>
      </c>
      <c r="V163" s="1272"/>
      <c r="W163" s="1272"/>
    </row>
    <row r="164" spans="1:23" s="1019" customFormat="1" ht="6" hidden="1" customHeight="1" x14ac:dyDescent="0.2">
      <c r="A164" s="1027"/>
      <c r="B164" s="1028"/>
      <c r="C164" s="1275"/>
      <c r="D164" s="1275"/>
      <c r="E164" s="1275"/>
      <c r="F164" s="1275"/>
      <c r="G164" s="1275"/>
      <c r="H164" s="1275"/>
      <c r="I164" s="1275"/>
      <c r="J164" s="1275"/>
      <c r="K164" s="1275"/>
      <c r="L164" s="1027"/>
      <c r="M164" s="1028"/>
      <c r="N164" s="1275"/>
      <c r="O164" s="1275"/>
      <c r="P164" s="1275"/>
      <c r="Q164" s="1275"/>
      <c r="R164" s="1275"/>
      <c r="S164" s="1275"/>
      <c r="T164" s="1275"/>
      <c r="U164" s="1275"/>
      <c r="V164" s="1272"/>
      <c r="W164" s="1272"/>
    </row>
    <row r="165" spans="1:23" s="1019" customFormat="1" ht="11.25" hidden="1" customHeight="1" x14ac:dyDescent="0.2">
      <c r="A165" s="1716">
        <v>2015</v>
      </c>
      <c r="B165" s="1717"/>
      <c r="C165" s="1275"/>
      <c r="D165" s="1275"/>
      <c r="E165" s="1275"/>
      <c r="F165" s="1275"/>
      <c r="G165" s="1275"/>
      <c r="H165" s="1275"/>
      <c r="I165" s="1275"/>
      <c r="J165" s="1275"/>
      <c r="K165" s="1275"/>
      <c r="L165" s="1716">
        <v>2015</v>
      </c>
      <c r="M165" s="1717"/>
      <c r="N165" s="1275"/>
      <c r="O165" s="1275"/>
      <c r="P165" s="1275"/>
      <c r="Q165" s="1275"/>
      <c r="R165" s="1275"/>
      <c r="S165" s="1275"/>
      <c r="T165" s="1275"/>
      <c r="U165" s="1275"/>
      <c r="V165" s="1272"/>
      <c r="W165" s="1272"/>
    </row>
    <row r="166" spans="1:23" s="1019" customFormat="1" ht="11.25" hidden="1" customHeight="1" x14ac:dyDescent="0.2">
      <c r="A166" s="1027"/>
      <c r="B166" s="1028" t="s">
        <v>843</v>
      </c>
      <c r="C166" s="1275">
        <v>-0.31984789375636069</v>
      </c>
      <c r="D166" s="1275">
        <v>-3.6835047887393557E-2</v>
      </c>
      <c r="E166" s="1275">
        <v>0.28392096108291298</v>
      </c>
      <c r="F166" s="1275" t="s">
        <v>800</v>
      </c>
      <c r="G166" s="1275"/>
      <c r="H166" s="1275" t="s">
        <v>800</v>
      </c>
      <c r="I166" s="1275"/>
      <c r="J166" s="1275" t="s">
        <v>800</v>
      </c>
      <c r="K166" s="1275">
        <v>0.48012915904567421</v>
      </c>
      <c r="L166" s="1027"/>
      <c r="M166" s="1028" t="s">
        <v>843</v>
      </c>
      <c r="N166" s="1275">
        <v>-1.4577603279502114</v>
      </c>
      <c r="O166" s="1275">
        <v>-1.9286295740409685</v>
      </c>
      <c r="P166" s="1275">
        <v>-0.1330443646678674</v>
      </c>
      <c r="Q166" s="1275">
        <v>-1.3295406880711766</v>
      </c>
      <c r="R166" s="1275">
        <v>-1.1980903150511182</v>
      </c>
      <c r="S166" s="1275">
        <v>0.30284577440909288</v>
      </c>
      <c r="T166" s="1275">
        <v>1.4812465313956977</v>
      </c>
      <c r="U166" s="1275">
        <v>1.1748427952253309</v>
      </c>
      <c r="V166" s="1272"/>
      <c r="W166" s="1272"/>
    </row>
    <row r="167" spans="1:23" s="1019" customFormat="1" ht="11.25" hidden="1" customHeight="1" x14ac:dyDescent="0.2">
      <c r="A167" s="1027"/>
      <c r="B167" s="1028" t="s">
        <v>845</v>
      </c>
      <c r="C167" s="1275">
        <v>-0.5214692992037584</v>
      </c>
      <c r="D167" s="1275">
        <v>-1.6229799669294351</v>
      </c>
      <c r="E167" s="1275">
        <v>-1.1072848181068622</v>
      </c>
      <c r="F167" s="1275" t="s">
        <v>800</v>
      </c>
      <c r="G167" s="1275"/>
      <c r="H167" s="1275" t="s">
        <v>800</v>
      </c>
      <c r="I167" s="1275"/>
      <c r="J167" s="1275" t="s">
        <v>800</v>
      </c>
      <c r="K167" s="1275">
        <v>1.2335509948622132</v>
      </c>
      <c r="L167" s="1027"/>
      <c r="M167" s="1028" t="s">
        <v>845</v>
      </c>
      <c r="N167" s="1275">
        <v>-0.78456176168677416</v>
      </c>
      <c r="O167" s="1275">
        <v>-1.9935216503977244</v>
      </c>
      <c r="P167" s="1275">
        <v>-1.0922462002879456</v>
      </c>
      <c r="Q167" s="1275">
        <v>-1.2167492390094452</v>
      </c>
      <c r="R167" s="1275">
        <v>-0.12587793569110772</v>
      </c>
      <c r="S167" s="1275">
        <v>-6.8687595845312188</v>
      </c>
      <c r="T167" s="1275">
        <v>-4.1067099119143506</v>
      </c>
      <c r="U167" s="1275">
        <v>2.9657606408923982</v>
      </c>
      <c r="V167" s="1272"/>
      <c r="W167" s="1272"/>
    </row>
    <row r="168" spans="1:23" s="1019" customFormat="1" ht="11.25" hidden="1" customHeight="1" x14ac:dyDescent="0.2">
      <c r="A168" s="1027"/>
      <c r="B168" s="1030" t="s">
        <v>846</v>
      </c>
      <c r="C168" s="1275">
        <v>-7.3685656339009142E-2</v>
      </c>
      <c r="D168" s="1275">
        <v>-1.0213709131031266</v>
      </c>
      <c r="E168" s="1275">
        <v>-0.94838407979791839</v>
      </c>
      <c r="F168" s="1275" t="s">
        <v>800</v>
      </c>
      <c r="G168" s="1275"/>
      <c r="H168" s="1275" t="s">
        <v>800</v>
      </c>
      <c r="I168" s="1275"/>
      <c r="J168" s="1275" t="s">
        <v>800</v>
      </c>
      <c r="K168" s="1275">
        <v>0.95717648698952473</v>
      </c>
      <c r="L168" s="1027"/>
      <c r="M168" s="1030" t="s">
        <v>846</v>
      </c>
      <c r="N168" s="1275">
        <v>-0.67035031396086708</v>
      </c>
      <c r="O168" s="1275">
        <v>-1.6120961952220512</v>
      </c>
      <c r="P168" s="1275">
        <v>-0.96763488457405344</v>
      </c>
      <c r="Q168" s="1275">
        <v>-1.6070412079688907</v>
      </c>
      <c r="R168" s="1275">
        <v>-0.64565389572346987</v>
      </c>
      <c r="S168" s="1275">
        <v>2.9071879384353423</v>
      </c>
      <c r="T168" s="1275">
        <v>2.2011872237983425</v>
      </c>
      <c r="U168" s="1275">
        <v>-0.68605578364395114</v>
      </c>
      <c r="V168" s="1272"/>
      <c r="W168" s="1272"/>
    </row>
    <row r="169" spans="1:23" s="1019" customFormat="1" ht="11.25" hidden="1" customHeight="1" x14ac:dyDescent="0.2">
      <c r="A169" s="1027"/>
      <c r="B169" s="1028" t="s">
        <v>847</v>
      </c>
      <c r="C169" s="1275">
        <v>-0.37822946345991681</v>
      </c>
      <c r="D169" s="1275">
        <v>-1.8065069756516721</v>
      </c>
      <c r="E169" s="1275">
        <v>-1.4337001887231793</v>
      </c>
      <c r="F169" s="1275" t="s">
        <v>800</v>
      </c>
      <c r="G169" s="1275"/>
      <c r="H169" s="1275" t="s">
        <v>800</v>
      </c>
      <c r="I169" s="1275"/>
      <c r="J169" s="1275" t="s">
        <v>800</v>
      </c>
      <c r="K169" s="1275">
        <v>1.1679172438656735</v>
      </c>
      <c r="L169" s="1027"/>
      <c r="M169" s="1028" t="s">
        <v>847</v>
      </c>
      <c r="N169" s="1275">
        <v>-0.79069048317387569</v>
      </c>
      <c r="O169" s="1275">
        <v>-1.9359968855722514</v>
      </c>
      <c r="P169" s="1275">
        <v>1.6459203618523759</v>
      </c>
      <c r="Q169" s="1275">
        <v>0.16490085719892988</v>
      </c>
      <c r="R169" s="1275">
        <v>-1.4570378224537848</v>
      </c>
      <c r="S169" s="1275">
        <v>10.927964614358345</v>
      </c>
      <c r="T169" s="1275">
        <v>9.0383511945639299</v>
      </c>
      <c r="U169" s="1275">
        <v>-1.70345992226909</v>
      </c>
      <c r="V169" s="1272"/>
      <c r="W169" s="1272"/>
    </row>
    <row r="170" spans="1:23" s="1019" customFormat="1" ht="7.9" customHeight="1" x14ac:dyDescent="0.2">
      <c r="A170" s="1027"/>
      <c r="B170" s="1028"/>
      <c r="C170" s="1275"/>
      <c r="D170" s="1275"/>
      <c r="E170" s="1275"/>
      <c r="F170" s="1275"/>
      <c r="G170" s="1275"/>
      <c r="H170" s="1275"/>
      <c r="I170" s="1275"/>
      <c r="J170" s="1275"/>
      <c r="K170" s="1275"/>
      <c r="L170" s="1027"/>
      <c r="M170" s="1028"/>
      <c r="N170" s="1275"/>
      <c r="O170" s="1275"/>
      <c r="P170" s="1275"/>
      <c r="Q170" s="1275"/>
      <c r="R170" s="1275"/>
      <c r="S170" s="1275"/>
      <c r="T170" s="1275"/>
      <c r="U170" s="1275"/>
      <c r="V170" s="1272"/>
      <c r="W170" s="1272"/>
    </row>
    <row r="171" spans="1:23" s="1019" customFormat="1" ht="11.25" hidden="1" customHeight="1" x14ac:dyDescent="0.2">
      <c r="A171" s="1716">
        <v>2016</v>
      </c>
      <c r="B171" s="1717"/>
      <c r="C171" s="1275"/>
      <c r="D171" s="1275"/>
      <c r="E171" s="1275"/>
      <c r="F171" s="1275"/>
      <c r="G171" s="1275"/>
      <c r="H171" s="1275"/>
      <c r="I171" s="1275"/>
      <c r="J171" s="1275"/>
      <c r="K171" s="1275"/>
      <c r="L171" s="1716">
        <v>2016</v>
      </c>
      <c r="M171" s="1717"/>
      <c r="N171" s="1275"/>
      <c r="O171" s="1275"/>
      <c r="P171" s="1275"/>
      <c r="Q171" s="1275"/>
      <c r="R171" s="1275"/>
      <c r="S171" s="1275"/>
      <c r="T171" s="1275"/>
      <c r="U171" s="1275"/>
      <c r="V171" s="1272"/>
      <c r="W171" s="1272"/>
    </row>
    <row r="172" spans="1:23" s="1019" customFormat="1" ht="11.25" hidden="1" customHeight="1" x14ac:dyDescent="0.2">
      <c r="A172" s="1027"/>
      <c r="B172" s="1028" t="s">
        <v>843</v>
      </c>
      <c r="C172" s="1275" t="s">
        <v>1392</v>
      </c>
      <c r="D172" s="1275" t="s">
        <v>1393</v>
      </c>
      <c r="E172" s="1275" t="s">
        <v>800</v>
      </c>
      <c r="F172" s="1275" t="s">
        <v>800</v>
      </c>
      <c r="G172" s="1275"/>
      <c r="H172" s="1275" t="s">
        <v>800</v>
      </c>
      <c r="I172" s="1275"/>
      <c r="J172" s="1275" t="s">
        <v>800</v>
      </c>
      <c r="K172" s="1275" t="s">
        <v>1394</v>
      </c>
      <c r="L172" s="1027"/>
      <c r="M172" s="1028" t="s">
        <v>843</v>
      </c>
      <c r="N172" s="1275">
        <v>2.4171987070806438</v>
      </c>
      <c r="O172" s="1275">
        <v>-0.204205513163771</v>
      </c>
      <c r="P172" s="1275">
        <v>0.8</v>
      </c>
      <c r="Q172" s="1275" t="s">
        <v>1395</v>
      </c>
      <c r="R172" s="1275">
        <v>-0.77906463201209419</v>
      </c>
      <c r="S172" s="1275">
        <v>6.8245050316649127</v>
      </c>
      <c r="T172" s="1275">
        <v>9.3617232125901921</v>
      </c>
      <c r="U172" s="1275">
        <v>2.375127486126118</v>
      </c>
      <c r="V172" s="1275"/>
      <c r="W172" s="1272"/>
    </row>
    <row r="173" spans="1:23" s="1019" customFormat="1" ht="11.25" hidden="1" customHeight="1" x14ac:dyDescent="0.2">
      <c r="A173" s="1027"/>
      <c r="B173" s="1028" t="s">
        <v>845</v>
      </c>
      <c r="C173" s="1275" t="s">
        <v>1383</v>
      </c>
      <c r="D173" s="1275" t="s">
        <v>1396</v>
      </c>
      <c r="E173" s="1275" t="s">
        <v>800</v>
      </c>
      <c r="F173" s="1275" t="s">
        <v>800</v>
      </c>
      <c r="G173" s="1275"/>
      <c r="H173" s="1275" t="s">
        <v>800</v>
      </c>
      <c r="I173" s="1275"/>
      <c r="J173" s="1275" t="s">
        <v>800</v>
      </c>
      <c r="K173" s="1275" t="s">
        <v>1397</v>
      </c>
      <c r="L173" s="1027"/>
      <c r="M173" s="1028" t="s">
        <v>845</v>
      </c>
      <c r="N173" s="1275">
        <v>2.0150762715305177</v>
      </c>
      <c r="O173" s="1275">
        <v>-0.50125438410591983</v>
      </c>
      <c r="P173" s="1275" t="s">
        <v>1398</v>
      </c>
      <c r="Q173" s="1275" t="s">
        <v>1399</v>
      </c>
      <c r="R173" s="1275">
        <v>-1.7323703031978255</v>
      </c>
      <c r="S173" s="1275">
        <v>14.197127467681</v>
      </c>
      <c r="T173" s="1275">
        <v>11.226873810273787</v>
      </c>
      <c r="U173" s="1275">
        <v>-2.6009880662259377</v>
      </c>
      <c r="V173" s="1275"/>
      <c r="W173" s="1272"/>
    </row>
    <row r="174" spans="1:23" s="1019" customFormat="1" ht="11.25" hidden="1" customHeight="1" x14ac:dyDescent="0.2">
      <c r="A174" s="1027"/>
      <c r="B174" s="1030" t="s">
        <v>846</v>
      </c>
      <c r="C174" s="1275" t="s">
        <v>1399</v>
      </c>
      <c r="D174" s="1275" t="s">
        <v>1400</v>
      </c>
      <c r="E174" s="1275" t="s">
        <v>800</v>
      </c>
      <c r="F174" s="1275" t="s">
        <v>800</v>
      </c>
      <c r="G174" s="1275"/>
      <c r="H174" s="1275" t="s">
        <v>800</v>
      </c>
      <c r="I174" s="1275"/>
      <c r="J174" s="1275" t="s">
        <v>800</v>
      </c>
      <c r="K174" s="1275" t="s">
        <v>1396</v>
      </c>
      <c r="L174" s="1027"/>
      <c r="M174" s="1030" t="s">
        <v>846</v>
      </c>
      <c r="N174" s="1275">
        <v>1.1963951269574835</v>
      </c>
      <c r="O174" s="1275">
        <v>-0.71576731459040843</v>
      </c>
      <c r="P174" s="1275" t="s">
        <v>1383</v>
      </c>
      <c r="Q174" s="1275" t="s">
        <v>1401</v>
      </c>
      <c r="R174" s="1275">
        <v>-1.572916113517195</v>
      </c>
      <c r="S174" s="1275">
        <v>1.1863120392019368</v>
      </c>
      <c r="T174" s="1275">
        <v>0.79940152721924562</v>
      </c>
      <c r="U174" s="1275">
        <v>-0.38237435892791893</v>
      </c>
      <c r="V174" s="1275"/>
      <c r="W174" s="1272"/>
    </row>
    <row r="175" spans="1:23" s="1019" customFormat="1" ht="11.25" hidden="1" customHeight="1" x14ac:dyDescent="0.2">
      <c r="A175" s="1027"/>
      <c r="B175" s="1028" t="s">
        <v>847</v>
      </c>
      <c r="C175" s="1275" t="s">
        <v>1380</v>
      </c>
      <c r="D175" s="1275" t="s">
        <v>1402</v>
      </c>
      <c r="E175" s="1275" t="s">
        <v>800</v>
      </c>
      <c r="F175" s="1275" t="s">
        <v>800</v>
      </c>
      <c r="G175" s="1275"/>
      <c r="H175" s="1275" t="s">
        <v>800</v>
      </c>
      <c r="I175" s="1275"/>
      <c r="J175" s="1275" t="s">
        <v>800</v>
      </c>
      <c r="K175" s="1275" t="s">
        <v>1403</v>
      </c>
      <c r="L175" s="1027"/>
      <c r="M175" s="1028" t="s">
        <v>847</v>
      </c>
      <c r="N175" s="1275">
        <v>1.580882595632076</v>
      </c>
      <c r="O175" s="1275">
        <v>-0.20299015934335785</v>
      </c>
      <c r="P175" s="1275" t="s">
        <v>1399</v>
      </c>
      <c r="Q175" s="1275" t="s">
        <v>1404</v>
      </c>
      <c r="R175" s="1275">
        <v>-1.4940218165043149</v>
      </c>
      <c r="S175" s="1275">
        <v>0.75851464453400297</v>
      </c>
      <c r="T175" s="1275">
        <v>6.7980332817293458</v>
      </c>
      <c r="U175" s="1275">
        <v>5.9940528683874987</v>
      </c>
      <c r="V175" s="1275"/>
      <c r="W175" s="1272"/>
    </row>
    <row r="176" spans="1:23" s="1019" customFormat="1" ht="6" hidden="1" customHeight="1" x14ac:dyDescent="0.2">
      <c r="B176" s="1021"/>
      <c r="C176" s="1275"/>
      <c r="D176" s="1275"/>
      <c r="E176" s="1275"/>
      <c r="F176" s="1275"/>
      <c r="G176" s="1275"/>
      <c r="H176" s="1275"/>
      <c r="I176" s="1275"/>
      <c r="J176" s="1275"/>
      <c r="K176" s="1275"/>
      <c r="M176" s="1021"/>
      <c r="N176" s="1275"/>
      <c r="O176" s="1275"/>
      <c r="P176" s="1275"/>
      <c r="Q176" s="1275"/>
      <c r="R176" s="1275"/>
      <c r="S176" s="1275"/>
      <c r="T176" s="1275"/>
      <c r="U176" s="1275"/>
      <c r="V176" s="1275"/>
      <c r="W176" s="1272"/>
    </row>
    <row r="177" spans="1:24" s="1019" customFormat="1" ht="11.25" customHeight="1" x14ac:dyDescent="0.2">
      <c r="A177" s="1024">
        <v>2017</v>
      </c>
      <c r="B177" s="1025"/>
      <c r="C177" s="1275"/>
      <c r="D177" s="1275"/>
      <c r="E177" s="1275"/>
      <c r="F177" s="1275"/>
      <c r="G177" s="1275"/>
      <c r="H177" s="1275"/>
      <c r="I177" s="1275"/>
      <c r="J177" s="1275"/>
      <c r="K177" s="1275"/>
      <c r="L177" s="1024">
        <v>2017</v>
      </c>
      <c r="M177" s="1025"/>
      <c r="N177" s="1275"/>
      <c r="O177" s="1275"/>
      <c r="P177" s="1275"/>
      <c r="Q177" s="1275"/>
      <c r="R177" s="1275"/>
      <c r="S177" s="1275"/>
      <c r="T177" s="1275"/>
      <c r="U177" s="1275"/>
      <c r="V177" s="1272"/>
      <c r="W177" s="1272"/>
    </row>
    <row r="178" spans="1:24" s="1019" customFormat="1" ht="11.25" customHeight="1" x14ac:dyDescent="0.2">
      <c r="B178" s="1021" t="s">
        <v>843</v>
      </c>
      <c r="C178" s="1275">
        <f t="shared" ref="C178:F181" si="51">C97/C91*100-100</f>
        <v>0.89957043481079779</v>
      </c>
      <c r="D178" s="1275">
        <f t="shared" si="51"/>
        <v>0.13399212634423918</v>
      </c>
      <c r="E178" s="1275">
        <f t="shared" si="51"/>
        <v>-0.75875279267040696</v>
      </c>
      <c r="F178" s="1275">
        <f t="shared" si="51"/>
        <v>-6.2292295692155477</v>
      </c>
      <c r="G178" s="1275"/>
      <c r="H178" s="1275">
        <f>H97/H91*100-100</f>
        <v>-10.480099807148562</v>
      </c>
      <c r="I178" s="1275"/>
      <c r="J178" s="1275">
        <f t="shared" ref="J178:K181" si="52">J97/J91*100-100</f>
        <v>-4.5332572382677938</v>
      </c>
      <c r="K178" s="1275">
        <f t="shared" si="52"/>
        <v>2.3770209076611195</v>
      </c>
      <c r="M178" s="1021" t="s">
        <v>843</v>
      </c>
      <c r="N178" s="1275">
        <f t="shared" ref="N178:R181" si="53">N97/N91*100-100</f>
        <v>1.6395580550387194</v>
      </c>
      <c r="O178" s="1275">
        <f t="shared" si="53"/>
        <v>-0.72034021510309287</v>
      </c>
      <c r="P178" s="1275">
        <f t="shared" si="53"/>
        <v>3.8041081550146458</v>
      </c>
      <c r="Q178" s="1275">
        <f t="shared" si="53"/>
        <v>0.88379821445508355</v>
      </c>
      <c r="R178" s="1275">
        <f t="shared" si="53"/>
        <v>-2.8132893702034778</v>
      </c>
      <c r="S178" s="1275">
        <v>3.1</v>
      </c>
      <c r="T178" s="1275">
        <f>T97/T91*100-100</f>
        <v>1.8044962924458048</v>
      </c>
      <c r="U178" s="1275">
        <f>U97/U91*100-100</f>
        <v>-1.7945303162992161</v>
      </c>
      <c r="V178" s="1272"/>
      <c r="W178" s="1272"/>
    </row>
    <row r="179" spans="1:24" s="1019" customFormat="1" ht="11.25" customHeight="1" x14ac:dyDescent="0.2">
      <c r="B179" s="1021" t="s">
        <v>845</v>
      </c>
      <c r="C179" s="1275">
        <f t="shared" si="51"/>
        <v>-1.2540027782694381</v>
      </c>
      <c r="D179" s="1275">
        <f t="shared" si="51"/>
        <v>-3.2616530674247741</v>
      </c>
      <c r="E179" s="1275">
        <f t="shared" si="51"/>
        <v>-2.0331459964369287</v>
      </c>
      <c r="F179" s="1275">
        <f t="shared" si="51"/>
        <v>4.4930119729609288</v>
      </c>
      <c r="G179" s="1275"/>
      <c r="H179" s="1275">
        <f>H98/H92*100-100</f>
        <v>4.8374953612761402</v>
      </c>
      <c r="I179" s="1275"/>
      <c r="J179" s="1275">
        <f t="shared" si="52"/>
        <v>0.32967122088925294</v>
      </c>
      <c r="K179" s="1275">
        <f t="shared" si="52"/>
        <v>1.6133285326159523</v>
      </c>
      <c r="M179" s="1021" t="s">
        <v>845</v>
      </c>
      <c r="N179" s="1275">
        <f t="shared" si="53"/>
        <v>1.0794585123886264</v>
      </c>
      <c r="O179" s="1275">
        <f t="shared" si="53"/>
        <v>-0.52539369385577572</v>
      </c>
      <c r="P179" s="1275">
        <f t="shared" si="53"/>
        <v>1.1184324177992124</v>
      </c>
      <c r="Q179" s="1275">
        <f t="shared" si="53"/>
        <v>0.57084878750819712</v>
      </c>
      <c r="R179" s="1275">
        <f t="shared" si="53"/>
        <v>-0.5415270165863717</v>
      </c>
      <c r="S179" s="1275">
        <v>1.7</v>
      </c>
      <c r="T179" s="1275">
        <v>4.7</v>
      </c>
      <c r="U179" s="1275">
        <f>U98/U92*100-100</f>
        <v>2.5033380744097258</v>
      </c>
      <c r="V179" s="1272"/>
      <c r="W179" s="1272"/>
    </row>
    <row r="180" spans="1:24" s="1019" customFormat="1" ht="11.25" customHeight="1" x14ac:dyDescent="0.2">
      <c r="B180" s="1022" t="s">
        <v>846</v>
      </c>
      <c r="C180" s="1275">
        <f t="shared" si="51"/>
        <v>0.97106482775760128</v>
      </c>
      <c r="D180" s="1275">
        <f t="shared" si="51"/>
        <v>1.0983271972392998</v>
      </c>
      <c r="E180" s="1275">
        <f t="shared" si="51"/>
        <v>0.12603845438175654</v>
      </c>
      <c r="F180" s="1275">
        <f t="shared" si="51"/>
        <v>-1.8310896916332382</v>
      </c>
      <c r="G180" s="1275"/>
      <c r="H180" s="1275">
        <f>H99/H93*100-100</f>
        <v>-6.4306751389825791</v>
      </c>
      <c r="I180" s="1275"/>
      <c r="J180" s="1275">
        <f t="shared" si="52"/>
        <v>-4.6853789380988218</v>
      </c>
      <c r="K180" s="1275">
        <f t="shared" si="52"/>
        <v>2.4454394656550988</v>
      </c>
      <c r="M180" s="1022" t="s">
        <v>846</v>
      </c>
      <c r="N180" s="1275">
        <f t="shared" si="53"/>
        <v>1.8157691797380977</v>
      </c>
      <c r="O180" s="1275">
        <f t="shared" si="53"/>
        <v>-0.6146396454554548</v>
      </c>
      <c r="P180" s="1275">
        <f t="shared" si="53"/>
        <v>5.2609391992552332</v>
      </c>
      <c r="Q180" s="1275">
        <f t="shared" si="53"/>
        <v>2.5161435432327011</v>
      </c>
      <c r="R180" s="1275">
        <f t="shared" si="53"/>
        <v>-2.6076108354180008</v>
      </c>
      <c r="S180" s="1275">
        <v>2.4</v>
      </c>
      <c r="T180" s="1275">
        <v>3.7</v>
      </c>
      <c r="U180" s="1275">
        <f>U99/U93*100-100</f>
        <v>0.78754503962454692</v>
      </c>
      <c r="V180" s="1272"/>
      <c r="W180" s="1272"/>
    </row>
    <row r="181" spans="1:24" s="1019" customFormat="1" ht="11.25" customHeight="1" x14ac:dyDescent="0.2">
      <c r="B181" s="1021" t="s">
        <v>847</v>
      </c>
      <c r="C181" s="1275">
        <f t="shared" si="51"/>
        <v>2.7545043178861306E-2</v>
      </c>
      <c r="D181" s="1275">
        <f t="shared" si="51"/>
        <v>-0.56473321635959906</v>
      </c>
      <c r="E181" s="1275">
        <f t="shared" si="51"/>
        <v>-0.59211516116164375</v>
      </c>
      <c r="F181" s="1275">
        <f t="shared" si="51"/>
        <v>-0.11228473640115055</v>
      </c>
      <c r="G181" s="1275"/>
      <c r="H181" s="1275">
        <f>H100/H94*100-100</f>
        <v>-3.9164338846944702E-2</v>
      </c>
      <c r="I181" s="1275"/>
      <c r="J181" s="1275">
        <f t="shared" si="52"/>
        <v>7.3202592892670282E-2</v>
      </c>
      <c r="K181" s="1275">
        <f t="shared" si="52"/>
        <v>1.1834509757156439</v>
      </c>
      <c r="M181" s="1021" t="s">
        <v>847</v>
      </c>
      <c r="N181" s="1275">
        <f t="shared" si="53"/>
        <v>0.79244091131678829</v>
      </c>
      <c r="O181" s="1275">
        <f t="shared" si="53"/>
        <v>-0.38643677461909931</v>
      </c>
      <c r="P181" s="1275">
        <f t="shared" si="53"/>
        <v>-1.194348571900349</v>
      </c>
      <c r="Q181" s="1275">
        <f t="shared" si="53"/>
        <v>0.70873172940430607</v>
      </c>
      <c r="R181" s="1275">
        <f t="shared" si="53"/>
        <v>1.9260844635891061</v>
      </c>
      <c r="S181" s="1275">
        <v>1.7</v>
      </c>
      <c r="T181" s="1275">
        <v>0.2</v>
      </c>
      <c r="U181" s="1275">
        <f>U100/U94*100-100</f>
        <v>-1.8579259799273302</v>
      </c>
      <c r="V181" s="1272"/>
      <c r="W181" s="1272"/>
    </row>
    <row r="182" spans="1:24" s="1019" customFormat="1" ht="11.25" hidden="1" customHeight="1" x14ac:dyDescent="0.2">
      <c r="B182" s="1022" t="s">
        <v>1379</v>
      </c>
      <c r="C182" s="1275" t="e">
        <f>#REF!/C103*100-100</f>
        <v>#REF!</v>
      </c>
      <c r="D182" s="1275" t="e">
        <f>#REF!/D103*100-100</f>
        <v>#REF!</v>
      </c>
      <c r="E182" s="1275" t="e">
        <f>#REF!/E103*100-100</f>
        <v>#REF!</v>
      </c>
      <c r="F182" s="1275" t="e">
        <f>#REF!/F103*100-100</f>
        <v>#REF!</v>
      </c>
      <c r="G182" s="1275" t="e">
        <f>#REF!/G103*100-100</f>
        <v>#REF!</v>
      </c>
      <c r="H182" s="1275" t="e">
        <f>#REF!/H103*100-100</f>
        <v>#REF!</v>
      </c>
      <c r="I182" s="1275" t="e">
        <f>#REF!/I103*100-100</f>
        <v>#REF!</v>
      </c>
      <c r="J182" s="1275" t="e">
        <f>#REF!/J103*100-100</f>
        <v>#REF!</v>
      </c>
      <c r="K182" s="1275" t="e">
        <f>#REF!/K103*100-100</f>
        <v>#REF!</v>
      </c>
      <c r="M182" s="1022" t="s">
        <v>1379</v>
      </c>
      <c r="N182" s="1275" t="e">
        <f>#REF!/N103*100-100</f>
        <v>#REF!</v>
      </c>
      <c r="O182" s="1275" t="e">
        <f>#REF!/O103*100-100</f>
        <v>#REF!</v>
      </c>
      <c r="P182" s="1275" t="e">
        <f>#REF!/P103*100-100</f>
        <v>#REF!</v>
      </c>
      <c r="Q182" s="1275" t="e">
        <f>#REF!/Q103*100-100</f>
        <v>#REF!</v>
      </c>
      <c r="R182" s="1275" t="e">
        <f>#REF!/R103*100-100</f>
        <v>#REF!</v>
      </c>
      <c r="S182" s="1275" t="e">
        <f>#REF!/S103*100-100</f>
        <v>#REF!</v>
      </c>
      <c r="T182" s="1275" t="e">
        <f>#REF!/T103*100-100</f>
        <v>#REF!</v>
      </c>
      <c r="U182" s="1275" t="e">
        <f>#REF!/U103*100-100</f>
        <v>#REF!</v>
      </c>
      <c r="V182" s="1272"/>
      <c r="W182" s="1272"/>
    </row>
    <row r="183" spans="1:24" s="1041" customFormat="1" ht="6.75" customHeight="1" x14ac:dyDescent="0.2">
      <c r="A183" s="1019"/>
      <c r="B183" s="1031"/>
      <c r="C183" s="1280"/>
      <c r="D183" s="1044"/>
      <c r="E183" s="1275"/>
      <c r="F183" s="1044"/>
      <c r="G183" s="1044"/>
      <c r="H183" s="1044"/>
      <c r="I183" s="1044"/>
      <c r="J183" s="1044"/>
      <c r="K183" s="1044"/>
      <c r="L183" s="1019"/>
      <c r="M183" s="1031"/>
      <c r="N183" s="1044"/>
      <c r="O183" s="1044"/>
      <c r="P183" s="1044"/>
      <c r="Q183" s="1044"/>
      <c r="R183" s="1044"/>
      <c r="S183" s="1050"/>
      <c r="T183" s="1050"/>
      <c r="U183" s="1051"/>
      <c r="W183" s="1035"/>
      <c r="X183" s="1035"/>
    </row>
    <row r="184" spans="1:24" s="1041" customFormat="1" ht="37.5" customHeight="1" x14ac:dyDescent="0.2">
      <c r="A184" s="2700" t="s">
        <v>1199</v>
      </c>
      <c r="B184" s="2700"/>
      <c r="C184" s="2700"/>
      <c r="D184" s="2700"/>
      <c r="E184" s="2700"/>
      <c r="F184" s="2700"/>
      <c r="G184" s="2700"/>
      <c r="H184" s="2700"/>
      <c r="I184" s="2700"/>
      <c r="J184" s="2700"/>
      <c r="K184" s="2700"/>
      <c r="L184" s="2702" t="s">
        <v>1405</v>
      </c>
      <c r="M184" s="2702"/>
      <c r="N184" s="2702"/>
      <c r="O184" s="2702"/>
      <c r="P184" s="2702"/>
      <c r="Q184" s="2702"/>
      <c r="R184" s="2702"/>
      <c r="S184" s="2702"/>
      <c r="T184" s="2702"/>
      <c r="U184" s="2702"/>
      <c r="W184" s="1035"/>
      <c r="X184" s="1035"/>
    </row>
    <row r="185" spans="1:24" s="1004" customFormat="1" ht="70.5" customHeight="1" x14ac:dyDescent="0.2">
      <c r="A185" s="2702" t="s">
        <v>1388</v>
      </c>
      <c r="B185" s="2702"/>
      <c r="C185" s="2702"/>
      <c r="D185" s="2702"/>
      <c r="E185" s="2702"/>
      <c r="F185" s="2702"/>
      <c r="G185" s="2702"/>
      <c r="H185" s="2702"/>
      <c r="I185" s="2702"/>
      <c r="J185" s="2702"/>
      <c r="K185" s="2702"/>
      <c r="L185" s="2702"/>
      <c r="M185" s="2702"/>
      <c r="N185" s="2702"/>
      <c r="O185" s="2702"/>
      <c r="P185" s="2702"/>
      <c r="Q185" s="2702"/>
      <c r="R185" s="2702"/>
      <c r="S185" s="2702"/>
      <c r="T185" s="2702"/>
      <c r="U185" s="2702"/>
    </row>
    <row r="186" spans="1:24" s="1004" customFormat="1" ht="11.25" customHeight="1" x14ac:dyDescent="0.2">
      <c r="B186" s="1052"/>
      <c r="C186" s="1052"/>
      <c r="D186" s="1052"/>
      <c r="E186" s="1052"/>
      <c r="F186" s="1052"/>
      <c r="G186" s="1052"/>
      <c r="H186" s="1052"/>
      <c r="I186" s="1052"/>
      <c r="J186" s="1052"/>
      <c r="K186" s="1052"/>
      <c r="L186" s="1052"/>
    </row>
    <row r="187" spans="1:24" s="1004" customFormat="1" ht="11.25" customHeight="1" x14ac:dyDescent="0.2">
      <c r="A187" s="1052"/>
      <c r="B187" s="1052"/>
      <c r="C187" s="1052"/>
      <c r="D187" s="1052"/>
      <c r="E187" s="1052"/>
      <c r="F187" s="1052"/>
      <c r="G187" s="1052"/>
      <c r="H187" s="1052"/>
      <c r="I187" s="1052"/>
      <c r="J187" s="1052"/>
      <c r="K187" s="1052"/>
      <c r="L187" s="1052"/>
    </row>
    <row r="188" spans="1:24" s="1004" customFormat="1" ht="11.25" customHeight="1" x14ac:dyDescent="0.2"/>
    <row r="189" spans="1:24" s="1004" customFormat="1" ht="11.25" customHeight="1" x14ac:dyDescent="0.2"/>
    <row r="190" spans="1:24" s="1004" customFormat="1" ht="11.25" customHeight="1" x14ac:dyDescent="0.2"/>
    <row r="191" spans="1:24" s="1004" customFormat="1" ht="11.25" customHeight="1" x14ac:dyDescent="0.2"/>
    <row r="192" spans="1:24" s="1004" customFormat="1" ht="11.25" customHeight="1" x14ac:dyDescent="0.2"/>
    <row r="193" s="1004" customFormat="1" ht="11.25" customHeight="1" x14ac:dyDescent="0.2"/>
    <row r="194" s="1004" customFormat="1" ht="11.25" customHeight="1" x14ac:dyDescent="0.2"/>
    <row r="195" s="1004" customFormat="1" ht="11.25" customHeight="1" x14ac:dyDescent="0.2"/>
    <row r="196" s="1004" customFormat="1" ht="11.25" customHeight="1" x14ac:dyDescent="0.2"/>
    <row r="197" s="1004" customFormat="1" ht="11.25" customHeight="1" x14ac:dyDescent="0.2"/>
    <row r="198" s="1004" customFormat="1" ht="11.25" customHeight="1" x14ac:dyDescent="0.2"/>
    <row r="199" s="1004" customFormat="1" ht="11.25" customHeight="1" x14ac:dyDescent="0.2"/>
    <row r="200" s="1004" customFormat="1" ht="11.25" customHeight="1" x14ac:dyDescent="0.2"/>
    <row r="201" s="1004" customFormat="1" ht="11.25" customHeight="1" x14ac:dyDescent="0.2"/>
    <row r="202" s="1004" customFormat="1" ht="11.25" customHeight="1" x14ac:dyDescent="0.2"/>
    <row r="203" s="1004" customFormat="1" ht="11.25" customHeight="1" x14ac:dyDescent="0.2"/>
    <row r="204" s="1004" customFormat="1" ht="11.25" customHeight="1" x14ac:dyDescent="0.2"/>
  </sheetData>
  <mergeCells count="111">
    <mergeCell ref="A121:B121"/>
    <mergeCell ref="A184:K184"/>
    <mergeCell ref="L184:U185"/>
    <mergeCell ref="A185:K185"/>
    <mergeCell ref="A118:B118"/>
    <mergeCell ref="L118:M118"/>
    <mergeCell ref="A119:B119"/>
    <mergeCell ref="L119:M119"/>
    <mergeCell ref="A120:B120"/>
    <mergeCell ref="L120:M120"/>
    <mergeCell ref="A115:B115"/>
    <mergeCell ref="L115:M115"/>
    <mergeCell ref="A116:B116"/>
    <mergeCell ref="L116:M116"/>
    <mergeCell ref="A117:B117"/>
    <mergeCell ref="L117:M117"/>
    <mergeCell ref="A112:B112"/>
    <mergeCell ref="L112:M112"/>
    <mergeCell ref="A113:B113"/>
    <mergeCell ref="L113:M113"/>
    <mergeCell ref="A114:B114"/>
    <mergeCell ref="L114:M114"/>
    <mergeCell ref="A109:B109"/>
    <mergeCell ref="L109:M109"/>
    <mergeCell ref="A110:B110"/>
    <mergeCell ref="L110:M110"/>
    <mergeCell ref="A111:B111"/>
    <mergeCell ref="L111:M111"/>
    <mergeCell ref="A34:B34"/>
    <mergeCell ref="C105:K105"/>
    <mergeCell ref="N105:U105"/>
    <mergeCell ref="C106:K106"/>
    <mergeCell ref="N106:U106"/>
    <mergeCell ref="A108:B108"/>
    <mergeCell ref="L108:M108"/>
    <mergeCell ref="A31:B31"/>
    <mergeCell ref="L31:M31"/>
    <mergeCell ref="A32:B32"/>
    <mergeCell ref="L32:M32"/>
    <mergeCell ref="A33:B33"/>
    <mergeCell ref="L33:M33"/>
    <mergeCell ref="A28:B28"/>
    <mergeCell ref="L28:M28"/>
    <mergeCell ref="A29:B29"/>
    <mergeCell ref="L29:M29"/>
    <mergeCell ref="A30:B30"/>
    <mergeCell ref="L30:M30"/>
    <mergeCell ref="A25:B25"/>
    <mergeCell ref="L25:M25"/>
    <mergeCell ref="A26:B26"/>
    <mergeCell ref="L26:M26"/>
    <mergeCell ref="A27:B27"/>
    <mergeCell ref="L27:M27"/>
    <mergeCell ref="A22:B22"/>
    <mergeCell ref="L22:M22"/>
    <mergeCell ref="A23:B23"/>
    <mergeCell ref="L23:M23"/>
    <mergeCell ref="A24:B24"/>
    <mergeCell ref="L24:M24"/>
    <mergeCell ref="F18:G18"/>
    <mergeCell ref="H18:I18"/>
    <mergeCell ref="A20:B20"/>
    <mergeCell ref="L20:M20"/>
    <mergeCell ref="A21:B21"/>
    <mergeCell ref="L21:M21"/>
    <mergeCell ref="P16:P17"/>
    <mergeCell ref="Q16:Q17"/>
    <mergeCell ref="R16:R17"/>
    <mergeCell ref="S16:S17"/>
    <mergeCell ref="T16:T17"/>
    <mergeCell ref="U16:U17"/>
    <mergeCell ref="Q14:Q15"/>
    <mergeCell ref="R14:R15"/>
    <mergeCell ref="T14:T15"/>
    <mergeCell ref="U14:U15"/>
    <mergeCell ref="H15:I15"/>
    <mergeCell ref="C16:C17"/>
    <mergeCell ref="D16:D17"/>
    <mergeCell ref="E16:E17"/>
    <mergeCell ref="H16:I17"/>
    <mergeCell ref="J16:J17"/>
    <mergeCell ref="D14:D15"/>
    <mergeCell ref="F14:G17"/>
    <mergeCell ref="H14:I14"/>
    <mergeCell ref="J14:J15"/>
    <mergeCell ref="N14:N15"/>
    <mergeCell ref="O14:O15"/>
    <mergeCell ref="N16:N17"/>
    <mergeCell ref="O16:O17"/>
    <mergeCell ref="C12:E12"/>
    <mergeCell ref="F12:J12"/>
    <mergeCell ref="N12:O12"/>
    <mergeCell ref="P12:R12"/>
    <mergeCell ref="S12:U12"/>
    <mergeCell ref="C13:E13"/>
    <mergeCell ref="F13:J13"/>
    <mergeCell ref="P13:R13"/>
    <mergeCell ref="S13:U13"/>
    <mergeCell ref="A8:K8"/>
    <mergeCell ref="L8:T8"/>
    <mergeCell ref="A9:K9"/>
    <mergeCell ref="L9:T9"/>
    <mergeCell ref="C11:J11"/>
    <mergeCell ref="N11:O11"/>
    <mergeCell ref="P11:U11"/>
    <mergeCell ref="A2:K2"/>
    <mergeCell ref="L2:T2"/>
    <mergeCell ref="A3:K3"/>
    <mergeCell ref="L3:T3"/>
    <mergeCell ref="A6:K6"/>
    <mergeCell ref="L6:T6"/>
  </mergeCells>
  <pageMargins left="0.59055118110236227" right="0.59055118110236227" top="0.39370078740157483" bottom="0.39370078740157483" header="0.31496062992125984" footer="0.31496062992125984"/>
  <pageSetup paperSize="9" scale="88" fitToWidth="2" orientation="portrait" horizontalDpi="1200" verticalDpi="1200" r:id="rId1"/>
  <headerFooter alignWithMargins="0"/>
  <colBreaks count="1" manualBreakCount="1">
    <brk id="11" max="149" man="1"/>
  </colBreaks>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324"/>
  <sheetViews>
    <sheetView zoomScale="105" zoomScaleNormal="105" zoomScaleSheetLayoutView="100" workbookViewId="0">
      <selection sqref="A1:K1"/>
    </sheetView>
  </sheetViews>
  <sheetFormatPr baseColWidth="10" defaultColWidth="12.28515625" defaultRowHeight="11.25" customHeight="1" x14ac:dyDescent="0.25"/>
  <cols>
    <col min="1" max="1" width="4" style="1287" customWidth="1"/>
    <col min="2" max="2" width="7.28515625" style="1287" customWidth="1"/>
    <col min="3" max="3" width="11.28515625" style="1287" customWidth="1"/>
    <col min="4" max="4" width="12.28515625" style="1287"/>
    <col min="5" max="5" width="8" style="1287" customWidth="1"/>
    <col min="6" max="6" width="8.28515625" style="1287" customWidth="1"/>
    <col min="7" max="7" width="9.140625" style="1287" customWidth="1"/>
    <col min="8" max="9" width="8" style="1287" customWidth="1"/>
    <col min="10" max="10" width="9.140625" style="1287" customWidth="1"/>
    <col min="11" max="11" width="10.7109375" style="1287" customWidth="1"/>
    <col min="12" max="12" width="4" style="1287" customWidth="1"/>
    <col min="13" max="13" width="7.28515625" style="1287" customWidth="1"/>
    <col min="14" max="18" width="10.140625" style="1287" customWidth="1"/>
    <col min="19" max="20" width="10.140625" style="1328" customWidth="1"/>
    <col min="21" max="21" width="10.140625" style="1287" customWidth="1"/>
    <col min="22" max="16384" width="12.28515625" style="1287"/>
  </cols>
  <sheetData>
    <row r="1" spans="1:22" ht="11.25" customHeight="1" x14ac:dyDescent="0.25">
      <c r="A1" s="2736" t="s">
        <v>676</v>
      </c>
      <c r="B1" s="2736"/>
      <c r="C1" s="2736"/>
      <c r="D1" s="2736"/>
      <c r="E1" s="2736"/>
      <c r="F1" s="2736"/>
      <c r="G1" s="2736"/>
      <c r="H1" s="2736"/>
      <c r="I1" s="2736"/>
      <c r="J1" s="2736"/>
      <c r="K1" s="2736"/>
      <c r="L1" s="2736" t="s">
        <v>676</v>
      </c>
      <c r="M1" s="2736"/>
      <c r="N1" s="2736"/>
      <c r="O1" s="2736"/>
      <c r="P1" s="2736"/>
      <c r="Q1" s="2736"/>
      <c r="R1" s="2736"/>
      <c r="S1" s="2736"/>
      <c r="T1" s="2736"/>
      <c r="U1" s="2736"/>
      <c r="V1" s="1286"/>
    </row>
    <row r="2" spans="1:22" s="1288" customFormat="1" ht="11.25" customHeight="1" x14ac:dyDescent="0.2">
      <c r="A2" s="2657" t="s">
        <v>17</v>
      </c>
      <c r="B2" s="2657"/>
      <c r="C2" s="2657"/>
      <c r="D2" s="2657"/>
      <c r="E2" s="2657"/>
      <c r="F2" s="2657"/>
      <c r="G2" s="2657"/>
      <c r="H2" s="2657"/>
      <c r="I2" s="2657"/>
      <c r="L2" s="2657" t="s">
        <v>17</v>
      </c>
      <c r="M2" s="2657"/>
      <c r="N2" s="2657"/>
      <c r="O2" s="2657"/>
      <c r="P2" s="2657"/>
      <c r="Q2" s="2657"/>
      <c r="R2" s="2657"/>
      <c r="S2" s="2657"/>
      <c r="T2" s="2657"/>
    </row>
    <row r="3" spans="1:22" s="1288" customFormat="1" ht="11.25" customHeight="1" x14ac:dyDescent="0.2">
      <c r="A3" s="1832"/>
      <c r="B3" s="1832"/>
      <c r="C3" s="1832"/>
      <c r="D3" s="1832"/>
      <c r="E3" s="1832"/>
      <c r="F3" s="1832"/>
      <c r="G3" s="1832"/>
      <c r="H3" s="1832"/>
      <c r="I3" s="1832"/>
      <c r="L3" s="1832"/>
      <c r="M3" s="1832"/>
      <c r="N3" s="1832"/>
      <c r="O3" s="1832"/>
      <c r="P3" s="1832"/>
      <c r="Q3" s="1832"/>
      <c r="R3" s="1832"/>
      <c r="S3" s="1832"/>
      <c r="T3" s="1832"/>
    </row>
    <row r="4" spans="1:22" s="1288" customFormat="1" ht="11.25" customHeight="1" x14ac:dyDescent="0.2">
      <c r="A4" s="2658" t="s">
        <v>677</v>
      </c>
      <c r="B4" s="2658"/>
      <c r="C4" s="2658"/>
      <c r="D4" s="2658"/>
      <c r="E4" s="2658"/>
      <c r="F4" s="2658"/>
      <c r="G4" s="2658"/>
      <c r="H4" s="2658"/>
      <c r="I4" s="2658"/>
      <c r="J4" s="2658"/>
      <c r="K4" s="2658"/>
      <c r="L4" s="1068" t="s">
        <v>677</v>
      </c>
      <c r="M4" s="1068"/>
      <c r="N4" s="1068"/>
      <c r="O4" s="1068"/>
      <c r="P4" s="1068"/>
      <c r="Q4" s="1068"/>
      <c r="R4" s="1068"/>
      <c r="S4" s="1068"/>
      <c r="T4" s="1068"/>
      <c r="U4" s="1068"/>
      <c r="V4" s="1068"/>
    </row>
    <row r="5" spans="1:22" s="1289" customFormat="1" ht="11.25" customHeight="1" x14ac:dyDescent="0.2">
      <c r="A5" s="2653" t="s">
        <v>678</v>
      </c>
      <c r="B5" s="2653"/>
      <c r="C5" s="2653"/>
      <c r="D5" s="2653"/>
      <c r="E5" s="2653"/>
      <c r="F5" s="2653"/>
      <c r="G5" s="2653"/>
      <c r="H5" s="2653"/>
      <c r="I5" s="2653"/>
      <c r="J5" s="2653"/>
      <c r="K5" s="2653"/>
      <c r="L5" s="1069" t="s">
        <v>678</v>
      </c>
      <c r="M5" s="1069"/>
      <c r="N5" s="1069"/>
      <c r="O5" s="1069"/>
      <c r="P5" s="1069"/>
      <c r="Q5" s="1069"/>
      <c r="R5" s="1069"/>
      <c r="S5" s="1069"/>
      <c r="T5" s="1069"/>
      <c r="U5" s="1069"/>
      <c r="V5" s="1069"/>
    </row>
    <row r="6" spans="1:22" s="1289" customFormat="1" ht="11.25" customHeight="1" x14ac:dyDescent="0.2">
      <c r="A6" s="1290"/>
      <c r="B6" s="1291"/>
      <c r="C6" s="1291"/>
      <c r="D6" s="1291"/>
      <c r="E6" s="1291"/>
      <c r="F6" s="1291"/>
      <c r="G6" s="1292"/>
      <c r="H6" s="1292"/>
      <c r="I6" s="1292"/>
      <c r="J6" s="1293"/>
      <c r="K6" s="1070"/>
      <c r="L6" s="1290"/>
      <c r="M6" s="1291"/>
      <c r="N6" s="1291"/>
      <c r="O6" s="1291"/>
      <c r="P6" s="1291"/>
      <c r="Q6" s="1291"/>
      <c r="R6" s="1292"/>
      <c r="S6" s="1292"/>
      <c r="T6" s="1292"/>
      <c r="U6" s="1293"/>
      <c r="V6" s="1070"/>
    </row>
    <row r="7" spans="1:22" s="1294" customFormat="1" ht="11.25" customHeight="1" x14ac:dyDescent="0.2">
      <c r="A7" s="2730" t="s">
        <v>1200</v>
      </c>
      <c r="B7" s="2730"/>
      <c r="C7" s="2730"/>
      <c r="D7" s="2730"/>
      <c r="E7" s="2730"/>
      <c r="F7" s="2730"/>
      <c r="G7" s="2730"/>
      <c r="H7" s="2730"/>
      <c r="I7" s="2730"/>
      <c r="J7" s="2730"/>
      <c r="K7" s="2730"/>
      <c r="L7" s="2730" t="s">
        <v>1200</v>
      </c>
      <c r="M7" s="2730"/>
      <c r="N7" s="2730"/>
      <c r="O7" s="2730"/>
      <c r="P7" s="2730"/>
      <c r="Q7" s="2730"/>
      <c r="R7" s="2730"/>
      <c r="S7" s="2730"/>
      <c r="T7" s="2730"/>
      <c r="U7" s="2730"/>
      <c r="V7" s="2730"/>
    </row>
    <row r="8" spans="1:22" s="1295" customFormat="1" ht="11.25" customHeight="1" x14ac:dyDescent="0.25">
      <c r="A8" s="2731" t="s">
        <v>1201</v>
      </c>
      <c r="B8" s="2731"/>
      <c r="C8" s="2731"/>
      <c r="D8" s="2731"/>
      <c r="E8" s="2731"/>
      <c r="F8" s="2731"/>
      <c r="G8" s="2731"/>
      <c r="H8" s="2731"/>
      <c r="I8" s="2731"/>
      <c r="J8" s="2731"/>
      <c r="K8" s="2731"/>
      <c r="L8" s="2731" t="s">
        <v>1201</v>
      </c>
      <c r="M8" s="2731"/>
      <c r="N8" s="2731"/>
      <c r="O8" s="2731"/>
      <c r="P8" s="2731"/>
      <c r="Q8" s="2731"/>
      <c r="R8" s="2731"/>
      <c r="S8" s="2731"/>
      <c r="T8" s="2731"/>
      <c r="U8" s="2731"/>
      <c r="V8" s="2731"/>
    </row>
    <row r="9" spans="1:22" s="1286" customFormat="1" ht="11.25" customHeight="1" x14ac:dyDescent="0.2">
      <c r="A9" s="1730"/>
      <c r="B9" s="1730"/>
      <c r="C9" s="1730"/>
      <c r="D9" s="1730"/>
      <c r="E9" s="1730"/>
      <c r="F9" s="1730"/>
      <c r="G9" s="1730"/>
      <c r="H9" s="1730"/>
      <c r="I9" s="1730"/>
      <c r="J9" s="1730"/>
      <c r="K9" s="1730"/>
      <c r="L9" s="1730"/>
      <c r="M9" s="1730"/>
      <c r="N9" s="1730"/>
      <c r="O9" s="1730"/>
      <c r="P9" s="1730"/>
      <c r="Q9" s="1730"/>
      <c r="R9" s="1730"/>
      <c r="S9" s="1730"/>
      <c r="T9" s="1730"/>
      <c r="U9" s="1730"/>
      <c r="V9" s="1296"/>
    </row>
    <row r="10" spans="1:22" s="1286" customFormat="1" ht="11.25" customHeight="1" x14ac:dyDescent="0.2">
      <c r="A10" s="1297"/>
      <c r="B10" s="1298"/>
      <c r="C10" s="1299"/>
      <c r="D10" s="2732" t="s">
        <v>755</v>
      </c>
      <c r="E10" s="2733"/>
      <c r="F10" s="2733"/>
      <c r="G10" s="2733"/>
      <c r="H10" s="2733"/>
      <c r="I10" s="2733"/>
      <c r="J10" s="2733"/>
      <c r="K10" s="2733"/>
      <c r="L10" s="1297"/>
      <c r="M10" s="1298"/>
      <c r="N10" s="2734" t="s">
        <v>710</v>
      </c>
      <c r="O10" s="2735"/>
      <c r="P10" s="2735"/>
      <c r="Q10" s="2735"/>
      <c r="R10" s="2735"/>
      <c r="S10" s="2735"/>
      <c r="T10" s="2735"/>
      <c r="U10" s="2735"/>
      <c r="V10" s="1296"/>
    </row>
    <row r="11" spans="1:22" s="1286" customFormat="1" ht="11.25" customHeight="1" x14ac:dyDescent="0.2">
      <c r="A11" s="1297" t="s">
        <v>520</v>
      </c>
      <c r="B11" s="1298"/>
      <c r="C11" s="1300" t="s">
        <v>523</v>
      </c>
      <c r="D11" s="2740" t="s">
        <v>804</v>
      </c>
      <c r="E11" s="2737" t="s">
        <v>805</v>
      </c>
      <c r="F11" s="2737" t="s">
        <v>806</v>
      </c>
      <c r="G11" s="2740" t="s">
        <v>174</v>
      </c>
      <c r="H11" s="2737" t="s">
        <v>808</v>
      </c>
      <c r="I11" s="2737" t="s">
        <v>809</v>
      </c>
      <c r="J11" s="2743" t="s">
        <v>810</v>
      </c>
      <c r="K11" s="2748" t="s">
        <v>941</v>
      </c>
      <c r="L11" s="1297" t="s">
        <v>520</v>
      </c>
      <c r="M11" s="1298"/>
      <c r="N11" s="2751" t="s">
        <v>811</v>
      </c>
      <c r="O11" s="2740" t="s">
        <v>812</v>
      </c>
      <c r="P11" s="2740" t="s">
        <v>813</v>
      </c>
      <c r="Q11" s="2737" t="s">
        <v>814</v>
      </c>
      <c r="R11" s="2737" t="s">
        <v>815</v>
      </c>
      <c r="S11" s="2740" t="s">
        <v>816</v>
      </c>
      <c r="T11" s="2740" t="s">
        <v>817</v>
      </c>
      <c r="U11" s="2743" t="s">
        <v>818</v>
      </c>
      <c r="V11" s="1301"/>
    </row>
    <row r="12" spans="1:22" s="1286" customFormat="1" ht="11.25" customHeight="1" x14ac:dyDescent="0.2">
      <c r="A12" s="1302" t="s">
        <v>522</v>
      </c>
      <c r="B12" s="1303"/>
      <c r="C12" s="1300" t="s">
        <v>184</v>
      </c>
      <c r="D12" s="2741"/>
      <c r="E12" s="2738"/>
      <c r="F12" s="2738"/>
      <c r="G12" s="2754"/>
      <c r="H12" s="2738"/>
      <c r="I12" s="2738"/>
      <c r="J12" s="2744"/>
      <c r="K12" s="2749"/>
      <c r="L12" s="1302" t="s">
        <v>522</v>
      </c>
      <c r="M12" s="1303"/>
      <c r="N12" s="2752"/>
      <c r="O12" s="2741"/>
      <c r="P12" s="2741"/>
      <c r="Q12" s="2738"/>
      <c r="R12" s="2738"/>
      <c r="S12" s="2741"/>
      <c r="T12" s="2741"/>
      <c r="U12" s="2744"/>
      <c r="V12" s="1296"/>
    </row>
    <row r="13" spans="1:22" s="1286" customFormat="1" ht="11.25" customHeight="1" x14ac:dyDescent="0.2">
      <c r="A13" s="1297"/>
      <c r="B13" s="1298"/>
      <c r="C13" s="1304"/>
      <c r="D13" s="2741"/>
      <c r="E13" s="2738"/>
      <c r="F13" s="2738"/>
      <c r="G13" s="2754"/>
      <c r="H13" s="2738"/>
      <c r="I13" s="2738"/>
      <c r="J13" s="2744"/>
      <c r="K13" s="2749"/>
      <c r="L13" s="1297"/>
      <c r="M13" s="1298"/>
      <c r="N13" s="2752"/>
      <c r="O13" s="2741"/>
      <c r="P13" s="2741"/>
      <c r="Q13" s="2738"/>
      <c r="R13" s="2738"/>
      <c r="S13" s="2741"/>
      <c r="T13" s="2741"/>
      <c r="U13" s="2744"/>
      <c r="V13" s="1296"/>
    </row>
    <row r="14" spans="1:22" s="1286" customFormat="1" ht="11.25" customHeight="1" x14ac:dyDescent="0.2">
      <c r="A14" s="1297" t="s">
        <v>827</v>
      </c>
      <c r="B14" s="1298"/>
      <c r="C14" s="1304" t="s">
        <v>535</v>
      </c>
      <c r="D14" s="2741"/>
      <c r="E14" s="2738"/>
      <c r="F14" s="2738"/>
      <c r="G14" s="2754"/>
      <c r="H14" s="2738"/>
      <c r="I14" s="2738"/>
      <c r="J14" s="2744"/>
      <c r="K14" s="2749"/>
      <c r="L14" s="1297" t="s">
        <v>827</v>
      </c>
      <c r="M14" s="1298"/>
      <c r="N14" s="2752"/>
      <c r="O14" s="2741"/>
      <c r="P14" s="2741"/>
      <c r="Q14" s="2738"/>
      <c r="R14" s="2738"/>
      <c r="S14" s="2741"/>
      <c r="T14" s="2741"/>
      <c r="U14" s="2744"/>
      <c r="V14" s="1296"/>
    </row>
    <row r="15" spans="1:22" s="1286" customFormat="1" ht="11.25" customHeight="1" x14ac:dyDescent="0.2">
      <c r="A15" s="1302" t="s">
        <v>831</v>
      </c>
      <c r="B15" s="1303"/>
      <c r="C15" s="1304" t="s">
        <v>185</v>
      </c>
      <c r="D15" s="2741"/>
      <c r="E15" s="2738"/>
      <c r="F15" s="2738"/>
      <c r="G15" s="2754"/>
      <c r="H15" s="2738"/>
      <c r="I15" s="2738"/>
      <c r="J15" s="2744"/>
      <c r="K15" s="2749"/>
      <c r="L15" s="1302" t="s">
        <v>831</v>
      </c>
      <c r="M15" s="1303"/>
      <c r="N15" s="2752"/>
      <c r="O15" s="2741"/>
      <c r="P15" s="2741"/>
      <c r="Q15" s="2738"/>
      <c r="R15" s="2738"/>
      <c r="S15" s="2741"/>
      <c r="T15" s="2741"/>
      <c r="U15" s="2744"/>
      <c r="V15" s="1296"/>
    </row>
    <row r="16" spans="1:22" s="1286" customFormat="1" ht="11.25" customHeight="1" x14ac:dyDescent="0.2">
      <c r="A16" s="1731"/>
      <c r="B16" s="1732"/>
      <c r="C16" s="1733"/>
      <c r="D16" s="2742"/>
      <c r="E16" s="2739"/>
      <c r="F16" s="2739"/>
      <c r="G16" s="2755"/>
      <c r="H16" s="2739"/>
      <c r="I16" s="2739"/>
      <c r="J16" s="2745"/>
      <c r="K16" s="2750"/>
      <c r="L16" s="1731"/>
      <c r="M16" s="1732"/>
      <c r="N16" s="2753"/>
      <c r="O16" s="2742"/>
      <c r="P16" s="2742"/>
      <c r="Q16" s="2739"/>
      <c r="R16" s="2739"/>
      <c r="S16" s="2742"/>
      <c r="T16" s="2742"/>
      <c r="U16" s="2745"/>
    </row>
    <row r="17" spans="1:22" s="1286" customFormat="1" ht="11.25" customHeight="1" x14ac:dyDescent="0.2">
      <c r="A17" s="1302"/>
      <c r="B17" s="1302"/>
      <c r="C17" s="1305"/>
      <c r="D17" s="1305"/>
      <c r="E17" s="1305"/>
      <c r="F17" s="1305"/>
      <c r="G17" s="1305"/>
      <c r="H17" s="1305"/>
      <c r="I17" s="1305"/>
      <c r="J17" s="1305"/>
      <c r="K17" s="1305"/>
      <c r="L17" s="1302"/>
      <c r="M17" s="1302"/>
      <c r="N17" s="1305"/>
      <c r="O17" s="1305"/>
      <c r="P17" s="1305"/>
      <c r="Q17" s="1305"/>
      <c r="R17" s="1305"/>
      <c r="S17" s="1306"/>
      <c r="T17" s="1306"/>
      <c r="U17" s="1305"/>
    </row>
    <row r="18" spans="1:22" s="1286" customFormat="1" ht="11.25" customHeight="1" x14ac:dyDescent="0.2">
      <c r="A18" s="1302"/>
      <c r="B18" s="1302"/>
      <c r="C18" s="2746" t="s">
        <v>718</v>
      </c>
      <c r="D18" s="2746"/>
      <c r="E18" s="2746"/>
      <c r="F18" s="2746"/>
      <c r="G18" s="2746"/>
      <c r="H18" s="2746"/>
      <c r="I18" s="2746"/>
      <c r="J18" s="2746"/>
      <c r="K18" s="2746"/>
      <c r="L18" s="1302"/>
      <c r="M18" s="1302"/>
      <c r="N18" s="2746" t="s">
        <v>719</v>
      </c>
      <c r="O18" s="2747"/>
      <c r="P18" s="2747"/>
      <c r="Q18" s="2747"/>
      <c r="R18" s="2747"/>
      <c r="S18" s="2747"/>
      <c r="T18" s="2747"/>
      <c r="U18" s="2747"/>
    </row>
    <row r="19" spans="1:22" s="1286" customFormat="1" ht="11.25" customHeight="1" x14ac:dyDescent="0.2">
      <c r="A19" s="1302"/>
      <c r="B19" s="1302"/>
      <c r="C19" s="1849"/>
      <c r="D19" s="1849"/>
      <c r="E19" s="1849"/>
      <c r="F19" s="1849"/>
      <c r="G19" s="1849"/>
      <c r="H19" s="1849"/>
      <c r="I19" s="1849"/>
      <c r="J19" s="1849"/>
      <c r="K19" s="1849"/>
      <c r="L19" s="1302"/>
      <c r="M19" s="1302"/>
      <c r="N19" s="1849"/>
      <c r="O19" s="1850"/>
      <c r="P19" s="1850"/>
      <c r="Q19" s="1850"/>
      <c r="R19" s="1850"/>
      <c r="S19" s="1850"/>
      <c r="T19" s="1850"/>
      <c r="U19" s="1850"/>
    </row>
    <row r="20" spans="1:22" s="1308" customFormat="1" ht="11.25" hidden="1" customHeight="1" x14ac:dyDescent="0.2">
      <c r="A20" s="2756">
        <v>2004</v>
      </c>
      <c r="B20" s="2757"/>
      <c r="C20" s="1015">
        <f t="shared" ref="C20:C27" si="0">SUM(D20:K20,N20:U20)</f>
        <v>9954383.7819999997</v>
      </c>
      <c r="D20" s="1307">
        <v>1023885.0290000001</v>
      </c>
      <c r="E20" s="1307">
        <v>1282002.6879999998</v>
      </c>
      <c r="F20" s="1307">
        <v>1209784</v>
      </c>
      <c r="G20" s="1307">
        <v>141580.095</v>
      </c>
      <c r="H20" s="1307">
        <v>139610.58199999999</v>
      </c>
      <c r="I20" s="1307">
        <v>522339.93199999997</v>
      </c>
      <c r="J20" s="1307">
        <v>1216469.5820000002</v>
      </c>
      <c r="K20" s="1307">
        <v>120976.01</v>
      </c>
      <c r="L20" s="2756">
        <v>2004</v>
      </c>
      <c r="M20" s="2757"/>
      <c r="N20" s="1307">
        <v>501549.59700000001</v>
      </c>
      <c r="O20" s="1307">
        <v>2382690.4050000003</v>
      </c>
      <c r="P20" s="1307">
        <v>276482.05300000001</v>
      </c>
      <c r="Q20" s="1307">
        <v>94645.752999999997</v>
      </c>
      <c r="R20" s="1307">
        <v>423050.40399999998</v>
      </c>
      <c r="S20" s="1307">
        <v>192963.39300000001</v>
      </c>
      <c r="T20" s="1307">
        <v>247934.97200000001</v>
      </c>
      <c r="U20" s="1307">
        <v>178419.28700000001</v>
      </c>
    </row>
    <row r="21" spans="1:22" s="1308" customFormat="1" ht="11.25" customHeight="1" x14ac:dyDescent="0.2">
      <c r="A21" s="2756">
        <v>2005</v>
      </c>
      <c r="B21" s="2757"/>
      <c r="C21" s="1015">
        <f t="shared" si="0"/>
        <v>10060651.087000003</v>
      </c>
      <c r="D21" s="1309">
        <v>1057308.9770000002</v>
      </c>
      <c r="E21" s="1309">
        <v>1331887.5379999999</v>
      </c>
      <c r="F21" s="1309">
        <v>1263946.871</v>
      </c>
      <c r="G21" s="1309">
        <v>141410.87900000002</v>
      </c>
      <c r="H21" s="1309">
        <v>144972.44099999999</v>
      </c>
      <c r="I21" s="1309">
        <v>526826.22100000002</v>
      </c>
      <c r="J21" s="1309">
        <v>1211488.4739999999</v>
      </c>
      <c r="K21" s="1309">
        <v>118084.54699999999</v>
      </c>
      <c r="L21" s="2756">
        <v>2005</v>
      </c>
      <c r="M21" s="2757"/>
      <c r="N21" s="1309">
        <v>504261.20600000001</v>
      </c>
      <c r="O21" s="1309">
        <v>2382243.7959999996</v>
      </c>
      <c r="P21" s="1309">
        <v>249728.71900000001</v>
      </c>
      <c r="Q21" s="1309">
        <v>95858.516000000003</v>
      </c>
      <c r="R21" s="1309">
        <v>430209.14499999996</v>
      </c>
      <c r="S21" s="1309">
        <v>190646.70199999999</v>
      </c>
      <c r="T21" s="1309">
        <v>241480.652</v>
      </c>
      <c r="U21" s="1309">
        <v>170296.40299999999</v>
      </c>
    </row>
    <row r="22" spans="1:22" s="1308" customFormat="1" ht="11.25" customHeight="1" x14ac:dyDescent="0.2">
      <c r="A22" s="2756">
        <v>2006</v>
      </c>
      <c r="B22" s="2757"/>
      <c r="C22" s="1015">
        <f t="shared" si="0"/>
        <v>10259840.932999998</v>
      </c>
      <c r="D22" s="1309">
        <v>1093550.7549999999</v>
      </c>
      <c r="E22" s="1309">
        <v>1182043.0919999999</v>
      </c>
      <c r="F22" s="1309">
        <v>1290063.5430000001</v>
      </c>
      <c r="G22" s="1309">
        <v>135527.53</v>
      </c>
      <c r="H22" s="1309">
        <v>142384.87</v>
      </c>
      <c r="I22" s="1309">
        <v>540995.174</v>
      </c>
      <c r="J22" s="1309">
        <v>1434212.9680000001</v>
      </c>
      <c r="K22" s="1309">
        <v>113179.689</v>
      </c>
      <c r="L22" s="2756">
        <v>2006</v>
      </c>
      <c r="M22" s="2757"/>
      <c r="N22" s="1309">
        <v>548717.07700000005</v>
      </c>
      <c r="O22" s="1309">
        <v>2423216.9959999998</v>
      </c>
      <c r="P22" s="1309">
        <v>251969.495</v>
      </c>
      <c r="Q22" s="1309">
        <v>94037.034</v>
      </c>
      <c r="R22" s="1309">
        <v>426774.25300000003</v>
      </c>
      <c r="S22" s="1309">
        <v>186745.23300000001</v>
      </c>
      <c r="T22" s="1309">
        <v>230345.476</v>
      </c>
      <c r="U22" s="1309">
        <v>166077.74799999999</v>
      </c>
    </row>
    <row r="23" spans="1:22" s="1308" customFormat="1" ht="11.25" customHeight="1" x14ac:dyDescent="0.2">
      <c r="A23" s="2756">
        <v>2007</v>
      </c>
      <c r="B23" s="2757"/>
      <c r="C23" s="1015">
        <f t="shared" si="0"/>
        <v>10311523.118000001</v>
      </c>
      <c r="D23" s="1013">
        <f t="shared" ref="D23:K23" si="1">SUM(D37:D40)</f>
        <v>1105902.629</v>
      </c>
      <c r="E23" s="1013">
        <f t="shared" si="1"/>
        <v>1190696.787</v>
      </c>
      <c r="F23" s="1013">
        <f t="shared" si="1"/>
        <v>1275373.1230000001</v>
      </c>
      <c r="G23" s="1013">
        <f t="shared" si="1"/>
        <v>135783.56299999999</v>
      </c>
      <c r="H23" s="1013">
        <f t="shared" si="1"/>
        <v>148259.546</v>
      </c>
      <c r="I23" s="1013">
        <f t="shared" si="1"/>
        <v>558048.08799999999</v>
      </c>
      <c r="J23" s="1013">
        <f t="shared" si="1"/>
        <v>1485064.182</v>
      </c>
      <c r="K23" s="1013">
        <f t="shared" si="1"/>
        <v>109319.606</v>
      </c>
      <c r="L23" s="2756">
        <v>2007</v>
      </c>
      <c r="M23" s="2757"/>
      <c r="N23" s="1013">
        <f t="shared" ref="N23:U23" si="2">SUM(N37:N40)</f>
        <v>554356.40299999993</v>
      </c>
      <c r="O23" s="1013">
        <f t="shared" si="2"/>
        <v>2426669.6850000001</v>
      </c>
      <c r="P23" s="1013">
        <f t="shared" si="2"/>
        <v>251401.878</v>
      </c>
      <c r="Q23" s="1013">
        <f t="shared" si="2"/>
        <v>92929.646000000008</v>
      </c>
      <c r="R23" s="1013">
        <f t="shared" si="2"/>
        <v>420928.75899999996</v>
      </c>
      <c r="S23" s="1013">
        <f t="shared" si="2"/>
        <v>184389.54600000003</v>
      </c>
      <c r="T23" s="1013">
        <f t="shared" si="2"/>
        <v>212419.61800000002</v>
      </c>
      <c r="U23" s="1013">
        <f t="shared" si="2"/>
        <v>159980.05900000001</v>
      </c>
    </row>
    <row r="24" spans="1:22" s="1308" customFormat="1" ht="11.25" customHeight="1" x14ac:dyDescent="0.2">
      <c r="A24" s="2756">
        <v>2008</v>
      </c>
      <c r="B24" s="2757"/>
      <c r="C24" s="1015">
        <f t="shared" si="0"/>
        <v>10431396.837000001</v>
      </c>
      <c r="D24" s="1013">
        <f t="shared" ref="D24:K24" si="3">SUM(D43:D46)</f>
        <v>1128790.814</v>
      </c>
      <c r="E24" s="1013">
        <f t="shared" si="3"/>
        <v>1217629.764</v>
      </c>
      <c r="F24" s="1013">
        <f t="shared" si="3"/>
        <v>1220837.7919999999</v>
      </c>
      <c r="G24" s="1013">
        <f t="shared" si="3"/>
        <v>133708.58199999999</v>
      </c>
      <c r="H24" s="1013">
        <f t="shared" si="3"/>
        <v>150831.78499999997</v>
      </c>
      <c r="I24" s="1013">
        <f t="shared" si="3"/>
        <v>608324.62300000002</v>
      </c>
      <c r="J24" s="1013">
        <f t="shared" si="3"/>
        <v>1521106.6629999999</v>
      </c>
      <c r="K24" s="1013">
        <f t="shared" si="3"/>
        <v>107695.876</v>
      </c>
      <c r="L24" s="2756">
        <v>2008</v>
      </c>
      <c r="M24" s="2757"/>
      <c r="N24" s="1013">
        <f t="shared" ref="N24:U24" si="4">SUM(N43:N46)</f>
        <v>559561.86699999997</v>
      </c>
      <c r="O24" s="1013">
        <f t="shared" si="4"/>
        <v>2461615.8590000002</v>
      </c>
      <c r="P24" s="1013">
        <f t="shared" si="4"/>
        <v>248500.39199999999</v>
      </c>
      <c r="Q24" s="1013">
        <f t="shared" si="4"/>
        <v>96235.964000000007</v>
      </c>
      <c r="R24" s="1013">
        <f t="shared" si="4"/>
        <v>426502.625</v>
      </c>
      <c r="S24" s="1013">
        <f t="shared" si="4"/>
        <v>177980.69099999999</v>
      </c>
      <c r="T24" s="1013">
        <f t="shared" si="4"/>
        <v>215752.22900000002</v>
      </c>
      <c r="U24" s="1013">
        <f t="shared" si="4"/>
        <v>156321.31099999999</v>
      </c>
    </row>
    <row r="25" spans="1:22" s="1308" customFormat="1" ht="11.25" customHeight="1" x14ac:dyDescent="0.2">
      <c r="A25" s="2756">
        <v>2009</v>
      </c>
      <c r="B25" s="2757"/>
      <c r="C25" s="1015">
        <f t="shared" si="0"/>
        <v>10554953.294</v>
      </c>
      <c r="D25" s="1013">
        <v>1131155.7150000001</v>
      </c>
      <c r="E25" s="1013">
        <v>1216755.9240000001</v>
      </c>
      <c r="F25" s="1013">
        <v>1296848.6429999999</v>
      </c>
      <c r="G25" s="1013">
        <v>132720.50599999999</v>
      </c>
      <c r="H25" s="1013">
        <v>152269.87</v>
      </c>
      <c r="I25" s="1013">
        <v>648065.304</v>
      </c>
      <c r="J25" s="1013">
        <v>1540701.1769999999</v>
      </c>
      <c r="K25" s="1013">
        <v>106492.519</v>
      </c>
      <c r="L25" s="2756">
        <v>2009</v>
      </c>
      <c r="M25" s="2757"/>
      <c r="N25" s="1013">
        <v>558267.353</v>
      </c>
      <c r="O25" s="1013">
        <v>2451331.8369999998</v>
      </c>
      <c r="P25" s="1013">
        <v>247112.13200000001</v>
      </c>
      <c r="Q25" s="1013">
        <v>95228.388999999996</v>
      </c>
      <c r="R25" s="1013">
        <v>428029.973</v>
      </c>
      <c r="S25" s="1013">
        <v>177241.09599999999</v>
      </c>
      <c r="T25" s="1013">
        <v>215531.88099999999</v>
      </c>
      <c r="U25" s="1013">
        <v>157200.97500000001</v>
      </c>
    </row>
    <row r="26" spans="1:22" s="1308" customFormat="1" ht="11.25" customHeight="1" x14ac:dyDescent="0.2">
      <c r="A26" s="2756">
        <v>2010</v>
      </c>
      <c r="B26" s="2757"/>
      <c r="C26" s="1015">
        <f t="shared" si="0"/>
        <v>10571842.384000001</v>
      </c>
      <c r="D26" s="1017">
        <v>1128285.4650000001</v>
      </c>
      <c r="E26" s="1017">
        <v>1221083.2050000001</v>
      </c>
      <c r="F26" s="1017">
        <v>1298712.9080000001</v>
      </c>
      <c r="G26" s="1017">
        <v>134293.5</v>
      </c>
      <c r="H26" s="1017">
        <v>155727.91200000001</v>
      </c>
      <c r="I26" s="1017">
        <v>678721.05099999998</v>
      </c>
      <c r="J26" s="1017">
        <v>1548585.1310000001</v>
      </c>
      <c r="K26" s="1017">
        <v>109405.673</v>
      </c>
      <c r="L26" s="2756">
        <v>2010</v>
      </c>
      <c r="M26" s="2757"/>
      <c r="N26" s="1017">
        <v>573108.929</v>
      </c>
      <c r="O26" s="1017">
        <v>2424738.2760000001</v>
      </c>
      <c r="P26" s="1017">
        <v>212979.117</v>
      </c>
      <c r="Q26" s="1017">
        <v>93350.618000000002</v>
      </c>
      <c r="R26" s="1017">
        <v>443027.06</v>
      </c>
      <c r="S26" s="1017">
        <v>174818.55300000001</v>
      </c>
      <c r="T26" s="1017">
        <v>217836.54300000001</v>
      </c>
      <c r="U26" s="1017">
        <v>157168.443</v>
      </c>
    </row>
    <row r="27" spans="1:22" s="1308" customFormat="1" ht="11.25" customHeight="1" x14ac:dyDescent="0.2">
      <c r="A27" s="2756">
        <v>2011</v>
      </c>
      <c r="B27" s="2757"/>
      <c r="C27" s="1015">
        <f t="shared" si="0"/>
        <v>10809201.700999999</v>
      </c>
      <c r="D27" s="1017">
        <f t="shared" ref="D27:K27" si="5">SUM(D61:D64)</f>
        <v>1146856.1680000001</v>
      </c>
      <c r="E27" s="1017">
        <f t="shared" si="5"/>
        <v>1261726.3489999999</v>
      </c>
      <c r="F27" s="1017">
        <f t="shared" si="5"/>
        <v>1343506.162</v>
      </c>
      <c r="G27" s="1017">
        <f t="shared" si="5"/>
        <v>132004.777</v>
      </c>
      <c r="H27" s="1017">
        <f t="shared" si="5"/>
        <v>156969.402</v>
      </c>
      <c r="I27" s="1017">
        <f t="shared" si="5"/>
        <v>642323.32900000003</v>
      </c>
      <c r="J27" s="1017">
        <f t="shared" si="5"/>
        <v>1636506.06</v>
      </c>
      <c r="K27" s="1017">
        <f t="shared" si="5"/>
        <v>107737.69499999999</v>
      </c>
      <c r="L27" s="2756">
        <v>2011</v>
      </c>
      <c r="M27" s="2757"/>
      <c r="N27" s="1017">
        <f t="shared" ref="N27:U27" si="6">SUM(N61:N64)</f>
        <v>584539.40599999996</v>
      </c>
      <c r="O27" s="1017">
        <f t="shared" si="6"/>
        <v>2494462.807</v>
      </c>
      <c r="P27" s="1017">
        <f t="shared" si="6"/>
        <v>219147.46399999998</v>
      </c>
      <c r="Q27" s="1017">
        <f t="shared" si="6"/>
        <v>92348.000999999989</v>
      </c>
      <c r="R27" s="1017">
        <f t="shared" si="6"/>
        <v>446163.59500000003</v>
      </c>
      <c r="S27" s="1017">
        <f t="shared" si="6"/>
        <v>163532.36499999999</v>
      </c>
      <c r="T27" s="1017">
        <f t="shared" si="6"/>
        <v>222948.96299999999</v>
      </c>
      <c r="U27" s="1017">
        <f t="shared" si="6"/>
        <v>158429.158</v>
      </c>
    </row>
    <row r="28" spans="1:22" s="1308" customFormat="1" ht="11.25" customHeight="1" x14ac:dyDescent="0.2">
      <c r="A28" s="2756">
        <v>2012</v>
      </c>
      <c r="B28" s="2757"/>
      <c r="C28" s="1017">
        <f t="shared" ref="C28:K28" si="7">SUM(C67:C70)</f>
        <v>10853548.299000001</v>
      </c>
      <c r="D28" s="1017">
        <f t="shared" si="7"/>
        <v>1151388.4649999999</v>
      </c>
      <c r="E28" s="1017">
        <f t="shared" si="7"/>
        <v>1273611.122</v>
      </c>
      <c r="F28" s="1017">
        <f t="shared" si="7"/>
        <v>1354117.5530000001</v>
      </c>
      <c r="G28" s="1017">
        <f t="shared" si="7"/>
        <v>130858.79500000001</v>
      </c>
      <c r="H28" s="1017">
        <f t="shared" si="7"/>
        <v>154198.07399999999</v>
      </c>
      <c r="I28" s="1017">
        <f t="shared" si="7"/>
        <v>643019.16700000002</v>
      </c>
      <c r="J28" s="1017">
        <f t="shared" si="7"/>
        <v>1635842.06</v>
      </c>
      <c r="K28" s="1017">
        <f t="shared" si="7"/>
        <v>108668.038</v>
      </c>
      <c r="L28" s="2756">
        <v>2012</v>
      </c>
      <c r="M28" s="2757"/>
      <c r="N28" s="1017">
        <f t="shared" ref="N28:U28" si="8">SUM(N67:N70)</f>
        <v>609795.50300000003</v>
      </c>
      <c r="O28" s="1017">
        <f t="shared" si="8"/>
        <v>2493835.719</v>
      </c>
      <c r="P28" s="1017">
        <f t="shared" si="8"/>
        <v>223766.264</v>
      </c>
      <c r="Q28" s="1017">
        <f t="shared" si="8"/>
        <v>90725.938000000009</v>
      </c>
      <c r="R28" s="1017">
        <f t="shared" si="8"/>
        <v>449435.72700000001</v>
      </c>
      <c r="S28" s="1017">
        <f t="shared" si="8"/>
        <v>165020.038</v>
      </c>
      <c r="T28" s="1017">
        <f t="shared" si="8"/>
        <v>216489.43799999999</v>
      </c>
      <c r="U28" s="1017">
        <f t="shared" si="8"/>
        <v>152776.39800000002</v>
      </c>
    </row>
    <row r="29" spans="1:22" s="1308" customFormat="1" ht="11.25" customHeight="1" x14ac:dyDescent="0.2">
      <c r="A29" s="2756">
        <v>2013</v>
      </c>
      <c r="B29" s="2757"/>
      <c r="C29" s="1017">
        <f t="shared" ref="C29:K29" si="9">SUM(C73:C76)</f>
        <v>10916177.772</v>
      </c>
      <c r="D29" s="1017">
        <f t="shared" si="9"/>
        <v>1145276.808</v>
      </c>
      <c r="E29" s="1017">
        <f t="shared" si="9"/>
        <v>1270606.287</v>
      </c>
      <c r="F29" s="1017">
        <f t="shared" si="9"/>
        <v>1367309.398</v>
      </c>
      <c r="G29" s="1017">
        <f t="shared" si="9"/>
        <v>134253.11200000002</v>
      </c>
      <c r="H29" s="1017">
        <f t="shared" si="9"/>
        <v>154887.30300000001</v>
      </c>
      <c r="I29" s="1017">
        <f t="shared" si="9"/>
        <v>701127.00599999994</v>
      </c>
      <c r="J29" s="1017">
        <f t="shared" si="9"/>
        <v>1965173.2910000002</v>
      </c>
      <c r="K29" s="1017">
        <f t="shared" si="9"/>
        <v>126287.196</v>
      </c>
      <c r="L29" s="2756">
        <v>2013</v>
      </c>
      <c r="M29" s="2757"/>
      <c r="N29" s="1017">
        <f t="shared" ref="N29:U29" si="10">SUM(N73:N76)</f>
        <v>624730.75099999993</v>
      </c>
      <c r="O29" s="1017">
        <f t="shared" si="10"/>
        <v>2189146.1129999999</v>
      </c>
      <c r="P29" s="1017">
        <f t="shared" si="10"/>
        <v>216756.29799999998</v>
      </c>
      <c r="Q29" s="1017">
        <f t="shared" si="10"/>
        <v>88283.226999999984</v>
      </c>
      <c r="R29" s="1017">
        <f t="shared" si="10"/>
        <v>455568.17300000001</v>
      </c>
      <c r="S29" s="1017">
        <f t="shared" si="10"/>
        <v>165026.579</v>
      </c>
      <c r="T29" s="1017">
        <f t="shared" si="10"/>
        <v>151361.99700000003</v>
      </c>
      <c r="U29" s="1017">
        <f t="shared" si="10"/>
        <v>160384.23300000001</v>
      </c>
    </row>
    <row r="30" spans="1:22" s="1308" customFormat="1" ht="11.25" customHeight="1" x14ac:dyDescent="0.2">
      <c r="A30" s="2756">
        <v>2014</v>
      </c>
      <c r="B30" s="2757"/>
      <c r="C30" s="1017">
        <f t="shared" ref="C30:K30" si="11">SUM(C79:C82)</f>
        <v>10979125.946</v>
      </c>
      <c r="D30" s="1017">
        <f t="shared" si="11"/>
        <v>1167393.6779999998</v>
      </c>
      <c r="E30" s="1017">
        <f t="shared" si="11"/>
        <v>1290304.7239999999</v>
      </c>
      <c r="F30" s="1017">
        <f t="shared" si="11"/>
        <v>1411568.3030000001</v>
      </c>
      <c r="G30" s="1017">
        <f t="shared" si="11"/>
        <v>131806.41700000002</v>
      </c>
      <c r="H30" s="1017">
        <f t="shared" si="11"/>
        <v>153053.58799999999</v>
      </c>
      <c r="I30" s="1017">
        <f t="shared" si="11"/>
        <v>704926.24</v>
      </c>
      <c r="J30" s="1017">
        <f t="shared" si="11"/>
        <v>1991762.7820000001</v>
      </c>
      <c r="K30" s="1017">
        <f t="shared" si="11"/>
        <v>127402.931</v>
      </c>
      <c r="L30" s="2756">
        <v>2014</v>
      </c>
      <c r="M30" s="2757"/>
      <c r="N30" s="1017">
        <f t="shared" ref="N30:U30" si="12">SUM(N79:N82)</f>
        <v>606548.83599999989</v>
      </c>
      <c r="O30" s="1017">
        <f t="shared" si="12"/>
        <v>2177226.9389999998</v>
      </c>
      <c r="P30" s="1017">
        <f t="shared" si="12"/>
        <v>216373.15900000001</v>
      </c>
      <c r="Q30" s="1017">
        <f t="shared" si="12"/>
        <v>84038.915999999997</v>
      </c>
      <c r="R30" s="1017">
        <f t="shared" si="12"/>
        <v>446014.114</v>
      </c>
      <c r="S30" s="1017">
        <f t="shared" si="12"/>
        <v>162003.136</v>
      </c>
      <c r="T30" s="1017">
        <f t="shared" si="12"/>
        <v>153093.77100000001</v>
      </c>
      <c r="U30" s="1017">
        <f t="shared" si="12"/>
        <v>155608.41200000001</v>
      </c>
    </row>
    <row r="31" spans="1:22" s="1308" customFormat="1" ht="11.25" customHeight="1" x14ac:dyDescent="0.2">
      <c r="A31" s="2756">
        <v>2015</v>
      </c>
      <c r="B31" s="2757"/>
      <c r="C31" s="1017">
        <f>SUM(C85:C88)</f>
        <v>10987000.041999999</v>
      </c>
      <c r="D31" s="1017">
        <f t="shared" ref="D31:K31" si="13">SUM(D85:D88)</f>
        <v>1164333.8910000001</v>
      </c>
      <c r="E31" s="1017">
        <f t="shared" si="13"/>
        <v>1276222.7069999999</v>
      </c>
      <c r="F31" s="1017">
        <f t="shared" si="13"/>
        <v>1432335.125</v>
      </c>
      <c r="G31" s="1017">
        <f t="shared" si="13"/>
        <v>123382.02799999999</v>
      </c>
      <c r="H31" s="1017">
        <f t="shared" si="13"/>
        <v>154590.65900000001</v>
      </c>
      <c r="I31" s="1017">
        <f t="shared" si="13"/>
        <v>701539.51599999995</v>
      </c>
      <c r="J31" s="1017">
        <f t="shared" si="13"/>
        <v>1973652.8879999998</v>
      </c>
      <c r="K31" s="1017">
        <f t="shared" si="13"/>
        <v>124749.58500000001</v>
      </c>
      <c r="L31" s="2756">
        <v>2015</v>
      </c>
      <c r="M31" s="2757"/>
      <c r="N31" s="1017">
        <f>SUM(N85:N88)</f>
        <v>632042.48699999996</v>
      </c>
      <c r="O31" s="1017">
        <f t="shared" ref="O31:U31" si="14">SUM(O85:O88)</f>
        <v>2204946.6370000001</v>
      </c>
      <c r="P31" s="1017">
        <f t="shared" si="14"/>
        <v>213251.68299999999</v>
      </c>
      <c r="Q31" s="1017">
        <f t="shared" si="14"/>
        <v>77572.391000000003</v>
      </c>
      <c r="R31" s="1017">
        <f t="shared" si="14"/>
        <v>429672.12300000002</v>
      </c>
      <c r="S31" s="1017">
        <f t="shared" si="14"/>
        <v>161531.79800000001</v>
      </c>
      <c r="T31" s="1017">
        <f t="shared" si="14"/>
        <v>161896.78700000001</v>
      </c>
      <c r="U31" s="1017">
        <f t="shared" si="14"/>
        <v>155279.73699999999</v>
      </c>
      <c r="V31" s="1017"/>
    </row>
    <row r="32" spans="1:22" s="1308" customFormat="1" ht="11.25" customHeight="1" x14ac:dyDescent="0.2">
      <c r="A32" s="2760">
        <v>2016</v>
      </c>
      <c r="B32" s="2761"/>
      <c r="C32" s="1017">
        <f>SUM(C91:C94)</f>
        <v>11222471.232000001</v>
      </c>
      <c r="D32" s="1017">
        <f t="shared" ref="D32:K32" si="15">SUM(D91:D94)</f>
        <v>1193202.3500000001</v>
      </c>
      <c r="E32" s="1017">
        <f t="shared" si="15"/>
        <v>1329422.2239999999</v>
      </c>
      <c r="F32" s="1017">
        <f t="shared" si="15"/>
        <v>1482557.65</v>
      </c>
      <c r="G32" s="1017">
        <f t="shared" si="15"/>
        <v>123761.36900000001</v>
      </c>
      <c r="H32" s="1017">
        <f t="shared" si="15"/>
        <v>156046.712</v>
      </c>
      <c r="I32" s="1017">
        <f t="shared" si="15"/>
        <v>711337.95900000003</v>
      </c>
      <c r="J32" s="1017">
        <f t="shared" si="15"/>
        <v>2007732.5699999998</v>
      </c>
      <c r="K32" s="1017">
        <f t="shared" si="15"/>
        <v>126276.035</v>
      </c>
      <c r="L32" s="2760">
        <v>2016</v>
      </c>
      <c r="M32" s="2761"/>
      <c r="N32" s="1017">
        <f>SUM(N91:N94)</f>
        <v>616086.50899999996</v>
      </c>
      <c r="O32" s="1017">
        <f t="shared" ref="O32:U32" si="16">SUM(O91:O94)</f>
        <v>2246733.7420000001</v>
      </c>
      <c r="P32" s="1017">
        <f t="shared" si="16"/>
        <v>239276.62</v>
      </c>
      <c r="Q32" s="1017">
        <f t="shared" si="16"/>
        <v>60722.201000000001</v>
      </c>
      <c r="R32" s="1017">
        <f t="shared" si="16"/>
        <v>445663.04200000002</v>
      </c>
      <c r="S32" s="1017">
        <f t="shared" si="16"/>
        <v>162638.72699999998</v>
      </c>
      <c r="T32" s="1017">
        <f t="shared" si="16"/>
        <v>158145.524</v>
      </c>
      <c r="U32" s="1017">
        <f t="shared" si="16"/>
        <v>162867.99799999999</v>
      </c>
      <c r="V32" s="1017"/>
    </row>
    <row r="33" spans="1:22" s="1308" customFormat="1" ht="11.25" customHeight="1" x14ac:dyDescent="0.2">
      <c r="A33" s="2760">
        <v>2017</v>
      </c>
      <c r="B33" s="2761"/>
      <c r="C33" s="1017">
        <f>SUM(C97:C100)</f>
        <v>11339398.941999998</v>
      </c>
      <c r="D33" s="1017">
        <f t="shared" ref="D33:K33" si="17">SUM(D97:D100)</f>
        <v>1181901.827</v>
      </c>
      <c r="E33" s="1017">
        <f t="shared" si="17"/>
        <v>1321093.0589999999</v>
      </c>
      <c r="F33" s="1017">
        <f t="shared" si="17"/>
        <v>1506712.659</v>
      </c>
      <c r="G33" s="1017">
        <f t="shared" si="17"/>
        <v>120217.62500000001</v>
      </c>
      <c r="H33" s="1017">
        <f t="shared" si="17"/>
        <v>156347.288</v>
      </c>
      <c r="I33" s="1017">
        <f t="shared" si="17"/>
        <v>725292.22699999996</v>
      </c>
      <c r="J33" s="1017">
        <f t="shared" si="17"/>
        <v>2044468.5179999999</v>
      </c>
      <c r="K33" s="1017">
        <f t="shared" si="17"/>
        <v>126250.864</v>
      </c>
      <c r="L33" s="2760">
        <v>2017</v>
      </c>
      <c r="M33" s="2761"/>
      <c r="N33" s="1017">
        <f>SUM(N97:N100)</f>
        <v>616922.71500000008</v>
      </c>
      <c r="O33" s="1017">
        <f t="shared" ref="O33:U33" si="18">SUM(O97:O100)</f>
        <v>2257998.6210000003</v>
      </c>
      <c r="P33" s="1017">
        <f t="shared" si="18"/>
        <v>281365.28100000002</v>
      </c>
      <c r="Q33" s="1017">
        <f t="shared" si="18"/>
        <v>57912.217000000004</v>
      </c>
      <c r="R33" s="1017">
        <f t="shared" si="18"/>
        <v>452930.80699999997</v>
      </c>
      <c r="S33" s="1017">
        <f t="shared" si="18"/>
        <v>173846.39599999998</v>
      </c>
      <c r="T33" s="1017">
        <f t="shared" si="18"/>
        <v>151011.06700000001</v>
      </c>
      <c r="U33" s="1017">
        <f t="shared" si="18"/>
        <v>165127.77099999998</v>
      </c>
      <c r="V33" s="1017"/>
    </row>
    <row r="34" spans="1:22" s="1308" customFormat="1" ht="11.25" hidden="1" customHeight="1" x14ac:dyDescent="0.2">
      <c r="A34" s="2760">
        <v>2018</v>
      </c>
      <c r="B34" s="2761"/>
      <c r="C34" s="1017" t="e">
        <f>SUM(#REF!)</f>
        <v>#REF!</v>
      </c>
      <c r="D34" s="1017" t="e">
        <f>SUM(#REF!)</f>
        <v>#REF!</v>
      </c>
      <c r="E34" s="1017" t="e">
        <f>SUM(#REF!)</f>
        <v>#REF!</v>
      </c>
      <c r="F34" s="1017" t="e">
        <f>SUM(#REF!)</f>
        <v>#REF!</v>
      </c>
      <c r="G34" s="1017" t="e">
        <f>SUM(#REF!)</f>
        <v>#REF!</v>
      </c>
      <c r="H34" s="1017" t="e">
        <f>SUM(#REF!)</f>
        <v>#REF!</v>
      </c>
      <c r="I34" s="1017" t="e">
        <f>SUM(#REF!)</f>
        <v>#REF!</v>
      </c>
      <c r="J34" s="1017" t="e">
        <f>SUM(#REF!)</f>
        <v>#REF!</v>
      </c>
      <c r="K34" s="1017" t="e">
        <f>SUM(#REF!)</f>
        <v>#REF!</v>
      </c>
      <c r="L34" s="2760">
        <v>2018</v>
      </c>
      <c r="M34" s="2761"/>
      <c r="N34" s="1017" t="e">
        <f>SUM(#REF!)</f>
        <v>#REF!</v>
      </c>
      <c r="O34" s="1017" t="e">
        <f>SUM(#REF!)</f>
        <v>#REF!</v>
      </c>
      <c r="P34" s="1017" t="e">
        <f>SUM(#REF!)</f>
        <v>#REF!</v>
      </c>
      <c r="Q34" s="1017" t="e">
        <f>SUM(#REF!)</f>
        <v>#REF!</v>
      </c>
      <c r="R34" s="1017" t="e">
        <f>SUM(#REF!)</f>
        <v>#REF!</v>
      </c>
      <c r="S34" s="1017" t="e">
        <f>SUM(#REF!)</f>
        <v>#REF!</v>
      </c>
      <c r="T34" s="1017" t="e">
        <f>SUM(#REF!)</f>
        <v>#REF!</v>
      </c>
      <c r="U34" s="1017" t="e">
        <f>SUM(#REF!)</f>
        <v>#REF!</v>
      </c>
      <c r="V34" s="1017"/>
    </row>
    <row r="35" spans="1:22" s="1308" customFormat="1" ht="11.25" hidden="1" customHeight="1" x14ac:dyDescent="0.2">
      <c r="A35" s="1847"/>
      <c r="B35" s="1848"/>
      <c r="C35" s="1017"/>
      <c r="D35" s="1017"/>
      <c r="E35" s="1017"/>
      <c r="F35" s="1017"/>
      <c r="G35" s="1017"/>
      <c r="H35" s="1017"/>
      <c r="I35" s="1017"/>
      <c r="J35" s="1017"/>
      <c r="K35" s="1017"/>
      <c r="L35" s="1847"/>
      <c r="M35" s="1848"/>
      <c r="N35" s="1017"/>
      <c r="O35" s="1017"/>
      <c r="P35" s="1017"/>
      <c r="Q35" s="1017"/>
      <c r="R35" s="1017"/>
      <c r="S35" s="1017"/>
      <c r="T35" s="1017"/>
      <c r="U35" s="1017"/>
      <c r="V35" s="1017"/>
    </row>
    <row r="36" spans="1:22" s="1308" customFormat="1" ht="11.25" hidden="1" customHeight="1" x14ac:dyDescent="0.2">
      <c r="A36" s="2758">
        <v>2007</v>
      </c>
      <c r="B36" s="2759"/>
      <c r="C36" s="1309"/>
      <c r="D36" s="1309"/>
      <c r="E36" s="1309"/>
      <c r="F36" s="1309"/>
      <c r="G36" s="1309"/>
      <c r="H36" s="1309"/>
      <c r="I36" s="1309"/>
      <c r="J36" s="1309"/>
      <c r="K36" s="1309"/>
      <c r="L36" s="2758">
        <v>2007</v>
      </c>
      <c r="M36" s="2759"/>
      <c r="N36" s="1309"/>
      <c r="O36" s="1309"/>
      <c r="P36" s="1309"/>
      <c r="Q36" s="1309"/>
      <c r="R36" s="1309"/>
      <c r="S36" s="1309"/>
      <c r="T36" s="1309"/>
      <c r="U36" s="1309"/>
    </row>
    <row r="37" spans="1:22" s="1308" customFormat="1" ht="11.25" hidden="1" customHeight="1" x14ac:dyDescent="0.2">
      <c r="A37" s="1071"/>
      <c r="B37" s="1028" t="s">
        <v>843</v>
      </c>
      <c r="C37" s="1015">
        <f>SUM(D37:K37,N37:U37)</f>
        <v>2636809.4890000001</v>
      </c>
      <c r="D37" s="1015">
        <v>284868.098</v>
      </c>
      <c r="E37" s="1015">
        <v>307216.30300000001</v>
      </c>
      <c r="F37" s="1015">
        <v>312826.92</v>
      </c>
      <c r="G37" s="1015">
        <v>36343.010999999999</v>
      </c>
      <c r="H37" s="1015">
        <v>38818.659</v>
      </c>
      <c r="I37" s="1015">
        <v>139738.83199999999</v>
      </c>
      <c r="J37" s="1015">
        <v>377989.114</v>
      </c>
      <c r="K37" s="1015">
        <v>27944.154999999999</v>
      </c>
      <c r="L37" s="1071"/>
      <c r="M37" s="1028" t="s">
        <v>843</v>
      </c>
      <c r="N37" s="1309">
        <v>148143.535</v>
      </c>
      <c r="O37" s="1309">
        <v>618582.99800000002</v>
      </c>
      <c r="P37" s="1309">
        <v>66305.34</v>
      </c>
      <c r="Q37" s="1309">
        <v>23289.483</v>
      </c>
      <c r="R37" s="1309">
        <v>108446.465</v>
      </c>
      <c r="S37" s="1309">
        <v>49465.987000000001</v>
      </c>
      <c r="T37" s="1309">
        <v>54497.012000000002</v>
      </c>
      <c r="U37" s="1309">
        <v>42333.576999999997</v>
      </c>
    </row>
    <row r="38" spans="1:22" s="1308" customFormat="1" ht="11.25" hidden="1" customHeight="1" x14ac:dyDescent="0.2">
      <c r="A38" s="1071"/>
      <c r="B38" s="1028" t="s">
        <v>845</v>
      </c>
      <c r="C38" s="1015">
        <f>SUM(D38:K38,N38:U38)</f>
        <v>2565842.8420000006</v>
      </c>
      <c r="D38" s="1015">
        <v>276789.15299999999</v>
      </c>
      <c r="E38" s="1015">
        <v>297185.54200000002</v>
      </c>
      <c r="F38" s="1015">
        <v>320924.06300000002</v>
      </c>
      <c r="G38" s="1015">
        <v>33629.258999999998</v>
      </c>
      <c r="H38" s="1015">
        <v>36084.915999999997</v>
      </c>
      <c r="I38" s="1015">
        <v>136058.948</v>
      </c>
      <c r="J38" s="1015">
        <v>363306.511</v>
      </c>
      <c r="K38" s="1015">
        <v>27995.561000000002</v>
      </c>
      <c r="L38" s="1071"/>
      <c r="M38" s="1028" t="s">
        <v>845</v>
      </c>
      <c r="N38" s="1309">
        <v>142863.93299999999</v>
      </c>
      <c r="O38" s="1309">
        <v>598298.14</v>
      </c>
      <c r="P38" s="1309">
        <v>63828.362000000001</v>
      </c>
      <c r="Q38" s="1309">
        <v>22803.651000000002</v>
      </c>
      <c r="R38" s="1309">
        <v>105985.86199999999</v>
      </c>
      <c r="S38" s="1309">
        <v>46706.194000000003</v>
      </c>
      <c r="T38" s="1309">
        <v>52551.805999999997</v>
      </c>
      <c r="U38" s="1309">
        <v>40830.940999999999</v>
      </c>
    </row>
    <row r="39" spans="1:22" s="1308" customFormat="1" ht="11.25" hidden="1" customHeight="1" x14ac:dyDescent="0.2">
      <c r="A39" s="1071"/>
      <c r="B39" s="1030" t="s">
        <v>846</v>
      </c>
      <c r="C39" s="1015">
        <f>SUM(D39:K39,N39:U39)</f>
        <v>2426483.1389999995</v>
      </c>
      <c r="D39" s="1015">
        <v>252014.57500000001</v>
      </c>
      <c r="E39" s="1015">
        <v>275564.79399999999</v>
      </c>
      <c r="F39" s="1015">
        <v>311489.03399999999</v>
      </c>
      <c r="G39" s="1015">
        <v>29961.934000000001</v>
      </c>
      <c r="H39" s="1015">
        <v>34194.811000000002</v>
      </c>
      <c r="I39" s="1015">
        <v>133877.45300000001</v>
      </c>
      <c r="J39" s="1015">
        <v>360095.55099999998</v>
      </c>
      <c r="K39" s="1015">
        <v>25543.977999999999</v>
      </c>
      <c r="L39" s="1071"/>
      <c r="M39" s="1030" t="s">
        <v>846</v>
      </c>
      <c r="N39" s="1309">
        <v>115314.624</v>
      </c>
      <c r="O39" s="1309">
        <v>587415.6</v>
      </c>
      <c r="P39" s="1309">
        <v>56782.999000000003</v>
      </c>
      <c r="Q39" s="1309">
        <v>22656.731</v>
      </c>
      <c r="R39" s="1309">
        <v>95402.592999999993</v>
      </c>
      <c r="S39" s="1309">
        <v>40792.178999999996</v>
      </c>
      <c r="T39" s="1309">
        <v>50728.372000000003</v>
      </c>
      <c r="U39" s="1309">
        <v>34647.911</v>
      </c>
    </row>
    <row r="40" spans="1:22" s="1308" customFormat="1" ht="11.25" hidden="1" customHeight="1" x14ac:dyDescent="0.2">
      <c r="A40" s="1071"/>
      <c r="B40" s="1030" t="s">
        <v>847</v>
      </c>
      <c r="C40" s="1015">
        <f>SUM(D40:K40,N40:U40)</f>
        <v>2682387.6480000005</v>
      </c>
      <c r="D40" s="1015">
        <v>292230.80300000001</v>
      </c>
      <c r="E40" s="1015">
        <v>310730.14799999999</v>
      </c>
      <c r="F40" s="1015">
        <v>330133.10600000003</v>
      </c>
      <c r="G40" s="1015">
        <v>35849.358999999997</v>
      </c>
      <c r="H40" s="1015">
        <v>39161.160000000003</v>
      </c>
      <c r="I40" s="1015">
        <v>148372.85500000001</v>
      </c>
      <c r="J40" s="1015">
        <v>383673.00599999999</v>
      </c>
      <c r="K40" s="1015">
        <v>27835.912</v>
      </c>
      <c r="L40" s="1071"/>
      <c r="M40" s="1030" t="s">
        <v>847</v>
      </c>
      <c r="N40" s="1309">
        <v>148034.31099999999</v>
      </c>
      <c r="O40" s="1309">
        <v>622372.94700000004</v>
      </c>
      <c r="P40" s="1309">
        <v>64485.177000000003</v>
      </c>
      <c r="Q40" s="1309">
        <v>24179.780999999999</v>
      </c>
      <c r="R40" s="1309">
        <v>111093.83900000001</v>
      </c>
      <c r="S40" s="1309">
        <v>47425.186000000002</v>
      </c>
      <c r="T40" s="1309">
        <v>54642.428</v>
      </c>
      <c r="U40" s="1309">
        <v>42167.63</v>
      </c>
    </row>
    <row r="41" spans="1:22" s="1308" customFormat="1" ht="11.25" hidden="1" customHeight="1" x14ac:dyDescent="0.2">
      <c r="A41" s="1071"/>
      <c r="B41" s="1030"/>
      <c r="C41" s="1015"/>
      <c r="D41" s="1015"/>
      <c r="E41" s="1015"/>
      <c r="F41" s="1015"/>
      <c r="G41" s="1015"/>
      <c r="H41" s="1015"/>
      <c r="I41" s="1015"/>
      <c r="J41" s="1015"/>
      <c r="K41" s="1015"/>
      <c r="L41" s="1071"/>
      <c r="M41" s="1030"/>
      <c r="N41" s="1309"/>
      <c r="O41" s="1309"/>
      <c r="P41" s="1309"/>
      <c r="Q41" s="1309"/>
      <c r="R41" s="1309"/>
      <c r="S41" s="1309"/>
      <c r="T41" s="1309"/>
      <c r="U41" s="1309"/>
    </row>
    <row r="42" spans="1:22" s="1308" customFormat="1" ht="11.25" hidden="1" customHeight="1" x14ac:dyDescent="0.2">
      <c r="A42" s="2758">
        <v>2008</v>
      </c>
      <c r="B42" s="2759"/>
      <c r="C42" s="1309"/>
      <c r="D42" s="1310"/>
      <c r="E42" s="1310"/>
      <c r="F42" s="1310"/>
      <c r="G42" s="1310"/>
      <c r="H42" s="1310"/>
      <c r="I42" s="1310"/>
      <c r="J42" s="1310"/>
      <c r="K42" s="1310"/>
      <c r="L42" s="2758">
        <v>2008</v>
      </c>
      <c r="M42" s="2759"/>
      <c r="N42" s="1309"/>
      <c r="O42" s="1309"/>
      <c r="P42" s="1309"/>
      <c r="Q42" s="1309"/>
      <c r="R42" s="1309"/>
      <c r="S42" s="1309"/>
      <c r="T42" s="1309"/>
      <c r="U42" s="1309"/>
    </row>
    <row r="43" spans="1:22" s="1308" customFormat="1" ht="11.25" hidden="1" customHeight="1" x14ac:dyDescent="0.2">
      <c r="A43" s="1071"/>
      <c r="B43" s="1028" t="s">
        <v>843</v>
      </c>
      <c r="C43" s="1015">
        <f>SUM(D43:K43,N43:U43)</f>
        <v>2581961.5560000003</v>
      </c>
      <c r="D43" s="1015">
        <v>289572.34399999998</v>
      </c>
      <c r="E43" s="1015">
        <v>309697.57799999998</v>
      </c>
      <c r="F43" s="1015">
        <v>264634.516</v>
      </c>
      <c r="G43" s="1015">
        <v>34651.599000000002</v>
      </c>
      <c r="H43" s="1015">
        <v>38466.311999999998</v>
      </c>
      <c r="I43" s="1015">
        <v>146435.253</v>
      </c>
      <c r="J43" s="1015">
        <v>370636.41899999999</v>
      </c>
      <c r="K43" s="1015">
        <v>26737.731</v>
      </c>
      <c r="L43" s="1071"/>
      <c r="M43" s="1028" t="s">
        <v>843</v>
      </c>
      <c r="N43" s="1309">
        <v>145118.93299999999</v>
      </c>
      <c r="O43" s="1309">
        <v>615054.10499999998</v>
      </c>
      <c r="P43" s="1309">
        <v>65512.885999999999</v>
      </c>
      <c r="Q43" s="1309">
        <v>23944.758999999998</v>
      </c>
      <c r="R43" s="1309">
        <v>107754.205</v>
      </c>
      <c r="S43" s="1309">
        <v>47843.267999999996</v>
      </c>
      <c r="T43" s="1309">
        <v>54575.495000000003</v>
      </c>
      <c r="U43" s="1309">
        <v>41326.152999999998</v>
      </c>
    </row>
    <row r="44" spans="1:22" s="1308" customFormat="1" ht="11.25" hidden="1" customHeight="1" x14ac:dyDescent="0.2">
      <c r="A44" s="1071"/>
      <c r="B44" s="1028" t="s">
        <v>845</v>
      </c>
      <c r="C44" s="1015">
        <f>SUM(D44:K44,N44:U44)</f>
        <v>2612636.9039999996</v>
      </c>
      <c r="D44" s="1015">
        <v>281390.54700000002</v>
      </c>
      <c r="E44" s="1015">
        <v>307279.49099999998</v>
      </c>
      <c r="F44" s="1015">
        <v>305384.592</v>
      </c>
      <c r="G44" s="1015">
        <v>32325.393</v>
      </c>
      <c r="H44" s="1015">
        <v>38614.419000000002</v>
      </c>
      <c r="I44" s="1015">
        <v>147480.66699999999</v>
      </c>
      <c r="J44" s="1015">
        <v>377484.48</v>
      </c>
      <c r="K44" s="1015">
        <v>28189.971000000001</v>
      </c>
      <c r="L44" s="1071"/>
      <c r="M44" s="1028" t="s">
        <v>845</v>
      </c>
      <c r="N44" s="1309">
        <v>145085.70800000001</v>
      </c>
      <c r="O44" s="1309">
        <v>613654.44700000004</v>
      </c>
      <c r="P44" s="1309">
        <v>63191.341999999997</v>
      </c>
      <c r="Q44" s="1309">
        <v>23951.738000000001</v>
      </c>
      <c r="R44" s="1309">
        <v>110336.56200000001</v>
      </c>
      <c r="S44" s="1309">
        <v>44748.195</v>
      </c>
      <c r="T44" s="1309">
        <v>54202.707000000002</v>
      </c>
      <c r="U44" s="1309">
        <v>39316.644999999997</v>
      </c>
    </row>
    <row r="45" spans="1:22" s="1308" customFormat="1" ht="11.25" hidden="1" customHeight="1" x14ac:dyDescent="0.2">
      <c r="A45" s="1071"/>
      <c r="B45" s="1030" t="s">
        <v>846</v>
      </c>
      <c r="C45" s="1015">
        <f>SUM(D45:K45,N45:U45)</f>
        <v>2494347.094</v>
      </c>
      <c r="D45" s="1015">
        <v>259854.16899999999</v>
      </c>
      <c r="E45" s="1015">
        <v>282713.46299999999</v>
      </c>
      <c r="F45" s="1015">
        <v>321155.14500000002</v>
      </c>
      <c r="G45" s="1015">
        <v>28861.824000000001</v>
      </c>
      <c r="H45" s="1015">
        <v>35348.748</v>
      </c>
      <c r="I45" s="1015">
        <v>147408.70300000001</v>
      </c>
      <c r="J45" s="1015">
        <v>375214.83899999998</v>
      </c>
      <c r="K45" s="1015">
        <v>25971.999</v>
      </c>
      <c r="L45" s="1071"/>
      <c r="M45" s="1030" t="s">
        <v>846</v>
      </c>
      <c r="N45" s="1309">
        <v>120654.799</v>
      </c>
      <c r="O45" s="1309">
        <v>594574.40399999998</v>
      </c>
      <c r="P45" s="1309">
        <v>56088.81</v>
      </c>
      <c r="Q45" s="1309">
        <v>23637.512999999999</v>
      </c>
      <c r="R45" s="1309">
        <v>97763.231</v>
      </c>
      <c r="S45" s="1309">
        <v>39461.760000000002</v>
      </c>
      <c r="T45" s="1309">
        <v>50486.995000000003</v>
      </c>
      <c r="U45" s="1309">
        <v>35150.692000000003</v>
      </c>
    </row>
    <row r="46" spans="1:22" s="1308" customFormat="1" ht="11.25" hidden="1" customHeight="1" x14ac:dyDescent="0.2">
      <c r="A46" s="1071"/>
      <c r="B46" s="1030" t="s">
        <v>847</v>
      </c>
      <c r="C46" s="1015">
        <f>SUM(D46:K46,N46:U46)</f>
        <v>2742451.2829999998</v>
      </c>
      <c r="D46" s="1015">
        <v>297973.75400000002</v>
      </c>
      <c r="E46" s="1015">
        <v>317939.23200000002</v>
      </c>
      <c r="F46" s="1015">
        <v>329663.53899999999</v>
      </c>
      <c r="G46" s="1015">
        <v>37869.766000000003</v>
      </c>
      <c r="H46" s="1015">
        <v>38402.305999999997</v>
      </c>
      <c r="I46" s="1015">
        <v>167000</v>
      </c>
      <c r="J46" s="1015">
        <v>397770.92499999999</v>
      </c>
      <c r="K46" s="1015">
        <v>26796.174999999999</v>
      </c>
      <c r="L46" s="1071"/>
      <c r="M46" s="1030" t="s">
        <v>847</v>
      </c>
      <c r="N46" s="1309">
        <v>148702.427</v>
      </c>
      <c r="O46" s="1309">
        <v>638332.90300000005</v>
      </c>
      <c r="P46" s="1309">
        <v>63707.353999999999</v>
      </c>
      <c r="Q46" s="1309">
        <v>24701.954000000002</v>
      </c>
      <c r="R46" s="1309">
        <v>110648.62699999999</v>
      </c>
      <c r="S46" s="1309">
        <v>45927.468000000001</v>
      </c>
      <c r="T46" s="1309">
        <v>56487.031999999999</v>
      </c>
      <c r="U46" s="1309">
        <v>40527.821000000004</v>
      </c>
    </row>
    <row r="47" spans="1:22" s="1308" customFormat="1" ht="11.25" hidden="1" customHeight="1" x14ac:dyDescent="0.2">
      <c r="A47" s="1071"/>
      <c r="B47" s="1028"/>
      <c r="C47" s="1309"/>
      <c r="D47" s="1310"/>
      <c r="E47" s="1310"/>
      <c r="F47" s="1310"/>
      <c r="G47" s="1310"/>
      <c r="H47" s="1310"/>
      <c r="I47" s="1310"/>
      <c r="J47" s="1310"/>
      <c r="K47" s="1310"/>
      <c r="L47" s="1071"/>
      <c r="M47" s="1028"/>
      <c r="N47" s="1309"/>
      <c r="O47" s="1309"/>
      <c r="P47" s="1309"/>
      <c r="Q47" s="1309"/>
      <c r="R47" s="1309"/>
      <c r="S47" s="1309"/>
      <c r="T47" s="1309"/>
      <c r="U47" s="1309"/>
    </row>
    <row r="48" spans="1:22" s="1308" customFormat="1" ht="11.25" hidden="1" customHeight="1" x14ac:dyDescent="0.2">
      <c r="A48" s="2758">
        <v>2009</v>
      </c>
      <c r="B48" s="2759"/>
      <c r="C48" s="1309"/>
      <c r="D48" s="1310"/>
      <c r="E48" s="1310"/>
      <c r="F48" s="1310"/>
      <c r="G48" s="1310"/>
      <c r="H48" s="1310"/>
      <c r="I48" s="1310"/>
      <c r="J48" s="1310"/>
      <c r="K48" s="1310"/>
      <c r="L48" s="2758">
        <v>2009</v>
      </c>
      <c r="M48" s="2759"/>
      <c r="N48" s="1309"/>
      <c r="O48" s="1309"/>
      <c r="P48" s="1309"/>
      <c r="Q48" s="1309"/>
      <c r="R48" s="1309"/>
      <c r="S48" s="1309"/>
      <c r="T48" s="1309"/>
      <c r="U48" s="1309"/>
    </row>
    <row r="49" spans="1:21" s="1308" customFormat="1" ht="11.25" hidden="1" customHeight="1" x14ac:dyDescent="0.2">
      <c r="A49" s="1071"/>
      <c r="B49" s="1028" t="s">
        <v>843</v>
      </c>
      <c r="C49" s="1015">
        <f>SUM(D49:K49,N49:U49)</f>
        <v>2706975.514</v>
      </c>
      <c r="D49" s="1015">
        <v>296217.80599999998</v>
      </c>
      <c r="E49" s="1015">
        <v>309292.772</v>
      </c>
      <c r="F49" s="1015">
        <v>328182.00599999999</v>
      </c>
      <c r="G49" s="1015">
        <v>34911.120999999999</v>
      </c>
      <c r="H49" s="1015">
        <v>39796.739000000001</v>
      </c>
      <c r="I49" s="1015">
        <v>165681.76300000001</v>
      </c>
      <c r="J49" s="1015">
        <v>390053.93699999998</v>
      </c>
      <c r="K49" s="1015">
        <v>26363.215</v>
      </c>
      <c r="L49" s="1071"/>
      <c r="M49" s="1028" t="s">
        <v>843</v>
      </c>
      <c r="N49" s="1309">
        <v>148975.98199999999</v>
      </c>
      <c r="O49" s="1309">
        <v>625628.68400000001</v>
      </c>
      <c r="P49" s="1309">
        <v>65502.413999999997</v>
      </c>
      <c r="Q49" s="1309">
        <v>24143.147000000001</v>
      </c>
      <c r="R49" s="1309">
        <v>109016.83</v>
      </c>
      <c r="S49" s="1309">
        <v>46641.722000000002</v>
      </c>
      <c r="T49" s="1309">
        <v>55110.027000000002</v>
      </c>
      <c r="U49" s="1309">
        <v>41457.349000000002</v>
      </c>
    </row>
    <row r="50" spans="1:21" s="1308" customFormat="1" ht="11.25" hidden="1" customHeight="1" x14ac:dyDescent="0.2">
      <c r="A50" s="1071"/>
      <c r="B50" s="1028" t="s">
        <v>845</v>
      </c>
      <c r="C50" s="1015">
        <f>SUM(D50:K50,N50:U50)</f>
        <v>2607114.0880000009</v>
      </c>
      <c r="D50" s="1015">
        <v>281400.66499999998</v>
      </c>
      <c r="E50" s="1015">
        <v>302246.12099999998</v>
      </c>
      <c r="F50" s="1015">
        <v>320368.109</v>
      </c>
      <c r="G50" s="1015">
        <v>32781.483</v>
      </c>
      <c r="H50" s="1015">
        <v>36845.284</v>
      </c>
      <c r="I50" s="1015">
        <v>160099.54999999999</v>
      </c>
      <c r="J50" s="1015">
        <v>373083.89799999999</v>
      </c>
      <c r="K50" s="1015">
        <v>26800.438999999998</v>
      </c>
      <c r="L50" s="1071"/>
      <c r="M50" s="1028" t="s">
        <v>845</v>
      </c>
      <c r="N50" s="1309">
        <v>138125.30300000001</v>
      </c>
      <c r="O50" s="1309">
        <v>606112.26800000004</v>
      </c>
      <c r="P50" s="1309">
        <v>63399.044999999998</v>
      </c>
      <c r="Q50" s="1309">
        <v>23871.734</v>
      </c>
      <c r="R50" s="1309">
        <v>105994.717</v>
      </c>
      <c r="S50" s="1309">
        <v>43932.072</v>
      </c>
      <c r="T50" s="1309">
        <v>53369.197</v>
      </c>
      <c r="U50" s="1309">
        <v>38684.203000000001</v>
      </c>
    </row>
    <row r="51" spans="1:21" s="1308" customFormat="1" ht="11.25" hidden="1" customHeight="1" x14ac:dyDescent="0.2">
      <c r="A51" s="1071"/>
      <c r="B51" s="1028" t="s">
        <v>846</v>
      </c>
      <c r="C51" s="1015">
        <f>SUM(D51:K51,N51:U51)</f>
        <v>2490846.6080000005</v>
      </c>
      <c r="D51" s="1015">
        <v>257980.24600000001</v>
      </c>
      <c r="E51" s="1015">
        <v>281224.77500000002</v>
      </c>
      <c r="F51" s="1015">
        <v>318196.67099999997</v>
      </c>
      <c r="G51" s="1015">
        <v>28925.507000000001</v>
      </c>
      <c r="H51" s="1015">
        <v>35002.923000000003</v>
      </c>
      <c r="I51" s="1015">
        <v>156209.26300000001</v>
      </c>
      <c r="J51" s="1015">
        <v>377040.783</v>
      </c>
      <c r="K51" s="1015">
        <v>25534.917000000001</v>
      </c>
      <c r="L51" s="1071"/>
      <c r="M51" s="1028" t="s">
        <v>846</v>
      </c>
      <c r="N51" s="1309">
        <v>122796.851</v>
      </c>
      <c r="O51" s="1309">
        <v>586248.82499999995</v>
      </c>
      <c r="P51" s="1309">
        <v>54541.898000000001</v>
      </c>
      <c r="Q51" s="1309">
        <v>23118.418000000001</v>
      </c>
      <c r="R51" s="1309">
        <v>97412.058999999994</v>
      </c>
      <c r="S51" s="1309">
        <v>39608.432999999997</v>
      </c>
      <c r="T51" s="1309">
        <v>51176.37</v>
      </c>
      <c r="U51" s="1309">
        <v>35828.669000000002</v>
      </c>
    </row>
    <row r="52" spans="1:21" s="1308" customFormat="1" ht="11.25" hidden="1" customHeight="1" x14ac:dyDescent="0.2">
      <c r="A52" s="1071"/>
      <c r="B52" s="1030" t="s">
        <v>847</v>
      </c>
      <c r="C52" s="1015">
        <f>SUM(D52:K52,N52:U52)</f>
        <v>2750017.0840000003</v>
      </c>
      <c r="D52" s="1015">
        <v>295556.99800000002</v>
      </c>
      <c r="E52" s="1015">
        <v>323992.25599999999</v>
      </c>
      <c r="F52" s="1015">
        <v>330101.85700000002</v>
      </c>
      <c r="G52" s="1015">
        <v>36102.394999999997</v>
      </c>
      <c r="H52" s="1015">
        <v>40624.923999999999</v>
      </c>
      <c r="I52" s="1015">
        <v>166074.728</v>
      </c>
      <c r="J52" s="1015">
        <v>400522.55900000001</v>
      </c>
      <c r="K52" s="1015">
        <v>27793.948</v>
      </c>
      <c r="L52" s="1071"/>
      <c r="M52" s="1030" t="s">
        <v>847</v>
      </c>
      <c r="N52" s="1309">
        <v>148369.217</v>
      </c>
      <c r="O52" s="1309">
        <v>633342.06000000006</v>
      </c>
      <c r="P52" s="1309">
        <v>63668.775000000001</v>
      </c>
      <c r="Q52" s="1309">
        <v>24095.09</v>
      </c>
      <c r="R52" s="1309">
        <v>115606.367</v>
      </c>
      <c r="S52" s="1309">
        <v>47058.868999999999</v>
      </c>
      <c r="T52" s="1309">
        <v>55876.286999999997</v>
      </c>
      <c r="U52" s="1309">
        <v>41230.754000000001</v>
      </c>
    </row>
    <row r="53" spans="1:21" s="1308" customFormat="1" ht="11.25" hidden="1" customHeight="1" x14ac:dyDescent="0.2">
      <c r="A53" s="1071"/>
      <c r="B53" s="1028"/>
      <c r="C53" s="1309"/>
      <c r="D53" s="1309"/>
      <c r="E53" s="1309"/>
      <c r="F53" s="1309"/>
      <c r="G53" s="1309"/>
      <c r="H53" s="1309"/>
      <c r="I53" s="1309"/>
      <c r="J53" s="1309"/>
      <c r="K53" s="1309"/>
      <c r="L53" s="1071"/>
      <c r="M53" s="1028"/>
      <c r="N53" s="1309"/>
      <c r="O53" s="1309"/>
      <c r="P53" s="1309"/>
      <c r="Q53" s="1309"/>
      <c r="R53" s="1309"/>
      <c r="S53" s="1309"/>
      <c r="T53" s="1309"/>
      <c r="U53" s="1309"/>
    </row>
    <row r="54" spans="1:21" s="1308" customFormat="1" ht="11.25" hidden="1" customHeight="1" x14ac:dyDescent="0.2">
      <c r="A54" s="2758">
        <v>2010</v>
      </c>
      <c r="B54" s="2759"/>
      <c r="C54" s="1309"/>
      <c r="D54" s="1309"/>
      <c r="E54" s="1309"/>
      <c r="F54" s="1309"/>
      <c r="G54" s="1309"/>
      <c r="H54" s="1309"/>
      <c r="I54" s="1309"/>
      <c r="J54" s="1309"/>
      <c r="K54" s="1309"/>
      <c r="L54" s="2758">
        <v>2010</v>
      </c>
      <c r="M54" s="2759"/>
      <c r="N54" s="1309"/>
      <c r="O54" s="1309"/>
      <c r="P54" s="1309"/>
      <c r="Q54" s="1309"/>
      <c r="R54" s="1309"/>
      <c r="S54" s="1309"/>
      <c r="T54" s="1309"/>
      <c r="U54" s="1309"/>
    </row>
    <row r="55" spans="1:21" s="1308" customFormat="1" ht="11.25" hidden="1" customHeight="1" x14ac:dyDescent="0.2">
      <c r="A55" s="1071"/>
      <c r="B55" s="1028" t="s">
        <v>843</v>
      </c>
      <c r="C55" s="1015">
        <f>SUM(D55:K55,N55:U55)</f>
        <v>2721628.5069999993</v>
      </c>
      <c r="D55" s="1015">
        <v>296425.39899999998</v>
      </c>
      <c r="E55" s="1015">
        <v>314490.13099999999</v>
      </c>
      <c r="F55" s="1015">
        <v>337247.95199999999</v>
      </c>
      <c r="G55" s="1015">
        <v>36335.995000000003</v>
      </c>
      <c r="H55" s="1015">
        <v>40510.203999999998</v>
      </c>
      <c r="I55" s="1015">
        <v>167798.579</v>
      </c>
      <c r="J55" s="1015">
        <v>386965.141</v>
      </c>
      <c r="K55" s="1015">
        <v>27289.168000000001</v>
      </c>
      <c r="L55" s="1071"/>
      <c r="M55" s="1028" t="s">
        <v>843</v>
      </c>
      <c r="N55" s="1309">
        <v>152715.709</v>
      </c>
      <c r="O55" s="1309">
        <v>621375.174</v>
      </c>
      <c r="P55" s="1309">
        <v>57394.624000000003</v>
      </c>
      <c r="Q55" s="1309">
        <v>23052.424999999999</v>
      </c>
      <c r="R55" s="1309">
        <v>113889.84</v>
      </c>
      <c r="S55" s="1309">
        <v>47762.072999999997</v>
      </c>
      <c r="T55" s="1309">
        <v>57726.807000000001</v>
      </c>
      <c r="U55" s="1309">
        <v>40649.286</v>
      </c>
    </row>
    <row r="56" spans="1:21" s="1308" customFormat="1" ht="11.25" hidden="1" customHeight="1" x14ac:dyDescent="0.2">
      <c r="A56" s="1071"/>
      <c r="B56" s="1028" t="s">
        <v>845</v>
      </c>
      <c r="C56" s="1015">
        <f>SUM(D56:K56,N56:U56)</f>
        <v>2621554.8760000006</v>
      </c>
      <c r="D56" s="1015">
        <v>281565.48100000003</v>
      </c>
      <c r="E56" s="1015">
        <v>303110.90899999999</v>
      </c>
      <c r="F56" s="1015">
        <v>317211.40399999998</v>
      </c>
      <c r="G56" s="1015">
        <v>33099.24</v>
      </c>
      <c r="H56" s="1015">
        <v>36992.154000000002</v>
      </c>
      <c r="I56" s="1015">
        <v>171532.34299999999</v>
      </c>
      <c r="J56" s="1015">
        <v>379675.48300000001</v>
      </c>
      <c r="K56" s="1015">
        <v>27122.038</v>
      </c>
      <c r="L56" s="1071"/>
      <c r="M56" s="1028" t="s">
        <v>845</v>
      </c>
      <c r="N56" s="1309">
        <v>146976.11199999999</v>
      </c>
      <c r="O56" s="1309">
        <v>598092.65399999998</v>
      </c>
      <c r="P56" s="1309">
        <v>54306.423999999999</v>
      </c>
      <c r="Q56" s="1309">
        <v>23166.485000000001</v>
      </c>
      <c r="R56" s="1309">
        <v>110541.774</v>
      </c>
      <c r="S56" s="1309">
        <v>44028.74</v>
      </c>
      <c r="T56" s="1309">
        <v>54895.474999999999</v>
      </c>
      <c r="U56" s="1309">
        <v>39238.160000000003</v>
      </c>
    </row>
    <row r="57" spans="1:21" s="1308" customFormat="1" ht="11.25" hidden="1" customHeight="1" x14ac:dyDescent="0.2">
      <c r="A57" s="1071"/>
      <c r="B57" s="1028" t="s">
        <v>846</v>
      </c>
      <c r="C57" s="1015">
        <f>SUM(D57:K57,N57:U57)</f>
        <v>2480558.344</v>
      </c>
      <c r="D57" s="1015">
        <v>256384.80900000001</v>
      </c>
      <c r="E57" s="1015">
        <v>282176.59899999999</v>
      </c>
      <c r="F57" s="1015">
        <v>317396.03700000001</v>
      </c>
      <c r="G57" s="1015">
        <v>29637.807000000001</v>
      </c>
      <c r="H57" s="1015">
        <v>36082.19</v>
      </c>
      <c r="I57" s="1015">
        <v>161773.171</v>
      </c>
      <c r="J57" s="1015">
        <v>380094.77500000002</v>
      </c>
      <c r="K57" s="1015">
        <v>25677.05</v>
      </c>
      <c r="L57" s="1071"/>
      <c r="M57" s="1028" t="s">
        <v>846</v>
      </c>
      <c r="N57" s="1309">
        <v>122830.78200000001</v>
      </c>
      <c r="O57" s="1309">
        <v>574929.58400000003</v>
      </c>
      <c r="P57" s="1309">
        <v>46267.517</v>
      </c>
      <c r="Q57" s="1309">
        <v>22768.721000000001</v>
      </c>
      <c r="R57" s="1309">
        <v>99960.6</v>
      </c>
      <c r="S57" s="1309">
        <v>39774.095999999998</v>
      </c>
      <c r="T57" s="1309">
        <v>49817.016000000003</v>
      </c>
      <c r="U57" s="1309">
        <v>34987.589999999997</v>
      </c>
    </row>
    <row r="58" spans="1:21" s="1308" customFormat="1" ht="11.25" hidden="1" customHeight="1" x14ac:dyDescent="0.2">
      <c r="A58" s="1071"/>
      <c r="B58" s="1028" t="s">
        <v>847</v>
      </c>
      <c r="C58" s="1015">
        <f>SUM(D58:K58,N58:U58)</f>
        <v>2748100.6570000006</v>
      </c>
      <c r="D58" s="1015">
        <v>293909.77600000001</v>
      </c>
      <c r="E58" s="1015">
        <v>321305.56599999999</v>
      </c>
      <c r="F58" s="1015">
        <v>326857.51500000001</v>
      </c>
      <c r="G58" s="1015">
        <v>35220.457999999999</v>
      </c>
      <c r="H58" s="1015">
        <v>42143.364000000001</v>
      </c>
      <c r="I58" s="1015">
        <v>177616.95800000001</v>
      </c>
      <c r="J58" s="1015">
        <v>401849.73200000002</v>
      </c>
      <c r="K58" s="1015">
        <v>29317.417000000001</v>
      </c>
      <c r="L58" s="1071"/>
      <c r="M58" s="1028" t="s">
        <v>847</v>
      </c>
      <c r="N58" s="1015">
        <v>150586.326</v>
      </c>
      <c r="O58" s="1015">
        <v>630340.86399999994</v>
      </c>
      <c r="P58" s="1015">
        <v>55010.552000000003</v>
      </c>
      <c r="Q58" s="1015">
        <v>24362.987000000001</v>
      </c>
      <c r="R58" s="1015">
        <v>118634.84600000001</v>
      </c>
      <c r="S58" s="1015">
        <v>43253.644</v>
      </c>
      <c r="T58" s="1015">
        <v>55397.245000000003</v>
      </c>
      <c r="U58" s="1015">
        <v>42293.406999999999</v>
      </c>
    </row>
    <row r="59" spans="1:21" s="1308" customFormat="1" ht="11.25" hidden="1" customHeight="1" x14ac:dyDescent="0.2">
      <c r="A59" s="1071"/>
      <c r="B59" s="1028"/>
      <c r="C59" s="1309"/>
      <c r="D59" s="1309"/>
      <c r="E59" s="1309"/>
      <c r="F59" s="1309"/>
      <c r="G59" s="1309"/>
      <c r="H59" s="1309"/>
      <c r="I59" s="1309"/>
      <c r="J59" s="1309"/>
      <c r="K59" s="1309"/>
      <c r="L59" s="1071"/>
      <c r="M59" s="1028"/>
      <c r="N59" s="1309"/>
      <c r="O59" s="1309"/>
      <c r="P59" s="1309"/>
      <c r="Q59" s="1309"/>
      <c r="R59" s="1309"/>
      <c r="S59" s="1309"/>
      <c r="T59" s="1309"/>
      <c r="U59" s="1309"/>
    </row>
    <row r="60" spans="1:21" s="1308" customFormat="1" ht="11.25" hidden="1" customHeight="1" x14ac:dyDescent="0.2">
      <c r="A60" s="2758">
        <v>2011</v>
      </c>
      <c r="B60" s="2759"/>
      <c r="C60" s="1309"/>
      <c r="D60" s="1309"/>
      <c r="E60" s="1309"/>
      <c r="F60" s="1309"/>
      <c r="G60" s="1309"/>
      <c r="H60" s="1309"/>
      <c r="I60" s="1309"/>
      <c r="J60" s="1309"/>
      <c r="K60" s="1309"/>
      <c r="L60" s="2758">
        <v>2011</v>
      </c>
      <c r="M60" s="2759"/>
      <c r="N60" s="1309"/>
      <c r="O60" s="1309"/>
      <c r="P60" s="1309"/>
      <c r="Q60" s="1309"/>
      <c r="R60" s="1309"/>
      <c r="S60" s="1309"/>
      <c r="T60" s="1309"/>
      <c r="U60" s="1309"/>
    </row>
    <row r="61" spans="1:21" s="1308" customFormat="1" ht="11.25" hidden="1" customHeight="1" x14ac:dyDescent="0.2">
      <c r="A61" s="1071"/>
      <c r="B61" s="1028" t="s">
        <v>843</v>
      </c>
      <c r="C61" s="1062">
        <v>2781660.679</v>
      </c>
      <c r="D61" s="1062">
        <v>286392.05900000001</v>
      </c>
      <c r="E61" s="1062">
        <v>324714.93599999999</v>
      </c>
      <c r="F61" s="1062">
        <v>349555.36</v>
      </c>
      <c r="G61" s="1062">
        <v>35258.31</v>
      </c>
      <c r="H61" s="1062">
        <v>41422.188999999998</v>
      </c>
      <c r="I61" s="1062">
        <v>173710.37100000001</v>
      </c>
      <c r="J61" s="1062">
        <v>411696.94199999998</v>
      </c>
      <c r="K61" s="1062">
        <v>27062.240000000002</v>
      </c>
      <c r="L61" s="1071"/>
      <c r="M61" s="1028" t="s">
        <v>843</v>
      </c>
      <c r="N61" s="1062">
        <v>155506.579</v>
      </c>
      <c r="O61" s="1062">
        <v>636415.91099999996</v>
      </c>
      <c r="P61" s="1062">
        <v>58167.453000000001</v>
      </c>
      <c r="Q61" s="1062">
        <v>23478.591</v>
      </c>
      <c r="R61" s="1062">
        <v>113808.34299999999</v>
      </c>
      <c r="S61" s="1062">
        <v>43302.525999999998</v>
      </c>
      <c r="T61" s="1062">
        <v>58568.423000000003</v>
      </c>
      <c r="U61" s="1062">
        <v>42600.446000000004</v>
      </c>
    </row>
    <row r="62" spans="1:21" s="1308" customFormat="1" ht="11.25" hidden="1" customHeight="1" x14ac:dyDescent="0.2">
      <c r="A62" s="1071"/>
      <c r="B62" s="1028" t="s">
        <v>845</v>
      </c>
      <c r="C62" s="1062">
        <v>2676216.6540000001</v>
      </c>
      <c r="D62" s="1062">
        <v>289699.01400000002</v>
      </c>
      <c r="E62" s="1062">
        <v>315185.96399999998</v>
      </c>
      <c r="F62" s="1062">
        <v>327080.52600000001</v>
      </c>
      <c r="G62" s="1062">
        <v>32851.79</v>
      </c>
      <c r="H62" s="1062">
        <v>38039.983</v>
      </c>
      <c r="I62" s="1062">
        <v>153717.16200000001</v>
      </c>
      <c r="J62" s="1062">
        <v>394950.08100000001</v>
      </c>
      <c r="K62" s="1062">
        <v>27188.767</v>
      </c>
      <c r="L62" s="1071"/>
      <c r="M62" s="1028" t="s">
        <v>845</v>
      </c>
      <c r="N62" s="1062">
        <v>148535.86499999999</v>
      </c>
      <c r="O62" s="1062">
        <v>621903.74399999995</v>
      </c>
      <c r="P62" s="1062">
        <v>55244.478999999999</v>
      </c>
      <c r="Q62" s="1062">
        <v>22836.768</v>
      </c>
      <c r="R62" s="1062">
        <v>113104.461</v>
      </c>
      <c r="S62" s="1062">
        <v>40963.659</v>
      </c>
      <c r="T62" s="1062">
        <v>55054.260999999999</v>
      </c>
      <c r="U62" s="1062">
        <v>39860.129999999997</v>
      </c>
    </row>
    <row r="63" spans="1:21" s="1308" customFormat="1" ht="11.25" hidden="1" customHeight="1" x14ac:dyDescent="0.2">
      <c r="A63" s="1071"/>
      <c r="B63" s="1028" t="s">
        <v>846</v>
      </c>
      <c r="C63" s="1062">
        <v>2543285.7579999999</v>
      </c>
      <c r="D63" s="1062">
        <v>264962.31900000002</v>
      </c>
      <c r="E63" s="1062">
        <v>294031.29499999998</v>
      </c>
      <c r="F63" s="1062">
        <v>329941.549</v>
      </c>
      <c r="G63" s="1062">
        <v>28918.437000000002</v>
      </c>
      <c r="H63" s="1062">
        <v>35830.324000000001</v>
      </c>
      <c r="I63" s="1062">
        <v>147708.23699999999</v>
      </c>
      <c r="J63" s="1062">
        <v>401572.89899999998</v>
      </c>
      <c r="K63" s="1062">
        <v>25699.294999999998</v>
      </c>
      <c r="L63" s="1071"/>
      <c r="M63" s="1030" t="s">
        <v>846</v>
      </c>
      <c r="N63" s="1062">
        <v>128112.13499999999</v>
      </c>
      <c r="O63" s="1062">
        <v>589728.40899999999</v>
      </c>
      <c r="P63" s="1062">
        <v>49859.264000000003</v>
      </c>
      <c r="Q63" s="1062">
        <v>22409.523000000001</v>
      </c>
      <c r="R63" s="1062">
        <v>102352.10799999999</v>
      </c>
      <c r="S63" s="1062">
        <v>36160.357000000004</v>
      </c>
      <c r="T63" s="1062">
        <v>51818.968000000001</v>
      </c>
      <c r="U63" s="1062">
        <v>34180.639000000003</v>
      </c>
    </row>
    <row r="64" spans="1:21" s="1308" customFormat="1" ht="11.25" hidden="1" customHeight="1" x14ac:dyDescent="0.2">
      <c r="A64" s="1071"/>
      <c r="B64" s="1028" t="s">
        <v>847</v>
      </c>
      <c r="C64" s="1062">
        <v>2808038.61</v>
      </c>
      <c r="D64" s="1062">
        <v>305802.77600000001</v>
      </c>
      <c r="E64" s="1062">
        <v>327794.15399999998</v>
      </c>
      <c r="F64" s="1062">
        <v>336928.72700000001</v>
      </c>
      <c r="G64" s="1062">
        <v>34976.239999999998</v>
      </c>
      <c r="H64" s="1062">
        <v>41676.906000000003</v>
      </c>
      <c r="I64" s="1062">
        <v>167187.55900000001</v>
      </c>
      <c r="J64" s="1062">
        <v>428286.13799999998</v>
      </c>
      <c r="K64" s="1062">
        <v>27787.393</v>
      </c>
      <c r="L64" s="1071"/>
      <c r="M64" s="1030" t="s">
        <v>847</v>
      </c>
      <c r="N64" s="1062">
        <v>152384.82699999999</v>
      </c>
      <c r="O64" s="1062">
        <v>646414.74300000002</v>
      </c>
      <c r="P64" s="1062">
        <v>55876.267999999996</v>
      </c>
      <c r="Q64" s="1062">
        <v>23623.118999999999</v>
      </c>
      <c r="R64" s="1062">
        <v>116898.683</v>
      </c>
      <c r="S64" s="1062">
        <v>43105.822999999997</v>
      </c>
      <c r="T64" s="1062">
        <v>57507.311000000002</v>
      </c>
      <c r="U64" s="1062">
        <v>41787.942999999999</v>
      </c>
    </row>
    <row r="65" spans="1:21" s="1308" customFormat="1" ht="9" hidden="1" customHeight="1" x14ac:dyDescent="0.2">
      <c r="A65" s="1071"/>
      <c r="B65" s="1028"/>
      <c r="C65" s="1311"/>
      <c r="D65" s="1311"/>
      <c r="E65" s="1311"/>
      <c r="F65" s="1311"/>
      <c r="G65" s="1311"/>
      <c r="H65" s="1311"/>
      <c r="I65" s="1311"/>
      <c r="J65" s="1311"/>
      <c r="K65" s="1311"/>
      <c r="L65" s="1847"/>
      <c r="M65" s="1848"/>
      <c r="N65" s="1311"/>
      <c r="O65" s="1311"/>
      <c r="P65" s="1311"/>
      <c r="Q65" s="1311"/>
      <c r="R65" s="1311"/>
      <c r="S65" s="1311"/>
      <c r="T65" s="1311"/>
      <c r="U65" s="1311"/>
    </row>
    <row r="66" spans="1:21" s="1308" customFormat="1" ht="11.25" hidden="1" customHeight="1" x14ac:dyDescent="0.2">
      <c r="A66" s="2758">
        <v>2012</v>
      </c>
      <c r="B66" s="2759"/>
      <c r="C66" s="1311"/>
      <c r="D66" s="1307"/>
      <c r="E66" s="1307"/>
      <c r="F66" s="1307"/>
      <c r="G66" s="1307"/>
      <c r="H66" s="1307"/>
      <c r="I66" s="1307"/>
      <c r="J66" s="1307"/>
      <c r="K66" s="1307"/>
      <c r="L66" s="2758">
        <v>2012</v>
      </c>
      <c r="M66" s="2759" t="s">
        <v>910</v>
      </c>
      <c r="N66" s="1311"/>
      <c r="O66" s="1307"/>
      <c r="P66" s="1307"/>
      <c r="Q66" s="1307"/>
      <c r="R66" s="1307"/>
      <c r="S66" s="1307"/>
      <c r="T66" s="1307"/>
      <c r="U66" s="1307"/>
    </row>
    <row r="67" spans="1:21" s="1308" customFormat="1" ht="11.25" hidden="1" customHeight="1" x14ac:dyDescent="0.2">
      <c r="A67" s="1071"/>
      <c r="B67" s="1028" t="s">
        <v>843</v>
      </c>
      <c r="C67" s="1312">
        <f>SUM(D67:K67,N67:U67)</f>
        <v>2782269.0929999999</v>
      </c>
      <c r="D67" s="1312">
        <v>299385.42300000001</v>
      </c>
      <c r="E67" s="1312">
        <v>327851.99800000002</v>
      </c>
      <c r="F67" s="1312">
        <v>337022.26299999998</v>
      </c>
      <c r="G67" s="1312">
        <v>35041.798000000003</v>
      </c>
      <c r="H67" s="1312">
        <v>40783.877999999997</v>
      </c>
      <c r="I67" s="1312">
        <v>162594.084</v>
      </c>
      <c r="J67" s="1312">
        <v>413285.36300000001</v>
      </c>
      <c r="K67" s="1312">
        <v>27264.263999999999</v>
      </c>
      <c r="L67" s="1734"/>
      <c r="M67" s="1735" t="s">
        <v>843</v>
      </c>
      <c r="N67" s="1312">
        <v>162412.58100000001</v>
      </c>
      <c r="O67" s="1312">
        <v>637471.07400000002</v>
      </c>
      <c r="P67" s="1312">
        <v>60405.953999999998</v>
      </c>
      <c r="Q67" s="1312">
        <v>23041.423999999999</v>
      </c>
      <c r="R67" s="1312">
        <v>114747.595</v>
      </c>
      <c r="S67" s="1312">
        <v>43046.502</v>
      </c>
      <c r="T67" s="1312">
        <v>57656.008999999998</v>
      </c>
      <c r="U67" s="1312">
        <v>40258.883000000002</v>
      </c>
    </row>
    <row r="68" spans="1:21" s="1308" customFormat="1" ht="11.25" hidden="1" customHeight="1" x14ac:dyDescent="0.2">
      <c r="A68" s="1071"/>
      <c r="B68" s="1028" t="s">
        <v>845</v>
      </c>
      <c r="C68" s="1312">
        <f t="shared" ref="C68:C70" si="19">SUM(D68:K68,N68:U68)</f>
        <v>2680688.06</v>
      </c>
      <c r="D68" s="1312">
        <v>285794.32799999998</v>
      </c>
      <c r="E68" s="1312">
        <v>313624.77</v>
      </c>
      <c r="F68" s="1312">
        <v>320881.60800000001</v>
      </c>
      <c r="G68" s="1312">
        <v>32268.394</v>
      </c>
      <c r="H68" s="1312">
        <v>37414.421999999999</v>
      </c>
      <c r="I68" s="1312">
        <v>155831.052</v>
      </c>
      <c r="J68" s="1312">
        <v>401496.99599999998</v>
      </c>
      <c r="K68" s="1312">
        <v>27173.451000000001</v>
      </c>
      <c r="L68" s="1734"/>
      <c r="M68" s="1735" t="s">
        <v>845</v>
      </c>
      <c r="N68" s="1312">
        <v>156866.49</v>
      </c>
      <c r="O68" s="1312">
        <v>619284.72499999998</v>
      </c>
      <c r="P68" s="1312">
        <v>57544.048999999999</v>
      </c>
      <c r="Q68" s="1312">
        <v>22731.786</v>
      </c>
      <c r="R68" s="1312">
        <v>113233.808</v>
      </c>
      <c r="S68" s="1312">
        <v>41280.28</v>
      </c>
      <c r="T68" s="1312">
        <v>55638.038</v>
      </c>
      <c r="U68" s="1312">
        <v>39623.862999999998</v>
      </c>
    </row>
    <row r="69" spans="1:21" s="1308" customFormat="1" ht="11.25" hidden="1" customHeight="1" x14ac:dyDescent="0.2">
      <c r="A69" s="1071"/>
      <c r="B69" s="1028" t="s">
        <v>846</v>
      </c>
      <c r="C69" s="1312">
        <f t="shared" si="19"/>
        <v>2569199.145</v>
      </c>
      <c r="D69" s="1312">
        <v>262532.31400000001</v>
      </c>
      <c r="E69" s="1312">
        <v>293405.739</v>
      </c>
      <c r="F69" s="1312">
        <v>343356.94199999998</v>
      </c>
      <c r="G69" s="1312">
        <v>28911.258000000002</v>
      </c>
      <c r="H69" s="1312">
        <v>35041.021999999997</v>
      </c>
      <c r="I69" s="1312">
        <v>152726.049</v>
      </c>
      <c r="J69" s="1312">
        <v>402974.712</v>
      </c>
      <c r="K69" s="1312">
        <v>26091.026999999998</v>
      </c>
      <c r="L69" s="1734"/>
      <c r="M69" s="1736" t="s">
        <v>846</v>
      </c>
      <c r="N69" s="1312">
        <v>130660.245</v>
      </c>
      <c r="O69" s="1312">
        <v>599907.98600000003</v>
      </c>
      <c r="P69" s="1312">
        <v>48438.152000000002</v>
      </c>
      <c r="Q69" s="1312">
        <v>22113.063999999998</v>
      </c>
      <c r="R69" s="1312">
        <v>101869.84600000001</v>
      </c>
      <c r="S69" s="1312">
        <v>36645.838000000003</v>
      </c>
      <c r="T69" s="1312">
        <v>51662.743999999999</v>
      </c>
      <c r="U69" s="1312">
        <v>32862.207000000002</v>
      </c>
    </row>
    <row r="70" spans="1:21" s="1308" customFormat="1" ht="11.25" hidden="1" customHeight="1" x14ac:dyDescent="0.2">
      <c r="A70" s="1071"/>
      <c r="B70" s="1028" t="s">
        <v>847</v>
      </c>
      <c r="C70" s="1312">
        <f t="shared" si="19"/>
        <v>2821392.0010000002</v>
      </c>
      <c r="D70" s="1312">
        <v>303676.40000000002</v>
      </c>
      <c r="E70" s="1312">
        <v>338728.61499999999</v>
      </c>
      <c r="F70" s="1312">
        <v>352856.74</v>
      </c>
      <c r="G70" s="1312">
        <v>34637.345000000001</v>
      </c>
      <c r="H70" s="1312">
        <v>40958.752</v>
      </c>
      <c r="I70" s="1312">
        <v>171867.98199999999</v>
      </c>
      <c r="J70" s="1312">
        <v>418084.989</v>
      </c>
      <c r="K70" s="1312">
        <v>28139.295999999998</v>
      </c>
      <c r="L70" s="1734"/>
      <c r="M70" s="1736" t="s">
        <v>847</v>
      </c>
      <c r="N70" s="1312">
        <v>159856.18700000001</v>
      </c>
      <c r="O70" s="1312">
        <v>637171.93400000001</v>
      </c>
      <c r="P70" s="1312">
        <v>57378.108999999997</v>
      </c>
      <c r="Q70" s="1312">
        <v>22839.664000000001</v>
      </c>
      <c r="R70" s="1312">
        <v>119584.478</v>
      </c>
      <c r="S70" s="1312">
        <v>44047.417999999998</v>
      </c>
      <c r="T70" s="1312">
        <v>51532.646999999997</v>
      </c>
      <c r="U70" s="1312">
        <v>40031.445</v>
      </c>
    </row>
    <row r="71" spans="1:21" s="1308" customFormat="1" ht="9" hidden="1" customHeight="1" x14ac:dyDescent="0.2">
      <c r="A71" s="1071"/>
      <c r="B71" s="1028"/>
      <c r="C71" s="1309"/>
      <c r="D71" s="1309"/>
      <c r="E71" s="1309"/>
      <c r="F71" s="1309"/>
      <c r="G71" s="1309"/>
      <c r="H71" s="1309"/>
      <c r="I71" s="1309"/>
      <c r="J71" s="1309"/>
      <c r="K71" s="1309"/>
      <c r="L71" s="1071"/>
      <c r="M71" s="1028"/>
      <c r="N71" s="1309"/>
      <c r="O71" s="1309"/>
      <c r="P71" s="1309"/>
      <c r="Q71" s="1309"/>
      <c r="R71" s="1309"/>
      <c r="S71" s="1309"/>
      <c r="T71" s="1309"/>
      <c r="U71" s="1309"/>
    </row>
    <row r="72" spans="1:21" s="1308" customFormat="1" ht="11.25" hidden="1" customHeight="1" x14ac:dyDescent="0.2">
      <c r="A72" s="2758">
        <v>2013</v>
      </c>
      <c r="B72" s="2759"/>
      <c r="C72" s="1309"/>
      <c r="D72" s="1309"/>
      <c r="E72" s="1309"/>
      <c r="F72" s="1309"/>
      <c r="G72" s="1309"/>
      <c r="H72" s="1309"/>
      <c r="I72" s="1309"/>
      <c r="J72" s="1309"/>
      <c r="K72" s="1309"/>
      <c r="L72" s="2758">
        <v>2013</v>
      </c>
      <c r="M72" s="2759"/>
      <c r="N72" s="1309"/>
      <c r="O72" s="1309"/>
      <c r="P72" s="1309"/>
      <c r="Q72" s="1309"/>
      <c r="R72" s="1309"/>
      <c r="S72" s="1309"/>
      <c r="T72" s="1309"/>
      <c r="U72" s="1309"/>
    </row>
    <row r="73" spans="1:21" s="1308" customFormat="1" ht="11.25" hidden="1" customHeight="1" x14ac:dyDescent="0.2">
      <c r="A73" s="1071"/>
      <c r="B73" s="1028" t="s">
        <v>843</v>
      </c>
      <c r="C73" s="1312">
        <v>2789515.068</v>
      </c>
      <c r="D73" s="1312">
        <v>296960.86200000002</v>
      </c>
      <c r="E73" s="1312">
        <v>326139.31800000003</v>
      </c>
      <c r="F73" s="1312">
        <v>337154.52299999999</v>
      </c>
      <c r="G73" s="1312">
        <v>35424.832999999999</v>
      </c>
      <c r="H73" s="1312">
        <v>39655.487999999998</v>
      </c>
      <c r="I73" s="1312">
        <v>192069.47</v>
      </c>
      <c r="J73" s="1312">
        <v>488777.18300000002</v>
      </c>
      <c r="K73" s="1312">
        <v>30908.241000000002</v>
      </c>
      <c r="L73" s="1734"/>
      <c r="M73" s="1735" t="s">
        <v>843</v>
      </c>
      <c r="N73" s="1312">
        <v>164544.15400000001</v>
      </c>
      <c r="O73" s="1312">
        <v>556656.03799999994</v>
      </c>
      <c r="P73" s="1312">
        <v>57260.379000000001</v>
      </c>
      <c r="Q73" s="1312">
        <v>22778.946</v>
      </c>
      <c r="R73" s="1312">
        <v>116940.70699999999</v>
      </c>
      <c r="S73" s="1312">
        <v>44728.43</v>
      </c>
      <c r="T73" s="1312">
        <v>38778.216999999997</v>
      </c>
      <c r="U73" s="1312">
        <v>40738.279000000002</v>
      </c>
    </row>
    <row r="74" spans="1:21" s="1308" customFormat="1" ht="11.25" hidden="1" customHeight="1" x14ac:dyDescent="0.2">
      <c r="A74" s="1071"/>
      <c r="B74" s="1028" t="s">
        <v>845</v>
      </c>
      <c r="C74" s="1312">
        <v>2710674.463</v>
      </c>
      <c r="D74" s="1312">
        <v>284039.11800000002</v>
      </c>
      <c r="E74" s="1312">
        <v>315568.33100000001</v>
      </c>
      <c r="F74" s="1312">
        <v>328867.76699999999</v>
      </c>
      <c r="G74" s="1312">
        <v>33097.976000000002</v>
      </c>
      <c r="H74" s="1312">
        <v>38221.101000000002</v>
      </c>
      <c r="I74" s="1312">
        <v>172562.16200000001</v>
      </c>
      <c r="J74" s="1312">
        <v>483649.95</v>
      </c>
      <c r="K74" s="1312">
        <v>32004.690999999999</v>
      </c>
      <c r="L74" s="1734"/>
      <c r="M74" s="1735" t="s">
        <v>845</v>
      </c>
      <c r="N74" s="1312">
        <v>161250.62</v>
      </c>
      <c r="O74" s="1312">
        <v>547376.20700000005</v>
      </c>
      <c r="P74" s="1312">
        <v>55823.591999999997</v>
      </c>
      <c r="Q74" s="1312">
        <v>22208.3</v>
      </c>
      <c r="R74" s="1312">
        <v>116182.709</v>
      </c>
      <c r="S74" s="1312">
        <v>41145.934999999998</v>
      </c>
      <c r="T74" s="1312">
        <v>37629.046000000002</v>
      </c>
      <c r="U74" s="1312">
        <v>41046.957999999999</v>
      </c>
    </row>
    <row r="75" spans="1:21" s="1308" customFormat="1" ht="11.25" hidden="1" customHeight="1" x14ac:dyDescent="0.2">
      <c r="A75" s="1071"/>
      <c r="B75" s="1028" t="s">
        <v>846</v>
      </c>
      <c r="C75" s="1312">
        <v>2586581.2069999999</v>
      </c>
      <c r="D75" s="1312">
        <v>264082.19</v>
      </c>
      <c r="E75" s="1312">
        <v>296864.13400000002</v>
      </c>
      <c r="F75" s="1312">
        <v>339119.25300000003</v>
      </c>
      <c r="G75" s="1312">
        <v>29680.745999999999</v>
      </c>
      <c r="H75" s="1312">
        <v>35929.307999999997</v>
      </c>
      <c r="I75" s="1312">
        <v>161138.52799999999</v>
      </c>
      <c r="J75" s="1312">
        <v>486276.663</v>
      </c>
      <c r="K75" s="1312">
        <v>31408.857</v>
      </c>
      <c r="L75" s="1734"/>
      <c r="M75" s="1736" t="s">
        <v>846</v>
      </c>
      <c r="N75" s="1312">
        <v>137994.96</v>
      </c>
      <c r="O75" s="1312">
        <v>523399.19500000001</v>
      </c>
      <c r="P75" s="1312">
        <v>47939.021999999997</v>
      </c>
      <c r="Q75" s="1312">
        <v>21337.137999999999</v>
      </c>
      <c r="R75" s="1312">
        <v>103199.258</v>
      </c>
      <c r="S75" s="1312">
        <v>35909.328999999998</v>
      </c>
      <c r="T75" s="1312">
        <v>36811.877</v>
      </c>
      <c r="U75" s="1312">
        <v>35490.749000000003</v>
      </c>
    </row>
    <row r="76" spans="1:21" s="1308" customFormat="1" ht="11.25" hidden="1" customHeight="1" x14ac:dyDescent="0.2">
      <c r="A76" s="1071"/>
      <c r="B76" s="1028" t="s">
        <v>847</v>
      </c>
      <c r="C76" s="1312">
        <v>2829407.034</v>
      </c>
      <c r="D76" s="1312">
        <v>300194.63799999998</v>
      </c>
      <c r="E76" s="1312">
        <v>332034.50400000002</v>
      </c>
      <c r="F76" s="1312">
        <v>362167.85499999998</v>
      </c>
      <c r="G76" s="1312">
        <v>36049.557000000001</v>
      </c>
      <c r="H76" s="1312">
        <v>41081.406000000003</v>
      </c>
      <c r="I76" s="1312">
        <v>175356.84599999999</v>
      </c>
      <c r="J76" s="1312">
        <v>506469.495</v>
      </c>
      <c r="K76" s="1312">
        <v>31965.406999999999</v>
      </c>
      <c r="L76" s="1734"/>
      <c r="M76" s="1736" t="s">
        <v>847</v>
      </c>
      <c r="N76" s="1312">
        <v>160941.01699999999</v>
      </c>
      <c r="O76" s="1312">
        <v>561714.67299999995</v>
      </c>
      <c r="P76" s="1312">
        <v>55733.305</v>
      </c>
      <c r="Q76" s="1312">
        <v>21958.843000000001</v>
      </c>
      <c r="R76" s="1312">
        <v>119245.499</v>
      </c>
      <c r="S76" s="1312">
        <v>43242.885000000002</v>
      </c>
      <c r="T76" s="1312">
        <v>38142.857000000004</v>
      </c>
      <c r="U76" s="1312">
        <v>43108.247000000003</v>
      </c>
    </row>
    <row r="77" spans="1:21" s="1308" customFormat="1" ht="6" hidden="1" customHeight="1" x14ac:dyDescent="0.2">
      <c r="A77" s="1071"/>
      <c r="B77" s="1028"/>
      <c r="C77" s="1015"/>
      <c r="D77" s="1015"/>
      <c r="E77" s="1015"/>
      <c r="F77" s="1015"/>
      <c r="G77" s="1015"/>
      <c r="H77" s="1015"/>
      <c r="I77" s="1015"/>
      <c r="J77" s="1015"/>
      <c r="K77" s="1015"/>
      <c r="L77" s="1071"/>
      <c r="M77" s="1028"/>
      <c r="N77" s="1015"/>
      <c r="O77" s="1015"/>
      <c r="P77" s="1015"/>
      <c r="Q77" s="1015"/>
      <c r="R77" s="1015"/>
      <c r="S77" s="1015"/>
      <c r="T77" s="1015"/>
      <c r="U77" s="1015"/>
    </row>
    <row r="78" spans="1:21" s="1308" customFormat="1" ht="11.25" hidden="1" customHeight="1" x14ac:dyDescent="0.2">
      <c r="A78" s="2758">
        <v>2014</v>
      </c>
      <c r="B78" s="2759"/>
      <c r="C78" s="1309"/>
      <c r="D78" s="1309"/>
      <c r="E78" s="1309"/>
      <c r="F78" s="1309"/>
      <c r="G78" s="1309"/>
      <c r="H78" s="1309"/>
      <c r="I78" s="1309"/>
      <c r="J78" s="1309"/>
      <c r="K78" s="1309"/>
      <c r="L78" s="2758">
        <v>2014</v>
      </c>
      <c r="M78" s="2759"/>
      <c r="N78" s="1309"/>
      <c r="O78" s="1309"/>
      <c r="P78" s="1309"/>
      <c r="Q78" s="1309"/>
      <c r="R78" s="1309"/>
      <c r="S78" s="1309"/>
      <c r="T78" s="1309"/>
      <c r="U78" s="1309"/>
    </row>
    <row r="79" spans="1:21" s="1308" customFormat="1" ht="11.25" hidden="1" customHeight="1" x14ac:dyDescent="0.2">
      <c r="A79" s="1071"/>
      <c r="B79" s="1028" t="s">
        <v>843</v>
      </c>
      <c r="C79" s="1015">
        <v>2796292.696</v>
      </c>
      <c r="D79" s="1015">
        <v>298142.19900000002</v>
      </c>
      <c r="E79" s="1015">
        <v>331969.38299999997</v>
      </c>
      <c r="F79" s="1015">
        <v>351380.84399999998</v>
      </c>
      <c r="G79" s="1015">
        <v>35175.826000000001</v>
      </c>
      <c r="H79" s="1015">
        <v>39828.408000000003</v>
      </c>
      <c r="I79" s="1015">
        <v>176907.465</v>
      </c>
      <c r="J79" s="1015">
        <v>500437.42200000002</v>
      </c>
      <c r="K79" s="1015">
        <v>31443.702000000001</v>
      </c>
      <c r="L79" s="1071"/>
      <c r="M79" s="1028" t="s">
        <v>843</v>
      </c>
      <c r="N79" s="1015">
        <v>160039.85999999999</v>
      </c>
      <c r="O79" s="1015">
        <v>554653.68299999996</v>
      </c>
      <c r="P79" s="1015">
        <v>58260.131999999998</v>
      </c>
      <c r="Q79" s="1015">
        <v>21701.096000000001</v>
      </c>
      <c r="R79" s="1015">
        <v>113492.22500000001</v>
      </c>
      <c r="S79" s="1015">
        <v>42171.718000000001</v>
      </c>
      <c r="T79" s="1015">
        <v>39686.339</v>
      </c>
      <c r="U79" s="1015">
        <v>41002.394</v>
      </c>
    </row>
    <row r="80" spans="1:21" s="1308" customFormat="1" ht="11.25" hidden="1" customHeight="1" x14ac:dyDescent="0.2">
      <c r="A80" s="1071"/>
      <c r="B80" s="1028" t="s">
        <v>845</v>
      </c>
      <c r="C80" s="1015">
        <v>2737299.1869999999</v>
      </c>
      <c r="D80" s="1015">
        <v>287979.038</v>
      </c>
      <c r="E80" s="1015">
        <v>319085.321</v>
      </c>
      <c r="F80" s="1015">
        <v>354034.95299999998</v>
      </c>
      <c r="G80" s="1015">
        <v>33024.616000000002</v>
      </c>
      <c r="H80" s="1015">
        <v>37172.317000000003</v>
      </c>
      <c r="I80" s="1015">
        <v>174487.16699999999</v>
      </c>
      <c r="J80" s="1015">
        <v>492217.141</v>
      </c>
      <c r="K80" s="1015">
        <v>32417.761999999999</v>
      </c>
      <c r="L80" s="1071"/>
      <c r="M80" s="1028" t="s">
        <v>845</v>
      </c>
      <c r="N80" s="1015">
        <v>154560.139</v>
      </c>
      <c r="O80" s="1015">
        <v>544000.87</v>
      </c>
      <c r="P80" s="1015">
        <v>56053.529000000002</v>
      </c>
      <c r="Q80" s="1015">
        <v>20887.181</v>
      </c>
      <c r="R80" s="1015">
        <v>112371.819</v>
      </c>
      <c r="S80" s="1015">
        <v>40328.065999999999</v>
      </c>
      <c r="T80" s="1015">
        <v>38426.357000000004</v>
      </c>
      <c r="U80" s="1015">
        <v>40252.911</v>
      </c>
    </row>
    <row r="81" spans="1:21" s="1308" customFormat="1" ht="11.25" hidden="1" customHeight="1" x14ac:dyDescent="0.2">
      <c r="A81" s="1071"/>
      <c r="B81" s="1028" t="s">
        <v>846</v>
      </c>
      <c r="C81" s="1015">
        <v>2606910.4</v>
      </c>
      <c r="D81" s="1312">
        <v>271109.01400000002</v>
      </c>
      <c r="E81" s="1015">
        <v>300773.71899999998</v>
      </c>
      <c r="F81" s="1015">
        <v>348226.06300000002</v>
      </c>
      <c r="G81" s="1015">
        <v>29217.098999999998</v>
      </c>
      <c r="H81" s="1015">
        <v>35360.423999999999</v>
      </c>
      <c r="I81" s="1015">
        <v>170258.40700000001</v>
      </c>
      <c r="J81" s="1015">
        <v>488803.875</v>
      </c>
      <c r="K81" s="1015">
        <v>31800.767</v>
      </c>
      <c r="L81" s="1071"/>
      <c r="M81" s="1028" t="s">
        <v>846</v>
      </c>
      <c r="N81" s="1015">
        <v>132049.55499999999</v>
      </c>
      <c r="O81" s="1015">
        <v>523853.261</v>
      </c>
      <c r="P81" s="1015">
        <v>46458.381999999998</v>
      </c>
      <c r="Q81" s="1015">
        <v>20124.16</v>
      </c>
      <c r="R81" s="1015">
        <v>103011.08100000001</v>
      </c>
      <c r="S81" s="1015">
        <v>35714.589</v>
      </c>
      <c r="T81" s="1015">
        <v>36497.898999999998</v>
      </c>
      <c r="U81" s="1015">
        <v>33652.105000000003</v>
      </c>
    </row>
    <row r="82" spans="1:21" s="1308" customFormat="1" ht="11.25" hidden="1" customHeight="1" x14ac:dyDescent="0.2">
      <c r="A82" s="1071"/>
      <c r="B82" s="1028" t="s">
        <v>847</v>
      </c>
      <c r="C82" s="1015">
        <v>2838623.6630000002</v>
      </c>
      <c r="D82" s="1312">
        <v>310163.42700000003</v>
      </c>
      <c r="E82" s="1015">
        <v>338476.30099999998</v>
      </c>
      <c r="F82" s="1015">
        <v>357926.44300000003</v>
      </c>
      <c r="G82" s="1015">
        <v>34388.875999999997</v>
      </c>
      <c r="H82" s="1015">
        <v>40692.438999999998</v>
      </c>
      <c r="I82" s="1015">
        <v>183273.201</v>
      </c>
      <c r="J82" s="1015">
        <v>510304.34399999998</v>
      </c>
      <c r="K82" s="1015">
        <v>31740.7</v>
      </c>
      <c r="L82" s="1071"/>
      <c r="M82" s="1028" t="s">
        <v>847</v>
      </c>
      <c r="N82" s="1015">
        <v>159899.28200000001</v>
      </c>
      <c r="O82" s="1015">
        <v>554719.125</v>
      </c>
      <c r="P82" s="1015">
        <v>55601.116000000002</v>
      </c>
      <c r="Q82" s="1015">
        <v>21326.478999999999</v>
      </c>
      <c r="R82" s="1015">
        <v>117138.989</v>
      </c>
      <c r="S82" s="1015">
        <v>43788.762999999999</v>
      </c>
      <c r="T82" s="1015">
        <v>38483.175999999999</v>
      </c>
      <c r="U82" s="1015">
        <v>40701.002</v>
      </c>
    </row>
    <row r="83" spans="1:21" s="1308" customFormat="1" ht="6" hidden="1" customHeight="1" x14ac:dyDescent="0.2">
      <c r="A83" s="1071"/>
      <c r="B83" s="1028"/>
      <c r="C83" s="1015"/>
      <c r="D83" s="1312"/>
      <c r="E83" s="1015"/>
      <c r="F83" s="1015"/>
      <c r="G83" s="1015"/>
      <c r="H83" s="1015"/>
      <c r="I83" s="1015"/>
      <c r="J83" s="1015"/>
      <c r="K83" s="1015"/>
      <c r="L83" s="1071"/>
      <c r="M83" s="1028"/>
      <c r="N83" s="1015"/>
      <c r="O83" s="1015"/>
      <c r="P83" s="1015"/>
      <c r="Q83" s="1015"/>
      <c r="R83" s="1015"/>
      <c r="S83" s="1015"/>
      <c r="T83" s="1015"/>
      <c r="U83" s="1015"/>
    </row>
    <row r="84" spans="1:21" s="1308" customFormat="1" ht="11.25" hidden="1" customHeight="1" x14ac:dyDescent="0.2">
      <c r="A84" s="2758">
        <v>2015</v>
      </c>
      <c r="B84" s="2759"/>
      <c r="C84" s="1015"/>
      <c r="D84" s="1312"/>
      <c r="E84" s="1015"/>
      <c r="F84" s="1015"/>
      <c r="G84" s="1015"/>
      <c r="H84" s="1015"/>
      <c r="I84" s="1015"/>
      <c r="J84" s="1015"/>
      <c r="K84" s="1015"/>
      <c r="L84" s="2758">
        <v>2015</v>
      </c>
      <c r="M84" s="2759"/>
      <c r="N84" s="1015"/>
      <c r="O84" s="1015"/>
      <c r="P84" s="1015"/>
      <c r="Q84" s="1015"/>
      <c r="R84" s="1015"/>
      <c r="S84" s="1015"/>
      <c r="T84" s="1015"/>
      <c r="U84" s="1015"/>
    </row>
    <row r="85" spans="1:21" s="1308" customFormat="1" ht="11.25" hidden="1" customHeight="1" x14ac:dyDescent="0.2">
      <c r="A85" s="1071"/>
      <c r="B85" s="1028" t="s">
        <v>843</v>
      </c>
      <c r="C85" s="1015">
        <v>2800247.4759999998</v>
      </c>
      <c r="D85" s="1312">
        <v>301214.79700000002</v>
      </c>
      <c r="E85" s="1015">
        <v>326444.22499999998</v>
      </c>
      <c r="F85" s="1015">
        <v>356739.147</v>
      </c>
      <c r="G85" s="1015">
        <v>31753.094000000001</v>
      </c>
      <c r="H85" s="1015">
        <v>40420.023999999998</v>
      </c>
      <c r="I85" s="1015">
        <v>178816.033</v>
      </c>
      <c r="J85" s="1015">
        <v>500597.913</v>
      </c>
      <c r="K85" s="1015">
        <v>30677.611000000001</v>
      </c>
      <c r="L85" s="1071"/>
      <c r="M85" s="1028" t="s">
        <v>843</v>
      </c>
      <c r="N85" s="1015">
        <v>162724.83900000001</v>
      </c>
      <c r="O85" s="1015">
        <v>559906.80799999996</v>
      </c>
      <c r="P85" s="1015">
        <v>56242.722999999998</v>
      </c>
      <c r="Q85" s="1015">
        <v>21579.231</v>
      </c>
      <c r="R85" s="1015">
        <v>109167.406</v>
      </c>
      <c r="S85" s="1015">
        <v>40534.495000000003</v>
      </c>
      <c r="T85" s="1015">
        <v>42445.870999999999</v>
      </c>
      <c r="U85" s="1015">
        <v>40983.258999999998</v>
      </c>
    </row>
    <row r="86" spans="1:21" s="1308" customFormat="1" ht="11.25" hidden="1" customHeight="1" x14ac:dyDescent="0.2">
      <c r="A86" s="1071"/>
      <c r="B86" s="1028" t="s">
        <v>845</v>
      </c>
      <c r="C86" s="1015">
        <v>2729069.4539999999</v>
      </c>
      <c r="D86" s="1312">
        <v>286802.14199999999</v>
      </c>
      <c r="E86" s="1015">
        <v>317041.07500000001</v>
      </c>
      <c r="F86" s="1015">
        <v>350547.61900000001</v>
      </c>
      <c r="G86" s="1015">
        <v>31193.920999999998</v>
      </c>
      <c r="H86" s="1015">
        <v>37816.095000000001</v>
      </c>
      <c r="I86" s="1015">
        <v>172059.09899999999</v>
      </c>
      <c r="J86" s="1015">
        <v>484289.17599999998</v>
      </c>
      <c r="K86" s="1015">
        <v>31840.647000000001</v>
      </c>
      <c r="L86" s="1071"/>
      <c r="M86" s="1028" t="s">
        <v>845</v>
      </c>
      <c r="N86" s="1015">
        <v>158525.24299999999</v>
      </c>
      <c r="O86" s="1015">
        <v>551423.196</v>
      </c>
      <c r="P86" s="1015">
        <v>56201.82</v>
      </c>
      <c r="Q86" s="1015">
        <v>19783.117999999999</v>
      </c>
      <c r="R86" s="1015">
        <v>108826.04300000001</v>
      </c>
      <c r="S86" s="1015">
        <v>41571.106</v>
      </c>
      <c r="T86" s="1015">
        <v>40785.834000000003</v>
      </c>
      <c r="U86" s="1015">
        <v>40363.32</v>
      </c>
    </row>
    <row r="87" spans="1:21" s="1308" customFormat="1" ht="11.25" hidden="1" customHeight="1" x14ac:dyDescent="0.2">
      <c r="A87" s="1071"/>
      <c r="B87" s="1028" t="s">
        <v>846</v>
      </c>
      <c r="C87" s="1015">
        <v>2603831.2379999999</v>
      </c>
      <c r="D87" s="1312">
        <v>268836.87199999997</v>
      </c>
      <c r="E87" s="1015">
        <v>297385.51899999997</v>
      </c>
      <c r="F87" s="1015">
        <v>352965.70600000001</v>
      </c>
      <c r="G87" s="1015">
        <v>27440.435000000001</v>
      </c>
      <c r="H87" s="1015">
        <v>35812.675000000003</v>
      </c>
      <c r="I87" s="1015">
        <v>171315.43100000001</v>
      </c>
      <c r="J87" s="1015">
        <v>477834.761</v>
      </c>
      <c r="K87" s="1015">
        <v>30687.432000000001</v>
      </c>
      <c r="L87" s="1071"/>
      <c r="M87" s="1028" t="s">
        <v>846</v>
      </c>
      <c r="N87" s="1015">
        <v>144045.54699999999</v>
      </c>
      <c r="O87" s="1015">
        <v>528354.022</v>
      </c>
      <c r="P87" s="1015">
        <v>45513.838000000003</v>
      </c>
      <c r="Q87" s="1015">
        <v>18779.47</v>
      </c>
      <c r="R87" s="1015">
        <v>98344.857000000004</v>
      </c>
      <c r="S87" s="1015">
        <v>36278.478000000003</v>
      </c>
      <c r="T87" s="1015">
        <v>37341.285000000003</v>
      </c>
      <c r="U87" s="1015">
        <v>32894.910000000003</v>
      </c>
    </row>
    <row r="88" spans="1:21" s="1308" customFormat="1" ht="11.25" hidden="1" customHeight="1" x14ac:dyDescent="0.2">
      <c r="A88" s="1071"/>
      <c r="B88" s="1028" t="s">
        <v>847</v>
      </c>
      <c r="C88" s="1015">
        <v>2853851.8739999998</v>
      </c>
      <c r="D88" s="1312">
        <v>307480.08</v>
      </c>
      <c r="E88" s="1015">
        <v>335351.88799999998</v>
      </c>
      <c r="F88" s="1015">
        <v>372082.65299999999</v>
      </c>
      <c r="G88" s="1015">
        <v>32994.578000000001</v>
      </c>
      <c r="H88" s="1015">
        <v>40541.864999999998</v>
      </c>
      <c r="I88" s="1015">
        <v>179348.95300000001</v>
      </c>
      <c r="J88" s="1015">
        <v>510931.038</v>
      </c>
      <c r="K88" s="1015">
        <v>31543.895</v>
      </c>
      <c r="L88" s="1071"/>
      <c r="M88" s="1028" t="s">
        <v>847</v>
      </c>
      <c r="N88" s="1015">
        <v>166746.85800000001</v>
      </c>
      <c r="O88" s="1015">
        <v>565262.61100000003</v>
      </c>
      <c r="P88" s="1015">
        <v>55293.302000000003</v>
      </c>
      <c r="Q88" s="1015">
        <v>17430.572</v>
      </c>
      <c r="R88" s="1015">
        <v>113333.817</v>
      </c>
      <c r="S88" s="1015">
        <v>43147.718999999997</v>
      </c>
      <c r="T88" s="1015">
        <v>41323.796999999999</v>
      </c>
      <c r="U88" s="1015">
        <v>41038.248</v>
      </c>
    </row>
    <row r="89" spans="1:21" s="1308" customFormat="1" ht="7.9" customHeight="1" x14ac:dyDescent="0.2">
      <c r="A89" s="1071"/>
      <c r="B89" s="1028"/>
      <c r="C89" s="1015"/>
      <c r="D89" s="1015"/>
      <c r="E89" s="1015"/>
      <c r="F89" s="1015"/>
      <c r="G89" s="1015"/>
      <c r="H89" s="1015"/>
      <c r="I89" s="1015"/>
      <c r="J89" s="1015"/>
      <c r="K89" s="1015"/>
      <c r="L89" s="1071"/>
      <c r="M89" s="1028"/>
      <c r="N89" s="1015"/>
      <c r="O89" s="1015"/>
      <c r="P89" s="1015"/>
      <c r="Q89" s="1015"/>
      <c r="R89" s="1015"/>
      <c r="S89" s="1015"/>
      <c r="T89" s="1015"/>
      <c r="U89" s="1015"/>
    </row>
    <row r="90" spans="1:21" s="1308" customFormat="1" ht="11.25" customHeight="1" x14ac:dyDescent="0.2">
      <c r="A90" s="2758">
        <v>2016</v>
      </c>
      <c r="B90" s="2759"/>
      <c r="C90" s="1015"/>
      <c r="D90" s="1015"/>
      <c r="E90" s="1015"/>
      <c r="F90" s="1015"/>
      <c r="G90" s="1015"/>
      <c r="H90" s="1015"/>
      <c r="I90" s="1015"/>
      <c r="J90" s="1015"/>
      <c r="K90" s="1015"/>
      <c r="L90" s="2758">
        <v>2016</v>
      </c>
      <c r="M90" s="2759"/>
      <c r="N90" s="1015"/>
      <c r="O90" s="1015"/>
      <c r="P90" s="1015"/>
      <c r="Q90" s="1015"/>
      <c r="R90" s="1015"/>
      <c r="S90" s="1015"/>
      <c r="T90" s="1015"/>
      <c r="U90" s="1015"/>
    </row>
    <row r="91" spans="1:21" s="1308" customFormat="1" ht="11.25" customHeight="1" x14ac:dyDescent="0.2">
      <c r="A91" s="1071"/>
      <c r="B91" s="1028" t="s">
        <v>843</v>
      </c>
      <c r="C91" s="1015">
        <v>2850297.1430000002</v>
      </c>
      <c r="D91" s="1015">
        <v>305536.95699999999</v>
      </c>
      <c r="E91" s="1015">
        <v>338096.35</v>
      </c>
      <c r="F91" s="1015">
        <v>377528.91100000002</v>
      </c>
      <c r="G91" s="1015">
        <v>32857.139000000003</v>
      </c>
      <c r="H91" s="1015">
        <v>40766.966</v>
      </c>
      <c r="I91" s="1015">
        <v>178206.22700000001</v>
      </c>
      <c r="J91" s="1015">
        <v>500535.05800000002</v>
      </c>
      <c r="K91" s="1015">
        <v>30602.633000000002</v>
      </c>
      <c r="L91" s="1071"/>
      <c r="M91" s="1028" t="s">
        <v>843</v>
      </c>
      <c r="N91" s="1015">
        <v>158826.37100000001</v>
      </c>
      <c r="O91" s="1015">
        <v>573148.69999999995</v>
      </c>
      <c r="P91" s="1015">
        <v>61277.421999999999</v>
      </c>
      <c r="Q91" s="1015">
        <v>16051.558999999999</v>
      </c>
      <c r="R91" s="1015">
        <v>112455.478</v>
      </c>
      <c r="S91" s="1015">
        <v>42263.3</v>
      </c>
      <c r="T91" s="1015">
        <v>40129.071000000004</v>
      </c>
      <c r="U91" s="1015">
        <v>42015.000999999997</v>
      </c>
    </row>
    <row r="92" spans="1:21" s="1308" customFormat="1" ht="11.25" customHeight="1" x14ac:dyDescent="0.2">
      <c r="A92" s="1071"/>
      <c r="B92" s="1028" t="s">
        <v>845</v>
      </c>
      <c r="C92" s="1015">
        <v>2827054.1189999999</v>
      </c>
      <c r="D92" s="1015">
        <v>296570.19900000002</v>
      </c>
      <c r="E92" s="1015">
        <v>333546.94900000002</v>
      </c>
      <c r="F92" s="1015">
        <v>376439.52100000001</v>
      </c>
      <c r="G92" s="1015">
        <v>31745.493999999999</v>
      </c>
      <c r="H92" s="1015">
        <v>38924.163999999997</v>
      </c>
      <c r="I92" s="1015">
        <v>174542.36199999999</v>
      </c>
      <c r="J92" s="1015">
        <v>503298.97600000002</v>
      </c>
      <c r="K92" s="1015">
        <v>32293.206999999999</v>
      </c>
      <c r="L92" s="1071"/>
      <c r="M92" s="1028" t="s">
        <v>845</v>
      </c>
      <c r="N92" s="1015">
        <v>158719.34</v>
      </c>
      <c r="O92" s="1015">
        <v>564724.18700000003</v>
      </c>
      <c r="P92" s="1015">
        <v>61778.466</v>
      </c>
      <c r="Q92" s="1015">
        <v>16239.164000000001</v>
      </c>
      <c r="R92" s="1015">
        <v>113716.74099999999</v>
      </c>
      <c r="S92" s="1015">
        <v>41551.839</v>
      </c>
      <c r="T92" s="1015">
        <v>40932.269</v>
      </c>
      <c r="U92" s="1015">
        <v>42031.241000000002</v>
      </c>
    </row>
    <row r="93" spans="1:21" s="1308" customFormat="1" ht="11.25" customHeight="1" x14ac:dyDescent="0.2">
      <c r="A93" s="1071"/>
      <c r="B93" s="1028" t="s">
        <v>846</v>
      </c>
      <c r="C93" s="1015">
        <v>2653076.102</v>
      </c>
      <c r="D93" s="1015">
        <v>273998.946</v>
      </c>
      <c r="E93" s="1015">
        <v>311597.652</v>
      </c>
      <c r="F93" s="1015">
        <v>363596.38199999998</v>
      </c>
      <c r="G93" s="1015">
        <v>26379.058000000001</v>
      </c>
      <c r="H93" s="1015">
        <v>36764.292999999998</v>
      </c>
      <c r="I93" s="1015">
        <v>173540.75599999999</v>
      </c>
      <c r="J93" s="1015">
        <v>484737.413</v>
      </c>
      <c r="K93" s="1015">
        <v>30960.116999999998</v>
      </c>
      <c r="L93" s="1071"/>
      <c r="M93" s="1028" t="s">
        <v>846</v>
      </c>
      <c r="N93" s="1015">
        <v>137401.774</v>
      </c>
      <c r="O93" s="1015">
        <v>537995.505</v>
      </c>
      <c r="P93" s="1015">
        <v>50854.415999999997</v>
      </c>
      <c r="Q93" s="1015">
        <v>14482.322</v>
      </c>
      <c r="R93" s="1015">
        <v>102366.141</v>
      </c>
      <c r="S93" s="1015">
        <v>36525.307999999997</v>
      </c>
      <c r="T93" s="1015">
        <v>36618.665000000001</v>
      </c>
      <c r="U93" s="1015">
        <v>35257.353999999999</v>
      </c>
    </row>
    <row r="94" spans="1:21" s="1308" customFormat="1" ht="11.25" customHeight="1" x14ac:dyDescent="0.2">
      <c r="A94" s="1071"/>
      <c r="B94" s="1028" t="s">
        <v>847</v>
      </c>
      <c r="C94" s="1015">
        <v>2892043.8679999998</v>
      </c>
      <c r="D94" s="1015">
        <v>317096.24800000002</v>
      </c>
      <c r="E94" s="1015">
        <v>346181.27299999999</v>
      </c>
      <c r="F94" s="1015">
        <v>364992.83600000001</v>
      </c>
      <c r="G94" s="1015">
        <v>32779.678</v>
      </c>
      <c r="H94" s="1015">
        <v>39591.288999999997</v>
      </c>
      <c r="I94" s="1015">
        <v>185048.614</v>
      </c>
      <c r="J94" s="1015">
        <v>519161.12300000002</v>
      </c>
      <c r="K94" s="1015">
        <v>32420.078000000001</v>
      </c>
      <c r="L94" s="1071"/>
      <c r="M94" s="1028" t="s">
        <v>847</v>
      </c>
      <c r="N94" s="1015">
        <v>161139.024</v>
      </c>
      <c r="O94" s="1015">
        <v>570865.35</v>
      </c>
      <c r="P94" s="1015">
        <v>65366.315999999999</v>
      </c>
      <c r="Q94" s="1015">
        <v>13949.156000000001</v>
      </c>
      <c r="R94" s="1015">
        <v>117124.682</v>
      </c>
      <c r="S94" s="1015">
        <v>42298.28</v>
      </c>
      <c r="T94" s="1015">
        <v>40465.519</v>
      </c>
      <c r="U94" s="1015">
        <v>43564.402000000002</v>
      </c>
    </row>
    <row r="95" spans="1:21" s="1308" customFormat="1" ht="6" customHeight="1" x14ac:dyDescent="0.2">
      <c r="A95" s="1018"/>
      <c r="B95" s="1021"/>
      <c r="C95" s="1015"/>
      <c r="D95" s="1015"/>
      <c r="E95" s="1015"/>
      <c r="F95" s="1015"/>
      <c r="G95" s="1015"/>
      <c r="H95" s="1015"/>
      <c r="I95" s="1015"/>
      <c r="J95" s="1015"/>
      <c r="K95" s="1015"/>
      <c r="L95" s="1018"/>
      <c r="M95" s="1021"/>
      <c r="N95" s="1015"/>
      <c r="O95" s="1015"/>
      <c r="P95" s="1015"/>
      <c r="Q95" s="1015"/>
      <c r="R95" s="1015"/>
      <c r="S95" s="1015"/>
      <c r="T95" s="1015"/>
      <c r="U95" s="1015"/>
    </row>
    <row r="96" spans="1:21" s="1308" customFormat="1" ht="11.25" customHeight="1" x14ac:dyDescent="0.2">
      <c r="A96" s="2762">
        <v>2017</v>
      </c>
      <c r="B96" s="2763"/>
      <c r="C96" s="1015"/>
      <c r="D96" s="1015"/>
      <c r="E96" s="1015"/>
      <c r="F96" s="1015"/>
      <c r="G96" s="1015"/>
      <c r="H96" s="1015"/>
      <c r="I96" s="1015"/>
      <c r="J96" s="1015"/>
      <c r="K96" s="1015"/>
      <c r="L96" s="2762">
        <v>2017</v>
      </c>
      <c r="M96" s="2763"/>
      <c r="N96" s="1015"/>
      <c r="O96" s="1015"/>
      <c r="P96" s="1015"/>
      <c r="Q96" s="1015"/>
      <c r="R96" s="1015"/>
      <c r="S96" s="1015"/>
      <c r="T96" s="1015"/>
      <c r="U96" s="1015"/>
    </row>
    <row r="97" spans="1:22" s="1308" customFormat="1" ht="11.25" customHeight="1" x14ac:dyDescent="0.2">
      <c r="A97" s="1018"/>
      <c r="B97" s="1021" t="s">
        <v>843</v>
      </c>
      <c r="C97" s="1312">
        <v>2904168.898</v>
      </c>
      <c r="D97" s="1312">
        <v>305055.45299999998</v>
      </c>
      <c r="E97" s="1312">
        <v>340344.03499999997</v>
      </c>
      <c r="F97" s="1312">
        <v>382771.43099999998</v>
      </c>
      <c r="G97" s="1312">
        <v>32105.592000000001</v>
      </c>
      <c r="H97" s="1312">
        <v>41452.053999999996</v>
      </c>
      <c r="I97" s="1312">
        <v>186212.166</v>
      </c>
      <c r="J97" s="1312">
        <v>516103.36700000003</v>
      </c>
      <c r="K97" s="1312">
        <v>31478.100999999999</v>
      </c>
      <c r="L97" s="1857"/>
      <c r="M97" s="1858" t="s">
        <v>843</v>
      </c>
      <c r="N97" s="1312">
        <v>161944.799</v>
      </c>
      <c r="O97" s="1312">
        <v>577124.66099999996</v>
      </c>
      <c r="P97" s="1312">
        <v>71008.629000000001</v>
      </c>
      <c r="Q97" s="1312">
        <v>14816.768</v>
      </c>
      <c r="R97" s="1312">
        <v>116686.829</v>
      </c>
      <c r="S97" s="1312">
        <v>44762.116000000002</v>
      </c>
      <c r="T97" s="1312">
        <v>39037.529000000002</v>
      </c>
      <c r="U97" s="1312">
        <v>43265.368000000002</v>
      </c>
    </row>
    <row r="98" spans="1:22" s="1308" customFormat="1" ht="11.25" customHeight="1" x14ac:dyDescent="0.2">
      <c r="A98" s="1018"/>
      <c r="B98" s="1021" t="s">
        <v>845</v>
      </c>
      <c r="C98" s="1312">
        <v>2827589.9169999999</v>
      </c>
      <c r="D98" s="1312">
        <v>292542.23700000002</v>
      </c>
      <c r="E98" s="1312">
        <v>329875.21399999998</v>
      </c>
      <c r="F98" s="1312">
        <v>382622.75699999998</v>
      </c>
      <c r="G98" s="1312">
        <v>30709.947</v>
      </c>
      <c r="H98" s="1312">
        <v>38610.618999999999</v>
      </c>
      <c r="I98" s="1312">
        <v>178948.97</v>
      </c>
      <c r="J98" s="1312">
        <v>500221.18199999997</v>
      </c>
      <c r="K98" s="1312">
        <v>32400.703000000001</v>
      </c>
      <c r="L98" s="1857"/>
      <c r="M98" s="1858" t="s">
        <v>845</v>
      </c>
      <c r="N98" s="1312">
        <v>155966.99400000001</v>
      </c>
      <c r="O98" s="1312">
        <v>565376.14800000004</v>
      </c>
      <c r="P98" s="1312">
        <v>68211.577000000005</v>
      </c>
      <c r="Q98" s="1312">
        <v>14377.949000000001</v>
      </c>
      <c r="R98" s="1312">
        <v>113885.31</v>
      </c>
      <c r="S98" s="1312">
        <v>43962.572</v>
      </c>
      <c r="T98" s="1312">
        <v>38625.485999999997</v>
      </c>
      <c r="U98" s="1312">
        <v>41252.252</v>
      </c>
    </row>
    <row r="99" spans="1:22" s="1308" customFormat="1" ht="11.25" customHeight="1" x14ac:dyDescent="0.2">
      <c r="A99" s="1018"/>
      <c r="B99" s="1021" t="s">
        <v>846</v>
      </c>
      <c r="C99" s="1312">
        <v>2714968.4139999999</v>
      </c>
      <c r="D99" s="1312">
        <v>275891.299</v>
      </c>
      <c r="E99" s="1312">
        <v>309516.10800000001</v>
      </c>
      <c r="F99" s="1312">
        <v>370991.44400000002</v>
      </c>
      <c r="G99" s="1312">
        <v>26377.131000000001</v>
      </c>
      <c r="H99" s="1312">
        <v>36772.26</v>
      </c>
      <c r="I99" s="1312">
        <v>174741.38399999999</v>
      </c>
      <c r="J99" s="1312">
        <v>512323.685</v>
      </c>
      <c r="K99" s="1312">
        <v>29590.242999999999</v>
      </c>
      <c r="L99" s="1857"/>
      <c r="M99" s="1859" t="s">
        <v>846</v>
      </c>
      <c r="N99" s="1312">
        <v>140729.06400000001</v>
      </c>
      <c r="O99" s="1312">
        <v>538745.24800000002</v>
      </c>
      <c r="P99" s="1312">
        <v>69007.907000000007</v>
      </c>
      <c r="Q99" s="1312">
        <v>14073.039000000001</v>
      </c>
      <c r="R99" s="1312">
        <v>104765.341</v>
      </c>
      <c r="S99" s="1312">
        <v>39718.269999999997</v>
      </c>
      <c r="T99" s="1312">
        <v>35114.523000000001</v>
      </c>
      <c r="U99" s="1312">
        <v>36611.468000000001</v>
      </c>
    </row>
    <row r="100" spans="1:22" s="1308" customFormat="1" ht="11.25" customHeight="1" x14ac:dyDescent="0.2">
      <c r="A100" s="1018"/>
      <c r="B100" s="1021" t="s">
        <v>847</v>
      </c>
      <c r="C100" s="1312">
        <v>2892671.713</v>
      </c>
      <c r="D100" s="1312">
        <v>308412.83799999999</v>
      </c>
      <c r="E100" s="1312">
        <v>341357.70199999999</v>
      </c>
      <c r="F100" s="1312">
        <v>370327.027</v>
      </c>
      <c r="G100" s="1312">
        <v>31024.955000000002</v>
      </c>
      <c r="H100" s="1312">
        <v>39512.355000000003</v>
      </c>
      <c r="I100" s="1312">
        <v>185389.70699999999</v>
      </c>
      <c r="J100" s="1312">
        <v>515820.28399999999</v>
      </c>
      <c r="K100" s="1312">
        <v>32781.817000000003</v>
      </c>
      <c r="L100" s="1857"/>
      <c r="M100" s="1859" t="s">
        <v>847</v>
      </c>
      <c r="N100" s="1312">
        <v>158281.85800000001</v>
      </c>
      <c r="O100" s="1312">
        <v>576752.56400000001</v>
      </c>
      <c r="P100" s="1312">
        <v>73137.168000000005</v>
      </c>
      <c r="Q100" s="1312">
        <v>14644.460999999999</v>
      </c>
      <c r="R100" s="1312">
        <v>117593.327</v>
      </c>
      <c r="S100" s="1312">
        <v>45403.438000000002</v>
      </c>
      <c r="T100" s="1312">
        <v>38233.529000000002</v>
      </c>
      <c r="U100" s="1312">
        <v>43998.682999999997</v>
      </c>
    </row>
    <row r="101" spans="1:22" s="1308" customFormat="1" ht="7.9" hidden="1" customHeight="1" x14ac:dyDescent="0.2">
      <c r="A101" s="1018"/>
      <c r="B101" s="1021"/>
      <c r="C101" s="1015"/>
      <c r="D101" s="1015"/>
      <c r="E101" s="1015"/>
      <c r="F101" s="1015"/>
      <c r="G101" s="1015"/>
      <c r="H101" s="1015"/>
      <c r="I101" s="1015"/>
      <c r="J101" s="1015"/>
      <c r="K101" s="1015"/>
      <c r="L101" s="1018"/>
      <c r="M101" s="1021"/>
      <c r="N101" s="1015"/>
      <c r="O101" s="1015"/>
      <c r="P101" s="1015"/>
      <c r="Q101" s="1015"/>
      <c r="R101" s="1015"/>
      <c r="S101" s="1015"/>
      <c r="T101" s="1015"/>
      <c r="U101" s="1015"/>
    </row>
    <row r="102" spans="1:22" s="1308" customFormat="1" ht="11.25" hidden="1" customHeight="1" x14ac:dyDescent="0.2">
      <c r="A102" s="1018"/>
      <c r="B102" s="1021" t="s">
        <v>1378</v>
      </c>
      <c r="C102" s="1015">
        <f>SUM(C97:C98)</f>
        <v>5731758.8149999995</v>
      </c>
      <c r="D102" s="1015">
        <f t="shared" ref="D102:K102" si="20">SUM(D97:D98)</f>
        <v>597597.68999999994</v>
      </c>
      <c r="E102" s="1015">
        <f t="shared" si="20"/>
        <v>670219.24899999995</v>
      </c>
      <c r="F102" s="1015">
        <f t="shared" si="20"/>
        <v>765394.18799999997</v>
      </c>
      <c r="G102" s="1015">
        <f t="shared" si="20"/>
        <v>62815.539000000004</v>
      </c>
      <c r="H102" s="1015">
        <f t="shared" si="20"/>
        <v>80062.672999999995</v>
      </c>
      <c r="I102" s="1015">
        <f t="shared" si="20"/>
        <v>365161.136</v>
      </c>
      <c r="J102" s="1015">
        <f t="shared" si="20"/>
        <v>1016324.549</v>
      </c>
      <c r="K102" s="1015">
        <f t="shared" si="20"/>
        <v>63878.804000000004</v>
      </c>
      <c r="L102" s="1018"/>
      <c r="M102" s="1021" t="s">
        <v>1378</v>
      </c>
      <c r="N102" s="1015">
        <f>SUM(N97:N98)</f>
        <v>317911.79300000001</v>
      </c>
      <c r="O102" s="1015">
        <f t="shared" ref="O102:U102" si="21">SUM(O97:O98)</f>
        <v>1142500.8089999999</v>
      </c>
      <c r="P102" s="1015">
        <f t="shared" si="21"/>
        <v>139220.20600000001</v>
      </c>
      <c r="Q102" s="1015">
        <f t="shared" si="21"/>
        <v>29194.717000000001</v>
      </c>
      <c r="R102" s="1015">
        <f t="shared" si="21"/>
        <v>230572.139</v>
      </c>
      <c r="S102" s="1015">
        <f t="shared" si="21"/>
        <v>88724.687999999995</v>
      </c>
      <c r="T102" s="1015">
        <f t="shared" si="21"/>
        <v>77663.014999999999</v>
      </c>
      <c r="U102" s="1015">
        <f t="shared" si="21"/>
        <v>84517.62</v>
      </c>
      <c r="V102" s="1015"/>
    </row>
    <row r="103" spans="1:22" s="1308" customFormat="1" ht="11.25" hidden="1" customHeight="1" x14ac:dyDescent="0.2">
      <c r="A103" s="1018"/>
      <c r="B103" s="1021" t="s">
        <v>1379</v>
      </c>
      <c r="C103" s="1015">
        <f>SUM(C97:C99)</f>
        <v>8446727.2289999984</v>
      </c>
      <c r="D103" s="1015">
        <f t="shared" ref="D103:K103" si="22">SUM(D97:D99)</f>
        <v>873488.98899999994</v>
      </c>
      <c r="E103" s="1015">
        <f t="shared" si="22"/>
        <v>979735.35699999996</v>
      </c>
      <c r="F103" s="1015">
        <f t="shared" si="22"/>
        <v>1136385.632</v>
      </c>
      <c r="G103" s="1015">
        <f t="shared" si="22"/>
        <v>89192.670000000013</v>
      </c>
      <c r="H103" s="1015">
        <f t="shared" si="22"/>
        <v>116834.93299999999</v>
      </c>
      <c r="I103" s="1015">
        <f t="shared" si="22"/>
        <v>539902.52</v>
      </c>
      <c r="J103" s="1015">
        <f t="shared" si="22"/>
        <v>1528648.2339999999</v>
      </c>
      <c r="K103" s="1015">
        <f t="shared" si="22"/>
        <v>93469.047000000006</v>
      </c>
      <c r="L103" s="1018"/>
      <c r="M103" s="1021" t="s">
        <v>1379</v>
      </c>
      <c r="N103" s="1015">
        <f>SUM(N97:N99)</f>
        <v>458640.85700000002</v>
      </c>
      <c r="O103" s="1015">
        <f t="shared" ref="O103:U103" si="23">SUM(O97:O99)</f>
        <v>1681246.057</v>
      </c>
      <c r="P103" s="1015">
        <f t="shared" si="23"/>
        <v>208228.11300000001</v>
      </c>
      <c r="Q103" s="1015">
        <f t="shared" si="23"/>
        <v>43267.756000000001</v>
      </c>
      <c r="R103" s="1015">
        <f t="shared" si="23"/>
        <v>335337.48</v>
      </c>
      <c r="S103" s="1015">
        <f t="shared" si="23"/>
        <v>128442.95799999998</v>
      </c>
      <c r="T103" s="1015">
        <f t="shared" si="23"/>
        <v>112777.538</v>
      </c>
      <c r="U103" s="1015">
        <f t="shared" si="23"/>
        <v>121129.08799999999</v>
      </c>
      <c r="V103" s="1015"/>
    </row>
    <row r="104" spans="1:22" s="1316" customFormat="1" ht="11.25" customHeight="1" x14ac:dyDescent="0.2">
      <c r="A104" s="1018"/>
      <c r="B104" s="1031"/>
      <c r="C104" s="1015"/>
      <c r="D104" s="1015"/>
      <c r="E104" s="1015"/>
      <c r="F104" s="1015"/>
      <c r="G104" s="1015"/>
      <c r="H104" s="1015"/>
      <c r="I104" s="1015"/>
      <c r="J104" s="1015"/>
      <c r="K104" s="1015"/>
      <c r="L104" s="1018"/>
      <c r="M104" s="1031"/>
      <c r="N104" s="1015"/>
      <c r="O104" s="1015"/>
      <c r="P104" s="1015"/>
      <c r="Q104" s="1015"/>
      <c r="R104" s="1015"/>
      <c r="S104" s="1015"/>
      <c r="T104" s="1015"/>
      <c r="U104" s="1015"/>
      <c r="V104" s="1015"/>
    </row>
    <row r="105" spans="1:22" s="1308" customFormat="1" ht="11.25" customHeight="1" x14ac:dyDescent="0.2">
      <c r="A105" s="1843"/>
      <c r="B105" s="1031"/>
      <c r="C105" s="2697" t="s">
        <v>752</v>
      </c>
      <c r="D105" s="2697"/>
      <c r="E105" s="2697"/>
      <c r="F105" s="2697"/>
      <c r="G105" s="2697"/>
      <c r="H105" s="2697"/>
      <c r="I105" s="2697"/>
      <c r="J105" s="2697"/>
      <c r="K105" s="2697"/>
      <c r="L105" s="1019"/>
      <c r="M105" s="1031"/>
      <c r="N105" s="1828" t="s">
        <v>752</v>
      </c>
      <c r="O105" s="1828"/>
      <c r="P105" s="1828"/>
      <c r="Q105" s="1828"/>
      <c r="R105" s="1828"/>
      <c r="S105" s="1828"/>
      <c r="T105" s="1828"/>
      <c r="U105" s="1828"/>
      <c r="V105" s="1828"/>
    </row>
    <row r="106" spans="1:22" s="1316" customFormat="1" ht="11.25" customHeight="1" x14ac:dyDescent="0.2">
      <c r="A106" s="1018"/>
      <c r="B106" s="1031"/>
      <c r="C106" s="1829" t="s">
        <v>753</v>
      </c>
      <c r="D106" s="1313"/>
      <c r="E106" s="1313"/>
      <c r="F106" s="1313"/>
      <c r="G106" s="1313"/>
      <c r="H106" s="1313"/>
      <c r="I106" s="1313"/>
      <c r="J106" s="1313"/>
      <c r="K106" s="1313"/>
      <c r="L106" s="1314"/>
      <c r="M106" s="1314"/>
      <c r="N106" s="1829" t="s">
        <v>753</v>
      </c>
      <c r="O106" s="1315"/>
      <c r="P106" s="1315"/>
      <c r="Q106" s="1315"/>
      <c r="R106" s="1315"/>
      <c r="S106" s="1315"/>
      <c r="T106" s="1315"/>
      <c r="U106" s="1315"/>
    </row>
    <row r="107" spans="1:22" s="1308" customFormat="1" ht="6" customHeight="1" x14ac:dyDescent="0.2">
      <c r="A107" s="1018"/>
      <c r="B107" s="1031"/>
      <c r="C107" s="1315"/>
      <c r="D107" s="1315"/>
      <c r="E107" s="1315"/>
      <c r="F107" s="1315"/>
      <c r="G107" s="1315"/>
      <c r="H107" s="1315"/>
      <c r="I107" s="1315"/>
      <c r="J107" s="1315"/>
      <c r="K107" s="1315"/>
      <c r="L107" s="1314"/>
      <c r="M107" s="1314"/>
      <c r="N107" s="1315"/>
      <c r="O107" s="1315"/>
      <c r="P107" s="1315"/>
      <c r="Q107" s="1315"/>
      <c r="R107" s="1315"/>
      <c r="S107" s="1315"/>
      <c r="T107" s="1315"/>
      <c r="U107" s="1315"/>
    </row>
    <row r="108" spans="1:22" s="1308" customFormat="1" ht="11.25" hidden="1" customHeight="1" x14ac:dyDescent="0.2">
      <c r="A108" s="2756">
        <v>2005</v>
      </c>
      <c r="B108" s="2757"/>
      <c r="C108" s="1275">
        <f t="shared" ref="C108:K108" si="24">C21/C20*100-100</f>
        <v>1.0675427764013108</v>
      </c>
      <c r="D108" s="1275">
        <f t="shared" si="24"/>
        <v>3.2644239395359023</v>
      </c>
      <c r="E108" s="1275">
        <f t="shared" si="24"/>
        <v>3.8911657882576947</v>
      </c>
      <c r="F108" s="1275">
        <f t="shared" si="24"/>
        <v>4.4770695429928082</v>
      </c>
      <c r="G108" s="1275">
        <f t="shared" si="24"/>
        <v>-0.11951962597565569</v>
      </c>
      <c r="H108" s="1275">
        <f t="shared" si="24"/>
        <v>3.8405820842434508</v>
      </c>
      <c r="I108" s="1275">
        <f t="shared" si="24"/>
        <v>0.85888302332590172</v>
      </c>
      <c r="J108" s="1275">
        <f t="shared" si="24"/>
        <v>-0.40947246636540058</v>
      </c>
      <c r="K108" s="1275">
        <f t="shared" si="24"/>
        <v>-2.3901127173891865</v>
      </c>
      <c r="L108" s="2756">
        <v>2005</v>
      </c>
      <c r="M108" s="2757"/>
      <c r="N108" s="1275">
        <f t="shared" ref="N108:U108" si="25">N21/N20*100-100</f>
        <v>0.54064623244029519</v>
      </c>
      <c r="O108" s="1275">
        <f t="shared" si="25"/>
        <v>-1.8743895516735165E-2</v>
      </c>
      <c r="P108" s="1275">
        <f t="shared" si="25"/>
        <v>-9.6763365685800977</v>
      </c>
      <c r="Q108" s="1275">
        <f t="shared" si="25"/>
        <v>1.2813707552202516</v>
      </c>
      <c r="R108" s="1275">
        <f t="shared" si="25"/>
        <v>1.6921721223554158</v>
      </c>
      <c r="S108" s="1275">
        <f t="shared" si="25"/>
        <v>-1.2005857504796325</v>
      </c>
      <c r="T108" s="1275">
        <f t="shared" si="25"/>
        <v>-2.6032309794521495</v>
      </c>
      <c r="U108" s="1275">
        <f t="shared" si="25"/>
        <v>-4.5526939024254887</v>
      </c>
    </row>
    <row r="109" spans="1:22" s="1308" customFormat="1" ht="11.25" customHeight="1" x14ac:dyDescent="0.2">
      <c r="A109" s="2756">
        <v>2006</v>
      </c>
      <c r="B109" s="2757"/>
      <c r="C109" s="1275">
        <f t="shared" ref="C109:D113" si="26">C22/C21*100-100</f>
        <v>1.9798902106582545</v>
      </c>
      <c r="D109" s="1275">
        <f t="shared" si="26"/>
        <v>3.427737661211566</v>
      </c>
      <c r="E109" s="1275" t="s">
        <v>800</v>
      </c>
      <c r="F109" s="1275">
        <f t="shared" ref="F109:I113" si="27">F22/F21*100-100</f>
        <v>2.0662792558153313</v>
      </c>
      <c r="G109" s="1275">
        <f t="shared" si="27"/>
        <v>-4.1604642030405756</v>
      </c>
      <c r="H109" s="1275">
        <f t="shared" si="27"/>
        <v>-1.7848709604054989</v>
      </c>
      <c r="I109" s="1275">
        <f t="shared" si="27"/>
        <v>2.689492746413606</v>
      </c>
      <c r="J109" s="1275" t="s">
        <v>800</v>
      </c>
      <c r="K109" s="1275">
        <f>K22/K21*100-100</f>
        <v>-4.1536832080153516</v>
      </c>
      <c r="L109" s="2756">
        <v>2006</v>
      </c>
      <c r="M109" s="2757"/>
      <c r="N109" s="1275" t="s">
        <v>800</v>
      </c>
      <c r="O109" s="1275">
        <f t="shared" ref="O109:U113" si="28">O22/O21*100-100</f>
        <v>1.7199415134923584</v>
      </c>
      <c r="P109" s="1275">
        <f t="shared" si="28"/>
        <v>0.89728406447318321</v>
      </c>
      <c r="Q109" s="1275">
        <f t="shared" si="28"/>
        <v>-1.9001775491704933</v>
      </c>
      <c r="R109" s="1275">
        <f t="shared" si="28"/>
        <v>-0.79842375270752086</v>
      </c>
      <c r="S109" s="1275">
        <f t="shared" si="28"/>
        <v>-2.0464392822279081</v>
      </c>
      <c r="T109" s="1275">
        <f t="shared" si="28"/>
        <v>-4.6112083546966716</v>
      </c>
      <c r="U109" s="1275">
        <f t="shared" si="28"/>
        <v>-2.4772425756990373</v>
      </c>
    </row>
    <row r="110" spans="1:22" s="1308" customFormat="1" ht="11.25" customHeight="1" x14ac:dyDescent="0.2">
      <c r="A110" s="2756">
        <v>2007</v>
      </c>
      <c r="B110" s="2757"/>
      <c r="C110" s="1275">
        <f t="shared" si="26"/>
        <v>0.50373280967515655</v>
      </c>
      <c r="D110" s="1275">
        <f t="shared" si="26"/>
        <v>1.1295199553860868</v>
      </c>
      <c r="E110" s="1275">
        <f>E23/E22*100-100</f>
        <v>0.73209640651579377</v>
      </c>
      <c r="F110" s="1275">
        <f t="shared" si="27"/>
        <v>-1.1387361560375382</v>
      </c>
      <c r="G110" s="1275">
        <f t="shared" si="27"/>
        <v>0.18891586085867118</v>
      </c>
      <c r="H110" s="1275">
        <f t="shared" si="27"/>
        <v>4.1259130973677145</v>
      </c>
      <c r="I110" s="1275">
        <f t="shared" si="27"/>
        <v>3.1521379153744533</v>
      </c>
      <c r="J110" s="1275">
        <f>J23/J22*100-100</f>
        <v>3.5455831968184981</v>
      </c>
      <c r="K110" s="1275">
        <f>K23/K22*100-100</f>
        <v>-3.4105792603830167</v>
      </c>
      <c r="L110" s="2756">
        <v>2007</v>
      </c>
      <c r="M110" s="2757"/>
      <c r="N110" s="1275">
        <f>N23/N22*100-100</f>
        <v>1.0277292682108197</v>
      </c>
      <c r="O110" s="1275">
        <f t="shared" si="28"/>
        <v>0.14248369030505614</v>
      </c>
      <c r="P110" s="1275">
        <f t="shared" si="28"/>
        <v>-0.22527211081643372</v>
      </c>
      <c r="Q110" s="1275">
        <f t="shared" si="28"/>
        <v>-1.177608387776246</v>
      </c>
      <c r="R110" s="1275">
        <f t="shared" si="28"/>
        <v>-1.3696922808508987</v>
      </c>
      <c r="S110" s="1275">
        <f t="shared" si="28"/>
        <v>-1.2614442479503509</v>
      </c>
      <c r="T110" s="1275">
        <f t="shared" si="28"/>
        <v>-7.782161955722529</v>
      </c>
      <c r="U110" s="1275">
        <f t="shared" si="28"/>
        <v>-3.6715869967119232</v>
      </c>
    </row>
    <row r="111" spans="1:22" s="1308" customFormat="1" ht="11.25" customHeight="1" x14ac:dyDescent="0.2">
      <c r="A111" s="2756">
        <v>2008</v>
      </c>
      <c r="B111" s="2757"/>
      <c r="C111" s="1275">
        <f t="shared" si="26"/>
        <v>1.1625219439284109</v>
      </c>
      <c r="D111" s="1275">
        <f t="shared" si="26"/>
        <v>2.0696383569226668</v>
      </c>
      <c r="E111" s="1275">
        <f>E24/E23*100-100</f>
        <v>2.2619509260504884</v>
      </c>
      <c r="F111" s="1275">
        <f t="shared" si="27"/>
        <v>-4.27602950199541</v>
      </c>
      <c r="G111" s="1275">
        <f t="shared" si="27"/>
        <v>-1.5281533008527788</v>
      </c>
      <c r="H111" s="1275">
        <f t="shared" si="27"/>
        <v>1.7349567494291165</v>
      </c>
      <c r="I111" s="1275">
        <f t="shared" si="27"/>
        <v>9.0093553012944056</v>
      </c>
      <c r="J111" s="1275">
        <f>J24/J23*100-100</f>
        <v>2.4269982022904912</v>
      </c>
      <c r="K111" s="1275">
        <f>K24/K23*100-100</f>
        <v>-1.4853053897761015</v>
      </c>
      <c r="L111" s="2756">
        <v>2008</v>
      </c>
      <c r="M111" s="2757"/>
      <c r="N111" s="1275">
        <f>N24/N23*100-100</f>
        <v>0.93901034998960142</v>
      </c>
      <c r="O111" s="1275">
        <f t="shared" si="28"/>
        <v>1.4400877967039918</v>
      </c>
      <c r="P111" s="1275">
        <f t="shared" si="28"/>
        <v>-1.1541226434275131</v>
      </c>
      <c r="Q111" s="1275">
        <f t="shared" si="28"/>
        <v>3.557872156319192</v>
      </c>
      <c r="R111" s="1275">
        <f t="shared" si="28"/>
        <v>1.3241827460879279</v>
      </c>
      <c r="S111" s="1275">
        <f t="shared" si="28"/>
        <v>-3.4757149410195041</v>
      </c>
      <c r="T111" s="1275">
        <f t="shared" si="28"/>
        <v>1.5688809872542038</v>
      </c>
      <c r="U111" s="1275">
        <f t="shared" si="28"/>
        <v>-2.2870025319843279</v>
      </c>
    </row>
    <row r="112" spans="1:22" s="1308" customFormat="1" ht="11.25" customHeight="1" x14ac:dyDescent="0.2">
      <c r="A112" s="2756">
        <v>2009</v>
      </c>
      <c r="B112" s="2757"/>
      <c r="C112" s="1275">
        <f t="shared" si="26"/>
        <v>1.184467036684353</v>
      </c>
      <c r="D112" s="1275">
        <f t="shared" si="26"/>
        <v>0.20950746326680303</v>
      </c>
      <c r="E112" s="1275">
        <f>E25/E24*100-100</f>
        <v>-7.1765657003098227E-2</v>
      </c>
      <c r="F112" s="1275">
        <f t="shared" si="27"/>
        <v>6.2261220530761534</v>
      </c>
      <c r="G112" s="1275">
        <f t="shared" si="27"/>
        <v>-0.7389772482966066</v>
      </c>
      <c r="H112" s="1275">
        <f t="shared" si="27"/>
        <v>0.95343630654507194</v>
      </c>
      <c r="I112" s="1275">
        <f t="shared" si="27"/>
        <v>6.5328082240064163</v>
      </c>
      <c r="J112" s="1275">
        <f>J25/J24*100-100</f>
        <v>1.2881748845511538</v>
      </c>
      <c r="K112" s="1275">
        <f>K25/K24*100-100</f>
        <v>-1.1173659054502707</v>
      </c>
      <c r="L112" s="2756">
        <v>2009</v>
      </c>
      <c r="M112" s="2757"/>
      <c r="N112" s="1275">
        <f>N25/N24*100-100</f>
        <v>-0.23134421345405087</v>
      </c>
      <c r="O112" s="1275">
        <f t="shared" si="28"/>
        <v>-0.41777525776008417</v>
      </c>
      <c r="P112" s="1275">
        <f t="shared" si="28"/>
        <v>-0.5586550543550004</v>
      </c>
      <c r="Q112" s="1275">
        <f t="shared" si="28"/>
        <v>-1.0469838489901946</v>
      </c>
      <c r="R112" s="1275">
        <f t="shared" si="28"/>
        <v>0.35810987095329949</v>
      </c>
      <c r="S112" s="1275">
        <f t="shared" si="28"/>
        <v>-0.41554788659630049</v>
      </c>
      <c r="T112" s="1275">
        <f t="shared" si="28"/>
        <v>-0.10213011518877124</v>
      </c>
      <c r="U112" s="1275">
        <f t="shared" si="28"/>
        <v>0.56272813628079632</v>
      </c>
    </row>
    <row r="113" spans="1:21" s="1308" customFormat="1" ht="11.25" customHeight="1" x14ac:dyDescent="0.2">
      <c r="A113" s="2756">
        <v>2010</v>
      </c>
      <c r="B113" s="2757"/>
      <c r="C113" s="1275">
        <f t="shared" si="26"/>
        <v>0.16001103491005608</v>
      </c>
      <c r="D113" s="1275">
        <f t="shared" si="26"/>
        <v>-0.25374490549252471</v>
      </c>
      <c r="E113" s="1275">
        <f>E26/E25*100-100</f>
        <v>0.35564084091525672</v>
      </c>
      <c r="F113" s="1275">
        <f t="shared" si="27"/>
        <v>0.14375347578632613</v>
      </c>
      <c r="G113" s="1275">
        <f t="shared" si="27"/>
        <v>1.1851928894846253</v>
      </c>
      <c r="H113" s="1275">
        <f t="shared" si="27"/>
        <v>2.2709955685914878</v>
      </c>
      <c r="I113" s="1275">
        <f t="shared" si="27"/>
        <v>4.7303484403170586</v>
      </c>
      <c r="J113" s="1275">
        <f>J26/J25*100-100</f>
        <v>0.51171207744201297</v>
      </c>
      <c r="K113" s="1275">
        <f>K26/K25*100-100</f>
        <v>2.7355480247396571</v>
      </c>
      <c r="L113" s="2756">
        <v>2010</v>
      </c>
      <c r="M113" s="2757"/>
      <c r="N113" s="1275">
        <f>N26/N25*100-100</f>
        <v>2.6585068820959634</v>
      </c>
      <c r="O113" s="1275">
        <f t="shared" si="28"/>
        <v>-1.084861731023139</v>
      </c>
      <c r="P113" s="1275">
        <f t="shared" si="28"/>
        <v>-13.812763753743994</v>
      </c>
      <c r="Q113" s="1275">
        <f t="shared" si="28"/>
        <v>-1.9718605131501192</v>
      </c>
      <c r="R113" s="1275">
        <f t="shared" si="28"/>
        <v>3.5037469210129473</v>
      </c>
      <c r="S113" s="1275">
        <f t="shared" si="28"/>
        <v>-1.3668066011056368</v>
      </c>
      <c r="T113" s="1275">
        <f t="shared" si="28"/>
        <v>1.0692905334037448</v>
      </c>
      <c r="U113" s="1275">
        <f t="shared" si="28"/>
        <v>-2.0694528135095425E-2</v>
      </c>
    </row>
    <row r="114" spans="1:21" s="1308" customFormat="1" ht="11.25" customHeight="1" x14ac:dyDescent="0.2">
      <c r="A114" s="2756">
        <v>2011</v>
      </c>
      <c r="B114" s="2757"/>
      <c r="C114" s="1278">
        <v>0.4963817561014281</v>
      </c>
      <c r="D114" s="1278">
        <v>2.7439093172811511</v>
      </c>
      <c r="E114" s="1278">
        <v>0.65678795683245994</v>
      </c>
      <c r="F114" s="1278">
        <v>1.568204294094528</v>
      </c>
      <c r="G114" s="1278">
        <v>-1.6241563161578227</v>
      </c>
      <c r="H114" s="1278">
        <v>0.79721739285889726</v>
      </c>
      <c r="I114" s="1278">
        <v>-5.3626923677073393</v>
      </c>
      <c r="J114" s="1278">
        <v>1.4621575212470361</v>
      </c>
      <c r="K114" s="1278">
        <v>-2.0260668072299239</v>
      </c>
      <c r="L114" s="2760">
        <v>2011</v>
      </c>
      <c r="M114" s="2761"/>
      <c r="N114" s="1278">
        <v>-0.5867783082844511</v>
      </c>
      <c r="O114" s="1278">
        <v>0.17365179103656203</v>
      </c>
      <c r="P114" s="1278">
        <v>1.3137262275327402</v>
      </c>
      <c r="Q114" s="1278">
        <v>-1.0740335966495707</v>
      </c>
      <c r="R114" s="1278">
        <v>2.546409363397288</v>
      </c>
      <c r="S114" s="1278">
        <v>-3.4857031949367183</v>
      </c>
      <c r="T114" s="1278">
        <v>1.0067586861017901</v>
      </c>
      <c r="U114" s="1278">
        <v>-0.34639803584239814</v>
      </c>
    </row>
    <row r="115" spans="1:21" s="1308" customFormat="1" ht="11.25" customHeight="1" x14ac:dyDescent="0.2">
      <c r="A115" s="2756">
        <v>2012</v>
      </c>
      <c r="B115" s="2757"/>
      <c r="C115" s="1278">
        <f t="shared" ref="C115:K115" si="29">C28/C27*100-100</f>
        <v>0.41026709674495976</v>
      </c>
      <c r="D115" s="1278">
        <f t="shared" si="29"/>
        <v>0.39519314857969334</v>
      </c>
      <c r="E115" s="1278">
        <f t="shared" si="29"/>
        <v>0.9419453758273022</v>
      </c>
      <c r="F115" s="1278">
        <f t="shared" si="29"/>
        <v>0.78982823452061268</v>
      </c>
      <c r="G115" s="1278">
        <f t="shared" si="29"/>
        <v>-0.86813676447481214</v>
      </c>
      <c r="H115" s="1278">
        <f t="shared" si="29"/>
        <v>-1.7655211555179449</v>
      </c>
      <c r="I115" s="1278">
        <f t="shared" si="29"/>
        <v>0.10833142260040063</v>
      </c>
      <c r="J115" s="1278">
        <f t="shared" si="29"/>
        <v>-4.0574246330621122E-2</v>
      </c>
      <c r="K115" s="1278">
        <f t="shared" si="29"/>
        <v>0.86352599245789463</v>
      </c>
      <c r="L115" s="2760">
        <v>2012</v>
      </c>
      <c r="M115" s="2761"/>
      <c r="N115" s="1278">
        <f t="shared" ref="N115:U115" si="30">N28/N27*100-100</f>
        <v>4.3206833860573113</v>
      </c>
      <c r="O115" s="1278">
        <f t="shared" si="30"/>
        <v>-2.5139200241440562E-2</v>
      </c>
      <c r="P115" s="1278">
        <f t="shared" si="30"/>
        <v>2.1076219252986732</v>
      </c>
      <c r="Q115" s="1278">
        <f t="shared" si="30"/>
        <v>-1.7564679066523325</v>
      </c>
      <c r="R115" s="1278">
        <f t="shared" si="30"/>
        <v>0.73339287128524688</v>
      </c>
      <c r="S115" s="1278">
        <f t="shared" si="30"/>
        <v>0.90971166472154152</v>
      </c>
      <c r="T115" s="1278">
        <f t="shared" si="30"/>
        <v>-2.8973110765265062</v>
      </c>
      <c r="U115" s="1278">
        <f t="shared" si="30"/>
        <v>-3.5680048239604929</v>
      </c>
    </row>
    <row r="116" spans="1:21" s="1308" customFormat="1" ht="11.25" customHeight="1" x14ac:dyDescent="0.2">
      <c r="A116" s="2756">
        <v>2013</v>
      </c>
      <c r="B116" s="2757"/>
      <c r="C116" s="1278">
        <f t="shared" ref="C116:H118" si="31">C29/C28*100-100</f>
        <v>0.57704145478183477</v>
      </c>
      <c r="D116" s="1278">
        <f t="shared" si="31"/>
        <v>-0.53080755850717765</v>
      </c>
      <c r="E116" s="1278">
        <f t="shared" si="31"/>
        <v>-0.23593033604176128</v>
      </c>
      <c r="F116" s="1278">
        <f t="shared" si="31"/>
        <v>0.974202348294952</v>
      </c>
      <c r="G116" s="1278">
        <f t="shared" si="31"/>
        <v>2.5938776220582014</v>
      </c>
      <c r="H116" s="1278">
        <f t="shared" si="31"/>
        <v>0.44697639997761485</v>
      </c>
      <c r="I116" s="1278" t="s">
        <v>800</v>
      </c>
      <c r="J116" s="1278" t="s">
        <v>800</v>
      </c>
      <c r="K116" s="1278" t="s">
        <v>800</v>
      </c>
      <c r="L116" s="2760">
        <v>2013</v>
      </c>
      <c r="M116" s="2761"/>
      <c r="N116" s="1278">
        <f>N29/N28*100-100</f>
        <v>2.4492223911988873</v>
      </c>
      <c r="O116" s="1278" t="s">
        <v>800</v>
      </c>
      <c r="P116" s="1278">
        <f t="shared" ref="P116:S118" si="32">P29/P28*100-100</f>
        <v>-3.1327179864789656</v>
      </c>
      <c r="Q116" s="1278">
        <f t="shared" si="32"/>
        <v>-2.692406442797008</v>
      </c>
      <c r="R116" s="1278">
        <f t="shared" si="32"/>
        <v>1.3644767497533508</v>
      </c>
      <c r="S116" s="1278">
        <f t="shared" si="32"/>
        <v>3.9637610554876801E-3</v>
      </c>
      <c r="T116" s="1278" t="s">
        <v>800</v>
      </c>
      <c r="U116" s="1278">
        <f>U29/U28*100-100</f>
        <v>4.9797187913803214</v>
      </c>
    </row>
    <row r="117" spans="1:21" s="1308" customFormat="1" ht="11.25" customHeight="1" x14ac:dyDescent="0.2">
      <c r="A117" s="2756">
        <v>2014</v>
      </c>
      <c r="B117" s="2757"/>
      <c r="C117" s="1278">
        <f t="shared" si="31"/>
        <v>0.57665031950526213</v>
      </c>
      <c r="D117" s="1278">
        <f t="shared" si="31"/>
        <v>1.9311375071518739</v>
      </c>
      <c r="E117" s="1278">
        <f t="shared" si="31"/>
        <v>1.5503179231475031</v>
      </c>
      <c r="F117" s="1278">
        <f t="shared" si="31"/>
        <v>3.2369341617002618</v>
      </c>
      <c r="G117" s="1278">
        <f t="shared" si="31"/>
        <v>-1.8224493745813533</v>
      </c>
      <c r="H117" s="1278">
        <f t="shared" si="31"/>
        <v>-1.1839027244215288</v>
      </c>
      <c r="I117" s="1278">
        <f t="shared" ref="I117:K118" si="33">I30/I29*100-100</f>
        <v>0.5418752904234907</v>
      </c>
      <c r="J117" s="1278">
        <f t="shared" si="33"/>
        <v>1.3530354356927887</v>
      </c>
      <c r="K117" s="1278">
        <f t="shared" si="33"/>
        <v>0.88349019959237296</v>
      </c>
      <c r="L117" s="2760">
        <v>2014</v>
      </c>
      <c r="M117" s="2761"/>
      <c r="N117" s="1278">
        <f>N30/N29*100-100</f>
        <v>-2.9103601785083271</v>
      </c>
      <c r="O117" s="1278">
        <f>O30/O29*100-100</f>
        <v>-0.54446680964872485</v>
      </c>
      <c r="P117" s="1278">
        <f t="shared" si="32"/>
        <v>-0.17676026188635774</v>
      </c>
      <c r="Q117" s="1278">
        <f t="shared" si="32"/>
        <v>-4.8076074518662324</v>
      </c>
      <c r="R117" s="1278">
        <f t="shared" si="32"/>
        <v>-2.0971743783339321</v>
      </c>
      <c r="S117" s="1278">
        <f t="shared" si="32"/>
        <v>-1.8320945742927819</v>
      </c>
      <c r="T117" s="1278">
        <f>T30/T29*100-100</f>
        <v>1.1441273465756296</v>
      </c>
      <c r="U117" s="1278">
        <f>U30/U29*100-100</f>
        <v>-2.9777372193437515</v>
      </c>
    </row>
    <row r="118" spans="1:21" s="1308" customFormat="1" ht="11.25" customHeight="1" x14ac:dyDescent="0.2">
      <c r="A118" s="2756">
        <v>2015</v>
      </c>
      <c r="B118" s="2757"/>
      <c r="C118" s="1278">
        <f t="shared" si="31"/>
        <v>7.1718787440161691E-2</v>
      </c>
      <c r="D118" s="1278">
        <f t="shared" si="31"/>
        <v>-0.26210412628256563</v>
      </c>
      <c r="E118" s="1278">
        <f t="shared" si="31"/>
        <v>-1.0913714208799661</v>
      </c>
      <c r="F118" s="1278">
        <f t="shared" si="31"/>
        <v>1.4711878947596375</v>
      </c>
      <c r="G118" s="1278">
        <f t="shared" si="31"/>
        <v>-6.3914862354539395</v>
      </c>
      <c r="H118" s="1278">
        <f t="shared" si="31"/>
        <v>1.0042698247623179</v>
      </c>
      <c r="I118" s="1278">
        <f t="shared" si="33"/>
        <v>-0.48043664823713073</v>
      </c>
      <c r="J118" s="1278">
        <f t="shared" si="33"/>
        <v>-0.90923950199609749</v>
      </c>
      <c r="K118" s="1278">
        <f t="shared" si="33"/>
        <v>-2.0826412541482142</v>
      </c>
      <c r="L118" s="2756">
        <v>2015</v>
      </c>
      <c r="M118" s="2757"/>
      <c r="N118" s="1278">
        <f>N31/N30*100-100</f>
        <v>4.2030665112017402</v>
      </c>
      <c r="O118" s="1278">
        <f>O31/O30*100-100</f>
        <v>1.2731653050706626</v>
      </c>
      <c r="P118" s="1278">
        <f t="shared" si="32"/>
        <v>-1.4426354980564042</v>
      </c>
      <c r="Q118" s="1278">
        <f t="shared" si="32"/>
        <v>-7.6946792126638002</v>
      </c>
      <c r="R118" s="1278">
        <f t="shared" si="32"/>
        <v>-3.6640075923696003</v>
      </c>
      <c r="S118" s="1278">
        <f t="shared" si="32"/>
        <v>-0.2909437506197321</v>
      </c>
      <c r="T118" s="1278">
        <f>T31/T30*100-100</f>
        <v>5.7500811055206213</v>
      </c>
      <c r="U118" s="1278">
        <f>U31/U30*100-100</f>
        <v>-0.2112193009205896</v>
      </c>
    </row>
    <row r="119" spans="1:21" s="1308" customFormat="1" ht="11.25" customHeight="1" x14ac:dyDescent="0.2">
      <c r="A119" s="2760">
        <v>2016</v>
      </c>
      <c r="B119" s="2761"/>
      <c r="C119" s="1278">
        <v>1.4</v>
      </c>
      <c r="D119" s="1278" t="s">
        <v>1406</v>
      </c>
      <c r="E119" s="1278" t="s">
        <v>1407</v>
      </c>
      <c r="F119" s="1278" t="s">
        <v>1408</v>
      </c>
      <c r="G119" s="1278" t="s">
        <v>1409</v>
      </c>
      <c r="H119" s="1278" t="s">
        <v>1410</v>
      </c>
      <c r="I119" s="1278" t="s">
        <v>1407</v>
      </c>
      <c r="J119" s="1278" t="s">
        <v>1380</v>
      </c>
      <c r="K119" s="1278" t="s">
        <v>1398</v>
      </c>
      <c r="L119" s="2760">
        <v>2016</v>
      </c>
      <c r="M119" s="2761"/>
      <c r="N119" s="1278">
        <v>1.1000000000000001</v>
      </c>
      <c r="O119" s="1278">
        <v>1.1000000000000001</v>
      </c>
      <c r="P119" s="1278" t="s">
        <v>800</v>
      </c>
      <c r="Q119" s="1278" t="s">
        <v>800</v>
      </c>
      <c r="R119" s="1278">
        <v>5</v>
      </c>
      <c r="S119" s="1278">
        <v>0.68527002961977246</v>
      </c>
      <c r="T119" s="1278">
        <v>-2.317070690229329</v>
      </c>
      <c r="U119" s="1278">
        <v>5</v>
      </c>
    </row>
    <row r="120" spans="1:21" s="1308" customFormat="1" ht="11.25" customHeight="1" x14ac:dyDescent="0.2">
      <c r="A120" s="2760">
        <v>2017</v>
      </c>
      <c r="B120" s="2761"/>
      <c r="C120" s="1275">
        <f t="shared" ref="C120:K120" si="34">C33/C32*100-100</f>
        <v>1.0419069702454493</v>
      </c>
      <c r="D120" s="1275">
        <f t="shared" si="34"/>
        <v>-0.94707515452010682</v>
      </c>
      <c r="E120" s="1275">
        <f t="shared" si="34"/>
        <v>-0.62652518136330571</v>
      </c>
      <c r="F120" s="1275">
        <f t="shared" si="34"/>
        <v>1.6292795764130972</v>
      </c>
      <c r="G120" s="1275">
        <f t="shared" si="34"/>
        <v>-2.8633684554668974</v>
      </c>
      <c r="H120" s="1275">
        <f t="shared" si="34"/>
        <v>0.19261924596014524</v>
      </c>
      <c r="I120" s="1275">
        <f t="shared" si="34"/>
        <v>1.9616931478838637</v>
      </c>
      <c r="J120" s="1275">
        <f t="shared" si="34"/>
        <v>1.8297231687584912</v>
      </c>
      <c r="K120" s="1275">
        <f t="shared" si="34"/>
        <v>-1.9933315137748764E-2</v>
      </c>
      <c r="L120" s="2760">
        <v>2017</v>
      </c>
      <c r="M120" s="2761"/>
      <c r="N120" s="1275">
        <f>N33/N32*100-100</f>
        <v>0.13572866598838118</v>
      </c>
      <c r="O120" s="1275">
        <f>O33/O32*100-100</f>
        <v>0.50138914057400541</v>
      </c>
      <c r="P120" s="1278" t="s">
        <v>800</v>
      </c>
      <c r="Q120" s="1278" t="s">
        <v>800</v>
      </c>
      <c r="R120" s="1275">
        <f t="shared" ref="R120:U121" si="35">R33/R32*100-100</f>
        <v>1.6307757913657071</v>
      </c>
      <c r="S120" s="1275">
        <f t="shared" si="35"/>
        <v>6.8911440754205984</v>
      </c>
      <c r="T120" s="1275">
        <f t="shared" si="35"/>
        <v>-4.5113240131917962</v>
      </c>
      <c r="U120" s="1275">
        <f t="shared" si="35"/>
        <v>1.3874874301579894</v>
      </c>
    </row>
    <row r="121" spans="1:21" s="1308" customFormat="1" ht="11.25" hidden="1" customHeight="1" x14ac:dyDescent="0.2">
      <c r="A121" s="2760">
        <v>2018</v>
      </c>
      <c r="B121" s="2761"/>
      <c r="C121" s="1275" t="e">
        <f t="shared" ref="C121:K121" si="36">C34/C33*100-100</f>
        <v>#REF!</v>
      </c>
      <c r="D121" s="1275" t="e">
        <f t="shared" si="36"/>
        <v>#REF!</v>
      </c>
      <c r="E121" s="1275" t="e">
        <f t="shared" si="36"/>
        <v>#REF!</v>
      </c>
      <c r="F121" s="1275" t="e">
        <f t="shared" si="36"/>
        <v>#REF!</v>
      </c>
      <c r="G121" s="1275" t="e">
        <f t="shared" si="36"/>
        <v>#REF!</v>
      </c>
      <c r="H121" s="1275" t="e">
        <f t="shared" si="36"/>
        <v>#REF!</v>
      </c>
      <c r="I121" s="1275" t="e">
        <f t="shared" si="36"/>
        <v>#REF!</v>
      </c>
      <c r="J121" s="1275" t="e">
        <f t="shared" si="36"/>
        <v>#REF!</v>
      </c>
      <c r="K121" s="1275" t="e">
        <f t="shared" si="36"/>
        <v>#REF!</v>
      </c>
      <c r="L121" s="2760">
        <v>2018</v>
      </c>
      <c r="M121" s="2761"/>
      <c r="N121" s="1275" t="e">
        <f>N34/N33*100-100</f>
        <v>#REF!</v>
      </c>
      <c r="O121" s="1275" t="e">
        <f>O34/O33*100-100</f>
        <v>#REF!</v>
      </c>
      <c r="P121" s="1278" t="s">
        <v>800</v>
      </c>
      <c r="Q121" s="1278" t="s">
        <v>800</v>
      </c>
      <c r="R121" s="1275" t="e">
        <f t="shared" si="35"/>
        <v>#REF!</v>
      </c>
      <c r="S121" s="1275" t="e">
        <f t="shared" si="35"/>
        <v>#REF!</v>
      </c>
      <c r="T121" s="1275" t="e">
        <f t="shared" si="35"/>
        <v>#REF!</v>
      </c>
      <c r="U121" s="1275" t="e">
        <f t="shared" si="35"/>
        <v>#REF!</v>
      </c>
    </row>
    <row r="122" spans="1:21" s="1308" customFormat="1" ht="11.25" hidden="1" customHeight="1" x14ac:dyDescent="0.2">
      <c r="A122" s="1847"/>
      <c r="B122" s="1848"/>
      <c r="C122" s="1275"/>
      <c r="D122" s="1275"/>
      <c r="E122" s="1275"/>
      <c r="F122" s="1275"/>
      <c r="G122" s="1275"/>
      <c r="H122" s="1275"/>
      <c r="I122" s="1275"/>
      <c r="J122" s="1275"/>
      <c r="K122" s="1275"/>
      <c r="L122" s="1847"/>
      <c r="M122" s="1848"/>
      <c r="N122" s="1275"/>
      <c r="O122" s="1275"/>
      <c r="P122" s="1278"/>
      <c r="Q122" s="1278"/>
      <c r="R122" s="1275"/>
      <c r="S122" s="1275"/>
      <c r="T122" s="1275"/>
      <c r="U122" s="1275"/>
    </row>
    <row r="123" spans="1:21" s="1308" customFormat="1" ht="11.25" hidden="1" customHeight="1" x14ac:dyDescent="0.2">
      <c r="A123" s="2758">
        <v>2008</v>
      </c>
      <c r="B123" s="2759"/>
      <c r="C123" s="1317"/>
      <c r="D123" s="1317"/>
      <c r="E123" s="1317"/>
      <c r="F123" s="1318"/>
      <c r="G123" s="1318"/>
      <c r="H123" s="1317"/>
      <c r="I123" s="1317"/>
      <c r="J123" s="1317"/>
      <c r="K123" s="1318"/>
      <c r="L123" s="2758">
        <v>2008</v>
      </c>
      <c r="M123" s="2759"/>
      <c r="N123" s="1317"/>
      <c r="O123" s="1317"/>
      <c r="P123" s="1317"/>
      <c r="Q123" s="1317"/>
      <c r="R123" s="1317"/>
      <c r="S123" s="1317"/>
      <c r="T123" s="1318"/>
      <c r="U123" s="1278"/>
    </row>
    <row r="124" spans="1:21" s="1319" customFormat="1" ht="11.25" hidden="1" customHeight="1" x14ac:dyDescent="0.2">
      <c r="A124" s="1071"/>
      <c r="B124" s="1028" t="s">
        <v>843</v>
      </c>
      <c r="C124" s="1278">
        <v>-2.0800870608517386</v>
      </c>
      <c r="D124" s="1278">
        <v>1.6513769119910222</v>
      </c>
      <c r="E124" s="1278">
        <v>0.80766384328241259</v>
      </c>
      <c r="F124" s="1278">
        <v>-15.405452957820884</v>
      </c>
      <c r="G124" s="1278">
        <v>-4.6540227500687763</v>
      </c>
      <c r="H124" s="1278">
        <v>-0.9076743222891821</v>
      </c>
      <c r="I124" s="1278">
        <v>4.7920974464707058</v>
      </c>
      <c r="J124" s="1278">
        <v>-1.9452134274957018</v>
      </c>
      <c r="K124" s="1278">
        <v>-4.3172677792547347</v>
      </c>
      <c r="L124" s="1071"/>
      <c r="M124" s="1028" t="s">
        <v>843</v>
      </c>
      <c r="N124" s="1278">
        <v>-2.0416699250493764</v>
      </c>
      <c r="O124" s="1278">
        <v>-0.5704801152649992</v>
      </c>
      <c r="P124" s="1278">
        <v>-1.195158640314645</v>
      </c>
      <c r="Q124" s="1278">
        <v>2.813613337831498</v>
      </c>
      <c r="R124" s="1278">
        <v>-0.63834261448724305</v>
      </c>
      <c r="S124" s="1278">
        <v>-3.2804743186464691</v>
      </c>
      <c r="T124" s="1278">
        <v>0.14401340022092768</v>
      </c>
      <c r="U124" s="1278" t="e">
        <v>#DIV/0!</v>
      </c>
    </row>
    <row r="125" spans="1:21" s="1319" customFormat="1" ht="11.25" hidden="1" customHeight="1" x14ac:dyDescent="0.2">
      <c r="A125" s="1071"/>
      <c r="B125" s="1028" t="s">
        <v>845</v>
      </c>
      <c r="C125" s="1278">
        <v>1.8237306367339556</v>
      </c>
      <c r="D125" s="1278">
        <v>1.6624184691225992</v>
      </c>
      <c r="E125" s="1278">
        <v>3.3965141547834605</v>
      </c>
      <c r="F125" s="1278">
        <v>-4.8421021642119797</v>
      </c>
      <c r="G125" s="1278">
        <v>-3.8771773115785777</v>
      </c>
      <c r="H125" s="1278">
        <v>7.00986251429822</v>
      </c>
      <c r="I125" s="1278">
        <v>8.3946841923252009</v>
      </c>
      <c r="J125" s="1278">
        <v>3.9024813953857205</v>
      </c>
      <c r="K125" s="1278">
        <v>0.69443152076860315</v>
      </c>
      <c r="L125" s="1071"/>
      <c r="M125" s="1028" t="s">
        <v>845</v>
      </c>
      <c r="N125" s="1278">
        <v>1.5551685812821745</v>
      </c>
      <c r="O125" s="1278">
        <v>2.566664673234655</v>
      </c>
      <c r="P125" s="1278">
        <v>-0.99802028446227098</v>
      </c>
      <c r="Q125" s="1278">
        <v>5.0346630896955986</v>
      </c>
      <c r="R125" s="1278">
        <v>4.1049814738497901</v>
      </c>
      <c r="S125" s="1278">
        <v>-4.1921613223291132</v>
      </c>
      <c r="T125" s="1278">
        <v>3.1414733872324092</v>
      </c>
      <c r="U125" s="1278">
        <v>-4.8625576157548522</v>
      </c>
    </row>
    <row r="126" spans="1:21" s="1319" customFormat="1" ht="11.25" hidden="1" customHeight="1" x14ac:dyDescent="0.2">
      <c r="A126" s="1071"/>
      <c r="B126" s="1030" t="s">
        <v>846</v>
      </c>
      <c r="C126" s="1278">
        <v>2.7968030731080376</v>
      </c>
      <c r="D126" s="1278">
        <v>3.110770081452614</v>
      </c>
      <c r="E126" s="1278">
        <v>2.5941880659834879</v>
      </c>
      <c r="F126" s="1278">
        <v>3.1031946376642026</v>
      </c>
      <c r="G126" s="1278">
        <v>-3.671692221203088</v>
      </c>
      <c r="H126" s="1278">
        <v>3.3745968065154557</v>
      </c>
      <c r="I126" s="1278">
        <v>10.107191089152252</v>
      </c>
      <c r="J126" s="1278">
        <v>4.1986878088366097</v>
      </c>
      <c r="K126" s="1278">
        <v>1.6756238985173013</v>
      </c>
      <c r="L126" s="1071"/>
      <c r="M126" s="1030" t="s">
        <v>846</v>
      </c>
      <c r="N126" s="1278">
        <v>4.6309607704223339</v>
      </c>
      <c r="O126" s="1278">
        <v>1.2186949069789677</v>
      </c>
      <c r="P126" s="1278">
        <v>-1.2225296518769682</v>
      </c>
      <c r="Q126" s="1278">
        <v>4.3288769240363791</v>
      </c>
      <c r="R126" s="1278">
        <v>2.4743960575578967</v>
      </c>
      <c r="S126" s="1278">
        <v>-3.2614560747048955</v>
      </c>
      <c r="T126" s="1278">
        <v>-0.47582248450630971</v>
      </c>
      <c r="U126" s="1278">
        <v>-10.595901557724446</v>
      </c>
    </row>
    <row r="127" spans="1:21" s="1319" customFormat="1" ht="11.25" hidden="1" customHeight="1" x14ac:dyDescent="0.2">
      <c r="A127" s="1071"/>
      <c r="B127" s="1030" t="s">
        <v>847</v>
      </c>
      <c r="C127" s="1278">
        <v>2.2391854900160695</v>
      </c>
      <c r="D127" s="1278">
        <v>1.9652106968340348</v>
      </c>
      <c r="E127" s="1278">
        <v>2.3200465247421107</v>
      </c>
      <c r="F127" s="1278">
        <v>-0.14223565933434656</v>
      </c>
      <c r="G127" s="1278">
        <v>5.6358246182309983</v>
      </c>
      <c r="H127" s="1278">
        <v>-1.9377720169678554</v>
      </c>
      <c r="I127" s="1278">
        <v>12.554280902662413</v>
      </c>
      <c r="J127" s="1278">
        <v>3.6744620495922931</v>
      </c>
      <c r="K127" s="1278">
        <v>-3.7352359786164016</v>
      </c>
      <c r="L127" s="1071"/>
      <c r="M127" s="1030" t="s">
        <v>847</v>
      </c>
      <c r="N127" s="1278">
        <v>0.45132509854421698</v>
      </c>
      <c r="O127" s="1278">
        <v>2.5643717447763663</v>
      </c>
      <c r="P127" s="1278">
        <v>-1.2062043343697439</v>
      </c>
      <c r="Q127" s="1278">
        <v>2.1595439594759114</v>
      </c>
      <c r="R127" s="1278">
        <v>-0.40075309666814007</v>
      </c>
      <c r="S127" s="1278">
        <v>-3.1580645777541037</v>
      </c>
      <c r="T127" s="1278">
        <v>3.3757723943013502</v>
      </c>
      <c r="U127" s="1278">
        <v>15.297363135838111</v>
      </c>
    </row>
    <row r="128" spans="1:21" s="1319" customFormat="1" ht="11.25" hidden="1" customHeight="1" x14ac:dyDescent="0.2">
      <c r="A128" s="1071"/>
      <c r="B128" s="1028"/>
      <c r="C128" s="1278"/>
      <c r="D128" s="1278"/>
      <c r="E128" s="1278"/>
      <c r="F128" s="1278"/>
      <c r="G128" s="1278"/>
      <c r="H128" s="1278"/>
      <c r="I128" s="1278"/>
      <c r="J128" s="1278"/>
      <c r="K128" s="1278"/>
      <c r="L128" s="1071"/>
      <c r="M128" s="1028"/>
      <c r="N128" s="1278"/>
      <c r="O128" s="1278"/>
      <c r="P128" s="1278"/>
      <c r="Q128" s="1278"/>
      <c r="R128" s="1278"/>
      <c r="S128" s="1278"/>
      <c r="T128" s="1278"/>
      <c r="U128" s="1278"/>
    </row>
    <row r="129" spans="1:22" s="1319" customFormat="1" ht="11.25" hidden="1" customHeight="1" x14ac:dyDescent="0.2">
      <c r="A129" s="2758">
        <v>2009</v>
      </c>
      <c r="B129" s="2759"/>
      <c r="C129" s="1278"/>
      <c r="D129" s="1278"/>
      <c r="E129" s="1278"/>
      <c r="F129" s="1278"/>
      <c r="G129" s="1278"/>
      <c r="H129" s="1278"/>
      <c r="I129" s="1278"/>
      <c r="J129" s="1278"/>
      <c r="K129" s="1278"/>
      <c r="L129" s="2758">
        <v>2009</v>
      </c>
      <c r="M129" s="2759"/>
      <c r="N129" s="1278"/>
      <c r="O129" s="1278"/>
      <c r="P129" s="1278"/>
      <c r="Q129" s="1278"/>
      <c r="R129" s="1278"/>
      <c r="S129" s="1278"/>
      <c r="T129" s="1278"/>
      <c r="U129" s="1278"/>
    </row>
    <row r="130" spans="1:22" s="1319" customFormat="1" ht="11.25" hidden="1" customHeight="1" x14ac:dyDescent="0.2">
      <c r="A130" s="1071"/>
      <c r="B130" s="1028" t="s">
        <v>843</v>
      </c>
      <c r="C130" s="1278">
        <v>4.8418210453014012</v>
      </c>
      <c r="D130" s="1278">
        <v>2.2949228880780197</v>
      </c>
      <c r="E130" s="1278">
        <v>-0.1307100955113043</v>
      </c>
      <c r="F130" s="1278" t="s">
        <v>800</v>
      </c>
      <c r="G130" s="1278">
        <v>0.74894667919940616</v>
      </c>
      <c r="H130" s="1278">
        <v>3.4586809361916551</v>
      </c>
      <c r="I130" s="1278">
        <v>13.143358314134929</v>
      </c>
      <c r="J130" s="1278">
        <v>5.238966546350099</v>
      </c>
      <c r="K130" s="1278">
        <v>-1.4007022510623699</v>
      </c>
      <c r="L130" s="1071"/>
      <c r="M130" s="1028" t="s">
        <v>843</v>
      </c>
      <c r="N130" s="1278">
        <v>2.657853748139118</v>
      </c>
      <c r="O130" s="1278">
        <v>1.7192924840327777</v>
      </c>
      <c r="P130" s="1278">
        <v>-1.5984641555860435E-2</v>
      </c>
      <c r="Q130" s="1278">
        <v>0.82852368654036468</v>
      </c>
      <c r="R130" s="1278">
        <v>1.1717640160771481</v>
      </c>
      <c r="S130" s="1278">
        <v>-2.5114212515750296</v>
      </c>
      <c r="T130" s="1278">
        <v>0.97943591716391154</v>
      </c>
      <c r="U130" s="1278" t="e">
        <v>#DIV/0!</v>
      </c>
    </row>
    <row r="131" spans="1:22" s="1319" customFormat="1" ht="11.25" hidden="1" customHeight="1" x14ac:dyDescent="0.2">
      <c r="A131" s="1071"/>
      <c r="B131" s="1028" t="s">
        <v>845</v>
      </c>
      <c r="C131" s="1278">
        <v>-0.211388578012631</v>
      </c>
      <c r="D131" s="1278">
        <v>3.5957142511904294E-3</v>
      </c>
      <c r="E131" s="1278">
        <v>-1.6380429372684659</v>
      </c>
      <c r="F131" s="1278">
        <v>4.9064417107199603</v>
      </c>
      <c r="G131" s="1278">
        <v>1.4109341222858518</v>
      </c>
      <c r="H131" s="1278">
        <v>-4.5815398646811332</v>
      </c>
      <c r="I131" s="1278">
        <v>8.556296399174812</v>
      </c>
      <c r="J131" s="1278">
        <v>-1.16576501370335</v>
      </c>
      <c r="K131" s="1278">
        <v>-4.9291714418578323</v>
      </c>
      <c r="L131" s="1071"/>
      <c r="M131" s="1028" t="s">
        <v>845</v>
      </c>
      <c r="N131" s="1278">
        <v>-4.7974435910668802</v>
      </c>
      <c r="O131" s="1278">
        <v>-1.2290596176515578</v>
      </c>
      <c r="P131" s="1278">
        <v>0.32868901565660735</v>
      </c>
      <c r="Q131" s="1278">
        <v>-0.33402168978301461</v>
      </c>
      <c r="R131" s="1278">
        <v>-3.9350917966793304</v>
      </c>
      <c r="S131" s="1278">
        <v>-1.8238121113041643</v>
      </c>
      <c r="T131" s="1278">
        <v>-1.537764525303146</v>
      </c>
      <c r="U131" s="1278">
        <v>-6.6891541955564975</v>
      </c>
    </row>
    <row r="132" spans="1:22" s="1319" customFormat="1" ht="11.25" hidden="1" customHeight="1" x14ac:dyDescent="0.2">
      <c r="A132" s="1071"/>
      <c r="B132" s="1028" t="s">
        <v>846</v>
      </c>
      <c r="C132" s="1278">
        <v>-0.14033676421456676</v>
      </c>
      <c r="D132" s="1278">
        <v>-0.72114409678761149</v>
      </c>
      <c r="E132" s="1278">
        <v>-0.52657131507032773</v>
      </c>
      <c r="F132" s="1278">
        <v>-0.92119775941938542</v>
      </c>
      <c r="G132" s="1278">
        <v>0.22064787034943834</v>
      </c>
      <c r="H132" s="1278">
        <v>-0.97832319266299805</v>
      </c>
      <c r="I132" s="1278">
        <v>5.9701766726758336</v>
      </c>
      <c r="J132" s="1278">
        <v>0.4866396022253241</v>
      </c>
      <c r="K132" s="1278">
        <v>-1.682897030759932</v>
      </c>
      <c r="L132" s="1071"/>
      <c r="M132" s="1028" t="s">
        <v>846</v>
      </c>
      <c r="N132" s="1278">
        <v>1.7753558231861035</v>
      </c>
      <c r="O132" s="1278">
        <v>-1.4002585620890642</v>
      </c>
      <c r="P132" s="1278">
        <v>-2.757969013783665</v>
      </c>
      <c r="Q132" s="1278">
        <v>-2.1960643659931378</v>
      </c>
      <c r="R132" s="1278">
        <v>-0.3592066223752397</v>
      </c>
      <c r="S132" s="1278">
        <v>0.37168387826594085</v>
      </c>
      <c r="T132" s="1278">
        <v>1.3654506472409338</v>
      </c>
      <c r="U132" s="1278">
        <v>-7.3816539531653262</v>
      </c>
    </row>
    <row r="133" spans="1:22" s="1319" customFormat="1" ht="11.25" hidden="1" customHeight="1" x14ac:dyDescent="0.2">
      <c r="A133" s="1071"/>
      <c r="B133" s="1030" t="s">
        <v>847</v>
      </c>
      <c r="C133" s="1278">
        <v>0.27587731628632639</v>
      </c>
      <c r="D133" s="1278">
        <v>-0.81106337976329712</v>
      </c>
      <c r="E133" s="1278">
        <v>1.9038304778945729</v>
      </c>
      <c r="F133" s="1278">
        <v>0.1329591987423413</v>
      </c>
      <c r="G133" s="1278">
        <v>-4.6669710079539612</v>
      </c>
      <c r="H133" s="1278">
        <v>5.7877201436809571</v>
      </c>
      <c r="I133" s="1278">
        <v>-0.55405508982036622</v>
      </c>
      <c r="J133" s="1278">
        <v>0.69176348170746849</v>
      </c>
      <c r="K133" s="1278">
        <v>3.7235650237394111</v>
      </c>
      <c r="L133" s="1071"/>
      <c r="M133" s="1030" t="s">
        <v>847</v>
      </c>
      <c r="N133" s="1278">
        <v>-0.22407838709989392</v>
      </c>
      <c r="O133" s="1278">
        <v>-0.78185582735031289</v>
      </c>
      <c r="P133" s="1278">
        <v>-6.0556588176623904E-2</v>
      </c>
      <c r="Q133" s="1278">
        <v>-2.456744919855339</v>
      </c>
      <c r="R133" s="1278">
        <v>4.48061592305163</v>
      </c>
      <c r="S133" s="1278">
        <v>2.4634517191324221</v>
      </c>
      <c r="T133" s="1278">
        <v>-1.0812127640198952</v>
      </c>
      <c r="U133" s="1278">
        <v>15.077548652449238</v>
      </c>
    </row>
    <row r="134" spans="1:22" s="1319" customFormat="1" ht="11.25" hidden="1" customHeight="1" x14ac:dyDescent="0.2">
      <c r="A134" s="1071"/>
      <c r="B134" s="1028"/>
      <c r="C134" s="1278"/>
      <c r="D134" s="1278"/>
      <c r="E134" s="1278"/>
      <c r="F134" s="1278"/>
      <c r="G134" s="1278"/>
      <c r="H134" s="1278"/>
      <c r="I134" s="1278"/>
      <c r="J134" s="1278"/>
      <c r="K134" s="1278"/>
      <c r="L134" s="1071"/>
      <c r="M134" s="1028"/>
      <c r="N134" s="1278"/>
      <c r="O134" s="1278"/>
      <c r="P134" s="1278"/>
      <c r="Q134" s="1278"/>
      <c r="R134" s="1278"/>
      <c r="S134" s="1278"/>
      <c r="T134" s="1278"/>
      <c r="U134" s="1278"/>
    </row>
    <row r="135" spans="1:22" s="1319" customFormat="1" ht="11.25" hidden="1" customHeight="1" x14ac:dyDescent="0.2">
      <c r="A135" s="2758">
        <v>2010</v>
      </c>
      <c r="B135" s="2759"/>
      <c r="C135" s="1278"/>
      <c r="D135" s="1278"/>
      <c r="E135" s="1278"/>
      <c r="F135" s="1278"/>
      <c r="G135" s="1278"/>
      <c r="H135" s="1278"/>
      <c r="I135" s="1278"/>
      <c r="J135" s="1278"/>
      <c r="K135" s="1278"/>
      <c r="L135" s="2758">
        <v>2010</v>
      </c>
      <c r="M135" s="2759"/>
      <c r="N135" s="1278"/>
      <c r="O135" s="1278"/>
      <c r="P135" s="1278"/>
      <c r="Q135" s="1278"/>
      <c r="R135" s="1278"/>
      <c r="S135" s="1278"/>
      <c r="T135" s="1278"/>
      <c r="U135" s="1278"/>
    </row>
    <row r="136" spans="1:22" s="1319" customFormat="1" ht="11.25" hidden="1" customHeight="1" x14ac:dyDescent="0.2">
      <c r="A136" s="1071"/>
      <c r="B136" s="1028" t="s">
        <v>843</v>
      </c>
      <c r="C136" s="1278">
        <v>0.54130497022291024</v>
      </c>
      <c r="D136" s="1278">
        <v>7.0081202343374116E-2</v>
      </c>
      <c r="E136" s="1278">
        <v>1.6804010537950802</v>
      </c>
      <c r="F136" s="1278">
        <v>2.7624750395364401</v>
      </c>
      <c r="G136" s="1278">
        <v>4.0814329622930217</v>
      </c>
      <c r="H136" s="1278">
        <v>1.7927725183713932</v>
      </c>
      <c r="I136" s="1278">
        <v>1.2776397122234755</v>
      </c>
      <c r="J136" s="1278">
        <v>-0.79188945604720118</v>
      </c>
      <c r="K136" s="1278">
        <v>3.5122916533510988</v>
      </c>
      <c r="L136" s="1071"/>
      <c r="M136" s="1028" t="s">
        <v>843</v>
      </c>
      <c r="N136" s="1278">
        <v>2.5102885376516753</v>
      </c>
      <c r="O136" s="1278">
        <v>-0.6798777148139834</v>
      </c>
      <c r="P136" s="1278">
        <v>-12.377849158353143</v>
      </c>
      <c r="Q136" s="1278">
        <v>-4.5177291924702274</v>
      </c>
      <c r="R136" s="1278">
        <v>4.4699611977343352</v>
      </c>
      <c r="S136" s="1278">
        <v>2.402036099782066</v>
      </c>
      <c r="T136" s="1278">
        <v>4.7482829213638382</v>
      </c>
      <c r="U136" s="1278" t="e">
        <v>#DIV/0!</v>
      </c>
    </row>
    <row r="137" spans="1:22" s="1319" customFormat="1" ht="11.25" hidden="1" customHeight="1" x14ac:dyDescent="0.2">
      <c r="A137" s="1071"/>
      <c r="B137" s="1028" t="s">
        <v>845</v>
      </c>
      <c r="C137" s="1278">
        <v>0.55389935049132077</v>
      </c>
      <c r="D137" s="1278">
        <v>5.8569868695968808E-2</v>
      </c>
      <c r="E137" s="1278">
        <v>0.28612046273374858</v>
      </c>
      <c r="F137" s="1278">
        <v>-0.98533683950421391</v>
      </c>
      <c r="G137" s="1278">
        <v>0.96931856316567178</v>
      </c>
      <c r="H137" s="1278">
        <v>0.39861275054904866</v>
      </c>
      <c r="I137" s="1278">
        <v>7.1410525513657035</v>
      </c>
      <c r="J137" s="1278">
        <v>1.7667835667354552</v>
      </c>
      <c r="K137" s="1278">
        <v>1.199976612323411</v>
      </c>
      <c r="L137" s="1071"/>
      <c r="M137" s="1028" t="s">
        <v>845</v>
      </c>
      <c r="N137" s="1278">
        <v>6.4078114637692352</v>
      </c>
      <c r="O137" s="1278">
        <v>-1.3231235240399428</v>
      </c>
      <c r="P137" s="1278">
        <v>-14.341889534771383</v>
      </c>
      <c r="Q137" s="1278">
        <v>-2.9543266526009404</v>
      </c>
      <c r="R137" s="1278">
        <v>4.2898902216041535</v>
      </c>
      <c r="S137" s="1278">
        <v>0.22003970129156869</v>
      </c>
      <c r="T137" s="1278">
        <v>2.85984816297686</v>
      </c>
      <c r="U137" s="1278">
        <v>-3.4714656488677207</v>
      </c>
    </row>
    <row r="138" spans="1:22" s="1319" customFormat="1" ht="11.25" hidden="1" customHeight="1" x14ac:dyDescent="0.2">
      <c r="A138" s="1071"/>
      <c r="B138" s="1028" t="s">
        <v>846</v>
      </c>
      <c r="C138" s="1278">
        <v>-0.41304285727419199</v>
      </c>
      <c r="D138" s="1278">
        <v>-0.61843378504259761</v>
      </c>
      <c r="E138" s="1278">
        <v>0.33845666691350118</v>
      </c>
      <c r="F138" s="1278">
        <v>-0.25161608306076744</v>
      </c>
      <c r="G138" s="1278">
        <v>2.4625324631302021</v>
      </c>
      <c r="H138" s="1278">
        <v>3.0833624951836214</v>
      </c>
      <c r="I138" s="1278">
        <v>3.5618297488542652</v>
      </c>
      <c r="J138" s="1278">
        <v>0.80998983072875319</v>
      </c>
      <c r="K138" s="1278">
        <v>0.55662213431122609</v>
      </c>
      <c r="L138" s="1071"/>
      <c r="M138" s="1028" t="s">
        <v>846</v>
      </c>
      <c r="N138" s="1278">
        <v>2.7631816063447445E-2</v>
      </c>
      <c r="O138" s="1278">
        <v>-1.9307912472148558</v>
      </c>
      <c r="P138" s="1278">
        <v>-15.17068767940566</v>
      </c>
      <c r="Q138" s="1278">
        <v>-1.5126337796989304</v>
      </c>
      <c r="R138" s="1278">
        <v>2.6162479534489762</v>
      </c>
      <c r="S138" s="1278">
        <v>0.41825184046034281</v>
      </c>
      <c r="T138" s="1278">
        <v>-2.656214186352031</v>
      </c>
      <c r="U138" s="1278">
        <v>-10.83274547022593</v>
      </c>
    </row>
    <row r="139" spans="1:22" s="1319" customFormat="1" ht="11.25" hidden="1" customHeight="1" x14ac:dyDescent="0.2">
      <c r="A139" s="1071"/>
      <c r="B139" s="1028" t="s">
        <v>847</v>
      </c>
      <c r="C139" s="1278">
        <v>-6.968782161935394E-2</v>
      </c>
      <c r="D139" s="1278">
        <v>-0.55732803186747049</v>
      </c>
      <c r="E139" s="1278">
        <v>-0.82924512862430788</v>
      </c>
      <c r="F139" s="1278">
        <v>-0.98283058128933476</v>
      </c>
      <c r="G139" s="1278">
        <v>-2.442876712195968</v>
      </c>
      <c r="H139" s="1278">
        <v>3.7377054539228283</v>
      </c>
      <c r="I139" s="1278">
        <v>6.9500219202526665</v>
      </c>
      <c r="J139" s="1278">
        <v>0.33136036165193161</v>
      </c>
      <c r="K139" s="1278">
        <v>5.4812975832004867</v>
      </c>
      <c r="L139" s="1071"/>
      <c r="M139" s="1028" t="s">
        <v>847</v>
      </c>
      <c r="N139" s="1278">
        <v>1.494318730549054</v>
      </c>
      <c r="O139" s="1278">
        <v>-0.47386652324971124</v>
      </c>
      <c r="P139" s="1278">
        <v>-13.598852812858425</v>
      </c>
      <c r="Q139" s="1278">
        <v>1.1118323276650983</v>
      </c>
      <c r="R139" s="1278">
        <v>2.619647237941507</v>
      </c>
      <c r="S139" s="1278">
        <v>-8.0860953118104106</v>
      </c>
      <c r="T139" s="1278">
        <v>-0.85732611402757186</v>
      </c>
      <c r="U139" s="1278">
        <v>20.881166722257817</v>
      </c>
    </row>
    <row r="140" spans="1:22" s="1319" customFormat="1" ht="11.25" hidden="1" customHeight="1" x14ac:dyDescent="0.2">
      <c r="A140" s="1071"/>
      <c r="B140" s="1028"/>
      <c r="C140" s="1320"/>
      <c r="D140" s="1320"/>
      <c r="E140" s="1320"/>
      <c r="F140" s="1320"/>
      <c r="G140" s="1320"/>
      <c r="H140" s="1320"/>
      <c r="I140" s="1320"/>
      <c r="J140" s="1320"/>
      <c r="K140" s="1320"/>
      <c r="L140" s="1071"/>
      <c r="M140" s="1028"/>
      <c r="N140" s="1320"/>
      <c r="O140" s="1320"/>
      <c r="P140" s="1320"/>
      <c r="Q140" s="1320"/>
      <c r="R140" s="1320"/>
      <c r="S140" s="1320"/>
      <c r="T140" s="1320"/>
      <c r="U140" s="1278">
        <v>-100</v>
      </c>
      <c r="V140" s="1321"/>
    </row>
    <row r="141" spans="1:22" s="1319" customFormat="1" ht="11.25" hidden="1" customHeight="1" x14ac:dyDescent="0.2">
      <c r="A141" s="2758">
        <v>2011</v>
      </c>
      <c r="B141" s="2759"/>
      <c r="C141" s="1322"/>
      <c r="D141" s="1322"/>
      <c r="E141" s="1322"/>
      <c r="F141" s="1322"/>
      <c r="G141" s="1322"/>
      <c r="H141" s="1322"/>
      <c r="I141" s="1323"/>
      <c r="J141" s="1323"/>
      <c r="K141" s="1324"/>
      <c r="L141" s="2758">
        <v>2011</v>
      </c>
      <c r="M141" s="2759"/>
      <c r="N141" s="1324"/>
      <c r="O141" s="1324"/>
      <c r="P141" s="1324"/>
      <c r="Q141" s="1324"/>
      <c r="R141" s="1324"/>
      <c r="S141" s="1324"/>
      <c r="T141" s="1324"/>
      <c r="U141" s="1278" t="e">
        <v>#DIV/0!</v>
      </c>
    </row>
    <row r="142" spans="1:22" s="1319" customFormat="1" ht="11.25" hidden="1" customHeight="1" x14ac:dyDescent="0.2">
      <c r="A142" s="1071"/>
      <c r="B142" s="1028" t="s">
        <v>843</v>
      </c>
      <c r="C142" s="1278">
        <v>0.58388378122944573</v>
      </c>
      <c r="D142" s="1278">
        <v>0.26525967457192223</v>
      </c>
      <c r="E142" s="1278">
        <v>0.52558539079372224</v>
      </c>
      <c r="F142" s="1278">
        <v>1.8695885088063449</v>
      </c>
      <c r="G142" s="1278">
        <v>-2.9348608290079596</v>
      </c>
      <c r="H142" s="1278">
        <v>2.251247611589406</v>
      </c>
      <c r="I142" s="1278">
        <v>-6.4553178675367917E-2</v>
      </c>
      <c r="J142" s="1278">
        <v>1.9590571635037719</v>
      </c>
      <c r="K142" s="1278">
        <v>-0.93140202897366464</v>
      </c>
      <c r="L142" s="1071"/>
      <c r="M142" s="1028" t="s">
        <v>843</v>
      </c>
      <c r="N142" s="1278">
        <v>0.70126429653807065</v>
      </c>
      <c r="O142" s="1278">
        <v>-0.37701157486644377</v>
      </c>
      <c r="P142" s="1278">
        <v>-0.26376818919939637</v>
      </c>
      <c r="Q142" s="1278">
        <v>1.8486818631879345</v>
      </c>
      <c r="R142" s="1278">
        <v>1.9261519992446239</v>
      </c>
      <c r="S142" s="1278">
        <v>-6.1827515333245202</v>
      </c>
      <c r="T142" s="1278">
        <v>0.34885573352465826</v>
      </c>
      <c r="U142" s="1278" t="e">
        <v>#DIV/0!</v>
      </c>
    </row>
    <row r="143" spans="1:22" s="1319" customFormat="1" ht="11.25" hidden="1" customHeight="1" x14ac:dyDescent="0.2">
      <c r="A143" s="1071"/>
      <c r="B143" s="1028" t="s">
        <v>845</v>
      </c>
      <c r="C143" s="1278">
        <v>0.43982337838531294</v>
      </c>
      <c r="D143" s="1278">
        <v>3.2135125239068287</v>
      </c>
      <c r="E143" s="1278">
        <v>1.2618318025553918</v>
      </c>
      <c r="F143" s="1278">
        <v>1.184743115001524</v>
      </c>
      <c r="G143" s="1278">
        <v>-0.71453232776285347</v>
      </c>
      <c r="H143" s="1278">
        <v>2.8325709284190452</v>
      </c>
      <c r="I143" s="1278">
        <v>-7.1242215264036588</v>
      </c>
      <c r="J143" s="1278">
        <v>-0.1587709051994608</v>
      </c>
      <c r="K143" s="1278">
        <v>-0.36013802597409494</v>
      </c>
      <c r="L143" s="1071"/>
      <c r="M143" s="1028" t="s">
        <v>845</v>
      </c>
      <c r="N143" s="1278">
        <v>-1.4805521631089391</v>
      </c>
      <c r="O143" s="1278">
        <v>1.0613621726097051</v>
      </c>
      <c r="P143" s="1278">
        <v>0.18066237296888232</v>
      </c>
      <c r="Q143" s="1278">
        <v>-1.4232500096583465</v>
      </c>
      <c r="R143" s="1278">
        <v>4.3219035194377682</v>
      </c>
      <c r="S143" s="1278">
        <v>-3.7961797462317293</v>
      </c>
      <c r="T143" s="1278">
        <v>-1.2051996892143535</v>
      </c>
      <c r="U143" s="1278">
        <v>-6.4325993206737877</v>
      </c>
    </row>
    <row r="144" spans="1:22" s="1308" customFormat="1" ht="11.25" hidden="1" customHeight="1" x14ac:dyDescent="0.2">
      <c r="A144" s="1071"/>
      <c r="B144" s="1028" t="s">
        <v>846</v>
      </c>
      <c r="C144" s="1278">
        <v>0.68170487332206164</v>
      </c>
      <c r="D144" s="1278">
        <v>3.5862909059937635</v>
      </c>
      <c r="E144" s="1278">
        <v>1.5860091595927202</v>
      </c>
      <c r="F144" s="1278">
        <v>1.9803278787837542</v>
      </c>
      <c r="G144" s="1278">
        <v>-2.2136455023860719</v>
      </c>
      <c r="H144" s="1278">
        <v>-0.69803412708596113</v>
      </c>
      <c r="I144" s="1278">
        <v>-8.6942315051733772</v>
      </c>
      <c r="J144" s="1278">
        <v>1.3641445024514383</v>
      </c>
      <c r="K144" s="1278">
        <v>-1.183352206420949</v>
      </c>
      <c r="L144" s="1071"/>
      <c r="M144" s="1028" t="s">
        <v>846</v>
      </c>
      <c r="N144" s="1278">
        <v>0.9628316441347522</v>
      </c>
      <c r="O144" s="1278">
        <v>0.29742035754125595</v>
      </c>
      <c r="P144" s="1278">
        <v>6.0142229130991041</v>
      </c>
      <c r="Q144" s="1278">
        <v>-1.5775941037706929</v>
      </c>
      <c r="R144" s="1278">
        <v>3.7112785298556616</v>
      </c>
      <c r="S144" s="1278">
        <v>-5.8988964637114805</v>
      </c>
      <c r="T144" s="1278">
        <v>2.6898356618780213</v>
      </c>
      <c r="U144" s="1278">
        <v>-14.248551121132806</v>
      </c>
    </row>
    <row r="145" spans="1:22" s="1308" customFormat="1" ht="11.25" hidden="1" customHeight="1" x14ac:dyDescent="0.2">
      <c r="A145" s="1071"/>
      <c r="B145" s="1028" t="s">
        <v>847</v>
      </c>
      <c r="C145" s="1278">
        <v>0.29585659784403617</v>
      </c>
      <c r="D145" s="1278">
        <v>4.0575615343806106</v>
      </c>
      <c r="E145" s="1278">
        <v>-0.60120775128066839</v>
      </c>
      <c r="F145" s="1278">
        <v>1.2293026748086788</v>
      </c>
      <c r="G145" s="1278">
        <v>-0.63100413562081314</v>
      </c>
      <c r="H145" s="1278">
        <v>-1.1068361794753798</v>
      </c>
      <c r="I145" s="1278">
        <v>-5.8718486778723076</v>
      </c>
      <c r="J145" s="1278">
        <v>2.6105538637326617</v>
      </c>
      <c r="K145" s="1278">
        <v>-5.3399026813804227</v>
      </c>
      <c r="L145" s="1071"/>
      <c r="M145" s="1028" t="s">
        <v>847</v>
      </c>
      <c r="N145" s="1278">
        <v>-2.2921506275861105</v>
      </c>
      <c r="O145" s="1278">
        <v>-0.24083384827352461</v>
      </c>
      <c r="P145" s="1278">
        <v>0.12066169771259183</v>
      </c>
      <c r="Q145" s="1278">
        <v>-3.0368525829776161</v>
      </c>
      <c r="R145" s="1278">
        <v>0.49858261013801553</v>
      </c>
      <c r="S145" s="1278">
        <v>1.9563480237596593</v>
      </c>
      <c r="T145" s="1278">
        <v>2.3726974434164987</v>
      </c>
      <c r="U145" s="1278">
        <v>22.256178417261282</v>
      </c>
    </row>
    <row r="146" spans="1:22" s="1308" customFormat="1" ht="9" hidden="1" customHeight="1" x14ac:dyDescent="0.2">
      <c r="A146" s="1071"/>
      <c r="B146" s="1028"/>
      <c r="C146" s="1325"/>
      <c r="D146" s="1325"/>
      <c r="E146" s="1325"/>
      <c r="F146" s="1325"/>
      <c r="G146" s="1325"/>
      <c r="H146" s="1325"/>
      <c r="I146" s="1325"/>
      <c r="J146" s="1325"/>
      <c r="K146" s="1325"/>
      <c r="L146" s="1071"/>
      <c r="M146" s="1028"/>
      <c r="N146" s="1325"/>
      <c r="O146" s="1325"/>
      <c r="P146" s="1325"/>
      <c r="Q146" s="1325"/>
      <c r="R146" s="1325"/>
      <c r="S146" s="1325"/>
      <c r="T146" s="1325"/>
      <c r="U146" s="1278"/>
    </row>
    <row r="147" spans="1:22" s="1308" customFormat="1" ht="11.25" hidden="1" customHeight="1" x14ac:dyDescent="0.2">
      <c r="A147" s="2758">
        <v>2012</v>
      </c>
      <c r="B147" s="2759"/>
      <c r="C147" s="1325"/>
      <c r="D147" s="1325"/>
      <c r="E147" s="1325"/>
      <c r="F147" s="1325"/>
      <c r="G147" s="1325"/>
      <c r="H147" s="1325"/>
      <c r="I147" s="1325"/>
      <c r="J147" s="1325"/>
      <c r="K147" s="1325"/>
      <c r="L147" s="2758">
        <v>2012</v>
      </c>
      <c r="M147" s="2759"/>
      <c r="N147" s="1325"/>
      <c r="O147" s="1325"/>
      <c r="P147" s="1325"/>
      <c r="Q147" s="1325"/>
      <c r="R147" s="1325"/>
      <c r="S147" s="1325"/>
      <c r="T147" s="1325"/>
      <c r="U147" s="1278"/>
    </row>
    <row r="148" spans="1:22" s="1308" customFormat="1" ht="11.25" hidden="1" customHeight="1" x14ac:dyDescent="0.2">
      <c r="A148" s="1071"/>
      <c r="B148" s="1028" t="s">
        <v>843</v>
      </c>
      <c r="C148" s="1278">
        <v>2.1872329885283648E-2</v>
      </c>
      <c r="D148" s="1278">
        <v>4.5369149009819409</v>
      </c>
      <c r="E148" s="1278">
        <v>0.96609722935568243</v>
      </c>
      <c r="F148" s="1278">
        <v>-3.5854397998646164</v>
      </c>
      <c r="G148" s="1278">
        <v>-0.61407367511372968</v>
      </c>
      <c r="H148" s="1278">
        <v>-1.5409880921551462</v>
      </c>
      <c r="I148" s="1278">
        <v>-6.3993225827604761</v>
      </c>
      <c r="J148" s="1278">
        <v>0.38582288036523948</v>
      </c>
      <c r="K148" s="1278">
        <v>0.74651617900070733</v>
      </c>
      <c r="L148" s="1071"/>
      <c r="M148" s="1028" t="s">
        <v>843</v>
      </c>
      <c r="N148" s="1278">
        <v>4.4409709508174586</v>
      </c>
      <c r="O148" s="1278">
        <v>0.16579770897651258</v>
      </c>
      <c r="P148" s="1278">
        <v>3.8483737632452346</v>
      </c>
      <c r="Q148" s="1278">
        <v>-1.8619814110650879</v>
      </c>
      <c r="R148" s="1278">
        <v>0.82529274677165176</v>
      </c>
      <c r="S148" s="1278">
        <v>-0.59124495416271827</v>
      </c>
      <c r="T148" s="1278">
        <v>-1.5578599410129357</v>
      </c>
      <c r="U148" s="1278" t="e">
        <v>#DIV/0!</v>
      </c>
    </row>
    <row r="149" spans="1:22" s="1308" customFormat="1" ht="11.25" hidden="1" customHeight="1" x14ac:dyDescent="0.2">
      <c r="A149" s="1071"/>
      <c r="B149" s="1028" t="s">
        <v>845</v>
      </c>
      <c r="C149" s="1278">
        <v>0.16707937278981433</v>
      </c>
      <c r="D149" s="1278">
        <v>-1.3478423506129218</v>
      </c>
      <c r="E149" s="1278">
        <v>-0.49532472201076416</v>
      </c>
      <c r="F149" s="1278">
        <v>-1.8952268653255118</v>
      </c>
      <c r="G149" s="1278">
        <v>-1.7758423513604527</v>
      </c>
      <c r="H149" s="1278">
        <v>-1.6444828589960281</v>
      </c>
      <c r="I149" s="1278">
        <v>1.3751815168172072</v>
      </c>
      <c r="J149" s="1278">
        <v>1.6576563254331802</v>
      </c>
      <c r="K149" s="1278">
        <v>-5.63320874389035E-2</v>
      </c>
      <c r="L149" s="1071"/>
      <c r="M149" s="1028" t="s">
        <v>845</v>
      </c>
      <c r="N149" s="1278">
        <v>5.6084939485827192</v>
      </c>
      <c r="O149" s="1278">
        <v>-0.42112931868761905</v>
      </c>
      <c r="P149" s="1278">
        <v>4.1625335990588326</v>
      </c>
      <c r="Q149" s="1278">
        <v>-0.45970603195688398</v>
      </c>
      <c r="R149" s="1278">
        <v>0.11436065284817687</v>
      </c>
      <c r="S149" s="1278">
        <v>0.77293144150036142</v>
      </c>
      <c r="T149" s="1278">
        <v>1.0603666081359364</v>
      </c>
      <c r="U149" s="1278">
        <v>-1.5773413286205766</v>
      </c>
    </row>
    <row r="150" spans="1:22" s="1319" customFormat="1" ht="11.25" hidden="1" customHeight="1" x14ac:dyDescent="0.2">
      <c r="A150" s="1071"/>
      <c r="B150" s="1028" t="s">
        <v>846</v>
      </c>
      <c r="C150" s="1278">
        <v>1.0188940396685098</v>
      </c>
      <c r="D150" s="1278">
        <v>-0.91711342547540653</v>
      </c>
      <c r="E150" s="1278">
        <v>-0.21275150320308001</v>
      </c>
      <c r="F150" s="1278">
        <v>4.0659907915992619</v>
      </c>
      <c r="G150" s="1278">
        <v>-2.4824993134998863E-2</v>
      </c>
      <c r="H150" s="1278">
        <v>-2.2028882574436182</v>
      </c>
      <c r="I150" s="1278">
        <v>3.397110480710694</v>
      </c>
      <c r="J150" s="1278">
        <v>0.34908057876685916</v>
      </c>
      <c r="K150" s="1278">
        <v>1.5242908414413705</v>
      </c>
      <c r="L150" s="1071"/>
      <c r="M150" s="1028" t="s">
        <v>846</v>
      </c>
      <c r="N150" s="1278">
        <v>1.9889684923290076</v>
      </c>
      <c r="O150" s="1278">
        <v>1.7261466201469773</v>
      </c>
      <c r="P150" s="1278">
        <v>-2.8502466462401088</v>
      </c>
      <c r="Q150" s="1278">
        <v>-1.3229152624087703</v>
      </c>
      <c r="R150" s="1278">
        <v>-0.47117935274961553</v>
      </c>
      <c r="S150" s="1278">
        <v>1.3425780060744472</v>
      </c>
      <c r="T150" s="1278">
        <v>-0.3014803382421718</v>
      </c>
      <c r="U150" s="1278">
        <v>-17.064605740232835</v>
      </c>
    </row>
    <row r="151" spans="1:22" s="1319" customFormat="1" ht="11.25" hidden="1" customHeight="1" x14ac:dyDescent="0.2">
      <c r="A151" s="1071"/>
      <c r="B151" s="1028" t="s">
        <v>847</v>
      </c>
      <c r="C151" s="1278">
        <v>0.47554157383898144</v>
      </c>
      <c r="D151" s="1278">
        <v>-0.69534228165409218</v>
      </c>
      <c r="E151" s="1278">
        <v>3.3357705946152976</v>
      </c>
      <c r="F151" s="1278">
        <v>4.7274131659304857</v>
      </c>
      <c r="G151" s="1278">
        <v>-0.96892919307506986</v>
      </c>
      <c r="H151" s="1278">
        <v>-1.7231461471732104</v>
      </c>
      <c r="I151" s="1278">
        <v>2.7995043578571455</v>
      </c>
      <c r="J151" s="1278">
        <v>-2.381853647572413</v>
      </c>
      <c r="K151" s="1278">
        <v>1.2664124338688509</v>
      </c>
      <c r="L151" s="1071"/>
      <c r="M151" s="1028" t="s">
        <v>847</v>
      </c>
      <c r="N151" s="1278">
        <v>4.9029553316354963</v>
      </c>
      <c r="O151" s="1278">
        <v>-1.4298573942024007</v>
      </c>
      <c r="P151" s="1278">
        <v>2.6877976174070994</v>
      </c>
      <c r="Q151" s="1278">
        <v>-3.3164756948479095</v>
      </c>
      <c r="R151" s="1278">
        <v>2.2975408542455682</v>
      </c>
      <c r="S151" s="1278">
        <v>2.1843800546390355</v>
      </c>
      <c r="T151" s="1278">
        <v>-10.389399010501478</v>
      </c>
      <c r="U151" s="1278">
        <v>21.816057576412916</v>
      </c>
    </row>
    <row r="152" spans="1:22" s="1319" customFormat="1" ht="9" hidden="1" customHeight="1" x14ac:dyDescent="0.2">
      <c r="A152" s="1071"/>
      <c r="B152" s="1028"/>
      <c r="C152" s="1323"/>
      <c r="D152" s="1323"/>
      <c r="E152" s="1323"/>
      <c r="F152" s="1323"/>
      <c r="G152" s="1323"/>
      <c r="H152" s="1323"/>
      <c r="I152" s="1323"/>
      <c r="J152" s="1323"/>
      <c r="K152" s="1323"/>
      <c r="L152" s="1071"/>
      <c r="M152" s="1028"/>
      <c r="N152" s="1323"/>
      <c r="O152" s="1323"/>
      <c r="P152" s="1323"/>
      <c r="Q152" s="1323"/>
      <c r="R152" s="1323"/>
      <c r="S152" s="1323"/>
      <c r="T152" s="1323"/>
      <c r="U152" s="1278"/>
    </row>
    <row r="153" spans="1:22" s="1319" customFormat="1" ht="11.25" hidden="1" customHeight="1" x14ac:dyDescent="0.2">
      <c r="A153" s="2758">
        <v>2013</v>
      </c>
      <c r="B153" s="2759"/>
      <c r="C153" s="1323"/>
      <c r="D153" s="1323"/>
      <c r="E153" s="1323"/>
      <c r="F153" s="1323"/>
      <c r="G153" s="1323"/>
      <c r="H153" s="1323"/>
      <c r="I153" s="1323"/>
      <c r="J153" s="1323"/>
      <c r="K153" s="1323"/>
      <c r="L153" s="2758">
        <v>2013</v>
      </c>
      <c r="M153" s="2759"/>
      <c r="N153" s="1323"/>
      <c r="O153" s="1323"/>
      <c r="P153" s="1323"/>
      <c r="Q153" s="1323"/>
      <c r="R153" s="1323"/>
      <c r="S153" s="1323"/>
      <c r="T153" s="1323"/>
      <c r="U153" s="1278"/>
    </row>
    <row r="154" spans="1:22" s="1319" customFormat="1" ht="11.25" hidden="1" customHeight="1" x14ac:dyDescent="0.2">
      <c r="A154" s="1071"/>
      <c r="B154" s="1028" t="s">
        <v>843</v>
      </c>
      <c r="C154" s="1278">
        <v>0.26043401115407505</v>
      </c>
      <c r="D154" s="1278">
        <v>-0.8098460425042191</v>
      </c>
      <c r="E154" s="1278">
        <v>-0.5223942542512674</v>
      </c>
      <c r="F154" s="1278">
        <v>3.924369827163332E-2</v>
      </c>
      <c r="G154" s="1278">
        <v>1.0930803265289057</v>
      </c>
      <c r="H154" s="1278">
        <v>-2.7667550398223568</v>
      </c>
      <c r="I154" s="1278" t="s">
        <v>800</v>
      </c>
      <c r="J154" s="1278" t="s">
        <v>800</v>
      </c>
      <c r="K154" s="1278">
        <v>13.365396549857351</v>
      </c>
      <c r="L154" s="1071"/>
      <c r="M154" s="1028" t="s">
        <v>843</v>
      </c>
      <c r="N154" s="1278">
        <v>1.3124432767926919</v>
      </c>
      <c r="O154" s="1278" t="s">
        <v>800</v>
      </c>
      <c r="P154" s="1278">
        <v>-5.2073923044076054</v>
      </c>
      <c r="Q154" s="1278">
        <v>-1.1391570243227989</v>
      </c>
      <c r="R154" s="1278">
        <v>1.9112487717062692</v>
      </c>
      <c r="S154" s="1278">
        <v>3.9072350176095654</v>
      </c>
      <c r="T154" s="1278" t="s">
        <v>800</v>
      </c>
      <c r="U154" s="1278"/>
    </row>
    <row r="155" spans="1:22" s="1319" customFormat="1" ht="11.25" hidden="1" customHeight="1" x14ac:dyDescent="0.2">
      <c r="A155" s="1071"/>
      <c r="B155" s="1028" t="s">
        <v>845</v>
      </c>
      <c r="C155" s="1278">
        <v>1.1186084441320503</v>
      </c>
      <c r="D155" s="1278">
        <v>-0.6141514467004896</v>
      </c>
      <c r="E155" s="1278">
        <v>0.61970902362079983</v>
      </c>
      <c r="F155" s="1278">
        <v>2.4888179318772359</v>
      </c>
      <c r="G155" s="1278">
        <v>2.5708809679217524</v>
      </c>
      <c r="H155" s="1278">
        <v>2.1560643112434263</v>
      </c>
      <c r="I155" s="1278" t="s">
        <v>800</v>
      </c>
      <c r="J155" s="1278" t="s">
        <v>800</v>
      </c>
      <c r="K155" s="1278">
        <v>17.779265504407221</v>
      </c>
      <c r="L155" s="1071"/>
      <c r="M155" s="1028" t="s">
        <v>845</v>
      </c>
      <c r="N155" s="1278">
        <v>2.7948161522578943</v>
      </c>
      <c r="O155" s="1278" t="s">
        <v>800</v>
      </c>
      <c r="P155" s="1278">
        <v>-2.9898087289617052</v>
      </c>
      <c r="Q155" s="1278">
        <v>-2.3028810846626868</v>
      </c>
      <c r="R155" s="1278">
        <v>2.6042584384338596</v>
      </c>
      <c r="S155" s="1278">
        <v>-0.32544595143249921</v>
      </c>
      <c r="T155" s="1278" t="s">
        <v>800</v>
      </c>
      <c r="U155" s="1278">
        <v>0.757712420792231</v>
      </c>
      <c r="V155" s="1072"/>
    </row>
    <row r="156" spans="1:22" s="1319" customFormat="1" ht="11.25" hidden="1" customHeight="1" x14ac:dyDescent="0.2">
      <c r="A156" s="1071"/>
      <c r="B156" s="1028" t="s">
        <v>846</v>
      </c>
      <c r="C156" s="1278">
        <v>0.67655565096336545</v>
      </c>
      <c r="D156" s="1278">
        <v>0.59035627896075482</v>
      </c>
      <c r="E156" s="1278">
        <v>1.178707346279964</v>
      </c>
      <c r="F156" s="1278">
        <v>-1.2341934825363126</v>
      </c>
      <c r="G156" s="1278">
        <v>2.6615514274750609</v>
      </c>
      <c r="H156" s="1278">
        <v>2.5349888482133878</v>
      </c>
      <c r="I156" s="1278" t="s">
        <v>800</v>
      </c>
      <c r="J156" s="1278" t="s">
        <v>800</v>
      </c>
      <c r="K156" s="1278">
        <v>20.381834720419405</v>
      </c>
      <c r="L156" s="1071"/>
      <c r="M156" s="1028" t="s">
        <v>846</v>
      </c>
      <c r="N156" s="1278">
        <v>5.6135781775091544</v>
      </c>
      <c r="O156" s="1278" t="s">
        <v>800</v>
      </c>
      <c r="P156" s="1278">
        <v>-1.0304480649881214</v>
      </c>
      <c r="Q156" s="1278">
        <v>-3.5089031533576645</v>
      </c>
      <c r="R156" s="1278">
        <v>1.305010316791865</v>
      </c>
      <c r="S156" s="1278">
        <v>-2.0098025865856926</v>
      </c>
      <c r="T156" s="1278" t="s">
        <v>800</v>
      </c>
      <c r="U156" s="1278">
        <v>-13.536225997551384</v>
      </c>
      <c r="V156" s="1004"/>
    </row>
    <row r="157" spans="1:22" s="1319" customFormat="1" ht="11.25" hidden="1" customHeight="1" x14ac:dyDescent="0.2">
      <c r="A157" s="1071"/>
      <c r="B157" s="1028" t="s">
        <v>847</v>
      </c>
      <c r="C157" s="1278">
        <v>0.28408080114918732</v>
      </c>
      <c r="D157" s="1278">
        <v>-1.1465369057325603</v>
      </c>
      <c r="E157" s="1278">
        <v>-1.9762460871514946</v>
      </c>
      <c r="F157" s="1278">
        <v>2.6387805430611877</v>
      </c>
      <c r="G157" s="1278">
        <v>4.0771369745573764</v>
      </c>
      <c r="H157" s="1278">
        <v>0.29945736627914243</v>
      </c>
      <c r="I157" s="1278" t="s">
        <v>800</v>
      </c>
      <c r="J157" s="1278" t="s">
        <v>800</v>
      </c>
      <c r="K157" s="1278">
        <v>13.597038817175815</v>
      </c>
      <c r="L157" s="1071"/>
      <c r="M157" s="1028" t="s">
        <v>847</v>
      </c>
      <c r="N157" s="1278">
        <v>0.67862872270309538</v>
      </c>
      <c r="O157" s="1278" t="s">
        <v>800</v>
      </c>
      <c r="P157" s="1278">
        <v>-2.8666054505211918</v>
      </c>
      <c r="Q157" s="1278">
        <v>-3.856540971881202</v>
      </c>
      <c r="R157" s="1278">
        <v>-0.28346404622847388</v>
      </c>
      <c r="S157" s="1278">
        <v>-1.8265156881613223</v>
      </c>
      <c r="T157" s="1278" t="s">
        <v>800</v>
      </c>
      <c r="U157" s="1278">
        <v>21.463334008532755</v>
      </c>
      <c r="V157" s="1004"/>
    </row>
    <row r="158" spans="1:22" s="1319" customFormat="1" ht="6" hidden="1" customHeight="1" x14ac:dyDescent="0.2">
      <c r="A158" s="1071"/>
      <c r="B158" s="1028"/>
      <c r="C158" s="1278"/>
      <c r="D158" s="1278"/>
      <c r="E158" s="1278"/>
      <c r="F158" s="1278"/>
      <c r="G158" s="1278"/>
      <c r="H158" s="1278"/>
      <c r="I158" s="1278"/>
      <c r="J158" s="1278"/>
      <c r="K158" s="1278"/>
      <c r="L158" s="1071"/>
      <c r="M158" s="1028"/>
      <c r="N158" s="1278"/>
      <c r="O158" s="1278"/>
      <c r="P158" s="1278"/>
      <c r="Q158" s="1278"/>
      <c r="R158" s="1278"/>
      <c r="S158" s="1278"/>
      <c r="T158" s="1278"/>
      <c r="U158" s="1278"/>
      <c r="V158" s="1004"/>
    </row>
    <row r="159" spans="1:22" s="1319" customFormat="1" ht="11.25" hidden="1" customHeight="1" x14ac:dyDescent="0.2">
      <c r="A159" s="2758">
        <v>2014</v>
      </c>
      <c r="B159" s="2759"/>
      <c r="C159" s="1323"/>
      <c r="D159" s="1323"/>
      <c r="E159" s="1323"/>
      <c r="F159" s="1323"/>
      <c r="G159" s="1323"/>
      <c r="H159" s="1323"/>
      <c r="I159" s="1323"/>
      <c r="J159" s="1323"/>
      <c r="K159" s="1323"/>
      <c r="L159" s="2758">
        <v>2014</v>
      </c>
      <c r="M159" s="2759"/>
      <c r="N159" s="1323"/>
      <c r="O159" s="1323"/>
      <c r="P159" s="1323"/>
      <c r="Q159" s="1323"/>
      <c r="R159" s="1323"/>
      <c r="S159" s="1323"/>
      <c r="T159" s="1323"/>
      <c r="U159" s="1323"/>
      <c r="V159" s="1004"/>
    </row>
    <row r="160" spans="1:22" s="1319" customFormat="1" ht="11.25" hidden="1" customHeight="1" x14ac:dyDescent="0.2">
      <c r="A160" s="1071"/>
      <c r="B160" s="1028" t="s">
        <v>843</v>
      </c>
      <c r="C160" s="1278">
        <v>0.24296796521194608</v>
      </c>
      <c r="D160" s="1278">
        <v>0.39780898804097831</v>
      </c>
      <c r="E160" s="1278">
        <v>1.7875995558437836</v>
      </c>
      <c r="F160" s="1278">
        <v>4.2195254785296186</v>
      </c>
      <c r="G160" s="1278">
        <v>-0.70291651057323179</v>
      </c>
      <c r="H160" s="1278">
        <v>0.43605566019009245</v>
      </c>
      <c r="I160" s="1278">
        <v>-7.8940213663316712</v>
      </c>
      <c r="J160" s="1278">
        <v>2.3855939691030983</v>
      </c>
      <c r="K160" s="1278">
        <v>1.7324214600242129</v>
      </c>
      <c r="L160" s="1071"/>
      <c r="M160" s="1028" t="s">
        <v>843</v>
      </c>
      <c r="N160" s="1278">
        <v>-2.7374378794399661</v>
      </c>
      <c r="O160" s="1278">
        <v>-0.35971135913555941</v>
      </c>
      <c r="P160" s="1278">
        <v>1.7459769171279902</v>
      </c>
      <c r="Q160" s="1278">
        <v>-4.7317817075469577</v>
      </c>
      <c r="R160" s="1278">
        <v>-2.9489149573894764</v>
      </c>
      <c r="S160" s="1278">
        <v>-5.7160781185478697</v>
      </c>
      <c r="T160" s="1278">
        <v>2.3418353659736368</v>
      </c>
      <c r="U160" s="1278">
        <v>0.64832144725602348</v>
      </c>
      <c r="V160" s="1004"/>
    </row>
    <row r="161" spans="1:22" s="1319" customFormat="1" ht="11.25" hidden="1" customHeight="1" x14ac:dyDescent="0.2">
      <c r="A161" s="1071"/>
      <c r="B161" s="1028" t="s">
        <v>845</v>
      </c>
      <c r="C161" s="1278">
        <v>0.98221768653597508</v>
      </c>
      <c r="D161" s="1278">
        <v>1.3871047156258243</v>
      </c>
      <c r="E161" s="1278">
        <v>1.1144939635910447</v>
      </c>
      <c r="F161" s="1278">
        <v>7.6526764023060849</v>
      </c>
      <c r="G161" s="1278">
        <v>-0.22164497309442766</v>
      </c>
      <c r="H161" s="1278">
        <v>-2.7439921210014404</v>
      </c>
      <c r="I161" s="1278">
        <v>1.1155429311322536</v>
      </c>
      <c r="J161" s="1278">
        <v>1.771361911647034</v>
      </c>
      <c r="K161" s="1278">
        <v>1.2906576726517898</v>
      </c>
      <c r="L161" s="1071"/>
      <c r="M161" s="1028" t="s">
        <v>845</v>
      </c>
      <c r="N161" s="1278">
        <v>-4.1491195506721255</v>
      </c>
      <c r="O161" s="1278">
        <v>-0.61663933448976138</v>
      </c>
      <c r="P161" s="1278">
        <v>0.41189932743847635</v>
      </c>
      <c r="Q161" s="1278">
        <v>-5.9487623996433712</v>
      </c>
      <c r="R161" s="1278">
        <v>-3.2800836138189879</v>
      </c>
      <c r="S161" s="1278">
        <v>-1.9877273417167345</v>
      </c>
      <c r="T161" s="1278">
        <v>2.118871150759432</v>
      </c>
      <c r="U161" s="1278">
        <v>-1.9344844019866088</v>
      </c>
      <c r="V161" s="1004"/>
    </row>
    <row r="162" spans="1:22" s="1319" customFormat="1" ht="11.25" hidden="1" customHeight="1" x14ac:dyDescent="0.2">
      <c r="A162" s="1071"/>
      <c r="B162" s="1028" t="s">
        <v>846</v>
      </c>
      <c r="C162" s="1278">
        <v>0.78594837637355397</v>
      </c>
      <c r="D162" s="1278">
        <v>2.6608473672533535</v>
      </c>
      <c r="E162" s="1278">
        <v>1.3169610445430209</v>
      </c>
      <c r="F162" s="1278">
        <v>2.6854299540462847</v>
      </c>
      <c r="G162" s="1278">
        <v>-1.562113701589567</v>
      </c>
      <c r="H162" s="1278">
        <v>-1.5833424902032505</v>
      </c>
      <c r="I162" s="1278">
        <v>5.659651427373106</v>
      </c>
      <c r="J162" s="1278">
        <v>0.51970661812326568</v>
      </c>
      <c r="K162" s="1278">
        <v>1.2477690608098158</v>
      </c>
      <c r="L162" s="1071"/>
      <c r="M162" s="1028" t="s">
        <v>846</v>
      </c>
      <c r="N162" s="1278">
        <v>-4.308421843812269</v>
      </c>
      <c r="O162" s="1278">
        <v>8.6753285893010457E-2</v>
      </c>
      <c r="P162" s="1278">
        <v>-3.0885903346130021</v>
      </c>
      <c r="Q162" s="1278">
        <v>-5.6848205227898774</v>
      </c>
      <c r="R162" s="1278">
        <v>-0.18234336529822315</v>
      </c>
      <c r="S162" s="1278">
        <v>-0.54231032832720416</v>
      </c>
      <c r="T162" s="1278">
        <v>-0.85292580978688193</v>
      </c>
      <c r="U162" s="1278">
        <v>-5.1806289013511702</v>
      </c>
      <c r="V162" s="1004"/>
    </row>
    <row r="163" spans="1:22" s="1319" customFormat="1" ht="11.25" hidden="1" customHeight="1" x14ac:dyDescent="0.2">
      <c r="A163" s="1071"/>
      <c r="B163" s="1028" t="s">
        <v>847</v>
      </c>
      <c r="C163" s="1278">
        <v>0.32574418912680869</v>
      </c>
      <c r="D163" s="1278">
        <v>3.3207751698749632</v>
      </c>
      <c r="E163" s="1278">
        <v>1.9400986711910946</v>
      </c>
      <c r="F163" s="1278">
        <v>-1.1711177404190067</v>
      </c>
      <c r="G163" s="1278">
        <v>-4.6066613245760664</v>
      </c>
      <c r="H163" s="1278">
        <v>-0.9468200771901536</v>
      </c>
      <c r="I163" s="1278">
        <v>4.5144259722828366</v>
      </c>
      <c r="J163" s="1278">
        <v>0.75717274936766898</v>
      </c>
      <c r="K163" s="1278">
        <v>-0.70296930678843239</v>
      </c>
      <c r="L163" s="1071"/>
      <c r="M163" s="1028" t="s">
        <v>847</v>
      </c>
      <c r="N163" s="1278">
        <v>-0.64727750539813655</v>
      </c>
      <c r="O163" s="1278">
        <v>-1.2453917150923246</v>
      </c>
      <c r="P163" s="1278">
        <v>-0.2371813406723362</v>
      </c>
      <c r="Q163" s="1278">
        <v>-2.8797692118842519</v>
      </c>
      <c r="R163" s="1278">
        <v>-1.7665320852068334</v>
      </c>
      <c r="S163" s="1278">
        <v>1.2623533328083738</v>
      </c>
      <c r="T163" s="1278">
        <v>0.89222210071993402</v>
      </c>
      <c r="U163" s="1278">
        <v>-5.5841867102598712</v>
      </c>
      <c r="V163" s="1004"/>
    </row>
    <row r="164" spans="1:22" s="1319" customFormat="1" ht="6" hidden="1" customHeight="1" x14ac:dyDescent="0.2">
      <c r="A164" s="1071"/>
      <c r="B164" s="1028"/>
      <c r="C164" s="1278"/>
      <c r="D164" s="1278"/>
      <c r="E164" s="1278"/>
      <c r="F164" s="1278"/>
      <c r="G164" s="1278"/>
      <c r="H164" s="1278"/>
      <c r="I164" s="1278"/>
      <c r="J164" s="1278"/>
      <c r="K164" s="1278"/>
      <c r="L164" s="1071"/>
      <c r="M164" s="1028"/>
      <c r="N164" s="1278"/>
      <c r="O164" s="1278"/>
      <c r="P164" s="1278"/>
      <c r="Q164" s="1278"/>
      <c r="R164" s="1278"/>
      <c r="S164" s="1278"/>
      <c r="T164" s="1278"/>
      <c r="U164" s="1278"/>
      <c r="V164" s="1004"/>
    </row>
    <row r="165" spans="1:22" s="1319" customFormat="1" ht="11.25" hidden="1" customHeight="1" x14ac:dyDescent="0.2">
      <c r="A165" s="2758">
        <v>2015</v>
      </c>
      <c r="B165" s="2759"/>
      <c r="C165" s="1278"/>
      <c r="D165" s="1278"/>
      <c r="E165" s="1278"/>
      <c r="F165" s="1278"/>
      <c r="G165" s="1278"/>
      <c r="H165" s="1278"/>
      <c r="I165" s="1278"/>
      <c r="J165" s="1278"/>
      <c r="K165" s="1278"/>
      <c r="L165" s="2762">
        <v>2015</v>
      </c>
      <c r="M165" s="2763"/>
      <c r="N165" s="1278"/>
      <c r="O165" s="1278"/>
      <c r="P165" s="1278"/>
      <c r="Q165" s="1278"/>
      <c r="R165" s="1278"/>
      <c r="S165" s="1278"/>
      <c r="T165" s="1278"/>
      <c r="U165" s="1278"/>
      <c r="V165" s="1278"/>
    </row>
    <row r="166" spans="1:22" s="1319" customFormat="1" ht="11.25" hidden="1" customHeight="1" x14ac:dyDescent="0.2">
      <c r="A166" s="1071"/>
      <c r="B166" s="1028" t="s">
        <v>843</v>
      </c>
      <c r="C166" s="1275">
        <v>0.14142940063666742</v>
      </c>
      <c r="D166" s="1275">
        <v>1.0305813837510556</v>
      </c>
      <c r="E166" s="1275">
        <v>-1.6643577037343817</v>
      </c>
      <c r="F166" s="1275">
        <v>1.5249274658808645</v>
      </c>
      <c r="G166" s="1275" t="s">
        <v>800</v>
      </c>
      <c r="H166" s="1275">
        <v>1.4854121209162798</v>
      </c>
      <c r="I166" s="1275">
        <v>1.078851025308623</v>
      </c>
      <c r="J166" s="1275">
        <v>3.2070143627265679E-2</v>
      </c>
      <c r="K166" s="1275">
        <v>-2.4363893284575795</v>
      </c>
      <c r="L166" s="1071"/>
      <c r="M166" s="1028" t="s">
        <v>843</v>
      </c>
      <c r="N166" s="1275">
        <v>1.6776939195023175</v>
      </c>
      <c r="O166" s="1275">
        <v>0.9470999942859919</v>
      </c>
      <c r="P166" s="1275">
        <v>-3.4627607778162997</v>
      </c>
      <c r="Q166" s="1275">
        <v>-0.5615614990136919</v>
      </c>
      <c r="R166" s="1275">
        <v>-3.810674255439082</v>
      </c>
      <c r="S166" s="1275">
        <v>-3.8822772171624536</v>
      </c>
      <c r="T166" s="1275">
        <v>6.9533549063318674</v>
      </c>
      <c r="U166" s="1275">
        <v>-4.6668006751033886E-2</v>
      </c>
      <c r="V166" s="1275"/>
    </row>
    <row r="167" spans="1:22" s="1319" customFormat="1" ht="11.25" hidden="1" customHeight="1" x14ac:dyDescent="0.2">
      <c r="A167" s="1071"/>
      <c r="B167" s="1028" t="s">
        <v>845</v>
      </c>
      <c r="C167" s="1275">
        <v>-0.30065157068268888</v>
      </c>
      <c r="D167" s="1275">
        <v>-0.40867418968181823</v>
      </c>
      <c r="E167" s="1275">
        <v>-0.64065811413492213</v>
      </c>
      <c r="F167" s="1275">
        <v>-0.98502534013921661</v>
      </c>
      <c r="G167" s="1275">
        <v>-5.5434255465680593</v>
      </c>
      <c r="H167" s="1275">
        <v>1.731874825020995</v>
      </c>
      <c r="I167" s="1275">
        <v>-1.391545316338366</v>
      </c>
      <c r="J167" s="1275">
        <v>-1.6106641438559848</v>
      </c>
      <c r="K167" s="1275">
        <v>-1.7802431889036541</v>
      </c>
      <c r="L167" s="1071"/>
      <c r="M167" s="1028" t="s">
        <v>845</v>
      </c>
      <c r="N167" s="1275">
        <v>2.5654117715305631</v>
      </c>
      <c r="O167" s="1275">
        <v>1.3643959797343683</v>
      </c>
      <c r="P167" s="1275">
        <v>0.2645524780429156</v>
      </c>
      <c r="Q167" s="1275">
        <v>-5.2858401523882037</v>
      </c>
      <c r="R167" s="1275">
        <v>-3.1553961051391326</v>
      </c>
      <c r="S167" s="1275">
        <v>3.0823198910654384</v>
      </c>
      <c r="T167" s="1275">
        <v>6.1402568034227158</v>
      </c>
      <c r="U167" s="1275">
        <v>0.27428823719108664</v>
      </c>
      <c r="V167" s="1275"/>
    </row>
    <row r="168" spans="1:22" s="1319" customFormat="1" ht="11.25" hidden="1" customHeight="1" x14ac:dyDescent="0.2">
      <c r="A168" s="1071"/>
      <c r="B168" s="1028" t="s">
        <v>846</v>
      </c>
      <c r="C168" s="1275">
        <v>-0.11811537519663773</v>
      </c>
      <c r="D168" s="1275">
        <v>-0.83809164677941794</v>
      </c>
      <c r="E168" s="1275">
        <v>-1.1264946988270594</v>
      </c>
      <c r="F168" s="1275">
        <v>1.3610822117010741</v>
      </c>
      <c r="G168" s="1275">
        <v>-6.0809048838147817</v>
      </c>
      <c r="H168" s="1275">
        <v>1.2789750484892437</v>
      </c>
      <c r="I168" s="1275">
        <v>0.62083512857017809</v>
      </c>
      <c r="J168" s="1275">
        <v>-2.2440726354716389</v>
      </c>
      <c r="K168" s="1275">
        <v>-3.5009690175082824</v>
      </c>
      <c r="L168" s="1071"/>
      <c r="M168" s="1028" t="s">
        <v>846</v>
      </c>
      <c r="N168" s="1275">
        <v>9.0844622687293395</v>
      </c>
      <c r="O168" s="1275">
        <v>0.85916445216133752</v>
      </c>
      <c r="P168" s="1275">
        <v>-2.0330970630875527</v>
      </c>
      <c r="Q168" s="1275">
        <v>-6.6819683405419141</v>
      </c>
      <c r="R168" s="1275">
        <v>-4.5298272328585796</v>
      </c>
      <c r="S168" s="1275">
        <v>1.5788757921867784</v>
      </c>
      <c r="T168" s="1275">
        <v>2.3107795876140926</v>
      </c>
      <c r="U168" s="1275">
        <v>-2.2500672691946022</v>
      </c>
      <c r="V168" s="1275"/>
    </row>
    <row r="169" spans="1:22" s="1319" customFormat="1" ht="11.25" hidden="1" customHeight="1" x14ac:dyDescent="0.2">
      <c r="A169" s="1071"/>
      <c r="B169" s="1028" t="s">
        <v>847</v>
      </c>
      <c r="C169" s="1275">
        <v>0.53646459720926032</v>
      </c>
      <c r="D169" s="1275">
        <v>-0.86513971874575191</v>
      </c>
      <c r="E169" s="1275">
        <v>-0.92308176104772599</v>
      </c>
      <c r="F169" s="1275">
        <v>3.9550612358640223</v>
      </c>
      <c r="G169" s="1275">
        <v>-4.05450297357784</v>
      </c>
      <c r="H169" s="1275">
        <v>-0.37002942979161446</v>
      </c>
      <c r="I169" s="1275">
        <v>-2.1412012114089691</v>
      </c>
      <c r="J169" s="1275">
        <v>0.12280789050073793</v>
      </c>
      <c r="K169" s="1275">
        <v>-0.62003988569881585</v>
      </c>
      <c r="L169" s="1071"/>
      <c r="M169" s="1028" t="s">
        <v>847</v>
      </c>
      <c r="N169" s="1275">
        <v>4.2824307366183092</v>
      </c>
      <c r="O169" s="1275">
        <v>1.9006891100068088</v>
      </c>
      <c r="P169" s="1275">
        <v>-0.55361119010632365</v>
      </c>
      <c r="Q169" s="1275">
        <v>-18.267933492443817</v>
      </c>
      <c r="R169" s="1275">
        <v>-3.2484248263402833</v>
      </c>
      <c r="S169" s="1275">
        <v>-1.4639463553697567</v>
      </c>
      <c r="T169" s="1275">
        <v>7.3814619666526369</v>
      </c>
      <c r="U169" s="1275">
        <v>0.82859385132580599</v>
      </c>
      <c r="V169" s="1275"/>
    </row>
    <row r="170" spans="1:22" s="1319" customFormat="1" ht="7.9" customHeight="1" x14ac:dyDescent="0.2">
      <c r="A170" s="1071"/>
      <c r="B170" s="1028"/>
      <c r="C170" s="1278"/>
      <c r="D170" s="1275"/>
      <c r="E170" s="1275"/>
      <c r="F170" s="1275"/>
      <c r="G170" s="1275"/>
      <c r="H170" s="1275"/>
      <c r="I170" s="1275"/>
      <c r="J170" s="1275"/>
      <c r="K170" s="1275"/>
      <c r="L170" s="1018"/>
      <c r="M170" s="1021"/>
      <c r="N170" s="1275"/>
      <c r="O170" s="1275"/>
      <c r="P170" s="1275"/>
      <c r="Q170" s="1275"/>
      <c r="R170" s="1275"/>
      <c r="S170" s="1275"/>
      <c r="T170" s="1275"/>
      <c r="U170" s="1275"/>
      <c r="V170" s="1275"/>
    </row>
    <row r="171" spans="1:22" s="1319" customFormat="1" ht="11.25" hidden="1" customHeight="1" x14ac:dyDescent="0.2">
      <c r="A171" s="2758">
        <v>2016</v>
      </c>
      <c r="B171" s="2759"/>
      <c r="C171" s="1278"/>
      <c r="D171" s="1275"/>
      <c r="E171" s="1275"/>
      <c r="F171" s="1275"/>
      <c r="G171" s="1275"/>
      <c r="H171" s="1275"/>
      <c r="I171" s="1275"/>
      <c r="J171" s="1275"/>
      <c r="K171" s="1275"/>
      <c r="L171" s="2762">
        <v>2016</v>
      </c>
      <c r="M171" s="2763"/>
      <c r="N171" s="1275"/>
      <c r="O171" s="1275"/>
      <c r="P171" s="1275"/>
      <c r="Q171" s="1275"/>
      <c r="R171" s="1275"/>
      <c r="S171" s="1275"/>
      <c r="T171" s="1275"/>
      <c r="U171" s="1275"/>
      <c r="V171" s="1275"/>
    </row>
    <row r="172" spans="1:22" s="1319" customFormat="1" ht="11.25" hidden="1" customHeight="1" x14ac:dyDescent="0.2">
      <c r="A172" s="1071"/>
      <c r="B172" s="1028" t="s">
        <v>843</v>
      </c>
      <c r="C172" s="1275">
        <v>0.9</v>
      </c>
      <c r="D172" s="1275" t="s">
        <v>1411</v>
      </c>
      <c r="E172" s="1275" t="s">
        <v>1410</v>
      </c>
      <c r="F172" s="1275" t="s">
        <v>1412</v>
      </c>
      <c r="G172" s="1275" t="s">
        <v>1413</v>
      </c>
      <c r="H172" s="1275" t="s">
        <v>1410</v>
      </c>
      <c r="I172" s="1275" t="s">
        <v>1414</v>
      </c>
      <c r="J172" s="1275" t="s">
        <v>1415</v>
      </c>
      <c r="K172" s="1275" t="s">
        <v>1416</v>
      </c>
      <c r="L172" s="1071"/>
      <c r="M172" s="1028" t="s">
        <v>843</v>
      </c>
      <c r="N172" s="1275" t="s">
        <v>1417</v>
      </c>
      <c r="O172" s="1275" t="s">
        <v>1382</v>
      </c>
      <c r="P172" s="1275" t="s">
        <v>1418</v>
      </c>
      <c r="Q172" s="1278" t="s">
        <v>800</v>
      </c>
      <c r="R172" s="1275" t="s">
        <v>1419</v>
      </c>
      <c r="S172" s="1275" t="s">
        <v>1420</v>
      </c>
      <c r="T172" s="1275" t="s">
        <v>1421</v>
      </c>
      <c r="U172" s="1275" t="s">
        <v>1394</v>
      </c>
      <c r="V172" s="1275"/>
    </row>
    <row r="173" spans="1:22" s="1319" customFormat="1" ht="11.25" hidden="1" customHeight="1" x14ac:dyDescent="0.2">
      <c r="A173" s="1071"/>
      <c r="B173" s="1028" t="s">
        <v>845</v>
      </c>
      <c r="C173" s="1275" t="s">
        <v>1381</v>
      </c>
      <c r="D173" s="1275" t="s">
        <v>1422</v>
      </c>
      <c r="E173" s="1275" t="s">
        <v>1423</v>
      </c>
      <c r="F173" s="1275" t="s">
        <v>1424</v>
      </c>
      <c r="G173" s="1275" t="s">
        <v>1381</v>
      </c>
      <c r="H173" s="1275" t="s">
        <v>1425</v>
      </c>
      <c r="I173" s="1275" t="s">
        <v>1407</v>
      </c>
      <c r="J173" s="1275" t="s">
        <v>1426</v>
      </c>
      <c r="K173" s="1275" t="s">
        <v>1427</v>
      </c>
      <c r="L173" s="1071"/>
      <c r="M173" s="1028" t="s">
        <v>845</v>
      </c>
      <c r="N173" s="1275" t="s">
        <v>1428</v>
      </c>
      <c r="O173" s="1275" t="s">
        <v>1382</v>
      </c>
      <c r="P173" s="1275" t="s">
        <v>1429</v>
      </c>
      <c r="Q173" s="1278" t="s">
        <v>800</v>
      </c>
      <c r="R173" s="1275" t="s">
        <v>1430</v>
      </c>
      <c r="S173" s="1275" t="s">
        <v>1402</v>
      </c>
      <c r="T173" s="1275" t="s">
        <v>1431</v>
      </c>
      <c r="U173" s="1275" t="s">
        <v>1432</v>
      </c>
      <c r="V173" s="1275"/>
    </row>
    <row r="174" spans="1:22" s="1319" customFormat="1" ht="11.25" hidden="1" customHeight="1" x14ac:dyDescent="0.2">
      <c r="A174" s="1071"/>
      <c r="B174" s="1028" t="s">
        <v>846</v>
      </c>
      <c r="C174" s="1275" t="s">
        <v>1383</v>
      </c>
      <c r="D174" s="1275" t="s">
        <v>1383</v>
      </c>
      <c r="E174" s="1275" t="s">
        <v>1403</v>
      </c>
      <c r="F174" s="1275" t="s">
        <v>1422</v>
      </c>
      <c r="G174" s="1275" t="s">
        <v>1433</v>
      </c>
      <c r="H174" s="1275" t="s">
        <v>1381</v>
      </c>
      <c r="I174" s="1275" t="s">
        <v>1434</v>
      </c>
      <c r="J174" s="1275" t="s">
        <v>1393</v>
      </c>
      <c r="K174" s="1275" t="s">
        <v>1435</v>
      </c>
      <c r="L174" s="1071"/>
      <c r="M174" s="1028" t="s">
        <v>846</v>
      </c>
      <c r="N174" s="1275" t="s">
        <v>1436</v>
      </c>
      <c r="O174" s="1275" t="s">
        <v>1411</v>
      </c>
      <c r="P174" s="1275" t="s">
        <v>1437</v>
      </c>
      <c r="Q174" s="1275" t="s">
        <v>1438</v>
      </c>
      <c r="R174" s="1275" t="s">
        <v>1439</v>
      </c>
      <c r="S174" s="1275" t="s">
        <v>1385</v>
      </c>
      <c r="T174" s="1275" t="s">
        <v>1415</v>
      </c>
      <c r="U174" s="1275" t="s">
        <v>1440</v>
      </c>
      <c r="V174" s="1275"/>
    </row>
    <row r="175" spans="1:22" s="1319" customFormat="1" ht="11.25" hidden="1" customHeight="1" x14ac:dyDescent="0.2">
      <c r="A175" s="1071"/>
      <c r="B175" s="1028" t="s">
        <v>847</v>
      </c>
      <c r="C175" s="1275" t="s">
        <v>1385</v>
      </c>
      <c r="D175" s="1275" t="s">
        <v>1381</v>
      </c>
      <c r="E175" s="1275" t="s">
        <v>1385</v>
      </c>
      <c r="F175" s="1275" t="s">
        <v>1418</v>
      </c>
      <c r="G175" s="1275" t="s">
        <v>1403</v>
      </c>
      <c r="H175" s="1275" t="s">
        <v>1441</v>
      </c>
      <c r="I175" s="1275" t="s">
        <v>1442</v>
      </c>
      <c r="J175" s="1275" t="s">
        <v>1386</v>
      </c>
      <c r="K175" s="1275" t="s">
        <v>1443</v>
      </c>
      <c r="L175" s="1071"/>
      <c r="M175" s="1028" t="s">
        <v>847</v>
      </c>
      <c r="N175" s="1275" t="s">
        <v>1444</v>
      </c>
      <c r="O175" s="1275" t="s">
        <v>1417</v>
      </c>
      <c r="P175" s="1275" t="s">
        <v>1445</v>
      </c>
      <c r="Q175" s="1275" t="s">
        <v>1446</v>
      </c>
      <c r="R175" s="1275" t="s">
        <v>1419</v>
      </c>
      <c r="S175" s="1275" t="s">
        <v>1447</v>
      </c>
      <c r="T175" s="1275" t="s">
        <v>1448</v>
      </c>
      <c r="U175" s="1275" t="s">
        <v>1449</v>
      </c>
      <c r="V175" s="1275"/>
    </row>
    <row r="176" spans="1:22" s="1319" customFormat="1" ht="6" hidden="1" customHeight="1" x14ac:dyDescent="0.2">
      <c r="A176" s="1018"/>
      <c r="B176" s="1021"/>
      <c r="C176" s="1278"/>
      <c r="D176" s="1278"/>
      <c r="E176" s="1278"/>
      <c r="F176" s="1278"/>
      <c r="G176" s="1278"/>
      <c r="H176" s="1278"/>
      <c r="I176" s="1278"/>
      <c r="J176" s="1278"/>
      <c r="K176" s="1278"/>
      <c r="L176" s="1018"/>
      <c r="M176" s="1021"/>
      <c r="N176" s="1278"/>
      <c r="O176" s="1278"/>
      <c r="P176" s="1278"/>
      <c r="Q176" s="1278"/>
      <c r="R176" s="1278"/>
      <c r="S176" s="1278"/>
      <c r="T176" s="1278"/>
      <c r="U176" s="1278"/>
      <c r="V176" s="1004"/>
    </row>
    <row r="177" spans="1:22" s="1319" customFormat="1" ht="11.25" customHeight="1" x14ac:dyDescent="0.2">
      <c r="A177" s="2762">
        <v>2017</v>
      </c>
      <c r="B177" s="2763"/>
      <c r="C177" s="1278"/>
      <c r="D177" s="1275"/>
      <c r="E177" s="1275"/>
      <c r="F177" s="1275"/>
      <c r="G177" s="1275"/>
      <c r="H177" s="1275"/>
      <c r="I177" s="1275"/>
      <c r="J177" s="1275"/>
      <c r="K177" s="1275"/>
      <c r="L177" s="2762">
        <v>2017</v>
      </c>
      <c r="M177" s="2763"/>
      <c r="N177" s="1278"/>
      <c r="O177" s="1275"/>
      <c r="P177" s="1275"/>
      <c r="Q177" s="1275"/>
      <c r="R177" s="1275"/>
      <c r="S177" s="1275"/>
      <c r="T177" s="1275"/>
      <c r="U177" s="1275"/>
      <c r="V177" s="1004"/>
    </row>
    <row r="178" spans="1:22" s="1319" customFormat="1" ht="11.25" customHeight="1" x14ac:dyDescent="0.2">
      <c r="A178" s="1018"/>
      <c r="B178" s="1021" t="s">
        <v>843</v>
      </c>
      <c r="C178" s="1275">
        <f t="shared" ref="C178:K178" si="37">C97/C91*100-100</f>
        <v>1.8900399606512224</v>
      </c>
      <c r="D178" s="1275">
        <f t="shared" si="37"/>
        <v>-0.15759271962639332</v>
      </c>
      <c r="E178" s="1275">
        <f t="shared" si="37"/>
        <v>0.66480605306742291</v>
      </c>
      <c r="F178" s="1275">
        <f t="shared" si="37"/>
        <v>1.3886406702240635</v>
      </c>
      <c r="G178" s="1275">
        <f t="shared" si="37"/>
        <v>-2.2873172250329077</v>
      </c>
      <c r="H178" s="1275">
        <f t="shared" si="37"/>
        <v>1.6804978815445679</v>
      </c>
      <c r="I178" s="1275">
        <f t="shared" si="37"/>
        <v>4.4925136089660782</v>
      </c>
      <c r="J178" s="1275">
        <f t="shared" si="37"/>
        <v>3.1103333824820822</v>
      </c>
      <c r="K178" s="1275">
        <f t="shared" si="37"/>
        <v>2.8607603796705803</v>
      </c>
      <c r="L178" s="1018"/>
      <c r="M178" s="1021" t="s">
        <v>843</v>
      </c>
      <c r="N178" s="1275">
        <f t="shared" ref="N178:O181" si="38">N97/N91*100-100</f>
        <v>1.9634195381823503</v>
      </c>
      <c r="O178" s="1275">
        <f t="shared" si="38"/>
        <v>0.69370496696581085</v>
      </c>
      <c r="P178" s="1278" t="s">
        <v>800</v>
      </c>
      <c r="Q178" s="1278" t="s">
        <v>800</v>
      </c>
      <c r="R178" s="1275">
        <f t="shared" ref="R178:U181" si="39">R97/R91*100-100</f>
        <v>3.7626899776282983</v>
      </c>
      <c r="S178" s="1275">
        <f t="shared" si="39"/>
        <v>5.9124961846330137</v>
      </c>
      <c r="T178" s="1275">
        <f t="shared" si="39"/>
        <v>-2.72007792056786</v>
      </c>
      <c r="U178" s="1275">
        <f t="shared" si="39"/>
        <v>2.9760013572295492</v>
      </c>
      <c r="V178" s="1004"/>
    </row>
    <row r="179" spans="1:22" s="1319" customFormat="1" ht="11.25" customHeight="1" x14ac:dyDescent="0.2">
      <c r="A179" s="1018"/>
      <c r="B179" s="1021" t="s">
        <v>845</v>
      </c>
      <c r="C179" s="1275">
        <f t="shared" ref="C179:K179" si="40">C98/C92*100-100</f>
        <v>1.8952520095012915E-2</v>
      </c>
      <c r="D179" s="1275">
        <f t="shared" si="40"/>
        <v>-1.3581816425189714</v>
      </c>
      <c r="E179" s="1275">
        <f t="shared" si="40"/>
        <v>-1.1008150459802408</v>
      </c>
      <c r="F179" s="1275">
        <f t="shared" si="40"/>
        <v>1.6425576102037382</v>
      </c>
      <c r="G179" s="1275">
        <f t="shared" si="40"/>
        <v>-3.2620283054974664</v>
      </c>
      <c r="H179" s="1275">
        <f t="shared" si="40"/>
        <v>-0.80552789778606382</v>
      </c>
      <c r="I179" s="1275">
        <f t="shared" si="40"/>
        <v>2.5246638979252509</v>
      </c>
      <c r="J179" s="1275">
        <f t="shared" si="40"/>
        <v>-0.61152399404048197</v>
      </c>
      <c r="K179" s="1275">
        <f t="shared" si="40"/>
        <v>0.33287496035931952</v>
      </c>
      <c r="L179" s="1018"/>
      <c r="M179" s="1021" t="s">
        <v>845</v>
      </c>
      <c r="N179" s="1275">
        <f t="shared" si="38"/>
        <v>-1.7340961725269182</v>
      </c>
      <c r="O179" s="1275">
        <f t="shared" si="38"/>
        <v>0.11544768490676915</v>
      </c>
      <c r="P179" s="1278" t="s">
        <v>800</v>
      </c>
      <c r="Q179" s="1278" t="s">
        <v>800</v>
      </c>
      <c r="R179" s="1275">
        <f t="shared" si="39"/>
        <v>0.14823586968606151</v>
      </c>
      <c r="S179" s="1275">
        <f t="shared" si="39"/>
        <v>5.8017480285288912</v>
      </c>
      <c r="T179" s="1275">
        <f t="shared" si="39"/>
        <v>-5.635609890084524</v>
      </c>
      <c r="U179" s="1275">
        <f t="shared" si="39"/>
        <v>-1.853357125477217</v>
      </c>
      <c r="V179" s="1004"/>
    </row>
    <row r="180" spans="1:22" s="1319" customFormat="1" ht="11.25" customHeight="1" x14ac:dyDescent="0.2">
      <c r="A180" s="1018"/>
      <c r="B180" s="1021" t="s">
        <v>846</v>
      </c>
      <c r="C180" s="1275">
        <f t="shared" ref="C180:K180" si="41">C99/C93*100-100</f>
        <v>2.3328509858176574</v>
      </c>
      <c r="D180" s="1275">
        <f t="shared" si="41"/>
        <v>0.69064243772673706</v>
      </c>
      <c r="E180" s="1275">
        <f t="shared" si="41"/>
        <v>-0.66802300551353255</v>
      </c>
      <c r="F180" s="1275">
        <f t="shared" si="41"/>
        <v>2.0338656725137838</v>
      </c>
      <c r="G180" s="1275">
        <f t="shared" si="41"/>
        <v>-7.3050372003393704E-3</v>
      </c>
      <c r="H180" s="1275">
        <f t="shared" si="41"/>
        <v>2.1670483368211535E-2</v>
      </c>
      <c r="I180" s="1275">
        <f t="shared" si="41"/>
        <v>0.69184209385373663</v>
      </c>
      <c r="J180" s="1275">
        <f t="shared" si="41"/>
        <v>5.6909723203065283</v>
      </c>
      <c r="K180" s="1275">
        <f t="shared" si="41"/>
        <v>-4.4246409017123511</v>
      </c>
      <c r="L180" s="1018"/>
      <c r="M180" s="1021" t="s">
        <v>846</v>
      </c>
      <c r="N180" s="1275">
        <f t="shared" si="38"/>
        <v>2.4215771770166583</v>
      </c>
      <c r="O180" s="1275">
        <f t="shared" si="38"/>
        <v>0.13935859928793093</v>
      </c>
      <c r="P180" s="1278" t="s">
        <v>800</v>
      </c>
      <c r="Q180" s="1278" t="s">
        <v>800</v>
      </c>
      <c r="R180" s="1275">
        <f t="shared" si="39"/>
        <v>2.3437437189314494</v>
      </c>
      <c r="S180" s="1275">
        <f t="shared" si="39"/>
        <v>8.7417798092215975</v>
      </c>
      <c r="T180" s="1275">
        <f t="shared" si="39"/>
        <v>-4.1075828406087425</v>
      </c>
      <c r="U180" s="1275">
        <f t="shared" si="39"/>
        <v>3.8406569023869537</v>
      </c>
      <c r="V180" s="1004"/>
    </row>
    <row r="181" spans="1:22" s="1319" customFormat="1" ht="11.25" customHeight="1" x14ac:dyDescent="0.2">
      <c r="A181" s="1018"/>
      <c r="B181" s="1021" t="s">
        <v>847</v>
      </c>
      <c r="C181" s="1275">
        <f t="shared" ref="C181:K181" si="42">C100/C94*100-100</f>
        <v>2.1709387155127047E-2</v>
      </c>
      <c r="D181" s="1275">
        <f t="shared" si="42"/>
        <v>-2.7384146153630979</v>
      </c>
      <c r="E181" s="1275">
        <f t="shared" si="42"/>
        <v>-1.3933656659700375</v>
      </c>
      <c r="F181" s="1275">
        <f t="shared" si="42"/>
        <v>1.4614508762577572</v>
      </c>
      <c r="G181" s="1275">
        <f t="shared" si="42"/>
        <v>-5.3530818698096994</v>
      </c>
      <c r="H181" s="1275">
        <f t="shared" si="42"/>
        <v>-0.19937213966434797</v>
      </c>
      <c r="I181" s="1275">
        <f t="shared" si="42"/>
        <v>0.18432615766579374</v>
      </c>
      <c r="J181" s="1275">
        <f t="shared" si="42"/>
        <v>-0.64350716030021715</v>
      </c>
      <c r="K181" s="1275">
        <f t="shared" si="42"/>
        <v>1.1157869515304668</v>
      </c>
      <c r="L181" s="1018"/>
      <c r="M181" s="1021" t="s">
        <v>847</v>
      </c>
      <c r="N181" s="1275">
        <f t="shared" si="38"/>
        <v>-1.773106184383991</v>
      </c>
      <c r="O181" s="1275">
        <f t="shared" si="38"/>
        <v>1.0312789171737364</v>
      </c>
      <c r="P181" s="1278" t="s">
        <v>800</v>
      </c>
      <c r="Q181" s="1278" t="s">
        <v>800</v>
      </c>
      <c r="R181" s="1275">
        <f t="shared" si="39"/>
        <v>0.40012488571794336</v>
      </c>
      <c r="S181" s="1275">
        <f t="shared" si="39"/>
        <v>7.341097557631187</v>
      </c>
      <c r="T181" s="1275">
        <f t="shared" si="39"/>
        <v>-5.5157824616063778</v>
      </c>
      <c r="U181" s="1275">
        <f t="shared" si="39"/>
        <v>0.99687125281782585</v>
      </c>
      <c r="V181" s="1004"/>
    </row>
    <row r="182" spans="1:22" s="1319" customFormat="1" ht="11.25" hidden="1" customHeight="1" x14ac:dyDescent="0.2">
      <c r="A182" s="1018"/>
      <c r="B182" s="1021" t="s">
        <v>1379</v>
      </c>
      <c r="C182" s="1278" t="e">
        <f>#REF!/C103*100-100</f>
        <v>#REF!</v>
      </c>
      <c r="D182" s="1278" t="e">
        <f>#REF!/D103*100-100</f>
        <v>#REF!</v>
      </c>
      <c r="E182" s="1278" t="e">
        <f>#REF!/E103*100-100</f>
        <v>#REF!</v>
      </c>
      <c r="F182" s="1278" t="e">
        <f>#REF!/F103*100-100</f>
        <v>#REF!</v>
      </c>
      <c r="G182" s="1278" t="e">
        <f>#REF!/G103*100-100</f>
        <v>#REF!</v>
      </c>
      <c r="H182" s="1278" t="e">
        <f>#REF!/H103*100-100</f>
        <v>#REF!</v>
      </c>
      <c r="I182" s="1278" t="e">
        <f>#REF!/I103*100-100</f>
        <v>#REF!</v>
      </c>
      <c r="J182" s="1278" t="e">
        <f>#REF!/J103*100-100</f>
        <v>#REF!</v>
      </c>
      <c r="K182" s="1278" t="e">
        <f>#REF!/K103*100-100</f>
        <v>#REF!</v>
      </c>
      <c r="L182" s="1018"/>
      <c r="M182" s="1021" t="s">
        <v>1379</v>
      </c>
      <c r="N182" s="1278" t="e">
        <f>#REF!/N103*100-100</f>
        <v>#REF!</v>
      </c>
      <c r="O182" s="1278" t="e">
        <f>#REF!/O103*100-100</f>
        <v>#REF!</v>
      </c>
      <c r="P182" s="1278" t="e">
        <f>#REF!/P103*100-100</f>
        <v>#REF!</v>
      </c>
      <c r="Q182" s="1278" t="e">
        <f>#REF!/Q103*100-100</f>
        <v>#REF!</v>
      </c>
      <c r="R182" s="1278" t="e">
        <f>#REF!/R103*100-100</f>
        <v>#REF!</v>
      </c>
      <c r="S182" s="1278" t="e">
        <f>#REF!/S103*100-100</f>
        <v>#REF!</v>
      </c>
      <c r="T182" s="1278" t="e">
        <f>#REF!/T103*100-100</f>
        <v>#REF!</v>
      </c>
      <c r="U182" s="1278" t="e">
        <f>#REF!/U103*100-100</f>
        <v>#REF!</v>
      </c>
      <c r="V182" s="1004"/>
    </row>
    <row r="183" spans="1:22" s="1319" customFormat="1" ht="11.25" customHeight="1" x14ac:dyDescent="0.2">
      <c r="A183" s="1018"/>
      <c r="B183" s="1031"/>
      <c r="C183" s="1326"/>
      <c r="D183" s="1327"/>
      <c r="E183" s="1327"/>
      <c r="F183" s="1327"/>
      <c r="G183" s="1327"/>
      <c r="H183" s="1327"/>
      <c r="I183" s="1327"/>
      <c r="J183" s="1327"/>
      <c r="K183" s="1327"/>
      <c r="L183" s="1327"/>
      <c r="M183" s="1327"/>
      <c r="N183" s="1327"/>
      <c r="O183" s="1327"/>
      <c r="P183" s="1327"/>
      <c r="Q183" s="1327"/>
      <c r="R183" s="1327"/>
      <c r="S183" s="1327"/>
      <c r="T183" s="1327"/>
      <c r="U183" s="1327"/>
      <c r="V183" s="1004"/>
    </row>
    <row r="184" spans="1:22" s="1319" customFormat="1" ht="11.25" customHeight="1" x14ac:dyDescent="0.2">
      <c r="A184" s="2764" t="s">
        <v>1450</v>
      </c>
      <c r="B184" s="2765"/>
      <c r="C184" s="2765"/>
      <c r="D184" s="2765"/>
      <c r="E184" s="2765"/>
      <c r="F184" s="2765"/>
      <c r="G184" s="2765"/>
      <c r="H184" s="2765"/>
      <c r="I184" s="2765"/>
      <c r="J184" s="2765"/>
      <c r="K184" s="2765"/>
      <c r="L184" s="2766" t="s">
        <v>1202</v>
      </c>
      <c r="M184" s="2766"/>
      <c r="N184" s="2766"/>
      <c r="O184" s="2766"/>
      <c r="P184" s="2766"/>
      <c r="Q184" s="2766"/>
      <c r="R184" s="2766"/>
      <c r="S184" s="2766"/>
      <c r="T184" s="2766"/>
      <c r="U184" s="2766"/>
      <c r="V184" s="1513"/>
    </row>
    <row r="185" spans="1:22" s="1319" customFormat="1" ht="35.1" customHeight="1" x14ac:dyDescent="0.2">
      <c r="A185" s="2765"/>
      <c r="B185" s="2765"/>
      <c r="C185" s="2765"/>
      <c r="D185" s="2765"/>
      <c r="E185" s="2765"/>
      <c r="F185" s="2765"/>
      <c r="G185" s="2765"/>
      <c r="H185" s="2765"/>
      <c r="I185" s="2765"/>
      <c r="J185" s="2765"/>
      <c r="K185" s="2765"/>
      <c r="L185" s="2766"/>
      <c r="M185" s="2766"/>
      <c r="N185" s="2766"/>
      <c r="O185" s="2766"/>
      <c r="P185" s="2766"/>
      <c r="Q185" s="2766"/>
      <c r="R185" s="2766"/>
      <c r="S185" s="2766"/>
      <c r="T185" s="2766"/>
      <c r="U185" s="2766"/>
      <c r="V185" s="1004"/>
    </row>
    <row r="186" spans="1:22" s="1319" customFormat="1" ht="62.25" customHeight="1" x14ac:dyDescent="0.2">
      <c r="A186" s="2767" t="s">
        <v>1451</v>
      </c>
      <c r="B186" s="2768"/>
      <c r="C186" s="2768"/>
      <c r="D186" s="2768"/>
      <c r="E186" s="2768"/>
      <c r="F186" s="2768"/>
      <c r="G186" s="2768"/>
      <c r="H186" s="2768"/>
      <c r="I186" s="2768"/>
      <c r="J186" s="2768"/>
      <c r="K186" s="2768"/>
      <c r="L186" s="2766"/>
      <c r="M186" s="2766"/>
      <c r="N186" s="2766"/>
      <c r="O186" s="2766"/>
      <c r="P186" s="2766"/>
      <c r="Q186" s="2766"/>
      <c r="R186" s="2766"/>
      <c r="S186" s="2766"/>
      <c r="T186" s="2766"/>
      <c r="U186" s="2766"/>
      <c r="V186" s="1004"/>
    </row>
    <row r="187" spans="1:22" s="1319" customFormat="1" ht="36" customHeight="1" x14ac:dyDescent="0.2">
      <c r="A187" s="2702"/>
      <c r="B187" s="2702"/>
      <c r="C187" s="2702"/>
      <c r="D187" s="2702"/>
      <c r="E187" s="2702"/>
      <c r="F187" s="2702"/>
      <c r="G187" s="2702"/>
      <c r="H187" s="2702"/>
      <c r="I187" s="2702"/>
      <c r="L187" s="1552"/>
      <c r="M187" s="1552"/>
      <c r="N187" s="1552"/>
      <c r="O187" s="1552"/>
      <c r="P187" s="1552"/>
      <c r="Q187" s="1552"/>
      <c r="R187" s="1552"/>
      <c r="S187" s="1552"/>
      <c r="T187" s="1552"/>
      <c r="U187" s="1552"/>
      <c r="V187" s="1004"/>
    </row>
    <row r="188" spans="1:22" s="1319" customFormat="1" ht="11.25" customHeight="1" x14ac:dyDescent="0.2">
      <c r="L188" s="1552"/>
      <c r="M188" s="1552"/>
      <c r="N188" s="1552"/>
      <c r="O188" s="1552"/>
      <c r="P188" s="1552"/>
      <c r="Q188" s="1552"/>
      <c r="R188" s="1552"/>
      <c r="S188" s="1552"/>
      <c r="T188" s="1552"/>
      <c r="U188" s="1552"/>
    </row>
    <row r="189" spans="1:22" s="1319" customFormat="1" ht="11.25" customHeight="1" x14ac:dyDescent="0.2">
      <c r="S189" s="1282"/>
      <c r="T189" s="1282"/>
    </row>
    <row r="190" spans="1:22" s="1319" customFormat="1" ht="11.25" customHeight="1" x14ac:dyDescent="0.2">
      <c r="S190" s="1282"/>
      <c r="T190" s="1282"/>
    </row>
    <row r="191" spans="1:22" s="1319" customFormat="1" ht="11.25" customHeight="1" x14ac:dyDescent="0.2">
      <c r="S191" s="1282"/>
      <c r="T191" s="1282"/>
    </row>
    <row r="192" spans="1:22" s="1319" customFormat="1" ht="11.25" customHeight="1" x14ac:dyDescent="0.2">
      <c r="S192" s="1282"/>
      <c r="T192" s="1282"/>
    </row>
    <row r="193" spans="19:20" s="1319" customFormat="1" ht="11.25" customHeight="1" x14ac:dyDescent="0.2">
      <c r="S193" s="1282"/>
      <c r="T193" s="1282"/>
    </row>
    <row r="194" spans="19:20" s="1319" customFormat="1" ht="11.25" customHeight="1" x14ac:dyDescent="0.2">
      <c r="S194" s="1282"/>
      <c r="T194" s="1282"/>
    </row>
    <row r="195" spans="19:20" s="1319" customFormat="1" ht="11.25" customHeight="1" x14ac:dyDescent="0.2">
      <c r="S195" s="1282"/>
      <c r="T195" s="1282"/>
    </row>
    <row r="196" spans="19:20" s="1319" customFormat="1" ht="11.25" customHeight="1" x14ac:dyDescent="0.2">
      <c r="S196" s="1282"/>
      <c r="T196" s="1282"/>
    </row>
    <row r="197" spans="19:20" s="1319" customFormat="1" ht="11.25" customHeight="1" x14ac:dyDescent="0.2">
      <c r="S197" s="1282"/>
      <c r="T197" s="1282"/>
    </row>
    <row r="198" spans="19:20" s="1319" customFormat="1" ht="11.25" customHeight="1" x14ac:dyDescent="0.2">
      <c r="S198" s="1282"/>
      <c r="T198" s="1282"/>
    </row>
    <row r="199" spans="19:20" s="1319" customFormat="1" ht="11.25" customHeight="1" x14ac:dyDescent="0.2">
      <c r="S199" s="1282"/>
      <c r="T199" s="1282"/>
    </row>
    <row r="200" spans="19:20" s="1319" customFormat="1" ht="11.25" customHeight="1" x14ac:dyDescent="0.2">
      <c r="S200" s="1282"/>
      <c r="T200" s="1282"/>
    </row>
    <row r="201" spans="19:20" s="1319" customFormat="1" ht="11.25" customHeight="1" x14ac:dyDescent="0.2">
      <c r="S201" s="1282"/>
      <c r="T201" s="1282"/>
    </row>
    <row r="202" spans="19:20" s="1319" customFormat="1" ht="11.25" customHeight="1" x14ac:dyDescent="0.2">
      <c r="S202" s="1282"/>
      <c r="T202" s="1282"/>
    </row>
    <row r="203" spans="19:20" s="1319" customFormat="1" ht="11.25" customHeight="1" x14ac:dyDescent="0.2">
      <c r="S203" s="1282"/>
      <c r="T203" s="1282"/>
    </row>
    <row r="204" spans="19:20" s="1319" customFormat="1" ht="11.25" customHeight="1" x14ac:dyDescent="0.2">
      <c r="S204" s="1282"/>
      <c r="T204" s="1282"/>
    </row>
    <row r="205" spans="19:20" s="1319" customFormat="1" ht="11.25" customHeight="1" x14ac:dyDescent="0.2">
      <c r="S205" s="1282"/>
      <c r="T205" s="1282"/>
    </row>
    <row r="206" spans="19:20" s="1319" customFormat="1" ht="11.25" customHeight="1" x14ac:dyDescent="0.2">
      <c r="S206" s="1282"/>
      <c r="T206" s="1282"/>
    </row>
    <row r="207" spans="19:20" s="1319" customFormat="1" ht="11.25" customHeight="1" x14ac:dyDescent="0.2">
      <c r="S207" s="1282"/>
      <c r="T207" s="1282"/>
    </row>
    <row r="208" spans="19:20" s="1319" customFormat="1" ht="11.25" customHeight="1" x14ac:dyDescent="0.2">
      <c r="S208" s="1282"/>
      <c r="T208" s="1282"/>
    </row>
    <row r="209" spans="19:20" s="1319" customFormat="1" ht="11.25" customHeight="1" x14ac:dyDescent="0.2">
      <c r="S209" s="1282"/>
      <c r="T209" s="1282"/>
    </row>
    <row r="210" spans="19:20" s="1319" customFormat="1" ht="11.25" customHeight="1" x14ac:dyDescent="0.2">
      <c r="S210" s="1282"/>
      <c r="T210" s="1282"/>
    </row>
    <row r="211" spans="19:20" s="1319" customFormat="1" ht="11.25" customHeight="1" x14ac:dyDescent="0.2">
      <c r="S211" s="1282"/>
      <c r="T211" s="1282"/>
    </row>
    <row r="212" spans="19:20" s="1319" customFormat="1" ht="11.25" customHeight="1" x14ac:dyDescent="0.2">
      <c r="S212" s="1282"/>
      <c r="T212" s="1282"/>
    </row>
    <row r="213" spans="19:20" s="1319" customFormat="1" ht="11.25" customHeight="1" x14ac:dyDescent="0.2">
      <c r="S213" s="1282"/>
      <c r="T213" s="1282"/>
    </row>
    <row r="214" spans="19:20" s="1319" customFormat="1" ht="11.25" customHeight="1" x14ac:dyDescent="0.2">
      <c r="S214" s="1282"/>
      <c r="T214" s="1282"/>
    </row>
    <row r="215" spans="19:20" s="1319" customFormat="1" ht="11.25" customHeight="1" x14ac:dyDescent="0.2">
      <c r="S215" s="1282"/>
      <c r="T215" s="1282"/>
    </row>
    <row r="216" spans="19:20" s="1319" customFormat="1" ht="11.25" customHeight="1" x14ac:dyDescent="0.2">
      <c r="S216" s="1282"/>
      <c r="T216" s="1282"/>
    </row>
    <row r="217" spans="19:20" s="1319" customFormat="1" ht="11.25" customHeight="1" x14ac:dyDescent="0.2">
      <c r="S217" s="1282"/>
      <c r="T217" s="1282"/>
    </row>
    <row r="218" spans="19:20" s="1319" customFormat="1" ht="11.25" customHeight="1" x14ac:dyDescent="0.2">
      <c r="S218" s="1282"/>
      <c r="T218" s="1282"/>
    </row>
    <row r="219" spans="19:20" s="1319" customFormat="1" ht="11.25" customHeight="1" x14ac:dyDescent="0.2">
      <c r="S219" s="1282"/>
      <c r="T219" s="1282"/>
    </row>
    <row r="220" spans="19:20" s="1319" customFormat="1" ht="11.25" customHeight="1" x14ac:dyDescent="0.2">
      <c r="S220" s="1282"/>
      <c r="T220" s="1282"/>
    </row>
    <row r="221" spans="19:20" s="1319" customFormat="1" ht="11.25" customHeight="1" x14ac:dyDescent="0.2">
      <c r="S221" s="1282"/>
      <c r="T221" s="1282"/>
    </row>
    <row r="222" spans="19:20" s="1319" customFormat="1" ht="11.25" customHeight="1" x14ac:dyDescent="0.2">
      <c r="S222" s="1282"/>
      <c r="T222" s="1282"/>
    </row>
    <row r="223" spans="19:20" s="1319" customFormat="1" ht="11.25" customHeight="1" x14ac:dyDescent="0.2">
      <c r="S223" s="1282"/>
      <c r="T223" s="1282"/>
    </row>
    <row r="224" spans="19:20" s="1319" customFormat="1" ht="11.25" customHeight="1" x14ac:dyDescent="0.2">
      <c r="S224" s="1282"/>
      <c r="T224" s="1282"/>
    </row>
    <row r="225" spans="19:20" s="1319" customFormat="1" ht="11.25" customHeight="1" x14ac:dyDescent="0.2">
      <c r="S225" s="1282"/>
      <c r="T225" s="1282"/>
    </row>
    <row r="226" spans="19:20" s="1319" customFormat="1" ht="11.25" customHeight="1" x14ac:dyDescent="0.2">
      <c r="S226" s="1282"/>
      <c r="T226" s="1282"/>
    </row>
    <row r="227" spans="19:20" s="1319" customFormat="1" ht="11.25" customHeight="1" x14ac:dyDescent="0.2">
      <c r="S227" s="1282"/>
      <c r="T227" s="1282"/>
    </row>
    <row r="228" spans="19:20" s="1319" customFormat="1" ht="11.25" customHeight="1" x14ac:dyDescent="0.2">
      <c r="S228" s="1282"/>
      <c r="T228" s="1282"/>
    </row>
    <row r="229" spans="19:20" s="1319" customFormat="1" ht="11.25" customHeight="1" x14ac:dyDescent="0.2">
      <c r="S229" s="1282"/>
      <c r="T229" s="1282"/>
    </row>
    <row r="230" spans="19:20" s="1319" customFormat="1" ht="11.25" customHeight="1" x14ac:dyDescent="0.2">
      <c r="S230" s="1282"/>
      <c r="T230" s="1282"/>
    </row>
    <row r="231" spans="19:20" s="1319" customFormat="1" ht="11.25" customHeight="1" x14ac:dyDescent="0.2">
      <c r="S231" s="1282"/>
      <c r="T231" s="1282"/>
    </row>
    <row r="232" spans="19:20" s="1319" customFormat="1" ht="11.25" customHeight="1" x14ac:dyDescent="0.2">
      <c r="S232" s="1282"/>
      <c r="T232" s="1282"/>
    </row>
    <row r="233" spans="19:20" s="1319" customFormat="1" ht="11.25" customHeight="1" x14ac:dyDescent="0.2">
      <c r="S233" s="1282"/>
      <c r="T233" s="1282"/>
    </row>
    <row r="234" spans="19:20" s="1319" customFormat="1" ht="11.25" customHeight="1" x14ac:dyDescent="0.2">
      <c r="S234" s="1282"/>
      <c r="T234" s="1282"/>
    </row>
    <row r="235" spans="19:20" s="1319" customFormat="1" ht="11.25" customHeight="1" x14ac:dyDescent="0.2">
      <c r="S235" s="1282"/>
      <c r="T235" s="1282"/>
    </row>
    <row r="236" spans="19:20" s="1319" customFormat="1" ht="11.25" customHeight="1" x14ac:dyDescent="0.2">
      <c r="S236" s="1282"/>
      <c r="T236" s="1282"/>
    </row>
    <row r="237" spans="19:20" s="1319" customFormat="1" ht="11.25" customHeight="1" x14ac:dyDescent="0.2">
      <c r="S237" s="1282"/>
      <c r="T237" s="1282"/>
    </row>
    <row r="238" spans="19:20" s="1319" customFormat="1" ht="11.25" customHeight="1" x14ac:dyDescent="0.2">
      <c r="S238" s="1282"/>
      <c r="T238" s="1282"/>
    </row>
    <row r="239" spans="19:20" s="1319" customFormat="1" ht="11.25" customHeight="1" x14ac:dyDescent="0.2">
      <c r="S239" s="1282"/>
      <c r="T239" s="1282"/>
    </row>
    <row r="240" spans="19:20" s="1319" customFormat="1" ht="11.25" customHeight="1" x14ac:dyDescent="0.2">
      <c r="S240" s="1282"/>
      <c r="T240" s="1282"/>
    </row>
    <row r="241" spans="19:20" s="1319" customFormat="1" ht="11.25" customHeight="1" x14ac:dyDescent="0.2">
      <c r="S241" s="1282"/>
      <c r="T241" s="1282"/>
    </row>
    <row r="242" spans="19:20" s="1319" customFormat="1" ht="11.25" customHeight="1" x14ac:dyDescent="0.2">
      <c r="S242" s="1282"/>
      <c r="T242" s="1282"/>
    </row>
    <row r="243" spans="19:20" s="1319" customFormat="1" ht="11.25" customHeight="1" x14ac:dyDescent="0.2">
      <c r="S243" s="1282"/>
      <c r="T243" s="1282"/>
    </row>
    <row r="244" spans="19:20" s="1319" customFormat="1" ht="11.25" customHeight="1" x14ac:dyDescent="0.2">
      <c r="S244" s="1282"/>
      <c r="T244" s="1282"/>
    </row>
    <row r="245" spans="19:20" s="1319" customFormat="1" ht="11.25" customHeight="1" x14ac:dyDescent="0.2">
      <c r="S245" s="1282"/>
      <c r="T245" s="1282"/>
    </row>
    <row r="246" spans="19:20" s="1319" customFormat="1" ht="11.25" customHeight="1" x14ac:dyDescent="0.2">
      <c r="S246" s="1282"/>
      <c r="T246" s="1282"/>
    </row>
    <row r="247" spans="19:20" s="1319" customFormat="1" ht="11.25" customHeight="1" x14ac:dyDescent="0.2">
      <c r="S247" s="1282"/>
      <c r="T247" s="1282"/>
    </row>
    <row r="248" spans="19:20" s="1319" customFormat="1" ht="11.25" customHeight="1" x14ac:dyDescent="0.2">
      <c r="S248" s="1282"/>
      <c r="T248" s="1282"/>
    </row>
    <row r="249" spans="19:20" s="1319" customFormat="1" ht="11.25" customHeight="1" x14ac:dyDescent="0.2">
      <c r="S249" s="1282"/>
      <c r="T249" s="1282"/>
    </row>
    <row r="250" spans="19:20" s="1319" customFormat="1" ht="11.25" customHeight="1" x14ac:dyDescent="0.2">
      <c r="S250" s="1282"/>
      <c r="T250" s="1282"/>
    </row>
    <row r="251" spans="19:20" s="1319" customFormat="1" ht="11.25" customHeight="1" x14ac:dyDescent="0.2">
      <c r="S251" s="1282"/>
      <c r="T251" s="1282"/>
    </row>
    <row r="252" spans="19:20" s="1319" customFormat="1" ht="11.25" customHeight="1" x14ac:dyDescent="0.2">
      <c r="S252" s="1282"/>
      <c r="T252" s="1282"/>
    </row>
    <row r="253" spans="19:20" s="1319" customFormat="1" ht="11.25" customHeight="1" x14ac:dyDescent="0.2">
      <c r="S253" s="1282"/>
      <c r="T253" s="1282"/>
    </row>
    <row r="254" spans="19:20" s="1319" customFormat="1" ht="11.25" customHeight="1" x14ac:dyDescent="0.2">
      <c r="S254" s="1282"/>
      <c r="T254" s="1282"/>
    </row>
    <row r="255" spans="19:20" s="1319" customFormat="1" ht="11.25" customHeight="1" x14ac:dyDescent="0.2">
      <c r="S255" s="1282"/>
      <c r="T255" s="1282"/>
    </row>
    <row r="256" spans="19:20" s="1319" customFormat="1" ht="11.25" customHeight="1" x14ac:dyDescent="0.2">
      <c r="S256" s="1282"/>
      <c r="T256" s="1282"/>
    </row>
    <row r="257" spans="19:20" s="1319" customFormat="1" ht="11.25" customHeight="1" x14ac:dyDescent="0.2">
      <c r="S257" s="1282"/>
      <c r="T257" s="1282"/>
    </row>
    <row r="258" spans="19:20" s="1319" customFormat="1" ht="11.25" customHeight="1" x14ac:dyDescent="0.2">
      <c r="S258" s="1282"/>
      <c r="T258" s="1282"/>
    </row>
    <row r="259" spans="19:20" s="1319" customFormat="1" ht="11.25" customHeight="1" x14ac:dyDescent="0.2">
      <c r="S259" s="1282"/>
      <c r="T259" s="1282"/>
    </row>
    <row r="260" spans="19:20" s="1319" customFormat="1" ht="11.25" customHeight="1" x14ac:dyDescent="0.2">
      <c r="S260" s="1282"/>
      <c r="T260" s="1282"/>
    </row>
    <row r="261" spans="19:20" s="1319" customFormat="1" ht="11.25" customHeight="1" x14ac:dyDescent="0.2">
      <c r="S261" s="1282"/>
      <c r="T261" s="1282"/>
    </row>
    <row r="262" spans="19:20" s="1319" customFormat="1" ht="11.25" customHeight="1" x14ac:dyDescent="0.2">
      <c r="S262" s="1282"/>
      <c r="T262" s="1282"/>
    </row>
    <row r="263" spans="19:20" s="1319" customFormat="1" ht="11.25" customHeight="1" x14ac:dyDescent="0.2">
      <c r="S263" s="1282"/>
      <c r="T263" s="1282"/>
    </row>
    <row r="264" spans="19:20" s="1319" customFormat="1" ht="11.25" customHeight="1" x14ac:dyDescent="0.2">
      <c r="S264" s="1282"/>
      <c r="T264" s="1282"/>
    </row>
    <row r="265" spans="19:20" s="1319" customFormat="1" ht="11.25" customHeight="1" x14ac:dyDescent="0.2">
      <c r="S265" s="1282"/>
      <c r="T265" s="1282"/>
    </row>
    <row r="266" spans="19:20" s="1319" customFormat="1" ht="11.25" customHeight="1" x14ac:dyDescent="0.2">
      <c r="S266" s="1282"/>
      <c r="T266" s="1282"/>
    </row>
    <row r="267" spans="19:20" s="1319" customFormat="1" ht="11.25" customHeight="1" x14ac:dyDescent="0.2">
      <c r="S267" s="1282"/>
      <c r="T267" s="1282"/>
    </row>
    <row r="268" spans="19:20" s="1319" customFormat="1" ht="11.25" customHeight="1" x14ac:dyDescent="0.2">
      <c r="S268" s="1282"/>
      <c r="T268" s="1282"/>
    </row>
    <row r="269" spans="19:20" s="1319" customFormat="1" ht="11.25" customHeight="1" x14ac:dyDescent="0.2">
      <c r="S269" s="1282"/>
      <c r="T269" s="1282"/>
    </row>
    <row r="270" spans="19:20" s="1319" customFormat="1" ht="11.25" customHeight="1" x14ac:dyDescent="0.2">
      <c r="S270" s="1282"/>
      <c r="T270" s="1282"/>
    </row>
    <row r="271" spans="19:20" s="1319" customFormat="1" ht="11.25" customHeight="1" x14ac:dyDescent="0.2">
      <c r="S271" s="1282"/>
      <c r="T271" s="1282"/>
    </row>
    <row r="272" spans="19:20" s="1319" customFormat="1" ht="11.25" customHeight="1" x14ac:dyDescent="0.2">
      <c r="S272" s="1282"/>
      <c r="T272" s="1282"/>
    </row>
    <row r="273" spans="19:20" s="1319" customFormat="1" ht="11.25" customHeight="1" x14ac:dyDescent="0.2">
      <c r="S273" s="1282"/>
      <c r="T273" s="1282"/>
    </row>
    <row r="274" spans="19:20" s="1319" customFormat="1" ht="11.25" customHeight="1" x14ac:dyDescent="0.2">
      <c r="S274" s="1282"/>
      <c r="T274" s="1282"/>
    </row>
    <row r="275" spans="19:20" s="1319" customFormat="1" ht="11.25" customHeight="1" x14ac:dyDescent="0.2">
      <c r="S275" s="1282"/>
      <c r="T275" s="1282"/>
    </row>
    <row r="276" spans="19:20" s="1319" customFormat="1" ht="11.25" customHeight="1" x14ac:dyDescent="0.2">
      <c r="S276" s="1282"/>
      <c r="T276" s="1282"/>
    </row>
    <row r="277" spans="19:20" s="1319" customFormat="1" ht="11.25" customHeight="1" x14ac:dyDescent="0.2">
      <c r="S277" s="1282"/>
      <c r="T277" s="1282"/>
    </row>
    <row r="278" spans="19:20" s="1319" customFormat="1" ht="11.25" customHeight="1" x14ac:dyDescent="0.2">
      <c r="S278" s="1282"/>
      <c r="T278" s="1282"/>
    </row>
    <row r="279" spans="19:20" s="1319" customFormat="1" ht="11.25" customHeight="1" x14ac:dyDescent="0.2">
      <c r="S279" s="1282"/>
      <c r="T279" s="1282"/>
    </row>
    <row r="280" spans="19:20" s="1319" customFormat="1" ht="11.25" customHeight="1" x14ac:dyDescent="0.2">
      <c r="S280" s="1282"/>
      <c r="T280" s="1282"/>
    </row>
    <row r="281" spans="19:20" s="1319" customFormat="1" ht="11.25" customHeight="1" x14ac:dyDescent="0.2">
      <c r="S281" s="1282"/>
      <c r="T281" s="1282"/>
    </row>
    <row r="282" spans="19:20" s="1319" customFormat="1" ht="11.25" customHeight="1" x14ac:dyDescent="0.2">
      <c r="S282" s="1282"/>
      <c r="T282" s="1282"/>
    </row>
    <row r="283" spans="19:20" s="1319" customFormat="1" ht="11.25" customHeight="1" x14ac:dyDescent="0.2">
      <c r="S283" s="1282"/>
      <c r="T283" s="1282"/>
    </row>
    <row r="284" spans="19:20" s="1319" customFormat="1" ht="11.25" customHeight="1" x14ac:dyDescent="0.2">
      <c r="S284" s="1282"/>
      <c r="T284" s="1282"/>
    </row>
    <row r="285" spans="19:20" s="1319" customFormat="1" ht="11.25" customHeight="1" x14ac:dyDescent="0.2">
      <c r="S285" s="1282"/>
      <c r="T285" s="1282"/>
    </row>
    <row r="286" spans="19:20" s="1319" customFormat="1" ht="11.25" customHeight="1" x14ac:dyDescent="0.2">
      <c r="S286" s="1282"/>
      <c r="T286" s="1282"/>
    </row>
    <row r="287" spans="19:20" s="1319" customFormat="1" ht="11.25" customHeight="1" x14ac:dyDescent="0.2">
      <c r="S287" s="1282"/>
      <c r="T287" s="1282"/>
    </row>
    <row r="288" spans="19:20" s="1319" customFormat="1" ht="11.25" customHeight="1" x14ac:dyDescent="0.2">
      <c r="S288" s="1282"/>
      <c r="T288" s="1282"/>
    </row>
    <row r="289" spans="19:20" s="1319" customFormat="1" ht="11.25" customHeight="1" x14ac:dyDescent="0.2">
      <c r="S289" s="1282"/>
      <c r="T289" s="1282"/>
    </row>
    <row r="290" spans="19:20" s="1319" customFormat="1" ht="11.25" customHeight="1" x14ac:dyDescent="0.2">
      <c r="S290" s="1282"/>
      <c r="T290" s="1282"/>
    </row>
    <row r="291" spans="19:20" s="1319" customFormat="1" ht="11.25" customHeight="1" x14ac:dyDescent="0.2">
      <c r="S291" s="1282"/>
      <c r="T291" s="1282"/>
    </row>
    <row r="292" spans="19:20" s="1319" customFormat="1" ht="11.25" customHeight="1" x14ac:dyDescent="0.2">
      <c r="S292" s="1282"/>
      <c r="T292" s="1282"/>
    </row>
    <row r="293" spans="19:20" s="1319" customFormat="1" ht="11.25" customHeight="1" x14ac:dyDescent="0.2">
      <c r="S293" s="1282"/>
      <c r="T293" s="1282"/>
    </row>
    <row r="294" spans="19:20" s="1319" customFormat="1" ht="11.25" customHeight="1" x14ac:dyDescent="0.2">
      <c r="S294" s="1282"/>
      <c r="T294" s="1282"/>
    </row>
    <row r="295" spans="19:20" s="1319" customFormat="1" ht="11.25" customHeight="1" x14ac:dyDescent="0.2">
      <c r="S295" s="1282"/>
      <c r="T295" s="1282"/>
    </row>
    <row r="296" spans="19:20" s="1319" customFormat="1" ht="11.25" customHeight="1" x14ac:dyDescent="0.2">
      <c r="S296" s="1282"/>
      <c r="T296" s="1282"/>
    </row>
    <row r="297" spans="19:20" s="1319" customFormat="1" ht="11.25" customHeight="1" x14ac:dyDescent="0.2">
      <c r="S297" s="1282"/>
      <c r="T297" s="1282"/>
    </row>
    <row r="298" spans="19:20" s="1319" customFormat="1" ht="11.25" customHeight="1" x14ac:dyDescent="0.2">
      <c r="S298" s="1282"/>
      <c r="T298" s="1282"/>
    </row>
    <row r="299" spans="19:20" s="1319" customFormat="1" ht="11.25" customHeight="1" x14ac:dyDescent="0.2">
      <c r="S299" s="1282"/>
      <c r="T299" s="1282"/>
    </row>
    <row r="300" spans="19:20" s="1319" customFormat="1" ht="11.25" customHeight="1" x14ac:dyDescent="0.2">
      <c r="S300" s="1282"/>
      <c r="T300" s="1282"/>
    </row>
    <row r="301" spans="19:20" s="1319" customFormat="1" ht="11.25" customHeight="1" x14ac:dyDescent="0.2">
      <c r="S301" s="1282"/>
      <c r="T301" s="1282"/>
    </row>
    <row r="302" spans="19:20" s="1319" customFormat="1" ht="11.25" customHeight="1" x14ac:dyDescent="0.2">
      <c r="S302" s="1282"/>
      <c r="T302" s="1282"/>
    </row>
    <row r="303" spans="19:20" s="1319" customFormat="1" ht="11.25" customHeight="1" x14ac:dyDescent="0.2">
      <c r="S303" s="1282"/>
      <c r="T303" s="1282"/>
    </row>
    <row r="304" spans="19:20" s="1319" customFormat="1" ht="11.25" customHeight="1" x14ac:dyDescent="0.2">
      <c r="S304" s="1282"/>
      <c r="T304" s="1282"/>
    </row>
    <row r="305" spans="19:20" s="1319" customFormat="1" ht="11.25" customHeight="1" x14ac:dyDescent="0.2">
      <c r="S305" s="1282"/>
      <c r="T305" s="1282"/>
    </row>
    <row r="306" spans="19:20" s="1319" customFormat="1" ht="11.25" customHeight="1" x14ac:dyDescent="0.2">
      <c r="S306" s="1282"/>
      <c r="T306" s="1282"/>
    </row>
    <row r="307" spans="19:20" s="1319" customFormat="1" ht="11.25" customHeight="1" x14ac:dyDescent="0.2">
      <c r="S307" s="1282"/>
      <c r="T307" s="1282"/>
    </row>
    <row r="308" spans="19:20" s="1319" customFormat="1" ht="11.25" customHeight="1" x14ac:dyDescent="0.2">
      <c r="S308" s="1282"/>
      <c r="T308" s="1282"/>
    </row>
    <row r="309" spans="19:20" s="1319" customFormat="1" ht="11.25" customHeight="1" x14ac:dyDescent="0.2">
      <c r="S309" s="1282"/>
      <c r="T309" s="1282"/>
    </row>
    <row r="310" spans="19:20" s="1319" customFormat="1" ht="11.25" customHeight="1" x14ac:dyDescent="0.2">
      <c r="S310" s="1282"/>
      <c r="T310" s="1282"/>
    </row>
    <row r="311" spans="19:20" s="1319" customFormat="1" ht="11.25" customHeight="1" x14ac:dyDescent="0.2">
      <c r="S311" s="1282"/>
      <c r="T311" s="1282"/>
    </row>
    <row r="312" spans="19:20" s="1319" customFormat="1" ht="11.25" customHeight="1" x14ac:dyDescent="0.2">
      <c r="S312" s="1282"/>
      <c r="T312" s="1282"/>
    </row>
    <row r="313" spans="19:20" s="1319" customFormat="1" ht="11.25" customHeight="1" x14ac:dyDescent="0.2">
      <c r="S313" s="1282"/>
      <c r="T313" s="1282"/>
    </row>
    <row r="314" spans="19:20" s="1319" customFormat="1" ht="11.25" customHeight="1" x14ac:dyDescent="0.2">
      <c r="S314" s="1282"/>
      <c r="T314" s="1282"/>
    </row>
    <row r="315" spans="19:20" s="1319" customFormat="1" ht="11.25" customHeight="1" x14ac:dyDescent="0.2">
      <c r="S315" s="1282"/>
      <c r="T315" s="1282"/>
    </row>
    <row r="316" spans="19:20" s="1319" customFormat="1" ht="11.25" customHeight="1" x14ac:dyDescent="0.2">
      <c r="S316" s="1282"/>
      <c r="T316" s="1282"/>
    </row>
    <row r="317" spans="19:20" s="1319" customFormat="1" ht="11.25" customHeight="1" x14ac:dyDescent="0.2">
      <c r="S317" s="1282"/>
      <c r="T317" s="1282"/>
    </row>
    <row r="318" spans="19:20" s="1319" customFormat="1" ht="11.25" customHeight="1" x14ac:dyDescent="0.2">
      <c r="S318" s="1282"/>
      <c r="T318" s="1282"/>
    </row>
    <row r="319" spans="19:20" s="1319" customFormat="1" ht="11.25" customHeight="1" x14ac:dyDescent="0.2">
      <c r="S319" s="1282"/>
      <c r="T319" s="1282"/>
    </row>
    <row r="320" spans="19:20" s="1319" customFormat="1" ht="11.25" customHeight="1" x14ac:dyDescent="0.2">
      <c r="S320" s="1282"/>
      <c r="T320" s="1282"/>
    </row>
    <row r="321" spans="1:20" s="1319" customFormat="1" ht="11.25" customHeight="1" x14ac:dyDescent="0.2">
      <c r="S321" s="1282"/>
      <c r="T321" s="1282"/>
    </row>
    <row r="322" spans="1:20" s="1319" customFormat="1" ht="11.25" customHeight="1" x14ac:dyDescent="0.2">
      <c r="S322" s="1282"/>
      <c r="T322" s="1282"/>
    </row>
    <row r="323" spans="1:20" s="1319" customFormat="1" ht="11.25" customHeight="1" x14ac:dyDescent="0.2">
      <c r="S323" s="1282"/>
      <c r="T323" s="1282"/>
    </row>
    <row r="324" spans="1:20" s="1319" customFormat="1" ht="11.25" customHeight="1" x14ac:dyDescent="0.25">
      <c r="A324" s="1287"/>
      <c r="L324" s="1287"/>
      <c r="S324" s="1282"/>
      <c r="T324" s="1282"/>
    </row>
  </sheetData>
  <mergeCells count="135">
    <mergeCell ref="A184:K185"/>
    <mergeCell ref="L184:U186"/>
    <mergeCell ref="A186:K186"/>
    <mergeCell ref="A187:I187"/>
    <mergeCell ref="A165:B165"/>
    <mergeCell ref="L165:M165"/>
    <mergeCell ref="A171:B171"/>
    <mergeCell ref="L171:M171"/>
    <mergeCell ref="A177:B177"/>
    <mergeCell ref="L177:M177"/>
    <mergeCell ref="A147:B147"/>
    <mergeCell ref="L147:M147"/>
    <mergeCell ref="A153:B153"/>
    <mergeCell ref="L153:M153"/>
    <mergeCell ref="A159:B159"/>
    <mergeCell ref="L159:M159"/>
    <mergeCell ref="A129:B129"/>
    <mergeCell ref="L129:M129"/>
    <mergeCell ref="A135:B135"/>
    <mergeCell ref="L135:M135"/>
    <mergeCell ref="A141:B141"/>
    <mergeCell ref="L141:M141"/>
    <mergeCell ref="A120:B120"/>
    <mergeCell ref="L120:M120"/>
    <mergeCell ref="A121:B121"/>
    <mergeCell ref="L121:M121"/>
    <mergeCell ref="A123:B123"/>
    <mergeCell ref="L123:M123"/>
    <mergeCell ref="A117:B117"/>
    <mergeCell ref="L117:M117"/>
    <mergeCell ref="A118:B118"/>
    <mergeCell ref="L118:M118"/>
    <mergeCell ref="A119:B119"/>
    <mergeCell ref="L119:M119"/>
    <mergeCell ref="A114:B114"/>
    <mergeCell ref="L114:M114"/>
    <mergeCell ref="A115:B115"/>
    <mergeCell ref="L115:M115"/>
    <mergeCell ref="A116:B116"/>
    <mergeCell ref="L116:M116"/>
    <mergeCell ref="A111:B111"/>
    <mergeCell ref="L111:M111"/>
    <mergeCell ref="A112:B112"/>
    <mergeCell ref="L112:M112"/>
    <mergeCell ref="A113:B113"/>
    <mergeCell ref="L113:M113"/>
    <mergeCell ref="C105:K105"/>
    <mergeCell ref="A108:B108"/>
    <mergeCell ref="L108:M108"/>
    <mergeCell ref="A109:B109"/>
    <mergeCell ref="L109:M109"/>
    <mergeCell ref="A110:B110"/>
    <mergeCell ref="L110:M110"/>
    <mergeCell ref="A90:B90"/>
    <mergeCell ref="L90:M90"/>
    <mergeCell ref="A96:B96"/>
    <mergeCell ref="L96:M96"/>
    <mergeCell ref="A72:B72"/>
    <mergeCell ref="L72:M72"/>
    <mergeCell ref="A78:B78"/>
    <mergeCell ref="L78:M78"/>
    <mergeCell ref="A84:B84"/>
    <mergeCell ref="L84:M84"/>
    <mergeCell ref="A54:B54"/>
    <mergeCell ref="L54:M54"/>
    <mergeCell ref="A60:B60"/>
    <mergeCell ref="L60:M60"/>
    <mergeCell ref="A66:B66"/>
    <mergeCell ref="L66:M66"/>
    <mergeCell ref="A36:B36"/>
    <mergeCell ref="L36:M36"/>
    <mergeCell ref="A42:B42"/>
    <mergeCell ref="L42:M42"/>
    <mergeCell ref="A48:B48"/>
    <mergeCell ref="L48:M48"/>
    <mergeCell ref="A32:B32"/>
    <mergeCell ref="L32:M32"/>
    <mergeCell ref="A33:B33"/>
    <mergeCell ref="L33:M33"/>
    <mergeCell ref="A34:B34"/>
    <mergeCell ref="L34:M34"/>
    <mergeCell ref="A29:B29"/>
    <mergeCell ref="L29:M29"/>
    <mergeCell ref="A30:B30"/>
    <mergeCell ref="L30:M30"/>
    <mergeCell ref="A31:B31"/>
    <mergeCell ref="L31:M31"/>
    <mergeCell ref="A26:B26"/>
    <mergeCell ref="L26:M26"/>
    <mergeCell ref="A27:B27"/>
    <mergeCell ref="L27:M27"/>
    <mergeCell ref="A28:B28"/>
    <mergeCell ref="L28:M28"/>
    <mergeCell ref="A23:B23"/>
    <mergeCell ref="L23:M23"/>
    <mergeCell ref="A24:B24"/>
    <mergeCell ref="L24:M24"/>
    <mergeCell ref="A25:B25"/>
    <mergeCell ref="L25:M25"/>
    <mergeCell ref="A20:B20"/>
    <mergeCell ref="L20:M20"/>
    <mergeCell ref="A21:B21"/>
    <mergeCell ref="L21:M21"/>
    <mergeCell ref="A22:B22"/>
    <mergeCell ref="L22:M22"/>
    <mergeCell ref="R11:R16"/>
    <mergeCell ref="S11:S16"/>
    <mergeCell ref="T11:T16"/>
    <mergeCell ref="U11:U16"/>
    <mergeCell ref="C18:K18"/>
    <mergeCell ref="N18:U18"/>
    <mergeCell ref="J11:J16"/>
    <mergeCell ref="K11:K16"/>
    <mergeCell ref="N11:N16"/>
    <mergeCell ref="O11:O16"/>
    <mergeCell ref="P11:P16"/>
    <mergeCell ref="Q11:Q16"/>
    <mergeCell ref="D11:D16"/>
    <mergeCell ref="E11:E16"/>
    <mergeCell ref="F11:F16"/>
    <mergeCell ref="G11:G16"/>
    <mergeCell ref="H11:H16"/>
    <mergeCell ref="I11:I16"/>
    <mergeCell ref="A7:K7"/>
    <mergeCell ref="L7:V7"/>
    <mergeCell ref="A8:K8"/>
    <mergeCell ref="L8:V8"/>
    <mergeCell ref="D10:K10"/>
    <mergeCell ref="N10:U10"/>
    <mergeCell ref="A1:K1"/>
    <mergeCell ref="L1:U1"/>
    <mergeCell ref="A2:I2"/>
    <mergeCell ref="L2:T2"/>
    <mergeCell ref="A4:K4"/>
    <mergeCell ref="A5:K5"/>
  </mergeCells>
  <pageMargins left="0.59055118110236227" right="0.70866141732283472" top="0.19685039370078741" bottom="0.39370078740157483" header="0.31496062992125984" footer="0.15748031496062992"/>
  <pageSetup paperSize="9" scale="85" fitToWidth="2" orientation="portrait" horizontalDpi="1200" verticalDpi="1200" r:id="rId1"/>
  <headerFooter alignWithMargins="0"/>
  <colBreaks count="1" manualBreakCount="1">
    <brk id="11" max="150" man="1"/>
  </colBreaks>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297"/>
  <sheetViews>
    <sheetView zoomScale="105" zoomScaleNormal="105" zoomScaleSheetLayoutView="100" workbookViewId="0"/>
  </sheetViews>
  <sheetFormatPr baseColWidth="10" defaultColWidth="12.28515625" defaultRowHeight="11.25" customHeight="1" x14ac:dyDescent="0.25"/>
  <cols>
    <col min="1" max="1" width="4" style="1287" customWidth="1"/>
    <col min="2" max="2" width="7.28515625" style="1287" customWidth="1"/>
    <col min="3" max="3" width="10.5703125" style="1287" customWidth="1"/>
    <col min="4" max="4" width="10.7109375" style="1287" customWidth="1"/>
    <col min="5" max="5" width="7.85546875" style="1287" customWidth="1"/>
    <col min="6" max="7" width="7.28515625" style="1287" customWidth="1"/>
    <col min="8" max="8" width="8.42578125" style="1287" customWidth="1"/>
    <col min="9" max="9" width="6.85546875" style="1287" customWidth="1"/>
    <col min="10" max="10" width="7.28515625" style="1287" customWidth="1"/>
    <col min="11" max="11" width="10.140625" style="1287" customWidth="1"/>
    <col min="12" max="12" width="4" style="1287" customWidth="1"/>
    <col min="13" max="13" width="7.28515625" style="1287" customWidth="1"/>
    <col min="14" max="14" width="10" style="1287" customWidth="1"/>
    <col min="15" max="15" width="10.28515625" style="1287" customWidth="1"/>
    <col min="16" max="16" width="10.140625" style="1287" customWidth="1"/>
    <col min="17" max="17" width="9.42578125" style="1287" customWidth="1"/>
    <col min="18" max="18" width="7.7109375" style="1287" customWidth="1"/>
    <col min="19" max="19" width="9.5703125" style="1328" customWidth="1"/>
    <col min="20" max="20" width="10" style="1328" customWidth="1"/>
    <col min="21" max="21" width="9.42578125" style="1287" customWidth="1"/>
    <col min="22" max="16384" width="12.28515625" style="1287"/>
  </cols>
  <sheetData>
    <row r="1" spans="1:22" s="1288" customFormat="1" ht="11.25" customHeight="1" x14ac:dyDescent="0.2">
      <c r="A1" s="1329"/>
      <c r="B1" s="1330"/>
      <c r="C1" s="1330"/>
      <c r="D1" s="1330"/>
      <c r="E1" s="1330"/>
      <c r="F1" s="1330"/>
      <c r="G1" s="1330"/>
      <c r="H1" s="1330"/>
      <c r="I1" s="1330"/>
      <c r="K1" s="1853" t="s">
        <v>676</v>
      </c>
      <c r="L1" s="2736" t="s">
        <v>676</v>
      </c>
      <c r="M1" s="2736"/>
      <c r="N1" s="2736"/>
      <c r="O1" s="2736"/>
      <c r="P1" s="2736"/>
      <c r="Q1" s="2736"/>
      <c r="R1" s="2736"/>
      <c r="S1" s="2736"/>
      <c r="T1" s="2736"/>
      <c r="U1" s="2736"/>
    </row>
    <row r="2" spans="1:22" s="1288" customFormat="1" ht="11.25" customHeight="1" x14ac:dyDescent="0.2">
      <c r="A2" s="2769" t="s">
        <v>17</v>
      </c>
      <c r="B2" s="2769"/>
      <c r="C2" s="2769"/>
      <c r="D2" s="2769"/>
      <c r="E2" s="2769"/>
      <c r="F2" s="2769"/>
      <c r="G2" s="2769"/>
      <c r="H2" s="2769"/>
      <c r="I2" s="2769"/>
      <c r="J2" s="2769"/>
      <c r="K2" s="2769"/>
      <c r="L2" s="2769" t="s">
        <v>17</v>
      </c>
      <c r="M2" s="2769"/>
      <c r="N2" s="2769"/>
      <c r="O2" s="2769"/>
      <c r="P2" s="2769"/>
      <c r="Q2" s="2769"/>
      <c r="R2" s="2769"/>
      <c r="S2" s="2769"/>
      <c r="T2" s="2769"/>
      <c r="U2" s="2769"/>
    </row>
    <row r="3" spans="1:22" s="1288" customFormat="1" ht="11.25" customHeight="1" x14ac:dyDescent="0.2">
      <c r="A3" s="1854"/>
      <c r="B3" s="1854"/>
      <c r="C3" s="1854"/>
      <c r="D3" s="1854"/>
      <c r="E3" s="1854"/>
      <c r="F3" s="1854"/>
      <c r="G3" s="1854"/>
      <c r="H3" s="1854"/>
      <c r="I3" s="1854"/>
      <c r="J3" s="1854"/>
      <c r="K3" s="1854"/>
      <c r="L3" s="1854"/>
      <c r="M3" s="1854"/>
      <c r="N3" s="1854"/>
      <c r="O3" s="1854"/>
      <c r="P3" s="1854"/>
      <c r="Q3" s="1854"/>
      <c r="R3" s="1854"/>
      <c r="S3" s="1854"/>
      <c r="T3" s="1854"/>
      <c r="U3" s="1854"/>
    </row>
    <row r="4" spans="1:22" s="1288" customFormat="1" ht="11.25" customHeight="1" x14ac:dyDescent="0.2">
      <c r="A4" s="2658" t="s">
        <v>677</v>
      </c>
      <c r="B4" s="2658"/>
      <c r="C4" s="2658"/>
      <c r="D4" s="2658"/>
      <c r="E4" s="2658"/>
      <c r="F4" s="2658"/>
      <c r="G4" s="2658"/>
      <c r="H4" s="2658"/>
      <c r="I4" s="2658"/>
      <c r="J4" s="2658"/>
      <c r="K4" s="2658"/>
      <c r="L4" s="2658" t="s">
        <v>677</v>
      </c>
      <c r="M4" s="2658"/>
      <c r="N4" s="2658"/>
      <c r="O4" s="2658"/>
      <c r="P4" s="2658"/>
      <c r="Q4" s="2658"/>
      <c r="R4" s="2658"/>
      <c r="S4" s="2658"/>
      <c r="T4" s="2658"/>
      <c r="U4" s="2658"/>
    </row>
    <row r="5" spans="1:22" s="1289" customFormat="1" ht="11.25" customHeight="1" x14ac:dyDescent="0.2">
      <c r="A5" s="2653" t="s">
        <v>678</v>
      </c>
      <c r="B5" s="2653"/>
      <c r="C5" s="2653"/>
      <c r="D5" s="2653"/>
      <c r="E5" s="2653"/>
      <c r="F5" s="2653"/>
      <c r="G5" s="2653"/>
      <c r="H5" s="2653"/>
      <c r="I5" s="2653"/>
      <c r="J5" s="2653"/>
      <c r="K5" s="2653"/>
      <c r="L5" s="2653" t="s">
        <v>678</v>
      </c>
      <c r="M5" s="2653"/>
      <c r="N5" s="2653"/>
      <c r="O5" s="2653"/>
      <c r="P5" s="2653"/>
      <c r="Q5" s="2653"/>
      <c r="R5" s="2653"/>
      <c r="S5" s="2653"/>
      <c r="T5" s="2653"/>
      <c r="U5" s="2653"/>
    </row>
    <row r="6" spans="1:22" s="1289" customFormat="1" ht="11.25" customHeight="1" x14ac:dyDescent="0.2">
      <c r="A6" s="1834"/>
      <c r="B6" s="1834"/>
      <c r="C6" s="1834"/>
      <c r="D6" s="1834"/>
      <c r="E6" s="1834"/>
      <c r="F6" s="1834"/>
      <c r="G6" s="1834"/>
      <c r="H6" s="1834"/>
      <c r="I6" s="1834"/>
      <c r="J6" s="1834"/>
      <c r="K6" s="1834"/>
      <c r="L6" s="1834"/>
      <c r="M6" s="1834"/>
      <c r="N6" s="1834"/>
      <c r="O6" s="1834"/>
      <c r="P6" s="1834"/>
      <c r="Q6" s="1834"/>
      <c r="R6" s="1834"/>
      <c r="S6" s="1834"/>
      <c r="T6" s="1834"/>
      <c r="U6" s="1834"/>
    </row>
    <row r="7" spans="1:22" s="1294" customFormat="1" ht="11.25" customHeight="1" x14ac:dyDescent="0.2">
      <c r="A7" s="2730" t="s">
        <v>1203</v>
      </c>
      <c r="B7" s="2730"/>
      <c r="C7" s="2730"/>
      <c r="D7" s="2730"/>
      <c r="E7" s="2730"/>
      <c r="F7" s="2730"/>
      <c r="G7" s="2730"/>
      <c r="H7" s="2730"/>
      <c r="I7" s="2730"/>
      <c r="J7" s="2730"/>
      <c r="K7" s="2730"/>
      <c r="L7" s="2730" t="s">
        <v>1203</v>
      </c>
      <c r="M7" s="2730"/>
      <c r="N7" s="2730"/>
      <c r="O7" s="2730"/>
      <c r="P7" s="2730"/>
      <c r="Q7" s="2730"/>
      <c r="R7" s="2730"/>
      <c r="S7" s="2730"/>
      <c r="T7" s="2730"/>
      <c r="U7" s="2730"/>
      <c r="V7" s="2730"/>
    </row>
    <row r="8" spans="1:22" s="1295" customFormat="1" ht="11.25" customHeight="1" x14ac:dyDescent="0.25">
      <c r="A8" s="2731" t="s">
        <v>1204</v>
      </c>
      <c r="B8" s="2731"/>
      <c r="C8" s="2731"/>
      <c r="D8" s="2731"/>
      <c r="E8" s="2731"/>
      <c r="F8" s="2731"/>
      <c r="G8" s="2731"/>
      <c r="H8" s="2731"/>
      <c r="I8" s="2731"/>
      <c r="J8" s="2731"/>
      <c r="K8" s="2731"/>
      <c r="L8" s="2731" t="s">
        <v>1204</v>
      </c>
      <c r="M8" s="2731"/>
      <c r="N8" s="2731"/>
      <c r="O8" s="2731"/>
      <c r="P8" s="2731"/>
      <c r="Q8" s="2731"/>
      <c r="R8" s="2731"/>
      <c r="S8" s="2731"/>
      <c r="T8" s="2731"/>
      <c r="U8" s="2731"/>
      <c r="V8" s="2731"/>
    </row>
    <row r="9" spans="1:22" s="1286" customFormat="1" ht="11.25" customHeight="1" x14ac:dyDescent="0.2">
      <c r="A9" s="1730"/>
      <c r="B9" s="1730"/>
      <c r="C9" s="1730"/>
      <c r="D9" s="1730"/>
      <c r="E9" s="1730"/>
      <c r="F9" s="1730"/>
      <c r="G9" s="1730"/>
      <c r="H9" s="1730"/>
      <c r="I9" s="1730"/>
      <c r="J9" s="1730"/>
      <c r="K9" s="1730"/>
      <c r="L9" s="1296"/>
      <c r="M9" s="1296"/>
      <c r="S9" s="1853"/>
      <c r="T9" s="1853"/>
    </row>
    <row r="10" spans="1:22" s="1286" customFormat="1" ht="11.25" customHeight="1" x14ac:dyDescent="0.2">
      <c r="A10" s="1297"/>
      <c r="B10" s="1298"/>
      <c r="C10" s="1299"/>
      <c r="D10" s="2732" t="s">
        <v>755</v>
      </c>
      <c r="E10" s="2733"/>
      <c r="F10" s="2733"/>
      <c r="G10" s="2733"/>
      <c r="H10" s="2733"/>
      <c r="I10" s="2733"/>
      <c r="J10" s="2733"/>
      <c r="K10" s="2733"/>
      <c r="L10" s="1553"/>
      <c r="M10" s="1737"/>
      <c r="N10" s="2732" t="s">
        <v>755</v>
      </c>
      <c r="O10" s="2733"/>
      <c r="P10" s="2733"/>
      <c r="Q10" s="2733"/>
      <c r="R10" s="2733"/>
      <c r="S10" s="2733"/>
      <c r="T10" s="2733"/>
      <c r="U10" s="2733"/>
      <c r="V10" s="1296"/>
    </row>
    <row r="11" spans="1:22" s="1286" customFormat="1" ht="11.25" customHeight="1" x14ac:dyDescent="0.2">
      <c r="A11" s="1297" t="s">
        <v>520</v>
      </c>
      <c r="B11" s="1298"/>
      <c r="C11" s="1300" t="s">
        <v>523</v>
      </c>
      <c r="D11" s="2740" t="s">
        <v>804</v>
      </c>
      <c r="E11" s="2737" t="s">
        <v>805</v>
      </c>
      <c r="F11" s="2737" t="s">
        <v>806</v>
      </c>
      <c r="G11" s="2740" t="s">
        <v>174</v>
      </c>
      <c r="H11" s="2737" t="s">
        <v>808</v>
      </c>
      <c r="I11" s="2737" t="s">
        <v>809</v>
      </c>
      <c r="J11" s="2743" t="s">
        <v>810</v>
      </c>
      <c r="K11" s="2748" t="s">
        <v>941</v>
      </c>
      <c r="L11" s="1297" t="s">
        <v>520</v>
      </c>
      <c r="M11" s="1298"/>
      <c r="N11" s="2751" t="s">
        <v>811</v>
      </c>
      <c r="O11" s="2740" t="s">
        <v>812</v>
      </c>
      <c r="P11" s="2740" t="s">
        <v>813</v>
      </c>
      <c r="Q11" s="2737" t="s">
        <v>814</v>
      </c>
      <c r="R11" s="2737" t="s">
        <v>815</v>
      </c>
      <c r="S11" s="2740" t="s">
        <v>816</v>
      </c>
      <c r="T11" s="2740" t="s">
        <v>817</v>
      </c>
      <c r="U11" s="2743" t="s">
        <v>818</v>
      </c>
      <c r="V11" s="1296"/>
    </row>
    <row r="12" spans="1:22" s="1286" customFormat="1" ht="11.25" customHeight="1" x14ac:dyDescent="0.2">
      <c r="A12" s="1302" t="s">
        <v>522</v>
      </c>
      <c r="B12" s="1303"/>
      <c r="C12" s="1300" t="s">
        <v>184</v>
      </c>
      <c r="D12" s="2741"/>
      <c r="E12" s="2738"/>
      <c r="F12" s="2738"/>
      <c r="G12" s="2754"/>
      <c r="H12" s="2738"/>
      <c r="I12" s="2738"/>
      <c r="J12" s="2744"/>
      <c r="K12" s="2749"/>
      <c r="L12" s="1302" t="s">
        <v>522</v>
      </c>
      <c r="M12" s="1303"/>
      <c r="N12" s="2752"/>
      <c r="O12" s="2741"/>
      <c r="P12" s="2741"/>
      <c r="Q12" s="2738"/>
      <c r="R12" s="2738"/>
      <c r="S12" s="2741"/>
      <c r="T12" s="2741"/>
      <c r="U12" s="2744"/>
      <c r="V12" s="1296"/>
    </row>
    <row r="13" spans="1:22" s="1286" customFormat="1" ht="11.25" customHeight="1" x14ac:dyDescent="0.2">
      <c r="A13" s="1297"/>
      <c r="B13" s="1298"/>
      <c r="C13" s="1304"/>
      <c r="D13" s="2741"/>
      <c r="E13" s="2738"/>
      <c r="F13" s="2738"/>
      <c r="G13" s="2754"/>
      <c r="H13" s="2738"/>
      <c r="I13" s="2738"/>
      <c r="J13" s="2744"/>
      <c r="K13" s="2749"/>
      <c r="L13" s="1297"/>
      <c r="M13" s="1298"/>
      <c r="N13" s="2752"/>
      <c r="O13" s="2741"/>
      <c r="P13" s="2741"/>
      <c r="Q13" s="2738"/>
      <c r="R13" s="2738"/>
      <c r="S13" s="2741"/>
      <c r="T13" s="2741"/>
      <c r="U13" s="2744"/>
      <c r="V13" s="1296"/>
    </row>
    <row r="14" spans="1:22" s="1286" customFormat="1" ht="11.25" customHeight="1" x14ac:dyDescent="0.2">
      <c r="A14" s="1297" t="s">
        <v>827</v>
      </c>
      <c r="B14" s="1298"/>
      <c r="C14" s="1304" t="s">
        <v>535</v>
      </c>
      <c r="D14" s="2741"/>
      <c r="E14" s="2738"/>
      <c r="F14" s="2738"/>
      <c r="G14" s="2754"/>
      <c r="H14" s="2738"/>
      <c r="I14" s="2738"/>
      <c r="J14" s="2744"/>
      <c r="K14" s="2749"/>
      <c r="L14" s="1297" t="s">
        <v>827</v>
      </c>
      <c r="M14" s="1298"/>
      <c r="N14" s="2752"/>
      <c r="O14" s="2741"/>
      <c r="P14" s="2741"/>
      <c r="Q14" s="2738"/>
      <c r="R14" s="2738"/>
      <c r="S14" s="2741"/>
      <c r="T14" s="2741"/>
      <c r="U14" s="2744"/>
      <c r="V14" s="1296"/>
    </row>
    <row r="15" spans="1:22" s="1286" customFormat="1" ht="11.25" customHeight="1" x14ac:dyDescent="0.2">
      <c r="A15" s="1302" t="s">
        <v>831</v>
      </c>
      <c r="B15" s="1303"/>
      <c r="C15" s="1304" t="s">
        <v>185</v>
      </c>
      <c r="D15" s="2741"/>
      <c r="E15" s="2738"/>
      <c r="F15" s="2738"/>
      <c r="G15" s="2754"/>
      <c r="H15" s="2738"/>
      <c r="I15" s="2738"/>
      <c r="J15" s="2744"/>
      <c r="K15" s="2749"/>
      <c r="L15" s="1302" t="s">
        <v>831</v>
      </c>
      <c r="M15" s="1303"/>
      <c r="N15" s="2752"/>
      <c r="O15" s="2741"/>
      <c r="P15" s="2741"/>
      <c r="Q15" s="2738"/>
      <c r="R15" s="2738"/>
      <c r="S15" s="2741"/>
      <c r="T15" s="2741"/>
      <c r="U15" s="2744"/>
      <c r="V15" s="1296"/>
    </row>
    <row r="16" spans="1:22" s="1286" customFormat="1" ht="11.25" customHeight="1" x14ac:dyDescent="0.2">
      <c r="A16" s="1731"/>
      <c r="B16" s="1732"/>
      <c r="C16" s="1733"/>
      <c r="D16" s="2742"/>
      <c r="E16" s="2739"/>
      <c r="F16" s="2739"/>
      <c r="G16" s="2755"/>
      <c r="H16" s="2739"/>
      <c r="I16" s="2739"/>
      <c r="J16" s="2745"/>
      <c r="K16" s="2750"/>
      <c r="L16" s="1731"/>
      <c r="M16" s="1732"/>
      <c r="N16" s="2753"/>
      <c r="O16" s="2742"/>
      <c r="P16" s="2742"/>
      <c r="Q16" s="2739"/>
      <c r="R16" s="2739"/>
      <c r="S16" s="2742"/>
      <c r="T16" s="2742"/>
      <c r="U16" s="2745"/>
    </row>
    <row r="17" spans="1:21" s="1286" customFormat="1" ht="6" customHeight="1" x14ac:dyDescent="0.2">
      <c r="A17" s="1302"/>
      <c r="B17" s="1302"/>
      <c r="C17" s="1305"/>
      <c r="D17" s="1305"/>
      <c r="E17" s="1305"/>
      <c r="F17" s="1305"/>
      <c r="G17" s="1305"/>
      <c r="H17" s="1305"/>
      <c r="I17" s="1305"/>
      <c r="J17" s="1305"/>
      <c r="K17" s="1305"/>
      <c r="L17" s="1305"/>
      <c r="M17" s="1305"/>
      <c r="N17" s="1305"/>
      <c r="O17" s="1305"/>
      <c r="P17" s="1305"/>
      <c r="Q17" s="1305"/>
      <c r="R17" s="1305"/>
      <c r="S17" s="1306"/>
      <c r="T17" s="1306"/>
      <c r="U17" s="1305"/>
    </row>
    <row r="18" spans="1:21" s="1286" customFormat="1" ht="11.25" customHeight="1" x14ac:dyDescent="0.2">
      <c r="A18" s="1302"/>
      <c r="B18" s="1302"/>
      <c r="C18" s="2746" t="s">
        <v>718</v>
      </c>
      <c r="D18" s="2746"/>
      <c r="E18" s="2746"/>
      <c r="F18" s="2746"/>
      <c r="G18" s="2746"/>
      <c r="H18" s="2746"/>
      <c r="I18" s="2746"/>
      <c r="J18" s="2746"/>
      <c r="K18" s="2746"/>
      <c r="L18" s="1302"/>
      <c r="M18" s="1302"/>
      <c r="N18" s="2746" t="s">
        <v>718</v>
      </c>
      <c r="O18" s="2746"/>
      <c r="P18" s="2746"/>
      <c r="Q18" s="2746"/>
      <c r="R18" s="2746"/>
      <c r="S18" s="2746"/>
      <c r="T18" s="2746"/>
      <c r="U18" s="2746"/>
    </row>
    <row r="19" spans="1:21" s="1286" customFormat="1" ht="6" customHeight="1" x14ac:dyDescent="0.2">
      <c r="A19" s="1302"/>
      <c r="B19" s="1302"/>
      <c r="C19" s="1849"/>
      <c r="D19" s="1849"/>
      <c r="E19" s="1849"/>
      <c r="F19" s="1849"/>
      <c r="G19" s="1849"/>
      <c r="H19" s="1849"/>
      <c r="I19" s="1849"/>
      <c r="J19" s="1849"/>
      <c r="K19" s="1849"/>
      <c r="L19" s="1302"/>
      <c r="M19" s="1302"/>
      <c r="N19" s="1849"/>
      <c r="O19" s="1850"/>
      <c r="P19" s="1850"/>
      <c r="Q19" s="1850"/>
      <c r="R19" s="1850"/>
      <c r="S19" s="1850"/>
      <c r="T19" s="1850"/>
      <c r="U19" s="1850"/>
    </row>
    <row r="20" spans="1:21" s="1308" customFormat="1" ht="11.25" hidden="1" customHeight="1" x14ac:dyDescent="0.2">
      <c r="A20" s="2756">
        <v>2004</v>
      </c>
      <c r="B20" s="2757"/>
      <c r="C20" s="1015">
        <f t="shared" ref="C20:C30" si="0">SUM(D20:K20,N20:U20)</f>
        <v>5257866.432</v>
      </c>
      <c r="D20" s="1307">
        <v>593970.72899999993</v>
      </c>
      <c r="E20" s="1307">
        <v>651322.07400000002</v>
      </c>
      <c r="F20" s="1307">
        <v>399432</v>
      </c>
      <c r="G20" s="1307">
        <v>105278.24</v>
      </c>
      <c r="H20" s="1307">
        <v>83488.691999999995</v>
      </c>
      <c r="I20" s="1307">
        <v>256361.133</v>
      </c>
      <c r="J20" s="1307">
        <v>290782.57299999997</v>
      </c>
      <c r="K20" s="1307">
        <v>80693.081999999995</v>
      </c>
      <c r="L20" s="2756">
        <v>2004</v>
      </c>
      <c r="M20" s="2757"/>
      <c r="N20" s="1307">
        <v>366065.39199999999</v>
      </c>
      <c r="O20" s="1307">
        <v>1454576.3730000001</v>
      </c>
      <c r="P20" s="1307">
        <v>251632.851</v>
      </c>
      <c r="Q20" s="1307">
        <v>84647.756999999998</v>
      </c>
      <c r="R20" s="1307">
        <v>218230.63700000002</v>
      </c>
      <c r="S20" s="1307">
        <v>97959.275000000009</v>
      </c>
      <c r="T20" s="1307">
        <v>205768.837</v>
      </c>
      <c r="U20" s="1307">
        <v>117656.78700000001</v>
      </c>
    </row>
    <row r="21" spans="1:21" s="1308" customFormat="1" ht="11.25" customHeight="1" x14ac:dyDescent="0.2">
      <c r="A21" s="2756">
        <v>2005</v>
      </c>
      <c r="B21" s="2757"/>
      <c r="C21" s="1015">
        <f t="shared" si="0"/>
        <v>5225185.2939999998</v>
      </c>
      <c r="D21" s="1307">
        <v>624508.00600000005</v>
      </c>
      <c r="E21" s="1307">
        <v>695129.03300000005</v>
      </c>
      <c r="F21" s="1307">
        <v>404920.571</v>
      </c>
      <c r="G21" s="1307">
        <v>93004.364000000001</v>
      </c>
      <c r="H21" s="1307">
        <v>88716.804000000004</v>
      </c>
      <c r="I21" s="1307">
        <v>236874.91200000001</v>
      </c>
      <c r="J21" s="1307">
        <v>277730.99100000004</v>
      </c>
      <c r="K21" s="1307">
        <v>78820.929000000004</v>
      </c>
      <c r="L21" s="2756">
        <v>2005</v>
      </c>
      <c r="M21" s="2757"/>
      <c r="N21" s="1307">
        <v>367282.83199999994</v>
      </c>
      <c r="O21" s="1307">
        <v>1429948.362</v>
      </c>
      <c r="P21" s="1307">
        <v>225256.75200000001</v>
      </c>
      <c r="Q21" s="1307">
        <v>85770.52</v>
      </c>
      <c r="R21" s="1307">
        <v>213202.495</v>
      </c>
      <c r="S21" s="1307">
        <v>95034.175000000003</v>
      </c>
      <c r="T21" s="1307">
        <v>198808.13</v>
      </c>
      <c r="U21" s="1307">
        <v>110176.41799999999</v>
      </c>
    </row>
    <row r="22" spans="1:21" s="1308" customFormat="1" ht="11.25" customHeight="1" x14ac:dyDescent="0.2">
      <c r="A22" s="2756">
        <v>2006</v>
      </c>
      <c r="B22" s="2757"/>
      <c r="C22" s="1015">
        <f t="shared" si="0"/>
        <v>5267892.3650000002</v>
      </c>
      <c r="D22" s="1307">
        <v>645544.28200000001</v>
      </c>
      <c r="E22" s="1307">
        <v>715450.32200000004</v>
      </c>
      <c r="F22" s="1307">
        <v>404056.54300000001</v>
      </c>
      <c r="G22" s="1307">
        <v>92249.896999999997</v>
      </c>
      <c r="H22" s="1307">
        <v>86111.285000000003</v>
      </c>
      <c r="I22" s="1307">
        <v>242291.989</v>
      </c>
      <c r="J22" s="1307">
        <v>268831.08100000001</v>
      </c>
      <c r="K22" s="1307">
        <v>75490.978000000003</v>
      </c>
      <c r="L22" s="2756">
        <v>2006</v>
      </c>
      <c r="M22" s="2757"/>
      <c r="N22" s="1307">
        <v>380700.864</v>
      </c>
      <c r="O22" s="1307">
        <v>1450776.6669999999</v>
      </c>
      <c r="P22" s="1307">
        <v>225418.89</v>
      </c>
      <c r="Q22" s="1307">
        <v>85216.735000000001</v>
      </c>
      <c r="R22" s="1307">
        <v>209086.77900000001</v>
      </c>
      <c r="S22" s="1307">
        <v>89022.770999999993</v>
      </c>
      <c r="T22" s="1307">
        <v>189363.552</v>
      </c>
      <c r="U22" s="1307">
        <v>108279.73</v>
      </c>
    </row>
    <row r="23" spans="1:21" s="1308" customFormat="1" ht="11.25" customHeight="1" x14ac:dyDescent="0.2">
      <c r="A23" s="2756">
        <v>2007</v>
      </c>
      <c r="B23" s="2757"/>
      <c r="C23" s="1015">
        <f t="shared" si="0"/>
        <v>5261577.3650000012</v>
      </c>
      <c r="D23" s="1013">
        <f t="shared" ref="D23:K23" si="1">SUM(D37:D40)</f>
        <v>648225.82799999998</v>
      </c>
      <c r="E23" s="1013">
        <f t="shared" si="1"/>
        <v>709912.64</v>
      </c>
      <c r="F23" s="1013">
        <f t="shared" si="1"/>
        <v>385339.12300000002</v>
      </c>
      <c r="G23" s="1013">
        <f t="shared" si="1"/>
        <v>91608.073999999993</v>
      </c>
      <c r="H23" s="1013">
        <f t="shared" si="1"/>
        <v>91544.762000000017</v>
      </c>
      <c r="I23" s="1013">
        <f t="shared" si="1"/>
        <v>251181.82500000001</v>
      </c>
      <c r="J23" s="1013">
        <f t="shared" si="1"/>
        <v>279575.87699999998</v>
      </c>
      <c r="K23" s="1013">
        <f t="shared" si="1"/>
        <v>68909.399999999994</v>
      </c>
      <c r="L23" s="2756">
        <v>2007</v>
      </c>
      <c r="M23" s="2757"/>
      <c r="N23" s="1013">
        <f t="shared" ref="N23:U23" si="2">SUM(N37:N40)</f>
        <v>389553.15899999999</v>
      </c>
      <c r="O23" s="1013">
        <f t="shared" si="2"/>
        <v>1446258.236</v>
      </c>
      <c r="P23" s="1013">
        <f t="shared" si="2"/>
        <v>215612.83799999999</v>
      </c>
      <c r="Q23" s="1013">
        <f t="shared" si="2"/>
        <v>84910.563999999998</v>
      </c>
      <c r="R23" s="1013">
        <f t="shared" si="2"/>
        <v>211952.37599999999</v>
      </c>
      <c r="S23" s="1013">
        <f t="shared" si="2"/>
        <v>87328.563999999998</v>
      </c>
      <c r="T23" s="1013">
        <f t="shared" si="2"/>
        <v>196624.24400000001</v>
      </c>
      <c r="U23" s="1013">
        <f t="shared" si="2"/>
        <v>103039.855</v>
      </c>
    </row>
    <row r="24" spans="1:21" s="1308" customFormat="1" ht="11.25" customHeight="1" x14ac:dyDescent="0.2">
      <c r="A24" s="2756">
        <v>2008</v>
      </c>
      <c r="B24" s="2757"/>
      <c r="C24" s="1015">
        <f t="shared" si="0"/>
        <v>5243621.6689999998</v>
      </c>
      <c r="D24" s="1013">
        <f t="shared" ref="D24:K24" si="3">SUM(D43:D46)</f>
        <v>646211.1669999999</v>
      </c>
      <c r="E24" s="1013">
        <f t="shared" si="3"/>
        <v>722100.60899999994</v>
      </c>
      <c r="F24" s="1013">
        <f t="shared" si="3"/>
        <v>350044.79200000002</v>
      </c>
      <c r="G24" s="1013">
        <f t="shared" si="3"/>
        <v>90494.369000000006</v>
      </c>
      <c r="H24" s="1013">
        <f t="shared" si="3"/>
        <v>93322.035000000003</v>
      </c>
      <c r="I24" s="1013">
        <f t="shared" si="3"/>
        <v>254606.367</v>
      </c>
      <c r="J24" s="1013">
        <f t="shared" si="3"/>
        <v>277897.98000000004</v>
      </c>
      <c r="K24" s="1013">
        <f t="shared" si="3"/>
        <v>66406.534</v>
      </c>
      <c r="L24" s="2756">
        <v>2008</v>
      </c>
      <c r="M24" s="2757"/>
      <c r="N24" s="1013">
        <f t="shared" ref="N24:U24" si="4">SUM(N43:N46)</f>
        <v>383948.57299999997</v>
      </c>
      <c r="O24" s="1013">
        <f t="shared" si="4"/>
        <v>1465260.5209999999</v>
      </c>
      <c r="P24" s="1013">
        <f t="shared" si="4"/>
        <v>210710.48800000001</v>
      </c>
      <c r="Q24" s="1013">
        <f t="shared" si="4"/>
        <v>88166.540999999997</v>
      </c>
      <c r="R24" s="1013">
        <f t="shared" si="4"/>
        <v>210105.68399999998</v>
      </c>
      <c r="S24" s="1013">
        <f t="shared" si="4"/>
        <v>84146.021000000008</v>
      </c>
      <c r="T24" s="1013">
        <f t="shared" si="4"/>
        <v>198909.08399999997</v>
      </c>
      <c r="U24" s="1013">
        <f t="shared" si="4"/>
        <v>101290.90399999999</v>
      </c>
    </row>
    <row r="25" spans="1:21" s="1308" customFormat="1" ht="11.25" customHeight="1" x14ac:dyDescent="0.2">
      <c r="A25" s="2756">
        <v>2009</v>
      </c>
      <c r="B25" s="2757"/>
      <c r="C25" s="1015">
        <f t="shared" si="0"/>
        <v>5254224.4879999999</v>
      </c>
      <c r="D25" s="1013">
        <v>632679.16</v>
      </c>
      <c r="E25" s="1013">
        <v>715647.06400000001</v>
      </c>
      <c r="F25" s="1013">
        <v>382017.64299999998</v>
      </c>
      <c r="G25" s="1013">
        <v>89944.456000000006</v>
      </c>
      <c r="H25" s="1013">
        <v>97754.623999999996</v>
      </c>
      <c r="I25" s="1013">
        <v>253237.01</v>
      </c>
      <c r="J25" s="1013">
        <v>279386.17300000001</v>
      </c>
      <c r="K25" s="1013">
        <v>64845.629000000001</v>
      </c>
      <c r="L25" s="2756">
        <v>2009</v>
      </c>
      <c r="M25" s="2757"/>
      <c r="N25" s="1013">
        <v>383940.87099999998</v>
      </c>
      <c r="O25" s="1013">
        <v>1464419.5090000001</v>
      </c>
      <c r="P25" s="1013">
        <v>211506.08799999999</v>
      </c>
      <c r="Q25" s="1013">
        <v>87270.226999999999</v>
      </c>
      <c r="R25" s="1013">
        <v>208902.34</v>
      </c>
      <c r="S25" s="1013">
        <v>82991.192999999999</v>
      </c>
      <c r="T25" s="1013">
        <v>198528.571</v>
      </c>
      <c r="U25" s="1013">
        <v>101153.93</v>
      </c>
    </row>
    <row r="26" spans="1:21" s="1308" customFormat="1" ht="11.25" customHeight="1" x14ac:dyDescent="0.2">
      <c r="A26" s="2756">
        <v>2010</v>
      </c>
      <c r="B26" s="2757"/>
      <c r="C26" s="1015">
        <f t="shared" si="0"/>
        <v>5222264.5109999999</v>
      </c>
      <c r="D26" s="1017">
        <v>635375.875</v>
      </c>
      <c r="E26" s="1017">
        <v>708314.00600000005</v>
      </c>
      <c r="F26" s="1017">
        <v>386947.908</v>
      </c>
      <c r="G26" s="1017">
        <v>90740.471999999994</v>
      </c>
      <c r="H26" s="1017">
        <v>100581.89200000001</v>
      </c>
      <c r="I26" s="1017">
        <v>256483.16800000001</v>
      </c>
      <c r="J26" s="1017">
        <v>259484.408</v>
      </c>
      <c r="K26" s="1017">
        <v>66632.430999999997</v>
      </c>
      <c r="L26" s="2756">
        <v>2010</v>
      </c>
      <c r="M26" s="2757"/>
      <c r="N26" s="1017">
        <v>392617.788</v>
      </c>
      <c r="O26" s="1017">
        <v>1449348.6259999999</v>
      </c>
      <c r="P26" s="1017">
        <v>197913.20199999999</v>
      </c>
      <c r="Q26" s="1017">
        <v>85775.646999999997</v>
      </c>
      <c r="R26" s="1017">
        <v>214272.58199999999</v>
      </c>
      <c r="S26" s="1017">
        <v>82638.887000000002</v>
      </c>
      <c r="T26" s="1017">
        <v>201200.4</v>
      </c>
      <c r="U26" s="1017">
        <v>93937.218999999997</v>
      </c>
    </row>
    <row r="27" spans="1:21" s="1308" customFormat="1" ht="11.25" customHeight="1" x14ac:dyDescent="0.2">
      <c r="A27" s="2756">
        <v>2011</v>
      </c>
      <c r="B27" s="2757"/>
      <c r="C27" s="1015">
        <f t="shared" si="0"/>
        <v>5340371.2260000007</v>
      </c>
      <c r="D27" s="1017">
        <f t="shared" ref="D27:K27" si="5">SUM(D61:D64)</f>
        <v>635458.46299999999</v>
      </c>
      <c r="E27" s="1017">
        <f t="shared" si="5"/>
        <v>734044.41799999995</v>
      </c>
      <c r="F27" s="1017">
        <f t="shared" si="5"/>
        <v>386499.15500000003</v>
      </c>
      <c r="G27" s="1017">
        <f t="shared" si="5"/>
        <v>91085.671999999991</v>
      </c>
      <c r="H27" s="1017">
        <f t="shared" si="5"/>
        <v>100858.48300000001</v>
      </c>
      <c r="I27" s="1017">
        <f t="shared" si="5"/>
        <v>269076.92099999997</v>
      </c>
      <c r="J27" s="1017">
        <f t="shared" si="5"/>
        <v>318060.147</v>
      </c>
      <c r="K27" s="1017">
        <f t="shared" si="5"/>
        <v>65686.091</v>
      </c>
      <c r="L27" s="2756">
        <v>2011</v>
      </c>
      <c r="M27" s="2757"/>
      <c r="N27" s="1017">
        <f t="shared" ref="N27:U27" si="6">SUM(N61:N64)</f>
        <v>396080.77899999998</v>
      </c>
      <c r="O27" s="1017">
        <f t="shared" si="6"/>
        <v>1461472.4780000001</v>
      </c>
      <c r="P27" s="1017">
        <f t="shared" si="6"/>
        <v>200606.02399999998</v>
      </c>
      <c r="Q27" s="1017">
        <f t="shared" si="6"/>
        <v>84869.425000000003</v>
      </c>
      <c r="R27" s="1017">
        <f t="shared" si="6"/>
        <v>216414.34399999998</v>
      </c>
      <c r="S27" s="1017">
        <f t="shared" si="6"/>
        <v>77430.176999999996</v>
      </c>
      <c r="T27" s="1017">
        <f t="shared" si="6"/>
        <v>207578.73199999999</v>
      </c>
      <c r="U27" s="1017">
        <f t="shared" si="6"/>
        <v>95149.917000000001</v>
      </c>
    </row>
    <row r="28" spans="1:21" s="1308" customFormat="1" ht="11.25" customHeight="1" x14ac:dyDescent="0.2">
      <c r="A28" s="2756">
        <v>2012</v>
      </c>
      <c r="B28" s="2757"/>
      <c r="C28" s="1015">
        <f t="shared" si="0"/>
        <v>5341873.8180000009</v>
      </c>
      <c r="D28" s="1017">
        <f t="shared" ref="D28:K28" si="7">SUM(D67:D70)</f>
        <v>630523.80900000001</v>
      </c>
      <c r="E28" s="1017">
        <f t="shared" si="7"/>
        <v>736665.99500000011</v>
      </c>
      <c r="F28" s="1017">
        <f t="shared" si="7"/>
        <v>385375.223</v>
      </c>
      <c r="G28" s="1017">
        <f t="shared" si="7"/>
        <v>91319.56</v>
      </c>
      <c r="H28" s="1017">
        <f t="shared" si="7"/>
        <v>97339.522000000012</v>
      </c>
      <c r="I28" s="1017">
        <f t="shared" si="7"/>
        <v>283105.88299999997</v>
      </c>
      <c r="J28" s="1017">
        <f t="shared" si="7"/>
        <v>303166.87600000005</v>
      </c>
      <c r="K28" s="1017">
        <f t="shared" si="7"/>
        <v>66752.938000000009</v>
      </c>
      <c r="L28" s="2756">
        <v>2012</v>
      </c>
      <c r="M28" s="2757"/>
      <c r="N28" s="1017">
        <f t="shared" ref="N28:U28" si="8">SUM(N67:N70)</f>
        <v>396275.842</v>
      </c>
      <c r="O28" s="1017">
        <f t="shared" si="8"/>
        <v>1477585.9169999999</v>
      </c>
      <c r="P28" s="1017">
        <f t="shared" si="8"/>
        <v>197362.61499999999</v>
      </c>
      <c r="Q28" s="1017">
        <f t="shared" si="8"/>
        <v>82426.274999999994</v>
      </c>
      <c r="R28" s="1017">
        <f t="shared" si="8"/>
        <v>218475.277</v>
      </c>
      <c r="S28" s="1017">
        <f t="shared" si="8"/>
        <v>80302.481999999989</v>
      </c>
      <c r="T28" s="1017">
        <f t="shared" si="8"/>
        <v>202565.087</v>
      </c>
      <c r="U28" s="1017">
        <f t="shared" si="8"/>
        <v>92630.516999999993</v>
      </c>
    </row>
    <row r="29" spans="1:21" s="1308" customFormat="1" ht="11.25" customHeight="1" x14ac:dyDescent="0.2">
      <c r="A29" s="2756">
        <v>2013</v>
      </c>
      <c r="B29" s="2757"/>
      <c r="C29" s="1015">
        <f t="shared" si="0"/>
        <v>5337320.3320000004</v>
      </c>
      <c r="D29" s="1017">
        <f t="shared" ref="D29:K29" si="9">SUM(D73:D76)</f>
        <v>619799.46700000006</v>
      </c>
      <c r="E29" s="1017">
        <f t="shared" si="9"/>
        <v>729656.40300000005</v>
      </c>
      <c r="F29" s="1017">
        <f t="shared" si="9"/>
        <v>409821.37899999996</v>
      </c>
      <c r="G29" s="1017">
        <f t="shared" si="9"/>
        <v>96682.343999999997</v>
      </c>
      <c r="H29" s="1017">
        <f t="shared" si="9"/>
        <v>97239.434999999998</v>
      </c>
      <c r="I29" s="1017">
        <f t="shared" si="9"/>
        <v>329052.69200000004</v>
      </c>
      <c r="J29" s="1017">
        <f t="shared" si="9"/>
        <v>292762.95699999999</v>
      </c>
      <c r="K29" s="1017">
        <f t="shared" si="9"/>
        <v>67160.202000000005</v>
      </c>
      <c r="L29" s="2756">
        <v>2013</v>
      </c>
      <c r="M29" s="2757"/>
      <c r="N29" s="1017">
        <f t="shared" ref="N29:U29" si="10">SUM(N73:N76)</f>
        <v>405841.09</v>
      </c>
      <c r="O29" s="1017">
        <f t="shared" si="10"/>
        <v>1487886.388</v>
      </c>
      <c r="P29" s="1017">
        <f t="shared" si="10"/>
        <v>191570.42199999999</v>
      </c>
      <c r="Q29" s="1017">
        <f t="shared" si="10"/>
        <v>80287.43299999999</v>
      </c>
      <c r="R29" s="1017">
        <f t="shared" si="10"/>
        <v>221315.31400000001</v>
      </c>
      <c r="S29" s="1017">
        <f t="shared" si="10"/>
        <v>77929.46100000001</v>
      </c>
      <c r="T29" s="1017">
        <f t="shared" si="10"/>
        <v>136982.33600000001</v>
      </c>
      <c r="U29" s="1017">
        <f t="shared" si="10"/>
        <v>93333.008999999991</v>
      </c>
    </row>
    <row r="30" spans="1:21" s="1308" customFormat="1" ht="11.25" customHeight="1" x14ac:dyDescent="0.2">
      <c r="A30" s="2756">
        <v>2014</v>
      </c>
      <c r="B30" s="2757"/>
      <c r="C30" s="1015">
        <f t="shared" si="0"/>
        <v>5280076.9369999999</v>
      </c>
      <c r="D30" s="1017">
        <f t="shared" ref="D30:K30" si="11">SUM(D79:D82)</f>
        <v>633930.98099999991</v>
      </c>
      <c r="E30" s="1017">
        <f t="shared" si="11"/>
        <v>719564.86300000001</v>
      </c>
      <c r="F30" s="1017">
        <f t="shared" si="11"/>
        <v>405489.83299999998</v>
      </c>
      <c r="G30" s="1017">
        <f t="shared" si="11"/>
        <v>95339.455000000002</v>
      </c>
      <c r="H30" s="1017">
        <f t="shared" si="11"/>
        <v>95105.285999999993</v>
      </c>
      <c r="I30" s="1017">
        <f t="shared" si="11"/>
        <v>322514.799</v>
      </c>
      <c r="J30" s="1017">
        <f t="shared" si="11"/>
        <v>293151.397</v>
      </c>
      <c r="K30" s="1017">
        <f t="shared" si="11"/>
        <v>67898.554000000004</v>
      </c>
      <c r="L30" s="2756">
        <v>2014</v>
      </c>
      <c r="M30" s="2757"/>
      <c r="N30" s="1017">
        <f t="shared" ref="N30:U30" si="12">SUM(N79:N82)</f>
        <v>386237.27799999999</v>
      </c>
      <c r="O30" s="1017">
        <f t="shared" si="12"/>
        <v>1469674.3599999999</v>
      </c>
      <c r="P30" s="1017">
        <f t="shared" si="12"/>
        <v>192074.27100000001</v>
      </c>
      <c r="Q30" s="1017">
        <f t="shared" si="12"/>
        <v>75802.347999999998</v>
      </c>
      <c r="R30" s="1017">
        <f t="shared" si="12"/>
        <v>217669.13799999998</v>
      </c>
      <c r="S30" s="1017">
        <f t="shared" si="12"/>
        <v>79202.44200000001</v>
      </c>
      <c r="T30" s="1017">
        <f t="shared" si="12"/>
        <v>137052.033</v>
      </c>
      <c r="U30" s="1017">
        <f t="shared" si="12"/>
        <v>89369.899000000005</v>
      </c>
    </row>
    <row r="31" spans="1:21" s="1308" customFormat="1" ht="11.25" customHeight="1" x14ac:dyDescent="0.2">
      <c r="A31" s="2756">
        <v>2015</v>
      </c>
      <c r="B31" s="2757"/>
      <c r="C31" s="1015">
        <f>SUM(C85:C88)</f>
        <v>5262705.9730000002</v>
      </c>
      <c r="D31" s="1015">
        <f t="shared" ref="D31:U31" si="13">SUM(D85:D88)</f>
        <v>624955.78099999996</v>
      </c>
      <c r="E31" s="1015">
        <f t="shared" si="13"/>
        <v>702737.71200000006</v>
      </c>
      <c r="F31" s="1015">
        <f t="shared" si="13"/>
        <v>418925.31099999999</v>
      </c>
      <c r="G31" s="1015">
        <f t="shared" si="13"/>
        <v>85016.831000000006</v>
      </c>
      <c r="H31" s="1015">
        <f t="shared" si="13"/>
        <v>96979.032999999996</v>
      </c>
      <c r="I31" s="1015">
        <f t="shared" si="13"/>
        <v>321176.31799999997</v>
      </c>
      <c r="J31" s="1015">
        <f t="shared" si="13"/>
        <v>286571.59899999999</v>
      </c>
      <c r="K31" s="1015">
        <f t="shared" si="13"/>
        <v>68416.915000000008</v>
      </c>
      <c r="L31" s="2756">
        <v>2015</v>
      </c>
      <c r="M31" s="2757"/>
      <c r="N31" s="1015">
        <f t="shared" si="13"/>
        <v>403867.87699999998</v>
      </c>
      <c r="O31" s="1015">
        <f t="shared" si="13"/>
        <v>1476010.8479999998</v>
      </c>
      <c r="P31" s="1015">
        <f t="shared" si="13"/>
        <v>189171.76</v>
      </c>
      <c r="Q31" s="1015">
        <f t="shared" si="13"/>
        <v>68029.21100000001</v>
      </c>
      <c r="R31" s="1015">
        <f t="shared" si="13"/>
        <v>218178.443</v>
      </c>
      <c r="S31" s="1015">
        <f t="shared" si="13"/>
        <v>78454.14</v>
      </c>
      <c r="T31" s="1015">
        <f t="shared" si="13"/>
        <v>135609.60600000003</v>
      </c>
      <c r="U31" s="1015">
        <f t="shared" si="13"/>
        <v>88604.588000000003</v>
      </c>
    </row>
    <row r="32" spans="1:21" s="1308" customFormat="1" ht="11.25" customHeight="1" x14ac:dyDescent="0.2">
      <c r="A32" s="2756">
        <v>2016</v>
      </c>
      <c r="B32" s="2757"/>
      <c r="C32" s="1015">
        <f>SUM(C91:C94)</f>
        <v>5316483.8400000008</v>
      </c>
      <c r="D32" s="1015">
        <f t="shared" ref="D32:K32" si="14">SUM(D91:D94)</f>
        <v>638229.95400000003</v>
      </c>
      <c r="E32" s="1015">
        <f t="shared" si="14"/>
        <v>714641.75500000012</v>
      </c>
      <c r="F32" s="1015">
        <f t="shared" si="14"/>
        <v>433434.18400000001</v>
      </c>
      <c r="G32" s="1015">
        <f t="shared" si="14"/>
        <v>86557.144</v>
      </c>
      <c r="H32" s="1015">
        <f t="shared" si="14"/>
        <v>97271.645999999993</v>
      </c>
      <c r="I32" s="1015">
        <f t="shared" si="14"/>
        <v>316915.35200000001</v>
      </c>
      <c r="J32" s="1015">
        <f t="shared" si="14"/>
        <v>298583.07500000001</v>
      </c>
      <c r="K32" s="1015">
        <f t="shared" si="14"/>
        <v>68612.978000000003</v>
      </c>
      <c r="L32" s="2756">
        <v>2016</v>
      </c>
      <c r="M32" s="2757"/>
      <c r="N32" s="1015">
        <f t="shared" ref="N32:U32" si="15">SUM(N91:N94)</f>
        <v>381680.65399999998</v>
      </c>
      <c r="O32" s="1015">
        <f t="shared" si="15"/>
        <v>1497738.8859999999</v>
      </c>
      <c r="P32" s="1015">
        <f t="shared" si="15"/>
        <v>205221.413</v>
      </c>
      <c r="Q32" s="1015">
        <f t="shared" si="15"/>
        <v>51133.404000000002</v>
      </c>
      <c r="R32" s="1015">
        <f t="shared" si="15"/>
        <v>222438.935</v>
      </c>
      <c r="S32" s="1015">
        <f t="shared" si="15"/>
        <v>75979.247000000003</v>
      </c>
      <c r="T32" s="1015">
        <f t="shared" si="15"/>
        <v>134880.72100000002</v>
      </c>
      <c r="U32" s="1015">
        <f t="shared" si="15"/>
        <v>93164.491999999998</v>
      </c>
    </row>
    <row r="33" spans="1:22" s="1308" customFormat="1" ht="11.25" customHeight="1" x14ac:dyDescent="0.2">
      <c r="A33" s="2756">
        <v>2017</v>
      </c>
      <c r="B33" s="2757"/>
      <c r="C33" s="1015">
        <f>SUM(C97:C100)</f>
        <v>5324207.699</v>
      </c>
      <c r="D33" s="1015">
        <f t="shared" ref="D33:K33" si="16">SUM(D97:D100)</f>
        <v>621894.11199999996</v>
      </c>
      <c r="E33" s="1015">
        <f t="shared" si="16"/>
        <v>701554.34700000007</v>
      </c>
      <c r="F33" s="1015">
        <f t="shared" si="16"/>
        <v>441149.663</v>
      </c>
      <c r="G33" s="1015">
        <f t="shared" si="16"/>
        <v>82395.789000000004</v>
      </c>
      <c r="H33" s="1015">
        <f t="shared" si="16"/>
        <v>96021.246000000014</v>
      </c>
      <c r="I33" s="1015">
        <f t="shared" si="16"/>
        <v>320292.66700000002</v>
      </c>
      <c r="J33" s="1015">
        <f t="shared" si="16"/>
        <v>293430.60100000002</v>
      </c>
      <c r="K33" s="1015">
        <f t="shared" si="16"/>
        <v>67570.873000000007</v>
      </c>
      <c r="L33" s="2756">
        <v>2017</v>
      </c>
      <c r="M33" s="2757"/>
      <c r="N33" s="1015">
        <f>SUM(N97:N100)</f>
        <v>379634.77799999993</v>
      </c>
      <c r="O33" s="1015">
        <f t="shared" ref="O33:U33" si="17">SUM(O97:O100)</f>
        <v>1496069.7749999999</v>
      </c>
      <c r="P33" s="1015">
        <f t="shared" si="17"/>
        <v>247025.43100000001</v>
      </c>
      <c r="Q33" s="1015">
        <f t="shared" si="17"/>
        <v>48615.772000000004</v>
      </c>
      <c r="R33" s="1015">
        <f t="shared" si="17"/>
        <v>225987.26699999999</v>
      </c>
      <c r="S33" s="1015">
        <f t="shared" si="17"/>
        <v>76426.781999999992</v>
      </c>
      <c r="T33" s="1015">
        <f t="shared" si="17"/>
        <v>132995.503</v>
      </c>
      <c r="U33" s="1015">
        <f t="shared" si="17"/>
        <v>93143.092999999993</v>
      </c>
    </row>
    <row r="34" spans="1:22" s="1308" customFormat="1" ht="11.25" hidden="1" customHeight="1" x14ac:dyDescent="0.2">
      <c r="A34" s="2756">
        <v>2018</v>
      </c>
      <c r="B34" s="2757"/>
      <c r="C34" s="1015" t="e">
        <f>SUM(#REF!)</f>
        <v>#REF!</v>
      </c>
      <c r="D34" s="1015" t="e">
        <f>SUM(#REF!)</f>
        <v>#REF!</v>
      </c>
      <c r="E34" s="1015" t="e">
        <f>SUM(#REF!)</f>
        <v>#REF!</v>
      </c>
      <c r="F34" s="1015" t="e">
        <f>SUM(#REF!)</f>
        <v>#REF!</v>
      </c>
      <c r="G34" s="1015" t="e">
        <f>SUM(#REF!)</f>
        <v>#REF!</v>
      </c>
      <c r="H34" s="1015" t="e">
        <f>SUM(#REF!)</f>
        <v>#REF!</v>
      </c>
      <c r="I34" s="1015" t="e">
        <f>SUM(#REF!)</f>
        <v>#REF!</v>
      </c>
      <c r="J34" s="1015" t="e">
        <f>SUM(#REF!)</f>
        <v>#REF!</v>
      </c>
      <c r="K34" s="1015" t="e">
        <f>SUM(#REF!)</f>
        <v>#REF!</v>
      </c>
      <c r="L34" s="2756">
        <v>2018</v>
      </c>
      <c r="M34" s="2757"/>
      <c r="N34" s="1015" t="e">
        <f>SUM(#REF!)</f>
        <v>#REF!</v>
      </c>
      <c r="O34" s="1015" t="e">
        <f>SUM(#REF!)</f>
        <v>#REF!</v>
      </c>
      <c r="P34" s="1015" t="e">
        <f>SUM(#REF!)</f>
        <v>#REF!</v>
      </c>
      <c r="Q34" s="1015" t="e">
        <f>SUM(#REF!)</f>
        <v>#REF!</v>
      </c>
      <c r="R34" s="1015" t="e">
        <f>SUM(#REF!)</f>
        <v>#REF!</v>
      </c>
      <c r="S34" s="1015" t="e">
        <f>SUM(#REF!)</f>
        <v>#REF!</v>
      </c>
      <c r="T34" s="1015" t="e">
        <f>SUM(#REF!)</f>
        <v>#REF!</v>
      </c>
      <c r="U34" s="1015" t="e">
        <f>SUM(#REF!)</f>
        <v>#REF!</v>
      </c>
      <c r="V34" s="1015"/>
    </row>
    <row r="35" spans="1:22" s="1308" customFormat="1" ht="11.25" hidden="1" customHeight="1" x14ac:dyDescent="0.2">
      <c r="A35" s="1845"/>
      <c r="B35" s="1846"/>
      <c r="C35" s="1015"/>
      <c r="D35" s="1015"/>
      <c r="E35" s="1015"/>
      <c r="F35" s="1015"/>
      <c r="G35" s="1015"/>
      <c r="H35" s="1015"/>
      <c r="I35" s="1015"/>
      <c r="J35" s="1015"/>
      <c r="K35" s="1015"/>
      <c r="L35" s="1845"/>
      <c r="M35" s="1846"/>
      <c r="N35" s="1015"/>
      <c r="O35" s="1015"/>
      <c r="P35" s="1015"/>
      <c r="Q35" s="1015"/>
      <c r="R35" s="1015"/>
      <c r="S35" s="1015"/>
      <c r="T35" s="1015"/>
      <c r="U35" s="1015"/>
    </row>
    <row r="36" spans="1:22" s="1308" customFormat="1" ht="11.25" hidden="1" customHeight="1" x14ac:dyDescent="0.2">
      <c r="A36" s="2762">
        <v>2007</v>
      </c>
      <c r="B36" s="2763"/>
      <c r="C36" s="1309"/>
      <c r="D36" s="1309"/>
      <c r="E36" s="1309"/>
      <c r="F36" s="1309"/>
      <c r="G36" s="1309"/>
      <c r="H36" s="1309"/>
      <c r="I36" s="1309"/>
      <c r="J36" s="1309"/>
      <c r="K36" s="1309"/>
      <c r="L36" s="2762">
        <v>2007</v>
      </c>
      <c r="M36" s="2763"/>
      <c r="N36" s="1309"/>
      <c r="O36" s="1309"/>
      <c r="P36" s="1309"/>
      <c r="Q36" s="1309"/>
      <c r="R36" s="1309"/>
      <c r="S36" s="1309"/>
      <c r="T36" s="1309"/>
      <c r="U36" s="1309"/>
    </row>
    <row r="37" spans="1:22" s="1308" customFormat="1" ht="11.25" hidden="1" customHeight="1" x14ac:dyDescent="0.2">
      <c r="A37" s="1018"/>
      <c r="B37" s="1021" t="s">
        <v>843</v>
      </c>
      <c r="C37" s="1015">
        <f>SUM(D37:K37,N37:U37)</f>
        <v>1366401.4190000002</v>
      </c>
      <c r="D37" s="1015">
        <v>166411.56599999999</v>
      </c>
      <c r="E37" s="1015">
        <v>185805.37299999999</v>
      </c>
      <c r="F37" s="1015">
        <v>97126.92</v>
      </c>
      <c r="G37" s="1015">
        <v>25071.334999999999</v>
      </c>
      <c r="H37" s="1015">
        <v>23961.52</v>
      </c>
      <c r="I37" s="1015">
        <v>64462.563000000002</v>
      </c>
      <c r="J37" s="1015">
        <v>71448.53</v>
      </c>
      <c r="K37" s="1015">
        <v>18457.381000000001</v>
      </c>
      <c r="L37" s="1018"/>
      <c r="M37" s="1021" t="s">
        <v>843</v>
      </c>
      <c r="N37" s="1310">
        <v>105215.439</v>
      </c>
      <c r="O37" s="1310">
        <v>371282.011</v>
      </c>
      <c r="P37" s="1310">
        <v>58012.993000000002</v>
      </c>
      <c r="Q37" s="1310">
        <v>21278.582999999999</v>
      </c>
      <c r="R37" s="1310">
        <v>55545.752</v>
      </c>
      <c r="S37" s="1310">
        <v>23544.098000000002</v>
      </c>
      <c r="T37" s="1310">
        <v>51517.578000000001</v>
      </c>
      <c r="U37" s="1310">
        <v>27259.776999999998</v>
      </c>
      <c r="V37" s="1015"/>
    </row>
    <row r="38" spans="1:22" s="1308" customFormat="1" ht="11.25" hidden="1" customHeight="1" x14ac:dyDescent="0.2">
      <c r="A38" s="1018"/>
      <c r="B38" s="1021" t="s">
        <v>845</v>
      </c>
      <c r="C38" s="1015">
        <f>SUM(D38:K38,N38:U38)</f>
        <v>1317005.7349999996</v>
      </c>
      <c r="D38" s="1015">
        <v>163864.86199999999</v>
      </c>
      <c r="E38" s="1015">
        <v>177448.149</v>
      </c>
      <c r="F38" s="1015">
        <v>98712.062999999995</v>
      </c>
      <c r="G38" s="1015">
        <v>22882.057000000001</v>
      </c>
      <c r="H38" s="1015">
        <v>22534.58</v>
      </c>
      <c r="I38" s="1015">
        <v>60715.959000000003</v>
      </c>
      <c r="J38" s="1015">
        <v>69048.498000000007</v>
      </c>
      <c r="K38" s="1015">
        <v>17713.313999999998</v>
      </c>
      <c r="L38" s="1018"/>
      <c r="M38" s="1021" t="s">
        <v>845</v>
      </c>
      <c r="N38" s="1310">
        <v>99729.142000000007</v>
      </c>
      <c r="O38" s="1310">
        <v>356480.31099999999</v>
      </c>
      <c r="P38" s="1310">
        <v>54372.612999999998</v>
      </c>
      <c r="Q38" s="1310">
        <v>20834.751</v>
      </c>
      <c r="R38" s="1310">
        <v>53858.544999999998</v>
      </c>
      <c r="S38" s="1310">
        <v>23418.044999999998</v>
      </c>
      <c r="T38" s="1310">
        <v>48546.194000000003</v>
      </c>
      <c r="U38" s="1310">
        <v>26846.651999999998</v>
      </c>
      <c r="V38" s="1015"/>
    </row>
    <row r="39" spans="1:22" s="1308" customFormat="1" ht="11.25" hidden="1" customHeight="1" x14ac:dyDescent="0.2">
      <c r="A39" s="1018"/>
      <c r="B39" s="1022" t="s">
        <v>846</v>
      </c>
      <c r="C39" s="1015">
        <f>SUM(D39:K39,N39:U39)</f>
        <v>1196706.338</v>
      </c>
      <c r="D39" s="1015">
        <v>143440.386</v>
      </c>
      <c r="E39" s="1015">
        <v>159563.81200000001</v>
      </c>
      <c r="F39" s="1015">
        <v>89425.034</v>
      </c>
      <c r="G39" s="1015">
        <v>19548.626</v>
      </c>
      <c r="H39" s="1015">
        <v>21081.040000000001</v>
      </c>
      <c r="I39" s="1015">
        <v>59623.786</v>
      </c>
      <c r="J39" s="1015">
        <v>65658.009000000005</v>
      </c>
      <c r="K39" s="1015">
        <v>14848.210999999999</v>
      </c>
      <c r="L39" s="1018"/>
      <c r="M39" s="1022" t="s">
        <v>846</v>
      </c>
      <c r="N39" s="1310">
        <v>79614.039000000004</v>
      </c>
      <c r="O39" s="1310">
        <v>343659.07799999998</v>
      </c>
      <c r="P39" s="1310">
        <v>48775.947999999997</v>
      </c>
      <c r="Q39" s="1310">
        <v>20664.544999999998</v>
      </c>
      <c r="R39" s="1310">
        <v>45274.732000000004</v>
      </c>
      <c r="S39" s="1310">
        <v>17822.837</v>
      </c>
      <c r="T39" s="1310">
        <v>46040.832000000002</v>
      </c>
      <c r="U39" s="1310">
        <v>21665.422999999999</v>
      </c>
      <c r="V39" s="1015"/>
    </row>
    <row r="40" spans="1:22" s="1308" customFormat="1" ht="11.25" hidden="1" customHeight="1" x14ac:dyDescent="0.2">
      <c r="A40" s="1018"/>
      <c r="B40" s="1022" t="s">
        <v>847</v>
      </c>
      <c r="C40" s="1015">
        <f>SUM(D40:K40,N40:U40)</f>
        <v>1381463.8729999999</v>
      </c>
      <c r="D40" s="1015">
        <v>174509.014</v>
      </c>
      <c r="E40" s="1015">
        <v>187095.30600000001</v>
      </c>
      <c r="F40" s="1015">
        <v>100075.106</v>
      </c>
      <c r="G40" s="1015">
        <v>24106.056</v>
      </c>
      <c r="H40" s="1015">
        <v>23967.621999999999</v>
      </c>
      <c r="I40" s="1015">
        <v>66379.517000000007</v>
      </c>
      <c r="J40" s="1015">
        <v>73420.84</v>
      </c>
      <c r="K40" s="1015">
        <v>17890.493999999999</v>
      </c>
      <c r="L40" s="1018"/>
      <c r="M40" s="1022" t="s">
        <v>847</v>
      </c>
      <c r="N40" s="1310">
        <v>104994.539</v>
      </c>
      <c r="O40" s="1310">
        <v>374836.83600000001</v>
      </c>
      <c r="P40" s="1310">
        <v>54451.284</v>
      </c>
      <c r="Q40" s="1310">
        <v>22132.685000000001</v>
      </c>
      <c r="R40" s="1310">
        <v>57273.347000000002</v>
      </c>
      <c r="S40" s="1310">
        <v>22543.583999999999</v>
      </c>
      <c r="T40" s="1310">
        <v>50519.64</v>
      </c>
      <c r="U40" s="1310">
        <v>27268.003000000001</v>
      </c>
      <c r="V40" s="1015"/>
    </row>
    <row r="41" spans="1:22" s="1308" customFormat="1" ht="11.25" hidden="1" customHeight="1" x14ac:dyDescent="0.2">
      <c r="A41" s="1845"/>
      <c r="B41" s="1846"/>
      <c r="C41" s="1309"/>
      <c r="D41" s="1309"/>
      <c r="E41" s="1309"/>
      <c r="F41" s="1309"/>
      <c r="G41" s="1309"/>
      <c r="H41" s="1309"/>
      <c r="I41" s="1309"/>
      <c r="J41" s="1309"/>
      <c r="K41" s="1309"/>
      <c r="L41" s="1845"/>
      <c r="M41" s="1846"/>
      <c r="N41" s="1310"/>
      <c r="O41" s="1310"/>
      <c r="P41" s="1310"/>
      <c r="Q41" s="1310"/>
      <c r="R41" s="1310"/>
      <c r="S41" s="1310"/>
      <c r="T41" s="1310"/>
      <c r="U41" s="1310"/>
    </row>
    <row r="42" spans="1:22" s="1308" customFormat="1" ht="11.25" hidden="1" customHeight="1" x14ac:dyDescent="0.2">
      <c r="A42" s="2762">
        <v>2008</v>
      </c>
      <c r="B42" s="2763"/>
      <c r="C42" s="1309"/>
      <c r="D42" s="1310"/>
      <c r="E42" s="1310"/>
      <c r="F42" s="1310"/>
      <c r="G42" s="1310"/>
      <c r="H42" s="1310"/>
      <c r="I42" s="1310"/>
      <c r="J42" s="1310"/>
      <c r="K42" s="1310"/>
      <c r="L42" s="2762">
        <v>2008</v>
      </c>
      <c r="M42" s="2763"/>
      <c r="N42" s="1310"/>
      <c r="O42" s="1310"/>
      <c r="P42" s="1310"/>
      <c r="Q42" s="1310"/>
      <c r="R42" s="1310"/>
      <c r="S42" s="1310"/>
      <c r="T42" s="1310"/>
      <c r="U42" s="1310"/>
    </row>
    <row r="43" spans="1:22" s="1308" customFormat="1" ht="11.25" hidden="1" customHeight="1" x14ac:dyDescent="0.2">
      <c r="A43" s="1018"/>
      <c r="B43" s="1021" t="s">
        <v>843</v>
      </c>
      <c r="C43" s="1015">
        <f>SUM(D43:K43,N43:U43)</f>
        <v>1329203.3620000002</v>
      </c>
      <c r="D43" s="1015">
        <v>167777.204</v>
      </c>
      <c r="E43" s="1015">
        <v>184911.92300000001</v>
      </c>
      <c r="F43" s="1015">
        <v>73772.516000000003</v>
      </c>
      <c r="G43" s="1015">
        <v>23518.266</v>
      </c>
      <c r="H43" s="1015">
        <v>23553.589</v>
      </c>
      <c r="I43" s="1015">
        <v>62724.989000000001</v>
      </c>
      <c r="J43" s="1015">
        <v>70407.985000000001</v>
      </c>
      <c r="K43" s="1015">
        <v>16942.435000000001</v>
      </c>
      <c r="L43" s="1018"/>
      <c r="M43" s="1021" t="s">
        <v>843</v>
      </c>
      <c r="N43" s="1310">
        <v>100172.522</v>
      </c>
      <c r="O43" s="1310">
        <v>371343.71299999999</v>
      </c>
      <c r="P43" s="1310">
        <v>56749.563000000002</v>
      </c>
      <c r="Q43" s="1310">
        <v>21903.205000000002</v>
      </c>
      <c r="R43" s="1310">
        <v>54666.892999999996</v>
      </c>
      <c r="S43" s="1310">
        <v>23226.948</v>
      </c>
      <c r="T43" s="1310">
        <v>50810.76</v>
      </c>
      <c r="U43" s="1310">
        <v>26720.850999999999</v>
      </c>
    </row>
    <row r="44" spans="1:22" s="1308" customFormat="1" ht="11.25" hidden="1" customHeight="1" x14ac:dyDescent="0.2">
      <c r="A44" s="1018"/>
      <c r="B44" s="1021" t="s">
        <v>845</v>
      </c>
      <c r="C44" s="1015">
        <f>SUM(D44:K44,N44:U44)</f>
        <v>1325411.4980000001</v>
      </c>
      <c r="D44" s="1015">
        <v>163325.18100000001</v>
      </c>
      <c r="E44" s="1015">
        <v>183663.253</v>
      </c>
      <c r="F44" s="1015">
        <v>87030.592000000004</v>
      </c>
      <c r="G44" s="1015">
        <v>22462.151999999998</v>
      </c>
      <c r="H44" s="1015">
        <v>24743.896000000001</v>
      </c>
      <c r="I44" s="1015">
        <v>62384.773999999998</v>
      </c>
      <c r="J44" s="1015">
        <v>69063.872000000003</v>
      </c>
      <c r="K44" s="1015">
        <v>18039.244999999999</v>
      </c>
      <c r="L44" s="1018"/>
      <c r="M44" s="1021" t="s">
        <v>845</v>
      </c>
      <c r="N44" s="1310">
        <v>100054.322</v>
      </c>
      <c r="O44" s="1310">
        <v>366757.85</v>
      </c>
      <c r="P44" s="1310">
        <v>53335.025999999998</v>
      </c>
      <c r="Q44" s="1310">
        <v>21931.219000000001</v>
      </c>
      <c r="R44" s="1310">
        <v>54520.642999999996</v>
      </c>
      <c r="S44" s="1310">
        <v>22142.058000000001</v>
      </c>
      <c r="T44" s="1310">
        <v>50416.712</v>
      </c>
      <c r="U44" s="1310">
        <v>25540.703000000001</v>
      </c>
    </row>
    <row r="45" spans="1:22" s="1308" customFormat="1" ht="11.25" hidden="1" customHeight="1" x14ac:dyDescent="0.2">
      <c r="A45" s="1018"/>
      <c r="B45" s="1022" t="s">
        <v>846</v>
      </c>
      <c r="C45" s="1015">
        <f>SUM(D45:K45,N45:U45)</f>
        <v>1212299.4480000001</v>
      </c>
      <c r="D45" s="1015">
        <v>142206.87899999999</v>
      </c>
      <c r="E45" s="1015">
        <v>162725.36900000001</v>
      </c>
      <c r="F45" s="1015">
        <v>93552.145000000004</v>
      </c>
      <c r="G45" s="1015">
        <v>18445.269</v>
      </c>
      <c r="H45" s="1015">
        <v>22009.746999999999</v>
      </c>
      <c r="I45" s="1015">
        <v>63085.044000000002</v>
      </c>
      <c r="J45" s="1015">
        <v>67224.823000000004</v>
      </c>
      <c r="K45" s="1015">
        <v>14724.692999999999</v>
      </c>
      <c r="L45" s="1018"/>
      <c r="M45" s="1022" t="s">
        <v>846</v>
      </c>
      <c r="N45" s="1310">
        <v>81012.885999999999</v>
      </c>
      <c r="O45" s="1310">
        <v>347622.82900000003</v>
      </c>
      <c r="P45" s="1310">
        <v>46760.85</v>
      </c>
      <c r="Q45" s="1310">
        <v>21592.169000000002</v>
      </c>
      <c r="R45" s="1310">
        <v>46340.2</v>
      </c>
      <c r="S45" s="1310">
        <v>17137.21</v>
      </c>
      <c r="T45" s="1310">
        <v>45725.680999999997</v>
      </c>
      <c r="U45" s="1310">
        <v>22133.653999999999</v>
      </c>
    </row>
    <row r="46" spans="1:22" s="1308" customFormat="1" ht="11.25" hidden="1" customHeight="1" x14ac:dyDescent="0.2">
      <c r="A46" s="1018"/>
      <c r="B46" s="1022" t="s">
        <v>847</v>
      </c>
      <c r="C46" s="1015">
        <f>SUM(D46:K46,N46:U46)</f>
        <v>1376707.361</v>
      </c>
      <c r="D46" s="1015">
        <v>172901.90299999999</v>
      </c>
      <c r="E46" s="1015">
        <v>190800.06400000001</v>
      </c>
      <c r="F46" s="1015">
        <v>95689.539000000004</v>
      </c>
      <c r="G46" s="1015">
        <v>26068.682000000001</v>
      </c>
      <c r="H46" s="1015">
        <v>23014.803</v>
      </c>
      <c r="I46" s="1015">
        <v>66411.56</v>
      </c>
      <c r="J46" s="1015">
        <v>71201.3</v>
      </c>
      <c r="K46" s="1015">
        <v>16700.161</v>
      </c>
      <c r="L46" s="1018"/>
      <c r="M46" s="1022" t="s">
        <v>847</v>
      </c>
      <c r="N46" s="1310">
        <v>102708.84299999999</v>
      </c>
      <c r="O46" s="1310">
        <v>379536.12900000002</v>
      </c>
      <c r="P46" s="1310">
        <v>53865.048999999999</v>
      </c>
      <c r="Q46" s="1310">
        <v>22739.948</v>
      </c>
      <c r="R46" s="1310">
        <v>54577.947999999997</v>
      </c>
      <c r="S46" s="1310">
        <v>21639.805</v>
      </c>
      <c r="T46" s="1310">
        <v>51955.930999999997</v>
      </c>
      <c r="U46" s="1310">
        <v>26895.696</v>
      </c>
    </row>
    <row r="47" spans="1:22" s="1308" customFormat="1" ht="11.25" hidden="1" customHeight="1" x14ac:dyDescent="0.2">
      <c r="A47" s="1018"/>
      <c r="B47" s="1021"/>
      <c r="C47" s="1309"/>
      <c r="D47" s="1310"/>
      <c r="E47" s="1310"/>
      <c r="F47" s="1310"/>
      <c r="G47" s="1310"/>
      <c r="H47" s="1310"/>
      <c r="I47" s="1310"/>
      <c r="J47" s="1310"/>
      <c r="K47" s="1310"/>
      <c r="L47" s="1018"/>
      <c r="M47" s="1021"/>
      <c r="N47" s="1310"/>
      <c r="O47" s="1310"/>
      <c r="P47" s="1310"/>
      <c r="Q47" s="1310"/>
      <c r="R47" s="1310"/>
      <c r="S47" s="1310"/>
      <c r="T47" s="1310"/>
      <c r="U47" s="1310"/>
    </row>
    <row r="48" spans="1:22" s="1308" customFormat="1" ht="11.25" hidden="1" customHeight="1" x14ac:dyDescent="0.2">
      <c r="A48" s="2762">
        <v>2009</v>
      </c>
      <c r="B48" s="2763"/>
      <c r="C48" s="1309"/>
      <c r="D48" s="1310"/>
      <c r="E48" s="1310"/>
      <c r="F48" s="1310"/>
      <c r="G48" s="1310"/>
      <c r="H48" s="1310"/>
      <c r="I48" s="1310"/>
      <c r="J48" s="1310"/>
      <c r="K48" s="1310"/>
      <c r="L48" s="2762">
        <v>2009</v>
      </c>
      <c r="M48" s="2763"/>
      <c r="N48" s="1310"/>
      <c r="O48" s="1310"/>
      <c r="P48" s="1310"/>
      <c r="Q48" s="1310"/>
      <c r="R48" s="1310"/>
      <c r="S48" s="1310"/>
      <c r="T48" s="1310"/>
      <c r="U48" s="1310"/>
    </row>
    <row r="49" spans="1:21" s="1308" customFormat="1" ht="11.25" hidden="1" customHeight="1" x14ac:dyDescent="0.2">
      <c r="A49" s="1018"/>
      <c r="B49" s="1021" t="s">
        <v>843</v>
      </c>
      <c r="C49" s="1015">
        <f>SUM(D49:K49,N49:U49)</f>
        <v>1360342.5060000001</v>
      </c>
      <c r="D49" s="1015">
        <v>165305.06</v>
      </c>
      <c r="E49" s="1015">
        <v>183496.43900000001</v>
      </c>
      <c r="F49" s="1015">
        <v>92910.005999999994</v>
      </c>
      <c r="G49" s="1015">
        <v>23963.835999999999</v>
      </c>
      <c r="H49" s="1015">
        <v>25829.194</v>
      </c>
      <c r="I49" s="1015">
        <v>64408.838000000003</v>
      </c>
      <c r="J49" s="1015">
        <v>72268.349000000002</v>
      </c>
      <c r="K49" s="1015">
        <v>16739.745999999999</v>
      </c>
      <c r="L49" s="1018"/>
      <c r="M49" s="1021" t="s">
        <v>843</v>
      </c>
      <c r="N49" s="1310">
        <v>103645.31299999999</v>
      </c>
      <c r="O49" s="1310">
        <v>376879.95799999998</v>
      </c>
      <c r="P49" s="1310">
        <v>57765.913</v>
      </c>
      <c r="Q49" s="1310">
        <v>22109.119999999999</v>
      </c>
      <c r="R49" s="1310">
        <v>54628.324999999997</v>
      </c>
      <c r="S49" s="1310">
        <v>22269.246999999999</v>
      </c>
      <c r="T49" s="1310">
        <v>51228.982000000004</v>
      </c>
      <c r="U49" s="1310">
        <v>26894.18</v>
      </c>
    </row>
    <row r="50" spans="1:21" s="1308" customFormat="1" ht="11.25" hidden="1" customHeight="1" x14ac:dyDescent="0.2">
      <c r="A50" s="1018"/>
      <c r="B50" s="1021" t="s">
        <v>845</v>
      </c>
      <c r="C50" s="1015">
        <f>SUM(D50:K50,N50:U50)</f>
        <v>1303175.8460000001</v>
      </c>
      <c r="D50" s="1015">
        <v>159111.59599999999</v>
      </c>
      <c r="E50" s="1015">
        <v>176931.33300000001</v>
      </c>
      <c r="F50" s="1015">
        <v>92561.108999999997</v>
      </c>
      <c r="G50" s="1015">
        <v>22522.789000000001</v>
      </c>
      <c r="H50" s="1015">
        <v>23687.678</v>
      </c>
      <c r="I50" s="1015">
        <v>62367.514999999999</v>
      </c>
      <c r="J50" s="1015">
        <v>67751.995999999999</v>
      </c>
      <c r="K50" s="1015">
        <v>16450.919000000002</v>
      </c>
      <c r="L50" s="1018"/>
      <c r="M50" s="1021" t="s">
        <v>845</v>
      </c>
      <c r="N50" s="1310">
        <v>93757.506999999998</v>
      </c>
      <c r="O50" s="1310">
        <v>364295.522</v>
      </c>
      <c r="P50" s="1310">
        <v>53803.379000000001</v>
      </c>
      <c r="Q50" s="1310">
        <v>21906.148000000001</v>
      </c>
      <c r="R50" s="1310">
        <v>52790.705000000002</v>
      </c>
      <c r="S50" s="1310">
        <v>21089.505000000001</v>
      </c>
      <c r="T50" s="1310">
        <v>48999.239000000001</v>
      </c>
      <c r="U50" s="1310">
        <v>25148.905999999999</v>
      </c>
    </row>
    <row r="51" spans="1:21" s="1308" customFormat="1" ht="11.25" hidden="1" customHeight="1" x14ac:dyDescent="0.2">
      <c r="A51" s="1018"/>
      <c r="B51" s="1021" t="s">
        <v>846</v>
      </c>
      <c r="C51" s="1015">
        <f>SUM(D51:K51,N51:U51)</f>
        <v>1210432.5510000002</v>
      </c>
      <c r="D51" s="1015">
        <v>139350.97099999999</v>
      </c>
      <c r="E51" s="1015">
        <v>161252.63800000001</v>
      </c>
      <c r="F51" s="1015">
        <v>97613.671000000002</v>
      </c>
      <c r="G51" s="1015">
        <v>18612.224999999999</v>
      </c>
      <c r="H51" s="1015">
        <v>22660.651999999998</v>
      </c>
      <c r="I51" s="1015">
        <v>60932.885999999999</v>
      </c>
      <c r="J51" s="1015">
        <v>67767.707999999999</v>
      </c>
      <c r="K51" s="1015">
        <v>14397.099</v>
      </c>
      <c r="L51" s="1018"/>
      <c r="M51" s="1021" t="s">
        <v>846</v>
      </c>
      <c r="N51" s="1310">
        <v>83959.885999999999</v>
      </c>
      <c r="O51" s="1310">
        <v>343740.723</v>
      </c>
      <c r="P51" s="1310">
        <v>46191.610999999997</v>
      </c>
      <c r="Q51" s="1310">
        <v>21158.284</v>
      </c>
      <c r="R51" s="1310">
        <v>45990.071000000004</v>
      </c>
      <c r="S51" s="1310">
        <v>17467.164000000001</v>
      </c>
      <c r="T51" s="1310">
        <v>46465.968000000001</v>
      </c>
      <c r="U51" s="1310">
        <v>22870.993999999999</v>
      </c>
    </row>
    <row r="52" spans="1:21" s="1308" customFormat="1" ht="11.25" hidden="1" customHeight="1" x14ac:dyDescent="0.2">
      <c r="A52" s="1018"/>
      <c r="B52" s="1022" t="s">
        <v>847</v>
      </c>
      <c r="C52" s="1015">
        <f>SUM(D52:K52,N52:U52)</f>
        <v>1380273.5850000002</v>
      </c>
      <c r="D52" s="1015">
        <v>168911.533</v>
      </c>
      <c r="E52" s="1015">
        <v>193966.65400000001</v>
      </c>
      <c r="F52" s="1015">
        <v>98932.857000000004</v>
      </c>
      <c r="G52" s="1015">
        <v>24845.606</v>
      </c>
      <c r="H52" s="1015">
        <v>25577.1</v>
      </c>
      <c r="I52" s="1015">
        <v>65527.771000000001</v>
      </c>
      <c r="J52" s="1015">
        <v>71598.12</v>
      </c>
      <c r="K52" s="1015">
        <v>17257.865000000002</v>
      </c>
      <c r="L52" s="1018"/>
      <c r="M52" s="1022" t="s">
        <v>847</v>
      </c>
      <c r="N52" s="1310">
        <v>102578.16499999999</v>
      </c>
      <c r="O52" s="1310">
        <v>379503.30599999998</v>
      </c>
      <c r="P52" s="1310">
        <v>53745.184999999998</v>
      </c>
      <c r="Q52" s="1310">
        <v>22096.674999999999</v>
      </c>
      <c r="R52" s="1310">
        <v>55493.239000000001</v>
      </c>
      <c r="S52" s="1310">
        <v>22165.276999999998</v>
      </c>
      <c r="T52" s="1310">
        <v>51834.381999999998</v>
      </c>
      <c r="U52" s="1310">
        <v>26239.85</v>
      </c>
    </row>
    <row r="53" spans="1:21" s="1308" customFormat="1" ht="11.25" hidden="1" customHeight="1" x14ac:dyDescent="0.2">
      <c r="A53" s="1018"/>
      <c r="B53" s="1021"/>
      <c r="C53" s="1309"/>
      <c r="D53" s="1309"/>
      <c r="E53" s="1309"/>
      <c r="F53" s="1309"/>
      <c r="G53" s="1309"/>
      <c r="H53" s="1309"/>
      <c r="I53" s="1309"/>
      <c r="J53" s="1309"/>
      <c r="K53" s="1309"/>
      <c r="L53" s="1018"/>
      <c r="M53" s="1021"/>
      <c r="N53" s="1310"/>
      <c r="O53" s="1310"/>
      <c r="P53" s="1310"/>
      <c r="Q53" s="1310"/>
      <c r="R53" s="1310"/>
      <c r="S53" s="1310"/>
      <c r="T53" s="1310"/>
      <c r="U53" s="1310"/>
    </row>
    <row r="54" spans="1:21" s="1308" customFormat="1" ht="11.25" hidden="1" customHeight="1" x14ac:dyDescent="0.2">
      <c r="A54" s="2762">
        <v>2010</v>
      </c>
      <c r="B54" s="2763"/>
      <c r="C54" s="1309"/>
      <c r="D54" s="1309"/>
      <c r="E54" s="1309"/>
      <c r="F54" s="1309"/>
      <c r="G54" s="1309"/>
      <c r="H54" s="1309"/>
      <c r="I54" s="1309"/>
      <c r="J54" s="1309"/>
      <c r="K54" s="1309"/>
      <c r="L54" s="2762">
        <v>2010</v>
      </c>
      <c r="M54" s="2763"/>
      <c r="N54" s="1310"/>
      <c r="O54" s="1310"/>
      <c r="P54" s="1310"/>
      <c r="Q54" s="1310"/>
      <c r="R54" s="1310"/>
      <c r="S54" s="1310"/>
      <c r="T54" s="1310"/>
      <c r="U54" s="1310"/>
    </row>
    <row r="55" spans="1:21" s="1308" customFormat="1" ht="11.25" hidden="1" customHeight="1" x14ac:dyDescent="0.2">
      <c r="A55" s="1018"/>
      <c r="B55" s="1021" t="s">
        <v>843</v>
      </c>
      <c r="C55" s="1015">
        <f>SUM(D55:K55,N55:U55)</f>
        <v>1373551.1779999998</v>
      </c>
      <c r="D55" s="1015">
        <v>168153.141</v>
      </c>
      <c r="E55" s="1015">
        <v>184772.592</v>
      </c>
      <c r="F55" s="1015">
        <v>103895.952</v>
      </c>
      <c r="G55" s="1015">
        <v>24752.968000000001</v>
      </c>
      <c r="H55" s="1015">
        <v>25759.778999999999</v>
      </c>
      <c r="I55" s="1015">
        <v>66129.048999999999</v>
      </c>
      <c r="J55" s="1015">
        <v>66405.034</v>
      </c>
      <c r="K55" s="1015">
        <v>17479.934000000001</v>
      </c>
      <c r="L55" s="1018"/>
      <c r="M55" s="1021" t="s">
        <v>843</v>
      </c>
      <c r="N55" s="1310">
        <v>103576.215</v>
      </c>
      <c r="O55" s="1310">
        <v>380303.761</v>
      </c>
      <c r="P55" s="1310">
        <v>53384.608999999997</v>
      </c>
      <c r="Q55" s="1310">
        <v>21054.982</v>
      </c>
      <c r="R55" s="1310">
        <v>56053.004000000001</v>
      </c>
      <c r="S55" s="1310">
        <v>22730.968000000001</v>
      </c>
      <c r="T55" s="1310">
        <v>54029.256999999998</v>
      </c>
      <c r="U55" s="1310">
        <v>25069.933000000001</v>
      </c>
    </row>
    <row r="56" spans="1:21" s="1308" customFormat="1" ht="11.25" hidden="1" customHeight="1" x14ac:dyDescent="0.2">
      <c r="A56" s="1018"/>
      <c r="B56" s="1021" t="s">
        <v>845</v>
      </c>
      <c r="C56" s="1015">
        <f>SUM(D56:K56,N56:U56)</f>
        <v>1301564.7860000001</v>
      </c>
      <c r="D56" s="1015">
        <v>159705.829</v>
      </c>
      <c r="E56" s="1015">
        <v>176091.11</v>
      </c>
      <c r="F56" s="1015">
        <v>96249.403999999995</v>
      </c>
      <c r="G56" s="1015">
        <v>22762.888999999999</v>
      </c>
      <c r="H56" s="1015">
        <v>24273.227999999999</v>
      </c>
      <c r="I56" s="1015">
        <v>62750.881999999998</v>
      </c>
      <c r="J56" s="1015">
        <v>63203.220999999998</v>
      </c>
      <c r="K56" s="1015">
        <v>16979.699000000001</v>
      </c>
      <c r="L56" s="1018"/>
      <c r="M56" s="1021" t="s">
        <v>845</v>
      </c>
      <c r="N56" s="1310">
        <v>101240.743</v>
      </c>
      <c r="O56" s="1310">
        <v>358064.51500000001</v>
      </c>
      <c r="P56" s="1310">
        <v>49975.519999999997</v>
      </c>
      <c r="Q56" s="1310">
        <v>21203.441999999999</v>
      </c>
      <c r="R56" s="1310">
        <v>53895.675999999999</v>
      </c>
      <c r="S56" s="1310">
        <v>21364.949000000001</v>
      </c>
      <c r="T56" s="1310">
        <v>50240.857000000004</v>
      </c>
      <c r="U56" s="1310">
        <v>23562.822</v>
      </c>
    </row>
    <row r="57" spans="1:21" s="1308" customFormat="1" ht="11.25" hidden="1" customHeight="1" x14ac:dyDescent="0.2">
      <c r="A57" s="1018"/>
      <c r="B57" s="1021" t="s">
        <v>846</v>
      </c>
      <c r="C57" s="1015">
        <f>SUM(D57:K57,N57:U57)</f>
        <v>1187527.5279999999</v>
      </c>
      <c r="D57" s="1015">
        <v>140782.57399999999</v>
      </c>
      <c r="E57" s="1015">
        <v>159207.11900000001</v>
      </c>
      <c r="F57" s="1015">
        <v>90746.036999999997</v>
      </c>
      <c r="G57" s="1015">
        <v>19378.003000000001</v>
      </c>
      <c r="H57" s="1015">
        <v>23534.856</v>
      </c>
      <c r="I57" s="1015">
        <v>61188.114999999998</v>
      </c>
      <c r="J57" s="1015">
        <v>64347.23</v>
      </c>
      <c r="K57" s="1015">
        <v>14639.537</v>
      </c>
      <c r="L57" s="1018"/>
      <c r="M57" s="1021" t="s">
        <v>846</v>
      </c>
      <c r="N57" s="1310">
        <v>84240.687000000005</v>
      </c>
      <c r="O57" s="1310">
        <v>335247.36200000002</v>
      </c>
      <c r="P57" s="1310">
        <v>43702.519</v>
      </c>
      <c r="Q57" s="1310">
        <v>20809.235000000001</v>
      </c>
      <c r="R57" s="1310">
        <v>46125.796000000002</v>
      </c>
      <c r="S57" s="1310">
        <v>17599.23</v>
      </c>
      <c r="T57" s="1310">
        <v>45518.633000000002</v>
      </c>
      <c r="U57" s="1310">
        <v>20460.595000000001</v>
      </c>
    </row>
    <row r="58" spans="1:21" s="1308" customFormat="1" ht="11.25" hidden="1" customHeight="1" x14ac:dyDescent="0.2">
      <c r="A58" s="1018"/>
      <c r="B58" s="1021" t="s">
        <v>847</v>
      </c>
      <c r="C58" s="1015">
        <f>SUM(D58:K58,N58:U58)</f>
        <v>1359621.0189999996</v>
      </c>
      <c r="D58" s="1015">
        <v>166734.33100000001</v>
      </c>
      <c r="E58" s="1015">
        <v>188243.185</v>
      </c>
      <c r="F58" s="1015">
        <v>96056.514999999999</v>
      </c>
      <c r="G58" s="1015">
        <v>23846.612000000001</v>
      </c>
      <c r="H58" s="1015">
        <v>27014.028999999999</v>
      </c>
      <c r="I58" s="1015">
        <v>66415.122000000003</v>
      </c>
      <c r="J58" s="1015">
        <v>65528.923000000003</v>
      </c>
      <c r="K58" s="1015">
        <v>17533.260999999999</v>
      </c>
      <c r="L58" s="1018"/>
      <c r="M58" s="1021" t="s">
        <v>847</v>
      </c>
      <c r="N58" s="1015">
        <v>103560.143</v>
      </c>
      <c r="O58" s="1015">
        <v>375732.98800000001</v>
      </c>
      <c r="P58" s="1015">
        <v>50850.553999999996</v>
      </c>
      <c r="Q58" s="1015">
        <v>22707.988000000001</v>
      </c>
      <c r="R58" s="1015">
        <v>58198.106</v>
      </c>
      <c r="S58" s="1015">
        <v>20943.740000000002</v>
      </c>
      <c r="T58" s="1015">
        <v>51411.652999999998</v>
      </c>
      <c r="U58" s="1015">
        <v>24843.868999999999</v>
      </c>
    </row>
    <row r="59" spans="1:21" s="1308" customFormat="1" ht="11.25" hidden="1" customHeight="1" x14ac:dyDescent="0.2">
      <c r="A59" s="1018"/>
      <c r="B59" s="1021"/>
      <c r="C59" s="1309"/>
      <c r="D59" s="1309"/>
      <c r="E59" s="1309"/>
      <c r="F59" s="1309"/>
      <c r="G59" s="1309"/>
      <c r="H59" s="1309"/>
      <c r="I59" s="1309"/>
      <c r="J59" s="1309"/>
      <c r="K59" s="1309"/>
      <c r="L59" s="1018"/>
      <c r="M59" s="1021"/>
      <c r="N59" s="1309"/>
      <c r="O59" s="1309"/>
      <c r="P59" s="1309"/>
      <c r="Q59" s="1309"/>
      <c r="R59" s="1309"/>
      <c r="S59" s="1309"/>
      <c r="T59" s="1309"/>
      <c r="U59" s="1309"/>
    </row>
    <row r="60" spans="1:21" s="1308" customFormat="1" ht="11.25" hidden="1" customHeight="1" x14ac:dyDescent="0.2">
      <c r="A60" s="2762">
        <v>2011</v>
      </c>
      <c r="B60" s="2763"/>
      <c r="C60" s="1309"/>
      <c r="D60" s="1309"/>
      <c r="E60" s="1309"/>
      <c r="F60" s="1309"/>
      <c r="G60" s="1309"/>
      <c r="H60" s="1309"/>
      <c r="I60" s="1309"/>
      <c r="J60" s="1309"/>
      <c r="K60" s="1309"/>
      <c r="L60" s="2762">
        <v>2011</v>
      </c>
      <c r="M60" s="2763"/>
      <c r="N60" s="1309"/>
      <c r="O60" s="1309"/>
      <c r="P60" s="1309"/>
      <c r="Q60" s="1309"/>
      <c r="R60" s="1309"/>
      <c r="S60" s="1309"/>
      <c r="T60" s="1309"/>
      <c r="U60" s="1309"/>
    </row>
    <row r="61" spans="1:21" s="1308" customFormat="1" ht="11.25" hidden="1" customHeight="1" x14ac:dyDescent="0.2">
      <c r="A61" s="1018"/>
      <c r="B61" s="1021" t="s">
        <v>843</v>
      </c>
      <c r="C61" s="1062">
        <v>1393599.1780000001</v>
      </c>
      <c r="D61" s="1062">
        <v>167856.655</v>
      </c>
      <c r="E61" s="1062">
        <v>192089.807</v>
      </c>
      <c r="F61" s="1062">
        <v>99227.673999999999</v>
      </c>
      <c r="G61" s="1062">
        <v>24572.769</v>
      </c>
      <c r="H61" s="1062">
        <v>26948.188999999998</v>
      </c>
      <c r="I61" s="1062">
        <v>67626.263000000006</v>
      </c>
      <c r="J61" s="1062">
        <v>81668.267000000007</v>
      </c>
      <c r="K61" s="1062">
        <v>17295.050999999999</v>
      </c>
      <c r="L61" s="1018"/>
      <c r="M61" s="1021" t="s">
        <v>843</v>
      </c>
      <c r="N61" s="1062">
        <v>106745.12300000001</v>
      </c>
      <c r="O61" s="1062">
        <v>376324.99699999997</v>
      </c>
      <c r="P61" s="1062">
        <v>53517.455000000002</v>
      </c>
      <c r="Q61" s="1062">
        <v>21454.58</v>
      </c>
      <c r="R61" s="1062">
        <v>56519.891000000003</v>
      </c>
      <c r="S61" s="1062">
        <v>21041.317999999999</v>
      </c>
      <c r="T61" s="1062">
        <v>54617.887999999999</v>
      </c>
      <c r="U61" s="1062">
        <v>26093.251</v>
      </c>
    </row>
    <row r="62" spans="1:21" s="1308" customFormat="1" ht="11.25" hidden="1" customHeight="1" x14ac:dyDescent="0.2">
      <c r="A62" s="1018"/>
      <c r="B62" s="1021" t="s">
        <v>845</v>
      </c>
      <c r="C62" s="1062">
        <v>1333522.871</v>
      </c>
      <c r="D62" s="1062">
        <v>159708.10999999999</v>
      </c>
      <c r="E62" s="1062">
        <v>182761.96599999999</v>
      </c>
      <c r="F62" s="1062">
        <v>95957.748999999996</v>
      </c>
      <c r="G62" s="1062">
        <v>22924.739000000001</v>
      </c>
      <c r="H62" s="1062">
        <v>24675.221000000001</v>
      </c>
      <c r="I62" s="1062">
        <v>65649.573999999993</v>
      </c>
      <c r="J62" s="1062">
        <v>76387.282999999996</v>
      </c>
      <c r="K62" s="1062">
        <v>16822.752</v>
      </c>
      <c r="L62" s="1018"/>
      <c r="M62" s="1021" t="s">
        <v>845</v>
      </c>
      <c r="N62" s="1062">
        <v>101006.557</v>
      </c>
      <c r="O62" s="1062">
        <v>365226.64299999998</v>
      </c>
      <c r="P62" s="1062">
        <v>50318.839</v>
      </c>
      <c r="Q62" s="1062">
        <v>20837.631000000001</v>
      </c>
      <c r="R62" s="1062">
        <v>55335.462</v>
      </c>
      <c r="S62" s="1062">
        <v>20362.633999999998</v>
      </c>
      <c r="T62" s="1062">
        <v>51171.6</v>
      </c>
      <c r="U62" s="1062">
        <v>24376.111000000001</v>
      </c>
    </row>
    <row r="63" spans="1:21" s="1308" customFormat="1" ht="11.25" hidden="1" customHeight="1" x14ac:dyDescent="0.2">
      <c r="A63" s="1018"/>
      <c r="B63" s="1021" t="s">
        <v>846</v>
      </c>
      <c r="C63" s="1062">
        <v>1223371.3629999999</v>
      </c>
      <c r="D63" s="1062">
        <v>140735.68599999999</v>
      </c>
      <c r="E63" s="1062">
        <v>166017.755</v>
      </c>
      <c r="F63" s="1062">
        <v>95941.017999999996</v>
      </c>
      <c r="G63" s="1062">
        <v>19258.806</v>
      </c>
      <c r="H63" s="1062">
        <v>22890.195</v>
      </c>
      <c r="I63" s="1062">
        <v>64728.016000000003</v>
      </c>
      <c r="J63" s="1062">
        <v>79151.342999999993</v>
      </c>
      <c r="K63" s="1062">
        <v>14491.614</v>
      </c>
      <c r="L63" s="1018"/>
      <c r="M63" s="1022" t="s">
        <v>846</v>
      </c>
      <c r="N63" s="1062">
        <v>86973.125</v>
      </c>
      <c r="O63" s="1062">
        <v>336089.34</v>
      </c>
      <c r="P63" s="1062">
        <v>45789.343999999997</v>
      </c>
      <c r="Q63" s="1062">
        <v>20450.037</v>
      </c>
      <c r="R63" s="1062">
        <v>47320.006000000001</v>
      </c>
      <c r="S63" s="1062">
        <v>15795.421</v>
      </c>
      <c r="T63" s="1062">
        <v>48049.442000000003</v>
      </c>
      <c r="U63" s="1062">
        <v>19690.215</v>
      </c>
    </row>
    <row r="64" spans="1:21" s="1308" customFormat="1" ht="11.25" hidden="1" customHeight="1" x14ac:dyDescent="0.2">
      <c r="A64" s="1018"/>
      <c r="B64" s="1021" t="s">
        <v>847</v>
      </c>
      <c r="C64" s="1062">
        <v>1389877.814</v>
      </c>
      <c r="D64" s="1062">
        <v>167158.01199999999</v>
      </c>
      <c r="E64" s="1062">
        <v>193174.89</v>
      </c>
      <c r="F64" s="1062">
        <v>95372.714000000007</v>
      </c>
      <c r="G64" s="1062">
        <v>24329.358</v>
      </c>
      <c r="H64" s="1062">
        <v>26344.878000000001</v>
      </c>
      <c r="I64" s="1062">
        <v>71073.067999999999</v>
      </c>
      <c r="J64" s="1062">
        <v>80853.254000000001</v>
      </c>
      <c r="K64" s="1062">
        <v>17076.673999999999</v>
      </c>
      <c r="L64" s="1018"/>
      <c r="M64" s="1022" t="s">
        <v>847</v>
      </c>
      <c r="N64" s="1062">
        <v>101355.974</v>
      </c>
      <c r="O64" s="1062">
        <v>383831.49800000002</v>
      </c>
      <c r="P64" s="1062">
        <v>50980.385999999999</v>
      </c>
      <c r="Q64" s="1062">
        <v>22127.177</v>
      </c>
      <c r="R64" s="1062">
        <v>57238.985000000001</v>
      </c>
      <c r="S64" s="1062">
        <v>20230.804</v>
      </c>
      <c r="T64" s="1062">
        <v>53739.802000000003</v>
      </c>
      <c r="U64" s="1062">
        <v>24990.34</v>
      </c>
    </row>
    <row r="65" spans="1:21" s="1308" customFormat="1" ht="6" hidden="1" customHeight="1" x14ac:dyDescent="0.2">
      <c r="A65" s="1018"/>
      <c r="B65" s="1021"/>
      <c r="C65" s="1311"/>
      <c r="D65" s="1311"/>
      <c r="E65" s="1311"/>
      <c r="F65" s="1311"/>
      <c r="G65" s="1311"/>
      <c r="H65" s="1311"/>
      <c r="I65" s="1311"/>
      <c r="J65" s="1311"/>
      <c r="K65" s="1311"/>
      <c r="L65" s="1845"/>
      <c r="M65" s="1846" t="s">
        <v>910</v>
      </c>
      <c r="N65" s="1311"/>
      <c r="O65" s="1311"/>
      <c r="P65" s="1311"/>
      <c r="Q65" s="1311"/>
      <c r="R65" s="1311"/>
      <c r="S65" s="1311"/>
      <c r="T65" s="1311"/>
      <c r="U65" s="1311"/>
    </row>
    <row r="66" spans="1:21" s="1308" customFormat="1" ht="11.25" hidden="1" customHeight="1" x14ac:dyDescent="0.2">
      <c r="A66" s="2762">
        <v>2012</v>
      </c>
      <c r="B66" s="2763"/>
      <c r="C66" s="1311"/>
      <c r="D66" s="1307"/>
      <c r="E66" s="1307"/>
      <c r="F66" s="1307"/>
      <c r="G66" s="1307"/>
      <c r="H66" s="1307"/>
      <c r="I66" s="1307"/>
      <c r="J66" s="1307"/>
      <c r="K66" s="1307"/>
      <c r="L66" s="2762">
        <v>2012</v>
      </c>
      <c r="M66" s="2763" t="s">
        <v>910</v>
      </c>
      <c r="N66" s="1311"/>
      <c r="O66" s="1307"/>
      <c r="P66" s="1307"/>
      <c r="Q66" s="1307"/>
      <c r="R66" s="1307"/>
      <c r="S66" s="1307"/>
      <c r="T66" s="1307"/>
      <c r="U66" s="1307"/>
    </row>
    <row r="67" spans="1:21" s="1308" customFormat="1" ht="11.25" hidden="1" customHeight="1" x14ac:dyDescent="0.2">
      <c r="A67" s="1018"/>
      <c r="B67" s="1021" t="s">
        <v>843</v>
      </c>
      <c r="C67" s="1062">
        <f>SUM(D67:K67,N67:U67)</f>
        <v>1385152.6270000003</v>
      </c>
      <c r="D67" s="1062">
        <v>165330.97700000001</v>
      </c>
      <c r="E67" s="1062">
        <v>192321.38099999999</v>
      </c>
      <c r="F67" s="1062">
        <v>94468.926999999996</v>
      </c>
      <c r="G67" s="1062">
        <v>24614.174999999999</v>
      </c>
      <c r="H67" s="1062">
        <v>26151.021000000001</v>
      </c>
      <c r="I67" s="1062">
        <v>69647.381999999998</v>
      </c>
      <c r="J67" s="1062">
        <v>77411.881999999998</v>
      </c>
      <c r="K67" s="1062">
        <v>17406.672999999999</v>
      </c>
      <c r="L67" s="1018"/>
      <c r="M67" s="1021" t="s">
        <v>843</v>
      </c>
      <c r="N67" s="1062">
        <v>106365.21400000001</v>
      </c>
      <c r="O67" s="1062">
        <v>379196.158</v>
      </c>
      <c r="P67" s="1062">
        <v>53723.777000000002</v>
      </c>
      <c r="Q67" s="1062">
        <v>20983.511999999999</v>
      </c>
      <c r="R67" s="1062">
        <v>57097.387999999999</v>
      </c>
      <c r="S67" s="1062">
        <v>21385.006000000001</v>
      </c>
      <c r="T67" s="1062">
        <v>54097.203000000001</v>
      </c>
      <c r="U67" s="1062">
        <v>24951.951000000001</v>
      </c>
    </row>
    <row r="68" spans="1:21" s="1308" customFormat="1" ht="11.25" hidden="1" customHeight="1" x14ac:dyDescent="0.2">
      <c r="A68" s="1018"/>
      <c r="B68" s="1021" t="s">
        <v>845</v>
      </c>
      <c r="C68" s="1062">
        <f t="shared" ref="C68:C70" si="18">SUM(D68:K68,N68:U68)</f>
        <v>1331135.2320000003</v>
      </c>
      <c r="D68" s="1062">
        <v>157729.57999999999</v>
      </c>
      <c r="E68" s="1062">
        <v>181015.85</v>
      </c>
      <c r="F68" s="1062">
        <v>93551.286999999997</v>
      </c>
      <c r="G68" s="1062">
        <v>22900.316999999999</v>
      </c>
      <c r="H68" s="1062">
        <v>23922.844000000001</v>
      </c>
      <c r="I68" s="1062">
        <v>68003.379000000001</v>
      </c>
      <c r="J68" s="1062">
        <v>74714.323999999993</v>
      </c>
      <c r="K68" s="1062">
        <v>16828.650000000001</v>
      </c>
      <c r="L68" s="1018"/>
      <c r="M68" s="1021" t="s">
        <v>845</v>
      </c>
      <c r="N68" s="1062">
        <v>103375.13400000001</v>
      </c>
      <c r="O68" s="1062">
        <v>364843.86700000003</v>
      </c>
      <c r="P68" s="1062">
        <v>51211.538</v>
      </c>
      <c r="Q68" s="1062">
        <v>20647.59</v>
      </c>
      <c r="R68" s="1062">
        <v>55746.985000000001</v>
      </c>
      <c r="S68" s="1062">
        <v>20718.304</v>
      </c>
      <c r="T68" s="1062">
        <v>52264.934999999998</v>
      </c>
      <c r="U68" s="1062">
        <v>23660.648000000001</v>
      </c>
    </row>
    <row r="69" spans="1:21" s="1308" customFormat="1" ht="11.25" hidden="1" customHeight="1" x14ac:dyDescent="0.2">
      <c r="A69" s="1018"/>
      <c r="B69" s="1021" t="s">
        <v>846</v>
      </c>
      <c r="C69" s="1062">
        <f t="shared" si="18"/>
        <v>1232873.5510000002</v>
      </c>
      <c r="D69" s="1062">
        <v>141388.70800000001</v>
      </c>
      <c r="E69" s="1062">
        <v>165388.486</v>
      </c>
      <c r="F69" s="1062">
        <v>94636.665999999997</v>
      </c>
      <c r="G69" s="1062">
        <v>19477.861000000001</v>
      </c>
      <c r="H69" s="1062">
        <v>21931.774000000001</v>
      </c>
      <c r="I69" s="1062">
        <v>67718.160999999993</v>
      </c>
      <c r="J69" s="1062">
        <v>74842.297000000006</v>
      </c>
      <c r="K69" s="1062">
        <v>14715.198</v>
      </c>
      <c r="L69" s="1018"/>
      <c r="M69" s="1022" t="s">
        <v>846</v>
      </c>
      <c r="N69" s="1062">
        <v>83613.346000000005</v>
      </c>
      <c r="O69" s="1062">
        <v>354879.766</v>
      </c>
      <c r="P69" s="1062">
        <v>42024.546999999999</v>
      </c>
      <c r="Q69" s="1062">
        <v>20037.207999999999</v>
      </c>
      <c r="R69" s="1062">
        <v>47544.601000000002</v>
      </c>
      <c r="S69" s="1062">
        <v>16715.696</v>
      </c>
      <c r="T69" s="1062">
        <v>48333.133999999998</v>
      </c>
      <c r="U69" s="1062">
        <v>19626.101999999999</v>
      </c>
    </row>
    <row r="70" spans="1:21" s="1308" customFormat="1" ht="11.25" hidden="1" customHeight="1" x14ac:dyDescent="0.2">
      <c r="A70" s="1018"/>
      <c r="B70" s="1021" t="s">
        <v>847</v>
      </c>
      <c r="C70" s="1062">
        <f t="shared" si="18"/>
        <v>1392712.4080000003</v>
      </c>
      <c r="D70" s="1062">
        <v>166074.54399999999</v>
      </c>
      <c r="E70" s="1062">
        <v>197940.27799999999</v>
      </c>
      <c r="F70" s="1062">
        <v>102718.34299999999</v>
      </c>
      <c r="G70" s="1062">
        <v>24327.206999999999</v>
      </c>
      <c r="H70" s="1062">
        <v>25333.883000000002</v>
      </c>
      <c r="I70" s="1062">
        <v>77736.960999999996</v>
      </c>
      <c r="J70" s="1062">
        <v>76198.373000000007</v>
      </c>
      <c r="K70" s="1062">
        <v>17802.417000000001</v>
      </c>
      <c r="L70" s="1018"/>
      <c r="M70" s="1022" t="s">
        <v>847</v>
      </c>
      <c r="N70" s="1062">
        <v>102922.148</v>
      </c>
      <c r="O70" s="1062">
        <v>378666.12599999999</v>
      </c>
      <c r="P70" s="1062">
        <v>50402.752999999997</v>
      </c>
      <c r="Q70" s="1062">
        <v>20757.965</v>
      </c>
      <c r="R70" s="1062">
        <v>58086.303</v>
      </c>
      <c r="S70" s="1062">
        <v>21483.475999999999</v>
      </c>
      <c r="T70" s="1062">
        <v>47869.815000000002</v>
      </c>
      <c r="U70" s="1062">
        <v>24391.815999999999</v>
      </c>
    </row>
    <row r="71" spans="1:21" s="1308" customFormat="1" ht="6" hidden="1" customHeight="1" x14ac:dyDescent="0.2">
      <c r="A71" s="1018"/>
      <c r="B71" s="1021"/>
      <c r="C71" s="1309"/>
      <c r="D71" s="1309"/>
      <c r="E71" s="1309"/>
      <c r="F71" s="1309"/>
      <c r="G71" s="1309"/>
      <c r="H71" s="1309"/>
      <c r="I71" s="1309"/>
      <c r="J71" s="1309"/>
      <c r="K71" s="1309"/>
      <c r="L71" s="1018"/>
      <c r="M71" s="1021"/>
      <c r="N71" s="1309"/>
      <c r="O71" s="1309"/>
      <c r="P71" s="1309"/>
      <c r="Q71" s="1309"/>
      <c r="R71" s="1309"/>
      <c r="S71" s="1309"/>
      <c r="T71" s="1309"/>
      <c r="U71" s="1309"/>
    </row>
    <row r="72" spans="1:21" s="1308" customFormat="1" ht="11.25" hidden="1" customHeight="1" x14ac:dyDescent="0.2">
      <c r="A72" s="2762">
        <v>2013</v>
      </c>
      <c r="B72" s="2763"/>
      <c r="C72" s="1309"/>
      <c r="D72" s="1309"/>
      <c r="E72" s="1309"/>
      <c r="F72" s="1309"/>
      <c r="G72" s="1309"/>
      <c r="H72" s="1309"/>
      <c r="I72" s="1309"/>
      <c r="J72" s="1309"/>
      <c r="K72" s="1309"/>
      <c r="L72" s="2762">
        <v>2013</v>
      </c>
      <c r="M72" s="2763"/>
      <c r="N72" s="1309"/>
      <c r="O72" s="1309"/>
      <c r="P72" s="1309"/>
      <c r="Q72" s="1309"/>
      <c r="R72" s="1309"/>
      <c r="S72" s="1309"/>
      <c r="T72" s="1309"/>
      <c r="U72" s="1309"/>
    </row>
    <row r="73" spans="1:21" s="1308" customFormat="1" ht="11.25" hidden="1" customHeight="1" x14ac:dyDescent="0.2">
      <c r="A73" s="1018"/>
      <c r="B73" s="1021" t="s">
        <v>843</v>
      </c>
      <c r="C73" s="1015">
        <v>1380083.6610000001</v>
      </c>
      <c r="D73" s="1015">
        <v>162098.06700000001</v>
      </c>
      <c r="E73" s="1015">
        <v>190096.12400000001</v>
      </c>
      <c r="F73" s="1015">
        <v>102376.447</v>
      </c>
      <c r="G73" s="1015">
        <v>25755.02</v>
      </c>
      <c r="H73" s="1015">
        <v>24905.662</v>
      </c>
      <c r="I73" s="1015">
        <v>88154.335999999996</v>
      </c>
      <c r="J73" s="1015">
        <v>74036.426999999996</v>
      </c>
      <c r="K73" s="1015">
        <v>17021.350999999999</v>
      </c>
      <c r="L73" s="1018"/>
      <c r="M73" s="1021" t="s">
        <v>843</v>
      </c>
      <c r="N73" s="1015">
        <v>107855.675</v>
      </c>
      <c r="O73" s="1015">
        <v>378539.15600000002</v>
      </c>
      <c r="P73" s="1015">
        <v>50303.985000000001</v>
      </c>
      <c r="Q73" s="1015">
        <v>20628.646000000001</v>
      </c>
      <c r="R73" s="1015">
        <v>57894.728999999999</v>
      </c>
      <c r="S73" s="1015">
        <v>20094.294999999998</v>
      </c>
      <c r="T73" s="1015">
        <v>35460.321000000004</v>
      </c>
      <c r="U73" s="1015">
        <v>24863.42</v>
      </c>
    </row>
    <row r="74" spans="1:21" s="1308" customFormat="1" ht="11.25" hidden="1" customHeight="1" x14ac:dyDescent="0.2">
      <c r="A74" s="1018"/>
      <c r="B74" s="1021" t="s">
        <v>845</v>
      </c>
      <c r="C74" s="1015">
        <v>1341028.727</v>
      </c>
      <c r="D74" s="1015">
        <v>155495.06599999999</v>
      </c>
      <c r="E74" s="1015">
        <v>181640.53200000001</v>
      </c>
      <c r="F74" s="1015">
        <v>98997.616999999998</v>
      </c>
      <c r="G74" s="1015">
        <v>24213.315999999999</v>
      </c>
      <c r="H74" s="1015">
        <v>24418.873</v>
      </c>
      <c r="I74" s="1015">
        <v>84461.18</v>
      </c>
      <c r="J74" s="1015">
        <v>71506.178</v>
      </c>
      <c r="K74" s="1015">
        <v>17559.978999999999</v>
      </c>
      <c r="L74" s="1018"/>
      <c r="M74" s="1021" t="s">
        <v>845</v>
      </c>
      <c r="N74" s="1015">
        <v>106166.314</v>
      </c>
      <c r="O74" s="1015">
        <v>371308.30900000001</v>
      </c>
      <c r="P74" s="1015">
        <v>49721.641000000003</v>
      </c>
      <c r="Q74" s="1015">
        <v>20183.474999999999</v>
      </c>
      <c r="R74" s="1015">
        <v>56606.584999999999</v>
      </c>
      <c r="S74" s="1015">
        <v>20569.023000000001</v>
      </c>
      <c r="T74" s="1015">
        <v>34124.281999999999</v>
      </c>
      <c r="U74" s="1015">
        <v>24056.357</v>
      </c>
    </row>
    <row r="75" spans="1:21" s="1308" customFormat="1" ht="11.25" hidden="1" customHeight="1" x14ac:dyDescent="0.2">
      <c r="A75" s="1018"/>
      <c r="B75" s="1021" t="s">
        <v>846</v>
      </c>
      <c r="C75" s="1015">
        <v>1235320.2220000001</v>
      </c>
      <c r="D75" s="1015">
        <v>139741.74</v>
      </c>
      <c r="E75" s="1015">
        <v>165035.747</v>
      </c>
      <c r="F75" s="1015">
        <v>101758.122</v>
      </c>
      <c r="G75" s="1015">
        <v>20813.03</v>
      </c>
      <c r="H75" s="1015">
        <v>22568.510999999999</v>
      </c>
      <c r="I75" s="1015">
        <v>75857.536999999997</v>
      </c>
      <c r="J75" s="1015">
        <v>73396.786999999997</v>
      </c>
      <c r="K75" s="1015">
        <v>15038.838</v>
      </c>
      <c r="L75" s="1018"/>
      <c r="M75" s="1021" t="s">
        <v>846</v>
      </c>
      <c r="N75" s="1015">
        <v>88456.619000000006</v>
      </c>
      <c r="O75" s="1015">
        <v>354367.92200000002</v>
      </c>
      <c r="P75" s="1015">
        <v>41939.536999999997</v>
      </c>
      <c r="Q75" s="1015">
        <v>19277.428</v>
      </c>
      <c r="R75" s="1015">
        <v>48427.587</v>
      </c>
      <c r="S75" s="1015">
        <v>16200.996999999999</v>
      </c>
      <c r="T75" s="1015">
        <v>32776.074999999997</v>
      </c>
      <c r="U75" s="1015">
        <v>19663.744999999999</v>
      </c>
    </row>
    <row r="76" spans="1:21" s="1308" customFormat="1" ht="11.25" hidden="1" customHeight="1" x14ac:dyDescent="0.2">
      <c r="A76" s="1018"/>
      <c r="B76" s="1021" t="s">
        <v>847</v>
      </c>
      <c r="C76" s="1015">
        <v>1380887.7220000001</v>
      </c>
      <c r="D76" s="1015">
        <v>162464.59400000001</v>
      </c>
      <c r="E76" s="1015">
        <v>192884</v>
      </c>
      <c r="F76" s="1015">
        <v>106689.193</v>
      </c>
      <c r="G76" s="1015">
        <v>25900.977999999999</v>
      </c>
      <c r="H76" s="1015">
        <v>25346.388999999999</v>
      </c>
      <c r="I76" s="1015">
        <v>80579.638999999996</v>
      </c>
      <c r="J76" s="1015">
        <v>73823.565000000002</v>
      </c>
      <c r="K76" s="1015">
        <v>17540.034</v>
      </c>
      <c r="L76" s="1018"/>
      <c r="M76" s="1021" t="s">
        <v>847</v>
      </c>
      <c r="N76" s="1015">
        <v>103362.482</v>
      </c>
      <c r="O76" s="1015">
        <v>383671.00099999999</v>
      </c>
      <c r="P76" s="1015">
        <v>49605.258999999998</v>
      </c>
      <c r="Q76" s="1015">
        <v>20197.883999999998</v>
      </c>
      <c r="R76" s="1015">
        <v>58386.413</v>
      </c>
      <c r="S76" s="1015">
        <v>21065.146000000001</v>
      </c>
      <c r="T76" s="1015">
        <v>34621.658000000003</v>
      </c>
      <c r="U76" s="1015">
        <v>24749.487000000001</v>
      </c>
    </row>
    <row r="77" spans="1:21" s="1308" customFormat="1" ht="6" hidden="1" customHeight="1" x14ac:dyDescent="0.2">
      <c r="A77" s="1018"/>
      <c r="B77" s="1021"/>
      <c r="C77" s="1015"/>
      <c r="D77" s="1015"/>
      <c r="E77" s="1015"/>
      <c r="F77" s="1015"/>
      <c r="G77" s="1015"/>
      <c r="H77" s="1015"/>
      <c r="I77" s="1015"/>
      <c r="J77" s="1015"/>
      <c r="K77" s="1015"/>
      <c r="L77" s="1018"/>
      <c r="M77" s="1021"/>
      <c r="N77" s="1015"/>
      <c r="O77" s="1015"/>
      <c r="P77" s="1015"/>
      <c r="Q77" s="1015"/>
      <c r="R77" s="1015"/>
      <c r="S77" s="1015"/>
      <c r="T77" s="1015"/>
      <c r="U77" s="1015"/>
    </row>
    <row r="78" spans="1:21" s="1308" customFormat="1" ht="11.25" hidden="1" customHeight="1" x14ac:dyDescent="0.2">
      <c r="A78" s="2762">
        <v>2014</v>
      </c>
      <c r="B78" s="2763"/>
      <c r="C78" s="1309"/>
      <c r="D78" s="1309"/>
      <c r="E78" s="1309"/>
      <c r="F78" s="1309"/>
      <c r="G78" s="1309"/>
      <c r="H78" s="1309"/>
      <c r="I78" s="1309"/>
      <c r="J78" s="1309"/>
      <c r="K78" s="1309"/>
      <c r="L78" s="2762">
        <v>2014</v>
      </c>
      <c r="M78" s="2763"/>
      <c r="N78" s="1309"/>
      <c r="O78" s="1309"/>
      <c r="P78" s="1309"/>
      <c r="Q78" s="1309"/>
      <c r="R78" s="1309"/>
      <c r="S78" s="1309"/>
      <c r="T78" s="1309"/>
      <c r="U78" s="1309"/>
    </row>
    <row r="79" spans="1:21" s="1308" customFormat="1" ht="11.25" hidden="1" customHeight="1" x14ac:dyDescent="0.2">
      <c r="A79" s="1018"/>
      <c r="B79" s="1021" t="s">
        <v>843</v>
      </c>
      <c r="C79" s="1015">
        <v>1365829.5349999999</v>
      </c>
      <c r="D79" s="1015">
        <v>163997.26</v>
      </c>
      <c r="E79" s="1015">
        <v>188114.51800000001</v>
      </c>
      <c r="F79" s="1015">
        <v>102169.12699999999</v>
      </c>
      <c r="G79" s="1015">
        <v>25699.723999999998</v>
      </c>
      <c r="H79" s="1015">
        <v>24851.510999999999</v>
      </c>
      <c r="I79" s="1015">
        <v>80197.436000000002</v>
      </c>
      <c r="J79" s="1015">
        <v>74080.025999999998</v>
      </c>
      <c r="K79" s="1015">
        <v>17311.934000000001</v>
      </c>
      <c r="L79" s="1018"/>
      <c r="M79" s="1021" t="s">
        <v>843</v>
      </c>
      <c r="N79" s="1015">
        <v>103491.49800000001</v>
      </c>
      <c r="O79" s="1015">
        <v>375921.30800000002</v>
      </c>
      <c r="P79" s="1015">
        <v>52301.618000000002</v>
      </c>
      <c r="Q79" s="1015">
        <v>19582.581999999999</v>
      </c>
      <c r="R79" s="1015">
        <v>56419.836000000003</v>
      </c>
      <c r="S79" s="1015">
        <v>21076.651000000002</v>
      </c>
      <c r="T79" s="1015">
        <v>36429.089</v>
      </c>
      <c r="U79" s="1015">
        <v>24185.417000000001</v>
      </c>
    </row>
    <row r="80" spans="1:21" s="1308" customFormat="1" ht="11.25" hidden="1" customHeight="1" x14ac:dyDescent="0.2">
      <c r="A80" s="1018"/>
      <c r="B80" s="1021" t="s">
        <v>845</v>
      </c>
      <c r="C80" s="1015">
        <v>1326151.321</v>
      </c>
      <c r="D80" s="1015">
        <v>156845.00200000001</v>
      </c>
      <c r="E80" s="1015">
        <v>178204.62299999999</v>
      </c>
      <c r="F80" s="1015">
        <v>102523.83</v>
      </c>
      <c r="G80" s="1015">
        <v>24161.045999999998</v>
      </c>
      <c r="H80" s="1015">
        <v>23328.012999999999</v>
      </c>
      <c r="I80" s="1015">
        <v>80717.392000000007</v>
      </c>
      <c r="J80" s="1015">
        <v>72930.834000000003</v>
      </c>
      <c r="K80" s="1015">
        <v>17858.331999999999</v>
      </c>
      <c r="L80" s="1018"/>
      <c r="M80" s="1021" t="s">
        <v>845</v>
      </c>
      <c r="N80" s="1015">
        <v>98324.782000000007</v>
      </c>
      <c r="O80" s="1015">
        <v>368251.69500000001</v>
      </c>
      <c r="P80" s="1015">
        <v>49887.152000000002</v>
      </c>
      <c r="Q80" s="1015">
        <v>18914.751</v>
      </c>
      <c r="R80" s="1015">
        <v>55546.928</v>
      </c>
      <c r="S80" s="1015">
        <v>20506.685000000001</v>
      </c>
      <c r="T80" s="1015">
        <v>34721.733</v>
      </c>
      <c r="U80" s="1015">
        <v>23428.523000000001</v>
      </c>
    </row>
    <row r="81" spans="1:22" s="1308" customFormat="1" ht="11.25" hidden="1" customHeight="1" x14ac:dyDescent="0.2">
      <c r="A81" s="1018"/>
      <c r="B81" s="1021" t="s">
        <v>846</v>
      </c>
      <c r="C81" s="1015">
        <v>1215597.5049999999</v>
      </c>
      <c r="D81" s="1015">
        <v>143329.416</v>
      </c>
      <c r="E81" s="1015">
        <v>161775.65299999999</v>
      </c>
      <c r="F81" s="1015">
        <v>98227.123999999996</v>
      </c>
      <c r="G81" s="1015">
        <v>20502.241000000002</v>
      </c>
      <c r="H81" s="1015">
        <v>22024.235000000001</v>
      </c>
      <c r="I81" s="1015">
        <v>76085.782000000007</v>
      </c>
      <c r="J81" s="1015">
        <v>72638.819000000003</v>
      </c>
      <c r="K81" s="1015">
        <v>15138.856</v>
      </c>
      <c r="L81" s="1018"/>
      <c r="M81" s="1021" t="s">
        <v>846</v>
      </c>
      <c r="N81" s="1015">
        <v>82147.468999999997</v>
      </c>
      <c r="O81" s="1015">
        <v>350215.22399999999</v>
      </c>
      <c r="P81" s="1015">
        <v>40504.114000000001</v>
      </c>
      <c r="Q81" s="1015">
        <v>18011.018</v>
      </c>
      <c r="R81" s="1015">
        <v>48386.37</v>
      </c>
      <c r="S81" s="1015">
        <v>16442.994999999999</v>
      </c>
      <c r="T81" s="1015">
        <v>31749.241999999998</v>
      </c>
      <c r="U81" s="1015">
        <v>18418.947</v>
      </c>
    </row>
    <row r="82" spans="1:22" s="1308" customFormat="1" ht="11.25" hidden="1" customHeight="1" x14ac:dyDescent="0.2">
      <c r="A82" s="1018"/>
      <c r="B82" s="1021" t="s">
        <v>847</v>
      </c>
      <c r="C82" s="1015">
        <v>1372498.5759999999</v>
      </c>
      <c r="D82" s="1015">
        <v>169759.30300000001</v>
      </c>
      <c r="E82" s="1015">
        <v>191470.06899999999</v>
      </c>
      <c r="F82" s="1015">
        <v>102569.75199999999</v>
      </c>
      <c r="G82" s="1015">
        <v>24976.444</v>
      </c>
      <c r="H82" s="1015">
        <v>24901.526999999998</v>
      </c>
      <c r="I82" s="1015">
        <v>85514.188999999998</v>
      </c>
      <c r="J82" s="1015">
        <v>73501.717999999993</v>
      </c>
      <c r="K82" s="1015">
        <v>17589.432000000001</v>
      </c>
      <c r="L82" s="1018"/>
      <c r="M82" s="1021" t="s">
        <v>847</v>
      </c>
      <c r="N82" s="1015">
        <v>102273.52899999999</v>
      </c>
      <c r="O82" s="1015">
        <v>375286.13299999997</v>
      </c>
      <c r="P82" s="1015">
        <v>49381.387000000002</v>
      </c>
      <c r="Q82" s="1015">
        <v>19293.996999999999</v>
      </c>
      <c r="R82" s="1015">
        <v>57316.004000000001</v>
      </c>
      <c r="S82" s="1015">
        <v>21176.111000000001</v>
      </c>
      <c r="T82" s="1015">
        <v>34151.968999999997</v>
      </c>
      <c r="U82" s="1015">
        <v>23337.011999999999</v>
      </c>
    </row>
    <row r="83" spans="1:22" s="1308" customFormat="1" ht="6" hidden="1" customHeight="1" x14ac:dyDescent="0.2">
      <c r="A83" s="1018"/>
      <c r="B83" s="1021"/>
      <c r="C83" s="1015"/>
      <c r="D83" s="1015"/>
      <c r="E83" s="1015"/>
      <c r="F83" s="1015"/>
      <c r="G83" s="1015"/>
      <c r="H83" s="1015"/>
      <c r="I83" s="1015"/>
      <c r="J83" s="1015"/>
      <c r="K83" s="1015"/>
      <c r="L83" s="1018"/>
      <c r="M83" s="1021"/>
      <c r="N83" s="1015"/>
      <c r="O83" s="1015"/>
      <c r="P83" s="1015"/>
      <c r="Q83" s="1015"/>
      <c r="R83" s="1015"/>
      <c r="S83" s="1015"/>
      <c r="T83" s="1015"/>
      <c r="U83" s="1015"/>
    </row>
    <row r="84" spans="1:22" s="1308" customFormat="1" ht="11.25" hidden="1" customHeight="1" x14ac:dyDescent="0.2">
      <c r="A84" s="2762">
        <v>2015</v>
      </c>
      <c r="B84" s="2763"/>
      <c r="C84" s="1015"/>
      <c r="D84" s="1015"/>
      <c r="E84" s="1015"/>
      <c r="F84" s="1015"/>
      <c r="G84" s="1015"/>
      <c r="H84" s="1015"/>
      <c r="I84" s="1015"/>
      <c r="J84" s="1015"/>
      <c r="K84" s="1015"/>
      <c r="L84" s="2762">
        <v>2015</v>
      </c>
      <c r="M84" s="2763"/>
      <c r="N84" s="1015"/>
      <c r="O84" s="1015"/>
      <c r="P84" s="1015"/>
      <c r="Q84" s="1015"/>
      <c r="R84" s="1015"/>
      <c r="S84" s="1015"/>
      <c r="T84" s="1015"/>
      <c r="U84" s="1015"/>
      <c r="V84" s="1015"/>
    </row>
    <row r="85" spans="1:22" s="1308" customFormat="1" ht="11.25" hidden="1" customHeight="1" x14ac:dyDescent="0.2">
      <c r="A85" s="1018"/>
      <c r="B85" s="1021" t="s">
        <v>843</v>
      </c>
      <c r="C85" s="1062">
        <v>1361460.9580000001</v>
      </c>
      <c r="D85" s="1062">
        <v>163550.084</v>
      </c>
      <c r="E85" s="1062">
        <v>181873.829</v>
      </c>
      <c r="F85" s="1062">
        <v>105633.639</v>
      </c>
      <c r="G85" s="1062">
        <v>21825.675999999999</v>
      </c>
      <c r="H85" s="1062">
        <v>25531.423999999999</v>
      </c>
      <c r="I85" s="1062">
        <v>82662.498000000007</v>
      </c>
      <c r="J85" s="1062">
        <v>73715.714999999997</v>
      </c>
      <c r="K85" s="1062">
        <v>17283.143</v>
      </c>
      <c r="L85" s="1018"/>
      <c r="M85" s="1021" t="s">
        <v>843</v>
      </c>
      <c r="N85" s="1062">
        <v>105723.068</v>
      </c>
      <c r="O85" s="1062">
        <v>378069.49699999997</v>
      </c>
      <c r="P85" s="1062">
        <v>50330.576999999997</v>
      </c>
      <c r="Q85" s="1062">
        <v>19188.144</v>
      </c>
      <c r="R85" s="1062">
        <v>56351.502</v>
      </c>
      <c r="S85" s="1062">
        <v>20342.335999999999</v>
      </c>
      <c r="T85" s="1062">
        <v>35903.620000000003</v>
      </c>
      <c r="U85" s="1062">
        <v>23476.205999999998</v>
      </c>
      <c r="V85" s="1015"/>
    </row>
    <row r="86" spans="1:22" s="1308" customFormat="1" ht="11.25" hidden="1" customHeight="1" x14ac:dyDescent="0.2">
      <c r="A86" s="1018"/>
      <c r="B86" s="1021" t="s">
        <v>845</v>
      </c>
      <c r="C86" s="1062">
        <v>1319235.8489999999</v>
      </c>
      <c r="D86" s="1062">
        <v>154923.117</v>
      </c>
      <c r="E86" s="1062">
        <v>174160.31200000001</v>
      </c>
      <c r="F86" s="1062">
        <v>105797.39200000001</v>
      </c>
      <c r="G86" s="1062">
        <v>22027.841</v>
      </c>
      <c r="H86" s="1062">
        <v>24148.12</v>
      </c>
      <c r="I86" s="1062">
        <v>78275.012000000002</v>
      </c>
      <c r="J86" s="1062">
        <v>70070.315000000002</v>
      </c>
      <c r="K86" s="1062">
        <v>17938.275000000001</v>
      </c>
      <c r="L86" s="1018"/>
      <c r="M86" s="1021" t="s">
        <v>845</v>
      </c>
      <c r="N86" s="1062">
        <v>101478.95299999999</v>
      </c>
      <c r="O86" s="1062">
        <v>369125.80099999998</v>
      </c>
      <c r="P86" s="1062">
        <v>50053.13</v>
      </c>
      <c r="Q86" s="1062">
        <v>17435.348999999998</v>
      </c>
      <c r="R86" s="1062">
        <v>55966.588000000003</v>
      </c>
      <c r="S86" s="1062">
        <v>20700.567999999999</v>
      </c>
      <c r="T86" s="1062">
        <v>33909.743000000002</v>
      </c>
      <c r="U86" s="1062">
        <v>23225.332999999999</v>
      </c>
      <c r="V86" s="1015"/>
    </row>
    <row r="87" spans="1:22" s="1308" customFormat="1" ht="11.25" hidden="1" customHeight="1" x14ac:dyDescent="0.2">
      <c r="A87" s="1018"/>
      <c r="B87" s="1021" t="s">
        <v>846</v>
      </c>
      <c r="C87" s="1062">
        <v>1214701.784</v>
      </c>
      <c r="D87" s="1062">
        <v>141357.228</v>
      </c>
      <c r="E87" s="1062">
        <v>158692.098</v>
      </c>
      <c r="F87" s="1062">
        <v>101953.65399999999</v>
      </c>
      <c r="G87" s="1062">
        <v>18178.262999999999</v>
      </c>
      <c r="H87" s="1062">
        <v>22349.98</v>
      </c>
      <c r="I87" s="1062">
        <v>76178.012000000002</v>
      </c>
      <c r="J87" s="1062">
        <v>69717.581000000006</v>
      </c>
      <c r="K87" s="1062">
        <v>15191.215</v>
      </c>
      <c r="L87" s="1018"/>
      <c r="M87" s="1021" t="s">
        <v>846</v>
      </c>
      <c r="N87" s="1062">
        <v>91704.456000000006</v>
      </c>
      <c r="O87" s="1062">
        <v>350067.40299999999</v>
      </c>
      <c r="P87" s="1062">
        <v>39749.807000000001</v>
      </c>
      <c r="Q87" s="1062">
        <v>16413.636999999999</v>
      </c>
      <c r="R87" s="1062">
        <v>47971.792999999998</v>
      </c>
      <c r="S87" s="1062">
        <v>16309.082</v>
      </c>
      <c r="T87" s="1062">
        <v>30917.423999999999</v>
      </c>
      <c r="U87" s="1062">
        <v>17950.151000000002</v>
      </c>
      <c r="V87" s="1015"/>
    </row>
    <row r="88" spans="1:22" s="1308" customFormat="1" ht="11.25" hidden="1" customHeight="1" x14ac:dyDescent="0.2">
      <c r="A88" s="1018"/>
      <c r="B88" s="1021" t="s">
        <v>847</v>
      </c>
      <c r="C88" s="1062">
        <v>1367307.382</v>
      </c>
      <c r="D88" s="1062">
        <v>165125.35200000001</v>
      </c>
      <c r="E88" s="1062">
        <v>188011.473</v>
      </c>
      <c r="F88" s="1062">
        <v>105540.626</v>
      </c>
      <c r="G88" s="1062">
        <v>22985.050999999999</v>
      </c>
      <c r="H88" s="1062">
        <v>24949.508999999998</v>
      </c>
      <c r="I88" s="1062">
        <v>84060.796000000002</v>
      </c>
      <c r="J88" s="1062">
        <v>73067.987999999998</v>
      </c>
      <c r="K88" s="1062">
        <v>18004.281999999999</v>
      </c>
      <c r="L88" s="1018"/>
      <c r="M88" s="1021" t="s">
        <v>847</v>
      </c>
      <c r="N88" s="1062">
        <v>104961.4</v>
      </c>
      <c r="O88" s="1062">
        <v>378748.147</v>
      </c>
      <c r="P88" s="1062">
        <v>49038.245999999999</v>
      </c>
      <c r="Q88" s="1062">
        <v>14992.081</v>
      </c>
      <c r="R88" s="1062">
        <v>57888.56</v>
      </c>
      <c r="S88" s="1062">
        <v>21102.153999999999</v>
      </c>
      <c r="T88" s="1062">
        <v>34878.819000000003</v>
      </c>
      <c r="U88" s="1062">
        <v>23952.898000000001</v>
      </c>
      <c r="V88" s="1015"/>
    </row>
    <row r="89" spans="1:22" s="1308" customFormat="1" ht="7.9" customHeight="1" x14ac:dyDescent="0.2">
      <c r="A89" s="1018"/>
      <c r="B89" s="1021"/>
      <c r="C89" s="1725"/>
      <c r="D89" s="1738"/>
      <c r="E89" s="1738"/>
      <c r="F89" s="1738"/>
      <c r="G89" s="1738"/>
      <c r="H89" s="1738"/>
      <c r="I89" s="1738"/>
      <c r="J89" s="1738"/>
      <c r="K89" s="1738"/>
      <c r="L89" s="1018"/>
      <c r="M89" s="1021"/>
      <c r="N89" s="1725"/>
      <c r="O89" s="1738"/>
      <c r="P89" s="1738"/>
      <c r="Q89" s="1738"/>
      <c r="R89" s="1738"/>
      <c r="S89" s="1738"/>
      <c r="T89" s="1738"/>
      <c r="U89" s="1738"/>
      <c r="V89" s="1015"/>
    </row>
    <row r="90" spans="1:22" s="1308" customFormat="1" ht="11.25" customHeight="1" x14ac:dyDescent="0.2">
      <c r="A90" s="2762">
        <v>2016</v>
      </c>
      <c r="B90" s="2763"/>
      <c r="C90" s="1725"/>
      <c r="D90" s="1738"/>
      <c r="E90" s="1738"/>
      <c r="F90" s="1738"/>
      <c r="G90" s="1738"/>
      <c r="H90" s="1738"/>
      <c r="I90" s="1738"/>
      <c r="J90" s="1738"/>
      <c r="K90" s="1738"/>
      <c r="L90" s="2762">
        <v>2016</v>
      </c>
      <c r="M90" s="2763"/>
      <c r="N90" s="1725"/>
      <c r="O90" s="1738"/>
      <c r="P90" s="1738"/>
      <c r="Q90" s="1738"/>
      <c r="R90" s="1738"/>
      <c r="S90" s="1738"/>
      <c r="T90" s="1738"/>
      <c r="U90" s="1738"/>
      <c r="V90" s="1015"/>
    </row>
    <row r="91" spans="1:22" s="1308" customFormat="1" ht="11.25" customHeight="1" x14ac:dyDescent="0.2">
      <c r="A91" s="1018"/>
      <c r="B91" s="1021" t="s">
        <v>843</v>
      </c>
      <c r="C91" s="1062">
        <v>1372498.0859999999</v>
      </c>
      <c r="D91" s="1062">
        <v>165275.42000000001</v>
      </c>
      <c r="E91" s="1062">
        <v>184003.46799999999</v>
      </c>
      <c r="F91" s="1062">
        <v>110618.236</v>
      </c>
      <c r="G91" s="1062">
        <v>23347.262999999999</v>
      </c>
      <c r="H91" s="1062">
        <v>25322.138999999999</v>
      </c>
      <c r="I91" s="1062">
        <v>81287.585000000006</v>
      </c>
      <c r="J91" s="1062">
        <v>77668.967999999993</v>
      </c>
      <c r="K91" s="1062">
        <v>17305.215</v>
      </c>
      <c r="L91" s="1018"/>
      <c r="M91" s="1021" t="s">
        <v>843</v>
      </c>
      <c r="N91" s="1062">
        <v>99834.745999999999</v>
      </c>
      <c r="O91" s="1062">
        <v>384667.30099999998</v>
      </c>
      <c r="P91" s="1062">
        <v>52981.387999999999</v>
      </c>
      <c r="Q91" s="1062">
        <v>13696.886</v>
      </c>
      <c r="R91" s="1062">
        <v>57351.396000000001</v>
      </c>
      <c r="S91" s="1062">
        <v>20237.405999999999</v>
      </c>
      <c r="T91" s="1062">
        <v>34638.302000000003</v>
      </c>
      <c r="U91" s="1062">
        <v>24262.366999999998</v>
      </c>
      <c r="V91" s="1015"/>
    </row>
    <row r="92" spans="1:22" s="1308" customFormat="1" ht="11.25" customHeight="1" x14ac:dyDescent="0.2">
      <c r="A92" s="1018"/>
      <c r="B92" s="1021" t="s">
        <v>845</v>
      </c>
      <c r="C92" s="1062">
        <v>1348844.699</v>
      </c>
      <c r="D92" s="1062">
        <v>159771.519</v>
      </c>
      <c r="E92" s="1062">
        <v>180409.101</v>
      </c>
      <c r="F92" s="1062">
        <v>110118.88800000001</v>
      </c>
      <c r="G92" s="1062">
        <v>22678.859</v>
      </c>
      <c r="H92" s="1062">
        <v>24588.387999999999</v>
      </c>
      <c r="I92" s="1062">
        <v>77557.721000000005</v>
      </c>
      <c r="J92" s="1062">
        <v>73445.565000000002</v>
      </c>
      <c r="K92" s="1062">
        <v>18287.96</v>
      </c>
      <c r="L92" s="1018"/>
      <c r="M92" s="1021" t="s">
        <v>845</v>
      </c>
      <c r="N92" s="1062">
        <v>99382.5</v>
      </c>
      <c r="O92" s="1062">
        <v>378854.75300000003</v>
      </c>
      <c r="P92" s="1062">
        <v>53044.319000000003</v>
      </c>
      <c r="Q92" s="1062">
        <v>13821.901</v>
      </c>
      <c r="R92" s="1062">
        <v>57412.555</v>
      </c>
      <c r="S92" s="1062">
        <v>20058.116999999998</v>
      </c>
      <c r="T92" s="1062">
        <v>34994.201999999997</v>
      </c>
      <c r="U92" s="1062">
        <v>24418.350999999999</v>
      </c>
      <c r="V92" s="1015"/>
    </row>
    <row r="93" spans="1:22" s="1308" customFormat="1" ht="11.25" customHeight="1" x14ac:dyDescent="0.2">
      <c r="A93" s="1018"/>
      <c r="B93" s="1021" t="s">
        <v>846</v>
      </c>
      <c r="C93" s="1015">
        <v>1227000.1610000001</v>
      </c>
      <c r="D93" s="1015">
        <v>144981.147</v>
      </c>
      <c r="E93" s="1015">
        <v>163106.261</v>
      </c>
      <c r="F93" s="1015">
        <v>104836.289</v>
      </c>
      <c r="G93" s="1015">
        <v>17524.57</v>
      </c>
      <c r="H93" s="1015">
        <v>23002.544000000002</v>
      </c>
      <c r="I93" s="1015">
        <v>74844.172999999995</v>
      </c>
      <c r="J93" s="1015">
        <v>73606.025999999998</v>
      </c>
      <c r="K93" s="1015">
        <v>15191.93</v>
      </c>
      <c r="L93" s="1018"/>
      <c r="M93" s="1021" t="s">
        <v>846</v>
      </c>
      <c r="N93" s="1015">
        <v>84026.777000000002</v>
      </c>
      <c r="O93" s="1015">
        <v>355890.984</v>
      </c>
      <c r="P93" s="1015">
        <v>42489.822999999997</v>
      </c>
      <c r="Q93" s="1015">
        <v>12101.155000000001</v>
      </c>
      <c r="R93" s="1015">
        <v>49110.375</v>
      </c>
      <c r="S93" s="1015">
        <v>16110.23</v>
      </c>
      <c r="T93" s="1015">
        <v>30308.044000000002</v>
      </c>
      <c r="U93" s="1015">
        <v>19869.832999999999</v>
      </c>
      <c r="V93" s="1015"/>
    </row>
    <row r="94" spans="1:22" s="1308" customFormat="1" ht="11.25" customHeight="1" x14ac:dyDescent="0.2">
      <c r="A94" s="1018"/>
      <c r="B94" s="1021" t="s">
        <v>847</v>
      </c>
      <c r="C94" s="1015">
        <v>1368140.8940000001</v>
      </c>
      <c r="D94" s="1015">
        <v>168201.86799999999</v>
      </c>
      <c r="E94" s="1015">
        <v>187122.92499999999</v>
      </c>
      <c r="F94" s="1015">
        <v>107860.77099999999</v>
      </c>
      <c r="G94" s="1015">
        <v>23006.452000000001</v>
      </c>
      <c r="H94" s="1015">
        <v>24358.575000000001</v>
      </c>
      <c r="I94" s="1015">
        <v>83225.873000000007</v>
      </c>
      <c r="J94" s="1015">
        <v>73862.516000000003</v>
      </c>
      <c r="K94" s="1015">
        <v>17827.873</v>
      </c>
      <c r="L94" s="1018"/>
      <c r="M94" s="1021" t="s">
        <v>847</v>
      </c>
      <c r="N94" s="1015">
        <v>98436.630999999994</v>
      </c>
      <c r="O94" s="1015">
        <v>378325.848</v>
      </c>
      <c r="P94" s="1015">
        <v>56705.883000000002</v>
      </c>
      <c r="Q94" s="1015">
        <v>11513.462</v>
      </c>
      <c r="R94" s="1015">
        <v>58564.608999999997</v>
      </c>
      <c r="S94" s="1015">
        <v>19573.493999999999</v>
      </c>
      <c r="T94" s="1015">
        <v>34940.173000000003</v>
      </c>
      <c r="U94" s="1015">
        <v>24613.940999999999</v>
      </c>
      <c r="V94" s="1015"/>
    </row>
    <row r="95" spans="1:22" s="1308" customFormat="1" ht="6" customHeight="1" x14ac:dyDescent="0.2">
      <c r="A95" s="1018"/>
      <c r="B95" s="1021"/>
      <c r="C95" s="1015"/>
      <c r="D95" s="1015"/>
      <c r="E95" s="1015"/>
      <c r="F95" s="1015"/>
      <c r="G95" s="1015"/>
      <c r="H95" s="1015"/>
      <c r="I95" s="1015"/>
      <c r="J95" s="1015"/>
      <c r="K95" s="1015"/>
      <c r="L95" s="1018"/>
      <c r="M95" s="1021"/>
      <c r="N95" s="1015"/>
      <c r="O95" s="1015"/>
      <c r="P95" s="1015"/>
      <c r="Q95" s="1015"/>
      <c r="R95" s="1015"/>
      <c r="S95" s="1015"/>
      <c r="T95" s="1015"/>
      <c r="U95" s="1015"/>
      <c r="V95" s="1015"/>
    </row>
    <row r="96" spans="1:22" s="1308" customFormat="1" ht="11.25" customHeight="1" x14ac:dyDescent="0.2">
      <c r="A96" s="2762">
        <v>2017</v>
      </c>
      <c r="B96" s="2763"/>
      <c r="C96" s="1725"/>
      <c r="D96" s="1738"/>
      <c r="E96" s="1738"/>
      <c r="F96" s="1738"/>
      <c r="G96" s="1738"/>
      <c r="H96" s="1738"/>
      <c r="I96" s="1738"/>
      <c r="J96" s="1738"/>
      <c r="K96" s="1738"/>
      <c r="L96" s="2762">
        <v>2017</v>
      </c>
      <c r="M96" s="2763"/>
      <c r="N96" s="1015"/>
      <c r="O96" s="1015"/>
      <c r="P96" s="1015"/>
      <c r="Q96" s="1015"/>
      <c r="R96" s="1015"/>
      <c r="S96" s="1015"/>
      <c r="T96" s="1015"/>
      <c r="U96" s="1015"/>
      <c r="V96" s="1015"/>
    </row>
    <row r="97" spans="1:22" s="1308" customFormat="1" ht="11.25" customHeight="1" x14ac:dyDescent="0.2">
      <c r="A97" s="1018"/>
      <c r="B97" s="1021" t="s">
        <v>843</v>
      </c>
      <c r="C97" s="1312">
        <v>1384844.673</v>
      </c>
      <c r="D97" s="1312">
        <v>161660.81899999999</v>
      </c>
      <c r="E97" s="1312">
        <v>184098.35500000001</v>
      </c>
      <c r="F97" s="1312">
        <v>112094.821</v>
      </c>
      <c r="G97" s="1312">
        <v>22382.816999999999</v>
      </c>
      <c r="H97" s="1312">
        <v>25763.675999999999</v>
      </c>
      <c r="I97" s="1312">
        <v>81802.676999999996</v>
      </c>
      <c r="J97" s="1312">
        <v>76829.490000000005</v>
      </c>
      <c r="K97" s="1312">
        <v>17518.719000000001</v>
      </c>
      <c r="L97" s="1857"/>
      <c r="M97" s="1858" t="s">
        <v>843</v>
      </c>
      <c r="N97" s="1312">
        <v>102213.048</v>
      </c>
      <c r="O97" s="1312">
        <v>386388.35800000001</v>
      </c>
      <c r="P97" s="1312">
        <v>62347.203000000001</v>
      </c>
      <c r="Q97" s="1312">
        <v>12815.571</v>
      </c>
      <c r="R97" s="1312">
        <v>58945.264999999999</v>
      </c>
      <c r="S97" s="1312">
        <v>20581.77</v>
      </c>
      <c r="T97" s="1312">
        <v>34417.506000000001</v>
      </c>
      <c r="U97" s="1312">
        <v>24984.578000000001</v>
      </c>
      <c r="V97" s="1015"/>
    </row>
    <row r="98" spans="1:22" s="1308" customFormat="1" ht="11.25" customHeight="1" x14ac:dyDescent="0.2">
      <c r="A98" s="1018"/>
      <c r="B98" s="1021" t="s">
        <v>845</v>
      </c>
      <c r="C98" s="1312">
        <v>1331930.149</v>
      </c>
      <c r="D98" s="1312">
        <v>154481.804</v>
      </c>
      <c r="E98" s="1312">
        <v>175625.54199999999</v>
      </c>
      <c r="F98" s="1312">
        <v>112399.7</v>
      </c>
      <c r="G98" s="1312">
        <v>21297.395</v>
      </c>
      <c r="H98" s="1312">
        <v>23512.835999999999</v>
      </c>
      <c r="I98" s="1312">
        <v>78518.486999999994</v>
      </c>
      <c r="J98" s="1312">
        <v>72114.929999999993</v>
      </c>
      <c r="K98" s="1312">
        <v>17635.262999999999</v>
      </c>
      <c r="L98" s="1857"/>
      <c r="M98" s="1858" t="s">
        <v>845</v>
      </c>
      <c r="N98" s="1312">
        <v>95241.279999999999</v>
      </c>
      <c r="O98" s="1312">
        <v>374452.33600000001</v>
      </c>
      <c r="P98" s="1312">
        <v>59655.334000000003</v>
      </c>
      <c r="Q98" s="1312">
        <v>11994.954</v>
      </c>
      <c r="R98" s="1312">
        <v>57722.248</v>
      </c>
      <c r="S98" s="1312">
        <v>19859.565999999999</v>
      </c>
      <c r="T98" s="1312">
        <v>34021.097999999998</v>
      </c>
      <c r="U98" s="1312">
        <v>23397.376</v>
      </c>
      <c r="V98" s="1015"/>
    </row>
    <row r="99" spans="1:22" s="1308" customFormat="1" ht="11.25" customHeight="1" x14ac:dyDescent="0.2">
      <c r="A99" s="1018"/>
      <c r="B99" s="1021" t="s">
        <v>846</v>
      </c>
      <c r="C99" s="1312">
        <v>1238915.128</v>
      </c>
      <c r="D99" s="1312">
        <v>142634.571</v>
      </c>
      <c r="E99" s="1312">
        <v>160312.85800000001</v>
      </c>
      <c r="F99" s="1312">
        <v>107452.838</v>
      </c>
      <c r="G99" s="1312">
        <v>17511.733</v>
      </c>
      <c r="H99" s="1312">
        <v>22584.266</v>
      </c>
      <c r="I99" s="1312">
        <v>74505.551000000007</v>
      </c>
      <c r="J99" s="1312">
        <v>71667.536999999997</v>
      </c>
      <c r="K99" s="1312">
        <v>14438.117</v>
      </c>
      <c r="L99" s="1857"/>
      <c r="M99" s="1859" t="s">
        <v>846</v>
      </c>
      <c r="N99" s="1312">
        <v>85758.535999999993</v>
      </c>
      <c r="O99" s="1312">
        <v>352743.53899999999</v>
      </c>
      <c r="P99" s="1312">
        <v>60590.887999999999</v>
      </c>
      <c r="Q99" s="1312">
        <v>11691.407999999999</v>
      </c>
      <c r="R99" s="1312">
        <v>50207.89</v>
      </c>
      <c r="S99" s="1312">
        <v>16311.615</v>
      </c>
      <c r="T99" s="1312">
        <v>30485.784</v>
      </c>
      <c r="U99" s="1312">
        <v>20017.996999999999</v>
      </c>
      <c r="V99" s="1015"/>
    </row>
    <row r="100" spans="1:22" s="1308" customFormat="1" ht="11.25" customHeight="1" x14ac:dyDescent="0.2">
      <c r="A100" s="1018"/>
      <c r="B100" s="1021" t="s">
        <v>847</v>
      </c>
      <c r="C100" s="1312">
        <v>1368517.7490000001</v>
      </c>
      <c r="D100" s="1312">
        <v>163116.91800000001</v>
      </c>
      <c r="E100" s="1312">
        <v>181517.592</v>
      </c>
      <c r="F100" s="1312">
        <v>109202.304</v>
      </c>
      <c r="G100" s="1312">
        <v>21203.844000000001</v>
      </c>
      <c r="H100" s="1312">
        <v>24160.468000000001</v>
      </c>
      <c r="I100" s="1312">
        <v>85465.952000000005</v>
      </c>
      <c r="J100" s="1312">
        <v>72818.644</v>
      </c>
      <c r="K100" s="1312">
        <v>17978.774000000001</v>
      </c>
      <c r="L100" s="1857"/>
      <c r="M100" s="1859" t="s">
        <v>847</v>
      </c>
      <c r="N100" s="1312">
        <v>96421.914000000004</v>
      </c>
      <c r="O100" s="1312">
        <v>382485.54200000002</v>
      </c>
      <c r="P100" s="1312">
        <v>64432.006000000001</v>
      </c>
      <c r="Q100" s="1312">
        <v>12113.839</v>
      </c>
      <c r="R100" s="1312">
        <v>59111.864000000001</v>
      </c>
      <c r="S100" s="1312">
        <v>19673.830999999998</v>
      </c>
      <c r="T100" s="1312">
        <v>34071.114999999998</v>
      </c>
      <c r="U100" s="1312">
        <v>24743.142</v>
      </c>
      <c r="V100" s="1015"/>
    </row>
    <row r="101" spans="1:22" s="1308" customFormat="1" ht="7.9" hidden="1" customHeight="1" x14ac:dyDescent="0.2">
      <c r="A101" s="1018"/>
      <c r="B101" s="1021"/>
      <c r="C101" s="1860"/>
      <c r="D101" s="1861"/>
      <c r="E101" s="1861"/>
      <c r="F101" s="1861"/>
      <c r="G101" s="1861"/>
      <c r="H101" s="1861"/>
      <c r="I101" s="1861"/>
      <c r="J101" s="1861"/>
      <c r="K101" s="1861"/>
      <c r="L101" s="1857"/>
      <c r="M101" s="1858" t="s">
        <v>910</v>
      </c>
      <c r="N101" s="1860"/>
      <c r="O101" s="1861"/>
      <c r="P101" s="1861"/>
      <c r="Q101" s="1861"/>
      <c r="R101" s="1861"/>
      <c r="S101" s="1861"/>
      <c r="T101" s="1861"/>
      <c r="U101" s="1861"/>
      <c r="V101" s="1015"/>
    </row>
    <row r="102" spans="1:22" s="1308" customFormat="1" ht="11.25" hidden="1" customHeight="1" x14ac:dyDescent="0.2">
      <c r="A102" s="1018"/>
      <c r="B102" s="1021" t="s">
        <v>1378</v>
      </c>
      <c r="C102" s="1015">
        <f>SUM(C97:C98)</f>
        <v>2716774.8219999997</v>
      </c>
      <c r="D102" s="1015">
        <f>SUM(D97:D98)</f>
        <v>316142.62300000002</v>
      </c>
      <c r="E102" s="1015">
        <f t="shared" ref="E102:K102" si="19">SUM(E97:E98)</f>
        <v>359723.897</v>
      </c>
      <c r="F102" s="1015">
        <f t="shared" si="19"/>
        <v>224494.52100000001</v>
      </c>
      <c r="G102" s="1015">
        <f t="shared" si="19"/>
        <v>43680.212</v>
      </c>
      <c r="H102" s="1015">
        <f t="shared" si="19"/>
        <v>49276.512000000002</v>
      </c>
      <c r="I102" s="1015">
        <f t="shared" si="19"/>
        <v>160321.16399999999</v>
      </c>
      <c r="J102" s="1015">
        <f t="shared" si="19"/>
        <v>148944.41999999998</v>
      </c>
      <c r="K102" s="1015">
        <f t="shared" si="19"/>
        <v>35153.982000000004</v>
      </c>
      <c r="L102" s="1018"/>
      <c r="M102" s="1021" t="s">
        <v>1378</v>
      </c>
      <c r="N102" s="1015">
        <f t="shared" ref="N102:U102" si="20">SUM(N97:N98)</f>
        <v>197454.32799999998</v>
      </c>
      <c r="O102" s="1015">
        <f t="shared" si="20"/>
        <v>760840.69400000002</v>
      </c>
      <c r="P102" s="1015">
        <f t="shared" si="20"/>
        <v>122002.53700000001</v>
      </c>
      <c r="Q102" s="1015">
        <f t="shared" si="20"/>
        <v>24810.525000000001</v>
      </c>
      <c r="R102" s="1015">
        <f t="shared" si="20"/>
        <v>116667.51300000001</v>
      </c>
      <c r="S102" s="1015">
        <f t="shared" si="20"/>
        <v>40441.335999999996</v>
      </c>
      <c r="T102" s="1015">
        <f t="shared" si="20"/>
        <v>68438.603999999992</v>
      </c>
      <c r="U102" s="1015">
        <f t="shared" si="20"/>
        <v>48381.953999999998</v>
      </c>
      <c r="V102" s="1015"/>
    </row>
    <row r="103" spans="1:22" s="1308" customFormat="1" ht="11.25" hidden="1" customHeight="1" x14ac:dyDescent="0.2">
      <c r="A103" s="1018"/>
      <c r="B103" s="1021" t="s">
        <v>1379</v>
      </c>
      <c r="C103" s="1015">
        <f>SUM(C97:C99)</f>
        <v>3955689.9499999997</v>
      </c>
      <c r="D103" s="1015">
        <f>SUM(D97:D99)</f>
        <v>458777.19400000002</v>
      </c>
      <c r="E103" s="1015">
        <f t="shared" ref="E103:K103" si="21">SUM(E97:E99)</f>
        <v>520036.755</v>
      </c>
      <c r="F103" s="1015">
        <f t="shared" si="21"/>
        <v>331947.359</v>
      </c>
      <c r="G103" s="1015">
        <f t="shared" si="21"/>
        <v>61191.945</v>
      </c>
      <c r="H103" s="1015">
        <f t="shared" si="21"/>
        <v>71860.778000000006</v>
      </c>
      <c r="I103" s="1015">
        <f t="shared" si="21"/>
        <v>234826.715</v>
      </c>
      <c r="J103" s="1015">
        <f t="shared" si="21"/>
        <v>220611.95699999999</v>
      </c>
      <c r="K103" s="1015">
        <f t="shared" si="21"/>
        <v>49592.099000000002</v>
      </c>
      <c r="L103" s="1018"/>
      <c r="M103" s="1021" t="s">
        <v>1379</v>
      </c>
      <c r="N103" s="1015">
        <f t="shared" ref="N103:U103" si="22">SUM(N97:N99)</f>
        <v>283212.86399999994</v>
      </c>
      <c r="O103" s="1015">
        <f t="shared" si="22"/>
        <v>1113584.233</v>
      </c>
      <c r="P103" s="1015">
        <f t="shared" si="22"/>
        <v>182593.42500000002</v>
      </c>
      <c r="Q103" s="1015">
        <f t="shared" si="22"/>
        <v>36501.933000000005</v>
      </c>
      <c r="R103" s="1015">
        <f t="shared" si="22"/>
        <v>166875.40299999999</v>
      </c>
      <c r="S103" s="1015">
        <f t="shared" si="22"/>
        <v>56752.950999999994</v>
      </c>
      <c r="T103" s="1015">
        <f t="shared" si="22"/>
        <v>98924.387999999992</v>
      </c>
      <c r="U103" s="1015">
        <f t="shared" si="22"/>
        <v>68399.951000000001</v>
      </c>
      <c r="V103" s="1015"/>
    </row>
    <row r="104" spans="1:22" s="1316" customFormat="1" ht="11.25" customHeight="1" x14ac:dyDescent="0.2">
      <c r="A104" s="1018"/>
      <c r="B104" s="1031"/>
      <c r="C104" s="1015"/>
      <c r="D104" s="1015"/>
      <c r="E104" s="1015"/>
      <c r="F104" s="1015"/>
      <c r="G104" s="1015"/>
      <c r="H104" s="1015"/>
      <c r="I104" s="1015"/>
      <c r="J104" s="1015"/>
      <c r="K104" s="1015"/>
      <c r="L104" s="1018"/>
      <c r="M104" s="1031"/>
      <c r="N104" s="1015"/>
      <c r="O104" s="1015"/>
      <c r="P104" s="1015"/>
      <c r="Q104" s="1015"/>
      <c r="R104" s="1015"/>
      <c r="S104" s="1015"/>
      <c r="T104" s="1015"/>
      <c r="U104" s="1015"/>
      <c r="V104" s="1015"/>
    </row>
    <row r="105" spans="1:22" s="1308" customFormat="1" ht="11.25" customHeight="1" x14ac:dyDescent="0.2">
      <c r="A105" s="1843"/>
      <c r="B105" s="1031"/>
      <c r="C105" s="2697" t="s">
        <v>752</v>
      </c>
      <c r="D105" s="2697"/>
      <c r="E105" s="2697"/>
      <c r="F105" s="2697"/>
      <c r="G105" s="2697"/>
      <c r="H105" s="2697"/>
      <c r="I105" s="2697"/>
      <c r="J105" s="2697"/>
      <c r="K105" s="2697"/>
      <c r="L105" s="1019"/>
      <c r="M105" s="1031"/>
      <c r="N105" s="1828" t="s">
        <v>752</v>
      </c>
      <c r="O105" s="1828"/>
      <c r="P105" s="1828"/>
      <c r="Q105" s="1828"/>
      <c r="R105" s="1828"/>
      <c r="S105" s="1828"/>
      <c r="T105" s="1828"/>
      <c r="U105" s="1828"/>
      <c r="V105" s="1828"/>
    </row>
    <row r="106" spans="1:22" s="1316" customFormat="1" ht="11.25" customHeight="1" x14ac:dyDescent="0.2">
      <c r="A106" s="1018"/>
      <c r="B106" s="1031"/>
      <c r="C106" s="1829" t="s">
        <v>753</v>
      </c>
      <c r="D106" s="1313"/>
      <c r="E106" s="1313"/>
      <c r="F106" s="1313"/>
      <c r="G106" s="1313"/>
      <c r="H106" s="1313"/>
      <c r="I106" s="1313"/>
      <c r="J106" s="1313"/>
      <c r="K106" s="1313"/>
      <c r="L106" s="1314"/>
      <c r="M106" s="1314"/>
      <c r="N106" s="1829" t="s">
        <v>753</v>
      </c>
      <c r="O106" s="1315"/>
      <c r="P106" s="1315"/>
      <c r="Q106" s="1315"/>
      <c r="R106" s="1315"/>
      <c r="S106" s="1315"/>
      <c r="T106" s="1315"/>
      <c r="U106" s="1315"/>
    </row>
    <row r="107" spans="1:22" s="1308" customFormat="1" ht="6" customHeight="1" x14ac:dyDescent="0.2">
      <c r="A107" s="1018"/>
      <c r="B107" s="1031"/>
      <c r="C107" s="1315"/>
      <c r="D107" s="1315"/>
      <c r="E107" s="1315"/>
      <c r="F107" s="1315"/>
      <c r="G107" s="1315"/>
      <c r="H107" s="1315"/>
      <c r="I107" s="1315"/>
      <c r="J107" s="1315"/>
      <c r="K107" s="1315"/>
      <c r="L107" s="1314"/>
      <c r="M107" s="1314"/>
      <c r="N107" s="1315"/>
      <c r="O107" s="1315"/>
      <c r="P107" s="1315"/>
      <c r="Q107" s="1315"/>
      <c r="R107" s="1315"/>
      <c r="S107" s="1315"/>
      <c r="T107" s="1315"/>
      <c r="U107" s="1315"/>
    </row>
    <row r="108" spans="1:22" s="1308" customFormat="1" ht="11.25" hidden="1" customHeight="1" x14ac:dyDescent="0.2">
      <c r="A108" s="2756">
        <v>2005</v>
      </c>
      <c r="B108" s="2757"/>
      <c r="C108" s="1275">
        <f t="shared" ref="C108:K108" si="23">C21/C20*100-100</f>
        <v>-0.62156653126635319</v>
      </c>
      <c r="D108" s="1275">
        <f t="shared" si="23"/>
        <v>5.1412090712638729</v>
      </c>
      <c r="E108" s="1275">
        <f t="shared" si="23"/>
        <v>6.7258520398312243</v>
      </c>
      <c r="F108" s="1275">
        <f t="shared" si="23"/>
        <v>1.3740939634280664</v>
      </c>
      <c r="G108" s="1275">
        <f t="shared" si="23"/>
        <v>-11.658511768433826</v>
      </c>
      <c r="H108" s="1275">
        <f t="shared" si="23"/>
        <v>6.2620600164630815</v>
      </c>
      <c r="I108" s="1275">
        <f t="shared" si="23"/>
        <v>-7.6010824152505165</v>
      </c>
      <c r="J108" s="1275">
        <f t="shared" si="23"/>
        <v>-4.4884333560113134</v>
      </c>
      <c r="K108" s="1275">
        <f t="shared" si="23"/>
        <v>-2.3200910829010013</v>
      </c>
      <c r="L108" s="2756">
        <v>2005</v>
      </c>
      <c r="M108" s="2757"/>
      <c r="N108" s="1275">
        <f t="shared" ref="N108:U113" si="24">N21/N20*100-100</f>
        <v>0.332574459811255</v>
      </c>
      <c r="O108" s="1275">
        <f t="shared" si="24"/>
        <v>-1.6931397661303862</v>
      </c>
      <c r="P108" s="1275">
        <f t="shared" si="24"/>
        <v>-10.481977569772866</v>
      </c>
      <c r="Q108" s="1275">
        <f t="shared" si="24"/>
        <v>1.3263942717348272</v>
      </c>
      <c r="R108" s="1275">
        <f t="shared" si="24"/>
        <v>-2.3040495455273913</v>
      </c>
      <c r="S108" s="1275">
        <f t="shared" si="24"/>
        <v>-2.9860367994761106</v>
      </c>
      <c r="T108" s="1275">
        <f t="shared" si="24"/>
        <v>-3.3827799687665987</v>
      </c>
      <c r="U108" s="1275">
        <f t="shared" si="24"/>
        <v>-6.3577879276951705</v>
      </c>
      <c r="V108" s="1275"/>
    </row>
    <row r="109" spans="1:22" s="1308" customFormat="1" ht="11.25" customHeight="1" x14ac:dyDescent="0.2">
      <c r="A109" s="2756">
        <v>2006</v>
      </c>
      <c r="B109" s="2757"/>
      <c r="C109" s="1275">
        <f t="shared" ref="C109:K109" si="25">C22/C21*100-100</f>
        <v>0.81733122553644932</v>
      </c>
      <c r="D109" s="1275">
        <f t="shared" si="25"/>
        <v>3.3684557760497142</v>
      </c>
      <c r="E109" s="1275">
        <f t="shared" si="25"/>
        <v>2.9233837223426633</v>
      </c>
      <c r="F109" s="1275">
        <f t="shared" si="25"/>
        <v>-0.21338209562091492</v>
      </c>
      <c r="G109" s="1275">
        <f t="shared" si="25"/>
        <v>-0.8112167725807069</v>
      </c>
      <c r="H109" s="1275">
        <f t="shared" si="25"/>
        <v>-2.9368945707286827</v>
      </c>
      <c r="I109" s="1275">
        <f t="shared" si="25"/>
        <v>2.286893514497649</v>
      </c>
      <c r="J109" s="1275">
        <f t="shared" si="25"/>
        <v>-3.2045073428625841</v>
      </c>
      <c r="K109" s="1275">
        <f t="shared" si="25"/>
        <v>-4.2247040757411014</v>
      </c>
      <c r="L109" s="2756">
        <v>2006</v>
      </c>
      <c r="M109" s="2757"/>
      <c r="N109" s="1275">
        <f t="shared" si="24"/>
        <v>3.6533240410213494</v>
      </c>
      <c r="O109" s="1275">
        <f t="shared" si="24"/>
        <v>1.4565774228985759</v>
      </c>
      <c r="P109" s="1275">
        <f t="shared" si="24"/>
        <v>7.1979196432693016E-2</v>
      </c>
      <c r="Q109" s="1275">
        <f t="shared" si="24"/>
        <v>-0.64565890471457976</v>
      </c>
      <c r="R109" s="1275">
        <f t="shared" si="24"/>
        <v>-1.9304258142007029</v>
      </c>
      <c r="S109" s="1275">
        <f t="shared" si="24"/>
        <v>-6.3255181622821652</v>
      </c>
      <c r="T109" s="1275">
        <f t="shared" si="24"/>
        <v>-4.7505994850411781</v>
      </c>
      <c r="U109" s="1275">
        <f t="shared" si="24"/>
        <v>-1.7215008750783625</v>
      </c>
      <c r="V109" s="1275"/>
    </row>
    <row r="110" spans="1:22" s="1308" customFormat="1" ht="11.25" customHeight="1" x14ac:dyDescent="0.2">
      <c r="A110" s="2756">
        <v>2007</v>
      </c>
      <c r="B110" s="2757"/>
      <c r="C110" s="1275">
        <f t="shared" ref="C110:K110" si="26">C23/C22*100-100</f>
        <v>-0.11987716457451825</v>
      </c>
      <c r="D110" s="1275">
        <f t="shared" si="26"/>
        <v>0.41539303728197297</v>
      </c>
      <c r="E110" s="1275">
        <f t="shared" si="26"/>
        <v>-0.77401348908750833</v>
      </c>
      <c r="F110" s="1275">
        <f t="shared" si="26"/>
        <v>-4.632376414703927</v>
      </c>
      <c r="G110" s="1275">
        <f t="shared" si="26"/>
        <v>-0.69574386625060924</v>
      </c>
      <c r="H110" s="1275">
        <f t="shared" si="26"/>
        <v>6.3098315162757359</v>
      </c>
      <c r="I110" s="1275">
        <f t="shared" si="26"/>
        <v>3.6690589881615949</v>
      </c>
      <c r="J110" s="1275">
        <f t="shared" si="26"/>
        <v>3.9968577889250696</v>
      </c>
      <c r="K110" s="1275">
        <f t="shared" si="26"/>
        <v>-8.718363669894444</v>
      </c>
      <c r="L110" s="2756">
        <v>2007</v>
      </c>
      <c r="M110" s="2757"/>
      <c r="N110" s="1275">
        <f t="shared" si="24"/>
        <v>2.325262650310151</v>
      </c>
      <c r="O110" s="1275">
        <f t="shared" si="24"/>
        <v>-0.31144910879655185</v>
      </c>
      <c r="P110" s="1275">
        <f t="shared" si="24"/>
        <v>-4.3501465205511494</v>
      </c>
      <c r="Q110" s="1275">
        <f t="shared" si="24"/>
        <v>-0.35928506296328067</v>
      </c>
      <c r="R110" s="1275">
        <f t="shared" si="24"/>
        <v>1.3705299845859571</v>
      </c>
      <c r="S110" s="1275">
        <f t="shared" si="24"/>
        <v>-1.9031164509583647</v>
      </c>
      <c r="T110" s="1275">
        <f t="shared" si="24"/>
        <v>3.8342605656235236</v>
      </c>
      <c r="U110" s="1275">
        <f t="shared" si="24"/>
        <v>-4.8392021295213823</v>
      </c>
      <c r="V110" s="1275"/>
    </row>
    <row r="111" spans="1:22" s="1308" customFormat="1" ht="11.25" customHeight="1" x14ac:dyDescent="0.2">
      <c r="A111" s="2756">
        <v>2008</v>
      </c>
      <c r="B111" s="2757"/>
      <c r="C111" s="1275">
        <f t="shared" ref="C111:E113" si="27">C24/C23*100-100</f>
        <v>-0.3412607048115035</v>
      </c>
      <c r="D111" s="1275">
        <f t="shared" si="27"/>
        <v>-0.31079616284590372</v>
      </c>
      <c r="E111" s="1275">
        <f t="shared" si="27"/>
        <v>1.7168265943257239</v>
      </c>
      <c r="F111" s="1275" t="s">
        <v>800</v>
      </c>
      <c r="G111" s="1275">
        <f t="shared" ref="G111:K113" si="28">G24/G23*100-100</f>
        <v>-1.2157279935827319</v>
      </c>
      <c r="H111" s="1275">
        <f t="shared" si="28"/>
        <v>1.9414251139786529</v>
      </c>
      <c r="I111" s="1275">
        <f t="shared" si="28"/>
        <v>1.3633717328074937</v>
      </c>
      <c r="J111" s="1275">
        <f t="shared" si="28"/>
        <v>-0.60015800290234722</v>
      </c>
      <c r="K111" s="1275">
        <f t="shared" si="28"/>
        <v>-3.6321111488418154</v>
      </c>
      <c r="L111" s="2756">
        <v>2008</v>
      </c>
      <c r="M111" s="2757"/>
      <c r="N111" s="1275">
        <f t="shared" si="24"/>
        <v>-1.4387217432371102</v>
      </c>
      <c r="O111" s="1275">
        <f t="shared" si="24"/>
        <v>1.3138929498894782</v>
      </c>
      <c r="P111" s="1275">
        <f t="shared" si="24"/>
        <v>-2.2736818667541456</v>
      </c>
      <c r="Q111" s="1275">
        <f t="shared" si="24"/>
        <v>3.834595893156461</v>
      </c>
      <c r="R111" s="1275">
        <f t="shared" si="24"/>
        <v>-0.87127685702377278</v>
      </c>
      <c r="S111" s="1275">
        <f t="shared" si="24"/>
        <v>-3.6443322255934447</v>
      </c>
      <c r="T111" s="1275">
        <f t="shared" si="24"/>
        <v>1.1620337113667176</v>
      </c>
      <c r="U111" s="1275">
        <f t="shared" si="24"/>
        <v>-1.6973539025263591</v>
      </c>
      <c r="V111" s="1275"/>
    </row>
    <row r="112" spans="1:22" s="1308" customFormat="1" ht="11.25" customHeight="1" x14ac:dyDescent="0.2">
      <c r="A112" s="2756">
        <v>2009</v>
      </c>
      <c r="B112" s="2757"/>
      <c r="C112" s="1275">
        <f t="shared" si="27"/>
        <v>0.20220411900963597</v>
      </c>
      <c r="D112" s="1275">
        <f t="shared" si="27"/>
        <v>-2.0940534133480639</v>
      </c>
      <c r="E112" s="1275">
        <f t="shared" si="27"/>
        <v>-0.89371826024867573</v>
      </c>
      <c r="F112" s="1275" t="s">
        <v>800</v>
      </c>
      <c r="G112" s="1275">
        <f t="shared" si="28"/>
        <v>-0.60767648426831045</v>
      </c>
      <c r="H112" s="1275">
        <f t="shared" si="28"/>
        <v>4.7497774775271466</v>
      </c>
      <c r="I112" s="1275">
        <f t="shared" si="28"/>
        <v>-0.53783297571658295</v>
      </c>
      <c r="J112" s="1275">
        <f t="shared" si="28"/>
        <v>0.53551774647660011</v>
      </c>
      <c r="K112" s="1275">
        <f t="shared" si="28"/>
        <v>-2.3505292415954102</v>
      </c>
      <c r="L112" s="2756">
        <v>2009</v>
      </c>
      <c r="M112" s="2757"/>
      <c r="N112" s="1275">
        <f t="shared" si="24"/>
        <v>-2.0059978188839978E-3</v>
      </c>
      <c r="O112" s="1275">
        <f t="shared" si="24"/>
        <v>-5.7396755590318094E-2</v>
      </c>
      <c r="P112" s="1275">
        <f t="shared" si="24"/>
        <v>0.37757968649381723</v>
      </c>
      <c r="Q112" s="1275">
        <f t="shared" si="24"/>
        <v>-1.0166146815264057</v>
      </c>
      <c r="R112" s="1275">
        <f t="shared" si="24"/>
        <v>-0.57273272054838742</v>
      </c>
      <c r="S112" s="1275">
        <f t="shared" si="24"/>
        <v>-1.3724095165474495</v>
      </c>
      <c r="T112" s="1275">
        <f t="shared" si="24"/>
        <v>-0.19129996094093826</v>
      </c>
      <c r="U112" s="1275">
        <f t="shared" si="24"/>
        <v>-0.13522833205240659</v>
      </c>
      <c r="V112" s="1275"/>
    </row>
    <row r="113" spans="1:22" s="1308" customFormat="1" ht="11.25" customHeight="1" x14ac:dyDescent="0.2">
      <c r="A113" s="2756">
        <v>2010</v>
      </c>
      <c r="B113" s="2757"/>
      <c r="C113" s="1275">
        <f t="shared" si="27"/>
        <v>-0.60827201184480373</v>
      </c>
      <c r="D113" s="1275">
        <f t="shared" si="27"/>
        <v>0.42623736808400281</v>
      </c>
      <c r="E113" s="1275">
        <f t="shared" si="27"/>
        <v>-1.0246752021887602</v>
      </c>
      <c r="F113" s="1275">
        <f>F26/F25*100-100</f>
        <v>1.2905856811435257</v>
      </c>
      <c r="G113" s="1275">
        <f t="shared" si="28"/>
        <v>0.88500841007920883</v>
      </c>
      <c r="H113" s="1275">
        <f t="shared" si="28"/>
        <v>2.8922089659922534</v>
      </c>
      <c r="I113" s="1275">
        <f t="shared" si="28"/>
        <v>1.2818655535381538</v>
      </c>
      <c r="J113" s="1275">
        <f t="shared" si="28"/>
        <v>-7.1233893883503043</v>
      </c>
      <c r="K113" s="1275">
        <f t="shared" si="28"/>
        <v>2.7554702260656541</v>
      </c>
      <c r="L113" s="2756">
        <v>2010</v>
      </c>
      <c r="M113" s="2757"/>
      <c r="N113" s="1275">
        <f t="shared" si="24"/>
        <v>2.259961795002539</v>
      </c>
      <c r="O113" s="1275">
        <f t="shared" si="24"/>
        <v>-1.0291369998404036</v>
      </c>
      <c r="P113" s="1275">
        <f t="shared" si="24"/>
        <v>-6.4267114618469066</v>
      </c>
      <c r="Q113" s="1275">
        <f t="shared" si="24"/>
        <v>-1.7125886472141332</v>
      </c>
      <c r="R113" s="1275">
        <f t="shared" si="24"/>
        <v>2.5706949955658871</v>
      </c>
      <c r="S113" s="1275">
        <f t="shared" si="24"/>
        <v>-0.42451010434322711</v>
      </c>
      <c r="T113" s="1275">
        <f t="shared" si="24"/>
        <v>1.3458158624432883</v>
      </c>
      <c r="U113" s="1275">
        <f t="shared" si="24"/>
        <v>-7.134385188988702</v>
      </c>
      <c r="V113" s="1275"/>
    </row>
    <row r="114" spans="1:22" s="1308" customFormat="1" ht="11.25" customHeight="1" x14ac:dyDescent="0.2">
      <c r="A114" s="2756">
        <v>2011</v>
      </c>
      <c r="B114" s="2757"/>
      <c r="C114" s="1278">
        <v>0.25515187320408472</v>
      </c>
      <c r="D114" s="1278">
        <v>0.34122557472950632</v>
      </c>
      <c r="E114" s="1278">
        <v>-0.36631655010516795</v>
      </c>
      <c r="F114" s="1278">
        <v>-0.18243050120027249</v>
      </c>
      <c r="G114" s="1278">
        <v>0.50109386934549605</v>
      </c>
      <c r="H114" s="1278">
        <v>0.27499085024172132</v>
      </c>
      <c r="I114" s="1278">
        <v>4.9101674383560407</v>
      </c>
      <c r="J114" s="1278">
        <v>-1.7787313745419482</v>
      </c>
      <c r="K114" s="1278">
        <v>-1.4202393426108131</v>
      </c>
      <c r="L114" s="2760">
        <v>2011</v>
      </c>
      <c r="M114" s="2761"/>
      <c r="N114" s="1278">
        <v>-1.9458851442951897</v>
      </c>
      <c r="O114" s="1278">
        <v>0.35011777416133327</v>
      </c>
      <c r="P114" s="1278">
        <v>0.97099419462907122</v>
      </c>
      <c r="Q114" s="1278">
        <v>-1.0565026691084114</v>
      </c>
      <c r="R114" s="1278">
        <v>5.1965728469894401</v>
      </c>
      <c r="S114" s="1278">
        <v>-4.0224491056794278</v>
      </c>
      <c r="T114" s="1278">
        <v>1.7090926377346705</v>
      </c>
      <c r="U114" s="1278">
        <v>-1.1608449907213156</v>
      </c>
      <c r="V114" s="1275"/>
    </row>
    <row r="115" spans="1:22" s="1308" customFormat="1" ht="11.25" customHeight="1" x14ac:dyDescent="0.2">
      <c r="A115" s="2756">
        <v>2012</v>
      </c>
      <c r="B115" s="2757"/>
      <c r="C115" s="1318">
        <f t="shared" ref="C115:K115" si="29">C28/C27*100-100</f>
        <v>2.8136470975752559E-2</v>
      </c>
      <c r="D115" s="1278">
        <f t="shared" si="29"/>
        <v>-0.77655020545378761</v>
      </c>
      <c r="E115" s="1278">
        <f t="shared" si="29"/>
        <v>0.35714146660809831</v>
      </c>
      <c r="F115" s="1278">
        <f t="shared" si="29"/>
        <v>-0.29079804844593582</v>
      </c>
      <c r="G115" s="1278">
        <f t="shared" si="29"/>
        <v>0.25677803639634078</v>
      </c>
      <c r="H115" s="1278">
        <f t="shared" si="29"/>
        <v>-3.4890084555406276</v>
      </c>
      <c r="I115" s="1278">
        <f t="shared" si="29"/>
        <v>5.2137366325817283</v>
      </c>
      <c r="J115" s="1278">
        <f t="shared" si="29"/>
        <v>-4.682532892119923</v>
      </c>
      <c r="K115" s="1278">
        <f t="shared" si="29"/>
        <v>1.6241596717941462</v>
      </c>
      <c r="L115" s="2760">
        <v>2012</v>
      </c>
      <c r="M115" s="2761"/>
      <c r="N115" s="1278">
        <f t="shared" ref="N115:U115" si="30">N28/N27*100-100</f>
        <v>4.9248287304550331E-2</v>
      </c>
      <c r="O115" s="1278">
        <f t="shared" si="30"/>
        <v>1.1025482342336517</v>
      </c>
      <c r="P115" s="1278">
        <f t="shared" si="30"/>
        <v>-1.6168053856647759</v>
      </c>
      <c r="Q115" s="1278">
        <f t="shared" si="30"/>
        <v>-2.8787163339447801</v>
      </c>
      <c r="R115" s="1278">
        <f t="shared" si="30"/>
        <v>0.95230887283517518</v>
      </c>
      <c r="S115" s="1278">
        <f t="shared" si="30"/>
        <v>3.7095420820231197</v>
      </c>
      <c r="T115" s="1278">
        <f t="shared" si="30"/>
        <v>-2.4152980181033143</v>
      </c>
      <c r="U115" s="1278">
        <f t="shared" si="30"/>
        <v>-2.6478215425033085</v>
      </c>
      <c r="V115" s="1275"/>
    </row>
    <row r="116" spans="1:22" s="1308" customFormat="1" ht="11.25" customHeight="1" x14ac:dyDescent="0.2">
      <c r="A116" s="2756">
        <v>2013</v>
      </c>
      <c r="B116" s="2757"/>
      <c r="C116" s="1278">
        <f t="shared" ref="C116:H118" si="31">C29/C28*100-100</f>
        <v>-8.5241362022756562E-2</v>
      </c>
      <c r="D116" s="1278">
        <f t="shared" si="31"/>
        <v>-1.7008623380945096</v>
      </c>
      <c r="E116" s="1278">
        <f t="shared" si="31"/>
        <v>-0.95152919336260311</v>
      </c>
      <c r="F116" s="1278">
        <f t="shared" si="31"/>
        <v>6.3434685317068187</v>
      </c>
      <c r="G116" s="1278">
        <f t="shared" si="31"/>
        <v>5.8725469110889321</v>
      </c>
      <c r="H116" s="1278">
        <f t="shared" si="31"/>
        <v>-0.10282257190456789</v>
      </c>
      <c r="I116" s="1278" t="s">
        <v>800</v>
      </c>
      <c r="J116" s="1278">
        <f t="shared" ref="J116:K118" si="32">J29/J28*100-100</f>
        <v>-3.4317466133734484</v>
      </c>
      <c r="K116" s="1278">
        <f t="shared" si="32"/>
        <v>0.61010647950806174</v>
      </c>
      <c r="L116" s="2760">
        <v>2013</v>
      </c>
      <c r="M116" s="2761"/>
      <c r="N116" s="1278">
        <f t="shared" ref="N116:S118" si="33">N29/N28*100-100</f>
        <v>2.4137852945373339</v>
      </c>
      <c r="O116" s="1278">
        <f t="shared" si="33"/>
        <v>0.69711486022508495</v>
      </c>
      <c r="P116" s="1278">
        <f t="shared" si="33"/>
        <v>-2.9347974539149675</v>
      </c>
      <c r="Q116" s="1278">
        <f t="shared" si="33"/>
        <v>-2.5948546140171942</v>
      </c>
      <c r="R116" s="1278">
        <f t="shared" si="33"/>
        <v>1.2999351867168087</v>
      </c>
      <c r="S116" s="1278">
        <f t="shared" si="33"/>
        <v>-2.9551029319367501</v>
      </c>
      <c r="T116" s="1278" t="s">
        <v>800</v>
      </c>
      <c r="U116" s="1278">
        <f>U29/U28*100-100</f>
        <v>0.75838073968645858</v>
      </c>
      <c r="V116" s="1275"/>
    </row>
    <row r="117" spans="1:22" s="1308" customFormat="1" ht="11.25" customHeight="1" x14ac:dyDescent="0.2">
      <c r="A117" s="2756">
        <v>2014</v>
      </c>
      <c r="B117" s="2757"/>
      <c r="C117" s="1278">
        <f t="shared" si="31"/>
        <v>-1.0725118868507195</v>
      </c>
      <c r="D117" s="1278">
        <f t="shared" si="31"/>
        <v>2.2800139000441959</v>
      </c>
      <c r="E117" s="1278">
        <f t="shared" si="31"/>
        <v>-1.3830537165861188</v>
      </c>
      <c r="F117" s="1278">
        <f t="shared" si="31"/>
        <v>-1.0569350995229456</v>
      </c>
      <c r="G117" s="1278">
        <f t="shared" si="31"/>
        <v>-1.3889702550033292</v>
      </c>
      <c r="H117" s="1278">
        <f t="shared" si="31"/>
        <v>-2.1947361170907698</v>
      </c>
      <c r="I117" s="1278">
        <f>I30/I29*100-100</f>
        <v>-1.9868833043918812</v>
      </c>
      <c r="J117" s="1278">
        <f t="shared" si="32"/>
        <v>0.13268072025928745</v>
      </c>
      <c r="K117" s="1278">
        <f t="shared" si="32"/>
        <v>1.0993891888532374</v>
      </c>
      <c r="L117" s="2760">
        <v>2014</v>
      </c>
      <c r="M117" s="2761"/>
      <c r="N117" s="1278">
        <f t="shared" si="33"/>
        <v>-4.8304157669200123</v>
      </c>
      <c r="O117" s="1278">
        <f t="shared" si="33"/>
        <v>-1.2240200694678407</v>
      </c>
      <c r="P117" s="1278">
        <f t="shared" si="33"/>
        <v>0.26300980847659616</v>
      </c>
      <c r="Q117" s="1278">
        <f t="shared" si="33"/>
        <v>-5.5862852160187941</v>
      </c>
      <c r="R117" s="1278">
        <f t="shared" si="33"/>
        <v>-1.6475028022688178</v>
      </c>
      <c r="S117" s="1278">
        <f t="shared" si="33"/>
        <v>1.6335041762960429</v>
      </c>
      <c r="T117" s="1278">
        <f>T30/T29*100-100</f>
        <v>5.0880282841703206E-2</v>
      </c>
      <c r="U117" s="1278">
        <f>U30/U29*100-100</f>
        <v>-4.246204041273316</v>
      </c>
      <c r="V117" s="1275"/>
    </row>
    <row r="118" spans="1:22" s="1308" customFormat="1" ht="11.25" customHeight="1" x14ac:dyDescent="0.2">
      <c r="A118" s="2756">
        <v>2015</v>
      </c>
      <c r="B118" s="2757"/>
      <c r="C118" s="1278">
        <f t="shared" si="31"/>
        <v>-0.32899073644691157</v>
      </c>
      <c r="D118" s="1278">
        <f t="shared" si="31"/>
        <v>-1.4158008157042445</v>
      </c>
      <c r="E118" s="1278">
        <f t="shared" si="31"/>
        <v>-2.3385176049097822</v>
      </c>
      <c r="F118" s="1278">
        <f t="shared" si="31"/>
        <v>3.3133945432363134</v>
      </c>
      <c r="G118" s="1278">
        <f t="shared" si="31"/>
        <v>-10.82723202057322</v>
      </c>
      <c r="H118" s="1278">
        <f t="shared" si="31"/>
        <v>1.9701817625573455</v>
      </c>
      <c r="I118" s="1278">
        <f>I31/I30*100-100</f>
        <v>-0.41501382390828212</v>
      </c>
      <c r="J118" s="1278">
        <f t="shared" si="32"/>
        <v>-2.2445050807654923</v>
      </c>
      <c r="K118" s="1278">
        <f t="shared" si="32"/>
        <v>0.76343452026976877</v>
      </c>
      <c r="L118" s="2760">
        <v>2015</v>
      </c>
      <c r="M118" s="2761"/>
      <c r="N118" s="1278">
        <f t="shared" si="33"/>
        <v>4.5647067241396684</v>
      </c>
      <c r="O118" s="1278">
        <f t="shared" si="33"/>
        <v>0.43114911523665</v>
      </c>
      <c r="P118" s="1278">
        <f t="shared" si="33"/>
        <v>-1.5111399277417945</v>
      </c>
      <c r="Q118" s="1278">
        <f t="shared" si="33"/>
        <v>-10.254480507648651</v>
      </c>
      <c r="R118" s="1278">
        <f t="shared" si="33"/>
        <v>0.23398126380232043</v>
      </c>
      <c r="S118" s="1278">
        <f t="shared" si="33"/>
        <v>-0.94479662634645933</v>
      </c>
      <c r="T118" s="1278">
        <f>T31/T30*100-100</f>
        <v>-1.0524666934345674</v>
      </c>
      <c r="U118" s="1278">
        <f>U31/U30*100-100</f>
        <v>-0.85634090288051823</v>
      </c>
      <c r="V118" s="1275"/>
    </row>
    <row r="119" spans="1:22" s="1308" customFormat="1" ht="11.25" customHeight="1" x14ac:dyDescent="0.2">
      <c r="A119" s="2756">
        <v>2016</v>
      </c>
      <c r="B119" s="2757"/>
      <c r="C119" s="1278" t="s">
        <v>1452</v>
      </c>
      <c r="D119" s="1278" t="s">
        <v>1407</v>
      </c>
      <c r="E119" s="1278" t="s">
        <v>1437</v>
      </c>
      <c r="F119" s="1278" t="s">
        <v>1408</v>
      </c>
      <c r="G119" s="1278" t="s">
        <v>1453</v>
      </c>
      <c r="H119" s="1278" t="s">
        <v>1431</v>
      </c>
      <c r="I119" s="1278" t="s">
        <v>1454</v>
      </c>
      <c r="J119" s="1278" t="s">
        <v>1455</v>
      </c>
      <c r="K119" s="1278" t="s">
        <v>1456</v>
      </c>
      <c r="L119" s="2760">
        <v>2016</v>
      </c>
      <c r="M119" s="2761"/>
      <c r="N119" s="1278" t="s">
        <v>1457</v>
      </c>
      <c r="O119" s="1278" t="s">
        <v>1431</v>
      </c>
      <c r="P119" s="1278" t="s">
        <v>800</v>
      </c>
      <c r="Q119" s="1278" t="s">
        <v>800</v>
      </c>
      <c r="R119" s="1278" t="s">
        <v>1458</v>
      </c>
      <c r="S119" s="1278" t="s">
        <v>1459</v>
      </c>
      <c r="T119" s="1278" t="s">
        <v>1393</v>
      </c>
      <c r="U119" s="1278" t="s">
        <v>1460</v>
      </c>
      <c r="V119" s="1278"/>
    </row>
    <row r="120" spans="1:22" s="1308" customFormat="1" ht="11.25" customHeight="1" x14ac:dyDescent="0.2">
      <c r="A120" s="2756">
        <v>2017</v>
      </c>
      <c r="B120" s="2757"/>
      <c r="C120" s="1275">
        <f t="shared" ref="C120:K120" si="34">C33/C32*100-100</f>
        <v>0.14528134068399368</v>
      </c>
      <c r="D120" s="1275">
        <f t="shared" si="34"/>
        <v>-2.559554263728586</v>
      </c>
      <c r="E120" s="1275">
        <f t="shared" si="34"/>
        <v>-1.8313242835915844</v>
      </c>
      <c r="F120" s="1275">
        <f t="shared" si="34"/>
        <v>1.7800808715170433</v>
      </c>
      <c r="G120" s="1275">
        <f t="shared" si="34"/>
        <v>-4.807638985870426</v>
      </c>
      <c r="H120" s="1275">
        <f t="shared" si="34"/>
        <v>-1.2854722330903883</v>
      </c>
      <c r="I120" s="1275">
        <f t="shared" si="34"/>
        <v>1.0656836214106846</v>
      </c>
      <c r="J120" s="1275">
        <f t="shared" si="34"/>
        <v>-1.7256416828046923</v>
      </c>
      <c r="K120" s="1275">
        <f t="shared" si="34"/>
        <v>-1.5188161633211621</v>
      </c>
      <c r="L120" s="2756">
        <v>2017</v>
      </c>
      <c r="M120" s="2757"/>
      <c r="N120" s="1275">
        <f>N33/N32*100-100</f>
        <v>-0.53601773591596213</v>
      </c>
      <c r="O120" s="1275">
        <f>O33/O32*100-100</f>
        <v>-0.11144205546119679</v>
      </c>
      <c r="P120" s="1278" t="s">
        <v>800</v>
      </c>
      <c r="Q120" s="1278" t="s">
        <v>800</v>
      </c>
      <c r="R120" s="1275">
        <f t="shared" ref="R120:U121" si="35">R33/R32*100-100</f>
        <v>1.595193755086072</v>
      </c>
      <c r="S120" s="1275">
        <f t="shared" si="35"/>
        <v>0.58902268404948188</v>
      </c>
      <c r="T120" s="1275">
        <f t="shared" si="35"/>
        <v>-1.3976927065803721</v>
      </c>
      <c r="U120" s="1275">
        <f t="shared" si="35"/>
        <v>-2.2969051342016655E-2</v>
      </c>
      <c r="V120" s="1278"/>
    </row>
    <row r="121" spans="1:22" s="1308" customFormat="1" ht="11.25" hidden="1" customHeight="1" x14ac:dyDescent="0.2">
      <c r="A121" s="2756">
        <v>2018</v>
      </c>
      <c r="B121" s="2757"/>
      <c r="C121" s="1275" t="e">
        <f t="shared" ref="C121:K121" si="36">C34/C33*100-100</f>
        <v>#REF!</v>
      </c>
      <c r="D121" s="1275" t="e">
        <f t="shared" si="36"/>
        <v>#REF!</v>
      </c>
      <c r="E121" s="1275" t="e">
        <f t="shared" si="36"/>
        <v>#REF!</v>
      </c>
      <c r="F121" s="1275" t="e">
        <f t="shared" si="36"/>
        <v>#REF!</v>
      </c>
      <c r="G121" s="1275" t="e">
        <f t="shared" si="36"/>
        <v>#REF!</v>
      </c>
      <c r="H121" s="1275" t="e">
        <f t="shared" si="36"/>
        <v>#REF!</v>
      </c>
      <c r="I121" s="1275" t="e">
        <f t="shared" si="36"/>
        <v>#REF!</v>
      </c>
      <c r="J121" s="1275" t="e">
        <f t="shared" si="36"/>
        <v>#REF!</v>
      </c>
      <c r="K121" s="1275" t="e">
        <f t="shared" si="36"/>
        <v>#REF!</v>
      </c>
      <c r="L121" s="2756">
        <v>2018</v>
      </c>
      <c r="M121" s="2757"/>
      <c r="N121" s="1275" t="e">
        <f>N34/N33*100-100</f>
        <v>#REF!</v>
      </c>
      <c r="O121" s="1275" t="e">
        <f>O34/O33*100-100</f>
        <v>#REF!</v>
      </c>
      <c r="P121" s="1278" t="s">
        <v>800</v>
      </c>
      <c r="Q121" s="1278" t="s">
        <v>800</v>
      </c>
      <c r="R121" s="1275" t="e">
        <f t="shared" si="35"/>
        <v>#REF!</v>
      </c>
      <c r="S121" s="1275" t="e">
        <f t="shared" si="35"/>
        <v>#REF!</v>
      </c>
      <c r="T121" s="1275" t="e">
        <f t="shared" si="35"/>
        <v>#REF!</v>
      </c>
      <c r="U121" s="1275" t="e">
        <f t="shared" si="35"/>
        <v>#REF!</v>
      </c>
      <c r="V121" s="1278"/>
    </row>
    <row r="122" spans="1:22" s="1308" customFormat="1" ht="11.25" hidden="1" customHeight="1" x14ac:dyDescent="0.2">
      <c r="A122" s="1845"/>
      <c r="B122" s="1846"/>
      <c r="C122" s="1275"/>
      <c r="D122" s="1275"/>
      <c r="E122" s="1275"/>
      <c r="F122" s="1275"/>
      <c r="G122" s="1275"/>
      <c r="H122" s="1275"/>
      <c r="I122" s="1275"/>
      <c r="J122" s="1275"/>
      <c r="K122" s="1275"/>
      <c r="L122" s="1845"/>
      <c r="M122" s="1846"/>
      <c r="N122" s="1275"/>
      <c r="O122" s="1275"/>
      <c r="P122" s="1278"/>
      <c r="Q122" s="1278"/>
      <c r="R122" s="1275"/>
      <c r="S122" s="1275"/>
      <c r="T122" s="1275"/>
      <c r="U122" s="1275"/>
      <c r="V122" s="1278"/>
    </row>
    <row r="123" spans="1:22" s="1308" customFormat="1" ht="11.25" hidden="1" customHeight="1" x14ac:dyDescent="0.2">
      <c r="A123" s="2762">
        <v>2008</v>
      </c>
      <c r="B123" s="2763"/>
      <c r="C123" s="1317"/>
      <c r="D123" s="1317"/>
      <c r="E123" s="1317"/>
      <c r="F123" s="1318"/>
      <c r="G123" s="1318"/>
      <c r="H123" s="1317"/>
      <c r="I123" s="1317"/>
      <c r="J123" s="1317"/>
      <c r="K123" s="1318"/>
      <c r="L123" s="2758">
        <v>2008</v>
      </c>
      <c r="M123" s="2759"/>
      <c r="N123" s="1317"/>
      <c r="O123" s="1317"/>
      <c r="P123" s="1317"/>
      <c r="Q123" s="1317"/>
      <c r="R123" s="1317"/>
      <c r="S123" s="1317"/>
      <c r="T123" s="1318"/>
      <c r="U123" s="1318"/>
    </row>
    <row r="124" spans="1:22" s="1319" customFormat="1" ht="11.25" hidden="1" customHeight="1" x14ac:dyDescent="0.2">
      <c r="A124" s="1018"/>
      <c r="B124" s="1021" t="s">
        <v>843</v>
      </c>
      <c r="C124" s="1278">
        <v>-2.7223374099847888</v>
      </c>
      <c r="D124" s="1278">
        <v>0.82063887314178885</v>
      </c>
      <c r="E124" s="1278">
        <v>-0.4808526177550192</v>
      </c>
      <c r="F124" s="1278">
        <v>-24.045243069583591</v>
      </c>
      <c r="G124" s="1278">
        <v>-6.1946003274257322</v>
      </c>
      <c r="H124" s="1278">
        <v>-1.7024420821383615</v>
      </c>
      <c r="I124" s="1278">
        <v>-2.695477683690612</v>
      </c>
      <c r="J124" s="1278">
        <v>-1.4563560649883129</v>
      </c>
      <c r="K124" s="1278">
        <v>-8.2078058636813012</v>
      </c>
      <c r="L124" s="1071"/>
      <c r="M124" s="1028" t="s">
        <v>843</v>
      </c>
      <c r="N124" s="1278">
        <v>-4.792943932876625</v>
      </c>
      <c r="O124" s="1278">
        <v>1.6618634399719667E-2</v>
      </c>
      <c r="P124" s="1278">
        <v>-2.1778397125623172</v>
      </c>
      <c r="Q124" s="1278">
        <v>2.9354492261068401</v>
      </c>
      <c r="R124" s="1278">
        <v>-1.582225405824019</v>
      </c>
      <c r="S124" s="1278">
        <v>-1.3470467205836485</v>
      </c>
      <c r="T124" s="1278">
        <v>-1.371993846449854</v>
      </c>
      <c r="U124" s="1278">
        <v>-1.977000765633548</v>
      </c>
    </row>
    <row r="125" spans="1:22" s="1319" customFormat="1" ht="11.25" hidden="1" customHeight="1" x14ac:dyDescent="0.2">
      <c r="A125" s="1018"/>
      <c r="B125" s="1021" t="s">
        <v>845</v>
      </c>
      <c r="C125" s="1278">
        <v>0.63824801795571773</v>
      </c>
      <c r="D125" s="1278">
        <v>-0.3293451649200847</v>
      </c>
      <c r="E125" s="1278">
        <v>3.5024901837662981</v>
      </c>
      <c r="F125" s="1278">
        <v>-11.833883970189135</v>
      </c>
      <c r="G125" s="1278">
        <v>-1.8350841447515052</v>
      </c>
      <c r="H125" s="1278">
        <v>9.8041143877542822</v>
      </c>
      <c r="I125" s="1278">
        <v>2.7485607202547726</v>
      </c>
      <c r="J125" s="1278">
        <v>2.2265509671200334E-2</v>
      </c>
      <c r="K125" s="1278">
        <v>1.8400339992843868</v>
      </c>
      <c r="L125" s="1071"/>
      <c r="M125" s="1028" t="s">
        <v>845</v>
      </c>
      <c r="N125" s="1278">
        <v>0.32606316817604863</v>
      </c>
      <c r="O125" s="1278">
        <v>2.8830593676181877</v>
      </c>
      <c r="P125" s="1278">
        <v>-1.9082897487380279</v>
      </c>
      <c r="Q125" s="1278">
        <v>5.2626882845876253</v>
      </c>
      <c r="R125" s="1278">
        <v>1.2293276767874062</v>
      </c>
      <c r="S125" s="1278">
        <v>-5.4487340851894146</v>
      </c>
      <c r="T125" s="1278">
        <v>3.8530682755480115</v>
      </c>
      <c r="U125" s="1278">
        <v>-4.8644762110373989</v>
      </c>
    </row>
    <row r="126" spans="1:22" s="1319" customFormat="1" ht="11.25" hidden="1" customHeight="1" x14ac:dyDescent="0.2">
      <c r="A126" s="1018"/>
      <c r="B126" s="1022" t="s">
        <v>846</v>
      </c>
      <c r="C126" s="1278">
        <v>1.3030022073803167</v>
      </c>
      <c r="D126" s="1278">
        <v>-0.85994400489136069</v>
      </c>
      <c r="E126" s="1278">
        <v>1.9813746991705017</v>
      </c>
      <c r="F126" s="1278">
        <v>4.6151629084088484</v>
      </c>
      <c r="G126" s="1278">
        <v>-5.6441665004998214</v>
      </c>
      <c r="H126" s="1278">
        <v>4.4054135849085156</v>
      </c>
      <c r="I126" s="1278">
        <v>5.8051630602592041</v>
      </c>
      <c r="J126" s="1278">
        <v>2.3863257870033721</v>
      </c>
      <c r="K126" s="1278">
        <v>-0.83187126045017123</v>
      </c>
      <c r="L126" s="1071"/>
      <c r="M126" s="1030" t="s">
        <v>846</v>
      </c>
      <c r="N126" s="1278">
        <v>1.7570355901677033</v>
      </c>
      <c r="O126" s="1278">
        <v>1.1533962737338328</v>
      </c>
      <c r="P126" s="1278">
        <v>-4.1313353868591207</v>
      </c>
      <c r="Q126" s="1278">
        <v>4.4889640686499632</v>
      </c>
      <c r="R126" s="1278">
        <v>2.3533391649894071</v>
      </c>
      <c r="S126" s="1278">
        <v>-3.8469015903584847</v>
      </c>
      <c r="T126" s="1278">
        <v>-0.68450326875067447</v>
      </c>
      <c r="U126" s="1278">
        <v>2.1611902061639938</v>
      </c>
    </row>
    <row r="127" spans="1:22" s="1319" customFormat="1" ht="11.25" hidden="1" customHeight="1" x14ac:dyDescent="0.2">
      <c r="A127" s="1018"/>
      <c r="B127" s="1022" t="s">
        <v>847</v>
      </c>
      <c r="C127" s="1278">
        <v>-0.34430954677596048</v>
      </c>
      <c r="D127" s="1278">
        <v>-0.92093294389938762</v>
      </c>
      <c r="E127" s="1278">
        <v>1.9801448145363878</v>
      </c>
      <c r="F127" s="1278">
        <v>-4.3822756480517739</v>
      </c>
      <c r="G127" s="1278">
        <v>8.141630468293954</v>
      </c>
      <c r="H127" s="1278">
        <v>-3.9754423697102652</v>
      </c>
      <c r="I127" s="1278">
        <v>4.8272421144602617E-2</v>
      </c>
      <c r="J127" s="1278">
        <v>-3.0230381455728264</v>
      </c>
      <c r="K127" s="1278">
        <v>-6.6534384126005648</v>
      </c>
      <c r="L127" s="1071"/>
      <c r="M127" s="1030" t="s">
        <v>847</v>
      </c>
      <c r="N127" s="1278">
        <v>-2.1769665563272866</v>
      </c>
      <c r="O127" s="1278">
        <v>1.2536902856580525</v>
      </c>
      <c r="P127" s="1278">
        <v>-1.0766229130611578</v>
      </c>
      <c r="Q127" s="1278">
        <v>2.7437385025811381</v>
      </c>
      <c r="R127" s="1278">
        <v>-4.7062012981361221</v>
      </c>
      <c r="S127" s="1278">
        <v>-4.0090297975690135</v>
      </c>
      <c r="T127" s="1278">
        <v>2.8430349068203782</v>
      </c>
      <c r="U127" s="1278">
        <v>-1.3653621792545749</v>
      </c>
    </row>
    <row r="128" spans="1:22" s="1319" customFormat="1" ht="11.25" hidden="1" customHeight="1" x14ac:dyDescent="0.2">
      <c r="A128" s="1018"/>
      <c r="B128" s="1021"/>
      <c r="C128" s="1278"/>
      <c r="D128" s="1278"/>
      <c r="E128" s="1278"/>
      <c r="F128" s="1278"/>
      <c r="G128" s="1278"/>
      <c r="H128" s="1278"/>
      <c r="I128" s="1278"/>
      <c r="J128" s="1278"/>
      <c r="K128" s="1278"/>
      <c r="L128" s="1071"/>
      <c r="M128" s="1028"/>
      <c r="N128" s="1278"/>
      <c r="O128" s="1278"/>
      <c r="P128" s="1278"/>
      <c r="Q128" s="1278"/>
      <c r="R128" s="1278"/>
      <c r="S128" s="1278"/>
      <c r="T128" s="1278"/>
      <c r="U128" s="1278"/>
    </row>
    <row r="129" spans="1:21" s="1319" customFormat="1" ht="11.25" hidden="1" customHeight="1" x14ac:dyDescent="0.2">
      <c r="A129" s="2762">
        <v>2009</v>
      </c>
      <c r="B129" s="2763"/>
      <c r="C129" s="1278"/>
      <c r="D129" s="1278"/>
      <c r="E129" s="1278"/>
      <c r="F129" s="1278"/>
      <c r="G129" s="1278"/>
      <c r="H129" s="1278"/>
      <c r="I129" s="1278"/>
      <c r="J129" s="1278"/>
      <c r="K129" s="1278"/>
      <c r="L129" s="2758">
        <v>2009</v>
      </c>
      <c r="M129" s="2759"/>
      <c r="N129" s="1278"/>
      <c r="O129" s="1278"/>
      <c r="P129" s="1278"/>
      <c r="Q129" s="1278"/>
      <c r="R129" s="1278"/>
      <c r="S129" s="1278"/>
      <c r="T129" s="1278"/>
      <c r="U129" s="1278"/>
    </row>
    <row r="130" spans="1:21" s="1319" customFormat="1" ht="11.25" hidden="1" customHeight="1" x14ac:dyDescent="0.2">
      <c r="A130" s="1018"/>
      <c r="B130" s="1021" t="s">
        <v>843</v>
      </c>
      <c r="C130" s="1278">
        <v>2.34269223884192</v>
      </c>
      <c r="D130" s="1278">
        <v>-1.4734683503248789</v>
      </c>
      <c r="E130" s="1278">
        <v>-0.76549093051181671</v>
      </c>
      <c r="F130" s="1278" t="s">
        <v>800</v>
      </c>
      <c r="G130" s="1278">
        <v>1.8945699483116698</v>
      </c>
      <c r="H130" s="1278">
        <v>9.6613938538199022</v>
      </c>
      <c r="I130" s="1278">
        <v>2.6844946915813921</v>
      </c>
      <c r="J130" s="1278">
        <v>2.6422628058450925</v>
      </c>
      <c r="K130" s="1278">
        <v>-1.1963392511171094</v>
      </c>
      <c r="L130" s="1071"/>
      <c r="M130" s="1028" t="s">
        <v>843</v>
      </c>
      <c r="N130" s="1278">
        <v>3.4668099900689242</v>
      </c>
      <c r="O130" s="1278">
        <v>1.4908681111830191</v>
      </c>
      <c r="P130" s="1278">
        <v>1.7909389011506534</v>
      </c>
      <c r="Q130" s="1278">
        <v>0.9401135587234819</v>
      </c>
      <c r="R130" s="1278">
        <v>-7.0550927414146258E-2</v>
      </c>
      <c r="S130" s="1278">
        <v>-4.1232322042482679</v>
      </c>
      <c r="T130" s="1278">
        <v>0.8230973124590264</v>
      </c>
      <c r="U130" s="1278">
        <v>0.64866571801924522</v>
      </c>
    </row>
    <row r="131" spans="1:21" s="1319" customFormat="1" ht="11.25" hidden="1" customHeight="1" x14ac:dyDescent="0.2">
      <c r="A131" s="1018"/>
      <c r="B131" s="1021" t="s">
        <v>845</v>
      </c>
      <c r="C131" s="1278">
        <v>-1.6776413991845374</v>
      </c>
      <c r="D131" s="1278">
        <v>-2.5798746857044819</v>
      </c>
      <c r="E131" s="1278">
        <v>-3.6653603211525336</v>
      </c>
      <c r="F131" s="1278">
        <v>6.3546815813915174</v>
      </c>
      <c r="G131" s="1278">
        <v>0.2699518728214656</v>
      </c>
      <c r="H131" s="1278">
        <v>-4.2686002236672778</v>
      </c>
      <c r="I131" s="1278">
        <v>-2.7665404382162251E-2</v>
      </c>
      <c r="J131" s="1278">
        <v>-1.8995112234657228</v>
      </c>
      <c r="K131" s="1278">
        <v>-8.8048363443148361</v>
      </c>
      <c r="L131" s="1071"/>
      <c r="M131" s="1028" t="s">
        <v>845</v>
      </c>
      <c r="N131" s="1278">
        <v>-6.2933963012612395</v>
      </c>
      <c r="O131" s="1278">
        <v>-0.67137704073681448</v>
      </c>
      <c r="P131" s="1278">
        <v>0.8781340052220088</v>
      </c>
      <c r="Q131" s="1278">
        <v>-0.11431649102587471</v>
      </c>
      <c r="R131" s="1278">
        <v>-3.1729963272810124</v>
      </c>
      <c r="S131" s="1278">
        <v>-4.7536367215730451</v>
      </c>
      <c r="T131" s="1278">
        <v>-2.8115141661756837</v>
      </c>
      <c r="U131" s="1278">
        <v>-1.534010242396235</v>
      </c>
    </row>
    <row r="132" spans="1:21" s="1319" customFormat="1" ht="11.25" hidden="1" customHeight="1" x14ac:dyDescent="0.2">
      <c r="A132" s="1018"/>
      <c r="B132" s="1021" t="s">
        <v>846</v>
      </c>
      <c r="C132" s="1278">
        <v>-0.15399635816709178</v>
      </c>
      <c r="D132" s="1278">
        <v>-2.0082769694987803</v>
      </c>
      <c r="E132" s="1278">
        <v>-0.90504081142995574</v>
      </c>
      <c r="F132" s="1278">
        <v>4.3414568420638631</v>
      </c>
      <c r="G132" s="1278">
        <v>0.90514266829072199</v>
      </c>
      <c r="H132" s="1278">
        <v>2.9573488509431627</v>
      </c>
      <c r="I132" s="1278">
        <v>-3.4115185843414935</v>
      </c>
      <c r="J132" s="1278">
        <v>0.80756627652259283</v>
      </c>
      <c r="K132" s="1278">
        <v>-2.2247934133499285</v>
      </c>
      <c r="L132" s="1071"/>
      <c r="M132" s="1028" t="s">
        <v>846</v>
      </c>
      <c r="N132" s="1278">
        <v>3.637692897399063</v>
      </c>
      <c r="O132" s="1278">
        <v>-1.1167580711449858</v>
      </c>
      <c r="P132" s="1278">
        <v>-1.217341002141751</v>
      </c>
      <c r="Q132" s="1278">
        <v>-2.0094553724547097</v>
      </c>
      <c r="R132" s="1278">
        <v>-0.75556212532529798</v>
      </c>
      <c r="S132" s="1278">
        <v>1.925365914288264</v>
      </c>
      <c r="T132" s="1278">
        <v>1.6189742477536981</v>
      </c>
      <c r="U132" s="1278">
        <v>3.3313071578691762</v>
      </c>
    </row>
    <row r="133" spans="1:21" s="1319" customFormat="1" ht="11.25" hidden="1" customHeight="1" x14ac:dyDescent="0.2">
      <c r="A133" s="1018"/>
      <c r="B133" s="1022" t="s">
        <v>847</v>
      </c>
      <c r="C133" s="1278">
        <v>0.25904009094639946</v>
      </c>
      <c r="D133" s="1278">
        <v>-2.3078809028492913</v>
      </c>
      <c r="E133" s="1278">
        <v>1.6596378080879504</v>
      </c>
      <c r="F133" s="1278">
        <v>3.3894175203414818</v>
      </c>
      <c r="G133" s="1278">
        <v>-4.6917446766200186</v>
      </c>
      <c r="H133" s="1278">
        <v>11.133256278578614</v>
      </c>
      <c r="I133" s="1278">
        <v>-1.3307758468555733</v>
      </c>
      <c r="J133" s="1278">
        <v>0.55732128486415888</v>
      </c>
      <c r="K133" s="1278">
        <v>3.3395127148774293</v>
      </c>
      <c r="L133" s="1071"/>
      <c r="M133" s="1030" t="s">
        <v>847</v>
      </c>
      <c r="N133" s="1278">
        <v>-0.12723149846016213</v>
      </c>
      <c r="O133" s="1278">
        <v>-8.6481885364975142E-3</v>
      </c>
      <c r="P133" s="1278">
        <v>-0.22252648465985203</v>
      </c>
      <c r="Q133" s="1278">
        <v>-2.8288235311707837</v>
      </c>
      <c r="R133" s="1278">
        <v>1.6770344682068412</v>
      </c>
      <c r="S133" s="1278">
        <v>2.4282658739299876</v>
      </c>
      <c r="T133" s="1278">
        <v>-0.23394634194890784</v>
      </c>
      <c r="U133" s="1278">
        <v>-2.4384793760310259</v>
      </c>
    </row>
    <row r="134" spans="1:21" s="1319" customFormat="1" ht="11.25" hidden="1" customHeight="1" x14ac:dyDescent="0.2">
      <c r="A134" s="1018"/>
      <c r="B134" s="1021"/>
      <c r="C134" s="1278"/>
      <c r="D134" s="1278"/>
      <c r="E134" s="1278"/>
      <c r="F134" s="1278"/>
      <c r="G134" s="1278"/>
      <c r="H134" s="1278"/>
      <c r="I134" s="1278"/>
      <c r="J134" s="1278"/>
      <c r="K134" s="1278"/>
      <c r="L134" s="1071"/>
      <c r="M134" s="1028"/>
      <c r="N134" s="1278"/>
      <c r="O134" s="1278"/>
      <c r="P134" s="1278"/>
      <c r="Q134" s="1278"/>
      <c r="R134" s="1278"/>
      <c r="S134" s="1278"/>
      <c r="T134" s="1278"/>
      <c r="U134" s="1278"/>
    </row>
    <row r="135" spans="1:21" s="1319" customFormat="1" ht="11.25" hidden="1" customHeight="1" x14ac:dyDescent="0.2">
      <c r="A135" s="2762">
        <v>2010</v>
      </c>
      <c r="B135" s="2763"/>
      <c r="C135" s="1278"/>
      <c r="D135" s="1278"/>
      <c r="E135" s="1278"/>
      <c r="F135" s="1278"/>
      <c r="G135" s="1278"/>
      <c r="H135" s="1278"/>
      <c r="I135" s="1278"/>
      <c r="J135" s="1278"/>
      <c r="K135" s="1278"/>
      <c r="L135" s="2758">
        <v>2010</v>
      </c>
      <c r="M135" s="2759"/>
      <c r="N135" s="1278"/>
      <c r="O135" s="1278"/>
      <c r="P135" s="1278"/>
      <c r="Q135" s="1278"/>
      <c r="R135" s="1278"/>
      <c r="S135" s="1278"/>
      <c r="T135" s="1278"/>
      <c r="U135" s="1278"/>
    </row>
    <row r="136" spans="1:21" s="1319" customFormat="1" ht="11.25" hidden="1" customHeight="1" x14ac:dyDescent="0.2">
      <c r="A136" s="1018"/>
      <c r="B136" s="1021" t="s">
        <v>843</v>
      </c>
      <c r="C136" s="1278">
        <v>0.97098134784003776</v>
      </c>
      <c r="D136" s="1278">
        <v>1.722924271041677</v>
      </c>
      <c r="E136" s="1278">
        <v>0.69546472234264911</v>
      </c>
      <c r="F136" s="1278" t="s">
        <v>800</v>
      </c>
      <c r="G136" s="1278">
        <v>3.2930120202792352</v>
      </c>
      <c r="H136" s="1278">
        <v>-0.26874628763097519</v>
      </c>
      <c r="I136" s="1278">
        <v>2.6707685675062152</v>
      </c>
      <c r="J136" s="1278">
        <v>-8.1132543930123546</v>
      </c>
      <c r="K136" s="1278">
        <v>4.4217397324905789</v>
      </c>
      <c r="L136" s="1071"/>
      <c r="M136" s="1028" t="s">
        <v>843</v>
      </c>
      <c r="N136" s="1278">
        <v>-6.6667751777643502E-2</v>
      </c>
      <c r="O136" s="1278">
        <v>0.9084598231673624</v>
      </c>
      <c r="P136" s="1278">
        <v>-7.5845836626870238</v>
      </c>
      <c r="Q136" s="1278">
        <v>-4.7678876409373032</v>
      </c>
      <c r="R136" s="1278">
        <v>2.6079492644154953</v>
      </c>
      <c r="S136" s="1278">
        <v>2.0733570380713928</v>
      </c>
      <c r="T136" s="1278">
        <v>5.4661929452355622</v>
      </c>
      <c r="U136" s="1278">
        <v>-6.7830549211762587</v>
      </c>
    </row>
    <row r="137" spans="1:21" s="1319" customFormat="1" ht="11.25" hidden="1" customHeight="1" x14ac:dyDescent="0.2">
      <c r="A137" s="1018"/>
      <c r="B137" s="1021" t="s">
        <v>845</v>
      </c>
      <c r="C137" s="1278">
        <v>-0.1236256799069082</v>
      </c>
      <c r="D137" s="1278">
        <v>0.37346932275130484</v>
      </c>
      <c r="E137" s="1278">
        <v>-0.47488649169903852</v>
      </c>
      <c r="F137" s="1278">
        <v>3.9847134934392301</v>
      </c>
      <c r="G137" s="1278">
        <v>1.0660313871430276</v>
      </c>
      <c r="H137" s="1278">
        <v>2.4719603162454291</v>
      </c>
      <c r="I137" s="1278">
        <v>0.61469019568920658</v>
      </c>
      <c r="J137" s="1278">
        <v>-6.7138612418149393</v>
      </c>
      <c r="K137" s="1278">
        <v>3.2142885148239912</v>
      </c>
      <c r="L137" s="1071"/>
      <c r="M137" s="1028" t="s">
        <v>845</v>
      </c>
      <c r="N137" s="1278">
        <v>7.9814792857066976</v>
      </c>
      <c r="O137" s="1278">
        <v>-1.7104264597575707</v>
      </c>
      <c r="P137" s="1278">
        <v>-7.1145327136423901</v>
      </c>
      <c r="Q137" s="1278">
        <v>-3.2078026679998857</v>
      </c>
      <c r="R137" s="1278">
        <v>2.093116581792188</v>
      </c>
      <c r="S137" s="1278">
        <v>1.3060714322123772</v>
      </c>
      <c r="T137" s="1278">
        <v>2.5339536395657234</v>
      </c>
      <c r="U137" s="1278">
        <v>-6.3067713561774781</v>
      </c>
    </row>
    <row r="138" spans="1:21" s="1319" customFormat="1" ht="11.25" hidden="1" customHeight="1" x14ac:dyDescent="0.2">
      <c r="A138" s="1018"/>
      <c r="B138" s="1021" t="s">
        <v>846</v>
      </c>
      <c r="C138" s="1278">
        <v>-1.8923006474898045</v>
      </c>
      <c r="D138" s="1278">
        <v>1.0273362214318524</v>
      </c>
      <c r="E138" s="1278">
        <v>-1.2685181621648951</v>
      </c>
      <c r="F138" s="1278">
        <v>-7.0355247678370887</v>
      </c>
      <c r="G138" s="1278">
        <v>4.1143818108796921</v>
      </c>
      <c r="H138" s="1278">
        <v>3.857806033118564</v>
      </c>
      <c r="I138" s="1278">
        <v>0.41886904880887244</v>
      </c>
      <c r="J138" s="1278">
        <v>-5.0473567735240437</v>
      </c>
      <c r="K138" s="1278">
        <v>1.6839364652559539</v>
      </c>
      <c r="L138" s="1071"/>
      <c r="M138" s="1028" t="s">
        <v>846</v>
      </c>
      <c r="N138" s="1278">
        <v>0.33444661894847627</v>
      </c>
      <c r="O138" s="1278">
        <v>-2.4708626100143505</v>
      </c>
      <c r="P138" s="1278">
        <v>-5.3886234883645727</v>
      </c>
      <c r="Q138" s="1278">
        <v>-1.6497037283363767</v>
      </c>
      <c r="R138" s="1278">
        <v>0.29511804841526157</v>
      </c>
      <c r="S138" s="1278">
        <v>0.75608152531228257</v>
      </c>
      <c r="T138" s="1278">
        <v>-2.0387716877005602</v>
      </c>
      <c r="U138" s="1278">
        <v>-10.539109056650517</v>
      </c>
    </row>
    <row r="139" spans="1:21" s="1319" customFormat="1" ht="11.25" hidden="1" customHeight="1" x14ac:dyDescent="0.2">
      <c r="A139" s="1018"/>
      <c r="B139" s="1021" t="s">
        <v>847</v>
      </c>
      <c r="C139" s="1278">
        <v>-1.4962661188651651</v>
      </c>
      <c r="D139" s="1278">
        <v>-1.2889599433094929</v>
      </c>
      <c r="E139" s="1278">
        <v>-2.950748946775164</v>
      </c>
      <c r="F139" s="1278">
        <v>-2.9073677716595228</v>
      </c>
      <c r="G139" s="1278">
        <v>-4.0208075423879706</v>
      </c>
      <c r="H139" s="1278">
        <v>5.6180294091198846</v>
      </c>
      <c r="I139" s="1278">
        <v>1.3541602078910984</v>
      </c>
      <c r="J139" s="1278">
        <v>-8.4767546969110299</v>
      </c>
      <c r="K139" s="1278">
        <v>1.5957709716700066</v>
      </c>
      <c r="L139" s="1071"/>
      <c r="M139" s="1028" t="s">
        <v>847</v>
      </c>
      <c r="N139" s="1278">
        <v>0.95729729616434156</v>
      </c>
      <c r="O139" s="1278">
        <v>-0.99348752445386879</v>
      </c>
      <c r="P139" s="1278">
        <v>-5.3858424712837092</v>
      </c>
      <c r="Q139" s="1278">
        <v>2.7665384045337191</v>
      </c>
      <c r="R139" s="1278">
        <v>4.8742280118123915</v>
      </c>
      <c r="S139" s="1278">
        <v>-5.511038729631025</v>
      </c>
      <c r="T139" s="1278">
        <v>-0.81553784127299878</v>
      </c>
      <c r="U139" s="1278">
        <v>-5.3200799547253581</v>
      </c>
    </row>
    <row r="140" spans="1:21" s="1319" customFormat="1" ht="11.25" hidden="1" customHeight="1" x14ac:dyDescent="0.2">
      <c r="A140" s="1018"/>
      <c r="B140" s="1021"/>
      <c r="C140" s="1320"/>
      <c r="D140" s="1320"/>
      <c r="E140" s="1320"/>
      <c r="F140" s="1320"/>
      <c r="G140" s="1320"/>
      <c r="H140" s="1320"/>
      <c r="I140" s="1320"/>
      <c r="J140" s="1320"/>
      <c r="K140" s="1320"/>
      <c r="L140" s="1071"/>
      <c r="M140" s="1028"/>
      <c r="N140" s="1320"/>
      <c r="O140" s="1320"/>
      <c r="P140" s="1320"/>
      <c r="Q140" s="1320"/>
      <c r="R140" s="1320"/>
      <c r="S140" s="1320"/>
      <c r="T140" s="1320"/>
      <c r="U140" s="1320"/>
    </row>
    <row r="141" spans="1:21" s="1319" customFormat="1" ht="11.25" hidden="1" customHeight="1" x14ac:dyDescent="0.2">
      <c r="A141" s="2762">
        <v>2011</v>
      </c>
      <c r="B141" s="2763"/>
      <c r="C141" s="1322"/>
      <c r="D141" s="1322"/>
      <c r="E141" s="1322"/>
      <c r="F141" s="1322"/>
      <c r="G141" s="1322"/>
      <c r="H141" s="1322"/>
      <c r="I141" s="1323"/>
      <c r="J141" s="1323"/>
      <c r="K141" s="1324"/>
      <c r="L141" s="2758">
        <v>2011</v>
      </c>
      <c r="M141" s="2759"/>
      <c r="N141" s="1322"/>
      <c r="O141" s="1322"/>
      <c r="P141" s="1322"/>
      <c r="Q141" s="1322"/>
      <c r="R141" s="1322"/>
      <c r="S141" s="1322"/>
      <c r="T141" s="1322"/>
      <c r="U141" s="1322"/>
    </row>
    <row r="142" spans="1:21" s="1319" customFormat="1" ht="11.25" hidden="1" customHeight="1" x14ac:dyDescent="0.2">
      <c r="A142" s="1018"/>
      <c r="B142" s="1021" t="s">
        <v>843</v>
      </c>
      <c r="C142" s="1278">
        <v>-0.48190657750697596</v>
      </c>
      <c r="D142" s="1278">
        <v>0.16029726135072053</v>
      </c>
      <c r="E142" s="1278">
        <v>-0.12214577657044856</v>
      </c>
      <c r="F142" s="1278">
        <v>-4.5138247794059367</v>
      </c>
      <c r="G142" s="1278">
        <v>-0.68138553295770521</v>
      </c>
      <c r="H142" s="1278">
        <v>4.6134324366680346</v>
      </c>
      <c r="I142" s="1278">
        <v>2.2640791341185036</v>
      </c>
      <c r="J142" s="1278">
        <v>-1.8721926134374627</v>
      </c>
      <c r="K142" s="1278">
        <v>-1.057687059916816</v>
      </c>
      <c r="L142" s="1071"/>
      <c r="M142" s="1028" t="s">
        <v>843</v>
      </c>
      <c r="N142" s="1278">
        <v>1.3876312475360066</v>
      </c>
      <c r="O142" s="1278">
        <v>-1.8140696111682075</v>
      </c>
      <c r="P142" s="1278">
        <v>-0.28101520170082495</v>
      </c>
      <c r="Q142" s="1278">
        <v>1.8978786113424349</v>
      </c>
      <c r="R142" s="1278">
        <v>5.1880866929425338</v>
      </c>
      <c r="S142" s="1278">
        <v>-4.33505587554356</v>
      </c>
      <c r="T142" s="1278">
        <v>-9.0320964297745832E-2</v>
      </c>
      <c r="U142" s="1278">
        <v>2.3130768866390383</v>
      </c>
    </row>
    <row r="143" spans="1:21" s="1319" customFormat="1" ht="11.25" hidden="1" customHeight="1" x14ac:dyDescent="0.2">
      <c r="A143" s="1018"/>
      <c r="B143" s="1021" t="s">
        <v>845</v>
      </c>
      <c r="C143" s="1278">
        <v>0.33951717215987287</v>
      </c>
      <c r="D143" s="1278">
        <v>0.55938527926662118</v>
      </c>
      <c r="E143" s="1278">
        <v>-0.25254081275797091</v>
      </c>
      <c r="F143" s="1278">
        <v>-0.38028713844559547</v>
      </c>
      <c r="G143" s="1278">
        <v>0.75982342546423354</v>
      </c>
      <c r="H143" s="1278">
        <v>1.6561167719431467</v>
      </c>
      <c r="I143" s="1278">
        <v>4.6193645533141705</v>
      </c>
      <c r="J143" s="1278">
        <v>-3.4366584775579696</v>
      </c>
      <c r="K143" s="1278">
        <v>-0.92432144998565491</v>
      </c>
      <c r="L143" s="1071"/>
      <c r="M143" s="1028" t="s">
        <v>845</v>
      </c>
      <c r="N143" s="1278">
        <v>-3.887895628704797</v>
      </c>
      <c r="O143" s="1278">
        <v>1.2056319006578065</v>
      </c>
      <c r="P143" s="1278">
        <v>0.28877535631090723</v>
      </c>
      <c r="Q143" s="1278">
        <v>-1.7252434769788749</v>
      </c>
      <c r="R143" s="1278">
        <v>7.280462307755144</v>
      </c>
      <c r="S143" s="1278">
        <v>-1.4803653559806946</v>
      </c>
      <c r="T143" s="1278">
        <v>0.19648823562204143</v>
      </c>
      <c r="U143" s="1278">
        <v>0.61669097185247779</v>
      </c>
    </row>
    <row r="144" spans="1:21" s="1308" customFormat="1" ht="11.25" hidden="1" customHeight="1" x14ac:dyDescent="0.2">
      <c r="A144" s="1018"/>
      <c r="B144" s="1021" t="s">
        <v>846</v>
      </c>
      <c r="C144" s="1278">
        <v>1.0913919535115326</v>
      </c>
      <c r="D144" s="1278">
        <v>0.39157695841247175</v>
      </c>
      <c r="E144" s="1278">
        <v>0.28602885060142569</v>
      </c>
      <c r="F144" s="1278">
        <v>5.608442262944962</v>
      </c>
      <c r="G144" s="1278">
        <v>-0.28400196245118536</v>
      </c>
      <c r="H144" s="1278">
        <v>-2.7391754595821709</v>
      </c>
      <c r="I144" s="1278">
        <v>5.7852754574969367</v>
      </c>
      <c r="J144" s="1278">
        <v>-1.5788144102882882</v>
      </c>
      <c r="K144" s="1278">
        <v>-1.0104349611603141</v>
      </c>
      <c r="L144" s="1071"/>
      <c r="M144" s="1028" t="s">
        <v>846</v>
      </c>
      <c r="N144" s="1278">
        <v>-0.39722186013911198</v>
      </c>
      <c r="O144" s="1278">
        <v>0.74419026928475773</v>
      </c>
      <c r="P144" s="1278">
        <v>4.4804977933854673</v>
      </c>
      <c r="Q144" s="1278">
        <v>-1.7261470688374629</v>
      </c>
      <c r="R144" s="1278">
        <v>5.9339313973111274</v>
      </c>
      <c r="S144" s="1278">
        <v>-7.7716398352555132</v>
      </c>
      <c r="T144" s="1278">
        <v>4.085916827779684</v>
      </c>
      <c r="U144" s="1278">
        <v>-6.3081045264031559</v>
      </c>
    </row>
    <row r="145" spans="1:21" s="1308" customFormat="1" ht="11.25" hidden="1" customHeight="1" x14ac:dyDescent="0.2">
      <c r="A145" s="1018"/>
      <c r="B145" s="1021" t="s">
        <v>847</v>
      </c>
      <c r="C145" s="1278">
        <v>0.18922879241034707</v>
      </c>
      <c r="D145" s="1278">
        <v>0.27292905070214601</v>
      </c>
      <c r="E145" s="1278">
        <v>-1.2645543784380493</v>
      </c>
      <c r="F145" s="1278">
        <v>-0.77449663555316306</v>
      </c>
      <c r="G145" s="1278">
        <v>2.1190835634431266</v>
      </c>
      <c r="H145" s="1278">
        <v>-2.4770499802158383</v>
      </c>
      <c r="I145" s="1278">
        <v>7.013381681358652</v>
      </c>
      <c r="J145" s="1278">
        <v>-0.26435069430824853</v>
      </c>
      <c r="K145" s="1278">
        <v>-2.6041191082480424</v>
      </c>
      <c r="L145" s="1071"/>
      <c r="M145" s="1028" t="s">
        <v>847</v>
      </c>
      <c r="N145" s="1278">
        <v>-4.6521016626578273</v>
      </c>
      <c r="O145" s="1278">
        <v>1.3868040153445236</v>
      </c>
      <c r="P145" s="1278">
        <v>-5.5958829169711066E-2</v>
      </c>
      <c r="Q145" s="1278">
        <v>-2.557738712914599</v>
      </c>
      <c r="R145" s="1278">
        <v>2.6855621019260525</v>
      </c>
      <c r="S145" s="1278">
        <v>-3.1391183905011815</v>
      </c>
      <c r="T145" s="1278">
        <v>2.9717697082111556</v>
      </c>
      <c r="U145" s="1278">
        <v>-2.1227328850772409</v>
      </c>
    </row>
    <row r="146" spans="1:21" s="1308" customFormat="1" ht="6" hidden="1" customHeight="1" x14ac:dyDescent="0.2">
      <c r="A146" s="1018"/>
      <c r="B146" s="1021"/>
      <c r="C146" s="1279"/>
      <c r="D146" s="1279"/>
      <c r="E146" s="1279"/>
      <c r="F146" s="1279"/>
      <c r="G146" s="1279"/>
      <c r="H146" s="1279"/>
      <c r="I146" s="1279"/>
      <c r="J146" s="1279"/>
      <c r="K146" s="1279"/>
      <c r="L146" s="1018"/>
      <c r="M146" s="1021"/>
      <c r="N146" s="1279"/>
      <c r="O146" s="1279"/>
      <c r="P146" s="1279"/>
      <c r="Q146" s="1279"/>
      <c r="R146" s="1279"/>
      <c r="S146" s="1279"/>
      <c r="T146" s="1279"/>
      <c r="U146" s="1279"/>
    </row>
    <row r="147" spans="1:21" s="1308" customFormat="1" ht="11.25" hidden="1" customHeight="1" x14ac:dyDescent="0.2">
      <c r="A147" s="2762">
        <v>2012</v>
      </c>
      <c r="B147" s="2763"/>
      <c r="C147" s="1279"/>
      <c r="D147" s="1279"/>
      <c r="E147" s="1279"/>
      <c r="F147" s="1279"/>
      <c r="G147" s="1279"/>
      <c r="H147" s="1279"/>
      <c r="I147" s="1279"/>
      <c r="J147" s="1279"/>
      <c r="K147" s="1279"/>
      <c r="L147" s="2762">
        <v>2012</v>
      </c>
      <c r="M147" s="2763"/>
      <c r="N147" s="1279"/>
      <c r="O147" s="1279"/>
      <c r="P147" s="1279"/>
      <c r="Q147" s="1279"/>
      <c r="R147" s="1279"/>
      <c r="S147" s="1279"/>
      <c r="T147" s="1279"/>
      <c r="U147" s="1279"/>
    </row>
    <row r="148" spans="1:21" s="1308" customFormat="1" ht="11.25" hidden="1" customHeight="1" x14ac:dyDescent="0.2">
      <c r="A148" s="1018"/>
      <c r="B148" s="1021" t="s">
        <v>843</v>
      </c>
      <c r="C148" s="1275">
        <v>-0.60609615256244354</v>
      </c>
      <c r="D148" s="1275">
        <v>-1.5046636071712385</v>
      </c>
      <c r="E148" s="1275">
        <v>0.12055506932753701</v>
      </c>
      <c r="F148" s="1275">
        <v>-4.7957861029776865</v>
      </c>
      <c r="G148" s="1275">
        <v>0.1685035984344978</v>
      </c>
      <c r="H148" s="1275">
        <v>-2.9581505458492927</v>
      </c>
      <c r="I148" s="1275">
        <v>2.9886598938640105</v>
      </c>
      <c r="J148" s="1275">
        <v>-5.2117978700344025</v>
      </c>
      <c r="K148" s="1275">
        <v>0.64539850157134993</v>
      </c>
      <c r="L148" s="1018"/>
      <c r="M148" s="1021" t="s">
        <v>843</v>
      </c>
      <c r="N148" s="1275">
        <v>-0.35590291089926041</v>
      </c>
      <c r="O148" s="1275">
        <v>0.7629471926894098</v>
      </c>
      <c r="P148" s="1275">
        <v>0.3855228168080771</v>
      </c>
      <c r="Q148" s="1275">
        <v>-2.1956523968309085</v>
      </c>
      <c r="R148" s="1275">
        <v>1.0217588706956207</v>
      </c>
      <c r="S148" s="1275">
        <v>1.6333957787245197</v>
      </c>
      <c r="T148" s="1275">
        <v>-0.95332320429525907</v>
      </c>
      <c r="U148" s="1275">
        <v>-4.3739279555468187</v>
      </c>
    </row>
    <row r="149" spans="1:21" s="1308" customFormat="1" ht="11.25" hidden="1" customHeight="1" x14ac:dyDescent="0.2">
      <c r="A149" s="1018"/>
      <c r="B149" s="1021" t="s">
        <v>845</v>
      </c>
      <c r="C149" s="1275">
        <v>-0.1790474728198177</v>
      </c>
      <c r="D149" s="1275">
        <v>-1.2388412836392604</v>
      </c>
      <c r="E149" s="1275">
        <v>-0.95540447403590179</v>
      </c>
      <c r="F149" s="1275">
        <v>-2.5078349847493797</v>
      </c>
      <c r="G149" s="1275">
        <v>-0.10653120194739074</v>
      </c>
      <c r="H149" s="1275">
        <v>-3.0491196005904158</v>
      </c>
      <c r="I149" s="1275">
        <v>3.5854078809407213</v>
      </c>
      <c r="J149" s="1275">
        <v>-2.190101459689302</v>
      </c>
      <c r="K149" s="1275">
        <v>3.5059662057676633E-2</v>
      </c>
      <c r="L149" s="1018"/>
      <c r="M149" s="1021" t="s">
        <v>845</v>
      </c>
      <c r="N149" s="1275">
        <v>2.3449735050369043</v>
      </c>
      <c r="O149" s="1275">
        <v>-0.10480505936143913</v>
      </c>
      <c r="P149" s="1275">
        <v>1.7740850499352803</v>
      </c>
      <c r="Q149" s="1275">
        <v>-0.91200866355681853</v>
      </c>
      <c r="R149" s="1275">
        <v>0.74368765548572924</v>
      </c>
      <c r="S149" s="1275">
        <v>1.7466797271905108</v>
      </c>
      <c r="T149" s="1275">
        <v>2.1366050699997459</v>
      </c>
      <c r="U149" s="1275">
        <v>-2.9350990402037525</v>
      </c>
    </row>
    <row r="150" spans="1:21" s="1319" customFormat="1" ht="11.25" hidden="1" customHeight="1" x14ac:dyDescent="0.2">
      <c r="A150" s="1018"/>
      <c r="B150" s="1021" t="s">
        <v>846</v>
      </c>
      <c r="C150" s="1275">
        <v>0.77672146720016144</v>
      </c>
      <c r="D150" s="1275">
        <v>0.46400598068639454</v>
      </c>
      <c r="E150" s="1275">
        <v>-0.37903716984969549</v>
      </c>
      <c r="F150" s="1275">
        <v>-1.3595352928191744</v>
      </c>
      <c r="G150" s="1275">
        <v>1.1374277304626332</v>
      </c>
      <c r="H150" s="1275">
        <v>-4.187037288236283</v>
      </c>
      <c r="I150" s="1275">
        <v>4.6195529923240315</v>
      </c>
      <c r="J150" s="1275">
        <v>-5.4440592372513379</v>
      </c>
      <c r="K150" s="1275">
        <v>1.5428509205392942</v>
      </c>
      <c r="L150" s="1018"/>
      <c r="M150" s="1021" t="s">
        <v>846</v>
      </c>
      <c r="N150" s="1275">
        <v>-3.863008256860951</v>
      </c>
      <c r="O150" s="1275">
        <v>5.5909021095402807</v>
      </c>
      <c r="P150" s="1275">
        <v>-8.22199374596849</v>
      </c>
      <c r="Q150" s="1275">
        <v>-2.0187200639294787</v>
      </c>
      <c r="R150" s="1275">
        <v>0.4746301173334615</v>
      </c>
      <c r="S150" s="1275">
        <v>5.8262138122181</v>
      </c>
      <c r="T150" s="1275">
        <v>0.59041684604785871</v>
      </c>
      <c r="U150" s="1275">
        <v>-0.32560843038027087</v>
      </c>
    </row>
    <row r="151" spans="1:21" s="1319" customFormat="1" ht="11.25" hidden="1" customHeight="1" x14ac:dyDescent="0.2">
      <c r="A151" s="1018"/>
      <c r="B151" s="1021" t="s">
        <v>847</v>
      </c>
      <c r="C151" s="1275">
        <v>0.20394555344707044</v>
      </c>
      <c r="D151" s="1275">
        <v>-0.64816994832409591</v>
      </c>
      <c r="E151" s="1275">
        <v>2.4668775532886258</v>
      </c>
      <c r="F151" s="1275">
        <v>7.7020236626588883</v>
      </c>
      <c r="G151" s="1275">
        <v>-8.8411704082034248E-3</v>
      </c>
      <c r="H151" s="1275">
        <v>-3.8375391224055022</v>
      </c>
      <c r="I151" s="1275">
        <v>9.3761155772816664</v>
      </c>
      <c r="J151" s="1275">
        <v>-5.7571968593867524</v>
      </c>
      <c r="K151" s="1275">
        <v>4.2499083837988678</v>
      </c>
      <c r="L151" s="1018"/>
      <c r="M151" s="1021" t="s">
        <v>847</v>
      </c>
      <c r="N151" s="1275">
        <v>1.5452212022549361</v>
      </c>
      <c r="O151" s="1275">
        <v>-1.3457394786292554</v>
      </c>
      <c r="P151" s="1275">
        <v>-1.1330494829913675</v>
      </c>
      <c r="Q151" s="1275">
        <v>-6.1879199502042184</v>
      </c>
      <c r="R151" s="1275">
        <v>1.4803162564814869</v>
      </c>
      <c r="S151" s="1275">
        <v>6.1919041872977374</v>
      </c>
      <c r="T151" s="1275">
        <v>-10.922978465756159</v>
      </c>
      <c r="U151" s="1275">
        <v>-2.3950214362829882</v>
      </c>
    </row>
    <row r="152" spans="1:21" s="1319" customFormat="1" ht="6" hidden="1" customHeight="1" x14ac:dyDescent="0.2">
      <c r="A152" s="1018"/>
      <c r="B152" s="1021"/>
      <c r="C152" s="1281"/>
      <c r="D152" s="1281"/>
      <c r="E152" s="1281"/>
      <c r="F152" s="1281"/>
      <c r="G152" s="1281"/>
      <c r="H152" s="1281"/>
      <c r="I152" s="1281"/>
      <c r="J152" s="1281"/>
      <c r="K152" s="1281"/>
      <c r="L152" s="1018"/>
      <c r="M152" s="1021"/>
      <c r="N152" s="1281"/>
      <c r="O152" s="1281"/>
      <c r="P152" s="1281"/>
      <c r="Q152" s="1281"/>
      <c r="R152" s="1281"/>
      <c r="S152" s="1281"/>
      <c r="T152" s="1281"/>
      <c r="U152" s="1281"/>
    </row>
    <row r="153" spans="1:21" s="1319" customFormat="1" ht="11.25" hidden="1" customHeight="1" x14ac:dyDescent="0.2">
      <c r="A153" s="2762">
        <v>2013</v>
      </c>
      <c r="B153" s="2763"/>
      <c r="C153" s="1281"/>
      <c r="D153" s="1281"/>
      <c r="E153" s="1281"/>
      <c r="F153" s="1281"/>
      <c r="G153" s="1281"/>
      <c r="H153" s="1281"/>
      <c r="I153" s="1281"/>
      <c r="J153" s="1281"/>
      <c r="K153" s="1281"/>
      <c r="L153" s="2762">
        <v>2013</v>
      </c>
      <c r="M153" s="2763"/>
      <c r="N153" s="1281"/>
      <c r="O153" s="1281"/>
      <c r="P153" s="1281"/>
      <c r="Q153" s="1281"/>
      <c r="R153" s="1281"/>
      <c r="S153" s="1281"/>
      <c r="T153" s="1281"/>
      <c r="U153" s="1281"/>
    </row>
    <row r="154" spans="1:21" s="1319" customFormat="1" ht="11.25" hidden="1" customHeight="1" x14ac:dyDescent="0.2">
      <c r="A154" s="1018"/>
      <c r="B154" s="1021" t="s">
        <v>843</v>
      </c>
      <c r="C154" s="1275">
        <v>-0.3659499972200706</v>
      </c>
      <c r="D154" s="1275">
        <v>-1.9554169815375815</v>
      </c>
      <c r="E154" s="1275">
        <v>-1.1570512797014345</v>
      </c>
      <c r="F154" s="1275">
        <v>8.3704983756193201</v>
      </c>
      <c r="G154" s="1275">
        <v>4.6349105749024773</v>
      </c>
      <c r="H154" s="1275">
        <v>-4.7621811783180448</v>
      </c>
      <c r="I154" s="1275" t="s">
        <v>800</v>
      </c>
      <c r="J154" s="1275">
        <v>-4.3603835907257746</v>
      </c>
      <c r="K154" s="1275">
        <v>-2.213645307176165</v>
      </c>
      <c r="L154" s="1018"/>
      <c r="M154" s="1021" t="s">
        <v>843</v>
      </c>
      <c r="N154" s="1275">
        <v>1.4012673353903011</v>
      </c>
      <c r="O154" s="1275">
        <v>-0.17326177656050845</v>
      </c>
      <c r="P154" s="1275">
        <v>-6.3655092604527823</v>
      </c>
      <c r="Q154" s="1275">
        <v>-1.691165902066345</v>
      </c>
      <c r="R154" s="1275">
        <v>1.3964579255359268</v>
      </c>
      <c r="S154" s="1275">
        <v>-6.0355886736716542</v>
      </c>
      <c r="T154" s="1275" t="s">
        <v>800</v>
      </c>
      <c r="U154" s="1275"/>
    </row>
    <row r="155" spans="1:21" s="1319" customFormat="1" ht="11.25" hidden="1" customHeight="1" x14ac:dyDescent="0.2">
      <c r="A155" s="1018"/>
      <c r="B155" s="1021" t="s">
        <v>845</v>
      </c>
      <c r="C155" s="1275">
        <v>0.74323740835369279</v>
      </c>
      <c r="D155" s="1275">
        <v>-1.4166740315925495</v>
      </c>
      <c r="E155" s="1275">
        <v>0.34509795689162104</v>
      </c>
      <c r="F155" s="1275">
        <v>5.8217584970263516</v>
      </c>
      <c r="G155" s="1275">
        <v>5.7335407191088308</v>
      </c>
      <c r="H155" s="1275">
        <v>2.073453306805817</v>
      </c>
      <c r="I155" s="1275" t="s">
        <v>800</v>
      </c>
      <c r="J155" s="1275">
        <v>-4.2938834593484216</v>
      </c>
      <c r="K155" s="1275">
        <v>4.3457377745689456</v>
      </c>
      <c r="L155" s="1018"/>
      <c r="M155" s="1021" t="s">
        <v>845</v>
      </c>
      <c r="N155" s="1275">
        <v>2.7000497044095511</v>
      </c>
      <c r="O155" s="1275">
        <v>1.7718379243031137</v>
      </c>
      <c r="P155" s="1275">
        <v>-2.909299462945242</v>
      </c>
      <c r="Q155" s="1275">
        <v>-2.2477925995237342</v>
      </c>
      <c r="R155" s="1275">
        <v>1.541966798742564</v>
      </c>
      <c r="S155" s="1275">
        <v>-0.72052712422791387</v>
      </c>
      <c r="T155" s="1275" t="s">
        <v>800</v>
      </c>
      <c r="U155" s="1275">
        <v>1.6724351759089586</v>
      </c>
    </row>
    <row r="156" spans="1:21" s="1319" customFormat="1" ht="11.25" hidden="1" customHeight="1" x14ac:dyDescent="0.2">
      <c r="A156" s="1018"/>
      <c r="B156" s="1021" t="s">
        <v>846</v>
      </c>
      <c r="C156" s="1275">
        <v>0.19845271220356153</v>
      </c>
      <c r="D156" s="1275">
        <v>-1.164851156288961</v>
      </c>
      <c r="E156" s="1275">
        <v>-0.21327905498814914</v>
      </c>
      <c r="F156" s="1275">
        <v>7.525049540523753</v>
      </c>
      <c r="G156" s="1275">
        <v>6.8548029991588777</v>
      </c>
      <c r="H156" s="1275">
        <v>2.9032626362099023</v>
      </c>
      <c r="I156" s="1275" t="s">
        <v>800</v>
      </c>
      <c r="J156" s="1275">
        <v>-1.9314078508306665</v>
      </c>
      <c r="K156" s="1275">
        <v>2.1993587853863801</v>
      </c>
      <c r="L156" s="1018"/>
      <c r="M156" s="1021" t="s">
        <v>846</v>
      </c>
      <c r="N156" s="1275">
        <v>5.792464040369822</v>
      </c>
      <c r="O156" s="1275">
        <v>-0.14423025741061224</v>
      </c>
      <c r="P156" s="1275">
        <v>-0.20228653505770922</v>
      </c>
      <c r="Q156" s="1275">
        <v>-3.791845650352073</v>
      </c>
      <c r="R156" s="1275">
        <v>1.8571740669355989</v>
      </c>
      <c r="S156" s="1275">
        <v>-3.0791359211127087</v>
      </c>
      <c r="T156" s="1275" t="s">
        <v>800</v>
      </c>
      <c r="U156" s="1275">
        <v>0.19180069480940176</v>
      </c>
    </row>
    <row r="157" spans="1:21" s="1319" customFormat="1" ht="11.25" hidden="1" customHeight="1" x14ac:dyDescent="0.2">
      <c r="A157" s="1018"/>
      <c r="B157" s="1021" t="s">
        <v>847</v>
      </c>
      <c r="C157" s="1275">
        <v>-0.84904004100752672</v>
      </c>
      <c r="D157" s="1275">
        <v>-2.1736925557959097</v>
      </c>
      <c r="E157" s="1275">
        <v>-2.5544462456499133</v>
      </c>
      <c r="F157" s="1275">
        <v>3.8657652411702088</v>
      </c>
      <c r="G157" s="1275">
        <v>6.4691807818299907</v>
      </c>
      <c r="H157" s="1275">
        <v>4.9364718389185214E-2</v>
      </c>
      <c r="I157" s="1275" t="s">
        <v>800</v>
      </c>
      <c r="J157" s="1275">
        <v>-3.1166124767519676</v>
      </c>
      <c r="K157" s="1275">
        <v>-1.4738616672107128</v>
      </c>
      <c r="L157" s="1018"/>
      <c r="M157" s="1021" t="s">
        <v>847</v>
      </c>
      <c r="N157" s="1275">
        <v>0.42783211248176656</v>
      </c>
      <c r="O157" s="1275">
        <v>1.3217118343455923</v>
      </c>
      <c r="P157" s="1275">
        <v>-1.5822429381982346</v>
      </c>
      <c r="Q157" s="1275">
        <v>-2.6981498427230264</v>
      </c>
      <c r="R157" s="1275">
        <v>0.51666224996279198</v>
      </c>
      <c r="S157" s="1275">
        <v>-1.9472174800763042</v>
      </c>
      <c r="T157" s="1275" t="s">
        <v>800</v>
      </c>
      <c r="U157" s="1275">
        <v>1.4663565845199855</v>
      </c>
    </row>
    <row r="158" spans="1:21" s="1319" customFormat="1" ht="6" hidden="1" customHeight="1" x14ac:dyDescent="0.2">
      <c r="A158" s="1018"/>
      <c r="B158" s="1021"/>
      <c r="C158" s="1275"/>
      <c r="D158" s="1275"/>
      <c r="E158" s="1275"/>
      <c r="F158" s="1275"/>
      <c r="G158" s="1275"/>
      <c r="H158" s="1275"/>
      <c r="I158" s="1275"/>
      <c r="J158" s="1275"/>
      <c r="K158" s="1275"/>
      <c r="L158" s="1018"/>
      <c r="M158" s="1021"/>
      <c r="N158" s="1275"/>
      <c r="O158" s="1275"/>
      <c r="P158" s="1275"/>
      <c r="Q158" s="1275"/>
      <c r="R158" s="1275"/>
      <c r="S158" s="1275"/>
      <c r="T158" s="1275"/>
      <c r="U158" s="1275"/>
    </row>
    <row r="159" spans="1:21" s="1319" customFormat="1" ht="11.25" hidden="1" customHeight="1" x14ac:dyDescent="0.2">
      <c r="A159" s="2762">
        <v>2014</v>
      </c>
      <c r="B159" s="2763"/>
      <c r="C159" s="1281"/>
      <c r="D159" s="1281"/>
      <c r="E159" s="1281"/>
      <c r="F159" s="1281"/>
      <c r="G159" s="1281"/>
      <c r="H159" s="1281"/>
      <c r="I159" s="1281"/>
      <c r="J159" s="1281"/>
      <c r="K159" s="1281"/>
      <c r="L159" s="2762">
        <v>2014</v>
      </c>
      <c r="M159" s="2763"/>
      <c r="N159" s="1281"/>
      <c r="O159" s="1281"/>
      <c r="P159" s="1281"/>
      <c r="Q159" s="1281"/>
      <c r="R159" s="1281"/>
      <c r="S159" s="1281"/>
      <c r="T159" s="1281"/>
      <c r="U159" s="1281"/>
    </row>
    <row r="160" spans="1:21" s="1319" customFormat="1" ht="11.25" hidden="1" customHeight="1" x14ac:dyDescent="0.2">
      <c r="A160" s="1018"/>
      <c r="B160" s="1021" t="s">
        <v>843</v>
      </c>
      <c r="C160" s="1275">
        <v>-1.0328450660499584</v>
      </c>
      <c r="D160" s="1275">
        <v>1.171632108358196</v>
      </c>
      <c r="E160" s="1275">
        <v>-1.0424231479859145</v>
      </c>
      <c r="F160" s="1275">
        <v>-0.20250751620635299</v>
      </c>
      <c r="G160" s="1275">
        <v>-0.21469989151630386</v>
      </c>
      <c r="H160" s="1275">
        <v>-0.21742445553144307</v>
      </c>
      <c r="I160" s="1275">
        <v>-9.0261016769498355</v>
      </c>
      <c r="J160" s="1275">
        <v>5.8888579266522356E-2</v>
      </c>
      <c r="K160" s="1275">
        <v>1.7071676625433696</v>
      </c>
      <c r="L160" s="1018"/>
      <c r="M160" s="1021" t="s">
        <v>843</v>
      </c>
      <c r="N160" s="1275">
        <v>-4.046311888549198</v>
      </c>
      <c r="O160" s="1275">
        <v>-0.69156597369281769</v>
      </c>
      <c r="P160" s="1275">
        <v>3.9711227649260792</v>
      </c>
      <c r="Q160" s="1275">
        <v>-5.0709290372232942</v>
      </c>
      <c r="R160" s="1275">
        <v>-2.5475427996217093</v>
      </c>
      <c r="S160" s="1275">
        <v>4.8887308561957639</v>
      </c>
      <c r="T160" s="1275">
        <v>2.731977524963753</v>
      </c>
      <c r="U160" s="1275">
        <v>-2.7269096528152517</v>
      </c>
    </row>
    <row r="161" spans="1:22" s="1319" customFormat="1" ht="11.25" hidden="1" customHeight="1" x14ac:dyDescent="0.2">
      <c r="A161" s="1018"/>
      <c r="B161" s="1021" t="s">
        <v>845</v>
      </c>
      <c r="C161" s="1275">
        <v>-1.1094024833667788</v>
      </c>
      <c r="D161" s="1275">
        <v>0.86815359144580384</v>
      </c>
      <c r="E161" s="1275">
        <v>-1.8915981814015055</v>
      </c>
      <c r="F161" s="1275">
        <v>3.5619170509932729</v>
      </c>
      <c r="G161" s="1275">
        <v>-0.21587295189142708</v>
      </c>
      <c r="H161" s="1275">
        <v>-4.4672823352658497</v>
      </c>
      <c r="I161" s="1275">
        <v>-4.4325546955417678</v>
      </c>
      <c r="J161" s="1275">
        <v>1.9923537236181232</v>
      </c>
      <c r="K161" s="1275">
        <v>1.6990510068377631</v>
      </c>
      <c r="L161" s="1018"/>
      <c r="M161" s="1021" t="s">
        <v>845</v>
      </c>
      <c r="N161" s="1275">
        <v>-7.3860829339897691</v>
      </c>
      <c r="O161" s="1275">
        <v>-0.82320107735590398</v>
      </c>
      <c r="P161" s="1275">
        <v>0.33287517602245487</v>
      </c>
      <c r="Q161" s="1275">
        <v>-6.2859542274063216</v>
      </c>
      <c r="R161" s="1275">
        <v>-1.8719677224831628</v>
      </c>
      <c r="S161" s="1275">
        <v>-0.30306738438670777</v>
      </c>
      <c r="T161" s="1275">
        <v>1.750808998706546</v>
      </c>
      <c r="U161" s="1275">
        <v>-2.6098465366140005</v>
      </c>
    </row>
    <row r="162" spans="1:22" s="1319" customFormat="1" ht="11.25" hidden="1" customHeight="1" x14ac:dyDescent="0.2">
      <c r="A162" s="1018"/>
      <c r="B162" s="1021" t="s">
        <v>846</v>
      </c>
      <c r="C162" s="1275">
        <v>-1.5965671611907055</v>
      </c>
      <c r="D162" s="1275">
        <v>2.5673617632069039</v>
      </c>
      <c r="E162" s="1275">
        <v>-1.9753865809448001</v>
      </c>
      <c r="F162" s="1275">
        <v>-3.4699913192187353</v>
      </c>
      <c r="G162" s="1275">
        <v>-1.4932424543663103</v>
      </c>
      <c r="H162" s="1275">
        <v>-2.4116610971809251</v>
      </c>
      <c r="I162" s="1275">
        <v>0.30088638390672884</v>
      </c>
      <c r="J162" s="1275">
        <v>-1.0326991561633321</v>
      </c>
      <c r="K162" s="1275">
        <v>0.66506468119411011</v>
      </c>
      <c r="L162" s="1018"/>
      <c r="M162" s="1021" t="s">
        <v>846</v>
      </c>
      <c r="N162" s="1275">
        <v>-7.1324792551702814</v>
      </c>
      <c r="O162" s="1275">
        <v>-1.1718605839272414</v>
      </c>
      <c r="P162" s="1275">
        <v>-3.4226009695815094</v>
      </c>
      <c r="Q162" s="1275">
        <v>-6.5693929708880177</v>
      </c>
      <c r="R162" s="1275">
        <v>-8.5110579637174055E-2</v>
      </c>
      <c r="S162" s="1275">
        <v>1.4937228863137335</v>
      </c>
      <c r="T162" s="1275">
        <v>-3.1328735975860411</v>
      </c>
      <c r="U162" s="1275">
        <v>-6.3304217991028651</v>
      </c>
    </row>
    <row r="163" spans="1:22" s="1319" customFormat="1" ht="11.25" hidden="1" customHeight="1" x14ac:dyDescent="0.2">
      <c r="A163" s="1018"/>
      <c r="B163" s="1021" t="s">
        <v>847</v>
      </c>
      <c r="C163" s="1275">
        <v>-0.60751832798177929</v>
      </c>
      <c r="D163" s="1275">
        <v>4.4900299938582293</v>
      </c>
      <c r="E163" s="1275">
        <v>-0.73304732378009874</v>
      </c>
      <c r="F163" s="1275">
        <v>-3.8611605207286601</v>
      </c>
      <c r="G163" s="1275">
        <v>-3.5694945573097669</v>
      </c>
      <c r="H163" s="1275">
        <v>-1.755129695200381</v>
      </c>
      <c r="I163" s="1275">
        <v>6.1238174571618629</v>
      </c>
      <c r="J163" s="1275">
        <v>-0.43596783764101588</v>
      </c>
      <c r="K163" s="1275">
        <v>0.28163001280385913</v>
      </c>
      <c r="L163" s="1018"/>
      <c r="M163" s="1021" t="s">
        <v>847</v>
      </c>
      <c r="N163" s="1275">
        <v>-1.0535283005297913</v>
      </c>
      <c r="O163" s="1275">
        <v>-2.1854317835191353</v>
      </c>
      <c r="P163" s="1275">
        <v>-0.45130698743049891</v>
      </c>
      <c r="Q163" s="1275">
        <v>-4.4751569025745397</v>
      </c>
      <c r="R163" s="1275">
        <v>-1.8333186524063336</v>
      </c>
      <c r="S163" s="1275">
        <v>0.52677061910704026</v>
      </c>
      <c r="T163" s="1275">
        <v>-1.3566334691423663</v>
      </c>
      <c r="U163" s="1275">
        <v>-5.7070879893389446</v>
      </c>
    </row>
    <row r="164" spans="1:22" s="1319" customFormat="1" ht="6" hidden="1" customHeight="1" x14ac:dyDescent="0.2">
      <c r="A164" s="1018"/>
      <c r="B164" s="1021"/>
      <c r="C164" s="1275"/>
      <c r="D164" s="1275"/>
      <c r="E164" s="1275"/>
      <c r="F164" s="1275"/>
      <c r="G164" s="1275"/>
      <c r="H164" s="1275"/>
      <c r="I164" s="1275"/>
      <c r="J164" s="1275"/>
      <c r="K164" s="1275"/>
      <c r="L164" s="1018"/>
      <c r="M164" s="1021"/>
      <c r="N164" s="1275"/>
      <c r="O164" s="1275"/>
      <c r="P164" s="1275"/>
      <c r="Q164" s="1275"/>
      <c r="R164" s="1275"/>
      <c r="S164" s="1275"/>
      <c r="T164" s="1275"/>
      <c r="U164" s="1275"/>
    </row>
    <row r="165" spans="1:22" s="1319" customFormat="1" ht="11.25" hidden="1" customHeight="1" x14ac:dyDescent="0.2">
      <c r="A165" s="2762">
        <v>2015</v>
      </c>
      <c r="B165" s="2763"/>
      <c r="C165" s="1275"/>
      <c r="D165" s="1275"/>
      <c r="E165" s="1275"/>
      <c r="F165" s="1275"/>
      <c r="G165" s="1275"/>
      <c r="H165" s="1275"/>
      <c r="I165" s="1275"/>
      <c r="J165" s="1275"/>
      <c r="K165" s="1275"/>
      <c r="L165" s="2762">
        <v>2015</v>
      </c>
      <c r="M165" s="2763"/>
      <c r="N165" s="1275"/>
      <c r="O165" s="1275"/>
      <c r="P165" s="1275"/>
      <c r="Q165" s="1275"/>
      <c r="R165" s="1275"/>
      <c r="S165" s="1275"/>
      <c r="T165" s="1275"/>
      <c r="U165" s="1275"/>
      <c r="V165" s="1275"/>
    </row>
    <row r="166" spans="1:22" s="1319" customFormat="1" ht="11.25" hidden="1" customHeight="1" x14ac:dyDescent="0.2">
      <c r="A166" s="1018"/>
      <c r="B166" s="1021" t="s">
        <v>843</v>
      </c>
      <c r="C166" s="1275">
        <v>-0.31984789375636069</v>
      </c>
      <c r="D166" s="1275">
        <v>-0.27267284831467009</v>
      </c>
      <c r="E166" s="1275">
        <v>-3.3174946125104583</v>
      </c>
      <c r="F166" s="1275">
        <v>3.3909578184024127</v>
      </c>
      <c r="G166" s="1275" t="s">
        <v>800</v>
      </c>
      <c r="H166" s="1275">
        <v>2.7359020544062815</v>
      </c>
      <c r="I166" s="1275">
        <v>3.0737416592720166</v>
      </c>
      <c r="J166" s="1275">
        <v>-0.49178033495830675</v>
      </c>
      <c r="K166" s="1275">
        <v>-0.16630724216024362</v>
      </c>
      <c r="L166" s="1018"/>
      <c r="M166" s="1021" t="s">
        <v>843</v>
      </c>
      <c r="N166" s="1275">
        <v>2.1562834079375222</v>
      </c>
      <c r="O166" s="1275">
        <v>0.57144645815074568</v>
      </c>
      <c r="P166" s="1275">
        <v>-3.7686042523579459</v>
      </c>
      <c r="Q166" s="1275">
        <v>-2.0142287671768599</v>
      </c>
      <c r="R166" s="1275">
        <v>-0.12111697736945359</v>
      </c>
      <c r="S166" s="1275">
        <v>-3.4840212517633944</v>
      </c>
      <c r="T166" s="1275">
        <v>-1.4424434275586719</v>
      </c>
      <c r="U166" s="1275">
        <v>-2.9323910354739979</v>
      </c>
      <c r="V166" s="1275"/>
    </row>
    <row r="167" spans="1:22" s="1319" customFormat="1" ht="11.25" hidden="1" customHeight="1" x14ac:dyDescent="0.2">
      <c r="A167" s="1018"/>
      <c r="B167" s="1021" t="s">
        <v>845</v>
      </c>
      <c r="C167" s="1275">
        <v>-0.5214692992037584</v>
      </c>
      <c r="D167" s="1275">
        <v>-1.2253402884970512</v>
      </c>
      <c r="E167" s="1275">
        <v>-2.2694759158969617</v>
      </c>
      <c r="F167" s="1275">
        <v>3.1929766962471149</v>
      </c>
      <c r="G167" s="1275">
        <v>-8.8291086404123291</v>
      </c>
      <c r="H167" s="1275">
        <v>3.5155458803971129</v>
      </c>
      <c r="I167" s="1275">
        <v>-3.025841072764095</v>
      </c>
      <c r="J167" s="1275">
        <v>-3.9222354155445345</v>
      </c>
      <c r="K167" s="1275">
        <v>0.44765099002528075</v>
      </c>
      <c r="L167" s="1018"/>
      <c r="M167" s="1021" t="s">
        <v>845</v>
      </c>
      <c r="N167" s="1275">
        <v>3.2079104940196999</v>
      </c>
      <c r="O167" s="1275">
        <v>0.23736645665677258</v>
      </c>
      <c r="P167" s="1275">
        <v>0.33270690617897003</v>
      </c>
      <c r="Q167" s="1275">
        <v>-7.8214193779236183</v>
      </c>
      <c r="R167" s="1275">
        <v>0.75550532695525874</v>
      </c>
      <c r="S167" s="1275">
        <v>0.94546241871857717</v>
      </c>
      <c r="T167" s="1275">
        <v>-2.3385641494334379</v>
      </c>
      <c r="U167" s="1275">
        <v>-0.86727618296724529</v>
      </c>
      <c r="V167" s="1275"/>
    </row>
    <row r="168" spans="1:22" s="1319" customFormat="1" ht="11.25" hidden="1" customHeight="1" x14ac:dyDescent="0.2">
      <c r="A168" s="1018"/>
      <c r="B168" s="1021" t="s">
        <v>846</v>
      </c>
      <c r="C168" s="1275">
        <v>-7.3685656339009142E-2</v>
      </c>
      <c r="D168" s="1275">
        <v>-1.3759827222068566</v>
      </c>
      <c r="E168" s="1275">
        <v>-1.9060686468068155</v>
      </c>
      <c r="F168" s="1275">
        <v>3.7937891778242516</v>
      </c>
      <c r="G168" s="1275">
        <v>-11.335238913638761</v>
      </c>
      <c r="H168" s="1275">
        <v>1.4790298051214847</v>
      </c>
      <c r="I168" s="1275">
        <v>0.12121844262571813</v>
      </c>
      <c r="J168" s="1275">
        <v>-4.0215934678122949</v>
      </c>
      <c r="K168" s="1275">
        <v>0.34585836604827591</v>
      </c>
      <c r="L168" s="1018"/>
      <c r="M168" s="1021" t="s">
        <v>846</v>
      </c>
      <c r="N168" s="1275">
        <v>11.63393968960871</v>
      </c>
      <c r="O168" s="1275">
        <v>-4.2208616265057231E-2</v>
      </c>
      <c r="P168" s="1275">
        <v>-1.8622972471388977</v>
      </c>
      <c r="Q168" s="1275">
        <v>-8.8689101304545943</v>
      </c>
      <c r="R168" s="1275">
        <v>-0.85680533588282515</v>
      </c>
      <c r="S168" s="1275">
        <v>-0.81440759423692555</v>
      </c>
      <c r="T168" s="1275">
        <v>-2.6199617616067883</v>
      </c>
      <c r="U168" s="1275">
        <v>-2.5451835004465693</v>
      </c>
      <c r="V168" s="1275"/>
    </row>
    <row r="169" spans="1:22" s="1319" customFormat="1" ht="11.25" hidden="1" customHeight="1" x14ac:dyDescent="0.2">
      <c r="A169" s="1018"/>
      <c r="B169" s="1021" t="s">
        <v>847</v>
      </c>
      <c r="C169" s="1275">
        <v>-0.37822946345991681</v>
      </c>
      <c r="D169" s="1275">
        <v>-2.7297184414099576</v>
      </c>
      <c r="E169" s="1275">
        <v>-1.8063376788149554</v>
      </c>
      <c r="F169" s="1275">
        <v>2.896442608148277</v>
      </c>
      <c r="G169" s="1275">
        <v>-7.9730845591950583</v>
      </c>
      <c r="H169" s="1275">
        <v>0.19268697859371287</v>
      </c>
      <c r="I169" s="1275">
        <v>-1.6995928009093291</v>
      </c>
      <c r="J169" s="1275">
        <v>-0.59009505056738476</v>
      </c>
      <c r="K169" s="1275">
        <v>2.3585184558546217</v>
      </c>
      <c r="L169" s="1018"/>
      <c r="M169" s="1021" t="s">
        <v>847</v>
      </c>
      <c r="N169" s="1275">
        <v>2.6281199312091701</v>
      </c>
      <c r="O169" s="1275">
        <v>0.92249984627063952</v>
      </c>
      <c r="P169" s="1275">
        <v>-0.69487922645834033</v>
      </c>
      <c r="Q169" s="1275">
        <v>-22.296655275731609</v>
      </c>
      <c r="R169" s="1275">
        <v>0.99894612332009558</v>
      </c>
      <c r="S169" s="1275">
        <v>-0.34924731930240682</v>
      </c>
      <c r="T169" s="1275">
        <v>2.1282813884025558</v>
      </c>
      <c r="U169" s="1275">
        <v>2.6390953563378332</v>
      </c>
      <c r="V169" s="1275"/>
    </row>
    <row r="170" spans="1:22" s="1319" customFormat="1" ht="7.9" customHeight="1" x14ac:dyDescent="0.2">
      <c r="A170" s="1018"/>
      <c r="B170" s="1021"/>
      <c r="C170" s="1275"/>
      <c r="D170" s="1275"/>
      <c r="E170" s="1275"/>
      <c r="F170" s="1275"/>
      <c r="G170" s="1275"/>
      <c r="H170" s="1275"/>
      <c r="I170" s="1275"/>
      <c r="J170" s="1275"/>
      <c r="K170" s="1275"/>
      <c r="L170" s="1018"/>
      <c r="M170" s="1021"/>
      <c r="N170" s="1275"/>
      <c r="O170" s="1275"/>
      <c r="P170" s="1275"/>
      <c r="Q170" s="1275"/>
      <c r="R170" s="1275"/>
      <c r="S170" s="1275"/>
      <c r="T170" s="1275"/>
      <c r="U170" s="1275"/>
      <c r="V170" s="1275"/>
    </row>
    <row r="171" spans="1:22" s="1319" customFormat="1" ht="11.25" hidden="1" customHeight="1" x14ac:dyDescent="0.2">
      <c r="A171" s="2762">
        <v>2016</v>
      </c>
      <c r="B171" s="2763"/>
      <c r="C171" s="1275"/>
      <c r="D171" s="1275"/>
      <c r="E171" s="1275"/>
      <c r="F171" s="1275"/>
      <c r="G171" s="1275"/>
      <c r="H171" s="1275"/>
      <c r="I171" s="1275"/>
      <c r="J171" s="1275"/>
      <c r="K171" s="1275"/>
      <c r="L171" s="2762">
        <v>2016</v>
      </c>
      <c r="M171" s="2763"/>
      <c r="N171" s="1275"/>
      <c r="O171" s="1275"/>
      <c r="P171" s="1275"/>
      <c r="Q171" s="1275"/>
      <c r="R171" s="1275"/>
      <c r="S171" s="1275"/>
      <c r="T171" s="1275"/>
      <c r="U171" s="1275"/>
      <c r="V171" s="1275"/>
    </row>
    <row r="172" spans="1:22" s="1319" customFormat="1" ht="11.25" hidden="1" customHeight="1" x14ac:dyDescent="0.2">
      <c r="A172" s="1018"/>
      <c r="B172" s="1021" t="s">
        <v>843</v>
      </c>
      <c r="C172" s="1275" t="s">
        <v>1392</v>
      </c>
      <c r="D172" s="1275" t="s">
        <v>1461</v>
      </c>
      <c r="E172" s="1275" t="s">
        <v>1404</v>
      </c>
      <c r="F172" s="1275" t="s">
        <v>1462</v>
      </c>
      <c r="G172" s="1275" t="s">
        <v>1463</v>
      </c>
      <c r="H172" s="1275" t="s">
        <v>1429</v>
      </c>
      <c r="I172" s="1275" t="s">
        <v>1464</v>
      </c>
      <c r="J172" s="1275" t="s">
        <v>1458</v>
      </c>
      <c r="K172" s="1275" t="s">
        <v>1456</v>
      </c>
      <c r="L172" s="1018"/>
      <c r="M172" s="1021" t="s">
        <v>843</v>
      </c>
      <c r="N172" s="1275" t="s">
        <v>1464</v>
      </c>
      <c r="O172" s="1275" t="s">
        <v>1452</v>
      </c>
      <c r="P172" s="1275" t="s">
        <v>1418</v>
      </c>
      <c r="Q172" s="1278" t="s">
        <v>800</v>
      </c>
      <c r="R172" s="1275" t="s">
        <v>1458</v>
      </c>
      <c r="S172" s="1275" t="s">
        <v>1386</v>
      </c>
      <c r="T172" s="1275" t="s">
        <v>1465</v>
      </c>
      <c r="U172" s="1275" t="s">
        <v>1408</v>
      </c>
      <c r="V172" s="1275"/>
    </row>
    <row r="173" spans="1:22" s="1319" customFormat="1" ht="11.25" hidden="1" customHeight="1" x14ac:dyDescent="0.2">
      <c r="A173" s="1018"/>
      <c r="B173" s="1021" t="s">
        <v>845</v>
      </c>
      <c r="C173" s="1275" t="s">
        <v>1383</v>
      </c>
      <c r="D173" s="1275" t="s">
        <v>1423</v>
      </c>
      <c r="E173" s="1275" t="s">
        <v>1410</v>
      </c>
      <c r="F173" s="1275" t="s">
        <v>1466</v>
      </c>
      <c r="G173" s="1275" t="s">
        <v>1442</v>
      </c>
      <c r="H173" s="1275" t="s">
        <v>1403</v>
      </c>
      <c r="I173" s="1275" t="s">
        <v>1437</v>
      </c>
      <c r="J173" s="1275" t="s">
        <v>1400</v>
      </c>
      <c r="K173" s="1275" t="s">
        <v>1467</v>
      </c>
      <c r="L173" s="1018"/>
      <c r="M173" s="1021" t="s">
        <v>847</v>
      </c>
      <c r="N173" s="1275" t="s">
        <v>1422</v>
      </c>
      <c r="O173" s="1275" t="s">
        <v>1383</v>
      </c>
      <c r="P173" s="1275" t="s">
        <v>1444</v>
      </c>
      <c r="Q173" s="1278" t="s">
        <v>800</v>
      </c>
      <c r="R173" s="1275" t="s">
        <v>1453</v>
      </c>
      <c r="S173" s="1275" t="s">
        <v>1468</v>
      </c>
      <c r="T173" s="1275" t="s">
        <v>1442</v>
      </c>
      <c r="U173" s="1275" t="s">
        <v>1427</v>
      </c>
      <c r="V173" s="1275"/>
    </row>
    <row r="174" spans="1:22" s="1319" customFormat="1" ht="11.25" hidden="1" customHeight="1" x14ac:dyDescent="0.2">
      <c r="A174" s="1018"/>
      <c r="B174" s="1021" t="s">
        <v>846</v>
      </c>
      <c r="C174" s="1275" t="s">
        <v>1399</v>
      </c>
      <c r="D174" s="1275" t="s">
        <v>1396</v>
      </c>
      <c r="E174" s="1275" t="s">
        <v>1402</v>
      </c>
      <c r="F174" s="1275" t="s">
        <v>1469</v>
      </c>
      <c r="G174" s="1275" t="s">
        <v>1433</v>
      </c>
      <c r="H174" s="1275" t="s">
        <v>1425</v>
      </c>
      <c r="I174" s="1275" t="s">
        <v>1470</v>
      </c>
      <c r="J174" s="1275" t="s">
        <v>1406</v>
      </c>
      <c r="K174" s="1275" t="s">
        <v>1471</v>
      </c>
      <c r="L174" s="1018"/>
      <c r="M174" s="1021" t="s">
        <v>846</v>
      </c>
      <c r="N174" s="1275" t="s">
        <v>1397</v>
      </c>
      <c r="O174" s="1275" t="s">
        <v>1385</v>
      </c>
      <c r="P174" s="1275" t="s">
        <v>1395</v>
      </c>
      <c r="Q174" s="1275" t="s">
        <v>1472</v>
      </c>
      <c r="R174" s="1275" t="s">
        <v>1397</v>
      </c>
      <c r="S174" s="1275" t="s">
        <v>1395</v>
      </c>
      <c r="T174" s="1275" t="s">
        <v>1415</v>
      </c>
      <c r="U174" s="1275" t="s">
        <v>1473</v>
      </c>
      <c r="V174" s="1275"/>
    </row>
    <row r="175" spans="1:22" s="1319" customFormat="1" ht="11.25" hidden="1" customHeight="1" x14ac:dyDescent="0.2">
      <c r="A175" s="1018"/>
      <c r="B175" s="1021" t="s">
        <v>847</v>
      </c>
      <c r="C175" s="1275" t="s">
        <v>1380</v>
      </c>
      <c r="D175" s="1275" t="s">
        <v>1411</v>
      </c>
      <c r="E175" s="1275" t="s">
        <v>1474</v>
      </c>
      <c r="F175" s="1275" t="s">
        <v>1436</v>
      </c>
      <c r="G175" s="1275" t="s">
        <v>1397</v>
      </c>
      <c r="H175" s="1275" t="s">
        <v>1475</v>
      </c>
      <c r="I175" s="1275" t="s">
        <v>1401</v>
      </c>
      <c r="J175" s="1275" t="s">
        <v>1476</v>
      </c>
      <c r="K175" s="1275" t="s">
        <v>1449</v>
      </c>
      <c r="L175" s="1018"/>
      <c r="M175" s="1021" t="s">
        <v>847</v>
      </c>
      <c r="N175" s="1275" t="s">
        <v>1477</v>
      </c>
      <c r="O175" s="1275" t="s">
        <v>1395</v>
      </c>
      <c r="P175" s="1275" t="s">
        <v>1471</v>
      </c>
      <c r="Q175" s="1275" t="s">
        <v>1430</v>
      </c>
      <c r="R175" s="1275" t="s">
        <v>1399</v>
      </c>
      <c r="S175" s="1275" t="s">
        <v>1478</v>
      </c>
      <c r="T175" s="1275" t="s">
        <v>1457</v>
      </c>
      <c r="U175" s="1275" t="s">
        <v>1422</v>
      </c>
      <c r="V175" s="1275"/>
    </row>
    <row r="176" spans="1:22" s="1319" customFormat="1" ht="6" hidden="1" customHeight="1" x14ac:dyDescent="0.2">
      <c r="A176" s="1018"/>
      <c r="B176" s="1021"/>
      <c r="C176" s="1278"/>
      <c r="D176" s="1278"/>
      <c r="E176" s="1278"/>
      <c r="F176" s="1278"/>
      <c r="G176" s="1278"/>
      <c r="H176" s="1278"/>
      <c r="I176" s="1278"/>
      <c r="J176" s="1278"/>
      <c r="K176" s="1278"/>
      <c r="L176" s="1018"/>
      <c r="M176" s="1021"/>
      <c r="N176" s="1278"/>
      <c r="O176" s="1278"/>
      <c r="P176" s="1278"/>
      <c r="Q176" s="1278"/>
      <c r="R176" s="1278"/>
      <c r="S176" s="1278"/>
      <c r="T176" s="1278"/>
      <c r="U176" s="1278"/>
      <c r="V176" s="1278"/>
    </row>
    <row r="177" spans="1:22" s="1319" customFormat="1" ht="11.25" customHeight="1" x14ac:dyDescent="0.2">
      <c r="A177" s="2762">
        <v>2017</v>
      </c>
      <c r="B177" s="2763"/>
      <c r="C177" s="1275"/>
      <c r="D177" s="1275"/>
      <c r="E177" s="1275"/>
      <c r="F177" s="1275"/>
      <c r="G177" s="1275"/>
      <c r="H177" s="1275"/>
      <c r="I177" s="1275"/>
      <c r="J177" s="1275"/>
      <c r="K177" s="1275"/>
      <c r="L177" s="2762">
        <v>2017</v>
      </c>
      <c r="M177" s="2763"/>
      <c r="N177" s="1275"/>
      <c r="O177" s="1275"/>
      <c r="P177" s="1275"/>
      <c r="Q177" s="1275"/>
      <c r="R177" s="1275"/>
      <c r="S177" s="1275"/>
      <c r="T177" s="1275"/>
      <c r="U177" s="1275"/>
      <c r="V177" s="1275"/>
    </row>
    <row r="178" spans="1:22" s="1319" customFormat="1" ht="11.25" customHeight="1" x14ac:dyDescent="0.2">
      <c r="A178" s="1018"/>
      <c r="B178" s="1021" t="s">
        <v>843</v>
      </c>
      <c r="C178" s="1275">
        <f t="shared" ref="C178:K178" si="37">C97/C91*100-100</f>
        <v>0.89957043481079779</v>
      </c>
      <c r="D178" s="1275">
        <f t="shared" si="37"/>
        <v>-2.1870166779791163</v>
      </c>
      <c r="E178" s="1275">
        <f t="shared" si="37"/>
        <v>5.1568049793516479E-2</v>
      </c>
      <c r="F178" s="1275">
        <f t="shared" si="37"/>
        <v>1.3348477189601766</v>
      </c>
      <c r="G178" s="1275">
        <f t="shared" si="37"/>
        <v>-4.1308739272779036</v>
      </c>
      <c r="H178" s="1275">
        <f t="shared" si="37"/>
        <v>1.7436797104699622</v>
      </c>
      <c r="I178" s="1275">
        <f t="shared" si="37"/>
        <v>0.63366626035204376</v>
      </c>
      <c r="J178" s="1275">
        <f t="shared" si="37"/>
        <v>-1.0808409350823212</v>
      </c>
      <c r="K178" s="1275">
        <f t="shared" si="37"/>
        <v>1.2337552581692819</v>
      </c>
      <c r="L178" s="1018"/>
      <c r="M178" s="1021" t="s">
        <v>843</v>
      </c>
      <c r="N178" s="1275">
        <f t="shared" ref="N178:O181" si="38">N97/N91*100-100</f>
        <v>2.3822387448153535</v>
      </c>
      <c r="O178" s="1275">
        <f t="shared" si="38"/>
        <v>0.44741442683739763</v>
      </c>
      <c r="P178" s="1278" t="s">
        <v>800</v>
      </c>
      <c r="Q178" s="1278" t="s">
        <v>800</v>
      </c>
      <c r="R178" s="1275">
        <f t="shared" ref="R178:U181" si="39">R97/R91*100-100</f>
        <v>2.779128515023416</v>
      </c>
      <c r="S178" s="1275">
        <f t="shared" si="39"/>
        <v>1.7016212453315518</v>
      </c>
      <c r="T178" s="1275">
        <f t="shared" si="39"/>
        <v>-0.63743309357370492</v>
      </c>
      <c r="U178" s="1275">
        <f t="shared" si="39"/>
        <v>2.9766716495550583</v>
      </c>
      <c r="V178" s="1275"/>
    </row>
    <row r="179" spans="1:22" s="1319" customFormat="1" ht="11.25" customHeight="1" x14ac:dyDescent="0.2">
      <c r="A179" s="1018"/>
      <c r="B179" s="1021" t="s">
        <v>845</v>
      </c>
      <c r="C179" s="1275">
        <f t="shared" ref="C179:K179" si="40">C98/C92*100-100</f>
        <v>-1.2540027782694381</v>
      </c>
      <c r="D179" s="1275">
        <f t="shared" si="40"/>
        <v>-3.3107997176893633</v>
      </c>
      <c r="E179" s="1275">
        <f t="shared" si="40"/>
        <v>-2.6515064780462438</v>
      </c>
      <c r="F179" s="1275">
        <f t="shared" si="40"/>
        <v>2.071226872541601</v>
      </c>
      <c r="G179" s="1275">
        <f t="shared" si="40"/>
        <v>-6.091417562056364</v>
      </c>
      <c r="H179" s="1275">
        <f t="shared" si="40"/>
        <v>-4.3742273792002919</v>
      </c>
      <c r="I179" s="1275">
        <f t="shared" si="40"/>
        <v>1.2387754405522031</v>
      </c>
      <c r="J179" s="1275">
        <f t="shared" si="40"/>
        <v>-1.8117295441869175</v>
      </c>
      <c r="K179" s="1275">
        <f t="shared" si="40"/>
        <v>-3.5689984011338538</v>
      </c>
      <c r="L179" s="1018"/>
      <c r="M179" s="1021" t="s">
        <v>845</v>
      </c>
      <c r="N179" s="1275">
        <f t="shared" si="38"/>
        <v>-4.1669509219429983</v>
      </c>
      <c r="O179" s="1275">
        <f t="shared" si="38"/>
        <v>-1.1620329335026156</v>
      </c>
      <c r="P179" s="1278" t="s">
        <v>800</v>
      </c>
      <c r="Q179" s="1278" t="s">
        <v>800</v>
      </c>
      <c r="R179" s="1275">
        <f t="shared" si="39"/>
        <v>0.53941685751487967</v>
      </c>
      <c r="S179" s="1275">
        <f t="shared" si="39"/>
        <v>-0.9898785613824117</v>
      </c>
      <c r="T179" s="1275">
        <f t="shared" si="39"/>
        <v>-2.7807577952484763</v>
      </c>
      <c r="U179" s="1275">
        <f t="shared" si="39"/>
        <v>-4.181179146781858</v>
      </c>
      <c r="V179" s="1275"/>
    </row>
    <row r="180" spans="1:22" s="1319" customFormat="1" ht="11.25" customHeight="1" x14ac:dyDescent="0.2">
      <c r="A180" s="1018"/>
      <c r="B180" s="1021" t="s">
        <v>846</v>
      </c>
      <c r="C180" s="1275">
        <f t="shared" ref="C180:K180" si="41">C99/C93*100-100</f>
        <v>0.97106482775760128</v>
      </c>
      <c r="D180" s="1275">
        <f t="shared" si="41"/>
        <v>-1.6185387193825989</v>
      </c>
      <c r="E180" s="1275">
        <f t="shared" si="41"/>
        <v>-1.7126276961250397</v>
      </c>
      <c r="F180" s="1275">
        <f t="shared" si="41"/>
        <v>2.4958428278589793</v>
      </c>
      <c r="G180" s="1275">
        <f t="shared" si="41"/>
        <v>-7.3251440691564085E-2</v>
      </c>
      <c r="H180" s="1275">
        <f t="shared" si="41"/>
        <v>-1.8183988692729116</v>
      </c>
      <c r="I180" s="1275">
        <f t="shared" si="41"/>
        <v>-0.45243602330937449</v>
      </c>
      <c r="J180" s="1275">
        <f t="shared" si="41"/>
        <v>-2.6336009500091677</v>
      </c>
      <c r="K180" s="1275">
        <f t="shared" si="41"/>
        <v>-4.9619304459670275</v>
      </c>
      <c r="L180" s="1018"/>
      <c r="M180" s="1021" t="s">
        <v>846</v>
      </c>
      <c r="N180" s="1275">
        <f t="shared" si="38"/>
        <v>2.060960876792862</v>
      </c>
      <c r="O180" s="1275">
        <f t="shared" si="38"/>
        <v>-0.88438458446590573</v>
      </c>
      <c r="P180" s="1278" t="s">
        <v>800</v>
      </c>
      <c r="Q180" s="1278" t="s">
        <v>800</v>
      </c>
      <c r="R180" s="1275">
        <f t="shared" si="39"/>
        <v>2.2347925463814846</v>
      </c>
      <c r="S180" s="1275">
        <f t="shared" si="39"/>
        <v>1.2500442265566534</v>
      </c>
      <c r="T180" s="1275">
        <f t="shared" si="39"/>
        <v>0.58644497150656605</v>
      </c>
      <c r="U180" s="1275">
        <f t="shared" si="39"/>
        <v>0.74567310153035748</v>
      </c>
      <c r="V180" s="1275"/>
    </row>
    <row r="181" spans="1:22" s="1319" customFormat="1" ht="11.25" customHeight="1" x14ac:dyDescent="0.2">
      <c r="A181" s="1018"/>
      <c r="B181" s="1021" t="s">
        <v>847</v>
      </c>
      <c r="C181" s="1275">
        <f t="shared" ref="C181:K181" si="42">C100/C94*100-100</f>
        <v>2.7545043178861306E-2</v>
      </c>
      <c r="D181" s="1275">
        <f t="shared" si="42"/>
        <v>-3.023123381721291</v>
      </c>
      <c r="E181" s="1275">
        <f t="shared" si="42"/>
        <v>-2.9955351542308222</v>
      </c>
      <c r="F181" s="1275">
        <f t="shared" si="42"/>
        <v>1.2437635922331935</v>
      </c>
      <c r="G181" s="1275">
        <f t="shared" si="42"/>
        <v>-7.8352281351335762</v>
      </c>
      <c r="H181" s="1275">
        <f t="shared" si="42"/>
        <v>-0.81329470217367827</v>
      </c>
      <c r="I181" s="1275">
        <f t="shared" si="42"/>
        <v>2.6915656384883988</v>
      </c>
      <c r="J181" s="1275">
        <f t="shared" si="42"/>
        <v>-1.4132635286889013</v>
      </c>
      <c r="K181" s="1275">
        <f t="shared" si="42"/>
        <v>0.84643299848501385</v>
      </c>
      <c r="L181" s="1018"/>
      <c r="M181" s="1021" t="s">
        <v>847</v>
      </c>
      <c r="N181" s="1275">
        <f t="shared" si="38"/>
        <v>-2.0467147031880728</v>
      </c>
      <c r="O181" s="1275">
        <f t="shared" si="38"/>
        <v>1.0995003439469002</v>
      </c>
      <c r="P181" s="1278" t="s">
        <v>800</v>
      </c>
      <c r="Q181" s="1278" t="s">
        <v>800</v>
      </c>
      <c r="R181" s="1275">
        <f t="shared" si="39"/>
        <v>0.93444660409156199</v>
      </c>
      <c r="S181" s="1275">
        <f t="shared" si="39"/>
        <v>0.51261670501953915</v>
      </c>
      <c r="T181" s="1275">
        <f t="shared" si="39"/>
        <v>-2.4872744619782026</v>
      </c>
      <c r="U181" s="1275">
        <f t="shared" si="39"/>
        <v>0.52490984682218311</v>
      </c>
      <c r="V181" s="1275"/>
    </row>
    <row r="182" spans="1:22" s="1319" customFormat="1" ht="11.25" hidden="1" customHeight="1" x14ac:dyDescent="0.2">
      <c r="A182" s="1018"/>
      <c r="B182" s="1021" t="s">
        <v>1379</v>
      </c>
      <c r="C182" s="1278" t="e">
        <f>#REF!/C103*100-100</f>
        <v>#REF!</v>
      </c>
      <c r="D182" s="1278" t="e">
        <f>#REF!/D103*100-100</f>
        <v>#REF!</v>
      </c>
      <c r="E182" s="1278" t="e">
        <f>#REF!/E103*100-100</f>
        <v>#REF!</v>
      </c>
      <c r="F182" s="1278" t="e">
        <f>#REF!/F103*100-100</f>
        <v>#REF!</v>
      </c>
      <c r="G182" s="1278" t="e">
        <f>#REF!/G103*100-100</f>
        <v>#REF!</v>
      </c>
      <c r="H182" s="1278" t="e">
        <f>#REF!/H103*100-100</f>
        <v>#REF!</v>
      </c>
      <c r="I182" s="1278" t="e">
        <f>#REF!/I103*100-100</f>
        <v>#REF!</v>
      </c>
      <c r="J182" s="1278" t="e">
        <f>#REF!/J103*100-100</f>
        <v>#REF!</v>
      </c>
      <c r="K182" s="1278" t="e">
        <f>#REF!/K103*100-100</f>
        <v>#REF!</v>
      </c>
      <c r="L182" s="1018"/>
      <c r="M182" s="1021" t="s">
        <v>1379</v>
      </c>
      <c r="N182" s="1278" t="e">
        <f>#REF!/N103*100-100</f>
        <v>#REF!</v>
      </c>
      <c r="O182" s="1278" t="e">
        <f>#REF!/O103*100-100</f>
        <v>#REF!</v>
      </c>
      <c r="P182" s="1278" t="e">
        <f>#REF!/P103*100-100</f>
        <v>#REF!</v>
      </c>
      <c r="Q182" s="1278" t="e">
        <f>#REF!/Q103*100-100</f>
        <v>#REF!</v>
      </c>
      <c r="R182" s="1278" t="e">
        <f>#REF!/R103*100-100</f>
        <v>#REF!</v>
      </c>
      <c r="S182" s="1278" t="e">
        <f>#REF!/S103*100-100</f>
        <v>#REF!</v>
      </c>
      <c r="T182" s="1278" t="e">
        <f>#REF!/T103*100-100</f>
        <v>#REF!</v>
      </c>
      <c r="U182" s="1278" t="e">
        <f>#REF!/U103*100-100</f>
        <v>#REF!</v>
      </c>
      <c r="V182" s="1278"/>
    </row>
    <row r="183" spans="1:22" s="1319" customFormat="1" ht="11.25" customHeight="1" x14ac:dyDescent="0.2">
      <c r="A183" s="1018"/>
      <c r="B183" s="1031"/>
      <c r="C183" s="1280"/>
      <c r="L183" s="1018"/>
      <c r="M183" s="1031"/>
    </row>
    <row r="184" spans="1:22" s="1319" customFormat="1" ht="18" customHeight="1" x14ac:dyDescent="0.2">
      <c r="A184" s="2764" t="s">
        <v>1205</v>
      </c>
      <c r="B184" s="2765"/>
      <c r="C184" s="2765"/>
      <c r="D184" s="2765"/>
      <c r="E184" s="2765"/>
      <c r="F184" s="2765"/>
      <c r="G184" s="2765"/>
      <c r="H184" s="2765"/>
      <c r="I184" s="2765"/>
      <c r="J184" s="2765"/>
      <c r="K184" s="2765"/>
      <c r="L184" s="2770" t="s">
        <v>1202</v>
      </c>
      <c r="M184" s="2771"/>
      <c r="N184" s="2771"/>
      <c r="O184" s="2771"/>
      <c r="P184" s="2771"/>
      <c r="Q184" s="2771"/>
      <c r="R184" s="2771"/>
      <c r="S184" s="2771"/>
      <c r="T184" s="2771"/>
      <c r="U184" s="2771"/>
      <c r="V184" s="1513"/>
    </row>
    <row r="185" spans="1:22" s="1319" customFormat="1" ht="18" customHeight="1" x14ac:dyDescent="0.2">
      <c r="A185" s="2765"/>
      <c r="B185" s="2765"/>
      <c r="C185" s="2765"/>
      <c r="D185" s="2765"/>
      <c r="E185" s="2765"/>
      <c r="F185" s="2765"/>
      <c r="G185" s="2765"/>
      <c r="H185" s="2765"/>
      <c r="I185" s="2765"/>
      <c r="J185" s="2765"/>
      <c r="K185" s="2765"/>
      <c r="L185" s="2771"/>
      <c r="M185" s="2771"/>
      <c r="N185" s="2771"/>
      <c r="O185" s="2771"/>
      <c r="P185" s="2771"/>
      <c r="Q185" s="2771"/>
      <c r="R185" s="2771"/>
      <c r="S185" s="2771"/>
      <c r="T185" s="2771"/>
      <c r="U185" s="2771"/>
    </row>
    <row r="186" spans="1:22" s="1319" customFormat="1" ht="11.25" customHeight="1" x14ac:dyDescent="0.2">
      <c r="A186" s="1554" t="s">
        <v>1206</v>
      </c>
      <c r="B186" s="1331"/>
      <c r="C186" s="1331"/>
      <c r="D186" s="1331"/>
      <c r="E186" s="1331"/>
      <c r="F186" s="1331"/>
      <c r="G186" s="1331"/>
      <c r="H186" s="1331"/>
      <c r="I186" s="1331"/>
      <c r="J186" s="1331"/>
      <c r="K186" s="1331"/>
      <c r="L186" s="2771"/>
      <c r="M186" s="2771"/>
      <c r="N186" s="2771"/>
      <c r="O186" s="2771"/>
      <c r="P186" s="2771"/>
      <c r="Q186" s="2771"/>
      <c r="R186" s="2771"/>
      <c r="S186" s="2771"/>
      <c r="T186" s="2771"/>
      <c r="U186" s="2771"/>
    </row>
    <row r="187" spans="1:22" s="1319" customFormat="1" ht="35.25" customHeight="1" x14ac:dyDescent="0.2">
      <c r="A187" s="2767" t="s">
        <v>1479</v>
      </c>
      <c r="B187" s="2768"/>
      <c r="C187" s="2768"/>
      <c r="D187" s="2768"/>
      <c r="E187" s="2768"/>
      <c r="F187" s="2768"/>
      <c r="G187" s="2768"/>
      <c r="H187" s="2768"/>
      <c r="I187" s="2768"/>
      <c r="J187" s="2768"/>
      <c r="K187" s="2768"/>
      <c r="S187" s="1282"/>
      <c r="T187" s="1282"/>
    </row>
    <row r="188" spans="1:22" s="1319" customFormat="1" ht="11.25" customHeight="1" x14ac:dyDescent="0.2">
      <c r="S188" s="1282"/>
      <c r="T188" s="1282"/>
    </row>
    <row r="189" spans="1:22" s="1319" customFormat="1" ht="11.25" customHeight="1" x14ac:dyDescent="0.2">
      <c r="S189" s="1282"/>
      <c r="T189" s="1282"/>
    </row>
    <row r="190" spans="1:22" s="1319" customFormat="1" ht="11.25" customHeight="1" x14ac:dyDescent="0.2">
      <c r="S190" s="1282"/>
      <c r="T190" s="1282"/>
    </row>
    <row r="191" spans="1:22" s="1319" customFormat="1" ht="11.25" customHeight="1" x14ac:dyDescent="0.2">
      <c r="S191" s="1282"/>
      <c r="T191" s="1282"/>
    </row>
    <row r="192" spans="1:22" s="1319" customFormat="1" ht="11.25" customHeight="1" x14ac:dyDescent="0.2">
      <c r="S192" s="1282"/>
      <c r="T192" s="1282"/>
    </row>
    <row r="193" spans="19:20" s="1319" customFormat="1" ht="11.25" customHeight="1" x14ac:dyDescent="0.2">
      <c r="S193" s="1282"/>
      <c r="T193" s="1282"/>
    </row>
    <row r="194" spans="19:20" s="1319" customFormat="1" ht="11.25" customHeight="1" x14ac:dyDescent="0.2">
      <c r="S194" s="1282"/>
      <c r="T194" s="1282"/>
    </row>
    <row r="195" spans="19:20" s="1319" customFormat="1" ht="11.25" customHeight="1" x14ac:dyDescent="0.2">
      <c r="S195" s="1282"/>
      <c r="T195" s="1282"/>
    </row>
    <row r="196" spans="19:20" s="1319" customFormat="1" ht="11.25" customHeight="1" x14ac:dyDescent="0.2">
      <c r="S196" s="1282"/>
      <c r="T196" s="1282"/>
    </row>
    <row r="197" spans="19:20" s="1319" customFormat="1" ht="11.25" customHeight="1" x14ac:dyDescent="0.2">
      <c r="S197" s="1282"/>
      <c r="T197" s="1282"/>
    </row>
    <row r="198" spans="19:20" s="1319" customFormat="1" ht="11.25" customHeight="1" x14ac:dyDescent="0.2">
      <c r="S198" s="1282"/>
      <c r="T198" s="1282"/>
    </row>
    <row r="199" spans="19:20" s="1319" customFormat="1" ht="11.25" customHeight="1" x14ac:dyDescent="0.2">
      <c r="S199" s="1282"/>
      <c r="T199" s="1282"/>
    </row>
    <row r="200" spans="19:20" s="1319" customFormat="1" ht="11.25" customHeight="1" x14ac:dyDescent="0.2">
      <c r="S200" s="1282"/>
      <c r="T200" s="1282"/>
    </row>
    <row r="201" spans="19:20" s="1319" customFormat="1" ht="11.25" customHeight="1" x14ac:dyDescent="0.2">
      <c r="S201" s="1282"/>
      <c r="T201" s="1282"/>
    </row>
    <row r="202" spans="19:20" s="1319" customFormat="1" ht="11.25" customHeight="1" x14ac:dyDescent="0.2">
      <c r="S202" s="1282"/>
      <c r="T202" s="1282"/>
    </row>
    <row r="203" spans="19:20" s="1319" customFormat="1" ht="11.25" customHeight="1" x14ac:dyDescent="0.2">
      <c r="S203" s="1282"/>
      <c r="T203" s="1282"/>
    </row>
    <row r="204" spans="19:20" s="1319" customFormat="1" ht="11.25" customHeight="1" x14ac:dyDescent="0.2">
      <c r="S204" s="1282"/>
      <c r="T204" s="1282"/>
    </row>
    <row r="205" spans="19:20" s="1319" customFormat="1" ht="11.25" customHeight="1" x14ac:dyDescent="0.2">
      <c r="S205" s="1282"/>
      <c r="T205" s="1282"/>
    </row>
    <row r="206" spans="19:20" s="1319" customFormat="1" ht="11.25" customHeight="1" x14ac:dyDescent="0.2">
      <c r="S206" s="1282"/>
      <c r="T206" s="1282"/>
    </row>
    <row r="207" spans="19:20" s="1319" customFormat="1" ht="11.25" customHeight="1" x14ac:dyDescent="0.2">
      <c r="S207" s="1282"/>
      <c r="T207" s="1282"/>
    </row>
    <row r="208" spans="19:20" s="1319" customFormat="1" ht="11.25" customHeight="1" x14ac:dyDescent="0.2">
      <c r="S208" s="1282"/>
      <c r="T208" s="1282"/>
    </row>
    <row r="209" spans="19:20" s="1319" customFormat="1" ht="11.25" customHeight="1" x14ac:dyDescent="0.2">
      <c r="S209" s="1282"/>
      <c r="T209" s="1282"/>
    </row>
    <row r="210" spans="19:20" s="1319" customFormat="1" ht="11.25" customHeight="1" x14ac:dyDescent="0.2">
      <c r="S210" s="1282"/>
      <c r="T210" s="1282"/>
    </row>
    <row r="211" spans="19:20" s="1319" customFormat="1" ht="11.25" customHeight="1" x14ac:dyDescent="0.2">
      <c r="S211" s="1282"/>
      <c r="T211" s="1282"/>
    </row>
    <row r="212" spans="19:20" s="1319" customFormat="1" ht="11.25" customHeight="1" x14ac:dyDescent="0.2">
      <c r="S212" s="1282"/>
      <c r="T212" s="1282"/>
    </row>
    <row r="213" spans="19:20" s="1319" customFormat="1" ht="11.25" customHeight="1" x14ac:dyDescent="0.2">
      <c r="S213" s="1282"/>
      <c r="T213" s="1282"/>
    </row>
    <row r="214" spans="19:20" s="1319" customFormat="1" ht="11.25" customHeight="1" x14ac:dyDescent="0.2">
      <c r="S214" s="1282"/>
      <c r="T214" s="1282"/>
    </row>
    <row r="215" spans="19:20" s="1319" customFormat="1" ht="11.25" customHeight="1" x14ac:dyDescent="0.2">
      <c r="S215" s="1282"/>
      <c r="T215" s="1282"/>
    </row>
    <row r="216" spans="19:20" s="1319" customFormat="1" ht="11.25" customHeight="1" x14ac:dyDescent="0.2">
      <c r="S216" s="1282"/>
      <c r="T216" s="1282"/>
    </row>
    <row r="217" spans="19:20" s="1319" customFormat="1" ht="11.25" customHeight="1" x14ac:dyDescent="0.2">
      <c r="S217" s="1282"/>
      <c r="T217" s="1282"/>
    </row>
    <row r="218" spans="19:20" s="1319" customFormat="1" ht="11.25" customHeight="1" x14ac:dyDescent="0.2">
      <c r="S218" s="1282"/>
      <c r="T218" s="1282"/>
    </row>
    <row r="219" spans="19:20" s="1319" customFormat="1" ht="11.25" customHeight="1" x14ac:dyDescent="0.2">
      <c r="S219" s="1282"/>
      <c r="T219" s="1282"/>
    </row>
    <row r="220" spans="19:20" s="1319" customFormat="1" ht="11.25" customHeight="1" x14ac:dyDescent="0.2">
      <c r="S220" s="1282"/>
      <c r="T220" s="1282"/>
    </row>
    <row r="221" spans="19:20" s="1319" customFormat="1" ht="11.25" customHeight="1" x14ac:dyDescent="0.2">
      <c r="S221" s="1282"/>
      <c r="T221" s="1282"/>
    </row>
    <row r="222" spans="19:20" s="1319" customFormat="1" ht="11.25" customHeight="1" x14ac:dyDescent="0.2">
      <c r="S222" s="1282"/>
      <c r="T222" s="1282"/>
    </row>
    <row r="223" spans="19:20" s="1319" customFormat="1" ht="11.25" customHeight="1" x14ac:dyDescent="0.2">
      <c r="S223" s="1282"/>
      <c r="T223" s="1282"/>
    </row>
    <row r="224" spans="19:20" s="1319" customFormat="1" ht="11.25" customHeight="1" x14ac:dyDescent="0.2">
      <c r="S224" s="1282"/>
      <c r="T224" s="1282"/>
    </row>
    <row r="225" spans="19:20" s="1319" customFormat="1" ht="11.25" customHeight="1" x14ac:dyDescent="0.2">
      <c r="S225" s="1282"/>
      <c r="T225" s="1282"/>
    </row>
    <row r="226" spans="19:20" s="1319" customFormat="1" ht="11.25" customHeight="1" x14ac:dyDescent="0.2">
      <c r="S226" s="1282"/>
      <c r="T226" s="1282"/>
    </row>
    <row r="227" spans="19:20" s="1319" customFormat="1" ht="11.25" customHeight="1" x14ac:dyDescent="0.2">
      <c r="S227" s="1282"/>
      <c r="T227" s="1282"/>
    </row>
    <row r="228" spans="19:20" s="1319" customFormat="1" ht="11.25" customHeight="1" x14ac:dyDescent="0.2">
      <c r="S228" s="1282"/>
      <c r="T228" s="1282"/>
    </row>
    <row r="229" spans="19:20" s="1319" customFormat="1" ht="11.25" customHeight="1" x14ac:dyDescent="0.2">
      <c r="S229" s="1282"/>
      <c r="T229" s="1282"/>
    </row>
    <row r="230" spans="19:20" s="1319" customFormat="1" ht="11.25" customHeight="1" x14ac:dyDescent="0.2">
      <c r="S230" s="1282"/>
      <c r="T230" s="1282"/>
    </row>
    <row r="231" spans="19:20" s="1319" customFormat="1" ht="11.25" customHeight="1" x14ac:dyDescent="0.2">
      <c r="S231" s="1282"/>
      <c r="T231" s="1282"/>
    </row>
    <row r="232" spans="19:20" s="1319" customFormat="1" ht="11.25" customHeight="1" x14ac:dyDescent="0.2">
      <c r="S232" s="1282"/>
      <c r="T232" s="1282"/>
    </row>
    <row r="233" spans="19:20" s="1319" customFormat="1" ht="11.25" customHeight="1" x14ac:dyDescent="0.2">
      <c r="S233" s="1282"/>
      <c r="T233" s="1282"/>
    </row>
    <row r="234" spans="19:20" s="1319" customFormat="1" ht="11.25" customHeight="1" x14ac:dyDescent="0.2">
      <c r="S234" s="1282"/>
      <c r="T234" s="1282"/>
    </row>
    <row r="235" spans="19:20" s="1319" customFormat="1" ht="11.25" customHeight="1" x14ac:dyDescent="0.2">
      <c r="S235" s="1282"/>
      <c r="T235" s="1282"/>
    </row>
    <row r="236" spans="19:20" s="1319" customFormat="1" ht="11.25" customHeight="1" x14ac:dyDescent="0.2">
      <c r="S236" s="1282"/>
      <c r="T236" s="1282"/>
    </row>
    <row r="237" spans="19:20" s="1319" customFormat="1" ht="11.25" customHeight="1" x14ac:dyDescent="0.2">
      <c r="S237" s="1282"/>
      <c r="T237" s="1282"/>
    </row>
    <row r="238" spans="19:20" s="1319" customFormat="1" ht="11.25" customHeight="1" x14ac:dyDescent="0.2">
      <c r="S238" s="1282"/>
      <c r="T238" s="1282"/>
    </row>
    <row r="239" spans="19:20" s="1319" customFormat="1" ht="11.25" customHeight="1" x14ac:dyDescent="0.2">
      <c r="S239" s="1282"/>
      <c r="T239" s="1282"/>
    </row>
    <row r="240" spans="19:20" s="1319" customFormat="1" ht="11.25" customHeight="1" x14ac:dyDescent="0.2">
      <c r="S240" s="1282"/>
      <c r="T240" s="1282"/>
    </row>
    <row r="241" spans="19:20" s="1319" customFormat="1" ht="11.25" customHeight="1" x14ac:dyDescent="0.2">
      <c r="S241" s="1282"/>
      <c r="T241" s="1282"/>
    </row>
    <row r="242" spans="19:20" s="1319" customFormat="1" ht="11.25" customHeight="1" x14ac:dyDescent="0.2">
      <c r="S242" s="1282"/>
      <c r="T242" s="1282"/>
    </row>
    <row r="243" spans="19:20" s="1319" customFormat="1" ht="11.25" customHeight="1" x14ac:dyDescent="0.2">
      <c r="S243" s="1282"/>
      <c r="T243" s="1282"/>
    </row>
    <row r="244" spans="19:20" s="1319" customFormat="1" ht="11.25" customHeight="1" x14ac:dyDescent="0.2">
      <c r="S244" s="1282"/>
      <c r="T244" s="1282"/>
    </row>
    <row r="245" spans="19:20" s="1319" customFormat="1" ht="11.25" customHeight="1" x14ac:dyDescent="0.2">
      <c r="S245" s="1282"/>
      <c r="T245" s="1282"/>
    </row>
    <row r="246" spans="19:20" s="1319" customFormat="1" ht="11.25" customHeight="1" x14ac:dyDescent="0.2">
      <c r="S246" s="1282"/>
      <c r="T246" s="1282"/>
    </row>
    <row r="247" spans="19:20" s="1319" customFormat="1" ht="11.25" customHeight="1" x14ac:dyDescent="0.2">
      <c r="S247" s="1282"/>
      <c r="T247" s="1282"/>
    </row>
    <row r="248" spans="19:20" s="1319" customFormat="1" ht="11.25" customHeight="1" x14ac:dyDescent="0.2">
      <c r="S248" s="1282"/>
      <c r="T248" s="1282"/>
    </row>
    <row r="249" spans="19:20" s="1319" customFormat="1" ht="11.25" customHeight="1" x14ac:dyDescent="0.2">
      <c r="S249" s="1282"/>
      <c r="T249" s="1282"/>
    </row>
    <row r="250" spans="19:20" s="1319" customFormat="1" ht="11.25" customHeight="1" x14ac:dyDescent="0.2">
      <c r="S250" s="1282"/>
      <c r="T250" s="1282"/>
    </row>
    <row r="251" spans="19:20" s="1319" customFormat="1" ht="11.25" customHeight="1" x14ac:dyDescent="0.2">
      <c r="S251" s="1282"/>
      <c r="T251" s="1282"/>
    </row>
    <row r="252" spans="19:20" s="1319" customFormat="1" ht="11.25" customHeight="1" x14ac:dyDescent="0.2">
      <c r="S252" s="1282"/>
      <c r="T252" s="1282"/>
    </row>
    <row r="253" spans="19:20" s="1319" customFormat="1" ht="11.25" customHeight="1" x14ac:dyDescent="0.2">
      <c r="S253" s="1282"/>
      <c r="T253" s="1282"/>
    </row>
    <row r="254" spans="19:20" s="1319" customFormat="1" ht="11.25" customHeight="1" x14ac:dyDescent="0.2">
      <c r="S254" s="1282"/>
      <c r="T254" s="1282"/>
    </row>
    <row r="255" spans="19:20" s="1319" customFormat="1" ht="11.25" customHeight="1" x14ac:dyDescent="0.2">
      <c r="S255" s="1282"/>
      <c r="T255" s="1282"/>
    </row>
    <row r="256" spans="19:20" s="1319" customFormat="1" ht="11.25" customHeight="1" x14ac:dyDescent="0.2">
      <c r="S256" s="1282"/>
      <c r="T256" s="1282"/>
    </row>
    <row r="257" spans="19:20" s="1319" customFormat="1" ht="11.25" customHeight="1" x14ac:dyDescent="0.2">
      <c r="S257" s="1282"/>
      <c r="T257" s="1282"/>
    </row>
    <row r="258" spans="19:20" s="1319" customFormat="1" ht="11.25" customHeight="1" x14ac:dyDescent="0.2">
      <c r="S258" s="1282"/>
      <c r="T258" s="1282"/>
    </row>
    <row r="259" spans="19:20" s="1319" customFormat="1" ht="11.25" customHeight="1" x14ac:dyDescent="0.2">
      <c r="S259" s="1282"/>
      <c r="T259" s="1282"/>
    </row>
    <row r="260" spans="19:20" s="1319" customFormat="1" ht="11.25" customHeight="1" x14ac:dyDescent="0.2">
      <c r="S260" s="1282"/>
      <c r="T260" s="1282"/>
    </row>
    <row r="261" spans="19:20" s="1319" customFormat="1" ht="11.25" customHeight="1" x14ac:dyDescent="0.2">
      <c r="S261" s="1282"/>
      <c r="T261" s="1282"/>
    </row>
    <row r="262" spans="19:20" s="1319" customFormat="1" ht="11.25" customHeight="1" x14ac:dyDescent="0.2">
      <c r="S262" s="1282"/>
      <c r="T262" s="1282"/>
    </row>
    <row r="263" spans="19:20" s="1319" customFormat="1" ht="11.25" customHeight="1" x14ac:dyDescent="0.2">
      <c r="S263" s="1282"/>
      <c r="T263" s="1282"/>
    </row>
    <row r="264" spans="19:20" s="1319" customFormat="1" ht="11.25" customHeight="1" x14ac:dyDescent="0.2">
      <c r="S264" s="1282"/>
      <c r="T264" s="1282"/>
    </row>
    <row r="265" spans="19:20" s="1319" customFormat="1" ht="11.25" customHeight="1" x14ac:dyDescent="0.2">
      <c r="S265" s="1282"/>
      <c r="T265" s="1282"/>
    </row>
    <row r="266" spans="19:20" s="1319" customFormat="1" ht="11.25" customHeight="1" x14ac:dyDescent="0.2">
      <c r="S266" s="1282"/>
      <c r="T266" s="1282"/>
    </row>
    <row r="267" spans="19:20" s="1319" customFormat="1" ht="11.25" customHeight="1" x14ac:dyDescent="0.2">
      <c r="S267" s="1282"/>
      <c r="T267" s="1282"/>
    </row>
    <row r="268" spans="19:20" s="1319" customFormat="1" ht="11.25" customHeight="1" x14ac:dyDescent="0.2">
      <c r="S268" s="1282"/>
      <c r="T268" s="1282"/>
    </row>
    <row r="269" spans="19:20" s="1319" customFormat="1" ht="11.25" customHeight="1" x14ac:dyDescent="0.2">
      <c r="S269" s="1282"/>
      <c r="T269" s="1282"/>
    </row>
    <row r="270" spans="19:20" s="1319" customFormat="1" ht="11.25" customHeight="1" x14ac:dyDescent="0.2">
      <c r="S270" s="1282"/>
      <c r="T270" s="1282"/>
    </row>
    <row r="271" spans="19:20" s="1319" customFormat="1" ht="11.25" customHeight="1" x14ac:dyDescent="0.2">
      <c r="S271" s="1282"/>
      <c r="T271" s="1282"/>
    </row>
    <row r="272" spans="19:20" s="1319" customFormat="1" ht="11.25" customHeight="1" x14ac:dyDescent="0.2">
      <c r="S272" s="1282"/>
      <c r="T272" s="1282"/>
    </row>
    <row r="273" spans="19:20" s="1319" customFormat="1" ht="11.25" customHeight="1" x14ac:dyDescent="0.2">
      <c r="S273" s="1282"/>
      <c r="T273" s="1282"/>
    </row>
    <row r="274" spans="19:20" s="1319" customFormat="1" ht="11.25" customHeight="1" x14ac:dyDescent="0.2">
      <c r="S274" s="1282"/>
      <c r="T274" s="1282"/>
    </row>
    <row r="275" spans="19:20" s="1319" customFormat="1" ht="11.25" customHeight="1" x14ac:dyDescent="0.2">
      <c r="S275" s="1282"/>
      <c r="T275" s="1282"/>
    </row>
    <row r="276" spans="19:20" s="1319" customFormat="1" ht="11.25" customHeight="1" x14ac:dyDescent="0.2">
      <c r="S276" s="1282"/>
      <c r="T276" s="1282"/>
    </row>
    <row r="277" spans="19:20" s="1319" customFormat="1" ht="11.25" customHeight="1" x14ac:dyDescent="0.2">
      <c r="S277" s="1282"/>
      <c r="T277" s="1282"/>
    </row>
    <row r="278" spans="19:20" s="1319" customFormat="1" ht="11.25" customHeight="1" x14ac:dyDescent="0.2">
      <c r="S278" s="1282"/>
      <c r="T278" s="1282"/>
    </row>
    <row r="279" spans="19:20" s="1319" customFormat="1" ht="11.25" customHeight="1" x14ac:dyDescent="0.2">
      <c r="S279" s="1282"/>
      <c r="T279" s="1282"/>
    </row>
    <row r="280" spans="19:20" s="1319" customFormat="1" ht="11.25" customHeight="1" x14ac:dyDescent="0.2">
      <c r="S280" s="1282"/>
      <c r="T280" s="1282"/>
    </row>
    <row r="281" spans="19:20" s="1319" customFormat="1" ht="11.25" customHeight="1" x14ac:dyDescent="0.2">
      <c r="S281" s="1282"/>
      <c r="T281" s="1282"/>
    </row>
    <row r="282" spans="19:20" s="1319" customFormat="1" ht="11.25" customHeight="1" x14ac:dyDescent="0.2">
      <c r="S282" s="1282"/>
      <c r="T282" s="1282"/>
    </row>
    <row r="283" spans="19:20" s="1319" customFormat="1" ht="11.25" customHeight="1" x14ac:dyDescent="0.2">
      <c r="S283" s="1282"/>
      <c r="T283" s="1282"/>
    </row>
    <row r="284" spans="19:20" s="1319" customFormat="1" ht="11.25" customHeight="1" x14ac:dyDescent="0.2">
      <c r="S284" s="1282"/>
      <c r="T284" s="1282"/>
    </row>
    <row r="285" spans="19:20" s="1319" customFormat="1" ht="11.25" customHeight="1" x14ac:dyDescent="0.2">
      <c r="S285" s="1282"/>
      <c r="T285" s="1282"/>
    </row>
    <row r="286" spans="19:20" s="1319" customFormat="1" ht="11.25" customHeight="1" x14ac:dyDescent="0.2">
      <c r="S286" s="1282"/>
      <c r="T286" s="1282"/>
    </row>
    <row r="287" spans="19:20" s="1319" customFormat="1" ht="11.25" customHeight="1" x14ac:dyDescent="0.2">
      <c r="S287" s="1282"/>
      <c r="T287" s="1282"/>
    </row>
    <row r="288" spans="19:20" s="1319" customFormat="1" ht="11.25" customHeight="1" x14ac:dyDescent="0.2">
      <c r="S288" s="1282"/>
      <c r="T288" s="1282"/>
    </row>
    <row r="289" spans="19:20" s="1319" customFormat="1" ht="11.25" customHeight="1" x14ac:dyDescent="0.2">
      <c r="S289" s="1282"/>
      <c r="T289" s="1282"/>
    </row>
    <row r="290" spans="19:20" s="1319" customFormat="1" ht="11.25" customHeight="1" x14ac:dyDescent="0.2">
      <c r="S290" s="1282"/>
      <c r="T290" s="1282"/>
    </row>
    <row r="291" spans="19:20" s="1319" customFormat="1" ht="11.25" customHeight="1" x14ac:dyDescent="0.2">
      <c r="S291" s="1282"/>
      <c r="T291" s="1282"/>
    </row>
    <row r="292" spans="19:20" s="1319" customFormat="1" ht="11.25" customHeight="1" x14ac:dyDescent="0.2">
      <c r="S292" s="1282"/>
      <c r="T292" s="1282"/>
    </row>
    <row r="293" spans="19:20" s="1319" customFormat="1" ht="11.25" customHeight="1" x14ac:dyDescent="0.2">
      <c r="S293" s="1282"/>
      <c r="T293" s="1282"/>
    </row>
    <row r="294" spans="19:20" s="1319" customFormat="1" ht="11.25" customHeight="1" x14ac:dyDescent="0.2">
      <c r="S294" s="1282"/>
      <c r="T294" s="1282"/>
    </row>
    <row r="295" spans="19:20" s="1319" customFormat="1" ht="11.25" customHeight="1" x14ac:dyDescent="0.2">
      <c r="S295" s="1282"/>
      <c r="T295" s="1282"/>
    </row>
    <row r="296" spans="19:20" s="1319" customFormat="1" ht="11.25" customHeight="1" x14ac:dyDescent="0.2">
      <c r="S296" s="1282"/>
      <c r="T296" s="1282"/>
    </row>
    <row r="297" spans="19:20" s="1319" customFormat="1" ht="11.25" customHeight="1" x14ac:dyDescent="0.2">
      <c r="S297" s="1282"/>
      <c r="T297" s="1282"/>
    </row>
  </sheetData>
  <mergeCells count="135">
    <mergeCell ref="A184:K185"/>
    <mergeCell ref="L184:U186"/>
    <mergeCell ref="A187:K187"/>
    <mergeCell ref="A165:B165"/>
    <mergeCell ref="L165:M165"/>
    <mergeCell ref="A171:B171"/>
    <mergeCell ref="L171:M171"/>
    <mergeCell ref="A177:B177"/>
    <mergeCell ref="L177:M177"/>
    <mergeCell ref="A147:B147"/>
    <mergeCell ref="L147:M147"/>
    <mergeCell ref="A153:B153"/>
    <mergeCell ref="L153:M153"/>
    <mergeCell ref="A159:B159"/>
    <mergeCell ref="L159:M159"/>
    <mergeCell ref="A129:B129"/>
    <mergeCell ref="L129:M129"/>
    <mergeCell ref="A135:B135"/>
    <mergeCell ref="L135:M135"/>
    <mergeCell ref="A141:B141"/>
    <mergeCell ref="L141:M141"/>
    <mergeCell ref="A120:B120"/>
    <mergeCell ref="L120:M120"/>
    <mergeCell ref="A121:B121"/>
    <mergeCell ref="L121:M121"/>
    <mergeCell ref="A123:B123"/>
    <mergeCell ref="L123:M123"/>
    <mergeCell ref="A117:B117"/>
    <mergeCell ref="L117:M117"/>
    <mergeCell ref="A118:B118"/>
    <mergeCell ref="L118:M118"/>
    <mergeCell ref="A119:B119"/>
    <mergeCell ref="L119:M119"/>
    <mergeCell ref="A114:B114"/>
    <mergeCell ref="L114:M114"/>
    <mergeCell ref="A115:B115"/>
    <mergeCell ref="L115:M115"/>
    <mergeCell ref="A116:B116"/>
    <mergeCell ref="L116:M116"/>
    <mergeCell ref="A111:B111"/>
    <mergeCell ref="L111:M111"/>
    <mergeCell ref="A112:B112"/>
    <mergeCell ref="L112:M112"/>
    <mergeCell ref="A113:B113"/>
    <mergeCell ref="L113:M113"/>
    <mergeCell ref="C105:K105"/>
    <mergeCell ref="A108:B108"/>
    <mergeCell ref="L108:M108"/>
    <mergeCell ref="A109:B109"/>
    <mergeCell ref="L109:M109"/>
    <mergeCell ref="A110:B110"/>
    <mergeCell ref="L110:M110"/>
    <mergeCell ref="A90:B90"/>
    <mergeCell ref="L90:M90"/>
    <mergeCell ref="A96:B96"/>
    <mergeCell ref="L96:M96"/>
    <mergeCell ref="A72:B72"/>
    <mergeCell ref="L72:M72"/>
    <mergeCell ref="A78:B78"/>
    <mergeCell ref="L78:M78"/>
    <mergeCell ref="A84:B84"/>
    <mergeCell ref="L84:M84"/>
    <mergeCell ref="A54:B54"/>
    <mergeCell ref="L54:M54"/>
    <mergeCell ref="A60:B60"/>
    <mergeCell ref="L60:M60"/>
    <mergeCell ref="A66:B66"/>
    <mergeCell ref="L66:M66"/>
    <mergeCell ref="A36:B36"/>
    <mergeCell ref="L36:M36"/>
    <mergeCell ref="A42:B42"/>
    <mergeCell ref="L42:M42"/>
    <mergeCell ref="A48:B48"/>
    <mergeCell ref="L48:M48"/>
    <mergeCell ref="A32:B32"/>
    <mergeCell ref="L32:M32"/>
    <mergeCell ref="A33:B33"/>
    <mergeCell ref="L33:M33"/>
    <mergeCell ref="A34:B34"/>
    <mergeCell ref="L34:M34"/>
    <mergeCell ref="A29:B29"/>
    <mergeCell ref="L29:M29"/>
    <mergeCell ref="A30:B30"/>
    <mergeCell ref="L30:M30"/>
    <mergeCell ref="A31:B31"/>
    <mergeCell ref="L31:M31"/>
    <mergeCell ref="A26:B26"/>
    <mergeCell ref="L26:M26"/>
    <mergeCell ref="A27:B27"/>
    <mergeCell ref="L27:M27"/>
    <mergeCell ref="A28:B28"/>
    <mergeCell ref="L28:M28"/>
    <mergeCell ref="A23:B23"/>
    <mergeCell ref="L23:M23"/>
    <mergeCell ref="A24:B24"/>
    <mergeCell ref="L24:M24"/>
    <mergeCell ref="A25:B25"/>
    <mergeCell ref="L25:M25"/>
    <mergeCell ref="A20:B20"/>
    <mergeCell ref="L20:M20"/>
    <mergeCell ref="A21:B21"/>
    <mergeCell ref="L21:M21"/>
    <mergeCell ref="A22:B22"/>
    <mergeCell ref="L22:M22"/>
    <mergeCell ref="R11:R16"/>
    <mergeCell ref="S11:S16"/>
    <mergeCell ref="T11:T16"/>
    <mergeCell ref="U11:U16"/>
    <mergeCell ref="C18:K18"/>
    <mergeCell ref="N18:U18"/>
    <mergeCell ref="J11:J16"/>
    <mergeCell ref="K11:K16"/>
    <mergeCell ref="N11:N16"/>
    <mergeCell ref="O11:O16"/>
    <mergeCell ref="P11:P16"/>
    <mergeCell ref="Q11:Q16"/>
    <mergeCell ref="D11:D16"/>
    <mergeCell ref="E11:E16"/>
    <mergeCell ref="F11:F16"/>
    <mergeCell ref="G11:G16"/>
    <mergeCell ref="H11:H16"/>
    <mergeCell ref="I11:I16"/>
    <mergeCell ref="A7:K7"/>
    <mergeCell ref="L7:V7"/>
    <mergeCell ref="A8:K8"/>
    <mergeCell ref="L8:V8"/>
    <mergeCell ref="D10:K10"/>
    <mergeCell ref="N10:U10"/>
    <mergeCell ref="L1:U1"/>
    <mergeCell ref="A2:K2"/>
    <mergeCell ref="L2:U2"/>
    <mergeCell ref="A4:K4"/>
    <mergeCell ref="L4:U4"/>
    <mergeCell ref="A5:K5"/>
    <mergeCell ref="L5:U5"/>
  </mergeCells>
  <pageMargins left="0.59055118110236227" right="0.59055118110236227" top="0.39370078740157483" bottom="0.39370078740157483" header="0.31496062992125984" footer="0.31496062992125984"/>
  <pageSetup paperSize="9" scale="86" fitToWidth="2" orientation="portrait" horizontalDpi="1200" verticalDpi="1200" r:id="rId1"/>
  <headerFooter alignWithMargins="0"/>
  <colBreaks count="1" manualBreakCount="1">
    <brk id="11" max="151" man="1"/>
  </colBreaks>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297"/>
  <sheetViews>
    <sheetView zoomScale="105" zoomScaleNormal="105" zoomScaleSheetLayoutView="100" workbookViewId="0"/>
  </sheetViews>
  <sheetFormatPr baseColWidth="10" defaultColWidth="12.28515625" defaultRowHeight="11.25" customHeight="1" x14ac:dyDescent="0.25"/>
  <cols>
    <col min="1" max="1" width="4" style="1287" customWidth="1"/>
    <col min="2" max="2" width="7.28515625" style="1287" customWidth="1"/>
    <col min="3" max="3" width="10.5703125" style="1287" customWidth="1"/>
    <col min="4" max="4" width="10.7109375" style="1287" customWidth="1"/>
    <col min="5" max="5" width="7.85546875" style="1287" customWidth="1"/>
    <col min="6" max="7" width="7.28515625" style="1287" customWidth="1"/>
    <col min="8" max="8" width="8.42578125" style="1287" customWidth="1"/>
    <col min="9" max="9" width="6.85546875" style="1287" customWidth="1"/>
    <col min="10" max="10" width="7.28515625" style="1287" customWidth="1"/>
    <col min="11" max="11" width="10.140625" style="1287" customWidth="1"/>
    <col min="12" max="12" width="4" style="1287" customWidth="1"/>
    <col min="13" max="13" width="7.28515625" style="1287" customWidth="1"/>
    <col min="14" max="14" width="10" style="1287" customWidth="1"/>
    <col min="15" max="15" width="10.28515625" style="1287" customWidth="1"/>
    <col min="16" max="16" width="10.140625" style="1287" customWidth="1"/>
    <col min="17" max="17" width="9.42578125" style="1287" customWidth="1"/>
    <col min="18" max="18" width="7.7109375" style="1287" customWidth="1"/>
    <col min="19" max="19" width="9.5703125" style="1328" customWidth="1"/>
    <col min="20" max="20" width="10" style="1328" customWidth="1"/>
    <col min="21" max="21" width="9.42578125" style="1287" customWidth="1"/>
    <col min="22" max="16384" width="12.28515625" style="1287"/>
  </cols>
  <sheetData>
    <row r="1" spans="1:22" s="1288" customFormat="1" ht="11.25" customHeight="1" x14ac:dyDescent="0.2">
      <c r="A1" s="1329"/>
      <c r="B1" s="1330"/>
      <c r="C1" s="1330"/>
      <c r="D1" s="1330"/>
      <c r="E1" s="1330"/>
      <c r="F1" s="1330"/>
      <c r="G1" s="1330"/>
      <c r="H1" s="1330"/>
      <c r="I1" s="1330"/>
      <c r="K1" s="1853" t="s">
        <v>676</v>
      </c>
      <c r="L1" s="2736" t="s">
        <v>676</v>
      </c>
      <c r="M1" s="2736"/>
      <c r="N1" s="2736"/>
      <c r="O1" s="2736"/>
      <c r="P1" s="2736"/>
      <c r="Q1" s="2736"/>
      <c r="R1" s="2736"/>
      <c r="S1" s="2736"/>
      <c r="T1" s="2736"/>
      <c r="U1" s="2736"/>
    </row>
    <row r="2" spans="1:22" s="1288" customFormat="1" ht="11.25" customHeight="1" x14ac:dyDescent="0.2">
      <c r="A2" s="2769" t="s">
        <v>17</v>
      </c>
      <c r="B2" s="2769"/>
      <c r="C2" s="2769"/>
      <c r="D2" s="2769"/>
      <c r="E2" s="2769"/>
      <c r="F2" s="2769"/>
      <c r="G2" s="2769"/>
      <c r="H2" s="2769"/>
      <c r="I2" s="2769"/>
      <c r="J2" s="2769"/>
      <c r="L2" s="1854" t="s">
        <v>17</v>
      </c>
      <c r="M2" s="1854"/>
      <c r="N2" s="1854"/>
      <c r="O2" s="1854"/>
      <c r="P2" s="1854"/>
      <c r="Q2" s="1854"/>
      <c r="R2" s="1854"/>
      <c r="S2" s="1854"/>
      <c r="T2" s="1854"/>
      <c r="U2" s="1854"/>
      <c r="V2" s="1854"/>
    </row>
    <row r="3" spans="1:22" s="1288" customFormat="1" ht="6.95" customHeight="1" x14ac:dyDescent="0.2">
      <c r="A3" s="1854"/>
      <c r="B3" s="1854"/>
      <c r="C3" s="1854"/>
      <c r="D3" s="1854"/>
      <c r="E3" s="1854"/>
      <c r="F3" s="1854"/>
      <c r="G3" s="1854"/>
      <c r="H3" s="1854"/>
      <c r="I3" s="1854"/>
      <c r="J3" s="1854"/>
      <c r="K3" s="1854"/>
      <c r="L3" s="1854"/>
      <c r="M3" s="1854"/>
      <c r="N3" s="1854"/>
      <c r="O3" s="1854"/>
      <c r="P3" s="1854"/>
      <c r="Q3" s="1854"/>
      <c r="R3" s="1854"/>
      <c r="S3" s="1854"/>
      <c r="T3" s="1854"/>
      <c r="U3" s="1854"/>
      <c r="V3" s="1854"/>
    </row>
    <row r="4" spans="1:22" s="1288" customFormat="1" ht="11.25" customHeight="1" x14ac:dyDescent="0.2">
      <c r="A4" s="2658" t="s">
        <v>677</v>
      </c>
      <c r="B4" s="2658"/>
      <c r="C4" s="2658"/>
      <c r="D4" s="2658"/>
      <c r="E4" s="2658"/>
      <c r="F4" s="2658"/>
      <c r="G4" s="2658"/>
      <c r="H4" s="2658"/>
      <c r="I4" s="2658"/>
      <c r="J4" s="2658"/>
      <c r="K4" s="2658"/>
      <c r="L4" s="1833" t="s">
        <v>677</v>
      </c>
      <c r="M4" s="1833"/>
      <c r="N4" s="1833"/>
      <c r="O4" s="1833"/>
      <c r="P4" s="1833"/>
      <c r="Q4" s="1833"/>
      <c r="R4" s="1833"/>
      <c r="S4" s="1833"/>
      <c r="T4" s="1833"/>
      <c r="U4" s="1833"/>
      <c r="V4" s="1833"/>
    </row>
    <row r="5" spans="1:22" s="1289" customFormat="1" ht="11.25" customHeight="1" x14ac:dyDescent="0.2">
      <c r="A5" s="2653" t="s">
        <v>678</v>
      </c>
      <c r="B5" s="2653"/>
      <c r="C5" s="2653"/>
      <c r="D5" s="2653"/>
      <c r="E5" s="2653"/>
      <c r="F5" s="2653"/>
      <c r="G5" s="2653"/>
      <c r="H5" s="2653"/>
      <c r="I5" s="2653"/>
      <c r="J5" s="2653"/>
      <c r="K5" s="2653"/>
      <c r="L5" s="1834" t="s">
        <v>678</v>
      </c>
      <c r="M5" s="1834"/>
      <c r="N5" s="1834"/>
      <c r="O5" s="1834"/>
      <c r="P5" s="1834"/>
      <c r="Q5" s="1834"/>
      <c r="R5" s="1834"/>
      <c r="S5" s="1834"/>
      <c r="T5" s="1834"/>
      <c r="U5" s="1834"/>
      <c r="V5" s="1834"/>
    </row>
    <row r="6" spans="1:22" s="1289" customFormat="1" ht="6.95" customHeight="1" x14ac:dyDescent="0.2">
      <c r="A6" s="1834"/>
      <c r="B6" s="1834"/>
      <c r="C6" s="1834"/>
      <c r="D6" s="1834"/>
      <c r="E6" s="1834"/>
      <c r="F6" s="1834"/>
      <c r="G6" s="1834"/>
      <c r="H6" s="1834"/>
      <c r="I6" s="1834"/>
      <c r="J6" s="1834"/>
      <c r="K6" s="1834"/>
      <c r="L6" s="1834"/>
      <c r="M6" s="1834"/>
      <c r="N6" s="1834"/>
      <c r="O6" s="1834"/>
      <c r="P6" s="1834"/>
      <c r="Q6" s="1834"/>
      <c r="R6" s="1834"/>
      <c r="S6" s="1834"/>
      <c r="T6" s="1834"/>
      <c r="U6" s="1834"/>
      <c r="V6" s="1834"/>
    </row>
    <row r="7" spans="1:22" s="1294" customFormat="1" ht="11.25" customHeight="1" x14ac:dyDescent="0.2">
      <c r="A7" s="2730" t="s">
        <v>1480</v>
      </c>
      <c r="B7" s="2730"/>
      <c r="C7" s="2730"/>
      <c r="D7" s="2730"/>
      <c r="E7" s="2730"/>
      <c r="F7" s="2730"/>
      <c r="G7" s="2730"/>
      <c r="H7" s="2730"/>
      <c r="I7" s="2730"/>
      <c r="J7" s="2730"/>
      <c r="K7" s="2730"/>
      <c r="L7" s="2730" t="s">
        <v>1481</v>
      </c>
      <c r="M7" s="2730"/>
      <c r="N7" s="2730"/>
      <c r="O7" s="2730"/>
      <c r="P7" s="2730"/>
      <c r="Q7" s="2730"/>
      <c r="R7" s="2730"/>
      <c r="S7" s="2730"/>
      <c r="T7" s="2730"/>
      <c r="U7" s="2730"/>
      <c r="V7" s="2730"/>
    </row>
    <row r="8" spans="1:22" s="1295" customFormat="1" ht="11.25" customHeight="1" x14ac:dyDescent="0.25">
      <c r="A8" s="2731" t="s">
        <v>1482</v>
      </c>
      <c r="B8" s="2731"/>
      <c r="C8" s="2731"/>
      <c r="D8" s="2731"/>
      <c r="E8" s="2731"/>
      <c r="F8" s="2731"/>
      <c r="G8" s="2731"/>
      <c r="H8" s="2731"/>
      <c r="I8" s="2731"/>
      <c r="J8" s="2731"/>
      <c r="K8" s="2731"/>
      <c r="L8" s="2731" t="s">
        <v>1482</v>
      </c>
      <c r="M8" s="2731"/>
      <c r="N8" s="2731"/>
      <c r="O8" s="2731"/>
      <c r="P8" s="2731"/>
      <c r="Q8" s="2731"/>
      <c r="R8" s="2731"/>
      <c r="S8" s="2731"/>
      <c r="T8" s="2731"/>
      <c r="U8" s="2731"/>
      <c r="V8" s="2731"/>
    </row>
    <row r="9" spans="1:22" s="1286" customFormat="1" ht="6.95" customHeight="1" x14ac:dyDescent="0.2">
      <c r="A9" s="1730"/>
      <c r="B9" s="1730"/>
      <c r="C9" s="1730"/>
      <c r="D9" s="1730"/>
      <c r="E9" s="1730"/>
      <c r="F9" s="1730"/>
      <c r="G9" s="1730"/>
      <c r="H9" s="1730"/>
      <c r="I9" s="1730"/>
      <c r="J9" s="1730"/>
      <c r="K9" s="1730"/>
      <c r="L9" s="1296"/>
      <c r="M9" s="1296"/>
      <c r="S9" s="1853"/>
      <c r="T9" s="1853"/>
    </row>
    <row r="10" spans="1:22" s="1286" customFormat="1" ht="11.25" customHeight="1" x14ac:dyDescent="0.2">
      <c r="A10" s="1297"/>
      <c r="B10" s="1298"/>
      <c r="C10" s="1299"/>
      <c r="D10" s="2732" t="s">
        <v>755</v>
      </c>
      <c r="E10" s="2733"/>
      <c r="F10" s="2733"/>
      <c r="G10" s="2733"/>
      <c r="H10" s="2733"/>
      <c r="I10" s="2733"/>
      <c r="J10" s="2733"/>
      <c r="K10" s="2733"/>
      <c r="L10" s="1553"/>
      <c r="M10" s="1737"/>
      <c r="N10" s="2732" t="s">
        <v>755</v>
      </c>
      <c r="O10" s="2733"/>
      <c r="P10" s="2733"/>
      <c r="Q10" s="2733"/>
      <c r="R10" s="2733"/>
      <c r="S10" s="2733"/>
      <c r="T10" s="2733"/>
      <c r="U10" s="2733"/>
      <c r="V10" s="1296"/>
    </row>
    <row r="11" spans="1:22" s="1286" customFormat="1" ht="11.25" customHeight="1" x14ac:dyDescent="0.2">
      <c r="A11" s="1297" t="s">
        <v>520</v>
      </c>
      <c r="B11" s="1298"/>
      <c r="C11" s="1300" t="s">
        <v>523</v>
      </c>
      <c r="D11" s="2740" t="s">
        <v>804</v>
      </c>
      <c r="E11" s="2737" t="s">
        <v>805</v>
      </c>
      <c r="F11" s="2737" t="s">
        <v>806</v>
      </c>
      <c r="G11" s="2740" t="s">
        <v>174</v>
      </c>
      <c r="H11" s="2737" t="s">
        <v>808</v>
      </c>
      <c r="I11" s="2737" t="s">
        <v>809</v>
      </c>
      <c r="J11" s="2743" t="s">
        <v>810</v>
      </c>
      <c r="K11" s="2748" t="s">
        <v>941</v>
      </c>
      <c r="L11" s="1297" t="s">
        <v>520</v>
      </c>
      <c r="M11" s="1298"/>
      <c r="N11" s="2751" t="s">
        <v>811</v>
      </c>
      <c r="O11" s="2740" t="s">
        <v>812</v>
      </c>
      <c r="P11" s="2740" t="s">
        <v>813</v>
      </c>
      <c r="Q11" s="2737" t="s">
        <v>814</v>
      </c>
      <c r="R11" s="2737" t="s">
        <v>815</v>
      </c>
      <c r="S11" s="2740" t="s">
        <v>816</v>
      </c>
      <c r="T11" s="2740" t="s">
        <v>817</v>
      </c>
      <c r="U11" s="2743" t="s">
        <v>818</v>
      </c>
      <c r="V11" s="1296"/>
    </row>
    <row r="12" spans="1:22" s="1286" customFormat="1" ht="11.25" customHeight="1" x14ac:dyDescent="0.2">
      <c r="A12" s="1302" t="s">
        <v>522</v>
      </c>
      <c r="B12" s="1303"/>
      <c r="C12" s="1300" t="s">
        <v>184</v>
      </c>
      <c r="D12" s="2741"/>
      <c r="E12" s="2738"/>
      <c r="F12" s="2738"/>
      <c r="G12" s="2754"/>
      <c r="H12" s="2738"/>
      <c r="I12" s="2738"/>
      <c r="J12" s="2744"/>
      <c r="K12" s="2749"/>
      <c r="L12" s="1302" t="s">
        <v>522</v>
      </c>
      <c r="M12" s="1303"/>
      <c r="N12" s="2752"/>
      <c r="O12" s="2741"/>
      <c r="P12" s="2741"/>
      <c r="Q12" s="2738"/>
      <c r="R12" s="2738"/>
      <c r="S12" s="2741"/>
      <c r="T12" s="2741"/>
      <c r="U12" s="2744"/>
      <c r="V12" s="1296"/>
    </row>
    <row r="13" spans="1:22" s="1286" customFormat="1" ht="11.25" customHeight="1" x14ac:dyDescent="0.2">
      <c r="A13" s="1297"/>
      <c r="B13" s="1298"/>
      <c r="C13" s="1304"/>
      <c r="D13" s="2741"/>
      <c r="E13" s="2738"/>
      <c r="F13" s="2738"/>
      <c r="G13" s="2754"/>
      <c r="H13" s="2738"/>
      <c r="I13" s="2738"/>
      <c r="J13" s="2744"/>
      <c r="K13" s="2749"/>
      <c r="L13" s="1297"/>
      <c r="M13" s="1298"/>
      <c r="N13" s="2752"/>
      <c r="O13" s="2741"/>
      <c r="P13" s="2741"/>
      <c r="Q13" s="2738"/>
      <c r="R13" s="2738"/>
      <c r="S13" s="2741"/>
      <c r="T13" s="2741"/>
      <c r="U13" s="2744"/>
      <c r="V13" s="1296"/>
    </row>
    <row r="14" spans="1:22" s="1286" customFormat="1" ht="11.25" customHeight="1" x14ac:dyDescent="0.2">
      <c r="A14" s="1297" t="s">
        <v>827</v>
      </c>
      <c r="B14" s="1298"/>
      <c r="C14" s="1304" t="s">
        <v>535</v>
      </c>
      <c r="D14" s="2741"/>
      <c r="E14" s="2738"/>
      <c r="F14" s="2738"/>
      <c r="G14" s="2754"/>
      <c r="H14" s="2738"/>
      <c r="I14" s="2738"/>
      <c r="J14" s="2744"/>
      <c r="K14" s="2749"/>
      <c r="L14" s="1297" t="s">
        <v>827</v>
      </c>
      <c r="M14" s="1298"/>
      <c r="N14" s="2752"/>
      <c r="O14" s="2741"/>
      <c r="P14" s="2741"/>
      <c r="Q14" s="2738"/>
      <c r="R14" s="2738"/>
      <c r="S14" s="2741"/>
      <c r="T14" s="2741"/>
      <c r="U14" s="2744"/>
      <c r="V14" s="1296"/>
    </row>
    <row r="15" spans="1:22" s="1286" customFormat="1" ht="11.25" customHeight="1" x14ac:dyDescent="0.2">
      <c r="A15" s="1302" t="s">
        <v>831</v>
      </c>
      <c r="B15" s="1303"/>
      <c r="C15" s="1304" t="s">
        <v>185</v>
      </c>
      <c r="D15" s="2741"/>
      <c r="E15" s="2738"/>
      <c r="F15" s="2738"/>
      <c r="G15" s="2754"/>
      <c r="H15" s="2738"/>
      <c r="I15" s="2738"/>
      <c r="J15" s="2744"/>
      <c r="K15" s="2749"/>
      <c r="L15" s="1302" t="s">
        <v>831</v>
      </c>
      <c r="M15" s="1303"/>
      <c r="N15" s="2752"/>
      <c r="O15" s="2741"/>
      <c r="P15" s="2741"/>
      <c r="Q15" s="2738"/>
      <c r="R15" s="2738"/>
      <c r="S15" s="2741"/>
      <c r="T15" s="2741"/>
      <c r="U15" s="2744"/>
      <c r="V15" s="1296"/>
    </row>
    <row r="16" spans="1:22" s="1286" customFormat="1" ht="11.25" customHeight="1" x14ac:dyDescent="0.2">
      <c r="A16" s="1731"/>
      <c r="B16" s="1732"/>
      <c r="C16" s="1733"/>
      <c r="D16" s="2742"/>
      <c r="E16" s="2739"/>
      <c r="F16" s="2739"/>
      <c r="G16" s="2755"/>
      <c r="H16" s="2739"/>
      <c r="I16" s="2739"/>
      <c r="J16" s="2745"/>
      <c r="K16" s="2750"/>
      <c r="L16" s="1731"/>
      <c r="M16" s="1732"/>
      <c r="N16" s="2753"/>
      <c r="O16" s="2742"/>
      <c r="P16" s="2742"/>
      <c r="Q16" s="2739"/>
      <c r="R16" s="2739"/>
      <c r="S16" s="2742"/>
      <c r="T16" s="2742"/>
      <c r="U16" s="2745"/>
    </row>
    <row r="17" spans="1:22" s="1286" customFormat="1" ht="6" customHeight="1" x14ac:dyDescent="0.2">
      <c r="A17" s="1302"/>
      <c r="B17" s="1302"/>
      <c r="C17" s="1305"/>
      <c r="D17" s="1305"/>
      <c r="E17" s="1305"/>
      <c r="F17" s="1305"/>
      <c r="G17" s="1305"/>
      <c r="H17" s="1305"/>
      <c r="I17" s="1305"/>
      <c r="J17" s="1305"/>
      <c r="K17" s="1305"/>
      <c r="L17" s="1305"/>
      <c r="M17" s="1305"/>
      <c r="N17" s="1305"/>
      <c r="O17" s="1305"/>
      <c r="P17" s="1305"/>
      <c r="Q17" s="1305"/>
      <c r="R17" s="1305"/>
      <c r="S17" s="1306"/>
      <c r="T17" s="1306"/>
      <c r="U17" s="1305"/>
    </row>
    <row r="18" spans="1:22" s="1286" customFormat="1" ht="11.25" customHeight="1" x14ac:dyDescent="0.2">
      <c r="A18" s="1302"/>
      <c r="B18" s="1302"/>
      <c r="C18" s="2746" t="s">
        <v>718</v>
      </c>
      <c r="D18" s="2746"/>
      <c r="E18" s="2746"/>
      <c r="F18" s="2746"/>
      <c r="G18" s="2746"/>
      <c r="H18" s="2746"/>
      <c r="I18" s="2746"/>
      <c r="J18" s="2746"/>
      <c r="K18" s="2746"/>
      <c r="L18" s="1302"/>
      <c r="M18" s="1302"/>
      <c r="N18" s="2746" t="s">
        <v>718</v>
      </c>
      <c r="O18" s="2746"/>
      <c r="P18" s="2746"/>
      <c r="Q18" s="2746"/>
      <c r="R18" s="2746"/>
      <c r="S18" s="2746"/>
      <c r="T18" s="2746"/>
      <c r="U18" s="2746"/>
    </row>
    <row r="19" spans="1:22" s="1286" customFormat="1" ht="6" customHeight="1" x14ac:dyDescent="0.2">
      <c r="A19" s="1302"/>
      <c r="B19" s="1302"/>
      <c r="C19" s="1849"/>
      <c r="D19" s="1849"/>
      <c r="E19" s="1849"/>
      <c r="F19" s="1849"/>
      <c r="G19" s="1849"/>
      <c r="H19" s="1849"/>
      <c r="I19" s="1849"/>
      <c r="J19" s="1849"/>
      <c r="K19" s="1849"/>
      <c r="L19" s="1302"/>
      <c r="M19" s="1302"/>
      <c r="N19" s="1849"/>
      <c r="O19" s="1850"/>
      <c r="P19" s="1850"/>
      <c r="Q19" s="1850"/>
      <c r="R19" s="1850"/>
      <c r="S19" s="1850"/>
      <c r="T19" s="1850"/>
      <c r="U19" s="1850"/>
    </row>
    <row r="20" spans="1:22" s="1308" customFormat="1" ht="11.25" hidden="1" customHeight="1" x14ac:dyDescent="0.2">
      <c r="A20" s="2756">
        <v>2004</v>
      </c>
      <c r="B20" s="2757"/>
      <c r="C20" s="1015">
        <f t="shared" ref="C20:C30" si="0">SUM(D20:K20,N20:U20)</f>
        <v>3363144.7930000001</v>
      </c>
      <c r="D20" s="1309">
        <v>362466.28400000004</v>
      </c>
      <c r="E20" s="1309">
        <v>601223.875</v>
      </c>
      <c r="F20" s="1309">
        <v>615525</v>
      </c>
      <c r="G20" s="1309">
        <v>35834.820999999996</v>
      </c>
      <c r="H20" s="1309">
        <v>56121.894</v>
      </c>
      <c r="I20" s="1309">
        <v>211245.99800000002</v>
      </c>
      <c r="J20" s="1309">
        <v>182959.91200000001</v>
      </c>
      <c r="K20" s="1309">
        <v>40601.106</v>
      </c>
      <c r="L20" s="2756">
        <v>2004</v>
      </c>
      <c r="M20" s="2757"/>
      <c r="N20" s="1309">
        <v>171525.19199999998</v>
      </c>
      <c r="O20" s="1309">
        <v>638210.375</v>
      </c>
      <c r="P20" s="1309">
        <v>19716.308000000001</v>
      </c>
      <c r="Q20" s="1309">
        <v>9998</v>
      </c>
      <c r="R20" s="1309">
        <v>238603.80299999999</v>
      </c>
      <c r="S20" s="1309">
        <v>117385.67300000001</v>
      </c>
      <c r="T20" s="1310" t="s">
        <v>908</v>
      </c>
      <c r="U20" s="1309">
        <v>61726.551999999996</v>
      </c>
    </row>
    <row r="21" spans="1:22" s="1308" customFormat="1" ht="11.25" customHeight="1" x14ac:dyDescent="0.2">
      <c r="A21" s="2756">
        <v>2005</v>
      </c>
      <c r="B21" s="2757"/>
      <c r="C21" s="1015">
        <f t="shared" si="0"/>
        <v>3431258.58</v>
      </c>
      <c r="D21" s="1309">
        <v>376816.73900000006</v>
      </c>
      <c r="E21" s="1309">
        <v>602558.56700000004</v>
      </c>
      <c r="F21" s="1309">
        <v>631158.80000000005</v>
      </c>
      <c r="G21" s="1309">
        <v>46593.560999999994</v>
      </c>
      <c r="H21" s="1309">
        <v>56255.640999999996</v>
      </c>
      <c r="I21" s="1309">
        <v>176715.37100000001</v>
      </c>
      <c r="J21" s="1309">
        <v>185183.91100000002</v>
      </c>
      <c r="K21" s="1309">
        <v>41402.068999999996</v>
      </c>
      <c r="L21" s="2756">
        <v>2005</v>
      </c>
      <c r="M21" s="2757"/>
      <c r="N21" s="1309">
        <v>173021.84</v>
      </c>
      <c r="O21" s="1309">
        <v>696073.84299999999</v>
      </c>
      <c r="P21" s="1309">
        <v>20247.474000000002</v>
      </c>
      <c r="Q21" s="1309">
        <v>10088</v>
      </c>
      <c r="R21" s="1309">
        <v>236529.97200000001</v>
      </c>
      <c r="S21" s="1309">
        <v>118093.83199999999</v>
      </c>
      <c r="T21" s="1310" t="s">
        <v>908</v>
      </c>
      <c r="U21" s="1309">
        <v>60518.96</v>
      </c>
    </row>
    <row r="22" spans="1:22" s="1308" customFormat="1" ht="11.25" customHeight="1" x14ac:dyDescent="0.2">
      <c r="A22" s="2756">
        <v>2006</v>
      </c>
      <c r="B22" s="2757"/>
      <c r="C22" s="1015">
        <f t="shared" si="0"/>
        <v>3491827.05</v>
      </c>
      <c r="D22" s="1309">
        <v>383745.12</v>
      </c>
      <c r="E22" s="1309">
        <v>634503.37399999995</v>
      </c>
      <c r="F22" s="1309">
        <v>639943</v>
      </c>
      <c r="G22" s="1309">
        <v>41910.949000000001</v>
      </c>
      <c r="H22" s="1309">
        <v>56273.589</v>
      </c>
      <c r="I22" s="1309">
        <v>180093.92199999999</v>
      </c>
      <c r="J22" s="1309">
        <v>195844.92300000001</v>
      </c>
      <c r="K22" s="1309">
        <v>41446.428999999996</v>
      </c>
      <c r="L22" s="2756">
        <v>2006</v>
      </c>
      <c r="M22" s="2757"/>
      <c r="N22" s="1309">
        <v>173554.87</v>
      </c>
      <c r="O22" s="1309">
        <v>701903.82499999995</v>
      </c>
      <c r="P22" s="1309">
        <v>19236.628000000001</v>
      </c>
      <c r="Q22" s="1309">
        <v>10486</v>
      </c>
      <c r="R22" s="1309">
        <v>239153.883</v>
      </c>
      <c r="S22" s="1309">
        <v>116188.77499999999</v>
      </c>
      <c r="T22" s="1310" t="s">
        <v>908</v>
      </c>
      <c r="U22" s="1309">
        <v>57541.762999999999</v>
      </c>
    </row>
    <row r="23" spans="1:22" s="1308" customFormat="1" ht="11.25" customHeight="1" x14ac:dyDescent="0.2">
      <c r="A23" s="2756">
        <v>2007</v>
      </c>
      <c r="B23" s="2757"/>
      <c r="C23" s="1015">
        <f t="shared" si="0"/>
        <v>3563298.9780000001</v>
      </c>
      <c r="D23" s="1013">
        <f t="shared" ref="D23:K23" si="1">SUM(D37:D40)</f>
        <v>390358.51599999995</v>
      </c>
      <c r="E23" s="1013">
        <f t="shared" si="1"/>
        <v>644276.61700000009</v>
      </c>
      <c r="F23" s="1013">
        <f t="shared" si="1"/>
        <v>643728</v>
      </c>
      <c r="G23" s="1013">
        <f t="shared" si="1"/>
        <v>44139.619999999995</v>
      </c>
      <c r="H23" s="1013">
        <f t="shared" si="1"/>
        <v>56714.788</v>
      </c>
      <c r="I23" s="1013">
        <f t="shared" si="1"/>
        <v>195179.894</v>
      </c>
      <c r="J23" s="1013">
        <f t="shared" si="1"/>
        <v>212253.61000000002</v>
      </c>
      <c r="K23" s="1013">
        <f t="shared" si="1"/>
        <v>38635.898999999998</v>
      </c>
      <c r="L23" s="2756">
        <v>2007</v>
      </c>
      <c r="M23" s="2757"/>
      <c r="N23" s="1013">
        <f t="shared" ref="N23:S23" si="2">SUM(N37:N40)</f>
        <v>179174.14600000001</v>
      </c>
      <c r="O23" s="1013">
        <f t="shared" si="2"/>
        <v>704585.84700000007</v>
      </c>
      <c r="P23" s="1013">
        <f t="shared" si="2"/>
        <v>31116.582000000002</v>
      </c>
      <c r="Q23" s="1013">
        <f t="shared" si="2"/>
        <v>10389</v>
      </c>
      <c r="R23" s="1013">
        <f t="shared" si="2"/>
        <v>241876.54800000001</v>
      </c>
      <c r="S23" s="1013">
        <f t="shared" si="2"/>
        <v>111590.09900000002</v>
      </c>
      <c r="T23" s="1310" t="s">
        <v>908</v>
      </c>
      <c r="U23" s="1013">
        <f>SUM(U37:U40)</f>
        <v>59279.812000000005</v>
      </c>
    </row>
    <row r="24" spans="1:22" s="1308" customFormat="1" ht="11.25" customHeight="1" x14ac:dyDescent="0.2">
      <c r="A24" s="2756">
        <v>2008</v>
      </c>
      <c r="B24" s="2757"/>
      <c r="C24" s="1015">
        <f t="shared" si="0"/>
        <v>3583576.798</v>
      </c>
      <c r="D24" s="1013">
        <f t="shared" ref="D24:K24" si="3">SUM(D43:D46)</f>
        <v>400610.12699999998</v>
      </c>
      <c r="E24" s="1013">
        <f t="shared" si="3"/>
        <v>664895.24900000007</v>
      </c>
      <c r="F24" s="1013">
        <f t="shared" si="3"/>
        <v>603654</v>
      </c>
      <c r="G24" s="1013">
        <f t="shared" si="3"/>
        <v>45672.539999999994</v>
      </c>
      <c r="H24" s="1013">
        <f t="shared" si="3"/>
        <v>57509.754000000001</v>
      </c>
      <c r="I24" s="1013">
        <f t="shared" si="3"/>
        <v>206362.01500000001</v>
      </c>
      <c r="J24" s="1013">
        <f t="shared" si="3"/>
        <v>209956.84100000001</v>
      </c>
      <c r="K24" s="1013">
        <f t="shared" si="3"/>
        <v>37647.781999999999</v>
      </c>
      <c r="L24" s="2756">
        <v>2008</v>
      </c>
      <c r="M24" s="2757"/>
      <c r="N24" s="1013">
        <f t="shared" ref="N24:S24" si="4">SUM(N43:N46)</f>
        <v>179004.26699999999</v>
      </c>
      <c r="O24" s="1013">
        <f t="shared" si="4"/>
        <v>718487.27999999991</v>
      </c>
      <c r="P24" s="1013">
        <f t="shared" si="4"/>
        <v>32171.781999999999</v>
      </c>
      <c r="Q24" s="1013">
        <f t="shared" si="4"/>
        <v>10504</v>
      </c>
      <c r="R24" s="1013">
        <f t="shared" si="4"/>
        <v>245032.87700000001</v>
      </c>
      <c r="S24" s="1013">
        <f t="shared" si="4"/>
        <v>112183.079</v>
      </c>
      <c r="T24" s="1310" t="s">
        <v>908</v>
      </c>
      <c r="U24" s="1013">
        <f>SUM(U43:U46)</f>
        <v>59885.205000000002</v>
      </c>
    </row>
    <row r="25" spans="1:22" s="1308" customFormat="1" ht="11.25" customHeight="1" x14ac:dyDescent="0.2">
      <c r="A25" s="2756">
        <v>2009</v>
      </c>
      <c r="B25" s="2757"/>
      <c r="C25" s="1015">
        <f t="shared" si="0"/>
        <v>3666787.5440000002</v>
      </c>
      <c r="D25" s="1013">
        <v>405935.41</v>
      </c>
      <c r="E25" s="1013">
        <v>671674.78</v>
      </c>
      <c r="F25" s="1013">
        <v>675644</v>
      </c>
      <c r="G25" s="1013">
        <v>43515.267999999996</v>
      </c>
      <c r="H25" s="1013">
        <v>54515.25</v>
      </c>
      <c r="I25" s="1013">
        <v>201110.679</v>
      </c>
      <c r="J25" s="1013">
        <v>214998.008</v>
      </c>
      <c r="K25" s="1013">
        <v>37875.546000000002</v>
      </c>
      <c r="L25" s="2756">
        <v>2009</v>
      </c>
      <c r="M25" s="2757"/>
      <c r="N25" s="1013">
        <v>176186.78599999999</v>
      </c>
      <c r="O25" s="1013">
        <v>724458.42299999995</v>
      </c>
      <c r="P25" s="1013">
        <v>30642.423999999999</v>
      </c>
      <c r="Q25" s="1013">
        <v>10365</v>
      </c>
      <c r="R25" s="1013">
        <v>249071.08</v>
      </c>
      <c r="S25" s="1013">
        <v>112667.751</v>
      </c>
      <c r="T25" s="1310" t="s">
        <v>908</v>
      </c>
      <c r="U25" s="1013">
        <v>58127.139000000003</v>
      </c>
    </row>
    <row r="26" spans="1:22" s="1308" customFormat="1" ht="11.25" customHeight="1" x14ac:dyDescent="0.2">
      <c r="A26" s="2756">
        <v>2010</v>
      </c>
      <c r="B26" s="2757"/>
      <c r="C26" s="1015">
        <f t="shared" si="0"/>
        <v>3680141.4219999998</v>
      </c>
      <c r="D26" s="1017">
        <v>409292.95799999998</v>
      </c>
      <c r="E26" s="1017">
        <v>687203.20900000003</v>
      </c>
      <c r="F26" s="1017">
        <v>662398</v>
      </c>
      <c r="G26" s="1017">
        <v>44103.792000000001</v>
      </c>
      <c r="H26" s="1017">
        <v>55146.023999999998</v>
      </c>
      <c r="I26" s="1017">
        <v>205359.728</v>
      </c>
      <c r="J26" s="1017">
        <v>217795.45300000001</v>
      </c>
      <c r="K26" s="1017">
        <v>40084.277000000002</v>
      </c>
      <c r="L26" s="2756">
        <v>2010</v>
      </c>
      <c r="M26" s="2757"/>
      <c r="N26" s="1017">
        <v>181989.481</v>
      </c>
      <c r="O26" s="1017">
        <v>722006.07799999998</v>
      </c>
      <c r="P26" s="1017">
        <v>10832.923000000001</v>
      </c>
      <c r="Q26" s="1017">
        <v>10476</v>
      </c>
      <c r="R26" s="1017">
        <v>258196.17</v>
      </c>
      <c r="S26" s="1017">
        <v>111509.36599999999</v>
      </c>
      <c r="T26" s="1310" t="s">
        <v>908</v>
      </c>
      <c r="U26" s="1017">
        <v>63747.963000000003</v>
      </c>
    </row>
    <row r="27" spans="1:22" s="1308" customFormat="1" ht="11.25" customHeight="1" x14ac:dyDescent="0.2">
      <c r="A27" s="2756">
        <v>2011</v>
      </c>
      <c r="B27" s="2757"/>
      <c r="C27" s="1015">
        <f t="shared" si="0"/>
        <v>3735701.9169999999</v>
      </c>
      <c r="D27" s="1017">
        <f t="shared" ref="D27:K27" si="5">SUM(D61:D64)</f>
        <v>428025.94099999999</v>
      </c>
      <c r="E27" s="1017">
        <f t="shared" si="5"/>
        <v>699869.799</v>
      </c>
      <c r="F27" s="1017">
        <f t="shared" si="5"/>
        <v>679552</v>
      </c>
      <c r="G27" s="1017">
        <f t="shared" si="5"/>
        <v>43220.376000000004</v>
      </c>
      <c r="H27" s="1017">
        <f t="shared" si="5"/>
        <v>56110.923000000003</v>
      </c>
      <c r="I27" s="1017">
        <f t="shared" si="5"/>
        <v>199034.03999999998</v>
      </c>
      <c r="J27" s="1017">
        <f t="shared" si="5"/>
        <v>220662.84199999998</v>
      </c>
      <c r="K27" s="1017">
        <f t="shared" si="5"/>
        <v>38209.894</v>
      </c>
      <c r="L27" s="2756">
        <v>2011</v>
      </c>
      <c r="M27" s="2757"/>
      <c r="N27" s="1017">
        <f t="shared" ref="N27:S27" si="6">SUM(N61:N64)</f>
        <v>178504.42300000001</v>
      </c>
      <c r="O27" s="1017">
        <f t="shared" si="6"/>
        <v>730757.38299999991</v>
      </c>
      <c r="P27" s="1017">
        <f t="shared" si="6"/>
        <v>10935.94</v>
      </c>
      <c r="Q27" s="1017">
        <f t="shared" si="6"/>
        <v>10707</v>
      </c>
      <c r="R27" s="1017">
        <f t="shared" si="6"/>
        <v>259290.08299999998</v>
      </c>
      <c r="S27" s="1017">
        <f t="shared" si="6"/>
        <v>113921.966</v>
      </c>
      <c r="T27" s="1310" t="s">
        <v>908</v>
      </c>
      <c r="U27" s="1017">
        <f>SUM(U61:U64)</f>
        <v>66899.307000000001</v>
      </c>
    </row>
    <row r="28" spans="1:22" s="1308" customFormat="1" ht="11.25" customHeight="1" x14ac:dyDescent="0.2">
      <c r="A28" s="2756">
        <v>2012</v>
      </c>
      <c r="B28" s="2757"/>
      <c r="C28" s="1015">
        <f t="shared" si="0"/>
        <v>3763526.2429999998</v>
      </c>
      <c r="D28" s="1017">
        <f t="shared" ref="D28:K28" si="7">SUM(D67:D70)</f>
        <v>415864.45900000003</v>
      </c>
      <c r="E28" s="1017">
        <f t="shared" si="7"/>
        <v>711413.2</v>
      </c>
      <c r="F28" s="1017">
        <f t="shared" si="7"/>
        <v>681707</v>
      </c>
      <c r="G28" s="1017">
        <f t="shared" si="7"/>
        <v>44496.454000000005</v>
      </c>
      <c r="H28" s="1017">
        <f t="shared" si="7"/>
        <v>56858.556000000004</v>
      </c>
      <c r="I28" s="1017">
        <f t="shared" si="7"/>
        <v>209391.24799999999</v>
      </c>
      <c r="J28" s="1017">
        <f t="shared" si="7"/>
        <v>220241.75</v>
      </c>
      <c r="K28" s="1017">
        <f t="shared" si="7"/>
        <v>38267.186999999998</v>
      </c>
      <c r="L28" s="2756">
        <v>2012</v>
      </c>
      <c r="M28" s="2757"/>
      <c r="N28" s="1017">
        <f t="shared" ref="N28:S28" si="8">SUM(N67:N70)</f>
        <v>183620.65400000001</v>
      </c>
      <c r="O28" s="1017">
        <f t="shared" si="8"/>
        <v>740310.55900000001</v>
      </c>
      <c r="P28" s="1017">
        <f t="shared" si="8"/>
        <v>11276.931</v>
      </c>
      <c r="Q28" s="1017">
        <f t="shared" si="8"/>
        <v>10705</v>
      </c>
      <c r="R28" s="1017">
        <f t="shared" si="8"/>
        <v>261779.742</v>
      </c>
      <c r="S28" s="1017">
        <f t="shared" si="8"/>
        <v>112452.84</v>
      </c>
      <c r="T28" s="1310" t="s">
        <v>908</v>
      </c>
      <c r="U28" s="1017">
        <f>SUM(U67:U70)</f>
        <v>65140.663</v>
      </c>
    </row>
    <row r="29" spans="1:22" s="1308" customFormat="1" ht="11.25" customHeight="1" x14ac:dyDescent="0.2">
      <c r="A29" s="2756">
        <v>2013</v>
      </c>
      <c r="B29" s="2757"/>
      <c r="C29" s="1015">
        <f t="shared" si="0"/>
        <v>3780143.2250000006</v>
      </c>
      <c r="D29" s="1017">
        <f t="shared" ref="D29:K29" si="9">SUM(D73:D76)</f>
        <v>417463.96899999998</v>
      </c>
      <c r="E29" s="1017">
        <f t="shared" si="9"/>
        <v>716170.17700000003</v>
      </c>
      <c r="F29" s="1017">
        <f t="shared" si="9"/>
        <v>666065</v>
      </c>
      <c r="G29" s="1017">
        <f t="shared" si="9"/>
        <v>44005.279999999999</v>
      </c>
      <c r="H29" s="1017">
        <f t="shared" si="9"/>
        <v>57647.872000000003</v>
      </c>
      <c r="I29" s="1017">
        <f t="shared" si="9"/>
        <v>213885.87199999997</v>
      </c>
      <c r="J29" s="1017">
        <f t="shared" si="9"/>
        <v>223510.93799999999</v>
      </c>
      <c r="K29" s="1017">
        <f t="shared" si="9"/>
        <v>38172.334999999999</v>
      </c>
      <c r="L29" s="2756">
        <v>2013</v>
      </c>
      <c r="M29" s="2757"/>
      <c r="N29" s="1017">
        <f t="shared" ref="N29:S29" si="10">SUM(N73:N76)</f>
        <v>189949.554</v>
      </c>
      <c r="O29" s="1017">
        <f t="shared" si="10"/>
        <v>745784.3110000001</v>
      </c>
      <c r="P29" s="1017">
        <f t="shared" si="10"/>
        <v>10792.841999999999</v>
      </c>
      <c r="Q29" s="1017">
        <f t="shared" si="10"/>
        <v>10877</v>
      </c>
      <c r="R29" s="1017">
        <f t="shared" si="10"/>
        <v>266166.77</v>
      </c>
      <c r="S29" s="1017">
        <f t="shared" si="10"/>
        <v>114109.65700000001</v>
      </c>
      <c r="T29" s="1310" t="s">
        <v>908</v>
      </c>
      <c r="U29" s="1017">
        <f>SUM(U73:U76)</f>
        <v>65541.648000000001</v>
      </c>
    </row>
    <row r="30" spans="1:22" s="1308" customFormat="1" ht="11.25" customHeight="1" x14ac:dyDescent="0.2">
      <c r="A30" s="2756">
        <v>2014</v>
      </c>
      <c r="B30" s="2757"/>
      <c r="C30" s="1015">
        <f t="shared" si="0"/>
        <v>3849758.5020000003</v>
      </c>
      <c r="D30" s="1017">
        <f t="shared" ref="D30:K30" si="11">SUM(D79:D82)</f>
        <v>419252.13500000001</v>
      </c>
      <c r="E30" s="1017">
        <f t="shared" si="11"/>
        <v>742680.10400000005</v>
      </c>
      <c r="F30" s="1017">
        <f t="shared" si="11"/>
        <v>698429</v>
      </c>
      <c r="G30" s="1017">
        <f t="shared" si="11"/>
        <v>42615.283000000003</v>
      </c>
      <c r="H30" s="1017">
        <f t="shared" si="11"/>
        <v>57948.306000000004</v>
      </c>
      <c r="I30" s="1017">
        <f t="shared" si="11"/>
        <v>220098.02100000001</v>
      </c>
      <c r="J30" s="1017">
        <f t="shared" si="11"/>
        <v>234013.11499999999</v>
      </c>
      <c r="K30" s="1017">
        <f t="shared" si="11"/>
        <v>38311.418999999994</v>
      </c>
      <c r="L30" s="2756">
        <v>2014</v>
      </c>
      <c r="M30" s="2757"/>
      <c r="N30" s="1017">
        <f t="shared" ref="N30:S30" si="12">SUM(N79:N82)</f>
        <v>189199.91199999998</v>
      </c>
      <c r="O30" s="1017">
        <f t="shared" si="12"/>
        <v>747044.61</v>
      </c>
      <c r="P30" s="1017">
        <f t="shared" si="12"/>
        <v>11072.851999999999</v>
      </c>
      <c r="Q30" s="1017">
        <f t="shared" si="12"/>
        <v>10785</v>
      </c>
      <c r="R30" s="1017">
        <f t="shared" si="12"/>
        <v>261027.57200000001</v>
      </c>
      <c r="S30" s="1017">
        <f t="shared" si="12"/>
        <v>110466.932</v>
      </c>
      <c r="T30" s="1310" t="s">
        <v>908</v>
      </c>
      <c r="U30" s="1017">
        <f>SUM(U79:U82)</f>
        <v>66814.240999999995</v>
      </c>
    </row>
    <row r="31" spans="1:22" s="1308" customFormat="1" ht="11.25" customHeight="1" x14ac:dyDescent="0.2">
      <c r="A31" s="2756">
        <v>2015</v>
      </c>
      <c r="B31" s="2757"/>
      <c r="C31" s="1015">
        <f>SUM(C85:C88)</f>
        <v>3886678.9550000001</v>
      </c>
      <c r="D31" s="1015">
        <f t="shared" ref="D31:U31" si="13">SUM(D85:D88)</f>
        <v>421012.90499999997</v>
      </c>
      <c r="E31" s="1015">
        <f t="shared" si="13"/>
        <v>735516.93299999996</v>
      </c>
      <c r="F31" s="1015">
        <f t="shared" si="13"/>
        <v>721614</v>
      </c>
      <c r="G31" s="1015">
        <f t="shared" si="13"/>
        <v>43947.815000000002</v>
      </c>
      <c r="H31" s="1015">
        <f t="shared" si="13"/>
        <v>57611.634000000005</v>
      </c>
      <c r="I31" s="1015">
        <f t="shared" si="13"/>
        <v>222106.39500000002</v>
      </c>
      <c r="J31" s="1015">
        <f t="shared" si="13"/>
        <v>240770.18899999998</v>
      </c>
      <c r="K31" s="1015">
        <f t="shared" si="13"/>
        <v>38532.474000000002</v>
      </c>
      <c r="L31" s="2756">
        <v>2015</v>
      </c>
      <c r="M31" s="2757"/>
      <c r="N31" s="1015">
        <f t="shared" si="13"/>
        <v>198764.60600000003</v>
      </c>
      <c r="O31" s="1015">
        <f t="shared" si="13"/>
        <v>743672.70199999993</v>
      </c>
      <c r="P31" s="1015">
        <f t="shared" si="13"/>
        <v>11075.246999999999</v>
      </c>
      <c r="Q31" s="1015">
        <f t="shared" si="13"/>
        <v>11833</v>
      </c>
      <c r="R31" s="1015">
        <f t="shared" si="13"/>
        <v>263068.12800000003</v>
      </c>
      <c r="S31" s="1015">
        <f t="shared" si="13"/>
        <v>113200.56</v>
      </c>
      <c r="T31" s="1310" t="s">
        <v>908</v>
      </c>
      <c r="U31" s="1015">
        <f t="shared" si="13"/>
        <v>63952.366999999998</v>
      </c>
    </row>
    <row r="32" spans="1:22" s="1308" customFormat="1" ht="11.25" customHeight="1" x14ac:dyDescent="0.2">
      <c r="A32" s="2756">
        <v>2016</v>
      </c>
      <c r="B32" s="2757"/>
      <c r="C32" s="1015">
        <f>SUM(C91:C94)</f>
        <v>3972887.1159999999</v>
      </c>
      <c r="D32" s="1015">
        <f t="shared" ref="D32:K32" si="14">SUM(D91:D94)</f>
        <v>425352.41800000006</v>
      </c>
      <c r="E32" s="1015">
        <f t="shared" si="14"/>
        <v>755158.09199999995</v>
      </c>
      <c r="F32" s="1015">
        <f t="shared" si="14"/>
        <v>746699</v>
      </c>
      <c r="G32" s="1015">
        <f t="shared" si="14"/>
        <v>42918.913999999997</v>
      </c>
      <c r="H32" s="1015">
        <f t="shared" si="14"/>
        <v>58775.069999999992</v>
      </c>
      <c r="I32" s="1015">
        <f t="shared" si="14"/>
        <v>227042.41700000002</v>
      </c>
      <c r="J32" s="1015">
        <f t="shared" si="14"/>
        <v>247146.60200000001</v>
      </c>
      <c r="K32" s="1015">
        <f t="shared" si="14"/>
        <v>39451.243999999999</v>
      </c>
      <c r="L32" s="2756">
        <v>2016</v>
      </c>
      <c r="M32" s="2757"/>
      <c r="N32" s="1015">
        <f>SUM(N91:N94)</f>
        <v>206619.51999999999</v>
      </c>
      <c r="O32" s="1015">
        <f t="shared" ref="O32:U32" si="15">SUM(O91:O94)</f>
        <v>740813.47900000005</v>
      </c>
      <c r="P32" s="1015">
        <f t="shared" si="15"/>
        <v>11283.400999999998</v>
      </c>
      <c r="Q32" s="1015">
        <f t="shared" si="15"/>
        <v>11906</v>
      </c>
      <c r="R32" s="1015">
        <f t="shared" si="15"/>
        <v>274756.94</v>
      </c>
      <c r="S32" s="1015">
        <f t="shared" si="15"/>
        <v>116257.95600000001</v>
      </c>
      <c r="T32" s="1310" t="s">
        <v>908</v>
      </c>
      <c r="U32" s="1015">
        <f t="shared" si="15"/>
        <v>68706.062999999995</v>
      </c>
      <c r="V32" s="1015"/>
    </row>
    <row r="33" spans="1:22" s="1308" customFormat="1" ht="11.25" customHeight="1" x14ac:dyDescent="0.2">
      <c r="A33" s="2756">
        <v>2017</v>
      </c>
      <c r="B33" s="2757"/>
      <c r="C33" s="1015">
        <f>SUM(C97:C100)</f>
        <v>4048188.3319999999</v>
      </c>
      <c r="D33" s="1015">
        <f t="shared" ref="D33:K33" si="16">SUM(D97:D100)</f>
        <v>430549.26099999994</v>
      </c>
      <c r="E33" s="1015">
        <f t="shared" si="16"/>
        <v>760055.38800000004</v>
      </c>
      <c r="F33" s="1015">
        <f t="shared" si="16"/>
        <v>759926</v>
      </c>
      <c r="G33" s="1015">
        <f t="shared" si="16"/>
        <v>43831.262000000002</v>
      </c>
      <c r="H33" s="1015">
        <f t="shared" si="16"/>
        <v>60326.046000000002</v>
      </c>
      <c r="I33" s="1015">
        <f t="shared" si="16"/>
        <v>237164.18</v>
      </c>
      <c r="J33" s="1015">
        <f t="shared" si="16"/>
        <v>263398.42</v>
      </c>
      <c r="K33" s="1015">
        <f t="shared" si="16"/>
        <v>39165.760000000002</v>
      </c>
      <c r="L33" s="2756">
        <v>2017</v>
      </c>
      <c r="M33" s="2757"/>
      <c r="N33" s="1015">
        <f>SUM(N97:N100)</f>
        <v>205891.201</v>
      </c>
      <c r="O33" s="1015">
        <f t="shared" ref="O33:U33" si="17">SUM(O97:O100)</f>
        <v>753862.6100000001</v>
      </c>
      <c r="P33" s="1015">
        <f t="shared" si="17"/>
        <v>11444.204</v>
      </c>
      <c r="Q33" s="1015">
        <f t="shared" si="17"/>
        <v>11967</v>
      </c>
      <c r="R33" s="1015">
        <f t="shared" si="17"/>
        <v>283784.33500000002</v>
      </c>
      <c r="S33" s="1015">
        <f t="shared" si="17"/>
        <v>116122.40700000001</v>
      </c>
      <c r="T33" s="1310" t="s">
        <v>908</v>
      </c>
      <c r="U33" s="1015">
        <f t="shared" si="17"/>
        <v>70700.258000000002</v>
      </c>
      <c r="V33" s="1015"/>
    </row>
    <row r="34" spans="1:22" s="1308" customFormat="1" ht="11.25" hidden="1" customHeight="1" x14ac:dyDescent="0.2">
      <c r="A34" s="2756">
        <v>2018</v>
      </c>
      <c r="B34" s="2757"/>
      <c r="C34" s="1015" t="e">
        <f>SUM(#REF!)</f>
        <v>#REF!</v>
      </c>
      <c r="D34" s="1015" t="e">
        <f>SUM(#REF!)</f>
        <v>#REF!</v>
      </c>
      <c r="E34" s="1015" t="e">
        <f>SUM(#REF!)</f>
        <v>#REF!</v>
      </c>
      <c r="F34" s="1015" t="e">
        <f>SUM(#REF!)</f>
        <v>#REF!</v>
      </c>
      <c r="G34" s="1015" t="e">
        <f>SUM(#REF!)</f>
        <v>#REF!</v>
      </c>
      <c r="H34" s="1015" t="e">
        <f>SUM(#REF!)</f>
        <v>#REF!</v>
      </c>
      <c r="I34" s="1015" t="e">
        <f>SUM(#REF!)</f>
        <v>#REF!</v>
      </c>
      <c r="J34" s="1015" t="e">
        <f>SUM(#REF!)</f>
        <v>#REF!</v>
      </c>
      <c r="K34" s="1015" t="e">
        <f>SUM(#REF!)</f>
        <v>#REF!</v>
      </c>
      <c r="L34" s="2756">
        <v>2018</v>
      </c>
      <c r="M34" s="2757"/>
      <c r="N34" s="1015" t="e">
        <f>SUM(#REF!)</f>
        <v>#REF!</v>
      </c>
      <c r="O34" s="1015" t="e">
        <f>SUM(#REF!)</f>
        <v>#REF!</v>
      </c>
      <c r="P34" s="1015" t="e">
        <f>SUM(#REF!)</f>
        <v>#REF!</v>
      </c>
      <c r="Q34" s="1015" t="e">
        <f>SUM(#REF!)</f>
        <v>#REF!</v>
      </c>
      <c r="R34" s="1015" t="e">
        <f>SUM(#REF!)</f>
        <v>#REF!</v>
      </c>
      <c r="S34" s="1015" t="e">
        <f>SUM(#REF!)</f>
        <v>#REF!</v>
      </c>
      <c r="T34" s="1015" t="e">
        <f>SUM(#REF!)</f>
        <v>#REF!</v>
      </c>
      <c r="U34" s="1015" t="e">
        <f>SUM(#REF!)</f>
        <v>#REF!</v>
      </c>
      <c r="V34" s="1015"/>
    </row>
    <row r="35" spans="1:22" s="1308" customFormat="1" ht="11.25" hidden="1" customHeight="1" x14ac:dyDescent="0.2">
      <c r="A35" s="1845"/>
      <c r="B35" s="1846"/>
      <c r="C35" s="1015"/>
      <c r="D35" s="1015"/>
      <c r="E35" s="1015"/>
      <c r="F35" s="1015"/>
      <c r="G35" s="1015"/>
      <c r="H35" s="1015"/>
      <c r="I35" s="1015"/>
      <c r="J35" s="1015"/>
      <c r="K35" s="1015"/>
      <c r="L35" s="1845"/>
      <c r="M35" s="1846"/>
      <c r="N35" s="1015"/>
      <c r="O35" s="1015"/>
      <c r="P35" s="1015"/>
      <c r="Q35" s="1015"/>
      <c r="R35" s="1015"/>
      <c r="S35" s="1015"/>
      <c r="T35" s="1310"/>
      <c r="U35" s="1015"/>
      <c r="V35" s="1015"/>
    </row>
    <row r="36" spans="1:22" s="1308" customFormat="1" ht="11.25" hidden="1" customHeight="1" x14ac:dyDescent="0.2">
      <c r="A36" s="2762">
        <v>2007</v>
      </c>
      <c r="B36" s="2763"/>
      <c r="C36" s="1309"/>
      <c r="D36" s="1309"/>
      <c r="E36" s="1309"/>
      <c r="F36" s="1309"/>
      <c r="G36" s="1309"/>
      <c r="H36" s="1309"/>
      <c r="I36" s="1309"/>
      <c r="J36" s="1309"/>
      <c r="K36" s="1309"/>
      <c r="L36" s="2762">
        <v>2007</v>
      </c>
      <c r="M36" s="2763"/>
      <c r="N36" s="1309"/>
      <c r="O36" s="1309"/>
      <c r="P36" s="1309"/>
      <c r="Q36" s="1309"/>
      <c r="R36" s="1309"/>
      <c r="S36" s="1309"/>
      <c r="T36" s="1309"/>
      <c r="U36" s="1309"/>
    </row>
    <row r="37" spans="1:22" s="1308" customFormat="1" ht="11.25" hidden="1" customHeight="1" x14ac:dyDescent="0.2">
      <c r="A37" s="1018"/>
      <c r="B37" s="1021" t="s">
        <v>843</v>
      </c>
      <c r="C37" s="1015">
        <f>SUM(D37:K37,N37:U37)</f>
        <v>907792.38</v>
      </c>
      <c r="D37" s="1310">
        <v>101910.65399999999</v>
      </c>
      <c r="E37" s="1310">
        <v>162706.73800000001</v>
      </c>
      <c r="F37" s="1310">
        <v>163029</v>
      </c>
      <c r="G37" s="1310">
        <v>11223.39</v>
      </c>
      <c r="H37" s="1310">
        <v>14857.14</v>
      </c>
      <c r="I37" s="1310">
        <v>48230.96</v>
      </c>
      <c r="J37" s="1310">
        <v>54758.993000000002</v>
      </c>
      <c r="K37" s="1310">
        <v>10777.578</v>
      </c>
      <c r="L37" s="1018"/>
      <c r="M37" s="1021" t="s">
        <v>843</v>
      </c>
      <c r="N37" s="1310">
        <v>47697.813999999998</v>
      </c>
      <c r="O37" s="1310">
        <v>177215.394</v>
      </c>
      <c r="P37" s="1310">
        <v>7545.2780000000002</v>
      </c>
      <c r="Q37" s="1310">
        <v>2590</v>
      </c>
      <c r="R37" s="1310">
        <v>60227.779000000002</v>
      </c>
      <c r="S37" s="1310">
        <v>29924.966</v>
      </c>
      <c r="T37" s="1310" t="s">
        <v>908</v>
      </c>
      <c r="U37" s="1310">
        <v>15096.696</v>
      </c>
    </row>
    <row r="38" spans="1:22" s="1308" customFormat="1" ht="11.25" hidden="1" customHeight="1" x14ac:dyDescent="0.2">
      <c r="A38" s="1018"/>
      <c r="B38" s="1021" t="s">
        <v>845</v>
      </c>
      <c r="C38" s="1015">
        <f>SUM(D38:K38,N38:U38)</f>
        <v>876139.96</v>
      </c>
      <c r="D38" s="1310">
        <v>97098.168000000005</v>
      </c>
      <c r="E38" s="1310">
        <v>160547.11300000001</v>
      </c>
      <c r="F38" s="1310">
        <v>152487</v>
      </c>
      <c r="G38" s="1310">
        <v>10758.973</v>
      </c>
      <c r="H38" s="1310">
        <v>13550.337</v>
      </c>
      <c r="I38" s="1310">
        <v>47907.631999999998</v>
      </c>
      <c r="J38" s="1310">
        <v>52165.182000000001</v>
      </c>
      <c r="K38" s="1310">
        <v>9135.491</v>
      </c>
      <c r="L38" s="1018"/>
      <c r="M38" s="1021" t="s">
        <v>845</v>
      </c>
      <c r="N38" s="1310">
        <v>47464.076000000001</v>
      </c>
      <c r="O38" s="1310">
        <v>174429.95800000001</v>
      </c>
      <c r="P38" s="1310">
        <v>7487.55</v>
      </c>
      <c r="Q38" s="1310">
        <v>2571</v>
      </c>
      <c r="R38" s="1310">
        <v>59233.758999999998</v>
      </c>
      <c r="S38" s="1310">
        <v>26531.133999999998</v>
      </c>
      <c r="T38" s="1310" t="s">
        <v>908</v>
      </c>
      <c r="U38" s="1310">
        <v>14772.587</v>
      </c>
    </row>
    <row r="39" spans="1:22" s="1308" customFormat="1" ht="11.25" hidden="1" customHeight="1" x14ac:dyDescent="0.2">
      <c r="A39" s="1018"/>
      <c r="B39" s="1022" t="s">
        <v>846</v>
      </c>
      <c r="C39" s="1015">
        <f>SUM(D39:K39,N39:U39)</f>
        <v>853917.53800000006</v>
      </c>
      <c r="D39" s="1310">
        <v>91980.380999999994</v>
      </c>
      <c r="E39" s="1310">
        <v>155322.071</v>
      </c>
      <c r="F39" s="1310">
        <v>158004</v>
      </c>
      <c r="G39" s="1310">
        <v>10374.073</v>
      </c>
      <c r="H39" s="1310">
        <v>13113.772000000001</v>
      </c>
      <c r="I39" s="1310">
        <v>47066.925000000003</v>
      </c>
      <c r="J39" s="1310">
        <v>50527.3</v>
      </c>
      <c r="K39" s="1310">
        <v>8768.4609999999993</v>
      </c>
      <c r="L39" s="1018"/>
      <c r="M39" s="1022" t="s">
        <v>846</v>
      </c>
      <c r="N39" s="1310">
        <v>36766.252</v>
      </c>
      <c r="O39" s="1310">
        <v>174756.20800000001</v>
      </c>
      <c r="P39" s="1310">
        <v>7841.3490000000002</v>
      </c>
      <c r="Q39" s="1310">
        <v>2565</v>
      </c>
      <c r="R39" s="1310">
        <v>57114.050999999999</v>
      </c>
      <c r="S39" s="1310">
        <v>26102.508000000002</v>
      </c>
      <c r="T39" s="1310" t="s">
        <v>908</v>
      </c>
      <c r="U39" s="1310">
        <v>13615.187</v>
      </c>
    </row>
    <row r="40" spans="1:22" s="1308" customFormat="1" ht="11.25" hidden="1" customHeight="1" x14ac:dyDescent="0.2">
      <c r="A40" s="1018"/>
      <c r="B40" s="1022" t="s">
        <v>847</v>
      </c>
      <c r="C40" s="1015">
        <f>SUM(D40:K40,N40:U40)</f>
        <v>925449.1</v>
      </c>
      <c r="D40" s="1310">
        <v>99369.312999999995</v>
      </c>
      <c r="E40" s="1310">
        <v>165700.69500000001</v>
      </c>
      <c r="F40" s="1310">
        <v>170208</v>
      </c>
      <c r="G40" s="1310">
        <v>11783.183999999999</v>
      </c>
      <c r="H40" s="1310">
        <v>15193.539000000001</v>
      </c>
      <c r="I40" s="1310">
        <v>51974.377</v>
      </c>
      <c r="J40" s="1310">
        <v>54802.135000000002</v>
      </c>
      <c r="K40" s="1310">
        <v>9954.3690000000006</v>
      </c>
      <c r="L40" s="1018"/>
      <c r="M40" s="1022" t="s">
        <v>847</v>
      </c>
      <c r="N40" s="1310">
        <v>47246.004000000001</v>
      </c>
      <c r="O40" s="1310">
        <v>178184.28700000001</v>
      </c>
      <c r="P40" s="1310">
        <v>8242.4050000000007</v>
      </c>
      <c r="Q40" s="1310">
        <v>2663</v>
      </c>
      <c r="R40" s="1310">
        <v>65300.959000000003</v>
      </c>
      <c r="S40" s="1310">
        <v>29031.491000000002</v>
      </c>
      <c r="T40" s="1310" t="s">
        <v>908</v>
      </c>
      <c r="U40" s="1310">
        <v>15795.342000000001</v>
      </c>
    </row>
    <row r="41" spans="1:22" s="1308" customFormat="1" ht="11.25" hidden="1" customHeight="1" x14ac:dyDescent="0.2">
      <c r="A41" s="1845"/>
      <c r="B41" s="1846"/>
      <c r="C41" s="1309"/>
      <c r="D41" s="1310"/>
      <c r="E41" s="1310"/>
      <c r="F41" s="1310"/>
      <c r="G41" s="1310"/>
      <c r="H41" s="1310"/>
      <c r="I41" s="1310"/>
      <c r="J41" s="1310"/>
      <c r="K41" s="1310"/>
      <c r="L41" s="1845"/>
      <c r="M41" s="1846"/>
      <c r="N41" s="1310"/>
      <c r="O41" s="1310"/>
      <c r="P41" s="1310"/>
      <c r="Q41" s="1310"/>
      <c r="R41" s="1310"/>
      <c r="S41" s="1310"/>
      <c r="T41" s="1310"/>
      <c r="U41" s="1310"/>
    </row>
    <row r="42" spans="1:22" s="1308" customFormat="1" ht="11.25" hidden="1" customHeight="1" x14ac:dyDescent="0.2">
      <c r="A42" s="2762">
        <v>2008</v>
      </c>
      <c r="B42" s="2763"/>
      <c r="C42" s="1309"/>
      <c r="D42" s="1310"/>
      <c r="E42" s="1310"/>
      <c r="F42" s="1310"/>
      <c r="G42" s="1310"/>
      <c r="H42" s="1310"/>
      <c r="I42" s="1310"/>
      <c r="J42" s="1310"/>
      <c r="K42" s="1310"/>
      <c r="L42" s="2762">
        <v>2008</v>
      </c>
      <c r="M42" s="2763"/>
      <c r="N42" s="1310"/>
      <c r="O42" s="1310"/>
      <c r="P42" s="1310"/>
      <c r="Q42" s="1310"/>
      <c r="R42" s="1310"/>
      <c r="S42" s="1310"/>
      <c r="T42" s="1310"/>
      <c r="U42" s="1310"/>
    </row>
    <row r="43" spans="1:22" s="1308" customFormat="1" ht="11.25" hidden="1" customHeight="1" x14ac:dyDescent="0.2">
      <c r="A43" s="1018"/>
      <c r="B43" s="1021" t="s">
        <v>843</v>
      </c>
      <c r="C43" s="1015">
        <f>SUM(D43:K43,N43:U43)</f>
        <v>873723.71800000011</v>
      </c>
      <c r="D43" s="1310">
        <v>103521.287</v>
      </c>
      <c r="E43" s="1310">
        <v>167404.78400000001</v>
      </c>
      <c r="F43" s="1310">
        <v>124801</v>
      </c>
      <c r="G43" s="1310">
        <v>11011.159</v>
      </c>
      <c r="H43" s="1310">
        <v>14912.724</v>
      </c>
      <c r="I43" s="1310">
        <v>50107.879000000001</v>
      </c>
      <c r="J43" s="1310">
        <v>52888.536999999997</v>
      </c>
      <c r="K43" s="1310">
        <v>9555.0540000000001</v>
      </c>
      <c r="L43" s="1018"/>
      <c r="M43" s="1021" t="s">
        <v>843</v>
      </c>
      <c r="N43" s="1310">
        <v>46784.478999999999</v>
      </c>
      <c r="O43" s="1310">
        <v>176629.47399999999</v>
      </c>
      <c r="P43" s="1310">
        <v>7877.0020000000004</v>
      </c>
      <c r="Q43" s="1310">
        <v>2659</v>
      </c>
      <c r="R43" s="1310">
        <v>60419.843999999997</v>
      </c>
      <c r="S43" s="1310">
        <v>29700.007000000001</v>
      </c>
      <c r="T43" s="1310" t="s">
        <v>908</v>
      </c>
      <c r="U43" s="1310">
        <v>15451.487999999999</v>
      </c>
    </row>
    <row r="44" spans="1:22" s="1308" customFormat="1" ht="11.25" hidden="1" customHeight="1" x14ac:dyDescent="0.2">
      <c r="A44" s="1018"/>
      <c r="B44" s="1021" t="s">
        <v>845</v>
      </c>
      <c r="C44" s="1015">
        <f>SUM(D44:K44,N44:U44)</f>
        <v>890467.70699999994</v>
      </c>
      <c r="D44" s="1310">
        <v>97531.827999999994</v>
      </c>
      <c r="E44" s="1310">
        <v>166003.04999999999</v>
      </c>
      <c r="F44" s="1310">
        <v>147765</v>
      </c>
      <c r="G44" s="1310">
        <v>11684.448</v>
      </c>
      <c r="H44" s="1310">
        <v>13870.523999999999</v>
      </c>
      <c r="I44" s="1310">
        <v>53038.775000000001</v>
      </c>
      <c r="J44" s="1310">
        <v>52042.879999999997</v>
      </c>
      <c r="K44" s="1310">
        <v>9209.6839999999993</v>
      </c>
      <c r="L44" s="1018"/>
      <c r="M44" s="1021" t="s">
        <v>845</v>
      </c>
      <c r="N44" s="1310">
        <v>46245.930999999997</v>
      </c>
      <c r="O44" s="1310">
        <v>177987.19899999999</v>
      </c>
      <c r="P44" s="1310">
        <v>8181.23</v>
      </c>
      <c r="Q44" s="1310">
        <v>2619</v>
      </c>
      <c r="R44" s="1310">
        <v>62788.563999999998</v>
      </c>
      <c r="S44" s="1310">
        <v>27021.917000000001</v>
      </c>
      <c r="T44" s="1310" t="s">
        <v>908</v>
      </c>
      <c r="U44" s="1310">
        <v>14477.677</v>
      </c>
    </row>
    <row r="45" spans="1:22" s="1308" customFormat="1" ht="11.25" hidden="1" customHeight="1" x14ac:dyDescent="0.2">
      <c r="A45" s="1018"/>
      <c r="B45" s="1022" t="s">
        <v>846</v>
      </c>
      <c r="C45" s="1015">
        <f>SUM(D45:K45,N45:U45)</f>
        <v>878397.84499999997</v>
      </c>
      <c r="D45" s="1310">
        <v>95368.710999999996</v>
      </c>
      <c r="E45" s="1310">
        <v>160795.158</v>
      </c>
      <c r="F45" s="1310">
        <v>163684</v>
      </c>
      <c r="G45" s="1310">
        <v>10297.608</v>
      </c>
      <c r="H45" s="1310">
        <v>13339.002</v>
      </c>
      <c r="I45" s="1310">
        <v>51915.360999999997</v>
      </c>
      <c r="J45" s="1310">
        <v>50080.909</v>
      </c>
      <c r="K45" s="1310">
        <v>9143.4169999999995</v>
      </c>
      <c r="L45" s="1018"/>
      <c r="M45" s="1022" t="s">
        <v>846</v>
      </c>
      <c r="N45" s="1310">
        <v>37799.815000000002</v>
      </c>
      <c r="O45" s="1310">
        <v>177454.75700000001</v>
      </c>
      <c r="P45" s="1310">
        <v>7855.6130000000003</v>
      </c>
      <c r="Q45" s="1310">
        <v>2610</v>
      </c>
      <c r="R45" s="1310">
        <v>57994.858</v>
      </c>
      <c r="S45" s="1310">
        <v>26434.81</v>
      </c>
      <c r="T45" s="1310" t="s">
        <v>908</v>
      </c>
      <c r="U45" s="1310">
        <v>13623.825999999999</v>
      </c>
    </row>
    <row r="46" spans="1:22" s="1308" customFormat="1" ht="11.25" hidden="1" customHeight="1" x14ac:dyDescent="0.2">
      <c r="A46" s="1018"/>
      <c r="B46" s="1022" t="s">
        <v>847</v>
      </c>
      <c r="C46" s="1015">
        <f>SUM(D46:K46,N46:U46)</f>
        <v>940987.52800000005</v>
      </c>
      <c r="D46" s="1310">
        <v>104188.30100000001</v>
      </c>
      <c r="E46" s="1310">
        <v>170692.25700000001</v>
      </c>
      <c r="F46" s="1310">
        <v>167404</v>
      </c>
      <c r="G46" s="1310">
        <v>12679.325000000001</v>
      </c>
      <c r="H46" s="1310">
        <v>15387.504000000001</v>
      </c>
      <c r="I46" s="1310">
        <v>51300</v>
      </c>
      <c r="J46" s="1310">
        <v>54944.514999999999</v>
      </c>
      <c r="K46" s="1310">
        <v>9739.6270000000004</v>
      </c>
      <c r="L46" s="1018"/>
      <c r="M46" s="1022" t="s">
        <v>847</v>
      </c>
      <c r="N46" s="1310">
        <v>48174.042000000001</v>
      </c>
      <c r="O46" s="1310">
        <v>186415.85</v>
      </c>
      <c r="P46" s="1310">
        <v>8257.9369999999999</v>
      </c>
      <c r="Q46" s="1310">
        <v>2616</v>
      </c>
      <c r="R46" s="1310">
        <v>63829.610999999997</v>
      </c>
      <c r="S46" s="1310">
        <v>29026.345000000001</v>
      </c>
      <c r="T46" s="1310" t="s">
        <v>908</v>
      </c>
      <c r="U46" s="1310">
        <v>16332.214</v>
      </c>
    </row>
    <row r="47" spans="1:22" s="1308" customFormat="1" ht="11.25" hidden="1" customHeight="1" x14ac:dyDescent="0.2">
      <c r="A47" s="1018"/>
      <c r="B47" s="1021"/>
      <c r="C47" s="1309"/>
      <c r="D47" s="1310"/>
      <c r="E47" s="1310"/>
      <c r="F47" s="1310"/>
      <c r="G47" s="1310"/>
      <c r="H47" s="1310"/>
      <c r="I47" s="1310"/>
      <c r="J47" s="1310"/>
      <c r="K47" s="1310"/>
      <c r="L47" s="1018"/>
      <c r="M47" s="1021"/>
      <c r="N47" s="1310"/>
      <c r="O47" s="1310"/>
      <c r="P47" s="1310"/>
      <c r="Q47" s="1310"/>
      <c r="R47" s="1310"/>
      <c r="S47" s="1310"/>
      <c r="T47" s="1310"/>
      <c r="U47" s="1310"/>
    </row>
    <row r="48" spans="1:22" s="1308" customFormat="1" ht="11.25" hidden="1" customHeight="1" x14ac:dyDescent="0.2">
      <c r="A48" s="2762">
        <v>2009</v>
      </c>
      <c r="B48" s="2763"/>
      <c r="C48" s="1309"/>
      <c r="D48" s="1310"/>
      <c r="E48" s="1310"/>
      <c r="F48" s="1310"/>
      <c r="G48" s="1310"/>
      <c r="H48" s="1310"/>
      <c r="I48" s="1310"/>
      <c r="J48" s="1310"/>
      <c r="K48" s="1310"/>
      <c r="L48" s="2762">
        <v>2009</v>
      </c>
      <c r="M48" s="2763"/>
      <c r="N48" s="1310"/>
      <c r="O48" s="1310"/>
      <c r="P48" s="1310"/>
      <c r="Q48" s="1310"/>
      <c r="R48" s="1310"/>
      <c r="S48" s="1310"/>
      <c r="T48" s="1310"/>
      <c r="U48" s="1310"/>
    </row>
    <row r="49" spans="1:21" s="1308" customFormat="1" ht="11.25" hidden="1" customHeight="1" x14ac:dyDescent="0.2">
      <c r="A49" s="1018"/>
      <c r="B49" s="1021" t="s">
        <v>843</v>
      </c>
      <c r="C49" s="1015">
        <f>SUM(D49:K49,N49:U49)</f>
        <v>936572.55099999986</v>
      </c>
      <c r="D49" s="1310">
        <v>106900.5</v>
      </c>
      <c r="E49" s="1310">
        <v>169858.38399999999</v>
      </c>
      <c r="F49" s="1310">
        <v>173658</v>
      </c>
      <c r="G49" s="1310">
        <v>10379.098</v>
      </c>
      <c r="H49" s="1310">
        <v>13967.546</v>
      </c>
      <c r="I49" s="1310">
        <v>51945.546000000002</v>
      </c>
      <c r="J49" s="1310">
        <v>54780.832000000002</v>
      </c>
      <c r="K49" s="1310">
        <v>9466.884</v>
      </c>
      <c r="L49" s="1018"/>
      <c r="M49" s="1021" t="s">
        <v>843</v>
      </c>
      <c r="N49" s="1310">
        <v>47295.749000000003</v>
      </c>
      <c r="O49" s="1310">
        <v>181242.484</v>
      </c>
      <c r="P49" s="1310">
        <v>7763.6580000000004</v>
      </c>
      <c r="Q49" s="1310">
        <v>2658</v>
      </c>
      <c r="R49" s="1310">
        <v>62154.995000000003</v>
      </c>
      <c r="S49" s="1310">
        <v>29351.749</v>
      </c>
      <c r="T49" s="1310" t="s">
        <v>908</v>
      </c>
      <c r="U49" s="1310">
        <v>15149.126</v>
      </c>
    </row>
    <row r="50" spans="1:21" s="1308" customFormat="1" ht="11.25" hidden="1" customHeight="1" x14ac:dyDescent="0.2">
      <c r="A50" s="1018"/>
      <c r="B50" s="1021" t="s">
        <v>845</v>
      </c>
      <c r="C50" s="1015">
        <f>SUM(D50:K50,N50:U50)</f>
        <v>896415.47600000014</v>
      </c>
      <c r="D50" s="1310">
        <v>98785.07</v>
      </c>
      <c r="E50" s="1310">
        <v>168062.47899999999</v>
      </c>
      <c r="F50" s="1310">
        <v>159582</v>
      </c>
      <c r="G50" s="1310">
        <v>11107.787</v>
      </c>
      <c r="H50" s="1310">
        <v>13157.607</v>
      </c>
      <c r="I50" s="1310">
        <v>50290.036</v>
      </c>
      <c r="J50" s="1310">
        <v>52347.635999999999</v>
      </c>
      <c r="K50" s="1310">
        <v>9316.8559999999998</v>
      </c>
      <c r="L50" s="1018"/>
      <c r="M50" s="1021" t="s">
        <v>845</v>
      </c>
      <c r="N50" s="1310">
        <v>44476.555</v>
      </c>
      <c r="O50" s="1310">
        <v>178154.86600000001</v>
      </c>
      <c r="P50" s="1310">
        <v>7402.241</v>
      </c>
      <c r="Q50" s="1310">
        <v>2559</v>
      </c>
      <c r="R50" s="1310">
        <v>59948.447999999997</v>
      </c>
      <c r="S50" s="1310">
        <v>27253.919999999998</v>
      </c>
      <c r="T50" s="1310" t="s">
        <v>908</v>
      </c>
      <c r="U50" s="1310">
        <v>13970.975</v>
      </c>
    </row>
    <row r="51" spans="1:21" s="1308" customFormat="1" ht="11.25" hidden="1" customHeight="1" x14ac:dyDescent="0.2">
      <c r="A51" s="1018"/>
      <c r="B51" s="1021" t="s">
        <v>846</v>
      </c>
      <c r="C51" s="1015">
        <f>SUM(D51:K51,N51:U51)</f>
        <v>881585.80200000003</v>
      </c>
      <c r="D51" s="1310">
        <v>95258.566999999995</v>
      </c>
      <c r="E51" s="1310">
        <v>161921.43</v>
      </c>
      <c r="F51" s="1310">
        <v>169772</v>
      </c>
      <c r="G51" s="1310">
        <v>10417.781999999999</v>
      </c>
      <c r="H51" s="1310">
        <v>12342.272000000001</v>
      </c>
      <c r="I51" s="1310">
        <v>49103.065999999999</v>
      </c>
      <c r="J51" s="1310">
        <v>51144.048000000003</v>
      </c>
      <c r="K51" s="1310">
        <v>9145.93</v>
      </c>
      <c r="L51" s="1018"/>
      <c r="M51" s="1021" t="s">
        <v>846</v>
      </c>
      <c r="N51" s="1310">
        <v>36539.709000000003</v>
      </c>
      <c r="O51" s="1310">
        <v>177899.83600000001</v>
      </c>
      <c r="P51" s="1310">
        <v>7448.817</v>
      </c>
      <c r="Q51" s="1310">
        <v>2541</v>
      </c>
      <c r="R51" s="1310">
        <v>58449.847999999998</v>
      </c>
      <c r="S51" s="1310">
        <v>26225.428</v>
      </c>
      <c r="T51" s="1310" t="s">
        <v>908</v>
      </c>
      <c r="U51" s="1310">
        <v>13376.069</v>
      </c>
    </row>
    <row r="52" spans="1:21" s="1308" customFormat="1" ht="11.25" hidden="1" customHeight="1" x14ac:dyDescent="0.2">
      <c r="A52" s="1018"/>
      <c r="B52" s="1022" t="s">
        <v>847</v>
      </c>
      <c r="C52" s="1015">
        <f>SUM(D52:K52,N52:U52)</f>
        <v>952213.71500000008</v>
      </c>
      <c r="D52" s="1310">
        <v>104991.273</v>
      </c>
      <c r="E52" s="1310">
        <v>171832.48699999999</v>
      </c>
      <c r="F52" s="1310">
        <v>172632</v>
      </c>
      <c r="G52" s="1310">
        <v>11610.601000000001</v>
      </c>
      <c r="H52" s="1310">
        <v>15047.825000000001</v>
      </c>
      <c r="I52" s="1310">
        <v>49772.031000000003</v>
      </c>
      <c r="J52" s="1310">
        <v>56725.491999999998</v>
      </c>
      <c r="K52" s="1310">
        <v>9945.8760000000002</v>
      </c>
      <c r="L52" s="1018"/>
      <c r="M52" s="1022" t="s">
        <v>847</v>
      </c>
      <c r="N52" s="1310">
        <v>47874.773000000001</v>
      </c>
      <c r="O52" s="1310">
        <v>187161.23699999999</v>
      </c>
      <c r="P52" s="1310">
        <v>8027.7079999999996</v>
      </c>
      <c r="Q52" s="1310">
        <v>2607</v>
      </c>
      <c r="R52" s="1310">
        <v>68517.789000000004</v>
      </c>
      <c r="S52" s="1310">
        <v>29836.653999999999</v>
      </c>
      <c r="T52" s="1310" t="s">
        <v>908</v>
      </c>
      <c r="U52" s="1310">
        <v>15630.968999999999</v>
      </c>
    </row>
    <row r="53" spans="1:21" s="1308" customFormat="1" ht="11.25" hidden="1" customHeight="1" x14ac:dyDescent="0.2">
      <c r="A53" s="1018"/>
      <c r="B53" s="1021"/>
      <c r="C53" s="1309"/>
      <c r="D53" s="1310"/>
      <c r="E53" s="1310"/>
      <c r="F53" s="1310"/>
      <c r="G53" s="1310"/>
      <c r="H53" s="1310"/>
      <c r="I53" s="1310"/>
      <c r="J53" s="1310"/>
      <c r="K53" s="1310"/>
      <c r="L53" s="1018"/>
      <c r="M53" s="1021"/>
      <c r="N53" s="1310"/>
      <c r="O53" s="1310"/>
      <c r="P53" s="1310"/>
      <c r="Q53" s="1310"/>
      <c r="R53" s="1310"/>
      <c r="S53" s="1310"/>
      <c r="T53" s="1310"/>
      <c r="U53" s="1310"/>
    </row>
    <row r="54" spans="1:21" s="1308" customFormat="1" ht="11.25" hidden="1" customHeight="1" x14ac:dyDescent="0.2">
      <c r="A54" s="2762">
        <v>2010</v>
      </c>
      <c r="B54" s="2763"/>
      <c r="C54" s="1309"/>
      <c r="D54" s="1310"/>
      <c r="E54" s="1310"/>
      <c r="F54" s="1310"/>
      <c r="G54" s="1310"/>
      <c r="H54" s="1310"/>
      <c r="I54" s="1310"/>
      <c r="J54" s="1310"/>
      <c r="K54" s="1310"/>
      <c r="L54" s="2762">
        <v>2010</v>
      </c>
      <c r="M54" s="2763"/>
      <c r="N54" s="1310"/>
      <c r="O54" s="1310"/>
      <c r="P54" s="1310"/>
      <c r="Q54" s="1310"/>
      <c r="R54" s="1310"/>
      <c r="S54" s="1310"/>
      <c r="T54" s="1310"/>
      <c r="U54" s="1310"/>
    </row>
    <row r="55" spans="1:21" s="1308" customFormat="1" ht="11.25" hidden="1" customHeight="1" x14ac:dyDescent="0.2">
      <c r="A55" s="1018"/>
      <c r="B55" s="1021" t="s">
        <v>843</v>
      </c>
      <c r="C55" s="1015">
        <f>SUM(D55:K55,N55:U55)</f>
        <v>952284.67499999993</v>
      </c>
      <c r="D55" s="1310">
        <v>107268.162</v>
      </c>
      <c r="E55" s="1310">
        <v>173624.33100000001</v>
      </c>
      <c r="F55" s="1310">
        <v>179802</v>
      </c>
      <c r="G55" s="1310">
        <v>11826.42</v>
      </c>
      <c r="H55" s="1310">
        <v>14750.425999999999</v>
      </c>
      <c r="I55" s="1310">
        <v>54069.597999999998</v>
      </c>
      <c r="J55" s="1310">
        <v>56021.754999999997</v>
      </c>
      <c r="K55" s="1310">
        <v>10575.047</v>
      </c>
      <c r="L55" s="1018"/>
      <c r="M55" s="1021" t="s">
        <v>843</v>
      </c>
      <c r="N55" s="1310">
        <v>49952.576000000001</v>
      </c>
      <c r="O55" s="1310">
        <v>177043.78200000001</v>
      </c>
      <c r="P55" s="1310">
        <v>2860.0169999999998</v>
      </c>
      <c r="Q55" s="1310">
        <v>2607</v>
      </c>
      <c r="R55" s="1310">
        <v>65520.006999999998</v>
      </c>
      <c r="S55" s="1310">
        <v>30499.401000000002</v>
      </c>
      <c r="T55" s="1310" t="s">
        <v>908</v>
      </c>
      <c r="U55" s="1310">
        <v>15864.153</v>
      </c>
    </row>
    <row r="56" spans="1:21" s="1308" customFormat="1" ht="11.25" hidden="1" customHeight="1" x14ac:dyDescent="0.2">
      <c r="A56" s="1018"/>
      <c r="B56" s="1021" t="s">
        <v>845</v>
      </c>
      <c r="C56" s="1015">
        <f>SUM(D56:K56,N56:U56)</f>
        <v>900325.58899999992</v>
      </c>
      <c r="D56" s="1310">
        <v>99692.164000000004</v>
      </c>
      <c r="E56" s="1310">
        <v>170197.11</v>
      </c>
      <c r="F56" s="1310">
        <v>157323</v>
      </c>
      <c r="G56" s="1310">
        <v>10392.326999999999</v>
      </c>
      <c r="H56" s="1310">
        <v>12718.927</v>
      </c>
      <c r="I56" s="1310">
        <v>50758.576000000001</v>
      </c>
      <c r="J56" s="1310">
        <v>53230.593999999997</v>
      </c>
      <c r="K56" s="1310">
        <v>9524.7860000000001</v>
      </c>
      <c r="L56" s="1018"/>
      <c r="M56" s="1021" t="s">
        <v>845</v>
      </c>
      <c r="N56" s="1310">
        <v>46053.228000000003</v>
      </c>
      <c r="O56" s="1310">
        <v>178106.86199999999</v>
      </c>
      <c r="P56" s="1310">
        <v>2772.9059999999999</v>
      </c>
      <c r="Q56" s="1310">
        <v>2562</v>
      </c>
      <c r="R56" s="1310">
        <v>63773.527000000002</v>
      </c>
      <c r="S56" s="1310">
        <v>27458.04</v>
      </c>
      <c r="T56" s="1310" t="s">
        <v>908</v>
      </c>
      <c r="U56" s="1310">
        <v>15761.541999999999</v>
      </c>
    </row>
    <row r="57" spans="1:21" s="1308" customFormat="1" ht="11.25" hidden="1" customHeight="1" x14ac:dyDescent="0.2">
      <c r="A57" s="1018"/>
      <c r="B57" s="1021" t="s">
        <v>846</v>
      </c>
      <c r="C57" s="1015">
        <f>SUM(D57:K57,N57:U57)</f>
        <v>872257.69500000007</v>
      </c>
      <c r="D57" s="1310">
        <v>93858.404999999999</v>
      </c>
      <c r="E57" s="1310">
        <v>164545.89600000001</v>
      </c>
      <c r="F57" s="1310">
        <v>159698</v>
      </c>
      <c r="G57" s="1310">
        <v>10305.31</v>
      </c>
      <c r="H57" s="1310">
        <v>12547.334999999999</v>
      </c>
      <c r="I57" s="1310">
        <v>49696.550999999999</v>
      </c>
      <c r="J57" s="1310">
        <v>51859.373</v>
      </c>
      <c r="K57" s="1310">
        <v>9408.9369999999999</v>
      </c>
      <c r="L57" s="1018"/>
      <c r="M57" s="1021" t="s">
        <v>846</v>
      </c>
      <c r="N57" s="1310">
        <v>36378.366000000002</v>
      </c>
      <c r="O57" s="1310">
        <v>177495.951</v>
      </c>
      <c r="P57" s="1310">
        <v>2300</v>
      </c>
      <c r="Q57" s="1310">
        <v>2540</v>
      </c>
      <c r="R57" s="1310">
        <v>60421.478999999999</v>
      </c>
      <c r="S57" s="1310">
        <v>26580.047999999999</v>
      </c>
      <c r="T57" s="1310" t="s">
        <v>908</v>
      </c>
      <c r="U57" s="1310">
        <v>14622.044</v>
      </c>
    </row>
    <row r="58" spans="1:21" s="1308" customFormat="1" ht="11.25" hidden="1" customHeight="1" x14ac:dyDescent="0.2">
      <c r="A58" s="1018"/>
      <c r="B58" s="1021" t="s">
        <v>847</v>
      </c>
      <c r="C58" s="1015">
        <f>SUM(D58:K58,N58:U58)</f>
        <v>955273.46299999999</v>
      </c>
      <c r="D58" s="1015">
        <v>108474.227</v>
      </c>
      <c r="E58" s="1015">
        <v>178835.872</v>
      </c>
      <c r="F58" s="1015">
        <v>165575</v>
      </c>
      <c r="G58" s="1015">
        <v>11579.735000000001</v>
      </c>
      <c r="H58" s="1015">
        <v>15129.335999999999</v>
      </c>
      <c r="I58" s="1015">
        <v>50835.002999999997</v>
      </c>
      <c r="J58" s="1015">
        <v>56683.731</v>
      </c>
      <c r="K58" s="1015">
        <v>10575.507</v>
      </c>
      <c r="L58" s="1018"/>
      <c r="M58" s="1021" t="s">
        <v>847</v>
      </c>
      <c r="N58" s="1015">
        <v>49605.311000000002</v>
      </c>
      <c r="O58" s="1015">
        <v>189359.48300000001</v>
      </c>
      <c r="P58" s="1015">
        <v>2900</v>
      </c>
      <c r="Q58" s="1015">
        <v>2767</v>
      </c>
      <c r="R58" s="1015">
        <v>68481.157000000007</v>
      </c>
      <c r="S58" s="1015">
        <v>26971.877</v>
      </c>
      <c r="T58" s="1310" t="s">
        <v>908</v>
      </c>
      <c r="U58" s="1015">
        <v>17500.223999999998</v>
      </c>
    </row>
    <row r="59" spans="1:21" s="1308" customFormat="1" ht="11.25" hidden="1" customHeight="1" x14ac:dyDescent="0.2">
      <c r="A59" s="1018"/>
      <c r="B59" s="1021"/>
      <c r="C59" s="1309"/>
      <c r="D59" s="1309"/>
      <c r="E59" s="1309"/>
      <c r="F59" s="1309"/>
      <c r="G59" s="1309"/>
      <c r="H59" s="1309"/>
      <c r="I59" s="1309"/>
      <c r="J59" s="1309"/>
      <c r="K59" s="1309"/>
      <c r="L59" s="1018"/>
      <c r="M59" s="1021"/>
      <c r="N59" s="1309"/>
      <c r="O59" s="1309"/>
      <c r="P59" s="1309"/>
      <c r="Q59" s="1309"/>
      <c r="R59" s="1309"/>
      <c r="S59" s="1309"/>
      <c r="T59" s="1309"/>
      <c r="U59" s="1309"/>
    </row>
    <row r="60" spans="1:21" s="1308" customFormat="1" ht="11.25" hidden="1" customHeight="1" x14ac:dyDescent="0.2">
      <c r="A60" s="2762">
        <v>2011</v>
      </c>
      <c r="B60" s="2763"/>
      <c r="C60" s="1309"/>
      <c r="D60" s="1309"/>
      <c r="E60" s="1309"/>
      <c r="F60" s="1309"/>
      <c r="G60" s="1309"/>
      <c r="H60" s="1309"/>
      <c r="I60" s="1309"/>
      <c r="J60" s="1309"/>
      <c r="K60" s="1309"/>
      <c r="L60" s="2762">
        <v>2011</v>
      </c>
      <c r="M60" s="2763"/>
      <c r="N60" s="1309"/>
      <c r="O60" s="1309"/>
      <c r="P60" s="1309"/>
      <c r="Q60" s="1309"/>
      <c r="R60" s="1309"/>
      <c r="S60" s="1309"/>
      <c r="T60" s="1309"/>
      <c r="U60" s="1309"/>
    </row>
    <row r="61" spans="1:21" s="1308" customFormat="1" ht="11.25" hidden="1" customHeight="1" x14ac:dyDescent="0.2">
      <c r="A61" s="1018"/>
      <c r="B61" s="1021" t="s">
        <v>843</v>
      </c>
      <c r="C61" s="1062">
        <v>961633.30200000003</v>
      </c>
      <c r="D61" s="1062">
        <v>108392.99400000001</v>
      </c>
      <c r="E61" s="1062">
        <v>175311.7</v>
      </c>
      <c r="F61" s="1062">
        <v>186884</v>
      </c>
      <c r="G61" s="1062">
        <v>11369.717000000001</v>
      </c>
      <c r="H61" s="1062">
        <v>14474.001</v>
      </c>
      <c r="I61" s="1062">
        <v>51152.841</v>
      </c>
      <c r="J61" s="1062">
        <v>56177.267999999996</v>
      </c>
      <c r="K61" s="1062">
        <v>9878.2999999999993</v>
      </c>
      <c r="L61" s="1018"/>
      <c r="M61" s="1021" t="s">
        <v>843</v>
      </c>
      <c r="N61" s="1062">
        <v>47460.786999999997</v>
      </c>
      <c r="O61" s="1062">
        <v>183286.861</v>
      </c>
      <c r="P61" s="1062">
        <v>2860</v>
      </c>
      <c r="Q61" s="1062">
        <v>2630</v>
      </c>
      <c r="R61" s="1062">
        <v>64796.120999999999</v>
      </c>
      <c r="S61" s="1062">
        <v>29760.363000000001</v>
      </c>
      <c r="T61" s="1310" t="s">
        <v>908</v>
      </c>
      <c r="U61" s="1062">
        <v>17198.348999999998</v>
      </c>
    </row>
    <row r="62" spans="1:21" s="1308" customFormat="1" ht="11.25" hidden="1" customHeight="1" x14ac:dyDescent="0.2">
      <c r="A62" s="1018"/>
      <c r="B62" s="1021" t="s">
        <v>845</v>
      </c>
      <c r="C62" s="1062">
        <v>922637.34299999999</v>
      </c>
      <c r="D62" s="1062">
        <v>105768.183</v>
      </c>
      <c r="E62" s="1062">
        <v>176339.535</v>
      </c>
      <c r="F62" s="1062">
        <v>159653</v>
      </c>
      <c r="G62" s="1062">
        <v>10290.287</v>
      </c>
      <c r="H62" s="1062">
        <v>13364.763000000001</v>
      </c>
      <c r="I62" s="1062">
        <v>48279.142999999996</v>
      </c>
      <c r="J62" s="1062">
        <v>52867.207999999999</v>
      </c>
      <c r="K62" s="1062">
        <v>9165.6939999999995</v>
      </c>
      <c r="L62" s="1018"/>
      <c r="M62" s="1021" t="s">
        <v>845</v>
      </c>
      <c r="N62" s="1062">
        <v>44993.161999999997</v>
      </c>
      <c r="O62" s="1062">
        <v>187656.70699999999</v>
      </c>
      <c r="P62" s="1062">
        <v>2780</v>
      </c>
      <c r="Q62" s="1062">
        <v>2588</v>
      </c>
      <c r="R62" s="1062">
        <v>65226.769</v>
      </c>
      <c r="S62" s="1062">
        <v>27294.323</v>
      </c>
      <c r="T62" s="1310" t="s">
        <v>908</v>
      </c>
      <c r="U62" s="1062">
        <v>16370.569</v>
      </c>
    </row>
    <row r="63" spans="1:21" s="1308" customFormat="1" ht="11.25" hidden="1" customHeight="1" x14ac:dyDescent="0.2">
      <c r="A63" s="1018"/>
      <c r="B63" s="1021" t="s">
        <v>846</v>
      </c>
      <c r="C63" s="1062">
        <v>888277.33100000001</v>
      </c>
      <c r="D63" s="1062">
        <v>100705.962</v>
      </c>
      <c r="E63" s="1062">
        <v>169415.38099999999</v>
      </c>
      <c r="F63" s="1062">
        <v>162136</v>
      </c>
      <c r="G63" s="1062">
        <v>10203.118</v>
      </c>
      <c r="H63" s="1062">
        <v>12940.13</v>
      </c>
      <c r="I63" s="1062">
        <v>47529.288</v>
      </c>
      <c r="J63" s="1062">
        <v>53057.678</v>
      </c>
      <c r="K63" s="1062">
        <v>9235.0480000000007</v>
      </c>
      <c r="L63" s="1018"/>
      <c r="M63" s="1022" t="s">
        <v>846</v>
      </c>
      <c r="N63" s="1062">
        <v>37274.04</v>
      </c>
      <c r="O63" s="1062">
        <v>177147.495</v>
      </c>
      <c r="P63" s="1062">
        <v>2300</v>
      </c>
      <c r="Q63" s="1062">
        <v>2515</v>
      </c>
      <c r="R63" s="1062">
        <v>61880.006999999998</v>
      </c>
      <c r="S63" s="1062">
        <v>26662.052</v>
      </c>
      <c r="T63" s="1310" t="s">
        <v>908</v>
      </c>
      <c r="U63" s="1062">
        <v>15276.132</v>
      </c>
    </row>
    <row r="64" spans="1:21" s="1308" customFormat="1" ht="11.25" hidden="1" customHeight="1" x14ac:dyDescent="0.2">
      <c r="A64" s="1018"/>
      <c r="B64" s="1021" t="s">
        <v>847</v>
      </c>
      <c r="C64" s="1062">
        <v>963153.94099999999</v>
      </c>
      <c r="D64" s="1062">
        <v>113158.802</v>
      </c>
      <c r="E64" s="1062">
        <v>178803.18299999999</v>
      </c>
      <c r="F64" s="1062">
        <v>170879</v>
      </c>
      <c r="G64" s="1062">
        <v>11357.254000000001</v>
      </c>
      <c r="H64" s="1062">
        <v>15332.029</v>
      </c>
      <c r="I64" s="1062">
        <v>52072.767999999996</v>
      </c>
      <c r="J64" s="1062">
        <v>58560.688000000002</v>
      </c>
      <c r="K64" s="1062">
        <v>9930.8520000000008</v>
      </c>
      <c r="L64" s="1018"/>
      <c r="M64" s="1022" t="s">
        <v>847</v>
      </c>
      <c r="N64" s="1062">
        <v>48776.434000000001</v>
      </c>
      <c r="O64" s="1062">
        <v>182666.32</v>
      </c>
      <c r="P64" s="1062">
        <v>2995.94</v>
      </c>
      <c r="Q64" s="1062">
        <v>2974</v>
      </c>
      <c r="R64" s="1062">
        <v>67387.186000000002</v>
      </c>
      <c r="S64" s="1062">
        <v>30205.227999999999</v>
      </c>
      <c r="T64" s="1310" t="s">
        <v>908</v>
      </c>
      <c r="U64" s="1062">
        <v>18054.257000000001</v>
      </c>
    </row>
    <row r="65" spans="1:21" s="1308" customFormat="1" ht="6" hidden="1" customHeight="1" x14ac:dyDescent="0.2">
      <c r="A65" s="1018"/>
      <c r="B65" s="1021"/>
      <c r="C65" s="1311"/>
      <c r="D65" s="1307"/>
      <c r="E65" s="1307"/>
      <c r="F65" s="1307"/>
      <c r="G65" s="1307"/>
      <c r="H65" s="1307"/>
      <c r="I65" s="1307"/>
      <c r="J65" s="1307"/>
      <c r="K65" s="1307"/>
      <c r="L65" s="1018"/>
      <c r="M65" s="1021"/>
      <c r="N65" s="1311"/>
      <c r="O65" s="1307"/>
      <c r="P65" s="1307"/>
      <c r="Q65" s="1307"/>
      <c r="R65" s="1307"/>
      <c r="S65" s="1307"/>
      <c r="T65" s="1307"/>
      <c r="U65" s="1307"/>
    </row>
    <row r="66" spans="1:21" s="1308" customFormat="1" ht="11.25" hidden="1" customHeight="1" x14ac:dyDescent="0.2">
      <c r="A66" s="2762">
        <v>2012</v>
      </c>
      <c r="B66" s="2763"/>
      <c r="C66" s="1311"/>
      <c r="D66" s="1307"/>
      <c r="E66" s="1307"/>
      <c r="F66" s="1307"/>
      <c r="G66" s="1307"/>
      <c r="H66" s="1307"/>
      <c r="I66" s="1307"/>
      <c r="J66" s="1307"/>
      <c r="K66" s="1307"/>
      <c r="L66" s="2762">
        <v>2012</v>
      </c>
      <c r="M66" s="2763" t="s">
        <v>910</v>
      </c>
      <c r="N66" s="1311"/>
      <c r="O66" s="1307"/>
      <c r="P66" s="1307"/>
      <c r="Q66" s="1307"/>
      <c r="R66" s="1307"/>
      <c r="S66" s="1307"/>
      <c r="T66" s="1307"/>
      <c r="U66" s="1307"/>
    </row>
    <row r="67" spans="1:21" s="1308" customFormat="1" ht="11.25" hidden="1" customHeight="1" x14ac:dyDescent="0.2">
      <c r="A67" s="1018"/>
      <c r="B67" s="1021" t="s">
        <v>843</v>
      </c>
      <c r="C67" s="1062">
        <f>SUM(D67:K67,N67:U67)</f>
        <v>953320.72699999984</v>
      </c>
      <c r="D67" s="1062">
        <v>108296.272</v>
      </c>
      <c r="E67" s="1062">
        <v>178936.00599999999</v>
      </c>
      <c r="F67" s="1062">
        <v>171020</v>
      </c>
      <c r="G67" s="1062">
        <v>11665.799000000001</v>
      </c>
      <c r="H67" s="1062">
        <v>14632.858</v>
      </c>
      <c r="I67" s="1062">
        <v>52001.885000000002</v>
      </c>
      <c r="J67" s="1062">
        <v>53048.112000000001</v>
      </c>
      <c r="K67" s="1062">
        <v>9965.2199999999993</v>
      </c>
      <c r="L67" s="1018"/>
      <c r="M67" s="1021" t="s">
        <v>843</v>
      </c>
      <c r="N67" s="1062">
        <v>49263.442000000003</v>
      </c>
      <c r="O67" s="1062">
        <v>187254.07800000001</v>
      </c>
      <c r="P67" s="1062">
        <v>3001.7959999999998</v>
      </c>
      <c r="Q67" s="1062">
        <v>2653</v>
      </c>
      <c r="R67" s="1062">
        <v>65506.177000000003</v>
      </c>
      <c r="S67" s="1062">
        <v>28993.621999999999</v>
      </c>
      <c r="T67" s="1310" t="s">
        <v>908</v>
      </c>
      <c r="U67" s="1062">
        <v>17082.46</v>
      </c>
    </row>
    <row r="68" spans="1:21" s="1308" customFormat="1" ht="11.25" hidden="1" customHeight="1" x14ac:dyDescent="0.2">
      <c r="A68" s="1018"/>
      <c r="B68" s="1021" t="s">
        <v>845</v>
      </c>
      <c r="C68" s="1062">
        <f t="shared" ref="C68:C70" si="18">SUM(D68:K68,N68:U68)</f>
        <v>921327.34600000002</v>
      </c>
      <c r="D68" s="1062">
        <v>101586.78599999999</v>
      </c>
      <c r="E68" s="1062">
        <v>175515.02299999999</v>
      </c>
      <c r="F68" s="1062">
        <v>155124</v>
      </c>
      <c r="G68" s="1062">
        <v>10464.468999999999</v>
      </c>
      <c r="H68" s="1062">
        <v>13491.579</v>
      </c>
      <c r="I68" s="1062">
        <v>52507.794000000002</v>
      </c>
      <c r="J68" s="1062">
        <v>56676.571000000004</v>
      </c>
      <c r="K68" s="1062">
        <v>9107.77</v>
      </c>
      <c r="L68" s="1018"/>
      <c r="M68" s="1021" t="s">
        <v>845</v>
      </c>
      <c r="N68" s="1062">
        <v>46525.915999999997</v>
      </c>
      <c r="O68" s="1062">
        <v>186319.81599999999</v>
      </c>
      <c r="P68" s="1062">
        <v>2959.846</v>
      </c>
      <c r="Q68" s="1062">
        <v>2683</v>
      </c>
      <c r="R68" s="1062">
        <v>65032.646999999997</v>
      </c>
      <c r="S68" s="1062">
        <v>27264.914000000001</v>
      </c>
      <c r="T68" s="1310" t="s">
        <v>908</v>
      </c>
      <c r="U68" s="1062">
        <v>16067.215</v>
      </c>
    </row>
    <row r="69" spans="1:21" s="1308" customFormat="1" ht="11.25" hidden="1" customHeight="1" x14ac:dyDescent="0.2">
      <c r="A69" s="1018"/>
      <c r="B69" s="1021" t="s">
        <v>846</v>
      </c>
      <c r="C69" s="1062">
        <f t="shared" si="18"/>
        <v>902491.45200000005</v>
      </c>
      <c r="D69" s="1062">
        <v>95338.756999999998</v>
      </c>
      <c r="E69" s="1062">
        <v>169341.59899999999</v>
      </c>
      <c r="F69" s="1062">
        <v>174421</v>
      </c>
      <c r="G69" s="1062">
        <v>10661.834999999999</v>
      </c>
      <c r="H69" s="1062">
        <v>13109.249</v>
      </c>
      <c r="I69" s="1062">
        <v>51762.02</v>
      </c>
      <c r="J69" s="1062">
        <v>55559.6</v>
      </c>
      <c r="K69" s="1062">
        <v>9119.7260000000006</v>
      </c>
      <c r="L69" s="1018"/>
      <c r="M69" s="1021" t="s">
        <v>846</v>
      </c>
      <c r="N69" s="1062">
        <v>37714.154999999999</v>
      </c>
      <c r="O69" s="1062">
        <v>178270.66899999999</v>
      </c>
      <c r="P69" s="1062">
        <v>2587.9459999999999</v>
      </c>
      <c r="Q69" s="1062">
        <v>2668</v>
      </c>
      <c r="R69" s="1062">
        <v>61239.211000000003</v>
      </c>
      <c r="S69" s="1062">
        <v>26182.883999999998</v>
      </c>
      <c r="T69" s="1310" t="s">
        <v>908</v>
      </c>
      <c r="U69" s="1062">
        <v>14514.800999999999</v>
      </c>
    </row>
    <row r="70" spans="1:21" s="1308" customFormat="1" ht="11.25" hidden="1" customHeight="1" x14ac:dyDescent="0.2">
      <c r="A70" s="1018"/>
      <c r="B70" s="1021" t="s">
        <v>847</v>
      </c>
      <c r="C70" s="1062">
        <f t="shared" si="18"/>
        <v>986386.71800000011</v>
      </c>
      <c r="D70" s="1062">
        <v>110642.644</v>
      </c>
      <c r="E70" s="1062">
        <v>187620.57199999999</v>
      </c>
      <c r="F70" s="1062">
        <v>181142</v>
      </c>
      <c r="G70" s="1062">
        <v>11704.351000000001</v>
      </c>
      <c r="H70" s="1062">
        <v>15624.87</v>
      </c>
      <c r="I70" s="1062">
        <v>53119.548999999999</v>
      </c>
      <c r="J70" s="1062">
        <v>54957.466999999997</v>
      </c>
      <c r="K70" s="1062">
        <v>10074.471</v>
      </c>
      <c r="L70" s="1018"/>
      <c r="M70" s="1022" t="s">
        <v>847</v>
      </c>
      <c r="N70" s="1062">
        <v>50117.141000000003</v>
      </c>
      <c r="O70" s="1062">
        <v>188465.99600000001</v>
      </c>
      <c r="P70" s="1062">
        <v>2727.3429999999998</v>
      </c>
      <c r="Q70" s="1062">
        <v>2701</v>
      </c>
      <c r="R70" s="1062">
        <v>70001.706999999995</v>
      </c>
      <c r="S70" s="1062">
        <v>30011.42</v>
      </c>
      <c r="T70" s="1310" t="s">
        <v>908</v>
      </c>
      <c r="U70" s="1062">
        <v>17476.187000000002</v>
      </c>
    </row>
    <row r="71" spans="1:21" s="1308" customFormat="1" ht="6" hidden="1" customHeight="1" x14ac:dyDescent="0.2">
      <c r="A71" s="1018"/>
      <c r="B71" s="1021"/>
      <c r="C71" s="1309"/>
      <c r="D71" s="1309"/>
      <c r="E71" s="1309"/>
      <c r="F71" s="1309"/>
      <c r="G71" s="1309"/>
      <c r="H71" s="1309"/>
      <c r="I71" s="1309"/>
      <c r="J71" s="1309"/>
      <c r="K71" s="1309"/>
      <c r="L71" s="1018"/>
      <c r="M71" s="1021"/>
      <c r="N71" s="1309"/>
      <c r="O71" s="1309"/>
      <c r="P71" s="1309"/>
      <c r="Q71" s="1309"/>
      <c r="R71" s="1309"/>
      <c r="S71" s="1309"/>
      <c r="T71" s="1309"/>
      <c r="U71" s="1309"/>
    </row>
    <row r="72" spans="1:21" s="1308" customFormat="1" ht="11.25" hidden="1" customHeight="1" x14ac:dyDescent="0.2">
      <c r="A72" s="2762">
        <v>2013</v>
      </c>
      <c r="B72" s="2763"/>
      <c r="C72" s="1309"/>
      <c r="D72" s="1309"/>
      <c r="E72" s="1309"/>
      <c r="F72" s="1309"/>
      <c r="G72" s="1309"/>
      <c r="H72" s="1309"/>
      <c r="I72" s="1309"/>
      <c r="J72" s="1309"/>
      <c r="K72" s="1309"/>
      <c r="L72" s="2762">
        <v>2013</v>
      </c>
      <c r="M72" s="2763"/>
      <c r="N72" s="1309"/>
      <c r="O72" s="1309"/>
      <c r="P72" s="1309"/>
      <c r="Q72" s="1309"/>
      <c r="R72" s="1309"/>
      <c r="S72" s="1309"/>
      <c r="T72" s="1309"/>
      <c r="U72" s="1309"/>
    </row>
    <row r="73" spans="1:21" s="1308" customFormat="1" ht="11.25" hidden="1" customHeight="1" x14ac:dyDescent="0.2">
      <c r="A73" s="1018"/>
      <c r="B73" s="1021" t="s">
        <v>843</v>
      </c>
      <c r="C73" s="1015">
        <v>960891.23300000001</v>
      </c>
      <c r="D73" s="1015">
        <v>108246.45</v>
      </c>
      <c r="E73" s="1015">
        <v>180315.21900000001</v>
      </c>
      <c r="F73" s="1015">
        <v>165222</v>
      </c>
      <c r="G73" s="1015">
        <v>11329.091</v>
      </c>
      <c r="H73" s="1015">
        <v>14749.826999999999</v>
      </c>
      <c r="I73" s="1015">
        <v>54746.824999999997</v>
      </c>
      <c r="J73" s="1015">
        <v>56070.142999999996</v>
      </c>
      <c r="K73" s="1015">
        <v>9686.3559999999998</v>
      </c>
      <c r="L73" s="1018"/>
      <c r="M73" s="1021" t="s">
        <v>843</v>
      </c>
      <c r="N73" s="1015">
        <v>50114.951000000001</v>
      </c>
      <c r="O73" s="1015">
        <v>189321.481</v>
      </c>
      <c r="P73" s="1015">
        <v>2715.61</v>
      </c>
      <c r="Q73" s="1015">
        <v>2702</v>
      </c>
      <c r="R73" s="1015">
        <v>67256.782999999996</v>
      </c>
      <c r="S73" s="1015">
        <v>31538.842000000001</v>
      </c>
      <c r="T73" s="1310" t="s">
        <v>908</v>
      </c>
      <c r="U73" s="1015">
        <v>16875.654999999999</v>
      </c>
    </row>
    <row r="74" spans="1:21" s="1308" customFormat="1" ht="11.25" hidden="1" customHeight="1" x14ac:dyDescent="0.2">
      <c r="A74" s="1018"/>
      <c r="B74" s="1021" t="s">
        <v>845</v>
      </c>
      <c r="C74" s="1015">
        <v>936809.18299999996</v>
      </c>
      <c r="D74" s="1015">
        <v>102076.88499999999</v>
      </c>
      <c r="E74" s="1015">
        <v>178592.51699999999</v>
      </c>
      <c r="F74" s="1015">
        <v>162362</v>
      </c>
      <c r="G74" s="1015">
        <v>10392.561</v>
      </c>
      <c r="H74" s="1015">
        <v>13802.228999999999</v>
      </c>
      <c r="I74" s="1015">
        <v>52255.945</v>
      </c>
      <c r="J74" s="1015">
        <v>55310.398000000001</v>
      </c>
      <c r="K74" s="1015">
        <v>9379.1610000000001</v>
      </c>
      <c r="L74" s="1018"/>
      <c r="M74" s="1021" t="s">
        <v>845</v>
      </c>
      <c r="N74" s="1015">
        <v>48761.146999999997</v>
      </c>
      <c r="O74" s="1015">
        <v>187382.25</v>
      </c>
      <c r="P74" s="1015">
        <v>2680.1819999999998</v>
      </c>
      <c r="Q74" s="1015">
        <v>2630</v>
      </c>
      <c r="R74" s="1015">
        <v>67508.599000000002</v>
      </c>
      <c r="S74" s="1015">
        <v>27334.498</v>
      </c>
      <c r="T74" s="1310" t="s">
        <v>908</v>
      </c>
      <c r="U74" s="1015">
        <v>16340.811</v>
      </c>
    </row>
    <row r="75" spans="1:21" s="1308" customFormat="1" ht="11.25" hidden="1" customHeight="1" x14ac:dyDescent="0.2">
      <c r="A75" s="1018"/>
      <c r="B75" s="1021" t="s">
        <v>846</v>
      </c>
      <c r="C75" s="1015">
        <v>905119.93799999997</v>
      </c>
      <c r="D75" s="1015">
        <v>97329.98</v>
      </c>
      <c r="E75" s="1015">
        <v>173434.4</v>
      </c>
      <c r="F75" s="1015">
        <v>165905</v>
      </c>
      <c r="G75" s="1015">
        <v>10379.75</v>
      </c>
      <c r="H75" s="1015">
        <v>13360.798000000001</v>
      </c>
      <c r="I75" s="1015">
        <v>51955.796000000002</v>
      </c>
      <c r="J75" s="1015">
        <v>55320.868000000002</v>
      </c>
      <c r="K75" s="1015">
        <v>9260.6090000000004</v>
      </c>
      <c r="L75" s="1018"/>
      <c r="M75" s="1021" t="s">
        <v>846</v>
      </c>
      <c r="N75" s="1015">
        <v>40352.099000000002</v>
      </c>
      <c r="O75" s="1015">
        <v>180067.859</v>
      </c>
      <c r="P75" s="1015">
        <v>2680.8919999999998</v>
      </c>
      <c r="Q75" s="1015">
        <v>2681</v>
      </c>
      <c r="R75" s="1015">
        <v>61963.048999999999</v>
      </c>
      <c r="S75" s="1015">
        <v>25900.050999999999</v>
      </c>
      <c r="T75" s="1310" t="s">
        <v>908</v>
      </c>
      <c r="U75" s="1015">
        <v>14527.787</v>
      </c>
    </row>
    <row r="76" spans="1:21" s="1308" customFormat="1" ht="11.25" hidden="1" customHeight="1" x14ac:dyDescent="0.2">
      <c r="A76" s="1018"/>
      <c r="B76" s="1021" t="s">
        <v>847</v>
      </c>
      <c r="C76" s="1015">
        <v>977322.87100000004</v>
      </c>
      <c r="D76" s="1015">
        <v>109810.65399999999</v>
      </c>
      <c r="E76" s="1015">
        <v>183828.041</v>
      </c>
      <c r="F76" s="1015">
        <v>172576</v>
      </c>
      <c r="G76" s="1015">
        <v>11903.878000000001</v>
      </c>
      <c r="H76" s="1015">
        <v>15735.018</v>
      </c>
      <c r="I76" s="1015">
        <v>54927.305999999997</v>
      </c>
      <c r="J76" s="1015">
        <v>56809.529000000002</v>
      </c>
      <c r="K76" s="1015">
        <v>9846.2090000000007</v>
      </c>
      <c r="L76" s="1018"/>
      <c r="M76" s="1021" t="s">
        <v>847</v>
      </c>
      <c r="N76" s="1015">
        <v>50721.357000000004</v>
      </c>
      <c r="O76" s="1015">
        <v>189012.72099999999</v>
      </c>
      <c r="P76" s="1015">
        <v>2716.1579999999999</v>
      </c>
      <c r="Q76" s="1015">
        <v>2864</v>
      </c>
      <c r="R76" s="1015">
        <v>69438.339000000007</v>
      </c>
      <c r="S76" s="1015">
        <v>29336.266</v>
      </c>
      <c r="T76" s="1310" t="s">
        <v>908</v>
      </c>
      <c r="U76" s="1015">
        <v>17797.395</v>
      </c>
    </row>
    <row r="77" spans="1:21" s="1308" customFormat="1" ht="6" hidden="1" customHeight="1" x14ac:dyDescent="0.2">
      <c r="A77" s="1018"/>
      <c r="B77" s="1021"/>
      <c r="C77" s="1015"/>
      <c r="D77" s="1015"/>
      <c r="E77" s="1015"/>
      <c r="F77" s="1015"/>
      <c r="G77" s="1015"/>
      <c r="H77" s="1015"/>
      <c r="I77" s="1015"/>
      <c r="J77" s="1015"/>
      <c r="K77" s="1015"/>
      <c r="L77" s="1018"/>
      <c r="M77" s="1021"/>
      <c r="N77" s="1015"/>
      <c r="O77" s="1015"/>
      <c r="P77" s="1015"/>
      <c r="Q77" s="1015"/>
      <c r="R77" s="1015"/>
      <c r="S77" s="1015"/>
      <c r="T77" s="1015"/>
      <c r="U77" s="1015"/>
    </row>
    <row r="78" spans="1:21" s="1308" customFormat="1" ht="11.25" hidden="1" customHeight="1" x14ac:dyDescent="0.2">
      <c r="A78" s="2762">
        <v>2014</v>
      </c>
      <c r="B78" s="2763"/>
      <c r="C78" s="1309"/>
      <c r="D78" s="1309"/>
      <c r="E78" s="1309"/>
      <c r="F78" s="1309"/>
      <c r="G78" s="1309"/>
      <c r="H78" s="1309"/>
      <c r="I78" s="1309"/>
      <c r="J78" s="1309"/>
      <c r="K78" s="1309"/>
      <c r="L78" s="2762">
        <v>2014</v>
      </c>
      <c r="M78" s="2763"/>
      <c r="N78" s="1309"/>
      <c r="O78" s="1309"/>
      <c r="P78" s="1309"/>
      <c r="Q78" s="1309"/>
      <c r="R78" s="1309"/>
      <c r="S78" s="1309"/>
      <c r="T78" s="1309"/>
      <c r="U78" s="1309"/>
    </row>
    <row r="79" spans="1:21" s="1308" customFormat="1" ht="11.25" hidden="1" customHeight="1" x14ac:dyDescent="0.2">
      <c r="A79" s="1018"/>
      <c r="B79" s="1021" t="s">
        <v>843</v>
      </c>
      <c r="C79" s="1015">
        <v>978336.12300000002</v>
      </c>
      <c r="D79" s="1015">
        <v>108792.743</v>
      </c>
      <c r="E79" s="1015">
        <v>187630.21400000001</v>
      </c>
      <c r="F79" s="1015">
        <v>176046</v>
      </c>
      <c r="G79" s="1015">
        <v>11126.413</v>
      </c>
      <c r="H79" s="1015">
        <v>14976.897999999999</v>
      </c>
      <c r="I79" s="1015">
        <v>56694.817000000003</v>
      </c>
      <c r="J79" s="1015">
        <v>56712.796999999999</v>
      </c>
      <c r="K79" s="1015">
        <v>9737.5969999999998</v>
      </c>
      <c r="L79" s="1018"/>
      <c r="M79" s="1021" t="s">
        <v>843</v>
      </c>
      <c r="N79" s="1015">
        <v>50786.9</v>
      </c>
      <c r="O79" s="1015">
        <v>189497.40700000001</v>
      </c>
      <c r="P79" s="1015">
        <v>2796.2579999999998</v>
      </c>
      <c r="Q79" s="1015">
        <v>2709</v>
      </c>
      <c r="R79" s="1015">
        <v>65237.432999999997</v>
      </c>
      <c r="S79" s="1015">
        <v>28315.523000000001</v>
      </c>
      <c r="T79" s="1310" t="s">
        <v>908</v>
      </c>
      <c r="U79" s="1015">
        <v>17276.123</v>
      </c>
    </row>
    <row r="80" spans="1:21" s="1308" customFormat="1" ht="11.25" hidden="1" customHeight="1" x14ac:dyDescent="0.2">
      <c r="A80" s="1018"/>
      <c r="B80" s="1021" t="s">
        <v>845</v>
      </c>
      <c r="C80" s="1015">
        <v>958574.23400000005</v>
      </c>
      <c r="D80" s="1015">
        <v>102659.243</v>
      </c>
      <c r="E80" s="1015">
        <v>183778.64799999999</v>
      </c>
      <c r="F80" s="1015">
        <v>176547</v>
      </c>
      <c r="G80" s="1015">
        <v>10334.647999999999</v>
      </c>
      <c r="H80" s="1015">
        <v>13844.305</v>
      </c>
      <c r="I80" s="1015">
        <v>54113.805999999997</v>
      </c>
      <c r="J80" s="1015">
        <v>61340.428999999996</v>
      </c>
      <c r="K80" s="1015">
        <v>9154.1839999999993</v>
      </c>
      <c r="L80" s="1018"/>
      <c r="M80" s="1021" t="s">
        <v>845</v>
      </c>
      <c r="N80" s="1015">
        <v>48173.474999999999</v>
      </c>
      <c r="O80" s="1015">
        <v>185140.46799999999</v>
      </c>
      <c r="P80" s="1015">
        <v>2807.2750000000001</v>
      </c>
      <c r="Q80" s="1015">
        <v>2622</v>
      </c>
      <c r="R80" s="1015">
        <v>64985.362999999998</v>
      </c>
      <c r="S80" s="1015">
        <v>26502.455999999998</v>
      </c>
      <c r="T80" s="1310" t="s">
        <v>908</v>
      </c>
      <c r="U80" s="1015">
        <v>16570.934000000001</v>
      </c>
    </row>
    <row r="81" spans="1:22" s="1308" customFormat="1" ht="11.25" hidden="1" customHeight="1" x14ac:dyDescent="0.2">
      <c r="A81" s="1018"/>
      <c r="B81" s="1021" t="s">
        <v>846</v>
      </c>
      <c r="C81" s="1015">
        <v>921420.87899999996</v>
      </c>
      <c r="D81" s="1015">
        <v>98134.76</v>
      </c>
      <c r="E81" s="1015">
        <v>180149.56899999999</v>
      </c>
      <c r="F81" s="1015">
        <v>169136</v>
      </c>
      <c r="G81" s="1015">
        <v>10164.038</v>
      </c>
      <c r="H81" s="1015">
        <v>13336.19</v>
      </c>
      <c r="I81" s="1015">
        <v>53802.985999999997</v>
      </c>
      <c r="J81" s="1015">
        <v>57173.527999999998</v>
      </c>
      <c r="K81" s="1015">
        <v>9395.7070000000003</v>
      </c>
      <c r="L81" s="1018"/>
      <c r="M81" s="1021" t="s">
        <v>846</v>
      </c>
      <c r="N81" s="1015">
        <v>39101.951999999997</v>
      </c>
      <c r="O81" s="1015">
        <v>182707.93799999999</v>
      </c>
      <c r="P81" s="1015">
        <v>2711.377</v>
      </c>
      <c r="Q81" s="1015">
        <v>2699</v>
      </c>
      <c r="R81" s="1015">
        <v>62066.635000000002</v>
      </c>
      <c r="S81" s="1015">
        <v>25520.143</v>
      </c>
      <c r="T81" s="1310" t="s">
        <v>908</v>
      </c>
      <c r="U81" s="1015">
        <v>15321.056</v>
      </c>
    </row>
    <row r="82" spans="1:22" s="1308" customFormat="1" ht="11.25" hidden="1" customHeight="1" x14ac:dyDescent="0.2">
      <c r="A82" s="1018"/>
      <c r="B82" s="1021" t="s">
        <v>847</v>
      </c>
      <c r="C82" s="1015">
        <v>991427.26599999995</v>
      </c>
      <c r="D82" s="1015">
        <v>109665.389</v>
      </c>
      <c r="E82" s="1015">
        <v>191121.67300000001</v>
      </c>
      <c r="F82" s="1015">
        <v>176700</v>
      </c>
      <c r="G82" s="1015">
        <v>10990.183999999999</v>
      </c>
      <c r="H82" s="1015">
        <v>15790.913</v>
      </c>
      <c r="I82" s="1015">
        <v>55486.411999999997</v>
      </c>
      <c r="J82" s="1015">
        <v>58786.360999999997</v>
      </c>
      <c r="K82" s="1015">
        <v>10023.931</v>
      </c>
      <c r="L82" s="1018"/>
      <c r="M82" s="1021" t="s">
        <v>847</v>
      </c>
      <c r="N82" s="1015">
        <v>51137.584999999999</v>
      </c>
      <c r="O82" s="1015">
        <v>189698.79699999999</v>
      </c>
      <c r="P82" s="1015">
        <v>2757.942</v>
      </c>
      <c r="Q82" s="1015">
        <v>2755</v>
      </c>
      <c r="R82" s="1015">
        <v>68738.141000000003</v>
      </c>
      <c r="S82" s="1015">
        <v>30128.81</v>
      </c>
      <c r="T82" s="1310" t="s">
        <v>908</v>
      </c>
      <c r="U82" s="1015">
        <v>17646.128000000001</v>
      </c>
    </row>
    <row r="83" spans="1:22" s="1308" customFormat="1" ht="6" hidden="1" customHeight="1" x14ac:dyDescent="0.2">
      <c r="A83" s="1018"/>
      <c r="B83" s="1021"/>
      <c r="C83" s="1015"/>
      <c r="D83" s="1015"/>
      <c r="E83" s="1015"/>
      <c r="F83" s="1015"/>
      <c r="G83" s="1015"/>
      <c r="H83" s="1015"/>
      <c r="I83" s="1015"/>
      <c r="J83" s="1015"/>
      <c r="K83" s="1015"/>
      <c r="L83" s="1018"/>
      <c r="M83" s="1021"/>
      <c r="N83" s="1015"/>
      <c r="O83" s="1015"/>
      <c r="P83" s="1015"/>
      <c r="Q83" s="1015"/>
      <c r="R83" s="1015"/>
      <c r="S83" s="1015"/>
      <c r="T83" s="1310"/>
      <c r="U83" s="1015"/>
    </row>
    <row r="84" spans="1:22" s="1308" customFormat="1" ht="11.25" hidden="1" customHeight="1" x14ac:dyDescent="0.2">
      <c r="A84" s="2762">
        <v>2015</v>
      </c>
      <c r="B84" s="2763"/>
      <c r="C84" s="1015"/>
      <c r="D84" s="1015"/>
      <c r="E84" s="1015"/>
      <c r="F84" s="1015"/>
      <c r="G84" s="1015"/>
      <c r="H84" s="1015"/>
      <c r="I84" s="1015"/>
      <c r="J84" s="1015"/>
      <c r="K84" s="1015"/>
      <c r="L84" s="2762">
        <v>2015</v>
      </c>
      <c r="M84" s="2763"/>
      <c r="N84" s="1015"/>
      <c r="O84" s="1015"/>
      <c r="P84" s="1015"/>
      <c r="Q84" s="1015"/>
      <c r="R84" s="1015"/>
      <c r="S84" s="1015"/>
      <c r="T84" s="1015"/>
      <c r="U84" s="1015"/>
      <c r="V84" s="1015"/>
    </row>
    <row r="85" spans="1:22" s="1308" customFormat="1" ht="11.25" hidden="1" customHeight="1" x14ac:dyDescent="0.2">
      <c r="A85" s="1018"/>
      <c r="B85" s="1021" t="s">
        <v>843</v>
      </c>
      <c r="C85" s="1062">
        <v>983033.4</v>
      </c>
      <c r="D85" s="1062">
        <v>108344.129</v>
      </c>
      <c r="E85" s="1062">
        <v>183023.18</v>
      </c>
      <c r="F85" s="1062">
        <v>182030</v>
      </c>
      <c r="G85" s="1062">
        <v>11377.841</v>
      </c>
      <c r="H85" s="1062">
        <v>14888.601000000001</v>
      </c>
      <c r="I85" s="1062">
        <v>56642.415000000001</v>
      </c>
      <c r="J85" s="1062">
        <v>61096.366000000002</v>
      </c>
      <c r="K85" s="1062">
        <v>9780.3269999999993</v>
      </c>
      <c r="L85" s="1018"/>
      <c r="M85" s="1021" t="s">
        <v>843</v>
      </c>
      <c r="N85" s="1062">
        <v>51674.870999999999</v>
      </c>
      <c r="O85" s="1062">
        <v>187749.666</v>
      </c>
      <c r="P85" s="1062">
        <v>2836.6849999999999</v>
      </c>
      <c r="Q85" s="1062">
        <v>2983</v>
      </c>
      <c r="R85" s="1062">
        <v>65906.623999999996</v>
      </c>
      <c r="S85" s="1062">
        <v>27641.811000000002</v>
      </c>
      <c r="T85" s="1310" t="s">
        <v>908</v>
      </c>
      <c r="U85" s="1062">
        <v>17057.883999999998</v>
      </c>
      <c r="V85" s="1015"/>
    </row>
    <row r="86" spans="1:22" s="1308" customFormat="1" ht="11.25" hidden="1" customHeight="1" x14ac:dyDescent="0.2">
      <c r="A86" s="1018"/>
      <c r="B86" s="1021" t="s">
        <v>845</v>
      </c>
      <c r="C86" s="1062">
        <v>970398.73600000003</v>
      </c>
      <c r="D86" s="1062">
        <v>103155.448</v>
      </c>
      <c r="E86" s="1062">
        <v>185074.573</v>
      </c>
      <c r="F86" s="1062">
        <v>182198</v>
      </c>
      <c r="G86" s="1062">
        <v>10496.339</v>
      </c>
      <c r="H86" s="1062">
        <v>13667.98</v>
      </c>
      <c r="I86" s="1062">
        <v>54582.214</v>
      </c>
      <c r="J86" s="1062">
        <v>59687.307000000001</v>
      </c>
      <c r="K86" s="1062">
        <v>9386.3379999999997</v>
      </c>
      <c r="L86" s="1018"/>
      <c r="M86" s="1021" t="s">
        <v>845</v>
      </c>
      <c r="N86" s="1062">
        <v>50518.966</v>
      </c>
      <c r="O86" s="1062">
        <v>185378.649</v>
      </c>
      <c r="P86" s="1062">
        <v>2719.18</v>
      </c>
      <c r="Q86" s="1062">
        <v>2930</v>
      </c>
      <c r="R86" s="1062">
        <v>65583.798999999999</v>
      </c>
      <c r="S86" s="1062">
        <v>28517.922999999999</v>
      </c>
      <c r="T86" s="1310" t="s">
        <v>908</v>
      </c>
      <c r="U86" s="1062">
        <v>16502.02</v>
      </c>
      <c r="V86" s="1015"/>
    </row>
    <row r="87" spans="1:22" s="1308" customFormat="1" ht="11.25" hidden="1" customHeight="1" x14ac:dyDescent="0.2">
      <c r="A87" s="1018"/>
      <c r="B87" s="1021" t="s">
        <v>846</v>
      </c>
      <c r="C87" s="1062">
        <v>930240.50300000003</v>
      </c>
      <c r="D87" s="1062">
        <v>99094.078999999998</v>
      </c>
      <c r="E87" s="1062">
        <v>178847.465</v>
      </c>
      <c r="F87" s="1062">
        <v>175566</v>
      </c>
      <c r="G87" s="1062">
        <v>10600.614</v>
      </c>
      <c r="H87" s="1062">
        <v>13462.696</v>
      </c>
      <c r="I87" s="1062">
        <v>54537.36</v>
      </c>
      <c r="J87" s="1062">
        <v>57371.718999999997</v>
      </c>
      <c r="K87" s="1062">
        <v>9234.5750000000007</v>
      </c>
      <c r="L87" s="1018"/>
      <c r="M87" s="1021" t="s">
        <v>846</v>
      </c>
      <c r="N87" s="1062">
        <v>41454.107000000004</v>
      </c>
      <c r="O87" s="1062">
        <v>180586.128</v>
      </c>
      <c r="P87" s="1062">
        <v>2677.7420000000002</v>
      </c>
      <c r="Q87" s="1062">
        <v>2942</v>
      </c>
      <c r="R87" s="1062">
        <v>62547.038999999997</v>
      </c>
      <c r="S87" s="1062">
        <v>27082.319</v>
      </c>
      <c r="T87" s="1310" t="s">
        <v>908</v>
      </c>
      <c r="U87" s="1062">
        <v>14236.66</v>
      </c>
      <c r="V87" s="1015"/>
    </row>
    <row r="88" spans="1:22" s="1308" customFormat="1" ht="11.25" hidden="1" customHeight="1" x14ac:dyDescent="0.2">
      <c r="A88" s="1018"/>
      <c r="B88" s="1021" t="s">
        <v>847</v>
      </c>
      <c r="C88" s="1062">
        <v>1003006.316</v>
      </c>
      <c r="D88" s="1062">
        <v>110419.249</v>
      </c>
      <c r="E88" s="1062">
        <v>188571.715</v>
      </c>
      <c r="F88" s="1062">
        <v>181820</v>
      </c>
      <c r="G88" s="1062">
        <v>11473.021000000001</v>
      </c>
      <c r="H88" s="1062">
        <v>15592.357</v>
      </c>
      <c r="I88" s="1062">
        <v>56344.406000000003</v>
      </c>
      <c r="J88" s="1062">
        <v>62614.796999999999</v>
      </c>
      <c r="K88" s="1062">
        <v>10131.234</v>
      </c>
      <c r="L88" s="1018"/>
      <c r="M88" s="1021" t="s">
        <v>847</v>
      </c>
      <c r="N88" s="1062">
        <v>55116.661999999997</v>
      </c>
      <c r="O88" s="1062">
        <v>189958.25899999999</v>
      </c>
      <c r="P88" s="1062">
        <v>2841.64</v>
      </c>
      <c r="Q88" s="1062">
        <v>2978</v>
      </c>
      <c r="R88" s="1062">
        <v>69030.665999999997</v>
      </c>
      <c r="S88" s="1062">
        <v>29958.507000000001</v>
      </c>
      <c r="T88" s="1310" t="s">
        <v>908</v>
      </c>
      <c r="U88" s="1062">
        <v>16155.803</v>
      </c>
      <c r="V88" s="1015"/>
    </row>
    <row r="89" spans="1:22" s="1308" customFormat="1" ht="7.9" customHeight="1" x14ac:dyDescent="0.2">
      <c r="A89" s="1018"/>
      <c r="B89" s="1021"/>
      <c r="C89" s="1725"/>
      <c r="D89" s="1738"/>
      <c r="E89" s="1738"/>
      <c r="F89" s="1738"/>
      <c r="G89" s="1738"/>
      <c r="H89" s="1738"/>
      <c r="I89" s="1738"/>
      <c r="J89" s="1738"/>
      <c r="K89" s="1738"/>
      <c r="L89" s="1018"/>
      <c r="M89" s="1021"/>
      <c r="N89" s="1725"/>
      <c r="O89" s="1738"/>
      <c r="P89" s="1738"/>
      <c r="Q89" s="1738"/>
      <c r="R89" s="1738"/>
      <c r="S89" s="1738"/>
      <c r="T89" s="1015"/>
      <c r="U89" s="1738"/>
      <c r="V89" s="1015"/>
    </row>
    <row r="90" spans="1:22" s="1308" customFormat="1" ht="11.25" customHeight="1" x14ac:dyDescent="0.2">
      <c r="A90" s="2762">
        <v>2016</v>
      </c>
      <c r="B90" s="2763"/>
      <c r="C90" s="1725"/>
      <c r="D90" s="1738"/>
      <c r="E90" s="1738"/>
      <c r="F90" s="1738"/>
      <c r="G90" s="1738"/>
      <c r="H90" s="1738"/>
      <c r="I90" s="1738"/>
      <c r="J90" s="1738"/>
      <c r="K90" s="1738"/>
      <c r="L90" s="2762">
        <v>2016</v>
      </c>
      <c r="M90" s="2763"/>
      <c r="N90" s="1725"/>
      <c r="O90" s="1738"/>
      <c r="P90" s="1738"/>
      <c r="Q90" s="1738"/>
      <c r="R90" s="1738"/>
      <c r="S90" s="1738"/>
      <c r="T90" s="1015"/>
      <c r="U90" s="1738"/>
      <c r="V90" s="1015"/>
    </row>
    <row r="91" spans="1:22" s="1308" customFormat="1" ht="11.25" customHeight="1" x14ac:dyDescent="0.2">
      <c r="A91" s="1018"/>
      <c r="B91" s="1021" t="s">
        <v>843</v>
      </c>
      <c r="C91" s="1062">
        <v>1008855.409</v>
      </c>
      <c r="D91" s="1062">
        <v>109336.357</v>
      </c>
      <c r="E91" s="1062">
        <v>188651.57</v>
      </c>
      <c r="F91" s="1062">
        <v>190622</v>
      </c>
      <c r="G91" s="1062">
        <v>10976.388000000001</v>
      </c>
      <c r="H91" s="1062">
        <v>15444.828</v>
      </c>
      <c r="I91" s="1062">
        <v>57226.857000000004</v>
      </c>
      <c r="J91" s="1062">
        <v>64599.495999999999</v>
      </c>
      <c r="K91" s="1062">
        <v>10094.411</v>
      </c>
      <c r="L91" s="1018"/>
      <c r="M91" s="1021" t="s">
        <v>843</v>
      </c>
      <c r="N91" s="1062">
        <v>54426.027999999998</v>
      </c>
      <c r="O91" s="1062">
        <v>186753.54500000001</v>
      </c>
      <c r="P91" s="1062">
        <v>2835.4769999999999</v>
      </c>
      <c r="Q91" s="1062">
        <v>2996</v>
      </c>
      <c r="R91" s="1062">
        <v>67505.034</v>
      </c>
      <c r="S91" s="1062">
        <v>29799.57</v>
      </c>
      <c r="T91" s="1310" t="s">
        <v>908</v>
      </c>
      <c r="U91" s="1062">
        <v>17587.848000000002</v>
      </c>
      <c r="V91" s="1015"/>
    </row>
    <row r="92" spans="1:22" s="1308" customFormat="1" ht="11.25" customHeight="1" x14ac:dyDescent="0.2">
      <c r="A92" s="1018"/>
      <c r="B92" s="1021" t="s">
        <v>845</v>
      </c>
      <c r="C92" s="1062">
        <v>994940.19200000004</v>
      </c>
      <c r="D92" s="1062">
        <v>106551.995</v>
      </c>
      <c r="E92" s="1062">
        <v>188234.69099999999</v>
      </c>
      <c r="F92" s="1062">
        <v>189720</v>
      </c>
      <c r="G92" s="1062">
        <v>10457.814</v>
      </c>
      <c r="H92" s="1062">
        <v>14335.777</v>
      </c>
      <c r="I92" s="1062">
        <v>55136.667000000001</v>
      </c>
      <c r="J92" s="1062">
        <v>62812.125999999997</v>
      </c>
      <c r="K92" s="1062">
        <v>9671.2240000000002</v>
      </c>
      <c r="L92" s="1018"/>
      <c r="M92" s="1021" t="s">
        <v>845</v>
      </c>
      <c r="N92" s="1062">
        <v>53345.387999999999</v>
      </c>
      <c r="O92" s="1062">
        <v>183650.15100000001</v>
      </c>
      <c r="P92" s="1062">
        <v>2822.0169999999998</v>
      </c>
      <c r="Q92" s="1062">
        <v>2971</v>
      </c>
      <c r="R92" s="1062">
        <v>68801.637000000002</v>
      </c>
      <c r="S92" s="1062">
        <v>28943.397000000001</v>
      </c>
      <c r="T92" s="1310" t="s">
        <v>908</v>
      </c>
      <c r="U92" s="1062">
        <v>17486.308000000001</v>
      </c>
      <c r="V92" s="1015"/>
    </row>
    <row r="93" spans="1:22" s="1308" customFormat="1" ht="11.25" customHeight="1" x14ac:dyDescent="0.2">
      <c r="A93" s="1018"/>
      <c r="B93" s="1021" t="s">
        <v>846</v>
      </c>
      <c r="C93" s="1015">
        <v>948156.44900000002</v>
      </c>
      <c r="D93" s="1015">
        <v>98688.895000000004</v>
      </c>
      <c r="E93" s="1015">
        <v>183807.37299999999</v>
      </c>
      <c r="F93" s="1015">
        <v>180547</v>
      </c>
      <c r="G93" s="1015">
        <v>10205.135</v>
      </c>
      <c r="H93" s="1015">
        <v>13761.75</v>
      </c>
      <c r="I93" s="1015">
        <v>55471.298999999999</v>
      </c>
      <c r="J93" s="1015">
        <v>59155.137000000002</v>
      </c>
      <c r="K93" s="1015">
        <v>9442.6149999999998</v>
      </c>
      <c r="L93" s="1018"/>
      <c r="M93" s="1021" t="s">
        <v>846</v>
      </c>
      <c r="N93" s="1015">
        <v>43927.788</v>
      </c>
      <c r="O93" s="1015">
        <v>179424.022</v>
      </c>
      <c r="P93" s="1015">
        <v>2736.1779999999999</v>
      </c>
      <c r="Q93" s="1015">
        <v>2966</v>
      </c>
      <c r="R93" s="1015">
        <v>65863.347999999998</v>
      </c>
      <c r="S93" s="1015">
        <v>27125.368999999999</v>
      </c>
      <c r="T93" s="1310" t="s">
        <v>908</v>
      </c>
      <c r="U93" s="1015">
        <v>15034.54</v>
      </c>
      <c r="V93" s="1015"/>
    </row>
    <row r="94" spans="1:22" s="1308" customFormat="1" ht="11.25" customHeight="1" x14ac:dyDescent="0.2">
      <c r="A94" s="1018"/>
      <c r="B94" s="1021" t="s">
        <v>847</v>
      </c>
      <c r="C94" s="1015">
        <v>1020935.066</v>
      </c>
      <c r="D94" s="1015">
        <v>110775.171</v>
      </c>
      <c r="E94" s="1015">
        <v>194464.45800000001</v>
      </c>
      <c r="F94" s="1015">
        <v>185810</v>
      </c>
      <c r="G94" s="1015">
        <v>11279.576999999999</v>
      </c>
      <c r="H94" s="1015">
        <v>15232.715</v>
      </c>
      <c r="I94" s="1015">
        <v>59207.593999999997</v>
      </c>
      <c r="J94" s="1015">
        <v>60579.843000000001</v>
      </c>
      <c r="K94" s="1015">
        <v>10242.994000000001</v>
      </c>
      <c r="L94" s="1018"/>
      <c r="M94" s="1021" t="s">
        <v>847</v>
      </c>
      <c r="N94" s="1015">
        <v>54920.315999999999</v>
      </c>
      <c r="O94" s="1015">
        <v>190985.761</v>
      </c>
      <c r="P94" s="1015">
        <v>2889.7289999999998</v>
      </c>
      <c r="Q94" s="1015">
        <v>2973</v>
      </c>
      <c r="R94" s="1015">
        <v>72586.921000000002</v>
      </c>
      <c r="S94" s="1015">
        <v>30389.62</v>
      </c>
      <c r="T94" s="1310" t="s">
        <v>908</v>
      </c>
      <c r="U94" s="1015">
        <v>18597.366999999998</v>
      </c>
      <c r="V94" s="1015"/>
    </row>
    <row r="95" spans="1:22" s="1308" customFormat="1" ht="6" customHeight="1" x14ac:dyDescent="0.2">
      <c r="A95" s="1018"/>
      <c r="B95" s="1021"/>
      <c r="C95" s="1015"/>
      <c r="D95" s="1015"/>
      <c r="E95" s="1015"/>
      <c r="F95" s="1015"/>
      <c r="G95" s="1015"/>
      <c r="H95" s="1015"/>
      <c r="I95" s="1015"/>
      <c r="J95" s="1015"/>
      <c r="K95" s="1015"/>
      <c r="L95" s="1018"/>
      <c r="M95" s="1021"/>
      <c r="N95" s="1015"/>
      <c r="O95" s="1015"/>
      <c r="P95" s="1015"/>
      <c r="Q95" s="1015"/>
      <c r="R95" s="1015"/>
      <c r="S95" s="1015"/>
      <c r="T95" s="1015"/>
      <c r="U95" s="1015"/>
      <c r="V95" s="1015"/>
    </row>
    <row r="96" spans="1:22" s="1308" customFormat="1" ht="11.25" customHeight="1" x14ac:dyDescent="0.2">
      <c r="A96" s="2762">
        <v>2017</v>
      </c>
      <c r="B96" s="2763"/>
      <c r="C96" s="1725"/>
      <c r="D96" s="1725"/>
      <c r="E96" s="1725"/>
      <c r="F96" s="1725"/>
      <c r="G96" s="1725"/>
      <c r="H96" s="1725"/>
      <c r="I96" s="1725"/>
      <c r="J96" s="1725"/>
      <c r="K96" s="1725"/>
      <c r="L96" s="2762">
        <v>2017</v>
      </c>
      <c r="M96" s="2763"/>
      <c r="N96" s="1725"/>
      <c r="O96" s="1725"/>
      <c r="P96" s="1725"/>
      <c r="Q96" s="1725"/>
      <c r="R96" s="1725"/>
      <c r="S96" s="1725"/>
      <c r="T96" s="1725"/>
      <c r="U96" s="1725"/>
      <c r="V96" s="1725"/>
    </row>
    <row r="97" spans="1:22" s="1308" customFormat="1" ht="11.25" customHeight="1" x14ac:dyDescent="0.2">
      <c r="A97" s="1018"/>
      <c r="B97" s="1021" t="s">
        <v>843</v>
      </c>
      <c r="C97" s="1312">
        <v>1032836.113</v>
      </c>
      <c r="D97" s="1312">
        <v>110831.712</v>
      </c>
      <c r="E97" s="1312">
        <v>191428.79800000001</v>
      </c>
      <c r="F97" s="1312">
        <v>193152</v>
      </c>
      <c r="G97" s="1312">
        <v>11228.651</v>
      </c>
      <c r="H97" s="1312">
        <v>15688.379000000001</v>
      </c>
      <c r="I97" s="1312">
        <v>63909.243000000002</v>
      </c>
      <c r="J97" s="1312">
        <v>66480.152000000002</v>
      </c>
      <c r="K97" s="1312">
        <v>10304.924000000001</v>
      </c>
      <c r="L97" s="1857"/>
      <c r="M97" s="1858" t="s">
        <v>843</v>
      </c>
      <c r="N97" s="1312">
        <v>54252.292000000001</v>
      </c>
      <c r="O97" s="1312">
        <v>190453.799</v>
      </c>
      <c r="P97" s="1312">
        <v>2884.74</v>
      </c>
      <c r="Q97" s="1312">
        <v>3071</v>
      </c>
      <c r="R97" s="1312">
        <v>71859.418000000005</v>
      </c>
      <c r="S97" s="1312">
        <v>29279.281999999999</v>
      </c>
      <c r="T97" s="1310" t="s">
        <v>908</v>
      </c>
      <c r="U97" s="1312">
        <v>18011.723000000002</v>
      </c>
      <c r="V97" s="1015"/>
    </row>
    <row r="98" spans="1:22" s="1308" customFormat="1" ht="11.25" customHeight="1" x14ac:dyDescent="0.2">
      <c r="A98" s="1018"/>
      <c r="B98" s="1021" t="s">
        <v>845</v>
      </c>
      <c r="C98" s="1312">
        <v>1010991.846</v>
      </c>
      <c r="D98" s="1312">
        <v>107822.092</v>
      </c>
      <c r="E98" s="1312">
        <v>189033.568</v>
      </c>
      <c r="F98" s="1312">
        <v>193614</v>
      </c>
      <c r="G98" s="1312">
        <v>10887.164000000001</v>
      </c>
      <c r="H98" s="1312">
        <v>15097.784</v>
      </c>
      <c r="I98" s="1312">
        <v>56909.118999999999</v>
      </c>
      <c r="J98" s="1312">
        <v>63857.599000000002</v>
      </c>
      <c r="K98" s="1312">
        <v>9946.4159999999993</v>
      </c>
      <c r="L98" s="1857"/>
      <c r="M98" s="1858" t="s">
        <v>845</v>
      </c>
      <c r="N98" s="1312">
        <v>53235.084999999999</v>
      </c>
      <c r="O98" s="1312">
        <v>188200.76300000001</v>
      </c>
      <c r="P98" s="1312">
        <v>2960.5770000000002</v>
      </c>
      <c r="Q98" s="1312">
        <v>2977</v>
      </c>
      <c r="R98" s="1312">
        <v>70407.217999999993</v>
      </c>
      <c r="S98" s="1312">
        <v>28620.325000000001</v>
      </c>
      <c r="T98" s="1310" t="s">
        <v>908</v>
      </c>
      <c r="U98" s="1312">
        <v>17423.135999999999</v>
      </c>
      <c r="V98" s="1015"/>
    </row>
    <row r="99" spans="1:22" s="1308" customFormat="1" ht="11.25" customHeight="1" x14ac:dyDescent="0.2">
      <c r="A99" s="1018"/>
      <c r="B99" s="1021" t="s">
        <v>846</v>
      </c>
      <c r="C99" s="1312">
        <v>971343.04099999997</v>
      </c>
      <c r="D99" s="1312">
        <v>101041.595</v>
      </c>
      <c r="E99" s="1312">
        <v>185424.67199999999</v>
      </c>
      <c r="F99" s="1312">
        <v>185034</v>
      </c>
      <c r="G99" s="1312">
        <v>10301.326999999999</v>
      </c>
      <c r="H99" s="1312">
        <v>14187.995000000001</v>
      </c>
      <c r="I99" s="1312">
        <v>57102.328999999998</v>
      </c>
      <c r="J99" s="1312">
        <v>63975.167999999998</v>
      </c>
      <c r="K99" s="1312">
        <v>8666.5529999999999</v>
      </c>
      <c r="L99" s="1857"/>
      <c r="M99" s="1859" t="s">
        <v>846</v>
      </c>
      <c r="N99" s="1312">
        <v>45000.737999999998</v>
      </c>
      <c r="O99" s="1312">
        <v>182983.432</v>
      </c>
      <c r="P99" s="1312">
        <v>2633.9839999999999</v>
      </c>
      <c r="Q99" s="1312">
        <v>2969</v>
      </c>
      <c r="R99" s="1312">
        <v>68117.22</v>
      </c>
      <c r="S99" s="1312">
        <v>27563.185000000001</v>
      </c>
      <c r="T99" s="1310" t="s">
        <v>908</v>
      </c>
      <c r="U99" s="1312">
        <v>16341.843000000001</v>
      </c>
      <c r="V99" s="1015"/>
    </row>
    <row r="100" spans="1:22" s="1308" customFormat="1" ht="11.25" customHeight="1" x14ac:dyDescent="0.2">
      <c r="A100" s="1018"/>
      <c r="B100" s="1021" t="s">
        <v>847</v>
      </c>
      <c r="C100" s="1312">
        <v>1033017.3320000001</v>
      </c>
      <c r="D100" s="1312">
        <v>110853.86199999999</v>
      </c>
      <c r="E100" s="1312">
        <v>194168.35</v>
      </c>
      <c r="F100" s="1312">
        <v>188126</v>
      </c>
      <c r="G100" s="1312">
        <v>11414.12</v>
      </c>
      <c r="H100" s="1312">
        <v>15351.888000000001</v>
      </c>
      <c r="I100" s="1312">
        <v>59243.489000000001</v>
      </c>
      <c r="J100" s="1312">
        <v>69085.501000000004</v>
      </c>
      <c r="K100" s="1312">
        <v>10247.867</v>
      </c>
      <c r="L100" s="1857"/>
      <c r="M100" s="1859" t="s">
        <v>847</v>
      </c>
      <c r="N100" s="1312">
        <v>53403.086000000003</v>
      </c>
      <c r="O100" s="1312">
        <v>192224.61600000001</v>
      </c>
      <c r="P100" s="1312">
        <v>2964.9029999999998</v>
      </c>
      <c r="Q100" s="1312">
        <v>2950</v>
      </c>
      <c r="R100" s="1312">
        <v>73400.479000000007</v>
      </c>
      <c r="S100" s="1312">
        <v>30659.615000000002</v>
      </c>
      <c r="T100" s="1310" t="s">
        <v>908</v>
      </c>
      <c r="U100" s="1312">
        <v>18923.556</v>
      </c>
      <c r="V100" s="1015"/>
    </row>
    <row r="101" spans="1:22" s="1308" customFormat="1" ht="7.9" hidden="1" customHeight="1" x14ac:dyDescent="0.2">
      <c r="A101" s="1018"/>
      <c r="B101" s="1021"/>
      <c r="C101" s="1015"/>
      <c r="D101" s="1015"/>
      <c r="E101" s="1015"/>
      <c r="F101" s="1015"/>
      <c r="G101" s="1015"/>
      <c r="H101" s="1015"/>
      <c r="I101" s="1015"/>
      <c r="J101" s="1015"/>
      <c r="K101" s="1015"/>
      <c r="L101" s="1018"/>
      <c r="M101" s="1021"/>
      <c r="N101" s="1015"/>
      <c r="O101" s="1015"/>
      <c r="P101" s="1015"/>
      <c r="Q101" s="1015"/>
      <c r="R101" s="1015"/>
      <c r="S101" s="1015"/>
      <c r="T101" s="1015"/>
      <c r="U101" s="1015"/>
      <c r="V101" s="1015"/>
    </row>
    <row r="102" spans="1:22" s="1308" customFormat="1" ht="11.25" hidden="1" customHeight="1" x14ac:dyDescent="0.2">
      <c r="A102" s="1018"/>
      <c r="B102" s="1021" t="s">
        <v>1378</v>
      </c>
      <c r="C102" s="1015">
        <f>SUM(C97:C98)</f>
        <v>2043827.959</v>
      </c>
      <c r="D102" s="1015">
        <f t="shared" ref="D102:K102" si="19">SUM(D97:D98)</f>
        <v>218653.804</v>
      </c>
      <c r="E102" s="1015">
        <f t="shared" si="19"/>
        <v>380462.36600000004</v>
      </c>
      <c r="F102" s="1015">
        <f t="shared" si="19"/>
        <v>386766</v>
      </c>
      <c r="G102" s="1015">
        <f t="shared" si="19"/>
        <v>22115.815000000002</v>
      </c>
      <c r="H102" s="1015">
        <f t="shared" si="19"/>
        <v>30786.163</v>
      </c>
      <c r="I102" s="1015">
        <f t="shared" si="19"/>
        <v>120818.36199999999</v>
      </c>
      <c r="J102" s="1015">
        <f t="shared" si="19"/>
        <v>130337.751</v>
      </c>
      <c r="K102" s="1015">
        <f t="shared" si="19"/>
        <v>20251.34</v>
      </c>
      <c r="L102" s="1018"/>
      <c r="M102" s="1021" t="s">
        <v>1378</v>
      </c>
      <c r="N102" s="1015">
        <f>SUM(N97:N98)</f>
        <v>107487.37700000001</v>
      </c>
      <c r="O102" s="1015">
        <f t="shared" ref="O102:U102" si="20">SUM(O97:O98)</f>
        <v>378654.56200000003</v>
      </c>
      <c r="P102" s="1015">
        <f t="shared" si="20"/>
        <v>5845.317</v>
      </c>
      <c r="Q102" s="1015">
        <f t="shared" si="20"/>
        <v>6048</v>
      </c>
      <c r="R102" s="1015">
        <f t="shared" si="20"/>
        <v>142266.636</v>
      </c>
      <c r="S102" s="1015">
        <f t="shared" si="20"/>
        <v>57899.607000000004</v>
      </c>
      <c r="T102" s="1310" t="s">
        <v>908</v>
      </c>
      <c r="U102" s="1015">
        <f t="shared" si="20"/>
        <v>35434.858999999997</v>
      </c>
      <c r="V102" s="1015"/>
    </row>
    <row r="103" spans="1:22" s="1308" customFormat="1" ht="11.25" hidden="1" customHeight="1" x14ac:dyDescent="0.2">
      <c r="A103" s="1018"/>
      <c r="B103" s="1021" t="s">
        <v>1379</v>
      </c>
      <c r="C103" s="1015">
        <f>SUM(C97:C99)</f>
        <v>3015171</v>
      </c>
      <c r="D103" s="1015">
        <f t="shared" ref="D103:K103" si="21">SUM(D97:D99)</f>
        <v>319695.39899999998</v>
      </c>
      <c r="E103" s="1015">
        <f t="shared" si="21"/>
        <v>565887.03800000006</v>
      </c>
      <c r="F103" s="1015">
        <f t="shared" si="21"/>
        <v>571800</v>
      </c>
      <c r="G103" s="1015">
        <f t="shared" si="21"/>
        <v>32417.142</v>
      </c>
      <c r="H103" s="1015">
        <f t="shared" si="21"/>
        <v>44974.158000000003</v>
      </c>
      <c r="I103" s="1015">
        <f t="shared" si="21"/>
        <v>177920.69099999999</v>
      </c>
      <c r="J103" s="1015">
        <f t="shared" si="21"/>
        <v>194312.91899999999</v>
      </c>
      <c r="K103" s="1015">
        <f t="shared" si="21"/>
        <v>28917.893</v>
      </c>
      <c r="L103" s="1018"/>
      <c r="M103" s="1021" t="s">
        <v>1379</v>
      </c>
      <c r="N103" s="1015">
        <f>SUM(N97:N99)</f>
        <v>152488.11499999999</v>
      </c>
      <c r="O103" s="1015">
        <f t="shared" ref="O103:U103" si="22">SUM(O97:O99)</f>
        <v>561637.99400000006</v>
      </c>
      <c r="P103" s="1015">
        <f t="shared" si="22"/>
        <v>8479.3009999999995</v>
      </c>
      <c r="Q103" s="1015">
        <f t="shared" si="22"/>
        <v>9017</v>
      </c>
      <c r="R103" s="1015">
        <f t="shared" si="22"/>
        <v>210383.856</v>
      </c>
      <c r="S103" s="1015">
        <f t="shared" si="22"/>
        <v>85462.792000000001</v>
      </c>
      <c r="T103" s="1310" t="s">
        <v>908</v>
      </c>
      <c r="U103" s="1015">
        <f t="shared" si="22"/>
        <v>51776.701999999997</v>
      </c>
      <c r="V103" s="1015"/>
    </row>
    <row r="104" spans="1:22" s="1316" customFormat="1" ht="11.25" customHeight="1" x14ac:dyDescent="0.2">
      <c r="A104" s="1018"/>
      <c r="B104" s="1031"/>
      <c r="C104" s="1015"/>
      <c r="D104" s="1015"/>
      <c r="E104" s="1015"/>
      <c r="F104" s="1015"/>
      <c r="G104" s="1015"/>
      <c r="H104" s="1015"/>
      <c r="I104" s="1015"/>
      <c r="J104" s="1015"/>
      <c r="K104" s="1015"/>
      <c r="L104" s="1018"/>
      <c r="M104" s="1031"/>
      <c r="N104" s="1015"/>
      <c r="O104" s="1015"/>
      <c r="P104" s="1015"/>
      <c r="Q104" s="1015"/>
      <c r="R104" s="1015"/>
      <c r="S104" s="1015"/>
      <c r="T104" s="1015"/>
      <c r="U104" s="1015"/>
      <c r="V104" s="1015"/>
    </row>
    <row r="105" spans="1:22" s="1308" customFormat="1" ht="11.25" customHeight="1" x14ac:dyDescent="0.2">
      <c r="A105" s="1843"/>
      <c r="B105" s="1031"/>
      <c r="C105" s="2697" t="s">
        <v>752</v>
      </c>
      <c r="D105" s="2697"/>
      <c r="E105" s="2697"/>
      <c r="F105" s="2697"/>
      <c r="G105" s="2697"/>
      <c r="H105" s="2697"/>
      <c r="I105" s="2697"/>
      <c r="J105" s="2697"/>
      <c r="K105" s="2697"/>
      <c r="L105" s="1019"/>
      <c r="M105" s="1031"/>
      <c r="N105" s="1828" t="s">
        <v>752</v>
      </c>
      <c r="O105" s="1828"/>
      <c r="P105" s="1828"/>
      <c r="Q105" s="1828"/>
      <c r="R105" s="1828"/>
      <c r="S105" s="1828"/>
      <c r="T105" s="1828"/>
      <c r="U105" s="1828"/>
      <c r="V105" s="1828"/>
    </row>
    <row r="106" spans="1:22" s="1316" customFormat="1" ht="11.25" customHeight="1" x14ac:dyDescent="0.2">
      <c r="A106" s="1018"/>
      <c r="B106" s="1031"/>
      <c r="C106" s="1829" t="s">
        <v>753</v>
      </c>
      <c r="D106" s="1313"/>
      <c r="E106" s="1313"/>
      <c r="F106" s="1313"/>
      <c r="G106" s="1313"/>
      <c r="H106" s="1313"/>
      <c r="I106" s="1313"/>
      <c r="J106" s="1313"/>
      <c r="K106" s="1313"/>
      <c r="L106" s="1314"/>
      <c r="M106" s="1314"/>
      <c r="N106" s="1829" t="s">
        <v>753</v>
      </c>
      <c r="O106" s="1315"/>
      <c r="P106" s="1315"/>
      <c r="Q106" s="1315"/>
      <c r="R106" s="1315"/>
      <c r="S106" s="1315"/>
      <c r="T106" s="1315"/>
      <c r="U106" s="1315"/>
    </row>
    <row r="107" spans="1:22" s="1308" customFormat="1" ht="6" customHeight="1" x14ac:dyDescent="0.2">
      <c r="A107" s="1018"/>
      <c r="B107" s="1031"/>
      <c r="C107" s="1315"/>
      <c r="D107" s="1315"/>
      <c r="E107" s="1315"/>
      <c r="F107" s="1315"/>
      <c r="G107" s="1315"/>
      <c r="H107" s="1315"/>
      <c r="I107" s="1315"/>
      <c r="J107" s="1315"/>
      <c r="K107" s="1315"/>
      <c r="L107" s="1314"/>
      <c r="M107" s="1314"/>
      <c r="N107" s="1315"/>
      <c r="O107" s="1315"/>
      <c r="P107" s="1315"/>
      <c r="Q107" s="1315"/>
      <c r="R107" s="1315"/>
      <c r="S107" s="1315"/>
      <c r="T107" s="1315"/>
      <c r="U107" s="1315"/>
    </row>
    <row r="108" spans="1:22" s="1308" customFormat="1" ht="11.25" hidden="1" customHeight="1" x14ac:dyDescent="0.2">
      <c r="A108" s="2756">
        <v>2005</v>
      </c>
      <c r="B108" s="2757"/>
      <c r="C108" s="1275">
        <f t="shared" ref="C108:K108" si="23">C21/C20*100-100</f>
        <v>2.0253004610973449</v>
      </c>
      <c r="D108" s="1275">
        <f t="shared" si="23"/>
        <v>3.9591144427656673</v>
      </c>
      <c r="E108" s="1275">
        <f t="shared" si="23"/>
        <v>0.22199584139934814</v>
      </c>
      <c r="F108" s="1275">
        <f t="shared" si="23"/>
        <v>2.5399130823280984</v>
      </c>
      <c r="G108" s="1275">
        <f t="shared" si="23"/>
        <v>30.023144248439223</v>
      </c>
      <c r="H108" s="1275">
        <f t="shared" si="23"/>
        <v>0.23831519299757531</v>
      </c>
      <c r="I108" s="1275">
        <f t="shared" si="23"/>
        <v>-16.346168602919519</v>
      </c>
      <c r="J108" s="1275">
        <f t="shared" si="23"/>
        <v>1.2155662820826194</v>
      </c>
      <c r="K108" s="1275">
        <f t="shared" si="23"/>
        <v>1.9727615301908088</v>
      </c>
      <c r="L108" s="2756">
        <v>2005</v>
      </c>
      <c r="M108" s="2757"/>
      <c r="N108" s="1275">
        <f t="shared" ref="N108:S109" si="24">N21/N20*100-100</f>
        <v>0.8725528784133445</v>
      </c>
      <c r="O108" s="1275">
        <f t="shared" si="24"/>
        <v>9.0665194842687953</v>
      </c>
      <c r="P108" s="1275">
        <f t="shared" si="24"/>
        <v>2.6940439356090309</v>
      </c>
      <c r="Q108" s="1275">
        <f t="shared" si="24"/>
        <v>0.90018003600719965</v>
      </c>
      <c r="R108" s="1275">
        <f t="shared" si="24"/>
        <v>-0.86915253400213999</v>
      </c>
      <c r="S108" s="1275">
        <f t="shared" si="24"/>
        <v>0.60327549512790313</v>
      </c>
      <c r="T108" s="1275" t="s">
        <v>800</v>
      </c>
      <c r="U108" s="1275">
        <f t="shared" ref="U108:U113" si="25">U21/U20*100-100</f>
        <v>-1.9563574521382634</v>
      </c>
      <c r="V108" s="1275"/>
    </row>
    <row r="109" spans="1:22" s="1308" customFormat="1" ht="11.25" customHeight="1" x14ac:dyDescent="0.2">
      <c r="A109" s="2756">
        <v>2006</v>
      </c>
      <c r="B109" s="2757"/>
      <c r="C109" s="1275">
        <f t="shared" ref="C109:K109" si="26">C22/C21*100-100</f>
        <v>1.7651968975185781</v>
      </c>
      <c r="D109" s="1275">
        <f t="shared" si="26"/>
        <v>1.8386606227702487</v>
      </c>
      <c r="E109" s="1275">
        <f t="shared" si="26"/>
        <v>5.3015273119500534</v>
      </c>
      <c r="F109" s="1275">
        <f t="shared" si="26"/>
        <v>1.3917575101543207</v>
      </c>
      <c r="G109" s="1275">
        <f t="shared" si="26"/>
        <v>-10.049912261481779</v>
      </c>
      <c r="H109" s="1275">
        <f t="shared" si="26"/>
        <v>3.1904356044947235E-2</v>
      </c>
      <c r="I109" s="1275">
        <f t="shared" si="26"/>
        <v>1.9118602874675759</v>
      </c>
      <c r="J109" s="1275">
        <f t="shared" si="26"/>
        <v>5.7569860915184847</v>
      </c>
      <c r="K109" s="1275">
        <f t="shared" si="26"/>
        <v>0.10714440382193402</v>
      </c>
      <c r="L109" s="2756">
        <v>2006</v>
      </c>
      <c r="M109" s="2757"/>
      <c r="N109" s="1275">
        <f t="shared" si="24"/>
        <v>0.30807093486001236</v>
      </c>
      <c r="O109" s="1275">
        <f t="shared" si="24"/>
        <v>0.83755223079111829</v>
      </c>
      <c r="P109" s="1275">
        <f t="shared" si="24"/>
        <v>-4.9924548612829511</v>
      </c>
      <c r="Q109" s="1275">
        <f t="shared" si="24"/>
        <v>3.9452815226011211</v>
      </c>
      <c r="R109" s="1275">
        <f t="shared" si="24"/>
        <v>1.1093355221806718</v>
      </c>
      <c r="S109" s="1275">
        <f t="shared" si="24"/>
        <v>-1.6131723119967916</v>
      </c>
      <c r="T109" s="1275" t="s">
        <v>800</v>
      </c>
      <c r="U109" s="1275">
        <f t="shared" si="25"/>
        <v>-4.9194450796907319</v>
      </c>
      <c r="V109" s="1275"/>
    </row>
    <row r="110" spans="1:22" s="1308" customFormat="1" ht="11.25" customHeight="1" x14ac:dyDescent="0.2">
      <c r="A110" s="2756">
        <v>2007</v>
      </c>
      <c r="B110" s="2757"/>
      <c r="C110" s="1275">
        <f t="shared" ref="C110:K110" si="27">C23/C22*100-100</f>
        <v>2.0468347079217466</v>
      </c>
      <c r="D110" s="1275">
        <f t="shared" si="27"/>
        <v>1.7233824367590529</v>
      </c>
      <c r="E110" s="1275">
        <f t="shared" si="27"/>
        <v>1.5402980347272575</v>
      </c>
      <c r="F110" s="1275">
        <f t="shared" si="27"/>
        <v>0.5914589268106738</v>
      </c>
      <c r="G110" s="1275">
        <f t="shared" si="27"/>
        <v>5.3176343012418812</v>
      </c>
      <c r="H110" s="1275">
        <f t="shared" si="27"/>
        <v>0.78402498905836637</v>
      </c>
      <c r="I110" s="1275">
        <f t="shared" si="27"/>
        <v>8.3767246736955485</v>
      </c>
      <c r="J110" s="1275">
        <f t="shared" si="27"/>
        <v>8.3784081551095539</v>
      </c>
      <c r="K110" s="1275">
        <f t="shared" si="27"/>
        <v>-6.7811149665028978</v>
      </c>
      <c r="L110" s="2756">
        <v>2007</v>
      </c>
      <c r="M110" s="2757"/>
      <c r="N110" s="1275">
        <f t="shared" ref="N110:O113" si="28">N23/N22*100-100</f>
        <v>3.2377518418238651</v>
      </c>
      <c r="O110" s="1275">
        <f t="shared" si="28"/>
        <v>0.38210676512555608</v>
      </c>
      <c r="P110" s="1275" t="s">
        <v>800</v>
      </c>
      <c r="Q110" s="1275">
        <f t="shared" ref="Q110:S113" si="29">Q23/Q22*100-100</f>
        <v>-0.92504291436200958</v>
      </c>
      <c r="R110" s="1275">
        <f t="shared" si="29"/>
        <v>1.1384573672173985</v>
      </c>
      <c r="S110" s="1275">
        <f t="shared" si="29"/>
        <v>-3.9579348349270305</v>
      </c>
      <c r="T110" s="1275" t="s">
        <v>800</v>
      </c>
      <c r="U110" s="1275">
        <f t="shared" si="25"/>
        <v>3.0205000844343317</v>
      </c>
      <c r="V110" s="1275"/>
    </row>
    <row r="111" spans="1:22" s="1308" customFormat="1" ht="11.25" customHeight="1" x14ac:dyDescent="0.2">
      <c r="A111" s="2756">
        <v>2008</v>
      </c>
      <c r="B111" s="2757"/>
      <c r="C111" s="1275">
        <f t="shared" ref="C111:E113" si="30">C24/C23*100-100</f>
        <v>0.56907433603512914</v>
      </c>
      <c r="D111" s="1275">
        <f t="shared" si="30"/>
        <v>2.6262040098543764</v>
      </c>
      <c r="E111" s="1275">
        <f t="shared" si="30"/>
        <v>3.2002763185800802</v>
      </c>
      <c r="F111" s="1275" t="s">
        <v>800</v>
      </c>
      <c r="G111" s="1275">
        <f t="shared" ref="G111:K113" si="31">G24/G23*100-100</f>
        <v>3.4728889827325276</v>
      </c>
      <c r="H111" s="1275">
        <f t="shared" si="31"/>
        <v>1.4016908605917706</v>
      </c>
      <c r="I111" s="1275">
        <f t="shared" si="31"/>
        <v>5.729135706980145</v>
      </c>
      <c r="J111" s="1275">
        <f t="shared" si="31"/>
        <v>-1.0820871315215754</v>
      </c>
      <c r="K111" s="1275">
        <f t="shared" si="31"/>
        <v>-2.5575100504326258</v>
      </c>
      <c r="L111" s="2756">
        <v>2008</v>
      </c>
      <c r="M111" s="2757"/>
      <c r="N111" s="1275">
        <f t="shared" si="28"/>
        <v>-9.4812228099030449E-2</v>
      </c>
      <c r="O111" s="1275">
        <f t="shared" si="28"/>
        <v>1.9729935052186391</v>
      </c>
      <c r="P111" s="1275">
        <f>P24/P23*100-100</f>
        <v>3.3911179576214323</v>
      </c>
      <c r="Q111" s="1275">
        <f t="shared" si="29"/>
        <v>1.1069400327269392</v>
      </c>
      <c r="R111" s="1275">
        <f t="shared" si="29"/>
        <v>1.3049338706454563</v>
      </c>
      <c r="S111" s="1275">
        <f t="shared" si="29"/>
        <v>0.53139123032768509</v>
      </c>
      <c r="T111" s="1275" t="s">
        <v>800</v>
      </c>
      <c r="U111" s="1275">
        <f t="shared" si="25"/>
        <v>1.0212464911326009</v>
      </c>
      <c r="V111" s="1275"/>
    </row>
    <row r="112" spans="1:22" s="1308" customFormat="1" ht="11.25" customHeight="1" x14ac:dyDescent="0.2">
      <c r="A112" s="2756">
        <v>2009</v>
      </c>
      <c r="B112" s="2757"/>
      <c r="C112" s="1275">
        <f t="shared" si="30"/>
        <v>2.3220025882085338</v>
      </c>
      <c r="D112" s="1275">
        <f t="shared" si="30"/>
        <v>1.3292931558867025</v>
      </c>
      <c r="E112" s="1275">
        <f t="shared" si="30"/>
        <v>1.0196389597002593</v>
      </c>
      <c r="F112" s="1275" t="s">
        <v>800</v>
      </c>
      <c r="G112" s="1275">
        <f t="shared" si="31"/>
        <v>-4.7233458003430542</v>
      </c>
      <c r="H112" s="1275">
        <f t="shared" si="31"/>
        <v>-5.2069497636870352</v>
      </c>
      <c r="I112" s="1275">
        <f t="shared" si="31"/>
        <v>-2.5447202577470591</v>
      </c>
      <c r="J112" s="1275">
        <f t="shared" si="31"/>
        <v>2.401049175625559</v>
      </c>
      <c r="K112" s="1275">
        <f t="shared" si="31"/>
        <v>0.6049865035873836</v>
      </c>
      <c r="L112" s="2756">
        <v>2009</v>
      </c>
      <c r="M112" s="2757"/>
      <c r="N112" s="1275">
        <f t="shared" si="28"/>
        <v>-1.5739742114639199</v>
      </c>
      <c r="O112" s="1275">
        <f t="shared" si="28"/>
        <v>0.83107149788372681</v>
      </c>
      <c r="P112" s="1275">
        <f>P25/P24*100-100</f>
        <v>-4.7537248636087384</v>
      </c>
      <c r="Q112" s="1275">
        <f t="shared" si="29"/>
        <v>-1.3233054074638204</v>
      </c>
      <c r="R112" s="1275">
        <f t="shared" si="29"/>
        <v>1.648024970951127</v>
      </c>
      <c r="S112" s="1275">
        <f t="shared" si="29"/>
        <v>0.43203663540025161</v>
      </c>
      <c r="T112" s="1275" t="s">
        <v>800</v>
      </c>
      <c r="U112" s="1275">
        <f t="shared" si="25"/>
        <v>-2.9357267792604205</v>
      </c>
      <c r="V112" s="1275"/>
    </row>
    <row r="113" spans="1:22" s="1308" customFormat="1" ht="11.25" customHeight="1" x14ac:dyDescent="0.2">
      <c r="A113" s="2756">
        <v>2010</v>
      </c>
      <c r="B113" s="2757"/>
      <c r="C113" s="1275">
        <f t="shared" si="30"/>
        <v>0.36418466681689665</v>
      </c>
      <c r="D113" s="1275">
        <f t="shared" si="30"/>
        <v>0.8271138504522213</v>
      </c>
      <c r="E113" s="1275">
        <f t="shared" si="30"/>
        <v>2.3118969868125845</v>
      </c>
      <c r="F113" s="1275">
        <f>F26/F25*100-100</f>
        <v>-1.960499908235704</v>
      </c>
      <c r="G113" s="1275">
        <f t="shared" si="31"/>
        <v>1.352454039809686</v>
      </c>
      <c r="H113" s="1275">
        <f t="shared" si="31"/>
        <v>1.1570597218209571</v>
      </c>
      <c r="I113" s="1275">
        <f t="shared" si="31"/>
        <v>2.1127913351632657</v>
      </c>
      <c r="J113" s="1275">
        <f t="shared" si="31"/>
        <v>1.3011492646015625</v>
      </c>
      <c r="K113" s="1275">
        <f t="shared" si="31"/>
        <v>5.8315489366146664</v>
      </c>
      <c r="L113" s="2756">
        <v>2010</v>
      </c>
      <c r="M113" s="2757"/>
      <c r="N113" s="1275">
        <f t="shared" si="28"/>
        <v>3.293490466418973</v>
      </c>
      <c r="O113" s="1275">
        <f t="shared" si="28"/>
        <v>-0.33850734868188681</v>
      </c>
      <c r="P113" s="1275" t="s">
        <v>800</v>
      </c>
      <c r="Q113" s="1275">
        <f t="shared" si="29"/>
        <v>1.0709117221418154</v>
      </c>
      <c r="R113" s="1275">
        <f t="shared" si="29"/>
        <v>3.6636489471198388</v>
      </c>
      <c r="S113" s="1275">
        <f t="shared" si="29"/>
        <v>-1.0281424717530854</v>
      </c>
      <c r="T113" s="1275" t="s">
        <v>800</v>
      </c>
      <c r="U113" s="1275">
        <f t="shared" si="25"/>
        <v>9.66987898716296</v>
      </c>
      <c r="V113" s="1275"/>
    </row>
    <row r="114" spans="1:22" s="1308" customFormat="1" ht="11.25" customHeight="1" x14ac:dyDescent="0.2">
      <c r="A114" s="2756">
        <v>2011</v>
      </c>
      <c r="B114" s="2757"/>
      <c r="C114" s="1275">
        <f>C27/C26*100-100</f>
        <v>1.5097380407138132</v>
      </c>
      <c r="D114" s="1278">
        <v>4.5769130970486884</v>
      </c>
      <c r="E114" s="1278">
        <v>1.8951515111449453</v>
      </c>
      <c r="F114" s="1278">
        <v>2.5896817321308276</v>
      </c>
      <c r="G114" s="1278">
        <v>-2.0030386502820363</v>
      </c>
      <c r="H114" s="1278">
        <v>1.7497163530774174</v>
      </c>
      <c r="I114" s="1278">
        <v>-3.0802962497106563</v>
      </c>
      <c r="J114" s="1278">
        <v>1.3165513606934667</v>
      </c>
      <c r="K114" s="1278">
        <v>-4.6761052968474388</v>
      </c>
      <c r="L114" s="2760">
        <v>2011</v>
      </c>
      <c r="M114" s="2761"/>
      <c r="N114" s="1278">
        <v>-1.9149777123656975</v>
      </c>
      <c r="O114" s="1278">
        <v>1.2120819016152353</v>
      </c>
      <c r="P114" s="1278">
        <v>0.95096217336725886</v>
      </c>
      <c r="Q114" s="1278">
        <v>2.2050400916380255</v>
      </c>
      <c r="R114" s="1278">
        <v>0.42367514591714439</v>
      </c>
      <c r="S114" s="1278">
        <v>-1.7716601491573414</v>
      </c>
      <c r="T114" s="1278" t="s">
        <v>800</v>
      </c>
      <c r="U114" s="1278">
        <v>4.6021815630406877</v>
      </c>
      <c r="V114" s="1275"/>
    </row>
    <row r="115" spans="1:22" s="1308" customFormat="1" ht="11.25" customHeight="1" x14ac:dyDescent="0.2">
      <c r="A115" s="2756">
        <v>2012</v>
      </c>
      <c r="B115" s="2757"/>
      <c r="C115" s="1278">
        <f>C28/C27*100-100</f>
        <v>0.74482190009273097</v>
      </c>
      <c r="D115" s="1278">
        <f t="shared" ref="D115:K118" si="32">D28/D27*100-100</f>
        <v>-2.8412955466173457</v>
      </c>
      <c r="E115" s="1278">
        <f t="shared" si="32"/>
        <v>1.649364069787481</v>
      </c>
      <c r="F115" s="1278">
        <f t="shared" si="32"/>
        <v>0.31712069127895859</v>
      </c>
      <c r="G115" s="1278">
        <f t="shared" si="32"/>
        <v>2.9524916673561563</v>
      </c>
      <c r="H115" s="1278">
        <f t="shared" si="32"/>
        <v>1.3324197144288519</v>
      </c>
      <c r="I115" s="1278">
        <f t="shared" si="32"/>
        <v>5.2037370090061188</v>
      </c>
      <c r="J115" s="1278">
        <f t="shared" si="32"/>
        <v>-0.19083049786875961</v>
      </c>
      <c r="K115" s="1278">
        <f t="shared" si="32"/>
        <v>0.14994283941220488</v>
      </c>
      <c r="L115" s="2760">
        <v>2012</v>
      </c>
      <c r="M115" s="2761"/>
      <c r="N115" s="1278">
        <f t="shared" ref="N115:S118" si="33">N28/N27*100-100</f>
        <v>2.86616483447024</v>
      </c>
      <c r="O115" s="1278">
        <f t="shared" si="33"/>
        <v>1.3072979106664775</v>
      </c>
      <c r="P115" s="1278">
        <f t="shared" si="33"/>
        <v>3.1180767268291589</v>
      </c>
      <c r="Q115" s="1278">
        <f t="shared" si="33"/>
        <v>-1.8679368637336324E-2</v>
      </c>
      <c r="R115" s="1278">
        <f t="shared" si="33"/>
        <v>0.96018288520507156</v>
      </c>
      <c r="S115" s="1278">
        <f t="shared" si="33"/>
        <v>-1.2895897530420086</v>
      </c>
      <c r="T115" s="1278" t="s">
        <v>800</v>
      </c>
      <c r="U115" s="1278">
        <f>U28/U27*100-100</f>
        <v>-2.6287925523652973</v>
      </c>
      <c r="V115" s="1275"/>
    </row>
    <row r="116" spans="1:22" s="1308" customFormat="1" ht="11.25" customHeight="1" x14ac:dyDescent="0.2">
      <c r="A116" s="2756">
        <v>2013</v>
      </c>
      <c r="B116" s="2757"/>
      <c r="C116" s="1278">
        <f>C29/C28*100-100</f>
        <v>0.44152693317623459</v>
      </c>
      <c r="D116" s="1278">
        <f t="shared" si="32"/>
        <v>0.38462291388069048</v>
      </c>
      <c r="E116" s="1278">
        <f t="shared" si="32"/>
        <v>0.6686658330208104</v>
      </c>
      <c r="F116" s="1278">
        <f t="shared" si="32"/>
        <v>-2.2945341620373512</v>
      </c>
      <c r="G116" s="1278">
        <f t="shared" si="32"/>
        <v>-1.1038497584549276</v>
      </c>
      <c r="H116" s="1278">
        <f t="shared" si="32"/>
        <v>1.3882097181644895</v>
      </c>
      <c r="I116" s="1278">
        <f t="shared" si="32"/>
        <v>2.1465195145118798</v>
      </c>
      <c r="J116" s="1278">
        <f t="shared" si="32"/>
        <v>1.4843634324554671</v>
      </c>
      <c r="K116" s="1278">
        <f t="shared" si="32"/>
        <v>-0.24786770974307615</v>
      </c>
      <c r="L116" s="2760">
        <v>2013</v>
      </c>
      <c r="M116" s="2761"/>
      <c r="N116" s="1278">
        <f t="shared" si="33"/>
        <v>3.4467255519087701</v>
      </c>
      <c r="O116" s="1278">
        <f t="shared" si="33"/>
        <v>0.73938591493197237</v>
      </c>
      <c r="P116" s="1278">
        <f t="shared" si="33"/>
        <v>-4.2927370930974149</v>
      </c>
      <c r="Q116" s="1278">
        <f t="shared" si="33"/>
        <v>1.6067258290518396</v>
      </c>
      <c r="R116" s="1278">
        <f t="shared" si="33"/>
        <v>1.6758470179865981</v>
      </c>
      <c r="S116" s="1278">
        <f t="shared" si="33"/>
        <v>1.4733438479632923</v>
      </c>
      <c r="T116" s="1278" t="s">
        <v>800</v>
      </c>
      <c r="U116" s="1278">
        <f>U29/U28*100-100</f>
        <v>0.6155678826910389</v>
      </c>
      <c r="V116" s="1275"/>
    </row>
    <row r="117" spans="1:22" s="1308" customFormat="1" ht="11.25" customHeight="1" x14ac:dyDescent="0.2">
      <c r="A117" s="2756">
        <v>2014</v>
      </c>
      <c r="B117" s="2757"/>
      <c r="C117" s="1278">
        <f>C30/C29*100-100</f>
        <v>1.8416042159354902</v>
      </c>
      <c r="D117" s="1278">
        <f t="shared" si="32"/>
        <v>0.42834020006168316</v>
      </c>
      <c r="E117" s="1278">
        <f t="shared" si="32"/>
        <v>3.701623978681809</v>
      </c>
      <c r="F117" s="1278">
        <f t="shared" si="32"/>
        <v>4.8589852341738577</v>
      </c>
      <c r="G117" s="1278">
        <f t="shared" si="32"/>
        <v>-3.158705046303524</v>
      </c>
      <c r="H117" s="1278">
        <f t="shared" si="32"/>
        <v>0.5211536689506886</v>
      </c>
      <c r="I117" s="1278">
        <f t="shared" si="32"/>
        <v>2.9044223173375627</v>
      </c>
      <c r="J117" s="1278">
        <f t="shared" si="32"/>
        <v>4.6987306724112017</v>
      </c>
      <c r="K117" s="1278">
        <f t="shared" si="32"/>
        <v>0.36435811432544085</v>
      </c>
      <c r="L117" s="2760">
        <v>2014</v>
      </c>
      <c r="M117" s="2761"/>
      <c r="N117" s="1278">
        <f t="shared" si="33"/>
        <v>-0.39465320355530764</v>
      </c>
      <c r="O117" s="1278">
        <f t="shared" si="33"/>
        <v>0.16898974427472524</v>
      </c>
      <c r="P117" s="1278">
        <f t="shared" si="33"/>
        <v>2.5944046989662297</v>
      </c>
      <c r="Q117" s="1278">
        <f t="shared" si="33"/>
        <v>-0.84582145812264287</v>
      </c>
      <c r="R117" s="1278">
        <f t="shared" si="33"/>
        <v>-1.9308187870334024</v>
      </c>
      <c r="S117" s="1278">
        <f t="shared" si="33"/>
        <v>-3.1923021204068647</v>
      </c>
      <c r="T117" s="1278" t="s">
        <v>800</v>
      </c>
      <c r="U117" s="1278">
        <f>U30/U29*100-100</f>
        <v>1.9416554798866059</v>
      </c>
      <c r="V117" s="1275"/>
    </row>
    <row r="118" spans="1:22" s="1308" customFormat="1" ht="11.25" customHeight="1" x14ac:dyDescent="0.2">
      <c r="A118" s="2756">
        <v>2015</v>
      </c>
      <c r="B118" s="2757"/>
      <c r="C118" s="1278">
        <f>C31/C30*100-100</f>
        <v>0.95903296221877099</v>
      </c>
      <c r="D118" s="1278">
        <f t="shared" si="32"/>
        <v>0.41997877959522611</v>
      </c>
      <c r="E118" s="1278">
        <f t="shared" si="32"/>
        <v>-0.96450288104124127</v>
      </c>
      <c r="F118" s="1278">
        <f t="shared" si="32"/>
        <v>3.3195929722276816</v>
      </c>
      <c r="G118" s="1278">
        <f t="shared" si="32"/>
        <v>3.1268876003944399</v>
      </c>
      <c r="H118" s="1278">
        <f t="shared" si="32"/>
        <v>-0.58098678501490042</v>
      </c>
      <c r="I118" s="1278">
        <f t="shared" si="32"/>
        <v>0.91249071249033875</v>
      </c>
      <c r="J118" s="1278">
        <f t="shared" si="32"/>
        <v>2.8874766271112691</v>
      </c>
      <c r="K118" s="1278">
        <f t="shared" si="32"/>
        <v>0.57699507293114038</v>
      </c>
      <c r="L118" s="2760">
        <v>2015</v>
      </c>
      <c r="M118" s="2761"/>
      <c r="N118" s="1278">
        <f t="shared" si="33"/>
        <v>5.0553374464571874</v>
      </c>
      <c r="O118" s="1278">
        <f t="shared" si="33"/>
        <v>-0.45136635146863568</v>
      </c>
      <c r="P118" s="1278">
        <f t="shared" si="33"/>
        <v>2.1629477211476456E-2</v>
      </c>
      <c r="Q118" s="1278">
        <f t="shared" si="33"/>
        <v>9.7171998145572474</v>
      </c>
      <c r="R118" s="1278">
        <f t="shared" si="33"/>
        <v>0.78173963936653479</v>
      </c>
      <c r="S118" s="1278">
        <f t="shared" si="33"/>
        <v>2.4746120404611105</v>
      </c>
      <c r="T118" s="1278" t="s">
        <v>800</v>
      </c>
      <c r="U118" s="1278">
        <f>U31/U30*100-100</f>
        <v>-4.2833293578834457</v>
      </c>
      <c r="V118" s="1275"/>
    </row>
    <row r="119" spans="1:22" s="1308" customFormat="1" ht="11.25" customHeight="1" x14ac:dyDescent="0.2">
      <c r="A119" s="2756">
        <v>2016</v>
      </c>
      <c r="B119" s="2757"/>
      <c r="C119" s="1278">
        <v>2.21804172657734</v>
      </c>
      <c r="D119" s="1278">
        <v>1.0307315876695355</v>
      </c>
      <c r="E119" s="1278">
        <v>2.6703884191881571</v>
      </c>
      <c r="F119" s="1278">
        <v>3.4762352171659643</v>
      </c>
      <c r="G119" s="1278">
        <v>-2.3411880658913446</v>
      </c>
      <c r="H119" s="1278">
        <v>2.0194462805897615</v>
      </c>
      <c r="I119" s="1278">
        <v>2.2223682483343055</v>
      </c>
      <c r="J119" s="1278">
        <v>2.6483399072299676</v>
      </c>
      <c r="K119" s="1278">
        <v>2.3844043857656203</v>
      </c>
      <c r="L119" s="2756">
        <v>2016</v>
      </c>
      <c r="M119" s="2757"/>
      <c r="N119" s="1278">
        <v>3.9518675674078452</v>
      </c>
      <c r="O119" s="1278">
        <v>-0.38447330288047965</v>
      </c>
      <c r="P119" s="1278">
        <v>1.8794524402029111</v>
      </c>
      <c r="Q119" s="1278">
        <v>0.61691878644469966</v>
      </c>
      <c r="R119" s="1278">
        <v>4.4432642178530983</v>
      </c>
      <c r="S119" s="1278">
        <v>2.7008664974802201</v>
      </c>
      <c r="T119" s="1278" t="s">
        <v>800</v>
      </c>
      <c r="U119" s="1278">
        <v>7.4331822620419956</v>
      </c>
    </row>
    <row r="120" spans="1:22" s="1308" customFormat="1" ht="11.25" customHeight="1" x14ac:dyDescent="0.2">
      <c r="A120" s="2756">
        <v>2017</v>
      </c>
      <c r="B120" s="2757"/>
      <c r="C120" s="1275">
        <f t="shared" ref="C120:K120" si="34">C33/C32*100-100</f>
        <v>1.8953776888535288</v>
      </c>
      <c r="D120" s="1275">
        <f t="shared" si="34"/>
        <v>1.2217734706752879</v>
      </c>
      <c r="E120" s="1275">
        <f t="shared" si="34"/>
        <v>0.64851268256025207</v>
      </c>
      <c r="F120" s="1275">
        <f t="shared" si="34"/>
        <v>1.7713965064905608</v>
      </c>
      <c r="G120" s="1275">
        <f t="shared" si="34"/>
        <v>2.1257481025731551</v>
      </c>
      <c r="H120" s="1275">
        <f t="shared" si="34"/>
        <v>2.6388330970937375</v>
      </c>
      <c r="I120" s="1275">
        <f t="shared" si="34"/>
        <v>4.458093396706559</v>
      </c>
      <c r="J120" s="1275">
        <f t="shared" si="34"/>
        <v>6.5757804754280897</v>
      </c>
      <c r="K120" s="1275">
        <f t="shared" si="34"/>
        <v>-0.7236375106447781</v>
      </c>
      <c r="L120" s="2756">
        <v>2017</v>
      </c>
      <c r="M120" s="2757"/>
      <c r="N120" s="1275">
        <f t="shared" ref="N120:S121" si="35">N33/N32*100-100</f>
        <v>-0.35249283320375469</v>
      </c>
      <c r="O120" s="1275">
        <f t="shared" si="35"/>
        <v>1.761459715556839</v>
      </c>
      <c r="P120" s="1275">
        <f t="shared" si="35"/>
        <v>1.4251288241905229</v>
      </c>
      <c r="Q120" s="1275">
        <f t="shared" si="35"/>
        <v>0.51234671594153269</v>
      </c>
      <c r="R120" s="1275">
        <f t="shared" si="35"/>
        <v>3.2855930772849717</v>
      </c>
      <c r="S120" s="1275">
        <f t="shared" si="35"/>
        <v>-0.11659331082682911</v>
      </c>
      <c r="T120" s="1278" t="s">
        <v>800</v>
      </c>
      <c r="U120" s="1275">
        <f>U33/U32*100-100</f>
        <v>2.9025022143970034</v>
      </c>
    </row>
    <row r="121" spans="1:22" s="1308" customFormat="1" ht="11.25" hidden="1" customHeight="1" x14ac:dyDescent="0.2">
      <c r="A121" s="2756">
        <v>2018</v>
      </c>
      <c r="B121" s="2757"/>
      <c r="C121" s="1275" t="e">
        <f t="shared" ref="C121:K121" si="36">C34/C33*100-100</f>
        <v>#REF!</v>
      </c>
      <c r="D121" s="1275" t="e">
        <f t="shared" si="36"/>
        <v>#REF!</v>
      </c>
      <c r="E121" s="1275" t="e">
        <f t="shared" si="36"/>
        <v>#REF!</v>
      </c>
      <c r="F121" s="1275" t="e">
        <f t="shared" si="36"/>
        <v>#REF!</v>
      </c>
      <c r="G121" s="1275" t="e">
        <f t="shared" si="36"/>
        <v>#REF!</v>
      </c>
      <c r="H121" s="1275" t="e">
        <f t="shared" si="36"/>
        <v>#REF!</v>
      </c>
      <c r="I121" s="1275" t="e">
        <f t="shared" si="36"/>
        <v>#REF!</v>
      </c>
      <c r="J121" s="1275" t="e">
        <f t="shared" si="36"/>
        <v>#REF!</v>
      </c>
      <c r="K121" s="1275" t="e">
        <f t="shared" si="36"/>
        <v>#REF!</v>
      </c>
      <c r="L121" s="2756">
        <v>2018</v>
      </c>
      <c r="M121" s="2757"/>
      <c r="N121" s="1275" t="e">
        <f t="shared" si="35"/>
        <v>#REF!</v>
      </c>
      <c r="O121" s="1275" t="e">
        <f t="shared" si="35"/>
        <v>#REF!</v>
      </c>
      <c r="P121" s="1275" t="e">
        <f t="shared" si="35"/>
        <v>#REF!</v>
      </c>
      <c r="Q121" s="1275" t="e">
        <f t="shared" si="35"/>
        <v>#REF!</v>
      </c>
      <c r="R121" s="1275" t="e">
        <f t="shared" si="35"/>
        <v>#REF!</v>
      </c>
      <c r="S121" s="1275" t="e">
        <f t="shared" si="35"/>
        <v>#REF!</v>
      </c>
      <c r="T121" s="1278" t="s">
        <v>800</v>
      </c>
      <c r="U121" s="1275" t="e">
        <f>U34/U33*100-100</f>
        <v>#REF!</v>
      </c>
    </row>
    <row r="122" spans="1:22" s="1308" customFormat="1" ht="11.25" hidden="1" customHeight="1" x14ac:dyDescent="0.2">
      <c r="A122" s="1845"/>
      <c r="B122" s="1846"/>
      <c r="C122" s="1275"/>
      <c r="D122" s="1275"/>
      <c r="E122" s="1275"/>
      <c r="F122" s="1275"/>
      <c r="G122" s="1275"/>
      <c r="H122" s="1275"/>
      <c r="I122" s="1275"/>
      <c r="J122" s="1275"/>
      <c r="K122" s="1275"/>
      <c r="L122" s="1845"/>
      <c r="M122" s="1846"/>
      <c r="N122" s="1275"/>
      <c r="O122" s="1275"/>
      <c r="P122" s="1275"/>
      <c r="Q122" s="1275"/>
      <c r="R122" s="1275"/>
      <c r="S122" s="1275"/>
      <c r="T122" s="1278"/>
      <c r="U122" s="1275"/>
    </row>
    <row r="123" spans="1:22" s="1308" customFormat="1" ht="11.25" hidden="1" customHeight="1" x14ac:dyDescent="0.2">
      <c r="A123" s="2762">
        <v>2008</v>
      </c>
      <c r="B123" s="2763"/>
      <c r="C123" s="1317"/>
      <c r="D123" s="1317"/>
      <c r="E123" s="1317"/>
      <c r="F123" s="1318"/>
      <c r="G123" s="1318"/>
      <c r="H123" s="1317"/>
      <c r="I123" s="1317"/>
      <c r="J123" s="1317"/>
      <c r="K123" s="1318"/>
      <c r="L123" s="2758">
        <v>2008</v>
      </c>
      <c r="M123" s="2759"/>
      <c r="N123" s="1317"/>
      <c r="O123" s="1317"/>
      <c r="P123" s="1317"/>
      <c r="Q123" s="1317"/>
      <c r="R123" s="1317"/>
      <c r="S123" s="1317"/>
      <c r="T123" s="1318"/>
      <c r="U123" s="1318"/>
    </row>
    <row r="124" spans="1:22" s="1319" customFormat="1" ht="11.25" hidden="1" customHeight="1" x14ac:dyDescent="0.2">
      <c r="A124" s="1018"/>
      <c r="B124" s="1021" t="s">
        <v>843</v>
      </c>
      <c r="C124" s="1278">
        <v>-3.7529134139680593</v>
      </c>
      <c r="D124" s="1278">
        <v>1.5804363300425877</v>
      </c>
      <c r="E124" s="1278">
        <v>2.8874317423781122</v>
      </c>
      <c r="F124" s="1278">
        <v>-23.448588901361106</v>
      </c>
      <c r="G124" s="1278">
        <v>-1.890970553460221</v>
      </c>
      <c r="H124" s="1278">
        <v>0.37412314886984177</v>
      </c>
      <c r="I124" s="1278">
        <v>3.8915232041825334</v>
      </c>
      <c r="J124" s="1278">
        <v>-3.4157969267258181</v>
      </c>
      <c r="K124" s="1278">
        <v>-11.34321644436254</v>
      </c>
      <c r="L124" s="1071"/>
      <c r="M124" s="1028" t="s">
        <v>843</v>
      </c>
      <c r="N124" s="1278">
        <v>-1.9148361809620837</v>
      </c>
      <c r="O124" s="1278">
        <v>-0.33062590488049182</v>
      </c>
      <c r="P124" s="1278">
        <v>4.3964450348946684</v>
      </c>
      <c r="Q124" s="1278">
        <v>2.6640926640926637</v>
      </c>
      <c r="R124" s="1278">
        <v>0.31889769669240309</v>
      </c>
      <c r="S124" s="1278">
        <v>-0.75174354416976996</v>
      </c>
      <c r="T124" s="1278" t="s">
        <v>800</v>
      </c>
      <c r="U124" s="1278">
        <v>2.350130121186794</v>
      </c>
    </row>
    <row r="125" spans="1:22" s="1319" customFormat="1" ht="11.25" hidden="1" customHeight="1" x14ac:dyDescent="0.2">
      <c r="A125" s="1018"/>
      <c r="B125" s="1021" t="s">
        <v>845</v>
      </c>
      <c r="C125" s="1278">
        <v>1.6353262782352544</v>
      </c>
      <c r="D125" s="1278">
        <v>0.44662016692218742</v>
      </c>
      <c r="E125" s="1278">
        <v>3.3983401495360397</v>
      </c>
      <c r="F125" s="1278">
        <v>-3.0966574199767933</v>
      </c>
      <c r="G125" s="1278">
        <v>8.6018897900385127</v>
      </c>
      <c r="H125" s="1278">
        <v>2.3629449215912643</v>
      </c>
      <c r="I125" s="1278">
        <v>10.710491806399446</v>
      </c>
      <c r="J125" s="1278">
        <v>-0.23445140093636496</v>
      </c>
      <c r="K125" s="1278">
        <v>0.812140256062861</v>
      </c>
      <c r="L125" s="1071"/>
      <c r="M125" s="1028" t="s">
        <v>845</v>
      </c>
      <c r="N125" s="1278">
        <v>-2.5664567872342019</v>
      </c>
      <c r="O125" s="1278">
        <v>2.0393520934058671</v>
      </c>
      <c r="P125" s="1278">
        <v>9.2644456464397535</v>
      </c>
      <c r="Q125" s="1278">
        <v>1.8669778296382731</v>
      </c>
      <c r="R125" s="1278">
        <v>6.0013159050061233</v>
      </c>
      <c r="S125" s="1278">
        <v>1.8498380054165864</v>
      </c>
      <c r="T125" s="1278" t="s">
        <v>800</v>
      </c>
      <c r="U125" s="1278">
        <v>-1.9963328021016196</v>
      </c>
    </row>
    <row r="126" spans="1:22" s="1319" customFormat="1" ht="11.25" hidden="1" customHeight="1" x14ac:dyDescent="0.2">
      <c r="A126" s="1018"/>
      <c r="B126" s="1022" t="s">
        <v>846</v>
      </c>
      <c r="C126" s="1278">
        <v>2.866823306772261</v>
      </c>
      <c r="D126" s="1278">
        <v>3.6837529516212868</v>
      </c>
      <c r="E126" s="1278">
        <v>3.523702050045415</v>
      </c>
      <c r="F126" s="1278">
        <v>3.5948457001088627</v>
      </c>
      <c r="G126" s="1278">
        <v>-0.73707790565961773</v>
      </c>
      <c r="H126" s="1278">
        <v>1.7175073655390634</v>
      </c>
      <c r="I126" s="1278">
        <v>10.301153092112969</v>
      </c>
      <c r="J126" s="1278">
        <v>-0.88346497833843785</v>
      </c>
      <c r="K126" s="1278">
        <v>4.2761894019942588</v>
      </c>
      <c r="L126" s="1071"/>
      <c r="M126" s="1030" t="s">
        <v>846</v>
      </c>
      <c r="N126" s="1278">
        <v>2.8111731378003952</v>
      </c>
      <c r="O126" s="1278">
        <v>1.5441791916199037</v>
      </c>
      <c r="P126" s="1278">
        <v>0.18190747535915364</v>
      </c>
      <c r="Q126" s="1278">
        <v>1.7543859649122879</v>
      </c>
      <c r="R126" s="1278">
        <v>1.5421896793837959</v>
      </c>
      <c r="S126" s="1278">
        <v>1.2730654081209281</v>
      </c>
      <c r="T126" s="1278" t="s">
        <v>800</v>
      </c>
      <c r="U126" s="1278">
        <v>6.3451203424520486E-2</v>
      </c>
    </row>
    <row r="127" spans="1:22" s="1319" customFormat="1" ht="11.25" hidden="1" customHeight="1" x14ac:dyDescent="0.2">
      <c r="A127" s="1018"/>
      <c r="B127" s="1022" t="s">
        <v>847</v>
      </c>
      <c r="C127" s="1278">
        <v>1.6790148696454565</v>
      </c>
      <c r="D127" s="1278">
        <v>4.8495736304426487</v>
      </c>
      <c r="E127" s="1278">
        <v>3.0123965382281597</v>
      </c>
      <c r="F127" s="1278">
        <v>-1.6473961270915538</v>
      </c>
      <c r="G127" s="1278">
        <v>7.6052533848236692</v>
      </c>
      <c r="H127" s="1278">
        <v>1.2766281772798322</v>
      </c>
      <c r="I127" s="1278">
        <v>-1.2975181982460242</v>
      </c>
      <c r="J127" s="1278">
        <v>0.25980739618994164</v>
      </c>
      <c r="K127" s="1278">
        <v>-2.1572638104936743</v>
      </c>
      <c r="L127" s="1071"/>
      <c r="M127" s="1030" t="s">
        <v>847</v>
      </c>
      <c r="N127" s="1278">
        <v>1.96426770822778</v>
      </c>
      <c r="O127" s="1278">
        <v>4.6196907362544266</v>
      </c>
      <c r="P127" s="1278">
        <v>0.18844014580695045</v>
      </c>
      <c r="Q127" s="1278">
        <v>-1.7649267743146737</v>
      </c>
      <c r="R127" s="1278">
        <v>-2.2531797733629162</v>
      </c>
      <c r="S127" s="1278">
        <v>-1.7725579440622141E-2</v>
      </c>
      <c r="T127" s="1278" t="s">
        <v>800</v>
      </c>
      <c r="U127" s="1278">
        <v>3.3989260884632841</v>
      </c>
    </row>
    <row r="128" spans="1:22" s="1319" customFormat="1" ht="11.25" hidden="1" customHeight="1" x14ac:dyDescent="0.2">
      <c r="A128" s="1018"/>
      <c r="B128" s="1021"/>
      <c r="C128" s="1278"/>
      <c r="D128" s="1278"/>
      <c r="E128" s="1278"/>
      <c r="F128" s="1278"/>
      <c r="G128" s="1278"/>
      <c r="H128" s="1278"/>
      <c r="I128" s="1278"/>
      <c r="J128" s="1278"/>
      <c r="K128" s="1278"/>
      <c r="L128" s="1071"/>
      <c r="M128" s="1028"/>
      <c r="N128" s="1323"/>
      <c r="O128" s="1278"/>
      <c r="P128" s="1278"/>
      <c r="Q128" s="1278"/>
      <c r="R128" s="1278"/>
      <c r="S128" s="1278"/>
      <c r="T128" s="1278"/>
      <c r="U128" s="1278"/>
    </row>
    <row r="129" spans="1:21" s="1319" customFormat="1" ht="11.25" hidden="1" customHeight="1" x14ac:dyDescent="0.2">
      <c r="A129" s="2762">
        <v>2009</v>
      </c>
      <c r="B129" s="2763"/>
      <c r="C129" s="1278"/>
      <c r="D129" s="1278"/>
      <c r="E129" s="1278"/>
      <c r="F129" s="1278"/>
      <c r="G129" s="1278"/>
      <c r="H129" s="1278"/>
      <c r="I129" s="1278"/>
      <c r="J129" s="1278"/>
      <c r="K129" s="1278"/>
      <c r="L129" s="2758">
        <v>2009</v>
      </c>
      <c r="M129" s="2759"/>
      <c r="N129" s="1323"/>
      <c r="O129" s="1278"/>
      <c r="P129" s="1278"/>
      <c r="Q129" s="1278"/>
      <c r="R129" s="1278"/>
      <c r="S129" s="1278"/>
      <c r="T129" s="1278"/>
      <c r="U129" s="1278"/>
    </row>
    <row r="130" spans="1:21" s="1319" customFormat="1" ht="11.25" hidden="1" customHeight="1" x14ac:dyDescent="0.2">
      <c r="A130" s="1018"/>
      <c r="B130" s="1021" t="s">
        <v>843</v>
      </c>
      <c r="C130" s="1278">
        <v>7.1932158536183692</v>
      </c>
      <c r="D130" s="1278">
        <v>3.2642687295802375</v>
      </c>
      <c r="E130" s="1278">
        <v>1.4656689858994554</v>
      </c>
      <c r="F130" s="1278" t="s">
        <v>800</v>
      </c>
      <c r="G130" s="1278">
        <v>-5.7401859331974094</v>
      </c>
      <c r="H130" s="1278">
        <v>-6.3380640585851324</v>
      </c>
      <c r="I130" s="1278">
        <v>3.6674212452696366</v>
      </c>
      <c r="J130" s="1278">
        <v>3.5778925024906698</v>
      </c>
      <c r="K130" s="1278">
        <v>-0.92275773637699388</v>
      </c>
      <c r="L130" s="1071"/>
      <c r="M130" s="1028" t="s">
        <v>843</v>
      </c>
      <c r="N130" s="1278">
        <v>1.0928196934714407</v>
      </c>
      <c r="O130" s="1278">
        <v>2.6116875601407372</v>
      </c>
      <c r="P130" s="1278">
        <v>-1.4389230826652124</v>
      </c>
      <c r="Q130" s="1278">
        <v>-3.7608123354644363E-2</v>
      </c>
      <c r="R130" s="1278">
        <v>2.8718230388016224</v>
      </c>
      <c r="S130" s="1278">
        <v>-1.1725855822188862</v>
      </c>
      <c r="T130" s="1278" t="s">
        <v>800</v>
      </c>
      <c r="U130" s="1278">
        <v>-1.9568471334281696</v>
      </c>
    </row>
    <row r="131" spans="1:21" s="1319" customFormat="1" ht="11.25" hidden="1" customHeight="1" x14ac:dyDescent="0.2">
      <c r="A131" s="1018"/>
      <c r="B131" s="1021" t="s">
        <v>845</v>
      </c>
      <c r="C131" s="1278">
        <v>0.66793764144892975</v>
      </c>
      <c r="D131" s="1278">
        <v>1.2849569475925477</v>
      </c>
      <c r="E131" s="1278">
        <v>1.2405970854149899</v>
      </c>
      <c r="F131" s="1278">
        <v>7.9971576489696474</v>
      </c>
      <c r="G131" s="1278">
        <v>-4.9352866305708289</v>
      </c>
      <c r="H131" s="1278">
        <v>-5.139798611789999</v>
      </c>
      <c r="I131" s="1278">
        <v>-5.1825084572560343</v>
      </c>
      <c r="J131" s="1278">
        <v>0.58558634725827119</v>
      </c>
      <c r="K131" s="1278">
        <v>1.1636881352280852</v>
      </c>
      <c r="L131" s="1071"/>
      <c r="M131" s="1028" t="s">
        <v>845</v>
      </c>
      <c r="N131" s="1278">
        <v>-3.8260144443842989</v>
      </c>
      <c r="O131" s="1278">
        <v>9.4201718405614088E-2</v>
      </c>
      <c r="P131" s="1278">
        <v>-9.5216611683084267</v>
      </c>
      <c r="Q131" s="1278">
        <v>-2.2909507445589981</v>
      </c>
      <c r="R131" s="1278">
        <v>-4.5233014088361756</v>
      </c>
      <c r="S131" s="1278">
        <v>0.85857343133721997</v>
      </c>
      <c r="T131" s="1278" t="s">
        <v>800</v>
      </c>
      <c r="U131" s="1278">
        <v>-3.4998846845388272</v>
      </c>
    </row>
    <row r="132" spans="1:21" s="1319" customFormat="1" ht="11.25" hidden="1" customHeight="1" x14ac:dyDescent="0.2">
      <c r="A132" s="1018"/>
      <c r="B132" s="1021" t="s">
        <v>846</v>
      </c>
      <c r="C132" s="1278">
        <v>0.36292859985329073</v>
      </c>
      <c r="D132" s="1278">
        <v>-0.1154928056016189</v>
      </c>
      <c r="E132" s="1278">
        <v>0.7004390020251634</v>
      </c>
      <c r="F132" s="1278">
        <v>3.7193616969282317</v>
      </c>
      <c r="G132" s="1278">
        <v>1.1670088820626887</v>
      </c>
      <c r="H132" s="1278">
        <v>-7.4722981524404872</v>
      </c>
      <c r="I132" s="1278">
        <v>-5.4170768455216916</v>
      </c>
      <c r="J132" s="1278">
        <v>2.1228428581438124</v>
      </c>
      <c r="K132" s="1278">
        <v>2.7484254518867601E-2</v>
      </c>
      <c r="L132" s="1071"/>
      <c r="M132" s="1028" t="s">
        <v>846</v>
      </c>
      <c r="N132" s="1278">
        <v>-3.3336300719990248</v>
      </c>
      <c r="O132" s="1278">
        <v>0.25081266206912289</v>
      </c>
      <c r="P132" s="1278">
        <v>-5.1784119202409755</v>
      </c>
      <c r="Q132" s="1278">
        <v>-2.643678160919535</v>
      </c>
      <c r="R132" s="1278">
        <v>0.78453507033329117</v>
      </c>
      <c r="S132" s="1278">
        <v>-0.79206924505983523</v>
      </c>
      <c r="T132" s="1278" t="s">
        <v>800</v>
      </c>
      <c r="U132" s="1278">
        <v>-1.8185566961879829</v>
      </c>
    </row>
    <row r="133" spans="1:21" s="1319" customFormat="1" ht="11.25" hidden="1" customHeight="1" x14ac:dyDescent="0.2">
      <c r="A133" s="1018"/>
      <c r="B133" s="1022" t="s">
        <v>847</v>
      </c>
      <c r="C133" s="1278">
        <v>1.1930218696798676</v>
      </c>
      <c r="D133" s="1278">
        <v>0.77069305506766739</v>
      </c>
      <c r="E133" s="1278">
        <v>0.66800335295818059</v>
      </c>
      <c r="F133" s="1278">
        <v>3.122983919141717</v>
      </c>
      <c r="G133" s="1278">
        <v>-8.4288714107415075</v>
      </c>
      <c r="H133" s="1278">
        <v>-2.2074990199839988</v>
      </c>
      <c r="I133" s="1278">
        <v>-2.9784970760233875</v>
      </c>
      <c r="J133" s="1278">
        <v>3.2414099933359921</v>
      </c>
      <c r="K133" s="1278">
        <v>2.1176272972260648</v>
      </c>
      <c r="L133" s="1071"/>
      <c r="M133" s="1030" t="s">
        <v>847</v>
      </c>
      <c r="N133" s="1278">
        <v>-0.62122460058469642</v>
      </c>
      <c r="O133" s="1278">
        <v>0.39985172934598268</v>
      </c>
      <c r="P133" s="1278">
        <v>-2.7879723470886262</v>
      </c>
      <c r="Q133" s="1278">
        <v>-0.34403669724770225</v>
      </c>
      <c r="R133" s="1278">
        <v>7.3448324790824842</v>
      </c>
      <c r="S133" s="1278">
        <v>2.7916329114120231</v>
      </c>
      <c r="T133" s="1278" t="s">
        <v>800</v>
      </c>
      <c r="U133" s="1278">
        <v>-4.2936309798536882</v>
      </c>
    </row>
    <row r="134" spans="1:21" s="1319" customFormat="1" ht="11.25" hidden="1" customHeight="1" x14ac:dyDescent="0.2">
      <c r="A134" s="1018"/>
      <c r="B134" s="1021"/>
      <c r="C134" s="1278"/>
      <c r="D134" s="1278"/>
      <c r="E134" s="1278"/>
      <c r="F134" s="1278"/>
      <c r="G134" s="1278"/>
      <c r="H134" s="1278"/>
      <c r="I134" s="1278"/>
      <c r="J134" s="1278"/>
      <c r="K134" s="1278"/>
      <c r="L134" s="1071"/>
      <c r="M134" s="1028"/>
      <c r="N134" s="1323"/>
      <c r="O134" s="1278"/>
      <c r="P134" s="1278"/>
      <c r="Q134" s="1278"/>
      <c r="R134" s="1278"/>
      <c r="S134" s="1278"/>
      <c r="T134" s="1278"/>
      <c r="U134" s="1278"/>
    </row>
    <row r="135" spans="1:21" s="1319" customFormat="1" ht="11.25" hidden="1" customHeight="1" x14ac:dyDescent="0.2">
      <c r="A135" s="2762">
        <v>2010</v>
      </c>
      <c r="B135" s="2763"/>
      <c r="C135" s="1278"/>
      <c r="D135" s="1278"/>
      <c r="E135" s="1278"/>
      <c r="F135" s="1278"/>
      <c r="G135" s="1278"/>
      <c r="H135" s="1278"/>
      <c r="I135" s="1278"/>
      <c r="J135" s="1278"/>
      <c r="K135" s="1278"/>
      <c r="L135" s="2758">
        <v>2010</v>
      </c>
      <c r="M135" s="2759"/>
      <c r="N135" s="1323"/>
      <c r="O135" s="1278"/>
      <c r="P135" s="1278"/>
      <c r="Q135" s="1278"/>
      <c r="R135" s="1278"/>
      <c r="S135" s="1278"/>
      <c r="T135" s="1278"/>
      <c r="U135" s="1278"/>
    </row>
    <row r="136" spans="1:21" s="1319" customFormat="1" ht="11.25" hidden="1" customHeight="1" x14ac:dyDescent="0.2">
      <c r="A136" s="1018"/>
      <c r="B136" s="1021" t="s">
        <v>843</v>
      </c>
      <c r="C136" s="1278">
        <v>1.6776195269895453</v>
      </c>
      <c r="D136" s="1278">
        <v>0.34392916777750315</v>
      </c>
      <c r="E136" s="1278">
        <v>2.2171098719507683</v>
      </c>
      <c r="F136" s="1278">
        <v>3.5379884600767184</v>
      </c>
      <c r="G136" s="1278">
        <v>13.944583623740712</v>
      </c>
      <c r="H136" s="1278">
        <v>5.6049931748927122</v>
      </c>
      <c r="I136" s="1278">
        <v>4.0889973511877002</v>
      </c>
      <c r="J136" s="1278">
        <v>2.2652503707866174</v>
      </c>
      <c r="K136" s="1278">
        <v>11.705678447100439</v>
      </c>
      <c r="L136" s="1071"/>
      <c r="M136" s="1028" t="s">
        <v>843</v>
      </c>
      <c r="N136" s="1278">
        <v>5.6174752618887567</v>
      </c>
      <c r="O136" s="1278">
        <v>-2.3166213060730172</v>
      </c>
      <c r="P136" s="1278" t="s">
        <v>800</v>
      </c>
      <c r="Q136" s="1278">
        <v>-1.9187358916478559</v>
      </c>
      <c r="R136" s="1278">
        <v>5.4139043853192987</v>
      </c>
      <c r="S136" s="1278">
        <v>3.9099952783052174</v>
      </c>
      <c r="T136" s="1278" t="s">
        <v>800</v>
      </c>
      <c r="U136" s="1278">
        <v>4.7199224562525899</v>
      </c>
    </row>
    <row r="137" spans="1:21" s="1319" customFormat="1" ht="11.25" hidden="1" customHeight="1" x14ac:dyDescent="0.2">
      <c r="A137" s="1018"/>
      <c r="B137" s="1021" t="s">
        <v>845</v>
      </c>
      <c r="C137" s="1278">
        <v>0.4361942765030733</v>
      </c>
      <c r="D137" s="1278">
        <v>0.91825009588998796</v>
      </c>
      <c r="E137" s="1278">
        <v>1.2701413264289556</v>
      </c>
      <c r="F137" s="1278">
        <v>-1.4155731849456714</v>
      </c>
      <c r="G137" s="1278">
        <v>-6.4410669740066311</v>
      </c>
      <c r="H137" s="1278">
        <v>-3.3340409088065996</v>
      </c>
      <c r="I137" s="1278">
        <v>0.93167561065176585</v>
      </c>
      <c r="J137" s="1278">
        <v>1.6867199122420686</v>
      </c>
      <c r="K137" s="1278">
        <v>2.2317614439892708</v>
      </c>
      <c r="L137" s="1071"/>
      <c r="M137" s="1028" t="s">
        <v>845</v>
      </c>
      <c r="N137" s="1278">
        <v>3.544953065721927</v>
      </c>
      <c r="O137" s="1278">
        <v>-2.694509618390839E-2</v>
      </c>
      <c r="P137" s="1278" t="s">
        <v>800</v>
      </c>
      <c r="Q137" s="1278">
        <v>0.11723329425556983</v>
      </c>
      <c r="R137" s="1278">
        <v>6.3806138901210829</v>
      </c>
      <c r="S137" s="1278">
        <v>0.74895648038888396</v>
      </c>
      <c r="T137" s="1278" t="s">
        <v>800</v>
      </c>
      <c r="U137" s="1278">
        <v>12.816335295138657</v>
      </c>
    </row>
    <row r="138" spans="1:21" s="1319" customFormat="1" ht="11.25" hidden="1" customHeight="1" x14ac:dyDescent="0.2">
      <c r="A138" s="1018"/>
      <c r="B138" s="1021" t="s">
        <v>846</v>
      </c>
      <c r="C138" s="1278">
        <v>-1.0581054026548458</v>
      </c>
      <c r="D138" s="1278">
        <v>-1.4698541497060233</v>
      </c>
      <c r="E138" s="1278">
        <v>1.6208268417589977</v>
      </c>
      <c r="F138" s="1278">
        <v>-5.9338406804420032</v>
      </c>
      <c r="G138" s="1278">
        <v>-1.0796156033981106</v>
      </c>
      <c r="H138" s="1278">
        <v>1.6614688122251522</v>
      </c>
      <c r="I138" s="1278">
        <v>1.2086516145447916</v>
      </c>
      <c r="J138" s="1278">
        <v>1.3986476002056065</v>
      </c>
      <c r="K138" s="1278">
        <v>2.8756725669231997</v>
      </c>
      <c r="L138" s="1071"/>
      <c r="M138" s="1028" t="s">
        <v>846</v>
      </c>
      <c r="N138" s="1278">
        <v>-0.44155524062875884</v>
      </c>
      <c r="O138" s="1278">
        <v>-0.22702943919522056</v>
      </c>
      <c r="P138" s="1278" t="s">
        <v>800</v>
      </c>
      <c r="Q138" s="1278">
        <v>-3.935458480913212E-2</v>
      </c>
      <c r="R138" s="1278">
        <v>3.3732012442530248</v>
      </c>
      <c r="S138" s="1278">
        <v>1.3521990947106701</v>
      </c>
      <c r="T138" s="1278" t="s">
        <v>800</v>
      </c>
      <c r="U138" s="1278">
        <v>9.3149564345100089</v>
      </c>
    </row>
    <row r="139" spans="1:21" s="1319" customFormat="1" ht="11.25" hidden="1" customHeight="1" x14ac:dyDescent="0.2">
      <c r="A139" s="1018"/>
      <c r="B139" s="1021" t="s">
        <v>847</v>
      </c>
      <c r="C139" s="1278">
        <v>0.32132996530090452</v>
      </c>
      <c r="D139" s="1278">
        <v>3.3173747688534121</v>
      </c>
      <c r="E139" s="1278">
        <v>4.0757048461970982</v>
      </c>
      <c r="F139" s="1278">
        <v>-4.0878863710088496</v>
      </c>
      <c r="G139" s="1278">
        <v>-0.26584325824305211</v>
      </c>
      <c r="H139" s="1278">
        <v>0.54167961150530175</v>
      </c>
      <c r="I139" s="1278">
        <v>2.1356813829839467</v>
      </c>
      <c r="J139" s="1278">
        <v>-7.3619458426193773E-2</v>
      </c>
      <c r="K139" s="1278">
        <v>6.3305735965338812</v>
      </c>
      <c r="L139" s="1071"/>
      <c r="M139" s="1028" t="s">
        <v>847</v>
      </c>
      <c r="N139" s="1278">
        <v>3.6147179225267649</v>
      </c>
      <c r="O139" s="1278">
        <v>1.1745199140781608</v>
      </c>
      <c r="P139" s="1278" t="s">
        <v>800</v>
      </c>
      <c r="Q139" s="1278">
        <v>6.1373225930188084</v>
      </c>
      <c r="R139" s="1278">
        <v>-5.3463488146121563E-2</v>
      </c>
      <c r="S139" s="1278">
        <v>-9.6015357486130881</v>
      </c>
      <c r="T139" s="1278" t="s">
        <v>800</v>
      </c>
      <c r="U139" s="1278">
        <v>11.958663599166485</v>
      </c>
    </row>
    <row r="140" spans="1:21" s="1319" customFormat="1" ht="11.25" hidden="1" customHeight="1" x14ac:dyDescent="0.2">
      <c r="A140" s="1018"/>
      <c r="B140" s="1021"/>
      <c r="C140" s="1320"/>
      <c r="D140" s="1320"/>
      <c r="E140" s="1320"/>
      <c r="F140" s="1320"/>
      <c r="G140" s="1320"/>
      <c r="H140" s="1320"/>
      <c r="I140" s="1320"/>
      <c r="J140" s="1320"/>
      <c r="K140" s="1320"/>
      <c r="L140" s="1071"/>
      <c r="M140" s="1028"/>
      <c r="N140" s="2772"/>
      <c r="O140" s="2772"/>
      <c r="P140" s="2772"/>
      <c r="Q140" s="2772"/>
      <c r="R140" s="2772"/>
      <c r="S140" s="2772"/>
      <c r="T140" s="2772"/>
      <c r="U140" s="2772"/>
    </row>
    <row r="141" spans="1:21" s="1319" customFormat="1" ht="11.25" hidden="1" customHeight="1" x14ac:dyDescent="0.2">
      <c r="A141" s="2762">
        <v>2011</v>
      </c>
      <c r="B141" s="2763"/>
      <c r="C141" s="1322"/>
      <c r="D141" s="1322"/>
      <c r="E141" s="1322"/>
      <c r="F141" s="1322"/>
      <c r="G141" s="1322"/>
      <c r="H141" s="1322"/>
      <c r="I141" s="1323"/>
      <c r="J141" s="1323"/>
      <c r="K141" s="1324"/>
      <c r="L141" s="2758">
        <v>2011</v>
      </c>
      <c r="M141" s="2759"/>
      <c r="N141" s="1332"/>
      <c r="O141" s="1323"/>
      <c r="P141" s="1323"/>
      <c r="Q141" s="1323"/>
      <c r="R141" s="1323"/>
      <c r="S141" s="1323"/>
      <c r="T141" s="1323"/>
      <c r="U141" s="1323"/>
    </row>
    <row r="142" spans="1:21" s="1319" customFormat="1" ht="11.25" hidden="1" customHeight="1" x14ac:dyDescent="0.2">
      <c r="A142" s="1018"/>
      <c r="B142" s="1021" t="s">
        <v>843</v>
      </c>
      <c r="C142" s="1278">
        <v>0.98170507679336083</v>
      </c>
      <c r="D142" s="1278">
        <v>1.048616830033879</v>
      </c>
      <c r="E142" s="1278">
        <v>1.0232477152064519</v>
      </c>
      <c r="F142" s="1278">
        <v>3.9387770992536275</v>
      </c>
      <c r="G142" s="1278">
        <v>-3.8617180854392075</v>
      </c>
      <c r="H142" s="1278">
        <v>-1.8740136725542698</v>
      </c>
      <c r="I142" s="1278">
        <v>-5.3944492060029745</v>
      </c>
      <c r="J142" s="1278">
        <v>0.27759394542353277</v>
      </c>
      <c r="K142" s="1278">
        <v>-6.5885948308314823</v>
      </c>
      <c r="L142" s="1071"/>
      <c r="M142" s="1028" t="s">
        <v>843</v>
      </c>
      <c r="N142" s="1278">
        <v>-4.988309311615879</v>
      </c>
      <c r="O142" s="1278">
        <v>3.5262910278317463</v>
      </c>
      <c r="P142" s="1278">
        <v>-5.9440206125316308E-4</v>
      </c>
      <c r="Q142" s="1278">
        <v>0.88224012274645247</v>
      </c>
      <c r="R142" s="1278">
        <v>-1.1048319942945142</v>
      </c>
      <c r="S142" s="1278">
        <v>-6.2907432182028771</v>
      </c>
      <c r="T142" s="1278" t="s">
        <v>800</v>
      </c>
      <c r="U142" s="1278">
        <v>8.4050689627110984</v>
      </c>
    </row>
    <row r="143" spans="1:21" s="1319" customFormat="1" ht="11.25" hidden="1" customHeight="1" x14ac:dyDescent="0.2">
      <c r="A143" s="1018"/>
      <c r="B143" s="1021" t="s">
        <v>845</v>
      </c>
      <c r="C143" s="1278">
        <v>2.4781872549887112</v>
      </c>
      <c r="D143" s="1278">
        <v>6.0947809298231448</v>
      </c>
      <c r="E143" s="1278">
        <v>3.6614387870628491</v>
      </c>
      <c r="F143" s="1278">
        <v>1.4810294743934378</v>
      </c>
      <c r="G143" s="1278">
        <v>-0.98187826460809902</v>
      </c>
      <c r="H143" s="1278">
        <v>5.0777553798366739</v>
      </c>
      <c r="I143" s="1278">
        <v>-4.8847568142967646</v>
      </c>
      <c r="J143" s="1278">
        <v>-0.68266380795975579</v>
      </c>
      <c r="K143" s="1278">
        <v>-3.7700794537536098</v>
      </c>
      <c r="L143" s="1071"/>
      <c r="M143" s="1028" t="s">
        <v>845</v>
      </c>
      <c r="N143" s="1278">
        <v>-2.3018277893571337</v>
      </c>
      <c r="O143" s="1278">
        <v>5.3618624755738011</v>
      </c>
      <c r="P143" s="1278">
        <v>0.2558326896043468</v>
      </c>
      <c r="Q143" s="1278">
        <v>1.0148321623731533</v>
      </c>
      <c r="R143" s="1278">
        <v>2.2787543176026759</v>
      </c>
      <c r="S143" s="1278">
        <v>-4.7655331553162625</v>
      </c>
      <c r="T143" s="1278" t="s">
        <v>800</v>
      </c>
      <c r="U143" s="1278">
        <v>3.5918947524296669</v>
      </c>
    </row>
    <row r="144" spans="1:21" s="1308" customFormat="1" ht="11.25" hidden="1" customHeight="1" x14ac:dyDescent="0.2">
      <c r="A144" s="1018"/>
      <c r="B144" s="1021" t="s">
        <v>846</v>
      </c>
      <c r="C144" s="1278">
        <v>1.8365714732960754</v>
      </c>
      <c r="D144" s="1278">
        <v>7.295624723220044</v>
      </c>
      <c r="E144" s="1278">
        <v>3.0135804784824387</v>
      </c>
      <c r="F144" s="1278">
        <v>1.5266315169883029</v>
      </c>
      <c r="G144" s="1278">
        <v>-0.9916441135686398</v>
      </c>
      <c r="H144" s="1278">
        <v>3.1305054021431715</v>
      </c>
      <c r="I144" s="1278">
        <v>-4.3609927779495194</v>
      </c>
      <c r="J144" s="1278">
        <v>2.3106816196948614</v>
      </c>
      <c r="K144" s="1278">
        <v>-1.8481258828707183</v>
      </c>
      <c r="L144" s="1071"/>
      <c r="M144" s="1028" t="s">
        <v>846</v>
      </c>
      <c r="N144" s="1278">
        <v>2.4621061869573708</v>
      </c>
      <c r="O144" s="1278">
        <v>-0.1963177176926223</v>
      </c>
      <c r="P144" s="1278">
        <v>0</v>
      </c>
      <c r="Q144" s="1278">
        <v>-0.98425196850394059</v>
      </c>
      <c r="R144" s="1278">
        <v>2.4139230355483221</v>
      </c>
      <c r="S144" s="1278">
        <v>-3.4063181526233564</v>
      </c>
      <c r="T144" s="1278" t="s">
        <v>800</v>
      </c>
      <c r="U144" s="1278">
        <v>3.7764692815860883</v>
      </c>
    </row>
    <row r="145" spans="1:21" s="1308" customFormat="1" ht="11.25" hidden="1" customHeight="1" x14ac:dyDescent="0.2">
      <c r="A145" s="1018"/>
      <c r="B145" s="1021" t="s">
        <v>847</v>
      </c>
      <c r="C145" s="1278">
        <v>0.82494472056741586</v>
      </c>
      <c r="D145" s="1278">
        <v>4.3186064833630837</v>
      </c>
      <c r="E145" s="1278">
        <v>0</v>
      </c>
      <c r="F145" s="1278">
        <v>3.2033821531028366</v>
      </c>
      <c r="G145" s="1278">
        <v>-1.9212961263794028</v>
      </c>
      <c r="H145" s="1278">
        <v>1.3397349361531781</v>
      </c>
      <c r="I145" s="1278">
        <v>2.4348675655630387</v>
      </c>
      <c r="J145" s="1278">
        <v>3.311279915572257</v>
      </c>
      <c r="K145" s="1278">
        <v>-6.0957361193179622</v>
      </c>
      <c r="L145" s="1071"/>
      <c r="M145" s="1028" t="s">
        <v>847</v>
      </c>
      <c r="N145" s="1278">
        <v>-1.6709440648401568</v>
      </c>
      <c r="O145" s="1278">
        <v>-3.5346331189550284</v>
      </c>
      <c r="P145" s="1278">
        <v>3.3082758620689674</v>
      </c>
      <c r="Q145" s="1278">
        <v>7.4810263823635665</v>
      </c>
      <c r="R145" s="1278">
        <v>-1.5974773907514503</v>
      </c>
      <c r="S145" s="1278">
        <v>7.9972001948548126</v>
      </c>
      <c r="T145" s="1278" t="s">
        <v>800</v>
      </c>
      <c r="U145" s="1278">
        <v>2.7546447405473202</v>
      </c>
    </row>
    <row r="146" spans="1:21" s="1308" customFormat="1" ht="6" hidden="1" customHeight="1" x14ac:dyDescent="0.2">
      <c r="A146" s="1018"/>
      <c r="B146" s="1021"/>
      <c r="C146" s="1279"/>
      <c r="D146" s="1279"/>
      <c r="E146" s="1279"/>
      <c r="F146" s="1279"/>
      <c r="G146" s="1279"/>
      <c r="H146" s="1279"/>
      <c r="I146" s="1279"/>
      <c r="J146" s="1279"/>
      <c r="K146" s="1279"/>
      <c r="L146" s="1018"/>
      <c r="M146" s="1021"/>
      <c r="N146" s="1279"/>
      <c r="O146" s="1279"/>
      <c r="P146" s="1279"/>
      <c r="Q146" s="1279"/>
      <c r="R146" s="1279"/>
      <c r="S146" s="1279"/>
      <c r="T146" s="1279"/>
      <c r="U146" s="1279"/>
    </row>
    <row r="147" spans="1:21" s="1308" customFormat="1" ht="11.25" hidden="1" customHeight="1" x14ac:dyDescent="0.2">
      <c r="A147" s="2762">
        <v>2012</v>
      </c>
      <c r="B147" s="2763"/>
      <c r="C147" s="1279"/>
      <c r="D147" s="1279"/>
      <c r="E147" s="1279"/>
      <c r="F147" s="1279"/>
      <c r="G147" s="1279"/>
      <c r="H147" s="1279"/>
      <c r="I147" s="1279"/>
      <c r="J147" s="1279"/>
      <c r="K147" s="1279"/>
      <c r="L147" s="2762">
        <v>2012</v>
      </c>
      <c r="M147" s="2763"/>
      <c r="N147" s="1279"/>
      <c r="O147" s="1279"/>
      <c r="P147" s="1279"/>
      <c r="Q147" s="1279"/>
      <c r="R147" s="1279"/>
      <c r="S147" s="1279"/>
      <c r="T147" s="1279"/>
      <c r="U147" s="1279"/>
    </row>
    <row r="148" spans="1:21" s="1308" customFormat="1" ht="11.25" hidden="1" customHeight="1" x14ac:dyDescent="0.2">
      <c r="A148" s="1018"/>
      <c r="B148" s="1021" t="s">
        <v>843</v>
      </c>
      <c r="C148" s="1275">
        <v>-0.86442253847820893</v>
      </c>
      <c r="D148" s="1275">
        <v>-8.92327044679746E-2</v>
      </c>
      <c r="E148" s="1275">
        <v>2.067349754751092</v>
      </c>
      <c r="F148" s="1275">
        <v>-8.48868817020184</v>
      </c>
      <c r="G148" s="1275">
        <v>2.6041281414480295</v>
      </c>
      <c r="H148" s="1275">
        <v>1.0975334325318897</v>
      </c>
      <c r="I148" s="1275">
        <v>1.65981787795522</v>
      </c>
      <c r="J148" s="1275">
        <v>-5.5701462734001126</v>
      </c>
      <c r="K148" s="1275">
        <v>0.87990848627801199</v>
      </c>
      <c r="L148" s="1018"/>
      <c r="M148" s="1021" t="s">
        <v>843</v>
      </c>
      <c r="N148" s="1275">
        <v>3.7981987108641988</v>
      </c>
      <c r="O148" s="1275">
        <v>2.1644852109721029</v>
      </c>
      <c r="P148" s="1275">
        <v>4.9579020979021067</v>
      </c>
      <c r="Q148" s="1275">
        <v>0.87452471482889393</v>
      </c>
      <c r="R148" s="1275">
        <v>1.0958310297618112</v>
      </c>
      <c r="S148" s="1275">
        <v>-2.5763832248954799</v>
      </c>
      <c r="T148" s="1275" t="s">
        <v>800</v>
      </c>
      <c r="U148" s="1275">
        <v>-0.6738379364205116</v>
      </c>
    </row>
    <row r="149" spans="1:21" s="1308" customFormat="1" ht="11.25" hidden="1" customHeight="1" x14ac:dyDescent="0.2">
      <c r="A149" s="1018"/>
      <c r="B149" s="1021" t="s">
        <v>845</v>
      </c>
      <c r="C149" s="1275">
        <v>-0.14198395609487591</v>
      </c>
      <c r="D149" s="1275">
        <v>-3.9533599627025922</v>
      </c>
      <c r="E149" s="1275">
        <v>-0.46757070103423359</v>
      </c>
      <c r="F149" s="1275">
        <v>-2.8367772606841157</v>
      </c>
      <c r="G149" s="1275">
        <v>1.6926835957053328</v>
      </c>
      <c r="H149" s="1275">
        <v>0.94888326863707562</v>
      </c>
      <c r="I149" s="1275">
        <v>8.7587532363613008</v>
      </c>
      <c r="J149" s="1275">
        <v>7.2055308840973851</v>
      </c>
      <c r="K149" s="1275">
        <v>-0.63196523907517133</v>
      </c>
      <c r="L149" s="1018"/>
      <c r="M149" s="1021" t="s">
        <v>845</v>
      </c>
      <c r="N149" s="1275">
        <v>3.4066376575178339</v>
      </c>
      <c r="O149" s="1275">
        <v>-0.71241311934564067</v>
      </c>
      <c r="P149" s="1275">
        <v>6.469280575539571</v>
      </c>
      <c r="Q149" s="1275">
        <v>3.6707882534775962</v>
      </c>
      <c r="R149" s="1275">
        <v>-0.29761093945953121</v>
      </c>
      <c r="S149" s="1275">
        <v>-0.10774768071733831</v>
      </c>
      <c r="T149" s="1275" t="s">
        <v>800</v>
      </c>
      <c r="U149" s="1275">
        <v>-1.8530449369230695</v>
      </c>
    </row>
    <row r="150" spans="1:21" s="1319" customFormat="1" ht="11.25" hidden="1" customHeight="1" x14ac:dyDescent="0.2">
      <c r="A150" s="1018"/>
      <c r="B150" s="1021" t="s">
        <v>846</v>
      </c>
      <c r="C150" s="1275">
        <v>1.6001895471089256</v>
      </c>
      <c r="D150" s="1275">
        <v>-5.3295801891053856</v>
      </c>
      <c r="E150" s="1275">
        <v>-4.3550945353672432E-2</v>
      </c>
      <c r="F150" s="1275">
        <v>7.5769724182167977</v>
      </c>
      <c r="G150" s="1275">
        <v>4.4958511702011066</v>
      </c>
      <c r="H150" s="1275">
        <v>1.3069343198252312</v>
      </c>
      <c r="I150" s="1275">
        <v>8.9055236846804746</v>
      </c>
      <c r="J150" s="1275">
        <v>4.715475863832566</v>
      </c>
      <c r="K150" s="1275">
        <v>-1.2487428327389409</v>
      </c>
      <c r="L150" s="1018"/>
      <c r="M150" s="1021" t="s">
        <v>846</v>
      </c>
      <c r="N150" s="1275">
        <v>1.1807547558568814</v>
      </c>
      <c r="O150" s="1275">
        <v>0.63403323879911966</v>
      </c>
      <c r="P150" s="1275">
        <v>12.51939130434782</v>
      </c>
      <c r="Q150" s="1275">
        <v>6.0834990059642138</v>
      </c>
      <c r="R150" s="1275">
        <v>-1.0355461013441669</v>
      </c>
      <c r="S150" s="1275">
        <v>-1.7971910039032366</v>
      </c>
      <c r="T150" s="1275" t="s">
        <v>800</v>
      </c>
      <c r="U150" s="1275">
        <v>-4.9837943269932481</v>
      </c>
    </row>
    <row r="151" spans="1:21" s="1319" customFormat="1" ht="11.25" hidden="1" customHeight="1" x14ac:dyDescent="0.2">
      <c r="A151" s="1018"/>
      <c r="B151" s="1021" t="s">
        <v>847</v>
      </c>
      <c r="C151" s="1275">
        <v>2.4121561477367379</v>
      </c>
      <c r="D151" s="1275">
        <v>-2.2235636605626041</v>
      </c>
      <c r="E151" s="1275">
        <v>4.9313378274703297</v>
      </c>
      <c r="F151" s="1275">
        <v>6.0060042486203713</v>
      </c>
      <c r="G151" s="1275">
        <v>3.0561700918197374</v>
      </c>
      <c r="H151" s="1275">
        <v>1.9099950828425989</v>
      </c>
      <c r="I151" s="1275">
        <v>2.0102273034535045</v>
      </c>
      <c r="J151" s="1275">
        <v>-6.1529690361561364</v>
      </c>
      <c r="K151" s="1275">
        <v>1.4461901154100332</v>
      </c>
      <c r="L151" s="1018"/>
      <c r="M151" s="1021" t="s">
        <v>847</v>
      </c>
      <c r="N151" s="1275">
        <v>2.7486777733689962</v>
      </c>
      <c r="O151" s="1275">
        <v>3.1750111350576304</v>
      </c>
      <c r="P151" s="1275">
        <v>-8.9653664626127494</v>
      </c>
      <c r="Q151" s="1275">
        <v>-9.1795561533288463</v>
      </c>
      <c r="R151" s="1275">
        <v>3.879848907773038</v>
      </c>
      <c r="S151" s="1275">
        <v>-0.64163726888604344</v>
      </c>
      <c r="T151" s="1275" t="s">
        <v>800</v>
      </c>
      <c r="U151" s="1275">
        <v>-3.2018487384997343</v>
      </c>
    </row>
    <row r="152" spans="1:21" s="1319" customFormat="1" ht="6" hidden="1" customHeight="1" x14ac:dyDescent="0.2">
      <c r="A152" s="1018"/>
      <c r="B152" s="1021"/>
      <c r="C152" s="1281"/>
      <c r="D152" s="1281"/>
      <c r="E152" s="1281"/>
      <c r="F152" s="1281"/>
      <c r="G152" s="1281"/>
      <c r="H152" s="1281"/>
      <c r="I152" s="1281"/>
      <c r="J152" s="1281"/>
      <c r="K152" s="1281"/>
      <c r="L152" s="1018"/>
      <c r="M152" s="1021"/>
      <c r="N152" s="1281"/>
      <c r="O152" s="1281"/>
      <c r="P152" s="1281"/>
      <c r="Q152" s="1281"/>
      <c r="R152" s="1281"/>
      <c r="S152" s="1281"/>
      <c r="T152" s="1281"/>
      <c r="U152" s="1281"/>
    </row>
    <row r="153" spans="1:21" s="1319" customFormat="1" ht="11.25" hidden="1" customHeight="1" x14ac:dyDescent="0.2">
      <c r="A153" s="2762">
        <v>2013</v>
      </c>
      <c r="B153" s="2763"/>
      <c r="C153" s="1281"/>
      <c r="D153" s="1281"/>
      <c r="E153" s="1281"/>
      <c r="F153" s="1281"/>
      <c r="G153" s="1281"/>
      <c r="H153" s="1281"/>
      <c r="I153" s="1281"/>
      <c r="J153" s="1281"/>
      <c r="K153" s="1281"/>
      <c r="L153" s="2762">
        <v>2013</v>
      </c>
      <c r="M153" s="2763"/>
      <c r="N153" s="1281"/>
      <c r="O153" s="1281"/>
      <c r="P153" s="1281"/>
      <c r="Q153" s="1281"/>
      <c r="R153" s="1281"/>
      <c r="S153" s="1281"/>
      <c r="T153" s="1281"/>
      <c r="U153" s="1281"/>
    </row>
    <row r="154" spans="1:21" s="1319" customFormat="1" ht="11.25" hidden="1" customHeight="1" x14ac:dyDescent="0.2">
      <c r="A154" s="1018"/>
      <c r="B154" s="1021" t="s">
        <v>843</v>
      </c>
      <c r="C154" s="1275">
        <v>0.79411952196022639</v>
      </c>
      <c r="D154" s="1275">
        <v>-4.6005277079160578E-2</v>
      </c>
      <c r="E154" s="1275">
        <v>0.77078561818353819</v>
      </c>
      <c r="F154" s="1275">
        <v>-3.3902467547655277</v>
      </c>
      <c r="G154" s="1275">
        <v>-2.8862832284355306</v>
      </c>
      <c r="H154" s="1275">
        <v>0.79935853952794389</v>
      </c>
      <c r="I154" s="1275">
        <v>5.2785394221767064</v>
      </c>
      <c r="J154" s="1275">
        <v>5.6967739021513069</v>
      </c>
      <c r="K154" s="1275">
        <v>-2.7983727403910734</v>
      </c>
      <c r="L154" s="1018"/>
      <c r="M154" s="1021" t="s">
        <v>843</v>
      </c>
      <c r="N154" s="1275">
        <v>1.7284805231432898</v>
      </c>
      <c r="O154" s="1275">
        <v>1.1040630047052957</v>
      </c>
      <c r="P154" s="1275">
        <v>-9.5338257496512</v>
      </c>
      <c r="Q154" s="1275">
        <v>1.8469656992084396</v>
      </c>
      <c r="R154" s="1275">
        <v>2.6724288917058914</v>
      </c>
      <c r="S154" s="1275">
        <v>8.778551365538263</v>
      </c>
      <c r="T154" s="1275" t="s">
        <v>800</v>
      </c>
      <c r="U154" s="1275"/>
    </row>
    <row r="155" spans="1:21" s="1319" customFormat="1" ht="11.25" hidden="1" customHeight="1" x14ac:dyDescent="0.2">
      <c r="A155" s="1018"/>
      <c r="B155" s="1021" t="s">
        <v>845</v>
      </c>
      <c r="C155" s="1275">
        <v>1.6803839663736682</v>
      </c>
      <c r="D155" s="1275">
        <v>0.48244365167728631</v>
      </c>
      <c r="E155" s="1275">
        <v>1.7534077410570177</v>
      </c>
      <c r="F155" s="1275">
        <v>4.6659446636239323</v>
      </c>
      <c r="G155" s="1275">
        <v>-0.68716339070810761</v>
      </c>
      <c r="H155" s="1275">
        <v>2.3025473890046442</v>
      </c>
      <c r="I155" s="1275">
        <v>-0.47964117479398283</v>
      </c>
      <c r="J155" s="1275">
        <v>-2.4104722214052146</v>
      </c>
      <c r="K155" s="1275">
        <v>2.9797744123973189</v>
      </c>
      <c r="L155" s="1018"/>
      <c r="M155" s="1021" t="s">
        <v>845</v>
      </c>
      <c r="N155" s="1275">
        <v>4.8042708068337703</v>
      </c>
      <c r="O155" s="1275">
        <v>0.57022061464466844</v>
      </c>
      <c r="P155" s="1275">
        <v>-9.4485996906595915</v>
      </c>
      <c r="Q155" s="1275">
        <v>-1.9754006708907923</v>
      </c>
      <c r="R155" s="1275">
        <v>3.8072446905013777</v>
      </c>
      <c r="S155" s="1275">
        <v>0.25521444887006339</v>
      </c>
      <c r="T155" s="1275" t="s">
        <v>800</v>
      </c>
      <c r="U155" s="1275">
        <v>1.7028215530818613</v>
      </c>
    </row>
    <row r="156" spans="1:21" s="1319" customFormat="1" ht="11.25" hidden="1" customHeight="1" x14ac:dyDescent="0.2">
      <c r="A156" s="1018"/>
      <c r="B156" s="1021" t="s">
        <v>846</v>
      </c>
      <c r="C156" s="1275">
        <v>0.29124774469330816</v>
      </c>
      <c r="D156" s="1275">
        <v>2.088576632061617</v>
      </c>
      <c r="E156" s="1275">
        <v>2.4168904889105391</v>
      </c>
      <c r="F156" s="1275">
        <v>-4.882439614495965</v>
      </c>
      <c r="G156" s="1275">
        <v>-2.6457453149481296</v>
      </c>
      <c r="H156" s="1275">
        <v>1.9188665956379367</v>
      </c>
      <c r="I156" s="1275">
        <v>0.37435942414923318</v>
      </c>
      <c r="J156" s="1275">
        <v>-0.42968631883599073</v>
      </c>
      <c r="K156" s="1275">
        <v>1.5448161490816688</v>
      </c>
      <c r="L156" s="1018"/>
      <c r="M156" s="1021" t="s">
        <v>846</v>
      </c>
      <c r="N156" s="1275">
        <v>6.9945727274016889</v>
      </c>
      <c r="O156" s="1275">
        <v>1.0081243370439097</v>
      </c>
      <c r="P156" s="1275">
        <v>3.5914968859473788</v>
      </c>
      <c r="Q156" s="1275">
        <v>0.48725637181408388</v>
      </c>
      <c r="R156" s="1275">
        <v>1.1819845294871527</v>
      </c>
      <c r="S156" s="1275">
        <v>-1.0802209565607797</v>
      </c>
      <c r="T156" s="1275" t="s">
        <v>800</v>
      </c>
      <c r="U156" s="1275">
        <v>8.946729617582605E-2</v>
      </c>
    </row>
    <row r="157" spans="1:21" s="1319" customFormat="1" ht="11.25" hidden="1" customHeight="1" x14ac:dyDescent="0.2">
      <c r="A157" s="1018"/>
      <c r="B157" s="1021" t="s">
        <v>847</v>
      </c>
      <c r="C157" s="1275">
        <v>-0.91889386126142369</v>
      </c>
      <c r="D157" s="1275">
        <v>-0.75196142275848388</v>
      </c>
      <c r="E157" s="1275">
        <v>-2.02138334809041</v>
      </c>
      <c r="F157" s="1275">
        <v>-4.7288867297479271</v>
      </c>
      <c r="G157" s="1275">
        <v>1.7047250206354789</v>
      </c>
      <c r="H157" s="1275">
        <v>0.70495306520950862</v>
      </c>
      <c r="I157" s="1275">
        <v>3.4031858967778419</v>
      </c>
      <c r="J157" s="1275">
        <v>3.3699915609283835</v>
      </c>
      <c r="K157" s="1275">
        <v>-2.2657467573235266</v>
      </c>
      <c r="L157" s="1018"/>
      <c r="M157" s="1021" t="s">
        <v>847</v>
      </c>
      <c r="N157" s="1275">
        <v>1.2056074786867867</v>
      </c>
      <c r="O157" s="1275">
        <v>0.29009211826200954</v>
      </c>
      <c r="P157" s="1275">
        <v>-0.41010609959948852</v>
      </c>
      <c r="Q157" s="1275">
        <v>6.0348019252128893</v>
      </c>
      <c r="R157" s="1275">
        <v>-0.80479180314844712</v>
      </c>
      <c r="S157" s="1275">
        <v>-2.24965696391574</v>
      </c>
      <c r="T157" s="1275" t="s">
        <v>800</v>
      </c>
      <c r="U157" s="1275">
        <v>1.8379752974719139</v>
      </c>
    </row>
    <row r="158" spans="1:21" s="1319" customFormat="1" ht="6" hidden="1" customHeight="1" x14ac:dyDescent="0.2">
      <c r="A158" s="1018"/>
      <c r="B158" s="1021"/>
      <c r="C158" s="1275"/>
      <c r="D158" s="1275"/>
      <c r="E158" s="1275"/>
      <c r="F158" s="1275"/>
      <c r="G158" s="1275"/>
      <c r="H158" s="1275"/>
      <c r="I158" s="1275"/>
      <c r="J158" s="1275"/>
      <c r="K158" s="1275"/>
      <c r="L158" s="1018"/>
      <c r="M158" s="1021"/>
      <c r="N158" s="1275"/>
      <c r="O158" s="1275"/>
      <c r="P158" s="1275"/>
      <c r="Q158" s="1275"/>
      <c r="R158" s="1275"/>
      <c r="S158" s="1275"/>
      <c r="T158" s="1275"/>
      <c r="U158" s="1275"/>
    </row>
    <row r="159" spans="1:21" s="1319" customFormat="1" ht="11.25" hidden="1" customHeight="1" x14ac:dyDescent="0.2">
      <c r="A159" s="2762">
        <v>2014</v>
      </c>
      <c r="B159" s="2763"/>
      <c r="C159" s="1281"/>
      <c r="D159" s="1281"/>
      <c r="E159" s="1281"/>
      <c r="F159" s="1281"/>
      <c r="G159" s="1281"/>
      <c r="H159" s="1281"/>
      <c r="I159" s="1281"/>
      <c r="J159" s="1281"/>
      <c r="K159" s="1281"/>
      <c r="L159" s="2762">
        <v>2014</v>
      </c>
      <c r="M159" s="2763"/>
      <c r="N159" s="1281"/>
      <c r="O159" s="1281"/>
      <c r="P159" s="1281"/>
      <c r="Q159" s="1281"/>
      <c r="R159" s="1281"/>
      <c r="S159" s="1281"/>
      <c r="T159" s="1281"/>
      <c r="U159" s="1281"/>
    </row>
    <row r="160" spans="1:21" s="1319" customFormat="1" ht="11.25" hidden="1" customHeight="1" x14ac:dyDescent="0.2">
      <c r="A160" s="1018"/>
      <c r="B160" s="1021" t="s">
        <v>843</v>
      </c>
      <c r="C160" s="1275">
        <v>1.8154905988199346</v>
      </c>
      <c r="D160" s="1275">
        <v>0.50467521105773017</v>
      </c>
      <c r="E160" s="1275">
        <v>4.0567818071973107</v>
      </c>
      <c r="F160" s="1275">
        <v>6.5511856774521675</v>
      </c>
      <c r="G160" s="1275">
        <v>-1.7890049607686933</v>
      </c>
      <c r="H160" s="1275">
        <v>1.539482463082436</v>
      </c>
      <c r="I160" s="1275">
        <v>3.5581825978036221</v>
      </c>
      <c r="J160" s="1275">
        <v>1.1461608007669923</v>
      </c>
      <c r="K160" s="1275">
        <v>0.52900182483483604</v>
      </c>
      <c r="L160" s="1018"/>
      <c r="M160" s="1021" t="s">
        <v>843</v>
      </c>
      <c r="N160" s="1275">
        <v>1.3408154384906084</v>
      </c>
      <c r="O160" s="1275">
        <v>9.292447907694168E-2</v>
      </c>
      <c r="P160" s="1275">
        <v>2.9697931588114557</v>
      </c>
      <c r="Q160" s="1275">
        <v>0.25906735751294718</v>
      </c>
      <c r="R160" s="1275">
        <v>-3.0024480950865495</v>
      </c>
      <c r="S160" s="1275">
        <v>-10.220156466112485</v>
      </c>
      <c r="T160" s="1275" t="s">
        <v>800</v>
      </c>
      <c r="U160" s="1275">
        <v>2.3730515941455366</v>
      </c>
    </row>
    <row r="161" spans="1:22" s="1319" customFormat="1" ht="11.25" hidden="1" customHeight="1" x14ac:dyDescent="0.2">
      <c r="A161" s="1018"/>
      <c r="B161" s="1021" t="s">
        <v>845</v>
      </c>
      <c r="C161" s="1275">
        <v>2.3233174263194769</v>
      </c>
      <c r="D161" s="1275">
        <v>0.57050918040847876</v>
      </c>
      <c r="E161" s="1275">
        <v>2.9038904244795418</v>
      </c>
      <c r="F161" s="1275">
        <v>8.736650201401801</v>
      </c>
      <c r="G161" s="1275">
        <v>-0.55725436684952001</v>
      </c>
      <c r="H161" s="1275">
        <v>0.30484931093377554</v>
      </c>
      <c r="I161" s="1275">
        <v>3.5553103096690677</v>
      </c>
      <c r="J161" s="1275">
        <v>10.902165267369796</v>
      </c>
      <c r="K161" s="1275">
        <v>-2.3986900320828397</v>
      </c>
      <c r="L161" s="1018"/>
      <c r="M161" s="1021" t="s">
        <v>845</v>
      </c>
      <c r="N161" s="1275">
        <v>-1.2052054476897212</v>
      </c>
      <c r="O161" s="1275">
        <v>-1.1963683860130914</v>
      </c>
      <c r="P161" s="1275">
        <v>4.7419540911773908</v>
      </c>
      <c r="Q161" s="1275">
        <v>-0.3041825095057078</v>
      </c>
      <c r="R161" s="1275">
        <v>-3.7376512583234103</v>
      </c>
      <c r="S161" s="1275">
        <v>-3.0439263965996446</v>
      </c>
      <c r="T161" s="1275" t="s">
        <v>800</v>
      </c>
      <c r="U161" s="1275">
        <v>1.4082715968014128</v>
      </c>
    </row>
    <row r="162" spans="1:22" s="1319" customFormat="1" ht="11.25" hidden="1" customHeight="1" x14ac:dyDescent="0.2">
      <c r="A162" s="1018"/>
      <c r="B162" s="1021" t="s">
        <v>846</v>
      </c>
      <c r="C162" s="1275">
        <v>1.8009702709697706</v>
      </c>
      <c r="D162" s="1275">
        <v>0.82685725405471544</v>
      </c>
      <c r="E162" s="1275">
        <v>3.8718783586186021</v>
      </c>
      <c r="F162" s="1275">
        <v>1.9475000753443226</v>
      </c>
      <c r="G162" s="1275">
        <v>-2.0782003420120816</v>
      </c>
      <c r="H162" s="1275">
        <v>-0.1841806155590433</v>
      </c>
      <c r="I162" s="1275">
        <v>3.5553107491606966</v>
      </c>
      <c r="J162" s="1275">
        <v>3.3489351613210374</v>
      </c>
      <c r="K162" s="1275">
        <v>1.4588457411386173</v>
      </c>
      <c r="L162" s="1018"/>
      <c r="M162" s="1021" t="s">
        <v>846</v>
      </c>
      <c r="N162" s="1275">
        <v>-3.0980965822868427</v>
      </c>
      <c r="O162" s="1275">
        <v>1.4661578222018932</v>
      </c>
      <c r="P162" s="1275">
        <v>1.1371215252236908</v>
      </c>
      <c r="Q162" s="1275">
        <v>0.67139127191346404</v>
      </c>
      <c r="R162" s="1275">
        <v>0.16717382645261125</v>
      </c>
      <c r="S162" s="1275">
        <v>-1.4668233664868069</v>
      </c>
      <c r="T162" s="1275" t="s">
        <v>800</v>
      </c>
      <c r="U162" s="1275">
        <v>5.4603567632152163</v>
      </c>
    </row>
    <row r="163" spans="1:22" s="1319" customFormat="1" ht="11.25" hidden="1" customHeight="1" x14ac:dyDescent="0.2">
      <c r="A163" s="1018"/>
      <c r="B163" s="1021" t="s">
        <v>847</v>
      </c>
      <c r="C163" s="1275">
        <v>1.4431663699395756</v>
      </c>
      <c r="D163" s="1275">
        <v>-0.13228679978539049</v>
      </c>
      <c r="E163" s="1275">
        <v>3.9676384300913128</v>
      </c>
      <c r="F163" s="1275">
        <v>2.3896717967735839</v>
      </c>
      <c r="G163" s="1275">
        <v>-7.6755994979115343</v>
      </c>
      <c r="H163" s="1275">
        <v>0.35522679414793856</v>
      </c>
      <c r="I163" s="1275">
        <v>1.017901733611339</v>
      </c>
      <c r="J163" s="1275">
        <v>3.479754250382868</v>
      </c>
      <c r="K163" s="1275">
        <v>1.8049789517975796</v>
      </c>
      <c r="L163" s="1018"/>
      <c r="M163" s="1021" t="s">
        <v>847</v>
      </c>
      <c r="N163" s="1275">
        <v>0.82061684587814909</v>
      </c>
      <c r="O163" s="1275">
        <v>0.36297874363704352</v>
      </c>
      <c r="P163" s="1275">
        <v>1.5383493891003326</v>
      </c>
      <c r="Q163" s="1275">
        <v>-3.8058659217877135</v>
      </c>
      <c r="R163" s="1275">
        <v>-1.0083737746088701</v>
      </c>
      <c r="S163" s="1275">
        <v>2.7015844484093492</v>
      </c>
      <c r="T163" s="1275" t="s">
        <v>800</v>
      </c>
      <c r="U163" s="1275">
        <v>-0.84993899388085481</v>
      </c>
    </row>
    <row r="164" spans="1:22" s="1319" customFormat="1" ht="6" hidden="1" customHeight="1" x14ac:dyDescent="0.2">
      <c r="A164" s="1018"/>
      <c r="B164" s="1021"/>
      <c r="C164" s="1275"/>
      <c r="D164" s="1275"/>
      <c r="E164" s="1275"/>
      <c r="F164" s="1275"/>
      <c r="G164" s="1275"/>
      <c r="H164" s="1275"/>
      <c r="I164" s="1275"/>
      <c r="J164" s="1275"/>
      <c r="K164" s="1275"/>
      <c r="L164" s="1018"/>
      <c r="M164" s="1021"/>
      <c r="N164" s="1275"/>
      <c r="O164" s="1275"/>
      <c r="P164" s="1275"/>
      <c r="Q164" s="1275"/>
      <c r="R164" s="1275"/>
      <c r="S164" s="1275"/>
      <c r="T164" s="1275"/>
      <c r="U164" s="1275"/>
    </row>
    <row r="165" spans="1:22" s="1319" customFormat="1" ht="11.25" hidden="1" customHeight="1" x14ac:dyDescent="0.2">
      <c r="A165" s="2762">
        <v>2015</v>
      </c>
      <c r="B165" s="2763"/>
      <c r="C165" s="1275"/>
      <c r="D165" s="1275"/>
      <c r="E165" s="1275"/>
      <c r="F165" s="1275"/>
      <c r="G165" s="1275"/>
      <c r="H165" s="1275"/>
      <c r="I165" s="1275"/>
      <c r="J165" s="1275"/>
      <c r="K165" s="1275"/>
      <c r="L165" s="2762">
        <v>2015</v>
      </c>
      <c r="M165" s="2763"/>
      <c r="N165" s="1275"/>
      <c r="O165" s="1275"/>
      <c r="P165" s="1275"/>
      <c r="Q165" s="1275"/>
      <c r="R165" s="1275"/>
      <c r="S165" s="1275"/>
      <c r="T165" s="1275"/>
      <c r="U165" s="1275"/>
    </row>
    <row r="166" spans="1:22" s="1319" customFormat="1" ht="11.25" hidden="1" customHeight="1" x14ac:dyDescent="0.2">
      <c r="A166" s="1018"/>
      <c r="B166" s="1021" t="s">
        <v>843</v>
      </c>
      <c r="C166" s="1275">
        <v>0.48012915904567421</v>
      </c>
      <c r="D166" s="1275">
        <v>-0.41235654845102943</v>
      </c>
      <c r="E166" s="1275">
        <v>-2.4553796010700211</v>
      </c>
      <c r="F166" s="1275">
        <v>3.3991115958329061</v>
      </c>
      <c r="G166" s="1275">
        <v>2.2597399539276495</v>
      </c>
      <c r="H166" s="1275">
        <v>-0.58955465944950447</v>
      </c>
      <c r="I166" s="1275">
        <v>-9.2428202034767537E-2</v>
      </c>
      <c r="J166" s="1275">
        <v>7.7294177538096136</v>
      </c>
      <c r="K166" s="1275">
        <v>0.43881462746917066</v>
      </c>
      <c r="L166" s="1018"/>
      <c r="M166" s="1021" t="s">
        <v>843</v>
      </c>
      <c r="N166" s="1275">
        <v>1.748425282897756</v>
      </c>
      <c r="O166" s="1275">
        <v>-0.92230338539673085</v>
      </c>
      <c r="P166" s="1275">
        <v>1.4457535749562425</v>
      </c>
      <c r="Q166" s="1275">
        <v>10.114433370247326</v>
      </c>
      <c r="R166" s="1275">
        <v>1.0257776390435254</v>
      </c>
      <c r="S166" s="1275">
        <v>-2.3793026884935102</v>
      </c>
      <c r="T166" s="1275" t="s">
        <v>800</v>
      </c>
      <c r="U166" s="1275">
        <v>-1.2632406009149264</v>
      </c>
    </row>
    <row r="167" spans="1:22" s="1319" customFormat="1" ht="11.25" hidden="1" customHeight="1" x14ac:dyDescent="0.2">
      <c r="A167" s="1018"/>
      <c r="B167" s="1021" t="s">
        <v>845</v>
      </c>
      <c r="C167" s="1275">
        <v>1.2335509948622132</v>
      </c>
      <c r="D167" s="1275">
        <v>0.48335150883589506</v>
      </c>
      <c r="E167" s="1275">
        <v>0.7051553671240498</v>
      </c>
      <c r="F167" s="1275">
        <v>3.2008473664236732</v>
      </c>
      <c r="G167" s="1275">
        <v>1.5645525614418574</v>
      </c>
      <c r="H167" s="1275">
        <v>-1.2736283981030567</v>
      </c>
      <c r="I167" s="1275">
        <v>0.86559795849510124</v>
      </c>
      <c r="J167" s="1275">
        <v>-2.6949958240428913</v>
      </c>
      <c r="K167" s="1275">
        <v>2.536042535304091</v>
      </c>
      <c r="L167" s="1018"/>
      <c r="M167" s="1021" t="s">
        <v>845</v>
      </c>
      <c r="N167" s="1275">
        <v>4.8688432794188117</v>
      </c>
      <c r="O167" s="1275">
        <v>0.12864880518721122</v>
      </c>
      <c r="P167" s="1275">
        <v>-3.1380965527068128</v>
      </c>
      <c r="Q167" s="1275">
        <v>11.746758199847449</v>
      </c>
      <c r="R167" s="1275">
        <v>0.92087813681982311</v>
      </c>
      <c r="S167" s="1275">
        <v>7.6048310390553979</v>
      </c>
      <c r="T167" s="1275" t="s">
        <v>800</v>
      </c>
      <c r="U167" s="1275">
        <v>-0.41587275647830779</v>
      </c>
    </row>
    <row r="168" spans="1:22" s="1319" customFormat="1" ht="11.25" hidden="1" customHeight="1" x14ac:dyDescent="0.2">
      <c r="A168" s="1018"/>
      <c r="B168" s="1021" t="s">
        <v>846</v>
      </c>
      <c r="C168" s="1275">
        <v>0.95717648698952473</v>
      </c>
      <c r="D168" s="1275">
        <v>0.97755270405714612</v>
      </c>
      <c r="E168" s="1275">
        <v>-0.72279051636253655</v>
      </c>
      <c r="F168" s="1275">
        <v>3.8016743922050864</v>
      </c>
      <c r="G168" s="1275">
        <v>4.2953007456288503</v>
      </c>
      <c r="H168" s="1275">
        <v>0.94859176421451252</v>
      </c>
      <c r="I168" s="1275">
        <v>1.3649316786990227</v>
      </c>
      <c r="J168" s="1275">
        <v>0.3466481900504732</v>
      </c>
      <c r="K168" s="1275">
        <v>-1.7149534356488516</v>
      </c>
      <c r="L168" s="1018"/>
      <c r="M168" s="1021" t="s">
        <v>846</v>
      </c>
      <c r="N168" s="1275">
        <v>6.0154413774534845</v>
      </c>
      <c r="O168" s="1275">
        <v>-1.1613124329606279</v>
      </c>
      <c r="P168" s="1275">
        <v>-1.2405135840570978</v>
      </c>
      <c r="Q168" s="1275">
        <v>9.003334568358639</v>
      </c>
      <c r="R168" s="1275">
        <v>0.7740132842710068</v>
      </c>
      <c r="S168" s="1275">
        <v>6.1213450097046973</v>
      </c>
      <c r="T168" s="1275" t="s">
        <v>800</v>
      </c>
      <c r="U168" s="1275">
        <v>-7.0778150017857797</v>
      </c>
    </row>
    <row r="169" spans="1:22" s="1319" customFormat="1" ht="11.25" hidden="1" customHeight="1" x14ac:dyDescent="0.2">
      <c r="A169" s="1018"/>
      <c r="B169" s="1021" t="s">
        <v>847</v>
      </c>
      <c r="C169" s="1275">
        <v>1.1679172438656735</v>
      </c>
      <c r="D169" s="1275">
        <v>0.68741834308360694</v>
      </c>
      <c r="E169" s="1275">
        <v>-1.3342066129779084</v>
      </c>
      <c r="F169" s="1275">
        <v>2.8975664968873787</v>
      </c>
      <c r="G169" s="1275">
        <v>4.3933477364892326</v>
      </c>
      <c r="H169" s="1275">
        <v>-1.2574067123288017</v>
      </c>
      <c r="I169" s="1275">
        <v>1.5463137173115484</v>
      </c>
      <c r="J169" s="1275">
        <v>6.5124561800993206</v>
      </c>
      <c r="K169" s="1275">
        <v>1.0704682624012491</v>
      </c>
      <c r="L169" s="1018"/>
      <c r="M169" s="1021" t="s">
        <v>847</v>
      </c>
      <c r="N169" s="1275">
        <v>7.7811202855981492</v>
      </c>
      <c r="O169" s="1275">
        <v>0.13677577512522987</v>
      </c>
      <c r="P169" s="1275">
        <v>3.0347991364575506</v>
      </c>
      <c r="Q169" s="1275">
        <v>8.0943738656987279</v>
      </c>
      <c r="R169" s="1275">
        <v>0.42556431661424199</v>
      </c>
      <c r="S169" s="1275">
        <v>-0.56524967298740592</v>
      </c>
      <c r="T169" s="1275" t="s">
        <v>800</v>
      </c>
      <c r="U169" s="1275">
        <v>-8.4456204783281663</v>
      </c>
    </row>
    <row r="170" spans="1:22" s="1319" customFormat="1" ht="7.9" customHeight="1" x14ac:dyDescent="0.2">
      <c r="A170" s="1018"/>
      <c r="B170" s="1021"/>
      <c r="C170" s="1275"/>
      <c r="D170" s="1275"/>
      <c r="E170" s="1275"/>
      <c r="F170" s="1275"/>
      <c r="G170" s="1275"/>
      <c r="H170" s="1275"/>
      <c r="I170" s="1275"/>
      <c r="J170" s="1275"/>
      <c r="K170" s="1275"/>
      <c r="L170" s="1018"/>
      <c r="M170" s="1021"/>
      <c r="N170" s="1275"/>
      <c r="O170" s="1275"/>
      <c r="P170" s="1275"/>
      <c r="Q170" s="1275"/>
      <c r="R170" s="1275"/>
      <c r="S170" s="1275"/>
      <c r="T170" s="1275"/>
      <c r="U170" s="1275"/>
    </row>
    <row r="171" spans="1:22" s="1319" customFormat="1" ht="11.25" hidden="1" customHeight="1" x14ac:dyDescent="0.2">
      <c r="A171" s="2762">
        <v>2016</v>
      </c>
      <c r="B171" s="2763"/>
      <c r="C171" s="1275"/>
      <c r="D171" s="1275"/>
      <c r="E171" s="1275"/>
      <c r="F171" s="1275"/>
      <c r="G171" s="1275"/>
      <c r="H171" s="1275"/>
      <c r="I171" s="1275"/>
      <c r="J171" s="1275"/>
      <c r="K171" s="1275"/>
      <c r="L171" s="2762">
        <v>2016</v>
      </c>
      <c r="M171" s="2763"/>
      <c r="N171" s="1275"/>
      <c r="O171" s="1275"/>
      <c r="P171" s="1275"/>
      <c r="Q171" s="1275"/>
      <c r="R171" s="1275"/>
      <c r="S171" s="1275"/>
      <c r="T171" s="1275"/>
      <c r="U171" s="1275"/>
      <c r="V171" s="1275"/>
    </row>
    <row r="172" spans="1:22" s="1319" customFormat="1" ht="11.25" hidden="1" customHeight="1" x14ac:dyDescent="0.2">
      <c r="A172" s="1018"/>
      <c r="B172" s="1021" t="s">
        <v>843</v>
      </c>
      <c r="C172" s="1275">
        <v>2.6267682257795002</v>
      </c>
      <c r="D172" s="1275">
        <v>0.91581150650073084</v>
      </c>
      <c r="E172" s="1275">
        <v>3.075233421253003</v>
      </c>
      <c r="F172" s="1275">
        <v>4.7201010822391964</v>
      </c>
      <c r="G172" s="1275">
        <v>-3.5283759018956147</v>
      </c>
      <c r="H172" s="1275">
        <v>3.7359252222555881</v>
      </c>
      <c r="I172" s="1275">
        <v>1.0318098195495367</v>
      </c>
      <c r="J172" s="1275">
        <v>5.7337780122634427</v>
      </c>
      <c r="K172" s="1275">
        <v>3.2113854679910077</v>
      </c>
      <c r="L172" s="1018"/>
      <c r="M172" s="1021" t="s">
        <v>843</v>
      </c>
      <c r="N172" s="1275">
        <v>5.3239745871837698</v>
      </c>
      <c r="O172" s="1275">
        <v>-0.53055806767719105</v>
      </c>
      <c r="P172" s="1275">
        <v>-4.2584918663862936E-2</v>
      </c>
      <c r="Q172" s="1275">
        <v>0.43580288300368863</v>
      </c>
      <c r="R172" s="1275">
        <v>2.4252645682473428</v>
      </c>
      <c r="S172" s="1275">
        <v>7.8061419347668561</v>
      </c>
      <c r="T172" s="1275" t="s">
        <v>800</v>
      </c>
      <c r="U172" s="1275">
        <v>3.1068566300486111</v>
      </c>
      <c r="V172" s="1275"/>
    </row>
    <row r="173" spans="1:22" s="1319" customFormat="1" ht="11.25" hidden="1" customHeight="1" x14ac:dyDescent="0.2">
      <c r="A173" s="1018"/>
      <c r="B173" s="1021" t="s">
        <v>845</v>
      </c>
      <c r="C173" s="1275">
        <v>2.5290074161844274</v>
      </c>
      <c r="D173" s="1275">
        <v>3.2926491676910814</v>
      </c>
      <c r="E173" s="1275">
        <v>1.7074836098635728</v>
      </c>
      <c r="F173" s="1275">
        <v>4.1284756144414274</v>
      </c>
      <c r="G173" s="1275">
        <v>-0.36703273398467218</v>
      </c>
      <c r="H173" s="1275">
        <v>4.8858499939274225</v>
      </c>
      <c r="I173" s="1275">
        <v>1.0158125868620971</v>
      </c>
      <c r="J173" s="1275">
        <v>5.2353157766022065</v>
      </c>
      <c r="K173" s="1275">
        <v>3.0351133743532444</v>
      </c>
      <c r="L173" s="1018"/>
      <c r="M173" s="1021" t="s">
        <v>845</v>
      </c>
      <c r="N173" s="1275">
        <v>5.594774049809331</v>
      </c>
      <c r="O173" s="1275">
        <v>-0.93241482194640923</v>
      </c>
      <c r="P173" s="1275">
        <v>3.7819121941173393</v>
      </c>
      <c r="Q173" s="1275">
        <v>1.3993174061433393</v>
      </c>
      <c r="R173" s="1275">
        <v>4.9064525829008545</v>
      </c>
      <c r="S173" s="1275">
        <v>1.4919529728725394</v>
      </c>
      <c r="T173" s="1275" t="s">
        <v>800</v>
      </c>
      <c r="U173" s="1275">
        <v>5.9646516002283363</v>
      </c>
      <c r="V173" s="1275"/>
    </row>
    <row r="174" spans="1:22" s="1319" customFormat="1" ht="11.25" hidden="1" customHeight="1" x14ac:dyDescent="0.2">
      <c r="A174" s="1018"/>
      <c r="B174" s="1021" t="s">
        <v>846</v>
      </c>
      <c r="C174" s="1275">
        <v>1.925947746009939</v>
      </c>
      <c r="D174" s="1275">
        <v>-0.40888820410752658</v>
      </c>
      <c r="E174" s="1275">
        <v>2.773261561185663</v>
      </c>
      <c r="F174" s="1275">
        <v>2.8371096909424409</v>
      </c>
      <c r="G174" s="1275">
        <v>-3.7307178621917387</v>
      </c>
      <c r="H174" s="1275">
        <v>2.2213529890298389</v>
      </c>
      <c r="I174" s="1275">
        <v>1.7124756313836969</v>
      </c>
      <c r="J174" s="1275">
        <v>3.108531574589918</v>
      </c>
      <c r="K174" s="1275">
        <v>2.2528378403987119</v>
      </c>
      <c r="L174" s="1018"/>
      <c r="M174" s="1021" t="s">
        <v>846</v>
      </c>
      <c r="N174" s="1275">
        <v>5.9672760530096411</v>
      </c>
      <c r="O174" s="1275">
        <v>-0.64351897505659394</v>
      </c>
      <c r="P174" s="1275">
        <v>2.1822864189305733</v>
      </c>
      <c r="Q174" s="1275">
        <v>0.81577158395649008</v>
      </c>
      <c r="R174" s="1275">
        <v>5.3021039093473377</v>
      </c>
      <c r="S174" s="1275">
        <v>0.15895979956516726</v>
      </c>
      <c r="T174" s="1275" t="s">
        <v>800</v>
      </c>
      <c r="U174" s="1275">
        <v>5.6044044038419116</v>
      </c>
      <c r="V174" s="1275"/>
    </row>
    <row r="175" spans="1:22" s="1319" customFormat="1" ht="11.25" hidden="1" customHeight="1" x14ac:dyDescent="0.2">
      <c r="A175" s="1018"/>
      <c r="B175" s="1021" t="s">
        <v>847</v>
      </c>
      <c r="C175" s="1275">
        <v>1.7875012065228049</v>
      </c>
      <c r="D175" s="1275">
        <v>0.32233691428204736</v>
      </c>
      <c r="E175" s="1275">
        <v>3.1249347231105276</v>
      </c>
      <c r="F175" s="1275">
        <v>2.1944780552194345</v>
      </c>
      <c r="G175" s="1275">
        <v>-1.6860772764209315</v>
      </c>
      <c r="H175" s="1275">
        <v>-2.3065274865114986</v>
      </c>
      <c r="I175" s="1275">
        <v>5.0815834317252211</v>
      </c>
      <c r="J175" s="1275">
        <v>-3.2499570349161928</v>
      </c>
      <c r="K175" s="1275">
        <v>1.1031232720515476</v>
      </c>
      <c r="L175" s="1018"/>
      <c r="M175" s="1021" t="s">
        <v>847</v>
      </c>
      <c r="N175" s="1275">
        <v>-0.35623710303791256</v>
      </c>
      <c r="O175" s="1275">
        <v>0.54090935840804377</v>
      </c>
      <c r="P175" s="1275">
        <v>1.6922974057234512</v>
      </c>
      <c r="Q175" s="1275">
        <v>-0.16789791806581889</v>
      </c>
      <c r="R175" s="1275">
        <v>5.1517031575503154</v>
      </c>
      <c r="S175" s="1275">
        <v>1.439033660789562</v>
      </c>
      <c r="T175" s="1275" t="s">
        <v>800</v>
      </c>
      <c r="U175" s="1275">
        <v>15.112613096359226</v>
      </c>
      <c r="V175" s="1275"/>
    </row>
    <row r="176" spans="1:22" s="1319" customFormat="1" ht="6" hidden="1" customHeight="1" x14ac:dyDescent="0.2">
      <c r="A176" s="1018"/>
      <c r="B176" s="1021"/>
      <c r="C176" s="1278"/>
      <c r="D176" s="1278"/>
      <c r="E176" s="1278"/>
      <c r="F176" s="1278"/>
      <c r="G176" s="1278"/>
      <c r="H176" s="1278"/>
      <c r="I176" s="1278"/>
      <c r="J176" s="1278"/>
      <c r="K176" s="1278"/>
      <c r="L176" s="1018"/>
      <c r="M176" s="1021"/>
      <c r="N176" s="1278"/>
      <c r="O176" s="1278"/>
      <c r="P176" s="1278"/>
      <c r="Q176" s="1278"/>
      <c r="R176" s="1278"/>
      <c r="S176" s="1278"/>
      <c r="T176" s="1278"/>
      <c r="U176" s="1278"/>
    </row>
    <row r="177" spans="1:22" s="1319" customFormat="1" ht="11.25" customHeight="1" x14ac:dyDescent="0.2">
      <c r="A177" s="2762">
        <v>2017</v>
      </c>
      <c r="B177" s="2763"/>
      <c r="C177" s="1275"/>
      <c r="D177" s="1275"/>
      <c r="E177" s="1275"/>
      <c r="F177" s="1275"/>
      <c r="G177" s="1275"/>
      <c r="H177" s="1275"/>
      <c r="I177" s="1275"/>
      <c r="J177" s="1275"/>
      <c r="K177" s="1275"/>
      <c r="L177" s="2762">
        <v>2017</v>
      </c>
      <c r="M177" s="2763"/>
      <c r="N177" s="1275"/>
      <c r="O177" s="1275"/>
      <c r="P177" s="1275"/>
      <c r="Q177" s="1275"/>
      <c r="R177" s="1275"/>
      <c r="S177" s="1275"/>
      <c r="T177" s="1275"/>
      <c r="U177" s="1275"/>
      <c r="V177" s="1275"/>
    </row>
    <row r="178" spans="1:22" s="1319" customFormat="1" ht="11.25" customHeight="1" x14ac:dyDescent="0.2">
      <c r="A178" s="1018"/>
      <c r="B178" s="1021" t="s">
        <v>843</v>
      </c>
      <c r="C178" s="1275">
        <f t="shared" ref="C178:K178" si="37">C97/C91*100-100</f>
        <v>2.3770209076611195</v>
      </c>
      <c r="D178" s="1275">
        <f t="shared" si="37"/>
        <v>1.3676649204618911</v>
      </c>
      <c r="E178" s="1275">
        <f t="shared" si="37"/>
        <v>1.4721467730165188</v>
      </c>
      <c r="F178" s="1275">
        <f t="shared" si="37"/>
        <v>1.3272340023711848</v>
      </c>
      <c r="G178" s="1275">
        <f t="shared" si="37"/>
        <v>2.2982332621623698</v>
      </c>
      <c r="H178" s="1275">
        <f t="shared" si="37"/>
        <v>1.5769097590468562</v>
      </c>
      <c r="I178" s="1275">
        <f t="shared" si="37"/>
        <v>11.677010324016223</v>
      </c>
      <c r="J178" s="1275">
        <f t="shared" si="37"/>
        <v>2.9112549113386308</v>
      </c>
      <c r="K178" s="1275">
        <f t="shared" si="37"/>
        <v>2.0854411416376877</v>
      </c>
      <c r="L178" s="1018"/>
      <c r="M178" s="1021" t="s">
        <v>843</v>
      </c>
      <c r="N178" s="1275">
        <f t="shared" ref="N178:S181" si="38">N97/N91*100-100</f>
        <v>-0.31921491680412828</v>
      </c>
      <c r="O178" s="1275">
        <f t="shared" si="38"/>
        <v>1.9813567662129117</v>
      </c>
      <c r="P178" s="1275">
        <f t="shared" si="38"/>
        <v>1.7373796366537277</v>
      </c>
      <c r="Q178" s="1275">
        <f t="shared" si="38"/>
        <v>2.5033377837116149</v>
      </c>
      <c r="R178" s="1275">
        <f t="shared" si="38"/>
        <v>6.4504581984211882</v>
      </c>
      <c r="S178" s="1275">
        <f t="shared" si="38"/>
        <v>-1.7459580792608733</v>
      </c>
      <c r="T178" s="1275" t="s">
        <v>800</v>
      </c>
      <c r="U178" s="1275">
        <f>U97/U91*100-100</f>
        <v>2.4100447081416547</v>
      </c>
      <c r="V178" s="1275"/>
    </row>
    <row r="179" spans="1:22" s="1319" customFormat="1" ht="11.25" customHeight="1" x14ac:dyDescent="0.2">
      <c r="A179" s="1018"/>
      <c r="B179" s="1021" t="s">
        <v>845</v>
      </c>
      <c r="C179" s="1275">
        <f t="shared" ref="C179:K179" si="39">C98/C92*100-100</f>
        <v>1.6133285326159523</v>
      </c>
      <c r="D179" s="1275">
        <f t="shared" si="39"/>
        <v>1.191997390569739</v>
      </c>
      <c r="E179" s="1275">
        <f t="shared" si="39"/>
        <v>0.42440476606940081</v>
      </c>
      <c r="F179" s="1275">
        <f t="shared" si="39"/>
        <v>2.0524984187223225</v>
      </c>
      <c r="G179" s="1275">
        <f t="shared" si="39"/>
        <v>4.1055425158642151</v>
      </c>
      <c r="H179" s="1275">
        <f t="shared" si="39"/>
        <v>5.3154216893859285</v>
      </c>
      <c r="I179" s="1275">
        <f t="shared" si="39"/>
        <v>3.2146520572235602</v>
      </c>
      <c r="J179" s="1275">
        <f t="shared" si="39"/>
        <v>1.6644445373493681</v>
      </c>
      <c r="K179" s="1275">
        <f t="shared" si="39"/>
        <v>2.8454723000935473</v>
      </c>
      <c r="L179" s="1018"/>
      <c r="M179" s="1021" t="s">
        <v>845</v>
      </c>
      <c r="N179" s="1275">
        <f t="shared" si="38"/>
        <v>-0.20677138949668006</v>
      </c>
      <c r="O179" s="1275">
        <f t="shared" si="38"/>
        <v>2.4778700018602109</v>
      </c>
      <c r="P179" s="1275">
        <f t="shared" si="38"/>
        <v>4.9099633347354086</v>
      </c>
      <c r="Q179" s="1275">
        <f t="shared" si="38"/>
        <v>0.20195220464489694</v>
      </c>
      <c r="R179" s="1275">
        <f t="shared" si="38"/>
        <v>2.3336377882985317</v>
      </c>
      <c r="S179" s="1275">
        <f t="shared" si="38"/>
        <v>-1.1162200483930746</v>
      </c>
      <c r="T179" s="1275" t="s">
        <v>800</v>
      </c>
      <c r="U179" s="1275">
        <f>U98/U92*100-100</f>
        <v>-0.36126551127890139</v>
      </c>
      <c r="V179" s="1275"/>
    </row>
    <row r="180" spans="1:22" s="1319" customFormat="1" ht="11.25" customHeight="1" x14ac:dyDescent="0.2">
      <c r="A180" s="1018"/>
      <c r="B180" s="1021" t="s">
        <v>846</v>
      </c>
      <c r="C180" s="1275">
        <f t="shared" ref="C180:K180" si="40">C99/C93*100-100</f>
        <v>2.4454394656550988</v>
      </c>
      <c r="D180" s="1275">
        <f t="shared" si="40"/>
        <v>2.3839561685233122</v>
      </c>
      <c r="E180" s="1275">
        <f t="shared" si="40"/>
        <v>0.87988799012974539</v>
      </c>
      <c r="F180" s="1275">
        <f t="shared" si="40"/>
        <v>2.4852254537599521</v>
      </c>
      <c r="G180" s="1275">
        <f t="shared" si="40"/>
        <v>0.94258429702300361</v>
      </c>
      <c r="H180" s="1275">
        <f t="shared" si="40"/>
        <v>3.0973168383381591</v>
      </c>
      <c r="I180" s="1275">
        <f t="shared" si="40"/>
        <v>2.9403133321251431</v>
      </c>
      <c r="J180" s="1275">
        <f t="shared" si="40"/>
        <v>8.1481190720596146</v>
      </c>
      <c r="K180" s="1275">
        <f t="shared" si="40"/>
        <v>-8.2187190730533786</v>
      </c>
      <c r="L180" s="1018"/>
      <c r="M180" s="1021" t="s">
        <v>846</v>
      </c>
      <c r="N180" s="1275">
        <f t="shared" si="38"/>
        <v>2.4425313653398462</v>
      </c>
      <c r="O180" s="1275">
        <f t="shared" si="38"/>
        <v>1.9837979108505266</v>
      </c>
      <c r="P180" s="1275">
        <f t="shared" si="38"/>
        <v>-3.73491783063821</v>
      </c>
      <c r="Q180" s="1275">
        <f t="shared" si="38"/>
        <v>0.10114632501685605</v>
      </c>
      <c r="R180" s="1275">
        <f t="shared" si="38"/>
        <v>3.4220428636576656</v>
      </c>
      <c r="S180" s="1275">
        <f t="shared" si="38"/>
        <v>1.6140462457856444</v>
      </c>
      <c r="T180" s="1275" t="s">
        <v>800</v>
      </c>
      <c r="U180" s="1275">
        <f>U99/U93*100-100</f>
        <v>8.6953308847493815</v>
      </c>
      <c r="V180" s="1275"/>
    </row>
    <row r="181" spans="1:22" s="1319" customFormat="1" ht="11.25" customHeight="1" x14ac:dyDescent="0.2">
      <c r="A181" s="1018"/>
      <c r="B181" s="1021" t="s">
        <v>847</v>
      </c>
      <c r="C181" s="1275">
        <f t="shared" ref="C181:K181" si="41">C100/C94*100-100</f>
        <v>1.1834509757156439</v>
      </c>
      <c r="D181" s="1275">
        <f t="shared" si="41"/>
        <v>7.1036676621318406E-2</v>
      </c>
      <c r="E181" s="1275">
        <f t="shared" si="41"/>
        <v>-0.15226844177355758</v>
      </c>
      <c r="F181" s="1275">
        <f t="shared" si="41"/>
        <v>1.2464345298961206</v>
      </c>
      <c r="G181" s="1275">
        <f t="shared" si="41"/>
        <v>1.1928018222669294</v>
      </c>
      <c r="H181" s="1275">
        <f t="shared" si="41"/>
        <v>0.78234904283314677</v>
      </c>
      <c r="I181" s="1275">
        <f t="shared" si="41"/>
        <v>6.06256690653737E-2</v>
      </c>
      <c r="J181" s="1275">
        <f t="shared" si="41"/>
        <v>14.040409447743201</v>
      </c>
      <c r="K181" s="1275">
        <f t="shared" si="41"/>
        <v>4.7573980810682315E-2</v>
      </c>
      <c r="L181" s="1018"/>
      <c r="M181" s="1021" t="s">
        <v>847</v>
      </c>
      <c r="N181" s="1275">
        <f t="shared" si="38"/>
        <v>-2.7626024584417905</v>
      </c>
      <c r="O181" s="1275">
        <f t="shared" si="38"/>
        <v>0.64866354094323242</v>
      </c>
      <c r="P181" s="1275">
        <f t="shared" si="38"/>
        <v>2.6014204100107747</v>
      </c>
      <c r="Q181" s="1275">
        <f t="shared" si="38"/>
        <v>-0.77362933064244999</v>
      </c>
      <c r="R181" s="1275">
        <f t="shared" si="38"/>
        <v>1.120805220543815</v>
      </c>
      <c r="S181" s="1275">
        <f t="shared" si="38"/>
        <v>0.88844480450890728</v>
      </c>
      <c r="T181" s="1275" t="s">
        <v>800</v>
      </c>
      <c r="U181" s="1275">
        <f>U100/U94*100-100</f>
        <v>1.7539525890950074</v>
      </c>
      <c r="V181" s="1275"/>
    </row>
    <row r="182" spans="1:22" s="1319" customFormat="1" ht="11.25" hidden="1" customHeight="1" x14ac:dyDescent="0.2">
      <c r="A182" s="1018"/>
      <c r="B182" s="1021" t="s">
        <v>1379</v>
      </c>
      <c r="C182" s="1278" t="e">
        <f>#REF!/C103*100-100</f>
        <v>#REF!</v>
      </c>
      <c r="D182" s="1278" t="e">
        <f>#REF!/D103*100-100</f>
        <v>#REF!</v>
      </c>
      <c r="E182" s="1278" t="e">
        <f>#REF!/E103*100-100</f>
        <v>#REF!</v>
      </c>
      <c r="F182" s="1278" t="e">
        <f>#REF!/F103*100-100</f>
        <v>#REF!</v>
      </c>
      <c r="G182" s="1278" t="e">
        <f>#REF!/G103*100-100</f>
        <v>#REF!</v>
      </c>
      <c r="H182" s="1278" t="e">
        <f>#REF!/H103*100-100</f>
        <v>#REF!</v>
      </c>
      <c r="I182" s="1278" t="e">
        <f>#REF!/I103*100-100</f>
        <v>#REF!</v>
      </c>
      <c r="J182" s="1278" t="e">
        <f>#REF!/J103*100-100</f>
        <v>#REF!</v>
      </c>
      <c r="K182" s="1278" t="e">
        <f>#REF!/K103*100-100</f>
        <v>#REF!</v>
      </c>
      <c r="L182" s="1018"/>
      <c r="M182" s="1021" t="s">
        <v>1379</v>
      </c>
      <c r="N182" s="1278" t="e">
        <f>#REF!/N103*100-100</f>
        <v>#REF!</v>
      </c>
      <c r="O182" s="1278" t="e">
        <f>#REF!/O103*100-100</f>
        <v>#REF!</v>
      </c>
      <c r="P182" s="1278" t="e">
        <f>#REF!/P103*100-100</f>
        <v>#REF!</v>
      </c>
      <c r="Q182" s="1278" t="e">
        <f>#REF!/Q103*100-100</f>
        <v>#REF!</v>
      </c>
      <c r="R182" s="1278" t="e">
        <f>#REF!/R103*100-100</f>
        <v>#REF!</v>
      </c>
      <c r="S182" s="1278" t="e">
        <f>#REF!/S103*100-100</f>
        <v>#REF!</v>
      </c>
      <c r="T182" s="1275" t="s">
        <v>800</v>
      </c>
      <c r="U182" s="1278" t="e">
        <f>#REF!/U103*100-100</f>
        <v>#REF!</v>
      </c>
      <c r="V182" s="1275"/>
    </row>
    <row r="183" spans="1:22" s="1319" customFormat="1" ht="6" customHeight="1" x14ac:dyDescent="0.2">
      <c r="A183" s="1018"/>
      <c r="B183" s="1031"/>
      <c r="C183" s="1280"/>
      <c r="D183" s="1275"/>
      <c r="E183" s="1275"/>
      <c r="F183" s="1275"/>
      <c r="G183" s="1275"/>
      <c r="H183" s="1275"/>
      <c r="I183" s="1275"/>
      <c r="J183" s="1275"/>
      <c r="K183" s="1275"/>
      <c r="L183" s="1018"/>
      <c r="M183" s="1031"/>
      <c r="N183" s="1275"/>
      <c r="O183" s="1275"/>
      <c r="P183" s="1275"/>
      <c r="Q183" s="1275"/>
      <c r="R183" s="1275"/>
      <c r="S183" s="1275"/>
      <c r="T183" s="1275"/>
      <c r="U183" s="1275"/>
    </row>
    <row r="184" spans="1:22" s="1319" customFormat="1" ht="36" customHeight="1" x14ac:dyDescent="0.2">
      <c r="A184" s="2764" t="s">
        <v>1207</v>
      </c>
      <c r="B184" s="2764"/>
      <c r="C184" s="2764"/>
      <c r="D184" s="2764"/>
      <c r="E184" s="2764"/>
      <c r="F184" s="2764"/>
      <c r="G184" s="2764"/>
      <c r="H184" s="2764"/>
      <c r="I184" s="2764"/>
      <c r="J184" s="2764"/>
      <c r="K184" s="2764"/>
      <c r="L184" s="2702"/>
      <c r="M184" s="2703"/>
      <c r="N184" s="2703"/>
      <c r="O184" s="2703"/>
      <c r="P184" s="2703"/>
      <c r="Q184" s="2703"/>
      <c r="R184" s="2703"/>
      <c r="S184" s="2703"/>
      <c r="T184" s="2703"/>
      <c r="U184" s="2703"/>
      <c r="V184" s="1514"/>
    </row>
    <row r="185" spans="1:22" s="1319" customFormat="1" ht="12.2" customHeight="1" x14ac:dyDescent="0.2">
      <c r="A185" s="1551" t="s">
        <v>1206</v>
      </c>
      <c r="L185" s="2703"/>
      <c r="M185" s="2703"/>
      <c r="N185" s="2703"/>
      <c r="O185" s="2703"/>
      <c r="P185" s="2703"/>
      <c r="Q185" s="2703"/>
      <c r="R185" s="2703"/>
      <c r="S185" s="2703"/>
      <c r="T185" s="2703"/>
      <c r="U185" s="2703"/>
    </row>
    <row r="186" spans="1:22" s="1319" customFormat="1" ht="11.25" customHeight="1" x14ac:dyDescent="0.2">
      <c r="S186" s="1282"/>
      <c r="T186" s="1282"/>
    </row>
    <row r="187" spans="1:22" s="1319" customFormat="1" ht="11.25" customHeight="1" x14ac:dyDescent="0.2">
      <c r="S187" s="1282"/>
      <c r="T187" s="1282"/>
    </row>
    <row r="188" spans="1:22" s="1319" customFormat="1" ht="11.25" customHeight="1" x14ac:dyDescent="0.2">
      <c r="S188" s="1282"/>
      <c r="T188" s="1282"/>
    </row>
    <row r="189" spans="1:22" s="1319" customFormat="1" ht="11.25" customHeight="1" x14ac:dyDescent="0.2">
      <c r="S189" s="1282"/>
      <c r="T189" s="1282"/>
    </row>
    <row r="190" spans="1:22" s="1319" customFormat="1" ht="11.25" customHeight="1" x14ac:dyDescent="0.2">
      <c r="S190" s="1282"/>
      <c r="T190" s="1282"/>
    </row>
    <row r="191" spans="1:22" s="1319" customFormat="1" ht="11.25" customHeight="1" x14ac:dyDescent="0.2">
      <c r="S191" s="1282"/>
      <c r="T191" s="1282"/>
    </row>
    <row r="192" spans="1:22" s="1319" customFormat="1" ht="11.25" customHeight="1" x14ac:dyDescent="0.2">
      <c r="S192" s="1282"/>
      <c r="T192" s="1282"/>
    </row>
    <row r="193" spans="19:20" s="1319" customFormat="1" ht="11.25" customHeight="1" x14ac:dyDescent="0.2">
      <c r="S193" s="1282"/>
      <c r="T193" s="1282"/>
    </row>
    <row r="194" spans="19:20" s="1319" customFormat="1" ht="11.25" customHeight="1" x14ac:dyDescent="0.2">
      <c r="S194" s="1282"/>
      <c r="T194" s="1282"/>
    </row>
    <row r="195" spans="19:20" s="1319" customFormat="1" ht="11.25" customHeight="1" x14ac:dyDescent="0.2">
      <c r="S195" s="1282"/>
      <c r="T195" s="1282"/>
    </row>
    <row r="196" spans="19:20" s="1319" customFormat="1" ht="11.25" customHeight="1" x14ac:dyDescent="0.2">
      <c r="S196" s="1282"/>
      <c r="T196" s="1282"/>
    </row>
    <row r="197" spans="19:20" s="1319" customFormat="1" ht="11.25" customHeight="1" x14ac:dyDescent="0.2">
      <c r="S197" s="1282"/>
      <c r="T197" s="1282"/>
    </row>
    <row r="198" spans="19:20" s="1319" customFormat="1" ht="11.25" customHeight="1" x14ac:dyDescent="0.2">
      <c r="S198" s="1282"/>
      <c r="T198" s="1282"/>
    </row>
    <row r="199" spans="19:20" s="1319" customFormat="1" ht="11.25" customHeight="1" x14ac:dyDescent="0.2">
      <c r="S199" s="1282"/>
      <c r="T199" s="1282"/>
    </row>
    <row r="200" spans="19:20" s="1319" customFormat="1" ht="11.25" customHeight="1" x14ac:dyDescent="0.2">
      <c r="S200" s="1282"/>
      <c r="T200" s="1282"/>
    </row>
    <row r="201" spans="19:20" s="1319" customFormat="1" ht="11.25" customHeight="1" x14ac:dyDescent="0.2">
      <c r="S201" s="1282"/>
      <c r="T201" s="1282"/>
    </row>
    <row r="202" spans="19:20" s="1319" customFormat="1" ht="11.25" customHeight="1" x14ac:dyDescent="0.2">
      <c r="S202" s="1282"/>
      <c r="T202" s="1282"/>
    </row>
    <row r="203" spans="19:20" s="1319" customFormat="1" ht="11.25" customHeight="1" x14ac:dyDescent="0.2">
      <c r="S203" s="1282"/>
      <c r="T203" s="1282"/>
    </row>
    <row r="204" spans="19:20" s="1319" customFormat="1" ht="11.25" customHeight="1" x14ac:dyDescent="0.2">
      <c r="S204" s="1282"/>
      <c r="T204" s="1282"/>
    </row>
    <row r="205" spans="19:20" s="1319" customFormat="1" ht="11.25" customHeight="1" x14ac:dyDescent="0.2">
      <c r="S205" s="1282"/>
      <c r="T205" s="1282"/>
    </row>
    <row r="206" spans="19:20" s="1319" customFormat="1" ht="11.25" customHeight="1" x14ac:dyDescent="0.2">
      <c r="S206" s="1282"/>
      <c r="T206" s="1282"/>
    </row>
    <row r="207" spans="19:20" s="1319" customFormat="1" ht="11.25" customHeight="1" x14ac:dyDescent="0.2">
      <c r="S207" s="1282"/>
      <c r="T207" s="1282"/>
    </row>
    <row r="208" spans="19:20" s="1319" customFormat="1" ht="11.25" customHeight="1" x14ac:dyDescent="0.2">
      <c r="S208" s="1282"/>
      <c r="T208" s="1282"/>
    </row>
    <row r="209" spans="19:20" s="1319" customFormat="1" ht="11.25" customHeight="1" x14ac:dyDescent="0.2">
      <c r="S209" s="1282"/>
      <c r="T209" s="1282"/>
    </row>
    <row r="210" spans="19:20" s="1319" customFormat="1" ht="11.25" customHeight="1" x14ac:dyDescent="0.2">
      <c r="S210" s="1282"/>
      <c r="T210" s="1282"/>
    </row>
    <row r="211" spans="19:20" s="1319" customFormat="1" ht="11.25" customHeight="1" x14ac:dyDescent="0.2">
      <c r="S211" s="1282"/>
      <c r="T211" s="1282"/>
    </row>
    <row r="212" spans="19:20" s="1319" customFormat="1" ht="11.25" customHeight="1" x14ac:dyDescent="0.2">
      <c r="S212" s="1282"/>
      <c r="T212" s="1282"/>
    </row>
    <row r="213" spans="19:20" s="1319" customFormat="1" ht="11.25" customHeight="1" x14ac:dyDescent="0.2">
      <c r="S213" s="1282"/>
      <c r="T213" s="1282"/>
    </row>
    <row r="214" spans="19:20" s="1319" customFormat="1" ht="11.25" customHeight="1" x14ac:dyDescent="0.2">
      <c r="S214" s="1282"/>
      <c r="T214" s="1282"/>
    </row>
    <row r="215" spans="19:20" s="1319" customFormat="1" ht="11.25" customHeight="1" x14ac:dyDescent="0.2">
      <c r="S215" s="1282"/>
      <c r="T215" s="1282"/>
    </row>
    <row r="216" spans="19:20" s="1319" customFormat="1" ht="11.25" customHeight="1" x14ac:dyDescent="0.2">
      <c r="S216" s="1282"/>
      <c r="T216" s="1282"/>
    </row>
    <row r="217" spans="19:20" s="1319" customFormat="1" ht="11.25" customHeight="1" x14ac:dyDescent="0.2">
      <c r="S217" s="1282"/>
      <c r="T217" s="1282"/>
    </row>
    <row r="218" spans="19:20" s="1319" customFormat="1" ht="11.25" customHeight="1" x14ac:dyDescent="0.2">
      <c r="S218" s="1282"/>
      <c r="T218" s="1282"/>
    </row>
    <row r="219" spans="19:20" s="1319" customFormat="1" ht="11.25" customHeight="1" x14ac:dyDescent="0.2">
      <c r="S219" s="1282"/>
      <c r="T219" s="1282"/>
    </row>
    <row r="220" spans="19:20" s="1319" customFormat="1" ht="11.25" customHeight="1" x14ac:dyDescent="0.2">
      <c r="S220" s="1282"/>
      <c r="T220" s="1282"/>
    </row>
    <row r="221" spans="19:20" s="1319" customFormat="1" ht="11.25" customHeight="1" x14ac:dyDescent="0.2">
      <c r="S221" s="1282"/>
      <c r="T221" s="1282"/>
    </row>
    <row r="222" spans="19:20" s="1319" customFormat="1" ht="11.25" customHeight="1" x14ac:dyDescent="0.2">
      <c r="S222" s="1282"/>
      <c r="T222" s="1282"/>
    </row>
    <row r="223" spans="19:20" s="1319" customFormat="1" ht="11.25" customHeight="1" x14ac:dyDescent="0.2">
      <c r="S223" s="1282"/>
      <c r="T223" s="1282"/>
    </row>
    <row r="224" spans="19:20" s="1319" customFormat="1" ht="11.25" customHeight="1" x14ac:dyDescent="0.2">
      <c r="S224" s="1282"/>
      <c r="T224" s="1282"/>
    </row>
    <row r="225" spans="19:20" s="1319" customFormat="1" ht="11.25" customHeight="1" x14ac:dyDescent="0.2">
      <c r="S225" s="1282"/>
      <c r="T225" s="1282"/>
    </row>
    <row r="226" spans="19:20" s="1319" customFormat="1" ht="11.25" customHeight="1" x14ac:dyDescent="0.2">
      <c r="S226" s="1282"/>
      <c r="T226" s="1282"/>
    </row>
    <row r="227" spans="19:20" s="1319" customFormat="1" ht="11.25" customHeight="1" x14ac:dyDescent="0.2">
      <c r="S227" s="1282"/>
      <c r="T227" s="1282"/>
    </row>
    <row r="228" spans="19:20" s="1319" customFormat="1" ht="11.25" customHeight="1" x14ac:dyDescent="0.2">
      <c r="S228" s="1282"/>
      <c r="T228" s="1282"/>
    </row>
    <row r="229" spans="19:20" s="1319" customFormat="1" ht="11.25" customHeight="1" x14ac:dyDescent="0.2">
      <c r="S229" s="1282"/>
      <c r="T229" s="1282"/>
    </row>
    <row r="230" spans="19:20" s="1319" customFormat="1" ht="11.25" customHeight="1" x14ac:dyDescent="0.2">
      <c r="S230" s="1282"/>
      <c r="T230" s="1282"/>
    </row>
    <row r="231" spans="19:20" s="1319" customFormat="1" ht="11.25" customHeight="1" x14ac:dyDescent="0.2">
      <c r="S231" s="1282"/>
      <c r="T231" s="1282"/>
    </row>
    <row r="232" spans="19:20" s="1319" customFormat="1" ht="11.25" customHeight="1" x14ac:dyDescent="0.2">
      <c r="S232" s="1282"/>
      <c r="T232" s="1282"/>
    </row>
    <row r="233" spans="19:20" s="1319" customFormat="1" ht="11.25" customHeight="1" x14ac:dyDescent="0.2">
      <c r="S233" s="1282"/>
      <c r="T233" s="1282"/>
    </row>
    <row r="234" spans="19:20" s="1319" customFormat="1" ht="11.25" customHeight="1" x14ac:dyDescent="0.2">
      <c r="S234" s="1282"/>
      <c r="T234" s="1282"/>
    </row>
    <row r="235" spans="19:20" s="1319" customFormat="1" ht="11.25" customHeight="1" x14ac:dyDescent="0.2">
      <c r="S235" s="1282"/>
      <c r="T235" s="1282"/>
    </row>
    <row r="236" spans="19:20" s="1319" customFormat="1" ht="11.25" customHeight="1" x14ac:dyDescent="0.2">
      <c r="S236" s="1282"/>
      <c r="T236" s="1282"/>
    </row>
    <row r="237" spans="19:20" s="1319" customFormat="1" ht="11.25" customHeight="1" x14ac:dyDescent="0.2">
      <c r="S237" s="1282"/>
      <c r="T237" s="1282"/>
    </row>
    <row r="238" spans="19:20" s="1319" customFormat="1" ht="11.25" customHeight="1" x14ac:dyDescent="0.2">
      <c r="S238" s="1282"/>
      <c r="T238" s="1282"/>
    </row>
    <row r="239" spans="19:20" s="1319" customFormat="1" ht="11.25" customHeight="1" x14ac:dyDescent="0.2">
      <c r="S239" s="1282"/>
      <c r="T239" s="1282"/>
    </row>
    <row r="240" spans="19:20" s="1319" customFormat="1" ht="11.25" customHeight="1" x14ac:dyDescent="0.2">
      <c r="S240" s="1282"/>
      <c r="T240" s="1282"/>
    </row>
    <row r="241" spans="19:20" s="1319" customFormat="1" ht="11.25" customHeight="1" x14ac:dyDescent="0.2">
      <c r="S241" s="1282"/>
      <c r="T241" s="1282"/>
    </row>
    <row r="242" spans="19:20" s="1319" customFormat="1" ht="11.25" customHeight="1" x14ac:dyDescent="0.2">
      <c r="S242" s="1282"/>
      <c r="T242" s="1282"/>
    </row>
    <row r="243" spans="19:20" s="1319" customFormat="1" ht="11.25" customHeight="1" x14ac:dyDescent="0.2">
      <c r="S243" s="1282"/>
      <c r="T243" s="1282"/>
    </row>
    <row r="244" spans="19:20" s="1319" customFormat="1" ht="11.25" customHeight="1" x14ac:dyDescent="0.2">
      <c r="S244" s="1282"/>
      <c r="T244" s="1282"/>
    </row>
    <row r="245" spans="19:20" s="1319" customFormat="1" ht="11.25" customHeight="1" x14ac:dyDescent="0.2">
      <c r="S245" s="1282"/>
      <c r="T245" s="1282"/>
    </row>
    <row r="246" spans="19:20" s="1319" customFormat="1" ht="11.25" customHeight="1" x14ac:dyDescent="0.2">
      <c r="S246" s="1282"/>
      <c r="T246" s="1282"/>
    </row>
    <row r="247" spans="19:20" s="1319" customFormat="1" ht="11.25" customHeight="1" x14ac:dyDescent="0.2">
      <c r="S247" s="1282"/>
      <c r="T247" s="1282"/>
    </row>
    <row r="248" spans="19:20" s="1319" customFormat="1" ht="11.25" customHeight="1" x14ac:dyDescent="0.2">
      <c r="S248" s="1282"/>
      <c r="T248" s="1282"/>
    </row>
    <row r="249" spans="19:20" s="1319" customFormat="1" ht="11.25" customHeight="1" x14ac:dyDescent="0.2">
      <c r="S249" s="1282"/>
      <c r="T249" s="1282"/>
    </row>
    <row r="250" spans="19:20" s="1319" customFormat="1" ht="11.25" customHeight="1" x14ac:dyDescent="0.2">
      <c r="S250" s="1282"/>
      <c r="T250" s="1282"/>
    </row>
    <row r="251" spans="19:20" s="1319" customFormat="1" ht="11.25" customHeight="1" x14ac:dyDescent="0.2">
      <c r="S251" s="1282"/>
      <c r="T251" s="1282"/>
    </row>
    <row r="252" spans="19:20" s="1319" customFormat="1" ht="11.25" customHeight="1" x14ac:dyDescent="0.2">
      <c r="S252" s="1282"/>
      <c r="T252" s="1282"/>
    </row>
    <row r="253" spans="19:20" s="1319" customFormat="1" ht="11.25" customHeight="1" x14ac:dyDescent="0.2">
      <c r="S253" s="1282"/>
      <c r="T253" s="1282"/>
    </row>
    <row r="254" spans="19:20" s="1319" customFormat="1" ht="11.25" customHeight="1" x14ac:dyDescent="0.2">
      <c r="S254" s="1282"/>
      <c r="T254" s="1282"/>
    </row>
    <row r="255" spans="19:20" s="1319" customFormat="1" ht="11.25" customHeight="1" x14ac:dyDescent="0.2">
      <c r="S255" s="1282"/>
      <c r="T255" s="1282"/>
    </row>
    <row r="256" spans="19:20" s="1319" customFormat="1" ht="11.25" customHeight="1" x14ac:dyDescent="0.2">
      <c r="S256" s="1282"/>
      <c r="T256" s="1282"/>
    </row>
    <row r="257" spans="19:20" s="1319" customFormat="1" ht="11.25" customHeight="1" x14ac:dyDescent="0.2">
      <c r="S257" s="1282"/>
      <c r="T257" s="1282"/>
    </row>
    <row r="258" spans="19:20" s="1319" customFormat="1" ht="11.25" customHeight="1" x14ac:dyDescent="0.2">
      <c r="S258" s="1282"/>
      <c r="T258" s="1282"/>
    </row>
    <row r="259" spans="19:20" s="1319" customFormat="1" ht="11.25" customHeight="1" x14ac:dyDescent="0.2">
      <c r="S259" s="1282"/>
      <c r="T259" s="1282"/>
    </row>
    <row r="260" spans="19:20" s="1319" customFormat="1" ht="11.25" customHeight="1" x14ac:dyDescent="0.2">
      <c r="S260" s="1282"/>
      <c r="T260" s="1282"/>
    </row>
    <row r="261" spans="19:20" s="1319" customFormat="1" ht="11.25" customHeight="1" x14ac:dyDescent="0.2">
      <c r="S261" s="1282"/>
      <c r="T261" s="1282"/>
    </row>
    <row r="262" spans="19:20" s="1319" customFormat="1" ht="11.25" customHeight="1" x14ac:dyDescent="0.2">
      <c r="S262" s="1282"/>
      <c r="T262" s="1282"/>
    </row>
    <row r="263" spans="19:20" s="1319" customFormat="1" ht="11.25" customHeight="1" x14ac:dyDescent="0.2">
      <c r="S263" s="1282"/>
      <c r="T263" s="1282"/>
    </row>
    <row r="264" spans="19:20" s="1319" customFormat="1" ht="11.25" customHeight="1" x14ac:dyDescent="0.2">
      <c r="S264" s="1282"/>
      <c r="T264" s="1282"/>
    </row>
    <row r="265" spans="19:20" s="1319" customFormat="1" ht="11.25" customHeight="1" x14ac:dyDescent="0.2">
      <c r="S265" s="1282"/>
      <c r="T265" s="1282"/>
    </row>
    <row r="266" spans="19:20" s="1319" customFormat="1" ht="11.25" customHeight="1" x14ac:dyDescent="0.2">
      <c r="S266" s="1282"/>
      <c r="T266" s="1282"/>
    </row>
    <row r="267" spans="19:20" s="1319" customFormat="1" ht="11.25" customHeight="1" x14ac:dyDescent="0.2">
      <c r="S267" s="1282"/>
      <c r="T267" s="1282"/>
    </row>
    <row r="268" spans="19:20" s="1319" customFormat="1" ht="11.25" customHeight="1" x14ac:dyDescent="0.2">
      <c r="S268" s="1282"/>
      <c r="T268" s="1282"/>
    </row>
    <row r="269" spans="19:20" s="1319" customFormat="1" ht="11.25" customHeight="1" x14ac:dyDescent="0.2">
      <c r="S269" s="1282"/>
      <c r="T269" s="1282"/>
    </row>
    <row r="270" spans="19:20" s="1319" customFormat="1" ht="11.25" customHeight="1" x14ac:dyDescent="0.2">
      <c r="S270" s="1282"/>
      <c r="T270" s="1282"/>
    </row>
    <row r="271" spans="19:20" s="1319" customFormat="1" ht="11.25" customHeight="1" x14ac:dyDescent="0.2">
      <c r="S271" s="1282"/>
      <c r="T271" s="1282"/>
    </row>
    <row r="272" spans="19:20" s="1319" customFormat="1" ht="11.25" customHeight="1" x14ac:dyDescent="0.2">
      <c r="S272" s="1282"/>
      <c r="T272" s="1282"/>
    </row>
    <row r="273" spans="19:20" s="1319" customFormat="1" ht="11.25" customHeight="1" x14ac:dyDescent="0.2">
      <c r="S273" s="1282"/>
      <c r="T273" s="1282"/>
    </row>
    <row r="274" spans="19:20" s="1319" customFormat="1" ht="11.25" customHeight="1" x14ac:dyDescent="0.2">
      <c r="S274" s="1282"/>
      <c r="T274" s="1282"/>
    </row>
    <row r="275" spans="19:20" s="1319" customFormat="1" ht="11.25" customHeight="1" x14ac:dyDescent="0.2">
      <c r="S275" s="1282"/>
      <c r="T275" s="1282"/>
    </row>
    <row r="276" spans="19:20" s="1319" customFormat="1" ht="11.25" customHeight="1" x14ac:dyDescent="0.2">
      <c r="S276" s="1282"/>
      <c r="T276" s="1282"/>
    </row>
    <row r="277" spans="19:20" s="1319" customFormat="1" ht="11.25" customHeight="1" x14ac:dyDescent="0.2">
      <c r="S277" s="1282"/>
      <c r="T277" s="1282"/>
    </row>
    <row r="278" spans="19:20" s="1319" customFormat="1" ht="11.25" customHeight="1" x14ac:dyDescent="0.2">
      <c r="S278" s="1282"/>
      <c r="T278" s="1282"/>
    </row>
    <row r="279" spans="19:20" s="1319" customFormat="1" ht="11.25" customHeight="1" x14ac:dyDescent="0.2">
      <c r="S279" s="1282"/>
      <c r="T279" s="1282"/>
    </row>
    <row r="280" spans="19:20" s="1319" customFormat="1" ht="11.25" customHeight="1" x14ac:dyDescent="0.2">
      <c r="S280" s="1282"/>
      <c r="T280" s="1282"/>
    </row>
    <row r="281" spans="19:20" s="1319" customFormat="1" ht="11.25" customHeight="1" x14ac:dyDescent="0.2">
      <c r="S281" s="1282"/>
      <c r="T281" s="1282"/>
    </row>
    <row r="282" spans="19:20" s="1319" customFormat="1" ht="11.25" customHeight="1" x14ac:dyDescent="0.2">
      <c r="S282" s="1282"/>
      <c r="T282" s="1282"/>
    </row>
    <row r="283" spans="19:20" s="1319" customFormat="1" ht="11.25" customHeight="1" x14ac:dyDescent="0.2">
      <c r="S283" s="1282"/>
      <c r="T283" s="1282"/>
    </row>
    <row r="284" spans="19:20" s="1319" customFormat="1" ht="11.25" customHeight="1" x14ac:dyDescent="0.2">
      <c r="S284" s="1282"/>
      <c r="T284" s="1282"/>
    </row>
    <row r="285" spans="19:20" s="1319" customFormat="1" ht="11.25" customHeight="1" x14ac:dyDescent="0.2">
      <c r="S285" s="1282"/>
      <c r="T285" s="1282"/>
    </row>
    <row r="286" spans="19:20" s="1319" customFormat="1" ht="11.25" customHeight="1" x14ac:dyDescent="0.2">
      <c r="S286" s="1282"/>
      <c r="T286" s="1282"/>
    </row>
    <row r="287" spans="19:20" s="1319" customFormat="1" ht="11.25" customHeight="1" x14ac:dyDescent="0.2">
      <c r="S287" s="1282"/>
      <c r="T287" s="1282"/>
    </row>
    <row r="288" spans="19:20" s="1319" customFormat="1" ht="11.25" customHeight="1" x14ac:dyDescent="0.2">
      <c r="S288" s="1282"/>
      <c r="T288" s="1282"/>
    </row>
    <row r="289" spans="19:20" s="1319" customFormat="1" ht="11.25" customHeight="1" x14ac:dyDescent="0.2">
      <c r="S289" s="1282"/>
      <c r="T289" s="1282"/>
    </row>
    <row r="290" spans="19:20" s="1319" customFormat="1" ht="11.25" customHeight="1" x14ac:dyDescent="0.2">
      <c r="S290" s="1282"/>
      <c r="T290" s="1282"/>
    </row>
    <row r="291" spans="19:20" s="1319" customFormat="1" ht="11.25" customHeight="1" x14ac:dyDescent="0.2">
      <c r="S291" s="1282"/>
      <c r="T291" s="1282"/>
    </row>
    <row r="292" spans="19:20" s="1319" customFormat="1" ht="11.25" customHeight="1" x14ac:dyDescent="0.2">
      <c r="S292" s="1282"/>
      <c r="T292" s="1282"/>
    </row>
    <row r="293" spans="19:20" s="1319" customFormat="1" ht="11.25" customHeight="1" x14ac:dyDescent="0.2">
      <c r="S293" s="1282"/>
      <c r="T293" s="1282"/>
    </row>
    <row r="294" spans="19:20" s="1319" customFormat="1" ht="11.25" customHeight="1" x14ac:dyDescent="0.2">
      <c r="S294" s="1282"/>
      <c r="T294" s="1282"/>
    </row>
    <row r="295" spans="19:20" s="1319" customFormat="1" ht="11.25" customHeight="1" x14ac:dyDescent="0.2">
      <c r="S295" s="1282"/>
      <c r="T295" s="1282"/>
    </row>
    <row r="296" spans="19:20" s="1319" customFormat="1" ht="11.25" customHeight="1" x14ac:dyDescent="0.2">
      <c r="S296" s="1282"/>
      <c r="T296" s="1282"/>
    </row>
    <row r="297" spans="19:20" s="1319" customFormat="1" ht="11.25" customHeight="1" x14ac:dyDescent="0.2">
      <c r="S297" s="1282"/>
      <c r="T297" s="1282"/>
    </row>
  </sheetData>
  <mergeCells count="132">
    <mergeCell ref="A184:K184"/>
    <mergeCell ref="L184:U185"/>
    <mergeCell ref="A165:B165"/>
    <mergeCell ref="L165:M165"/>
    <mergeCell ref="A171:B171"/>
    <mergeCell ref="L171:M171"/>
    <mergeCell ref="A177:B177"/>
    <mergeCell ref="L177:M177"/>
    <mergeCell ref="A147:B147"/>
    <mergeCell ref="L147:M147"/>
    <mergeCell ref="A153:B153"/>
    <mergeCell ref="L153:M153"/>
    <mergeCell ref="A159:B159"/>
    <mergeCell ref="L159:M159"/>
    <mergeCell ref="A129:B129"/>
    <mergeCell ref="L129:M129"/>
    <mergeCell ref="A135:B135"/>
    <mergeCell ref="L135:M135"/>
    <mergeCell ref="N140:U140"/>
    <mergeCell ref="A141:B141"/>
    <mergeCell ref="L141:M141"/>
    <mergeCell ref="A120:B120"/>
    <mergeCell ref="L120:M120"/>
    <mergeCell ref="A121:B121"/>
    <mergeCell ref="L121:M121"/>
    <mergeCell ref="A123:B123"/>
    <mergeCell ref="L123:M123"/>
    <mergeCell ref="A117:B117"/>
    <mergeCell ref="L117:M117"/>
    <mergeCell ref="A118:B118"/>
    <mergeCell ref="L118:M118"/>
    <mergeCell ref="A119:B119"/>
    <mergeCell ref="L119:M119"/>
    <mergeCell ref="A114:B114"/>
    <mergeCell ref="L114:M114"/>
    <mergeCell ref="A115:B115"/>
    <mergeCell ref="L115:M115"/>
    <mergeCell ref="A116:B116"/>
    <mergeCell ref="L116:M116"/>
    <mergeCell ref="A111:B111"/>
    <mergeCell ref="L111:M111"/>
    <mergeCell ref="A112:B112"/>
    <mergeCell ref="L112:M112"/>
    <mergeCell ref="A113:B113"/>
    <mergeCell ref="L113:M113"/>
    <mergeCell ref="C105:K105"/>
    <mergeCell ref="A108:B108"/>
    <mergeCell ref="L108:M108"/>
    <mergeCell ref="A109:B109"/>
    <mergeCell ref="L109:M109"/>
    <mergeCell ref="A110:B110"/>
    <mergeCell ref="L110:M110"/>
    <mergeCell ref="A90:B90"/>
    <mergeCell ref="L90:M90"/>
    <mergeCell ref="A96:B96"/>
    <mergeCell ref="L96:M96"/>
    <mergeCell ref="A72:B72"/>
    <mergeCell ref="L72:M72"/>
    <mergeCell ref="A78:B78"/>
    <mergeCell ref="L78:M78"/>
    <mergeCell ref="A84:B84"/>
    <mergeCell ref="L84:M84"/>
    <mergeCell ref="A54:B54"/>
    <mergeCell ref="L54:M54"/>
    <mergeCell ref="A60:B60"/>
    <mergeCell ref="L60:M60"/>
    <mergeCell ref="A66:B66"/>
    <mergeCell ref="L66:M66"/>
    <mergeCell ref="A36:B36"/>
    <mergeCell ref="L36:M36"/>
    <mergeCell ref="A42:B42"/>
    <mergeCell ref="L42:M42"/>
    <mergeCell ref="A48:B48"/>
    <mergeCell ref="L48:M48"/>
    <mergeCell ref="A32:B32"/>
    <mergeCell ref="L32:M32"/>
    <mergeCell ref="A33:B33"/>
    <mergeCell ref="L33:M33"/>
    <mergeCell ref="A34:B34"/>
    <mergeCell ref="L34:M34"/>
    <mergeCell ref="A29:B29"/>
    <mergeCell ref="L29:M29"/>
    <mergeCell ref="A30:B30"/>
    <mergeCell ref="L30:M30"/>
    <mergeCell ref="A31:B31"/>
    <mergeCell ref="L31:M31"/>
    <mergeCell ref="A26:B26"/>
    <mergeCell ref="L26:M26"/>
    <mergeCell ref="A27:B27"/>
    <mergeCell ref="L27:M27"/>
    <mergeCell ref="A28:B28"/>
    <mergeCell ref="L28:M28"/>
    <mergeCell ref="A23:B23"/>
    <mergeCell ref="L23:M23"/>
    <mergeCell ref="A24:B24"/>
    <mergeCell ref="L24:M24"/>
    <mergeCell ref="A25:B25"/>
    <mergeCell ref="L25:M25"/>
    <mergeCell ref="A20:B20"/>
    <mergeCell ref="L20:M20"/>
    <mergeCell ref="A21:B21"/>
    <mergeCell ref="L21:M21"/>
    <mergeCell ref="A22:B22"/>
    <mergeCell ref="L22:M22"/>
    <mergeCell ref="R11:R16"/>
    <mergeCell ref="S11:S16"/>
    <mergeCell ref="T11:T16"/>
    <mergeCell ref="D11:D16"/>
    <mergeCell ref="E11:E16"/>
    <mergeCell ref="F11:F16"/>
    <mergeCell ref="G11:G16"/>
    <mergeCell ref="H11:H16"/>
    <mergeCell ref="I11:I16"/>
    <mergeCell ref="U11:U16"/>
    <mergeCell ref="C18:K18"/>
    <mergeCell ref="N18:U18"/>
    <mergeCell ref="J11:J16"/>
    <mergeCell ref="K11:K16"/>
    <mergeCell ref="N11:N16"/>
    <mergeCell ref="O11:O16"/>
    <mergeCell ref="P11:P16"/>
    <mergeCell ref="Q11:Q16"/>
    <mergeCell ref="L1:U1"/>
    <mergeCell ref="A2:J2"/>
    <mergeCell ref="A4:K4"/>
    <mergeCell ref="A5:K5"/>
    <mergeCell ref="A7:K7"/>
    <mergeCell ref="L7:V7"/>
    <mergeCell ref="A8:K8"/>
    <mergeCell ref="L8:V8"/>
    <mergeCell ref="D10:K10"/>
    <mergeCell ref="N10:U10"/>
  </mergeCells>
  <pageMargins left="0.59055118110236227" right="0.59055118110236227" top="0.59055118110236227" bottom="0.39370078740157483" header="0.31496062992125984" footer="0.31496062992125984"/>
  <pageSetup paperSize="9" scale="90" fitToWidth="2" orientation="portrait" horizontalDpi="1200" verticalDpi="1200" r:id="rId1"/>
  <headerFooter alignWithMargins="0"/>
  <colBreaks count="1" manualBreakCount="1">
    <brk id="11" max="143" man="1"/>
  </colBreaks>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291"/>
  <sheetViews>
    <sheetView zoomScale="105" zoomScaleNormal="105" zoomScaleSheetLayoutView="40" workbookViewId="0"/>
  </sheetViews>
  <sheetFormatPr baseColWidth="10" defaultColWidth="12.28515625" defaultRowHeight="11.25" customHeight="1" x14ac:dyDescent="0.25"/>
  <cols>
    <col min="1" max="1" width="4" style="1287" customWidth="1"/>
    <col min="2" max="2" width="7.28515625" style="1287" customWidth="1"/>
    <col min="3" max="3" width="12.28515625" style="1287"/>
    <col min="4" max="4" width="10.7109375" style="1287" customWidth="1"/>
    <col min="5" max="10" width="9.42578125" style="1287" customWidth="1"/>
    <col min="11" max="11" width="10.140625" style="1287" customWidth="1"/>
    <col min="12" max="12" width="4" style="1287" customWidth="1"/>
    <col min="13" max="13" width="7.28515625" style="1287" customWidth="1"/>
    <col min="14" max="14" width="10" style="1287" customWidth="1"/>
    <col min="15" max="18" width="12.28515625" style="1287"/>
    <col min="19" max="20" width="12.28515625" style="1328"/>
    <col min="21" max="16384" width="12.28515625" style="1287"/>
  </cols>
  <sheetData>
    <row r="1" spans="1:22" s="1288" customFormat="1" ht="11.25" customHeight="1" x14ac:dyDescent="0.2">
      <c r="A1" s="1329"/>
      <c r="B1" s="1330"/>
      <c r="C1" s="1330"/>
      <c r="D1" s="1330"/>
      <c r="E1" s="1330"/>
      <c r="F1" s="1330"/>
      <c r="G1" s="1330"/>
      <c r="H1" s="1330"/>
      <c r="I1" s="1330"/>
      <c r="K1" s="1853" t="s">
        <v>676</v>
      </c>
      <c r="L1" s="2736" t="s">
        <v>676</v>
      </c>
      <c r="M1" s="2736"/>
      <c r="N1" s="2736"/>
      <c r="O1" s="2736"/>
      <c r="P1" s="2736"/>
      <c r="Q1" s="2736"/>
      <c r="R1" s="2736"/>
      <c r="S1" s="2736"/>
      <c r="T1" s="2736"/>
      <c r="U1" s="2736"/>
    </row>
    <row r="2" spans="1:22" s="1288" customFormat="1" ht="11.25" customHeight="1" x14ac:dyDescent="0.2">
      <c r="A2" s="2769" t="s">
        <v>17</v>
      </c>
      <c r="B2" s="2769"/>
      <c r="C2" s="2769"/>
      <c r="D2" s="2769"/>
      <c r="E2" s="2769"/>
      <c r="F2" s="2769"/>
      <c r="G2" s="2769"/>
      <c r="H2" s="2769"/>
      <c r="I2" s="2769"/>
      <c r="J2" s="2769"/>
      <c r="K2" s="2769"/>
      <c r="L2" s="2769" t="s">
        <v>17</v>
      </c>
      <c r="M2" s="2769"/>
      <c r="N2" s="2769"/>
      <c r="O2" s="2769"/>
      <c r="P2" s="2769"/>
      <c r="Q2" s="2769"/>
      <c r="R2" s="2769"/>
      <c r="S2" s="2769"/>
      <c r="T2" s="2769"/>
      <c r="U2" s="2769"/>
      <c r="V2" s="2769"/>
    </row>
    <row r="3" spans="1:22" s="1288" customFormat="1" ht="11.25" customHeight="1" x14ac:dyDescent="0.2">
      <c r="A3" s="1854"/>
      <c r="B3" s="1854"/>
      <c r="C3" s="1854"/>
      <c r="D3" s="1854"/>
      <c r="E3" s="1854"/>
      <c r="F3" s="1854"/>
      <c r="G3" s="1854"/>
      <c r="H3" s="1854"/>
      <c r="I3" s="1854"/>
      <c r="J3" s="1854"/>
      <c r="K3" s="1854"/>
      <c r="L3" s="1854"/>
      <c r="M3" s="1854"/>
      <c r="N3" s="1854"/>
      <c r="O3" s="1854"/>
      <c r="P3" s="1854"/>
      <c r="Q3" s="1854"/>
      <c r="R3" s="1854"/>
      <c r="S3" s="1854"/>
      <c r="T3" s="1854"/>
      <c r="U3" s="1854"/>
      <c r="V3" s="1854"/>
    </row>
    <row r="4" spans="1:22" s="1288" customFormat="1" ht="11.25" customHeight="1" x14ac:dyDescent="0.2">
      <c r="A4" s="2658" t="s">
        <v>677</v>
      </c>
      <c r="B4" s="2658"/>
      <c r="C4" s="2658"/>
      <c r="D4" s="2658"/>
      <c r="E4" s="2658"/>
      <c r="F4" s="2658"/>
      <c r="G4" s="2658"/>
      <c r="H4" s="2658"/>
      <c r="I4" s="2658"/>
      <c r="J4" s="2658"/>
      <c r="K4" s="2658"/>
      <c r="L4" s="2658" t="s">
        <v>677</v>
      </c>
      <c r="M4" s="2658"/>
      <c r="N4" s="2658"/>
      <c r="O4" s="2658"/>
      <c r="P4" s="2658"/>
      <c r="Q4" s="2658"/>
      <c r="R4" s="2658"/>
      <c r="S4" s="2658"/>
      <c r="T4" s="2658"/>
      <c r="U4" s="2658"/>
      <c r="V4" s="2658"/>
    </row>
    <row r="5" spans="1:22" s="1289" customFormat="1" ht="11.25" customHeight="1" x14ac:dyDescent="0.2">
      <c r="A5" s="2653" t="s">
        <v>678</v>
      </c>
      <c r="B5" s="2653"/>
      <c r="C5" s="2653"/>
      <c r="D5" s="2653"/>
      <c r="E5" s="2653"/>
      <c r="F5" s="2653"/>
      <c r="G5" s="2653"/>
      <c r="H5" s="2653"/>
      <c r="I5" s="2653"/>
      <c r="J5" s="2653"/>
      <c r="K5" s="2653"/>
      <c r="L5" s="2653" t="s">
        <v>678</v>
      </c>
      <c r="M5" s="2653"/>
      <c r="N5" s="2653"/>
      <c r="O5" s="2653"/>
      <c r="P5" s="2653"/>
      <c r="Q5" s="2653"/>
      <c r="R5" s="2653"/>
      <c r="S5" s="2653"/>
      <c r="T5" s="2653"/>
      <c r="U5" s="2653"/>
      <c r="V5" s="2653"/>
    </row>
    <row r="6" spans="1:22" s="1289" customFormat="1" ht="11.25" customHeight="1" x14ac:dyDescent="0.2">
      <c r="A6" s="1834"/>
      <c r="B6" s="1834"/>
      <c r="C6" s="1834"/>
      <c r="D6" s="1834"/>
      <c r="E6" s="1834"/>
      <c r="F6" s="1834"/>
      <c r="G6" s="1834"/>
      <c r="H6" s="1834"/>
      <c r="I6" s="1834"/>
      <c r="J6" s="1834"/>
      <c r="K6" s="1834"/>
      <c r="L6" s="1834"/>
      <c r="M6" s="1834"/>
      <c r="N6" s="1834"/>
      <c r="O6" s="1834"/>
      <c r="P6" s="1834"/>
      <c r="Q6" s="1834"/>
      <c r="R6" s="1834"/>
      <c r="S6" s="1834"/>
      <c r="T6" s="1834"/>
      <c r="U6" s="1834"/>
      <c r="V6" s="1834"/>
    </row>
    <row r="7" spans="1:22" s="1294" customFormat="1" ht="11.25" customHeight="1" x14ac:dyDescent="0.2">
      <c r="A7" s="2730" t="s">
        <v>1208</v>
      </c>
      <c r="B7" s="2730"/>
      <c r="C7" s="2730"/>
      <c r="D7" s="2730"/>
      <c r="E7" s="2730"/>
      <c r="F7" s="2730"/>
      <c r="G7" s="2730"/>
      <c r="H7" s="2730"/>
      <c r="I7" s="2730"/>
      <c r="J7" s="2730"/>
      <c r="K7" s="2730"/>
      <c r="L7" s="2730" t="s">
        <v>1208</v>
      </c>
      <c r="M7" s="2730"/>
      <c r="N7" s="2730"/>
      <c r="O7" s="2730"/>
      <c r="P7" s="2730"/>
      <c r="Q7" s="2730"/>
      <c r="R7" s="2730"/>
      <c r="S7" s="2730"/>
      <c r="T7" s="2730"/>
      <c r="U7" s="2730"/>
      <c r="V7" s="2730"/>
    </row>
    <row r="8" spans="1:22" s="1295" customFormat="1" ht="11.25" customHeight="1" x14ac:dyDescent="0.25">
      <c r="A8" s="2731" t="s">
        <v>1209</v>
      </c>
      <c r="B8" s="2731"/>
      <c r="C8" s="2731"/>
      <c r="D8" s="2731"/>
      <c r="E8" s="2731"/>
      <c r="F8" s="2731"/>
      <c r="G8" s="2731"/>
      <c r="H8" s="2731"/>
      <c r="I8" s="2731"/>
      <c r="J8" s="2731"/>
      <c r="K8" s="2731"/>
      <c r="L8" s="2731" t="s">
        <v>1209</v>
      </c>
      <c r="M8" s="2731"/>
      <c r="N8" s="2731"/>
      <c r="O8" s="2731"/>
      <c r="P8" s="2731"/>
      <c r="Q8" s="2731"/>
      <c r="R8" s="2731"/>
      <c r="S8" s="2731"/>
      <c r="T8" s="2731"/>
      <c r="U8" s="2731"/>
      <c r="V8" s="2731"/>
    </row>
    <row r="9" spans="1:22" s="1286" customFormat="1" ht="11.25" customHeight="1" x14ac:dyDescent="0.2">
      <c r="A9" s="1730"/>
      <c r="B9" s="1730"/>
      <c r="C9" s="1730"/>
      <c r="D9" s="1730"/>
      <c r="E9" s="1730"/>
      <c r="F9" s="1730"/>
      <c r="G9" s="1730"/>
      <c r="H9" s="1730"/>
      <c r="I9" s="1730"/>
      <c r="J9" s="1730"/>
      <c r="K9" s="1730"/>
      <c r="L9" s="1296"/>
      <c r="M9" s="1296"/>
      <c r="S9" s="1853"/>
      <c r="T9" s="1853"/>
    </row>
    <row r="10" spans="1:22" s="1286" customFormat="1" ht="11.25" customHeight="1" x14ac:dyDescent="0.2">
      <c r="A10" s="1297"/>
      <c r="B10" s="1298"/>
      <c r="C10" s="1299"/>
      <c r="D10" s="2732" t="s">
        <v>755</v>
      </c>
      <c r="E10" s="2733"/>
      <c r="F10" s="2733"/>
      <c r="G10" s="2733"/>
      <c r="H10" s="2733"/>
      <c r="I10" s="2733"/>
      <c r="J10" s="2733"/>
      <c r="K10" s="2733"/>
      <c r="L10" s="1553"/>
      <c r="M10" s="1737"/>
      <c r="N10" s="2732" t="s">
        <v>755</v>
      </c>
      <c r="O10" s="2733"/>
      <c r="P10" s="2733"/>
      <c r="Q10" s="2733"/>
      <c r="R10" s="2733"/>
      <c r="S10" s="2733"/>
      <c r="T10" s="2733"/>
      <c r="U10" s="2733"/>
      <c r="V10" s="1296"/>
    </row>
    <row r="11" spans="1:22" s="1286" customFormat="1" ht="11.25" customHeight="1" x14ac:dyDescent="0.2">
      <c r="A11" s="1297" t="s">
        <v>520</v>
      </c>
      <c r="B11" s="1298"/>
      <c r="C11" s="1300" t="s">
        <v>523</v>
      </c>
      <c r="D11" s="2740" t="s">
        <v>804</v>
      </c>
      <c r="E11" s="2737" t="s">
        <v>805</v>
      </c>
      <c r="F11" s="2737" t="s">
        <v>806</v>
      </c>
      <c r="G11" s="2740" t="s">
        <v>174</v>
      </c>
      <c r="H11" s="2737" t="s">
        <v>808</v>
      </c>
      <c r="I11" s="2737" t="s">
        <v>809</v>
      </c>
      <c r="J11" s="2743" t="s">
        <v>810</v>
      </c>
      <c r="K11" s="2748" t="s">
        <v>941</v>
      </c>
      <c r="L11" s="1297" t="s">
        <v>520</v>
      </c>
      <c r="M11" s="1298"/>
      <c r="N11" s="2751" t="s">
        <v>811</v>
      </c>
      <c r="O11" s="2740" t="s">
        <v>812</v>
      </c>
      <c r="P11" s="2740" t="s">
        <v>813</v>
      </c>
      <c r="Q11" s="2737" t="s">
        <v>814</v>
      </c>
      <c r="R11" s="2737" t="s">
        <v>815</v>
      </c>
      <c r="S11" s="2740" t="s">
        <v>816</v>
      </c>
      <c r="T11" s="2740" t="s">
        <v>817</v>
      </c>
      <c r="U11" s="2743" t="s">
        <v>818</v>
      </c>
      <c r="V11" s="1296"/>
    </row>
    <row r="12" spans="1:22" s="1286" customFormat="1" ht="11.25" customHeight="1" x14ac:dyDescent="0.2">
      <c r="A12" s="1302" t="s">
        <v>522</v>
      </c>
      <c r="B12" s="1303"/>
      <c r="C12" s="1300" t="s">
        <v>184</v>
      </c>
      <c r="D12" s="2741"/>
      <c r="E12" s="2738"/>
      <c r="F12" s="2738"/>
      <c r="G12" s="2754"/>
      <c r="H12" s="2738"/>
      <c r="I12" s="2738"/>
      <c r="J12" s="2744"/>
      <c r="K12" s="2749"/>
      <c r="L12" s="1302" t="s">
        <v>522</v>
      </c>
      <c r="M12" s="1303"/>
      <c r="N12" s="2752"/>
      <c r="O12" s="2741"/>
      <c r="P12" s="2741"/>
      <c r="Q12" s="2738"/>
      <c r="R12" s="2738"/>
      <c r="S12" s="2741"/>
      <c r="T12" s="2741"/>
      <c r="U12" s="2744"/>
      <c r="V12" s="1296"/>
    </row>
    <row r="13" spans="1:22" s="1286" customFormat="1" ht="11.25" customHeight="1" x14ac:dyDescent="0.2">
      <c r="A13" s="1297"/>
      <c r="B13" s="1298"/>
      <c r="C13" s="1304"/>
      <c r="D13" s="2741"/>
      <c r="E13" s="2738"/>
      <c r="F13" s="2738"/>
      <c r="G13" s="2754"/>
      <c r="H13" s="2738"/>
      <c r="I13" s="2738"/>
      <c r="J13" s="2744"/>
      <c r="K13" s="2749"/>
      <c r="L13" s="1297"/>
      <c r="M13" s="1298"/>
      <c r="N13" s="2752"/>
      <c r="O13" s="2741"/>
      <c r="P13" s="2741"/>
      <c r="Q13" s="2738"/>
      <c r="R13" s="2738"/>
      <c r="S13" s="2741"/>
      <c r="T13" s="2741"/>
      <c r="U13" s="2744"/>
      <c r="V13" s="1296"/>
    </row>
    <row r="14" spans="1:22" s="1286" customFormat="1" ht="11.25" customHeight="1" x14ac:dyDescent="0.2">
      <c r="A14" s="1297" t="s">
        <v>827</v>
      </c>
      <c r="B14" s="1298"/>
      <c r="C14" s="1304" t="s">
        <v>535</v>
      </c>
      <c r="D14" s="2741"/>
      <c r="E14" s="2738"/>
      <c r="F14" s="2738"/>
      <c r="G14" s="2754"/>
      <c r="H14" s="2738"/>
      <c r="I14" s="2738"/>
      <c r="J14" s="2744"/>
      <c r="K14" s="2749"/>
      <c r="L14" s="1297" t="s">
        <v>827</v>
      </c>
      <c r="M14" s="1298"/>
      <c r="N14" s="2752"/>
      <c r="O14" s="2741"/>
      <c r="P14" s="2741"/>
      <c r="Q14" s="2738"/>
      <c r="R14" s="2738"/>
      <c r="S14" s="2741"/>
      <c r="T14" s="2741"/>
      <c r="U14" s="2744"/>
      <c r="V14" s="1296"/>
    </row>
    <row r="15" spans="1:22" s="1286" customFormat="1" ht="11.25" customHeight="1" x14ac:dyDescent="0.2">
      <c r="A15" s="1302" t="s">
        <v>831</v>
      </c>
      <c r="B15" s="1303"/>
      <c r="C15" s="1304" t="s">
        <v>185</v>
      </c>
      <c r="D15" s="2741"/>
      <c r="E15" s="2738"/>
      <c r="F15" s="2738"/>
      <c r="G15" s="2754"/>
      <c r="H15" s="2738"/>
      <c r="I15" s="2738"/>
      <c r="J15" s="2744"/>
      <c r="K15" s="2749"/>
      <c r="L15" s="1302" t="s">
        <v>831</v>
      </c>
      <c r="M15" s="1303"/>
      <c r="N15" s="2752"/>
      <c r="O15" s="2741"/>
      <c r="P15" s="2741"/>
      <c r="Q15" s="2738"/>
      <c r="R15" s="2738"/>
      <c r="S15" s="2741"/>
      <c r="T15" s="2741"/>
      <c r="U15" s="2744"/>
      <c r="V15" s="1296"/>
    </row>
    <row r="16" spans="1:22" s="1286" customFormat="1" ht="11.25" customHeight="1" x14ac:dyDescent="0.2">
      <c r="A16" s="1731"/>
      <c r="B16" s="1732"/>
      <c r="C16" s="1733"/>
      <c r="D16" s="2742"/>
      <c r="E16" s="2739"/>
      <c r="F16" s="2739"/>
      <c r="G16" s="2755"/>
      <c r="H16" s="2739"/>
      <c r="I16" s="2739"/>
      <c r="J16" s="2745"/>
      <c r="K16" s="2750"/>
      <c r="L16" s="1731"/>
      <c r="M16" s="1732"/>
      <c r="N16" s="2753"/>
      <c r="O16" s="2742"/>
      <c r="P16" s="2742"/>
      <c r="Q16" s="2739"/>
      <c r="R16" s="2739"/>
      <c r="S16" s="2742"/>
      <c r="T16" s="2742"/>
      <c r="U16" s="2745"/>
    </row>
    <row r="17" spans="1:21" s="1286" customFormat="1" ht="11.25" customHeight="1" x14ac:dyDescent="0.2">
      <c r="A17" s="1302"/>
      <c r="B17" s="1302"/>
      <c r="C17" s="1305"/>
      <c r="D17" s="1305"/>
      <c r="E17" s="1305"/>
      <c r="F17" s="1305"/>
      <c r="G17" s="1305"/>
      <c r="H17" s="1305"/>
      <c r="I17" s="1305"/>
      <c r="J17" s="1305"/>
      <c r="K17" s="1305"/>
      <c r="L17" s="1305"/>
      <c r="M17" s="1305"/>
      <c r="N17" s="1305"/>
      <c r="O17" s="1305"/>
      <c r="P17" s="1305"/>
      <c r="Q17" s="1305"/>
      <c r="R17" s="1305"/>
      <c r="S17" s="1306"/>
      <c r="T17" s="1306"/>
      <c r="U17" s="1305"/>
    </row>
    <row r="18" spans="1:21" s="1286" customFormat="1" ht="11.25" customHeight="1" x14ac:dyDescent="0.2">
      <c r="A18" s="1302"/>
      <c r="B18" s="1302"/>
      <c r="C18" s="2746" t="s">
        <v>1210</v>
      </c>
      <c r="D18" s="2746"/>
      <c r="E18" s="2746"/>
      <c r="F18" s="2746"/>
      <c r="G18" s="2746"/>
      <c r="H18" s="2746"/>
      <c r="I18" s="2746"/>
      <c r="J18" s="2746"/>
      <c r="K18" s="2746"/>
      <c r="L18" s="1302"/>
      <c r="M18" s="1302"/>
      <c r="N18" s="2746" t="s">
        <v>711</v>
      </c>
      <c r="O18" s="2746"/>
      <c r="P18" s="2746"/>
      <c r="Q18" s="2746"/>
      <c r="R18" s="2746"/>
      <c r="S18" s="2746"/>
      <c r="T18" s="2746"/>
      <c r="U18" s="2746"/>
    </row>
    <row r="19" spans="1:21" s="1286" customFormat="1" ht="11.25" customHeight="1" x14ac:dyDescent="0.2">
      <c r="A19" s="1302"/>
      <c r="B19" s="1302"/>
      <c r="C19" s="1849"/>
      <c r="D19" s="1333"/>
      <c r="E19" s="1849"/>
      <c r="F19" s="1849"/>
      <c r="G19" s="1849"/>
      <c r="H19" s="1849"/>
      <c r="I19" s="1849"/>
      <c r="J19" s="1849"/>
      <c r="K19" s="1849"/>
      <c r="L19" s="1302"/>
      <c r="M19" s="1302"/>
      <c r="N19" s="1849"/>
      <c r="O19" s="1850"/>
      <c r="P19" s="1850"/>
      <c r="Q19" s="1850"/>
      <c r="R19" s="1850"/>
      <c r="S19" s="1850"/>
      <c r="T19" s="1850"/>
      <c r="U19" s="1850"/>
    </row>
    <row r="20" spans="1:21" s="1308" customFormat="1" ht="11.25" hidden="1" customHeight="1" x14ac:dyDescent="0.2">
      <c r="A20" s="2756">
        <v>2004</v>
      </c>
      <c r="B20" s="2757"/>
      <c r="C20" s="1015">
        <f t="shared" ref="C20:C30" si="0">SUM(D20:K20,N20:U20)</f>
        <v>89945426.61500001</v>
      </c>
      <c r="D20" s="1311">
        <v>7364481.7400000002</v>
      </c>
      <c r="E20" s="1311">
        <v>8947705.1050000004</v>
      </c>
      <c r="F20" s="1311">
        <v>7022914</v>
      </c>
      <c r="G20" s="1311">
        <v>1347944.3769999999</v>
      </c>
      <c r="H20" s="1311">
        <v>898569</v>
      </c>
      <c r="I20" s="1311">
        <v>3496172.1609999998</v>
      </c>
      <c r="J20" s="1311">
        <v>24358182</v>
      </c>
      <c r="K20" s="1311">
        <v>1047380.1229999999</v>
      </c>
      <c r="L20" s="2756">
        <v>2004</v>
      </c>
      <c r="M20" s="2757"/>
      <c r="N20" s="1311">
        <v>3781492.7380000004</v>
      </c>
      <c r="O20" s="1311">
        <v>19133946.819000002</v>
      </c>
      <c r="P20" s="1311">
        <v>2569636</v>
      </c>
      <c r="Q20" s="1311">
        <v>754435</v>
      </c>
      <c r="R20" s="1311">
        <v>2867603</v>
      </c>
      <c r="S20" s="1311">
        <v>1598316</v>
      </c>
      <c r="T20" s="1311">
        <v>3362247.5520000001</v>
      </c>
      <c r="U20" s="1311">
        <v>1394401</v>
      </c>
    </row>
    <row r="21" spans="1:21" s="1308" customFormat="1" ht="11.25" customHeight="1" x14ac:dyDescent="0.2">
      <c r="A21" s="2756">
        <v>2005</v>
      </c>
      <c r="B21" s="2757"/>
      <c r="C21" s="1015">
        <f t="shared" si="0"/>
        <v>91567503.718999982</v>
      </c>
      <c r="D21" s="1311">
        <v>7756978.3939999994</v>
      </c>
      <c r="E21" s="1311">
        <v>9421679.4019999988</v>
      </c>
      <c r="F21" s="1311">
        <v>7545451.8090000004</v>
      </c>
      <c r="G21" s="1311">
        <v>1379295.1179999998</v>
      </c>
      <c r="H21" s="1311">
        <v>953993.13600000006</v>
      </c>
      <c r="I21" s="1311">
        <v>3527373.9079999998</v>
      </c>
      <c r="J21" s="1311">
        <v>24388533.873000003</v>
      </c>
      <c r="K21" s="1311">
        <v>1041762.4950000001</v>
      </c>
      <c r="L21" s="2756">
        <v>2005</v>
      </c>
      <c r="M21" s="2757"/>
      <c r="N21" s="1311">
        <v>3888923.58</v>
      </c>
      <c r="O21" s="1311">
        <v>19364396.241999999</v>
      </c>
      <c r="P21" s="1311">
        <v>2296048.0060000001</v>
      </c>
      <c r="Q21" s="1311">
        <v>762861.196</v>
      </c>
      <c r="R21" s="1311">
        <v>2949596.5120000001</v>
      </c>
      <c r="S21" s="1311">
        <v>1609710.223</v>
      </c>
      <c r="T21" s="1311">
        <v>3300879.8879999998</v>
      </c>
      <c r="U21" s="1311">
        <v>1380019.9370000002</v>
      </c>
    </row>
    <row r="22" spans="1:21" s="1308" customFormat="1" ht="11.25" customHeight="1" x14ac:dyDescent="0.2">
      <c r="A22" s="2756">
        <v>2006</v>
      </c>
      <c r="B22" s="2757"/>
      <c r="C22" s="1015">
        <f t="shared" si="0"/>
        <v>95517943.495999977</v>
      </c>
      <c r="D22" s="1309">
        <v>8118857.0159999998</v>
      </c>
      <c r="E22" s="1309">
        <v>7575062.5640000002</v>
      </c>
      <c r="F22" s="1309">
        <v>7646728.9500000002</v>
      </c>
      <c r="G22" s="1309">
        <v>1340449.2879999999</v>
      </c>
      <c r="H22" s="1309">
        <v>940484.24399999995</v>
      </c>
      <c r="I22" s="1309">
        <v>3605805.7250000001</v>
      </c>
      <c r="J22" s="1309">
        <v>27704755.287</v>
      </c>
      <c r="K22" s="1309">
        <v>1010595.113</v>
      </c>
      <c r="L22" s="2756">
        <v>2006</v>
      </c>
      <c r="M22" s="2757"/>
      <c r="N22" s="1334">
        <v>4995663.2759999996</v>
      </c>
      <c r="O22" s="1334">
        <v>20172713.144000001</v>
      </c>
      <c r="P22" s="1334">
        <v>2349571.3829999999</v>
      </c>
      <c r="Q22" s="1334">
        <v>760079.723</v>
      </c>
      <c r="R22" s="1334">
        <v>2995169.321</v>
      </c>
      <c r="S22" s="1334">
        <v>1645687.8130000001</v>
      </c>
      <c r="T22" s="1334">
        <v>3303681.07</v>
      </c>
      <c r="U22" s="1334">
        <v>1352639.5789999999</v>
      </c>
    </row>
    <row r="23" spans="1:21" s="1308" customFormat="1" ht="11.25" customHeight="1" x14ac:dyDescent="0.2">
      <c r="A23" s="2756">
        <v>2007</v>
      </c>
      <c r="B23" s="2757"/>
      <c r="C23" s="1015">
        <f t="shared" si="0"/>
        <v>96521009.027999997</v>
      </c>
      <c r="D23" s="1013">
        <f t="shared" ref="D23:K23" si="1">SUM(D37:D40)</f>
        <v>8201300.9220000003</v>
      </c>
      <c r="E23" s="1013">
        <f t="shared" si="1"/>
        <v>7608437.4610000001</v>
      </c>
      <c r="F23" s="1013">
        <f t="shared" si="1"/>
        <v>7757113.1500000004</v>
      </c>
      <c r="G23" s="1013">
        <f t="shared" si="1"/>
        <v>1361334.4680000001</v>
      </c>
      <c r="H23" s="1013">
        <f t="shared" si="1"/>
        <v>1025595.702</v>
      </c>
      <c r="I23" s="1013">
        <f t="shared" si="1"/>
        <v>3691277.6209999998</v>
      </c>
      <c r="J23" s="1013">
        <f t="shared" si="1"/>
        <v>29008493.329999998</v>
      </c>
      <c r="K23" s="1013">
        <f t="shared" si="1"/>
        <v>974329.4360000001</v>
      </c>
      <c r="L23" s="2756">
        <v>2007</v>
      </c>
      <c r="M23" s="2757"/>
      <c r="N23" s="1013">
        <f t="shared" ref="N23:U23" si="2">SUM(N37:N40)</f>
        <v>5227202.4690000005</v>
      </c>
      <c r="O23" s="1013">
        <f t="shared" si="2"/>
        <v>20276631.752999999</v>
      </c>
      <c r="P23" s="1013">
        <f t="shared" si="2"/>
        <v>2333139.69</v>
      </c>
      <c r="Q23" s="1013">
        <f t="shared" si="2"/>
        <v>773652.53599999996</v>
      </c>
      <c r="R23" s="1013">
        <f t="shared" si="2"/>
        <v>2937493.0429999996</v>
      </c>
      <c r="S23" s="1013">
        <f t="shared" si="2"/>
        <v>1707967.398</v>
      </c>
      <c r="T23" s="1013">
        <f t="shared" si="2"/>
        <v>2329319.5430000001</v>
      </c>
      <c r="U23" s="1013">
        <f t="shared" si="2"/>
        <v>1307720.5060000001</v>
      </c>
    </row>
    <row r="24" spans="1:21" s="1308" customFormat="1" ht="11.25" customHeight="1" x14ac:dyDescent="0.2">
      <c r="A24" s="2756">
        <v>2008</v>
      </c>
      <c r="B24" s="2757"/>
      <c r="C24" s="1015">
        <f t="shared" si="0"/>
        <v>98726651.034000009</v>
      </c>
      <c r="D24" s="1013">
        <f t="shared" ref="D24:K24" si="3">SUM(D43:D46)</f>
        <v>8434088.8889999986</v>
      </c>
      <c r="E24" s="1013">
        <f t="shared" si="3"/>
        <v>7801852.3969999999</v>
      </c>
      <c r="F24" s="1013">
        <f t="shared" si="3"/>
        <v>7647309.5859999992</v>
      </c>
      <c r="G24" s="1013">
        <f t="shared" si="3"/>
        <v>1338712.7889999999</v>
      </c>
      <c r="H24" s="1013">
        <f t="shared" si="3"/>
        <v>1043775.039</v>
      </c>
      <c r="I24" s="1013">
        <f t="shared" si="3"/>
        <v>3699556.3099999996</v>
      </c>
      <c r="J24" s="1013">
        <f t="shared" si="3"/>
        <v>29994034.583999999</v>
      </c>
      <c r="K24" s="1013">
        <f t="shared" si="3"/>
        <v>965941.48499999999</v>
      </c>
      <c r="L24" s="2756">
        <v>2008</v>
      </c>
      <c r="M24" s="2757"/>
      <c r="N24" s="1013">
        <f t="shared" ref="N24:U24" si="4">SUM(N43:N46)</f>
        <v>5648168.2139999997</v>
      </c>
      <c r="O24" s="1013">
        <f t="shared" si="4"/>
        <v>20373425.164000001</v>
      </c>
      <c r="P24" s="1013">
        <f t="shared" si="4"/>
        <v>2308024.0049999999</v>
      </c>
      <c r="Q24" s="1013">
        <f t="shared" si="4"/>
        <v>806774.67099999997</v>
      </c>
      <c r="R24" s="1013">
        <f t="shared" si="4"/>
        <v>3401142.9280000003</v>
      </c>
      <c r="S24" s="1013">
        <f t="shared" si="4"/>
        <v>1621112.2159999998</v>
      </c>
      <c r="T24" s="1013">
        <f t="shared" si="4"/>
        <v>2358880.2690000003</v>
      </c>
      <c r="U24" s="1013">
        <f t="shared" si="4"/>
        <v>1283852.4880000001</v>
      </c>
    </row>
    <row r="25" spans="1:21" s="1308" customFormat="1" ht="11.25" customHeight="1" x14ac:dyDescent="0.2">
      <c r="A25" s="2756">
        <v>2009</v>
      </c>
      <c r="B25" s="2757"/>
      <c r="C25" s="1015">
        <f t="shared" si="0"/>
        <v>98456508.735000014</v>
      </c>
      <c r="D25" s="1013">
        <v>8301708.9040000001</v>
      </c>
      <c r="E25" s="1013">
        <v>7845941.0710000005</v>
      </c>
      <c r="F25" s="1013">
        <v>7922396.5480000004</v>
      </c>
      <c r="G25" s="1013">
        <v>1341375.43</v>
      </c>
      <c r="H25" s="1013">
        <v>1045694.351</v>
      </c>
      <c r="I25" s="1013">
        <v>3713751.9550000001</v>
      </c>
      <c r="J25" s="1013">
        <v>30074010.370999999</v>
      </c>
      <c r="K25" s="1013">
        <v>912773.38399999996</v>
      </c>
      <c r="L25" s="2756">
        <v>2009</v>
      </c>
      <c r="M25" s="2757"/>
      <c r="N25" s="1013">
        <v>5606686.5930000003</v>
      </c>
      <c r="O25" s="1013">
        <v>20037703.511</v>
      </c>
      <c r="P25" s="1013">
        <v>2295619.2220000001</v>
      </c>
      <c r="Q25" s="1013">
        <v>805678.50699999998</v>
      </c>
      <c r="R25" s="1013">
        <v>3361867.3930000002</v>
      </c>
      <c r="S25" s="1013">
        <v>1591876.273</v>
      </c>
      <c r="T25" s="1013">
        <v>2382800.662</v>
      </c>
      <c r="U25" s="1013">
        <v>1216624.56</v>
      </c>
    </row>
    <row r="26" spans="1:21" s="1308" customFormat="1" ht="11.25" customHeight="1" x14ac:dyDescent="0.2">
      <c r="A26" s="2756">
        <v>2010</v>
      </c>
      <c r="B26" s="2757"/>
      <c r="C26" s="1015">
        <f t="shared" si="0"/>
        <v>98618892.425999999</v>
      </c>
      <c r="D26" s="1017">
        <v>8298168.8530000001</v>
      </c>
      <c r="E26" s="1017">
        <v>7782474.0810000002</v>
      </c>
      <c r="F26" s="1017">
        <v>7712280.9510000004</v>
      </c>
      <c r="G26" s="1017">
        <v>1320949.8319999999</v>
      </c>
      <c r="H26" s="1017">
        <v>1078652.227</v>
      </c>
      <c r="I26" s="1017">
        <v>4010831.6809999999</v>
      </c>
      <c r="J26" s="1017">
        <v>30627146.493999999</v>
      </c>
      <c r="K26" s="1017">
        <v>927064.14500000002</v>
      </c>
      <c r="L26" s="2756">
        <v>2010</v>
      </c>
      <c r="M26" s="2757"/>
      <c r="N26" s="1017">
        <v>5669709.443</v>
      </c>
      <c r="O26" s="1017">
        <v>19699107.384</v>
      </c>
      <c r="P26" s="1017">
        <v>2118167.9509999999</v>
      </c>
      <c r="Q26" s="1017">
        <v>786432.18799999997</v>
      </c>
      <c r="R26" s="1017">
        <v>3456463.9840000002</v>
      </c>
      <c r="S26" s="1017">
        <v>1565151.7169999999</v>
      </c>
      <c r="T26" s="1017">
        <v>2377034.7220000001</v>
      </c>
      <c r="U26" s="1017">
        <v>1189256.773</v>
      </c>
    </row>
    <row r="27" spans="1:21" s="1308" customFormat="1" ht="11.25" customHeight="1" x14ac:dyDescent="0.2">
      <c r="A27" s="2756">
        <v>2011</v>
      </c>
      <c r="B27" s="2757"/>
      <c r="C27" s="1015">
        <f t="shared" si="0"/>
        <v>102279828.399</v>
      </c>
      <c r="D27" s="1017">
        <f t="shared" ref="D27:K27" si="5">SUM(D61:D64)</f>
        <v>8449925.6730000004</v>
      </c>
      <c r="E27" s="1017">
        <f t="shared" si="5"/>
        <v>8353368.7350000003</v>
      </c>
      <c r="F27" s="1017">
        <f t="shared" si="5"/>
        <v>8462442.3790000007</v>
      </c>
      <c r="G27" s="1017">
        <f t="shared" si="5"/>
        <v>1299105.7849999999</v>
      </c>
      <c r="H27" s="1017">
        <f t="shared" si="5"/>
        <v>1088445.8730000001</v>
      </c>
      <c r="I27" s="1017">
        <f t="shared" si="5"/>
        <v>4016100.1850000001</v>
      </c>
      <c r="J27" s="1017">
        <f t="shared" si="5"/>
        <v>31790023.935000002</v>
      </c>
      <c r="K27" s="1017">
        <f t="shared" si="5"/>
        <v>927378.20400000014</v>
      </c>
      <c r="L27" s="2756">
        <v>2011</v>
      </c>
      <c r="M27" s="2757"/>
      <c r="N27" s="1017">
        <f t="shared" ref="N27:U27" si="6">SUM(N61:N64)</f>
        <v>6069782.4249999989</v>
      </c>
      <c r="O27" s="1017">
        <f t="shared" si="6"/>
        <v>20424440.793000001</v>
      </c>
      <c r="P27" s="1017">
        <f t="shared" si="6"/>
        <v>2149386.3499999996</v>
      </c>
      <c r="Q27" s="1017">
        <f t="shared" si="6"/>
        <v>783027.58600000001</v>
      </c>
      <c r="R27" s="1017">
        <f t="shared" si="6"/>
        <v>3473703.8840000001</v>
      </c>
      <c r="S27" s="1017">
        <f t="shared" si="6"/>
        <v>1492332.466</v>
      </c>
      <c r="T27" s="1017">
        <f t="shared" si="6"/>
        <v>2306115.1279999996</v>
      </c>
      <c r="U27" s="1017">
        <f t="shared" si="6"/>
        <v>1194248.9980000001</v>
      </c>
    </row>
    <row r="28" spans="1:21" s="1308" customFormat="1" ht="11.25" customHeight="1" x14ac:dyDescent="0.2">
      <c r="A28" s="2756">
        <v>2012</v>
      </c>
      <c r="B28" s="2757"/>
      <c r="C28" s="1015">
        <f t="shared" si="0"/>
        <v>103544915.42300004</v>
      </c>
      <c r="D28" s="1017">
        <f t="shared" ref="D28:K28" si="7">SUM(D67:D70)</f>
        <v>8215293.3289999999</v>
      </c>
      <c r="E28" s="1017">
        <f t="shared" si="7"/>
        <v>8412965.6059999987</v>
      </c>
      <c r="F28" s="1017">
        <f t="shared" si="7"/>
        <v>8919888.9849999994</v>
      </c>
      <c r="G28" s="1017">
        <f t="shared" si="7"/>
        <v>1255723.9890000001</v>
      </c>
      <c r="H28" s="1017">
        <f t="shared" si="7"/>
        <v>1039735.5550000001</v>
      </c>
      <c r="I28" s="1017">
        <f t="shared" si="7"/>
        <v>3999648.9739999999</v>
      </c>
      <c r="J28" s="1017">
        <f t="shared" si="7"/>
        <v>32062239.561999999</v>
      </c>
      <c r="K28" s="1017">
        <f t="shared" si="7"/>
        <v>939676.84499999997</v>
      </c>
      <c r="L28" s="2756">
        <v>2012</v>
      </c>
      <c r="M28" s="2757"/>
      <c r="N28" s="1017">
        <f t="shared" ref="N28:U28" si="8">SUM(N67:N70)</f>
        <v>6704993.4369999999</v>
      </c>
      <c r="O28" s="1017">
        <f t="shared" si="8"/>
        <v>20857915.048</v>
      </c>
      <c r="P28" s="1017">
        <f t="shared" si="8"/>
        <v>2048543.1199999999</v>
      </c>
      <c r="Q28" s="1017">
        <f t="shared" si="8"/>
        <v>759777.29600000009</v>
      </c>
      <c r="R28" s="1017">
        <f t="shared" si="8"/>
        <v>3485375.3119999999</v>
      </c>
      <c r="S28" s="1017">
        <f t="shared" si="8"/>
        <v>1530095.165</v>
      </c>
      <c r="T28" s="1017">
        <f t="shared" si="8"/>
        <v>2193875.665</v>
      </c>
      <c r="U28" s="1017">
        <f t="shared" si="8"/>
        <v>1119167.5349999999</v>
      </c>
    </row>
    <row r="29" spans="1:21" s="1308" customFormat="1" ht="11.25" customHeight="1" x14ac:dyDescent="0.2">
      <c r="A29" s="2756">
        <v>2013</v>
      </c>
      <c r="B29" s="2757"/>
      <c r="C29" s="1015">
        <f t="shared" si="0"/>
        <v>104699208.142</v>
      </c>
      <c r="D29" s="1017">
        <f t="shared" ref="D29:K29" si="9">SUM(D73:D76)</f>
        <v>8016465.5810000002</v>
      </c>
      <c r="E29" s="1017">
        <f t="shared" si="9"/>
        <v>8349297.493999999</v>
      </c>
      <c r="F29" s="1017">
        <f t="shared" si="9"/>
        <v>8893924.3190000001</v>
      </c>
      <c r="G29" s="1017">
        <f t="shared" si="9"/>
        <v>1275736.0250000001</v>
      </c>
      <c r="H29" s="1017">
        <f t="shared" si="9"/>
        <v>1047448.7999999999</v>
      </c>
      <c r="I29" s="1017">
        <f t="shared" si="9"/>
        <v>4288689.4879999999</v>
      </c>
      <c r="J29" s="1017">
        <f t="shared" si="9"/>
        <v>40050373.627999991</v>
      </c>
      <c r="K29" s="1017">
        <f t="shared" si="9"/>
        <v>1769079.8540000001</v>
      </c>
      <c r="L29" s="2756">
        <v>2013</v>
      </c>
      <c r="M29" s="2757"/>
      <c r="N29" s="1017">
        <f t="shared" ref="N29:U29" si="10">SUM(N73:N76)</f>
        <v>6842490.5279999999</v>
      </c>
      <c r="O29" s="1017">
        <f t="shared" si="10"/>
        <v>13120316.407</v>
      </c>
      <c r="P29" s="1017">
        <f t="shared" si="10"/>
        <v>2006844.1789999998</v>
      </c>
      <c r="Q29" s="1017">
        <f t="shared" si="10"/>
        <v>727379.96900000004</v>
      </c>
      <c r="R29" s="1017">
        <f t="shared" si="10"/>
        <v>3497250.5449999999</v>
      </c>
      <c r="S29" s="1017">
        <f t="shared" si="10"/>
        <v>1498852.0699999998</v>
      </c>
      <c r="T29" s="1017">
        <f t="shared" si="10"/>
        <v>2050935.415</v>
      </c>
      <c r="U29" s="1017">
        <f t="shared" si="10"/>
        <v>1264123.8400000001</v>
      </c>
    </row>
    <row r="30" spans="1:21" s="1308" customFormat="1" ht="11.25" customHeight="1" x14ac:dyDescent="0.2">
      <c r="A30" s="2756">
        <v>2014</v>
      </c>
      <c r="B30" s="2757"/>
      <c r="C30" s="1015">
        <f t="shared" si="0"/>
        <v>105382765.06599998</v>
      </c>
      <c r="D30" s="1017">
        <f t="shared" ref="D30:K30" si="11">SUM(D79:D82)</f>
        <v>8342302.7719999999</v>
      </c>
      <c r="E30" s="1017">
        <f t="shared" si="11"/>
        <v>9010931.2759999987</v>
      </c>
      <c r="F30" s="1017">
        <f t="shared" si="11"/>
        <v>9131928.7630000003</v>
      </c>
      <c r="G30" s="1017">
        <f t="shared" si="11"/>
        <v>1264496.6809999999</v>
      </c>
      <c r="H30" s="1017">
        <f t="shared" si="11"/>
        <v>1041479.074</v>
      </c>
      <c r="I30" s="1017">
        <f t="shared" si="11"/>
        <v>4357306.2870000005</v>
      </c>
      <c r="J30" s="1017">
        <f t="shared" si="11"/>
        <v>39870292.129000001</v>
      </c>
      <c r="K30" s="1017">
        <f t="shared" si="11"/>
        <v>1738699.3770000001</v>
      </c>
      <c r="L30" s="2756">
        <v>2014</v>
      </c>
      <c r="M30" s="2757"/>
      <c r="N30" s="1017">
        <f t="shared" ref="N30:U30" si="12">SUM(N79:N82)</f>
        <v>6815467.1239999998</v>
      </c>
      <c r="O30" s="1017">
        <f t="shared" si="12"/>
        <v>13087867.106000001</v>
      </c>
      <c r="P30" s="1017">
        <f t="shared" si="12"/>
        <v>2041435.1040000001</v>
      </c>
      <c r="Q30" s="1017">
        <f t="shared" si="12"/>
        <v>680324.28399999999</v>
      </c>
      <c r="R30" s="1017">
        <f t="shared" si="12"/>
        <v>3411762.0720000002</v>
      </c>
      <c r="S30" s="1017">
        <f t="shared" si="12"/>
        <v>1463301.7560000001</v>
      </c>
      <c r="T30" s="1017">
        <f t="shared" si="12"/>
        <v>2013558.014</v>
      </c>
      <c r="U30" s="1017">
        <f t="shared" si="12"/>
        <v>1111613.247</v>
      </c>
    </row>
    <row r="31" spans="1:21" s="1308" customFormat="1" ht="11.25" customHeight="1" x14ac:dyDescent="0.2">
      <c r="A31" s="2756">
        <v>2015</v>
      </c>
      <c r="B31" s="2757"/>
      <c r="C31" s="1015">
        <f>SUM(C85:C88)</f>
        <v>104303234.08299999</v>
      </c>
      <c r="D31" s="1015">
        <f t="shared" ref="D31:U31" si="13">SUM(D85:D88)</f>
        <v>8368052.1659999993</v>
      </c>
      <c r="E31" s="1015">
        <f t="shared" si="13"/>
        <v>8993917.6030000001</v>
      </c>
      <c r="F31" s="1015">
        <f t="shared" si="13"/>
        <v>8824786.2609999999</v>
      </c>
      <c r="G31" s="1015">
        <f t="shared" si="13"/>
        <v>1098915.8429999999</v>
      </c>
      <c r="H31" s="1015">
        <f t="shared" si="13"/>
        <v>1045777.8869999999</v>
      </c>
      <c r="I31" s="1015">
        <f t="shared" si="13"/>
        <v>4317732.4630000005</v>
      </c>
      <c r="J31" s="1015">
        <f t="shared" si="13"/>
        <v>38984320.582000002</v>
      </c>
      <c r="K31" s="1015">
        <f t="shared" si="13"/>
        <v>1658125.7150000001</v>
      </c>
      <c r="L31" s="2756">
        <v>2015</v>
      </c>
      <c r="M31" s="2757"/>
      <c r="N31" s="1015">
        <f t="shared" si="13"/>
        <v>6795093.1220000004</v>
      </c>
      <c r="O31" s="1015">
        <f t="shared" si="13"/>
        <v>13874691.368999999</v>
      </c>
      <c r="P31" s="1015">
        <f t="shared" si="13"/>
        <v>1934087.531</v>
      </c>
      <c r="Q31" s="1015">
        <f t="shared" si="13"/>
        <v>614167.07200000004</v>
      </c>
      <c r="R31" s="1015">
        <f t="shared" si="13"/>
        <v>3007595.4569999999</v>
      </c>
      <c r="S31" s="1015">
        <f t="shared" si="13"/>
        <v>1493048.4610000001</v>
      </c>
      <c r="T31" s="1015">
        <f t="shared" si="13"/>
        <v>2201701.6919999998</v>
      </c>
      <c r="U31" s="1015">
        <f t="shared" si="13"/>
        <v>1091220.8589999999</v>
      </c>
    </row>
    <row r="32" spans="1:21" s="1739" customFormat="1" ht="9" customHeight="1" x14ac:dyDescent="0.2">
      <c r="A32" s="2773">
        <v>2016</v>
      </c>
      <c r="B32" s="2774"/>
      <c r="C32" s="1015">
        <f>SUM(C91:C94)</f>
        <v>106693419.53299999</v>
      </c>
      <c r="D32" s="1015">
        <f t="shared" ref="D32:K32" si="14">SUM(D91:D94)</f>
        <v>8683955.8780000005</v>
      </c>
      <c r="E32" s="1015">
        <f t="shared" si="14"/>
        <v>10227165.228</v>
      </c>
      <c r="F32" s="1015">
        <f t="shared" si="14"/>
        <v>9162209.2050000001</v>
      </c>
      <c r="G32" s="1015">
        <f t="shared" si="14"/>
        <v>1151518.257</v>
      </c>
      <c r="H32" s="1015">
        <f t="shared" si="14"/>
        <v>1045056.1749999999</v>
      </c>
      <c r="I32" s="1015">
        <f t="shared" si="14"/>
        <v>4415446.3019999992</v>
      </c>
      <c r="J32" s="1015">
        <f t="shared" si="14"/>
        <v>38405111.225999996</v>
      </c>
      <c r="K32" s="1015">
        <f t="shared" si="14"/>
        <v>1677824.13</v>
      </c>
      <c r="L32" s="2773">
        <v>2016</v>
      </c>
      <c r="M32" s="2774"/>
      <c r="N32" s="1015">
        <f>SUM(N91:N94)</f>
        <v>6531891.2889999999</v>
      </c>
      <c r="O32" s="1015">
        <f t="shared" ref="O32:U32" si="15">SUM(O91:O94)</f>
        <v>14860073.052999999</v>
      </c>
      <c r="P32" s="1015">
        <f t="shared" si="15"/>
        <v>2445850.1320000002</v>
      </c>
      <c r="Q32" s="1015">
        <f t="shared" si="15"/>
        <v>424287.54600000003</v>
      </c>
      <c r="R32" s="1015">
        <f t="shared" si="15"/>
        <v>2843335.0410000002</v>
      </c>
      <c r="S32" s="1015">
        <f t="shared" si="15"/>
        <v>1524823.9890000001</v>
      </c>
      <c r="T32" s="1015">
        <f t="shared" si="15"/>
        <v>2153382.4449999998</v>
      </c>
      <c r="U32" s="1015">
        <f t="shared" si="15"/>
        <v>1141489.6370000001</v>
      </c>
    </row>
    <row r="33" spans="1:22" s="1739" customFormat="1" ht="9" customHeight="1" x14ac:dyDescent="0.2">
      <c r="A33" s="2773">
        <v>2017</v>
      </c>
      <c r="B33" s="2774"/>
      <c r="C33" s="1015">
        <f>SUM(C97:C100)</f>
        <v>107304192.19800001</v>
      </c>
      <c r="D33" s="1015">
        <f t="shared" ref="D33:K33" si="16">SUM(D97:D100)</f>
        <v>8776169.0370000005</v>
      </c>
      <c r="E33" s="1015">
        <f t="shared" si="16"/>
        <v>10034635.362</v>
      </c>
      <c r="F33" s="1015">
        <f t="shared" si="16"/>
        <v>9342016.5399999991</v>
      </c>
      <c r="G33" s="1015">
        <f t="shared" si="16"/>
        <v>1121650.7779999999</v>
      </c>
      <c r="H33" s="1015">
        <f t="shared" si="16"/>
        <v>1043816.892</v>
      </c>
      <c r="I33" s="1015">
        <f t="shared" si="16"/>
        <v>4502160.1149999993</v>
      </c>
      <c r="J33" s="1015">
        <f t="shared" si="16"/>
        <v>38334236.538000003</v>
      </c>
      <c r="K33" s="1015">
        <f t="shared" si="16"/>
        <v>1714350.2729999998</v>
      </c>
      <c r="L33" s="2773">
        <v>2017</v>
      </c>
      <c r="M33" s="2774"/>
      <c r="N33" s="1015">
        <f>SUM(N97:N100)</f>
        <v>6666296.4380000001</v>
      </c>
      <c r="O33" s="1015">
        <f t="shared" ref="O33:U33" si="17">SUM(O97:O100)</f>
        <v>15073951.415999999</v>
      </c>
      <c r="P33" s="1015">
        <f t="shared" si="17"/>
        <v>2828612.588</v>
      </c>
      <c r="Q33" s="1015">
        <f t="shared" si="17"/>
        <v>376619.29700000002</v>
      </c>
      <c r="R33" s="1015">
        <f t="shared" si="17"/>
        <v>2749535.1150000002</v>
      </c>
      <c r="S33" s="1015">
        <f t="shared" si="17"/>
        <v>1897326.777</v>
      </c>
      <c r="T33" s="1015">
        <f t="shared" si="17"/>
        <v>1727063.9010000001</v>
      </c>
      <c r="U33" s="1015">
        <f t="shared" si="17"/>
        <v>1115751.1310000001</v>
      </c>
    </row>
    <row r="34" spans="1:22" s="1739" customFormat="1" ht="9" hidden="1" customHeight="1" x14ac:dyDescent="0.2">
      <c r="A34" s="2773">
        <v>2018</v>
      </c>
      <c r="B34" s="2774"/>
      <c r="C34" s="1015" t="e">
        <f>SUM(#REF!)</f>
        <v>#REF!</v>
      </c>
      <c r="D34" s="1015" t="e">
        <f>SUM(#REF!)</f>
        <v>#REF!</v>
      </c>
      <c r="E34" s="1015" t="e">
        <f>SUM(#REF!)</f>
        <v>#REF!</v>
      </c>
      <c r="F34" s="1015" t="e">
        <f>SUM(#REF!)</f>
        <v>#REF!</v>
      </c>
      <c r="G34" s="1015" t="e">
        <f>SUM(#REF!)</f>
        <v>#REF!</v>
      </c>
      <c r="H34" s="1015" t="e">
        <f>SUM(#REF!)</f>
        <v>#REF!</v>
      </c>
      <c r="I34" s="1015" t="e">
        <f>SUM(#REF!)</f>
        <v>#REF!</v>
      </c>
      <c r="J34" s="1015" t="e">
        <f>SUM(#REF!)</f>
        <v>#REF!</v>
      </c>
      <c r="K34" s="1015" t="e">
        <f>SUM(#REF!)</f>
        <v>#REF!</v>
      </c>
      <c r="L34" s="2773">
        <v>2018</v>
      </c>
      <c r="M34" s="2774"/>
      <c r="N34" s="1015" t="e">
        <f>SUM(#REF!)</f>
        <v>#REF!</v>
      </c>
      <c r="O34" s="1015" t="e">
        <f>SUM(#REF!)</f>
        <v>#REF!</v>
      </c>
      <c r="P34" s="1015" t="e">
        <f>SUM(#REF!)</f>
        <v>#REF!</v>
      </c>
      <c r="Q34" s="1015" t="e">
        <f>SUM(#REF!)</f>
        <v>#REF!</v>
      </c>
      <c r="R34" s="1015" t="e">
        <f>SUM(#REF!)</f>
        <v>#REF!</v>
      </c>
      <c r="S34" s="1015" t="e">
        <f>SUM(#REF!)</f>
        <v>#REF!</v>
      </c>
      <c r="T34" s="1015" t="e">
        <f>SUM(#REF!)</f>
        <v>#REF!</v>
      </c>
      <c r="U34" s="1015" t="e">
        <f>SUM(#REF!)</f>
        <v>#REF!</v>
      </c>
      <c r="V34" s="1015"/>
    </row>
    <row r="35" spans="1:22" s="1739" customFormat="1" ht="9" hidden="1" customHeight="1" x14ac:dyDescent="0.2">
      <c r="A35" s="1855"/>
      <c r="B35" s="1856"/>
      <c r="C35" s="1015"/>
      <c r="D35" s="1015"/>
      <c r="E35" s="1015"/>
      <c r="F35" s="1015"/>
      <c r="G35" s="1015"/>
      <c r="H35" s="1015"/>
      <c r="I35" s="1015"/>
      <c r="J35" s="1015"/>
      <c r="K35" s="1015"/>
      <c r="L35" s="1855"/>
      <c r="M35" s="1856"/>
      <c r="N35" s="1015"/>
      <c r="O35" s="1015"/>
      <c r="P35" s="1015"/>
      <c r="Q35" s="1015"/>
      <c r="R35" s="1015"/>
      <c r="S35" s="1015"/>
      <c r="T35" s="1015"/>
      <c r="U35" s="1015"/>
    </row>
    <row r="36" spans="1:22" s="1308" customFormat="1" ht="11.25" hidden="1" customHeight="1" x14ac:dyDescent="0.2">
      <c r="A36" s="2762">
        <v>2007</v>
      </c>
      <c r="B36" s="2763"/>
      <c r="C36" s="1309"/>
      <c r="D36" s="1309"/>
      <c r="E36" s="1309"/>
      <c r="F36" s="1309"/>
      <c r="G36" s="1309"/>
      <c r="H36" s="1309"/>
      <c r="I36" s="1309"/>
      <c r="J36" s="1309"/>
      <c r="K36" s="1309"/>
      <c r="L36" s="2762">
        <v>2007</v>
      </c>
      <c r="M36" s="2763"/>
      <c r="N36" s="1309"/>
      <c r="O36" s="1309"/>
      <c r="P36" s="1309"/>
      <c r="Q36" s="1309"/>
      <c r="R36" s="1309"/>
      <c r="S36" s="1309"/>
      <c r="T36" s="1309"/>
      <c r="U36" s="1309"/>
    </row>
    <row r="37" spans="1:22" s="1308" customFormat="1" ht="11.25" hidden="1" customHeight="1" x14ac:dyDescent="0.2">
      <c r="A37" s="1018"/>
      <c r="B37" s="1021" t="s">
        <v>843</v>
      </c>
      <c r="C37" s="1015">
        <f>SUM(D37:K37,N37:U37)</f>
        <v>24335837.970999997</v>
      </c>
      <c r="D37" s="1311">
        <v>2136954.693</v>
      </c>
      <c r="E37" s="1311">
        <v>1990571.882</v>
      </c>
      <c r="F37" s="1311">
        <v>1816269.061</v>
      </c>
      <c r="G37" s="1311">
        <v>366755.93</v>
      </c>
      <c r="H37" s="1311">
        <v>267984.326</v>
      </c>
      <c r="I37" s="1311">
        <v>917834.17299999995</v>
      </c>
      <c r="J37" s="1311">
        <v>7145422.7620000001</v>
      </c>
      <c r="K37" s="1311">
        <v>244056.96100000001</v>
      </c>
      <c r="L37" s="1018"/>
      <c r="M37" s="1021" t="s">
        <v>843</v>
      </c>
      <c r="N37" s="1311">
        <v>1381865.34</v>
      </c>
      <c r="O37" s="1311">
        <v>5173896.915</v>
      </c>
      <c r="P37" s="1311">
        <v>589190.84900000005</v>
      </c>
      <c r="Q37" s="1311">
        <v>192525.57</v>
      </c>
      <c r="R37" s="1311">
        <v>764077.40399999998</v>
      </c>
      <c r="S37" s="1311">
        <v>459109.478</v>
      </c>
      <c r="T37" s="1311">
        <v>551222.66700000002</v>
      </c>
      <c r="U37" s="1311">
        <v>338099.96</v>
      </c>
    </row>
    <row r="38" spans="1:22" s="1308" customFormat="1" ht="11.25" hidden="1" customHeight="1" x14ac:dyDescent="0.2">
      <c r="A38" s="1018"/>
      <c r="B38" s="1021" t="s">
        <v>845</v>
      </c>
      <c r="C38" s="1015">
        <f>SUM(D38:K38,N38:U38)</f>
        <v>24016540.395000003</v>
      </c>
      <c r="D38" s="1311">
        <v>2032374.416</v>
      </c>
      <c r="E38" s="1311">
        <v>1924293.2860000001</v>
      </c>
      <c r="F38" s="1311">
        <v>2014046.83</v>
      </c>
      <c r="G38" s="1311">
        <v>349799.603</v>
      </c>
      <c r="H38" s="1311">
        <v>253779.96</v>
      </c>
      <c r="I38" s="1311">
        <v>902782.26899999997</v>
      </c>
      <c r="J38" s="1311">
        <v>7061383.0190000003</v>
      </c>
      <c r="K38" s="1311">
        <v>250853.06899999999</v>
      </c>
      <c r="L38" s="1018"/>
      <c r="M38" s="1021" t="s">
        <v>845</v>
      </c>
      <c r="N38" s="1311">
        <v>1341441.757</v>
      </c>
      <c r="O38" s="1311">
        <v>5008650.216</v>
      </c>
      <c r="P38" s="1311">
        <v>583883.946</v>
      </c>
      <c r="Q38" s="1311">
        <v>189013.63099999999</v>
      </c>
      <c r="R38" s="1311">
        <v>742771.43099999998</v>
      </c>
      <c r="S38" s="1311">
        <v>436829.82699999999</v>
      </c>
      <c r="T38" s="1311">
        <v>589358.022</v>
      </c>
      <c r="U38" s="1311">
        <v>335279.11300000001</v>
      </c>
    </row>
    <row r="39" spans="1:22" s="1308" customFormat="1" ht="11.25" hidden="1" customHeight="1" x14ac:dyDescent="0.2">
      <c r="A39" s="1018"/>
      <c r="B39" s="1022" t="s">
        <v>846</v>
      </c>
      <c r="C39" s="1015">
        <f>SUM(D39:K39,N39:U39)</f>
        <v>23064530.688999999</v>
      </c>
      <c r="D39" s="1311">
        <v>1845595.17</v>
      </c>
      <c r="E39" s="1311">
        <v>1706797.8540000001</v>
      </c>
      <c r="F39" s="1311">
        <v>1929996.5859999999</v>
      </c>
      <c r="G39" s="1311">
        <v>299129.772</v>
      </c>
      <c r="H39" s="1311">
        <v>234263.52799999999</v>
      </c>
      <c r="I39" s="1311">
        <v>889370.01500000001</v>
      </c>
      <c r="J39" s="1311">
        <v>7262604.4380000001</v>
      </c>
      <c r="K39" s="1311">
        <v>224976.04300000001</v>
      </c>
      <c r="L39" s="1018"/>
      <c r="M39" s="1022" t="s">
        <v>846</v>
      </c>
      <c r="N39" s="1311">
        <v>1129460.689</v>
      </c>
      <c r="O39" s="1311">
        <v>4917945.9749999996</v>
      </c>
      <c r="P39" s="1311">
        <v>505663.82400000002</v>
      </c>
      <c r="Q39" s="1311">
        <v>189429.024</v>
      </c>
      <c r="R39" s="1311">
        <v>663041.94799999997</v>
      </c>
      <c r="S39" s="1311">
        <v>377048.10700000002</v>
      </c>
      <c r="T39" s="1311">
        <v>597397.40599999996</v>
      </c>
      <c r="U39" s="1311">
        <v>291810.31</v>
      </c>
    </row>
    <row r="40" spans="1:22" s="1308" customFormat="1" ht="11.25" hidden="1" customHeight="1" x14ac:dyDescent="0.2">
      <c r="A40" s="1018"/>
      <c r="B40" s="1022" t="s">
        <v>847</v>
      </c>
      <c r="C40" s="1015">
        <f>SUM(D40:K40,N40:U40)</f>
        <v>25104099.973000001</v>
      </c>
      <c r="D40" s="1311">
        <v>2186376.6430000002</v>
      </c>
      <c r="E40" s="1311">
        <v>1986774.439</v>
      </c>
      <c r="F40" s="1311">
        <v>1996800.673</v>
      </c>
      <c r="G40" s="1311">
        <v>345649.163</v>
      </c>
      <c r="H40" s="1311">
        <v>269567.88799999998</v>
      </c>
      <c r="I40" s="1311">
        <v>981291.16399999999</v>
      </c>
      <c r="J40" s="1311">
        <v>7539083.1109999996</v>
      </c>
      <c r="K40" s="1311">
        <v>254443.36300000001</v>
      </c>
      <c r="L40" s="1018"/>
      <c r="M40" s="1022" t="s">
        <v>847</v>
      </c>
      <c r="N40" s="1311">
        <v>1374434.683</v>
      </c>
      <c r="O40" s="1311">
        <v>5176138.6469999999</v>
      </c>
      <c r="P40" s="1311">
        <v>654401.071</v>
      </c>
      <c r="Q40" s="1311">
        <v>202684.31099999999</v>
      </c>
      <c r="R40" s="1311">
        <v>767602.26</v>
      </c>
      <c r="S40" s="1311">
        <v>434979.98599999998</v>
      </c>
      <c r="T40" s="1311">
        <v>591341.44799999997</v>
      </c>
      <c r="U40" s="1311">
        <v>342531.12300000002</v>
      </c>
    </row>
    <row r="41" spans="1:22" s="1308" customFormat="1" ht="11.25" hidden="1" customHeight="1" x14ac:dyDescent="0.2">
      <c r="A41" s="1845"/>
      <c r="B41" s="1846"/>
      <c r="C41" s="1309"/>
      <c r="D41" s="1311"/>
      <c r="E41" s="1311"/>
      <c r="F41" s="1311"/>
      <c r="G41" s="1311"/>
      <c r="H41" s="1311"/>
      <c r="I41" s="1311"/>
      <c r="J41" s="1311"/>
      <c r="K41" s="1311"/>
      <c r="L41" s="1845"/>
      <c r="M41" s="1846"/>
      <c r="N41" s="1311"/>
      <c r="O41" s="1311"/>
      <c r="P41" s="1311"/>
      <c r="Q41" s="1311"/>
      <c r="R41" s="1311"/>
      <c r="S41" s="1311"/>
      <c r="T41" s="1311"/>
      <c r="U41" s="1311"/>
    </row>
    <row r="42" spans="1:22" s="1308" customFormat="1" ht="11.25" hidden="1" customHeight="1" x14ac:dyDescent="0.2">
      <c r="A42" s="2762">
        <v>2008</v>
      </c>
      <c r="B42" s="2763"/>
      <c r="C42" s="1309"/>
      <c r="D42" s="1311"/>
      <c r="E42" s="1311"/>
      <c r="F42" s="1311"/>
      <c r="G42" s="1311"/>
      <c r="H42" s="1311"/>
      <c r="I42" s="1311"/>
      <c r="J42" s="1311"/>
      <c r="K42" s="1311"/>
      <c r="L42" s="2762">
        <v>2008</v>
      </c>
      <c r="M42" s="2763"/>
      <c r="N42" s="1311"/>
      <c r="O42" s="1311"/>
      <c r="P42" s="1311"/>
      <c r="Q42" s="1311"/>
      <c r="R42" s="1311"/>
      <c r="S42" s="1311"/>
      <c r="T42" s="1311"/>
      <c r="U42" s="1311"/>
    </row>
    <row r="43" spans="1:22" s="1308" customFormat="1" ht="11.25" hidden="1" customHeight="1" x14ac:dyDescent="0.2">
      <c r="A43" s="1018"/>
      <c r="B43" s="1021" t="s">
        <v>843</v>
      </c>
      <c r="C43" s="1015">
        <f>SUM(D43:K43,N43:U43)</f>
        <v>24096231.469999999</v>
      </c>
      <c r="D43" s="1311">
        <v>2146981.6239999998</v>
      </c>
      <c r="E43" s="1311">
        <v>1991362.4609999999</v>
      </c>
      <c r="F43" s="1311">
        <v>1688679.5560000001</v>
      </c>
      <c r="G43" s="1311">
        <v>343494.98499999999</v>
      </c>
      <c r="H43" s="1311">
        <v>263120.31400000001</v>
      </c>
      <c r="I43" s="1311">
        <v>911926.92099999997</v>
      </c>
      <c r="J43" s="1311">
        <v>7089751.9919999996</v>
      </c>
      <c r="K43" s="1311">
        <v>232952.245</v>
      </c>
      <c r="L43" s="1018"/>
      <c r="M43" s="1021" t="s">
        <v>843</v>
      </c>
      <c r="N43" s="1311">
        <v>1420102.811</v>
      </c>
      <c r="O43" s="1311">
        <v>5046608.1490000002</v>
      </c>
      <c r="P43" s="1311">
        <v>584655.85</v>
      </c>
      <c r="Q43" s="1311">
        <v>198132.89199999999</v>
      </c>
      <c r="R43" s="1311">
        <v>847941.41799999995</v>
      </c>
      <c r="S43" s="1311">
        <v>430321.09899999999</v>
      </c>
      <c r="T43" s="1311">
        <v>564266.78599999996</v>
      </c>
      <c r="U43" s="1311">
        <v>335932.36700000003</v>
      </c>
    </row>
    <row r="44" spans="1:22" s="1308" customFormat="1" ht="11.25" hidden="1" customHeight="1" x14ac:dyDescent="0.2">
      <c r="A44" s="1018"/>
      <c r="B44" s="1021" t="s">
        <v>845</v>
      </c>
      <c r="C44" s="1015">
        <f>SUM(D44:K44,N44:U44)</f>
        <v>24661419.133000001</v>
      </c>
      <c r="D44" s="1311">
        <v>2131175.7170000002</v>
      </c>
      <c r="E44" s="1311">
        <v>1997148.571</v>
      </c>
      <c r="F44" s="1311">
        <v>1926028.7919999999</v>
      </c>
      <c r="G44" s="1311">
        <v>331273.25099999999</v>
      </c>
      <c r="H44" s="1311">
        <v>279785.79599999997</v>
      </c>
      <c r="I44" s="1311">
        <v>924669.75399999996</v>
      </c>
      <c r="J44" s="1311">
        <v>7316745.7649999997</v>
      </c>
      <c r="K44" s="1311">
        <v>257275.389</v>
      </c>
      <c r="L44" s="1018"/>
      <c r="M44" s="1021" t="s">
        <v>845</v>
      </c>
      <c r="N44" s="1311">
        <v>1463341.0870000001</v>
      </c>
      <c r="O44" s="1311">
        <v>5033354.1160000004</v>
      </c>
      <c r="P44" s="1311">
        <v>578885.85900000005</v>
      </c>
      <c r="Q44" s="1311">
        <v>199995.33600000001</v>
      </c>
      <c r="R44" s="1311">
        <v>903724.85800000001</v>
      </c>
      <c r="S44" s="1311">
        <v>415455.53</v>
      </c>
      <c r="T44" s="1311">
        <v>578692.15700000001</v>
      </c>
      <c r="U44" s="1311">
        <v>323867.15500000003</v>
      </c>
    </row>
    <row r="45" spans="1:22" s="1308" customFormat="1" ht="11.25" hidden="1" customHeight="1" x14ac:dyDescent="0.2">
      <c r="A45" s="1018"/>
      <c r="B45" s="1022" t="s">
        <v>846</v>
      </c>
      <c r="C45" s="1015">
        <f>SUM(D45:K45,N45:U45)</f>
        <v>24009544.985999998</v>
      </c>
      <c r="D45" s="1311">
        <v>1928048.031</v>
      </c>
      <c r="E45" s="1311">
        <v>1764135.0009999999</v>
      </c>
      <c r="F45" s="1311">
        <v>2002387.98</v>
      </c>
      <c r="G45" s="1311">
        <v>284360.68099999998</v>
      </c>
      <c r="H45" s="1311">
        <v>243258.60500000001</v>
      </c>
      <c r="I45" s="1311">
        <v>907959.63500000001</v>
      </c>
      <c r="J45" s="1311">
        <v>7627379.625</v>
      </c>
      <c r="K45" s="1311">
        <v>233717.04</v>
      </c>
      <c r="L45" s="1018"/>
      <c r="M45" s="1022" t="s">
        <v>846</v>
      </c>
      <c r="N45" s="1311">
        <v>1318085.6189999999</v>
      </c>
      <c r="O45" s="1311">
        <v>4966631.4979999997</v>
      </c>
      <c r="P45" s="1311">
        <v>508192.43300000002</v>
      </c>
      <c r="Q45" s="1311">
        <v>197362.46100000001</v>
      </c>
      <c r="R45" s="1311">
        <v>788502.402</v>
      </c>
      <c r="S45" s="1311">
        <v>354534.6</v>
      </c>
      <c r="T45" s="1311">
        <v>592291.33900000004</v>
      </c>
      <c r="U45" s="1311">
        <v>292698.03600000002</v>
      </c>
    </row>
    <row r="46" spans="1:22" s="1308" customFormat="1" ht="11.25" hidden="1" customHeight="1" x14ac:dyDescent="0.2">
      <c r="A46" s="1018"/>
      <c r="B46" s="1022" t="s">
        <v>847</v>
      </c>
      <c r="C46" s="1015">
        <f>SUM(D46:K46,N46:U46)</f>
        <v>25959455.445000004</v>
      </c>
      <c r="D46" s="1311">
        <v>2227883.517</v>
      </c>
      <c r="E46" s="1311">
        <v>2049206.3640000001</v>
      </c>
      <c r="F46" s="1311">
        <v>2030213.2579999999</v>
      </c>
      <c r="G46" s="1311">
        <v>379583.87199999997</v>
      </c>
      <c r="H46" s="1311">
        <v>257610.32399999999</v>
      </c>
      <c r="I46" s="1311">
        <v>955000</v>
      </c>
      <c r="J46" s="1311">
        <v>7960157.2019999996</v>
      </c>
      <c r="K46" s="1311">
        <v>241996.81099999999</v>
      </c>
      <c r="L46" s="1018"/>
      <c r="M46" s="1022" t="s">
        <v>847</v>
      </c>
      <c r="N46" s="1311">
        <v>1446638.6969999999</v>
      </c>
      <c r="O46" s="1311">
        <v>5326831.4009999996</v>
      </c>
      <c r="P46" s="1311">
        <v>636289.86300000001</v>
      </c>
      <c r="Q46" s="1311">
        <v>211283.98199999999</v>
      </c>
      <c r="R46" s="1311">
        <v>860974.25</v>
      </c>
      <c r="S46" s="1311">
        <v>420800.98700000002</v>
      </c>
      <c r="T46" s="1311">
        <v>623629.98699999996</v>
      </c>
      <c r="U46" s="1311">
        <v>331354.93</v>
      </c>
    </row>
    <row r="47" spans="1:22" s="1308" customFormat="1" ht="11.25" hidden="1" customHeight="1" x14ac:dyDescent="0.2">
      <c r="A47" s="1018"/>
      <c r="B47" s="1021"/>
      <c r="C47" s="1309"/>
      <c r="D47" s="1311"/>
      <c r="E47" s="1311"/>
      <c r="F47" s="1311"/>
      <c r="G47" s="1311"/>
      <c r="H47" s="1311"/>
      <c r="I47" s="1311"/>
      <c r="J47" s="1311"/>
      <c r="K47" s="1311"/>
      <c r="L47" s="1018"/>
      <c r="M47" s="1021"/>
      <c r="N47" s="1311"/>
      <c r="O47" s="1311"/>
      <c r="P47" s="1311"/>
      <c r="Q47" s="1311"/>
      <c r="R47" s="1311"/>
      <c r="S47" s="1311"/>
      <c r="T47" s="1311"/>
      <c r="U47" s="1311"/>
    </row>
    <row r="48" spans="1:22" s="1308" customFormat="1" ht="11.25" hidden="1" customHeight="1" x14ac:dyDescent="0.2">
      <c r="A48" s="2762">
        <v>2009</v>
      </c>
      <c r="B48" s="2763"/>
      <c r="C48" s="1309"/>
      <c r="D48" s="1311"/>
      <c r="E48" s="1311"/>
      <c r="F48" s="1311"/>
      <c r="G48" s="1311"/>
      <c r="H48" s="1311"/>
      <c r="I48" s="1311"/>
      <c r="J48" s="1311"/>
      <c r="K48" s="1311"/>
      <c r="L48" s="2762">
        <v>2009</v>
      </c>
      <c r="M48" s="2763"/>
      <c r="N48" s="1311"/>
      <c r="O48" s="1311"/>
      <c r="P48" s="1311"/>
      <c r="Q48" s="1311"/>
      <c r="R48" s="1311"/>
      <c r="S48" s="1311"/>
      <c r="T48" s="1311"/>
      <c r="U48" s="1311"/>
    </row>
    <row r="49" spans="1:21" s="1308" customFormat="1" ht="11.25" hidden="1" customHeight="1" x14ac:dyDescent="0.2">
      <c r="A49" s="1018"/>
      <c r="B49" s="1021" t="s">
        <v>843</v>
      </c>
      <c r="C49" s="1015">
        <f>SUM(D49:K49,N49:U49)</f>
        <v>24848583.799999997</v>
      </c>
      <c r="D49" s="1311">
        <v>2141861.4819999998</v>
      </c>
      <c r="E49" s="1311">
        <v>2003677.459</v>
      </c>
      <c r="F49" s="1311">
        <v>2009087.98</v>
      </c>
      <c r="G49" s="1311">
        <v>343259.489</v>
      </c>
      <c r="H49" s="1311">
        <v>276938.35600000003</v>
      </c>
      <c r="I49" s="1311">
        <v>945356.97600000002</v>
      </c>
      <c r="J49" s="1311">
        <v>7364617.2290000003</v>
      </c>
      <c r="K49" s="1311">
        <v>220317.25700000001</v>
      </c>
      <c r="L49" s="1018"/>
      <c r="M49" s="1021" t="s">
        <v>843</v>
      </c>
      <c r="N49" s="1311">
        <v>1467469.56</v>
      </c>
      <c r="O49" s="1311">
        <v>5120923.8870000001</v>
      </c>
      <c r="P49" s="1311">
        <v>586149.44099999999</v>
      </c>
      <c r="Q49" s="1311">
        <v>203808.18700000001</v>
      </c>
      <c r="R49" s="1311">
        <v>844987.36499999999</v>
      </c>
      <c r="S49" s="1311">
        <v>420050.82500000001</v>
      </c>
      <c r="T49" s="1311">
        <v>580862.75699999998</v>
      </c>
      <c r="U49" s="1311">
        <v>319215.55</v>
      </c>
    </row>
    <row r="50" spans="1:21" s="1308" customFormat="1" ht="11.25" hidden="1" customHeight="1" x14ac:dyDescent="0.2">
      <c r="A50" s="1018"/>
      <c r="B50" s="1021" t="s">
        <v>845</v>
      </c>
      <c r="C50" s="1015">
        <f>SUM(D50:K50,N50:U50)</f>
        <v>24347131.501999997</v>
      </c>
      <c r="D50" s="1311">
        <v>2079112.4580000001</v>
      </c>
      <c r="E50" s="1311">
        <v>1953909.531</v>
      </c>
      <c r="F50" s="1311">
        <v>1997359.0079999999</v>
      </c>
      <c r="G50" s="1311">
        <v>337496.07500000001</v>
      </c>
      <c r="H50" s="1311">
        <v>254217.601</v>
      </c>
      <c r="I50" s="1311">
        <v>914968.41599999997</v>
      </c>
      <c r="J50" s="1311">
        <v>7264137.3849999998</v>
      </c>
      <c r="K50" s="1311">
        <v>236127.234</v>
      </c>
      <c r="L50" s="1018"/>
      <c r="M50" s="1021" t="s">
        <v>845</v>
      </c>
      <c r="N50" s="1311">
        <v>1408539.85</v>
      </c>
      <c r="O50" s="1311">
        <v>4954453.34</v>
      </c>
      <c r="P50" s="1311">
        <v>581320.80200000003</v>
      </c>
      <c r="Q50" s="1311">
        <v>201771.639</v>
      </c>
      <c r="R50" s="1311">
        <v>863674.64399999997</v>
      </c>
      <c r="S50" s="1311">
        <v>400070</v>
      </c>
      <c r="T50" s="1311">
        <v>597157.18299999996</v>
      </c>
      <c r="U50" s="1311">
        <v>302816.33600000001</v>
      </c>
    </row>
    <row r="51" spans="1:21" s="1308" customFormat="1" ht="11.25" hidden="1" customHeight="1" x14ac:dyDescent="0.2">
      <c r="A51" s="1018"/>
      <c r="B51" s="1021" t="s">
        <v>846</v>
      </c>
      <c r="C51" s="1015">
        <f>SUM(D51:K51,N51:U51)</f>
        <v>23614495.917999998</v>
      </c>
      <c r="D51" s="1311">
        <v>1869929.094</v>
      </c>
      <c r="E51" s="1311">
        <v>1757170.808</v>
      </c>
      <c r="F51" s="1311">
        <v>1961769.094</v>
      </c>
      <c r="G51" s="1311">
        <v>291396.19799999997</v>
      </c>
      <c r="H51" s="1311">
        <v>240194.23499999999</v>
      </c>
      <c r="I51" s="1311">
        <v>894651.59900000005</v>
      </c>
      <c r="J51" s="1311">
        <v>7569980.4610000001</v>
      </c>
      <c r="K51" s="1311">
        <v>217184.19899999999</v>
      </c>
      <c r="L51" s="1018"/>
      <c r="M51" s="1021" t="s">
        <v>846</v>
      </c>
      <c r="N51" s="1311">
        <v>1302660.4750000001</v>
      </c>
      <c r="O51" s="1311">
        <v>4821658.9380000001</v>
      </c>
      <c r="P51" s="1311">
        <v>499430.30099999998</v>
      </c>
      <c r="Q51" s="1311">
        <v>195794.61499999999</v>
      </c>
      <c r="R51" s="1311">
        <v>770980.82200000004</v>
      </c>
      <c r="S51" s="1311">
        <v>351592.95199999999</v>
      </c>
      <c r="T51" s="1311">
        <v>590960.00699999998</v>
      </c>
      <c r="U51" s="1311">
        <v>279142.12</v>
      </c>
    </row>
    <row r="52" spans="1:21" s="1308" customFormat="1" ht="11.25" hidden="1" customHeight="1" x14ac:dyDescent="0.2">
      <c r="A52" s="1018"/>
      <c r="B52" s="1022" t="s">
        <v>847</v>
      </c>
      <c r="C52" s="1015">
        <f>SUM(D52:K52,N52:U52)</f>
        <v>25646297.514999997</v>
      </c>
      <c r="D52" s="1311">
        <v>2210805.87</v>
      </c>
      <c r="E52" s="1311">
        <v>2131183.273</v>
      </c>
      <c r="F52" s="1311">
        <v>1954180.466</v>
      </c>
      <c r="G52" s="1311">
        <v>369223.66800000001</v>
      </c>
      <c r="H52" s="1311">
        <v>274344.15899999999</v>
      </c>
      <c r="I52" s="1311">
        <v>958774.96400000004</v>
      </c>
      <c r="J52" s="1311">
        <v>7875275.2960000001</v>
      </c>
      <c r="K52" s="1311">
        <v>239144.69399999999</v>
      </c>
      <c r="L52" s="1018"/>
      <c r="M52" s="1022" t="s">
        <v>847</v>
      </c>
      <c r="N52" s="1311">
        <v>1428016.7080000001</v>
      </c>
      <c r="O52" s="1311">
        <v>5140667.3459999999</v>
      </c>
      <c r="P52" s="1311">
        <v>628718.67799999996</v>
      </c>
      <c r="Q52" s="1311">
        <v>204304.06599999999</v>
      </c>
      <c r="R52" s="1311">
        <v>882224.56200000003</v>
      </c>
      <c r="S52" s="1311">
        <v>420162.49599999998</v>
      </c>
      <c r="T52" s="1311">
        <v>613820.71499999997</v>
      </c>
      <c r="U52" s="1311">
        <v>315450.554</v>
      </c>
    </row>
    <row r="53" spans="1:21" s="1308" customFormat="1" ht="11.25" hidden="1" customHeight="1" x14ac:dyDescent="0.2">
      <c r="A53" s="1018"/>
      <c r="B53" s="1021"/>
      <c r="C53" s="1309"/>
      <c r="D53" s="1311"/>
      <c r="E53" s="1311"/>
      <c r="F53" s="1311"/>
      <c r="G53" s="1311"/>
      <c r="H53" s="1311"/>
      <c r="I53" s="1311"/>
      <c r="J53" s="1311"/>
      <c r="K53" s="1311"/>
      <c r="L53" s="1018"/>
      <c r="M53" s="1021"/>
      <c r="N53" s="1311"/>
      <c r="O53" s="1311"/>
      <c r="P53" s="1311"/>
      <c r="Q53" s="1311"/>
      <c r="R53" s="1311"/>
      <c r="S53" s="1311"/>
      <c r="T53" s="1311"/>
      <c r="U53" s="1311"/>
    </row>
    <row r="54" spans="1:21" s="1308" customFormat="1" ht="11.25" hidden="1" customHeight="1" x14ac:dyDescent="0.2">
      <c r="A54" s="2762">
        <v>2010</v>
      </c>
      <c r="B54" s="2763"/>
      <c r="C54" s="1309"/>
      <c r="D54" s="1311"/>
      <c r="E54" s="1311"/>
      <c r="F54" s="1311"/>
      <c r="G54" s="1311"/>
      <c r="H54" s="1311"/>
      <c r="I54" s="1311"/>
      <c r="J54" s="1311"/>
      <c r="K54" s="1311"/>
      <c r="L54" s="2762">
        <v>2010</v>
      </c>
      <c r="M54" s="2763"/>
      <c r="N54" s="1311"/>
      <c r="O54" s="1311"/>
      <c r="P54" s="1311"/>
      <c r="Q54" s="1311"/>
      <c r="R54" s="1311"/>
      <c r="S54" s="1311"/>
      <c r="T54" s="1311"/>
      <c r="U54" s="1311"/>
    </row>
    <row r="55" spans="1:21" s="1308" customFormat="1" ht="11.25" hidden="1" customHeight="1" x14ac:dyDescent="0.2">
      <c r="A55" s="1018"/>
      <c r="B55" s="1021" t="s">
        <v>843</v>
      </c>
      <c r="C55" s="1015">
        <f>SUM(D55:K55,N55:U55)</f>
        <v>24870315.582000006</v>
      </c>
      <c r="D55" s="1311">
        <v>2177391.0380000002</v>
      </c>
      <c r="E55" s="1311">
        <v>2013958.5619999999</v>
      </c>
      <c r="F55" s="1311">
        <v>1993964.078</v>
      </c>
      <c r="G55" s="1311">
        <v>355068.44099999999</v>
      </c>
      <c r="H55" s="1311">
        <v>274898.65700000001</v>
      </c>
      <c r="I55" s="1311">
        <v>951704.85900000005</v>
      </c>
      <c r="J55" s="1311">
        <v>7447382.7869999995</v>
      </c>
      <c r="K55" s="1311">
        <v>221297.65900000001</v>
      </c>
      <c r="L55" s="1018"/>
      <c r="M55" s="1021" t="s">
        <v>843</v>
      </c>
      <c r="N55" s="1311">
        <v>1440083.6129999999</v>
      </c>
      <c r="O55" s="1311">
        <v>5042090.1509999996</v>
      </c>
      <c r="P55" s="1311">
        <v>539128.04299999995</v>
      </c>
      <c r="Q55" s="1311">
        <v>194275.78400000001</v>
      </c>
      <c r="R55" s="1311">
        <v>886234.33600000001</v>
      </c>
      <c r="S55" s="1311">
        <v>419635.03200000001</v>
      </c>
      <c r="T55" s="1311">
        <v>600125.28200000001</v>
      </c>
      <c r="U55" s="1311">
        <v>313077.26</v>
      </c>
    </row>
    <row r="56" spans="1:21" s="1308" customFormat="1" ht="11.25" hidden="1" customHeight="1" x14ac:dyDescent="0.2">
      <c r="A56" s="1018"/>
      <c r="B56" s="1021" t="s">
        <v>845</v>
      </c>
      <c r="C56" s="1015">
        <f>SUM(D56:K56,N56:U56)</f>
        <v>24621983.735000003</v>
      </c>
      <c r="D56" s="1311">
        <v>2077684.5859999999</v>
      </c>
      <c r="E56" s="1311">
        <v>1953353.7379999999</v>
      </c>
      <c r="F56" s="1311">
        <v>1879568.9029999999</v>
      </c>
      <c r="G56" s="1311">
        <v>327868.56</v>
      </c>
      <c r="H56" s="1311">
        <v>263267.02</v>
      </c>
      <c r="I56" s="1311">
        <v>1156777.7660000001</v>
      </c>
      <c r="J56" s="1311">
        <v>7467082.6880000001</v>
      </c>
      <c r="K56" s="1311">
        <v>234846.12100000001</v>
      </c>
      <c r="L56" s="1018"/>
      <c r="M56" s="1021" t="s">
        <v>845</v>
      </c>
      <c r="N56" s="1311">
        <v>1464442.9620000001</v>
      </c>
      <c r="O56" s="1311">
        <v>4870659.7750000004</v>
      </c>
      <c r="P56" s="1311">
        <v>534961.17200000002</v>
      </c>
      <c r="Q56" s="1311">
        <v>195060.644</v>
      </c>
      <c r="R56" s="1311">
        <v>869643.96</v>
      </c>
      <c r="S56" s="1311">
        <v>399583.72600000002</v>
      </c>
      <c r="T56" s="1311">
        <v>628926.28500000003</v>
      </c>
      <c r="U56" s="1311">
        <v>298255.82900000003</v>
      </c>
    </row>
    <row r="57" spans="1:21" s="1308" customFormat="1" ht="11.25" hidden="1" customHeight="1" x14ac:dyDescent="0.2">
      <c r="A57" s="1018"/>
      <c r="B57" s="1021" t="s">
        <v>846</v>
      </c>
      <c r="C57" s="1015">
        <f>SUM(D57:K57,N57:U57)</f>
        <v>23513103.93</v>
      </c>
      <c r="D57" s="1311">
        <v>1866680.058</v>
      </c>
      <c r="E57" s="1311">
        <v>1763788.5989999999</v>
      </c>
      <c r="F57" s="1311">
        <v>1901013.3540000001</v>
      </c>
      <c r="G57" s="1311">
        <v>280513.77500000002</v>
      </c>
      <c r="H57" s="1311">
        <v>249836.96400000001</v>
      </c>
      <c r="I57" s="1311">
        <v>923407.44400000002</v>
      </c>
      <c r="J57" s="1311">
        <v>7690958.551</v>
      </c>
      <c r="K57" s="1311">
        <v>218347.90599999999</v>
      </c>
      <c r="L57" s="1018"/>
      <c r="M57" s="1021" t="s">
        <v>846</v>
      </c>
      <c r="N57" s="1311">
        <v>1325993.1129999999</v>
      </c>
      <c r="O57" s="1311">
        <v>4656684.3550000004</v>
      </c>
      <c r="P57" s="1311">
        <v>455330.386</v>
      </c>
      <c r="Q57" s="1311">
        <v>193145.74400000001</v>
      </c>
      <c r="R57" s="1311">
        <v>791970.89800000004</v>
      </c>
      <c r="S57" s="1311">
        <v>352522.73800000001</v>
      </c>
      <c r="T57" s="1311">
        <v>574414.22600000002</v>
      </c>
      <c r="U57" s="1311">
        <v>268495.81900000002</v>
      </c>
    </row>
    <row r="58" spans="1:21" s="1308" customFormat="1" ht="11.25" hidden="1" customHeight="1" x14ac:dyDescent="0.2">
      <c r="A58" s="1018"/>
      <c r="B58" s="1021" t="s">
        <v>847</v>
      </c>
      <c r="C58" s="1015">
        <f>SUM(D58:K58,N58:U58)</f>
        <v>25613489.179000001</v>
      </c>
      <c r="D58" s="1015">
        <v>2176413.1710000001</v>
      </c>
      <c r="E58" s="1015">
        <v>2051373.182</v>
      </c>
      <c r="F58" s="1015">
        <v>1937734.6159999999</v>
      </c>
      <c r="G58" s="1015">
        <v>357499.05599999998</v>
      </c>
      <c r="H58" s="1015">
        <v>290649.58600000001</v>
      </c>
      <c r="I58" s="1015">
        <v>978941.61199999996</v>
      </c>
      <c r="J58" s="1015">
        <v>8021722.4680000003</v>
      </c>
      <c r="K58" s="1015">
        <v>252572.459</v>
      </c>
      <c r="L58" s="1018"/>
      <c r="M58" s="1021" t="s">
        <v>847</v>
      </c>
      <c r="N58" s="1015">
        <v>1439189.7549999999</v>
      </c>
      <c r="O58" s="1015">
        <v>5129673.1030000001</v>
      </c>
      <c r="P58" s="1015">
        <v>588748.35</v>
      </c>
      <c r="Q58" s="1015">
        <v>203950.016</v>
      </c>
      <c r="R58" s="1015">
        <v>908614.79</v>
      </c>
      <c r="S58" s="1015">
        <v>393410.22100000002</v>
      </c>
      <c r="T58" s="1015">
        <v>573568.929</v>
      </c>
      <c r="U58" s="1015">
        <v>309427.86499999999</v>
      </c>
    </row>
    <row r="59" spans="1:21" s="1308" customFormat="1" ht="11.25" hidden="1" customHeight="1" x14ac:dyDescent="0.2">
      <c r="A59" s="1018"/>
      <c r="B59" s="1021"/>
      <c r="C59" s="1309"/>
      <c r="D59" s="1309"/>
      <c r="E59" s="1309"/>
      <c r="F59" s="1309"/>
      <c r="G59" s="1309"/>
      <c r="H59" s="1309"/>
      <c r="I59" s="1309"/>
      <c r="J59" s="1309"/>
      <c r="K59" s="1309"/>
      <c r="L59" s="1018"/>
      <c r="M59" s="1021"/>
      <c r="N59" s="1309"/>
      <c r="O59" s="1309"/>
      <c r="P59" s="1309"/>
      <c r="Q59" s="1309"/>
      <c r="R59" s="1309"/>
      <c r="S59" s="1309"/>
      <c r="T59" s="1309"/>
      <c r="U59" s="1309"/>
    </row>
    <row r="60" spans="1:21" s="1308" customFormat="1" ht="11.25" hidden="1" customHeight="1" x14ac:dyDescent="0.2">
      <c r="A60" s="2762">
        <v>2011</v>
      </c>
      <c r="B60" s="2763"/>
      <c r="C60" s="1309"/>
      <c r="D60" s="1309"/>
      <c r="E60" s="1309"/>
      <c r="F60" s="1309"/>
      <c r="G60" s="1309"/>
      <c r="H60" s="1309"/>
      <c r="I60" s="1309"/>
      <c r="J60" s="1309"/>
      <c r="K60" s="1309"/>
      <c r="L60" s="2762">
        <v>2011</v>
      </c>
      <c r="M60" s="2763"/>
      <c r="N60" s="1309"/>
      <c r="O60" s="1309"/>
      <c r="P60" s="1309"/>
      <c r="Q60" s="1309"/>
      <c r="R60" s="1309"/>
      <c r="S60" s="1309"/>
      <c r="T60" s="1309"/>
      <c r="U60" s="1309"/>
    </row>
    <row r="61" spans="1:21" s="1308" customFormat="1" ht="11.25" hidden="1" customHeight="1" x14ac:dyDescent="0.2">
      <c r="A61" s="1018"/>
      <c r="B61" s="1021" t="s">
        <v>843</v>
      </c>
      <c r="C61" s="1015">
        <f>SUM(D61:K61,N61:U61)</f>
        <v>25768482.310999997</v>
      </c>
      <c r="D61" s="1062">
        <v>2178417.8659999999</v>
      </c>
      <c r="E61" s="1062">
        <v>2169857.642</v>
      </c>
      <c r="F61" s="1062">
        <v>2162800.909</v>
      </c>
      <c r="G61" s="1062">
        <v>343739.34899999999</v>
      </c>
      <c r="H61" s="1062">
        <v>290207.94699999999</v>
      </c>
      <c r="I61" s="1062">
        <v>1034637.415</v>
      </c>
      <c r="J61" s="1062">
        <v>7710041.0669999998</v>
      </c>
      <c r="K61" s="1062">
        <v>223395.96900000001</v>
      </c>
      <c r="L61" s="1018"/>
      <c r="M61" s="1021" t="s">
        <v>843</v>
      </c>
      <c r="N61" s="1062">
        <v>1560949.548</v>
      </c>
      <c r="O61" s="1062">
        <v>5160193.682</v>
      </c>
      <c r="P61" s="1062">
        <v>543259.49</v>
      </c>
      <c r="Q61" s="1062">
        <v>199586.94699999999</v>
      </c>
      <c r="R61" s="1062">
        <v>883325.95200000005</v>
      </c>
      <c r="S61" s="1062">
        <v>393982.01199999999</v>
      </c>
      <c r="T61" s="1062">
        <v>595840.16</v>
      </c>
      <c r="U61" s="1062">
        <v>318246.35600000003</v>
      </c>
    </row>
    <row r="62" spans="1:21" s="1308" customFormat="1" ht="11.25" hidden="1" customHeight="1" x14ac:dyDescent="0.2">
      <c r="A62" s="1018"/>
      <c r="B62" s="1021" t="s">
        <v>845</v>
      </c>
      <c r="C62" s="1015">
        <f>SUM(D62:K62,N62:U62)</f>
        <v>25323712.242000002</v>
      </c>
      <c r="D62" s="1062">
        <v>2138989.27</v>
      </c>
      <c r="E62" s="1062">
        <v>2100556.659</v>
      </c>
      <c r="F62" s="1062">
        <v>2077167.436</v>
      </c>
      <c r="G62" s="1062">
        <v>326291.30300000001</v>
      </c>
      <c r="H62" s="1062">
        <v>268547.005</v>
      </c>
      <c r="I62" s="1062">
        <v>1009058.939</v>
      </c>
      <c r="J62" s="1062">
        <v>7671893.0319999997</v>
      </c>
      <c r="K62" s="1062">
        <v>238277.66399999999</v>
      </c>
      <c r="L62" s="1018"/>
      <c r="M62" s="1021" t="s">
        <v>845</v>
      </c>
      <c r="N62" s="1062">
        <v>1554576.568</v>
      </c>
      <c r="O62" s="1062">
        <v>5071245.5130000003</v>
      </c>
      <c r="P62" s="1062">
        <v>534427.77599999995</v>
      </c>
      <c r="Q62" s="1062">
        <v>194762.54300000001</v>
      </c>
      <c r="R62" s="1062">
        <v>876134.63300000003</v>
      </c>
      <c r="S62" s="1062">
        <v>382061.82500000001</v>
      </c>
      <c r="T62" s="1062">
        <v>577525.38199999998</v>
      </c>
      <c r="U62" s="1062">
        <v>302196.69400000002</v>
      </c>
    </row>
    <row r="63" spans="1:21" s="1308" customFormat="1" ht="11.25" hidden="1" customHeight="1" x14ac:dyDescent="0.2">
      <c r="A63" s="1018"/>
      <c r="B63" s="1021" t="s">
        <v>846</v>
      </c>
      <c r="C63" s="1015">
        <f>SUM(D63:K63,N63:U63)</f>
        <v>24444541.202999998</v>
      </c>
      <c r="D63" s="1062">
        <v>1944593.0319999999</v>
      </c>
      <c r="E63" s="1062">
        <v>1902708.1429999999</v>
      </c>
      <c r="F63" s="1062">
        <v>2097647.7599999998</v>
      </c>
      <c r="G63" s="1062">
        <v>280460.78100000002</v>
      </c>
      <c r="H63" s="1062">
        <v>244509.41200000001</v>
      </c>
      <c r="I63" s="1062">
        <v>938965.56200000003</v>
      </c>
      <c r="J63" s="1062">
        <v>7973107.3650000002</v>
      </c>
      <c r="K63" s="1062">
        <v>223221.32500000001</v>
      </c>
      <c r="L63" s="1018"/>
      <c r="M63" s="1022" t="s">
        <v>846</v>
      </c>
      <c r="N63" s="1062">
        <v>1363382.6869999999</v>
      </c>
      <c r="O63" s="1062">
        <v>4846454.8219999997</v>
      </c>
      <c r="P63" s="1062">
        <v>477765.79</v>
      </c>
      <c r="Q63" s="1062">
        <v>189471.56899999999</v>
      </c>
      <c r="R63" s="1062">
        <v>811820.45499999996</v>
      </c>
      <c r="S63" s="1062">
        <v>324364.04300000001</v>
      </c>
      <c r="T63" s="1062">
        <v>564334.01899999997</v>
      </c>
      <c r="U63" s="1062">
        <v>261734.43799999999</v>
      </c>
    </row>
    <row r="64" spans="1:21" s="1308" customFormat="1" ht="11.25" hidden="1" customHeight="1" x14ac:dyDescent="0.2">
      <c r="A64" s="1018"/>
      <c r="B64" s="1021" t="s">
        <v>847</v>
      </c>
      <c r="C64" s="1015">
        <f>SUM(D64:K64,N64:U64)</f>
        <v>26743092.643000003</v>
      </c>
      <c r="D64" s="1062">
        <v>2187925.5049999999</v>
      </c>
      <c r="E64" s="1062">
        <v>2180246.2910000002</v>
      </c>
      <c r="F64" s="1062">
        <v>2124826.2740000002</v>
      </c>
      <c r="G64" s="1062">
        <v>348614.35200000001</v>
      </c>
      <c r="H64" s="1062">
        <v>285181.50900000002</v>
      </c>
      <c r="I64" s="1062">
        <v>1033438.269</v>
      </c>
      <c r="J64" s="1062">
        <v>8434982.4710000008</v>
      </c>
      <c r="K64" s="1062">
        <v>242483.24600000001</v>
      </c>
      <c r="L64" s="1018"/>
      <c r="M64" s="1022" t="s">
        <v>847</v>
      </c>
      <c r="N64" s="1062">
        <v>1590873.622</v>
      </c>
      <c r="O64" s="1062">
        <v>5346546.7759999996</v>
      </c>
      <c r="P64" s="1062">
        <v>593933.29399999999</v>
      </c>
      <c r="Q64" s="1062">
        <v>199206.527</v>
      </c>
      <c r="R64" s="1062">
        <v>902422.84400000004</v>
      </c>
      <c r="S64" s="1062">
        <v>391924.58600000001</v>
      </c>
      <c r="T64" s="1062">
        <v>568415.56700000004</v>
      </c>
      <c r="U64" s="1062">
        <v>312071.51</v>
      </c>
    </row>
    <row r="65" spans="1:21" s="1308" customFormat="1" ht="9" hidden="1" customHeight="1" x14ac:dyDescent="0.2">
      <c r="A65" s="1018"/>
      <c r="B65" s="1021"/>
      <c r="C65" s="1309"/>
      <c r="D65" s="1311"/>
      <c r="E65" s="1311"/>
      <c r="F65" s="1311"/>
      <c r="G65" s="1311"/>
      <c r="H65" s="1311"/>
      <c r="I65" s="1311"/>
      <c r="J65" s="1311"/>
      <c r="K65" s="1311"/>
      <c r="L65" s="1845"/>
      <c r="M65" s="1846" t="s">
        <v>910</v>
      </c>
      <c r="N65" s="1311"/>
      <c r="O65" s="1311"/>
      <c r="P65" s="1311"/>
      <c r="Q65" s="1311"/>
      <c r="R65" s="1311"/>
      <c r="S65" s="1311"/>
      <c r="T65" s="1311"/>
      <c r="U65" s="1311"/>
    </row>
    <row r="66" spans="1:21" s="1308" customFormat="1" ht="11.25" hidden="1" customHeight="1" x14ac:dyDescent="0.2">
      <c r="A66" s="2762">
        <v>2012</v>
      </c>
      <c r="B66" s="2763"/>
      <c r="C66" s="1309"/>
      <c r="D66" s="1307"/>
      <c r="E66" s="1307"/>
      <c r="F66" s="1307"/>
      <c r="G66" s="1307"/>
      <c r="H66" s="1307"/>
      <c r="I66" s="1307"/>
      <c r="J66" s="1307"/>
      <c r="K66" s="1307"/>
      <c r="L66" s="2762">
        <v>2012</v>
      </c>
      <c r="M66" s="2763" t="s">
        <v>910</v>
      </c>
      <c r="N66" s="1311"/>
      <c r="O66" s="1307"/>
      <c r="P66" s="1307"/>
      <c r="Q66" s="1307"/>
      <c r="R66" s="1307"/>
      <c r="S66" s="1307"/>
      <c r="T66" s="1307"/>
      <c r="U66" s="1307"/>
    </row>
    <row r="67" spans="1:21" s="1308" customFormat="1" ht="11.25" hidden="1" customHeight="1" x14ac:dyDescent="0.2">
      <c r="A67" s="1018"/>
      <c r="B67" s="1021" t="s">
        <v>843</v>
      </c>
      <c r="C67" s="1015">
        <f>SUM(D67:K67,N67:U67)</f>
        <v>26243144.872000005</v>
      </c>
      <c r="D67" s="1062">
        <v>2118378.952</v>
      </c>
      <c r="E67" s="1062">
        <v>2186290.3849999998</v>
      </c>
      <c r="F67" s="1062">
        <v>2129090.1320000002</v>
      </c>
      <c r="G67" s="1062">
        <v>336125.87199999997</v>
      </c>
      <c r="H67" s="1062">
        <v>278058.88500000001</v>
      </c>
      <c r="I67" s="1062">
        <v>1055172.9639999999</v>
      </c>
      <c r="J67" s="1062">
        <v>7914311.2369999997</v>
      </c>
      <c r="K67" s="1062">
        <v>226187.14799999999</v>
      </c>
      <c r="L67" s="1018"/>
      <c r="M67" s="1021" t="s">
        <v>843</v>
      </c>
      <c r="N67" s="1062">
        <v>1788062.21</v>
      </c>
      <c r="O67" s="1062">
        <v>5332250.233</v>
      </c>
      <c r="P67" s="1062">
        <v>540129.21200000006</v>
      </c>
      <c r="Q67" s="1062">
        <v>192394.508</v>
      </c>
      <c r="R67" s="1062">
        <v>888516.37</v>
      </c>
      <c r="S67" s="1062">
        <v>393882.48200000002</v>
      </c>
      <c r="T67" s="1062">
        <v>568243.68000000005</v>
      </c>
      <c r="U67" s="1062">
        <v>296050.60200000001</v>
      </c>
    </row>
    <row r="68" spans="1:21" s="1308" customFormat="1" ht="11.25" hidden="1" customHeight="1" x14ac:dyDescent="0.2">
      <c r="A68" s="1018"/>
      <c r="B68" s="1021" t="s">
        <v>845</v>
      </c>
      <c r="C68" s="1015">
        <f t="shared" ref="C68:C70" si="18">SUM(D68:K68,N68:U68)</f>
        <v>25441202.611000001</v>
      </c>
      <c r="D68" s="1062">
        <v>2042925.487</v>
      </c>
      <c r="E68" s="1062">
        <v>2088604.1640000001</v>
      </c>
      <c r="F68" s="1062">
        <v>2057532.9310000001</v>
      </c>
      <c r="G68" s="1062">
        <v>316277.00300000003</v>
      </c>
      <c r="H68" s="1062">
        <v>252976.78400000001</v>
      </c>
      <c r="I68" s="1062">
        <v>999333.299</v>
      </c>
      <c r="J68" s="1062">
        <v>7782037.6299999999</v>
      </c>
      <c r="K68" s="1062">
        <v>239474.89</v>
      </c>
      <c r="L68" s="1018"/>
      <c r="M68" s="1021" t="s">
        <v>845</v>
      </c>
      <c r="N68" s="1062">
        <v>1682683.5279999999</v>
      </c>
      <c r="O68" s="1062">
        <v>5145531.4280000003</v>
      </c>
      <c r="P68" s="1062">
        <v>525434.27599999995</v>
      </c>
      <c r="Q68" s="1062">
        <v>191047.88200000001</v>
      </c>
      <c r="R68" s="1062">
        <v>882220.57900000003</v>
      </c>
      <c r="S68" s="1062">
        <v>388641.96899999998</v>
      </c>
      <c r="T68" s="1062">
        <v>563697.73699999996</v>
      </c>
      <c r="U68" s="1062">
        <v>282783.02399999998</v>
      </c>
    </row>
    <row r="69" spans="1:21" s="1308" customFormat="1" ht="11.25" hidden="1" customHeight="1" x14ac:dyDescent="0.2">
      <c r="A69" s="1018"/>
      <c r="B69" s="1021" t="s">
        <v>846</v>
      </c>
      <c r="C69" s="1015">
        <f t="shared" si="18"/>
        <v>24815373.649999995</v>
      </c>
      <c r="D69" s="1062">
        <v>1932254.507</v>
      </c>
      <c r="E69" s="1062">
        <v>1899053.889</v>
      </c>
      <c r="F69" s="1062">
        <v>2152883.6809999999</v>
      </c>
      <c r="G69" s="1062">
        <v>272135.255</v>
      </c>
      <c r="H69" s="1062">
        <v>235230.94500000001</v>
      </c>
      <c r="I69" s="1062">
        <v>963458.19299999997</v>
      </c>
      <c r="J69" s="1062">
        <v>8067316.6469999999</v>
      </c>
      <c r="K69" s="1062">
        <v>227494.67800000001</v>
      </c>
      <c r="L69" s="1018"/>
      <c r="M69" s="1022" t="s">
        <v>846</v>
      </c>
      <c r="N69" s="1062">
        <v>1486402.564</v>
      </c>
      <c r="O69" s="1062">
        <v>5029701.3890000004</v>
      </c>
      <c r="P69" s="1062">
        <v>462189.47399999999</v>
      </c>
      <c r="Q69" s="1062">
        <v>184934.80900000001</v>
      </c>
      <c r="R69" s="1062">
        <v>803219.83799999999</v>
      </c>
      <c r="S69" s="1062">
        <v>336233.57900000003</v>
      </c>
      <c r="T69" s="1062">
        <v>516076.63</v>
      </c>
      <c r="U69" s="1062">
        <v>246787.57199999999</v>
      </c>
    </row>
    <row r="70" spans="1:21" s="1308" customFormat="1" ht="11.25" hidden="1" customHeight="1" x14ac:dyDescent="0.2">
      <c r="A70" s="1018"/>
      <c r="B70" s="1021" t="s">
        <v>847</v>
      </c>
      <c r="C70" s="1015">
        <f t="shared" si="18"/>
        <v>27045194.290000003</v>
      </c>
      <c r="D70" s="1062">
        <v>2121734.3829999999</v>
      </c>
      <c r="E70" s="1062">
        <v>2239017.1680000001</v>
      </c>
      <c r="F70" s="1062">
        <v>2580382.2409999999</v>
      </c>
      <c r="G70" s="1062">
        <v>331185.859</v>
      </c>
      <c r="H70" s="1062">
        <v>273468.94099999999</v>
      </c>
      <c r="I70" s="1062">
        <v>981684.51800000004</v>
      </c>
      <c r="J70" s="1062">
        <v>8298574.0480000004</v>
      </c>
      <c r="K70" s="1062">
        <v>246520.12899999999</v>
      </c>
      <c r="L70" s="1018"/>
      <c r="M70" s="1022" t="s">
        <v>847</v>
      </c>
      <c r="N70" s="1062">
        <v>1747845.135</v>
      </c>
      <c r="O70" s="1062">
        <v>5350431.9979999997</v>
      </c>
      <c r="P70" s="1062">
        <v>520790.158</v>
      </c>
      <c r="Q70" s="1062">
        <v>191400.09700000001</v>
      </c>
      <c r="R70" s="1062">
        <v>911418.52500000002</v>
      </c>
      <c r="S70" s="1062">
        <v>411337.13500000001</v>
      </c>
      <c r="T70" s="1062">
        <v>545857.61800000002</v>
      </c>
      <c r="U70" s="1062">
        <v>293546.337</v>
      </c>
    </row>
    <row r="71" spans="1:21" s="1308" customFormat="1" ht="9" hidden="1" customHeight="1" x14ac:dyDescent="0.2">
      <c r="A71" s="1018"/>
      <c r="B71" s="1021"/>
      <c r="C71" s="1309"/>
      <c r="D71" s="1309"/>
      <c r="E71" s="1309"/>
      <c r="F71" s="1309"/>
      <c r="G71" s="1309"/>
      <c r="H71" s="1309"/>
      <c r="I71" s="1309"/>
      <c r="J71" s="1309"/>
      <c r="K71" s="1309"/>
      <c r="L71" s="1018"/>
      <c r="M71" s="1021"/>
      <c r="N71" s="1309"/>
      <c r="O71" s="1309"/>
      <c r="P71" s="1309"/>
      <c r="Q71" s="1309"/>
      <c r="R71" s="1309"/>
      <c r="S71" s="1309"/>
      <c r="T71" s="1309"/>
      <c r="U71" s="1309"/>
    </row>
    <row r="72" spans="1:21" s="1308" customFormat="1" ht="11.25" hidden="1" customHeight="1" x14ac:dyDescent="0.2">
      <c r="A72" s="2762">
        <v>2013</v>
      </c>
      <c r="B72" s="2763"/>
      <c r="C72" s="1309"/>
      <c r="D72" s="1315"/>
      <c r="E72" s="1309"/>
      <c r="F72" s="1309"/>
      <c r="G72" s="1309"/>
      <c r="H72" s="1309"/>
      <c r="I72" s="1309"/>
      <c r="J72" s="1309"/>
      <c r="K72" s="1309"/>
      <c r="L72" s="2762">
        <v>2013</v>
      </c>
      <c r="M72" s="2763"/>
      <c r="N72" s="1309"/>
      <c r="O72" s="1309"/>
      <c r="P72" s="1309"/>
      <c r="Q72" s="1309"/>
      <c r="R72" s="1309"/>
      <c r="S72" s="1309"/>
      <c r="T72" s="1309"/>
      <c r="U72" s="1309"/>
    </row>
    <row r="73" spans="1:21" s="1308" customFormat="1" ht="11.25" hidden="1" customHeight="1" x14ac:dyDescent="0.2">
      <c r="A73" s="1018"/>
      <c r="B73" s="1021" t="s">
        <v>843</v>
      </c>
      <c r="C73" s="1015">
        <v>26194086.050000001</v>
      </c>
      <c r="D73" s="1015">
        <v>2054552.449</v>
      </c>
      <c r="E73" s="1015">
        <v>2158499.338</v>
      </c>
      <c r="F73" s="1015">
        <v>2099368.5210000002</v>
      </c>
      <c r="G73" s="1015">
        <v>335681.66399999999</v>
      </c>
      <c r="H73" s="1015">
        <v>266238.68800000002</v>
      </c>
      <c r="I73" s="1015">
        <v>1182121.287</v>
      </c>
      <c r="J73" s="1015">
        <v>9758766.8839999996</v>
      </c>
      <c r="K73" s="1015">
        <v>416814.25300000003</v>
      </c>
      <c r="L73" s="1018"/>
      <c r="M73" s="1021" t="s">
        <v>843</v>
      </c>
      <c r="N73" s="1015">
        <v>1787954.7039999999</v>
      </c>
      <c r="O73" s="1015">
        <v>3348652.2370000002</v>
      </c>
      <c r="P73" s="1015">
        <v>529282.17000000004</v>
      </c>
      <c r="Q73" s="1015">
        <v>188764.71</v>
      </c>
      <c r="R73" s="1015">
        <v>893539.57700000005</v>
      </c>
      <c r="S73" s="1015">
        <v>395566.712</v>
      </c>
      <c r="T73" s="1015">
        <v>485064.761</v>
      </c>
      <c r="U73" s="1015">
        <v>293218.09499999997</v>
      </c>
    </row>
    <row r="74" spans="1:21" s="1308" customFormat="1" ht="11.25" hidden="1" customHeight="1" x14ac:dyDescent="0.2">
      <c r="A74" s="1018"/>
      <c r="B74" s="1021" t="s">
        <v>845</v>
      </c>
      <c r="C74" s="1015">
        <v>25970833.852000002</v>
      </c>
      <c r="D74" s="1015">
        <v>1988960.6769999999</v>
      </c>
      <c r="E74" s="1015">
        <v>2094929.9199999999</v>
      </c>
      <c r="F74" s="1015">
        <v>2206435.9709999999</v>
      </c>
      <c r="G74" s="1015">
        <v>318504.89500000002</v>
      </c>
      <c r="H74" s="1015">
        <v>264792.576</v>
      </c>
      <c r="I74" s="1015">
        <v>1041310.501</v>
      </c>
      <c r="J74" s="1015">
        <v>9761050.6260000002</v>
      </c>
      <c r="K74" s="1015">
        <v>443093.65700000001</v>
      </c>
      <c r="L74" s="1018"/>
      <c r="M74" s="1021" t="s">
        <v>845</v>
      </c>
      <c r="N74" s="1015">
        <v>1743625.9779999999</v>
      </c>
      <c r="O74" s="1015">
        <v>3279194.81</v>
      </c>
      <c r="P74" s="1015">
        <v>521707.03399999999</v>
      </c>
      <c r="Q74" s="1015">
        <v>183060.06200000001</v>
      </c>
      <c r="R74" s="1015">
        <v>895494.95700000005</v>
      </c>
      <c r="S74" s="1015">
        <v>387089.31699999998</v>
      </c>
      <c r="T74" s="1015">
        <v>509158.06</v>
      </c>
      <c r="U74" s="1015">
        <v>332424.81099999999</v>
      </c>
    </row>
    <row r="75" spans="1:21" s="1308" customFormat="1" ht="11.25" hidden="1" customHeight="1" x14ac:dyDescent="0.2">
      <c r="A75" s="1018"/>
      <c r="B75" s="1021" t="s">
        <v>846</v>
      </c>
      <c r="C75" s="1015">
        <v>25199874.469000001</v>
      </c>
      <c r="D75" s="1015">
        <v>1867040.879</v>
      </c>
      <c r="E75" s="1015">
        <v>1908271.0970000001</v>
      </c>
      <c r="F75" s="1015">
        <v>2192058.19</v>
      </c>
      <c r="G75" s="1015">
        <v>277443.75099999999</v>
      </c>
      <c r="H75" s="1015">
        <v>242401.17600000001</v>
      </c>
      <c r="I75" s="1015">
        <v>985210.6</v>
      </c>
      <c r="J75" s="1015">
        <v>10084353.586999999</v>
      </c>
      <c r="K75" s="1015">
        <v>450065.09299999999</v>
      </c>
      <c r="L75" s="1018"/>
      <c r="M75" s="1021" t="s">
        <v>846</v>
      </c>
      <c r="N75" s="1015">
        <v>1539727.6189999999</v>
      </c>
      <c r="O75" s="1015">
        <v>3107360.05</v>
      </c>
      <c r="P75" s="1015">
        <v>443600.15</v>
      </c>
      <c r="Q75" s="1015">
        <v>175812.83199999999</v>
      </c>
      <c r="R75" s="1015">
        <v>804589.87</v>
      </c>
      <c r="S75" s="1015">
        <v>321953.88400000002</v>
      </c>
      <c r="T75" s="1015">
        <v>505542.47600000002</v>
      </c>
      <c r="U75" s="1015">
        <v>294443.21500000003</v>
      </c>
    </row>
    <row r="76" spans="1:21" s="1308" customFormat="1" ht="11.25" hidden="1" customHeight="1" x14ac:dyDescent="0.2">
      <c r="A76" s="1018"/>
      <c r="B76" s="1021" t="s">
        <v>847</v>
      </c>
      <c r="C76" s="1015">
        <v>27334413.771000002</v>
      </c>
      <c r="D76" s="1015">
        <v>2105911.5759999999</v>
      </c>
      <c r="E76" s="1015">
        <v>2187597.139</v>
      </c>
      <c r="F76" s="1015">
        <v>2396061.6370000001</v>
      </c>
      <c r="G76" s="1015">
        <v>344105.71500000003</v>
      </c>
      <c r="H76" s="1015">
        <v>274016.36</v>
      </c>
      <c r="I76" s="1015">
        <v>1080047.1000000001</v>
      </c>
      <c r="J76" s="1015">
        <v>10446202.530999999</v>
      </c>
      <c r="K76" s="1015">
        <v>459106.85100000002</v>
      </c>
      <c r="L76" s="1018"/>
      <c r="M76" s="1021" t="s">
        <v>847</v>
      </c>
      <c r="N76" s="1015">
        <v>1771182.227</v>
      </c>
      <c r="O76" s="1015">
        <v>3385109.31</v>
      </c>
      <c r="P76" s="1015">
        <v>512254.82500000001</v>
      </c>
      <c r="Q76" s="1015">
        <v>179742.36499999999</v>
      </c>
      <c r="R76" s="1015">
        <v>903626.14099999995</v>
      </c>
      <c r="S76" s="1015">
        <v>394242.15700000001</v>
      </c>
      <c r="T76" s="1015">
        <v>551170.11800000002</v>
      </c>
      <c r="U76" s="1015">
        <v>344037.71899999998</v>
      </c>
    </row>
    <row r="77" spans="1:21" s="1308" customFormat="1" ht="6" hidden="1" customHeight="1" x14ac:dyDescent="0.2">
      <c r="A77" s="1018"/>
      <c r="B77" s="1021"/>
      <c r="C77" s="1015"/>
      <c r="D77" s="1015"/>
      <c r="E77" s="1015"/>
      <c r="F77" s="1015"/>
      <c r="G77" s="1015"/>
      <c r="H77" s="1015"/>
      <c r="I77" s="1015"/>
      <c r="J77" s="1015"/>
      <c r="K77" s="1015"/>
      <c r="L77" s="1018"/>
      <c r="M77" s="1021"/>
      <c r="N77" s="1015"/>
      <c r="O77" s="1015"/>
      <c r="P77" s="1015"/>
      <c r="Q77" s="1015"/>
      <c r="R77" s="1015"/>
      <c r="S77" s="1015"/>
      <c r="T77" s="1015"/>
      <c r="U77" s="1015"/>
    </row>
    <row r="78" spans="1:21" s="1308" customFormat="1" ht="11.25" hidden="1" customHeight="1" x14ac:dyDescent="0.2">
      <c r="A78" s="2762">
        <v>2014</v>
      </c>
      <c r="B78" s="2763"/>
      <c r="C78" s="1309"/>
      <c r="D78" s="1309"/>
      <c r="E78" s="1309"/>
      <c r="F78" s="1309"/>
      <c r="G78" s="1309"/>
      <c r="H78" s="1309"/>
      <c r="I78" s="1309"/>
      <c r="J78" s="1309"/>
      <c r="K78" s="1309"/>
      <c r="L78" s="2762">
        <v>2014</v>
      </c>
      <c r="M78" s="2763"/>
      <c r="N78" s="1309"/>
      <c r="O78" s="1309"/>
      <c r="P78" s="1309"/>
      <c r="Q78" s="1309"/>
      <c r="R78" s="1309"/>
      <c r="S78" s="1309"/>
      <c r="T78" s="1309"/>
      <c r="U78" s="1309"/>
    </row>
    <row r="79" spans="1:21" s="1308" customFormat="1" ht="11.25" hidden="1" customHeight="1" x14ac:dyDescent="0.2">
      <c r="A79" s="1018"/>
      <c r="B79" s="1021" t="s">
        <v>843</v>
      </c>
      <c r="C79" s="1515">
        <v>26487833.164999999</v>
      </c>
      <c r="D79" s="1015">
        <v>2064270.0870000001</v>
      </c>
      <c r="E79" s="1015">
        <v>2331491.9449999998</v>
      </c>
      <c r="F79" s="1015">
        <v>2254327.6579999998</v>
      </c>
      <c r="G79" s="1015">
        <v>333126.304</v>
      </c>
      <c r="H79" s="1015">
        <v>276598.18900000001</v>
      </c>
      <c r="I79" s="1015">
        <v>1094668.8430000001</v>
      </c>
      <c r="J79" s="1015">
        <v>9890753.966</v>
      </c>
      <c r="K79" s="1015">
        <v>404230.67300000001</v>
      </c>
      <c r="L79" s="1018"/>
      <c r="M79" s="1021" t="s">
        <v>843</v>
      </c>
      <c r="N79" s="1515">
        <v>1747060.5970000001</v>
      </c>
      <c r="O79" s="1015">
        <v>3333998.5649999999</v>
      </c>
      <c r="P79" s="1015">
        <v>545993.15800000005</v>
      </c>
      <c r="Q79" s="1015">
        <v>176738.58199999999</v>
      </c>
      <c r="R79" s="1015">
        <v>860437.96</v>
      </c>
      <c r="S79" s="1015">
        <v>381343.96299999999</v>
      </c>
      <c r="T79" s="1015">
        <v>489705.25799999997</v>
      </c>
      <c r="U79" s="1015">
        <v>303087.41700000002</v>
      </c>
    </row>
    <row r="80" spans="1:21" s="1308" customFormat="1" ht="11.25" hidden="1" customHeight="1" x14ac:dyDescent="0.2">
      <c r="A80" s="1018"/>
      <c r="B80" s="1021" t="s">
        <v>845</v>
      </c>
      <c r="C80" s="1515">
        <v>26188692.734000001</v>
      </c>
      <c r="D80" s="1015">
        <v>2072385.13</v>
      </c>
      <c r="E80" s="1015">
        <v>2254774.2779999999</v>
      </c>
      <c r="F80" s="1015">
        <v>2279271.4139999999</v>
      </c>
      <c r="G80" s="1015">
        <v>317139.94</v>
      </c>
      <c r="H80" s="1015">
        <v>252778.31599999999</v>
      </c>
      <c r="I80" s="1015">
        <v>1073224.128</v>
      </c>
      <c r="J80" s="1015">
        <v>9727998.2740000002</v>
      </c>
      <c r="K80" s="1015">
        <v>453432.30300000001</v>
      </c>
      <c r="L80" s="1018"/>
      <c r="M80" s="1021" t="s">
        <v>845</v>
      </c>
      <c r="N80" s="1015">
        <v>1760726.77</v>
      </c>
      <c r="O80" s="1015">
        <v>3267755.0869999998</v>
      </c>
      <c r="P80" s="1015">
        <v>530810.06499999994</v>
      </c>
      <c r="Q80" s="1015">
        <v>170342</v>
      </c>
      <c r="R80" s="1015">
        <v>870550.40399999998</v>
      </c>
      <c r="S80" s="1015">
        <v>373447.98800000001</v>
      </c>
      <c r="T80" s="1015">
        <v>500511.64399999997</v>
      </c>
      <c r="U80" s="1015">
        <v>283544.99300000002</v>
      </c>
    </row>
    <row r="81" spans="1:22" s="1308" customFormat="1" ht="11.25" hidden="1" customHeight="1" x14ac:dyDescent="0.2">
      <c r="A81" s="1018"/>
      <c r="B81" s="1021" t="s">
        <v>846</v>
      </c>
      <c r="C81" s="1015">
        <v>25483612.002999999</v>
      </c>
      <c r="D81" s="1015">
        <v>1960647.2509999999</v>
      </c>
      <c r="E81" s="1015">
        <v>2065272.4750000001</v>
      </c>
      <c r="F81" s="1015">
        <v>2281325.34</v>
      </c>
      <c r="G81" s="1015">
        <v>279376.71299999999</v>
      </c>
      <c r="H81" s="1015">
        <v>239940.639</v>
      </c>
      <c r="I81" s="1015">
        <v>1063405.2109999999</v>
      </c>
      <c r="J81" s="1015">
        <v>9960503.0969999991</v>
      </c>
      <c r="K81" s="1015">
        <v>445048.38799999998</v>
      </c>
      <c r="L81" s="1018"/>
      <c r="M81" s="1021" t="s">
        <v>846</v>
      </c>
      <c r="N81" s="1015">
        <v>1570442.1769999999</v>
      </c>
      <c r="O81" s="1015">
        <v>3131178.7480000001</v>
      </c>
      <c r="P81" s="1015">
        <v>440060.88500000001</v>
      </c>
      <c r="Q81" s="1015">
        <v>161840.25</v>
      </c>
      <c r="R81" s="1015">
        <v>798000.56599999999</v>
      </c>
      <c r="S81" s="1015">
        <v>321267.00599999999</v>
      </c>
      <c r="T81" s="1015">
        <v>524367.47</v>
      </c>
      <c r="U81" s="1015">
        <v>240935.78700000001</v>
      </c>
    </row>
    <row r="82" spans="1:22" s="1308" customFormat="1" ht="11.25" hidden="1" customHeight="1" x14ac:dyDescent="0.2">
      <c r="A82" s="1018"/>
      <c r="B82" s="1021" t="s">
        <v>847</v>
      </c>
      <c r="C82" s="1015">
        <v>27222627.164000001</v>
      </c>
      <c r="D82" s="1015">
        <v>2245000.304</v>
      </c>
      <c r="E82" s="1015">
        <v>2359392.5780000002</v>
      </c>
      <c r="F82" s="1015">
        <v>2317004.3509999998</v>
      </c>
      <c r="G82" s="1015">
        <v>334853.72399999999</v>
      </c>
      <c r="H82" s="1015">
        <v>272161.93</v>
      </c>
      <c r="I82" s="1015">
        <v>1126008.105</v>
      </c>
      <c r="J82" s="1015">
        <v>10291036.791999999</v>
      </c>
      <c r="K82" s="1015">
        <v>435988.01299999998</v>
      </c>
      <c r="L82" s="1018"/>
      <c r="M82" s="1021" t="s">
        <v>847</v>
      </c>
      <c r="N82" s="1015">
        <v>1737237.58</v>
      </c>
      <c r="O82" s="1015">
        <v>3354934.7059999998</v>
      </c>
      <c r="P82" s="1015">
        <v>524570.99600000004</v>
      </c>
      <c r="Q82" s="1015">
        <v>171403.45199999999</v>
      </c>
      <c r="R82" s="1015">
        <v>882773.14199999999</v>
      </c>
      <c r="S82" s="1015">
        <v>387242.799</v>
      </c>
      <c r="T82" s="1015">
        <v>498973.64199999999</v>
      </c>
      <c r="U82" s="1015">
        <v>284045.05</v>
      </c>
    </row>
    <row r="83" spans="1:22" s="1308" customFormat="1" ht="6" hidden="1" customHeight="1" x14ac:dyDescent="0.2">
      <c r="A83" s="1018"/>
      <c r="B83" s="1021"/>
      <c r="C83" s="1015"/>
      <c r="D83" s="1015"/>
      <c r="E83" s="1015"/>
      <c r="F83" s="1015"/>
      <c r="G83" s="1015"/>
      <c r="H83" s="1015"/>
      <c r="I83" s="1015"/>
      <c r="J83" s="1015"/>
      <c r="K83" s="1015"/>
      <c r="L83" s="1018"/>
      <c r="M83" s="1021"/>
      <c r="N83" s="1015"/>
      <c r="O83" s="1015"/>
      <c r="P83" s="1015"/>
      <c r="Q83" s="1015"/>
      <c r="R83" s="1015"/>
      <c r="S83" s="1015"/>
      <c r="T83" s="1015"/>
      <c r="U83" s="1015"/>
    </row>
    <row r="84" spans="1:22" s="1308" customFormat="1" ht="11.25" hidden="1" customHeight="1" x14ac:dyDescent="0.2">
      <c r="A84" s="2762">
        <v>2015</v>
      </c>
      <c r="B84" s="2763"/>
      <c r="C84" s="1015"/>
      <c r="D84" s="1015"/>
      <c r="E84" s="1015"/>
      <c r="F84" s="1015"/>
      <c r="G84" s="1015"/>
      <c r="H84" s="1015"/>
      <c r="I84" s="1015"/>
      <c r="J84" s="1015"/>
      <c r="K84" s="1015"/>
      <c r="L84" s="2762">
        <v>2015</v>
      </c>
      <c r="M84" s="2763"/>
      <c r="N84" s="1015"/>
      <c r="O84" s="1015"/>
      <c r="P84" s="1015"/>
      <c r="Q84" s="1015"/>
      <c r="R84" s="1015"/>
      <c r="S84" s="1015"/>
      <c r="T84" s="1015"/>
      <c r="U84" s="1015"/>
    </row>
    <row r="85" spans="1:22" s="1308" customFormat="1" ht="11.25" hidden="1" customHeight="1" x14ac:dyDescent="0.2">
      <c r="A85" s="1018"/>
      <c r="B85" s="1021" t="s">
        <v>843</v>
      </c>
      <c r="C85" s="1015">
        <v>26247820.603999998</v>
      </c>
      <c r="D85" s="1015">
        <v>2174369.1340000001</v>
      </c>
      <c r="E85" s="1015">
        <v>2309402.5860000001</v>
      </c>
      <c r="F85" s="1015">
        <v>2176421.0499999998</v>
      </c>
      <c r="G85" s="1015">
        <v>267959.77299999999</v>
      </c>
      <c r="H85" s="1015">
        <v>275239.88299999997</v>
      </c>
      <c r="I85" s="1015">
        <v>1092714.1810000001</v>
      </c>
      <c r="J85" s="1015">
        <v>9679454.6989999991</v>
      </c>
      <c r="K85" s="1015">
        <v>385511.39199999999</v>
      </c>
      <c r="L85" s="1018"/>
      <c r="M85" s="1021" t="s">
        <v>843</v>
      </c>
      <c r="N85" s="1015">
        <v>1728055.774</v>
      </c>
      <c r="O85" s="1015">
        <v>3506096.7480000001</v>
      </c>
      <c r="P85" s="1015">
        <v>502827.52899999998</v>
      </c>
      <c r="Q85" s="1015">
        <v>175442.573</v>
      </c>
      <c r="R85" s="1015">
        <v>774594.41</v>
      </c>
      <c r="S85" s="1015">
        <v>377216.84899999999</v>
      </c>
      <c r="T85" s="1015">
        <v>544070.18400000001</v>
      </c>
      <c r="U85" s="1015">
        <v>278443.83899999998</v>
      </c>
    </row>
    <row r="86" spans="1:22" s="1308" customFormat="1" ht="11.25" hidden="1" customHeight="1" x14ac:dyDescent="0.2">
      <c r="A86" s="1018"/>
      <c r="B86" s="1021" t="s">
        <v>845</v>
      </c>
      <c r="C86" s="1015">
        <v>25851823.443999998</v>
      </c>
      <c r="D86" s="1015">
        <v>2056114.1040000001</v>
      </c>
      <c r="E86" s="1015">
        <v>2247846.963</v>
      </c>
      <c r="F86" s="1015">
        <v>2115367.96</v>
      </c>
      <c r="G86" s="1015">
        <v>287297.11300000001</v>
      </c>
      <c r="H86" s="1015">
        <v>261275.00200000001</v>
      </c>
      <c r="I86" s="1015">
        <v>1053962.497</v>
      </c>
      <c r="J86" s="1015">
        <v>9512205.6539999992</v>
      </c>
      <c r="K86" s="1015">
        <v>436809.41499999998</v>
      </c>
      <c r="L86" s="1018"/>
      <c r="M86" s="1021" t="s">
        <v>845</v>
      </c>
      <c r="N86" s="1015">
        <v>1713565.22</v>
      </c>
      <c r="O86" s="1015">
        <v>3490700.0559999999</v>
      </c>
      <c r="P86" s="1015">
        <v>516801.353</v>
      </c>
      <c r="Q86" s="1015">
        <v>157043.47700000001</v>
      </c>
      <c r="R86" s="1015">
        <v>767425.04399999999</v>
      </c>
      <c r="S86" s="1015">
        <v>390465.1</v>
      </c>
      <c r="T86" s="1015">
        <v>560477.38399999996</v>
      </c>
      <c r="U86" s="1015">
        <v>284467.10200000001</v>
      </c>
    </row>
    <row r="87" spans="1:22" s="1308" customFormat="1" ht="11.25" hidden="1" customHeight="1" x14ac:dyDescent="0.2">
      <c r="A87" s="1018"/>
      <c r="B87" s="1021" t="s">
        <v>846</v>
      </c>
      <c r="C87" s="1015">
        <v>25158696.024999999</v>
      </c>
      <c r="D87" s="1015">
        <v>1935309.9140000001</v>
      </c>
      <c r="E87" s="1015">
        <v>2080614.6189999999</v>
      </c>
      <c r="F87" s="1015">
        <v>2194603.8820000002</v>
      </c>
      <c r="G87" s="1015">
        <v>240191.21799999999</v>
      </c>
      <c r="H87" s="1015">
        <v>239155.65299999999</v>
      </c>
      <c r="I87" s="1015">
        <v>1069665.298</v>
      </c>
      <c r="J87" s="1015">
        <v>9673470.3560000006</v>
      </c>
      <c r="K87" s="1015">
        <v>421878.42499999999</v>
      </c>
      <c r="L87" s="1018"/>
      <c r="M87" s="1021" t="s">
        <v>846</v>
      </c>
      <c r="N87" s="1015">
        <v>1631964.5190000001</v>
      </c>
      <c r="O87" s="1015">
        <v>3313348.6779999998</v>
      </c>
      <c r="P87" s="1015">
        <v>415478.69300000003</v>
      </c>
      <c r="Q87" s="1015">
        <v>148850.90599999999</v>
      </c>
      <c r="R87" s="1015">
        <v>685997.47699999996</v>
      </c>
      <c r="S87" s="1015">
        <v>326699.478</v>
      </c>
      <c r="T87" s="1015">
        <v>547243.46</v>
      </c>
      <c r="U87" s="1015">
        <v>234223.44899999999</v>
      </c>
    </row>
    <row r="88" spans="1:22" s="1308" customFormat="1" ht="11.25" hidden="1" customHeight="1" x14ac:dyDescent="0.2">
      <c r="A88" s="1018"/>
      <c r="B88" s="1021" t="s">
        <v>847</v>
      </c>
      <c r="C88" s="1015">
        <v>27044894.010000002</v>
      </c>
      <c r="D88" s="1015">
        <v>2202259.014</v>
      </c>
      <c r="E88" s="1015">
        <v>2356053.4350000001</v>
      </c>
      <c r="F88" s="1015">
        <v>2338393.3689999999</v>
      </c>
      <c r="G88" s="1015">
        <v>303467.739</v>
      </c>
      <c r="H88" s="1015">
        <v>270107.34899999999</v>
      </c>
      <c r="I88" s="1015">
        <v>1101390.487</v>
      </c>
      <c r="J88" s="1015">
        <v>10119189.873</v>
      </c>
      <c r="K88" s="1015">
        <v>413926.48300000001</v>
      </c>
      <c r="L88" s="1018"/>
      <c r="M88" s="1021" t="s">
        <v>847</v>
      </c>
      <c r="N88" s="1015">
        <v>1721507.6089999999</v>
      </c>
      <c r="O88" s="1015">
        <v>3564545.8870000001</v>
      </c>
      <c r="P88" s="1015">
        <v>498979.95600000001</v>
      </c>
      <c r="Q88" s="1015">
        <v>132830.11600000001</v>
      </c>
      <c r="R88" s="1015">
        <v>779578.52599999995</v>
      </c>
      <c r="S88" s="1015">
        <v>398667.03399999999</v>
      </c>
      <c r="T88" s="1015">
        <v>549910.66399999999</v>
      </c>
      <c r="U88" s="1015">
        <v>294086.46899999998</v>
      </c>
    </row>
    <row r="89" spans="1:22" s="1308" customFormat="1" ht="7.9" customHeight="1" x14ac:dyDescent="0.2">
      <c r="A89" s="1018"/>
      <c r="B89" s="1021"/>
      <c r="C89" s="1015"/>
      <c r="D89" s="1015"/>
      <c r="E89" s="1015"/>
      <c r="F89" s="1015"/>
      <c r="G89" s="1015"/>
      <c r="H89" s="1015"/>
      <c r="I89" s="1015"/>
      <c r="J89" s="1015"/>
      <c r="K89" s="1015"/>
      <c r="L89" s="1018"/>
      <c r="M89" s="1021"/>
      <c r="N89" s="1015"/>
      <c r="O89" s="1015"/>
      <c r="P89" s="1015"/>
      <c r="Q89" s="1015"/>
      <c r="R89" s="1015"/>
      <c r="S89" s="1015"/>
      <c r="T89" s="1015"/>
      <c r="U89" s="1015"/>
    </row>
    <row r="90" spans="1:22" s="1308" customFormat="1" ht="11.25" customHeight="1" x14ac:dyDescent="0.2">
      <c r="A90" s="2762">
        <v>2016</v>
      </c>
      <c r="B90" s="2763"/>
      <c r="C90" s="1015"/>
      <c r="D90" s="1015"/>
      <c r="E90" s="1015"/>
      <c r="F90" s="1015"/>
      <c r="G90" s="1015"/>
      <c r="H90" s="1015"/>
      <c r="I90" s="1015"/>
      <c r="J90" s="1015"/>
      <c r="K90" s="1015"/>
      <c r="L90" s="2762">
        <v>2016</v>
      </c>
      <c r="M90" s="2763"/>
      <c r="N90" s="1015"/>
      <c r="O90" s="1015"/>
      <c r="P90" s="1015"/>
      <c r="Q90" s="1015"/>
      <c r="R90" s="1015"/>
      <c r="S90" s="1015"/>
      <c r="T90" s="1015"/>
      <c r="U90" s="1015"/>
    </row>
    <row r="91" spans="1:22" s="1308" customFormat="1" ht="11.25" customHeight="1" x14ac:dyDescent="0.2">
      <c r="A91" s="1018"/>
      <c r="B91" s="1021" t="s">
        <v>843</v>
      </c>
      <c r="C91" s="1015">
        <v>26756173.089000002</v>
      </c>
      <c r="D91" s="1015">
        <v>2220380.9789999998</v>
      </c>
      <c r="E91" s="1015">
        <v>2607468.4470000002</v>
      </c>
      <c r="F91" s="1015">
        <v>2313174.3769999999</v>
      </c>
      <c r="G91" s="1015">
        <v>302593.07900000003</v>
      </c>
      <c r="H91" s="1015">
        <v>270633.36</v>
      </c>
      <c r="I91" s="1015">
        <v>1094602.2379999999</v>
      </c>
      <c r="J91" s="1015">
        <v>9444117.6909999996</v>
      </c>
      <c r="K91" s="1015">
        <v>389399.14899999998</v>
      </c>
      <c r="L91" s="1018"/>
      <c r="M91" s="1021" t="s">
        <v>843</v>
      </c>
      <c r="N91" s="1015">
        <v>1621305.0079999999</v>
      </c>
      <c r="O91" s="1015">
        <v>3802211.4070000001</v>
      </c>
      <c r="P91" s="1015">
        <v>620852.67200000002</v>
      </c>
      <c r="Q91" s="1015">
        <v>115144.924</v>
      </c>
      <c r="R91" s="1015">
        <v>745997.98100000003</v>
      </c>
      <c r="S91" s="1015">
        <v>395883.614</v>
      </c>
      <c r="T91" s="1015">
        <v>515075.49400000001</v>
      </c>
      <c r="U91" s="1015">
        <v>297332.66899999999</v>
      </c>
    </row>
    <row r="92" spans="1:22" s="1308" customFormat="1" ht="11.25" customHeight="1" x14ac:dyDescent="0.2">
      <c r="A92" s="1018"/>
      <c r="B92" s="1021" t="s">
        <v>845</v>
      </c>
      <c r="C92" s="1015">
        <v>26870916.550999999</v>
      </c>
      <c r="D92" s="1015">
        <v>2147234.8960000002</v>
      </c>
      <c r="E92" s="1015">
        <v>2591841.1009999998</v>
      </c>
      <c r="F92" s="1015">
        <v>2321884.5789999999</v>
      </c>
      <c r="G92" s="1015">
        <v>300213.93599999999</v>
      </c>
      <c r="H92" s="1015">
        <v>265800.40500000003</v>
      </c>
      <c r="I92" s="1015">
        <v>1085551.936</v>
      </c>
      <c r="J92" s="1015">
        <v>9549965.6329999994</v>
      </c>
      <c r="K92" s="1015">
        <v>430375.62400000001</v>
      </c>
      <c r="L92" s="1018"/>
      <c r="M92" s="1021" t="s">
        <v>845</v>
      </c>
      <c r="N92" s="1015">
        <v>1658127.317</v>
      </c>
      <c r="O92" s="1015">
        <v>3761668.727</v>
      </c>
      <c r="P92" s="1015">
        <v>636792.43000000005</v>
      </c>
      <c r="Q92" s="1015">
        <v>116599.166</v>
      </c>
      <c r="R92" s="1015">
        <v>760122.42299999995</v>
      </c>
      <c r="S92" s="1015">
        <v>395868.61499999999</v>
      </c>
      <c r="T92" s="1015">
        <v>557806.57499999995</v>
      </c>
      <c r="U92" s="1015">
        <v>291063.18800000002</v>
      </c>
    </row>
    <row r="93" spans="1:22" s="1308" customFormat="1" ht="11.25" customHeight="1" x14ac:dyDescent="0.2">
      <c r="A93" s="1018"/>
      <c r="B93" s="1021" t="s">
        <v>846</v>
      </c>
      <c r="C93" s="1015">
        <v>25609659.690000001</v>
      </c>
      <c r="D93" s="1015">
        <v>1996853.2080000001</v>
      </c>
      <c r="E93" s="1015">
        <v>2371938.9950000001</v>
      </c>
      <c r="F93" s="1015">
        <v>2269437.227</v>
      </c>
      <c r="G93" s="1015">
        <v>244104.74900000001</v>
      </c>
      <c r="H93" s="1015">
        <v>246651.29300000001</v>
      </c>
      <c r="I93" s="1015">
        <v>1088196.93</v>
      </c>
      <c r="J93" s="1015">
        <v>9483984.8599999994</v>
      </c>
      <c r="K93" s="1015">
        <v>427932.87699999998</v>
      </c>
      <c r="L93" s="1018"/>
      <c r="M93" s="1021" t="s">
        <v>846</v>
      </c>
      <c r="N93" s="1015">
        <v>1556893.0379999999</v>
      </c>
      <c r="O93" s="1015">
        <v>3537245.648</v>
      </c>
      <c r="P93" s="1015">
        <v>533191.03300000005</v>
      </c>
      <c r="Q93" s="1015">
        <v>98673.880999999994</v>
      </c>
      <c r="R93" s="1015">
        <v>623723.81999999995</v>
      </c>
      <c r="S93" s="1015">
        <v>339635.065</v>
      </c>
      <c r="T93" s="1015">
        <v>540471.06700000004</v>
      </c>
      <c r="U93" s="1015">
        <v>250725.99900000001</v>
      </c>
    </row>
    <row r="94" spans="1:22" s="1308" customFormat="1" ht="11.25" customHeight="1" x14ac:dyDescent="0.2">
      <c r="A94" s="1018"/>
      <c r="B94" s="1021" t="s">
        <v>847</v>
      </c>
      <c r="C94" s="1015">
        <v>27456670.203000002</v>
      </c>
      <c r="D94" s="1015">
        <v>2319486.7949999999</v>
      </c>
      <c r="E94" s="1015">
        <v>2655916.6850000001</v>
      </c>
      <c r="F94" s="1015">
        <v>2257713.0219999999</v>
      </c>
      <c r="G94" s="1015">
        <v>304606.49300000002</v>
      </c>
      <c r="H94" s="1015">
        <v>261971.117</v>
      </c>
      <c r="I94" s="1015">
        <v>1147095.1980000001</v>
      </c>
      <c r="J94" s="1015">
        <v>9927043.0419999994</v>
      </c>
      <c r="K94" s="1015">
        <v>430116.48</v>
      </c>
      <c r="L94" s="1018"/>
      <c r="M94" s="1021" t="s">
        <v>847</v>
      </c>
      <c r="N94" s="1015">
        <v>1695565.926</v>
      </c>
      <c r="O94" s="1015">
        <v>3758947.2710000002</v>
      </c>
      <c r="P94" s="1015">
        <v>655013.99699999997</v>
      </c>
      <c r="Q94" s="1015">
        <v>93869.574999999997</v>
      </c>
      <c r="R94" s="1015">
        <v>713490.81700000004</v>
      </c>
      <c r="S94" s="1015">
        <v>393436.69500000001</v>
      </c>
      <c r="T94" s="1015">
        <v>540029.30900000001</v>
      </c>
      <c r="U94" s="1015">
        <v>302367.78100000002</v>
      </c>
    </row>
    <row r="95" spans="1:22" s="1308" customFormat="1" ht="6" customHeight="1" x14ac:dyDescent="0.2">
      <c r="A95" s="1018"/>
      <c r="B95" s="1021"/>
      <c r="C95" s="1015"/>
      <c r="D95" s="1015"/>
      <c r="E95" s="1015"/>
      <c r="F95" s="1015"/>
      <c r="G95" s="1015"/>
      <c r="H95" s="1015"/>
      <c r="I95" s="1015"/>
      <c r="J95" s="1015"/>
      <c r="K95" s="1015"/>
      <c r="L95" s="1018"/>
      <c r="M95" s="1021"/>
      <c r="N95" s="1015"/>
      <c r="O95" s="1015"/>
      <c r="P95" s="1015"/>
      <c r="Q95" s="1015"/>
      <c r="R95" s="1015"/>
      <c r="S95" s="1015"/>
      <c r="T95" s="1015"/>
      <c r="U95" s="1015"/>
      <c r="V95" s="1015"/>
    </row>
    <row r="96" spans="1:22" s="1308" customFormat="1" ht="11.25" customHeight="1" x14ac:dyDescent="0.2">
      <c r="A96" s="2762">
        <v>2017</v>
      </c>
      <c r="B96" s="2763"/>
      <c r="C96" s="1015"/>
      <c r="D96" s="1015"/>
      <c r="E96" s="1015"/>
      <c r="F96" s="1015"/>
      <c r="G96" s="1015"/>
      <c r="H96" s="1015"/>
      <c r="I96" s="1015"/>
      <c r="J96" s="1015"/>
      <c r="K96" s="1015"/>
      <c r="L96" s="2762">
        <v>2017</v>
      </c>
      <c r="M96" s="2763"/>
      <c r="N96" s="1015"/>
      <c r="O96" s="1015"/>
      <c r="P96" s="1015"/>
      <c r="Q96" s="1015"/>
      <c r="R96" s="1015"/>
      <c r="S96" s="1015"/>
      <c r="T96" s="1015"/>
      <c r="U96" s="1015"/>
      <c r="V96" s="1015"/>
    </row>
    <row r="97" spans="1:22" s="1308" customFormat="1" ht="11.25" customHeight="1" x14ac:dyDescent="0.2">
      <c r="A97" s="1018"/>
      <c r="B97" s="1021" t="s">
        <v>843</v>
      </c>
      <c r="C97" s="1312">
        <v>26956224.969000001</v>
      </c>
      <c r="D97" s="1312">
        <v>2237848.835</v>
      </c>
      <c r="E97" s="1312">
        <v>2609623.969</v>
      </c>
      <c r="F97" s="1312">
        <v>2359843.5060000001</v>
      </c>
      <c r="G97" s="1312">
        <v>291567.51400000002</v>
      </c>
      <c r="H97" s="1312">
        <v>280313.05900000001</v>
      </c>
      <c r="I97" s="1312">
        <v>1151525.5900000001</v>
      </c>
      <c r="J97" s="1312">
        <v>9399093.4140000008</v>
      </c>
      <c r="K97" s="1312">
        <v>398175.245</v>
      </c>
      <c r="L97" s="1857"/>
      <c r="M97" s="1858" t="s">
        <v>843</v>
      </c>
      <c r="N97" s="1312">
        <v>1673564.4569999999</v>
      </c>
      <c r="O97" s="1312">
        <v>3825693.9309999999</v>
      </c>
      <c r="P97" s="1312">
        <v>700533.54299999995</v>
      </c>
      <c r="Q97" s="1312">
        <v>95409.739000000001</v>
      </c>
      <c r="R97" s="1312">
        <v>706935.47</v>
      </c>
      <c r="S97" s="1312">
        <v>488906.62599999999</v>
      </c>
      <c r="T97" s="1312">
        <v>445976.342</v>
      </c>
      <c r="U97" s="1312">
        <v>291213.72899999999</v>
      </c>
      <c r="V97" s="1015"/>
    </row>
    <row r="98" spans="1:22" s="1308" customFormat="1" ht="11.25" customHeight="1" x14ac:dyDescent="0.2">
      <c r="A98" s="1018"/>
      <c r="B98" s="1021" t="s">
        <v>845</v>
      </c>
      <c r="C98" s="1312">
        <v>26696221.094000001</v>
      </c>
      <c r="D98" s="1312">
        <v>2173494.0649999999</v>
      </c>
      <c r="E98" s="1312">
        <v>2512802.71</v>
      </c>
      <c r="F98" s="1312">
        <v>2354899.503</v>
      </c>
      <c r="G98" s="1312">
        <v>280366.44799999997</v>
      </c>
      <c r="H98" s="1312">
        <v>256398.51199999999</v>
      </c>
      <c r="I98" s="1312">
        <v>1115736.6399999999</v>
      </c>
      <c r="J98" s="1312">
        <v>9402391.4710000008</v>
      </c>
      <c r="K98" s="1312">
        <v>442816.52600000001</v>
      </c>
      <c r="L98" s="1857"/>
      <c r="M98" s="1858" t="s">
        <v>845</v>
      </c>
      <c r="N98" s="1312">
        <v>1675593.406</v>
      </c>
      <c r="O98" s="1312">
        <v>3800788.1349999998</v>
      </c>
      <c r="P98" s="1312">
        <v>672251.78899999999</v>
      </c>
      <c r="Q98" s="1312">
        <v>92840.173999999999</v>
      </c>
      <c r="R98" s="1312">
        <v>698532.554</v>
      </c>
      <c r="S98" s="1312">
        <v>496399.75300000003</v>
      </c>
      <c r="T98" s="1312">
        <v>441792.62699999998</v>
      </c>
      <c r="U98" s="1312">
        <v>279116.78100000002</v>
      </c>
      <c r="V98" s="1015"/>
    </row>
    <row r="99" spans="1:22" s="1308" customFormat="1" ht="11.25" customHeight="1" x14ac:dyDescent="0.2">
      <c r="A99" s="1018"/>
      <c r="B99" s="1021" t="s">
        <v>846</v>
      </c>
      <c r="C99" s="1312">
        <v>26112595.829</v>
      </c>
      <c r="D99" s="1312">
        <v>2067466.959</v>
      </c>
      <c r="E99" s="1312">
        <v>2327236.23</v>
      </c>
      <c r="F99" s="1312">
        <v>2304635.1839999999</v>
      </c>
      <c r="G99" s="1312">
        <v>261557.46100000001</v>
      </c>
      <c r="H99" s="1312">
        <v>244388.117</v>
      </c>
      <c r="I99" s="1312">
        <v>1096751.4779999999</v>
      </c>
      <c r="J99" s="1312">
        <v>9643786.1319999993</v>
      </c>
      <c r="K99" s="1312">
        <v>427101.75799999997</v>
      </c>
      <c r="L99" s="1857"/>
      <c r="M99" s="1859" t="s">
        <v>846</v>
      </c>
      <c r="N99" s="1312">
        <v>1635020.2069999999</v>
      </c>
      <c r="O99" s="1312">
        <v>3583458.5550000002</v>
      </c>
      <c r="P99" s="1312">
        <v>728469.85</v>
      </c>
      <c r="Q99" s="1312">
        <v>91942.520999999993</v>
      </c>
      <c r="R99" s="1312">
        <v>633838.86499999999</v>
      </c>
      <c r="S99" s="1312">
        <v>413787.54399999999</v>
      </c>
      <c r="T99" s="1312">
        <v>403239.97499999998</v>
      </c>
      <c r="U99" s="1312">
        <v>249914.99299999999</v>
      </c>
      <c r="V99" s="1015"/>
    </row>
    <row r="100" spans="1:22" s="1308" customFormat="1" ht="11.25" customHeight="1" x14ac:dyDescent="0.2">
      <c r="A100" s="1018"/>
      <c r="B100" s="1021" t="s">
        <v>847</v>
      </c>
      <c r="C100" s="1312">
        <v>27539150.306000002</v>
      </c>
      <c r="D100" s="1312">
        <v>2297359.1779999998</v>
      </c>
      <c r="E100" s="1312">
        <v>2584972.4530000002</v>
      </c>
      <c r="F100" s="1312">
        <v>2322638.3470000001</v>
      </c>
      <c r="G100" s="1312">
        <v>288159.35499999998</v>
      </c>
      <c r="H100" s="1312">
        <v>262717.20400000003</v>
      </c>
      <c r="I100" s="1312">
        <v>1138146.4069999999</v>
      </c>
      <c r="J100" s="1312">
        <v>9888965.5209999997</v>
      </c>
      <c r="K100" s="1312">
        <v>446256.74400000001</v>
      </c>
      <c r="L100" s="1857"/>
      <c r="M100" s="1859" t="s">
        <v>847</v>
      </c>
      <c r="N100" s="1312">
        <v>1682118.368</v>
      </c>
      <c r="O100" s="1312">
        <v>3864010.7949999999</v>
      </c>
      <c r="P100" s="1312">
        <v>727357.40599999996</v>
      </c>
      <c r="Q100" s="1312">
        <v>96426.862999999998</v>
      </c>
      <c r="R100" s="1312">
        <v>710228.22600000002</v>
      </c>
      <c r="S100" s="1312">
        <v>498232.85399999999</v>
      </c>
      <c r="T100" s="1312">
        <v>436054.95699999999</v>
      </c>
      <c r="U100" s="1312">
        <v>295505.62800000003</v>
      </c>
      <c r="V100" s="1015"/>
    </row>
    <row r="101" spans="1:22" s="1308" customFormat="1" ht="7.9" hidden="1" customHeight="1" x14ac:dyDescent="0.2">
      <c r="A101" s="1018"/>
      <c r="B101" s="1021"/>
      <c r="C101" s="1015"/>
      <c r="D101" s="1015"/>
      <c r="E101" s="1015"/>
      <c r="F101" s="1015"/>
      <c r="G101" s="1015"/>
      <c r="H101" s="1015"/>
      <c r="I101" s="1015"/>
      <c r="J101" s="1015"/>
      <c r="K101" s="1015"/>
      <c r="L101" s="1018"/>
      <c r="M101" s="1021"/>
      <c r="N101" s="1015"/>
      <c r="O101" s="1015"/>
      <c r="P101" s="1015"/>
      <c r="Q101" s="1015"/>
      <c r="R101" s="1015"/>
      <c r="S101" s="1015"/>
      <c r="T101" s="1015"/>
      <c r="U101" s="1015"/>
      <c r="V101" s="1015"/>
    </row>
    <row r="102" spans="1:22" s="1308" customFormat="1" ht="11.25" hidden="1" customHeight="1" x14ac:dyDescent="0.2">
      <c r="A102" s="1018"/>
      <c r="B102" s="1021" t="s">
        <v>1378</v>
      </c>
      <c r="C102" s="1015">
        <f>SUM(C97:C98)</f>
        <v>53652446.063000001</v>
      </c>
      <c r="D102" s="1015">
        <f t="shared" ref="D102:K102" si="19">SUM(D97:D98)</f>
        <v>4411342.9000000004</v>
      </c>
      <c r="E102" s="1015">
        <f t="shared" si="19"/>
        <v>5122426.6789999995</v>
      </c>
      <c r="F102" s="1015">
        <f t="shared" si="19"/>
        <v>4714743.0089999996</v>
      </c>
      <c r="G102" s="1015">
        <f t="shared" si="19"/>
        <v>571933.96200000006</v>
      </c>
      <c r="H102" s="1015">
        <f t="shared" si="19"/>
        <v>536711.571</v>
      </c>
      <c r="I102" s="1015">
        <f t="shared" si="19"/>
        <v>2267262.23</v>
      </c>
      <c r="J102" s="1015">
        <f t="shared" si="19"/>
        <v>18801484.885000002</v>
      </c>
      <c r="K102" s="1015">
        <f t="shared" si="19"/>
        <v>840991.77099999995</v>
      </c>
      <c r="L102" s="1018"/>
      <c r="M102" s="1021" t="s">
        <v>1378</v>
      </c>
      <c r="N102" s="1015">
        <f>SUM(N97:N98)</f>
        <v>3349157.8629999999</v>
      </c>
      <c r="O102" s="1015">
        <f t="shared" ref="O102:U102" si="20">SUM(O97:O98)</f>
        <v>7626482.0659999996</v>
      </c>
      <c r="P102" s="1015">
        <f t="shared" si="20"/>
        <v>1372785.3319999999</v>
      </c>
      <c r="Q102" s="1015">
        <f t="shared" si="20"/>
        <v>188249.913</v>
      </c>
      <c r="R102" s="1015">
        <f t="shared" si="20"/>
        <v>1405468.024</v>
      </c>
      <c r="S102" s="1015">
        <f t="shared" si="20"/>
        <v>985306.37899999996</v>
      </c>
      <c r="T102" s="1015">
        <f t="shared" si="20"/>
        <v>887768.96900000004</v>
      </c>
      <c r="U102" s="1015">
        <f t="shared" si="20"/>
        <v>570330.51</v>
      </c>
      <c r="V102" s="1015"/>
    </row>
    <row r="103" spans="1:22" s="1308" customFormat="1" ht="11.25" hidden="1" customHeight="1" x14ac:dyDescent="0.2">
      <c r="A103" s="1018"/>
      <c r="B103" s="1021" t="s">
        <v>1379</v>
      </c>
      <c r="C103" s="1015">
        <f>SUM(C97:C99)</f>
        <v>79765041.892000005</v>
      </c>
      <c r="D103" s="1015">
        <f t="shared" ref="D103:K103" si="21">SUM(D97:D99)</f>
        <v>6478809.8590000002</v>
      </c>
      <c r="E103" s="1015">
        <f t="shared" si="21"/>
        <v>7449662.909</v>
      </c>
      <c r="F103" s="1015">
        <f t="shared" si="21"/>
        <v>7019378.193</v>
      </c>
      <c r="G103" s="1015">
        <f t="shared" si="21"/>
        <v>833491.42300000007</v>
      </c>
      <c r="H103" s="1015">
        <f t="shared" si="21"/>
        <v>781099.68799999997</v>
      </c>
      <c r="I103" s="1015">
        <f t="shared" si="21"/>
        <v>3364013.7079999996</v>
      </c>
      <c r="J103" s="1015">
        <f t="shared" si="21"/>
        <v>28445271.017000001</v>
      </c>
      <c r="K103" s="1015">
        <f t="shared" si="21"/>
        <v>1268093.5289999999</v>
      </c>
      <c r="L103" s="1018"/>
      <c r="M103" s="1021" t="s">
        <v>1379</v>
      </c>
      <c r="N103" s="1015">
        <f>SUM(N97:N99)</f>
        <v>4984178.07</v>
      </c>
      <c r="O103" s="1015">
        <f t="shared" ref="O103:U103" si="22">SUM(O97:O99)</f>
        <v>11209940.620999999</v>
      </c>
      <c r="P103" s="1015">
        <f t="shared" si="22"/>
        <v>2101255.182</v>
      </c>
      <c r="Q103" s="1015">
        <f t="shared" si="22"/>
        <v>280192.43400000001</v>
      </c>
      <c r="R103" s="1015">
        <f t="shared" si="22"/>
        <v>2039306.889</v>
      </c>
      <c r="S103" s="1015">
        <f t="shared" si="22"/>
        <v>1399093.923</v>
      </c>
      <c r="T103" s="1015">
        <f t="shared" si="22"/>
        <v>1291008.9440000001</v>
      </c>
      <c r="U103" s="1015">
        <f t="shared" si="22"/>
        <v>820245.50300000003</v>
      </c>
      <c r="V103" s="1015"/>
    </row>
    <row r="104" spans="1:22" s="1316" customFormat="1" ht="11.25" customHeight="1" x14ac:dyDescent="0.2">
      <c r="A104" s="1018"/>
      <c r="B104" s="1031"/>
      <c r="C104" s="1015"/>
      <c r="D104" s="1015"/>
      <c r="E104" s="1015"/>
      <c r="F104" s="1015"/>
      <c r="G104" s="1015"/>
      <c r="H104" s="1015"/>
      <c r="I104" s="1015"/>
      <c r="J104" s="1015"/>
      <c r="K104" s="1015"/>
      <c r="L104" s="1018"/>
      <c r="M104" s="1031"/>
      <c r="N104" s="1015"/>
      <c r="O104" s="1015"/>
      <c r="P104" s="1015"/>
      <c r="Q104" s="1015"/>
      <c r="R104" s="1015"/>
      <c r="S104" s="1015"/>
      <c r="T104" s="1015"/>
      <c r="U104" s="1015"/>
      <c r="V104" s="1015"/>
    </row>
    <row r="105" spans="1:22" s="1308" customFormat="1" ht="11.25" customHeight="1" x14ac:dyDescent="0.2">
      <c r="A105" s="1843"/>
      <c r="B105" s="1031"/>
      <c r="C105" s="2697" t="s">
        <v>752</v>
      </c>
      <c r="D105" s="2697"/>
      <c r="E105" s="2697"/>
      <c r="F105" s="2697"/>
      <c r="G105" s="2697"/>
      <c r="H105" s="2697"/>
      <c r="I105" s="2697"/>
      <c r="J105" s="2697"/>
      <c r="K105" s="2697"/>
      <c r="L105" s="1019"/>
      <c r="M105" s="1031"/>
      <c r="N105" s="2697" t="s">
        <v>752</v>
      </c>
      <c r="O105" s="2697"/>
      <c r="P105" s="2697"/>
      <c r="Q105" s="2697"/>
      <c r="R105" s="2697"/>
      <c r="S105" s="2697"/>
      <c r="T105" s="2697"/>
      <c r="U105" s="2697"/>
      <c r="V105" s="2697"/>
    </row>
    <row r="106" spans="1:22" s="1316" customFormat="1" ht="11.25" customHeight="1" x14ac:dyDescent="0.2">
      <c r="A106" s="1018"/>
      <c r="B106" s="1031"/>
      <c r="C106" s="1829" t="s">
        <v>753</v>
      </c>
      <c r="D106" s="1313"/>
      <c r="E106" s="1313"/>
      <c r="F106" s="1313"/>
      <c r="G106" s="1313"/>
      <c r="H106" s="1313"/>
      <c r="I106" s="1313"/>
      <c r="J106" s="1313"/>
      <c r="K106" s="1313"/>
      <c r="L106" s="1314"/>
      <c r="M106" s="1314"/>
      <c r="N106" s="1829" t="s">
        <v>753</v>
      </c>
      <c r="O106" s="1315"/>
      <c r="P106" s="1315"/>
      <c r="Q106" s="1315"/>
      <c r="R106" s="1315"/>
      <c r="S106" s="1315"/>
      <c r="T106" s="1315"/>
      <c r="U106" s="1315"/>
    </row>
    <row r="107" spans="1:22" s="1308" customFormat="1" ht="6" customHeight="1" x14ac:dyDescent="0.2">
      <c r="A107" s="1018"/>
      <c r="B107" s="1031"/>
      <c r="C107" s="1315"/>
      <c r="D107" s="1315"/>
      <c r="E107" s="1315"/>
      <c r="F107" s="1315"/>
      <c r="G107" s="1315"/>
      <c r="H107" s="1315"/>
      <c r="I107" s="1315"/>
      <c r="J107" s="1315"/>
      <c r="K107" s="1315"/>
      <c r="L107" s="1314"/>
      <c r="M107" s="1314"/>
      <c r="N107" s="1315"/>
      <c r="O107" s="1315"/>
      <c r="P107" s="1315"/>
      <c r="Q107" s="1315"/>
      <c r="R107" s="1315"/>
      <c r="S107" s="1315"/>
      <c r="T107" s="1315"/>
      <c r="U107" s="1315"/>
    </row>
    <row r="108" spans="1:22" s="1308" customFormat="1" ht="11.25" hidden="1" customHeight="1" x14ac:dyDescent="0.2">
      <c r="A108" s="2756">
        <v>2005</v>
      </c>
      <c r="B108" s="2757"/>
      <c r="C108" s="1275">
        <f t="shared" ref="C108:K108" si="23">C21/C20*100-100</f>
        <v>1.8034014235577303</v>
      </c>
      <c r="D108" s="1275">
        <f t="shared" si="23"/>
        <v>5.3295896148151485</v>
      </c>
      <c r="E108" s="1275">
        <f t="shared" si="23"/>
        <v>5.2971604611236103</v>
      </c>
      <c r="F108" s="1275">
        <f t="shared" si="23"/>
        <v>7.4404699957880638</v>
      </c>
      <c r="G108" s="1275">
        <f t="shared" si="23"/>
        <v>2.3258185971868102</v>
      </c>
      <c r="H108" s="1275">
        <f t="shared" si="23"/>
        <v>6.1680445241266852</v>
      </c>
      <c r="I108" s="1275">
        <f t="shared" si="23"/>
        <v>0.89245453493558102</v>
      </c>
      <c r="J108" s="1275">
        <f t="shared" si="23"/>
        <v>0.12460647925203716</v>
      </c>
      <c r="K108" s="1275">
        <f t="shared" si="23"/>
        <v>-0.53635044972108403</v>
      </c>
      <c r="L108" s="2756">
        <v>2005</v>
      </c>
      <c r="M108" s="2757"/>
      <c r="N108" s="1275">
        <f t="shared" ref="N108:U108" si="24">N21/N20*100-100</f>
        <v>2.8409638585427786</v>
      </c>
      <c r="O108" s="1275">
        <f t="shared" si="24"/>
        <v>1.204400875469986</v>
      </c>
      <c r="P108" s="1275">
        <f t="shared" si="24"/>
        <v>-10.646955210776937</v>
      </c>
      <c r="Q108" s="1275">
        <f t="shared" si="24"/>
        <v>1.1168882673788971</v>
      </c>
      <c r="R108" s="1275">
        <f t="shared" si="24"/>
        <v>2.8593048619352146</v>
      </c>
      <c r="S108" s="1275">
        <f t="shared" si="24"/>
        <v>0.71288925343924348</v>
      </c>
      <c r="T108" s="1275">
        <f t="shared" si="24"/>
        <v>-1.8251976706324342</v>
      </c>
      <c r="U108" s="1275">
        <f t="shared" si="24"/>
        <v>-1.0313434227313252</v>
      </c>
    </row>
    <row r="109" spans="1:22" s="1308" customFormat="1" ht="11.25" customHeight="1" x14ac:dyDescent="0.2">
      <c r="A109" s="2756">
        <v>2006</v>
      </c>
      <c r="B109" s="2757"/>
      <c r="C109" s="1275">
        <f t="shared" ref="C109:D113" si="25">C22/C21*100-100</f>
        <v>4.314237711582706</v>
      </c>
      <c r="D109" s="1275">
        <f t="shared" si="25"/>
        <v>4.6652008503712352</v>
      </c>
      <c r="E109" s="1275" t="s">
        <v>800</v>
      </c>
      <c r="F109" s="1275">
        <f t="shared" ref="F109:I113" si="26">F22/F21*100-100</f>
        <v>1.3422276566553535</v>
      </c>
      <c r="G109" s="1275">
        <f t="shared" si="26"/>
        <v>-2.8163537659965669</v>
      </c>
      <c r="H109" s="1275">
        <f t="shared" si="26"/>
        <v>-1.4160366034331844</v>
      </c>
      <c r="I109" s="1275">
        <f t="shared" si="26"/>
        <v>2.2235186585158715</v>
      </c>
      <c r="J109" s="1275" t="s">
        <v>800</v>
      </c>
      <c r="K109" s="1275">
        <f>K22/K21*100-100</f>
        <v>-2.9917934413640097</v>
      </c>
      <c r="L109" s="2756">
        <v>2006</v>
      </c>
      <c r="M109" s="2757"/>
      <c r="N109" s="1275" t="s">
        <v>800</v>
      </c>
      <c r="O109" s="1275">
        <f t="shared" ref="O109:U109" si="27">O22/O21*100-100</f>
        <v>4.1742427282437973</v>
      </c>
      <c r="P109" s="1275">
        <f t="shared" si="27"/>
        <v>2.3311087947696763</v>
      </c>
      <c r="Q109" s="1275">
        <f t="shared" si="27"/>
        <v>-0.36461062832719904</v>
      </c>
      <c r="R109" s="1275">
        <f t="shared" si="27"/>
        <v>1.5450523084968921</v>
      </c>
      <c r="S109" s="1275">
        <f t="shared" si="27"/>
        <v>2.2350351936604369</v>
      </c>
      <c r="T109" s="1275">
        <f t="shared" si="27"/>
        <v>8.4861676130159935E-2</v>
      </c>
      <c r="U109" s="1275">
        <f t="shared" si="27"/>
        <v>-1.9840552491960324</v>
      </c>
    </row>
    <row r="110" spans="1:22" s="1308" customFormat="1" ht="11.25" customHeight="1" x14ac:dyDescent="0.2">
      <c r="A110" s="2756">
        <v>2007</v>
      </c>
      <c r="B110" s="2757"/>
      <c r="C110" s="1275">
        <f t="shared" si="25"/>
        <v>1.050133090482646</v>
      </c>
      <c r="D110" s="1275">
        <f t="shared" si="25"/>
        <v>1.0154619774375391</v>
      </c>
      <c r="E110" s="1275">
        <f>E23/E22*100-100</f>
        <v>0.44058906072422133</v>
      </c>
      <c r="F110" s="1275">
        <f t="shared" si="26"/>
        <v>1.4435479630803485</v>
      </c>
      <c r="G110" s="1275">
        <f t="shared" si="26"/>
        <v>1.5580731167504069</v>
      </c>
      <c r="H110" s="1275">
        <f t="shared" si="26"/>
        <v>9.0497484187518324</v>
      </c>
      <c r="I110" s="1275">
        <f t="shared" si="26"/>
        <v>2.3703965914580607</v>
      </c>
      <c r="J110" s="1275">
        <f>J23/J22*100-100</f>
        <v>4.7058276801013932</v>
      </c>
      <c r="K110" s="1275">
        <f>K23/K22*100-100</f>
        <v>-3.5885466428136112</v>
      </c>
      <c r="L110" s="2756">
        <v>2007</v>
      </c>
      <c r="M110" s="2757"/>
      <c r="N110" s="1275">
        <f t="shared" ref="N110:S113" si="28">N23/N22*100-100</f>
        <v>4.6348038330035877</v>
      </c>
      <c r="O110" s="1275">
        <f t="shared" si="28"/>
        <v>0.51514443425726597</v>
      </c>
      <c r="P110" s="1275">
        <f t="shared" si="28"/>
        <v>-0.69934853305115041</v>
      </c>
      <c r="Q110" s="1275">
        <f t="shared" si="28"/>
        <v>1.7857091288304332</v>
      </c>
      <c r="R110" s="1275">
        <f t="shared" si="28"/>
        <v>-1.9256433215850421</v>
      </c>
      <c r="S110" s="1275">
        <f t="shared" si="28"/>
        <v>3.7844106584509234</v>
      </c>
      <c r="T110" s="1275" t="s">
        <v>800</v>
      </c>
      <c r="U110" s="1275">
        <f>U23/U22*100-100</f>
        <v>-3.3208456781375872</v>
      </c>
    </row>
    <row r="111" spans="1:22" s="1308" customFormat="1" ht="11.25" customHeight="1" x14ac:dyDescent="0.2">
      <c r="A111" s="2756">
        <v>2008</v>
      </c>
      <c r="B111" s="2757"/>
      <c r="C111" s="1275">
        <f t="shared" si="25"/>
        <v>2.2851418859081321</v>
      </c>
      <c r="D111" s="1275">
        <f t="shared" si="25"/>
        <v>2.8384273326143301</v>
      </c>
      <c r="E111" s="1275">
        <f>E24/E23*100-100</f>
        <v>2.5421111363722559</v>
      </c>
      <c r="F111" s="1275">
        <f t="shared" si="26"/>
        <v>-1.4155209789611121</v>
      </c>
      <c r="G111" s="1275">
        <f t="shared" si="26"/>
        <v>-1.6617282182853046</v>
      </c>
      <c r="H111" s="1275">
        <f t="shared" si="26"/>
        <v>1.772563688064281</v>
      </c>
      <c r="I111" s="1275">
        <f t="shared" si="26"/>
        <v>0.22427706203677644</v>
      </c>
      <c r="J111" s="1275">
        <f>J24/J23*100-100</f>
        <v>3.3974231022221772</v>
      </c>
      <c r="K111" s="1275">
        <f>K24/K23*100-100</f>
        <v>-0.86089475387666425</v>
      </c>
      <c r="L111" s="2756">
        <v>2008</v>
      </c>
      <c r="M111" s="2757"/>
      <c r="N111" s="1275">
        <f t="shared" si="28"/>
        <v>8.0533659734158363</v>
      </c>
      <c r="O111" s="1275">
        <f t="shared" si="28"/>
        <v>0.47736434817721829</v>
      </c>
      <c r="P111" s="1275">
        <f t="shared" si="28"/>
        <v>-1.0764758367296992</v>
      </c>
      <c r="Q111" s="1275">
        <f t="shared" si="28"/>
        <v>4.2812675534227083</v>
      </c>
      <c r="R111" s="1275">
        <f t="shared" si="28"/>
        <v>15.78386325390187</v>
      </c>
      <c r="S111" s="1275">
        <f t="shared" si="28"/>
        <v>-5.085295076575008</v>
      </c>
      <c r="T111" s="1275">
        <f>T24/T23*100-100</f>
        <v>1.2690713083499077</v>
      </c>
      <c r="U111" s="1275">
        <f>U24/U23*100-100</f>
        <v>-1.8251620197504081</v>
      </c>
    </row>
    <row r="112" spans="1:22" s="1308" customFormat="1" ht="11.25" customHeight="1" x14ac:dyDescent="0.2">
      <c r="A112" s="2756">
        <v>2009</v>
      </c>
      <c r="B112" s="2757"/>
      <c r="C112" s="1275">
        <f t="shared" si="25"/>
        <v>-0.27362651945620087</v>
      </c>
      <c r="D112" s="1275">
        <f t="shared" si="25"/>
        <v>-1.5695825209128742</v>
      </c>
      <c r="E112" s="1275">
        <f>E25/E24*100-100</f>
        <v>0.56510520523245589</v>
      </c>
      <c r="F112" s="1275">
        <f t="shared" si="26"/>
        <v>3.597173082983403</v>
      </c>
      <c r="G112" s="1275">
        <f t="shared" si="26"/>
        <v>0.19889561240309206</v>
      </c>
      <c r="H112" s="1275">
        <f t="shared" si="26"/>
        <v>0.18388176841619952</v>
      </c>
      <c r="I112" s="1275">
        <f t="shared" si="26"/>
        <v>0.38371209438356857</v>
      </c>
      <c r="J112" s="1275">
        <f>J25/J24*100-100</f>
        <v>0.26663897708067452</v>
      </c>
      <c r="K112" s="1275">
        <f>K25/K24*100-100</f>
        <v>-5.5042776219514025</v>
      </c>
      <c r="L112" s="2756">
        <v>2009</v>
      </c>
      <c r="M112" s="2757"/>
      <c r="N112" s="1275">
        <f t="shared" si="28"/>
        <v>-0.73442609051869567</v>
      </c>
      <c r="O112" s="1275">
        <f t="shared" si="28"/>
        <v>-1.6478410002124946</v>
      </c>
      <c r="P112" s="1275">
        <f t="shared" si="28"/>
        <v>-0.53746334410416807</v>
      </c>
      <c r="Q112" s="1275">
        <f t="shared" si="28"/>
        <v>-0.13586990759654327</v>
      </c>
      <c r="R112" s="1275">
        <f t="shared" si="28"/>
        <v>-1.1547746105188139</v>
      </c>
      <c r="S112" s="1275">
        <f t="shared" si="28"/>
        <v>-1.8034496755651901</v>
      </c>
      <c r="T112" s="1275">
        <f>T25/T24*100-100</f>
        <v>1.0140571064312809</v>
      </c>
      <c r="U112" s="1275">
        <f>U25/U24*100-100</f>
        <v>-5.236421522594739</v>
      </c>
    </row>
    <row r="113" spans="1:22" s="1308" customFormat="1" ht="11.25" customHeight="1" x14ac:dyDescent="0.2">
      <c r="A113" s="2756">
        <v>2010</v>
      </c>
      <c r="B113" s="2757"/>
      <c r="C113" s="1275">
        <f t="shared" si="25"/>
        <v>0.16492936128483393</v>
      </c>
      <c r="D113" s="1275">
        <f t="shared" si="25"/>
        <v>-4.2642437128748156E-2</v>
      </c>
      <c r="E113" s="1275">
        <f>E26/E25*100-100</f>
        <v>-0.80891494628458815</v>
      </c>
      <c r="F113" s="1275">
        <f t="shared" si="26"/>
        <v>-2.6521721770294704</v>
      </c>
      <c r="G113" s="1275">
        <f t="shared" si="26"/>
        <v>-1.5227353612701933</v>
      </c>
      <c r="H113" s="1275">
        <f t="shared" si="26"/>
        <v>3.1517695365268281</v>
      </c>
      <c r="I113" s="1275">
        <f t="shared" si="26"/>
        <v>7.9994498717133524</v>
      </c>
      <c r="J113" s="1275">
        <f>J26/J25*100-100</f>
        <v>1.8392496250961585</v>
      </c>
      <c r="K113" s="1275">
        <f>K26/K25*100-100</f>
        <v>1.5656417299740184</v>
      </c>
      <c r="L113" s="2756">
        <v>2010</v>
      </c>
      <c r="M113" s="2757"/>
      <c r="N113" s="1275">
        <f t="shared" si="28"/>
        <v>1.1240658623345325</v>
      </c>
      <c r="O113" s="1275">
        <f t="shared" si="28"/>
        <v>-1.6897950746407702</v>
      </c>
      <c r="P113" s="1275">
        <f t="shared" si="28"/>
        <v>-7.7299958677554628</v>
      </c>
      <c r="Q113" s="1275">
        <f t="shared" si="28"/>
        <v>-2.3888336144977984</v>
      </c>
      <c r="R113" s="1275">
        <f t="shared" si="28"/>
        <v>2.8138108956042345</v>
      </c>
      <c r="S113" s="1275">
        <f t="shared" si="28"/>
        <v>-1.6788086142923646</v>
      </c>
      <c r="T113" s="1275">
        <f>T26/T25*100-100</f>
        <v>-0.24198163497068492</v>
      </c>
      <c r="U113" s="1275">
        <f>U26/U25*100-100</f>
        <v>-2.2494850013548984</v>
      </c>
    </row>
    <row r="114" spans="1:22" s="1308" customFormat="1" ht="11.25" customHeight="1" x14ac:dyDescent="0.2">
      <c r="A114" s="2756">
        <v>2011</v>
      </c>
      <c r="B114" s="2757"/>
      <c r="C114" s="1278">
        <v>1.5738273928210305</v>
      </c>
      <c r="D114" s="1278">
        <v>1.9847402798866653</v>
      </c>
      <c r="E114" s="1278">
        <v>0.14151599602698184</v>
      </c>
      <c r="F114" s="1278">
        <v>0.50339042276135615</v>
      </c>
      <c r="G114" s="1278">
        <v>-0.66967565891634706</v>
      </c>
      <c r="H114" s="1278">
        <v>0.90795214202066177</v>
      </c>
      <c r="I114" s="1278">
        <v>0.13135689600134981</v>
      </c>
      <c r="J114" s="1278">
        <v>2.4575102572908634</v>
      </c>
      <c r="K114" s="1278">
        <v>-0.61950215362246297</v>
      </c>
      <c r="L114" s="2760">
        <v>2011</v>
      </c>
      <c r="M114" s="2761"/>
      <c r="N114" s="1278">
        <v>5.0043817595288402</v>
      </c>
      <c r="O114" s="1278">
        <v>2.0786822284520241</v>
      </c>
      <c r="P114" s="1278">
        <v>0.62410062718154791</v>
      </c>
      <c r="Q114" s="1278">
        <v>-0.43291742784057874</v>
      </c>
      <c r="R114" s="1278">
        <v>1.8086995279675619</v>
      </c>
      <c r="S114" s="1278">
        <v>-3.5280850352577744</v>
      </c>
      <c r="T114" s="1278">
        <v>-4.2929523203473394</v>
      </c>
      <c r="U114" s="1278">
        <v>-1.276022556584735</v>
      </c>
    </row>
    <row r="115" spans="1:22" s="1308" customFormat="1" ht="11.25" customHeight="1" x14ac:dyDescent="0.2">
      <c r="A115" s="2756">
        <v>2012</v>
      </c>
      <c r="B115" s="2757"/>
      <c r="C115" s="1278">
        <f t="shared" ref="C115:K115" si="29">C28/C27*100-100</f>
        <v>1.2368880978806942</v>
      </c>
      <c r="D115" s="1278">
        <f t="shared" si="29"/>
        <v>-2.776738554632729</v>
      </c>
      <c r="E115" s="1278">
        <f t="shared" si="29"/>
        <v>0.71344714797865549</v>
      </c>
      <c r="F115" s="1278">
        <f t="shared" si="29"/>
        <v>5.4056096988639695</v>
      </c>
      <c r="G115" s="1278">
        <f t="shared" si="29"/>
        <v>-3.3393582340178654</v>
      </c>
      <c r="H115" s="1278">
        <f t="shared" si="29"/>
        <v>-4.4752172991150729</v>
      </c>
      <c r="I115" s="1278">
        <f t="shared" si="29"/>
        <v>-0.40963148931007254</v>
      </c>
      <c r="J115" s="1278">
        <f t="shared" si="29"/>
        <v>0.85629261417538771</v>
      </c>
      <c r="K115" s="1278">
        <f t="shared" si="29"/>
        <v>1.3261731779928567</v>
      </c>
      <c r="L115" s="2760">
        <v>2012</v>
      </c>
      <c r="M115" s="2761"/>
      <c r="N115" s="1278">
        <f t="shared" ref="N115:U115" si="30">N28/N27*100-100</f>
        <v>10.465136433617729</v>
      </c>
      <c r="O115" s="1278">
        <f t="shared" si="30"/>
        <v>2.122331080655897</v>
      </c>
      <c r="P115" s="1278">
        <f t="shared" si="30"/>
        <v>-4.6917218954144744</v>
      </c>
      <c r="Q115" s="1278">
        <f t="shared" si="30"/>
        <v>-2.9692810848173536</v>
      </c>
      <c r="R115" s="1278">
        <f t="shared" si="30"/>
        <v>0.33599375161938383</v>
      </c>
      <c r="S115" s="1278">
        <f t="shared" si="30"/>
        <v>2.5304481313884253</v>
      </c>
      <c r="T115" s="1278">
        <f t="shared" si="30"/>
        <v>-4.8670364127631416</v>
      </c>
      <c r="U115" s="1278">
        <f t="shared" si="30"/>
        <v>-6.2869186514486159</v>
      </c>
    </row>
    <row r="116" spans="1:22" s="1308" customFormat="1" ht="11.25" customHeight="1" x14ac:dyDescent="0.2">
      <c r="A116" s="2756">
        <v>2013</v>
      </c>
      <c r="B116" s="2757"/>
      <c r="C116" s="1278">
        <f t="shared" ref="C116:H118" si="31">C29/C28*100-100</f>
        <v>1.114774891924398</v>
      </c>
      <c r="D116" s="1278">
        <f t="shared" si="31"/>
        <v>-2.4202148363727645</v>
      </c>
      <c r="E116" s="1278">
        <f t="shared" si="31"/>
        <v>-0.75678559715723281</v>
      </c>
      <c r="F116" s="1278">
        <f t="shared" si="31"/>
        <v>-0.29108732231603085</v>
      </c>
      <c r="G116" s="1278">
        <f t="shared" si="31"/>
        <v>1.5936651824209207</v>
      </c>
      <c r="H116" s="1278">
        <f t="shared" si="31"/>
        <v>0.74184680546005666</v>
      </c>
      <c r="I116" s="1278" t="s">
        <v>800</v>
      </c>
      <c r="J116" s="1278" t="s">
        <v>800</v>
      </c>
      <c r="K116" s="1278" t="s">
        <v>800</v>
      </c>
      <c r="L116" s="2760">
        <v>2013</v>
      </c>
      <c r="M116" s="2761"/>
      <c r="N116" s="1278">
        <f>N29/N28*100-100</f>
        <v>2.0506670482517251</v>
      </c>
      <c r="O116" s="1278" t="s">
        <v>800</v>
      </c>
      <c r="P116" s="1278">
        <f t="shared" ref="P116:S118" si="32">P29/P28*100-100</f>
        <v>-2.0355412875077832</v>
      </c>
      <c r="Q116" s="1278">
        <f t="shared" si="32"/>
        <v>-4.2640556871812691</v>
      </c>
      <c r="R116" s="1278">
        <f t="shared" si="32"/>
        <v>0.34071604739706629</v>
      </c>
      <c r="S116" s="1278">
        <f t="shared" si="32"/>
        <v>-2.0419053477631337</v>
      </c>
      <c r="T116" s="1278" t="s">
        <v>800</v>
      </c>
      <c r="U116" s="1278">
        <f>U29/U28*100-100</f>
        <v>12.952154209869946</v>
      </c>
    </row>
    <row r="117" spans="1:22" s="1308" customFormat="1" ht="11.25" customHeight="1" x14ac:dyDescent="0.2">
      <c r="A117" s="2756">
        <v>2014</v>
      </c>
      <c r="B117" s="2757"/>
      <c r="C117" s="1278">
        <f t="shared" si="31"/>
        <v>0.65287688047544634</v>
      </c>
      <c r="D117" s="1278">
        <f t="shared" si="31"/>
        <v>4.0645991392051144</v>
      </c>
      <c r="E117" s="1278">
        <f t="shared" si="31"/>
        <v>7.9244245695576865</v>
      </c>
      <c r="F117" s="1278">
        <f t="shared" si="31"/>
        <v>2.6760340594708367</v>
      </c>
      <c r="G117" s="1278">
        <f t="shared" si="31"/>
        <v>-0.88100859266714338</v>
      </c>
      <c r="H117" s="1278">
        <f t="shared" si="31"/>
        <v>-0.56993010064071825</v>
      </c>
      <c r="I117" s="1278">
        <f t="shared" ref="I117:K118" si="33">I30/I29*100-100</f>
        <v>1.599947937289329</v>
      </c>
      <c r="J117" s="1278">
        <f t="shared" si="33"/>
        <v>-0.44963750069510411</v>
      </c>
      <c r="K117" s="1278">
        <f t="shared" si="33"/>
        <v>-1.7173038815239323</v>
      </c>
      <c r="L117" s="2760">
        <v>2014</v>
      </c>
      <c r="M117" s="2761"/>
      <c r="N117" s="1278">
        <f>N30/N29*100-100</f>
        <v>-0.39493520508969482</v>
      </c>
      <c r="O117" s="1278">
        <f>O30/O29*100-100</f>
        <v>-0.24732102483966401</v>
      </c>
      <c r="P117" s="1278">
        <f t="shared" si="32"/>
        <v>1.7236477730541395</v>
      </c>
      <c r="Q117" s="1278">
        <f t="shared" si="32"/>
        <v>-6.4692027558432841</v>
      </c>
      <c r="R117" s="1278">
        <f t="shared" si="32"/>
        <v>-2.4444480571236795</v>
      </c>
      <c r="S117" s="1278">
        <f t="shared" si="32"/>
        <v>-2.3718360678515609</v>
      </c>
      <c r="T117" s="1278">
        <f>T30/T29*100-100</f>
        <v>-1.8224562668639663</v>
      </c>
      <c r="U117" s="1278">
        <f>U30/U29*100-100</f>
        <v>-12.064529453063727</v>
      </c>
    </row>
    <row r="118" spans="1:22" s="1308" customFormat="1" ht="11.25" customHeight="1" x14ac:dyDescent="0.2">
      <c r="A118" s="2756">
        <v>2015</v>
      </c>
      <c r="B118" s="2757"/>
      <c r="C118" s="1278">
        <f t="shared" si="31"/>
        <v>-1.0243904516302109</v>
      </c>
      <c r="D118" s="1278">
        <f t="shared" si="31"/>
        <v>0.30866050662203293</v>
      </c>
      <c r="E118" s="1278">
        <f t="shared" si="31"/>
        <v>-0.18881148328489417</v>
      </c>
      <c r="F118" s="1278">
        <f t="shared" si="31"/>
        <v>-3.3633913488731508</v>
      </c>
      <c r="G118" s="1278">
        <f t="shared" si="31"/>
        <v>-13.094604397779349</v>
      </c>
      <c r="H118" s="1278">
        <f t="shared" si="31"/>
        <v>0.41276038158784445</v>
      </c>
      <c r="I118" s="1278">
        <f t="shared" si="33"/>
        <v>-0.90821763248702325</v>
      </c>
      <c r="J118" s="1278">
        <f t="shared" si="33"/>
        <v>-2.222134576123608</v>
      </c>
      <c r="K118" s="1278">
        <f t="shared" si="33"/>
        <v>-4.6341341732705956</v>
      </c>
      <c r="L118" s="2756">
        <v>2015</v>
      </c>
      <c r="M118" s="2757"/>
      <c r="N118" s="1278">
        <f>N31/N30*100-100</f>
        <v>-0.29893771959157789</v>
      </c>
      <c r="O118" s="1278">
        <f>O31/O30*100-100</f>
        <v>6.0118601192037318</v>
      </c>
      <c r="P118" s="1278">
        <f t="shared" si="32"/>
        <v>-5.2584367139402417</v>
      </c>
      <c r="Q118" s="1278">
        <f t="shared" si="32"/>
        <v>-9.7243643297612863</v>
      </c>
      <c r="R118" s="1278">
        <f t="shared" si="32"/>
        <v>-11.846271998770263</v>
      </c>
      <c r="S118" s="1278">
        <f t="shared" si="32"/>
        <v>2.0328483088350708</v>
      </c>
      <c r="T118" s="1278">
        <f>T31/T30*100-100</f>
        <v>9.3438419301486135</v>
      </c>
      <c r="U118" s="1278">
        <f>U31/U30*100-100</f>
        <v>-1.8344858749240842</v>
      </c>
      <c r="V118" s="1278"/>
    </row>
    <row r="119" spans="1:22" s="1308" customFormat="1" ht="11.25" customHeight="1" x14ac:dyDescent="0.2">
      <c r="A119" s="2756">
        <v>2016</v>
      </c>
      <c r="B119" s="2757"/>
      <c r="C119" s="1278" t="s">
        <v>1457</v>
      </c>
      <c r="D119" s="1278" t="s">
        <v>1381</v>
      </c>
      <c r="E119" s="1278" t="s">
        <v>1466</v>
      </c>
      <c r="F119" s="1278" t="s">
        <v>1483</v>
      </c>
      <c r="G119" s="1278" t="s">
        <v>1484</v>
      </c>
      <c r="H119" s="1278" t="s">
        <v>1402</v>
      </c>
      <c r="I119" s="1278" t="s">
        <v>1458</v>
      </c>
      <c r="J119" s="1278" t="s">
        <v>1485</v>
      </c>
      <c r="K119" s="1278" t="s">
        <v>1428</v>
      </c>
      <c r="L119" s="2756">
        <v>2016</v>
      </c>
      <c r="M119" s="2757"/>
      <c r="N119" s="1278">
        <v>-0.1</v>
      </c>
      <c r="O119" s="1278" t="s">
        <v>1398</v>
      </c>
      <c r="P119" s="1278" t="s">
        <v>800</v>
      </c>
      <c r="Q119" s="1278" t="s">
        <v>800</v>
      </c>
      <c r="R119" s="1278" t="s">
        <v>1467</v>
      </c>
      <c r="S119" s="1278" t="s">
        <v>1397</v>
      </c>
      <c r="T119" s="1278" t="s">
        <v>1415</v>
      </c>
      <c r="U119" s="1278" t="s">
        <v>1449</v>
      </c>
      <c r="V119" s="1278"/>
    </row>
    <row r="120" spans="1:22" s="1308" customFormat="1" ht="11.25" customHeight="1" x14ac:dyDescent="0.2">
      <c r="A120" s="2756">
        <v>2017</v>
      </c>
      <c r="B120" s="2757"/>
      <c r="C120" s="1275">
        <f t="shared" ref="C120:K120" si="34">C33/C32*100-100</f>
        <v>0.57245579687426584</v>
      </c>
      <c r="D120" s="1275">
        <f t="shared" si="34"/>
        <v>1.0618796352203361</v>
      </c>
      <c r="E120" s="1275">
        <f t="shared" si="34"/>
        <v>-1.8825340327238536</v>
      </c>
      <c r="F120" s="1275">
        <f t="shared" si="34"/>
        <v>1.9624888602398869</v>
      </c>
      <c r="G120" s="1275">
        <f t="shared" si="34"/>
        <v>-2.5937477602667371</v>
      </c>
      <c r="H120" s="1275">
        <f t="shared" si="34"/>
        <v>-0.11858529997202538</v>
      </c>
      <c r="I120" s="1275">
        <f t="shared" si="34"/>
        <v>1.9638742511877609</v>
      </c>
      <c r="J120" s="1275">
        <f t="shared" si="34"/>
        <v>-0.1845449361750866</v>
      </c>
      <c r="K120" s="1275">
        <f t="shared" si="34"/>
        <v>2.1769947366295099</v>
      </c>
      <c r="L120" s="2756">
        <v>2017</v>
      </c>
      <c r="M120" s="2757"/>
      <c r="N120" s="1275">
        <f>N33/N32*100-100</f>
        <v>2.057675840783574</v>
      </c>
      <c r="O120" s="1275">
        <f>O33/O32*100-100</f>
        <v>1.439282042808145</v>
      </c>
      <c r="P120" s="1278" t="s">
        <v>800</v>
      </c>
      <c r="Q120" s="1278" t="s">
        <v>800</v>
      </c>
      <c r="R120" s="1275">
        <f>R33/R32*100-100</f>
        <v>-3.2989403164746562</v>
      </c>
      <c r="S120" s="1278" t="s">
        <v>800</v>
      </c>
      <c r="T120" s="1275">
        <f>T33/T32*100-100</f>
        <v>-19.797623268912631</v>
      </c>
      <c r="U120" s="1275">
        <f>U33/U32*100-100</f>
        <v>-2.2548173164011018</v>
      </c>
      <c r="V120" s="1278"/>
    </row>
    <row r="121" spans="1:22" s="1308" customFormat="1" ht="11.25" hidden="1" customHeight="1" x14ac:dyDescent="0.2">
      <c r="A121" s="2756">
        <v>2018</v>
      </c>
      <c r="B121" s="2757"/>
      <c r="C121" s="1275" t="e">
        <f t="shared" ref="C121:K121" si="35">C34/C33*100-100</f>
        <v>#REF!</v>
      </c>
      <c r="D121" s="1275" t="e">
        <f t="shared" si="35"/>
        <v>#REF!</v>
      </c>
      <c r="E121" s="1275" t="e">
        <f t="shared" si="35"/>
        <v>#REF!</v>
      </c>
      <c r="F121" s="1275" t="e">
        <f t="shared" si="35"/>
        <v>#REF!</v>
      </c>
      <c r="G121" s="1275" t="e">
        <f t="shared" si="35"/>
        <v>#REF!</v>
      </c>
      <c r="H121" s="1275" t="e">
        <f t="shared" si="35"/>
        <v>#REF!</v>
      </c>
      <c r="I121" s="1275" t="e">
        <f t="shared" si="35"/>
        <v>#REF!</v>
      </c>
      <c r="J121" s="1275" t="e">
        <f t="shared" si="35"/>
        <v>#REF!</v>
      </c>
      <c r="K121" s="1275" t="e">
        <f t="shared" si="35"/>
        <v>#REF!</v>
      </c>
      <c r="L121" s="2756">
        <v>2018</v>
      </c>
      <c r="M121" s="2757"/>
      <c r="N121" s="1275" t="e">
        <f>N34/N33*100-100</f>
        <v>#REF!</v>
      </c>
      <c r="O121" s="1275" t="e">
        <f>O34/O33*100-100</f>
        <v>#REF!</v>
      </c>
      <c r="P121" s="1278" t="s">
        <v>800</v>
      </c>
      <c r="Q121" s="1278" t="s">
        <v>800</v>
      </c>
      <c r="R121" s="1275" t="e">
        <f>R34/R33*100-100</f>
        <v>#REF!</v>
      </c>
      <c r="S121" s="1275" t="e">
        <f>S34/S33*100-100</f>
        <v>#REF!</v>
      </c>
      <c r="T121" s="1275" t="e">
        <f>T34/T33*100-100</f>
        <v>#REF!</v>
      </c>
      <c r="U121" s="1275" t="e">
        <f>U34/U33*100-100</f>
        <v>#REF!</v>
      </c>
      <c r="V121" s="1278"/>
    </row>
    <row r="122" spans="1:22" s="1308" customFormat="1" ht="11.25" hidden="1" customHeight="1" x14ac:dyDescent="0.2">
      <c r="A122" s="1845"/>
      <c r="B122" s="1846"/>
      <c r="C122" s="1275"/>
      <c r="D122" s="1275"/>
      <c r="E122" s="1275"/>
      <c r="F122" s="1275"/>
      <c r="G122" s="1275"/>
      <c r="H122" s="1275"/>
      <c r="I122" s="1275"/>
      <c r="J122" s="1275"/>
      <c r="K122" s="1275"/>
      <c r="L122" s="1845"/>
      <c r="M122" s="1846"/>
      <c r="N122" s="1275"/>
      <c r="O122" s="1275"/>
      <c r="P122" s="1278"/>
      <c r="Q122" s="1278"/>
      <c r="R122" s="1275"/>
      <c r="S122" s="1275"/>
      <c r="T122" s="1275"/>
      <c r="U122" s="1275"/>
      <c r="V122" s="1278"/>
    </row>
    <row r="123" spans="1:22" s="1308" customFormat="1" ht="11.25" hidden="1" customHeight="1" x14ac:dyDescent="0.2">
      <c r="A123" s="2762">
        <v>2008</v>
      </c>
      <c r="B123" s="2763"/>
      <c r="C123" s="1317"/>
      <c r="D123" s="1317"/>
      <c r="E123" s="1317"/>
      <c r="F123" s="1318"/>
      <c r="G123" s="1318"/>
      <c r="H123" s="1317"/>
      <c r="I123" s="1317"/>
      <c r="J123" s="1317"/>
      <c r="K123" s="1318"/>
      <c r="L123" s="2758">
        <v>2008</v>
      </c>
      <c r="M123" s="2759"/>
      <c r="N123" s="1317"/>
      <c r="O123" s="1317"/>
      <c r="P123" s="1317"/>
      <c r="Q123" s="1317"/>
      <c r="R123" s="1317"/>
      <c r="S123" s="1317"/>
      <c r="T123" s="1318"/>
      <c r="U123" s="1318"/>
    </row>
    <row r="124" spans="1:22" s="1319" customFormat="1" ht="11.25" hidden="1" customHeight="1" x14ac:dyDescent="0.2">
      <c r="A124" s="1018"/>
      <c r="B124" s="1021" t="s">
        <v>843</v>
      </c>
      <c r="C124" s="1278">
        <v>-0.98458290725606901</v>
      </c>
      <c r="D124" s="1278">
        <v>0.46921589085837923</v>
      </c>
      <c r="E124" s="1278">
        <v>3.9716174389312187E-2</v>
      </c>
      <c r="F124" s="1278">
        <v>-7.0248129938276804</v>
      </c>
      <c r="G124" s="1278">
        <v>-6.3423500746122841</v>
      </c>
      <c r="H124" s="1278">
        <v>-1.8150360032623638</v>
      </c>
      <c r="I124" s="1278">
        <v>-0.64360776420993204</v>
      </c>
      <c r="J124" s="1278">
        <v>-0.77911093373036522</v>
      </c>
      <c r="K124" s="1278">
        <v>-4.5500509202849599</v>
      </c>
      <c r="L124" s="1071"/>
      <c r="M124" s="1028" t="s">
        <v>843</v>
      </c>
      <c r="N124" s="1278">
        <v>2.7670909670547132</v>
      </c>
      <c r="O124" s="1278">
        <v>-2.460210709474481</v>
      </c>
      <c r="P124" s="1278">
        <v>-0.76969949680940886</v>
      </c>
      <c r="Q124" s="1278">
        <v>2.9125076736560089</v>
      </c>
      <c r="R124" s="1278">
        <v>10.97585317416349</v>
      </c>
      <c r="S124" s="1278">
        <v>-6.2704823967933834</v>
      </c>
      <c r="T124" s="1278">
        <v>2.3663974253801854</v>
      </c>
      <c r="U124" s="1278">
        <v>-0.64111010246791977</v>
      </c>
    </row>
    <row r="125" spans="1:22" s="1319" customFormat="1" ht="11.25" hidden="1" customHeight="1" x14ac:dyDescent="0.2">
      <c r="A125" s="1018"/>
      <c r="B125" s="1021" t="s">
        <v>845</v>
      </c>
      <c r="C125" s="1278">
        <v>2.6851441856057505</v>
      </c>
      <c r="D125" s="1278">
        <v>4.8613729941776853</v>
      </c>
      <c r="E125" s="1278">
        <v>3.7860800913276194</v>
      </c>
      <c r="F125" s="1278">
        <v>-4.3702081147735896</v>
      </c>
      <c r="G125" s="1278">
        <v>-5.2962758794211737</v>
      </c>
      <c r="H125" s="1278">
        <v>10.247395420820453</v>
      </c>
      <c r="I125" s="1278">
        <v>2.4244478155562916</v>
      </c>
      <c r="J125" s="1278">
        <v>3.6163276416659045</v>
      </c>
      <c r="K125" s="1278">
        <v>2.5601919185608892</v>
      </c>
      <c r="L125" s="1071"/>
      <c r="M125" s="1028" t="s">
        <v>845</v>
      </c>
      <c r="N125" s="1278">
        <v>9.0871876742987041</v>
      </c>
      <c r="O125" s="1278">
        <v>0.49322469996175755</v>
      </c>
      <c r="P125" s="1278">
        <v>-0.8560069229921794</v>
      </c>
      <c r="Q125" s="1278">
        <v>5.8100068983913786</v>
      </c>
      <c r="R125" s="1278">
        <v>21.669307714663574</v>
      </c>
      <c r="S125" s="1278">
        <v>-4.8930488897224365</v>
      </c>
      <c r="T125" s="1278">
        <v>-1.8097429070033115</v>
      </c>
      <c r="U125" s="1278">
        <v>-3.4037187398548099</v>
      </c>
    </row>
    <row r="126" spans="1:22" s="1319" customFormat="1" ht="11.25" hidden="1" customHeight="1" x14ac:dyDescent="0.2">
      <c r="A126" s="1018"/>
      <c r="B126" s="1022" t="s">
        <v>846</v>
      </c>
      <c r="C126" s="1278">
        <v>4.0972621977116432</v>
      </c>
      <c r="D126" s="1278">
        <v>4.4675485903010923</v>
      </c>
      <c r="E126" s="1278">
        <v>3.3593402326834507</v>
      </c>
      <c r="F126" s="1278">
        <v>3.7508560649858254</v>
      </c>
      <c r="G126" s="1278">
        <v>-4.9373524077035142</v>
      </c>
      <c r="H126" s="1278">
        <v>3.8397257468093926</v>
      </c>
      <c r="I126" s="1278">
        <v>2.0902008934942558</v>
      </c>
      <c r="J126" s="1278">
        <v>5.0226497961446626</v>
      </c>
      <c r="K126" s="1278">
        <v>3.8853012451641291</v>
      </c>
      <c r="L126" s="1071"/>
      <c r="M126" s="1030" t="s">
        <v>846</v>
      </c>
      <c r="N126" s="1278">
        <v>16.700442240889714</v>
      </c>
      <c r="O126" s="1278">
        <v>0.98995644213029266</v>
      </c>
      <c r="P126" s="1278">
        <v>0.50005732662417302</v>
      </c>
      <c r="Q126" s="1278">
        <v>4.1880789081191665</v>
      </c>
      <c r="R126" s="1278">
        <v>18.9219482083206</v>
      </c>
      <c r="S126" s="1278">
        <v>-5.9709905929855438</v>
      </c>
      <c r="T126" s="1278">
        <v>-0.85471864268522779</v>
      </c>
      <c r="U126" s="1278">
        <v>0.30421337751911892</v>
      </c>
    </row>
    <row r="127" spans="1:22" s="1319" customFormat="1" ht="11.25" hidden="1" customHeight="1" x14ac:dyDescent="0.2">
      <c r="A127" s="1018"/>
      <c r="B127" s="1022" t="s">
        <v>847</v>
      </c>
      <c r="C127" s="1278">
        <v>3.4072341686017609</v>
      </c>
      <c r="D127" s="1278">
        <v>1.8984320077187959</v>
      </c>
      <c r="E127" s="1278">
        <v>3.1423760933537892</v>
      </c>
      <c r="F127" s="1278">
        <v>1.6733059764949303</v>
      </c>
      <c r="G127" s="1278">
        <v>9.8176742872656604</v>
      </c>
      <c r="H127" s="1278">
        <v>-4.4358265699659256</v>
      </c>
      <c r="I127" s="1278">
        <v>-2.6792418972601695</v>
      </c>
      <c r="J127" s="1278">
        <v>5.5852161967232519</v>
      </c>
      <c r="K127" s="1278">
        <v>-4.8916787819692615</v>
      </c>
      <c r="L127" s="1071"/>
      <c r="M127" s="1030" t="s">
        <v>847</v>
      </c>
      <c r="N127" s="1278">
        <v>5.253360883064957</v>
      </c>
      <c r="O127" s="1278">
        <v>2.9112967073889848</v>
      </c>
      <c r="P127" s="1278">
        <v>-2.7676006049812827</v>
      </c>
      <c r="Q127" s="1278">
        <v>4.2428893275316284</v>
      </c>
      <c r="R127" s="1278">
        <v>12.164110876901276</v>
      </c>
      <c r="S127" s="1278">
        <v>-3.2596899757130302</v>
      </c>
      <c r="T127" s="1278">
        <v>5.460219152437972</v>
      </c>
      <c r="U127" s="1278">
        <v>-3.2628255505996862</v>
      </c>
    </row>
    <row r="128" spans="1:22" s="1319" customFormat="1" ht="11.25" hidden="1" customHeight="1" x14ac:dyDescent="0.2">
      <c r="A128" s="1018"/>
      <c r="B128" s="1021"/>
      <c r="C128" s="1278"/>
      <c r="D128" s="1278"/>
      <c r="E128" s="1278"/>
      <c r="F128" s="1278"/>
      <c r="G128" s="1278"/>
      <c r="H128" s="1278"/>
      <c r="I128" s="1278"/>
      <c r="J128" s="1278"/>
      <c r="K128" s="1278"/>
      <c r="L128" s="1071"/>
      <c r="M128" s="1028"/>
      <c r="N128" s="1323"/>
      <c r="O128" s="1278"/>
      <c r="P128" s="1278"/>
      <c r="Q128" s="1278"/>
      <c r="R128" s="1278"/>
      <c r="S128" s="1278"/>
      <c r="T128" s="1278"/>
      <c r="U128" s="1278"/>
    </row>
    <row r="129" spans="1:21" s="1319" customFormat="1" ht="11.25" hidden="1" customHeight="1" x14ac:dyDescent="0.2">
      <c r="A129" s="2762">
        <v>2009</v>
      </c>
      <c r="B129" s="2763"/>
      <c r="C129" s="1278"/>
      <c r="D129" s="1278"/>
      <c r="E129" s="1278"/>
      <c r="F129" s="1278"/>
      <c r="G129" s="1278"/>
      <c r="H129" s="1278"/>
      <c r="I129" s="1278"/>
      <c r="J129" s="1278"/>
      <c r="K129" s="1278"/>
      <c r="L129" s="2758">
        <v>2009</v>
      </c>
      <c r="M129" s="2759"/>
      <c r="N129" s="1323"/>
      <c r="O129" s="1278"/>
      <c r="P129" s="1278"/>
      <c r="Q129" s="1278"/>
      <c r="R129" s="1278"/>
      <c r="S129" s="1278"/>
      <c r="T129" s="1278"/>
      <c r="U129" s="1278"/>
    </row>
    <row r="130" spans="1:21" s="1319" customFormat="1" ht="11.25" hidden="1" customHeight="1" x14ac:dyDescent="0.2">
      <c r="A130" s="1018"/>
      <c r="B130" s="1021" t="s">
        <v>843</v>
      </c>
      <c r="C130" s="1278">
        <v>3.1222821333563502</v>
      </c>
      <c r="D130" s="1278">
        <v>-0.23848094193095903</v>
      </c>
      <c r="E130" s="1278">
        <v>0.61842071652871766</v>
      </c>
      <c r="F130" s="1278" t="s">
        <v>800</v>
      </c>
      <c r="G130" s="1278">
        <v>-6.8558788420148176E-2</v>
      </c>
      <c r="H130" s="1278">
        <v>5.251605925037012</v>
      </c>
      <c r="I130" s="1278">
        <v>3.6658699540683841</v>
      </c>
      <c r="J130" s="1278">
        <v>3.8769372653677578</v>
      </c>
      <c r="K130" s="1278">
        <v>-5.4238532880419257</v>
      </c>
      <c r="L130" s="1071"/>
      <c r="M130" s="1028" t="s">
        <v>843</v>
      </c>
      <c r="N130" s="1278">
        <v>3.3354450560270124</v>
      </c>
      <c r="O130" s="1278">
        <v>1.4725878412954643</v>
      </c>
      <c r="P130" s="1278">
        <v>0.25546498850563637</v>
      </c>
      <c r="Q130" s="1278">
        <v>2.8643881097743247</v>
      </c>
      <c r="R130" s="1278">
        <v>-0.34837937353827897</v>
      </c>
      <c r="S130" s="1278">
        <v>-2.3866535998040774</v>
      </c>
      <c r="T130" s="1278">
        <v>2.9411568094670741</v>
      </c>
      <c r="U130" s="1278">
        <v>-4.976244816564531</v>
      </c>
    </row>
    <row r="131" spans="1:21" s="1319" customFormat="1" ht="11.25" hidden="1" customHeight="1" x14ac:dyDescent="0.2">
      <c r="A131" s="1018"/>
      <c r="B131" s="1021" t="s">
        <v>845</v>
      </c>
      <c r="C131" s="1278">
        <v>-1.2744101598737672</v>
      </c>
      <c r="D131" s="1278">
        <v>-2.4429360087345628</v>
      </c>
      <c r="E131" s="1278">
        <v>-2.1650387271062925</v>
      </c>
      <c r="F131" s="1278">
        <v>3.7034864845364268</v>
      </c>
      <c r="G131" s="1278">
        <v>1.8784565253051539</v>
      </c>
      <c r="H131" s="1278">
        <v>-9.1384892891417451</v>
      </c>
      <c r="I131" s="1278">
        <v>-1.0491678740472707</v>
      </c>
      <c r="J131" s="1278">
        <v>-0.71901336590994447</v>
      </c>
      <c r="K131" s="1278">
        <v>-8.2200458746561225</v>
      </c>
      <c r="L131" s="1071"/>
      <c r="M131" s="1028" t="s">
        <v>845</v>
      </c>
      <c r="N131" s="1278">
        <v>-3.7449394052310794</v>
      </c>
      <c r="O131" s="1278">
        <v>-1.5675586136328263</v>
      </c>
      <c r="P131" s="1278">
        <v>0.42062575240760225</v>
      </c>
      <c r="Q131" s="1278">
        <v>0.88817221217598785</v>
      </c>
      <c r="R131" s="1278">
        <v>-4.4316822366304791</v>
      </c>
      <c r="S131" s="1278">
        <v>-3.7032916615648475</v>
      </c>
      <c r="T131" s="1278">
        <v>3.190820158290137</v>
      </c>
      <c r="U131" s="1278">
        <v>-6.4998313892003097</v>
      </c>
    </row>
    <row r="132" spans="1:21" s="1319" customFormat="1" ht="11.25" hidden="1" customHeight="1" x14ac:dyDescent="0.2">
      <c r="A132" s="1018"/>
      <c r="B132" s="1021" t="s">
        <v>846</v>
      </c>
      <c r="C132" s="1278">
        <v>-1.6453834016027997</v>
      </c>
      <c r="D132" s="1278">
        <v>-3.0143925911356035</v>
      </c>
      <c r="E132" s="1278">
        <v>-0.39476530968731538</v>
      </c>
      <c r="F132" s="1278">
        <v>-2.0285222647011665</v>
      </c>
      <c r="G132" s="1278">
        <v>2.4741525358774794</v>
      </c>
      <c r="H132" s="1278">
        <v>-1.2597169995281519</v>
      </c>
      <c r="I132" s="1278">
        <v>-1.4657078890957393</v>
      </c>
      <c r="J132" s="1278">
        <v>-0.75254106681494193</v>
      </c>
      <c r="K132" s="1278">
        <v>-7.0738706086642225</v>
      </c>
      <c r="L132" s="1071"/>
      <c r="M132" s="1028" t="s">
        <v>846</v>
      </c>
      <c r="N132" s="1278">
        <v>-1.1702687426104035</v>
      </c>
      <c r="O132" s="1278">
        <v>-2.9189312728028654</v>
      </c>
      <c r="P132" s="1278">
        <v>-1.7241760071622423</v>
      </c>
      <c r="Q132" s="1278">
        <v>-0.79439929561884526</v>
      </c>
      <c r="R132" s="1278">
        <v>-2.2221340043552544</v>
      </c>
      <c r="S132" s="1278">
        <v>-0.82972099197088767</v>
      </c>
      <c r="T132" s="1278">
        <v>-0.2247765436259499</v>
      </c>
      <c r="U132" s="1278">
        <v>-4.6313655483496348</v>
      </c>
    </row>
    <row r="133" spans="1:21" s="1319" customFormat="1" ht="11.25" hidden="1" customHeight="1" x14ac:dyDescent="0.2">
      <c r="A133" s="1018"/>
      <c r="B133" s="1022" t="s">
        <v>847</v>
      </c>
      <c r="C133" s="1278">
        <v>-1.2063347425121975</v>
      </c>
      <c r="D133" s="1278">
        <v>-0.76654128771490093</v>
      </c>
      <c r="E133" s="1278">
        <v>4.0004223313060265</v>
      </c>
      <c r="F133" s="1278">
        <v>-3.7450643029935264</v>
      </c>
      <c r="G133" s="1278">
        <v>-2.7293583221575801</v>
      </c>
      <c r="H133" s="1278">
        <v>6.4957936235505684</v>
      </c>
      <c r="I133" s="1278">
        <v>0.3952841884816678</v>
      </c>
      <c r="J133" s="1278">
        <v>-1.0663345439795222</v>
      </c>
      <c r="K133" s="1278">
        <v>-1.1785762747096697</v>
      </c>
      <c r="L133" s="1071"/>
      <c r="M133" s="1030" t="s">
        <v>847</v>
      </c>
      <c r="N133" s="1278">
        <v>-1.287259150375121</v>
      </c>
      <c r="O133" s="1278">
        <v>-3.4948366296153353</v>
      </c>
      <c r="P133" s="1278">
        <v>-1.1898955869425976</v>
      </c>
      <c r="Q133" s="1278">
        <v>-3.3035708310344063</v>
      </c>
      <c r="R133" s="1278">
        <v>2.4681704476062976</v>
      </c>
      <c r="S133" s="1278">
        <v>-0.15173229619826145</v>
      </c>
      <c r="T133" s="1278">
        <v>-1.5729314183860765</v>
      </c>
      <c r="U133" s="1278">
        <v>-4.7998006246655223</v>
      </c>
    </row>
    <row r="134" spans="1:21" s="1319" customFormat="1" ht="11.25" hidden="1" customHeight="1" x14ac:dyDescent="0.2">
      <c r="A134" s="1018"/>
      <c r="B134" s="1021"/>
      <c r="C134" s="1278"/>
      <c r="D134" s="1278"/>
      <c r="E134" s="1278"/>
      <c r="F134" s="1278"/>
      <c r="G134" s="1278"/>
      <c r="H134" s="1278"/>
      <c r="I134" s="1278"/>
      <c r="J134" s="1278"/>
      <c r="K134" s="1278"/>
      <c r="L134" s="1071"/>
      <c r="M134" s="1028"/>
      <c r="N134" s="1323"/>
      <c r="O134" s="1278"/>
      <c r="P134" s="1278"/>
      <c r="Q134" s="1278"/>
      <c r="R134" s="1278"/>
      <c r="S134" s="1278"/>
      <c r="T134" s="1278"/>
      <c r="U134" s="1278"/>
    </row>
    <row r="135" spans="1:21" s="1319" customFormat="1" ht="11.25" hidden="1" customHeight="1" x14ac:dyDescent="0.2">
      <c r="A135" s="2762">
        <v>2010</v>
      </c>
      <c r="B135" s="2763"/>
      <c r="C135" s="1278"/>
      <c r="D135" s="1278"/>
      <c r="E135" s="1278"/>
      <c r="F135" s="1278"/>
      <c r="G135" s="1278"/>
      <c r="H135" s="1278"/>
      <c r="I135" s="1278"/>
      <c r="J135" s="1278"/>
      <c r="K135" s="1278"/>
      <c r="L135" s="2758">
        <v>2010</v>
      </c>
      <c r="M135" s="2759"/>
      <c r="N135" s="1323"/>
      <c r="O135" s="1278"/>
      <c r="P135" s="1278"/>
      <c r="Q135" s="1278"/>
      <c r="R135" s="1278"/>
      <c r="S135" s="1278"/>
      <c r="T135" s="1278"/>
      <c r="U135" s="1278"/>
    </row>
    <row r="136" spans="1:21" s="1319" customFormat="1" ht="11.25" hidden="1" customHeight="1" x14ac:dyDescent="0.2">
      <c r="A136" s="1018"/>
      <c r="B136" s="1021" t="s">
        <v>843</v>
      </c>
      <c r="C136" s="1278">
        <v>8.7456823193306832E-2</v>
      </c>
      <c r="D136" s="1278">
        <v>1.6588167021344304</v>
      </c>
      <c r="E136" s="1278">
        <v>0.51311167642376176</v>
      </c>
      <c r="F136" s="1278">
        <v>-0.75277450019883929</v>
      </c>
      <c r="G136" s="1278">
        <v>3.4402405114575032</v>
      </c>
      <c r="H136" s="1278">
        <v>-0.7365173352874308</v>
      </c>
      <c r="I136" s="1278">
        <v>0.67147999762578081</v>
      </c>
      <c r="J136" s="1278">
        <v>1.1238270153958467</v>
      </c>
      <c r="K136" s="1278">
        <v>0.44499555475130137</v>
      </c>
      <c r="L136" s="1071"/>
      <c r="M136" s="1028" t="s">
        <v>843</v>
      </c>
      <c r="N136" s="1278">
        <v>-1.8662020491927791</v>
      </c>
      <c r="O136" s="1278">
        <v>-1.5394436187604441</v>
      </c>
      <c r="P136" s="1278">
        <v>-8.0220835696404009</v>
      </c>
      <c r="Q136" s="1278">
        <v>-4.6771442994093206</v>
      </c>
      <c r="R136" s="1278">
        <v>4.8813713326944139</v>
      </c>
      <c r="S136" s="1278">
        <v>-9.8986354806001486E-2</v>
      </c>
      <c r="T136" s="1278">
        <v>3.3161921241922556</v>
      </c>
      <c r="U136" s="1278">
        <v>-1.9229295064103269</v>
      </c>
    </row>
    <row r="137" spans="1:21" s="1319" customFormat="1" ht="11.25" hidden="1" customHeight="1" x14ac:dyDescent="0.2">
      <c r="A137" s="1018"/>
      <c r="B137" s="1021" t="s">
        <v>845</v>
      </c>
      <c r="C137" s="1278">
        <v>1.1288895900423768</v>
      </c>
      <c r="D137" s="1278">
        <v>-6.8676996980414629E-2</v>
      </c>
      <c r="E137" s="1278">
        <v>-2.8445175745446249E-2</v>
      </c>
      <c r="F137" s="1278">
        <v>-5.8972926012908431</v>
      </c>
      <c r="G137" s="1278">
        <v>-2.8526302120698688</v>
      </c>
      <c r="H137" s="1278">
        <v>3.5597137902343832</v>
      </c>
      <c r="I137" s="1278" t="s">
        <v>800</v>
      </c>
      <c r="J137" s="1278">
        <v>2.7937976974261147</v>
      </c>
      <c r="K137" s="1278">
        <v>-0.54255198703593521</v>
      </c>
      <c r="L137" s="1071"/>
      <c r="M137" s="1028" t="s">
        <v>845</v>
      </c>
      <c r="N137" s="1278">
        <v>3.9688697483425841</v>
      </c>
      <c r="O137" s="1278">
        <v>-1.6912777101660907</v>
      </c>
      <c r="P137" s="1278">
        <v>-7.9748789034389347</v>
      </c>
      <c r="Q137" s="1278">
        <v>-3.3260348348560456</v>
      </c>
      <c r="R137" s="1278">
        <v>0.69115332277833375</v>
      </c>
      <c r="S137" s="1278">
        <v>-0.12154722923487782</v>
      </c>
      <c r="T137" s="1278">
        <v>5.3200569137255229</v>
      </c>
      <c r="U137" s="1278">
        <v>-1.5060307050277402</v>
      </c>
    </row>
    <row r="138" spans="1:21" s="1319" customFormat="1" ht="11.25" hidden="1" customHeight="1" x14ac:dyDescent="0.2">
      <c r="A138" s="1018"/>
      <c r="B138" s="1021" t="s">
        <v>846</v>
      </c>
      <c r="C138" s="1278">
        <v>-0.429363338315909</v>
      </c>
      <c r="D138" s="1278">
        <v>-0.17375182890224039</v>
      </c>
      <c r="E138" s="1278">
        <v>0.37661626120070935</v>
      </c>
      <c r="F138" s="1278">
        <v>-3.0969873154704715</v>
      </c>
      <c r="G138" s="1278">
        <v>-3.7345796117765246</v>
      </c>
      <c r="H138" s="1278">
        <v>4.0145547206826109</v>
      </c>
      <c r="I138" s="1278">
        <v>3.2141947806433109</v>
      </c>
      <c r="J138" s="1278">
        <v>1.5981294882235346</v>
      </c>
      <c r="K138" s="1278">
        <v>0.53581568334996632</v>
      </c>
      <c r="L138" s="1071"/>
      <c r="M138" s="1028" t="s">
        <v>846</v>
      </c>
      <c r="N138" s="1278">
        <v>1.791152679288885</v>
      </c>
      <c r="O138" s="1278">
        <v>-3.4215315749485598</v>
      </c>
      <c r="P138" s="1278">
        <v>-8.8300439343987591</v>
      </c>
      <c r="Q138" s="1278">
        <v>-1.3528824579776995</v>
      </c>
      <c r="R138" s="1278">
        <v>2.7225159694050092</v>
      </c>
      <c r="S138" s="1278">
        <v>0.26444955586026708</v>
      </c>
      <c r="T138" s="1278">
        <v>-2.7998139982423567</v>
      </c>
      <c r="U138" s="1278">
        <v>-3.8139357113143575</v>
      </c>
    </row>
    <row r="139" spans="1:21" s="1319" customFormat="1" ht="11.25" hidden="1" customHeight="1" x14ac:dyDescent="0.2">
      <c r="A139" s="1018"/>
      <c r="B139" s="1021" t="s">
        <v>847</v>
      </c>
      <c r="C139" s="1278">
        <v>-0.12792620837687707</v>
      </c>
      <c r="D139" s="1278">
        <v>-1.5556634558782036</v>
      </c>
      <c r="E139" s="1278">
        <v>-3.7448722505997267</v>
      </c>
      <c r="F139" s="1278">
        <v>-0.84157273527878829</v>
      </c>
      <c r="G139" s="1278">
        <v>-3.175476822357993</v>
      </c>
      <c r="H139" s="1278">
        <v>5.9434205048994926</v>
      </c>
      <c r="I139" s="1278">
        <v>2.1033765750270419</v>
      </c>
      <c r="J139" s="1278">
        <v>1.8595816209038958</v>
      </c>
      <c r="K139" s="1278">
        <v>5.6149123676563875</v>
      </c>
      <c r="L139" s="1071"/>
      <c r="M139" s="1028" t="s">
        <v>847</v>
      </c>
      <c r="N139" s="1278">
        <v>0.78241710600488545</v>
      </c>
      <c r="O139" s="1278">
        <v>-0.21386801090240226</v>
      </c>
      <c r="P139" s="1278">
        <v>-6.3574265245544268</v>
      </c>
      <c r="Q139" s="1278">
        <v>-0.17329562104750096</v>
      </c>
      <c r="R139" s="1278">
        <v>2.9913277340831996</v>
      </c>
      <c r="S139" s="1278">
        <v>-6.367125875032869</v>
      </c>
      <c r="T139" s="1278">
        <v>-6.5575802537064902</v>
      </c>
      <c r="U139" s="1278">
        <v>-1.909233927038855</v>
      </c>
    </row>
    <row r="140" spans="1:21" s="1319" customFormat="1" ht="11.25" hidden="1" customHeight="1" x14ac:dyDescent="0.2">
      <c r="A140" s="1018"/>
      <c r="B140" s="1021"/>
      <c r="C140" s="1320"/>
      <c r="D140" s="1320"/>
      <c r="E140" s="1320"/>
      <c r="F140" s="1320"/>
      <c r="G140" s="1320"/>
      <c r="H140" s="1320"/>
      <c r="I140" s="1320"/>
      <c r="J140" s="1320"/>
      <c r="K140" s="1320"/>
      <c r="L140" s="1071"/>
      <c r="M140" s="1028"/>
      <c r="N140" s="2772"/>
      <c r="O140" s="2772"/>
      <c r="P140" s="2772"/>
      <c r="Q140" s="2772"/>
      <c r="R140" s="2772"/>
      <c r="S140" s="2772"/>
      <c r="T140" s="2772"/>
      <c r="U140" s="2772"/>
    </row>
    <row r="141" spans="1:21" s="1319" customFormat="1" ht="11.25" hidden="1" customHeight="1" x14ac:dyDescent="0.2">
      <c r="A141" s="2762">
        <v>2011</v>
      </c>
      <c r="B141" s="2763"/>
      <c r="C141" s="1322"/>
      <c r="D141" s="1322"/>
      <c r="E141" s="1322"/>
      <c r="F141" s="1322"/>
      <c r="G141" s="1322"/>
      <c r="H141" s="1322"/>
      <c r="I141" s="1323"/>
      <c r="J141" s="1323"/>
      <c r="K141" s="1324"/>
      <c r="L141" s="2758">
        <v>2011</v>
      </c>
      <c r="M141" s="2759"/>
      <c r="N141" s="1332"/>
      <c r="O141" s="1323"/>
      <c r="P141" s="1323"/>
      <c r="Q141" s="1323"/>
      <c r="R141" s="1323"/>
      <c r="S141" s="1323"/>
      <c r="T141" s="1323"/>
      <c r="U141" s="1323"/>
    </row>
    <row r="142" spans="1:21" s="1319" customFormat="1" ht="11.25" hidden="1" customHeight="1" x14ac:dyDescent="0.2">
      <c r="A142" s="1018"/>
      <c r="B142" s="1021" t="s">
        <v>843</v>
      </c>
      <c r="C142" s="1278">
        <v>1.0046674989781224</v>
      </c>
      <c r="D142" s="1278">
        <v>0.23943001986303614</v>
      </c>
      <c r="E142" s="1278">
        <v>0.54834061541824042</v>
      </c>
      <c r="F142" s="1278">
        <v>-0.28377410342523035</v>
      </c>
      <c r="G142" s="1278">
        <v>-3.3133082122226654</v>
      </c>
      <c r="H142" s="1278">
        <v>5.5690668579730414</v>
      </c>
      <c r="I142" s="1278">
        <v>-3.404025476630153</v>
      </c>
      <c r="J142" s="1278">
        <v>2.1056832340093479</v>
      </c>
      <c r="K142" s="1278">
        <v>0.8228948500365334</v>
      </c>
      <c r="L142" s="1071"/>
      <c r="M142" s="1028" t="s">
        <v>843</v>
      </c>
      <c r="N142" s="1278">
        <v>7.755861739618723</v>
      </c>
      <c r="O142" s="1278">
        <v>0.39642806993032309</v>
      </c>
      <c r="P142" s="1278">
        <v>-0.10533026255832567</v>
      </c>
      <c r="Q142" s="1278">
        <v>2.7338265689356405</v>
      </c>
      <c r="R142" s="1278">
        <v>1.0888111246729437</v>
      </c>
      <c r="S142" s="1278">
        <v>-4.2501565354993431</v>
      </c>
      <c r="T142" s="1278">
        <v>-2.0940707829279717</v>
      </c>
      <c r="U142" s="1278">
        <v>4.5776632276300688E-2</v>
      </c>
    </row>
    <row r="143" spans="1:21" s="1319" customFormat="1" ht="11.25" hidden="1" customHeight="1" x14ac:dyDescent="0.2">
      <c r="A143" s="1018"/>
      <c r="B143" s="1021" t="s">
        <v>845</v>
      </c>
      <c r="C143" s="1278">
        <v>1.2419444790407965</v>
      </c>
      <c r="D143" s="1278">
        <v>3.1916637351692856</v>
      </c>
      <c r="E143" s="1278">
        <v>0.46424040261136668</v>
      </c>
      <c r="F143" s="1278">
        <v>0.90157078602611307</v>
      </c>
      <c r="G143" s="1278">
        <v>-0.62181821252980285</v>
      </c>
      <c r="H143" s="1278">
        <v>2.005562641306156</v>
      </c>
      <c r="I143" s="1278">
        <v>-2.7305034668303563</v>
      </c>
      <c r="J143" s="1278">
        <v>1.4131102852425386</v>
      </c>
      <c r="K143" s="1278">
        <v>0.68306234381438458</v>
      </c>
      <c r="L143" s="1071"/>
      <c r="M143" s="1028" t="s">
        <v>845</v>
      </c>
      <c r="N143" s="1278">
        <v>5.8126370502961038</v>
      </c>
      <c r="O143" s="1278">
        <v>2.098310235309242</v>
      </c>
      <c r="P143" s="1278">
        <v>-0.82089345746433651</v>
      </c>
      <c r="Q143" s="1278">
        <v>-0.15282477996944976</v>
      </c>
      <c r="R143" s="1278">
        <v>2.1626160471913494</v>
      </c>
      <c r="S143" s="1278">
        <v>-2.5236196533047917</v>
      </c>
      <c r="T143" s="1278">
        <v>-9.4523464386853391</v>
      </c>
      <c r="U143" s="1278">
        <v>-0.41169738558465951</v>
      </c>
    </row>
    <row r="144" spans="1:21" s="1308" customFormat="1" ht="11.25" hidden="1" customHeight="1" x14ac:dyDescent="0.2">
      <c r="A144" s="1018"/>
      <c r="B144" s="1021" t="s">
        <v>846</v>
      </c>
      <c r="C144" s="1278">
        <v>1.8245828773560504</v>
      </c>
      <c r="D144" s="1278">
        <v>4.3587563535858749</v>
      </c>
      <c r="E144" s="1278">
        <v>0.368240370082205</v>
      </c>
      <c r="F144" s="1278">
        <v>0.72332780192900259</v>
      </c>
      <c r="G144" s="1278">
        <v>0.206616213467953</v>
      </c>
      <c r="H144" s="1278">
        <v>-2.1324114393256934</v>
      </c>
      <c r="I144" s="1278">
        <v>1.684859495241426</v>
      </c>
      <c r="J144" s="1278">
        <v>2.3531151350807136</v>
      </c>
      <c r="K144" s="1278">
        <v>0.56015439662719757</v>
      </c>
      <c r="L144" s="1071"/>
      <c r="M144" s="1028" t="s">
        <v>846</v>
      </c>
      <c r="N144" s="1278">
        <v>0.87185212830058845</v>
      </c>
      <c r="O144" s="1278">
        <v>2.9362629008727481</v>
      </c>
      <c r="P144" s="1278">
        <v>3.9259781225676704</v>
      </c>
      <c r="Q144" s="1278">
        <v>-1.9022811085083902</v>
      </c>
      <c r="R144" s="1278">
        <v>3.3568322712854695</v>
      </c>
      <c r="S144" s="1278">
        <v>-6.7961949977663068</v>
      </c>
      <c r="T144" s="1278">
        <v>-2.9264435365736574</v>
      </c>
      <c r="U144" s="1278">
        <v>-4.2071329518197871</v>
      </c>
    </row>
    <row r="145" spans="1:21" s="1308" customFormat="1" ht="11.25" hidden="1" customHeight="1" x14ac:dyDescent="0.2">
      <c r="A145" s="1018"/>
      <c r="B145" s="1021" t="s">
        <v>847</v>
      </c>
      <c r="C145" s="1278">
        <v>2.2175333146032585</v>
      </c>
      <c r="D145" s="1278">
        <v>0.54521598992236875</v>
      </c>
      <c r="E145" s="1278">
        <v>-0.76102795276410973</v>
      </c>
      <c r="F145" s="1278">
        <v>0.70680444705071466</v>
      </c>
      <c r="G145" s="1278">
        <v>1.2252763008668381</v>
      </c>
      <c r="H145" s="1278">
        <v>-1.881329705386193</v>
      </c>
      <c r="I145" s="1278">
        <v>5.566895546370958</v>
      </c>
      <c r="J145" s="1278">
        <v>3.858103196940931</v>
      </c>
      <c r="K145" s="1278">
        <v>-4.136911689632754</v>
      </c>
      <c r="L145" s="1071"/>
      <c r="M145" s="1028" t="s">
        <v>847</v>
      </c>
      <c r="N145" s="1278">
        <v>5.2585371658225171</v>
      </c>
      <c r="O145" s="1278">
        <v>2.9476322338034606</v>
      </c>
      <c r="P145" s="1278">
        <v>4.6987611562187226E-2</v>
      </c>
      <c r="Q145" s="1278">
        <v>-2.3258095748322916</v>
      </c>
      <c r="R145" s="1278">
        <v>0.8139302216997919</v>
      </c>
      <c r="S145" s="1278">
        <v>-0.90140436209949826</v>
      </c>
      <c r="T145" s="1278">
        <v>-2.3024237123440372</v>
      </c>
      <c r="U145" s="1278">
        <v>-0.90794160577367222</v>
      </c>
    </row>
    <row r="146" spans="1:21" s="1308" customFormat="1" ht="6.95" hidden="1" customHeight="1" x14ac:dyDescent="0.2">
      <c r="A146" s="1018"/>
      <c r="B146" s="1021"/>
      <c r="C146" s="1279"/>
      <c r="D146" s="1279"/>
      <c r="E146" s="1279"/>
      <c r="F146" s="1279"/>
      <c r="G146" s="1279"/>
      <c r="H146" s="1279"/>
      <c r="I146" s="1279"/>
      <c r="J146" s="1279"/>
      <c r="K146" s="1279"/>
      <c r="L146" s="1018"/>
      <c r="M146" s="1021"/>
      <c r="N146" s="1279"/>
      <c r="O146" s="1279"/>
      <c r="P146" s="1279"/>
      <c r="Q146" s="1279"/>
      <c r="R146" s="1279"/>
      <c r="S146" s="1279"/>
      <c r="T146" s="1279"/>
      <c r="U146" s="1279"/>
    </row>
    <row r="147" spans="1:21" s="1308" customFormat="1" ht="11.25" hidden="1" customHeight="1" x14ac:dyDescent="0.2">
      <c r="A147" s="2762">
        <v>2012</v>
      </c>
      <c r="B147" s="2763"/>
      <c r="C147" s="1279"/>
      <c r="D147" s="1279"/>
      <c r="E147" s="1279"/>
      <c r="F147" s="1279"/>
      <c r="G147" s="1279"/>
      <c r="H147" s="1279"/>
      <c r="I147" s="1279"/>
      <c r="J147" s="1279"/>
      <c r="K147" s="1279"/>
      <c r="L147" s="2762">
        <v>2012</v>
      </c>
      <c r="M147" s="2763"/>
      <c r="N147" s="1279"/>
      <c r="O147" s="1279"/>
      <c r="P147" s="1279"/>
      <c r="Q147" s="1279"/>
      <c r="R147" s="1279"/>
      <c r="S147" s="1279"/>
      <c r="T147" s="1279"/>
      <c r="U147" s="1279"/>
    </row>
    <row r="148" spans="1:21" s="1308" customFormat="1" ht="11.25" hidden="1" customHeight="1" x14ac:dyDescent="0.2">
      <c r="A148" s="1018"/>
      <c r="B148" s="1021" t="s">
        <v>843</v>
      </c>
      <c r="C148" s="1275">
        <v>1.8420276183568092</v>
      </c>
      <c r="D148" s="1275">
        <v>-2.7560788468120307</v>
      </c>
      <c r="E148" s="1275">
        <v>0.75731894488954765</v>
      </c>
      <c r="F148" s="1275">
        <v>-1.5586629753908454</v>
      </c>
      <c r="G148" s="1275">
        <v>-2.214898300747052</v>
      </c>
      <c r="H148" s="1275">
        <v>-4.1863298802082767</v>
      </c>
      <c r="I148" s="1275">
        <v>1.9848063391366964</v>
      </c>
      <c r="J148" s="1275">
        <v>2.6494044353966331</v>
      </c>
      <c r="K148" s="1275">
        <v>1.2494312285464559</v>
      </c>
      <c r="L148" s="1018"/>
      <c r="M148" s="1021" t="s">
        <v>843</v>
      </c>
      <c r="N148" s="1275">
        <v>14.549647827567071</v>
      </c>
      <c r="O148" s="1275">
        <v>3.3343041289355995</v>
      </c>
      <c r="P148" s="1275">
        <v>-0.57620309587227325</v>
      </c>
      <c r="Q148" s="1275">
        <v>-3.6036620170356031</v>
      </c>
      <c r="R148" s="1275">
        <v>0.58759940067967875</v>
      </c>
      <c r="S148" s="1275">
        <v>-2.526257467815185E-2</v>
      </c>
      <c r="T148" s="1275">
        <v>-4.631523997979599</v>
      </c>
      <c r="U148" s="1275">
        <v>-6.9743937617937775</v>
      </c>
    </row>
    <row r="149" spans="1:21" s="1308" customFormat="1" ht="11.25" hidden="1" customHeight="1" x14ac:dyDescent="0.2">
      <c r="A149" s="1018"/>
      <c r="B149" s="1021" t="s">
        <v>845</v>
      </c>
      <c r="C149" s="1275">
        <v>0.46395397277156292</v>
      </c>
      <c r="D149" s="1275">
        <v>-4.4910829777093824</v>
      </c>
      <c r="E149" s="1275">
        <v>-0.5690155963557828</v>
      </c>
      <c r="F149" s="1275">
        <v>-0.94525384230989573</v>
      </c>
      <c r="G149" s="1275">
        <v>-3.0691286920387171</v>
      </c>
      <c r="H149" s="1275">
        <v>-5.7979499715515317</v>
      </c>
      <c r="I149" s="1275">
        <v>-0.96383269837917851</v>
      </c>
      <c r="J149" s="1275">
        <v>1.4356899599691815</v>
      </c>
      <c r="K149" s="1275">
        <v>0.50244994847692226</v>
      </c>
      <c r="L149" s="1018"/>
      <c r="M149" s="1021" t="s">
        <v>845</v>
      </c>
      <c r="N149" s="1275">
        <v>8.2406336643046529</v>
      </c>
      <c r="O149" s="1275">
        <v>1.4648455652476429</v>
      </c>
      <c r="P149" s="1275">
        <v>-1.6828279524154084</v>
      </c>
      <c r="Q149" s="1275">
        <v>-1.9072769038551769</v>
      </c>
      <c r="R149" s="1275">
        <v>0.69463593502301535</v>
      </c>
      <c r="S149" s="1275">
        <v>1.7222720432746712</v>
      </c>
      <c r="T149" s="1275">
        <v>-2.3942921698288302</v>
      </c>
      <c r="U149" s="1275">
        <v>-6.4241834492074332</v>
      </c>
    </row>
    <row r="150" spans="1:21" s="1319" customFormat="1" ht="11.25" hidden="1" customHeight="1" x14ac:dyDescent="0.2">
      <c r="A150" s="1018"/>
      <c r="B150" s="1021" t="s">
        <v>846</v>
      </c>
      <c r="C150" s="1275">
        <v>1.5170358237465535</v>
      </c>
      <c r="D150" s="1275">
        <v>-0.63450422772058346</v>
      </c>
      <c r="E150" s="1275">
        <v>-0.19205541393428405</v>
      </c>
      <c r="F150" s="1275">
        <v>2.6332314725709693</v>
      </c>
      <c r="G150" s="1275">
        <v>-2.9685170134358287</v>
      </c>
      <c r="H150" s="1275">
        <v>-3.7947279510041909</v>
      </c>
      <c r="I150" s="1275">
        <v>2.6084695745209956</v>
      </c>
      <c r="J150" s="1275">
        <v>1.1815880269410997</v>
      </c>
      <c r="K150" s="1275">
        <v>1.9144017714257444</v>
      </c>
      <c r="L150" s="1018"/>
      <c r="M150" s="1021" t="s">
        <v>846</v>
      </c>
      <c r="N150" s="1275">
        <v>9.0231362164862219</v>
      </c>
      <c r="O150" s="1275">
        <v>3.781043540696416</v>
      </c>
      <c r="P150" s="1275">
        <v>-3.2602409645110839</v>
      </c>
      <c r="Q150" s="1275">
        <v>-2.3944278415723517</v>
      </c>
      <c r="R150" s="1275">
        <v>-1.0594235396544605</v>
      </c>
      <c r="S150" s="1275">
        <v>3.659325457353475</v>
      </c>
      <c r="T150" s="1275">
        <v>-8.5512103426818129</v>
      </c>
      <c r="U150" s="1275">
        <v>-5.7106990253991796</v>
      </c>
    </row>
    <row r="151" spans="1:21" s="1319" customFormat="1" ht="11.25" hidden="1" customHeight="1" x14ac:dyDescent="0.2">
      <c r="A151" s="1018"/>
      <c r="B151" s="1021" t="s">
        <v>847</v>
      </c>
      <c r="C151" s="1275">
        <v>1.1296436468019238</v>
      </c>
      <c r="D151" s="1275">
        <v>-3.0252913935476897</v>
      </c>
      <c r="E151" s="1275">
        <v>2.6956072459613551</v>
      </c>
      <c r="F151" s="1275">
        <v>21.43968062586184</v>
      </c>
      <c r="G151" s="1275">
        <v>-4.9993618736614849</v>
      </c>
      <c r="H151" s="1275">
        <v>-4.1070573057385786</v>
      </c>
      <c r="I151" s="1275">
        <v>-5.0079189587278563</v>
      </c>
      <c r="J151" s="1275">
        <v>-1.617174943385848</v>
      </c>
      <c r="K151" s="1275">
        <v>1.6648090400439344</v>
      </c>
      <c r="L151" s="1018"/>
      <c r="M151" s="1021" t="s">
        <v>847</v>
      </c>
      <c r="N151" s="1275">
        <v>9.8670007993884496</v>
      </c>
      <c r="O151" s="1275">
        <v>7.2667876346656612E-2</v>
      </c>
      <c r="P151" s="1275">
        <v>-12.315042234355701</v>
      </c>
      <c r="Q151" s="1275">
        <v>-3.9187621598362483</v>
      </c>
      <c r="R151" s="1275">
        <v>0.99683657830806283</v>
      </c>
      <c r="S151" s="1275">
        <v>4.9531337643614819</v>
      </c>
      <c r="T151" s="1275">
        <v>-3.9685663640524496</v>
      </c>
      <c r="U151" s="1275">
        <v>-5.936194880461855</v>
      </c>
    </row>
    <row r="152" spans="1:21" s="1319" customFormat="1" ht="6.95" hidden="1" customHeight="1" x14ac:dyDescent="0.2">
      <c r="A152" s="1018"/>
      <c r="B152" s="1021"/>
      <c r="C152" s="1281"/>
      <c r="D152" s="1281"/>
      <c r="E152" s="1281"/>
      <c r="F152" s="1281"/>
      <c r="G152" s="1281"/>
      <c r="H152" s="1281"/>
      <c r="I152" s="1281"/>
      <c r="J152" s="1281"/>
      <c r="K152" s="1281"/>
      <c r="L152" s="1018"/>
      <c r="M152" s="1021"/>
      <c r="N152" s="1281"/>
      <c r="O152" s="1281"/>
      <c r="P152" s="1281"/>
      <c r="Q152" s="1281"/>
      <c r="R152" s="1281"/>
      <c r="S152" s="1281"/>
      <c r="T152" s="1281"/>
      <c r="U152" s="1281"/>
    </row>
    <row r="153" spans="1:21" s="1319" customFormat="1" ht="11.25" hidden="1" customHeight="1" x14ac:dyDescent="0.2">
      <c r="A153" s="2762">
        <v>2013</v>
      </c>
      <c r="B153" s="2763"/>
      <c r="C153" s="1281"/>
      <c r="D153" s="1281"/>
      <c r="E153" s="1281"/>
      <c r="F153" s="1281"/>
      <c r="G153" s="1281"/>
      <c r="H153" s="1281"/>
      <c r="I153" s="1281"/>
      <c r="J153" s="1281"/>
      <c r="K153" s="1281"/>
      <c r="L153" s="2762">
        <v>2013</v>
      </c>
      <c r="M153" s="2763"/>
      <c r="N153" s="1281"/>
      <c r="O153" s="1281"/>
      <c r="P153" s="1281"/>
      <c r="Q153" s="1281"/>
      <c r="R153" s="1281"/>
      <c r="S153" s="1281"/>
      <c r="T153" s="1281"/>
      <c r="U153" s="1281"/>
    </row>
    <row r="154" spans="1:21" s="1319" customFormat="1" ht="11.25" hidden="1" customHeight="1" x14ac:dyDescent="0.2">
      <c r="A154" s="1018"/>
      <c r="B154" s="1021" t="s">
        <v>843</v>
      </c>
      <c r="C154" s="1275">
        <v>-0.1869395693210123</v>
      </c>
      <c r="D154" s="1275">
        <v>-3.0129879708132705</v>
      </c>
      <c r="E154" s="1275">
        <v>-1.2711507671017728</v>
      </c>
      <c r="F154" s="1275">
        <v>-1.3959771149791891</v>
      </c>
      <c r="G154" s="1275">
        <v>-0.13215525402935668</v>
      </c>
      <c r="H154" s="1275">
        <v>-4.250968998886691</v>
      </c>
      <c r="I154" s="1275" t="s">
        <v>800</v>
      </c>
      <c r="J154" s="1275" t="s">
        <v>800</v>
      </c>
      <c r="K154" s="1275">
        <v>84.27848650357447</v>
      </c>
      <c r="L154" s="1018"/>
      <c r="M154" s="1021" t="s">
        <v>843</v>
      </c>
      <c r="N154" s="1275">
        <v>-6.012430630136123E-3</v>
      </c>
      <c r="O154" s="1275" t="s">
        <v>800</v>
      </c>
      <c r="P154" s="1275">
        <v>-2.0082309490048544</v>
      </c>
      <c r="Q154" s="1275">
        <v>-1.8866432507522575</v>
      </c>
      <c r="R154" s="1275">
        <v>0.56534771554068186</v>
      </c>
      <c r="S154" s="1275">
        <v>0.42759708211647762</v>
      </c>
      <c r="T154" s="1275" t="s">
        <v>800</v>
      </c>
      <c r="U154" s="1275"/>
    </row>
    <row r="155" spans="1:21" s="1319" customFormat="1" ht="11.25" hidden="1" customHeight="1" x14ac:dyDescent="0.2">
      <c r="A155" s="1018"/>
      <c r="B155" s="1021" t="s">
        <v>845</v>
      </c>
      <c r="C155" s="1275">
        <v>2.081785397876601</v>
      </c>
      <c r="D155" s="1275">
        <v>-2.6415456825714472</v>
      </c>
      <c r="E155" s="1275">
        <v>0.30287002721880185</v>
      </c>
      <c r="F155" s="1275">
        <v>7.2369699535078666</v>
      </c>
      <c r="G155" s="1275">
        <v>0.70441163248280247</v>
      </c>
      <c r="H155" s="1275">
        <v>4.6707021147047243</v>
      </c>
      <c r="I155" s="1275" t="s">
        <v>800</v>
      </c>
      <c r="J155" s="1275" t="s">
        <v>800</v>
      </c>
      <c r="K155" s="1275">
        <v>85.027188863099582</v>
      </c>
      <c r="L155" s="1018"/>
      <c r="M155" s="1021" t="s">
        <v>845</v>
      </c>
      <c r="N155" s="1275">
        <v>3.6217416398218916</v>
      </c>
      <c r="O155" s="1275" t="s">
        <v>800</v>
      </c>
      <c r="P155" s="1275">
        <v>-0.70936407658338396</v>
      </c>
      <c r="Q155" s="1275">
        <v>-4.181056558376298</v>
      </c>
      <c r="R155" s="1275">
        <v>1.5046552206984956</v>
      </c>
      <c r="S155" s="1275">
        <v>-0.39950703316861791</v>
      </c>
      <c r="T155" s="1275" t="s">
        <v>800</v>
      </c>
      <c r="U155" s="1275">
        <v>17.554726693919221</v>
      </c>
    </row>
    <row r="156" spans="1:21" s="1319" customFormat="1" ht="11.25" hidden="1" customHeight="1" x14ac:dyDescent="0.2">
      <c r="A156" s="1018"/>
      <c r="B156" s="1021" t="s">
        <v>846</v>
      </c>
      <c r="C156" s="1275">
        <v>1.5494460185168464</v>
      </c>
      <c r="D156" s="1275">
        <v>-3.3750019867336221</v>
      </c>
      <c r="E156" s="1275">
        <v>0.4853578960233591</v>
      </c>
      <c r="F156" s="1275">
        <v>1.8196296133288428</v>
      </c>
      <c r="G156" s="1275">
        <v>1.9506829425683918</v>
      </c>
      <c r="H156" s="1275">
        <v>3.0481665581881572</v>
      </c>
      <c r="I156" s="1275" t="s">
        <v>800</v>
      </c>
      <c r="J156" s="1275" t="s">
        <v>800</v>
      </c>
      <c r="K156" s="1275">
        <v>97.835438154733424</v>
      </c>
      <c r="L156" s="1018"/>
      <c r="M156" s="1021" t="s">
        <v>846</v>
      </c>
      <c r="N156" s="1275">
        <v>3.5875244224888263</v>
      </c>
      <c r="O156" s="1275" t="s">
        <v>800</v>
      </c>
      <c r="P156" s="1275">
        <v>-4.0220137077375284</v>
      </c>
      <c r="Q156" s="1275">
        <v>-4.9325365242624599</v>
      </c>
      <c r="R156" s="1275">
        <v>0.1705675003509981</v>
      </c>
      <c r="S156" s="1275">
        <v>-4.2469568454374951</v>
      </c>
      <c r="T156" s="1275" t="s">
        <v>800</v>
      </c>
      <c r="U156" s="1275">
        <v>19.310390152061643</v>
      </c>
    </row>
    <row r="157" spans="1:21" s="1319" customFormat="1" ht="11.25" hidden="1" customHeight="1" x14ac:dyDescent="0.2">
      <c r="A157" s="1018"/>
      <c r="B157" s="1021" t="s">
        <v>847</v>
      </c>
      <c r="C157" s="1275">
        <v>1.0693932456123463</v>
      </c>
      <c r="D157" s="1275">
        <v>-0.74574871985755919</v>
      </c>
      <c r="E157" s="1275">
        <v>-2.296544650701847</v>
      </c>
      <c r="F157" s="1275">
        <v>-7.1431511607585918</v>
      </c>
      <c r="G157" s="1275">
        <v>3.9010892672201862</v>
      </c>
      <c r="H157" s="1275">
        <v>0.20017593149637491</v>
      </c>
      <c r="I157" s="1275" t="s">
        <v>800</v>
      </c>
      <c r="J157" s="1275" t="s">
        <v>800</v>
      </c>
      <c r="K157" s="1275">
        <v>86.235036003895658</v>
      </c>
      <c r="L157" s="1018"/>
      <c r="M157" s="1021" t="s">
        <v>847</v>
      </c>
      <c r="N157" s="1275">
        <v>1.3351922051148932</v>
      </c>
      <c r="O157" s="1275" t="s">
        <v>800</v>
      </c>
      <c r="P157" s="1275">
        <v>-1.6389197969443927</v>
      </c>
      <c r="Q157" s="1275">
        <v>-6.0907659832586347</v>
      </c>
      <c r="R157" s="1275">
        <v>-0.85497318589175109</v>
      </c>
      <c r="S157" s="1275">
        <v>-4.1559529994781457</v>
      </c>
      <c r="T157" s="1275" t="s">
        <v>800</v>
      </c>
      <c r="U157" s="1275">
        <v>17.200481026612152</v>
      </c>
    </row>
    <row r="158" spans="1:21" s="1319" customFormat="1" ht="9" hidden="1" customHeight="1" x14ac:dyDescent="0.2">
      <c r="A158" s="1018"/>
      <c r="B158" s="1021"/>
      <c r="C158" s="1275"/>
      <c r="D158" s="1275"/>
      <c r="E158" s="1275"/>
      <c r="F158" s="1275"/>
      <c r="G158" s="1275"/>
      <c r="H158" s="1275"/>
      <c r="I158" s="1275"/>
      <c r="J158" s="1275"/>
      <c r="K158" s="1275"/>
      <c r="L158" s="1018"/>
      <c r="M158" s="1021"/>
      <c r="N158" s="1275"/>
      <c r="O158" s="1275"/>
      <c r="P158" s="1275"/>
      <c r="Q158" s="1275"/>
      <c r="R158" s="1275"/>
      <c r="S158" s="1275"/>
      <c r="T158" s="1275"/>
      <c r="U158" s="1275"/>
    </row>
    <row r="159" spans="1:21" s="1319" customFormat="1" ht="11.25" hidden="1" customHeight="1" x14ac:dyDescent="0.2">
      <c r="A159" s="2762">
        <v>2014</v>
      </c>
      <c r="B159" s="2763"/>
      <c r="C159" s="1281"/>
      <c r="D159" s="1281"/>
      <c r="E159" s="1281"/>
      <c r="F159" s="1281"/>
      <c r="G159" s="1281"/>
      <c r="H159" s="1281"/>
      <c r="I159" s="1281"/>
      <c r="J159" s="1281"/>
      <c r="K159" s="1281"/>
      <c r="L159" s="2762">
        <v>2014</v>
      </c>
      <c r="M159" s="2763"/>
      <c r="N159" s="1281"/>
      <c r="O159" s="1281"/>
      <c r="P159" s="1281"/>
      <c r="Q159" s="1281"/>
      <c r="R159" s="1281"/>
      <c r="S159" s="1281"/>
      <c r="T159" s="1281"/>
      <c r="U159" s="1281"/>
    </row>
    <row r="160" spans="1:21" s="1319" customFormat="1" ht="11.25" hidden="1" customHeight="1" x14ac:dyDescent="0.2">
      <c r="A160" s="1018"/>
      <c r="B160" s="1021" t="s">
        <v>843</v>
      </c>
      <c r="C160" s="1278">
        <v>1.1214253264621732</v>
      </c>
      <c r="D160" s="1275">
        <v>0.47298077032445462</v>
      </c>
      <c r="E160" s="1275">
        <v>8.0144850616581351</v>
      </c>
      <c r="F160" s="1275">
        <v>7.3812260901286351</v>
      </c>
      <c r="G160" s="1275">
        <v>-0.76124503481965178</v>
      </c>
      <c r="H160" s="1275">
        <v>3.8910577113420857</v>
      </c>
      <c r="I160" s="1275">
        <v>-7.3979248120924694</v>
      </c>
      <c r="J160" s="1275">
        <v>1.3524975395856558</v>
      </c>
      <c r="K160" s="1275">
        <v>-3.0189898520576719</v>
      </c>
      <c r="L160" s="1018"/>
      <c r="M160" s="1021" t="s">
        <v>843</v>
      </c>
      <c r="N160" s="1278">
        <v>-2.2872003920743538</v>
      </c>
      <c r="O160" s="1275">
        <v>-0.43759909846978928</v>
      </c>
      <c r="P160" s="1275">
        <v>3.1572928292672486</v>
      </c>
      <c r="Q160" s="1275">
        <v>-6.3709620299260479</v>
      </c>
      <c r="R160" s="1275">
        <v>-3.7045496195184313</v>
      </c>
      <c r="S160" s="1275">
        <v>-3.5955373818209466</v>
      </c>
      <c r="T160" s="1275">
        <v>0.9566757623112494</v>
      </c>
      <c r="U160" s="1275">
        <v>3.3658638973150801</v>
      </c>
    </row>
    <row r="161" spans="1:22" s="1319" customFormat="1" ht="11.25" hidden="1" customHeight="1" x14ac:dyDescent="0.2">
      <c r="A161" s="1018"/>
      <c r="B161" s="1021" t="s">
        <v>845</v>
      </c>
      <c r="C161" s="1275">
        <v>0.83885978879811773</v>
      </c>
      <c r="D161" s="1275">
        <v>4.1943741756539623</v>
      </c>
      <c r="E161" s="1275">
        <v>7.6300575247882279</v>
      </c>
      <c r="F161" s="1275">
        <v>3.3010449411314369</v>
      </c>
      <c r="G161" s="1275">
        <v>-0.42855071348274976</v>
      </c>
      <c r="H161" s="1275">
        <v>-4.5372344578119908</v>
      </c>
      <c r="I161" s="1275">
        <v>3.0647560904602926</v>
      </c>
      <c r="J161" s="1275">
        <v>-0.33861469698722146</v>
      </c>
      <c r="K161" s="1275">
        <v>2.3332868427859239</v>
      </c>
      <c r="L161" s="1018"/>
      <c r="M161" s="1021" t="s">
        <v>845</v>
      </c>
      <c r="N161" s="1275">
        <v>0.98076033597614298</v>
      </c>
      <c r="O161" s="1275">
        <v>-0.34885768192589239</v>
      </c>
      <c r="P161" s="1275">
        <v>1.7448549486108789</v>
      </c>
      <c r="Q161" s="1275">
        <v>-6.9474804395073306</v>
      </c>
      <c r="R161" s="1275">
        <v>-2.7855604104758811</v>
      </c>
      <c r="S161" s="1275">
        <v>-3.5240778809713191</v>
      </c>
      <c r="T161" s="1275">
        <v>-1.6981791469627439</v>
      </c>
      <c r="U161" s="1275">
        <v>-14.704022197669232</v>
      </c>
    </row>
    <row r="162" spans="1:22" s="1319" customFormat="1" ht="11.25" hidden="1" customHeight="1" x14ac:dyDescent="0.2">
      <c r="A162" s="1018"/>
      <c r="B162" s="1021" t="s">
        <v>846</v>
      </c>
      <c r="C162" s="1275">
        <v>1.1259482040239561</v>
      </c>
      <c r="D162" s="1275">
        <v>5.0136219861525575</v>
      </c>
      <c r="E162" s="1275">
        <v>8.2274147654818393</v>
      </c>
      <c r="F162" s="1275">
        <v>4.0722983726996631</v>
      </c>
      <c r="G162" s="1275">
        <v>0.69670410417714379</v>
      </c>
      <c r="H162" s="1275">
        <v>-1.0150680952142039</v>
      </c>
      <c r="I162" s="1275">
        <v>7.9368422345435334</v>
      </c>
      <c r="J162" s="1275">
        <v>-1.2281450559177074</v>
      </c>
      <c r="K162" s="1275">
        <v>-1.1146620962226024</v>
      </c>
      <c r="L162" s="1018"/>
      <c r="M162" s="1021" t="s">
        <v>846</v>
      </c>
      <c r="N162" s="1275">
        <v>1.9948046408330384</v>
      </c>
      <c r="O162" s="1275">
        <v>0.76652520521400902</v>
      </c>
      <c r="P162" s="1275">
        <v>-0.7978502712408897</v>
      </c>
      <c r="Q162" s="1275">
        <v>-7.9474187640638121</v>
      </c>
      <c r="R162" s="1275">
        <v>-0.81896432526549745</v>
      </c>
      <c r="S162" s="1275">
        <v>-0.21334670402673339</v>
      </c>
      <c r="T162" s="1275">
        <v>3.7237215256270559</v>
      </c>
      <c r="U162" s="1275">
        <v>-18.17240991611915</v>
      </c>
    </row>
    <row r="163" spans="1:22" s="1319" customFormat="1" ht="11.25" hidden="1" customHeight="1" x14ac:dyDescent="0.2">
      <c r="A163" s="1018"/>
      <c r="B163" s="1021" t="s">
        <v>847</v>
      </c>
      <c r="C163" s="1275">
        <v>-0.40895922603834833</v>
      </c>
      <c r="D163" s="1275">
        <v>6.6046803476994711</v>
      </c>
      <c r="E163" s="1275">
        <v>7.8531570524238248</v>
      </c>
      <c r="F163" s="1275">
        <v>-3.2994679593878971</v>
      </c>
      <c r="G163" s="1275">
        <v>-2.6887059983877464</v>
      </c>
      <c r="H163" s="1275">
        <v>-0.67675886213508818</v>
      </c>
      <c r="I163" s="1275">
        <v>4.2554630256402675</v>
      </c>
      <c r="J163" s="1275">
        <v>-1.4853793858536903</v>
      </c>
      <c r="K163" s="1275">
        <v>-5.0356116336848231</v>
      </c>
      <c r="L163" s="1018"/>
      <c r="M163" s="1021" t="s">
        <v>847</v>
      </c>
      <c r="N163" s="1275">
        <v>-1.9164965909518372</v>
      </c>
      <c r="O163" s="1275">
        <v>-0.89139230780114076</v>
      </c>
      <c r="P163" s="1275">
        <v>2.4043055133741404</v>
      </c>
      <c r="Q163" s="1275">
        <v>-4.6393698002137711</v>
      </c>
      <c r="R163" s="1275">
        <v>-2.3077020521919565</v>
      </c>
      <c r="S163" s="1275">
        <v>-1.775395623152491</v>
      </c>
      <c r="T163" s="1275">
        <v>-9.4701208021585899</v>
      </c>
      <c r="U163" s="1275">
        <v>-17.437817334209214</v>
      </c>
    </row>
    <row r="164" spans="1:22" s="1319" customFormat="1" ht="6" hidden="1" customHeight="1" x14ac:dyDescent="0.2">
      <c r="A164" s="1018"/>
      <c r="B164" s="1021"/>
      <c r="C164" s="1275"/>
      <c r="D164" s="1275"/>
      <c r="E164" s="1275"/>
      <c r="F164" s="1275"/>
      <c r="G164" s="1275"/>
      <c r="H164" s="1275"/>
      <c r="I164" s="1275"/>
      <c r="J164" s="1275"/>
      <c r="K164" s="1275"/>
      <c r="L164" s="1018"/>
      <c r="M164" s="1021"/>
      <c r="N164" s="1275"/>
      <c r="O164" s="1275"/>
      <c r="P164" s="1275"/>
      <c r="Q164" s="1275"/>
      <c r="R164" s="1275"/>
      <c r="S164" s="1275"/>
      <c r="T164" s="1275"/>
      <c r="U164" s="1275"/>
    </row>
    <row r="165" spans="1:22" s="1319" customFormat="1" ht="11.25" hidden="1" customHeight="1" x14ac:dyDescent="0.2">
      <c r="A165" s="2762">
        <v>2015</v>
      </c>
      <c r="B165" s="2763"/>
      <c r="C165" s="1275"/>
      <c r="D165" s="1275"/>
      <c r="E165" s="1275"/>
      <c r="F165" s="1275"/>
      <c r="G165" s="1275"/>
      <c r="H165" s="1275"/>
      <c r="I165" s="1275"/>
      <c r="J165" s="1275"/>
      <c r="K165" s="1275"/>
      <c r="L165" s="2762">
        <v>2015</v>
      </c>
      <c r="M165" s="2763"/>
      <c r="N165" s="1275"/>
      <c r="O165" s="1275"/>
      <c r="P165" s="1275"/>
      <c r="Q165" s="1275"/>
      <c r="R165" s="1275"/>
      <c r="S165" s="1275"/>
      <c r="T165" s="1275"/>
      <c r="U165" s="1275"/>
      <c r="V165" s="1275"/>
    </row>
    <row r="166" spans="1:22" s="1319" customFormat="1" ht="11.25" hidden="1" customHeight="1" x14ac:dyDescent="0.2">
      <c r="A166" s="1018"/>
      <c r="B166" s="1021" t="s">
        <v>843</v>
      </c>
      <c r="C166" s="1275">
        <v>-0.90612380221854494</v>
      </c>
      <c r="D166" s="1275">
        <v>5.3335582244475859</v>
      </c>
      <c r="E166" s="1275">
        <v>-0.94743449778462718</v>
      </c>
      <c r="F166" s="1275">
        <v>-3.4558688806185955</v>
      </c>
      <c r="G166" s="1275" t="s">
        <v>800</v>
      </c>
      <c r="H166" s="1275">
        <v>-0.49107552182854874</v>
      </c>
      <c r="I166" s="1275">
        <v>-0.17856194706730832</v>
      </c>
      <c r="J166" s="1275">
        <v>-2.1363312415449229</v>
      </c>
      <c r="K166" s="1275">
        <v>-4.6308413117378677</v>
      </c>
      <c r="L166" s="1018"/>
      <c r="M166" s="1021" t="s">
        <v>843</v>
      </c>
      <c r="N166" s="1275">
        <v>-1.0878170472526563</v>
      </c>
      <c r="O166" s="1275">
        <v>5.1619153291387221</v>
      </c>
      <c r="P166" s="1275">
        <v>-7.9058919269460972</v>
      </c>
      <c r="Q166" s="1275">
        <v>-0.7332915005507914</v>
      </c>
      <c r="R166" s="1275">
        <v>-9.9767274330853581</v>
      </c>
      <c r="S166" s="1275">
        <v>-1.0822549720028007</v>
      </c>
      <c r="T166" s="1275">
        <v>11.101560604440166</v>
      </c>
      <c r="U166" s="1275">
        <v>-8.1308482694284976</v>
      </c>
      <c r="V166" s="1275"/>
    </row>
    <row r="167" spans="1:22" s="1319" customFormat="1" ht="11.25" hidden="1" customHeight="1" x14ac:dyDescent="0.2">
      <c r="A167" s="1018"/>
      <c r="B167" s="1021" t="s">
        <v>845</v>
      </c>
      <c r="C167" s="1275">
        <v>-1.2863157906414102</v>
      </c>
      <c r="D167" s="1275">
        <v>-0.7851352417298898</v>
      </c>
      <c r="E167" s="1275">
        <v>-0.30722875755635926</v>
      </c>
      <c r="F167" s="1275">
        <v>-7.1910459190271752</v>
      </c>
      <c r="G167" s="1275">
        <v>-9.4099869603305137</v>
      </c>
      <c r="H167" s="1275">
        <v>3.3613191726461196</v>
      </c>
      <c r="I167" s="1275">
        <v>-1.7947444990726211</v>
      </c>
      <c r="J167" s="1275">
        <v>-2.218263345880203</v>
      </c>
      <c r="K167" s="1275">
        <v>-3.6660131821265622</v>
      </c>
      <c r="L167" s="1018"/>
      <c r="M167" s="1021" t="s">
        <v>845</v>
      </c>
      <c r="N167" s="1275">
        <v>-2.6785274582949654</v>
      </c>
      <c r="O167" s="1275">
        <v>6.8225727774683804</v>
      </c>
      <c r="P167" s="1275">
        <v>-2.639119512551062</v>
      </c>
      <c r="Q167" s="1275">
        <v>-7.8069548320437718</v>
      </c>
      <c r="R167" s="1275">
        <v>-11.845995306665785</v>
      </c>
      <c r="S167" s="1275">
        <v>4.5567555715415864</v>
      </c>
      <c r="T167" s="1275">
        <v>11.980888100976927</v>
      </c>
      <c r="U167" s="1275">
        <v>0.3252072943499229</v>
      </c>
      <c r="V167" s="1275"/>
    </row>
    <row r="168" spans="1:22" s="1319" customFormat="1" ht="11.25" hidden="1" customHeight="1" x14ac:dyDescent="0.2">
      <c r="A168" s="1018"/>
      <c r="B168" s="1021" t="s">
        <v>846</v>
      </c>
      <c r="C168" s="1275">
        <v>-1.2749997055431095</v>
      </c>
      <c r="D168" s="1275">
        <v>-1.2922945209586771</v>
      </c>
      <c r="E168" s="1275">
        <v>0.74286294838650235</v>
      </c>
      <c r="F168" s="1275">
        <v>-3.8013630269850012</v>
      </c>
      <c r="G168" s="1275">
        <v>-14.026041962917645</v>
      </c>
      <c r="H168" s="1275">
        <v>-0.32715841854535199</v>
      </c>
      <c r="I168" s="1275">
        <v>0.58868312241138199</v>
      </c>
      <c r="J168" s="1275">
        <v>-2.8817092691477626</v>
      </c>
      <c r="K168" s="1275">
        <v>-5.206167155019557</v>
      </c>
      <c r="L168" s="1018"/>
      <c r="M168" s="1021" t="s">
        <v>846</v>
      </c>
      <c r="N168" s="1275">
        <v>3.9175171745276032</v>
      </c>
      <c r="O168" s="1275">
        <v>5.8179345435439842</v>
      </c>
      <c r="P168" s="1275">
        <v>-5.5860888431381426</v>
      </c>
      <c r="Q168" s="1275">
        <v>-8.0260281357696925</v>
      </c>
      <c r="R168" s="1275">
        <v>-14.035464857051252</v>
      </c>
      <c r="S168" s="1275">
        <v>1.6909523538187585</v>
      </c>
      <c r="T168" s="1275">
        <v>4.3625875571571981</v>
      </c>
      <c r="U168" s="1275">
        <v>-2.7859447878533814</v>
      </c>
      <c r="V168" s="1275"/>
    </row>
    <row r="169" spans="1:22" s="1319" customFormat="1" ht="11.25" hidden="1" customHeight="1" x14ac:dyDescent="0.2">
      <c r="A169" s="1018"/>
      <c r="B169" s="1021" t="s">
        <v>847</v>
      </c>
      <c r="C169" s="1275">
        <v>-0.65288758843612982</v>
      </c>
      <c r="D169" s="1275">
        <v>-1.9038433947579563</v>
      </c>
      <c r="E169" s="1275">
        <v>-0.14152553632386855</v>
      </c>
      <c r="F169" s="1275">
        <v>0.92313240546005204</v>
      </c>
      <c r="G169" s="1275">
        <v>-9.3730434367216446</v>
      </c>
      <c r="H169" s="1275">
        <v>-0.75491123979021779</v>
      </c>
      <c r="I169" s="1275">
        <v>-2.1862736059080135</v>
      </c>
      <c r="J169" s="1275">
        <v>-1.6698698340442064</v>
      </c>
      <c r="K169" s="1275">
        <v>-5.0601230635210044</v>
      </c>
      <c r="L169" s="1018"/>
      <c r="M169" s="1021" t="s">
        <v>847</v>
      </c>
      <c r="N169" s="1275">
        <v>-0.90545882619002782</v>
      </c>
      <c r="O169" s="1275">
        <v>6.2478468098091184</v>
      </c>
      <c r="P169" s="1275">
        <v>-4.878470253814811</v>
      </c>
      <c r="Q169" s="1275">
        <v>-22.504410237898824</v>
      </c>
      <c r="R169" s="1275">
        <v>-11.689822797078264</v>
      </c>
      <c r="S169" s="1275">
        <v>2.9501478218578683</v>
      </c>
      <c r="T169" s="1275">
        <v>10.208359262391653</v>
      </c>
      <c r="U169" s="1275">
        <v>3.5351501460771715</v>
      </c>
      <c r="V169" s="1275"/>
    </row>
    <row r="170" spans="1:22" s="1319" customFormat="1" ht="7.9" customHeight="1" x14ac:dyDescent="0.2">
      <c r="A170" s="1018"/>
      <c r="B170" s="1021"/>
      <c r="C170" s="1275"/>
      <c r="D170" s="1275"/>
      <c r="E170" s="1275"/>
      <c r="F170" s="1275"/>
      <c r="G170" s="1275"/>
      <c r="H170" s="1275"/>
      <c r="I170" s="1275"/>
      <c r="J170" s="1275"/>
      <c r="K170" s="1275"/>
      <c r="L170" s="1018"/>
      <c r="M170" s="1021"/>
      <c r="N170" s="1275"/>
      <c r="O170" s="1275"/>
      <c r="P170" s="1275"/>
      <c r="Q170" s="1275"/>
      <c r="R170" s="1275"/>
      <c r="S170" s="1275"/>
      <c r="T170" s="1275"/>
      <c r="U170" s="1275"/>
      <c r="V170" s="1275"/>
    </row>
    <row r="171" spans="1:22" s="1319" customFormat="1" ht="11.25" hidden="1" customHeight="1" x14ac:dyDescent="0.2">
      <c r="A171" s="2762">
        <v>2016</v>
      </c>
      <c r="B171" s="2763"/>
      <c r="C171" s="1275"/>
      <c r="D171" s="1275"/>
      <c r="E171" s="1275"/>
      <c r="F171" s="1275"/>
      <c r="G171" s="1275"/>
      <c r="H171" s="1275"/>
      <c r="I171" s="1275"/>
      <c r="J171" s="1275"/>
      <c r="K171" s="1275"/>
      <c r="L171" s="2762">
        <v>2016</v>
      </c>
      <c r="M171" s="2763"/>
      <c r="N171" s="1275"/>
      <c r="O171" s="1275"/>
      <c r="P171" s="1275"/>
      <c r="Q171" s="1275"/>
      <c r="R171" s="1275"/>
      <c r="S171" s="1275"/>
      <c r="T171" s="1275"/>
      <c r="U171" s="1275"/>
      <c r="V171" s="1275"/>
    </row>
    <row r="172" spans="1:22" s="1319" customFormat="1" ht="11.25" hidden="1" customHeight="1" x14ac:dyDescent="0.2">
      <c r="A172" s="1018"/>
      <c r="B172" s="1021" t="s">
        <v>843</v>
      </c>
      <c r="C172" s="1275" t="s">
        <v>1380</v>
      </c>
      <c r="D172" s="1275" t="s">
        <v>1399</v>
      </c>
      <c r="E172" s="1275" t="s">
        <v>1483</v>
      </c>
      <c r="F172" s="1275" t="s">
        <v>1412</v>
      </c>
      <c r="G172" s="1275" t="s">
        <v>1486</v>
      </c>
      <c r="H172" s="1275" t="s">
        <v>1464</v>
      </c>
      <c r="I172" s="1275" t="s">
        <v>1417</v>
      </c>
      <c r="J172" s="1275" t="s">
        <v>1487</v>
      </c>
      <c r="K172" s="1275" t="s">
        <v>1408</v>
      </c>
      <c r="L172" s="1018"/>
      <c r="M172" s="1021" t="s">
        <v>843</v>
      </c>
      <c r="N172" s="1275" t="s">
        <v>1488</v>
      </c>
      <c r="O172" s="1275" t="s">
        <v>1489</v>
      </c>
      <c r="P172" s="1275" t="s">
        <v>1475</v>
      </c>
      <c r="Q172" s="1278" t="s">
        <v>800</v>
      </c>
      <c r="R172" s="1275" t="s">
        <v>1490</v>
      </c>
      <c r="S172" s="1275" t="s">
        <v>1398</v>
      </c>
      <c r="T172" s="1275" t="s">
        <v>1491</v>
      </c>
      <c r="U172" s="1275" t="s">
        <v>1492</v>
      </c>
      <c r="V172" s="1275"/>
    </row>
    <row r="173" spans="1:22" s="1319" customFormat="1" ht="11.25" hidden="1" customHeight="1" x14ac:dyDescent="0.2">
      <c r="A173" s="1018"/>
      <c r="B173" s="1021" t="s">
        <v>845</v>
      </c>
      <c r="C173" s="1275" t="s">
        <v>1382</v>
      </c>
      <c r="D173" s="1275" t="s">
        <v>1428</v>
      </c>
      <c r="E173" s="1275" t="s">
        <v>1460</v>
      </c>
      <c r="F173" s="1275" t="s">
        <v>1493</v>
      </c>
      <c r="G173" s="1275" t="s">
        <v>1398</v>
      </c>
      <c r="H173" s="1275" t="s">
        <v>1426</v>
      </c>
      <c r="I173" s="1275" t="s">
        <v>1422</v>
      </c>
      <c r="J173" s="1275" t="s">
        <v>1494</v>
      </c>
      <c r="K173" s="1275" t="s">
        <v>1455</v>
      </c>
      <c r="L173" s="1018"/>
      <c r="M173" s="1021" t="s">
        <v>845</v>
      </c>
      <c r="N173" s="1275" t="s">
        <v>1457</v>
      </c>
      <c r="O173" s="1275" t="s">
        <v>1495</v>
      </c>
      <c r="P173" s="1275" t="s">
        <v>1470</v>
      </c>
      <c r="Q173" s="1278" t="s">
        <v>800</v>
      </c>
      <c r="R173" s="1275" t="s">
        <v>1496</v>
      </c>
      <c r="S173" s="1275" t="s">
        <v>1403</v>
      </c>
      <c r="T173" s="1275" t="s">
        <v>1414</v>
      </c>
      <c r="U173" s="1275" t="s">
        <v>1397</v>
      </c>
      <c r="V173" s="1275"/>
    </row>
    <row r="174" spans="1:22" s="1319" customFormat="1" ht="11.25" hidden="1" customHeight="1" x14ac:dyDescent="0.2">
      <c r="A174" s="1018"/>
      <c r="B174" s="1021" t="s">
        <v>846</v>
      </c>
      <c r="C174" s="1275" t="s">
        <v>1384</v>
      </c>
      <c r="D174" s="1275" t="s">
        <v>1406</v>
      </c>
      <c r="E174" s="1275" t="s">
        <v>1416</v>
      </c>
      <c r="F174" s="1275" t="s">
        <v>1469</v>
      </c>
      <c r="G174" s="1275" t="s">
        <v>1430</v>
      </c>
      <c r="H174" s="1275" t="s">
        <v>1453</v>
      </c>
      <c r="I174" s="1275" t="s">
        <v>1426</v>
      </c>
      <c r="J174" s="1275" t="s">
        <v>1497</v>
      </c>
      <c r="K174" s="1275" t="s">
        <v>1428</v>
      </c>
      <c r="L174" s="1018"/>
      <c r="M174" s="1021" t="s">
        <v>846</v>
      </c>
      <c r="N174" s="1275" t="s">
        <v>1397</v>
      </c>
      <c r="O174" s="1275" t="s">
        <v>1498</v>
      </c>
      <c r="P174" s="1275" t="s">
        <v>1470</v>
      </c>
      <c r="Q174" s="1275" t="s">
        <v>1382</v>
      </c>
      <c r="R174" s="1275" t="s">
        <v>1445</v>
      </c>
      <c r="S174" s="1275" t="s">
        <v>1419</v>
      </c>
      <c r="T174" s="1275" t="s">
        <v>1444</v>
      </c>
      <c r="U174" s="1275" t="s">
        <v>1499</v>
      </c>
      <c r="V174" s="1275"/>
    </row>
    <row r="175" spans="1:22" s="1319" customFormat="1" ht="11.25" hidden="1" customHeight="1" x14ac:dyDescent="0.2">
      <c r="A175" s="1018"/>
      <c r="B175" s="1021" t="s">
        <v>847</v>
      </c>
      <c r="C175" s="1275" t="s">
        <v>1386</v>
      </c>
      <c r="D175" s="1275" t="s">
        <v>1432</v>
      </c>
      <c r="E175" s="1275" t="s">
        <v>1500</v>
      </c>
      <c r="F175" s="1275" t="s">
        <v>1501</v>
      </c>
      <c r="G175" s="1275" t="s">
        <v>1502</v>
      </c>
      <c r="H175" s="1275" t="s">
        <v>1494</v>
      </c>
      <c r="I175" s="1275" t="s">
        <v>1466</v>
      </c>
      <c r="J175" s="1275" t="s">
        <v>1497</v>
      </c>
      <c r="K175" s="1275" t="s">
        <v>1449</v>
      </c>
      <c r="L175" s="1018"/>
      <c r="M175" s="1021" t="s">
        <v>847</v>
      </c>
      <c r="N175" s="1275" t="s">
        <v>1400</v>
      </c>
      <c r="O175" s="1275" t="s">
        <v>1416</v>
      </c>
      <c r="P175" s="1275" t="s">
        <v>1422</v>
      </c>
      <c r="Q175" s="1275" t="s">
        <v>1503</v>
      </c>
      <c r="R175" s="1275" t="s">
        <v>1419</v>
      </c>
      <c r="S175" s="1275" t="s">
        <v>1401</v>
      </c>
      <c r="T175" s="1275" t="s">
        <v>1433</v>
      </c>
      <c r="U175" s="1275" t="s">
        <v>1504</v>
      </c>
      <c r="V175" s="1275"/>
    </row>
    <row r="176" spans="1:22" s="1319" customFormat="1" ht="6" hidden="1" customHeight="1" x14ac:dyDescent="0.2">
      <c r="A176" s="1018"/>
      <c r="B176" s="1021"/>
      <c r="C176" s="1278"/>
      <c r="D176" s="1278"/>
      <c r="E176" s="1278"/>
      <c r="F176" s="1278"/>
      <c r="G176" s="1278"/>
      <c r="H176" s="1278"/>
      <c r="I176" s="1278"/>
      <c r="J176" s="1278"/>
      <c r="K176" s="1278"/>
      <c r="L176" s="1018"/>
      <c r="M176" s="1021"/>
      <c r="N176" s="1278"/>
      <c r="O176" s="1278"/>
      <c r="P176" s="1278"/>
      <c r="Q176" s="1278"/>
      <c r="R176" s="1278"/>
      <c r="S176" s="1278"/>
      <c r="T176" s="1278"/>
      <c r="U176" s="1278"/>
      <c r="V176" s="1278"/>
    </row>
    <row r="177" spans="1:22" s="1319" customFormat="1" ht="11.25" customHeight="1" x14ac:dyDescent="0.2">
      <c r="A177" s="2762">
        <v>2017</v>
      </c>
      <c r="B177" s="2763"/>
      <c r="C177" s="1275"/>
      <c r="D177" s="1275"/>
      <c r="E177" s="1275"/>
      <c r="F177" s="1275"/>
      <c r="G177" s="1275"/>
      <c r="H177" s="1275"/>
      <c r="I177" s="1275"/>
      <c r="J177" s="1275"/>
      <c r="K177" s="1275"/>
      <c r="L177" s="2762">
        <v>2017</v>
      </c>
      <c r="M177" s="2763"/>
      <c r="N177" s="1275"/>
      <c r="O177" s="1275"/>
      <c r="P177" s="1275"/>
      <c r="Q177" s="1275"/>
      <c r="R177" s="1275"/>
      <c r="S177" s="1275"/>
      <c r="T177" s="1275"/>
      <c r="U177" s="1275"/>
      <c r="V177" s="1278"/>
    </row>
    <row r="178" spans="1:22" s="1319" customFormat="1" ht="11.25" customHeight="1" x14ac:dyDescent="0.2">
      <c r="A178" s="1018"/>
      <c r="B178" s="1021" t="s">
        <v>843</v>
      </c>
      <c r="C178" s="1275">
        <f t="shared" ref="C178:K178" si="36">C97/C91*100-100</f>
        <v>0.74768495230823362</v>
      </c>
      <c r="D178" s="1275">
        <f t="shared" si="36"/>
        <v>0.78670535215390203</v>
      </c>
      <c r="E178" s="1275">
        <f t="shared" si="36"/>
        <v>8.2667232367853671E-2</v>
      </c>
      <c r="F178" s="1275">
        <f t="shared" si="36"/>
        <v>2.0175361383920603</v>
      </c>
      <c r="G178" s="1275">
        <f t="shared" si="36"/>
        <v>-3.6436937144884212</v>
      </c>
      <c r="H178" s="1275">
        <f t="shared" si="36"/>
        <v>3.5766835987995051</v>
      </c>
      <c r="I178" s="1275">
        <f t="shared" si="36"/>
        <v>5.2003686840625676</v>
      </c>
      <c r="J178" s="1275">
        <f t="shared" si="36"/>
        <v>-0.4767441329422013</v>
      </c>
      <c r="K178" s="1275">
        <f t="shared" si="36"/>
        <v>2.2537532561479878</v>
      </c>
      <c r="L178" s="1018"/>
      <c r="M178" s="1021" t="s">
        <v>843</v>
      </c>
      <c r="N178" s="1275">
        <f>N97/N91*100-100</f>
        <v>3.2232953541829801</v>
      </c>
      <c r="O178" s="1275">
        <f>O97/O91*100-100</f>
        <v>0.61760174504676968</v>
      </c>
      <c r="P178" s="1278" t="s">
        <v>800</v>
      </c>
      <c r="Q178" s="1278" t="s">
        <v>800</v>
      </c>
      <c r="R178" s="1275">
        <f>R97/R91*100-100</f>
        <v>-5.2362756997863897</v>
      </c>
      <c r="S178" s="1278" t="s">
        <v>800</v>
      </c>
      <c r="T178" s="1275">
        <f t="shared" ref="T178:U181" si="37">T97/T91*100-100</f>
        <v>-13.415344508702248</v>
      </c>
      <c r="U178" s="1275">
        <f t="shared" si="37"/>
        <v>-2.0579440599579755</v>
      </c>
      <c r="V178" s="1278"/>
    </row>
    <row r="179" spans="1:22" s="1319" customFormat="1" ht="11.25" customHeight="1" x14ac:dyDescent="0.2">
      <c r="A179" s="1018"/>
      <c r="B179" s="1021" t="s">
        <v>845</v>
      </c>
      <c r="C179" s="1275">
        <f t="shared" ref="C179:K179" si="38">C98/C92*100-100</f>
        <v>-0.65012838943707152</v>
      </c>
      <c r="D179" s="1275">
        <f t="shared" si="38"/>
        <v>1.2229295010488528</v>
      </c>
      <c r="E179" s="1275">
        <f t="shared" si="38"/>
        <v>-3.049507586306305</v>
      </c>
      <c r="F179" s="1275">
        <f t="shared" si="38"/>
        <v>1.4219020315910456</v>
      </c>
      <c r="G179" s="1275">
        <f t="shared" si="38"/>
        <v>-6.6111148151363608</v>
      </c>
      <c r="H179" s="1275">
        <f t="shared" si="38"/>
        <v>-3.5372004041905143</v>
      </c>
      <c r="I179" s="1275">
        <f t="shared" si="38"/>
        <v>2.7805858935891621</v>
      </c>
      <c r="J179" s="1275">
        <f t="shared" si="38"/>
        <v>-1.5452847441676028</v>
      </c>
      <c r="K179" s="1275">
        <f t="shared" si="38"/>
        <v>2.8907078622092115</v>
      </c>
      <c r="L179" s="1018"/>
      <c r="M179" s="1021" t="s">
        <v>845</v>
      </c>
      <c r="N179" s="1275">
        <f>N98/N92*100-100</f>
        <v>1.0533623576988589</v>
      </c>
      <c r="O179" s="1275">
        <f>O98/O92*100-100</f>
        <v>1.0399482474151398</v>
      </c>
      <c r="P179" s="1278" t="s">
        <v>800</v>
      </c>
      <c r="Q179" s="1278" t="s">
        <v>800</v>
      </c>
      <c r="R179" s="1275">
        <f>R98/R92*100-100</f>
        <v>-8.1026249372990691</v>
      </c>
      <c r="S179" s="1278" t="s">
        <v>800</v>
      </c>
      <c r="T179" s="1275">
        <f t="shared" si="37"/>
        <v>-20.798239604830755</v>
      </c>
      <c r="U179" s="1275">
        <f t="shared" si="37"/>
        <v>-4.1044032679254485</v>
      </c>
      <c r="V179" s="1278"/>
    </row>
    <row r="180" spans="1:22" s="1319" customFormat="1" ht="11.25" customHeight="1" x14ac:dyDescent="0.2">
      <c r="A180" s="1018"/>
      <c r="B180" s="1021" t="s">
        <v>846</v>
      </c>
      <c r="C180" s="1275">
        <f t="shared" ref="C180:K180" si="39">C99/C93*100-100</f>
        <v>1.9638532689927928</v>
      </c>
      <c r="D180" s="1275">
        <f t="shared" si="39"/>
        <v>3.536251473924068</v>
      </c>
      <c r="E180" s="1275">
        <f t="shared" si="39"/>
        <v>-1.8846507053609969</v>
      </c>
      <c r="F180" s="1275">
        <f t="shared" si="39"/>
        <v>1.5509553021005473</v>
      </c>
      <c r="G180" s="1275">
        <f t="shared" si="39"/>
        <v>7.1496814672786115</v>
      </c>
      <c r="H180" s="1275">
        <f t="shared" si="39"/>
        <v>-0.91756097139131043</v>
      </c>
      <c r="I180" s="1275">
        <f t="shared" si="39"/>
        <v>0.78612131353834513</v>
      </c>
      <c r="J180" s="1275">
        <f t="shared" si="39"/>
        <v>1.6849591638846277</v>
      </c>
      <c r="K180" s="1275">
        <f t="shared" si="39"/>
        <v>-0.1942171412083411</v>
      </c>
      <c r="L180" s="1018"/>
      <c r="M180" s="1021" t="s">
        <v>846</v>
      </c>
      <c r="N180" s="1278" t="s">
        <v>800</v>
      </c>
      <c r="O180" s="1275">
        <f>O99/O93*100-100</f>
        <v>1.3064658663479918</v>
      </c>
      <c r="P180" s="1278" t="s">
        <v>800</v>
      </c>
      <c r="Q180" s="1278" t="s">
        <v>800</v>
      </c>
      <c r="R180" s="1275">
        <f>R99/R93*100-100</f>
        <v>1.6217185676827341</v>
      </c>
      <c r="S180" s="1278" t="s">
        <v>800</v>
      </c>
      <c r="T180" s="1275">
        <f t="shared" si="37"/>
        <v>-25.391015426918315</v>
      </c>
      <c r="U180" s="1275">
        <f t="shared" si="37"/>
        <v>-0.32346306455440299</v>
      </c>
      <c r="V180" s="1278"/>
    </row>
    <row r="181" spans="1:22" s="1319" customFormat="1" ht="11.25" customHeight="1" x14ac:dyDescent="0.2">
      <c r="A181" s="1018"/>
      <c r="B181" s="1021" t="s">
        <v>847</v>
      </c>
      <c r="C181" s="1275">
        <f t="shared" ref="C181:K181" si="40">C100/C94*100-100</f>
        <v>0.30040096774366987</v>
      </c>
      <c r="D181" s="1275">
        <f t="shared" si="40"/>
        <v>-0.9539876255255848</v>
      </c>
      <c r="E181" s="1275">
        <f t="shared" si="40"/>
        <v>-2.6711768633660995</v>
      </c>
      <c r="F181" s="1275">
        <f t="shared" si="40"/>
        <v>2.8757120310395408</v>
      </c>
      <c r="G181" s="1275">
        <f t="shared" si="40"/>
        <v>-5.3994705884355625</v>
      </c>
      <c r="H181" s="1275">
        <f t="shared" si="40"/>
        <v>0.28479742673313524</v>
      </c>
      <c r="I181" s="1275">
        <f t="shared" si="40"/>
        <v>-0.78012627161221815</v>
      </c>
      <c r="J181" s="1275">
        <f t="shared" si="40"/>
        <v>-0.38357364664280169</v>
      </c>
      <c r="K181" s="1275">
        <f t="shared" si="40"/>
        <v>3.7525332672675233</v>
      </c>
      <c r="L181" s="1018"/>
      <c r="M181" s="1021" t="s">
        <v>847</v>
      </c>
      <c r="N181" s="1275">
        <f>N100/N94*100-100</f>
        <v>-0.79310145325483461</v>
      </c>
      <c r="O181" s="1275">
        <f>O100/O94*100-100</f>
        <v>2.7950252138559222</v>
      </c>
      <c r="P181" s="1278" t="s">
        <v>800</v>
      </c>
      <c r="Q181" s="1278" t="s">
        <v>800</v>
      </c>
      <c r="R181" s="1275">
        <f>R100/R94*100-100</f>
        <v>-0.4572716175546816</v>
      </c>
      <c r="S181" s="1278" t="s">
        <v>800</v>
      </c>
      <c r="T181" s="1275">
        <f t="shared" si="37"/>
        <v>-19.25346463000956</v>
      </c>
      <c r="U181" s="1275">
        <f t="shared" si="37"/>
        <v>-2.2694722887819836</v>
      </c>
      <c r="V181" s="1278"/>
    </row>
    <row r="182" spans="1:22" s="1319" customFormat="1" ht="11.25" hidden="1" customHeight="1" x14ac:dyDescent="0.2">
      <c r="A182" s="1018"/>
      <c r="B182" s="1021" t="s">
        <v>1379</v>
      </c>
      <c r="C182" s="1278" t="e">
        <f>#REF!/C103*100-100</f>
        <v>#REF!</v>
      </c>
      <c r="D182" s="1278" t="e">
        <f>#REF!/D103*100-100</f>
        <v>#REF!</v>
      </c>
      <c r="E182" s="1278" t="e">
        <f>#REF!/E103*100-100</f>
        <v>#REF!</v>
      </c>
      <c r="F182" s="1278" t="e">
        <f>#REF!/F103*100-100</f>
        <v>#REF!</v>
      </c>
      <c r="G182" s="1278" t="e">
        <f>#REF!/G103*100-100</f>
        <v>#REF!</v>
      </c>
      <c r="H182" s="1278" t="e">
        <f>#REF!/H103*100-100</f>
        <v>#REF!</v>
      </c>
      <c r="I182" s="1278" t="e">
        <f>#REF!/I103*100-100</f>
        <v>#REF!</v>
      </c>
      <c r="J182" s="1278" t="e">
        <f>#REF!/J103*100-100</f>
        <v>#REF!</v>
      </c>
      <c r="K182" s="1278" t="e">
        <f>#REF!/K103*100-100</f>
        <v>#REF!</v>
      </c>
      <c r="L182" s="1018"/>
      <c r="M182" s="1021" t="s">
        <v>1379</v>
      </c>
      <c r="N182" s="1278" t="e">
        <f>#REF!/N103*100-100</f>
        <v>#REF!</v>
      </c>
      <c r="O182" s="1278" t="e">
        <f>#REF!/O103*100-100</f>
        <v>#REF!</v>
      </c>
      <c r="P182" s="1278" t="e">
        <f>#REF!/P103*100-100</f>
        <v>#REF!</v>
      </c>
      <c r="Q182" s="1278" t="e">
        <f>#REF!/Q103*100-100</f>
        <v>#REF!</v>
      </c>
      <c r="R182" s="1278" t="e">
        <f>#REF!/R103*100-100</f>
        <v>#REF!</v>
      </c>
      <c r="S182" s="1278" t="e">
        <f>#REF!/S103*100-100</f>
        <v>#REF!</v>
      </c>
      <c r="T182" s="1278" t="e">
        <f>#REF!/T103*100-100</f>
        <v>#REF!</v>
      </c>
      <c r="U182" s="1278" t="e">
        <f>#REF!/U103*100-100</f>
        <v>#REF!</v>
      </c>
      <c r="V182" s="1278"/>
    </row>
    <row r="183" spans="1:22" s="1319" customFormat="1" ht="6.95" customHeight="1" x14ac:dyDescent="0.2">
      <c r="A183" s="1018"/>
      <c r="B183" s="1031"/>
      <c r="C183" s="1280"/>
    </row>
    <row r="184" spans="1:22" s="1319" customFormat="1" ht="18" customHeight="1" x14ac:dyDescent="0.2">
      <c r="A184" s="2764" t="s">
        <v>1211</v>
      </c>
      <c r="B184" s="2765"/>
      <c r="C184" s="2765"/>
      <c r="D184" s="2765"/>
      <c r="E184" s="2765"/>
      <c r="F184" s="2765"/>
      <c r="G184" s="2765"/>
      <c r="H184" s="2765"/>
      <c r="I184" s="2765"/>
      <c r="J184" s="2765"/>
      <c r="K184" s="2765"/>
      <c r="L184" s="2775" t="s">
        <v>1505</v>
      </c>
      <c r="M184" s="2776"/>
      <c r="N184" s="2776"/>
      <c r="O184" s="2776"/>
      <c r="P184" s="2776"/>
      <c r="Q184" s="2776"/>
      <c r="R184" s="2776"/>
      <c r="S184" s="2776"/>
      <c r="T184" s="2776"/>
      <c r="U184" s="2776"/>
      <c r="V184" s="1513"/>
    </row>
    <row r="185" spans="1:22" s="1319" customFormat="1" ht="18" customHeight="1" x14ac:dyDescent="0.2">
      <c r="A185" s="2765"/>
      <c r="B185" s="2765"/>
      <c r="C185" s="2765"/>
      <c r="D185" s="2765"/>
      <c r="E185" s="2765"/>
      <c r="F185" s="2765"/>
      <c r="G185" s="2765"/>
      <c r="H185" s="2765"/>
      <c r="I185" s="2765"/>
      <c r="J185" s="2765"/>
      <c r="K185" s="2765"/>
      <c r="L185" s="2776"/>
      <c r="M185" s="2776"/>
      <c r="N185" s="2776"/>
      <c r="O185" s="2776"/>
      <c r="P185" s="2776"/>
      <c r="Q185" s="2776"/>
      <c r="R185" s="2776"/>
      <c r="S185" s="2776"/>
      <c r="T185" s="2776"/>
      <c r="U185" s="2776"/>
    </row>
    <row r="186" spans="1:22" s="1319" customFormat="1" ht="47.25" customHeight="1" x14ac:dyDescent="0.2">
      <c r="A186" s="2767" t="s">
        <v>1506</v>
      </c>
      <c r="B186" s="2768"/>
      <c r="C186" s="2768"/>
      <c r="D186" s="2768"/>
      <c r="E186" s="2768"/>
      <c r="F186" s="2768"/>
      <c r="G186" s="2768"/>
      <c r="H186" s="2768"/>
      <c r="I186" s="2768"/>
      <c r="J186" s="2768"/>
      <c r="K186" s="2768"/>
      <c r="L186" s="2776"/>
      <c r="M186" s="2776"/>
      <c r="N186" s="2776"/>
      <c r="O186" s="2776"/>
      <c r="P186" s="2776"/>
      <c r="Q186" s="2776"/>
      <c r="R186" s="2776"/>
      <c r="S186" s="2776"/>
      <c r="T186" s="2776"/>
      <c r="U186" s="2776"/>
    </row>
    <row r="187" spans="1:22" s="1319" customFormat="1" ht="11.25" customHeight="1" x14ac:dyDescent="0.2">
      <c r="S187" s="1282"/>
      <c r="T187" s="1282"/>
    </row>
    <row r="188" spans="1:22" s="1319" customFormat="1" ht="11.25" customHeight="1" x14ac:dyDescent="0.2">
      <c r="S188" s="1282"/>
      <c r="T188" s="1282"/>
    </row>
    <row r="189" spans="1:22" s="1319" customFormat="1" ht="11.25" customHeight="1" x14ac:dyDescent="0.2">
      <c r="S189" s="1282"/>
      <c r="T189" s="1282"/>
    </row>
    <row r="190" spans="1:22" s="1319" customFormat="1" ht="11.25" customHeight="1" x14ac:dyDescent="0.2">
      <c r="S190" s="1282"/>
      <c r="T190" s="1282"/>
    </row>
    <row r="191" spans="1:22" s="1319" customFormat="1" ht="11.25" customHeight="1" x14ac:dyDescent="0.2">
      <c r="S191" s="1282"/>
      <c r="T191" s="1282"/>
    </row>
    <row r="192" spans="1:22" s="1319" customFormat="1" ht="11.25" customHeight="1" x14ac:dyDescent="0.2">
      <c r="S192" s="1282"/>
      <c r="T192" s="1282"/>
    </row>
    <row r="193" spans="19:20" s="1319" customFormat="1" ht="11.25" customHeight="1" x14ac:dyDescent="0.2">
      <c r="S193" s="1282"/>
      <c r="T193" s="1282"/>
    </row>
    <row r="194" spans="19:20" s="1319" customFormat="1" ht="11.25" customHeight="1" x14ac:dyDescent="0.2">
      <c r="S194" s="1282"/>
      <c r="T194" s="1282"/>
    </row>
    <row r="195" spans="19:20" s="1319" customFormat="1" ht="11.25" customHeight="1" x14ac:dyDescent="0.2">
      <c r="S195" s="1282"/>
      <c r="T195" s="1282"/>
    </row>
    <row r="196" spans="19:20" s="1319" customFormat="1" ht="11.25" customHeight="1" x14ac:dyDescent="0.2">
      <c r="S196" s="1282"/>
      <c r="T196" s="1282"/>
    </row>
    <row r="197" spans="19:20" s="1319" customFormat="1" ht="11.25" customHeight="1" x14ac:dyDescent="0.2">
      <c r="S197" s="1282"/>
      <c r="T197" s="1282"/>
    </row>
    <row r="198" spans="19:20" s="1319" customFormat="1" ht="11.25" customHeight="1" x14ac:dyDescent="0.2">
      <c r="S198" s="1282"/>
      <c r="T198" s="1282"/>
    </row>
    <row r="199" spans="19:20" s="1319" customFormat="1" ht="11.25" customHeight="1" x14ac:dyDescent="0.2">
      <c r="S199" s="1282"/>
      <c r="T199" s="1282"/>
    </row>
    <row r="200" spans="19:20" s="1319" customFormat="1" ht="11.25" customHeight="1" x14ac:dyDescent="0.2">
      <c r="S200" s="1282"/>
      <c r="T200" s="1282"/>
    </row>
    <row r="201" spans="19:20" s="1319" customFormat="1" ht="11.25" customHeight="1" x14ac:dyDescent="0.2">
      <c r="S201" s="1282"/>
      <c r="T201" s="1282"/>
    </row>
    <row r="202" spans="19:20" s="1319" customFormat="1" ht="11.25" customHeight="1" x14ac:dyDescent="0.2">
      <c r="S202" s="1282"/>
      <c r="T202" s="1282"/>
    </row>
    <row r="203" spans="19:20" s="1319" customFormat="1" ht="11.25" customHeight="1" x14ac:dyDescent="0.2">
      <c r="S203" s="1282"/>
      <c r="T203" s="1282"/>
    </row>
    <row r="204" spans="19:20" s="1319" customFormat="1" ht="11.25" customHeight="1" x14ac:dyDescent="0.2">
      <c r="S204" s="1282"/>
      <c r="T204" s="1282"/>
    </row>
    <row r="205" spans="19:20" s="1319" customFormat="1" ht="11.25" customHeight="1" x14ac:dyDescent="0.2">
      <c r="S205" s="1282"/>
      <c r="T205" s="1282"/>
    </row>
    <row r="206" spans="19:20" s="1319" customFormat="1" ht="11.25" customHeight="1" x14ac:dyDescent="0.2">
      <c r="S206" s="1282"/>
      <c r="T206" s="1282"/>
    </row>
    <row r="207" spans="19:20" s="1319" customFormat="1" ht="11.25" customHeight="1" x14ac:dyDescent="0.2">
      <c r="S207" s="1282"/>
      <c r="T207" s="1282"/>
    </row>
    <row r="208" spans="19:20" s="1319" customFormat="1" ht="11.25" customHeight="1" x14ac:dyDescent="0.2">
      <c r="S208" s="1282"/>
      <c r="T208" s="1282"/>
    </row>
    <row r="209" spans="19:20" s="1319" customFormat="1" ht="11.25" customHeight="1" x14ac:dyDescent="0.2">
      <c r="S209" s="1282"/>
      <c r="T209" s="1282"/>
    </row>
    <row r="210" spans="19:20" s="1319" customFormat="1" ht="11.25" customHeight="1" x14ac:dyDescent="0.2">
      <c r="S210" s="1282"/>
      <c r="T210" s="1282"/>
    </row>
    <row r="211" spans="19:20" s="1319" customFormat="1" ht="11.25" customHeight="1" x14ac:dyDescent="0.2">
      <c r="S211" s="1282"/>
      <c r="T211" s="1282"/>
    </row>
    <row r="212" spans="19:20" s="1319" customFormat="1" ht="11.25" customHeight="1" x14ac:dyDescent="0.2">
      <c r="S212" s="1282"/>
      <c r="T212" s="1282"/>
    </row>
    <row r="213" spans="19:20" s="1319" customFormat="1" ht="11.25" customHeight="1" x14ac:dyDescent="0.2">
      <c r="S213" s="1282"/>
      <c r="T213" s="1282"/>
    </row>
    <row r="214" spans="19:20" s="1319" customFormat="1" ht="11.25" customHeight="1" x14ac:dyDescent="0.2">
      <c r="S214" s="1282"/>
      <c r="T214" s="1282"/>
    </row>
    <row r="215" spans="19:20" s="1319" customFormat="1" ht="11.25" customHeight="1" x14ac:dyDescent="0.2">
      <c r="S215" s="1282"/>
      <c r="T215" s="1282"/>
    </row>
    <row r="216" spans="19:20" s="1319" customFormat="1" ht="11.25" customHeight="1" x14ac:dyDescent="0.2">
      <c r="S216" s="1282"/>
      <c r="T216" s="1282"/>
    </row>
    <row r="217" spans="19:20" s="1319" customFormat="1" ht="11.25" customHeight="1" x14ac:dyDescent="0.2">
      <c r="S217" s="1282"/>
      <c r="T217" s="1282"/>
    </row>
    <row r="218" spans="19:20" s="1319" customFormat="1" ht="11.25" customHeight="1" x14ac:dyDescent="0.2">
      <c r="S218" s="1282"/>
      <c r="T218" s="1282"/>
    </row>
    <row r="219" spans="19:20" s="1319" customFormat="1" ht="11.25" customHeight="1" x14ac:dyDescent="0.2">
      <c r="S219" s="1282"/>
      <c r="T219" s="1282"/>
    </row>
    <row r="220" spans="19:20" s="1319" customFormat="1" ht="11.25" customHeight="1" x14ac:dyDescent="0.2">
      <c r="S220" s="1282"/>
      <c r="T220" s="1282"/>
    </row>
    <row r="221" spans="19:20" s="1319" customFormat="1" ht="11.25" customHeight="1" x14ac:dyDescent="0.2">
      <c r="S221" s="1282"/>
      <c r="T221" s="1282"/>
    </row>
    <row r="222" spans="19:20" s="1319" customFormat="1" ht="11.25" customHeight="1" x14ac:dyDescent="0.2">
      <c r="S222" s="1282"/>
      <c r="T222" s="1282"/>
    </row>
    <row r="223" spans="19:20" s="1319" customFormat="1" ht="11.25" customHeight="1" x14ac:dyDescent="0.2">
      <c r="S223" s="1282"/>
      <c r="T223" s="1282"/>
    </row>
    <row r="224" spans="19:20" s="1319" customFormat="1" ht="11.25" customHeight="1" x14ac:dyDescent="0.2">
      <c r="S224" s="1282"/>
      <c r="T224" s="1282"/>
    </row>
    <row r="225" spans="19:20" s="1319" customFormat="1" ht="11.25" customHeight="1" x14ac:dyDescent="0.2">
      <c r="S225" s="1282"/>
      <c r="T225" s="1282"/>
    </row>
    <row r="226" spans="19:20" s="1319" customFormat="1" ht="11.25" customHeight="1" x14ac:dyDescent="0.2">
      <c r="S226" s="1282"/>
      <c r="T226" s="1282"/>
    </row>
    <row r="227" spans="19:20" s="1319" customFormat="1" ht="11.25" customHeight="1" x14ac:dyDescent="0.2">
      <c r="S227" s="1282"/>
      <c r="T227" s="1282"/>
    </row>
    <row r="228" spans="19:20" s="1319" customFormat="1" ht="11.25" customHeight="1" x14ac:dyDescent="0.2">
      <c r="S228" s="1282"/>
      <c r="T228" s="1282"/>
    </row>
    <row r="229" spans="19:20" s="1319" customFormat="1" ht="11.25" customHeight="1" x14ac:dyDescent="0.2">
      <c r="S229" s="1282"/>
      <c r="T229" s="1282"/>
    </row>
    <row r="230" spans="19:20" s="1319" customFormat="1" ht="11.25" customHeight="1" x14ac:dyDescent="0.2">
      <c r="S230" s="1282"/>
      <c r="T230" s="1282"/>
    </row>
    <row r="231" spans="19:20" s="1319" customFormat="1" ht="11.25" customHeight="1" x14ac:dyDescent="0.2">
      <c r="S231" s="1282"/>
      <c r="T231" s="1282"/>
    </row>
    <row r="232" spans="19:20" s="1319" customFormat="1" ht="11.25" customHeight="1" x14ac:dyDescent="0.2">
      <c r="S232" s="1282"/>
      <c r="T232" s="1282"/>
    </row>
    <row r="233" spans="19:20" s="1319" customFormat="1" ht="11.25" customHeight="1" x14ac:dyDescent="0.2">
      <c r="S233" s="1282"/>
      <c r="T233" s="1282"/>
    </row>
    <row r="234" spans="19:20" s="1319" customFormat="1" ht="11.25" customHeight="1" x14ac:dyDescent="0.2">
      <c r="S234" s="1282"/>
      <c r="T234" s="1282"/>
    </row>
    <row r="235" spans="19:20" s="1319" customFormat="1" ht="11.25" customHeight="1" x14ac:dyDescent="0.2">
      <c r="S235" s="1282"/>
      <c r="T235" s="1282"/>
    </row>
    <row r="236" spans="19:20" s="1319" customFormat="1" ht="11.25" customHeight="1" x14ac:dyDescent="0.2">
      <c r="S236" s="1282"/>
      <c r="T236" s="1282"/>
    </row>
    <row r="237" spans="19:20" s="1319" customFormat="1" ht="11.25" customHeight="1" x14ac:dyDescent="0.2">
      <c r="S237" s="1282"/>
      <c r="T237" s="1282"/>
    </row>
    <row r="238" spans="19:20" s="1319" customFormat="1" ht="11.25" customHeight="1" x14ac:dyDescent="0.2">
      <c r="S238" s="1282"/>
      <c r="T238" s="1282"/>
    </row>
    <row r="239" spans="19:20" s="1319" customFormat="1" ht="11.25" customHeight="1" x14ac:dyDescent="0.2">
      <c r="S239" s="1282"/>
      <c r="T239" s="1282"/>
    </row>
    <row r="240" spans="19:20" s="1319" customFormat="1" ht="11.25" customHeight="1" x14ac:dyDescent="0.2">
      <c r="S240" s="1282"/>
      <c r="T240" s="1282"/>
    </row>
    <row r="241" spans="19:20" s="1319" customFormat="1" ht="11.25" customHeight="1" x14ac:dyDescent="0.2">
      <c r="S241" s="1282"/>
      <c r="T241" s="1282"/>
    </row>
    <row r="242" spans="19:20" s="1319" customFormat="1" ht="11.25" customHeight="1" x14ac:dyDescent="0.2">
      <c r="S242" s="1282"/>
      <c r="T242" s="1282"/>
    </row>
    <row r="243" spans="19:20" s="1319" customFormat="1" ht="11.25" customHeight="1" x14ac:dyDescent="0.2">
      <c r="S243" s="1282"/>
      <c r="T243" s="1282"/>
    </row>
    <row r="244" spans="19:20" s="1319" customFormat="1" ht="11.25" customHeight="1" x14ac:dyDescent="0.2">
      <c r="S244" s="1282"/>
      <c r="T244" s="1282"/>
    </row>
    <row r="245" spans="19:20" s="1319" customFormat="1" ht="11.25" customHeight="1" x14ac:dyDescent="0.2">
      <c r="S245" s="1282"/>
      <c r="T245" s="1282"/>
    </row>
    <row r="246" spans="19:20" s="1319" customFormat="1" ht="11.25" customHeight="1" x14ac:dyDescent="0.2">
      <c r="S246" s="1282"/>
      <c r="T246" s="1282"/>
    </row>
    <row r="247" spans="19:20" s="1319" customFormat="1" ht="11.25" customHeight="1" x14ac:dyDescent="0.2">
      <c r="S247" s="1282"/>
      <c r="T247" s="1282"/>
    </row>
    <row r="248" spans="19:20" s="1319" customFormat="1" ht="11.25" customHeight="1" x14ac:dyDescent="0.2">
      <c r="S248" s="1282"/>
      <c r="T248" s="1282"/>
    </row>
    <row r="249" spans="19:20" s="1319" customFormat="1" ht="11.25" customHeight="1" x14ac:dyDescent="0.2">
      <c r="S249" s="1282"/>
      <c r="T249" s="1282"/>
    </row>
    <row r="250" spans="19:20" s="1319" customFormat="1" ht="11.25" customHeight="1" x14ac:dyDescent="0.2">
      <c r="S250" s="1282"/>
      <c r="T250" s="1282"/>
    </row>
    <row r="251" spans="19:20" s="1319" customFormat="1" ht="11.25" customHeight="1" x14ac:dyDescent="0.2">
      <c r="S251" s="1282"/>
      <c r="T251" s="1282"/>
    </row>
    <row r="252" spans="19:20" s="1319" customFormat="1" ht="11.25" customHeight="1" x14ac:dyDescent="0.2">
      <c r="S252" s="1282"/>
      <c r="T252" s="1282"/>
    </row>
    <row r="253" spans="19:20" s="1319" customFormat="1" ht="11.25" customHeight="1" x14ac:dyDescent="0.2">
      <c r="S253" s="1282"/>
      <c r="T253" s="1282"/>
    </row>
    <row r="254" spans="19:20" s="1319" customFormat="1" ht="11.25" customHeight="1" x14ac:dyDescent="0.2">
      <c r="S254" s="1282"/>
      <c r="T254" s="1282"/>
    </row>
    <row r="255" spans="19:20" s="1319" customFormat="1" ht="11.25" customHeight="1" x14ac:dyDescent="0.2">
      <c r="S255" s="1282"/>
      <c r="T255" s="1282"/>
    </row>
    <row r="256" spans="19:20" s="1319" customFormat="1" ht="11.25" customHeight="1" x14ac:dyDescent="0.2">
      <c r="S256" s="1282"/>
      <c r="T256" s="1282"/>
    </row>
    <row r="257" spans="19:20" s="1319" customFormat="1" ht="11.25" customHeight="1" x14ac:dyDescent="0.2">
      <c r="S257" s="1282"/>
      <c r="T257" s="1282"/>
    </row>
    <row r="258" spans="19:20" s="1319" customFormat="1" ht="11.25" customHeight="1" x14ac:dyDescent="0.2">
      <c r="S258" s="1282"/>
      <c r="T258" s="1282"/>
    </row>
    <row r="259" spans="19:20" s="1319" customFormat="1" ht="11.25" customHeight="1" x14ac:dyDescent="0.2">
      <c r="S259" s="1282"/>
      <c r="T259" s="1282"/>
    </row>
    <row r="260" spans="19:20" s="1319" customFormat="1" ht="11.25" customHeight="1" x14ac:dyDescent="0.2">
      <c r="S260" s="1282"/>
      <c r="T260" s="1282"/>
    </row>
    <row r="261" spans="19:20" s="1319" customFormat="1" ht="11.25" customHeight="1" x14ac:dyDescent="0.2">
      <c r="S261" s="1282"/>
      <c r="T261" s="1282"/>
    </row>
    <row r="262" spans="19:20" s="1319" customFormat="1" ht="11.25" customHeight="1" x14ac:dyDescent="0.2">
      <c r="S262" s="1282"/>
      <c r="T262" s="1282"/>
    </row>
    <row r="263" spans="19:20" s="1319" customFormat="1" ht="11.25" customHeight="1" x14ac:dyDescent="0.2">
      <c r="S263" s="1282"/>
      <c r="T263" s="1282"/>
    </row>
    <row r="264" spans="19:20" s="1319" customFormat="1" ht="11.25" customHeight="1" x14ac:dyDescent="0.2">
      <c r="S264" s="1282"/>
      <c r="T264" s="1282"/>
    </row>
    <row r="265" spans="19:20" s="1319" customFormat="1" ht="11.25" customHeight="1" x14ac:dyDescent="0.2">
      <c r="S265" s="1282"/>
      <c r="T265" s="1282"/>
    </row>
    <row r="266" spans="19:20" s="1319" customFormat="1" ht="11.25" customHeight="1" x14ac:dyDescent="0.2">
      <c r="S266" s="1282"/>
      <c r="T266" s="1282"/>
    </row>
    <row r="267" spans="19:20" s="1319" customFormat="1" ht="11.25" customHeight="1" x14ac:dyDescent="0.2">
      <c r="S267" s="1282"/>
      <c r="T267" s="1282"/>
    </row>
    <row r="268" spans="19:20" s="1319" customFormat="1" ht="11.25" customHeight="1" x14ac:dyDescent="0.2">
      <c r="S268" s="1282"/>
      <c r="T268" s="1282"/>
    </row>
    <row r="269" spans="19:20" s="1319" customFormat="1" ht="11.25" customHeight="1" x14ac:dyDescent="0.2">
      <c r="S269" s="1282"/>
      <c r="T269" s="1282"/>
    </row>
    <row r="270" spans="19:20" s="1319" customFormat="1" ht="11.25" customHeight="1" x14ac:dyDescent="0.2">
      <c r="S270" s="1282"/>
      <c r="T270" s="1282"/>
    </row>
    <row r="271" spans="19:20" s="1319" customFormat="1" ht="11.25" customHeight="1" x14ac:dyDescent="0.2">
      <c r="S271" s="1282"/>
      <c r="T271" s="1282"/>
    </row>
    <row r="272" spans="19:20" s="1319" customFormat="1" ht="11.25" customHeight="1" x14ac:dyDescent="0.2">
      <c r="S272" s="1282"/>
      <c r="T272" s="1282"/>
    </row>
    <row r="273" spans="19:20" s="1319" customFormat="1" ht="11.25" customHeight="1" x14ac:dyDescent="0.2">
      <c r="S273" s="1282"/>
      <c r="T273" s="1282"/>
    </row>
    <row r="274" spans="19:20" s="1319" customFormat="1" ht="11.25" customHeight="1" x14ac:dyDescent="0.2">
      <c r="S274" s="1282"/>
      <c r="T274" s="1282"/>
    </row>
    <row r="275" spans="19:20" s="1319" customFormat="1" ht="11.25" customHeight="1" x14ac:dyDescent="0.2">
      <c r="S275" s="1282"/>
      <c r="T275" s="1282"/>
    </row>
    <row r="276" spans="19:20" s="1319" customFormat="1" ht="11.25" customHeight="1" x14ac:dyDescent="0.2">
      <c r="S276" s="1282"/>
      <c r="T276" s="1282"/>
    </row>
    <row r="277" spans="19:20" s="1319" customFormat="1" ht="11.25" customHeight="1" x14ac:dyDescent="0.2">
      <c r="S277" s="1282"/>
      <c r="T277" s="1282"/>
    </row>
    <row r="278" spans="19:20" s="1319" customFormat="1" ht="11.25" customHeight="1" x14ac:dyDescent="0.2">
      <c r="S278" s="1282"/>
      <c r="T278" s="1282"/>
    </row>
    <row r="279" spans="19:20" s="1319" customFormat="1" ht="11.25" customHeight="1" x14ac:dyDescent="0.2">
      <c r="S279" s="1282"/>
      <c r="T279" s="1282"/>
    </row>
    <row r="280" spans="19:20" s="1319" customFormat="1" ht="11.25" customHeight="1" x14ac:dyDescent="0.2">
      <c r="S280" s="1282"/>
      <c r="T280" s="1282"/>
    </row>
    <row r="281" spans="19:20" s="1319" customFormat="1" ht="11.25" customHeight="1" x14ac:dyDescent="0.2">
      <c r="S281" s="1282"/>
      <c r="T281" s="1282"/>
    </row>
    <row r="282" spans="19:20" s="1319" customFormat="1" ht="11.25" customHeight="1" x14ac:dyDescent="0.2">
      <c r="S282" s="1282"/>
      <c r="T282" s="1282"/>
    </row>
    <row r="283" spans="19:20" s="1319" customFormat="1" ht="11.25" customHeight="1" x14ac:dyDescent="0.2">
      <c r="S283" s="1282"/>
      <c r="T283" s="1282"/>
    </row>
    <row r="284" spans="19:20" s="1319" customFormat="1" ht="11.25" customHeight="1" x14ac:dyDescent="0.2">
      <c r="S284" s="1282"/>
      <c r="T284" s="1282"/>
    </row>
    <row r="285" spans="19:20" s="1319" customFormat="1" ht="11.25" customHeight="1" x14ac:dyDescent="0.2">
      <c r="S285" s="1282"/>
      <c r="T285" s="1282"/>
    </row>
    <row r="286" spans="19:20" s="1319" customFormat="1" ht="11.25" customHeight="1" x14ac:dyDescent="0.2">
      <c r="S286" s="1282"/>
      <c r="T286" s="1282"/>
    </row>
    <row r="287" spans="19:20" s="1319" customFormat="1" ht="11.25" customHeight="1" x14ac:dyDescent="0.2">
      <c r="S287" s="1282"/>
      <c r="T287" s="1282"/>
    </row>
    <row r="288" spans="19:20" s="1319" customFormat="1" ht="11.25" customHeight="1" x14ac:dyDescent="0.2">
      <c r="S288" s="1282"/>
      <c r="T288" s="1282"/>
    </row>
    <row r="289" spans="19:20" s="1319" customFormat="1" ht="11.25" customHeight="1" x14ac:dyDescent="0.2">
      <c r="S289" s="1282"/>
      <c r="T289" s="1282"/>
    </row>
    <row r="290" spans="19:20" s="1319" customFormat="1" ht="11.25" customHeight="1" x14ac:dyDescent="0.2">
      <c r="S290" s="1282"/>
      <c r="T290" s="1282"/>
    </row>
    <row r="291" spans="19:20" s="1319" customFormat="1" ht="11.25" customHeight="1" x14ac:dyDescent="0.2">
      <c r="S291" s="1282"/>
      <c r="T291" s="1282"/>
    </row>
  </sheetData>
  <mergeCells count="137">
    <mergeCell ref="A177:B177"/>
    <mergeCell ref="L177:M177"/>
    <mergeCell ref="A184:K185"/>
    <mergeCell ref="L184:U186"/>
    <mergeCell ref="A186:K186"/>
    <mergeCell ref="A159:B159"/>
    <mergeCell ref="L159:M159"/>
    <mergeCell ref="A165:B165"/>
    <mergeCell ref="L165:M165"/>
    <mergeCell ref="A171:B171"/>
    <mergeCell ref="L171:M171"/>
    <mergeCell ref="N140:U140"/>
    <mergeCell ref="A141:B141"/>
    <mergeCell ref="L141:M141"/>
    <mergeCell ref="A147:B147"/>
    <mergeCell ref="L147:M147"/>
    <mergeCell ref="A153:B153"/>
    <mergeCell ref="L153:M153"/>
    <mergeCell ref="A123:B123"/>
    <mergeCell ref="L123:M123"/>
    <mergeCell ref="A129:B129"/>
    <mergeCell ref="L129:M129"/>
    <mergeCell ref="A135:B135"/>
    <mergeCell ref="L135:M135"/>
    <mergeCell ref="A119:B119"/>
    <mergeCell ref="L119:M119"/>
    <mergeCell ref="A120:B120"/>
    <mergeCell ref="L120:M120"/>
    <mergeCell ref="A121:B121"/>
    <mergeCell ref="L121:M121"/>
    <mergeCell ref="A116:B116"/>
    <mergeCell ref="L116:M116"/>
    <mergeCell ref="A117:B117"/>
    <mergeCell ref="L117:M117"/>
    <mergeCell ref="A118:B118"/>
    <mergeCell ref="L118:M118"/>
    <mergeCell ref="A113:B113"/>
    <mergeCell ref="L113:M113"/>
    <mergeCell ref="A114:B114"/>
    <mergeCell ref="L114:M114"/>
    <mergeCell ref="A115:B115"/>
    <mergeCell ref="L115:M115"/>
    <mergeCell ref="A110:B110"/>
    <mergeCell ref="L110:M110"/>
    <mergeCell ref="A111:B111"/>
    <mergeCell ref="L111:M111"/>
    <mergeCell ref="A112:B112"/>
    <mergeCell ref="L112:M112"/>
    <mergeCell ref="C105:K105"/>
    <mergeCell ref="N105:V105"/>
    <mergeCell ref="A108:B108"/>
    <mergeCell ref="L108:M108"/>
    <mergeCell ref="A109:B109"/>
    <mergeCell ref="L109:M109"/>
    <mergeCell ref="A90:B90"/>
    <mergeCell ref="L90:M90"/>
    <mergeCell ref="A96:B96"/>
    <mergeCell ref="L96:M96"/>
    <mergeCell ref="A72:B72"/>
    <mergeCell ref="L72:M72"/>
    <mergeCell ref="A78:B78"/>
    <mergeCell ref="L78:M78"/>
    <mergeCell ref="A84:B84"/>
    <mergeCell ref="L84:M84"/>
    <mergeCell ref="A54:B54"/>
    <mergeCell ref="L54:M54"/>
    <mergeCell ref="A60:B60"/>
    <mergeCell ref="L60:M60"/>
    <mergeCell ref="A66:B66"/>
    <mergeCell ref="L66:M66"/>
    <mergeCell ref="A36:B36"/>
    <mergeCell ref="L36:M36"/>
    <mergeCell ref="A42:B42"/>
    <mergeCell ref="L42:M42"/>
    <mergeCell ref="A48:B48"/>
    <mergeCell ref="L48:M48"/>
    <mergeCell ref="A32:B32"/>
    <mergeCell ref="L32:M32"/>
    <mergeCell ref="A33:B33"/>
    <mergeCell ref="L33:M33"/>
    <mergeCell ref="A34:B34"/>
    <mergeCell ref="L34:M34"/>
    <mergeCell ref="A29:B29"/>
    <mergeCell ref="L29:M29"/>
    <mergeCell ref="A30:B30"/>
    <mergeCell ref="L30:M30"/>
    <mergeCell ref="A31:B31"/>
    <mergeCell ref="L31:M31"/>
    <mergeCell ref="A26:B26"/>
    <mergeCell ref="L26:M26"/>
    <mergeCell ref="A27:B27"/>
    <mergeCell ref="L27:M27"/>
    <mergeCell ref="A28:B28"/>
    <mergeCell ref="L28:M28"/>
    <mergeCell ref="A23:B23"/>
    <mergeCell ref="L23:M23"/>
    <mergeCell ref="A24:B24"/>
    <mergeCell ref="L24:M24"/>
    <mergeCell ref="A25:B25"/>
    <mergeCell ref="L25:M25"/>
    <mergeCell ref="A20:B20"/>
    <mergeCell ref="L20:M20"/>
    <mergeCell ref="A21:B21"/>
    <mergeCell ref="L21:M21"/>
    <mergeCell ref="A22:B22"/>
    <mergeCell ref="L22:M22"/>
    <mergeCell ref="R11:R16"/>
    <mergeCell ref="S11:S16"/>
    <mergeCell ref="T11:T16"/>
    <mergeCell ref="U11:U16"/>
    <mergeCell ref="C18:K18"/>
    <mergeCell ref="N18:U18"/>
    <mergeCell ref="J11:J16"/>
    <mergeCell ref="K11:K16"/>
    <mergeCell ref="N11:N16"/>
    <mergeCell ref="O11:O16"/>
    <mergeCell ref="P11:P16"/>
    <mergeCell ref="Q11:Q16"/>
    <mergeCell ref="D11:D16"/>
    <mergeCell ref="E11:E16"/>
    <mergeCell ref="F11:F16"/>
    <mergeCell ref="G11:G16"/>
    <mergeCell ref="H11:H16"/>
    <mergeCell ref="I11:I16"/>
    <mergeCell ref="A7:K7"/>
    <mergeCell ref="L7:V7"/>
    <mergeCell ref="A8:K8"/>
    <mergeCell ref="L8:V8"/>
    <mergeCell ref="D10:K10"/>
    <mergeCell ref="N10:U10"/>
    <mergeCell ref="L1:U1"/>
    <mergeCell ref="A2:K2"/>
    <mergeCell ref="L2:V2"/>
    <mergeCell ref="A4:K4"/>
    <mergeCell ref="L4:V4"/>
    <mergeCell ref="A5:K5"/>
    <mergeCell ref="L5:V5"/>
  </mergeCells>
  <pageMargins left="0.59055118110236227" right="0.59055118110236227" top="0.59055118110236227" bottom="0.39370078740157483" header="0.31496062992125984" footer="0.31496062992125984"/>
  <pageSetup paperSize="9" scale="83" fitToWidth="2" orientation="portrait" horizontalDpi="1200" verticalDpi="1200" r:id="rId1"/>
  <headerFooter alignWithMargins="0"/>
  <colBreaks count="1" manualBreakCount="1">
    <brk id="11" max="150" man="1"/>
  </colBreaks>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289"/>
  <sheetViews>
    <sheetView zoomScale="105" zoomScaleNormal="105" zoomScaleSheetLayoutView="40" workbookViewId="0"/>
  </sheetViews>
  <sheetFormatPr baseColWidth="10" defaultColWidth="12.28515625" defaultRowHeight="11.25" customHeight="1" x14ac:dyDescent="0.25"/>
  <cols>
    <col min="1" max="1" width="4" style="1287" customWidth="1"/>
    <col min="2" max="2" width="7.28515625" style="1287" customWidth="1"/>
    <col min="3" max="3" width="12.28515625" style="1287"/>
    <col min="4" max="4" width="10.7109375" style="1287" customWidth="1"/>
    <col min="5" max="10" width="9.42578125" style="1287" customWidth="1"/>
    <col min="11" max="11" width="10.140625" style="1287" customWidth="1"/>
    <col min="12" max="12" width="4" style="1287" customWidth="1"/>
    <col min="13" max="13" width="7.28515625" style="1287" customWidth="1"/>
    <col min="14" max="14" width="10.140625" style="1287" customWidth="1"/>
    <col min="15" max="18" width="12.28515625" style="1287"/>
    <col min="19" max="20" width="12.28515625" style="1328"/>
    <col min="21" max="16384" width="12.28515625" style="1287"/>
  </cols>
  <sheetData>
    <row r="1" spans="1:22" s="1288" customFormat="1" ht="11.25" customHeight="1" x14ac:dyDescent="0.2">
      <c r="A1" s="1329"/>
      <c r="B1" s="1330"/>
      <c r="C1" s="1330"/>
      <c r="D1" s="1330"/>
      <c r="E1" s="1330"/>
      <c r="F1" s="1330"/>
      <c r="G1" s="1330"/>
      <c r="H1" s="1330"/>
      <c r="I1" s="1330"/>
      <c r="K1" s="1853" t="s">
        <v>676</v>
      </c>
      <c r="L1" s="2736" t="s">
        <v>676</v>
      </c>
      <c r="M1" s="2736"/>
      <c r="N1" s="2736"/>
      <c r="O1" s="2736"/>
      <c r="P1" s="2736"/>
      <c r="Q1" s="2736"/>
      <c r="R1" s="2736"/>
      <c r="S1" s="2736"/>
      <c r="T1" s="2736"/>
      <c r="U1" s="2736"/>
    </row>
    <row r="2" spans="1:22" s="1288" customFormat="1" ht="11.25" customHeight="1" x14ac:dyDescent="0.2">
      <c r="A2" s="2769" t="s">
        <v>17</v>
      </c>
      <c r="B2" s="2769"/>
      <c r="C2" s="2769"/>
      <c r="D2" s="2769"/>
      <c r="E2" s="2769"/>
      <c r="F2" s="2769"/>
      <c r="G2" s="2769"/>
      <c r="H2" s="2769"/>
      <c r="I2" s="2769"/>
      <c r="J2" s="2769"/>
      <c r="K2" s="2769"/>
      <c r="L2" s="2769" t="s">
        <v>17</v>
      </c>
      <c r="M2" s="2769"/>
      <c r="N2" s="2769"/>
      <c r="O2" s="2769"/>
      <c r="P2" s="2769"/>
      <c r="Q2" s="2769"/>
      <c r="R2" s="2769"/>
      <c r="S2" s="2769"/>
      <c r="T2" s="2769"/>
      <c r="U2" s="2769"/>
      <c r="V2" s="2769"/>
    </row>
    <row r="3" spans="1:22" s="1288" customFormat="1" ht="11.25" customHeight="1" x14ac:dyDescent="0.2">
      <c r="A3" s="1854"/>
      <c r="B3" s="1854"/>
      <c r="C3" s="1854"/>
      <c r="D3" s="1854"/>
      <c r="E3" s="1854"/>
      <c r="F3" s="1854"/>
      <c r="G3" s="1854"/>
      <c r="H3" s="1854"/>
      <c r="I3" s="1854"/>
      <c r="J3" s="1854"/>
      <c r="K3" s="1854"/>
      <c r="L3" s="1854"/>
      <c r="M3" s="1854"/>
      <c r="N3" s="1854"/>
      <c r="O3" s="1854"/>
      <c r="P3" s="1854"/>
      <c r="Q3" s="1854"/>
      <c r="R3" s="1854"/>
      <c r="S3" s="1854"/>
      <c r="T3" s="1854"/>
      <c r="U3" s="1854"/>
      <c r="V3" s="1854"/>
    </row>
    <row r="4" spans="1:22" s="1288" customFormat="1" ht="11.25" customHeight="1" x14ac:dyDescent="0.2">
      <c r="A4" s="2658" t="s">
        <v>677</v>
      </c>
      <c r="B4" s="2658"/>
      <c r="C4" s="2658"/>
      <c r="D4" s="2658"/>
      <c r="E4" s="2658"/>
      <c r="F4" s="2658"/>
      <c r="G4" s="2658"/>
      <c r="H4" s="2658"/>
      <c r="I4" s="2658"/>
      <c r="J4" s="2658"/>
      <c r="K4" s="2658"/>
      <c r="L4" s="2658" t="s">
        <v>677</v>
      </c>
      <c r="M4" s="2658"/>
      <c r="N4" s="2658"/>
      <c r="O4" s="2658"/>
      <c r="P4" s="2658"/>
      <c r="Q4" s="2658"/>
      <c r="R4" s="2658"/>
      <c r="S4" s="2658"/>
      <c r="T4" s="2658"/>
      <c r="U4" s="2658"/>
      <c r="V4" s="2658"/>
    </row>
    <row r="5" spans="1:22" s="1289" customFormat="1" ht="11.25" customHeight="1" x14ac:dyDescent="0.2">
      <c r="A5" s="2653" t="s">
        <v>678</v>
      </c>
      <c r="B5" s="2653"/>
      <c r="C5" s="2653"/>
      <c r="D5" s="2653"/>
      <c r="E5" s="2653"/>
      <c r="F5" s="2653"/>
      <c r="G5" s="2653"/>
      <c r="H5" s="2653"/>
      <c r="I5" s="2653"/>
      <c r="J5" s="2653"/>
      <c r="K5" s="2653"/>
      <c r="L5" s="2653" t="s">
        <v>678</v>
      </c>
      <c r="M5" s="2653"/>
      <c r="N5" s="2653"/>
      <c r="O5" s="2653"/>
      <c r="P5" s="2653"/>
      <c r="Q5" s="2653"/>
      <c r="R5" s="2653"/>
      <c r="S5" s="2653"/>
      <c r="T5" s="2653"/>
      <c r="U5" s="2653"/>
      <c r="V5" s="2653"/>
    </row>
    <row r="6" spans="1:22" s="1289" customFormat="1" ht="11.25" customHeight="1" x14ac:dyDescent="0.2">
      <c r="A6" s="1834"/>
      <c r="B6" s="1834"/>
      <c r="C6" s="1834"/>
      <c r="D6" s="1834"/>
      <c r="E6" s="1834"/>
      <c r="F6" s="1834"/>
      <c r="G6" s="1834"/>
      <c r="H6" s="1834"/>
      <c r="I6" s="1834"/>
      <c r="J6" s="1834"/>
      <c r="K6" s="1834"/>
      <c r="L6" s="1834"/>
      <c r="M6" s="1834"/>
      <c r="N6" s="1834"/>
      <c r="O6" s="1834"/>
      <c r="P6" s="1834"/>
      <c r="Q6" s="1834"/>
      <c r="R6" s="1834"/>
      <c r="S6" s="1834"/>
      <c r="T6" s="1834"/>
      <c r="U6" s="1834"/>
      <c r="V6" s="1834"/>
    </row>
    <row r="7" spans="1:22" s="1294" customFormat="1" ht="11.25" customHeight="1" x14ac:dyDescent="0.2">
      <c r="A7" s="1301" t="s">
        <v>1212</v>
      </c>
      <c r="B7" s="1851"/>
      <c r="C7" s="1851"/>
      <c r="D7" s="1851"/>
      <c r="E7" s="1851"/>
      <c r="F7" s="1851"/>
      <c r="G7" s="1851"/>
      <c r="H7" s="1851"/>
      <c r="I7" s="1851"/>
      <c r="J7" s="1851"/>
      <c r="K7" s="1851"/>
      <c r="L7" s="1301" t="s">
        <v>1212</v>
      </c>
      <c r="M7" s="1301"/>
      <c r="N7" s="1301"/>
      <c r="O7" s="1301"/>
      <c r="P7" s="1301"/>
      <c r="Q7" s="1301"/>
      <c r="R7" s="1301"/>
      <c r="S7" s="1301"/>
      <c r="T7" s="1301"/>
      <c r="U7" s="1301"/>
      <c r="V7" s="1301"/>
    </row>
    <row r="8" spans="1:22" s="1295" customFormat="1" ht="11.25" customHeight="1" x14ac:dyDescent="0.25">
      <c r="A8" s="1335" t="s">
        <v>1213</v>
      </c>
      <c r="B8" s="1852"/>
      <c r="C8" s="1852"/>
      <c r="D8" s="1852"/>
      <c r="E8" s="1852"/>
      <c r="F8" s="1852"/>
      <c r="G8" s="1852"/>
      <c r="H8" s="1852"/>
      <c r="I8" s="1852"/>
      <c r="J8" s="1852"/>
      <c r="K8" s="1852"/>
      <c r="L8" s="1335" t="s">
        <v>1213</v>
      </c>
      <c r="M8" s="1335"/>
      <c r="N8" s="1335"/>
      <c r="O8" s="1335"/>
      <c r="P8" s="1335"/>
      <c r="Q8" s="1335"/>
      <c r="R8" s="1335"/>
      <c r="S8" s="1335"/>
      <c r="T8" s="1335"/>
      <c r="U8" s="1335"/>
      <c r="V8" s="1335"/>
    </row>
    <row r="9" spans="1:22" s="1286" customFormat="1" ht="11.25" customHeight="1" x14ac:dyDescent="0.2">
      <c r="A9" s="1730"/>
      <c r="B9" s="1730"/>
      <c r="C9" s="1730"/>
      <c r="D9" s="1730"/>
      <c r="E9" s="1730"/>
      <c r="F9" s="1730"/>
      <c r="G9" s="1730"/>
      <c r="H9" s="1730"/>
      <c r="I9" s="1730"/>
      <c r="J9" s="1730"/>
      <c r="K9" s="1730"/>
      <c r="L9" s="1296"/>
      <c r="M9" s="1296"/>
      <c r="S9" s="1853"/>
      <c r="T9" s="1853"/>
    </row>
    <row r="10" spans="1:22" s="1286" customFormat="1" ht="11.25" customHeight="1" x14ac:dyDescent="0.2">
      <c r="A10" s="1297"/>
      <c r="B10" s="1298"/>
      <c r="C10" s="1299"/>
      <c r="D10" s="2732" t="s">
        <v>755</v>
      </c>
      <c r="E10" s="2733"/>
      <c r="F10" s="2733"/>
      <c r="G10" s="2733"/>
      <c r="H10" s="2733"/>
      <c r="I10" s="2733"/>
      <c r="J10" s="2733"/>
      <c r="K10" s="2733"/>
      <c r="L10" s="1553"/>
      <c r="M10" s="1737"/>
      <c r="N10" s="2732" t="s">
        <v>755</v>
      </c>
      <c r="O10" s="2733"/>
      <c r="P10" s="2733"/>
      <c r="Q10" s="2733"/>
      <c r="R10" s="2733"/>
      <c r="S10" s="2733"/>
      <c r="T10" s="2733"/>
      <c r="U10" s="2733"/>
      <c r="V10" s="1296"/>
    </row>
    <row r="11" spans="1:22" s="1286" customFormat="1" ht="11.25" customHeight="1" x14ac:dyDescent="0.2">
      <c r="A11" s="1297" t="s">
        <v>520</v>
      </c>
      <c r="B11" s="1298"/>
      <c r="C11" s="1300" t="s">
        <v>523</v>
      </c>
      <c r="D11" s="2740" t="s">
        <v>804</v>
      </c>
      <c r="E11" s="2737" t="s">
        <v>805</v>
      </c>
      <c r="F11" s="2737" t="s">
        <v>806</v>
      </c>
      <c r="G11" s="2740" t="s">
        <v>174</v>
      </c>
      <c r="H11" s="2737" t="s">
        <v>808</v>
      </c>
      <c r="I11" s="2737" t="s">
        <v>809</v>
      </c>
      <c r="J11" s="2743" t="s">
        <v>810</v>
      </c>
      <c r="K11" s="2748" t="s">
        <v>941</v>
      </c>
      <c r="L11" s="1297" t="s">
        <v>520</v>
      </c>
      <c r="M11" s="1298"/>
      <c r="N11" s="2751" t="s">
        <v>811</v>
      </c>
      <c r="O11" s="2740" t="s">
        <v>812</v>
      </c>
      <c r="P11" s="2740" t="s">
        <v>813</v>
      </c>
      <c r="Q11" s="2737" t="s">
        <v>814</v>
      </c>
      <c r="R11" s="2737" t="s">
        <v>815</v>
      </c>
      <c r="S11" s="2740" t="s">
        <v>816</v>
      </c>
      <c r="T11" s="2740" t="s">
        <v>817</v>
      </c>
      <c r="U11" s="2743" t="s">
        <v>818</v>
      </c>
      <c r="V11" s="1296"/>
    </row>
    <row r="12" spans="1:22" s="1286" customFormat="1" ht="11.25" customHeight="1" x14ac:dyDescent="0.2">
      <c r="A12" s="1302" t="s">
        <v>522</v>
      </c>
      <c r="B12" s="1303"/>
      <c r="C12" s="1300" t="s">
        <v>184</v>
      </c>
      <c r="D12" s="2741"/>
      <c r="E12" s="2738"/>
      <c r="F12" s="2738"/>
      <c r="G12" s="2754"/>
      <c r="H12" s="2738"/>
      <c r="I12" s="2738"/>
      <c r="J12" s="2744"/>
      <c r="K12" s="2749"/>
      <c r="L12" s="1302" t="s">
        <v>522</v>
      </c>
      <c r="M12" s="1303"/>
      <c r="N12" s="2752"/>
      <c r="O12" s="2741"/>
      <c r="P12" s="2741"/>
      <c r="Q12" s="2738"/>
      <c r="R12" s="2738"/>
      <c r="S12" s="2741"/>
      <c r="T12" s="2741"/>
      <c r="U12" s="2744"/>
      <c r="V12" s="1296"/>
    </row>
    <row r="13" spans="1:22" s="1286" customFormat="1" ht="11.25" customHeight="1" x14ac:dyDescent="0.2">
      <c r="A13" s="1297"/>
      <c r="B13" s="1298"/>
      <c r="C13" s="1304"/>
      <c r="D13" s="2741"/>
      <c r="E13" s="2738"/>
      <c r="F13" s="2738"/>
      <c r="G13" s="2754"/>
      <c r="H13" s="2738"/>
      <c r="I13" s="2738"/>
      <c r="J13" s="2744"/>
      <c r="K13" s="2749"/>
      <c r="L13" s="1297"/>
      <c r="M13" s="1298"/>
      <c r="N13" s="2752"/>
      <c r="O13" s="2741"/>
      <c r="P13" s="2741"/>
      <c r="Q13" s="2738"/>
      <c r="R13" s="2738"/>
      <c r="S13" s="2741"/>
      <c r="T13" s="2741"/>
      <c r="U13" s="2744"/>
      <c r="V13" s="1296"/>
    </row>
    <row r="14" spans="1:22" s="1286" customFormat="1" ht="11.25" customHeight="1" x14ac:dyDescent="0.2">
      <c r="A14" s="1297" t="s">
        <v>827</v>
      </c>
      <c r="B14" s="1298"/>
      <c r="C14" s="1304" t="s">
        <v>535</v>
      </c>
      <c r="D14" s="2741"/>
      <c r="E14" s="2738"/>
      <c r="F14" s="2738"/>
      <c r="G14" s="2754"/>
      <c r="H14" s="2738"/>
      <c r="I14" s="2738"/>
      <c r="J14" s="2744"/>
      <c r="K14" s="2749"/>
      <c r="L14" s="1297" t="s">
        <v>827</v>
      </c>
      <c r="M14" s="1298"/>
      <c r="N14" s="2752"/>
      <c r="O14" s="2741"/>
      <c r="P14" s="2741"/>
      <c r="Q14" s="2738"/>
      <c r="R14" s="2738"/>
      <c r="S14" s="2741"/>
      <c r="T14" s="2741"/>
      <c r="U14" s="2744"/>
      <c r="V14" s="1296"/>
    </row>
    <row r="15" spans="1:22" s="1286" customFormat="1" ht="11.25" customHeight="1" x14ac:dyDescent="0.2">
      <c r="A15" s="1302" t="s">
        <v>831</v>
      </c>
      <c r="B15" s="1303"/>
      <c r="C15" s="1304" t="s">
        <v>185</v>
      </c>
      <c r="D15" s="2741"/>
      <c r="E15" s="2738"/>
      <c r="F15" s="2738"/>
      <c r="G15" s="2754"/>
      <c r="H15" s="2738"/>
      <c r="I15" s="2738"/>
      <c r="J15" s="2744"/>
      <c r="K15" s="2749"/>
      <c r="L15" s="1302" t="s">
        <v>831</v>
      </c>
      <c r="M15" s="1303"/>
      <c r="N15" s="2752"/>
      <c r="O15" s="2741"/>
      <c r="P15" s="2741"/>
      <c r="Q15" s="2738"/>
      <c r="R15" s="2738"/>
      <c r="S15" s="2741"/>
      <c r="T15" s="2741"/>
      <c r="U15" s="2744"/>
      <c r="V15" s="1296"/>
    </row>
    <row r="16" spans="1:22" s="1286" customFormat="1" ht="11.25" customHeight="1" x14ac:dyDescent="0.2">
      <c r="A16" s="1731"/>
      <c r="B16" s="1732"/>
      <c r="C16" s="1733"/>
      <c r="D16" s="2742"/>
      <c r="E16" s="2739"/>
      <c r="F16" s="2739"/>
      <c r="G16" s="2755"/>
      <c r="H16" s="2739"/>
      <c r="I16" s="2739"/>
      <c r="J16" s="2745"/>
      <c r="K16" s="2750"/>
      <c r="L16" s="1731"/>
      <c r="M16" s="1732"/>
      <c r="N16" s="2753"/>
      <c r="O16" s="2742"/>
      <c r="P16" s="2742"/>
      <c r="Q16" s="2739"/>
      <c r="R16" s="2739"/>
      <c r="S16" s="2742"/>
      <c r="T16" s="2742"/>
      <c r="U16" s="2745"/>
    </row>
    <row r="17" spans="1:21" s="1286" customFormat="1" ht="11.25" customHeight="1" x14ac:dyDescent="0.2">
      <c r="A17" s="1302"/>
      <c r="B17" s="1302"/>
      <c r="C17" s="1305"/>
      <c r="D17" s="1305"/>
      <c r="E17" s="1305"/>
      <c r="F17" s="1305"/>
      <c r="G17" s="1305"/>
      <c r="H17" s="1305"/>
      <c r="I17" s="1305"/>
      <c r="J17" s="1305"/>
      <c r="K17" s="1305"/>
      <c r="L17" s="1305"/>
      <c r="M17" s="1305"/>
      <c r="N17" s="1305"/>
      <c r="O17" s="1305"/>
      <c r="P17" s="1305"/>
      <c r="Q17" s="1305"/>
      <c r="R17" s="1305"/>
      <c r="S17" s="1306"/>
      <c r="T17" s="1306"/>
      <c r="U17" s="1305"/>
    </row>
    <row r="18" spans="1:21" s="1286" customFormat="1" ht="11.25" customHeight="1" x14ac:dyDescent="0.2">
      <c r="A18" s="1302"/>
      <c r="B18" s="1302"/>
      <c r="C18" s="2746" t="s">
        <v>1210</v>
      </c>
      <c r="D18" s="2746"/>
      <c r="E18" s="2746"/>
      <c r="F18" s="2746"/>
      <c r="G18" s="2746"/>
      <c r="H18" s="2746"/>
      <c r="I18" s="2746"/>
      <c r="J18" s="2746"/>
      <c r="K18" s="2746"/>
      <c r="L18" s="1302"/>
      <c r="M18" s="1302"/>
      <c r="N18" s="2746" t="s">
        <v>711</v>
      </c>
      <c r="O18" s="2746"/>
      <c r="P18" s="2746"/>
      <c r="Q18" s="2746"/>
      <c r="R18" s="2746"/>
      <c r="S18" s="2746"/>
      <c r="T18" s="2746"/>
      <c r="U18" s="2746"/>
    </row>
    <row r="19" spans="1:21" s="1286" customFormat="1" ht="11.25" customHeight="1" x14ac:dyDescent="0.2">
      <c r="A19" s="1302"/>
      <c r="B19" s="1302"/>
      <c r="C19" s="1849"/>
      <c r="D19" s="1333"/>
      <c r="E19" s="1849"/>
      <c r="F19" s="1849"/>
      <c r="G19" s="1849"/>
      <c r="H19" s="1849"/>
      <c r="I19" s="1849"/>
      <c r="J19" s="1849"/>
      <c r="K19" s="1849"/>
      <c r="L19" s="1302"/>
      <c r="M19" s="1302"/>
      <c r="N19" s="1849"/>
      <c r="O19" s="1850"/>
      <c r="P19" s="1850"/>
      <c r="Q19" s="1850"/>
      <c r="R19" s="1850"/>
      <c r="S19" s="1850"/>
      <c r="T19" s="1850"/>
      <c r="U19" s="1850"/>
    </row>
    <row r="20" spans="1:21" s="1308" customFormat="1" ht="11.25" hidden="1" customHeight="1" x14ac:dyDescent="0.2">
      <c r="A20" s="2756">
        <v>2004</v>
      </c>
      <c r="B20" s="2757"/>
      <c r="C20" s="1015">
        <f t="shared" ref="C20:C30" si="0">SUM(D20:K20,N20:U20)</f>
        <v>34945082.802999996</v>
      </c>
      <c r="D20" s="1311">
        <v>4245224.7130000005</v>
      </c>
      <c r="E20" s="1311">
        <v>4385878.42</v>
      </c>
      <c r="F20" s="1311">
        <v>1311443</v>
      </c>
      <c r="G20" s="1311">
        <v>1195235</v>
      </c>
      <c r="H20" s="1311">
        <v>613924</v>
      </c>
      <c r="I20" s="1311">
        <v>820633.04700000002</v>
      </c>
      <c r="J20" s="1311">
        <v>1832982.085</v>
      </c>
      <c r="K20" s="1311">
        <v>712400.31199999992</v>
      </c>
      <c r="L20" s="2756">
        <v>2004</v>
      </c>
      <c r="M20" s="2757"/>
      <c r="N20" s="1311">
        <v>2822039.696</v>
      </c>
      <c r="O20" s="1311">
        <v>8795371.3540000003</v>
      </c>
      <c r="P20" s="1311">
        <v>2410193</v>
      </c>
      <c r="Q20" s="1311">
        <v>703955</v>
      </c>
      <c r="R20" s="1311">
        <v>1505889</v>
      </c>
      <c r="S20" s="1311">
        <v>963618</v>
      </c>
      <c r="T20" s="1311">
        <v>1772074.01</v>
      </c>
      <c r="U20" s="1311">
        <v>854222.16599999997</v>
      </c>
    </row>
    <row r="21" spans="1:21" s="1308" customFormat="1" ht="11.25" customHeight="1" x14ac:dyDescent="0.2">
      <c r="A21" s="2756">
        <v>2005</v>
      </c>
      <c r="B21" s="2757"/>
      <c r="C21" s="1015">
        <f t="shared" si="0"/>
        <v>35028840.881999999</v>
      </c>
      <c r="D21" s="1311">
        <v>4554959.1959999995</v>
      </c>
      <c r="E21" s="1311">
        <v>4805305.5279999999</v>
      </c>
      <c r="F21" s="1311">
        <v>1333648.6089999999</v>
      </c>
      <c r="G21" s="1311">
        <v>1154889.456</v>
      </c>
      <c r="H21" s="1311">
        <v>668654.43299999996</v>
      </c>
      <c r="I21" s="1311">
        <v>825712.54800000007</v>
      </c>
      <c r="J21" s="1311">
        <v>1729654.156</v>
      </c>
      <c r="K21" s="1311">
        <v>707402.74599999993</v>
      </c>
      <c r="L21" s="2756">
        <v>2005</v>
      </c>
      <c r="M21" s="2757"/>
      <c r="N21" s="1311">
        <v>2862082.9139999999</v>
      </c>
      <c r="O21" s="1311">
        <v>8557803.8560000006</v>
      </c>
      <c r="P21" s="1311">
        <v>2131880.264</v>
      </c>
      <c r="Q21" s="1311">
        <v>713537.38600000006</v>
      </c>
      <c r="R21" s="1311">
        <v>1504237.389</v>
      </c>
      <c r="S21" s="1311">
        <v>961325.22400000005</v>
      </c>
      <c r="T21" s="1311">
        <v>1720325.1980000001</v>
      </c>
      <c r="U21" s="1311">
        <v>797421.97900000005</v>
      </c>
    </row>
    <row r="22" spans="1:21" s="1308" customFormat="1" ht="11.25" customHeight="1" x14ac:dyDescent="0.2">
      <c r="A22" s="2756">
        <v>2006</v>
      </c>
      <c r="B22" s="2757"/>
      <c r="C22" s="1015">
        <f t="shared" si="0"/>
        <v>35772014.103999995</v>
      </c>
      <c r="D22" s="1311">
        <v>4790359.3430000003</v>
      </c>
      <c r="E22" s="1311">
        <v>5021988.7690000003</v>
      </c>
      <c r="F22" s="1311">
        <v>1323991.95</v>
      </c>
      <c r="G22" s="1311">
        <v>1123256.74</v>
      </c>
      <c r="H22" s="1311">
        <v>655020.12800000003</v>
      </c>
      <c r="I22" s="1311">
        <v>826497.28099999996</v>
      </c>
      <c r="J22" s="1311">
        <v>1842811.4069999999</v>
      </c>
      <c r="K22" s="1311">
        <v>679300.55700000003</v>
      </c>
      <c r="L22" s="2756">
        <v>2006</v>
      </c>
      <c r="M22" s="2757"/>
      <c r="N22" s="1311">
        <v>3014348.102</v>
      </c>
      <c r="O22" s="1311">
        <v>8689771.2170000002</v>
      </c>
      <c r="P22" s="1311">
        <v>2183806.3849999998</v>
      </c>
      <c r="Q22" s="1311">
        <v>707193.696</v>
      </c>
      <c r="R22" s="1311">
        <v>1502001.1740000001</v>
      </c>
      <c r="S22" s="1311">
        <v>932650.821</v>
      </c>
      <c r="T22" s="1311">
        <v>1693914.26</v>
      </c>
      <c r="U22" s="1311">
        <v>785102.27399999998</v>
      </c>
    </row>
    <row r="23" spans="1:21" s="1308" customFormat="1" ht="11.25" customHeight="1" x14ac:dyDescent="0.2">
      <c r="A23" s="2756">
        <v>2007</v>
      </c>
      <c r="B23" s="2757"/>
      <c r="C23" s="1015">
        <f t="shared" si="0"/>
        <v>35704262.905000001</v>
      </c>
      <c r="D23" s="1013">
        <f t="shared" ref="D23:K23" si="1">SUM(D37:D40)</f>
        <v>4819664.898</v>
      </c>
      <c r="E23" s="1013">
        <f t="shared" si="1"/>
        <v>4955220.1499999994</v>
      </c>
      <c r="F23" s="1013">
        <f t="shared" si="1"/>
        <v>1263745.1500000001</v>
      </c>
      <c r="G23" s="1013">
        <f t="shared" si="1"/>
        <v>1131140.3389999999</v>
      </c>
      <c r="H23" s="1013">
        <f t="shared" si="1"/>
        <v>737910.75300000003</v>
      </c>
      <c r="I23" s="1013">
        <f t="shared" si="1"/>
        <v>854856.37299999991</v>
      </c>
      <c r="J23" s="1013">
        <f t="shared" si="1"/>
        <v>1811608.8319999999</v>
      </c>
      <c r="K23" s="1013">
        <f t="shared" si="1"/>
        <v>645720.28200000001</v>
      </c>
      <c r="L23" s="2756">
        <v>2007</v>
      </c>
      <c r="M23" s="2757"/>
      <c r="N23" s="1013">
        <f t="shared" ref="N23:U23" si="2">SUM(N37:N40)</f>
        <v>3105837.7450000001</v>
      </c>
      <c r="O23" s="1013">
        <f t="shared" si="2"/>
        <v>8686785.2570000011</v>
      </c>
      <c r="P23" s="1013">
        <f t="shared" si="2"/>
        <v>2109841.5529999998</v>
      </c>
      <c r="Q23" s="1013">
        <f t="shared" si="2"/>
        <v>719518.49799999991</v>
      </c>
      <c r="R23" s="1013">
        <f t="shared" si="2"/>
        <v>1476225.703</v>
      </c>
      <c r="S23" s="1013">
        <f t="shared" si="2"/>
        <v>936136.46400000004</v>
      </c>
      <c r="T23" s="1013">
        <f t="shared" si="2"/>
        <v>1704962.219</v>
      </c>
      <c r="U23" s="1013">
        <f t="shared" si="2"/>
        <v>745088.68900000001</v>
      </c>
    </row>
    <row r="24" spans="1:21" s="1308" customFormat="1" ht="11.25" customHeight="1" x14ac:dyDescent="0.2">
      <c r="A24" s="2756">
        <v>2008</v>
      </c>
      <c r="B24" s="2757"/>
      <c r="C24" s="1015">
        <f t="shared" si="0"/>
        <v>35797423.457000002</v>
      </c>
      <c r="D24" s="1013">
        <f t="shared" ref="D24:K24" si="3">SUM(D43:D46)</f>
        <v>4807369.9120000005</v>
      </c>
      <c r="E24" s="1013">
        <f t="shared" si="3"/>
        <v>5076984.1129999999</v>
      </c>
      <c r="F24" s="1013">
        <f t="shared" si="3"/>
        <v>1165506.5859999999</v>
      </c>
      <c r="G24" s="1013">
        <f t="shared" si="3"/>
        <v>1105943.4109999998</v>
      </c>
      <c r="H24" s="1013">
        <f t="shared" si="3"/>
        <v>752064.37300000002</v>
      </c>
      <c r="I24" s="1013">
        <f t="shared" si="3"/>
        <v>862212.25300000003</v>
      </c>
      <c r="J24" s="1013">
        <f t="shared" si="3"/>
        <v>1860074.0970000001</v>
      </c>
      <c r="K24" s="1013">
        <f t="shared" si="3"/>
        <v>628264.755</v>
      </c>
      <c r="L24" s="2756">
        <v>2008</v>
      </c>
      <c r="M24" s="2757"/>
      <c r="N24" s="1013">
        <f t="shared" ref="N24:U24" si="4">SUM(N43:N46)</f>
        <v>3032142.9159999997</v>
      </c>
      <c r="O24" s="1013">
        <f t="shared" si="4"/>
        <v>8829282.2200000007</v>
      </c>
      <c r="P24" s="1013">
        <f t="shared" si="4"/>
        <v>2083391.2470000002</v>
      </c>
      <c r="Q24" s="1013">
        <f t="shared" si="4"/>
        <v>750145.89899999998</v>
      </c>
      <c r="R24" s="1013">
        <f t="shared" si="4"/>
        <v>1447734.3970000001</v>
      </c>
      <c r="S24" s="1013">
        <f t="shared" si="4"/>
        <v>929851.46</v>
      </c>
      <c r="T24" s="1013">
        <f t="shared" si="4"/>
        <v>1743583.145</v>
      </c>
      <c r="U24" s="1013">
        <f t="shared" si="4"/>
        <v>722872.67300000007</v>
      </c>
    </row>
    <row r="25" spans="1:21" s="1308" customFormat="1" ht="11.25" customHeight="1" x14ac:dyDescent="0.2">
      <c r="A25" s="2756">
        <v>2009</v>
      </c>
      <c r="B25" s="2757"/>
      <c r="C25" s="1015">
        <f t="shared" si="0"/>
        <v>35607956.980999991</v>
      </c>
      <c r="D25" s="1013">
        <v>4668015.5609999998</v>
      </c>
      <c r="E25" s="1013">
        <v>5076982.483</v>
      </c>
      <c r="F25" s="1013">
        <v>1280347.548</v>
      </c>
      <c r="G25" s="1013">
        <v>1113293.6229999999</v>
      </c>
      <c r="H25" s="1013">
        <v>769158.55299999996</v>
      </c>
      <c r="I25" s="1013">
        <v>872711.99</v>
      </c>
      <c r="J25" s="1013">
        <v>1794330.858</v>
      </c>
      <c r="K25" s="1013">
        <v>599628.68200000003</v>
      </c>
      <c r="L25" s="2756">
        <v>2009</v>
      </c>
      <c r="M25" s="2757"/>
      <c r="N25" s="1013">
        <v>3003242.9130000002</v>
      </c>
      <c r="O25" s="1013">
        <v>8855327.2400000002</v>
      </c>
      <c r="P25" s="1013">
        <v>2073456.5</v>
      </c>
      <c r="Q25" s="1013">
        <v>749912.36600000004</v>
      </c>
      <c r="R25" s="1013">
        <v>1435774.983</v>
      </c>
      <c r="S25" s="1013">
        <v>917322.71799999999</v>
      </c>
      <c r="T25" s="1013">
        <v>1705810.858</v>
      </c>
      <c r="U25" s="1013">
        <v>692640.10499999998</v>
      </c>
    </row>
    <row r="26" spans="1:21" s="1308" customFormat="1" ht="11.25" customHeight="1" x14ac:dyDescent="0.2">
      <c r="A26" s="2756">
        <v>2010</v>
      </c>
      <c r="B26" s="2757"/>
      <c r="C26" s="1015">
        <f t="shared" si="0"/>
        <v>35382738.050999999</v>
      </c>
      <c r="D26" s="1017">
        <v>4712383.3219999997</v>
      </c>
      <c r="E26" s="1017">
        <v>4972333.7479999997</v>
      </c>
      <c r="F26" s="1017">
        <v>1269327.9509999999</v>
      </c>
      <c r="G26" s="1017">
        <v>1093845.027</v>
      </c>
      <c r="H26" s="1017">
        <v>798907.46200000006</v>
      </c>
      <c r="I26" s="1017">
        <v>871879.40500000003</v>
      </c>
      <c r="J26" s="1017">
        <v>1688831.2039999999</v>
      </c>
      <c r="K26" s="1017">
        <v>611305.527</v>
      </c>
      <c r="L26" s="2756">
        <v>2010</v>
      </c>
      <c r="M26" s="2757"/>
      <c r="N26" s="1017">
        <v>3091386.9169999999</v>
      </c>
      <c r="O26" s="1017">
        <v>8746445.5209999997</v>
      </c>
      <c r="P26" s="1017">
        <v>2017691.7579999999</v>
      </c>
      <c r="Q26" s="1017">
        <v>728340.66</v>
      </c>
      <c r="R26" s="1017">
        <v>1473959.1510000001</v>
      </c>
      <c r="S26" s="1017">
        <v>909207.58</v>
      </c>
      <c r="T26" s="1017">
        <v>1725899.3559999999</v>
      </c>
      <c r="U26" s="1017">
        <v>670993.46200000006</v>
      </c>
    </row>
    <row r="27" spans="1:21" s="1308" customFormat="1" ht="11.25" customHeight="1" x14ac:dyDescent="0.2">
      <c r="A27" s="2756">
        <v>2011</v>
      </c>
      <c r="B27" s="2757"/>
      <c r="C27" s="1015">
        <f t="shared" si="0"/>
        <v>36298781.497999996</v>
      </c>
      <c r="D27" s="1017">
        <f t="shared" ref="D27:K27" si="5">SUM(D61:D64)</f>
        <v>4687791.2360000005</v>
      </c>
      <c r="E27" s="1017">
        <f t="shared" si="5"/>
        <v>5422227.2119999994</v>
      </c>
      <c r="F27" s="1017">
        <f t="shared" si="5"/>
        <v>1265697.8570000001</v>
      </c>
      <c r="G27" s="1017">
        <f t="shared" si="5"/>
        <v>1106217.598</v>
      </c>
      <c r="H27" s="1017">
        <f t="shared" si="5"/>
        <v>805525.26300000004</v>
      </c>
      <c r="I27" s="1017">
        <f t="shared" si="5"/>
        <v>915790.51600000006</v>
      </c>
      <c r="J27" s="1017">
        <f t="shared" si="5"/>
        <v>2040130.013</v>
      </c>
      <c r="K27" s="1017">
        <f t="shared" si="5"/>
        <v>614616.46</v>
      </c>
      <c r="L27" s="2756">
        <v>2011</v>
      </c>
      <c r="M27" s="2757"/>
      <c r="N27" s="1017">
        <f t="shared" ref="N27:U27" si="6">SUM(N61:N64)</f>
        <v>3114246.8760000002</v>
      </c>
      <c r="O27" s="1017">
        <f t="shared" si="6"/>
        <v>8856489.5419999994</v>
      </c>
      <c r="P27" s="1017">
        <f t="shared" si="6"/>
        <v>2024858.1869999999</v>
      </c>
      <c r="Q27" s="1017">
        <f t="shared" si="6"/>
        <v>724302.50900000008</v>
      </c>
      <c r="R27" s="1017">
        <f t="shared" si="6"/>
        <v>1491857.307</v>
      </c>
      <c r="S27" s="1017">
        <f t="shared" si="6"/>
        <v>831479.03</v>
      </c>
      <c r="T27" s="1017">
        <f t="shared" si="6"/>
        <v>1718914.3220000002</v>
      </c>
      <c r="U27" s="1017">
        <f t="shared" si="6"/>
        <v>678637.57</v>
      </c>
    </row>
    <row r="28" spans="1:21" s="1308" customFormat="1" ht="11.25" customHeight="1" x14ac:dyDescent="0.2">
      <c r="A28" s="2756">
        <v>2012</v>
      </c>
      <c r="B28" s="2757"/>
      <c r="C28" s="1015">
        <f t="shared" si="0"/>
        <v>35577329.106000006</v>
      </c>
      <c r="D28" s="1017">
        <f t="shared" ref="D28:K28" si="7">SUM(D67:D70)</f>
        <v>4437373.1119999997</v>
      </c>
      <c r="E28" s="1017">
        <f t="shared" si="7"/>
        <v>5431876.1430000002</v>
      </c>
      <c r="F28" s="1017">
        <f t="shared" si="7"/>
        <v>1261683.8999999999</v>
      </c>
      <c r="G28" s="1017">
        <f t="shared" si="7"/>
        <v>1109907.0549999999</v>
      </c>
      <c r="H28" s="1017">
        <f t="shared" si="7"/>
        <v>755442.78299999994</v>
      </c>
      <c r="I28" s="1017">
        <f t="shared" si="7"/>
        <v>966080.95500000007</v>
      </c>
      <c r="J28" s="1017">
        <f t="shared" si="7"/>
        <v>2007460.6850000001</v>
      </c>
      <c r="K28" s="1017">
        <f t="shared" si="7"/>
        <v>629348.36700000009</v>
      </c>
      <c r="L28" s="2756">
        <v>2012</v>
      </c>
      <c r="M28" s="2757"/>
      <c r="N28" s="1017">
        <f t="shared" ref="N28:U28" si="8">SUM(N67:N70)</f>
        <v>3111429.6839999999</v>
      </c>
      <c r="O28" s="1017">
        <f t="shared" si="8"/>
        <v>8783178.3509999998</v>
      </c>
      <c r="P28" s="1017">
        <f t="shared" si="8"/>
        <v>1667321.78</v>
      </c>
      <c r="Q28" s="1017">
        <f t="shared" si="8"/>
        <v>701304.71700000006</v>
      </c>
      <c r="R28" s="1017">
        <f t="shared" si="8"/>
        <v>1500695.16</v>
      </c>
      <c r="S28" s="1017">
        <f t="shared" si="8"/>
        <v>874043.91500000004</v>
      </c>
      <c r="T28" s="1017">
        <f t="shared" si="8"/>
        <v>1701457.5559999999</v>
      </c>
      <c r="U28" s="1017">
        <f t="shared" si="8"/>
        <v>638724.94299999997</v>
      </c>
    </row>
    <row r="29" spans="1:21" s="1308" customFormat="1" ht="11.25" customHeight="1" x14ac:dyDescent="0.2">
      <c r="A29" s="2756">
        <v>2013</v>
      </c>
      <c r="B29" s="2757"/>
      <c r="C29" s="1015">
        <f t="shared" si="0"/>
        <v>35457606.987000003</v>
      </c>
      <c r="D29" s="1017">
        <f t="shared" ref="D29:K29" si="9">SUM(D73:D76)</f>
        <v>4223797.9369999999</v>
      </c>
      <c r="E29" s="1017">
        <f t="shared" si="9"/>
        <v>5320156.6639999999</v>
      </c>
      <c r="F29" s="1017">
        <f t="shared" si="9"/>
        <v>1340959.3700000001</v>
      </c>
      <c r="G29" s="1017">
        <f t="shared" si="9"/>
        <v>1137033.727</v>
      </c>
      <c r="H29" s="1017">
        <f t="shared" si="9"/>
        <v>759209.45000000007</v>
      </c>
      <c r="I29" s="1017">
        <f t="shared" si="9"/>
        <v>1103425.817</v>
      </c>
      <c r="J29" s="1017">
        <f t="shared" si="9"/>
        <v>2053173.2399999998</v>
      </c>
      <c r="K29" s="1017">
        <f t="shared" si="9"/>
        <v>627915.94999999995</v>
      </c>
      <c r="L29" s="2756">
        <v>2013</v>
      </c>
      <c r="M29" s="2757"/>
      <c r="N29" s="1017">
        <f t="shared" ref="N29:U29" si="10">SUM(N73:N76)</f>
        <v>3224063.5049999999</v>
      </c>
      <c r="O29" s="1017">
        <f t="shared" si="10"/>
        <v>8865406.4519999996</v>
      </c>
      <c r="P29" s="1017">
        <f t="shared" si="10"/>
        <v>1610542.2540000002</v>
      </c>
      <c r="Q29" s="1017">
        <f t="shared" si="10"/>
        <v>668582.3600000001</v>
      </c>
      <c r="R29" s="1017">
        <f t="shared" si="10"/>
        <v>1497887.4100000001</v>
      </c>
      <c r="S29" s="1017">
        <f t="shared" si="10"/>
        <v>832160.46000000008</v>
      </c>
      <c r="T29" s="1017">
        <f t="shared" si="10"/>
        <v>1549568.1330000001</v>
      </c>
      <c r="U29" s="1017">
        <f t="shared" si="10"/>
        <v>643724.25800000003</v>
      </c>
    </row>
    <row r="30" spans="1:21" s="1308" customFormat="1" ht="11.25" customHeight="1" x14ac:dyDescent="0.2">
      <c r="A30" s="2756">
        <v>2014</v>
      </c>
      <c r="B30" s="2757"/>
      <c r="C30" s="1015">
        <f t="shared" si="0"/>
        <v>35221692.047000006</v>
      </c>
      <c r="D30" s="1017">
        <f t="shared" ref="D30:K30" si="11">SUM(D79:D82)</f>
        <v>4477611.1359999999</v>
      </c>
      <c r="E30" s="1017">
        <f t="shared" si="11"/>
        <v>5247522.9279999994</v>
      </c>
      <c r="F30" s="1017">
        <f t="shared" si="11"/>
        <v>1358939.7959999999</v>
      </c>
      <c r="G30" s="1017">
        <f t="shared" si="11"/>
        <v>1128974.0249999999</v>
      </c>
      <c r="H30" s="1017">
        <f t="shared" si="11"/>
        <v>751737.554</v>
      </c>
      <c r="I30" s="1017">
        <f t="shared" si="11"/>
        <v>1094665.946</v>
      </c>
      <c r="J30" s="1017">
        <f t="shared" si="11"/>
        <v>1964369.2830000001</v>
      </c>
      <c r="K30" s="1017">
        <f t="shared" si="11"/>
        <v>631083.32799999998</v>
      </c>
      <c r="L30" s="2756">
        <v>2014</v>
      </c>
      <c r="M30" s="2757"/>
      <c r="N30" s="1017">
        <f t="shared" ref="N30:U30" si="12">SUM(N79:N82)</f>
        <v>3075425.5630000001</v>
      </c>
      <c r="O30" s="1017">
        <f t="shared" si="12"/>
        <v>8791213.5779999997</v>
      </c>
      <c r="P30" s="1017">
        <f t="shared" si="12"/>
        <v>1664656.0919999999</v>
      </c>
      <c r="Q30" s="1017">
        <f t="shared" si="12"/>
        <v>622137.30899999989</v>
      </c>
      <c r="R30" s="1017">
        <f t="shared" si="12"/>
        <v>1474457.273</v>
      </c>
      <c r="S30" s="1017">
        <f t="shared" si="12"/>
        <v>848387.78399999999</v>
      </c>
      <c r="T30" s="1017">
        <f t="shared" si="12"/>
        <v>1452445.7849999999</v>
      </c>
      <c r="U30" s="1017">
        <f t="shared" si="12"/>
        <v>638064.66700000002</v>
      </c>
    </row>
    <row r="31" spans="1:21" s="1308" customFormat="1" ht="11.25" customHeight="1" x14ac:dyDescent="0.2">
      <c r="A31" s="2756">
        <v>2015</v>
      </c>
      <c r="B31" s="2757"/>
      <c r="C31" s="1015">
        <f>SUM(C85:C88)</f>
        <v>34825492.044</v>
      </c>
      <c r="D31" s="1015">
        <f t="shared" ref="D31:U31" si="13">SUM(D85:D88)</f>
        <v>4491445.0360000003</v>
      </c>
      <c r="E31" s="1015">
        <f t="shared" si="13"/>
        <v>5137123.4440000001</v>
      </c>
      <c r="F31" s="1015">
        <f t="shared" si="13"/>
        <v>1403417.0329999998</v>
      </c>
      <c r="G31" s="1015">
        <f t="shared" si="13"/>
        <v>963118.94</v>
      </c>
      <c r="H31" s="1015">
        <f t="shared" si="13"/>
        <v>757719.73200000008</v>
      </c>
      <c r="I31" s="1015">
        <f t="shared" si="13"/>
        <v>1085325.2819999999</v>
      </c>
      <c r="J31" s="1015">
        <f t="shared" si="13"/>
        <v>1827842.6770000001</v>
      </c>
      <c r="K31" s="1015">
        <f t="shared" si="13"/>
        <v>649934.79800000007</v>
      </c>
      <c r="L31" s="2756">
        <v>2015</v>
      </c>
      <c r="M31" s="2757"/>
      <c r="N31" s="1015">
        <f t="shared" si="13"/>
        <v>3144633.8820000002</v>
      </c>
      <c r="O31" s="1015">
        <f t="shared" si="13"/>
        <v>8887055.3279999997</v>
      </c>
      <c r="P31" s="1015">
        <f t="shared" si="13"/>
        <v>1565272.42</v>
      </c>
      <c r="Q31" s="1015">
        <f t="shared" si="13"/>
        <v>555903.39099999995</v>
      </c>
      <c r="R31" s="1015">
        <f t="shared" si="13"/>
        <v>1438304.8289999999</v>
      </c>
      <c r="S31" s="1015">
        <f t="shared" si="13"/>
        <v>851624.64199999999</v>
      </c>
      <c r="T31" s="1015">
        <f t="shared" si="13"/>
        <v>1421398.855</v>
      </c>
      <c r="U31" s="1015">
        <f t="shared" si="13"/>
        <v>645371.755</v>
      </c>
    </row>
    <row r="32" spans="1:21" s="1308" customFormat="1" ht="11.25" customHeight="1" x14ac:dyDescent="0.2">
      <c r="A32" s="2756">
        <v>2016</v>
      </c>
      <c r="B32" s="2757"/>
      <c r="C32" s="1015">
        <f>SUM(C91:C94)</f>
        <v>35392964.967</v>
      </c>
      <c r="D32" s="1015">
        <f t="shared" ref="D32:K32" si="14">SUM(D91:D94)</f>
        <v>4692198.1349999998</v>
      </c>
      <c r="E32" s="1015">
        <f t="shared" si="14"/>
        <v>5133083.5409999993</v>
      </c>
      <c r="F32" s="1015">
        <f t="shared" si="14"/>
        <v>1451338.683</v>
      </c>
      <c r="G32" s="1015">
        <f t="shared" si="14"/>
        <v>1020269.4200000002</v>
      </c>
      <c r="H32" s="1015">
        <f t="shared" si="14"/>
        <v>751180.83</v>
      </c>
      <c r="I32" s="1015">
        <f t="shared" si="14"/>
        <v>1071005.071</v>
      </c>
      <c r="J32" s="1015">
        <f t="shared" si="14"/>
        <v>2068498.7990000001</v>
      </c>
      <c r="K32" s="1015">
        <f t="shared" si="14"/>
        <v>655302.54800000007</v>
      </c>
      <c r="L32" s="2756">
        <v>2016</v>
      </c>
      <c r="M32" s="2757"/>
      <c r="N32" s="1015">
        <f>SUM(N91:N94)</f>
        <v>2930379.2919999999</v>
      </c>
      <c r="O32" s="1015">
        <f t="shared" ref="O32:U32" si="15">SUM(O91:O94)</f>
        <v>9170729.1830000021</v>
      </c>
      <c r="P32" s="1015">
        <f t="shared" si="15"/>
        <v>1713943.9679999999</v>
      </c>
      <c r="Q32" s="1015">
        <f t="shared" si="15"/>
        <v>365489.14</v>
      </c>
      <c r="R32" s="1015">
        <f t="shared" si="15"/>
        <v>1467151.5050000001</v>
      </c>
      <c r="S32" s="1015">
        <f t="shared" si="15"/>
        <v>845986.4</v>
      </c>
      <c r="T32" s="1015">
        <f t="shared" si="15"/>
        <v>1399711.4509999999</v>
      </c>
      <c r="U32" s="1015">
        <f t="shared" si="15"/>
        <v>656697.00100000005</v>
      </c>
    </row>
    <row r="33" spans="1:22" s="1308" customFormat="1" ht="11.25" customHeight="1" x14ac:dyDescent="0.2">
      <c r="A33" s="2756">
        <v>2017</v>
      </c>
      <c r="B33" s="2757"/>
      <c r="C33" s="1015">
        <f>SUM(C97:C100)</f>
        <v>35143833.251000002</v>
      </c>
      <c r="D33" s="1015">
        <f t="shared" ref="D33:K33" si="16">SUM(D97:D100)</f>
        <v>4560038.46</v>
      </c>
      <c r="E33" s="1015">
        <f t="shared" si="16"/>
        <v>4910464.1179999998</v>
      </c>
      <c r="F33" s="1015">
        <f t="shared" si="16"/>
        <v>1477428.55</v>
      </c>
      <c r="G33" s="1015">
        <f t="shared" si="16"/>
        <v>987565.571</v>
      </c>
      <c r="H33" s="1015">
        <f t="shared" si="16"/>
        <v>742186.6719999999</v>
      </c>
      <c r="I33" s="1015">
        <f t="shared" si="16"/>
        <v>1085619.9589999998</v>
      </c>
      <c r="J33" s="1015">
        <f t="shared" si="16"/>
        <v>1898526.162</v>
      </c>
      <c r="K33" s="1015">
        <f t="shared" si="16"/>
        <v>658943.03200000001</v>
      </c>
      <c r="L33" s="2756">
        <v>2017</v>
      </c>
      <c r="M33" s="2757"/>
      <c r="N33" s="1015">
        <f>SUM(N97:N100)</f>
        <v>2850113.7749999999</v>
      </c>
      <c r="O33" s="1015">
        <f t="shared" ref="O33:U33" si="17">SUM(O97:O100)</f>
        <v>9200341.7819999997</v>
      </c>
      <c r="P33" s="1015">
        <f t="shared" si="17"/>
        <v>2079770.716</v>
      </c>
      <c r="Q33" s="1015">
        <f t="shared" si="17"/>
        <v>312011.31</v>
      </c>
      <c r="R33" s="1015">
        <f t="shared" si="17"/>
        <v>1479623.4099999997</v>
      </c>
      <c r="S33" s="1015">
        <f t="shared" si="17"/>
        <v>857073.5959999999</v>
      </c>
      <c r="T33" s="1015">
        <f t="shared" si="17"/>
        <v>1409862.4439999999</v>
      </c>
      <c r="U33" s="1015">
        <f t="shared" si="17"/>
        <v>634263.69400000013</v>
      </c>
    </row>
    <row r="34" spans="1:22" s="1308" customFormat="1" ht="11.25" hidden="1" customHeight="1" x14ac:dyDescent="0.2">
      <c r="A34" s="2756">
        <v>2018</v>
      </c>
      <c r="B34" s="2757"/>
      <c r="C34" s="1015" t="e">
        <f>SUM(#REF!)</f>
        <v>#REF!</v>
      </c>
      <c r="D34" s="1015" t="e">
        <f>SUM(#REF!)</f>
        <v>#REF!</v>
      </c>
      <c r="E34" s="1015" t="e">
        <f>SUM(#REF!)</f>
        <v>#REF!</v>
      </c>
      <c r="F34" s="1015" t="e">
        <f>SUM(#REF!)</f>
        <v>#REF!</v>
      </c>
      <c r="G34" s="1015" t="e">
        <f>SUM(#REF!)</f>
        <v>#REF!</v>
      </c>
      <c r="H34" s="1015" t="e">
        <f>SUM(#REF!)</f>
        <v>#REF!</v>
      </c>
      <c r="I34" s="1015" t="e">
        <f>SUM(#REF!)</f>
        <v>#REF!</v>
      </c>
      <c r="J34" s="1015" t="e">
        <f>SUM(#REF!)</f>
        <v>#REF!</v>
      </c>
      <c r="K34" s="1015" t="e">
        <f>SUM(#REF!)</f>
        <v>#REF!</v>
      </c>
      <c r="L34" s="2756">
        <v>2018</v>
      </c>
      <c r="M34" s="2757"/>
      <c r="N34" s="1015" t="e">
        <f>SUM(#REF!)</f>
        <v>#REF!</v>
      </c>
      <c r="O34" s="1015" t="e">
        <f>SUM(#REF!)</f>
        <v>#REF!</v>
      </c>
      <c r="P34" s="1015" t="e">
        <f>SUM(#REF!)</f>
        <v>#REF!</v>
      </c>
      <c r="Q34" s="1015" t="e">
        <f>SUM(#REF!)</f>
        <v>#REF!</v>
      </c>
      <c r="R34" s="1015" t="e">
        <f>SUM(#REF!)</f>
        <v>#REF!</v>
      </c>
      <c r="S34" s="1015" t="e">
        <f>SUM(#REF!)</f>
        <v>#REF!</v>
      </c>
      <c r="T34" s="1015" t="e">
        <f>SUM(#REF!)</f>
        <v>#REF!</v>
      </c>
      <c r="U34" s="1015" t="e">
        <f>SUM(#REF!)</f>
        <v>#REF!</v>
      </c>
      <c r="V34" s="1015"/>
    </row>
    <row r="35" spans="1:22" s="1308" customFormat="1" ht="11.25" hidden="1" customHeight="1" x14ac:dyDescent="0.2">
      <c r="A35" s="1845"/>
      <c r="B35" s="1846"/>
      <c r="C35" s="1015"/>
      <c r="D35" s="1015"/>
      <c r="E35" s="1015"/>
      <c r="F35" s="1015"/>
      <c r="G35" s="1015"/>
      <c r="H35" s="1015"/>
      <c r="I35" s="1015"/>
      <c r="J35" s="1015"/>
      <c r="K35" s="1015"/>
      <c r="L35" s="1845"/>
      <c r="M35" s="1846"/>
      <c r="N35" s="1015"/>
      <c r="O35" s="1015"/>
      <c r="P35" s="1015"/>
      <c r="Q35" s="1015"/>
      <c r="R35" s="1015"/>
      <c r="S35" s="1015"/>
      <c r="T35" s="1015"/>
      <c r="U35" s="1015"/>
    </row>
    <row r="36" spans="1:22" s="1308" customFormat="1" ht="11.25" hidden="1" customHeight="1" x14ac:dyDescent="0.2">
      <c r="A36" s="2762">
        <v>2007</v>
      </c>
      <c r="B36" s="2763"/>
      <c r="C36" s="1309"/>
      <c r="D36" s="1309"/>
      <c r="E36" s="1309"/>
      <c r="F36" s="1309"/>
      <c r="G36" s="1309"/>
      <c r="H36" s="1309"/>
      <c r="I36" s="1309"/>
      <c r="J36" s="1309"/>
      <c r="K36" s="1309"/>
      <c r="L36" s="2762">
        <v>2007</v>
      </c>
      <c r="M36" s="2763"/>
      <c r="N36" s="1309"/>
      <c r="O36" s="1309"/>
      <c r="P36" s="1309"/>
      <c r="Q36" s="1309"/>
      <c r="R36" s="1309"/>
      <c r="S36" s="1309"/>
      <c r="T36" s="1309"/>
      <c r="U36" s="1309"/>
    </row>
    <row r="37" spans="1:22" s="1308" customFormat="1" ht="11.25" hidden="1" customHeight="1" x14ac:dyDescent="0.2">
      <c r="A37" s="1018"/>
      <c r="B37" s="1021" t="s">
        <v>843</v>
      </c>
      <c r="C37" s="1015">
        <f>SUM(D37:K37,N37:U37)</f>
        <v>9385746.5860000011</v>
      </c>
      <c r="D37" s="1311">
        <v>1273363.5490000001</v>
      </c>
      <c r="E37" s="1311">
        <v>1322626.987</v>
      </c>
      <c r="F37" s="1311">
        <v>318432.06099999999</v>
      </c>
      <c r="G37" s="1311">
        <v>307055.82900000003</v>
      </c>
      <c r="H37" s="1311">
        <v>191962.40299999999</v>
      </c>
      <c r="I37" s="1311">
        <v>218777.92300000001</v>
      </c>
      <c r="J37" s="1311">
        <v>456888.16700000002</v>
      </c>
      <c r="K37" s="1311">
        <v>168579.84400000001</v>
      </c>
      <c r="L37" s="1018"/>
      <c r="M37" s="1021" t="s">
        <v>843</v>
      </c>
      <c r="N37" s="1311">
        <v>845902.66399999999</v>
      </c>
      <c r="O37" s="1311">
        <v>2257473.673</v>
      </c>
      <c r="P37" s="1311">
        <v>537811.33600000001</v>
      </c>
      <c r="Q37" s="1311">
        <v>179192.611</v>
      </c>
      <c r="R37" s="1311">
        <v>393163.641</v>
      </c>
      <c r="S37" s="1311">
        <v>257315.56200000001</v>
      </c>
      <c r="T37" s="1311">
        <v>459368.88799999998</v>
      </c>
      <c r="U37" s="1311">
        <v>197831.448</v>
      </c>
    </row>
    <row r="38" spans="1:22" s="1308" customFormat="1" ht="11.25" hidden="1" customHeight="1" x14ac:dyDescent="0.2">
      <c r="A38" s="1018"/>
      <c r="B38" s="1021" t="s">
        <v>845</v>
      </c>
      <c r="C38" s="1015">
        <f>SUM(D38:K38,N38:U38)</f>
        <v>9020077.2469999995</v>
      </c>
      <c r="D38" s="1311">
        <v>1202435.2479999999</v>
      </c>
      <c r="E38" s="1311">
        <v>1261322.9890000001</v>
      </c>
      <c r="F38" s="1311">
        <v>323676.83</v>
      </c>
      <c r="G38" s="1311">
        <v>294764.30699999997</v>
      </c>
      <c r="H38" s="1311">
        <v>184729.28099999999</v>
      </c>
      <c r="I38" s="1311">
        <v>207080.01300000001</v>
      </c>
      <c r="J38" s="1311">
        <v>459066.337</v>
      </c>
      <c r="K38" s="1311">
        <v>172271.50700000001</v>
      </c>
      <c r="L38" s="1018"/>
      <c r="M38" s="1021" t="s">
        <v>845</v>
      </c>
      <c r="N38" s="1311">
        <v>804816.97499999998</v>
      </c>
      <c r="O38" s="1311">
        <v>2158993.0789999999</v>
      </c>
      <c r="P38" s="1311">
        <v>526275.23899999994</v>
      </c>
      <c r="Q38" s="1311">
        <v>175830.337</v>
      </c>
      <c r="R38" s="1311">
        <v>381595.35800000001</v>
      </c>
      <c r="S38" s="1311">
        <v>246922.62599999999</v>
      </c>
      <c r="T38" s="1311">
        <v>425845.48499999999</v>
      </c>
      <c r="U38" s="1311">
        <v>194451.636</v>
      </c>
    </row>
    <row r="39" spans="1:22" s="1308" customFormat="1" ht="11.25" hidden="1" customHeight="1" x14ac:dyDescent="0.2">
      <c r="A39" s="1018"/>
      <c r="B39" s="1022" t="s">
        <v>846</v>
      </c>
      <c r="C39" s="1015">
        <f>SUM(D39:K39,N39:U39)</f>
        <v>7897012.534</v>
      </c>
      <c r="D39" s="1309">
        <v>1039373.036</v>
      </c>
      <c r="E39" s="1309">
        <v>1059603.7549999999</v>
      </c>
      <c r="F39" s="1309">
        <v>293323.58600000001</v>
      </c>
      <c r="G39" s="1309">
        <v>244362.01500000001</v>
      </c>
      <c r="H39" s="1309">
        <v>168704.155</v>
      </c>
      <c r="I39" s="1309">
        <v>204467.45</v>
      </c>
      <c r="J39" s="1309">
        <v>419743.62</v>
      </c>
      <c r="K39" s="1309">
        <v>135562.424</v>
      </c>
      <c r="L39" s="1018"/>
      <c r="M39" s="1022" t="s">
        <v>846</v>
      </c>
      <c r="N39" s="1309">
        <v>632699.75600000005</v>
      </c>
      <c r="O39" s="1309">
        <v>2021051.4609999999</v>
      </c>
      <c r="P39" s="1309">
        <v>449683.18199999997</v>
      </c>
      <c r="Q39" s="1309">
        <v>175792.465</v>
      </c>
      <c r="R39" s="1309">
        <v>316025.73</v>
      </c>
      <c r="S39" s="1309">
        <v>188276.46900000001</v>
      </c>
      <c r="T39" s="1309">
        <v>391452.837</v>
      </c>
      <c r="U39" s="1309">
        <v>156890.59299999999</v>
      </c>
    </row>
    <row r="40" spans="1:22" s="1308" customFormat="1" ht="11.25" hidden="1" customHeight="1" x14ac:dyDescent="0.2">
      <c r="A40" s="1018"/>
      <c r="B40" s="1022" t="s">
        <v>847</v>
      </c>
      <c r="C40" s="1015">
        <f>SUM(D40:K40,N40:U40)</f>
        <v>9401426.5380000006</v>
      </c>
      <c r="D40" s="1309">
        <v>1304493.0649999999</v>
      </c>
      <c r="E40" s="1309">
        <v>1311666.419</v>
      </c>
      <c r="F40" s="1309">
        <v>328312.67300000001</v>
      </c>
      <c r="G40" s="1309">
        <v>284958.18800000002</v>
      </c>
      <c r="H40" s="1309">
        <v>192514.91399999999</v>
      </c>
      <c r="I40" s="1309">
        <v>224530.98699999999</v>
      </c>
      <c r="J40" s="1309">
        <v>475910.70799999998</v>
      </c>
      <c r="K40" s="1309">
        <v>169306.50700000001</v>
      </c>
      <c r="L40" s="1018"/>
      <c r="M40" s="1022" t="s">
        <v>847</v>
      </c>
      <c r="N40" s="1309">
        <v>822418.35</v>
      </c>
      <c r="O40" s="1309">
        <v>2249267.0440000002</v>
      </c>
      <c r="P40" s="1309">
        <v>596071.79599999997</v>
      </c>
      <c r="Q40" s="1309">
        <v>188703.08499999999</v>
      </c>
      <c r="R40" s="1309">
        <v>385440.97399999999</v>
      </c>
      <c r="S40" s="1309">
        <v>243621.807</v>
      </c>
      <c r="T40" s="1309">
        <v>428295.00900000002</v>
      </c>
      <c r="U40" s="1309">
        <v>195915.01199999999</v>
      </c>
    </row>
    <row r="41" spans="1:22" s="1308" customFormat="1" ht="11.25" hidden="1" customHeight="1" x14ac:dyDescent="0.2">
      <c r="A41" s="1845"/>
      <c r="B41" s="1846"/>
      <c r="C41" s="1309"/>
      <c r="D41" s="1309"/>
      <c r="E41" s="1309"/>
      <c r="F41" s="1309"/>
      <c r="G41" s="1309"/>
      <c r="H41" s="1309"/>
      <c r="I41" s="1309"/>
      <c r="J41" s="1309"/>
      <c r="K41" s="1309"/>
      <c r="L41" s="1845"/>
      <c r="M41" s="1846"/>
      <c r="N41" s="1309"/>
      <c r="O41" s="1309"/>
      <c r="P41" s="1309"/>
      <c r="Q41" s="1309"/>
      <c r="R41" s="1309"/>
      <c r="S41" s="1309"/>
      <c r="T41" s="1309"/>
      <c r="U41" s="1309"/>
    </row>
    <row r="42" spans="1:22" s="1308" customFormat="1" ht="11.25" hidden="1" customHeight="1" x14ac:dyDescent="0.2">
      <c r="A42" s="2762">
        <v>2008</v>
      </c>
      <c r="B42" s="2763"/>
      <c r="C42" s="1309"/>
      <c r="D42" s="1309"/>
      <c r="E42" s="1309"/>
      <c r="F42" s="1309"/>
      <c r="G42" s="1309"/>
      <c r="H42" s="1309"/>
      <c r="I42" s="1309"/>
      <c r="J42" s="1309"/>
      <c r="K42" s="1309"/>
      <c r="L42" s="2762">
        <v>2008</v>
      </c>
      <c r="M42" s="2763"/>
      <c r="N42" s="1309"/>
      <c r="O42" s="1309"/>
      <c r="P42" s="1309"/>
      <c r="Q42" s="1309"/>
      <c r="R42" s="1309"/>
      <c r="S42" s="1309"/>
      <c r="T42" s="1309"/>
      <c r="U42" s="1309"/>
    </row>
    <row r="43" spans="1:22" s="1308" customFormat="1" ht="11.25" hidden="1" customHeight="1" x14ac:dyDescent="0.2">
      <c r="A43" s="1018"/>
      <c r="B43" s="1021" t="s">
        <v>843</v>
      </c>
      <c r="C43" s="1015">
        <f>SUM(D43:K43,N43:U43)</f>
        <v>9136768.7249999996</v>
      </c>
      <c r="D43" s="1309">
        <v>1238828.76</v>
      </c>
      <c r="E43" s="1309">
        <v>1308164.453</v>
      </c>
      <c r="F43" s="1309">
        <v>245569.55600000001</v>
      </c>
      <c r="G43" s="1309">
        <v>284857.397</v>
      </c>
      <c r="H43" s="1309">
        <v>186813.97500000001</v>
      </c>
      <c r="I43" s="1309">
        <v>213769.88099999999</v>
      </c>
      <c r="J43" s="1309">
        <v>472481.43599999999</v>
      </c>
      <c r="K43" s="1309">
        <v>158250.95600000001</v>
      </c>
      <c r="L43" s="1018"/>
      <c r="M43" s="1021" t="s">
        <v>843</v>
      </c>
      <c r="N43" s="1309">
        <v>795355.47</v>
      </c>
      <c r="O43" s="1309">
        <v>2247528.412</v>
      </c>
      <c r="P43" s="1309">
        <v>533132.38300000003</v>
      </c>
      <c r="Q43" s="1309">
        <v>184178.23300000001</v>
      </c>
      <c r="R43" s="1309">
        <v>382962.06400000001</v>
      </c>
      <c r="S43" s="1309">
        <v>254457.853</v>
      </c>
      <c r="T43" s="1309">
        <v>438632.48800000001</v>
      </c>
      <c r="U43" s="1309">
        <v>191785.408</v>
      </c>
    </row>
    <row r="44" spans="1:22" s="1308" customFormat="1" ht="11.25" hidden="1" customHeight="1" x14ac:dyDescent="0.2">
      <c r="A44" s="1018"/>
      <c r="B44" s="1021" t="s">
        <v>845</v>
      </c>
      <c r="C44" s="1015">
        <f>SUM(D44:K44,N44:U44)</f>
        <v>9159322.4330000002</v>
      </c>
      <c r="D44" s="1309">
        <v>1237092.8489999999</v>
      </c>
      <c r="E44" s="1309">
        <v>1318399.318</v>
      </c>
      <c r="F44" s="1309">
        <v>289867.79200000002</v>
      </c>
      <c r="G44" s="1309">
        <v>274818.27399999998</v>
      </c>
      <c r="H44" s="1309">
        <v>209103.48800000001</v>
      </c>
      <c r="I44" s="1309">
        <v>217970.03899999999</v>
      </c>
      <c r="J44" s="1309">
        <v>479022.10499999998</v>
      </c>
      <c r="K44" s="1309">
        <v>174148.73699999999</v>
      </c>
      <c r="L44" s="1018"/>
      <c r="M44" s="1021" t="s">
        <v>845</v>
      </c>
      <c r="N44" s="1309">
        <v>797172.33799999999</v>
      </c>
      <c r="O44" s="1309">
        <v>2196332.2289999998</v>
      </c>
      <c r="P44" s="1309">
        <v>519659.19400000002</v>
      </c>
      <c r="Q44" s="1309">
        <v>186128.38699999999</v>
      </c>
      <c r="R44" s="1309">
        <v>376325.8</v>
      </c>
      <c r="S44" s="1309">
        <v>246702.09599999999</v>
      </c>
      <c r="T44" s="1309">
        <v>451628.761</v>
      </c>
      <c r="U44" s="1309">
        <v>184951.02600000001</v>
      </c>
    </row>
    <row r="45" spans="1:22" s="1308" customFormat="1" ht="11.25" hidden="1" customHeight="1" x14ac:dyDescent="0.2">
      <c r="A45" s="1018"/>
      <c r="B45" s="1022" t="s">
        <v>846</v>
      </c>
      <c r="C45" s="1015">
        <f>SUM(D45:K45,N45:U45)</f>
        <v>8047255.8159999996</v>
      </c>
      <c r="D45" s="1309">
        <v>1040158.973</v>
      </c>
      <c r="E45" s="1309">
        <v>1097359.014</v>
      </c>
      <c r="F45" s="1309">
        <v>311498.98</v>
      </c>
      <c r="G45" s="1309">
        <v>227360.92800000001</v>
      </c>
      <c r="H45" s="1309">
        <v>176573.24</v>
      </c>
      <c r="I45" s="1309">
        <v>207872.33300000001</v>
      </c>
      <c r="J45" s="1309">
        <v>435685.03</v>
      </c>
      <c r="K45" s="1309">
        <v>136962.80900000001</v>
      </c>
      <c r="L45" s="1018"/>
      <c r="M45" s="1022" t="s">
        <v>846</v>
      </c>
      <c r="N45" s="1309">
        <v>646991.91</v>
      </c>
      <c r="O45" s="1309">
        <v>2075094.07</v>
      </c>
      <c r="P45" s="1309">
        <v>450743.40700000001</v>
      </c>
      <c r="Q45" s="1309">
        <v>183362.802</v>
      </c>
      <c r="R45" s="1309">
        <v>314672.19099999999</v>
      </c>
      <c r="S45" s="1309">
        <v>186063.37599999999</v>
      </c>
      <c r="T45" s="1309">
        <v>399024.51199999999</v>
      </c>
      <c r="U45" s="1309">
        <v>157832.24100000001</v>
      </c>
    </row>
    <row r="46" spans="1:22" s="1308" customFormat="1" ht="11.25" hidden="1" customHeight="1" x14ac:dyDescent="0.2">
      <c r="A46" s="1018"/>
      <c r="B46" s="1022" t="s">
        <v>847</v>
      </c>
      <c r="C46" s="1015">
        <f>SUM(D46:K46,N46:U46)</f>
        <v>9454076.4829999991</v>
      </c>
      <c r="D46" s="1309">
        <v>1291289.33</v>
      </c>
      <c r="E46" s="1309">
        <v>1353061.328</v>
      </c>
      <c r="F46" s="1309">
        <v>318570.25799999997</v>
      </c>
      <c r="G46" s="1309">
        <v>318906.81199999998</v>
      </c>
      <c r="H46" s="1309">
        <v>179573.67</v>
      </c>
      <c r="I46" s="1309">
        <v>222600</v>
      </c>
      <c r="J46" s="1309">
        <v>472885.52600000001</v>
      </c>
      <c r="K46" s="1309">
        <v>158902.253</v>
      </c>
      <c r="L46" s="1018"/>
      <c r="M46" s="1022" t="s">
        <v>847</v>
      </c>
      <c r="N46" s="1309">
        <v>792623.19799999997</v>
      </c>
      <c r="O46" s="1309">
        <v>2310327.5090000001</v>
      </c>
      <c r="P46" s="1309">
        <v>579856.26300000004</v>
      </c>
      <c r="Q46" s="1309">
        <v>196476.47700000001</v>
      </c>
      <c r="R46" s="1309">
        <v>373774.342</v>
      </c>
      <c r="S46" s="1309">
        <v>242628.13500000001</v>
      </c>
      <c r="T46" s="1309">
        <v>454297.38400000002</v>
      </c>
      <c r="U46" s="1309">
        <v>188303.99799999999</v>
      </c>
    </row>
    <row r="47" spans="1:22" s="1308" customFormat="1" ht="11.25" hidden="1" customHeight="1" x14ac:dyDescent="0.2">
      <c r="A47" s="1018"/>
      <c r="B47" s="1021"/>
      <c r="C47" s="1309"/>
      <c r="D47" s="1309"/>
      <c r="E47" s="1309"/>
      <c r="F47" s="1309"/>
      <c r="G47" s="1309"/>
      <c r="H47" s="1309"/>
      <c r="I47" s="1309"/>
      <c r="J47" s="1309"/>
      <c r="K47" s="1309"/>
      <c r="L47" s="1018"/>
      <c r="M47" s="1021"/>
      <c r="N47" s="1309"/>
      <c r="O47" s="1309"/>
      <c r="P47" s="1309"/>
      <c r="Q47" s="1309"/>
      <c r="R47" s="1309"/>
      <c r="S47" s="1309"/>
      <c r="T47" s="1309"/>
      <c r="U47" s="1309"/>
    </row>
    <row r="48" spans="1:22" s="1308" customFormat="1" ht="11.25" hidden="1" customHeight="1" x14ac:dyDescent="0.2">
      <c r="A48" s="2762">
        <v>2009</v>
      </c>
      <c r="B48" s="2763"/>
      <c r="C48" s="1309"/>
      <c r="D48" s="1309"/>
      <c r="E48" s="1309"/>
      <c r="F48" s="1309"/>
      <c r="G48" s="1309"/>
      <c r="H48" s="1309"/>
      <c r="I48" s="1309"/>
      <c r="J48" s="1309"/>
      <c r="K48" s="1309"/>
      <c r="L48" s="2762">
        <v>2009</v>
      </c>
      <c r="M48" s="2763"/>
      <c r="N48" s="1309"/>
      <c r="O48" s="1309"/>
      <c r="P48" s="1309"/>
      <c r="Q48" s="1309"/>
      <c r="R48" s="1309"/>
      <c r="S48" s="1309"/>
      <c r="T48" s="1309"/>
      <c r="U48" s="1309"/>
    </row>
    <row r="49" spans="1:21" s="1308" customFormat="1" ht="11.25" hidden="1" customHeight="1" x14ac:dyDescent="0.2">
      <c r="A49" s="1018"/>
      <c r="B49" s="1021" t="s">
        <v>843</v>
      </c>
      <c r="C49" s="1015">
        <f>SUM(D49:K49,N49:U49)</f>
        <v>9223802.2319999989</v>
      </c>
      <c r="D49" s="1309">
        <v>1207373.8</v>
      </c>
      <c r="E49" s="1309">
        <v>1307702.19</v>
      </c>
      <c r="F49" s="1309">
        <v>309516.98</v>
      </c>
      <c r="G49" s="1309">
        <v>287196.16899999999</v>
      </c>
      <c r="H49" s="1309">
        <v>205468.36199999999</v>
      </c>
      <c r="I49" s="1309">
        <v>217611.73199999999</v>
      </c>
      <c r="J49" s="1309">
        <v>446576.18099999998</v>
      </c>
      <c r="K49" s="1309">
        <v>152798.28700000001</v>
      </c>
      <c r="L49" s="1018"/>
      <c r="M49" s="1021" t="s">
        <v>843</v>
      </c>
      <c r="N49" s="1309">
        <v>814706.90899999999</v>
      </c>
      <c r="O49" s="1309">
        <v>2299401.997</v>
      </c>
      <c r="P49" s="1309">
        <v>533255.25399999996</v>
      </c>
      <c r="Q49" s="1309">
        <v>189542.36300000001</v>
      </c>
      <c r="R49" s="1309">
        <v>377205.78899999999</v>
      </c>
      <c r="S49" s="1309">
        <v>250147.734</v>
      </c>
      <c r="T49" s="1309">
        <v>439015.91600000003</v>
      </c>
      <c r="U49" s="1309">
        <v>186282.56899999999</v>
      </c>
    </row>
    <row r="50" spans="1:21" s="1308" customFormat="1" ht="11.25" hidden="1" customHeight="1" x14ac:dyDescent="0.2">
      <c r="A50" s="1018"/>
      <c r="B50" s="1021" t="s">
        <v>845</v>
      </c>
      <c r="C50" s="1015">
        <f>SUM(D50:K50,N50:U50)</f>
        <v>8925178.1460000016</v>
      </c>
      <c r="D50" s="1309">
        <v>1194983.8540000001</v>
      </c>
      <c r="E50" s="1309">
        <v>1264962.584</v>
      </c>
      <c r="F50" s="1309">
        <v>308445.00799999997</v>
      </c>
      <c r="G50" s="1309">
        <v>281039.95199999999</v>
      </c>
      <c r="H50" s="1309">
        <v>187168.22399999999</v>
      </c>
      <c r="I50" s="1309">
        <v>213205.35200000001</v>
      </c>
      <c r="J50" s="1309">
        <v>447053.42499999999</v>
      </c>
      <c r="K50" s="1309">
        <v>158932.37400000001</v>
      </c>
      <c r="L50" s="1018"/>
      <c r="M50" s="1021" t="s">
        <v>845</v>
      </c>
      <c r="N50" s="1309">
        <v>737740.75199999998</v>
      </c>
      <c r="O50" s="1309">
        <v>2218317.2480000001</v>
      </c>
      <c r="P50" s="1309">
        <v>523846.71600000001</v>
      </c>
      <c r="Q50" s="1309">
        <v>188166.89199999999</v>
      </c>
      <c r="R50" s="1309">
        <v>368022.44</v>
      </c>
      <c r="S50" s="1309">
        <v>234648.75200000001</v>
      </c>
      <c r="T50" s="1309">
        <v>424249.5</v>
      </c>
      <c r="U50" s="1309">
        <v>174395.073</v>
      </c>
    </row>
    <row r="51" spans="1:21" s="1308" customFormat="1" ht="11.25" hidden="1" customHeight="1" x14ac:dyDescent="0.2">
      <c r="A51" s="1018"/>
      <c r="B51" s="1021" t="s">
        <v>846</v>
      </c>
      <c r="C51" s="1015">
        <f>SUM(D51:K51,N51:U51)</f>
        <v>7986408.4230000004</v>
      </c>
      <c r="D51" s="1309">
        <v>996019.21</v>
      </c>
      <c r="E51" s="1309">
        <v>1084282.9480000001</v>
      </c>
      <c r="F51" s="1309">
        <v>333024.09399999998</v>
      </c>
      <c r="G51" s="1309">
        <v>234281.57800000001</v>
      </c>
      <c r="H51" s="1309">
        <v>178491.80499999999</v>
      </c>
      <c r="I51" s="1309">
        <v>210160.34</v>
      </c>
      <c r="J51" s="1309">
        <v>436162.21600000001</v>
      </c>
      <c r="K51" s="1309">
        <v>125034.749</v>
      </c>
      <c r="L51" s="1018"/>
      <c r="M51" s="1021" t="s">
        <v>846</v>
      </c>
      <c r="N51" s="1309">
        <v>661537.69999999995</v>
      </c>
      <c r="O51" s="1309">
        <v>2055733.773</v>
      </c>
      <c r="P51" s="1309">
        <v>442960.717</v>
      </c>
      <c r="Q51" s="1309">
        <v>182041.834</v>
      </c>
      <c r="R51" s="1309">
        <v>309404.00799999997</v>
      </c>
      <c r="S51" s="1309">
        <v>188783.13200000001</v>
      </c>
      <c r="T51" s="1309">
        <v>395392.49800000002</v>
      </c>
      <c r="U51" s="1309">
        <v>153097.821</v>
      </c>
    </row>
    <row r="52" spans="1:21" s="1308" customFormat="1" ht="11.25" hidden="1" customHeight="1" x14ac:dyDescent="0.2">
      <c r="A52" s="1018"/>
      <c r="B52" s="1022" t="s">
        <v>847</v>
      </c>
      <c r="C52" s="1015">
        <f>SUM(D52:K52,N52:U52)</f>
        <v>9472568.1799999997</v>
      </c>
      <c r="D52" s="1309">
        <v>1269638.6969999999</v>
      </c>
      <c r="E52" s="1309">
        <v>1420034.7609999999</v>
      </c>
      <c r="F52" s="1309">
        <v>329361.46600000001</v>
      </c>
      <c r="G52" s="1309">
        <v>310775.924</v>
      </c>
      <c r="H52" s="1309">
        <v>198030.16200000001</v>
      </c>
      <c r="I52" s="1309">
        <v>231734.56599999999</v>
      </c>
      <c r="J52" s="1309">
        <v>464539.03600000002</v>
      </c>
      <c r="K52" s="1309">
        <v>162863.272</v>
      </c>
      <c r="L52" s="1018"/>
      <c r="M52" s="1022" t="s">
        <v>847</v>
      </c>
      <c r="N52" s="1309">
        <v>789257.55200000003</v>
      </c>
      <c r="O52" s="1309">
        <v>2281874.2220000001</v>
      </c>
      <c r="P52" s="1309">
        <v>573393.81299999997</v>
      </c>
      <c r="Q52" s="1309">
        <v>190161.277</v>
      </c>
      <c r="R52" s="1309">
        <v>381142.74599999998</v>
      </c>
      <c r="S52" s="1309">
        <v>243743.1</v>
      </c>
      <c r="T52" s="1309">
        <v>447152.94400000002</v>
      </c>
      <c r="U52" s="1309">
        <v>178864.64199999999</v>
      </c>
    </row>
    <row r="53" spans="1:21" s="1308" customFormat="1" ht="11.25" hidden="1" customHeight="1" x14ac:dyDescent="0.2">
      <c r="A53" s="1018"/>
      <c r="B53" s="1021"/>
      <c r="C53" s="1309"/>
      <c r="D53" s="1309"/>
      <c r="E53" s="1309"/>
      <c r="F53" s="1309"/>
      <c r="G53" s="1309"/>
      <c r="H53" s="1309"/>
      <c r="I53" s="1309"/>
      <c r="J53" s="1309"/>
      <c r="K53" s="1309"/>
      <c r="L53" s="1018"/>
      <c r="M53" s="1021"/>
      <c r="N53" s="1309"/>
      <c r="O53" s="1309"/>
      <c r="P53" s="1309"/>
      <c r="Q53" s="1309"/>
      <c r="R53" s="1309"/>
      <c r="S53" s="1309"/>
      <c r="T53" s="1309"/>
      <c r="U53" s="1309"/>
    </row>
    <row r="54" spans="1:21" s="1308" customFormat="1" ht="11.25" hidden="1" customHeight="1" x14ac:dyDescent="0.2">
      <c r="A54" s="2762">
        <v>2010</v>
      </c>
      <c r="B54" s="2763"/>
      <c r="C54" s="1309"/>
      <c r="D54" s="1309"/>
      <c r="E54" s="1309"/>
      <c r="F54" s="1309"/>
      <c r="G54" s="1309"/>
      <c r="H54" s="1309"/>
      <c r="I54" s="1309"/>
      <c r="J54" s="1309"/>
      <c r="K54" s="1309"/>
      <c r="L54" s="2762">
        <v>2010</v>
      </c>
      <c r="M54" s="2763"/>
      <c r="N54" s="1309"/>
      <c r="O54" s="1309"/>
      <c r="P54" s="1309"/>
      <c r="Q54" s="1309"/>
      <c r="R54" s="1309"/>
      <c r="S54" s="1309"/>
      <c r="T54" s="1309"/>
      <c r="U54" s="1309"/>
    </row>
    <row r="55" spans="1:21" s="1308" customFormat="1" ht="11.25" hidden="1" customHeight="1" x14ac:dyDescent="0.2">
      <c r="A55" s="1018"/>
      <c r="B55" s="1021" t="s">
        <v>843</v>
      </c>
      <c r="C55" s="1015">
        <f>SUM(D55:K55,N55:U55)</f>
        <v>9286040.8439999986</v>
      </c>
      <c r="D55" s="1309">
        <v>1236737.8929999999</v>
      </c>
      <c r="E55" s="1309">
        <v>1306503.193</v>
      </c>
      <c r="F55" s="1309">
        <v>344706.07799999998</v>
      </c>
      <c r="G55" s="1309">
        <v>295539.99800000002</v>
      </c>
      <c r="H55" s="1309">
        <v>199422.78</v>
      </c>
      <c r="I55" s="1309">
        <v>225167.959</v>
      </c>
      <c r="J55" s="1309">
        <v>428409.97</v>
      </c>
      <c r="K55" s="1309">
        <v>154684.035</v>
      </c>
      <c r="L55" s="1018"/>
      <c r="M55" s="1021" t="s">
        <v>843</v>
      </c>
      <c r="N55" s="1309">
        <v>812689.75399999996</v>
      </c>
      <c r="O55" s="1309">
        <v>2306611.5630000001</v>
      </c>
      <c r="P55" s="1309">
        <v>513191.09299999999</v>
      </c>
      <c r="Q55" s="1309">
        <v>180003.76800000001</v>
      </c>
      <c r="R55" s="1309">
        <v>386263.10399999999</v>
      </c>
      <c r="S55" s="1309">
        <v>246815.40599999999</v>
      </c>
      <c r="T55" s="1309">
        <v>468036.59499999997</v>
      </c>
      <c r="U55" s="1309">
        <v>181257.655</v>
      </c>
    </row>
    <row r="56" spans="1:21" s="1308" customFormat="1" ht="11.25" hidden="1" customHeight="1" x14ac:dyDescent="0.2">
      <c r="A56" s="1018"/>
      <c r="B56" s="1021" t="s">
        <v>845</v>
      </c>
      <c r="C56" s="1015">
        <f>SUM(D56:K56,N56:U56)</f>
        <v>8970588.4280000012</v>
      </c>
      <c r="D56" s="1309">
        <v>1208784.3149999999</v>
      </c>
      <c r="E56" s="1309">
        <v>1256914.2069999999</v>
      </c>
      <c r="F56" s="1309">
        <v>314620.90299999999</v>
      </c>
      <c r="G56" s="1309">
        <v>272764.935</v>
      </c>
      <c r="H56" s="1309">
        <v>198453.098</v>
      </c>
      <c r="I56" s="1309">
        <v>217345.76199999999</v>
      </c>
      <c r="J56" s="1309">
        <v>421744.74300000002</v>
      </c>
      <c r="K56" s="1309">
        <v>161724.14300000001</v>
      </c>
      <c r="L56" s="1018"/>
      <c r="M56" s="1021" t="s">
        <v>845</v>
      </c>
      <c r="N56" s="1309">
        <v>814834.71200000006</v>
      </c>
      <c r="O56" s="1309">
        <v>2191575.284</v>
      </c>
      <c r="P56" s="1309">
        <v>508082.51799999998</v>
      </c>
      <c r="Q56" s="1309">
        <v>180963.74100000001</v>
      </c>
      <c r="R56" s="1309">
        <v>378118.41499999998</v>
      </c>
      <c r="S56" s="1309">
        <v>238356.84299999999</v>
      </c>
      <c r="T56" s="1309">
        <v>435990.00400000002</v>
      </c>
      <c r="U56" s="1309">
        <v>170314.80499999999</v>
      </c>
    </row>
    <row r="57" spans="1:21" s="1308" customFormat="1" ht="11.25" hidden="1" customHeight="1" x14ac:dyDescent="0.2">
      <c r="A57" s="1018"/>
      <c r="B57" s="1021" t="s">
        <v>846</v>
      </c>
      <c r="C57" s="1015">
        <f>SUM(D57:K57,N57:U57)</f>
        <v>7870044.1339999987</v>
      </c>
      <c r="D57" s="1309">
        <v>1029888.679</v>
      </c>
      <c r="E57" s="1309">
        <v>1083347.3559999999</v>
      </c>
      <c r="F57" s="1309">
        <v>296372.35399999999</v>
      </c>
      <c r="G57" s="1309">
        <v>226922.44200000001</v>
      </c>
      <c r="H57" s="1309">
        <v>187109.36600000001</v>
      </c>
      <c r="I57" s="1309">
        <v>219556.14799999999</v>
      </c>
      <c r="J57" s="1309">
        <v>411137.61700000003</v>
      </c>
      <c r="K57" s="1309">
        <v>131263.59099999999</v>
      </c>
      <c r="L57" s="1018"/>
      <c r="M57" s="1021" t="s">
        <v>846</v>
      </c>
      <c r="N57" s="1309">
        <v>670379.875</v>
      </c>
      <c r="O57" s="1309">
        <v>1971328.949</v>
      </c>
      <c r="P57" s="1309">
        <v>431054.386</v>
      </c>
      <c r="Q57" s="1309">
        <v>178943.56099999999</v>
      </c>
      <c r="R57" s="1309">
        <v>312494.929</v>
      </c>
      <c r="S57" s="1309">
        <v>191030.79399999999</v>
      </c>
      <c r="T57" s="1309">
        <v>385488.12800000003</v>
      </c>
      <c r="U57" s="1309">
        <v>143725.959</v>
      </c>
    </row>
    <row r="58" spans="1:21" s="1308" customFormat="1" ht="11.25" hidden="1" customHeight="1" x14ac:dyDescent="0.2">
      <c r="A58" s="1018"/>
      <c r="B58" s="1021" t="s">
        <v>847</v>
      </c>
      <c r="C58" s="1015">
        <f>SUM(D58:K58,N58:U58)</f>
        <v>9256064.6449999996</v>
      </c>
      <c r="D58" s="1015">
        <v>1236972.4350000001</v>
      </c>
      <c r="E58" s="1015">
        <v>1325568.9920000001</v>
      </c>
      <c r="F58" s="1015">
        <v>313628.61599999998</v>
      </c>
      <c r="G58" s="1015">
        <v>298617.652</v>
      </c>
      <c r="H58" s="1015">
        <v>213922.21799999999</v>
      </c>
      <c r="I58" s="1015">
        <v>209809.53599999999</v>
      </c>
      <c r="J58" s="1015">
        <v>427538.87400000001</v>
      </c>
      <c r="K58" s="1015">
        <v>163633.758</v>
      </c>
      <c r="L58" s="1018"/>
      <c r="M58" s="1021" t="s">
        <v>847</v>
      </c>
      <c r="N58" s="1015">
        <v>793482.576</v>
      </c>
      <c r="O58" s="1015">
        <v>2276929.7250000001</v>
      </c>
      <c r="P58" s="1015">
        <v>565363.76100000006</v>
      </c>
      <c r="Q58" s="1015">
        <v>188429.59</v>
      </c>
      <c r="R58" s="1015">
        <v>397082.70299999998</v>
      </c>
      <c r="S58" s="1015">
        <v>233004.53700000001</v>
      </c>
      <c r="T58" s="1015">
        <v>436384.62900000002</v>
      </c>
      <c r="U58" s="1015">
        <v>175695.04300000001</v>
      </c>
    </row>
    <row r="59" spans="1:21" s="1308" customFormat="1" ht="11.25" hidden="1" customHeight="1" x14ac:dyDescent="0.2">
      <c r="A59" s="1018"/>
      <c r="B59" s="1021"/>
      <c r="C59" s="1309"/>
      <c r="D59" s="1309"/>
      <c r="E59" s="1309"/>
      <c r="F59" s="1309"/>
      <c r="G59" s="1309"/>
      <c r="H59" s="1309"/>
      <c r="I59" s="1309"/>
      <c r="J59" s="1309"/>
      <c r="K59" s="1309"/>
      <c r="L59" s="1018"/>
      <c r="M59" s="1021"/>
      <c r="N59" s="1309"/>
      <c r="O59" s="1309"/>
      <c r="P59" s="1309"/>
      <c r="Q59" s="1309"/>
      <c r="R59" s="1309"/>
      <c r="S59" s="1309"/>
      <c r="T59" s="1309"/>
      <c r="U59" s="1309"/>
    </row>
    <row r="60" spans="1:21" s="1308" customFormat="1" ht="11.25" hidden="1" customHeight="1" x14ac:dyDescent="0.2">
      <c r="A60" s="2762">
        <v>2011</v>
      </c>
      <c r="B60" s="2763"/>
      <c r="C60" s="1309"/>
      <c r="D60" s="1309"/>
      <c r="E60" s="1309"/>
      <c r="F60" s="1309"/>
      <c r="G60" s="1309"/>
      <c r="H60" s="1309"/>
      <c r="I60" s="1309"/>
      <c r="J60" s="1309"/>
      <c r="K60" s="1309"/>
      <c r="L60" s="2762">
        <v>2011</v>
      </c>
      <c r="M60" s="2763"/>
      <c r="N60" s="1309"/>
      <c r="O60" s="1309"/>
      <c r="P60" s="1309"/>
      <c r="Q60" s="1309"/>
      <c r="R60" s="1309"/>
      <c r="S60" s="1309"/>
      <c r="T60" s="1309"/>
      <c r="U60" s="1309"/>
    </row>
    <row r="61" spans="1:21" s="1308" customFormat="1" ht="11.25" hidden="1" customHeight="1" x14ac:dyDescent="0.2">
      <c r="A61" s="1018"/>
      <c r="B61" s="1021" t="s">
        <v>843</v>
      </c>
      <c r="C61" s="1015">
        <f>SUM(D61:K61,N61:U61)</f>
        <v>9521932.5140000023</v>
      </c>
      <c r="D61" s="1062">
        <v>1238978.419</v>
      </c>
      <c r="E61" s="1062">
        <v>1438169.429</v>
      </c>
      <c r="F61" s="1062">
        <v>324163.43900000001</v>
      </c>
      <c r="G61" s="1062">
        <v>294148.196</v>
      </c>
      <c r="H61" s="1062">
        <v>217838.94699999999</v>
      </c>
      <c r="I61" s="1062">
        <v>228276.82800000001</v>
      </c>
      <c r="J61" s="1062">
        <v>522142.38500000001</v>
      </c>
      <c r="K61" s="1062">
        <v>157878.49100000001</v>
      </c>
      <c r="L61" s="1018"/>
      <c r="M61" s="1021" t="s">
        <v>843</v>
      </c>
      <c r="N61" s="1062">
        <v>825659.19700000004</v>
      </c>
      <c r="O61" s="1062">
        <v>2314316.875</v>
      </c>
      <c r="P61" s="1062">
        <v>511779.49</v>
      </c>
      <c r="Q61" s="1062">
        <v>184910.40400000001</v>
      </c>
      <c r="R61" s="1062">
        <v>390482.10100000002</v>
      </c>
      <c r="S61" s="1062">
        <v>228328.77799999999</v>
      </c>
      <c r="T61" s="1062">
        <v>457076.43599999999</v>
      </c>
      <c r="U61" s="1062">
        <v>187783.09899999999</v>
      </c>
    </row>
    <row r="62" spans="1:21" s="1308" customFormat="1" ht="11.25" hidden="1" customHeight="1" x14ac:dyDescent="0.2">
      <c r="A62" s="1018"/>
      <c r="B62" s="1021" t="s">
        <v>845</v>
      </c>
      <c r="C62" s="1015">
        <f>SUM(D62:K62,N62:U62)</f>
        <v>9194098.6119999997</v>
      </c>
      <c r="D62" s="1062">
        <v>1219348.094</v>
      </c>
      <c r="E62" s="1062">
        <v>1363937.301</v>
      </c>
      <c r="F62" s="1062">
        <v>314410.462</v>
      </c>
      <c r="G62" s="1062">
        <v>279696.67099999997</v>
      </c>
      <c r="H62" s="1062">
        <v>200441.992</v>
      </c>
      <c r="I62" s="1062">
        <v>223861.71400000001</v>
      </c>
      <c r="J62" s="1062">
        <v>496301.22200000001</v>
      </c>
      <c r="K62" s="1062">
        <v>161837.09899999999</v>
      </c>
      <c r="L62" s="1018"/>
      <c r="M62" s="1021" t="s">
        <v>845</v>
      </c>
      <c r="N62" s="1062">
        <v>806739.7</v>
      </c>
      <c r="O62" s="1062">
        <v>2229811.108</v>
      </c>
      <c r="P62" s="1062">
        <v>500933.42200000002</v>
      </c>
      <c r="Q62" s="1062">
        <v>180182.02100000001</v>
      </c>
      <c r="R62" s="1062">
        <v>379250.85600000003</v>
      </c>
      <c r="S62" s="1062">
        <v>222469.318</v>
      </c>
      <c r="T62" s="1062">
        <v>439721.72200000001</v>
      </c>
      <c r="U62" s="1062">
        <v>175155.91</v>
      </c>
    </row>
    <row r="63" spans="1:21" s="1308" customFormat="1" ht="11.25" hidden="1" customHeight="1" x14ac:dyDescent="0.2">
      <c r="A63" s="1018"/>
      <c r="B63" s="1021" t="s">
        <v>846</v>
      </c>
      <c r="C63" s="1015">
        <f>SUM(D63:K63,N63:U63)</f>
        <v>8123067.5970000001</v>
      </c>
      <c r="D63" s="1062">
        <v>1040332.701</v>
      </c>
      <c r="E63" s="1062">
        <v>1185945.0009999999</v>
      </c>
      <c r="F63" s="1062">
        <v>314899.12800000003</v>
      </c>
      <c r="G63" s="1062">
        <v>233248.35</v>
      </c>
      <c r="H63" s="1062">
        <v>179818.12400000001</v>
      </c>
      <c r="I63" s="1062">
        <v>221236.13200000001</v>
      </c>
      <c r="J63" s="1062">
        <v>502485.31800000003</v>
      </c>
      <c r="K63" s="1062">
        <v>130920.514</v>
      </c>
      <c r="L63" s="1018"/>
      <c r="M63" s="1022" t="s">
        <v>846</v>
      </c>
      <c r="N63" s="1062">
        <v>697103.27399999998</v>
      </c>
      <c r="O63" s="1062">
        <v>1984337.344</v>
      </c>
      <c r="P63" s="1062">
        <v>446819.05099999998</v>
      </c>
      <c r="Q63" s="1062">
        <v>175269.96100000001</v>
      </c>
      <c r="R63" s="1062">
        <v>326415.38099999999</v>
      </c>
      <c r="S63" s="1062">
        <v>164098.66899999999</v>
      </c>
      <c r="T63" s="1062">
        <v>382484.12699999998</v>
      </c>
      <c r="U63" s="1062">
        <v>137654.522</v>
      </c>
    </row>
    <row r="64" spans="1:21" s="1308" customFormat="1" ht="11.25" hidden="1" customHeight="1" x14ac:dyDescent="0.2">
      <c r="A64" s="1018"/>
      <c r="B64" s="1021" t="s">
        <v>847</v>
      </c>
      <c r="C64" s="1015">
        <f>SUM(D64:K64,N64:U64)</f>
        <v>9459682.7750000022</v>
      </c>
      <c r="D64" s="1062">
        <v>1189132.0220000001</v>
      </c>
      <c r="E64" s="1062">
        <v>1434175.4809999999</v>
      </c>
      <c r="F64" s="1062">
        <v>312224.82799999998</v>
      </c>
      <c r="G64" s="1062">
        <v>299124.38099999999</v>
      </c>
      <c r="H64" s="1062">
        <v>207426.2</v>
      </c>
      <c r="I64" s="1062">
        <v>242415.842</v>
      </c>
      <c r="J64" s="1062">
        <v>519201.08799999999</v>
      </c>
      <c r="K64" s="1062">
        <v>163980.356</v>
      </c>
      <c r="L64" s="1018"/>
      <c r="M64" s="1022" t="s">
        <v>847</v>
      </c>
      <c r="N64" s="1062">
        <v>784744.70499999996</v>
      </c>
      <c r="O64" s="1062">
        <v>2328024.2149999999</v>
      </c>
      <c r="P64" s="1062">
        <v>565326.22400000005</v>
      </c>
      <c r="Q64" s="1062">
        <v>183940.12299999999</v>
      </c>
      <c r="R64" s="1062">
        <v>395708.96899999998</v>
      </c>
      <c r="S64" s="1062">
        <v>216582.26500000001</v>
      </c>
      <c r="T64" s="1062">
        <v>439632.03700000001</v>
      </c>
      <c r="U64" s="1062">
        <v>178044.03899999999</v>
      </c>
    </row>
    <row r="65" spans="1:21" s="1308" customFormat="1" ht="9" hidden="1" customHeight="1" x14ac:dyDescent="0.2">
      <c r="A65" s="1018"/>
      <c r="B65" s="1021"/>
      <c r="C65" s="1309"/>
      <c r="D65" s="1311"/>
      <c r="E65" s="1311"/>
      <c r="F65" s="1311"/>
      <c r="G65" s="1311"/>
      <c r="H65" s="1311"/>
      <c r="I65" s="1311"/>
      <c r="J65" s="1311"/>
      <c r="K65" s="1311"/>
      <c r="L65" s="1845"/>
      <c r="M65" s="1846" t="s">
        <v>910</v>
      </c>
      <c r="N65" s="1311"/>
      <c r="O65" s="1311"/>
      <c r="P65" s="1311"/>
      <c r="Q65" s="1311"/>
      <c r="R65" s="1311"/>
      <c r="S65" s="1311"/>
      <c r="T65" s="1311"/>
      <c r="U65" s="1311"/>
    </row>
    <row r="66" spans="1:21" s="1308" customFormat="1" ht="11.25" hidden="1" customHeight="1" x14ac:dyDescent="0.2">
      <c r="A66" s="2762">
        <v>2012</v>
      </c>
      <c r="B66" s="2763"/>
      <c r="C66" s="1309"/>
      <c r="D66" s="1307"/>
      <c r="E66" s="1307"/>
      <c r="F66" s="1307"/>
      <c r="G66" s="1307"/>
      <c r="H66" s="1307"/>
      <c r="I66" s="1307"/>
      <c r="J66" s="1307"/>
      <c r="K66" s="1307"/>
      <c r="L66" s="2762">
        <v>2012</v>
      </c>
      <c r="M66" s="2763" t="s">
        <v>910</v>
      </c>
      <c r="N66" s="1311"/>
      <c r="O66" s="1307"/>
      <c r="P66" s="1307"/>
      <c r="Q66" s="1307"/>
      <c r="R66" s="1307"/>
      <c r="S66" s="1307"/>
      <c r="T66" s="1307"/>
      <c r="U66" s="1307"/>
    </row>
    <row r="67" spans="1:21" s="1308" customFormat="1" ht="11.25" hidden="1" customHeight="1" x14ac:dyDescent="0.2">
      <c r="A67" s="1018"/>
      <c r="B67" s="1021" t="s">
        <v>843</v>
      </c>
      <c r="C67" s="1015">
        <f>SUM(D67:K67,N67:U67)</f>
        <v>9306725.8609999977</v>
      </c>
      <c r="D67" s="1062">
        <v>1153562.6259999999</v>
      </c>
      <c r="E67" s="1062">
        <v>1441236.372</v>
      </c>
      <c r="F67" s="1062">
        <v>308847.53899999999</v>
      </c>
      <c r="G67" s="1062">
        <v>295907</v>
      </c>
      <c r="H67" s="1062">
        <v>204894.598</v>
      </c>
      <c r="I67" s="1062">
        <v>235379.20800000001</v>
      </c>
      <c r="J67" s="1062">
        <v>499711.27</v>
      </c>
      <c r="K67" s="1062">
        <v>160717.33900000001</v>
      </c>
      <c r="L67" s="1018"/>
      <c r="M67" s="1021" t="s">
        <v>843</v>
      </c>
      <c r="N67" s="1062">
        <v>839744.31499999994</v>
      </c>
      <c r="O67" s="1062">
        <v>2291759.5660000001</v>
      </c>
      <c r="P67" s="1062">
        <v>454345.22700000001</v>
      </c>
      <c r="Q67" s="1062">
        <v>178155.329</v>
      </c>
      <c r="R67" s="1062">
        <v>394130.32400000002</v>
      </c>
      <c r="S67" s="1062">
        <v>231274.04199999999</v>
      </c>
      <c r="T67" s="1062">
        <v>444577.23300000001</v>
      </c>
      <c r="U67" s="1062">
        <v>172483.87299999999</v>
      </c>
    </row>
    <row r="68" spans="1:21" s="1308" customFormat="1" ht="11.25" hidden="1" customHeight="1" x14ac:dyDescent="0.2">
      <c r="A68" s="1018"/>
      <c r="B68" s="1021" t="s">
        <v>845</v>
      </c>
      <c r="C68" s="1015">
        <f t="shared" ref="C68:C70" si="18">SUM(D68:K68,N68:U68)</f>
        <v>8930643.665000001</v>
      </c>
      <c r="D68" s="1062">
        <v>1121432.0120000001</v>
      </c>
      <c r="E68" s="1062">
        <v>1355687.352</v>
      </c>
      <c r="F68" s="1062">
        <v>306518.39</v>
      </c>
      <c r="G68" s="1062">
        <v>279914.76400000002</v>
      </c>
      <c r="H68" s="1062">
        <v>185518.889</v>
      </c>
      <c r="I68" s="1062">
        <v>232704.31200000001</v>
      </c>
      <c r="J68" s="1062">
        <v>475274.87</v>
      </c>
      <c r="K68" s="1062">
        <v>163844.26199999999</v>
      </c>
      <c r="L68" s="1018"/>
      <c r="M68" s="1021" t="s">
        <v>845</v>
      </c>
      <c r="N68" s="1062">
        <v>815456.79700000002</v>
      </c>
      <c r="O68" s="1062">
        <v>2166221.3909999998</v>
      </c>
      <c r="P68" s="1062">
        <v>430613.80200000003</v>
      </c>
      <c r="Q68" s="1062">
        <v>176442.071</v>
      </c>
      <c r="R68" s="1062">
        <v>386844.065</v>
      </c>
      <c r="S68" s="1062">
        <v>229066.39600000001</v>
      </c>
      <c r="T68" s="1062">
        <v>441484.34499999997</v>
      </c>
      <c r="U68" s="1062">
        <v>163619.94699999999</v>
      </c>
    </row>
    <row r="69" spans="1:21" s="1308" customFormat="1" ht="11.25" hidden="1" customHeight="1" x14ac:dyDescent="0.2">
      <c r="A69" s="1018"/>
      <c r="B69" s="1021" t="s">
        <v>846</v>
      </c>
      <c r="C69" s="1015">
        <f t="shared" si="18"/>
        <v>8093542.307</v>
      </c>
      <c r="D69" s="1062">
        <v>1029780.937</v>
      </c>
      <c r="E69" s="1062">
        <v>1184121.213</v>
      </c>
      <c r="F69" s="1062">
        <v>310337.88500000001</v>
      </c>
      <c r="G69" s="1062">
        <v>236928.55100000001</v>
      </c>
      <c r="H69" s="1062">
        <v>169684.7</v>
      </c>
      <c r="I69" s="1062">
        <v>233715.84099999999</v>
      </c>
      <c r="J69" s="1062">
        <v>494901.79399999999</v>
      </c>
      <c r="K69" s="1062">
        <v>134169.24</v>
      </c>
      <c r="L69" s="1018"/>
      <c r="M69" s="1022" t="s">
        <v>846</v>
      </c>
      <c r="N69" s="1062">
        <v>661305.74</v>
      </c>
      <c r="O69" s="1062">
        <v>2074317.767</v>
      </c>
      <c r="P69" s="1062">
        <v>366781.43</v>
      </c>
      <c r="Q69" s="1062">
        <v>170206.875</v>
      </c>
      <c r="R69" s="1062">
        <v>324363.13299999997</v>
      </c>
      <c r="S69" s="1062">
        <v>176434.128</v>
      </c>
      <c r="T69" s="1062">
        <v>393600.136</v>
      </c>
      <c r="U69" s="1062">
        <v>132892.93700000001</v>
      </c>
    </row>
    <row r="70" spans="1:21" s="1308" customFormat="1" ht="11.25" hidden="1" customHeight="1" x14ac:dyDescent="0.2">
      <c r="A70" s="1018"/>
      <c r="B70" s="1021" t="s">
        <v>847</v>
      </c>
      <c r="C70" s="1015">
        <f t="shared" si="18"/>
        <v>9246417.273</v>
      </c>
      <c r="D70" s="1062">
        <v>1132597.537</v>
      </c>
      <c r="E70" s="1062">
        <v>1450831.206</v>
      </c>
      <c r="F70" s="1062">
        <v>335980.08600000001</v>
      </c>
      <c r="G70" s="1062">
        <v>297156.74</v>
      </c>
      <c r="H70" s="1062">
        <v>195344.59599999999</v>
      </c>
      <c r="I70" s="1062">
        <v>264281.59399999998</v>
      </c>
      <c r="J70" s="1062">
        <v>537572.75100000005</v>
      </c>
      <c r="K70" s="1062">
        <v>170617.52600000001</v>
      </c>
      <c r="L70" s="1018"/>
      <c r="M70" s="1022" t="s">
        <v>847</v>
      </c>
      <c r="N70" s="1062">
        <v>794922.83200000005</v>
      </c>
      <c r="O70" s="1062">
        <v>2250879.6269999999</v>
      </c>
      <c r="P70" s="1062">
        <v>415581.321</v>
      </c>
      <c r="Q70" s="1062">
        <v>176500.44200000001</v>
      </c>
      <c r="R70" s="1062">
        <v>395357.63799999998</v>
      </c>
      <c r="S70" s="1062">
        <v>237269.34899999999</v>
      </c>
      <c r="T70" s="1062">
        <v>421795.842</v>
      </c>
      <c r="U70" s="1062">
        <v>169728.18599999999</v>
      </c>
    </row>
    <row r="71" spans="1:21" s="1308" customFormat="1" ht="9" hidden="1" customHeight="1" x14ac:dyDescent="0.2">
      <c r="A71" s="1018"/>
      <c r="B71" s="1021"/>
      <c r="C71" s="1309"/>
      <c r="D71" s="1309"/>
      <c r="E71" s="1309"/>
      <c r="F71" s="1309"/>
      <c r="G71" s="1309"/>
      <c r="H71" s="1309"/>
      <c r="I71" s="1309"/>
      <c r="J71" s="1309"/>
      <c r="K71" s="1309"/>
      <c r="L71" s="1018"/>
      <c r="M71" s="1021"/>
      <c r="N71" s="1309"/>
      <c r="O71" s="1309"/>
      <c r="P71" s="1309"/>
      <c r="Q71" s="1309"/>
      <c r="R71" s="1309"/>
      <c r="S71" s="1309"/>
      <c r="T71" s="1309"/>
      <c r="U71" s="1309"/>
    </row>
    <row r="72" spans="1:21" s="1308" customFormat="1" ht="11.25" hidden="1" customHeight="1" x14ac:dyDescent="0.2">
      <c r="A72" s="2762">
        <v>2013</v>
      </c>
      <c r="B72" s="2763"/>
      <c r="C72" s="1309"/>
      <c r="D72" s="1309"/>
      <c r="E72" s="1309"/>
      <c r="F72" s="1309"/>
      <c r="G72" s="1309"/>
      <c r="H72" s="1309"/>
      <c r="I72" s="1309"/>
      <c r="J72" s="1309"/>
      <c r="K72" s="1309"/>
      <c r="L72" s="2762">
        <v>2013</v>
      </c>
      <c r="M72" s="2763"/>
      <c r="N72" s="1309"/>
      <c r="O72" s="1309"/>
      <c r="P72" s="1309"/>
      <c r="Q72" s="1309"/>
      <c r="R72" s="1309"/>
      <c r="S72" s="1309"/>
      <c r="T72" s="1309"/>
      <c r="U72" s="1309"/>
    </row>
    <row r="73" spans="1:21" s="1308" customFormat="1" ht="11.25" hidden="1" customHeight="1" x14ac:dyDescent="0.2">
      <c r="A73" s="1018"/>
      <c r="B73" s="1021" t="s">
        <v>843</v>
      </c>
      <c r="C73" s="1015">
        <v>9173171.307</v>
      </c>
      <c r="D73" s="1015">
        <v>1090612.419</v>
      </c>
      <c r="E73" s="1015">
        <v>1399978.422</v>
      </c>
      <c r="F73" s="1015">
        <v>334475.73</v>
      </c>
      <c r="G73" s="1015">
        <v>300199.511</v>
      </c>
      <c r="H73" s="1015">
        <v>192489.55300000001</v>
      </c>
      <c r="I73" s="1015">
        <v>293283.34600000002</v>
      </c>
      <c r="J73" s="1015">
        <v>511223.85</v>
      </c>
      <c r="K73" s="1015">
        <v>156688.52799999999</v>
      </c>
      <c r="L73" s="1018"/>
      <c r="M73" s="1021" t="s">
        <v>843</v>
      </c>
      <c r="N73" s="1015">
        <v>857487.89099999995</v>
      </c>
      <c r="O73" s="1015">
        <v>2273265.8790000002</v>
      </c>
      <c r="P73" s="1015">
        <v>424307.897</v>
      </c>
      <c r="Q73" s="1015">
        <v>173949.851</v>
      </c>
      <c r="R73" s="1015">
        <v>392216.97100000002</v>
      </c>
      <c r="S73" s="1015">
        <v>220536.49600000001</v>
      </c>
      <c r="T73" s="1015">
        <v>381135.60700000002</v>
      </c>
      <c r="U73" s="1015">
        <v>171319.356</v>
      </c>
    </row>
    <row r="74" spans="1:21" s="1308" customFormat="1" ht="11.25" hidden="1" customHeight="1" x14ac:dyDescent="0.2">
      <c r="A74" s="1018"/>
      <c r="B74" s="1021" t="s">
        <v>845</v>
      </c>
      <c r="C74" s="1015">
        <v>9017002.3479999993</v>
      </c>
      <c r="D74" s="1015">
        <v>1061844.899</v>
      </c>
      <c r="E74" s="1015">
        <v>1344239.47</v>
      </c>
      <c r="F74" s="1015">
        <v>323917.49200000003</v>
      </c>
      <c r="G74" s="1015">
        <v>285554.84899999999</v>
      </c>
      <c r="H74" s="1015">
        <v>195781.43100000001</v>
      </c>
      <c r="I74" s="1015">
        <v>287141.21299999999</v>
      </c>
      <c r="J74" s="1015">
        <v>503500.68099999998</v>
      </c>
      <c r="K74" s="1015">
        <v>167425.389</v>
      </c>
      <c r="L74" s="1018"/>
      <c r="M74" s="1021" t="s">
        <v>845</v>
      </c>
      <c r="N74" s="1015">
        <v>866702.23</v>
      </c>
      <c r="O74" s="1015">
        <v>2224862.5380000002</v>
      </c>
      <c r="P74" s="1015">
        <v>425398.49800000002</v>
      </c>
      <c r="Q74" s="1015">
        <v>168719.84299999999</v>
      </c>
      <c r="R74" s="1015">
        <v>386906.288</v>
      </c>
      <c r="S74" s="1015">
        <v>226004.005</v>
      </c>
      <c r="T74" s="1015">
        <v>382278.75099999999</v>
      </c>
      <c r="U74" s="1015">
        <v>166724.77100000001</v>
      </c>
    </row>
    <row r="75" spans="1:21" s="1308" customFormat="1" ht="11.25" hidden="1" customHeight="1" x14ac:dyDescent="0.2">
      <c r="A75" s="1018"/>
      <c r="B75" s="1021" t="s">
        <v>846</v>
      </c>
      <c r="C75" s="1015">
        <v>8049716.7220000001</v>
      </c>
      <c r="D75" s="1015">
        <v>971034.65500000003</v>
      </c>
      <c r="E75" s="1015">
        <v>1163516.3230000001</v>
      </c>
      <c r="F75" s="1015">
        <v>333621.20199999999</v>
      </c>
      <c r="G75" s="1015">
        <v>244497.948</v>
      </c>
      <c r="H75" s="1015">
        <v>175597.19099999999</v>
      </c>
      <c r="I75" s="1015">
        <v>254246.97200000001</v>
      </c>
      <c r="J75" s="1015">
        <v>526791.16399999999</v>
      </c>
      <c r="K75" s="1015">
        <v>135485.41099999999</v>
      </c>
      <c r="L75" s="1018"/>
      <c r="M75" s="1021" t="s">
        <v>846</v>
      </c>
      <c r="N75" s="1015">
        <v>688149.79</v>
      </c>
      <c r="O75" s="1015">
        <v>2078538.17</v>
      </c>
      <c r="P75" s="1015">
        <v>345680.70899999997</v>
      </c>
      <c r="Q75" s="1015">
        <v>161044.18900000001</v>
      </c>
      <c r="R75" s="1015">
        <v>324698.86200000002</v>
      </c>
      <c r="S75" s="1015">
        <v>162152.92000000001</v>
      </c>
      <c r="T75" s="1015">
        <v>351196.52899999998</v>
      </c>
      <c r="U75" s="1015">
        <v>133464.68700000001</v>
      </c>
    </row>
    <row r="76" spans="1:21" s="1308" customFormat="1" ht="11.25" hidden="1" customHeight="1" x14ac:dyDescent="0.2">
      <c r="A76" s="1018"/>
      <c r="B76" s="1021" t="s">
        <v>847</v>
      </c>
      <c r="C76" s="1015">
        <v>9217716.6099999994</v>
      </c>
      <c r="D76" s="1015">
        <v>1100305.9639999999</v>
      </c>
      <c r="E76" s="1015">
        <v>1412422.449</v>
      </c>
      <c r="F76" s="1015">
        <v>348944.946</v>
      </c>
      <c r="G76" s="1015">
        <v>306781.41899999999</v>
      </c>
      <c r="H76" s="1015">
        <v>195341.27499999999</v>
      </c>
      <c r="I76" s="1015">
        <v>268754.28600000002</v>
      </c>
      <c r="J76" s="1015">
        <v>511657.54499999998</v>
      </c>
      <c r="K76" s="1015">
        <v>168316.622</v>
      </c>
      <c r="L76" s="1018"/>
      <c r="M76" s="1021" t="s">
        <v>847</v>
      </c>
      <c r="N76" s="1015">
        <v>811723.59400000004</v>
      </c>
      <c r="O76" s="1015">
        <v>2288739.8650000002</v>
      </c>
      <c r="P76" s="1015">
        <v>415155.15</v>
      </c>
      <c r="Q76" s="1015">
        <v>164868.47700000001</v>
      </c>
      <c r="R76" s="1015">
        <v>394065.28899999999</v>
      </c>
      <c r="S76" s="1015">
        <v>223467.03899999999</v>
      </c>
      <c r="T76" s="1015">
        <v>434957.24599999998</v>
      </c>
      <c r="U76" s="1015">
        <v>172215.44399999999</v>
      </c>
    </row>
    <row r="77" spans="1:21" s="1308" customFormat="1" ht="6" hidden="1" customHeight="1" x14ac:dyDescent="0.2">
      <c r="A77" s="1018"/>
      <c r="B77" s="1021"/>
      <c r="C77" s="1015"/>
      <c r="D77" s="1015"/>
      <c r="E77" s="1015"/>
      <c r="F77" s="1015"/>
      <c r="G77" s="1015"/>
      <c r="H77" s="1015"/>
      <c r="I77" s="1015"/>
      <c r="J77" s="1015"/>
      <c r="K77" s="1015"/>
      <c r="L77" s="1018"/>
      <c r="M77" s="1021"/>
      <c r="N77" s="1015"/>
      <c r="O77" s="1015"/>
      <c r="P77" s="1015"/>
      <c r="Q77" s="1015"/>
      <c r="R77" s="1015"/>
      <c r="S77" s="1015"/>
      <c r="T77" s="1015"/>
      <c r="U77" s="1015"/>
    </row>
    <row r="78" spans="1:21" s="1308" customFormat="1" ht="11.25" hidden="1" customHeight="1" x14ac:dyDescent="0.2">
      <c r="A78" s="2762">
        <v>2014</v>
      </c>
      <c r="B78" s="2763"/>
      <c r="C78" s="1309"/>
      <c r="D78" s="1309"/>
      <c r="E78" s="1309"/>
      <c r="F78" s="1309"/>
      <c r="G78" s="1309"/>
      <c r="H78" s="1309"/>
      <c r="I78" s="1309"/>
      <c r="J78" s="1309"/>
      <c r="K78" s="1309"/>
      <c r="L78" s="2762">
        <v>2014</v>
      </c>
      <c r="M78" s="2763"/>
      <c r="N78" s="1309"/>
      <c r="O78" s="1309"/>
      <c r="P78" s="1309"/>
      <c r="Q78" s="1309"/>
      <c r="R78" s="1309"/>
      <c r="S78" s="1309"/>
      <c r="T78" s="1309"/>
      <c r="U78" s="1309"/>
    </row>
    <row r="79" spans="1:21" s="1308" customFormat="1" ht="11.25" hidden="1" customHeight="1" x14ac:dyDescent="0.2">
      <c r="A79" s="1018"/>
      <c r="B79" s="1021" t="s">
        <v>843</v>
      </c>
      <c r="C79" s="1515">
        <v>9100484.9790000003</v>
      </c>
      <c r="D79" s="1015">
        <v>1080655.963</v>
      </c>
      <c r="E79" s="1015">
        <v>1397657.406</v>
      </c>
      <c r="F79" s="1015">
        <v>341976.71</v>
      </c>
      <c r="G79" s="1015">
        <v>297877.83399999997</v>
      </c>
      <c r="H79" s="1015">
        <v>201713.69899999999</v>
      </c>
      <c r="I79" s="1015">
        <v>269159.27299999999</v>
      </c>
      <c r="J79" s="1015">
        <v>501258.02799999999</v>
      </c>
      <c r="K79" s="1015">
        <v>158736.61600000001</v>
      </c>
      <c r="L79" s="1018"/>
      <c r="M79" s="1021" t="s">
        <v>843</v>
      </c>
      <c r="N79" s="1515">
        <v>810203.69499999995</v>
      </c>
      <c r="O79" s="1015">
        <v>2251708.5010000002</v>
      </c>
      <c r="P79" s="1015">
        <v>458897.18099999998</v>
      </c>
      <c r="Q79" s="1015">
        <v>162069.33199999999</v>
      </c>
      <c r="R79" s="1015">
        <v>379819.033</v>
      </c>
      <c r="S79" s="1015">
        <v>227814.72399999999</v>
      </c>
      <c r="T79" s="1015">
        <v>388891.484</v>
      </c>
      <c r="U79" s="1015">
        <v>172045.5</v>
      </c>
    </row>
    <row r="80" spans="1:21" s="1308" customFormat="1" ht="11.25" hidden="1" customHeight="1" x14ac:dyDescent="0.2">
      <c r="A80" s="1018"/>
      <c r="B80" s="1021" t="s">
        <v>845</v>
      </c>
      <c r="C80" s="1515">
        <v>8954584.8969999999</v>
      </c>
      <c r="D80" s="1015">
        <v>1138080.3600000001</v>
      </c>
      <c r="E80" s="1015">
        <v>1316461.9850000001</v>
      </c>
      <c r="F80" s="1015">
        <v>343893.00699999998</v>
      </c>
      <c r="G80" s="1015">
        <v>284121.70500000002</v>
      </c>
      <c r="H80" s="1015">
        <v>183556.796</v>
      </c>
      <c r="I80" s="1015">
        <v>274797.69699999999</v>
      </c>
      <c r="J80" s="1015">
        <v>492143.77600000001</v>
      </c>
      <c r="K80" s="1015">
        <v>171819.96</v>
      </c>
      <c r="L80" s="1018"/>
      <c r="M80" s="1021" t="s">
        <v>845</v>
      </c>
      <c r="N80" s="1015">
        <v>811773.96200000006</v>
      </c>
      <c r="O80" s="1015">
        <v>2200899.9730000002</v>
      </c>
      <c r="P80" s="1015">
        <v>434632.701</v>
      </c>
      <c r="Q80" s="1015">
        <v>156240.02100000001</v>
      </c>
      <c r="R80" s="1015">
        <v>385751.163</v>
      </c>
      <c r="S80" s="1015">
        <v>222707.739</v>
      </c>
      <c r="T80" s="1015">
        <v>368503.223</v>
      </c>
      <c r="U80" s="1015">
        <v>169200.829</v>
      </c>
    </row>
    <row r="81" spans="1:21" s="1308" customFormat="1" ht="11.25" hidden="1" customHeight="1" x14ac:dyDescent="0.2">
      <c r="A81" s="1018"/>
      <c r="B81" s="1021" t="s">
        <v>846</v>
      </c>
      <c r="C81" s="1015">
        <v>7973078.0420000004</v>
      </c>
      <c r="D81" s="1015">
        <v>1026983.496</v>
      </c>
      <c r="E81" s="1015">
        <v>1134534.716</v>
      </c>
      <c r="F81" s="1015">
        <v>329596.842</v>
      </c>
      <c r="G81" s="1015">
        <v>247027.261</v>
      </c>
      <c r="H81" s="1015">
        <v>173259.68900000001</v>
      </c>
      <c r="I81" s="1015">
        <v>261971.74799999999</v>
      </c>
      <c r="J81" s="1015">
        <v>478573.39899999998</v>
      </c>
      <c r="K81" s="1015">
        <v>136284.13200000001</v>
      </c>
      <c r="L81" s="1018"/>
      <c r="M81" s="1021" t="s">
        <v>846</v>
      </c>
      <c r="N81" s="1015">
        <v>655429.62800000003</v>
      </c>
      <c r="O81" s="1015">
        <v>2074104.43</v>
      </c>
      <c r="P81" s="1015">
        <v>345611.69400000002</v>
      </c>
      <c r="Q81" s="1015">
        <v>147137.10699999999</v>
      </c>
      <c r="R81" s="1015">
        <v>323854.78600000002</v>
      </c>
      <c r="S81" s="1015">
        <v>170883.95300000001</v>
      </c>
      <c r="T81" s="1015">
        <v>338292.62800000003</v>
      </c>
      <c r="U81" s="1015">
        <v>129532.533</v>
      </c>
    </row>
    <row r="82" spans="1:21" s="1308" customFormat="1" ht="11.25" hidden="1" customHeight="1" x14ac:dyDescent="0.2">
      <c r="A82" s="1018"/>
      <c r="B82" s="1021" t="s">
        <v>847</v>
      </c>
      <c r="C82" s="1015">
        <v>9193544.1290000007</v>
      </c>
      <c r="D82" s="1015">
        <v>1231891.317</v>
      </c>
      <c r="E82" s="1015">
        <v>1398868.821</v>
      </c>
      <c r="F82" s="1015">
        <v>343473.23700000002</v>
      </c>
      <c r="G82" s="1015">
        <v>299947.22499999998</v>
      </c>
      <c r="H82" s="1015">
        <v>193207.37</v>
      </c>
      <c r="I82" s="1015">
        <v>288737.228</v>
      </c>
      <c r="J82" s="1015">
        <v>492394.08</v>
      </c>
      <c r="K82" s="1015">
        <v>164242.62</v>
      </c>
      <c r="L82" s="1018"/>
      <c r="M82" s="1021" t="s">
        <v>847</v>
      </c>
      <c r="N82" s="1015">
        <v>798018.27800000005</v>
      </c>
      <c r="O82" s="1015">
        <v>2264500.6740000001</v>
      </c>
      <c r="P82" s="1015">
        <v>425514.516</v>
      </c>
      <c r="Q82" s="1015">
        <v>156690.84899999999</v>
      </c>
      <c r="R82" s="1015">
        <v>385032.29100000003</v>
      </c>
      <c r="S82" s="1015">
        <v>226981.36799999999</v>
      </c>
      <c r="T82" s="1015">
        <v>356758.45</v>
      </c>
      <c r="U82" s="1015">
        <v>167285.80499999999</v>
      </c>
    </row>
    <row r="83" spans="1:21" s="1308" customFormat="1" ht="6" hidden="1" customHeight="1" x14ac:dyDescent="0.2">
      <c r="A83" s="1018"/>
      <c r="B83" s="1021"/>
      <c r="C83" s="1015"/>
      <c r="D83" s="1015"/>
      <c r="E83" s="1015"/>
      <c r="F83" s="1015"/>
      <c r="G83" s="1015"/>
      <c r="H83" s="1015"/>
      <c r="I83" s="1015"/>
      <c r="J83" s="1015"/>
      <c r="K83" s="1015"/>
      <c r="L83" s="1018"/>
      <c r="M83" s="1021"/>
      <c r="N83" s="1015"/>
      <c r="O83" s="1015"/>
      <c r="P83" s="1015"/>
      <c r="Q83" s="1015"/>
      <c r="R83" s="1015"/>
      <c r="S83" s="1015"/>
      <c r="T83" s="1015"/>
      <c r="U83" s="1015"/>
    </row>
    <row r="84" spans="1:21" s="1308" customFormat="1" ht="11.25" hidden="1" customHeight="1" x14ac:dyDescent="0.2">
      <c r="A84" s="2762">
        <v>2015</v>
      </c>
      <c r="B84" s="2763"/>
      <c r="C84" s="1015"/>
      <c r="D84" s="1015"/>
      <c r="E84" s="1015"/>
      <c r="F84" s="1015"/>
      <c r="G84" s="1015"/>
      <c r="H84" s="1015"/>
      <c r="I84" s="1015"/>
      <c r="J84" s="1015"/>
      <c r="K84" s="1015"/>
      <c r="L84" s="2762">
        <v>2015</v>
      </c>
      <c r="M84" s="2763"/>
      <c r="N84" s="1015"/>
      <c r="O84" s="1015"/>
      <c r="P84" s="1015"/>
      <c r="Q84" s="1015"/>
      <c r="R84" s="1015"/>
      <c r="S84" s="1015"/>
      <c r="T84" s="1015"/>
      <c r="U84" s="1015"/>
    </row>
    <row r="85" spans="1:21" s="1308" customFormat="1" ht="11.25" hidden="1" customHeight="1" x14ac:dyDescent="0.2">
      <c r="A85" s="1018"/>
      <c r="B85" s="1021" t="s">
        <v>843</v>
      </c>
      <c r="C85" s="1062">
        <v>9097132.8110000007</v>
      </c>
      <c r="D85" s="1062">
        <v>1187627.919</v>
      </c>
      <c r="E85" s="1062">
        <v>1358909.378</v>
      </c>
      <c r="F85" s="1062">
        <v>353318.50699999998</v>
      </c>
      <c r="G85" s="1062">
        <v>232931.94500000001</v>
      </c>
      <c r="H85" s="1062">
        <v>200796.878</v>
      </c>
      <c r="I85" s="1062">
        <v>277619.96299999999</v>
      </c>
      <c r="J85" s="1062">
        <v>489836.60100000002</v>
      </c>
      <c r="K85" s="1062">
        <v>161614.01800000001</v>
      </c>
      <c r="L85" s="1018"/>
      <c r="M85" s="1021" t="s">
        <v>843</v>
      </c>
      <c r="N85" s="1062">
        <v>820820.88199999998</v>
      </c>
      <c r="O85" s="1062">
        <v>2286229.2459999998</v>
      </c>
      <c r="P85" s="1062">
        <v>417701.973</v>
      </c>
      <c r="Q85" s="1062">
        <v>160822.655</v>
      </c>
      <c r="R85" s="1062">
        <v>377266.20199999999</v>
      </c>
      <c r="S85" s="1062">
        <v>224358.791</v>
      </c>
      <c r="T85" s="1062">
        <v>376926.935</v>
      </c>
      <c r="U85" s="1062">
        <v>170350.91800000001</v>
      </c>
    </row>
    <row r="86" spans="1:21" s="1308" customFormat="1" ht="11.25" hidden="1" customHeight="1" x14ac:dyDescent="0.2">
      <c r="A86" s="1018"/>
      <c r="B86" s="1021" t="s">
        <v>845</v>
      </c>
      <c r="C86" s="1062">
        <v>8809253.7780000009</v>
      </c>
      <c r="D86" s="1062">
        <v>1112461.9890000001</v>
      </c>
      <c r="E86" s="1062">
        <v>1280989.9480000001</v>
      </c>
      <c r="F86" s="1062">
        <v>354759.97100000002</v>
      </c>
      <c r="G86" s="1062">
        <v>254678.98499999999</v>
      </c>
      <c r="H86" s="1062">
        <v>192935.11199999999</v>
      </c>
      <c r="I86" s="1062">
        <v>263643.68099999998</v>
      </c>
      <c r="J86" s="1062">
        <v>459606.04100000003</v>
      </c>
      <c r="K86" s="1062">
        <v>176528.022</v>
      </c>
      <c r="L86" s="1018"/>
      <c r="M86" s="1021" t="s">
        <v>845</v>
      </c>
      <c r="N86" s="1062">
        <v>788983.70700000005</v>
      </c>
      <c r="O86" s="1062">
        <v>2233701.284</v>
      </c>
      <c r="P86" s="1062">
        <v>420242.55099999998</v>
      </c>
      <c r="Q86" s="1062">
        <v>142728.31700000001</v>
      </c>
      <c r="R86" s="1062">
        <v>373562.36200000002</v>
      </c>
      <c r="S86" s="1062">
        <v>228524.64199999999</v>
      </c>
      <c r="T86" s="1062">
        <v>356856.48300000001</v>
      </c>
      <c r="U86" s="1062">
        <v>169050.68299999999</v>
      </c>
    </row>
    <row r="87" spans="1:21" s="1308" customFormat="1" ht="11.25" hidden="1" customHeight="1" x14ac:dyDescent="0.2">
      <c r="A87" s="1018"/>
      <c r="B87" s="1021" t="s">
        <v>846</v>
      </c>
      <c r="C87" s="1062">
        <v>7891643.3420000002</v>
      </c>
      <c r="D87" s="1062">
        <v>1009889.4179999999</v>
      </c>
      <c r="E87" s="1062">
        <v>1119295.165</v>
      </c>
      <c r="F87" s="1062">
        <v>341948.70600000001</v>
      </c>
      <c r="G87" s="1062">
        <v>207303.486</v>
      </c>
      <c r="H87" s="1062">
        <v>171842.17800000001</v>
      </c>
      <c r="I87" s="1062">
        <v>260586.25700000001</v>
      </c>
      <c r="J87" s="1062">
        <v>442905.85600000003</v>
      </c>
      <c r="K87" s="1062">
        <v>137500.402</v>
      </c>
      <c r="L87" s="1018"/>
      <c r="M87" s="1022" t="s">
        <v>846</v>
      </c>
      <c r="N87" s="1062">
        <v>731562.32799999998</v>
      </c>
      <c r="O87" s="1062">
        <v>2082212.8540000001</v>
      </c>
      <c r="P87" s="1062">
        <v>325531.908</v>
      </c>
      <c r="Q87" s="1062">
        <v>134307.76800000001</v>
      </c>
      <c r="R87" s="1062">
        <v>308110.859</v>
      </c>
      <c r="S87" s="1062">
        <v>169160.25599999999</v>
      </c>
      <c r="T87" s="1062">
        <v>322900.614</v>
      </c>
      <c r="U87" s="1062">
        <v>126585.287</v>
      </c>
    </row>
    <row r="88" spans="1:21" s="1308" customFormat="1" ht="11.25" hidden="1" customHeight="1" x14ac:dyDescent="0.2">
      <c r="A88" s="1018"/>
      <c r="B88" s="1021" t="s">
        <v>847</v>
      </c>
      <c r="C88" s="1062">
        <v>9027462.1129999999</v>
      </c>
      <c r="D88" s="1062">
        <v>1181465.71</v>
      </c>
      <c r="E88" s="1062">
        <v>1377928.953</v>
      </c>
      <c r="F88" s="1062">
        <v>353389.84899999999</v>
      </c>
      <c r="G88" s="1062">
        <v>268204.52399999998</v>
      </c>
      <c r="H88" s="1062">
        <v>192145.56400000001</v>
      </c>
      <c r="I88" s="1062">
        <v>283475.38099999999</v>
      </c>
      <c r="J88" s="1062">
        <v>435494.179</v>
      </c>
      <c r="K88" s="1062">
        <v>174292.356</v>
      </c>
      <c r="L88" s="1018"/>
      <c r="M88" s="1022" t="s">
        <v>847</v>
      </c>
      <c r="N88" s="1062">
        <v>803266.96499999997</v>
      </c>
      <c r="O88" s="1062">
        <v>2284911.9440000001</v>
      </c>
      <c r="P88" s="1062">
        <v>401795.98800000001</v>
      </c>
      <c r="Q88" s="1062">
        <v>118044.651</v>
      </c>
      <c r="R88" s="1062">
        <v>379365.40600000002</v>
      </c>
      <c r="S88" s="1062">
        <v>229580.95300000001</v>
      </c>
      <c r="T88" s="1062">
        <v>364714.82299999997</v>
      </c>
      <c r="U88" s="1062">
        <v>179384.867</v>
      </c>
    </row>
    <row r="89" spans="1:21" s="1308" customFormat="1" ht="7.9" customHeight="1" x14ac:dyDescent="0.2">
      <c r="A89" s="1018"/>
      <c r="B89" s="1021"/>
      <c r="C89" s="1725"/>
      <c r="D89" s="1738"/>
      <c r="E89" s="1738"/>
      <c r="F89" s="1738"/>
      <c r="G89" s="1738"/>
      <c r="H89" s="1738"/>
      <c r="I89" s="1738"/>
      <c r="J89" s="1738"/>
      <c r="K89" s="1738"/>
      <c r="L89" s="1018"/>
      <c r="M89" s="1021" t="s">
        <v>910</v>
      </c>
      <c r="N89" s="1725"/>
      <c r="O89" s="1738"/>
      <c r="P89" s="1738"/>
      <c r="Q89" s="1738"/>
      <c r="R89" s="1738"/>
      <c r="S89" s="1738"/>
      <c r="T89" s="1738"/>
      <c r="U89" s="1738"/>
    </row>
    <row r="90" spans="1:21" s="1308" customFormat="1" ht="11.25" customHeight="1" x14ac:dyDescent="0.2">
      <c r="A90" s="2762">
        <v>2016</v>
      </c>
      <c r="B90" s="2763"/>
      <c r="C90" s="1725"/>
      <c r="D90" s="1738"/>
      <c r="E90" s="1738"/>
      <c r="F90" s="1738"/>
      <c r="G90" s="1738"/>
      <c r="H90" s="1738"/>
      <c r="I90" s="1738"/>
      <c r="J90" s="1738"/>
      <c r="K90" s="1738"/>
      <c r="L90" s="2762">
        <v>2016</v>
      </c>
      <c r="M90" s="2763" t="s">
        <v>910</v>
      </c>
      <c r="N90" s="1725"/>
      <c r="O90" s="1738"/>
      <c r="P90" s="1738"/>
      <c r="Q90" s="1738"/>
      <c r="R90" s="1738"/>
      <c r="S90" s="1738"/>
      <c r="T90" s="1738"/>
      <c r="U90" s="1738"/>
    </row>
    <row r="91" spans="1:21" s="1308" customFormat="1" ht="11.25" customHeight="1" x14ac:dyDescent="0.2">
      <c r="A91" s="1018"/>
      <c r="B91" s="1021" t="s">
        <v>843</v>
      </c>
      <c r="C91" s="1062">
        <v>9211511.4049999993</v>
      </c>
      <c r="D91" s="1062">
        <v>1223713.5220000001</v>
      </c>
      <c r="E91" s="1062">
        <v>1343594.5249999999</v>
      </c>
      <c r="F91" s="1062">
        <v>370058.277</v>
      </c>
      <c r="G91" s="1062">
        <v>269162.511</v>
      </c>
      <c r="H91" s="1062">
        <v>193409.22</v>
      </c>
      <c r="I91" s="1062">
        <v>273795.902</v>
      </c>
      <c r="J91" s="1062">
        <v>542562.74100000004</v>
      </c>
      <c r="K91" s="1062">
        <v>165248.70800000001</v>
      </c>
      <c r="L91" s="1018"/>
      <c r="M91" s="1021" t="s">
        <v>843</v>
      </c>
      <c r="N91" s="1062">
        <v>770519.31599999999</v>
      </c>
      <c r="O91" s="1062">
        <v>2377418.6060000001</v>
      </c>
      <c r="P91" s="1062">
        <v>444256.30699999997</v>
      </c>
      <c r="Q91" s="1062">
        <v>100410.68399999999</v>
      </c>
      <c r="R91" s="1062">
        <v>376004.79700000002</v>
      </c>
      <c r="S91" s="1062">
        <v>227850.18799999999</v>
      </c>
      <c r="T91" s="1062">
        <v>358560.25900000002</v>
      </c>
      <c r="U91" s="1062">
        <v>174945.842</v>
      </c>
    </row>
    <row r="92" spans="1:21" s="1308" customFormat="1" ht="11.25" customHeight="1" x14ac:dyDescent="0.2">
      <c r="A92" s="1018"/>
      <c r="B92" s="1021" t="s">
        <v>845</v>
      </c>
      <c r="C92" s="1062">
        <v>9124999.9570000004</v>
      </c>
      <c r="D92" s="1062">
        <v>1181137.453</v>
      </c>
      <c r="E92" s="1062">
        <v>1325639.4439999999</v>
      </c>
      <c r="F92" s="1062">
        <v>368681.25599999999</v>
      </c>
      <c r="G92" s="1062">
        <v>268154.94400000002</v>
      </c>
      <c r="H92" s="1062">
        <v>194121.52499999999</v>
      </c>
      <c r="I92" s="1062">
        <v>262763.03100000002</v>
      </c>
      <c r="J92" s="1062">
        <v>523532.06199999998</v>
      </c>
      <c r="K92" s="1062">
        <v>175639.63200000001</v>
      </c>
      <c r="L92" s="1018"/>
      <c r="M92" s="1021" t="s">
        <v>845</v>
      </c>
      <c r="N92" s="1062">
        <v>778085.63199999998</v>
      </c>
      <c r="O92" s="1062">
        <v>2343880.2609999999</v>
      </c>
      <c r="P92" s="1062">
        <v>448611.22200000001</v>
      </c>
      <c r="Q92" s="1062">
        <v>102040.402</v>
      </c>
      <c r="R92" s="1062">
        <v>386798.08399999997</v>
      </c>
      <c r="S92" s="1062">
        <v>227753.83499999999</v>
      </c>
      <c r="T92" s="1062">
        <v>366489.24599999998</v>
      </c>
      <c r="U92" s="1062">
        <v>171671.92800000001</v>
      </c>
    </row>
    <row r="93" spans="1:21" s="1308" customFormat="1" ht="11.25" customHeight="1" x14ac:dyDescent="0.2">
      <c r="A93" s="1018"/>
      <c r="B93" s="1021" t="s">
        <v>846</v>
      </c>
      <c r="C93" s="1015">
        <v>7965728.9029999999</v>
      </c>
      <c r="D93" s="1015">
        <v>1053228.746</v>
      </c>
      <c r="E93" s="1015">
        <v>1116489.1769999999</v>
      </c>
      <c r="F93" s="1015">
        <v>351384.85600000003</v>
      </c>
      <c r="G93" s="1015">
        <v>212802.731</v>
      </c>
      <c r="H93" s="1015">
        <v>177842.54300000001</v>
      </c>
      <c r="I93" s="1015">
        <v>250857.27600000001</v>
      </c>
      <c r="J93" s="1015">
        <v>499005.96799999999</v>
      </c>
      <c r="K93" s="1015">
        <v>142416.114</v>
      </c>
      <c r="L93" s="1018"/>
      <c r="M93" s="1021" t="s">
        <v>846</v>
      </c>
      <c r="N93" s="1015">
        <v>645436.77300000004</v>
      </c>
      <c r="O93" s="1015">
        <v>2142028.4130000002</v>
      </c>
      <c r="P93" s="1015">
        <v>350107.52899999998</v>
      </c>
      <c r="Q93" s="1015">
        <v>83986.633000000002</v>
      </c>
      <c r="R93" s="1015">
        <v>316809.29700000002</v>
      </c>
      <c r="S93" s="1015">
        <v>173456.144</v>
      </c>
      <c r="T93" s="1015">
        <v>312815.19799999997</v>
      </c>
      <c r="U93" s="1015">
        <v>137061.505</v>
      </c>
    </row>
    <row r="94" spans="1:21" s="1308" customFormat="1" ht="11.25" customHeight="1" x14ac:dyDescent="0.2">
      <c r="A94" s="1018"/>
      <c r="B94" s="1021" t="s">
        <v>847</v>
      </c>
      <c r="C94" s="1015">
        <v>9090724.7019999996</v>
      </c>
      <c r="D94" s="1015">
        <v>1234118.4140000001</v>
      </c>
      <c r="E94" s="1015">
        <v>1347360.395</v>
      </c>
      <c r="F94" s="1015">
        <v>361214.29399999999</v>
      </c>
      <c r="G94" s="1015">
        <v>270149.234</v>
      </c>
      <c r="H94" s="1015">
        <v>185807.54199999999</v>
      </c>
      <c r="I94" s="1015">
        <v>283588.86200000002</v>
      </c>
      <c r="J94" s="1015">
        <v>503398.02799999999</v>
      </c>
      <c r="K94" s="1015">
        <v>171998.09400000001</v>
      </c>
      <c r="L94" s="1018"/>
      <c r="M94" s="1021" t="s">
        <v>847</v>
      </c>
      <c r="N94" s="1015">
        <v>736337.571</v>
      </c>
      <c r="O94" s="1015">
        <v>2307401.9029999999</v>
      </c>
      <c r="P94" s="1015">
        <v>470968.91</v>
      </c>
      <c r="Q94" s="1015">
        <v>79051.421000000002</v>
      </c>
      <c r="R94" s="1015">
        <v>387539.32699999999</v>
      </c>
      <c r="S94" s="1015">
        <v>216926.23300000001</v>
      </c>
      <c r="T94" s="1015">
        <v>361846.74800000002</v>
      </c>
      <c r="U94" s="1015">
        <v>173017.726</v>
      </c>
    </row>
    <row r="95" spans="1:21" s="1308" customFormat="1" ht="6" customHeight="1" x14ac:dyDescent="0.2">
      <c r="A95" s="1018"/>
      <c r="B95" s="1021"/>
      <c r="C95" s="1015"/>
      <c r="D95" s="1015"/>
      <c r="E95" s="1015"/>
      <c r="F95" s="1015"/>
      <c r="G95" s="1015"/>
      <c r="H95" s="1015"/>
      <c r="I95" s="1015"/>
      <c r="J95" s="1015"/>
      <c r="K95" s="1015"/>
      <c r="L95" s="1018"/>
      <c r="M95" s="1021"/>
      <c r="N95" s="1015"/>
      <c r="O95" s="1015"/>
      <c r="P95" s="1015"/>
      <c r="Q95" s="1015"/>
      <c r="R95" s="1015"/>
      <c r="S95" s="1015"/>
      <c r="T95" s="1015"/>
      <c r="U95" s="1015"/>
    </row>
    <row r="96" spans="1:21" s="1308" customFormat="1" ht="11.25" customHeight="1" x14ac:dyDescent="0.2">
      <c r="A96" s="2762">
        <v>2017</v>
      </c>
      <c r="B96" s="2763"/>
      <c r="C96" s="1725"/>
      <c r="D96" s="1725"/>
      <c r="E96" s="1725"/>
      <c r="F96" s="1725"/>
      <c r="G96" s="1725"/>
      <c r="H96" s="1725"/>
      <c r="I96" s="1725"/>
      <c r="J96" s="1725"/>
      <c r="K96" s="1725"/>
      <c r="L96" s="2762">
        <v>2017</v>
      </c>
      <c r="M96" s="2763" t="s">
        <v>910</v>
      </c>
      <c r="N96" s="1725"/>
      <c r="O96" s="1725"/>
      <c r="P96" s="1725"/>
      <c r="Q96" s="1725"/>
      <c r="R96" s="1725"/>
      <c r="S96" s="1725"/>
      <c r="T96" s="1725"/>
      <c r="U96" s="1725"/>
    </row>
    <row r="97" spans="1:22" s="1308" customFormat="1" ht="11.25" customHeight="1" x14ac:dyDescent="0.2">
      <c r="A97" s="1018"/>
      <c r="B97" s="1021" t="s">
        <v>843</v>
      </c>
      <c r="C97" s="1312">
        <v>9223854.1050000004</v>
      </c>
      <c r="D97" s="1312">
        <v>1183329.7039999999</v>
      </c>
      <c r="E97" s="1312">
        <v>1329031.939</v>
      </c>
      <c r="F97" s="1312">
        <v>374995.89899999998</v>
      </c>
      <c r="G97" s="1312">
        <v>257324.69899999999</v>
      </c>
      <c r="H97" s="1312">
        <v>201871.16399999999</v>
      </c>
      <c r="I97" s="1312">
        <v>275411.40700000001</v>
      </c>
      <c r="J97" s="1312">
        <v>506413.03</v>
      </c>
      <c r="K97" s="1312">
        <v>165936.05100000001</v>
      </c>
      <c r="L97" s="1857"/>
      <c r="M97" s="1858" t="s">
        <v>843</v>
      </c>
      <c r="N97" s="1312">
        <v>783815.79799999995</v>
      </c>
      <c r="O97" s="1312">
        <v>2387436.7740000002</v>
      </c>
      <c r="P97" s="1312">
        <v>517613.598</v>
      </c>
      <c r="Q97" s="1312">
        <v>80165.842000000004</v>
      </c>
      <c r="R97" s="1312">
        <v>386752.97700000001</v>
      </c>
      <c r="S97" s="1312">
        <v>234622.073</v>
      </c>
      <c r="T97" s="1312">
        <v>366887.11</v>
      </c>
      <c r="U97" s="1312">
        <v>172246.04</v>
      </c>
    </row>
    <row r="98" spans="1:22" s="1308" customFormat="1" ht="11.25" customHeight="1" x14ac:dyDescent="0.2">
      <c r="A98" s="1018"/>
      <c r="B98" s="1021" t="s">
        <v>845</v>
      </c>
      <c r="C98" s="1312">
        <v>8827374.1160000004</v>
      </c>
      <c r="D98" s="1312">
        <v>1146637.1599999999</v>
      </c>
      <c r="E98" s="1312">
        <v>1232674.7930000001</v>
      </c>
      <c r="F98" s="1312">
        <v>376528.83500000002</v>
      </c>
      <c r="G98" s="1312">
        <v>246926.296</v>
      </c>
      <c r="H98" s="1312">
        <v>180909.59700000001</v>
      </c>
      <c r="I98" s="1312">
        <v>266666.20199999999</v>
      </c>
      <c r="J98" s="1312">
        <v>479508.42599999998</v>
      </c>
      <c r="K98" s="1312">
        <v>174285.15700000001</v>
      </c>
      <c r="L98" s="1857"/>
      <c r="M98" s="1858" t="s">
        <v>845</v>
      </c>
      <c r="N98" s="1312">
        <v>710474.87600000005</v>
      </c>
      <c r="O98" s="1312">
        <v>2317466.7579999999</v>
      </c>
      <c r="P98" s="1312">
        <v>486835.60700000002</v>
      </c>
      <c r="Q98" s="1312">
        <v>76558.043000000005</v>
      </c>
      <c r="R98" s="1312">
        <v>385171.05099999998</v>
      </c>
      <c r="S98" s="1312">
        <v>226319.734</v>
      </c>
      <c r="T98" s="1312">
        <v>361776.31599999999</v>
      </c>
      <c r="U98" s="1312">
        <v>158635.26500000001</v>
      </c>
    </row>
    <row r="99" spans="1:22" s="1308" customFormat="1" ht="11.25" customHeight="1" x14ac:dyDescent="0.2">
      <c r="A99" s="1018"/>
      <c r="B99" s="1021" t="s">
        <v>846</v>
      </c>
      <c r="C99" s="1312">
        <v>8053218.6699999999</v>
      </c>
      <c r="D99" s="1312">
        <v>1031243.402</v>
      </c>
      <c r="E99" s="1312">
        <v>1072649.561</v>
      </c>
      <c r="F99" s="1312">
        <v>360284.462</v>
      </c>
      <c r="G99" s="1312">
        <v>229891.323</v>
      </c>
      <c r="H99" s="1312">
        <v>173448.14199999999</v>
      </c>
      <c r="I99" s="1312">
        <v>250007.573</v>
      </c>
      <c r="J99" s="1312">
        <v>448087.04800000001</v>
      </c>
      <c r="K99" s="1312">
        <v>137354.114</v>
      </c>
      <c r="L99" s="1857"/>
      <c r="M99" s="1859" t="s">
        <v>846</v>
      </c>
      <c r="N99" s="1312">
        <v>650643.87699999998</v>
      </c>
      <c r="O99" s="1312">
        <v>2132568.514</v>
      </c>
      <c r="P99" s="1312">
        <v>536276.26399999997</v>
      </c>
      <c r="Q99" s="1312">
        <v>75601.857999999993</v>
      </c>
      <c r="R99" s="1312">
        <v>323018.36300000001</v>
      </c>
      <c r="S99" s="1312">
        <v>176931.40299999999</v>
      </c>
      <c r="T99" s="1312">
        <v>320630.04499999998</v>
      </c>
      <c r="U99" s="1312">
        <v>134582.72099999999</v>
      </c>
    </row>
    <row r="100" spans="1:22" s="1308" customFormat="1" ht="11.25" customHeight="1" x14ac:dyDescent="0.2">
      <c r="A100" s="1018"/>
      <c r="B100" s="1021" t="s">
        <v>847</v>
      </c>
      <c r="C100" s="1312">
        <v>9039386.3599999994</v>
      </c>
      <c r="D100" s="1312">
        <v>1198828.1939999999</v>
      </c>
      <c r="E100" s="1312">
        <v>1276107.825</v>
      </c>
      <c r="F100" s="1312">
        <v>365619.35399999999</v>
      </c>
      <c r="G100" s="1312">
        <v>253423.253</v>
      </c>
      <c r="H100" s="1312">
        <v>185957.769</v>
      </c>
      <c r="I100" s="1312">
        <v>293534.777</v>
      </c>
      <c r="J100" s="1312">
        <v>464517.658</v>
      </c>
      <c r="K100" s="1312">
        <v>181367.71</v>
      </c>
      <c r="L100" s="1857"/>
      <c r="M100" s="1859" t="s">
        <v>847</v>
      </c>
      <c r="N100" s="1312">
        <v>705179.22400000005</v>
      </c>
      <c r="O100" s="1312">
        <v>2362869.736</v>
      </c>
      <c r="P100" s="1312">
        <v>539045.24699999997</v>
      </c>
      <c r="Q100" s="1312">
        <v>79685.566999999995</v>
      </c>
      <c r="R100" s="1312">
        <v>384681.01899999997</v>
      </c>
      <c r="S100" s="1312">
        <v>219200.386</v>
      </c>
      <c r="T100" s="1312">
        <v>360568.973</v>
      </c>
      <c r="U100" s="1312">
        <v>168799.66800000001</v>
      </c>
    </row>
    <row r="101" spans="1:22" s="1308" customFormat="1" ht="7.9" hidden="1" customHeight="1" x14ac:dyDescent="0.2">
      <c r="A101" s="1018"/>
      <c r="B101" s="1021"/>
      <c r="C101" s="1015"/>
      <c r="D101" s="1015"/>
      <c r="E101" s="1015"/>
      <c r="F101" s="1015"/>
      <c r="G101" s="1015"/>
      <c r="H101" s="1015"/>
      <c r="I101" s="1015"/>
      <c r="J101" s="1015"/>
      <c r="K101" s="1015"/>
      <c r="L101" s="1018"/>
      <c r="M101" s="1021"/>
      <c r="N101" s="1015"/>
      <c r="O101" s="1015"/>
      <c r="P101" s="1015"/>
      <c r="Q101" s="1015"/>
      <c r="R101" s="1015"/>
      <c r="S101" s="1015"/>
      <c r="T101" s="1015"/>
      <c r="U101" s="1015"/>
    </row>
    <row r="102" spans="1:22" s="1308" customFormat="1" ht="11.25" hidden="1" customHeight="1" x14ac:dyDescent="0.2">
      <c r="A102" s="1018"/>
      <c r="B102" s="1021" t="s">
        <v>1378</v>
      </c>
      <c r="C102" s="1015">
        <f>SUM(C97:C98)</f>
        <v>18051228.221000001</v>
      </c>
      <c r="D102" s="1015">
        <f t="shared" ref="D102:K102" si="19">SUM(D97:D98)</f>
        <v>2329966.8640000001</v>
      </c>
      <c r="E102" s="1015">
        <f t="shared" si="19"/>
        <v>2561706.7319999998</v>
      </c>
      <c r="F102" s="1015">
        <f t="shared" si="19"/>
        <v>751524.73399999994</v>
      </c>
      <c r="G102" s="1015">
        <f t="shared" si="19"/>
        <v>504250.995</v>
      </c>
      <c r="H102" s="1015">
        <f t="shared" si="19"/>
        <v>382780.761</v>
      </c>
      <c r="I102" s="1015">
        <f t="shared" si="19"/>
        <v>542077.60899999994</v>
      </c>
      <c r="J102" s="1015">
        <f t="shared" si="19"/>
        <v>985921.45600000001</v>
      </c>
      <c r="K102" s="1015">
        <f t="shared" si="19"/>
        <v>340221.20799999998</v>
      </c>
      <c r="L102" s="1018"/>
      <c r="M102" s="1021" t="s">
        <v>1378</v>
      </c>
      <c r="N102" s="1015">
        <f t="shared" ref="N102:U102" si="20">SUM(N97:N98)</f>
        <v>1494290.6740000001</v>
      </c>
      <c r="O102" s="1015">
        <f t="shared" si="20"/>
        <v>4704903.5319999997</v>
      </c>
      <c r="P102" s="1015">
        <f t="shared" si="20"/>
        <v>1004449.2050000001</v>
      </c>
      <c r="Q102" s="1015">
        <f t="shared" si="20"/>
        <v>156723.88500000001</v>
      </c>
      <c r="R102" s="1015">
        <f t="shared" si="20"/>
        <v>771924.02799999993</v>
      </c>
      <c r="S102" s="1015">
        <f t="shared" si="20"/>
        <v>460941.80700000003</v>
      </c>
      <c r="T102" s="1015">
        <f t="shared" si="20"/>
        <v>728663.42599999998</v>
      </c>
      <c r="U102" s="1015">
        <f t="shared" si="20"/>
        <v>330881.30500000005</v>
      </c>
      <c r="V102" s="1015"/>
    </row>
    <row r="103" spans="1:22" s="1308" customFormat="1" ht="11.25" hidden="1" customHeight="1" x14ac:dyDescent="0.2">
      <c r="A103" s="1018"/>
      <c r="B103" s="1021" t="s">
        <v>1379</v>
      </c>
      <c r="C103" s="1015">
        <f>SUM(C97:C99)</f>
        <v>26104446.891000003</v>
      </c>
      <c r="D103" s="1015">
        <f t="shared" ref="D103:K103" si="21">SUM(D97:D99)</f>
        <v>3361210.2659999998</v>
      </c>
      <c r="E103" s="1015">
        <f t="shared" si="21"/>
        <v>3634356.2929999996</v>
      </c>
      <c r="F103" s="1015">
        <f t="shared" si="21"/>
        <v>1111809.196</v>
      </c>
      <c r="G103" s="1015">
        <f t="shared" si="21"/>
        <v>734142.31799999997</v>
      </c>
      <c r="H103" s="1015">
        <f t="shared" si="21"/>
        <v>556228.90299999993</v>
      </c>
      <c r="I103" s="1015">
        <f t="shared" si="21"/>
        <v>792085.18199999991</v>
      </c>
      <c r="J103" s="1015">
        <f t="shared" si="21"/>
        <v>1434008.504</v>
      </c>
      <c r="K103" s="1015">
        <f t="shared" si="21"/>
        <v>477575.32199999999</v>
      </c>
      <c r="L103" s="1018"/>
      <c r="M103" s="1021" t="s">
        <v>1379</v>
      </c>
      <c r="N103" s="1015">
        <f t="shared" ref="N103:U103" si="22">SUM(N97:N99)</f>
        <v>2144934.551</v>
      </c>
      <c r="O103" s="1015">
        <f t="shared" si="22"/>
        <v>6837472.0460000001</v>
      </c>
      <c r="P103" s="1015">
        <f t="shared" si="22"/>
        <v>1540725.469</v>
      </c>
      <c r="Q103" s="1015">
        <f t="shared" si="22"/>
        <v>232325.74300000002</v>
      </c>
      <c r="R103" s="1015">
        <f t="shared" si="22"/>
        <v>1094942.3909999998</v>
      </c>
      <c r="S103" s="1015">
        <f t="shared" si="22"/>
        <v>637873.21</v>
      </c>
      <c r="T103" s="1015">
        <f t="shared" si="22"/>
        <v>1049293.4709999999</v>
      </c>
      <c r="U103" s="1015">
        <f t="shared" si="22"/>
        <v>465464.02600000007</v>
      </c>
      <c r="V103" s="1015"/>
    </row>
    <row r="104" spans="1:22" s="1316" customFormat="1" ht="11.25" customHeight="1" x14ac:dyDescent="0.2">
      <c r="A104" s="1018"/>
      <c r="B104" s="1031"/>
      <c r="C104" s="1015"/>
      <c r="D104" s="1015"/>
      <c r="E104" s="1015"/>
      <c r="F104" s="1015"/>
      <c r="G104" s="1015"/>
      <c r="H104" s="1015"/>
      <c r="I104" s="1015"/>
      <c r="J104" s="1015"/>
      <c r="K104" s="1015"/>
      <c r="L104" s="1018"/>
      <c r="M104" s="1031"/>
      <c r="N104" s="1015"/>
      <c r="O104" s="1015"/>
      <c r="P104" s="1015"/>
      <c r="Q104" s="1015"/>
      <c r="R104" s="1015"/>
      <c r="S104" s="1015"/>
      <c r="T104" s="1015"/>
      <c r="U104" s="1015"/>
      <c r="V104" s="1015"/>
    </row>
    <row r="105" spans="1:22" s="1308" customFormat="1" ht="11.25" customHeight="1" x14ac:dyDescent="0.2">
      <c r="A105" s="1843"/>
      <c r="B105" s="1031"/>
      <c r="C105" s="2697" t="s">
        <v>752</v>
      </c>
      <c r="D105" s="2697"/>
      <c r="E105" s="2697"/>
      <c r="F105" s="2697"/>
      <c r="G105" s="2697"/>
      <c r="H105" s="2697"/>
      <c r="I105" s="2697"/>
      <c r="J105" s="2697"/>
      <c r="K105" s="2697"/>
      <c r="L105" s="1019"/>
      <c r="M105" s="1031"/>
      <c r="N105" s="2697" t="s">
        <v>752</v>
      </c>
      <c r="O105" s="2697"/>
      <c r="P105" s="2697"/>
      <c r="Q105" s="2697"/>
      <c r="R105" s="2697"/>
      <c r="S105" s="2697"/>
      <c r="T105" s="2697"/>
      <c r="U105" s="2697"/>
      <c r="V105" s="2697"/>
    </row>
    <row r="106" spans="1:22" s="1316" customFormat="1" ht="11.25" customHeight="1" x14ac:dyDescent="0.2">
      <c r="A106" s="1018"/>
      <c r="B106" s="1031"/>
      <c r="C106" s="1829" t="s">
        <v>753</v>
      </c>
      <c r="D106" s="1313"/>
      <c r="E106" s="1313"/>
      <c r="F106" s="1313"/>
      <c r="G106" s="1313"/>
      <c r="H106" s="1313"/>
      <c r="I106" s="1313"/>
      <c r="J106" s="1313"/>
      <c r="K106" s="1313"/>
      <c r="L106" s="1314"/>
      <c r="M106" s="1314"/>
      <c r="N106" s="1829" t="s">
        <v>753</v>
      </c>
      <c r="O106" s="1315"/>
      <c r="P106" s="1315"/>
      <c r="Q106" s="1315"/>
      <c r="R106" s="1315"/>
      <c r="S106" s="1315"/>
      <c r="T106" s="1315"/>
      <c r="U106" s="1315"/>
    </row>
    <row r="107" spans="1:22" s="1308" customFormat="1" ht="6" customHeight="1" x14ac:dyDescent="0.2">
      <c r="A107" s="1018"/>
      <c r="B107" s="1031"/>
      <c r="C107" s="1315"/>
      <c r="D107" s="1315"/>
      <c r="E107" s="1315"/>
      <c r="F107" s="1315"/>
      <c r="G107" s="1315"/>
      <c r="H107" s="1315"/>
      <c r="I107" s="1315"/>
      <c r="J107" s="1315"/>
      <c r="K107" s="1315"/>
      <c r="L107" s="1314"/>
      <c r="M107" s="1314"/>
      <c r="N107" s="1315"/>
      <c r="O107" s="1315"/>
      <c r="P107" s="1315"/>
      <c r="Q107" s="1315"/>
      <c r="R107" s="1315"/>
      <c r="S107" s="1315"/>
      <c r="T107" s="1315"/>
      <c r="U107" s="1315"/>
    </row>
    <row r="108" spans="1:22" s="1308" customFormat="1" ht="11.25" hidden="1" customHeight="1" x14ac:dyDescent="0.2">
      <c r="A108" s="2756">
        <v>2005</v>
      </c>
      <c r="B108" s="2757"/>
      <c r="C108" s="1275">
        <f t="shared" ref="C108:K108" si="23">C21/C20*100-100</f>
        <v>0.23968487776144798</v>
      </c>
      <c r="D108" s="1275">
        <f t="shared" si="23"/>
        <v>7.2960680279541066</v>
      </c>
      <c r="E108" s="1275">
        <f t="shared" si="23"/>
        <v>9.5631266495526717</v>
      </c>
      <c r="F108" s="1275">
        <f t="shared" si="23"/>
        <v>1.693219529937636</v>
      </c>
      <c r="G108" s="1275">
        <f t="shared" si="23"/>
        <v>-3.3755323430120399</v>
      </c>
      <c r="H108" s="1275">
        <f t="shared" si="23"/>
        <v>8.9148547702972962</v>
      </c>
      <c r="I108" s="1275">
        <f t="shared" si="23"/>
        <v>0.61897348864626167</v>
      </c>
      <c r="J108" s="1275">
        <f t="shared" si="23"/>
        <v>-5.637148875898589</v>
      </c>
      <c r="K108" s="1275">
        <f t="shared" si="23"/>
        <v>-0.70151092241520985</v>
      </c>
      <c r="L108" s="2756">
        <v>2005</v>
      </c>
      <c r="M108" s="2757"/>
      <c r="N108" s="1275">
        <f t="shared" ref="N108:U113" si="24">N21/N20*100-100</f>
        <v>1.4189459509289577</v>
      </c>
      <c r="O108" s="1275">
        <f t="shared" si="24"/>
        <v>-2.70105136484041</v>
      </c>
      <c r="P108" s="1275">
        <f t="shared" si="24"/>
        <v>-11.54732156304496</v>
      </c>
      <c r="Q108" s="1275">
        <f t="shared" si="24"/>
        <v>1.3612213848896744</v>
      </c>
      <c r="R108" s="1275">
        <f t="shared" si="24"/>
        <v>-0.10967680884846231</v>
      </c>
      <c r="S108" s="1275">
        <f t="shared" si="24"/>
        <v>-0.23793411912188844</v>
      </c>
      <c r="T108" s="1275">
        <f t="shared" si="24"/>
        <v>-2.9202398832089358</v>
      </c>
      <c r="U108" s="1275">
        <f t="shared" si="24"/>
        <v>-6.6493459501260332</v>
      </c>
      <c r="V108" s="1275"/>
    </row>
    <row r="109" spans="1:22" s="1308" customFormat="1" ht="11.25" customHeight="1" x14ac:dyDescent="0.2">
      <c r="A109" s="2756">
        <v>2006</v>
      </c>
      <c r="B109" s="2757"/>
      <c r="C109" s="1275">
        <f t="shared" ref="C109:K109" si="25">C22/C21*100-100</f>
        <v>2.1216038078550383</v>
      </c>
      <c r="D109" s="1275">
        <f t="shared" si="25"/>
        <v>5.167996833137849</v>
      </c>
      <c r="E109" s="1275">
        <f t="shared" si="25"/>
        <v>4.5092500307714118</v>
      </c>
      <c r="F109" s="1275">
        <f t="shared" si="25"/>
        <v>-0.72407821181928966</v>
      </c>
      <c r="G109" s="1275">
        <f t="shared" si="25"/>
        <v>-2.7390254396781017</v>
      </c>
      <c r="H109" s="1275">
        <f t="shared" si="25"/>
        <v>-2.0390659699701672</v>
      </c>
      <c r="I109" s="1275">
        <f t="shared" si="25"/>
        <v>9.503706851742777E-2</v>
      </c>
      <c r="J109" s="1275">
        <f t="shared" si="25"/>
        <v>6.5421894086438357</v>
      </c>
      <c r="K109" s="1275">
        <f t="shared" si="25"/>
        <v>-3.9725869257510595</v>
      </c>
      <c r="L109" s="2756">
        <v>2006</v>
      </c>
      <c r="M109" s="2757"/>
      <c r="N109" s="1275">
        <f t="shared" si="24"/>
        <v>5.3200830505359704</v>
      </c>
      <c r="O109" s="1275">
        <f t="shared" si="24"/>
        <v>1.5420704098923181</v>
      </c>
      <c r="P109" s="1275">
        <f t="shared" si="24"/>
        <v>2.4356959383155896</v>
      </c>
      <c r="Q109" s="1275">
        <f t="shared" si="24"/>
        <v>-0.88904801969269442</v>
      </c>
      <c r="R109" s="1275">
        <f t="shared" si="24"/>
        <v>-0.14866104355286325</v>
      </c>
      <c r="S109" s="1275">
        <f t="shared" si="24"/>
        <v>-2.9827993985935564</v>
      </c>
      <c r="T109" s="1275">
        <f t="shared" si="24"/>
        <v>-1.5352293874846765</v>
      </c>
      <c r="U109" s="1275">
        <f t="shared" si="24"/>
        <v>-1.5449417403128933</v>
      </c>
      <c r="V109" s="1275"/>
    </row>
    <row r="110" spans="1:22" s="1308" customFormat="1" ht="11.25" customHeight="1" x14ac:dyDescent="0.2">
      <c r="A110" s="2756">
        <v>2007</v>
      </c>
      <c r="B110" s="2757"/>
      <c r="C110" s="1275">
        <f t="shared" ref="C110:K110" si="26">C23/C22*100-100</f>
        <v>-0.18939721650288277</v>
      </c>
      <c r="D110" s="1275">
        <f t="shared" si="26"/>
        <v>0.61176109977685655</v>
      </c>
      <c r="E110" s="1275">
        <f t="shared" si="26"/>
        <v>-1.3295254543808142</v>
      </c>
      <c r="F110" s="1275">
        <f t="shared" si="26"/>
        <v>-4.5503902044117268</v>
      </c>
      <c r="G110" s="1275">
        <f t="shared" si="26"/>
        <v>0.70185192033656563</v>
      </c>
      <c r="H110" s="1275">
        <f t="shared" si="26"/>
        <v>12.654668376847184</v>
      </c>
      <c r="I110" s="1275">
        <f t="shared" si="26"/>
        <v>3.4312383902446157</v>
      </c>
      <c r="J110" s="1275">
        <f t="shared" si="26"/>
        <v>-1.6932050063004596</v>
      </c>
      <c r="K110" s="1275">
        <f t="shared" si="26"/>
        <v>-4.9433604394939437</v>
      </c>
      <c r="L110" s="2756">
        <v>2007</v>
      </c>
      <c r="M110" s="2757"/>
      <c r="N110" s="1275">
        <f t="shared" si="24"/>
        <v>3.0351386072264575</v>
      </c>
      <c r="O110" s="1275">
        <f t="shared" si="24"/>
        <v>-3.4361779216439459E-2</v>
      </c>
      <c r="P110" s="1275">
        <f t="shared" si="24"/>
        <v>-3.3869683918888285</v>
      </c>
      <c r="Q110" s="1275">
        <f t="shared" si="24"/>
        <v>1.7427759989534763</v>
      </c>
      <c r="R110" s="1275">
        <f t="shared" si="24"/>
        <v>-1.7160752898319771</v>
      </c>
      <c r="S110" s="1275">
        <f t="shared" si="24"/>
        <v>0.37373504869300689</v>
      </c>
      <c r="T110" s="1275">
        <f t="shared" si="24"/>
        <v>0.65221477030365804</v>
      </c>
      <c r="U110" s="1275">
        <f t="shared" si="24"/>
        <v>-5.0966079611686297</v>
      </c>
      <c r="V110" s="1275"/>
    </row>
    <row r="111" spans="1:22" s="1308" customFormat="1" ht="11.25" customHeight="1" x14ac:dyDescent="0.2">
      <c r="A111" s="2756">
        <v>2008</v>
      </c>
      <c r="B111" s="2757"/>
      <c r="C111" s="1275">
        <f t="shared" ref="C111:E113" si="27">C24/C23*100-100</f>
        <v>0.26092277061671609</v>
      </c>
      <c r="D111" s="1275">
        <f t="shared" si="27"/>
        <v>-0.25510043250312719</v>
      </c>
      <c r="E111" s="1275">
        <f t="shared" si="27"/>
        <v>2.4572866454783053</v>
      </c>
      <c r="F111" s="1275" t="s">
        <v>800</v>
      </c>
      <c r="G111" s="1275">
        <f t="shared" ref="G111:K113" si="28">G24/G23*100-100</f>
        <v>-2.2275686872130933</v>
      </c>
      <c r="H111" s="1275">
        <f t="shared" si="28"/>
        <v>1.9180666418612304</v>
      </c>
      <c r="I111" s="1275">
        <f t="shared" si="28"/>
        <v>0.86048138989542622</v>
      </c>
      <c r="J111" s="1275">
        <f t="shared" si="28"/>
        <v>2.6752610245609674</v>
      </c>
      <c r="K111" s="1275">
        <f t="shared" si="28"/>
        <v>-2.7032644763665559</v>
      </c>
      <c r="L111" s="2756">
        <v>2008</v>
      </c>
      <c r="M111" s="2757"/>
      <c r="N111" s="1275">
        <f t="shared" si="24"/>
        <v>-2.372784255025536</v>
      </c>
      <c r="O111" s="1275">
        <f t="shared" si="24"/>
        <v>1.6403877704375418</v>
      </c>
      <c r="P111" s="1275">
        <f t="shared" si="24"/>
        <v>-1.2536631465234791</v>
      </c>
      <c r="Q111" s="1275">
        <f t="shared" si="24"/>
        <v>4.2566523425225427</v>
      </c>
      <c r="R111" s="1275">
        <f t="shared" si="24"/>
        <v>-1.9300101564482759</v>
      </c>
      <c r="S111" s="1275">
        <f t="shared" si="24"/>
        <v>-0.67137690301530029</v>
      </c>
      <c r="T111" s="1275">
        <f t="shared" si="24"/>
        <v>2.2652071447455455</v>
      </c>
      <c r="U111" s="1275">
        <f t="shared" si="24"/>
        <v>-2.9816606167806157</v>
      </c>
      <c r="V111" s="1275"/>
    </row>
    <row r="112" spans="1:22" s="1308" customFormat="1" ht="11.25" customHeight="1" x14ac:dyDescent="0.2">
      <c r="A112" s="2756">
        <v>2009</v>
      </c>
      <c r="B112" s="2757"/>
      <c r="C112" s="1275">
        <f t="shared" si="27"/>
        <v>-0.52927405858579846</v>
      </c>
      <c r="D112" s="1275">
        <f t="shared" si="27"/>
        <v>-2.8987648870570411</v>
      </c>
      <c r="E112" s="1275">
        <f t="shared" si="27"/>
        <v>-3.2105674620197533E-5</v>
      </c>
      <c r="F112" s="1275">
        <f>F25/F24*100-100</f>
        <v>9.8533087139500708</v>
      </c>
      <c r="G112" s="1275">
        <f t="shared" si="28"/>
        <v>0.66461013528295609</v>
      </c>
      <c r="H112" s="1275">
        <f t="shared" si="28"/>
        <v>2.2729676625700108</v>
      </c>
      <c r="I112" s="1275">
        <f t="shared" si="28"/>
        <v>1.2177670826953459</v>
      </c>
      <c r="J112" s="1275">
        <f t="shared" si="28"/>
        <v>-3.534441940029879</v>
      </c>
      <c r="K112" s="1275">
        <f t="shared" si="28"/>
        <v>-4.5579626697346782</v>
      </c>
      <c r="L112" s="2756">
        <v>2009</v>
      </c>
      <c r="M112" s="2757"/>
      <c r="N112" s="1275">
        <f t="shared" si="24"/>
        <v>-0.95312139963786535</v>
      </c>
      <c r="O112" s="1275">
        <f t="shared" si="24"/>
        <v>0.29498456783953486</v>
      </c>
      <c r="P112" s="1275">
        <f t="shared" si="24"/>
        <v>-0.47685460012878877</v>
      </c>
      <c r="Q112" s="1275">
        <f t="shared" si="24"/>
        <v>-3.1131677225886278E-2</v>
      </c>
      <c r="R112" s="1275">
        <f t="shared" si="24"/>
        <v>-0.82607790660928515</v>
      </c>
      <c r="S112" s="1275">
        <f t="shared" si="24"/>
        <v>-1.3473917651320306</v>
      </c>
      <c r="T112" s="1275">
        <f t="shared" si="24"/>
        <v>-2.1663599529691595</v>
      </c>
      <c r="U112" s="1275">
        <f t="shared" si="24"/>
        <v>-4.1822812134440852</v>
      </c>
      <c r="V112" s="1275"/>
    </row>
    <row r="113" spans="1:22" s="1308" customFormat="1" ht="11.25" customHeight="1" x14ac:dyDescent="0.2">
      <c r="A113" s="2756">
        <v>2010</v>
      </c>
      <c r="B113" s="2757"/>
      <c r="C113" s="1275">
        <f t="shared" si="27"/>
        <v>-0.63249607417849063</v>
      </c>
      <c r="D113" s="1275">
        <f t="shared" si="27"/>
        <v>0.95046300553667606</v>
      </c>
      <c r="E113" s="1275">
        <f t="shared" si="27"/>
        <v>-2.061238843159515</v>
      </c>
      <c r="F113" s="1275">
        <f>F26/F25*100-100</f>
        <v>-0.86067232426175622</v>
      </c>
      <c r="G113" s="1275">
        <f t="shared" si="28"/>
        <v>-1.7469421901107864</v>
      </c>
      <c r="H113" s="1275">
        <f t="shared" si="28"/>
        <v>3.8677212759278916</v>
      </c>
      <c r="I113" s="1275">
        <f t="shared" si="28"/>
        <v>-9.5402035212089231E-2</v>
      </c>
      <c r="J113" s="1275">
        <f t="shared" si="28"/>
        <v>-5.8796098573254341</v>
      </c>
      <c r="K113" s="1275">
        <f t="shared" si="28"/>
        <v>1.9473459743541781</v>
      </c>
      <c r="L113" s="2756">
        <v>2010</v>
      </c>
      <c r="M113" s="2757"/>
      <c r="N113" s="1275">
        <f t="shared" si="24"/>
        <v>2.934960859091845</v>
      </c>
      <c r="O113" s="1275">
        <f t="shared" si="24"/>
        <v>-1.2295617773240082</v>
      </c>
      <c r="P113" s="1275">
        <f t="shared" si="24"/>
        <v>-2.6894580137080339</v>
      </c>
      <c r="Q113" s="1275">
        <f t="shared" si="24"/>
        <v>-2.8765635796969917</v>
      </c>
      <c r="R113" s="1275">
        <f t="shared" si="24"/>
        <v>2.6594813569056299</v>
      </c>
      <c r="S113" s="1275">
        <f t="shared" si="24"/>
        <v>-0.88465464124698201</v>
      </c>
      <c r="T113" s="1275">
        <f t="shared" si="24"/>
        <v>1.1776509632230159</v>
      </c>
      <c r="U113" s="1275">
        <f t="shared" si="24"/>
        <v>-3.1252367345953758</v>
      </c>
      <c r="V113" s="1275"/>
    </row>
    <row r="114" spans="1:22" s="1308" customFormat="1" ht="11.25" customHeight="1" x14ac:dyDescent="0.2">
      <c r="A114" s="2756">
        <v>2011</v>
      </c>
      <c r="B114" s="2757"/>
      <c r="C114" s="1278">
        <v>-5.6144511737542757E-2</v>
      </c>
      <c r="D114" s="1278">
        <v>-0.25328535823297216</v>
      </c>
      <c r="E114" s="1278">
        <v>-0.93615842032988894</v>
      </c>
      <c r="F114" s="1278">
        <v>-0.632790803860658</v>
      </c>
      <c r="G114" s="1278">
        <v>1.0440690293157928</v>
      </c>
      <c r="H114" s="1278">
        <v>0.82835638854001559</v>
      </c>
      <c r="I114" s="1278">
        <v>5.0363743825328555</v>
      </c>
      <c r="J114" s="1278">
        <v>-2.3562092295035768</v>
      </c>
      <c r="K114" s="1278">
        <v>0.54161672907628144</v>
      </c>
      <c r="L114" s="2760">
        <v>2011</v>
      </c>
      <c r="M114" s="2761"/>
      <c r="N114" s="1278">
        <v>-1.0468545060474952</v>
      </c>
      <c r="O114" s="1278">
        <v>0.90597988290551257</v>
      </c>
      <c r="P114" s="1278">
        <v>0.51023880833886892</v>
      </c>
      <c r="Q114" s="1278">
        <v>-0.55443163093488579</v>
      </c>
      <c r="R114" s="1278">
        <v>4.872734402045694</v>
      </c>
      <c r="S114" s="1278">
        <v>-4.2356678608421703</v>
      </c>
      <c r="T114" s="1278">
        <v>-2.2467056012441731</v>
      </c>
      <c r="U114" s="1278">
        <v>-1.672478075054741</v>
      </c>
      <c r="V114" s="1275"/>
    </row>
    <row r="115" spans="1:22" s="1308" customFormat="1" ht="11.25" customHeight="1" x14ac:dyDescent="0.2">
      <c r="A115" s="2756">
        <v>2012</v>
      </c>
      <c r="B115" s="2757"/>
      <c r="C115" s="1278">
        <f t="shared" ref="C115:K115" si="29">C28/C27*100-100</f>
        <v>-1.987538871076822</v>
      </c>
      <c r="D115" s="1278">
        <f t="shared" si="29"/>
        <v>-5.3419214165705426</v>
      </c>
      <c r="E115" s="1278">
        <f t="shared" si="29"/>
        <v>0.17795143255241896</v>
      </c>
      <c r="F115" s="1278">
        <f t="shared" si="29"/>
        <v>-0.31713390188667745</v>
      </c>
      <c r="G115" s="1278">
        <f t="shared" si="29"/>
        <v>0.333520006070259</v>
      </c>
      <c r="H115" s="1278">
        <f t="shared" si="29"/>
        <v>-6.2173692496594128</v>
      </c>
      <c r="I115" s="1278">
        <f t="shared" si="29"/>
        <v>5.4914784682046189</v>
      </c>
      <c r="J115" s="1278">
        <f t="shared" si="29"/>
        <v>-1.6013355909587261</v>
      </c>
      <c r="K115" s="1278">
        <f t="shared" si="29"/>
        <v>2.3969268574421534</v>
      </c>
      <c r="L115" s="2760">
        <v>2012</v>
      </c>
      <c r="M115" s="2761"/>
      <c r="N115" s="1278">
        <f t="shared" ref="N115:U115" si="30">N28/N27*100-100</f>
        <v>-9.0461421723205149E-2</v>
      </c>
      <c r="O115" s="1278">
        <f t="shared" si="30"/>
        <v>-0.82776805248103358</v>
      </c>
      <c r="P115" s="1278">
        <f t="shared" si="30"/>
        <v>-17.657355428417461</v>
      </c>
      <c r="Q115" s="1278">
        <f t="shared" si="30"/>
        <v>-3.1751639286396625</v>
      </c>
      <c r="R115" s="1278">
        <f t="shared" si="30"/>
        <v>0.59240605375134692</v>
      </c>
      <c r="S115" s="1278">
        <f t="shared" si="30"/>
        <v>5.1191772088347278</v>
      </c>
      <c r="T115" s="1278">
        <f t="shared" si="30"/>
        <v>-1.0155692914169663</v>
      </c>
      <c r="U115" s="1278">
        <f t="shared" si="30"/>
        <v>-5.8812875626676515</v>
      </c>
      <c r="V115" s="1275"/>
    </row>
    <row r="116" spans="1:22" s="1308" customFormat="1" ht="11.25" customHeight="1" x14ac:dyDescent="0.2">
      <c r="A116" s="2756">
        <v>2013</v>
      </c>
      <c r="B116" s="2757"/>
      <c r="C116" s="1278">
        <f t="shared" ref="C116:H118" si="31">C29/C28*100-100</f>
        <v>-0.33651238586038801</v>
      </c>
      <c r="D116" s="1278">
        <f t="shared" si="31"/>
        <v>-4.8130993182076196</v>
      </c>
      <c r="E116" s="1278">
        <f t="shared" si="31"/>
        <v>-2.0567383360530442</v>
      </c>
      <c r="F116" s="1278">
        <f t="shared" si="31"/>
        <v>6.2833067775534204</v>
      </c>
      <c r="G116" s="1278">
        <f t="shared" si="31"/>
        <v>2.4440489748936756</v>
      </c>
      <c r="H116" s="1278">
        <f t="shared" si="31"/>
        <v>0.49860387639711234</v>
      </c>
      <c r="I116" s="1278" t="s">
        <v>800</v>
      </c>
      <c r="J116" s="1278">
        <f t="shared" ref="J116:K118" si="32">J29/J28*100-100</f>
        <v>2.2771332630108247</v>
      </c>
      <c r="K116" s="1278">
        <f t="shared" si="32"/>
        <v>-0.22760319643447247</v>
      </c>
      <c r="L116" s="2760">
        <v>2013</v>
      </c>
      <c r="M116" s="2761"/>
      <c r="N116" s="1278">
        <f t="shared" ref="N116:S118" si="33">N29/N28*100-100</f>
        <v>3.6200021353270557</v>
      </c>
      <c r="O116" s="1278">
        <f t="shared" si="33"/>
        <v>0.93619983238342286</v>
      </c>
      <c r="P116" s="1278">
        <f t="shared" si="33"/>
        <v>-3.4054329932641849</v>
      </c>
      <c r="Q116" s="1278">
        <f t="shared" si="33"/>
        <v>-4.6659256963189648</v>
      </c>
      <c r="R116" s="1278">
        <f t="shared" si="33"/>
        <v>-0.1870966252732984</v>
      </c>
      <c r="S116" s="1278">
        <f t="shared" si="33"/>
        <v>-4.7919165480375057</v>
      </c>
      <c r="T116" s="1278" t="s">
        <v>800</v>
      </c>
      <c r="U116" s="1278">
        <f>U29/U28*100-100</f>
        <v>0.7827023282540182</v>
      </c>
      <c r="V116" s="1275"/>
    </row>
    <row r="117" spans="1:22" s="1308" customFormat="1" ht="11.25" customHeight="1" x14ac:dyDescent="0.2">
      <c r="A117" s="2756">
        <v>2014</v>
      </c>
      <c r="B117" s="2757"/>
      <c r="C117" s="1278">
        <f t="shared" si="31"/>
        <v>-0.66534365978642995</v>
      </c>
      <c r="D117" s="1278">
        <f t="shared" si="31"/>
        <v>6.0091226613049997</v>
      </c>
      <c r="E117" s="1278">
        <f t="shared" si="31"/>
        <v>-1.365255585262986</v>
      </c>
      <c r="F117" s="1278">
        <f t="shared" si="31"/>
        <v>1.3408628480667346</v>
      </c>
      <c r="G117" s="1278">
        <f t="shared" si="31"/>
        <v>-0.70883578988154738</v>
      </c>
      <c r="H117" s="1278">
        <f t="shared" si="31"/>
        <v>-0.9841679394270102</v>
      </c>
      <c r="I117" s="1278">
        <f>I30/I29*100-100</f>
        <v>-0.79387946747669957</v>
      </c>
      <c r="J117" s="1278">
        <f t="shared" si="32"/>
        <v>-4.3252052612959062</v>
      </c>
      <c r="K117" s="1278">
        <f t="shared" si="32"/>
        <v>0.50442706543766747</v>
      </c>
      <c r="L117" s="2760">
        <v>2014</v>
      </c>
      <c r="M117" s="2761"/>
      <c r="N117" s="1278">
        <f t="shared" si="33"/>
        <v>-4.6102671913715909</v>
      </c>
      <c r="O117" s="1278">
        <f t="shared" si="33"/>
        <v>-0.83688068225301038</v>
      </c>
      <c r="P117" s="1278">
        <f t="shared" si="33"/>
        <v>3.3599762977718086</v>
      </c>
      <c r="Q117" s="1278">
        <f t="shared" si="33"/>
        <v>-6.9467957545275709</v>
      </c>
      <c r="R117" s="1278">
        <f t="shared" si="33"/>
        <v>-1.5642121593104292</v>
      </c>
      <c r="S117" s="1278">
        <f t="shared" si="33"/>
        <v>1.9500234365857665</v>
      </c>
      <c r="T117" s="1278">
        <f>T30/T29*100-100</f>
        <v>-6.2677042675089751</v>
      </c>
      <c r="U117" s="1278">
        <f>U30/U29*100-100</f>
        <v>-0.87919492386131992</v>
      </c>
      <c r="V117" s="1275"/>
    </row>
    <row r="118" spans="1:22" s="1308" customFormat="1" ht="11.25" customHeight="1" x14ac:dyDescent="0.2">
      <c r="A118" s="2756">
        <v>2015</v>
      </c>
      <c r="B118" s="2757"/>
      <c r="C118" s="1278">
        <f t="shared" si="31"/>
        <v>-1.1248749846296846</v>
      </c>
      <c r="D118" s="1278">
        <f t="shared" si="31"/>
        <v>0.30895715549694103</v>
      </c>
      <c r="E118" s="1278">
        <f t="shared" si="31"/>
        <v>-2.1038399548656344</v>
      </c>
      <c r="F118" s="1278">
        <f t="shared" si="31"/>
        <v>3.2729365297062856</v>
      </c>
      <c r="G118" s="1278">
        <f t="shared" si="31"/>
        <v>-14.690779533213799</v>
      </c>
      <c r="H118" s="1278">
        <f t="shared" si="31"/>
        <v>0.79578011876205323</v>
      </c>
      <c r="I118" s="1278">
        <f>I31/I30*100-100</f>
        <v>-0.85328899050269058</v>
      </c>
      <c r="J118" s="1278">
        <f t="shared" si="32"/>
        <v>-6.9501497086889543</v>
      </c>
      <c r="K118" s="1278">
        <f t="shared" si="32"/>
        <v>2.9871601995481853</v>
      </c>
      <c r="L118" s="2760">
        <v>2015</v>
      </c>
      <c r="M118" s="2761"/>
      <c r="N118" s="1278">
        <f t="shared" si="33"/>
        <v>2.2503656024920815</v>
      </c>
      <c r="O118" s="1278">
        <f t="shared" si="33"/>
        <v>1.0901993126392</v>
      </c>
      <c r="P118" s="1278">
        <f t="shared" si="33"/>
        <v>-5.9702224668277069</v>
      </c>
      <c r="Q118" s="1278">
        <f t="shared" si="33"/>
        <v>-10.646189682220125</v>
      </c>
      <c r="R118" s="1278">
        <f t="shared" si="33"/>
        <v>-2.4519153360370183</v>
      </c>
      <c r="S118" s="1278">
        <f t="shared" si="33"/>
        <v>0.38153048182032023</v>
      </c>
      <c r="T118" s="1278">
        <f>T31/T30*100-100</f>
        <v>-2.137562057092552</v>
      </c>
      <c r="U118" s="1278">
        <f>U31/U30*100-100</f>
        <v>1.1451955229484554</v>
      </c>
      <c r="V118" s="1275"/>
    </row>
    <row r="119" spans="1:22" s="1308" customFormat="1" ht="11.25" customHeight="1" x14ac:dyDescent="0.2">
      <c r="A119" s="2756">
        <v>2016</v>
      </c>
      <c r="B119" s="2757"/>
      <c r="C119" s="1278" t="s">
        <v>1452</v>
      </c>
      <c r="D119" s="1278" t="s">
        <v>1397</v>
      </c>
      <c r="E119" s="1278" t="s">
        <v>1441</v>
      </c>
      <c r="F119" s="1278" t="s">
        <v>1428</v>
      </c>
      <c r="G119" s="1278" t="s">
        <v>1507</v>
      </c>
      <c r="H119" s="1278" t="s">
        <v>1437</v>
      </c>
      <c r="I119" s="1278" t="s">
        <v>1454</v>
      </c>
      <c r="J119" s="1278" t="s">
        <v>1434</v>
      </c>
      <c r="K119" s="1278" t="s">
        <v>1508</v>
      </c>
      <c r="L119" s="2756">
        <v>2016</v>
      </c>
      <c r="M119" s="2757"/>
      <c r="N119" s="1278">
        <v>1.6</v>
      </c>
      <c r="O119" s="1278" t="s">
        <v>1385</v>
      </c>
      <c r="P119" s="1278" t="s">
        <v>800</v>
      </c>
      <c r="Q119" s="1278" t="s">
        <v>800</v>
      </c>
      <c r="R119" s="1278" t="s">
        <v>1458</v>
      </c>
      <c r="S119" s="1278" t="s">
        <v>1393</v>
      </c>
      <c r="T119" s="1278" t="s">
        <v>1395</v>
      </c>
      <c r="U119" s="1278" t="s">
        <v>1435</v>
      </c>
    </row>
    <row r="120" spans="1:22" s="1308" customFormat="1" ht="11.25" customHeight="1" x14ac:dyDescent="0.2">
      <c r="A120" s="2756">
        <v>2017</v>
      </c>
      <c r="B120" s="2757"/>
      <c r="C120" s="1275">
        <f t="shared" ref="C120:K120" si="34">C33/C32*100-100</f>
        <v>-0.70390179582943802</v>
      </c>
      <c r="D120" s="1275">
        <f t="shared" si="34"/>
        <v>-2.816583426309208</v>
      </c>
      <c r="E120" s="1275">
        <f t="shared" si="34"/>
        <v>-4.3369530462897927</v>
      </c>
      <c r="F120" s="1275">
        <f t="shared" si="34"/>
        <v>1.7976415364379932</v>
      </c>
      <c r="G120" s="1275">
        <f t="shared" si="34"/>
        <v>-3.2054130368819784</v>
      </c>
      <c r="H120" s="1275">
        <f t="shared" si="34"/>
        <v>-1.1973359330801969</v>
      </c>
      <c r="I120" s="1275">
        <f t="shared" si="34"/>
        <v>1.3645955930305433</v>
      </c>
      <c r="J120" s="1275">
        <f t="shared" si="34"/>
        <v>-8.2171977611092615</v>
      </c>
      <c r="K120" s="1275">
        <f t="shared" si="34"/>
        <v>0.5555424759312757</v>
      </c>
      <c r="L120" s="2756">
        <v>2017</v>
      </c>
      <c r="M120" s="2757"/>
      <c r="N120" s="1275">
        <f>N33/N32*100-100</f>
        <v>-2.7390828627245156</v>
      </c>
      <c r="O120" s="1275">
        <f>O33/O32*100-100</f>
        <v>0.32290342904128977</v>
      </c>
      <c r="P120" s="1278" t="s">
        <v>800</v>
      </c>
      <c r="Q120" s="1278" t="s">
        <v>800</v>
      </c>
      <c r="R120" s="1275">
        <f t="shared" ref="R120:U121" si="35">R33/R32*100-100</f>
        <v>0.850076148066222</v>
      </c>
      <c r="S120" s="1275">
        <f t="shared" si="35"/>
        <v>1.3105643305849668</v>
      </c>
      <c r="T120" s="1275">
        <f t="shared" si="35"/>
        <v>0.72522040115823927</v>
      </c>
      <c r="U120" s="1275">
        <f t="shared" si="35"/>
        <v>-3.4160818407635674</v>
      </c>
    </row>
    <row r="121" spans="1:22" s="1308" customFormat="1" ht="11.25" hidden="1" customHeight="1" x14ac:dyDescent="0.2">
      <c r="A121" s="2756">
        <v>2018</v>
      </c>
      <c r="B121" s="2757"/>
      <c r="C121" s="1275" t="e">
        <f t="shared" ref="C121:K121" si="36">C34/C33*100-100</f>
        <v>#REF!</v>
      </c>
      <c r="D121" s="1275" t="e">
        <f t="shared" si="36"/>
        <v>#REF!</v>
      </c>
      <c r="E121" s="1275" t="e">
        <f t="shared" si="36"/>
        <v>#REF!</v>
      </c>
      <c r="F121" s="1275" t="e">
        <f t="shared" si="36"/>
        <v>#REF!</v>
      </c>
      <c r="G121" s="1275" t="e">
        <f t="shared" si="36"/>
        <v>#REF!</v>
      </c>
      <c r="H121" s="1275" t="e">
        <f t="shared" si="36"/>
        <v>#REF!</v>
      </c>
      <c r="I121" s="1275" t="e">
        <f t="shared" si="36"/>
        <v>#REF!</v>
      </c>
      <c r="J121" s="1275" t="e">
        <f t="shared" si="36"/>
        <v>#REF!</v>
      </c>
      <c r="K121" s="1275" t="e">
        <f t="shared" si="36"/>
        <v>#REF!</v>
      </c>
      <c r="L121" s="2756">
        <v>2018</v>
      </c>
      <c r="M121" s="2757"/>
      <c r="N121" s="1275" t="e">
        <f>N34/N33*100-100</f>
        <v>#REF!</v>
      </c>
      <c r="O121" s="1275" t="e">
        <f>O34/O33*100-100</f>
        <v>#REF!</v>
      </c>
      <c r="P121" s="1278" t="s">
        <v>800</v>
      </c>
      <c r="Q121" s="1278" t="s">
        <v>800</v>
      </c>
      <c r="R121" s="1275" t="e">
        <f t="shared" si="35"/>
        <v>#REF!</v>
      </c>
      <c r="S121" s="1275" t="e">
        <f t="shared" si="35"/>
        <v>#REF!</v>
      </c>
      <c r="T121" s="1275" t="e">
        <f t="shared" si="35"/>
        <v>#REF!</v>
      </c>
      <c r="U121" s="1275" t="e">
        <f t="shared" si="35"/>
        <v>#REF!</v>
      </c>
    </row>
    <row r="122" spans="1:22" s="1308" customFormat="1" ht="11.25" hidden="1" customHeight="1" x14ac:dyDescent="0.2">
      <c r="A122" s="1845"/>
      <c r="B122" s="1846"/>
      <c r="C122" s="1275"/>
      <c r="D122" s="1275"/>
      <c r="E122" s="1275"/>
      <c r="F122" s="1275"/>
      <c r="G122" s="1275"/>
      <c r="H122" s="1275"/>
      <c r="I122" s="1275"/>
      <c r="J122" s="1275"/>
      <c r="K122" s="1275"/>
      <c r="L122" s="1845"/>
      <c r="M122" s="1846"/>
      <c r="N122" s="1275"/>
      <c r="O122" s="1275"/>
      <c r="P122" s="1278"/>
      <c r="Q122" s="1278"/>
      <c r="R122" s="1275"/>
      <c r="S122" s="1275"/>
      <c r="T122" s="1275"/>
      <c r="U122" s="1275"/>
    </row>
    <row r="123" spans="1:22" s="1308" customFormat="1" ht="11.25" hidden="1" customHeight="1" x14ac:dyDescent="0.2">
      <c r="A123" s="2762">
        <v>2008</v>
      </c>
      <c r="B123" s="2763"/>
      <c r="C123" s="1317"/>
      <c r="D123" s="1317"/>
      <c r="E123" s="1317"/>
      <c r="F123" s="1318"/>
      <c r="G123" s="1318"/>
      <c r="H123" s="1317"/>
      <c r="I123" s="1317"/>
      <c r="J123" s="1317"/>
      <c r="K123" s="1318"/>
      <c r="L123" s="2758">
        <v>2008</v>
      </c>
      <c r="M123" s="2759"/>
      <c r="N123" s="1317"/>
      <c r="O123" s="1317"/>
      <c r="P123" s="1317"/>
      <c r="Q123" s="1317"/>
      <c r="R123" s="1317"/>
      <c r="S123" s="1317"/>
      <c r="T123" s="1318"/>
      <c r="U123" s="1318"/>
    </row>
    <row r="124" spans="1:22" s="1319" customFormat="1" ht="11.25" hidden="1" customHeight="1" x14ac:dyDescent="0.2">
      <c r="A124" s="1018"/>
      <c r="B124" s="1021" t="s">
        <v>843</v>
      </c>
      <c r="C124" s="1278">
        <v>-2.6527230276106337</v>
      </c>
      <c r="D124" s="1278">
        <v>-2.7120918473848974</v>
      </c>
      <c r="E124" s="1278">
        <v>-1.0934703542382778</v>
      </c>
      <c r="F124" s="1278">
        <v>-22.881648528475267</v>
      </c>
      <c r="G124" s="1278">
        <v>-7.2294449098375537</v>
      </c>
      <c r="H124" s="1278">
        <v>-2.6819980993882382</v>
      </c>
      <c r="I124" s="1278">
        <v>-2.2890984297350769</v>
      </c>
      <c r="J124" s="1278">
        <v>3.4129290549124676</v>
      </c>
      <c r="K124" s="1278">
        <v>-6.1270005683479098</v>
      </c>
      <c r="L124" s="1071"/>
      <c r="M124" s="1028" t="s">
        <v>843</v>
      </c>
      <c r="N124" s="1278">
        <v>-5.9755331376991592</v>
      </c>
      <c r="O124" s="1278">
        <v>-0.44054826060423125</v>
      </c>
      <c r="P124" s="1278">
        <v>-0.86999895442887976</v>
      </c>
      <c r="Q124" s="1278">
        <v>2.7822698559819514</v>
      </c>
      <c r="R124" s="1278">
        <v>-2.5947406972965723</v>
      </c>
      <c r="S124" s="1278">
        <v>-1.1105853753221453</v>
      </c>
      <c r="T124" s="1278">
        <v>-4.5141063188414989</v>
      </c>
      <c r="U124" s="1278">
        <v>-3.0561571788121427</v>
      </c>
    </row>
    <row r="125" spans="1:22" s="1319" customFormat="1" ht="11.25" hidden="1" customHeight="1" x14ac:dyDescent="0.2">
      <c r="A125" s="1018"/>
      <c r="B125" s="1021" t="s">
        <v>845</v>
      </c>
      <c r="C125" s="1278">
        <v>1.5437249835783149</v>
      </c>
      <c r="D125" s="1278">
        <v>2.8822841860005184</v>
      </c>
      <c r="E125" s="1278">
        <v>4.5251160486063213</v>
      </c>
      <c r="F125" s="1278">
        <v>-10.44530682038625</v>
      </c>
      <c r="G125" s="1278">
        <v>-6.7667734954083159</v>
      </c>
      <c r="H125" s="1278">
        <v>13.194555225925455</v>
      </c>
      <c r="I125" s="1278">
        <v>5.258849389776671</v>
      </c>
      <c r="J125" s="1278">
        <v>4.3470336183678739</v>
      </c>
      <c r="K125" s="1278">
        <v>1.0896926791265571</v>
      </c>
      <c r="L125" s="1071"/>
      <c r="M125" s="1028" t="s">
        <v>845</v>
      </c>
      <c r="N125" s="1278">
        <v>-0.94986030830177981</v>
      </c>
      <c r="O125" s="1278">
        <v>1.7294705741851999</v>
      </c>
      <c r="P125" s="1278">
        <v>-1.2571454078993725</v>
      </c>
      <c r="Q125" s="1278">
        <v>5.8568107049695328</v>
      </c>
      <c r="R125" s="1278">
        <v>-1.380928223974891</v>
      </c>
      <c r="S125" s="1278">
        <v>-8.9311378050865642E-2</v>
      </c>
      <c r="T125" s="1278">
        <v>6.0546082812173125</v>
      </c>
      <c r="U125" s="1278">
        <v>-4.8858472962397599</v>
      </c>
    </row>
    <row r="126" spans="1:22" s="1319" customFormat="1" ht="11.25" hidden="1" customHeight="1" x14ac:dyDescent="0.2">
      <c r="A126" s="1018"/>
      <c r="B126" s="1022" t="s">
        <v>846</v>
      </c>
      <c r="C126" s="1278">
        <v>1.9025331586234557</v>
      </c>
      <c r="D126" s="1278">
        <v>7.5616450761955889E-2</v>
      </c>
      <c r="E126" s="1278">
        <v>3.5631488489770362</v>
      </c>
      <c r="F126" s="1278">
        <v>6.1963629477787663</v>
      </c>
      <c r="G126" s="1278">
        <v>-6.957336229200763</v>
      </c>
      <c r="H126" s="1278">
        <v>4.6644286858257686</v>
      </c>
      <c r="I126" s="1278">
        <v>1.6652445169145409</v>
      </c>
      <c r="J126" s="1278">
        <v>3.7978921514042412</v>
      </c>
      <c r="K126" s="1278">
        <v>1.0330185597743622</v>
      </c>
      <c r="L126" s="1071"/>
      <c r="M126" s="1030" t="s">
        <v>846</v>
      </c>
      <c r="N126" s="1278">
        <v>2.2589156806945141</v>
      </c>
      <c r="O126" s="1278">
        <v>2.6739848065650165</v>
      </c>
      <c r="P126" s="1278">
        <v>0.23577154815632184</v>
      </c>
      <c r="Q126" s="1278">
        <v>4.3064058519231736</v>
      </c>
      <c r="R126" s="1278">
        <v>-0.42830025264082394</v>
      </c>
      <c r="S126" s="1278">
        <v>-1.1754485368004453</v>
      </c>
      <c r="T126" s="1278">
        <v>1.934249616895741</v>
      </c>
      <c r="U126" s="1278">
        <v>0.60019404732571502</v>
      </c>
    </row>
    <row r="127" spans="1:22" s="1319" customFormat="1" ht="11.25" hidden="1" customHeight="1" x14ac:dyDescent="0.2">
      <c r="A127" s="1018"/>
      <c r="B127" s="1022" t="s">
        <v>847</v>
      </c>
      <c r="C127" s="1278">
        <v>0.56002080947172317</v>
      </c>
      <c r="D127" s="1278">
        <v>-1.01217364463335</v>
      </c>
      <c r="E127" s="1278">
        <v>3.1559021714956401</v>
      </c>
      <c r="F127" s="1278">
        <v>-2.9674197194331384</v>
      </c>
      <c r="G127" s="1278">
        <v>11.913545716398204</v>
      </c>
      <c r="H127" s="1278">
        <v>-6.7222033509569883</v>
      </c>
      <c r="I127" s="1278">
        <v>-0.86000913539831458</v>
      </c>
      <c r="J127" s="1278">
        <v>-0.63566167962750342</v>
      </c>
      <c r="K127" s="1278">
        <v>-6.145218033468737</v>
      </c>
      <c r="L127" s="1071"/>
      <c r="M127" s="1030" t="s">
        <v>847</v>
      </c>
      <c r="N127" s="1278">
        <v>-3.6228705256880431</v>
      </c>
      <c r="O127" s="1278">
        <v>2.7146827746790052</v>
      </c>
      <c r="P127" s="1278">
        <v>-2.7203993057239018</v>
      </c>
      <c r="Q127" s="1278">
        <v>4.1193772746216837</v>
      </c>
      <c r="R127" s="1278">
        <v>-3.0268271374801969</v>
      </c>
      <c r="S127" s="1278">
        <v>-0.40787481721616814</v>
      </c>
      <c r="T127" s="1278">
        <v>6.0711365889393392</v>
      </c>
      <c r="U127" s="1278">
        <v>-3.884854928830066</v>
      </c>
    </row>
    <row r="128" spans="1:22" s="1319" customFormat="1" ht="11.25" hidden="1" customHeight="1" x14ac:dyDescent="0.2">
      <c r="A128" s="1018"/>
      <c r="B128" s="1021"/>
      <c r="C128" s="1278"/>
      <c r="D128" s="1278"/>
      <c r="E128" s="1278"/>
      <c r="F128" s="1278"/>
      <c r="G128" s="1278"/>
      <c r="H128" s="1278"/>
      <c r="I128" s="1278"/>
      <c r="J128" s="1278"/>
      <c r="K128" s="1278"/>
      <c r="L128" s="1071"/>
      <c r="M128" s="1028"/>
      <c r="N128" s="1323"/>
      <c r="O128" s="1278"/>
      <c r="P128" s="1278"/>
      <c r="Q128" s="1278"/>
      <c r="R128" s="1278"/>
      <c r="S128" s="1278"/>
      <c r="T128" s="1278"/>
      <c r="U128" s="1278"/>
    </row>
    <row r="129" spans="1:21" s="1319" customFormat="1" ht="11.25" hidden="1" customHeight="1" x14ac:dyDescent="0.2">
      <c r="A129" s="2762">
        <v>2009</v>
      </c>
      <c r="B129" s="2763"/>
      <c r="C129" s="1278"/>
      <c r="D129" s="1278"/>
      <c r="E129" s="1278"/>
      <c r="F129" s="1278"/>
      <c r="G129" s="1278"/>
      <c r="H129" s="1278"/>
      <c r="I129" s="1278"/>
      <c r="J129" s="1278"/>
      <c r="K129" s="1278"/>
      <c r="L129" s="2758">
        <v>2009</v>
      </c>
      <c r="M129" s="2759"/>
      <c r="N129" s="1323"/>
      <c r="O129" s="1278"/>
      <c r="P129" s="1278"/>
      <c r="Q129" s="1278"/>
      <c r="R129" s="1278"/>
      <c r="S129" s="1278"/>
      <c r="T129" s="1278"/>
      <c r="U129" s="1278"/>
    </row>
    <row r="130" spans="1:21" s="1319" customFormat="1" ht="11.25" hidden="1" customHeight="1" x14ac:dyDescent="0.2">
      <c r="A130" s="1018"/>
      <c r="B130" s="1021" t="s">
        <v>843</v>
      </c>
      <c r="C130" s="1278">
        <v>0.9525633144446175</v>
      </c>
      <c r="D130" s="1278">
        <v>-2.5390886146362988</v>
      </c>
      <c r="E130" s="1278">
        <v>-3.5336765109306612E-2</v>
      </c>
      <c r="F130" s="1278" t="s">
        <v>800</v>
      </c>
      <c r="G130" s="1278">
        <v>0.82103256739371488</v>
      </c>
      <c r="H130" s="1278">
        <v>9.9855414992373994</v>
      </c>
      <c r="I130" s="1278">
        <v>1.797190035391381</v>
      </c>
      <c r="J130" s="1278">
        <v>-5.4828090642697731</v>
      </c>
      <c r="K130" s="1278">
        <v>-3.4455836083543119</v>
      </c>
      <c r="L130" s="1071"/>
      <c r="M130" s="1028" t="s">
        <v>843</v>
      </c>
      <c r="N130" s="1278">
        <v>2.4330553733414462</v>
      </c>
      <c r="O130" s="1278">
        <v>2.3080279974676614</v>
      </c>
      <c r="P130" s="1278">
        <v>2.3046996190430491E-2</v>
      </c>
      <c r="Q130" s="1278">
        <v>2.9124668602939607</v>
      </c>
      <c r="R130" s="1278">
        <v>-1.5030927449774794</v>
      </c>
      <c r="S130" s="1278">
        <v>-1.6938439703018275</v>
      </c>
      <c r="T130" s="1278">
        <v>8.7414409668610915E-2</v>
      </c>
      <c r="U130" s="1278">
        <v>-2.8692688653351581</v>
      </c>
    </row>
    <row r="131" spans="1:21" s="1319" customFormat="1" ht="11.25" hidden="1" customHeight="1" x14ac:dyDescent="0.2">
      <c r="A131" s="1018"/>
      <c r="B131" s="1021" t="s">
        <v>845</v>
      </c>
      <c r="C131" s="1278">
        <v>-2.5563494320977611</v>
      </c>
      <c r="D131" s="1278">
        <v>-3.4038669800766002</v>
      </c>
      <c r="E131" s="1278">
        <v>-4.0531524304080335</v>
      </c>
      <c r="F131" s="1278">
        <v>6.4088582839172119</v>
      </c>
      <c r="G131" s="1278">
        <v>2.2639244142840482</v>
      </c>
      <c r="H131" s="1278">
        <v>-10.490147347518203</v>
      </c>
      <c r="I131" s="1278">
        <v>-2.1859366644422096</v>
      </c>
      <c r="J131" s="1278">
        <v>-6.6737379478552441</v>
      </c>
      <c r="K131" s="1278">
        <v>-8.7375672440277157</v>
      </c>
      <c r="L131" s="1071"/>
      <c r="M131" s="1028" t="s">
        <v>845</v>
      </c>
      <c r="N131" s="1278">
        <v>-7.4552995841659566</v>
      </c>
      <c r="O131" s="1278">
        <v>1.0009878610218266</v>
      </c>
      <c r="P131" s="1278">
        <v>0.80582082417654988</v>
      </c>
      <c r="Q131" s="1278">
        <v>1.0952144553855874</v>
      </c>
      <c r="R131" s="1278">
        <v>-2.2064285786411659</v>
      </c>
      <c r="S131" s="1278">
        <v>-4.8857890530447605</v>
      </c>
      <c r="T131" s="1278">
        <v>-6.0623377792363442</v>
      </c>
      <c r="U131" s="1278">
        <v>-5.7074314364711825</v>
      </c>
    </row>
    <row r="132" spans="1:21" s="1319" customFormat="1" ht="11.25" hidden="1" customHeight="1" x14ac:dyDescent="0.2">
      <c r="A132" s="1018"/>
      <c r="B132" s="1021" t="s">
        <v>846</v>
      </c>
      <c r="C132" s="1278">
        <v>-0.75612599364642108</v>
      </c>
      <c r="D132" s="1278">
        <v>-4.2435593160046778</v>
      </c>
      <c r="E132" s="1278">
        <v>-1.1915941668293328</v>
      </c>
      <c r="F132" s="1278">
        <v>6.9101715838684186</v>
      </c>
      <c r="G132" s="1278">
        <v>3.0439047117189801</v>
      </c>
      <c r="H132" s="1278">
        <v>1.0865547916547342</v>
      </c>
      <c r="I132" s="1278">
        <v>1.1006789441286458</v>
      </c>
      <c r="J132" s="1278">
        <v>0.10952545236635558</v>
      </c>
      <c r="K132" s="1278">
        <v>-8.7089773399726482</v>
      </c>
      <c r="L132" s="1071"/>
      <c r="M132" s="1028" t="s">
        <v>846</v>
      </c>
      <c r="N132" s="1278">
        <v>2.2482182196064855</v>
      </c>
      <c r="O132" s="1278">
        <v>-0.93298406466941231</v>
      </c>
      <c r="P132" s="1278">
        <v>-1.726634240043353</v>
      </c>
      <c r="Q132" s="1278">
        <v>-0.72041220225244729</v>
      </c>
      <c r="R132" s="1278">
        <v>-1.6741813069843232</v>
      </c>
      <c r="S132" s="1278">
        <v>1.4617363494468805</v>
      </c>
      <c r="T132" s="1278">
        <v>-0.91022327971670336</v>
      </c>
      <c r="U132" s="1278">
        <v>-2.9996532837673016</v>
      </c>
    </row>
    <row r="133" spans="1:21" s="1319" customFormat="1" ht="11.25" hidden="1" customHeight="1" x14ac:dyDescent="0.2">
      <c r="A133" s="1018"/>
      <c r="B133" s="1022" t="s">
        <v>847</v>
      </c>
      <c r="C133" s="1278">
        <v>0.1955949587805037</v>
      </c>
      <c r="D133" s="1278">
        <v>-1.6766678463919504</v>
      </c>
      <c r="E133" s="1278">
        <v>4.9497706877038183</v>
      </c>
      <c r="F133" s="1278">
        <v>3.3873871552692236</v>
      </c>
      <c r="G133" s="1278">
        <v>-2.5496125181546603</v>
      </c>
      <c r="H133" s="1278">
        <v>10.277949991220865</v>
      </c>
      <c r="I133" s="1278">
        <v>4.1035786163521948</v>
      </c>
      <c r="J133" s="1278">
        <v>-1.7650127866252348</v>
      </c>
      <c r="K133" s="1278">
        <v>2.4927393571946226</v>
      </c>
      <c r="L133" s="1071"/>
      <c r="M133" s="1030" t="s">
        <v>847</v>
      </c>
      <c r="N133" s="1278">
        <v>-0.42462118298989537</v>
      </c>
      <c r="O133" s="1278">
        <v>-1.2315694155551</v>
      </c>
      <c r="P133" s="1278">
        <v>-1.114491713267924</v>
      </c>
      <c r="Q133" s="1278">
        <v>-3.2142270140562488</v>
      </c>
      <c r="R133" s="1278">
        <v>1.9713509387971868</v>
      </c>
      <c r="S133" s="1278">
        <v>0.4595365661117512</v>
      </c>
      <c r="T133" s="1278">
        <v>-1.5726350737692201</v>
      </c>
      <c r="U133" s="1278">
        <v>-5.0128282459515248</v>
      </c>
    </row>
    <row r="134" spans="1:21" s="1319" customFormat="1" ht="11.25" hidden="1" customHeight="1" x14ac:dyDescent="0.2">
      <c r="A134" s="1018"/>
      <c r="B134" s="1021"/>
      <c r="C134" s="1278"/>
      <c r="D134" s="1278"/>
      <c r="E134" s="1278"/>
      <c r="F134" s="1278"/>
      <c r="G134" s="1278"/>
      <c r="H134" s="1278"/>
      <c r="I134" s="1278"/>
      <c r="J134" s="1278"/>
      <c r="K134" s="1278"/>
      <c r="L134" s="1071"/>
      <c r="M134" s="1028"/>
      <c r="N134" s="1323"/>
      <c r="O134" s="1278"/>
      <c r="P134" s="1278"/>
      <c r="Q134" s="1278"/>
      <c r="R134" s="1278"/>
      <c r="S134" s="1278"/>
      <c r="T134" s="1278"/>
      <c r="U134" s="1278"/>
    </row>
    <row r="135" spans="1:21" s="1319" customFormat="1" ht="11.25" hidden="1" customHeight="1" x14ac:dyDescent="0.2">
      <c r="A135" s="2762">
        <v>2010</v>
      </c>
      <c r="B135" s="2763"/>
      <c r="C135" s="1278"/>
      <c r="D135" s="1278"/>
      <c r="E135" s="1278"/>
      <c r="F135" s="1278"/>
      <c r="G135" s="1278"/>
      <c r="H135" s="1278"/>
      <c r="I135" s="1278"/>
      <c r="J135" s="1278"/>
      <c r="K135" s="1278"/>
      <c r="L135" s="2758">
        <v>2010</v>
      </c>
      <c r="M135" s="2759"/>
      <c r="N135" s="1323"/>
      <c r="O135" s="1278"/>
      <c r="P135" s="1278"/>
      <c r="Q135" s="1278"/>
      <c r="R135" s="1278"/>
      <c r="S135" s="1278"/>
      <c r="T135" s="1278"/>
      <c r="U135" s="1278"/>
    </row>
    <row r="136" spans="1:21" s="1319" customFormat="1" ht="11.25" hidden="1" customHeight="1" x14ac:dyDescent="0.2">
      <c r="A136" s="1018"/>
      <c r="B136" s="1021" t="s">
        <v>843</v>
      </c>
      <c r="C136" s="1278">
        <v>0.67476091133087834</v>
      </c>
      <c r="D136" s="1278">
        <v>2.4320631274258062</v>
      </c>
      <c r="E136" s="1278">
        <v>-9.1687312995929915E-2</v>
      </c>
      <c r="F136" s="1278" t="s">
        <v>800</v>
      </c>
      <c r="G136" s="1278">
        <v>2.9052716925343134</v>
      </c>
      <c r="H136" s="1278">
        <v>-2.9423420429077964</v>
      </c>
      <c r="I136" s="1278">
        <v>3.4723435775052707</v>
      </c>
      <c r="J136" s="1278">
        <v>-4.0678862359656449</v>
      </c>
      <c r="K136" s="1278">
        <v>1.2341421078889425</v>
      </c>
      <c r="L136" s="1071"/>
      <c r="M136" s="1028" t="s">
        <v>843</v>
      </c>
      <c r="N136" s="1278">
        <v>-0.24759272048839875</v>
      </c>
      <c r="O136" s="1278">
        <v>0.31354091235054682</v>
      </c>
      <c r="P136" s="1278">
        <v>-3.7625810246587719</v>
      </c>
      <c r="Q136" s="1278">
        <v>-5.0324343587507201</v>
      </c>
      <c r="R136" s="1278">
        <v>2.4011601264157747</v>
      </c>
      <c r="S136" s="1278">
        <v>-1.3321439881602117</v>
      </c>
      <c r="T136" s="1278">
        <v>6.6103933689729786</v>
      </c>
      <c r="U136" s="1278">
        <v>-2.6974687041169148</v>
      </c>
    </row>
    <row r="137" spans="1:21" s="1319" customFormat="1" ht="11.25" hidden="1" customHeight="1" x14ac:dyDescent="0.2">
      <c r="A137" s="1018"/>
      <c r="B137" s="1021" t="s">
        <v>845</v>
      </c>
      <c r="C137" s="1278">
        <v>0.50878852228122184</v>
      </c>
      <c r="D137" s="1278">
        <v>1.1548658966232352</v>
      </c>
      <c r="E137" s="1278">
        <v>-0.63625415500827387</v>
      </c>
      <c r="F137" s="1278">
        <v>2.0022677753954667</v>
      </c>
      <c r="G137" s="1278">
        <v>-2.9444272748808373</v>
      </c>
      <c r="H137" s="1278">
        <v>6.0292680877284113</v>
      </c>
      <c r="I137" s="1278">
        <v>1.9419822069006898</v>
      </c>
      <c r="J137" s="1278">
        <v>-5.6612209155986193</v>
      </c>
      <c r="K137" s="1278">
        <v>1.7565766682626958</v>
      </c>
      <c r="L137" s="1071"/>
      <c r="M137" s="1028" t="s">
        <v>845</v>
      </c>
      <c r="N137" s="1278">
        <v>10.45000696938591</v>
      </c>
      <c r="O137" s="1278">
        <v>-1.2055067427398001</v>
      </c>
      <c r="P137" s="1278">
        <v>-3.0093150378745577</v>
      </c>
      <c r="Q137" s="1278">
        <v>-3.828065034947798</v>
      </c>
      <c r="R137" s="1278">
        <v>2.7433041854730362</v>
      </c>
      <c r="S137" s="1278">
        <v>1.580273054254306</v>
      </c>
      <c r="T137" s="1278">
        <v>2.7673583587016566</v>
      </c>
      <c r="U137" s="1278">
        <v>-2.3396693093502847</v>
      </c>
    </row>
    <row r="138" spans="1:21" s="1319" customFormat="1" ht="11.25" hidden="1" customHeight="1" x14ac:dyDescent="0.2">
      <c r="A138" s="1018"/>
      <c r="B138" s="1021" t="s">
        <v>846</v>
      </c>
      <c r="C138" s="1278">
        <v>-1.4570290277778071</v>
      </c>
      <c r="D138" s="1278">
        <v>3.4004835107547962</v>
      </c>
      <c r="E138" s="1278">
        <v>-8.6286702352538214E-2</v>
      </c>
      <c r="F138" s="1278">
        <v>-11.005732215879846</v>
      </c>
      <c r="G138" s="1278">
        <v>-3.1411500907681358</v>
      </c>
      <c r="H138" s="1278">
        <v>4.8279869207440669</v>
      </c>
      <c r="I138" s="1278">
        <v>4.4707807381735307</v>
      </c>
      <c r="J138" s="1278">
        <v>-5.7374522785348319</v>
      </c>
      <c r="K138" s="1278">
        <v>4.9816887303864519</v>
      </c>
      <c r="L138" s="1071"/>
      <c r="M138" s="1028" t="s">
        <v>846</v>
      </c>
      <c r="N138" s="1278">
        <v>1.3366093874922029</v>
      </c>
      <c r="O138" s="1278">
        <v>-4.1058246504762792</v>
      </c>
      <c r="P138" s="1278">
        <v>-2.6878977171242013</v>
      </c>
      <c r="Q138" s="1278">
        <v>-1.7019565953175402</v>
      </c>
      <c r="R138" s="1278">
        <v>0.99899190704731211</v>
      </c>
      <c r="S138" s="1278">
        <v>1.190605313190801</v>
      </c>
      <c r="T138" s="1278">
        <v>-2.5049463634486955</v>
      </c>
      <c r="U138" s="1278">
        <v>-6.1214862097873919</v>
      </c>
    </row>
    <row r="139" spans="1:21" s="1319" customFormat="1" ht="11.25" hidden="1" customHeight="1" x14ac:dyDescent="0.2">
      <c r="A139" s="1018"/>
      <c r="B139" s="1021" t="s">
        <v>847</v>
      </c>
      <c r="C139" s="1278">
        <v>-2.2855843408666914</v>
      </c>
      <c r="D139" s="1278">
        <v>-2.5728785738168085</v>
      </c>
      <c r="E139" s="1278">
        <v>-6.6523560967955575</v>
      </c>
      <c r="F139" s="1278">
        <v>-4.7767731274307721</v>
      </c>
      <c r="G139" s="1278">
        <v>-3.9122309873656747</v>
      </c>
      <c r="H139" s="1278">
        <v>8.0250684236677046</v>
      </c>
      <c r="I139" s="1278">
        <v>-9.4612687172443657</v>
      </c>
      <c r="J139" s="1278">
        <v>-7.9649198738165836</v>
      </c>
      <c r="K139" s="1278">
        <v>0.47308763390189768</v>
      </c>
      <c r="L139" s="1071"/>
      <c r="M139" s="1028" t="s">
        <v>847</v>
      </c>
      <c r="N139" s="1278">
        <v>0.5353162588427125</v>
      </c>
      <c r="O139" s="1278">
        <v>-0.21668578190372045</v>
      </c>
      <c r="P139" s="1278">
        <v>-1.4004427355060898</v>
      </c>
      <c r="Q139" s="1278">
        <v>-0.91064123428242283</v>
      </c>
      <c r="R139" s="1278">
        <v>4.1821488582128268</v>
      </c>
      <c r="S139" s="1278">
        <v>-4.405689022581555</v>
      </c>
      <c r="T139" s="1278">
        <v>-2.4081950358354334</v>
      </c>
      <c r="U139" s="1278">
        <v>-1.7720657165992435</v>
      </c>
    </row>
    <row r="140" spans="1:21" s="1319" customFormat="1" ht="11.25" hidden="1" customHeight="1" x14ac:dyDescent="0.2">
      <c r="A140" s="1018"/>
      <c r="B140" s="1021"/>
      <c r="C140" s="1320"/>
      <c r="D140" s="1320"/>
      <c r="E140" s="1320"/>
      <c r="F140" s="1320"/>
      <c r="G140" s="1320"/>
      <c r="H140" s="1320"/>
      <c r="I140" s="1320"/>
      <c r="J140" s="1320"/>
      <c r="K140" s="1320"/>
      <c r="L140" s="1071"/>
      <c r="M140" s="1028"/>
      <c r="N140" s="2772"/>
      <c r="O140" s="2772"/>
      <c r="P140" s="2772"/>
      <c r="Q140" s="2772"/>
      <c r="R140" s="2772"/>
      <c r="S140" s="2772"/>
      <c r="T140" s="2772"/>
      <c r="U140" s="2772"/>
    </row>
    <row r="141" spans="1:21" s="1319" customFormat="1" ht="11.25" hidden="1" customHeight="1" x14ac:dyDescent="0.2">
      <c r="A141" s="2762">
        <v>2011</v>
      </c>
      <c r="B141" s="2763"/>
      <c r="C141" s="1322"/>
      <c r="D141" s="1322"/>
      <c r="E141" s="1322"/>
      <c r="F141" s="1322"/>
      <c r="G141" s="1322"/>
      <c r="H141" s="1322"/>
      <c r="I141" s="1323"/>
      <c r="J141" s="1323"/>
      <c r="K141" s="1324"/>
      <c r="L141" s="2758">
        <v>2011</v>
      </c>
      <c r="M141" s="2759"/>
      <c r="N141" s="1332"/>
      <c r="O141" s="1323"/>
      <c r="P141" s="1323"/>
      <c r="Q141" s="1323"/>
      <c r="R141" s="1323"/>
      <c r="S141" s="1323"/>
      <c r="T141" s="1323"/>
      <c r="U141" s="1323"/>
    </row>
    <row r="142" spans="1:21" s="1319" customFormat="1" ht="11.25" hidden="1" customHeight="1" x14ac:dyDescent="0.2">
      <c r="A142" s="1018"/>
      <c r="B142" s="1021" t="s">
        <v>843</v>
      </c>
      <c r="C142" s="1278">
        <v>-0.14492259107096572</v>
      </c>
      <c r="D142" s="1278">
        <v>0.52062526349143923</v>
      </c>
      <c r="E142" s="1278">
        <v>0.22351847912638334</v>
      </c>
      <c r="F142" s="1278">
        <v>-6.0129870257141249</v>
      </c>
      <c r="G142" s="1278">
        <v>-0.62236592120663659</v>
      </c>
      <c r="H142" s="1278">
        <v>9.23473587119787</v>
      </c>
      <c r="I142" s="1278">
        <v>1.3806888927744723</v>
      </c>
      <c r="J142" s="1278">
        <v>-1.865343097174005</v>
      </c>
      <c r="K142" s="1278">
        <v>2.0651491280273291</v>
      </c>
      <c r="L142" s="1071"/>
      <c r="M142" s="1028" t="s">
        <v>843</v>
      </c>
      <c r="N142" s="1278">
        <v>0.57250556473805148</v>
      </c>
      <c r="O142" s="1278">
        <v>-0.86913808154044148</v>
      </c>
      <c r="P142" s="1278">
        <v>-0.12019429684140448</v>
      </c>
      <c r="Q142" s="1278">
        <v>2.7258518277239574</v>
      </c>
      <c r="R142" s="1278">
        <v>4.7375558073580208</v>
      </c>
      <c r="S142" s="1278">
        <v>-1.7768300901647649</v>
      </c>
      <c r="T142" s="1278">
        <v>-4.075425157072786</v>
      </c>
      <c r="U142" s="1278">
        <v>0.81453676210736603</v>
      </c>
    </row>
    <row r="143" spans="1:21" s="1319" customFormat="1" ht="11.25" hidden="1" customHeight="1" x14ac:dyDescent="0.2">
      <c r="A143" s="1018"/>
      <c r="B143" s="1021" t="s">
        <v>845</v>
      </c>
      <c r="C143" s="1278">
        <v>-0.10360387657404146</v>
      </c>
      <c r="D143" s="1278">
        <v>1.2805470230242406</v>
      </c>
      <c r="E143" s="1278">
        <v>-1.1554564344022822</v>
      </c>
      <c r="F143" s="1278">
        <v>-0.49188887603970954</v>
      </c>
      <c r="G143" s="1278">
        <v>2.3670077535458631</v>
      </c>
      <c r="H143" s="1278">
        <v>1.0021985144318677</v>
      </c>
      <c r="I143" s="1278">
        <v>2.9979659782830339</v>
      </c>
      <c r="J143" s="1278">
        <v>-4.4938016918568735</v>
      </c>
      <c r="K143" s="1278">
        <v>6.9844859218079591E-2</v>
      </c>
      <c r="L143" s="1071"/>
      <c r="M143" s="1028" t="s">
        <v>845</v>
      </c>
      <c r="N143" s="1278">
        <v>-1.4737672831514459</v>
      </c>
      <c r="O143" s="1278">
        <v>0.52322153335487087</v>
      </c>
      <c r="P143" s="1278">
        <v>-1.0936613192254754</v>
      </c>
      <c r="Q143" s="1278">
        <v>-0.43197603878006419</v>
      </c>
      <c r="R143" s="1278">
        <v>4.2115377384903212</v>
      </c>
      <c r="S143" s="1278">
        <v>-1.0527989282625612</v>
      </c>
      <c r="T143" s="1278">
        <v>-1.1589132725369353</v>
      </c>
      <c r="U143" s="1278">
        <v>-5.527826857854734E-2</v>
      </c>
    </row>
    <row r="144" spans="1:21" s="1308" customFormat="1" ht="11.25" hidden="1" customHeight="1" x14ac:dyDescent="0.2">
      <c r="A144" s="1018"/>
      <c r="B144" s="1021" t="s">
        <v>846</v>
      </c>
      <c r="C144" s="1278">
        <v>0.47286913685773868</v>
      </c>
      <c r="D144" s="1278">
        <v>1.339488344970178</v>
      </c>
      <c r="E144" s="1278">
        <v>-1.3588619763552003</v>
      </c>
      <c r="F144" s="1278">
        <v>5.6101685467832851</v>
      </c>
      <c r="G144" s="1278">
        <v>3.0715387261844853</v>
      </c>
      <c r="H144" s="1278">
        <v>-3.8967808805466291</v>
      </c>
      <c r="I144" s="1278">
        <v>0.76517283405792114</v>
      </c>
      <c r="J144" s="1278">
        <v>-1.4702536367230152</v>
      </c>
      <c r="K144" s="1278">
        <v>-0.26136493553646289</v>
      </c>
      <c r="L144" s="1071"/>
      <c r="M144" s="1028" t="s">
        <v>846</v>
      </c>
      <c r="N144" s="1278">
        <v>0.15433569933196623</v>
      </c>
      <c r="O144" s="1278">
        <v>1.5981877475059747</v>
      </c>
      <c r="P144" s="1278">
        <v>3.8048536996393665</v>
      </c>
      <c r="Q144" s="1278">
        <v>-2.0529377975215368</v>
      </c>
      <c r="R144" s="1278">
        <v>7.4331300103558817</v>
      </c>
      <c r="S144" s="1278">
        <v>-9.4671363844808099</v>
      </c>
      <c r="T144" s="1278">
        <v>-2.5321242795681513</v>
      </c>
      <c r="U144" s="1278">
        <v>-6.9230321379463646</v>
      </c>
    </row>
    <row r="145" spans="1:21" s="1308" customFormat="1" ht="11.25" hidden="1" customHeight="1" x14ac:dyDescent="0.2">
      <c r="A145" s="1018"/>
      <c r="B145" s="1021" t="s">
        <v>847</v>
      </c>
      <c r="C145" s="1278">
        <v>-0.37121824829419836</v>
      </c>
      <c r="D145" s="1278">
        <v>-3.8401847337914461</v>
      </c>
      <c r="E145" s="1278">
        <v>-1.5222028010229138</v>
      </c>
      <c r="F145" s="1278">
        <v>-0.79276923859548276</v>
      </c>
      <c r="G145" s="1278">
        <v>-5.0177003358129468E-2</v>
      </c>
      <c r="H145" s="1278">
        <v>-3.0366261441810565</v>
      </c>
      <c r="I145" s="1278">
        <v>15.540907540065291</v>
      </c>
      <c r="J145" s="1278">
        <v>-1.5975282899963474</v>
      </c>
      <c r="K145" s="1278">
        <v>0.21181326166205849</v>
      </c>
      <c r="L145" s="1071"/>
      <c r="M145" s="1028" t="s">
        <v>847</v>
      </c>
      <c r="N145" s="1278">
        <v>-3.28796725694977</v>
      </c>
      <c r="O145" s="1278">
        <v>2.5105868831679032</v>
      </c>
      <c r="P145" s="1278">
        <v>9.9886822001735709E-3</v>
      </c>
      <c r="Q145" s="1278">
        <v>-2.3825700623771411</v>
      </c>
      <c r="R145" s="1278">
        <v>3.5979986828298678</v>
      </c>
      <c r="S145" s="1278">
        <v>-5.7145645083189862</v>
      </c>
      <c r="T145" s="1278">
        <v>-1.1234116853476337</v>
      </c>
      <c r="U145" s="1278">
        <v>-1.5192164206685419</v>
      </c>
    </row>
    <row r="146" spans="1:21" s="1308" customFormat="1" ht="9" hidden="1" customHeight="1" x14ac:dyDescent="0.2">
      <c r="A146" s="1018"/>
      <c r="B146" s="1021"/>
      <c r="C146" s="1279"/>
      <c r="D146" s="1279"/>
      <c r="E146" s="1279"/>
      <c r="F146" s="1279"/>
      <c r="G146" s="1279"/>
      <c r="H146" s="1279"/>
      <c r="I146" s="1279"/>
      <c r="J146" s="1279"/>
      <c r="K146" s="1279"/>
      <c r="L146" s="1018"/>
      <c r="M146" s="1021"/>
      <c r="N146" s="1279"/>
      <c r="O146" s="1279"/>
      <c r="P146" s="1279"/>
      <c r="Q146" s="1279"/>
      <c r="R146" s="1279"/>
      <c r="S146" s="1279"/>
      <c r="T146" s="1279"/>
      <c r="U146" s="1279"/>
    </row>
    <row r="147" spans="1:21" s="1308" customFormat="1" ht="11.25" hidden="1" customHeight="1" x14ac:dyDescent="0.2">
      <c r="A147" s="2762">
        <v>2012</v>
      </c>
      <c r="B147" s="2763"/>
      <c r="C147" s="1279"/>
      <c r="D147" s="1279"/>
      <c r="E147" s="1279"/>
      <c r="F147" s="1279"/>
      <c r="G147" s="1279"/>
      <c r="H147" s="1279"/>
      <c r="I147" s="1279"/>
      <c r="J147" s="1279"/>
      <c r="K147" s="1279"/>
      <c r="L147" s="2762">
        <v>2012</v>
      </c>
      <c r="M147" s="2763"/>
      <c r="N147" s="1279"/>
      <c r="O147" s="1279"/>
      <c r="P147" s="1279"/>
      <c r="Q147" s="1279"/>
      <c r="R147" s="1279"/>
      <c r="S147" s="1279"/>
      <c r="T147" s="1279"/>
      <c r="U147" s="1279"/>
    </row>
    <row r="148" spans="1:21" s="1308" customFormat="1" ht="11.25" hidden="1" customHeight="1" x14ac:dyDescent="0.2">
      <c r="A148" s="1018"/>
      <c r="B148" s="1021" t="s">
        <v>843</v>
      </c>
      <c r="C148" s="1275">
        <v>-2.2601152936506139</v>
      </c>
      <c r="D148" s="1275">
        <v>-6.8940501053231031</v>
      </c>
      <c r="E148" s="1275">
        <v>0.21325324667292023</v>
      </c>
      <c r="F148" s="1275">
        <v>-4.7247462722037596</v>
      </c>
      <c r="G148" s="1275">
        <v>0.59793125503308886</v>
      </c>
      <c r="H148" s="1275">
        <v>-5.942164694727424</v>
      </c>
      <c r="I148" s="1275">
        <v>3.1113013362880508</v>
      </c>
      <c r="J148" s="1275">
        <v>-4.2959766616150148</v>
      </c>
      <c r="K148" s="1275">
        <v>1.7981220760464396</v>
      </c>
      <c r="L148" s="1018"/>
      <c r="M148" s="1021" t="s">
        <v>843</v>
      </c>
      <c r="N148" s="1275">
        <v>1.7059239515744054</v>
      </c>
      <c r="O148" s="1275">
        <v>-0.97468541337927661</v>
      </c>
      <c r="P148" s="1275">
        <v>-11.222462822806747</v>
      </c>
      <c r="Q148" s="1275">
        <v>-3.6531611276994624</v>
      </c>
      <c r="R148" s="1275">
        <v>0.93428687016820788</v>
      </c>
      <c r="S148" s="1275">
        <v>1.2899223767579571</v>
      </c>
      <c r="T148" s="1275">
        <v>-2.734597983082196</v>
      </c>
      <c r="U148" s="1275">
        <v>-8.1472859280056866</v>
      </c>
    </row>
    <row r="149" spans="1:21" s="1308" customFormat="1" ht="11.25" hidden="1" customHeight="1" x14ac:dyDescent="0.2">
      <c r="A149" s="1018"/>
      <c r="B149" s="1021" t="s">
        <v>845</v>
      </c>
      <c r="C149" s="1275">
        <v>-2.8654788045903814</v>
      </c>
      <c r="D149" s="1275">
        <v>-8.0301992910647755</v>
      </c>
      <c r="E149" s="1275">
        <v>-0.60486277440695346</v>
      </c>
      <c r="F149" s="1275">
        <v>-2.510117490937688</v>
      </c>
      <c r="G149" s="1275">
        <v>7.7974828667180418E-2</v>
      </c>
      <c r="H149" s="1275">
        <v>-7.4450981309345536</v>
      </c>
      <c r="I149" s="1275">
        <v>3.9500269349317989</v>
      </c>
      <c r="J149" s="1275">
        <v>-4.2366109668776915</v>
      </c>
      <c r="K149" s="1275">
        <v>1.2402366406728476</v>
      </c>
      <c r="L149" s="1018"/>
      <c r="M149" s="1021" t="s">
        <v>845</v>
      </c>
      <c r="N149" s="1275">
        <v>1.0805340309891847</v>
      </c>
      <c r="O149" s="1275">
        <v>-2.8517983775332567</v>
      </c>
      <c r="P149" s="1275">
        <v>-14.037717770805884</v>
      </c>
      <c r="Q149" s="1275">
        <v>-2.0756510440073299</v>
      </c>
      <c r="R149" s="1275">
        <v>2.0021600162189088</v>
      </c>
      <c r="S149" s="1275">
        <v>2.9653877933855028</v>
      </c>
      <c r="T149" s="1275">
        <v>0.40084965372713555</v>
      </c>
      <c r="U149" s="1275">
        <v>-6.5861111965905224</v>
      </c>
    </row>
    <row r="150" spans="1:21" s="1319" customFormat="1" ht="11.25" hidden="1" customHeight="1" x14ac:dyDescent="0.2">
      <c r="A150" s="1018"/>
      <c r="B150" s="1021" t="s">
        <v>846</v>
      </c>
      <c r="C150" s="1275">
        <v>-0.36347463131913571</v>
      </c>
      <c r="D150" s="1275">
        <v>-1.0142682230268463</v>
      </c>
      <c r="E150" s="1275">
        <v>-0.1537835227149742</v>
      </c>
      <c r="F150" s="1275">
        <v>-1.4484774946725167</v>
      </c>
      <c r="G150" s="1275">
        <v>1.5778036586325328</v>
      </c>
      <c r="H150" s="1275">
        <v>-5.635374107228472</v>
      </c>
      <c r="I150" s="1275">
        <v>5.6409000135655845</v>
      </c>
      <c r="J150" s="1275">
        <v>-1.5092031007361726</v>
      </c>
      <c r="K150" s="1275">
        <v>2.4814491638796881</v>
      </c>
      <c r="L150" s="1018"/>
      <c r="M150" s="1021" t="s">
        <v>846</v>
      </c>
      <c r="N150" s="1275">
        <v>-5.1351837432340091</v>
      </c>
      <c r="O150" s="1275">
        <v>4.5345325618182812</v>
      </c>
      <c r="P150" s="1275">
        <v>-17.912759274894924</v>
      </c>
      <c r="Q150" s="1275">
        <v>-2.8887357372094158</v>
      </c>
      <c r="R150" s="1275">
        <v>-0.62872282357308507</v>
      </c>
      <c r="S150" s="1275">
        <v>7.517098752336608</v>
      </c>
      <c r="T150" s="1275">
        <v>2.9062667481623521</v>
      </c>
      <c r="U150" s="1275">
        <v>-3.4590836035157508</v>
      </c>
    </row>
    <row r="151" spans="1:21" s="1319" customFormat="1" ht="11.25" hidden="1" customHeight="1" x14ac:dyDescent="0.2">
      <c r="A151" s="1018"/>
      <c r="B151" s="1021" t="s">
        <v>847</v>
      </c>
      <c r="C151" s="1275">
        <v>-2.2544677984722625</v>
      </c>
      <c r="D151" s="1275">
        <v>-4.7542647875981743</v>
      </c>
      <c r="E151" s="1275">
        <v>1.1613449832782408</v>
      </c>
      <c r="F151" s="1275">
        <v>7.6083821239225813</v>
      </c>
      <c r="G151" s="1275">
        <v>-0.65780027472919755</v>
      </c>
      <c r="H151" s="1275">
        <v>-5.824531327286536</v>
      </c>
      <c r="I151" s="1275">
        <v>9.0199352565415154</v>
      </c>
      <c r="J151" s="1275">
        <v>3.5384484787520449</v>
      </c>
      <c r="K151" s="1275">
        <v>4.0475396943277815</v>
      </c>
      <c r="L151" s="1018"/>
      <c r="M151" s="1021" t="s">
        <v>847</v>
      </c>
      <c r="N151" s="1275">
        <v>1.2969984932870773</v>
      </c>
      <c r="O151" s="1275">
        <v>-3.3137364939307474</v>
      </c>
      <c r="P151" s="1275">
        <v>-26.488228679800301</v>
      </c>
      <c r="Q151" s="1275">
        <v>-4.0446210857432021</v>
      </c>
      <c r="R151" s="1275">
        <v>-8.8785200115097496E-2</v>
      </c>
      <c r="S151" s="1275">
        <v>9.551605714345996</v>
      </c>
      <c r="T151" s="1275">
        <v>-4.0570735294252529</v>
      </c>
      <c r="U151" s="1275">
        <v>-4.6706719566163173</v>
      </c>
    </row>
    <row r="152" spans="1:21" s="1319" customFormat="1" ht="6.95" hidden="1" customHeight="1" x14ac:dyDescent="0.2">
      <c r="A152" s="1018"/>
      <c r="B152" s="1021"/>
      <c r="C152" s="1281"/>
      <c r="D152" s="1281"/>
      <c r="E152" s="1281"/>
      <c r="F152" s="1281"/>
      <c r="G152" s="1281"/>
      <c r="H152" s="1281"/>
      <c r="I152" s="1281"/>
      <c r="J152" s="1281"/>
      <c r="K152" s="1281"/>
      <c r="L152" s="1018"/>
      <c r="M152" s="1021"/>
      <c r="N152" s="1281"/>
      <c r="O152" s="1281"/>
      <c r="P152" s="1281"/>
      <c r="Q152" s="1281"/>
      <c r="R152" s="1281"/>
      <c r="S152" s="1281"/>
      <c r="T152" s="1281"/>
      <c r="U152" s="1281"/>
    </row>
    <row r="153" spans="1:21" s="1319" customFormat="1" ht="11.25" hidden="1" customHeight="1" x14ac:dyDescent="0.2">
      <c r="A153" s="2762">
        <v>2013</v>
      </c>
      <c r="B153" s="2763"/>
      <c r="C153" s="1281"/>
      <c r="D153" s="1281"/>
      <c r="E153" s="1281"/>
      <c r="F153" s="1281"/>
      <c r="G153" s="1281"/>
      <c r="H153" s="1281"/>
      <c r="I153" s="1281"/>
      <c r="J153" s="1281"/>
      <c r="K153" s="1281"/>
      <c r="L153" s="2762">
        <v>2013</v>
      </c>
      <c r="M153" s="2763"/>
      <c r="N153" s="1281"/>
      <c r="O153" s="1281"/>
      <c r="P153" s="1281"/>
      <c r="Q153" s="1281"/>
      <c r="R153" s="1281"/>
      <c r="S153" s="1281"/>
      <c r="T153" s="1281"/>
      <c r="U153" s="1281"/>
    </row>
    <row r="154" spans="1:21" s="1319" customFormat="1" ht="11.25" hidden="1" customHeight="1" x14ac:dyDescent="0.2">
      <c r="A154" s="1018"/>
      <c r="B154" s="1021" t="s">
        <v>843</v>
      </c>
      <c r="C154" s="1275">
        <v>-1.4350326419268526</v>
      </c>
      <c r="D154" s="1275">
        <v>-5.4570255295354855</v>
      </c>
      <c r="E154" s="1275">
        <v>-2.8626775455816755</v>
      </c>
      <c r="F154" s="1275">
        <v>8.2980071924743299</v>
      </c>
      <c r="G154" s="1275">
        <v>1.4506284068981188</v>
      </c>
      <c r="H154" s="1275">
        <v>-6.0543543466187373</v>
      </c>
      <c r="I154" s="1275" t="s">
        <v>800</v>
      </c>
      <c r="J154" s="1275">
        <v>2.3038463791300785</v>
      </c>
      <c r="K154" s="1275">
        <v>-2.5067681091957468</v>
      </c>
      <c r="L154" s="1018"/>
      <c r="M154" s="1021" t="s">
        <v>843</v>
      </c>
      <c r="N154" s="1275">
        <v>2.1129736376958874</v>
      </c>
      <c r="O154" s="1275">
        <v>-0.80696453826867298</v>
      </c>
      <c r="P154" s="1275">
        <v>-6.6111248044430369</v>
      </c>
      <c r="Q154" s="1275">
        <v>-2.3605681758753292</v>
      </c>
      <c r="R154" s="1275">
        <v>-0.48546201179891568</v>
      </c>
      <c r="S154" s="1275">
        <v>-4.6427804465837852</v>
      </c>
      <c r="T154" s="1275" t="s">
        <v>800</v>
      </c>
      <c r="U154" s="1275"/>
    </row>
    <row r="155" spans="1:21" s="1319" customFormat="1" ht="11.25" hidden="1" customHeight="1" x14ac:dyDescent="0.2">
      <c r="A155" s="1018"/>
      <c r="B155" s="1021" t="s">
        <v>845</v>
      </c>
      <c r="C155" s="1275">
        <v>0.96699281977228679</v>
      </c>
      <c r="D155" s="1275">
        <v>-5.3134842203880481</v>
      </c>
      <c r="E155" s="1275">
        <v>-0.8444337835793192</v>
      </c>
      <c r="F155" s="1275">
        <v>5.6763648014724453</v>
      </c>
      <c r="G155" s="1275">
        <v>2.0149294447362536</v>
      </c>
      <c r="H155" s="1275">
        <v>5.5318043652148106</v>
      </c>
      <c r="I155" s="1275" t="s">
        <v>800</v>
      </c>
      <c r="J155" s="1275">
        <v>5.938839349953426</v>
      </c>
      <c r="K155" s="1275">
        <v>2.1856896032160193</v>
      </c>
      <c r="L155" s="1018"/>
      <c r="M155" s="1021" t="s">
        <v>845</v>
      </c>
      <c r="N155" s="1275">
        <v>6.2842609428884373</v>
      </c>
      <c r="O155" s="1275">
        <v>2.7070708120433551</v>
      </c>
      <c r="P155" s="1275">
        <v>-1.211132568388976</v>
      </c>
      <c r="Q155" s="1275">
        <v>-4.3766364542388629</v>
      </c>
      <c r="R155" s="1275">
        <v>1.6084775657603245E-2</v>
      </c>
      <c r="S155" s="1275">
        <v>-1.3369010267224013</v>
      </c>
      <c r="T155" s="1275" t="s">
        <v>800</v>
      </c>
      <c r="U155" s="1275">
        <v>1.8975828173321929</v>
      </c>
    </row>
    <row r="156" spans="1:21" s="1319" customFormat="1" ht="11.25" hidden="1" customHeight="1" x14ac:dyDescent="0.2">
      <c r="A156" s="1018"/>
      <c r="B156" s="1021" t="s">
        <v>846</v>
      </c>
      <c r="C156" s="1275">
        <v>-0.54148830434969852</v>
      </c>
      <c r="D156" s="1275">
        <v>-5.7047358218867572</v>
      </c>
      <c r="E156" s="1275">
        <v>-1.7400997274423275</v>
      </c>
      <c r="F156" s="1275">
        <v>7.502569981103008</v>
      </c>
      <c r="G156" s="1275">
        <v>3.1948015416681415</v>
      </c>
      <c r="H156" s="1275">
        <v>3.4843984165926543</v>
      </c>
      <c r="I156" s="1275" t="s">
        <v>800</v>
      </c>
      <c r="J156" s="1275">
        <v>6.4435753490115673</v>
      </c>
      <c r="K156" s="1275">
        <v>0.98097820334974983</v>
      </c>
      <c r="L156" s="1018"/>
      <c r="M156" s="1021" t="s">
        <v>846</v>
      </c>
      <c r="N156" s="1275">
        <v>4.0592495084043918</v>
      </c>
      <c r="O156" s="1275">
        <v>0.20345981060094687</v>
      </c>
      <c r="P156" s="1275">
        <v>-5.7529414725276666</v>
      </c>
      <c r="Q156" s="1275">
        <v>-5.3832643364141433</v>
      </c>
      <c r="R156" s="1275">
        <v>0.10350405636268079</v>
      </c>
      <c r="S156" s="1275">
        <v>-8.094356892222109</v>
      </c>
      <c r="T156" s="1275" t="s">
        <v>800</v>
      </c>
      <c r="U156" s="1275">
        <v>0.43023354958285154</v>
      </c>
    </row>
    <row r="157" spans="1:21" s="1319" customFormat="1" ht="11.25" hidden="1" customHeight="1" x14ac:dyDescent="0.2">
      <c r="A157" s="1018"/>
      <c r="B157" s="1021" t="s">
        <v>847</v>
      </c>
      <c r="C157" s="1275">
        <v>-0.31039766163061699</v>
      </c>
      <c r="D157" s="1275">
        <v>-2.851107471550165</v>
      </c>
      <c r="E157" s="1275">
        <v>-2.6473622045871537</v>
      </c>
      <c r="F157" s="1275">
        <v>3.8588179895876209</v>
      </c>
      <c r="G157" s="1275">
        <v>3.238923337225998</v>
      </c>
      <c r="H157" s="1275">
        <v>-1.7000726244731368E-3</v>
      </c>
      <c r="I157" s="1275" t="s">
        <v>800</v>
      </c>
      <c r="J157" s="1275">
        <v>-4.8207811783228038</v>
      </c>
      <c r="K157" s="1275">
        <v>-1.3485742373265879</v>
      </c>
      <c r="L157" s="1018"/>
      <c r="M157" s="1021" t="s">
        <v>847</v>
      </c>
      <c r="N157" s="1275">
        <v>2.1135085474560924</v>
      </c>
      <c r="O157" s="1275">
        <v>1.6820196667051874</v>
      </c>
      <c r="P157" s="1275">
        <v>-0.10254816048384896</v>
      </c>
      <c r="Q157" s="1275">
        <v>-6.5903319380922483</v>
      </c>
      <c r="R157" s="1275">
        <v>-0.3268809998303368</v>
      </c>
      <c r="S157" s="1275">
        <v>-5.8171483413982799</v>
      </c>
      <c r="T157" s="1275" t="s">
        <v>800</v>
      </c>
      <c r="U157" s="1275">
        <v>1.4654360354738003</v>
      </c>
    </row>
    <row r="158" spans="1:21" s="1319" customFormat="1" ht="9" hidden="1" customHeight="1" x14ac:dyDescent="0.2">
      <c r="A158" s="1018"/>
      <c r="B158" s="1021"/>
      <c r="C158" s="1275"/>
      <c r="D158" s="1275"/>
      <c r="E158" s="1275"/>
      <c r="F158" s="1275"/>
      <c r="G158" s="1275"/>
      <c r="H158" s="1275"/>
      <c r="I158" s="1275"/>
      <c r="J158" s="1275"/>
      <c r="K158" s="1275"/>
      <c r="L158" s="1018"/>
      <c r="M158" s="1021"/>
      <c r="N158" s="1275"/>
      <c r="O158" s="1275"/>
      <c r="P158" s="1275"/>
      <c r="Q158" s="1275"/>
      <c r="R158" s="1275"/>
      <c r="S158" s="1275"/>
      <c r="T158" s="1275"/>
      <c r="U158" s="1275"/>
    </row>
    <row r="159" spans="1:21" s="1319" customFormat="1" ht="11.25" hidden="1" customHeight="1" x14ac:dyDescent="0.2">
      <c r="A159" s="2762">
        <v>2014</v>
      </c>
      <c r="B159" s="2763"/>
      <c r="C159" s="1281"/>
      <c r="D159" s="1281"/>
      <c r="E159" s="1281"/>
      <c r="F159" s="1281"/>
      <c r="G159" s="1281"/>
      <c r="H159" s="1281"/>
      <c r="I159" s="1281"/>
      <c r="J159" s="1281"/>
      <c r="K159" s="1281"/>
      <c r="L159" s="2762">
        <v>2014</v>
      </c>
      <c r="M159" s="2763"/>
      <c r="N159" s="1281"/>
      <c r="O159" s="1281"/>
      <c r="P159" s="1281"/>
      <c r="Q159" s="1281"/>
      <c r="R159" s="1281"/>
      <c r="S159" s="1281"/>
      <c r="T159" s="1281"/>
      <c r="U159" s="1281"/>
    </row>
    <row r="160" spans="1:21" s="1319" customFormat="1" ht="11.25" hidden="1" customHeight="1" x14ac:dyDescent="0.2">
      <c r="A160" s="1018"/>
      <c r="B160" s="1021" t="s">
        <v>843</v>
      </c>
      <c r="C160" s="1278">
        <v>-0.7923794897903349</v>
      </c>
      <c r="D160" s="1275">
        <v>-0.91292340216786272</v>
      </c>
      <c r="E160" s="1275">
        <v>-0.16578941243139411</v>
      </c>
      <c r="F160" s="1275">
        <v>2.2426081557546951</v>
      </c>
      <c r="G160" s="1275">
        <v>-0.7733780086004316</v>
      </c>
      <c r="H160" s="1275">
        <v>4.7920242196208847</v>
      </c>
      <c r="I160" s="1275">
        <v>-8.2255175171112569</v>
      </c>
      <c r="J160" s="1275">
        <v>-1.9494047470594325</v>
      </c>
      <c r="K160" s="1275">
        <v>1.3071078183847646</v>
      </c>
      <c r="L160" s="1018"/>
      <c r="M160" s="1021" t="s">
        <v>843</v>
      </c>
      <c r="N160" s="1278">
        <v>-5.5142698219163577</v>
      </c>
      <c r="O160" s="1275">
        <v>-0.94829989747978516</v>
      </c>
      <c r="P160" s="1275">
        <v>8.1519302950894712</v>
      </c>
      <c r="Q160" s="1275">
        <v>-6.8298529327283006</v>
      </c>
      <c r="R160" s="1275">
        <v>-3.1609896859868485</v>
      </c>
      <c r="S160" s="1275">
        <v>3.3002374355308461</v>
      </c>
      <c r="T160" s="1275">
        <v>2.0349389712097832</v>
      </c>
      <c r="U160" s="1275">
        <v>0.42385403316598058</v>
      </c>
    </row>
    <row r="161" spans="1:22" s="1319" customFormat="1" ht="11.25" hidden="1" customHeight="1" x14ac:dyDescent="0.2">
      <c r="A161" s="1018"/>
      <c r="B161" s="1021" t="s">
        <v>845</v>
      </c>
      <c r="C161" s="1275">
        <v>-0.69221952696778999</v>
      </c>
      <c r="D161" s="1275">
        <v>7.1795288626234708</v>
      </c>
      <c r="E161" s="1275">
        <v>-2.0664089710146527</v>
      </c>
      <c r="F161" s="1275">
        <v>6.1668528231257085</v>
      </c>
      <c r="G161" s="1275">
        <v>-0.50188046360227645</v>
      </c>
      <c r="H161" s="1275">
        <v>-6.2440216815046199</v>
      </c>
      <c r="I161" s="1275">
        <v>-4.2987615295753443</v>
      </c>
      <c r="J161" s="1275">
        <v>-2.2555888062443188</v>
      </c>
      <c r="K161" s="1275">
        <v>2.6247936625669155</v>
      </c>
      <c r="L161" s="1018"/>
      <c r="M161" s="1021" t="s">
        <v>845</v>
      </c>
      <c r="N161" s="1275">
        <v>-6.3376170152463942</v>
      </c>
      <c r="O161" s="1275">
        <v>-1.0770357534780857</v>
      </c>
      <c r="P161" s="1275">
        <v>2.1707182896541326</v>
      </c>
      <c r="Q161" s="1275">
        <v>-7.3967719374892908</v>
      </c>
      <c r="R161" s="1275">
        <v>-0.29855420700735635</v>
      </c>
      <c r="S161" s="1275">
        <v>-1.4584989323529953</v>
      </c>
      <c r="T161" s="1275">
        <v>-3.6035296139177717</v>
      </c>
      <c r="U161" s="1275">
        <v>1.4851170495834793</v>
      </c>
    </row>
    <row r="162" spans="1:22" s="1319" customFormat="1" ht="11.25" hidden="1" customHeight="1" x14ac:dyDescent="0.2">
      <c r="A162" s="1018"/>
      <c r="B162" s="1021" t="s">
        <v>846</v>
      </c>
      <c r="C162" s="1275">
        <v>-0.95206679497857749</v>
      </c>
      <c r="D162" s="1275">
        <v>5.7617759275543108</v>
      </c>
      <c r="E162" s="1275">
        <v>-2.4908638088784301</v>
      </c>
      <c r="F162" s="1275">
        <v>-1.2062662612192128</v>
      </c>
      <c r="G162" s="1275">
        <v>1.0344925267021097</v>
      </c>
      <c r="H162" s="1275">
        <v>-1.3311727748537692</v>
      </c>
      <c r="I162" s="1275">
        <v>3.038296165037508</v>
      </c>
      <c r="J162" s="1275">
        <v>-9.153108156536959</v>
      </c>
      <c r="K162" s="1275">
        <v>0.58952546558685981</v>
      </c>
      <c r="L162" s="1018"/>
      <c r="M162" s="1021" t="s">
        <v>846</v>
      </c>
      <c r="N162" s="1275">
        <v>-4.7548022938436247</v>
      </c>
      <c r="O162" s="1275">
        <v>-0.21331049215227438</v>
      </c>
      <c r="P162" s="1275">
        <v>-1.9964955579837351E-2</v>
      </c>
      <c r="Q162" s="1275">
        <v>-8.6355689617586933</v>
      </c>
      <c r="R162" s="1275">
        <v>-0.25995656245940779</v>
      </c>
      <c r="S162" s="1275">
        <v>5.3844438940723336</v>
      </c>
      <c r="T162" s="1275">
        <v>-3.674267805761815</v>
      </c>
      <c r="U162" s="1275">
        <v>-2.9462130308671135</v>
      </c>
    </row>
    <row r="163" spans="1:22" s="1319" customFormat="1" ht="11.25" hidden="1" customHeight="1" x14ac:dyDescent="0.2">
      <c r="A163" s="1018"/>
      <c r="B163" s="1021" t="s">
        <v>847</v>
      </c>
      <c r="C163" s="1275">
        <v>-0.26223935951529143</v>
      </c>
      <c r="D163" s="1275">
        <v>11.958978439200777</v>
      </c>
      <c r="E163" s="1275">
        <v>-0.95960157030894777</v>
      </c>
      <c r="F163" s="1275">
        <v>-1.5680722884004723</v>
      </c>
      <c r="G163" s="1275">
        <v>-2.2277079303815412</v>
      </c>
      <c r="H163" s="1275">
        <v>-1.0923984191257006</v>
      </c>
      <c r="I163" s="1275">
        <v>7.4353947233421849</v>
      </c>
      <c r="J163" s="1275">
        <v>-3.7649136982823137</v>
      </c>
      <c r="K163" s="1275">
        <v>-2.4204394976510457</v>
      </c>
      <c r="L163" s="1018"/>
      <c r="M163" s="1021" t="s">
        <v>847</v>
      </c>
      <c r="N163" s="1275">
        <v>-1.688421539216705</v>
      </c>
      <c r="O163" s="1275">
        <v>-1.0590627345060994</v>
      </c>
      <c r="P163" s="1275">
        <v>2.4952998896918359</v>
      </c>
      <c r="Q163" s="1275">
        <v>-4.9600919161763244</v>
      </c>
      <c r="R163" s="1275">
        <v>-2.292259240320945</v>
      </c>
      <c r="S163" s="1275">
        <v>1.5726386386674136</v>
      </c>
      <c r="T163" s="1275">
        <v>-17.978501730719515</v>
      </c>
      <c r="U163" s="1275">
        <v>-2.8624836922291337</v>
      </c>
    </row>
    <row r="164" spans="1:22" s="1319" customFormat="1" ht="6" hidden="1" customHeight="1" x14ac:dyDescent="0.2">
      <c r="A164" s="1018"/>
      <c r="B164" s="1021"/>
      <c r="C164" s="1275"/>
      <c r="D164" s="1275"/>
      <c r="E164" s="1275"/>
      <c r="F164" s="1275"/>
      <c r="G164" s="1275"/>
      <c r="H164" s="1275"/>
      <c r="I164" s="1275"/>
      <c r="J164" s="1275"/>
      <c r="K164" s="1275"/>
      <c r="L164" s="1018"/>
      <c r="M164" s="1021"/>
      <c r="N164" s="1275"/>
      <c r="O164" s="1275"/>
      <c r="P164" s="1275"/>
      <c r="Q164" s="1275"/>
      <c r="R164" s="1275"/>
      <c r="S164" s="1275"/>
      <c r="T164" s="1275"/>
      <c r="U164" s="1275"/>
    </row>
    <row r="165" spans="1:22" s="1319" customFormat="1" ht="11.25" hidden="1" customHeight="1" x14ac:dyDescent="0.2">
      <c r="A165" s="2762">
        <v>2015</v>
      </c>
      <c r="B165" s="2763"/>
      <c r="C165" s="1275"/>
      <c r="D165" s="1275"/>
      <c r="E165" s="1275"/>
      <c r="F165" s="1275"/>
      <c r="G165" s="1275"/>
      <c r="H165" s="1275"/>
      <c r="I165" s="1275"/>
      <c r="J165" s="1275"/>
      <c r="K165" s="1275"/>
      <c r="L165" s="2762">
        <v>2015</v>
      </c>
      <c r="M165" s="2763"/>
      <c r="N165" s="1275"/>
      <c r="O165" s="1275"/>
      <c r="P165" s="1275"/>
      <c r="Q165" s="1275"/>
      <c r="R165" s="1275"/>
      <c r="S165" s="1275"/>
      <c r="T165" s="1275"/>
      <c r="U165" s="1275"/>
    </row>
    <row r="166" spans="1:22" s="1319" customFormat="1" ht="11.25" hidden="1" customHeight="1" x14ac:dyDescent="0.2">
      <c r="A166" s="1018"/>
      <c r="B166" s="1021" t="s">
        <v>843</v>
      </c>
      <c r="C166" s="1275">
        <v>-3.6835047887393557E-2</v>
      </c>
      <c r="D166" s="1275">
        <v>9.8987984763472667</v>
      </c>
      <c r="E166" s="1275">
        <v>-2.7723552162109684</v>
      </c>
      <c r="F166" s="1275">
        <v>3.3165407667674174</v>
      </c>
      <c r="G166" s="1275" t="s">
        <v>800</v>
      </c>
      <c r="H166" s="1275">
        <v>-0.45451598208012456</v>
      </c>
      <c r="I166" s="1275">
        <v>3.1433767470459628</v>
      </c>
      <c r="J166" s="1275">
        <v>-2.2785524344759125</v>
      </c>
      <c r="K166" s="1275">
        <v>1.8126895183402354</v>
      </c>
      <c r="L166" s="1018"/>
      <c r="M166" s="1021" t="s">
        <v>843</v>
      </c>
      <c r="N166" s="1275">
        <v>1.3104342852941642</v>
      </c>
      <c r="O166" s="1275">
        <v>1.5330912053966443</v>
      </c>
      <c r="P166" s="1275">
        <v>-8.9770017567399236</v>
      </c>
      <c r="Q166" s="1275">
        <v>-0.76922449461321207</v>
      </c>
      <c r="R166" s="1275">
        <v>-0.67211771349015237</v>
      </c>
      <c r="S166" s="1275">
        <v>-1.5169928173738185</v>
      </c>
      <c r="T166" s="1275">
        <v>-3.0765777838426516</v>
      </c>
      <c r="U166" s="1275">
        <v>-0.98496153633776373</v>
      </c>
    </row>
    <row r="167" spans="1:22" s="1319" customFormat="1" ht="11.25" hidden="1" customHeight="1" x14ac:dyDescent="0.2">
      <c r="A167" s="1018"/>
      <c r="B167" s="1021" t="s">
        <v>845</v>
      </c>
      <c r="C167" s="1275">
        <v>-1.6229799669294351</v>
      </c>
      <c r="D167" s="1275">
        <v>-2.2510160003112674</v>
      </c>
      <c r="E167" s="1275">
        <v>-2.6944976310880691</v>
      </c>
      <c r="F167" s="1275">
        <v>3.159984000488862</v>
      </c>
      <c r="G167" s="1275">
        <v>-10.362714105210657</v>
      </c>
      <c r="H167" s="1275">
        <v>5.1092175306873315</v>
      </c>
      <c r="I167" s="1275">
        <v>-4.0589918044327788</v>
      </c>
      <c r="J167" s="1275">
        <v>-6.6114287301278267</v>
      </c>
      <c r="K167" s="1275">
        <v>2.7401135467614068</v>
      </c>
      <c r="L167" s="1018"/>
      <c r="M167" s="1021" t="s">
        <v>845</v>
      </c>
      <c r="N167" s="1275">
        <v>-2.8074631691623466</v>
      </c>
      <c r="O167" s="1275">
        <v>1.4903590077875748</v>
      </c>
      <c r="P167" s="1275">
        <v>-3.3108760493380345</v>
      </c>
      <c r="Q167" s="1275">
        <v>-8.6480428724468652</v>
      </c>
      <c r="R167" s="1275">
        <v>-3.1597574211331647</v>
      </c>
      <c r="S167" s="1275">
        <v>2.611899804703242</v>
      </c>
      <c r="T167" s="1275">
        <v>-3.1605530896537033</v>
      </c>
      <c r="U167" s="1275">
        <v>-8.873833590969582E-2</v>
      </c>
    </row>
    <row r="168" spans="1:22" s="1319" customFormat="1" ht="11.25" hidden="1" customHeight="1" x14ac:dyDescent="0.2">
      <c r="A168" s="1018"/>
      <c r="B168" s="1021" t="s">
        <v>846</v>
      </c>
      <c r="C168" s="1275">
        <v>-1.0213709131031266</v>
      </c>
      <c r="D168" s="1275">
        <v>-1.664493934574395</v>
      </c>
      <c r="E168" s="1275">
        <v>-1.3432423693238462</v>
      </c>
      <c r="F168" s="1275">
        <v>3.747567460006195</v>
      </c>
      <c r="G168" s="1275">
        <v>-16.080725195750773</v>
      </c>
      <c r="H168" s="1275">
        <v>-0.8181424128032404</v>
      </c>
      <c r="I168" s="1275">
        <v>-0.52887038796258423</v>
      </c>
      <c r="J168" s="1275">
        <v>-7.4528887469568588</v>
      </c>
      <c r="K168" s="1275">
        <v>0.89245166121025932</v>
      </c>
      <c r="L168" s="1018"/>
      <c r="M168" s="1021" t="s">
        <v>846</v>
      </c>
      <c r="N168" s="1275">
        <v>11.615694003994577</v>
      </c>
      <c r="O168" s="1275">
        <v>0.39093614972898649</v>
      </c>
      <c r="P168" s="1275">
        <v>-5.80992667452972</v>
      </c>
      <c r="Q168" s="1275">
        <v>-8.7193089911710615</v>
      </c>
      <c r="R168" s="1275">
        <v>-4.8614155728425885</v>
      </c>
      <c r="S168" s="1275">
        <v>-1.0086944793464738</v>
      </c>
      <c r="T168" s="1275">
        <v>-4.5499111497043998</v>
      </c>
      <c r="U168" s="1275">
        <v>-2.2752940375218316</v>
      </c>
    </row>
    <row r="169" spans="1:22" s="1319" customFormat="1" ht="11.25" hidden="1" customHeight="1" x14ac:dyDescent="0.2">
      <c r="A169" s="1018"/>
      <c r="B169" s="1021" t="s">
        <v>847</v>
      </c>
      <c r="C169" s="1275">
        <v>-1.8065069756516721</v>
      </c>
      <c r="D169" s="1275">
        <v>-4.0933486829666634</v>
      </c>
      <c r="E169" s="1275">
        <v>-1.4969143414770514</v>
      </c>
      <c r="F169" s="1275">
        <v>2.8871571149515773</v>
      </c>
      <c r="G169" s="1275">
        <v>-10.582762017551588</v>
      </c>
      <c r="H169" s="1275">
        <v>-0.54956806254335788</v>
      </c>
      <c r="I169" s="1275">
        <v>-1.8223652822489527</v>
      </c>
      <c r="J169" s="1275">
        <v>-11.5557646428243</v>
      </c>
      <c r="K169" s="1275">
        <v>6.1188356590999433</v>
      </c>
      <c r="L169" s="1018"/>
      <c r="M169" s="1021" t="s">
        <v>847</v>
      </c>
      <c r="N169" s="1275">
        <v>0.65771513569265494</v>
      </c>
      <c r="O169" s="1275">
        <v>0.90135853057378768</v>
      </c>
      <c r="P169" s="1275">
        <v>-5.574081989719943</v>
      </c>
      <c r="Q169" s="1275">
        <v>-24.663978941105867</v>
      </c>
      <c r="R169" s="1275">
        <v>-1.4717947383795007</v>
      </c>
      <c r="S169" s="1275">
        <v>1.1452856341935558</v>
      </c>
      <c r="T169" s="1275">
        <v>2.2301848771907089</v>
      </c>
      <c r="U169" s="1275">
        <v>7.2325694340891573</v>
      </c>
    </row>
    <row r="170" spans="1:22" s="1319" customFormat="1" ht="7.9" customHeight="1" x14ac:dyDescent="0.2">
      <c r="A170" s="1018"/>
      <c r="B170" s="1021"/>
      <c r="C170" s="1275"/>
      <c r="D170" s="1275"/>
      <c r="E170" s="1275"/>
      <c r="F170" s="1275"/>
      <c r="G170" s="1275"/>
      <c r="H170" s="1275"/>
      <c r="I170" s="1275"/>
      <c r="J170" s="1275"/>
      <c r="K170" s="1275"/>
      <c r="L170" s="1018"/>
      <c r="M170" s="1021"/>
      <c r="N170" s="1275"/>
      <c r="O170" s="1275"/>
      <c r="P170" s="1275"/>
      <c r="Q170" s="1275"/>
      <c r="R170" s="1275"/>
      <c r="S170" s="1275"/>
      <c r="T170" s="1275"/>
      <c r="U170" s="1275"/>
      <c r="V170" s="1275"/>
    </row>
    <row r="171" spans="1:22" s="1319" customFormat="1" ht="11.25" hidden="1" customHeight="1" x14ac:dyDescent="0.2">
      <c r="A171" s="2762">
        <v>2016</v>
      </c>
      <c r="B171" s="2763"/>
      <c r="C171" s="1275"/>
      <c r="D171" s="1275"/>
      <c r="E171" s="1275"/>
      <c r="F171" s="1275"/>
      <c r="G171" s="1275"/>
      <c r="H171" s="1275"/>
      <c r="I171" s="1275"/>
      <c r="J171" s="1275"/>
      <c r="K171" s="1275"/>
      <c r="L171" s="2762">
        <v>2016</v>
      </c>
      <c r="M171" s="2763"/>
      <c r="N171" s="1275"/>
      <c r="O171" s="1275"/>
      <c r="P171" s="1275"/>
      <c r="Q171" s="1275"/>
      <c r="R171" s="1275"/>
      <c r="S171" s="1275"/>
      <c r="T171" s="1275"/>
      <c r="U171" s="1275"/>
      <c r="V171" s="1275"/>
    </row>
    <row r="172" spans="1:22" s="1319" customFormat="1" ht="11.25" hidden="1" customHeight="1" x14ac:dyDescent="0.2">
      <c r="A172" s="1018"/>
      <c r="B172" s="1021" t="s">
        <v>843</v>
      </c>
      <c r="C172" s="1275" t="s">
        <v>1393</v>
      </c>
      <c r="D172" s="1275" t="s">
        <v>1399</v>
      </c>
      <c r="E172" s="1275" t="s">
        <v>1509</v>
      </c>
      <c r="F172" s="1275" t="s">
        <v>1462</v>
      </c>
      <c r="G172" s="1275" t="s">
        <v>1510</v>
      </c>
      <c r="H172" s="1275" t="s">
        <v>1501</v>
      </c>
      <c r="I172" s="1275" t="s">
        <v>1404</v>
      </c>
      <c r="J172" s="1275" t="s">
        <v>1393</v>
      </c>
      <c r="K172" s="1275" t="s">
        <v>1511</v>
      </c>
      <c r="L172" s="1018"/>
      <c r="M172" s="1021" t="s">
        <v>843</v>
      </c>
      <c r="N172" s="1275" t="s">
        <v>1393</v>
      </c>
      <c r="O172" s="1275" t="s">
        <v>1400</v>
      </c>
      <c r="P172" s="1275" t="s">
        <v>1474</v>
      </c>
      <c r="Q172" s="1278" t="s">
        <v>800</v>
      </c>
      <c r="R172" s="1275" t="s">
        <v>1417</v>
      </c>
      <c r="S172" s="1275" t="s">
        <v>1382</v>
      </c>
      <c r="T172" s="1275" t="s">
        <v>1512</v>
      </c>
      <c r="U172" s="1275" t="s">
        <v>1469</v>
      </c>
      <c r="V172" s="1275"/>
    </row>
    <row r="173" spans="1:22" s="1319" customFormat="1" ht="11.25" hidden="1" customHeight="1" x14ac:dyDescent="0.2">
      <c r="A173" s="1018"/>
      <c r="B173" s="1021" t="s">
        <v>845</v>
      </c>
      <c r="C173" s="1275" t="s">
        <v>1396</v>
      </c>
      <c r="D173" s="1275" t="s">
        <v>1420</v>
      </c>
      <c r="E173" s="1275" t="s">
        <v>1411</v>
      </c>
      <c r="F173" s="1275" t="s">
        <v>1416</v>
      </c>
      <c r="G173" s="1275" t="s">
        <v>1412</v>
      </c>
      <c r="H173" s="1275" t="s">
        <v>1385</v>
      </c>
      <c r="I173" s="1275" t="s">
        <v>1414</v>
      </c>
      <c r="J173" s="1275" t="s">
        <v>1411</v>
      </c>
      <c r="K173" s="1275" t="s">
        <v>1513</v>
      </c>
      <c r="L173" s="1018"/>
      <c r="M173" s="1021" t="s">
        <v>845</v>
      </c>
      <c r="N173" s="1275" t="s">
        <v>1449</v>
      </c>
      <c r="O173" s="1275" t="s">
        <v>1406</v>
      </c>
      <c r="P173" s="1275" t="s">
        <v>1441</v>
      </c>
      <c r="Q173" s="1278" t="s">
        <v>800</v>
      </c>
      <c r="R173" s="1275" t="s">
        <v>1432</v>
      </c>
      <c r="S173" s="1275" t="s">
        <v>1414</v>
      </c>
      <c r="T173" s="1275" t="s">
        <v>1422</v>
      </c>
      <c r="U173" s="1275" t="s">
        <v>1396</v>
      </c>
      <c r="V173" s="1275"/>
    </row>
    <row r="174" spans="1:22" s="1319" customFormat="1" ht="11.25" hidden="1" customHeight="1" x14ac:dyDescent="0.2">
      <c r="A174" s="1018"/>
      <c r="B174" s="1021" t="s">
        <v>846</v>
      </c>
      <c r="C174" s="1275" t="s">
        <v>1400</v>
      </c>
      <c r="D174" s="1275" t="s">
        <v>1423</v>
      </c>
      <c r="E174" s="1275" t="s">
        <v>1514</v>
      </c>
      <c r="F174" s="1275" t="s">
        <v>1469</v>
      </c>
      <c r="G174" s="1275" t="s">
        <v>1463</v>
      </c>
      <c r="H174" s="1275" t="s">
        <v>1408</v>
      </c>
      <c r="I174" s="1275" t="s">
        <v>1501</v>
      </c>
      <c r="J174" s="1275" t="s">
        <v>1411</v>
      </c>
      <c r="K174" s="1275" t="s">
        <v>1515</v>
      </c>
      <c r="L174" s="1018"/>
      <c r="M174" s="1021" t="s">
        <v>846</v>
      </c>
      <c r="N174" s="1275" t="s">
        <v>1419</v>
      </c>
      <c r="O174" s="1275" t="s">
        <v>1452</v>
      </c>
      <c r="P174" s="1275" t="s">
        <v>1516</v>
      </c>
      <c r="Q174" s="1275" t="s">
        <v>1394</v>
      </c>
      <c r="R174" s="1275" t="s">
        <v>1425</v>
      </c>
      <c r="S174" s="1275" t="s">
        <v>1394</v>
      </c>
      <c r="T174" s="1275" t="s">
        <v>1474</v>
      </c>
      <c r="U174" s="1275" t="s">
        <v>1511</v>
      </c>
      <c r="V174" s="1275"/>
    </row>
    <row r="175" spans="1:22" s="1319" customFormat="1" ht="11.25" hidden="1" customHeight="1" x14ac:dyDescent="0.2">
      <c r="A175" s="1018"/>
      <c r="B175" s="1021" t="s">
        <v>847</v>
      </c>
      <c r="C175" s="1275" t="s">
        <v>1402</v>
      </c>
      <c r="D175" s="1275" t="s">
        <v>1397</v>
      </c>
      <c r="E175" s="1275" t="s">
        <v>1517</v>
      </c>
      <c r="F175" s="1275" t="s">
        <v>1436</v>
      </c>
      <c r="G175" s="1275" t="s">
        <v>1427</v>
      </c>
      <c r="H175" s="1275" t="s">
        <v>1518</v>
      </c>
      <c r="I175" s="1275" t="s">
        <v>1392</v>
      </c>
      <c r="J175" s="1275" t="s">
        <v>1416</v>
      </c>
      <c r="K175" s="1275" t="s">
        <v>1466</v>
      </c>
      <c r="L175" s="1018"/>
      <c r="M175" s="1021" t="s">
        <v>847</v>
      </c>
      <c r="N175" s="1275" t="s">
        <v>1459</v>
      </c>
      <c r="O175" s="1275" t="s">
        <v>1454</v>
      </c>
      <c r="P175" s="1275" t="s">
        <v>1508</v>
      </c>
      <c r="Q175" s="1275" t="s">
        <v>1519</v>
      </c>
      <c r="R175" s="1275" t="s">
        <v>1403</v>
      </c>
      <c r="S175" s="1275" t="s">
        <v>1520</v>
      </c>
      <c r="T175" s="1275" t="s">
        <v>1386</v>
      </c>
      <c r="U175" s="1275" t="s">
        <v>1521</v>
      </c>
      <c r="V175" s="1275"/>
    </row>
    <row r="176" spans="1:22" s="1319" customFormat="1" ht="6" hidden="1" customHeight="1" x14ac:dyDescent="0.2">
      <c r="A176" s="1018"/>
      <c r="B176" s="1021"/>
      <c r="C176" s="1278"/>
      <c r="D176" s="1278"/>
      <c r="E176" s="1278"/>
      <c r="F176" s="1278"/>
      <c r="G176" s="1278"/>
      <c r="H176" s="1278"/>
      <c r="I176" s="1278"/>
      <c r="J176" s="1278"/>
      <c r="K176" s="1278"/>
      <c r="L176" s="1018"/>
      <c r="M176" s="1021"/>
      <c r="N176" s="1278"/>
      <c r="O176" s="1278"/>
      <c r="P176" s="1278"/>
      <c r="Q176" s="1278"/>
      <c r="R176" s="1278"/>
      <c r="S176" s="1278"/>
      <c r="T176" s="1278"/>
      <c r="U176" s="1278"/>
    </row>
    <row r="177" spans="1:22" s="1319" customFormat="1" ht="11.25" customHeight="1" x14ac:dyDescent="0.2">
      <c r="A177" s="2762">
        <v>2017</v>
      </c>
      <c r="B177" s="2763"/>
      <c r="C177" s="1275"/>
      <c r="D177" s="1275"/>
      <c r="E177" s="1275"/>
      <c r="F177" s="1275"/>
      <c r="G177" s="1275"/>
      <c r="H177" s="1275"/>
      <c r="I177" s="1275"/>
      <c r="J177" s="1275"/>
      <c r="K177" s="1275"/>
      <c r="L177" s="2762">
        <v>2017</v>
      </c>
      <c r="M177" s="2763"/>
      <c r="N177" s="1275"/>
      <c r="O177" s="1275"/>
      <c r="P177" s="1275"/>
      <c r="Q177" s="1275"/>
      <c r="R177" s="1275"/>
      <c r="S177" s="1275"/>
      <c r="T177" s="1275"/>
      <c r="U177" s="1275"/>
    </row>
    <row r="178" spans="1:22" s="1319" customFormat="1" ht="11.25" customHeight="1" x14ac:dyDescent="0.2">
      <c r="A178" s="1018"/>
      <c r="B178" s="1021" t="s">
        <v>843</v>
      </c>
      <c r="C178" s="1275">
        <f t="shared" ref="C178:K178" si="37">C97/C91*100-100</f>
        <v>0.13399212634423918</v>
      </c>
      <c r="D178" s="1275">
        <f t="shared" si="37"/>
        <v>-3.3001039274288786</v>
      </c>
      <c r="E178" s="1275">
        <f t="shared" si="37"/>
        <v>-1.0838527345145224</v>
      </c>
      <c r="F178" s="1275">
        <f t="shared" si="37"/>
        <v>1.3342822757616659</v>
      </c>
      <c r="G178" s="1275">
        <f t="shared" si="37"/>
        <v>-4.3980166316697762</v>
      </c>
      <c r="H178" s="1275">
        <f t="shared" si="37"/>
        <v>4.3751502642945326</v>
      </c>
      <c r="I178" s="1275">
        <f t="shared" si="37"/>
        <v>0.59003987576117822</v>
      </c>
      <c r="J178" s="1275">
        <f t="shared" si="37"/>
        <v>-6.6627706379860001</v>
      </c>
      <c r="K178" s="1275">
        <f t="shared" si="37"/>
        <v>0.41594455310354306</v>
      </c>
      <c r="L178" s="1018"/>
      <c r="M178" s="1021" t="s">
        <v>843</v>
      </c>
      <c r="N178" s="1275">
        <f>N97/N91*100-100</f>
        <v>1.7256520016949253</v>
      </c>
      <c r="O178" s="1275">
        <f>O97/O91*100-100</f>
        <v>0.42138847465551521</v>
      </c>
      <c r="P178" s="1278" t="s">
        <v>800</v>
      </c>
      <c r="Q178" s="1278" t="s">
        <v>800</v>
      </c>
      <c r="R178" s="1275">
        <f t="shared" ref="R178:U181" si="38">R97/R91*100-100</f>
        <v>2.8585220416749166</v>
      </c>
      <c r="S178" s="1275">
        <f t="shared" si="38"/>
        <v>2.9720778637233281</v>
      </c>
      <c r="T178" s="1275">
        <f t="shared" si="38"/>
        <v>2.3223017027104333</v>
      </c>
      <c r="U178" s="1275">
        <f t="shared" si="38"/>
        <v>-1.5432215873984632</v>
      </c>
    </row>
    <row r="179" spans="1:22" s="1319" customFormat="1" ht="11.25" customHeight="1" x14ac:dyDescent="0.2">
      <c r="A179" s="1018"/>
      <c r="B179" s="1021" t="s">
        <v>845</v>
      </c>
      <c r="C179" s="1275">
        <f t="shared" ref="C179:K179" si="39">C98/C92*100-100</f>
        <v>-3.2616530674247741</v>
      </c>
      <c r="D179" s="1275">
        <f t="shared" si="39"/>
        <v>-2.9209380256609307</v>
      </c>
      <c r="E179" s="1275">
        <f t="shared" si="39"/>
        <v>-7.0128156959095378</v>
      </c>
      <c r="F179" s="1275">
        <f t="shared" si="39"/>
        <v>2.1285538313344574</v>
      </c>
      <c r="G179" s="1275">
        <f t="shared" si="39"/>
        <v>-7.9165603599685994</v>
      </c>
      <c r="H179" s="1275">
        <f t="shared" si="39"/>
        <v>-6.8060087617795091</v>
      </c>
      <c r="I179" s="1275">
        <f t="shared" si="39"/>
        <v>1.4854338470467638</v>
      </c>
      <c r="J179" s="1275">
        <f t="shared" si="39"/>
        <v>-8.4089665553281776</v>
      </c>
      <c r="K179" s="1275">
        <f t="shared" si="39"/>
        <v>-0.77116706780620348</v>
      </c>
      <c r="L179" s="1018"/>
      <c r="M179" s="1021" t="s">
        <v>845</v>
      </c>
      <c r="N179" s="1275">
        <f>N98/N92*100-100</f>
        <v>-8.6893721229901786</v>
      </c>
      <c r="O179" s="1275">
        <f>O98/O92*100-100</f>
        <v>-1.1269134963716567</v>
      </c>
      <c r="P179" s="1278" t="s">
        <v>800</v>
      </c>
      <c r="Q179" s="1278" t="s">
        <v>800</v>
      </c>
      <c r="R179" s="1275">
        <f t="shared" si="38"/>
        <v>-0.42064143213283955</v>
      </c>
      <c r="S179" s="1275">
        <f t="shared" si="38"/>
        <v>-0.62967150476302436</v>
      </c>
      <c r="T179" s="1275">
        <f t="shared" si="38"/>
        <v>-1.285966792051525</v>
      </c>
      <c r="U179" s="1275">
        <f t="shared" si="38"/>
        <v>-7.5939398781610947</v>
      </c>
    </row>
    <row r="180" spans="1:22" s="1319" customFormat="1" ht="11.25" customHeight="1" x14ac:dyDescent="0.2">
      <c r="A180" s="1018"/>
      <c r="B180" s="1021" t="s">
        <v>846</v>
      </c>
      <c r="C180" s="1275">
        <f t="shared" ref="C180:K180" si="40">C99/C93*100-100</f>
        <v>1.0983271972392998</v>
      </c>
      <c r="D180" s="1275">
        <f t="shared" si="40"/>
        <v>-2.0874234665068627</v>
      </c>
      <c r="E180" s="1275">
        <f t="shared" si="40"/>
        <v>-3.9265598720622421</v>
      </c>
      <c r="F180" s="1275">
        <f t="shared" si="40"/>
        <v>2.5327232656833729</v>
      </c>
      <c r="G180" s="1275">
        <f t="shared" si="40"/>
        <v>8.0302503260637224</v>
      </c>
      <c r="H180" s="1275">
        <f t="shared" si="40"/>
        <v>-2.470950384464544</v>
      </c>
      <c r="I180" s="1275">
        <f t="shared" si="40"/>
        <v>-0.33871969493920062</v>
      </c>
      <c r="J180" s="1275">
        <f t="shared" si="40"/>
        <v>-10.204070344906171</v>
      </c>
      <c r="K180" s="1275">
        <f t="shared" si="40"/>
        <v>-3.5543730676431835</v>
      </c>
      <c r="L180" s="1018"/>
      <c r="M180" s="1021" t="s">
        <v>846</v>
      </c>
      <c r="N180" s="1275" t="s">
        <v>800</v>
      </c>
      <c r="O180" s="1275">
        <f>O99/O93*100-100</f>
        <v>-0.44163275064830998</v>
      </c>
      <c r="P180" s="1278" t="s">
        <v>800</v>
      </c>
      <c r="Q180" s="1278" t="s">
        <v>800</v>
      </c>
      <c r="R180" s="1275">
        <f t="shared" si="38"/>
        <v>1.9598749338470327</v>
      </c>
      <c r="S180" s="1275">
        <f t="shared" si="38"/>
        <v>2.0035375627858798</v>
      </c>
      <c r="T180" s="1275">
        <f t="shared" si="38"/>
        <v>2.4982312400307478</v>
      </c>
      <c r="U180" s="1275">
        <f t="shared" si="38"/>
        <v>-1.8085194672275264</v>
      </c>
    </row>
    <row r="181" spans="1:22" s="1319" customFormat="1" ht="11.25" customHeight="1" x14ac:dyDescent="0.2">
      <c r="A181" s="1018"/>
      <c r="B181" s="1021" t="s">
        <v>847</v>
      </c>
      <c r="C181" s="1275">
        <f t="shared" ref="C181:K181" si="41">C100/C94*100-100</f>
        <v>-0.56473321635959906</v>
      </c>
      <c r="D181" s="1275">
        <f t="shared" si="41"/>
        <v>-2.8595489379028294</v>
      </c>
      <c r="E181" s="1275">
        <f t="shared" si="41"/>
        <v>-5.2883081812717307</v>
      </c>
      <c r="F181" s="1275">
        <f t="shared" si="41"/>
        <v>1.2195143085893534</v>
      </c>
      <c r="G181" s="1275">
        <f t="shared" si="41"/>
        <v>-6.1913856842547972</v>
      </c>
      <c r="H181" s="1275">
        <f t="shared" si="41"/>
        <v>8.085086234012806E-2</v>
      </c>
      <c r="I181" s="1275">
        <f t="shared" si="41"/>
        <v>3.5071599532706443</v>
      </c>
      <c r="J181" s="1275">
        <f t="shared" si="41"/>
        <v>-7.7235840900036266</v>
      </c>
      <c r="K181" s="1275">
        <f t="shared" si="41"/>
        <v>5.4475115288195894</v>
      </c>
      <c r="L181" s="1018"/>
      <c r="M181" s="1021" t="s">
        <v>847</v>
      </c>
      <c r="N181" s="1275" t="s">
        <v>800</v>
      </c>
      <c r="O181" s="1275">
        <f>O100/O94*100-100</f>
        <v>2.4039086094140174</v>
      </c>
      <c r="P181" s="1278" t="s">
        <v>800</v>
      </c>
      <c r="Q181" s="1278" t="s">
        <v>800</v>
      </c>
      <c r="R181" s="1275">
        <f t="shared" si="38"/>
        <v>-0.73755301742576762</v>
      </c>
      <c r="S181" s="1275">
        <f t="shared" si="38"/>
        <v>1.0483531514604749</v>
      </c>
      <c r="T181" s="1275">
        <f t="shared" si="38"/>
        <v>-0.35312601455244419</v>
      </c>
      <c r="U181" s="1275">
        <f t="shared" si="38"/>
        <v>-2.4379340183906919</v>
      </c>
    </row>
    <row r="182" spans="1:22" s="1319" customFormat="1" ht="11.25" hidden="1" customHeight="1" x14ac:dyDescent="0.2">
      <c r="A182" s="1018"/>
      <c r="B182" s="1021" t="s">
        <v>1379</v>
      </c>
      <c r="C182" s="1278" t="e">
        <f>#REF!/C103*100-100</f>
        <v>#REF!</v>
      </c>
      <c r="D182" s="1278" t="e">
        <f>#REF!/D103*100-100</f>
        <v>#REF!</v>
      </c>
      <c r="E182" s="1278" t="e">
        <f>#REF!/E103*100-100</f>
        <v>#REF!</v>
      </c>
      <c r="F182" s="1278" t="e">
        <f>#REF!/F103*100-100</f>
        <v>#REF!</v>
      </c>
      <c r="G182" s="1278" t="e">
        <f>#REF!/G103*100-100</f>
        <v>#REF!</v>
      </c>
      <c r="H182" s="1278" t="e">
        <f>#REF!/H103*100-100</f>
        <v>#REF!</v>
      </c>
      <c r="I182" s="1278" t="e">
        <f>#REF!/I103*100-100</f>
        <v>#REF!</v>
      </c>
      <c r="J182" s="1278" t="e">
        <f>#REF!/J103*100-100</f>
        <v>#REF!</v>
      </c>
      <c r="K182" s="1278" t="e">
        <f>#REF!/K103*100-100</f>
        <v>#REF!</v>
      </c>
      <c r="L182" s="1018"/>
      <c r="M182" s="1021" t="s">
        <v>1379</v>
      </c>
      <c r="N182" s="1278" t="e">
        <f>#REF!/N103*100-100</f>
        <v>#REF!</v>
      </c>
      <c r="O182" s="1278" t="e">
        <f>#REF!/O103*100-100</f>
        <v>#REF!</v>
      </c>
      <c r="P182" s="1278" t="e">
        <f>#REF!/P103*100-100</f>
        <v>#REF!</v>
      </c>
      <c r="Q182" s="1278" t="e">
        <f>#REF!/Q103*100-100</f>
        <v>#REF!</v>
      </c>
      <c r="R182" s="1278" t="e">
        <f>#REF!/R103*100-100</f>
        <v>#REF!</v>
      </c>
      <c r="S182" s="1278" t="e">
        <f>#REF!/S103*100-100</f>
        <v>#REF!</v>
      </c>
      <c r="T182" s="1278" t="e">
        <f>#REF!/T103*100-100</f>
        <v>#REF!</v>
      </c>
      <c r="U182" s="1278" t="e">
        <f>#REF!/U103*100-100</f>
        <v>#REF!</v>
      </c>
    </row>
    <row r="183" spans="1:22" s="1319" customFormat="1" ht="6.95" customHeight="1" x14ac:dyDescent="0.2">
      <c r="A183" s="1018"/>
      <c r="B183" s="1031"/>
      <c r="C183" s="1280"/>
    </row>
    <row r="184" spans="1:22" s="1319" customFormat="1" ht="36" customHeight="1" x14ac:dyDescent="0.2">
      <c r="A184" s="2764" t="s">
        <v>1205</v>
      </c>
      <c r="B184" s="2765"/>
      <c r="C184" s="2765"/>
      <c r="D184" s="2765"/>
      <c r="E184" s="2765"/>
      <c r="F184" s="2765"/>
      <c r="G184" s="2765"/>
      <c r="H184" s="2765"/>
      <c r="I184" s="2765"/>
      <c r="J184" s="2765"/>
      <c r="K184" s="2765"/>
      <c r="L184" s="2766" t="s">
        <v>1215</v>
      </c>
      <c r="M184" s="2776"/>
      <c r="N184" s="2776"/>
      <c r="O184" s="2776"/>
      <c r="P184" s="2776"/>
      <c r="Q184" s="2776"/>
      <c r="R184" s="2776"/>
      <c r="S184" s="2776"/>
      <c r="T184" s="2776"/>
      <c r="U184" s="2776"/>
      <c r="V184" s="1513"/>
    </row>
    <row r="185" spans="1:22" s="1319" customFormat="1" ht="46.15" customHeight="1" x14ac:dyDescent="0.2">
      <c r="A185" s="2767" t="s">
        <v>1522</v>
      </c>
      <c r="B185" s="2768"/>
      <c r="C185" s="2768"/>
      <c r="D185" s="2768"/>
      <c r="E185" s="2768"/>
      <c r="F185" s="2768"/>
      <c r="G185" s="2768"/>
      <c r="H185" s="2768"/>
      <c r="I185" s="2768"/>
      <c r="J185" s="2768"/>
      <c r="K185" s="2768"/>
      <c r="L185" s="2776"/>
      <c r="M185" s="2776"/>
      <c r="N185" s="2776"/>
      <c r="O185" s="2776"/>
      <c r="P185" s="2776"/>
      <c r="Q185" s="2776"/>
      <c r="R185" s="2776"/>
      <c r="S185" s="2776"/>
      <c r="T185" s="2776"/>
      <c r="U185" s="2776"/>
    </row>
    <row r="186" spans="1:22" s="1319" customFormat="1" ht="11.25" customHeight="1" x14ac:dyDescent="0.2">
      <c r="S186" s="1282"/>
      <c r="T186" s="1282"/>
    </row>
    <row r="187" spans="1:22" s="1319" customFormat="1" ht="11.25" customHeight="1" x14ac:dyDescent="0.2">
      <c r="S187" s="1282"/>
      <c r="T187" s="1282"/>
    </row>
    <row r="188" spans="1:22" s="1319" customFormat="1" ht="11.25" customHeight="1" x14ac:dyDescent="0.2">
      <c r="S188" s="1282"/>
      <c r="T188" s="1282"/>
    </row>
    <row r="189" spans="1:22" s="1319" customFormat="1" ht="11.25" customHeight="1" x14ac:dyDescent="0.2">
      <c r="S189" s="1282"/>
      <c r="T189" s="1282"/>
    </row>
    <row r="190" spans="1:22" s="1319" customFormat="1" ht="11.25" customHeight="1" x14ac:dyDescent="0.2">
      <c r="S190" s="1282"/>
      <c r="T190" s="1282"/>
    </row>
    <row r="191" spans="1:22" s="1319" customFormat="1" ht="11.25" customHeight="1" x14ac:dyDescent="0.2">
      <c r="S191" s="1282"/>
      <c r="T191" s="1282"/>
    </row>
    <row r="192" spans="1:22" s="1319" customFormat="1" ht="11.25" customHeight="1" x14ac:dyDescent="0.2">
      <c r="S192" s="1282"/>
      <c r="T192" s="1282"/>
    </row>
    <row r="193" spans="19:20" s="1319" customFormat="1" ht="11.25" customHeight="1" x14ac:dyDescent="0.2">
      <c r="S193" s="1282"/>
      <c r="T193" s="1282"/>
    </row>
    <row r="194" spans="19:20" s="1319" customFormat="1" ht="11.25" customHeight="1" x14ac:dyDescent="0.2">
      <c r="S194" s="1282"/>
      <c r="T194" s="1282"/>
    </row>
    <row r="195" spans="19:20" s="1319" customFormat="1" ht="11.25" customHeight="1" x14ac:dyDescent="0.2">
      <c r="S195" s="1282"/>
      <c r="T195" s="1282"/>
    </row>
    <row r="196" spans="19:20" s="1319" customFormat="1" ht="11.25" customHeight="1" x14ac:dyDescent="0.2">
      <c r="S196" s="1282"/>
      <c r="T196" s="1282"/>
    </row>
    <row r="197" spans="19:20" s="1319" customFormat="1" ht="11.25" customHeight="1" x14ac:dyDescent="0.2">
      <c r="S197" s="1282"/>
      <c r="T197" s="1282"/>
    </row>
    <row r="198" spans="19:20" s="1319" customFormat="1" ht="11.25" customHeight="1" x14ac:dyDescent="0.2">
      <c r="S198" s="1282"/>
      <c r="T198" s="1282"/>
    </row>
    <row r="199" spans="19:20" s="1319" customFormat="1" ht="11.25" customHeight="1" x14ac:dyDescent="0.2">
      <c r="S199" s="1282"/>
      <c r="T199" s="1282"/>
    </row>
    <row r="200" spans="19:20" s="1319" customFormat="1" ht="11.25" customHeight="1" x14ac:dyDescent="0.2">
      <c r="S200" s="1282"/>
      <c r="T200" s="1282"/>
    </row>
    <row r="201" spans="19:20" s="1319" customFormat="1" ht="11.25" customHeight="1" x14ac:dyDescent="0.2">
      <c r="S201" s="1282"/>
      <c r="T201" s="1282"/>
    </row>
    <row r="202" spans="19:20" s="1319" customFormat="1" ht="11.25" customHeight="1" x14ac:dyDescent="0.2">
      <c r="S202" s="1282"/>
      <c r="T202" s="1282"/>
    </row>
    <row r="203" spans="19:20" s="1319" customFormat="1" ht="11.25" customHeight="1" x14ac:dyDescent="0.2">
      <c r="S203" s="1282"/>
      <c r="T203" s="1282"/>
    </row>
    <row r="204" spans="19:20" s="1319" customFormat="1" ht="11.25" customHeight="1" x14ac:dyDescent="0.2">
      <c r="S204" s="1282"/>
      <c r="T204" s="1282"/>
    </row>
    <row r="205" spans="19:20" s="1319" customFormat="1" ht="11.25" customHeight="1" x14ac:dyDescent="0.2">
      <c r="S205" s="1282"/>
      <c r="T205" s="1282"/>
    </row>
    <row r="206" spans="19:20" s="1319" customFormat="1" ht="11.25" customHeight="1" x14ac:dyDescent="0.2">
      <c r="S206" s="1282"/>
      <c r="T206" s="1282"/>
    </row>
    <row r="207" spans="19:20" s="1319" customFormat="1" ht="11.25" customHeight="1" x14ac:dyDescent="0.2">
      <c r="S207" s="1282"/>
      <c r="T207" s="1282"/>
    </row>
    <row r="208" spans="19:20" s="1319" customFormat="1" ht="11.25" customHeight="1" x14ac:dyDescent="0.2">
      <c r="S208" s="1282"/>
      <c r="T208" s="1282"/>
    </row>
    <row r="209" spans="19:20" s="1319" customFormat="1" ht="11.25" customHeight="1" x14ac:dyDescent="0.2">
      <c r="S209" s="1282"/>
      <c r="T209" s="1282"/>
    </row>
    <row r="210" spans="19:20" s="1319" customFormat="1" ht="11.25" customHeight="1" x14ac:dyDescent="0.2">
      <c r="S210" s="1282"/>
      <c r="T210" s="1282"/>
    </row>
    <row r="211" spans="19:20" s="1319" customFormat="1" ht="11.25" customHeight="1" x14ac:dyDescent="0.2">
      <c r="S211" s="1282"/>
      <c r="T211" s="1282"/>
    </row>
    <row r="212" spans="19:20" s="1319" customFormat="1" ht="11.25" customHeight="1" x14ac:dyDescent="0.2">
      <c r="S212" s="1282"/>
      <c r="T212" s="1282"/>
    </row>
    <row r="213" spans="19:20" s="1319" customFormat="1" ht="11.25" customHeight="1" x14ac:dyDescent="0.2">
      <c r="S213" s="1282"/>
      <c r="T213" s="1282"/>
    </row>
    <row r="214" spans="19:20" s="1319" customFormat="1" ht="11.25" customHeight="1" x14ac:dyDescent="0.2">
      <c r="S214" s="1282"/>
      <c r="T214" s="1282"/>
    </row>
    <row r="215" spans="19:20" s="1319" customFormat="1" ht="11.25" customHeight="1" x14ac:dyDescent="0.2">
      <c r="S215" s="1282"/>
      <c r="T215" s="1282"/>
    </row>
    <row r="216" spans="19:20" s="1319" customFormat="1" ht="11.25" customHeight="1" x14ac:dyDescent="0.2">
      <c r="S216" s="1282"/>
      <c r="T216" s="1282"/>
    </row>
    <row r="217" spans="19:20" s="1319" customFormat="1" ht="11.25" customHeight="1" x14ac:dyDescent="0.2">
      <c r="S217" s="1282"/>
      <c r="T217" s="1282"/>
    </row>
    <row r="218" spans="19:20" s="1319" customFormat="1" ht="11.25" customHeight="1" x14ac:dyDescent="0.2">
      <c r="S218" s="1282"/>
      <c r="T218" s="1282"/>
    </row>
    <row r="219" spans="19:20" s="1319" customFormat="1" ht="11.25" customHeight="1" x14ac:dyDescent="0.2">
      <c r="S219" s="1282"/>
      <c r="T219" s="1282"/>
    </row>
    <row r="220" spans="19:20" s="1319" customFormat="1" ht="11.25" customHeight="1" x14ac:dyDescent="0.2">
      <c r="S220" s="1282"/>
      <c r="T220" s="1282"/>
    </row>
    <row r="221" spans="19:20" s="1319" customFormat="1" ht="11.25" customHeight="1" x14ac:dyDescent="0.2">
      <c r="S221" s="1282"/>
      <c r="T221" s="1282"/>
    </row>
    <row r="222" spans="19:20" s="1319" customFormat="1" ht="11.25" customHeight="1" x14ac:dyDescent="0.2">
      <c r="S222" s="1282"/>
      <c r="T222" s="1282"/>
    </row>
    <row r="223" spans="19:20" s="1319" customFormat="1" ht="11.25" customHeight="1" x14ac:dyDescent="0.2">
      <c r="S223" s="1282"/>
      <c r="T223" s="1282"/>
    </row>
    <row r="224" spans="19:20" s="1319" customFormat="1" ht="11.25" customHeight="1" x14ac:dyDescent="0.2">
      <c r="S224" s="1282"/>
      <c r="T224" s="1282"/>
    </row>
    <row r="225" spans="19:20" s="1319" customFormat="1" ht="11.25" customHeight="1" x14ac:dyDescent="0.2">
      <c r="S225" s="1282"/>
      <c r="T225" s="1282"/>
    </row>
    <row r="226" spans="19:20" s="1319" customFormat="1" ht="11.25" customHeight="1" x14ac:dyDescent="0.2">
      <c r="S226" s="1282"/>
      <c r="T226" s="1282"/>
    </row>
    <row r="227" spans="19:20" s="1319" customFormat="1" ht="11.25" customHeight="1" x14ac:dyDescent="0.2">
      <c r="S227" s="1282"/>
      <c r="T227" s="1282"/>
    </row>
    <row r="228" spans="19:20" s="1319" customFormat="1" ht="11.25" customHeight="1" x14ac:dyDescent="0.2">
      <c r="S228" s="1282"/>
      <c r="T228" s="1282"/>
    </row>
    <row r="229" spans="19:20" s="1319" customFormat="1" ht="11.25" customHeight="1" x14ac:dyDescent="0.2">
      <c r="S229" s="1282"/>
      <c r="T229" s="1282"/>
    </row>
    <row r="230" spans="19:20" s="1319" customFormat="1" ht="11.25" customHeight="1" x14ac:dyDescent="0.2">
      <c r="S230" s="1282"/>
      <c r="T230" s="1282"/>
    </row>
    <row r="231" spans="19:20" s="1319" customFormat="1" ht="11.25" customHeight="1" x14ac:dyDescent="0.2">
      <c r="S231" s="1282"/>
      <c r="T231" s="1282"/>
    </row>
    <row r="232" spans="19:20" s="1319" customFormat="1" ht="11.25" customHeight="1" x14ac:dyDescent="0.2">
      <c r="S232" s="1282"/>
      <c r="T232" s="1282"/>
    </row>
    <row r="233" spans="19:20" s="1319" customFormat="1" ht="11.25" customHeight="1" x14ac:dyDescent="0.2">
      <c r="S233" s="1282"/>
      <c r="T233" s="1282"/>
    </row>
    <row r="234" spans="19:20" s="1319" customFormat="1" ht="11.25" customHeight="1" x14ac:dyDescent="0.2">
      <c r="S234" s="1282"/>
      <c r="T234" s="1282"/>
    </row>
    <row r="235" spans="19:20" s="1319" customFormat="1" ht="11.25" customHeight="1" x14ac:dyDescent="0.2">
      <c r="S235" s="1282"/>
      <c r="T235" s="1282"/>
    </row>
    <row r="236" spans="19:20" s="1319" customFormat="1" ht="11.25" customHeight="1" x14ac:dyDescent="0.2">
      <c r="S236" s="1282"/>
      <c r="T236" s="1282"/>
    </row>
    <row r="237" spans="19:20" s="1319" customFormat="1" ht="11.25" customHeight="1" x14ac:dyDescent="0.2">
      <c r="S237" s="1282"/>
      <c r="T237" s="1282"/>
    </row>
    <row r="238" spans="19:20" s="1319" customFormat="1" ht="11.25" customHeight="1" x14ac:dyDescent="0.2">
      <c r="S238" s="1282"/>
      <c r="T238" s="1282"/>
    </row>
    <row r="239" spans="19:20" s="1319" customFormat="1" ht="11.25" customHeight="1" x14ac:dyDescent="0.2">
      <c r="S239" s="1282"/>
      <c r="T239" s="1282"/>
    </row>
    <row r="240" spans="19:20" s="1319" customFormat="1" ht="11.25" customHeight="1" x14ac:dyDescent="0.2">
      <c r="S240" s="1282"/>
      <c r="T240" s="1282"/>
    </row>
    <row r="241" spans="19:20" s="1319" customFormat="1" ht="11.25" customHeight="1" x14ac:dyDescent="0.2">
      <c r="S241" s="1282"/>
      <c r="T241" s="1282"/>
    </row>
    <row r="242" spans="19:20" s="1319" customFormat="1" ht="11.25" customHeight="1" x14ac:dyDescent="0.2">
      <c r="S242" s="1282"/>
      <c r="T242" s="1282"/>
    </row>
    <row r="243" spans="19:20" s="1319" customFormat="1" ht="11.25" customHeight="1" x14ac:dyDescent="0.2">
      <c r="S243" s="1282"/>
      <c r="T243" s="1282"/>
    </row>
    <row r="244" spans="19:20" s="1319" customFormat="1" ht="11.25" customHeight="1" x14ac:dyDescent="0.2">
      <c r="S244" s="1282"/>
      <c r="T244" s="1282"/>
    </row>
    <row r="245" spans="19:20" s="1319" customFormat="1" ht="11.25" customHeight="1" x14ac:dyDescent="0.2">
      <c r="S245" s="1282"/>
      <c r="T245" s="1282"/>
    </row>
    <row r="246" spans="19:20" s="1319" customFormat="1" ht="11.25" customHeight="1" x14ac:dyDescent="0.2">
      <c r="S246" s="1282"/>
      <c r="T246" s="1282"/>
    </row>
    <row r="247" spans="19:20" s="1319" customFormat="1" ht="11.25" customHeight="1" x14ac:dyDescent="0.2">
      <c r="S247" s="1282"/>
      <c r="T247" s="1282"/>
    </row>
    <row r="248" spans="19:20" s="1319" customFormat="1" ht="11.25" customHeight="1" x14ac:dyDescent="0.2">
      <c r="S248" s="1282"/>
      <c r="T248" s="1282"/>
    </row>
    <row r="249" spans="19:20" s="1319" customFormat="1" ht="11.25" customHeight="1" x14ac:dyDescent="0.2">
      <c r="S249" s="1282"/>
      <c r="T249" s="1282"/>
    </row>
    <row r="250" spans="19:20" s="1319" customFormat="1" ht="11.25" customHeight="1" x14ac:dyDescent="0.2">
      <c r="S250" s="1282"/>
      <c r="T250" s="1282"/>
    </row>
    <row r="251" spans="19:20" s="1319" customFormat="1" ht="11.25" customHeight="1" x14ac:dyDescent="0.2">
      <c r="S251" s="1282"/>
      <c r="T251" s="1282"/>
    </row>
    <row r="252" spans="19:20" s="1319" customFormat="1" ht="11.25" customHeight="1" x14ac:dyDescent="0.2">
      <c r="S252" s="1282"/>
      <c r="T252" s="1282"/>
    </row>
    <row r="253" spans="19:20" s="1319" customFormat="1" ht="11.25" customHeight="1" x14ac:dyDescent="0.2">
      <c r="S253" s="1282"/>
      <c r="T253" s="1282"/>
    </row>
    <row r="254" spans="19:20" s="1319" customFormat="1" ht="11.25" customHeight="1" x14ac:dyDescent="0.2">
      <c r="S254" s="1282"/>
      <c r="T254" s="1282"/>
    </row>
    <row r="255" spans="19:20" s="1319" customFormat="1" ht="11.25" customHeight="1" x14ac:dyDescent="0.2">
      <c r="S255" s="1282"/>
      <c r="T255" s="1282"/>
    </row>
    <row r="256" spans="19:20" s="1319" customFormat="1" ht="11.25" customHeight="1" x14ac:dyDescent="0.2">
      <c r="S256" s="1282"/>
      <c r="T256" s="1282"/>
    </row>
    <row r="257" spans="19:20" s="1319" customFormat="1" ht="11.25" customHeight="1" x14ac:dyDescent="0.2">
      <c r="S257" s="1282"/>
      <c r="T257" s="1282"/>
    </row>
    <row r="258" spans="19:20" s="1319" customFormat="1" ht="11.25" customHeight="1" x14ac:dyDescent="0.2">
      <c r="S258" s="1282"/>
      <c r="T258" s="1282"/>
    </row>
    <row r="259" spans="19:20" s="1319" customFormat="1" ht="11.25" customHeight="1" x14ac:dyDescent="0.2">
      <c r="S259" s="1282"/>
      <c r="T259" s="1282"/>
    </row>
    <row r="260" spans="19:20" s="1319" customFormat="1" ht="11.25" customHeight="1" x14ac:dyDescent="0.2">
      <c r="S260" s="1282"/>
      <c r="T260" s="1282"/>
    </row>
    <row r="261" spans="19:20" s="1319" customFormat="1" ht="11.25" customHeight="1" x14ac:dyDescent="0.2">
      <c r="S261" s="1282"/>
      <c r="T261" s="1282"/>
    </row>
    <row r="262" spans="19:20" s="1319" customFormat="1" ht="11.25" customHeight="1" x14ac:dyDescent="0.2">
      <c r="S262" s="1282"/>
      <c r="T262" s="1282"/>
    </row>
    <row r="263" spans="19:20" s="1319" customFormat="1" ht="11.25" customHeight="1" x14ac:dyDescent="0.2">
      <c r="S263" s="1282"/>
      <c r="T263" s="1282"/>
    </row>
    <row r="264" spans="19:20" s="1319" customFormat="1" ht="11.25" customHeight="1" x14ac:dyDescent="0.2">
      <c r="S264" s="1282"/>
      <c r="T264" s="1282"/>
    </row>
    <row r="265" spans="19:20" s="1319" customFormat="1" ht="11.25" customHeight="1" x14ac:dyDescent="0.2">
      <c r="S265" s="1282"/>
      <c r="T265" s="1282"/>
    </row>
    <row r="266" spans="19:20" s="1319" customFormat="1" ht="11.25" customHeight="1" x14ac:dyDescent="0.2">
      <c r="S266" s="1282"/>
      <c r="T266" s="1282"/>
    </row>
    <row r="267" spans="19:20" s="1319" customFormat="1" ht="11.25" customHeight="1" x14ac:dyDescent="0.2">
      <c r="S267" s="1282"/>
      <c r="T267" s="1282"/>
    </row>
    <row r="268" spans="19:20" s="1319" customFormat="1" ht="11.25" customHeight="1" x14ac:dyDescent="0.2">
      <c r="S268" s="1282"/>
      <c r="T268" s="1282"/>
    </row>
    <row r="269" spans="19:20" s="1319" customFormat="1" ht="11.25" customHeight="1" x14ac:dyDescent="0.2">
      <c r="S269" s="1282"/>
      <c r="T269" s="1282"/>
    </row>
    <row r="270" spans="19:20" s="1319" customFormat="1" ht="11.25" customHeight="1" x14ac:dyDescent="0.2">
      <c r="S270" s="1282"/>
      <c r="T270" s="1282"/>
    </row>
    <row r="271" spans="19:20" s="1319" customFormat="1" ht="11.25" customHeight="1" x14ac:dyDescent="0.2">
      <c r="S271" s="1282"/>
      <c r="T271" s="1282"/>
    </row>
    <row r="272" spans="19:20" s="1319" customFormat="1" ht="11.25" customHeight="1" x14ac:dyDescent="0.2">
      <c r="S272" s="1282"/>
      <c r="T272" s="1282"/>
    </row>
    <row r="273" spans="19:20" s="1319" customFormat="1" ht="11.25" customHeight="1" x14ac:dyDescent="0.2">
      <c r="S273" s="1282"/>
      <c r="T273" s="1282"/>
    </row>
    <row r="274" spans="19:20" s="1319" customFormat="1" ht="11.25" customHeight="1" x14ac:dyDescent="0.2">
      <c r="S274" s="1282"/>
      <c r="T274" s="1282"/>
    </row>
    <row r="275" spans="19:20" s="1319" customFormat="1" ht="11.25" customHeight="1" x14ac:dyDescent="0.2">
      <c r="S275" s="1282"/>
      <c r="T275" s="1282"/>
    </row>
    <row r="276" spans="19:20" s="1319" customFormat="1" ht="11.25" customHeight="1" x14ac:dyDescent="0.2">
      <c r="S276" s="1282"/>
      <c r="T276" s="1282"/>
    </row>
    <row r="277" spans="19:20" s="1319" customFormat="1" ht="11.25" customHeight="1" x14ac:dyDescent="0.2">
      <c r="S277" s="1282"/>
      <c r="T277" s="1282"/>
    </row>
    <row r="278" spans="19:20" s="1319" customFormat="1" ht="11.25" customHeight="1" x14ac:dyDescent="0.2">
      <c r="S278" s="1282"/>
      <c r="T278" s="1282"/>
    </row>
    <row r="279" spans="19:20" s="1319" customFormat="1" ht="11.25" customHeight="1" x14ac:dyDescent="0.2">
      <c r="S279" s="1282"/>
      <c r="T279" s="1282"/>
    </row>
    <row r="280" spans="19:20" s="1319" customFormat="1" ht="11.25" customHeight="1" x14ac:dyDescent="0.2">
      <c r="S280" s="1282"/>
      <c r="T280" s="1282"/>
    </row>
    <row r="281" spans="19:20" s="1319" customFormat="1" ht="11.25" customHeight="1" x14ac:dyDescent="0.2">
      <c r="S281" s="1282"/>
      <c r="T281" s="1282"/>
    </row>
    <row r="282" spans="19:20" s="1319" customFormat="1" ht="11.25" customHeight="1" x14ac:dyDescent="0.2">
      <c r="S282" s="1282"/>
      <c r="T282" s="1282"/>
    </row>
    <row r="283" spans="19:20" s="1319" customFormat="1" ht="11.25" customHeight="1" x14ac:dyDescent="0.2">
      <c r="S283" s="1282"/>
      <c r="T283" s="1282"/>
    </row>
    <row r="284" spans="19:20" s="1319" customFormat="1" ht="11.25" customHeight="1" x14ac:dyDescent="0.2">
      <c r="S284" s="1282"/>
      <c r="T284" s="1282"/>
    </row>
    <row r="285" spans="19:20" s="1319" customFormat="1" ht="11.25" customHeight="1" x14ac:dyDescent="0.2">
      <c r="S285" s="1282"/>
      <c r="T285" s="1282"/>
    </row>
    <row r="286" spans="19:20" s="1319" customFormat="1" ht="11.25" customHeight="1" x14ac:dyDescent="0.2">
      <c r="S286" s="1282"/>
      <c r="T286" s="1282"/>
    </row>
    <row r="287" spans="19:20" s="1319" customFormat="1" ht="11.25" customHeight="1" x14ac:dyDescent="0.2">
      <c r="S287" s="1282"/>
      <c r="T287" s="1282"/>
    </row>
    <row r="288" spans="19:20" s="1319" customFormat="1" ht="11.25" customHeight="1" x14ac:dyDescent="0.2">
      <c r="S288" s="1282"/>
      <c r="T288" s="1282"/>
    </row>
    <row r="289" spans="19:20" s="1319" customFormat="1" ht="11.25" customHeight="1" x14ac:dyDescent="0.2">
      <c r="S289" s="1282"/>
      <c r="T289" s="1282"/>
    </row>
  </sheetData>
  <mergeCells count="133">
    <mergeCell ref="A184:K184"/>
    <mergeCell ref="L184:U185"/>
    <mergeCell ref="A185:K185"/>
    <mergeCell ref="A165:B165"/>
    <mergeCell ref="L165:M165"/>
    <mergeCell ref="A171:B171"/>
    <mergeCell ref="L171:M171"/>
    <mergeCell ref="A177:B177"/>
    <mergeCell ref="L177:M177"/>
    <mergeCell ref="A147:B147"/>
    <mergeCell ref="L147:M147"/>
    <mergeCell ref="A153:B153"/>
    <mergeCell ref="L153:M153"/>
    <mergeCell ref="A159:B159"/>
    <mergeCell ref="L159:M159"/>
    <mergeCell ref="A129:B129"/>
    <mergeCell ref="L129:M129"/>
    <mergeCell ref="A135:B135"/>
    <mergeCell ref="L135:M135"/>
    <mergeCell ref="N140:U140"/>
    <mergeCell ref="A141:B141"/>
    <mergeCell ref="L141:M141"/>
    <mergeCell ref="A120:B120"/>
    <mergeCell ref="L120:M120"/>
    <mergeCell ref="A121:B121"/>
    <mergeCell ref="L121:M121"/>
    <mergeCell ref="A123:B123"/>
    <mergeCell ref="L123:M123"/>
    <mergeCell ref="A117:B117"/>
    <mergeCell ref="L117:M117"/>
    <mergeCell ref="A118:B118"/>
    <mergeCell ref="L118:M118"/>
    <mergeCell ref="A119:B119"/>
    <mergeCell ref="L119:M119"/>
    <mergeCell ref="A114:B114"/>
    <mergeCell ref="L114:M114"/>
    <mergeCell ref="A115:B115"/>
    <mergeCell ref="L115:M115"/>
    <mergeCell ref="A116:B116"/>
    <mergeCell ref="L116:M116"/>
    <mergeCell ref="A111:B111"/>
    <mergeCell ref="L111:M111"/>
    <mergeCell ref="A112:B112"/>
    <mergeCell ref="L112:M112"/>
    <mergeCell ref="A113:B113"/>
    <mergeCell ref="L113:M113"/>
    <mergeCell ref="A108:B108"/>
    <mergeCell ref="L108:M108"/>
    <mergeCell ref="A109:B109"/>
    <mergeCell ref="L109:M109"/>
    <mergeCell ref="A110:B110"/>
    <mergeCell ref="L110:M110"/>
    <mergeCell ref="A96:B96"/>
    <mergeCell ref="L96:M96"/>
    <mergeCell ref="C105:K105"/>
    <mergeCell ref="N105:V105"/>
    <mergeCell ref="A78:B78"/>
    <mergeCell ref="L78:M78"/>
    <mergeCell ref="A84:B84"/>
    <mergeCell ref="L84:M84"/>
    <mergeCell ref="A90:B90"/>
    <mergeCell ref="L90:M90"/>
    <mergeCell ref="A60:B60"/>
    <mergeCell ref="L60:M60"/>
    <mergeCell ref="A66:B66"/>
    <mergeCell ref="L66:M66"/>
    <mergeCell ref="A72:B72"/>
    <mergeCell ref="L72:M72"/>
    <mergeCell ref="A42:B42"/>
    <mergeCell ref="L42:M42"/>
    <mergeCell ref="A48:B48"/>
    <mergeCell ref="L48:M48"/>
    <mergeCell ref="A54:B54"/>
    <mergeCell ref="L54:M54"/>
    <mergeCell ref="A33:B33"/>
    <mergeCell ref="L33:M33"/>
    <mergeCell ref="A34:B34"/>
    <mergeCell ref="L34:M34"/>
    <mergeCell ref="A36:B36"/>
    <mergeCell ref="L36:M36"/>
    <mergeCell ref="A30:B30"/>
    <mergeCell ref="L30:M30"/>
    <mergeCell ref="A31:B31"/>
    <mergeCell ref="L31:M31"/>
    <mergeCell ref="A32:B32"/>
    <mergeCell ref="L32:M32"/>
    <mergeCell ref="A27:B27"/>
    <mergeCell ref="L27:M27"/>
    <mergeCell ref="A28:B28"/>
    <mergeCell ref="L28:M28"/>
    <mergeCell ref="A29:B29"/>
    <mergeCell ref="L29:M29"/>
    <mergeCell ref="A24:B24"/>
    <mergeCell ref="L24:M24"/>
    <mergeCell ref="A25:B25"/>
    <mergeCell ref="L25:M25"/>
    <mergeCell ref="A26:B26"/>
    <mergeCell ref="L26:M26"/>
    <mergeCell ref="A22:B22"/>
    <mergeCell ref="L22:M22"/>
    <mergeCell ref="A23:B23"/>
    <mergeCell ref="L23:M23"/>
    <mergeCell ref="T11:T16"/>
    <mergeCell ref="U11:U16"/>
    <mergeCell ref="C18:K18"/>
    <mergeCell ref="N18:U18"/>
    <mergeCell ref="A20:B20"/>
    <mergeCell ref="L20:M20"/>
    <mergeCell ref="N11:N16"/>
    <mergeCell ref="O11:O16"/>
    <mergeCell ref="P11:P16"/>
    <mergeCell ref="Q11:Q16"/>
    <mergeCell ref="R11:R16"/>
    <mergeCell ref="S11:S16"/>
    <mergeCell ref="D11:D16"/>
    <mergeCell ref="E11:E16"/>
    <mergeCell ref="F11:F16"/>
    <mergeCell ref="G11:G16"/>
    <mergeCell ref="H11:H16"/>
    <mergeCell ref="I11:I16"/>
    <mergeCell ref="J11:J16"/>
    <mergeCell ref="K11:K16"/>
    <mergeCell ref="A21:B21"/>
    <mergeCell ref="L1:U1"/>
    <mergeCell ref="A2:K2"/>
    <mergeCell ref="L2:V2"/>
    <mergeCell ref="A4:K4"/>
    <mergeCell ref="L4:V4"/>
    <mergeCell ref="A5:K5"/>
    <mergeCell ref="L5:V5"/>
    <mergeCell ref="D10:K10"/>
    <mergeCell ref="N10:U10"/>
    <mergeCell ref="L21:M21"/>
  </mergeCells>
  <pageMargins left="0.59055118110236227" right="0.59055118110236227" top="0.59055118110236227" bottom="0.59055118110236227" header="0.31496062992125984" footer="0.31496062992125984"/>
  <pageSetup paperSize="9" scale="82" fitToWidth="2" orientation="portrait" horizontalDpi="1200" verticalDpi="1200" r:id="rId1"/>
  <headerFooter alignWithMargins="0"/>
  <colBreaks count="1" manualBreakCount="1">
    <brk id="11" max="149" man="1"/>
  </colBreaks>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298"/>
  <sheetViews>
    <sheetView zoomScale="105" zoomScaleNormal="105" zoomScaleSheetLayoutView="100" workbookViewId="0"/>
  </sheetViews>
  <sheetFormatPr baseColWidth="10" defaultColWidth="12.28515625" defaultRowHeight="11.25" customHeight="1" x14ac:dyDescent="0.25"/>
  <cols>
    <col min="1" max="1" width="4" style="1287" customWidth="1"/>
    <col min="2" max="2" width="7.28515625" style="1287" customWidth="1"/>
    <col min="3" max="3" width="12.28515625" style="1287"/>
    <col min="4" max="4" width="10.7109375" style="1287" customWidth="1"/>
    <col min="5" max="10" width="9.42578125" style="1287" customWidth="1"/>
    <col min="11" max="11" width="10.140625" style="1287" customWidth="1"/>
    <col min="12" max="12" width="4" style="1287" customWidth="1"/>
    <col min="13" max="13" width="7.28515625" style="1287" customWidth="1"/>
    <col min="14" max="14" width="10.5703125" style="1287" customWidth="1"/>
    <col min="15" max="18" width="12.28515625" style="1287"/>
    <col min="19" max="19" width="12.28515625" style="1328"/>
    <col min="20" max="20" width="10.7109375" style="1328" customWidth="1"/>
    <col min="21" max="16384" width="12.28515625" style="1287"/>
  </cols>
  <sheetData>
    <row r="1" spans="1:22" s="1288" customFormat="1" ht="11.25" customHeight="1" x14ac:dyDescent="0.2">
      <c r="A1" s="1329"/>
      <c r="B1" s="1330"/>
      <c r="C1" s="1330"/>
      <c r="D1" s="1330"/>
      <c r="E1" s="1330"/>
      <c r="F1" s="1330"/>
      <c r="G1" s="1330"/>
      <c r="H1" s="1330"/>
      <c r="I1" s="1330"/>
      <c r="K1" s="1853" t="s">
        <v>676</v>
      </c>
      <c r="M1" s="1853"/>
      <c r="N1" s="1853"/>
      <c r="O1" s="1853"/>
      <c r="P1" s="1853"/>
      <c r="Q1" s="1853"/>
      <c r="R1" s="1853"/>
      <c r="S1" s="1853"/>
      <c r="T1" s="1853"/>
      <c r="U1" s="1853" t="s">
        <v>676</v>
      </c>
    </row>
    <row r="2" spans="1:22" s="1288" customFormat="1" ht="11.25" customHeight="1" x14ac:dyDescent="0.2">
      <c r="A2" s="2769" t="s">
        <v>17</v>
      </c>
      <c r="B2" s="2769"/>
      <c r="C2" s="2769"/>
      <c r="D2" s="2769"/>
      <c r="E2" s="2769"/>
      <c r="F2" s="2769"/>
      <c r="G2" s="2769"/>
      <c r="H2" s="2769"/>
      <c r="I2" s="2769"/>
      <c r="J2" s="2769"/>
      <c r="K2" s="2769"/>
      <c r="L2" s="1854" t="s">
        <v>17</v>
      </c>
      <c r="M2" s="1854"/>
      <c r="N2" s="1854"/>
      <c r="O2" s="1854"/>
      <c r="P2" s="1854"/>
      <c r="Q2" s="1854"/>
      <c r="R2" s="1854"/>
      <c r="S2" s="1854"/>
      <c r="T2" s="1854"/>
      <c r="U2" s="1854"/>
      <c r="V2" s="1854"/>
    </row>
    <row r="3" spans="1:22" s="1288" customFormat="1" ht="11.25" customHeight="1" x14ac:dyDescent="0.2">
      <c r="A3" s="1854"/>
      <c r="B3" s="1854"/>
      <c r="C3" s="1854"/>
      <c r="D3" s="1854"/>
      <c r="E3" s="1854"/>
      <c r="F3" s="1854"/>
      <c r="G3" s="1854"/>
      <c r="H3" s="1854"/>
      <c r="I3" s="1854"/>
      <c r="J3" s="1854"/>
      <c r="K3" s="1854"/>
      <c r="L3" s="1854"/>
      <c r="M3" s="1854"/>
      <c r="N3" s="1854"/>
      <c r="O3" s="1854"/>
      <c r="P3" s="1854"/>
      <c r="Q3" s="1854"/>
      <c r="R3" s="1854"/>
      <c r="S3" s="1854"/>
      <c r="T3" s="1854"/>
      <c r="U3" s="1854"/>
      <c r="V3" s="1854"/>
    </row>
    <row r="4" spans="1:22" s="1288" customFormat="1" ht="11.25" customHeight="1" x14ac:dyDescent="0.2">
      <c r="A4" s="2658" t="s">
        <v>677</v>
      </c>
      <c r="B4" s="2658"/>
      <c r="C4" s="2658"/>
      <c r="D4" s="2658"/>
      <c r="E4" s="2658"/>
      <c r="F4" s="2658"/>
      <c r="G4" s="2658"/>
      <c r="H4" s="2658"/>
      <c r="I4" s="2658"/>
      <c r="J4" s="2658"/>
      <c r="K4" s="2658"/>
      <c r="L4" s="1833" t="s">
        <v>677</v>
      </c>
      <c r="M4" s="1833"/>
      <c r="N4" s="1833"/>
      <c r="O4" s="1833"/>
      <c r="P4" s="1833"/>
      <c r="Q4" s="1833"/>
      <c r="R4" s="1833"/>
      <c r="S4" s="1833"/>
      <c r="T4" s="1833"/>
      <c r="U4" s="1833"/>
      <c r="V4" s="1833"/>
    </row>
    <row r="5" spans="1:22" s="1289" customFormat="1" ht="11.25" customHeight="1" x14ac:dyDescent="0.2">
      <c r="A5" s="2653" t="s">
        <v>678</v>
      </c>
      <c r="B5" s="2653"/>
      <c r="C5" s="2653"/>
      <c r="D5" s="2653"/>
      <c r="E5" s="2653"/>
      <c r="F5" s="2653"/>
      <c r="G5" s="2653"/>
      <c r="H5" s="2653"/>
      <c r="I5" s="2653"/>
      <c r="J5" s="2653"/>
      <c r="K5" s="2653"/>
      <c r="L5" s="1834" t="s">
        <v>678</v>
      </c>
      <c r="M5" s="1834"/>
      <c r="N5" s="1834"/>
      <c r="O5" s="1834"/>
      <c r="P5" s="1834"/>
      <c r="Q5" s="1834"/>
      <c r="R5" s="1834"/>
      <c r="S5" s="1834"/>
      <c r="T5" s="1834"/>
      <c r="U5" s="1834"/>
      <c r="V5" s="1834"/>
    </row>
    <row r="6" spans="1:22" s="1289" customFormat="1" ht="11.25" customHeight="1" x14ac:dyDescent="0.2">
      <c r="A6" s="1834"/>
      <c r="B6" s="1834"/>
      <c r="C6" s="1834"/>
      <c r="D6" s="1834"/>
      <c r="E6" s="1834"/>
      <c r="F6" s="1834"/>
      <c r="G6" s="1834"/>
      <c r="H6" s="1834"/>
      <c r="I6" s="1834"/>
      <c r="J6" s="1834"/>
      <c r="K6" s="1834"/>
      <c r="L6" s="1834"/>
      <c r="M6" s="1834"/>
      <c r="N6" s="1834"/>
      <c r="O6" s="1834"/>
      <c r="P6" s="1834"/>
      <c r="Q6" s="1834"/>
      <c r="R6" s="1834"/>
      <c r="S6" s="1834"/>
      <c r="T6" s="1834"/>
      <c r="U6" s="1834"/>
      <c r="V6" s="1834"/>
    </row>
    <row r="7" spans="1:22" s="1294" customFormat="1" ht="11.25" customHeight="1" x14ac:dyDescent="0.2">
      <c r="A7" s="2730" t="s">
        <v>1523</v>
      </c>
      <c r="B7" s="2730"/>
      <c r="C7" s="2730"/>
      <c r="D7" s="2730"/>
      <c r="E7" s="2730"/>
      <c r="F7" s="2730"/>
      <c r="G7" s="2730"/>
      <c r="H7" s="2730"/>
      <c r="I7" s="2730"/>
      <c r="J7" s="2730"/>
      <c r="K7" s="2730"/>
      <c r="L7" s="2730" t="s">
        <v>1523</v>
      </c>
      <c r="M7" s="2730"/>
      <c r="N7" s="2730"/>
      <c r="O7" s="2730"/>
      <c r="P7" s="2730"/>
      <c r="Q7" s="2730"/>
      <c r="R7" s="2730"/>
      <c r="S7" s="2730"/>
      <c r="T7" s="2730"/>
      <c r="U7" s="2730"/>
      <c r="V7" s="2730"/>
    </row>
    <row r="8" spans="1:22" s="1295" customFormat="1" ht="11.25" customHeight="1" x14ac:dyDescent="0.25">
      <c r="A8" s="2731" t="s">
        <v>1524</v>
      </c>
      <c r="B8" s="2731"/>
      <c r="C8" s="2731"/>
      <c r="D8" s="2731"/>
      <c r="E8" s="2731"/>
      <c r="F8" s="2731"/>
      <c r="G8" s="2731"/>
      <c r="H8" s="2731"/>
      <c r="I8" s="2731"/>
      <c r="J8" s="2731"/>
      <c r="K8" s="2731"/>
      <c r="L8" s="2731" t="s">
        <v>1524</v>
      </c>
      <c r="M8" s="2731"/>
      <c r="N8" s="2731"/>
      <c r="O8" s="2731"/>
      <c r="P8" s="2731"/>
      <c r="Q8" s="2731"/>
      <c r="R8" s="2731"/>
      <c r="S8" s="2731"/>
      <c r="T8" s="2731"/>
      <c r="U8" s="2731"/>
      <c r="V8" s="2731"/>
    </row>
    <row r="9" spans="1:22" s="1286" customFormat="1" ht="11.25" customHeight="1" x14ac:dyDescent="0.2">
      <c r="A9" s="1730"/>
      <c r="B9" s="1730"/>
      <c r="C9" s="1730"/>
      <c r="D9" s="1730"/>
      <c r="E9" s="1730"/>
      <c r="F9" s="1730"/>
      <c r="G9" s="1730"/>
      <c r="H9" s="1730"/>
      <c r="I9" s="1730"/>
      <c r="J9" s="1730"/>
      <c r="K9" s="1730"/>
      <c r="L9" s="1296"/>
      <c r="M9" s="1296"/>
      <c r="S9" s="1853"/>
      <c r="T9" s="1853"/>
    </row>
    <row r="10" spans="1:22" s="1286" customFormat="1" ht="11.25" customHeight="1" x14ac:dyDescent="0.2">
      <c r="A10" s="1297"/>
      <c r="B10" s="1298"/>
      <c r="C10" s="1299"/>
      <c r="D10" s="2732" t="s">
        <v>755</v>
      </c>
      <c r="E10" s="2733"/>
      <c r="F10" s="2733"/>
      <c r="G10" s="2733"/>
      <c r="H10" s="2733"/>
      <c r="I10" s="2733"/>
      <c r="J10" s="2733"/>
      <c r="K10" s="2733"/>
      <c r="L10" s="1553"/>
      <c r="M10" s="1737"/>
      <c r="N10" s="2732" t="s">
        <v>755</v>
      </c>
      <c r="O10" s="2733"/>
      <c r="P10" s="2733"/>
      <c r="Q10" s="2733"/>
      <c r="R10" s="2733"/>
      <c r="S10" s="2733"/>
      <c r="T10" s="2733"/>
      <c r="U10" s="2733"/>
    </row>
    <row r="11" spans="1:22" s="1286" customFormat="1" ht="11.25" customHeight="1" x14ac:dyDescent="0.2">
      <c r="A11" s="1297" t="s">
        <v>520</v>
      </c>
      <c r="B11" s="1298"/>
      <c r="C11" s="1300" t="s">
        <v>523</v>
      </c>
      <c r="D11" s="2740" t="s">
        <v>804</v>
      </c>
      <c r="E11" s="2737" t="s">
        <v>805</v>
      </c>
      <c r="F11" s="2737" t="s">
        <v>806</v>
      </c>
      <c r="G11" s="2740" t="s">
        <v>174</v>
      </c>
      <c r="H11" s="2737" t="s">
        <v>808</v>
      </c>
      <c r="I11" s="2737" t="s">
        <v>809</v>
      </c>
      <c r="J11" s="2743" t="s">
        <v>810</v>
      </c>
      <c r="K11" s="2748" t="s">
        <v>941</v>
      </c>
      <c r="L11" s="1297" t="s">
        <v>520</v>
      </c>
      <c r="M11" s="1298"/>
      <c r="N11" s="2751" t="s">
        <v>811</v>
      </c>
      <c r="O11" s="2740" t="s">
        <v>812</v>
      </c>
      <c r="P11" s="2740" t="s">
        <v>813</v>
      </c>
      <c r="Q11" s="2737" t="s">
        <v>814</v>
      </c>
      <c r="R11" s="2737" t="s">
        <v>815</v>
      </c>
      <c r="S11" s="2740" t="s">
        <v>816</v>
      </c>
      <c r="T11" s="2740" t="s">
        <v>817</v>
      </c>
      <c r="U11" s="2743" t="s">
        <v>818</v>
      </c>
      <c r="V11" s="1296"/>
    </row>
    <row r="12" spans="1:22" s="1286" customFormat="1" ht="11.25" customHeight="1" x14ac:dyDescent="0.2">
      <c r="A12" s="1302" t="s">
        <v>522</v>
      </c>
      <c r="B12" s="1303"/>
      <c r="C12" s="1300" t="s">
        <v>184</v>
      </c>
      <c r="D12" s="2741"/>
      <c r="E12" s="2738"/>
      <c r="F12" s="2738"/>
      <c r="G12" s="2754"/>
      <c r="H12" s="2738"/>
      <c r="I12" s="2738"/>
      <c r="J12" s="2744"/>
      <c r="K12" s="2749"/>
      <c r="L12" s="1302" t="s">
        <v>522</v>
      </c>
      <c r="M12" s="1303"/>
      <c r="N12" s="2752"/>
      <c r="O12" s="2741"/>
      <c r="P12" s="2741"/>
      <c r="Q12" s="2738"/>
      <c r="R12" s="2738"/>
      <c r="S12" s="2741"/>
      <c r="T12" s="2741"/>
      <c r="U12" s="2744"/>
      <c r="V12" s="1296"/>
    </row>
    <row r="13" spans="1:22" s="1286" customFormat="1" ht="11.25" customHeight="1" x14ac:dyDescent="0.2">
      <c r="A13" s="1297"/>
      <c r="B13" s="1298"/>
      <c r="C13" s="1304"/>
      <c r="D13" s="2741"/>
      <c r="E13" s="2738"/>
      <c r="F13" s="2738"/>
      <c r="G13" s="2754"/>
      <c r="H13" s="2738"/>
      <c r="I13" s="2738"/>
      <c r="J13" s="2744"/>
      <c r="K13" s="2749"/>
      <c r="L13" s="1297"/>
      <c r="M13" s="1298"/>
      <c r="N13" s="2752"/>
      <c r="O13" s="2741"/>
      <c r="P13" s="2741"/>
      <c r="Q13" s="2738"/>
      <c r="R13" s="2738"/>
      <c r="S13" s="2741"/>
      <c r="T13" s="2741"/>
      <c r="U13" s="2744"/>
      <c r="V13" s="1296"/>
    </row>
    <row r="14" spans="1:22" s="1286" customFormat="1" ht="11.25" customHeight="1" x14ac:dyDescent="0.2">
      <c r="A14" s="1297" t="s">
        <v>827</v>
      </c>
      <c r="B14" s="1298"/>
      <c r="C14" s="1304" t="s">
        <v>535</v>
      </c>
      <c r="D14" s="2741"/>
      <c r="E14" s="2738"/>
      <c r="F14" s="2738"/>
      <c r="G14" s="2754"/>
      <c r="H14" s="2738"/>
      <c r="I14" s="2738"/>
      <c r="J14" s="2744"/>
      <c r="K14" s="2749"/>
      <c r="L14" s="1297" t="s">
        <v>827</v>
      </c>
      <c r="M14" s="1298"/>
      <c r="N14" s="2752"/>
      <c r="O14" s="2741"/>
      <c r="P14" s="2741"/>
      <c r="Q14" s="2738"/>
      <c r="R14" s="2738"/>
      <c r="S14" s="2741"/>
      <c r="T14" s="2741"/>
      <c r="U14" s="2744"/>
      <c r="V14" s="1296"/>
    </row>
    <row r="15" spans="1:22" s="1286" customFormat="1" ht="11.25" customHeight="1" x14ac:dyDescent="0.2">
      <c r="A15" s="1302" t="s">
        <v>831</v>
      </c>
      <c r="B15" s="1303"/>
      <c r="C15" s="1304" t="s">
        <v>185</v>
      </c>
      <c r="D15" s="2741"/>
      <c r="E15" s="2738"/>
      <c r="F15" s="2738"/>
      <c r="G15" s="2754"/>
      <c r="H15" s="2738"/>
      <c r="I15" s="2738"/>
      <c r="J15" s="2744"/>
      <c r="K15" s="2749"/>
      <c r="L15" s="1302" t="s">
        <v>831</v>
      </c>
      <c r="M15" s="1303"/>
      <c r="N15" s="2752"/>
      <c r="O15" s="2741"/>
      <c r="P15" s="2741"/>
      <c r="Q15" s="2738"/>
      <c r="R15" s="2738"/>
      <c r="S15" s="2741"/>
      <c r="T15" s="2741"/>
      <c r="U15" s="2744"/>
      <c r="V15" s="1296"/>
    </row>
    <row r="16" spans="1:22" s="1286" customFormat="1" ht="11.25" customHeight="1" x14ac:dyDescent="0.2">
      <c r="A16" s="1731"/>
      <c r="B16" s="1732"/>
      <c r="C16" s="1733"/>
      <c r="D16" s="2742"/>
      <c r="E16" s="2739"/>
      <c r="F16" s="2739"/>
      <c r="G16" s="2755"/>
      <c r="H16" s="2739"/>
      <c r="I16" s="2739"/>
      <c r="J16" s="2745"/>
      <c r="K16" s="2750"/>
      <c r="L16" s="1731"/>
      <c r="M16" s="1732"/>
      <c r="N16" s="2753"/>
      <c r="O16" s="2742"/>
      <c r="P16" s="2742"/>
      <c r="Q16" s="2739"/>
      <c r="R16" s="2739"/>
      <c r="S16" s="2742"/>
      <c r="T16" s="2742"/>
      <c r="U16" s="2745"/>
    </row>
    <row r="17" spans="1:21" s="1286" customFormat="1" ht="11.25" customHeight="1" x14ac:dyDescent="0.2">
      <c r="A17" s="1302"/>
      <c r="B17" s="1302"/>
      <c r="C17" s="1305"/>
      <c r="D17" s="1305"/>
      <c r="E17" s="1305"/>
      <c r="F17" s="1305"/>
      <c r="G17" s="1305"/>
      <c r="H17" s="1305"/>
      <c r="I17" s="1305"/>
      <c r="J17" s="1305"/>
      <c r="K17" s="1305"/>
      <c r="L17" s="1305"/>
      <c r="M17" s="1305"/>
      <c r="N17" s="1305"/>
      <c r="O17" s="1305"/>
      <c r="P17" s="1305"/>
      <c r="Q17" s="1305"/>
      <c r="R17" s="1305"/>
      <c r="S17" s="1306"/>
      <c r="T17" s="1306"/>
      <c r="U17" s="1305"/>
    </row>
    <row r="18" spans="1:21" s="1286" customFormat="1" ht="11.25" customHeight="1" x14ac:dyDescent="0.2">
      <c r="A18" s="1302"/>
      <c r="B18" s="1302"/>
      <c r="C18" s="2746" t="s">
        <v>1210</v>
      </c>
      <c r="D18" s="2746"/>
      <c r="E18" s="2746"/>
      <c r="F18" s="2746"/>
      <c r="G18" s="2746"/>
      <c r="H18" s="2746"/>
      <c r="I18" s="2746"/>
      <c r="J18" s="2746"/>
      <c r="K18" s="2746"/>
      <c r="L18" s="1302"/>
      <c r="M18" s="1302"/>
      <c r="N18" s="2746" t="s">
        <v>711</v>
      </c>
      <c r="O18" s="2746"/>
      <c r="P18" s="2746"/>
      <c r="Q18" s="2746"/>
      <c r="R18" s="2746"/>
      <c r="S18" s="2746"/>
      <c r="T18" s="2746"/>
      <c r="U18" s="2746"/>
    </row>
    <row r="19" spans="1:21" s="1286" customFormat="1" ht="11.25" customHeight="1" x14ac:dyDescent="0.2">
      <c r="A19" s="1302"/>
      <c r="B19" s="1302"/>
      <c r="C19" s="1849"/>
      <c r="D19" s="1333"/>
      <c r="E19" s="1849"/>
      <c r="F19" s="1849"/>
      <c r="G19" s="1849"/>
      <c r="H19" s="1849"/>
      <c r="I19" s="1849"/>
      <c r="J19" s="1849"/>
      <c r="K19" s="1849"/>
      <c r="L19" s="1302"/>
      <c r="M19" s="1302"/>
      <c r="N19" s="1849"/>
      <c r="O19" s="1850"/>
      <c r="P19" s="1850"/>
      <c r="Q19" s="1850"/>
      <c r="R19" s="1850"/>
      <c r="S19" s="1850"/>
      <c r="T19" s="1850"/>
      <c r="U19" s="1850"/>
    </row>
    <row r="20" spans="1:21" s="1308" customFormat="1" ht="11.25" hidden="1" customHeight="1" x14ac:dyDescent="0.2">
      <c r="A20" s="2756">
        <v>2004</v>
      </c>
      <c r="B20" s="2757"/>
      <c r="C20" s="1015">
        <f t="shared" ref="C20:C30" si="0">SUM(D20:K20,N20:U20)</f>
        <v>14829650.407</v>
      </c>
      <c r="D20" s="1311">
        <v>1584761</v>
      </c>
      <c r="E20" s="1311">
        <v>2272421.3730000001</v>
      </c>
      <c r="F20" s="1311">
        <v>2657148</v>
      </c>
      <c r="G20" s="1311">
        <v>142480.989</v>
      </c>
      <c r="H20" s="1311">
        <v>284645</v>
      </c>
      <c r="I20" s="1311">
        <v>1046745.045</v>
      </c>
      <c r="J20" s="1311">
        <v>669535</v>
      </c>
      <c r="K20" s="1311">
        <v>188781</v>
      </c>
      <c r="L20" s="2756">
        <v>2004</v>
      </c>
      <c r="M20" s="2757"/>
      <c r="N20" s="1311">
        <v>645525</v>
      </c>
      <c r="O20" s="1311">
        <v>2987143</v>
      </c>
      <c r="P20" s="1311">
        <v>92914</v>
      </c>
      <c r="Q20" s="1311">
        <v>50479</v>
      </c>
      <c r="R20" s="1311">
        <v>1289584</v>
      </c>
      <c r="S20" s="1311">
        <v>574444</v>
      </c>
      <c r="T20" s="1311" t="s">
        <v>908</v>
      </c>
      <c r="U20" s="1311">
        <v>343044</v>
      </c>
    </row>
    <row r="21" spans="1:21" s="1308" customFormat="1" ht="11.25" customHeight="1" x14ac:dyDescent="0.2">
      <c r="A21" s="2756">
        <v>2005</v>
      </c>
      <c r="B21" s="2757"/>
      <c r="C21" s="1015">
        <f t="shared" si="0"/>
        <v>15287633.192000004</v>
      </c>
      <c r="D21" s="1311">
        <v>1637575.1580000001</v>
      </c>
      <c r="E21" s="1311">
        <v>2275194.7810000004</v>
      </c>
      <c r="F21" s="1311">
        <v>2737836.2</v>
      </c>
      <c r="G21" s="1311">
        <v>150799.65599999999</v>
      </c>
      <c r="H21" s="1311">
        <v>285338.70299999998</v>
      </c>
      <c r="I21" s="1311">
        <v>1054990.767</v>
      </c>
      <c r="J21" s="1311">
        <v>691315.16899999999</v>
      </c>
      <c r="K21" s="1311">
        <v>195614.99299999999</v>
      </c>
      <c r="L21" s="2756">
        <v>2005</v>
      </c>
      <c r="M21" s="2757"/>
      <c r="N21" s="1311">
        <v>654238.82700000005</v>
      </c>
      <c r="O21" s="1311">
        <v>3255519.2560000001</v>
      </c>
      <c r="P21" s="1311">
        <v>96200.762000000002</v>
      </c>
      <c r="Q21" s="1311">
        <v>49323.81</v>
      </c>
      <c r="R21" s="1311">
        <v>1280508.7079999999</v>
      </c>
      <c r="S21" s="1311">
        <v>588565.80900000001</v>
      </c>
      <c r="T21" s="1311" t="s">
        <v>908</v>
      </c>
      <c r="U21" s="1311">
        <v>334610.59299999999</v>
      </c>
    </row>
    <row r="22" spans="1:21" s="1308" customFormat="1" ht="11.25" customHeight="1" x14ac:dyDescent="0.2">
      <c r="A22" s="2756">
        <v>2006</v>
      </c>
      <c r="B22" s="2757"/>
      <c r="C22" s="1015">
        <f t="shared" si="0"/>
        <v>15468759.715999998</v>
      </c>
      <c r="D22" s="1311">
        <v>1646555.7679999999</v>
      </c>
      <c r="E22" s="1311">
        <v>2397950.4619999998</v>
      </c>
      <c r="F22" s="1311">
        <v>2752737</v>
      </c>
      <c r="G22" s="1311">
        <v>141385.198</v>
      </c>
      <c r="H22" s="1311">
        <v>285464.11599999998</v>
      </c>
      <c r="I22" s="1311">
        <v>1071491.5730000001</v>
      </c>
      <c r="J22" s="1311">
        <v>727833.67299999995</v>
      </c>
      <c r="K22" s="1311">
        <v>197044.774</v>
      </c>
      <c r="L22" s="2756">
        <v>2006</v>
      </c>
      <c r="M22" s="2757"/>
      <c r="N22" s="1311">
        <v>655304.87699999998</v>
      </c>
      <c r="O22" s="1311">
        <v>3242029.176</v>
      </c>
      <c r="P22" s="1311">
        <v>98221.180999999997</v>
      </c>
      <c r="Q22" s="1311">
        <v>52886.027000000002</v>
      </c>
      <c r="R22" s="1311">
        <v>1300482.5549999999</v>
      </c>
      <c r="S22" s="1311">
        <v>579489.74699999997</v>
      </c>
      <c r="T22" s="1311" t="s">
        <v>908</v>
      </c>
      <c r="U22" s="1311">
        <v>319883.58899999998</v>
      </c>
    </row>
    <row r="23" spans="1:21" s="1308" customFormat="1" ht="11.25" customHeight="1" x14ac:dyDescent="0.2">
      <c r="A23" s="2756">
        <v>2007</v>
      </c>
      <c r="B23" s="2757"/>
      <c r="C23" s="1015">
        <f t="shared" si="0"/>
        <v>15913687.912999999</v>
      </c>
      <c r="D23" s="1013">
        <f t="shared" ref="D23:K23" si="1">SUM(D37:D40)</f>
        <v>1661727.7059999998</v>
      </c>
      <c r="E23" s="1013">
        <f t="shared" si="1"/>
        <v>2493925.733</v>
      </c>
      <c r="F23" s="1013">
        <f t="shared" si="1"/>
        <v>2784663</v>
      </c>
      <c r="G23" s="1013">
        <f t="shared" si="1"/>
        <v>134965.342</v>
      </c>
      <c r="H23" s="1013">
        <f t="shared" si="1"/>
        <v>287684.94900000002</v>
      </c>
      <c r="I23" s="1013">
        <f t="shared" si="1"/>
        <v>1165223.9580000001</v>
      </c>
      <c r="J23" s="1013">
        <f t="shared" si="1"/>
        <v>887771.61100000003</v>
      </c>
      <c r="K23" s="1013">
        <f t="shared" si="1"/>
        <v>188708.54200000002</v>
      </c>
      <c r="L23" s="2756">
        <v>2007</v>
      </c>
      <c r="M23" s="2757"/>
      <c r="N23" s="1013">
        <f t="shared" ref="N23:S23" si="2">SUM(N37:N40)</f>
        <v>686174.89700000011</v>
      </c>
      <c r="O23" s="1013">
        <f t="shared" si="2"/>
        <v>3236681.7009999999</v>
      </c>
      <c r="P23" s="1013">
        <f t="shared" si="2"/>
        <v>157717.94699999999</v>
      </c>
      <c r="Q23" s="1013">
        <f t="shared" si="2"/>
        <v>54134.038</v>
      </c>
      <c r="R23" s="1013">
        <f t="shared" si="2"/>
        <v>1292599.5449999999</v>
      </c>
      <c r="S23" s="1013">
        <f t="shared" si="2"/>
        <v>560068.33199999994</v>
      </c>
      <c r="T23" s="1311" t="s">
        <v>908</v>
      </c>
      <c r="U23" s="1013">
        <f>SUM(U37:U40)</f>
        <v>321640.61199999996</v>
      </c>
    </row>
    <row r="24" spans="1:21" s="1308" customFormat="1" ht="11.25" customHeight="1" x14ac:dyDescent="0.2">
      <c r="A24" s="2756">
        <v>2008</v>
      </c>
      <c r="B24" s="2757"/>
      <c r="C24" s="1015">
        <f t="shared" si="0"/>
        <v>16069003.891000001</v>
      </c>
      <c r="D24" s="1013">
        <f t="shared" ref="D24:K24" si="3">SUM(D43:D46)</f>
        <v>1710206.577</v>
      </c>
      <c r="E24" s="1013">
        <f t="shared" si="3"/>
        <v>2577075.0130000003</v>
      </c>
      <c r="F24" s="1013">
        <f t="shared" si="3"/>
        <v>2596803</v>
      </c>
      <c r="G24" s="1013">
        <f t="shared" si="3"/>
        <v>134858.30299999999</v>
      </c>
      <c r="H24" s="1013">
        <f t="shared" si="3"/>
        <v>291710.66599999997</v>
      </c>
      <c r="I24" s="1013">
        <f t="shared" si="3"/>
        <v>1232120.2339999999</v>
      </c>
      <c r="J24" s="1013">
        <f t="shared" si="3"/>
        <v>887668.12400000007</v>
      </c>
      <c r="K24" s="1013">
        <f t="shared" si="3"/>
        <v>182807.11900000001</v>
      </c>
      <c r="L24" s="2756">
        <v>2008</v>
      </c>
      <c r="M24" s="2757"/>
      <c r="N24" s="1013">
        <f t="shared" ref="N24:S24" si="4">SUM(N43:N46)</f>
        <v>690359.31799999997</v>
      </c>
      <c r="O24" s="1013">
        <f t="shared" si="4"/>
        <v>3341961.1830000002</v>
      </c>
      <c r="P24" s="1013">
        <f t="shared" si="4"/>
        <v>159693.98500000002</v>
      </c>
      <c r="Q24" s="1013">
        <f t="shared" si="4"/>
        <v>56628.771999999997</v>
      </c>
      <c r="R24" s="1013">
        <f t="shared" si="4"/>
        <v>1313434.8319999999</v>
      </c>
      <c r="S24" s="1013">
        <f t="shared" si="4"/>
        <v>578020.946</v>
      </c>
      <c r="T24" s="1311" t="s">
        <v>908</v>
      </c>
      <c r="U24" s="1013">
        <f>SUM(U43:U46)</f>
        <v>315655.81900000002</v>
      </c>
    </row>
    <row r="25" spans="1:21" s="1308" customFormat="1" ht="11.25" customHeight="1" x14ac:dyDescent="0.2">
      <c r="A25" s="2756">
        <v>2009</v>
      </c>
      <c r="B25" s="2757"/>
      <c r="C25" s="1015">
        <f t="shared" si="0"/>
        <v>16452883.992000001</v>
      </c>
      <c r="D25" s="1013">
        <f t="shared" ref="D25:K25" si="5">SUM(D49:D52)</f>
        <v>1728420.8030000001</v>
      </c>
      <c r="E25" s="1013">
        <f t="shared" si="5"/>
        <v>2615687.6150000002</v>
      </c>
      <c r="F25" s="1013">
        <f t="shared" si="5"/>
        <v>3000096</v>
      </c>
      <c r="G25" s="1013">
        <f t="shared" si="5"/>
        <v>131162.285</v>
      </c>
      <c r="H25" s="1013">
        <f t="shared" si="5"/>
        <v>276535.79799999995</v>
      </c>
      <c r="I25" s="1013">
        <f t="shared" si="5"/>
        <v>1200630.7540000002</v>
      </c>
      <c r="J25" s="1013">
        <f t="shared" si="5"/>
        <v>907684.06599999999</v>
      </c>
      <c r="K25" s="1013">
        <f t="shared" si="5"/>
        <v>155250.511</v>
      </c>
      <c r="L25" s="2756">
        <v>2009</v>
      </c>
      <c r="M25" s="2757"/>
      <c r="N25" s="1013">
        <f t="shared" ref="N25:S25" si="6">SUM(N49:N52)</f>
        <v>683670.79300000006</v>
      </c>
      <c r="O25" s="1013">
        <f t="shared" si="6"/>
        <v>3375193.9909999999</v>
      </c>
      <c r="P25" s="1013">
        <f t="shared" si="6"/>
        <v>157771.72499999998</v>
      </c>
      <c r="Q25" s="1013">
        <f t="shared" si="6"/>
        <v>55766.141000000003</v>
      </c>
      <c r="R25" s="1013">
        <f t="shared" si="6"/>
        <v>1320618.2609999999</v>
      </c>
      <c r="S25" s="1013">
        <f t="shared" si="6"/>
        <v>565399.66</v>
      </c>
      <c r="T25" s="1311" t="s">
        <v>908</v>
      </c>
      <c r="U25" s="1013">
        <f>SUM(U49:U52)</f>
        <v>278995.58900000004</v>
      </c>
    </row>
    <row r="26" spans="1:21" s="1308" customFormat="1" ht="11.25" customHeight="1" x14ac:dyDescent="0.2">
      <c r="A26" s="2756">
        <v>2010</v>
      </c>
      <c r="B26" s="2757"/>
      <c r="C26" s="1015">
        <f t="shared" si="0"/>
        <v>16325658.524000002</v>
      </c>
      <c r="D26" s="1017">
        <v>1730082.2590000001</v>
      </c>
      <c r="E26" s="1017">
        <v>2656854.7659999998</v>
      </c>
      <c r="F26" s="1017">
        <v>2855091</v>
      </c>
      <c r="G26" s="1017">
        <v>137830.80499999999</v>
      </c>
      <c r="H26" s="1017">
        <v>279744.76500000001</v>
      </c>
      <c r="I26" s="1017">
        <v>1225997.5759999999</v>
      </c>
      <c r="J26" s="1017">
        <v>918236.76100000006</v>
      </c>
      <c r="K26" s="1017">
        <v>156693.68700000001</v>
      </c>
      <c r="L26" s="2756">
        <v>2010</v>
      </c>
      <c r="M26" s="2757"/>
      <c r="N26" s="1017">
        <v>695976.84699999995</v>
      </c>
      <c r="O26" s="1017">
        <v>3344225.0129999998</v>
      </c>
      <c r="P26" s="1017">
        <v>52446.192999999999</v>
      </c>
      <c r="Q26" s="1017">
        <v>58091.527999999998</v>
      </c>
      <c r="R26" s="1017">
        <v>1389302.3729999999</v>
      </c>
      <c r="S26" s="1017">
        <v>551810.50399999996</v>
      </c>
      <c r="T26" s="1311" t="s">
        <v>908</v>
      </c>
      <c r="U26" s="1017">
        <v>273274.44699999999</v>
      </c>
    </row>
    <row r="27" spans="1:21" s="1308" customFormat="1" ht="11.25" customHeight="1" x14ac:dyDescent="0.2">
      <c r="A27" s="2756">
        <v>2011</v>
      </c>
      <c r="B27" s="2757"/>
      <c r="C27" s="1015">
        <f t="shared" si="0"/>
        <v>16472544.063000003</v>
      </c>
      <c r="D27" s="1017">
        <f t="shared" ref="D27:K27" si="7">SUM(D61:D64)</f>
        <v>1746758.301</v>
      </c>
      <c r="E27" s="1017">
        <f t="shared" si="7"/>
        <v>2715360.9009999996</v>
      </c>
      <c r="F27" s="1017">
        <f t="shared" si="7"/>
        <v>2874997</v>
      </c>
      <c r="G27" s="1017">
        <f t="shared" si="7"/>
        <v>133503.93300000002</v>
      </c>
      <c r="H27" s="1017">
        <f t="shared" si="7"/>
        <v>282920.61</v>
      </c>
      <c r="I27" s="1017">
        <f t="shared" si="7"/>
        <v>1188233.2149999999</v>
      </c>
      <c r="J27" s="1017">
        <f t="shared" si="7"/>
        <v>931921.30700000003</v>
      </c>
      <c r="K27" s="1017">
        <f t="shared" si="7"/>
        <v>150881.74399999998</v>
      </c>
      <c r="L27" s="2756">
        <v>2011</v>
      </c>
      <c r="M27" s="2757"/>
      <c r="N27" s="1017">
        <f t="shared" ref="N27:S27" si="8">SUM(N61:N64)</f>
        <v>688994.18499999994</v>
      </c>
      <c r="O27" s="1017">
        <f t="shared" si="8"/>
        <v>3427003.889</v>
      </c>
      <c r="P27" s="1017">
        <f t="shared" si="8"/>
        <v>53871.050999999999</v>
      </c>
      <c r="Q27" s="1017">
        <f t="shared" si="8"/>
        <v>58725.077000000005</v>
      </c>
      <c r="R27" s="1017">
        <f t="shared" si="8"/>
        <v>1391309.8390000002</v>
      </c>
      <c r="S27" s="1017">
        <f t="shared" si="8"/>
        <v>557440.44699999993</v>
      </c>
      <c r="T27" s="1311" t="s">
        <v>908</v>
      </c>
      <c r="U27" s="1017">
        <f>SUM(U61:U64)</f>
        <v>270622.56400000001</v>
      </c>
    </row>
    <row r="28" spans="1:21" s="1308" customFormat="1" ht="11.25" customHeight="1" x14ac:dyDescent="0.2">
      <c r="A28" s="2756">
        <v>2012</v>
      </c>
      <c r="B28" s="2757"/>
      <c r="C28" s="1015">
        <f t="shared" si="0"/>
        <v>16555565.769000001</v>
      </c>
      <c r="D28" s="1017">
        <f t="shared" ref="D28:K28" si="9">SUM(D67:D70)</f>
        <v>1654999.6270000001</v>
      </c>
      <c r="E28" s="1017">
        <f t="shared" si="9"/>
        <v>2761841.858</v>
      </c>
      <c r="F28" s="1017">
        <f t="shared" si="9"/>
        <v>2884803</v>
      </c>
      <c r="G28" s="1017">
        <f t="shared" si="9"/>
        <v>134137.58199999999</v>
      </c>
      <c r="H28" s="1017">
        <f t="shared" si="9"/>
        <v>284292.772</v>
      </c>
      <c r="I28" s="1017">
        <f t="shared" si="9"/>
        <v>1250065.75</v>
      </c>
      <c r="J28" s="1017">
        <f t="shared" si="9"/>
        <v>930970.22600000002</v>
      </c>
      <c r="K28" s="1017">
        <f t="shared" si="9"/>
        <v>149790.9</v>
      </c>
      <c r="L28" s="2756">
        <v>2012</v>
      </c>
      <c r="M28" s="2757"/>
      <c r="N28" s="1017">
        <f t="shared" ref="N28:S28" si="10">SUM(N67:N70)</f>
        <v>715739.02499999991</v>
      </c>
      <c r="O28" s="1017">
        <f t="shared" si="10"/>
        <v>3483145.3190000001</v>
      </c>
      <c r="P28" s="1017">
        <f t="shared" si="10"/>
        <v>54725.981</v>
      </c>
      <c r="Q28" s="1017">
        <f t="shared" si="10"/>
        <v>58472.578999999998</v>
      </c>
      <c r="R28" s="1017">
        <f t="shared" si="10"/>
        <v>1406947.4179999998</v>
      </c>
      <c r="S28" s="1017">
        <f t="shared" si="10"/>
        <v>551367.973</v>
      </c>
      <c r="T28" s="1311" t="s">
        <v>908</v>
      </c>
      <c r="U28" s="1017">
        <f>SUM(U67:U70)</f>
        <v>234265.75899999999</v>
      </c>
    </row>
    <row r="29" spans="1:21" s="1308" customFormat="1" ht="11.25" customHeight="1" x14ac:dyDescent="0.2">
      <c r="A29" s="2756">
        <v>2013</v>
      </c>
      <c r="B29" s="2757"/>
      <c r="C29" s="1015">
        <f t="shared" si="0"/>
        <v>16663216.749999998</v>
      </c>
      <c r="D29" s="1017">
        <f t="shared" ref="D29:K29" si="11">SUM(D73:D76)</f>
        <v>1643007.9870000002</v>
      </c>
      <c r="E29" s="1017">
        <f t="shared" si="11"/>
        <v>2774139.321</v>
      </c>
      <c r="F29" s="1017">
        <f t="shared" si="11"/>
        <v>2812159</v>
      </c>
      <c r="G29" s="1017">
        <f t="shared" si="11"/>
        <v>138702.29800000001</v>
      </c>
      <c r="H29" s="1017">
        <f t="shared" si="11"/>
        <v>288239.35000000003</v>
      </c>
      <c r="I29" s="1017">
        <f t="shared" si="11"/>
        <v>1276898.648</v>
      </c>
      <c r="J29" s="1017">
        <f t="shared" si="11"/>
        <v>973349.10200000007</v>
      </c>
      <c r="K29" s="1017">
        <f t="shared" si="11"/>
        <v>148037.28999999998</v>
      </c>
      <c r="L29" s="2756">
        <v>2013</v>
      </c>
      <c r="M29" s="2757"/>
      <c r="N29" s="1017">
        <f t="shared" ref="N29:S29" si="12">SUM(N73:N76)</f>
        <v>736549.38399999996</v>
      </c>
      <c r="O29" s="1017">
        <f t="shared" si="12"/>
        <v>3522873.9109999998</v>
      </c>
      <c r="P29" s="1017">
        <f t="shared" si="12"/>
        <v>55447.831000000006</v>
      </c>
      <c r="Q29" s="1017">
        <f t="shared" si="12"/>
        <v>58797.609000000004</v>
      </c>
      <c r="R29" s="1017">
        <f t="shared" si="12"/>
        <v>1433224.28</v>
      </c>
      <c r="S29" s="1017">
        <f t="shared" si="12"/>
        <v>560827.451</v>
      </c>
      <c r="T29" s="1311" t="s">
        <v>908</v>
      </c>
      <c r="U29" s="1017">
        <f>SUM(U73:U76)</f>
        <v>240963.288</v>
      </c>
    </row>
    <row r="30" spans="1:21" s="1308" customFormat="1" ht="11.25" customHeight="1" x14ac:dyDescent="0.2">
      <c r="A30" s="2756">
        <v>2014</v>
      </c>
      <c r="B30" s="2757"/>
      <c r="C30" s="1015">
        <f t="shared" si="0"/>
        <v>16860664.586000003</v>
      </c>
      <c r="D30" s="1017">
        <f t="shared" ref="D30:K30" si="13">SUM(D79:D82)</f>
        <v>1652269.0529999998</v>
      </c>
      <c r="E30" s="1017">
        <f t="shared" si="13"/>
        <v>2887090.2120000003</v>
      </c>
      <c r="F30" s="1017">
        <f t="shared" si="13"/>
        <v>2910518</v>
      </c>
      <c r="G30" s="1017">
        <f t="shared" si="13"/>
        <v>135522.65600000002</v>
      </c>
      <c r="H30" s="1017">
        <f t="shared" si="13"/>
        <v>289741.52</v>
      </c>
      <c r="I30" s="1017">
        <f t="shared" si="13"/>
        <v>1313985.1869999999</v>
      </c>
      <c r="J30" s="1017">
        <f t="shared" si="13"/>
        <v>983619.94499999995</v>
      </c>
      <c r="K30" s="1017">
        <f t="shared" si="13"/>
        <v>147227.454</v>
      </c>
      <c r="L30" s="2756">
        <v>2014</v>
      </c>
      <c r="M30" s="2757"/>
      <c r="N30" s="1017">
        <f t="shared" ref="N30:S30" si="14">SUM(N79:N82)</f>
        <v>731321.223</v>
      </c>
      <c r="O30" s="1017">
        <f t="shared" si="14"/>
        <v>3536354.1039999998</v>
      </c>
      <c r="P30" s="1017">
        <f t="shared" si="14"/>
        <v>56379.998</v>
      </c>
      <c r="Q30" s="1017">
        <f t="shared" si="14"/>
        <v>58186.975000000006</v>
      </c>
      <c r="R30" s="1017">
        <f t="shared" si="14"/>
        <v>1405240.179</v>
      </c>
      <c r="S30" s="1017">
        <f t="shared" si="14"/>
        <v>509037.66200000001</v>
      </c>
      <c r="T30" s="1311" t="s">
        <v>908</v>
      </c>
      <c r="U30" s="1017">
        <f>SUM(U79:U82)</f>
        <v>244170.41800000001</v>
      </c>
    </row>
    <row r="31" spans="1:21" s="1308" customFormat="1" ht="11.25" customHeight="1" x14ac:dyDescent="0.2">
      <c r="A31" s="2756">
        <v>2015</v>
      </c>
      <c r="B31" s="2757"/>
      <c r="C31" s="1015">
        <f t="shared" ref="C31:K31" si="15">SUM(C85:C88)</f>
        <v>16703923.802000001</v>
      </c>
      <c r="D31" s="1015">
        <f t="shared" si="15"/>
        <v>1656483.6779999998</v>
      </c>
      <c r="E31" s="1015">
        <f t="shared" si="15"/>
        <v>2903242.7889999999</v>
      </c>
      <c r="F31" s="1015">
        <f t="shared" si="15"/>
        <v>3007136</v>
      </c>
      <c r="G31" s="1015">
        <f t="shared" si="15"/>
        <v>135796.90299999999</v>
      </c>
      <c r="H31" s="1015">
        <f t="shared" si="15"/>
        <v>288058.15500000003</v>
      </c>
      <c r="I31" s="1015">
        <f t="shared" si="15"/>
        <v>1325975.1809999999</v>
      </c>
      <c r="J31" s="1015">
        <f t="shared" si="15"/>
        <v>1011847.585</v>
      </c>
      <c r="K31" s="1015">
        <f t="shared" si="15"/>
        <v>146061.19400000002</v>
      </c>
      <c r="L31" s="2756">
        <v>2015</v>
      </c>
      <c r="M31" s="2757"/>
      <c r="N31" s="1015">
        <f t="shared" ref="N31:S31" si="16">SUM(N85:N88)</f>
        <v>780929.82400000002</v>
      </c>
      <c r="O31" s="1015">
        <f t="shared" si="16"/>
        <v>3518830.6539999996</v>
      </c>
      <c r="P31" s="1015">
        <f t="shared" si="16"/>
        <v>56869.16</v>
      </c>
      <c r="Q31" s="1015">
        <f t="shared" si="16"/>
        <v>58263.680999999997</v>
      </c>
      <c r="R31" s="1015">
        <f t="shared" si="16"/>
        <v>1051824.327</v>
      </c>
      <c r="S31" s="1015">
        <f t="shared" si="16"/>
        <v>530592.59300000011</v>
      </c>
      <c r="T31" s="1311" t="s">
        <v>908</v>
      </c>
      <c r="U31" s="1015">
        <f>SUM(U85:U88)</f>
        <v>232012.07799999998</v>
      </c>
    </row>
    <row r="32" spans="1:21" s="1739" customFormat="1" ht="9" customHeight="1" x14ac:dyDescent="0.2">
      <c r="A32" s="2773">
        <v>2016</v>
      </c>
      <c r="B32" s="2774"/>
      <c r="C32" s="1015">
        <f t="shared" ref="C32:K32" si="17">SUM(C91:C94)</f>
        <v>17005908.354000002</v>
      </c>
      <c r="D32" s="1015">
        <f t="shared" si="17"/>
        <v>1671538.8739999998</v>
      </c>
      <c r="E32" s="1015">
        <f t="shared" si="17"/>
        <v>2983002.6720000003</v>
      </c>
      <c r="F32" s="1015">
        <f t="shared" si="17"/>
        <v>3111668</v>
      </c>
      <c r="G32" s="1015">
        <f t="shared" si="17"/>
        <v>131248.837</v>
      </c>
      <c r="H32" s="1015">
        <f t="shared" si="17"/>
        <v>293875.34500000003</v>
      </c>
      <c r="I32" s="1015">
        <f t="shared" si="17"/>
        <v>1355443.2310000001</v>
      </c>
      <c r="J32" s="1015">
        <f t="shared" si="17"/>
        <v>1037316.129</v>
      </c>
      <c r="K32" s="1015">
        <f t="shared" si="17"/>
        <v>150919.20600000001</v>
      </c>
      <c r="L32" s="2773">
        <v>2016</v>
      </c>
      <c r="M32" s="2774"/>
      <c r="N32" s="1015">
        <f t="shared" ref="N32:S32" si="18">SUM(N91:N94)</f>
        <v>797718.897</v>
      </c>
      <c r="O32" s="1015">
        <f t="shared" si="18"/>
        <v>3507446.1910000001</v>
      </c>
      <c r="P32" s="1015">
        <f t="shared" si="18"/>
        <v>57956.150999999998</v>
      </c>
      <c r="Q32" s="1015">
        <f t="shared" si="18"/>
        <v>58798.406000000003</v>
      </c>
      <c r="R32" s="1015">
        <f t="shared" si="18"/>
        <v>1058942.5959999999</v>
      </c>
      <c r="S32" s="1015">
        <f t="shared" si="18"/>
        <v>537733.08000000007</v>
      </c>
      <c r="T32" s="1740" t="s">
        <v>908</v>
      </c>
      <c r="U32" s="1015">
        <f>SUM(U91:U94)</f>
        <v>252300.739</v>
      </c>
    </row>
    <row r="33" spans="1:22" s="1739" customFormat="1" ht="9" customHeight="1" x14ac:dyDescent="0.2">
      <c r="A33" s="2773">
        <v>2017</v>
      </c>
      <c r="B33" s="2774"/>
      <c r="C33" s="1015">
        <f>SUM(C97:C100)</f>
        <v>17231113.920000002</v>
      </c>
      <c r="D33" s="1015">
        <f t="shared" ref="D33:K33" si="19">SUM(D97:D100)</f>
        <v>1629547.4640000002</v>
      </c>
      <c r="E33" s="1015">
        <f t="shared" si="19"/>
        <v>2961702.5450000004</v>
      </c>
      <c r="F33" s="1015">
        <f t="shared" si="19"/>
        <v>3166791</v>
      </c>
      <c r="G33" s="1015">
        <f t="shared" si="19"/>
        <v>134085.20699999999</v>
      </c>
      <c r="H33" s="1015">
        <f t="shared" si="19"/>
        <v>301630.21999999997</v>
      </c>
      <c r="I33" s="1015">
        <f t="shared" si="19"/>
        <v>1415870.156</v>
      </c>
      <c r="J33" s="1015">
        <f t="shared" si="19"/>
        <v>1114934.879</v>
      </c>
      <c r="K33" s="1015">
        <f t="shared" si="19"/>
        <v>147984.35999999999</v>
      </c>
      <c r="L33" s="2773">
        <v>2017</v>
      </c>
      <c r="M33" s="2774"/>
      <c r="N33" s="1015">
        <f>SUM(N97:N100)</f>
        <v>804088.49399999995</v>
      </c>
      <c r="O33" s="1015">
        <f t="shared" ref="O33:U33" si="20">SUM(O97:O100)</f>
        <v>3550721.108</v>
      </c>
      <c r="P33" s="1015">
        <f t="shared" si="20"/>
        <v>58819.212</v>
      </c>
      <c r="Q33" s="1015">
        <f t="shared" si="20"/>
        <v>64607.986999999994</v>
      </c>
      <c r="R33" s="1015">
        <f t="shared" si="20"/>
        <v>1083722.051</v>
      </c>
      <c r="S33" s="1015">
        <f t="shared" si="20"/>
        <v>552413.75699999998</v>
      </c>
      <c r="T33" s="1740" t="s">
        <v>908</v>
      </c>
      <c r="U33" s="1015">
        <f t="shared" si="20"/>
        <v>244195.47999999998</v>
      </c>
    </row>
    <row r="34" spans="1:22" s="1739" customFormat="1" ht="9" hidden="1" customHeight="1" x14ac:dyDescent="0.2">
      <c r="A34" s="2773">
        <v>2018</v>
      </c>
      <c r="B34" s="2774"/>
      <c r="C34" s="1015" t="e">
        <f>SUM(#REF!)</f>
        <v>#REF!</v>
      </c>
      <c r="D34" s="1015" t="e">
        <f>SUM(#REF!)</f>
        <v>#REF!</v>
      </c>
      <c r="E34" s="1015" t="e">
        <f>SUM(#REF!)</f>
        <v>#REF!</v>
      </c>
      <c r="F34" s="1015" t="e">
        <f>SUM(#REF!)</f>
        <v>#REF!</v>
      </c>
      <c r="G34" s="1015" t="e">
        <f>SUM(#REF!)</f>
        <v>#REF!</v>
      </c>
      <c r="H34" s="1015" t="e">
        <f>SUM(#REF!)</f>
        <v>#REF!</v>
      </c>
      <c r="I34" s="1015" t="e">
        <f>SUM(#REF!)</f>
        <v>#REF!</v>
      </c>
      <c r="J34" s="1015" t="e">
        <f>SUM(#REF!)</f>
        <v>#REF!</v>
      </c>
      <c r="K34" s="1015" t="e">
        <f>SUM(#REF!)</f>
        <v>#REF!</v>
      </c>
      <c r="L34" s="2773">
        <v>2018</v>
      </c>
      <c r="M34" s="2774"/>
      <c r="N34" s="1015" t="e">
        <f>SUM(#REF!)</f>
        <v>#REF!</v>
      </c>
      <c r="O34" s="1015" t="e">
        <f>SUM(#REF!)</f>
        <v>#REF!</v>
      </c>
      <c r="P34" s="1015" t="e">
        <f>SUM(#REF!)</f>
        <v>#REF!</v>
      </c>
      <c r="Q34" s="1015" t="e">
        <f>SUM(#REF!)</f>
        <v>#REF!</v>
      </c>
      <c r="R34" s="1015" t="e">
        <f>SUM(#REF!)</f>
        <v>#REF!</v>
      </c>
      <c r="S34" s="1015" t="e">
        <f>SUM(#REF!)</f>
        <v>#REF!</v>
      </c>
      <c r="T34" s="1015" t="e">
        <f>SUM(#REF!)</f>
        <v>#REF!</v>
      </c>
      <c r="U34" s="1015" t="e">
        <f>SUM(#REF!)</f>
        <v>#REF!</v>
      </c>
      <c r="V34" s="1015"/>
    </row>
    <row r="35" spans="1:22" s="1739" customFormat="1" ht="9" hidden="1" customHeight="1" x14ac:dyDescent="0.2">
      <c r="A35" s="1855"/>
      <c r="B35" s="1856"/>
      <c r="C35" s="1015"/>
      <c r="D35" s="1015"/>
      <c r="E35" s="1015"/>
      <c r="F35" s="1015"/>
      <c r="G35" s="1015"/>
      <c r="H35" s="1015"/>
      <c r="I35" s="1015"/>
      <c r="J35" s="1015"/>
      <c r="K35" s="1015"/>
      <c r="L35" s="1855"/>
      <c r="M35" s="1856"/>
      <c r="N35" s="1015"/>
      <c r="O35" s="1015"/>
      <c r="P35" s="1015"/>
      <c r="Q35" s="1015"/>
      <c r="R35" s="1015"/>
      <c r="S35" s="1015"/>
      <c r="T35" s="1740"/>
      <c r="U35" s="1015"/>
    </row>
    <row r="36" spans="1:22" s="1308" customFormat="1" ht="11.25" hidden="1" customHeight="1" x14ac:dyDescent="0.2">
      <c r="A36" s="2762">
        <v>2007</v>
      </c>
      <c r="B36" s="2763"/>
      <c r="C36" s="1309"/>
      <c r="D36" s="1309"/>
      <c r="E36" s="1309"/>
      <c r="F36" s="1309"/>
      <c r="G36" s="1309"/>
      <c r="H36" s="1309"/>
      <c r="I36" s="1309"/>
      <c r="J36" s="1309"/>
      <c r="K36" s="1309"/>
      <c r="L36" s="2762">
        <v>2007</v>
      </c>
      <c r="M36" s="2763"/>
      <c r="N36" s="1309"/>
      <c r="O36" s="1309"/>
      <c r="P36" s="1309"/>
      <c r="Q36" s="1309"/>
      <c r="R36" s="1309"/>
      <c r="S36" s="1309"/>
      <c r="T36" s="1309"/>
      <c r="U36" s="1309"/>
    </row>
    <row r="37" spans="1:22" s="1308" customFormat="1" ht="11.25" hidden="1" customHeight="1" x14ac:dyDescent="0.2">
      <c r="A37" s="1018"/>
      <c r="B37" s="1021" t="s">
        <v>843</v>
      </c>
      <c r="C37" s="1309">
        <f>SUM(D37:S37)</f>
        <v>3966738.7039999994</v>
      </c>
      <c r="D37" s="1311">
        <v>433760.30499999999</v>
      </c>
      <c r="E37" s="1311">
        <v>628684.897</v>
      </c>
      <c r="F37" s="1311">
        <v>700961</v>
      </c>
      <c r="G37" s="1311">
        <v>34700.101000000002</v>
      </c>
      <c r="H37" s="1311">
        <v>76021.922999999995</v>
      </c>
      <c r="I37" s="1311">
        <v>287938.82900000003</v>
      </c>
      <c r="J37" s="1311">
        <v>226437.45499999999</v>
      </c>
      <c r="K37" s="1311">
        <v>52541.921000000002</v>
      </c>
      <c r="L37" s="1018"/>
      <c r="M37" s="1021" t="s">
        <v>843</v>
      </c>
      <c r="N37" s="1311">
        <v>182571.63</v>
      </c>
      <c r="O37" s="1311">
        <v>815930.45600000001</v>
      </c>
      <c r="P37" s="1311">
        <v>39060.453999999998</v>
      </c>
      <c r="Q37" s="1311">
        <v>13332.959000000001</v>
      </c>
      <c r="R37" s="1311">
        <v>325327.47399999999</v>
      </c>
      <c r="S37" s="1311">
        <v>149469.29999999999</v>
      </c>
      <c r="T37" s="1311" t="s">
        <v>908</v>
      </c>
      <c r="U37" s="1311">
        <v>83727.521999999997</v>
      </c>
    </row>
    <row r="38" spans="1:22" s="1308" customFormat="1" ht="11.25" hidden="1" customHeight="1" x14ac:dyDescent="0.2">
      <c r="A38" s="1018"/>
      <c r="B38" s="1021" t="s">
        <v>845</v>
      </c>
      <c r="C38" s="1309">
        <f>SUM(D38:S38)</f>
        <v>3827657.2050000001</v>
      </c>
      <c r="D38" s="1311">
        <v>414079.90899999999</v>
      </c>
      <c r="E38" s="1311">
        <v>621395.60699999996</v>
      </c>
      <c r="F38" s="1311">
        <v>659209</v>
      </c>
      <c r="G38" s="1311">
        <v>32106.508999999998</v>
      </c>
      <c r="H38" s="1311">
        <v>69050.679000000004</v>
      </c>
      <c r="I38" s="1311">
        <v>286008.56</v>
      </c>
      <c r="J38" s="1311">
        <v>219237.897</v>
      </c>
      <c r="K38" s="1311">
        <v>44790.659</v>
      </c>
      <c r="L38" s="1018"/>
      <c r="M38" s="1021" t="s">
        <v>845</v>
      </c>
      <c r="N38" s="1311">
        <v>181473.06400000001</v>
      </c>
      <c r="O38" s="1311">
        <v>795141.48199999996</v>
      </c>
      <c r="P38" s="1311">
        <v>39006.319000000003</v>
      </c>
      <c r="Q38" s="1311">
        <v>13183.294</v>
      </c>
      <c r="R38" s="1311">
        <v>318626.23700000002</v>
      </c>
      <c r="S38" s="1311">
        <v>134347.989</v>
      </c>
      <c r="T38" s="1311" t="s">
        <v>908</v>
      </c>
      <c r="U38" s="1311">
        <v>79683.648000000001</v>
      </c>
    </row>
    <row r="39" spans="1:22" s="1308" customFormat="1" ht="11.25" hidden="1" customHeight="1" x14ac:dyDescent="0.2">
      <c r="A39" s="1018"/>
      <c r="B39" s="1022" t="s">
        <v>846</v>
      </c>
      <c r="C39" s="1309">
        <f>SUM(D39:S39)</f>
        <v>3757095.9709999999</v>
      </c>
      <c r="D39" s="1311">
        <v>395685.42700000003</v>
      </c>
      <c r="E39" s="1311">
        <v>604954.07400000002</v>
      </c>
      <c r="F39" s="1311">
        <v>688937</v>
      </c>
      <c r="G39" s="1311">
        <v>31767.757000000001</v>
      </c>
      <c r="H39" s="1311">
        <v>65559.373000000007</v>
      </c>
      <c r="I39" s="1311">
        <v>280989.53999999998</v>
      </c>
      <c r="J39" s="1311">
        <v>211748.932</v>
      </c>
      <c r="K39" s="1311">
        <v>42735.053</v>
      </c>
      <c r="L39" s="1018"/>
      <c r="M39" s="1022" t="s">
        <v>846</v>
      </c>
      <c r="N39" s="1311">
        <v>140909.21900000001</v>
      </c>
      <c r="O39" s="1311">
        <v>804165.26399999997</v>
      </c>
      <c r="P39" s="1311">
        <v>39134.762000000002</v>
      </c>
      <c r="Q39" s="1311">
        <v>13636.558999999999</v>
      </c>
      <c r="R39" s="1311">
        <v>306131.17499999999</v>
      </c>
      <c r="S39" s="1311">
        <v>130741.836</v>
      </c>
      <c r="T39" s="1311" t="s">
        <v>908</v>
      </c>
      <c r="U39" s="1311">
        <v>73266.524000000005</v>
      </c>
    </row>
    <row r="40" spans="1:22" s="1308" customFormat="1" ht="11.25" hidden="1" customHeight="1" x14ac:dyDescent="0.2">
      <c r="A40" s="1018"/>
      <c r="B40" s="1022" t="s">
        <v>847</v>
      </c>
      <c r="C40" s="1309">
        <f>SUM(D40:S40)</f>
        <v>4040555.4209999996</v>
      </c>
      <c r="D40" s="1311">
        <v>418202.065</v>
      </c>
      <c r="E40" s="1311">
        <v>638891.15500000003</v>
      </c>
      <c r="F40" s="1311">
        <v>735556</v>
      </c>
      <c r="G40" s="1311">
        <v>36390.974999999999</v>
      </c>
      <c r="H40" s="1311">
        <v>77052.974000000002</v>
      </c>
      <c r="I40" s="1311">
        <v>310287.02899999998</v>
      </c>
      <c r="J40" s="1311">
        <v>230347.32699999999</v>
      </c>
      <c r="K40" s="1311">
        <v>48640.909</v>
      </c>
      <c r="L40" s="1018"/>
      <c r="M40" s="1022" t="s">
        <v>847</v>
      </c>
      <c r="N40" s="1311">
        <v>181220.984</v>
      </c>
      <c r="O40" s="1311">
        <v>821444.49899999995</v>
      </c>
      <c r="P40" s="1311">
        <v>40516.411999999997</v>
      </c>
      <c r="Q40" s="1311">
        <v>13981.226000000001</v>
      </c>
      <c r="R40" s="1311">
        <v>342514.65899999999</v>
      </c>
      <c r="S40" s="1311">
        <v>145509.20699999999</v>
      </c>
      <c r="T40" s="1311" t="s">
        <v>908</v>
      </c>
      <c r="U40" s="1311">
        <v>84962.918000000005</v>
      </c>
    </row>
    <row r="41" spans="1:22" s="1308" customFormat="1" ht="11.25" hidden="1" customHeight="1" x14ac:dyDescent="0.2">
      <c r="A41" s="1845"/>
      <c r="B41" s="1846"/>
      <c r="C41" s="1309"/>
      <c r="D41" s="1311"/>
      <c r="E41" s="1311"/>
      <c r="F41" s="1311"/>
      <c r="G41" s="1311"/>
      <c r="H41" s="1311"/>
      <c r="I41" s="1311"/>
      <c r="J41" s="1311"/>
      <c r="K41" s="1311"/>
      <c r="L41" s="1845"/>
      <c r="M41" s="1846"/>
      <c r="N41" s="1311"/>
      <c r="O41" s="1311"/>
      <c r="P41" s="1311"/>
      <c r="Q41" s="1311"/>
      <c r="R41" s="1311"/>
      <c r="S41" s="1311"/>
      <c r="T41" s="1311"/>
      <c r="U41" s="1311"/>
    </row>
    <row r="42" spans="1:22" s="1308" customFormat="1" ht="11.25" hidden="1" customHeight="1" x14ac:dyDescent="0.2">
      <c r="A42" s="2762">
        <v>2008</v>
      </c>
      <c r="B42" s="2763"/>
      <c r="C42" s="1309"/>
      <c r="D42" s="1311"/>
      <c r="E42" s="1311"/>
      <c r="F42" s="1311"/>
      <c r="G42" s="1311"/>
      <c r="H42" s="1311"/>
      <c r="I42" s="1311"/>
      <c r="J42" s="1311"/>
      <c r="K42" s="1311"/>
      <c r="L42" s="2762">
        <v>2008</v>
      </c>
      <c r="M42" s="2763"/>
      <c r="N42" s="1311"/>
      <c r="O42" s="1311"/>
      <c r="P42" s="1311"/>
      <c r="Q42" s="1311"/>
      <c r="R42" s="1311"/>
      <c r="S42" s="1311"/>
      <c r="T42" s="1311"/>
      <c r="U42" s="1311"/>
    </row>
    <row r="43" spans="1:22" s="1308" customFormat="1" ht="11.25" hidden="1" customHeight="1" x14ac:dyDescent="0.2">
      <c r="A43" s="1018"/>
      <c r="B43" s="1021" t="s">
        <v>843</v>
      </c>
      <c r="C43" s="1309">
        <f>SUM(D43:U43)</f>
        <v>3915667.5789999994</v>
      </c>
      <c r="D43" s="1311">
        <v>444140.24800000002</v>
      </c>
      <c r="E43" s="1311">
        <v>648239.35800000001</v>
      </c>
      <c r="F43" s="1311">
        <v>534184</v>
      </c>
      <c r="G43" s="1311">
        <v>34387.588000000003</v>
      </c>
      <c r="H43" s="1311">
        <v>76306.339000000007</v>
      </c>
      <c r="I43" s="1311">
        <v>299144.038</v>
      </c>
      <c r="J43" s="1311">
        <v>223740.16500000001</v>
      </c>
      <c r="K43" s="1311">
        <v>46624.01</v>
      </c>
      <c r="L43" s="1018"/>
      <c r="M43" s="1021" t="s">
        <v>843</v>
      </c>
      <c r="N43" s="1311">
        <v>180122.82</v>
      </c>
      <c r="O43" s="1311">
        <v>817740.47600000002</v>
      </c>
      <c r="P43" s="1311">
        <v>38771.103000000003</v>
      </c>
      <c r="Q43" s="1311">
        <v>13954.659</v>
      </c>
      <c r="R43" s="1311">
        <v>322317.01400000002</v>
      </c>
      <c r="S43" s="1311">
        <v>152797.49900000001</v>
      </c>
      <c r="T43" s="1311" t="s">
        <v>908</v>
      </c>
      <c r="U43" s="1311">
        <v>83198.262000000002</v>
      </c>
    </row>
    <row r="44" spans="1:22" s="1308" customFormat="1" ht="11.25" hidden="1" customHeight="1" x14ac:dyDescent="0.2">
      <c r="A44" s="1018"/>
      <c r="B44" s="1021" t="s">
        <v>845</v>
      </c>
      <c r="C44" s="1309">
        <f>SUM(D44:U44)</f>
        <v>4001812.7489999998</v>
      </c>
      <c r="D44" s="1311">
        <v>421029.13099999999</v>
      </c>
      <c r="E44" s="1311">
        <v>643475.22600000002</v>
      </c>
      <c r="F44" s="1311">
        <v>636758</v>
      </c>
      <c r="G44" s="1311">
        <v>32496.828000000001</v>
      </c>
      <c r="H44" s="1311">
        <v>70682.308000000005</v>
      </c>
      <c r="I44" s="1311">
        <v>316641.489</v>
      </c>
      <c r="J44" s="1311">
        <v>220012.777</v>
      </c>
      <c r="K44" s="1311">
        <v>44967.53</v>
      </c>
      <c r="L44" s="1018"/>
      <c r="M44" s="1021" t="s">
        <v>845</v>
      </c>
      <c r="N44" s="1311">
        <v>178534.23300000001</v>
      </c>
      <c r="O44" s="1311">
        <v>827010.13100000005</v>
      </c>
      <c r="P44" s="1311">
        <v>40142.449999999997</v>
      </c>
      <c r="Q44" s="1311">
        <v>13866.949000000001</v>
      </c>
      <c r="R44" s="1311">
        <v>338642.76899999997</v>
      </c>
      <c r="S44" s="1311">
        <v>139780.62899999999</v>
      </c>
      <c r="T44" s="1311" t="s">
        <v>908</v>
      </c>
      <c r="U44" s="1311">
        <v>77772.298999999999</v>
      </c>
    </row>
    <row r="45" spans="1:22" s="1308" customFormat="1" ht="11.25" hidden="1" customHeight="1" x14ac:dyDescent="0.2">
      <c r="A45" s="1018"/>
      <c r="B45" s="1022" t="s">
        <v>846</v>
      </c>
      <c r="C45" s="1309">
        <f>SUM(D45:U45)</f>
        <v>3950746.0109999999</v>
      </c>
      <c r="D45" s="1311">
        <v>408749.40600000002</v>
      </c>
      <c r="E45" s="1311">
        <v>627035.47100000002</v>
      </c>
      <c r="F45" s="1311">
        <v>708717</v>
      </c>
      <c r="G45" s="1311">
        <v>31839.329000000002</v>
      </c>
      <c r="H45" s="1311">
        <v>66685.365000000005</v>
      </c>
      <c r="I45" s="1311">
        <v>309934.70699999999</v>
      </c>
      <c r="J45" s="1311">
        <v>212100.375</v>
      </c>
      <c r="K45" s="1311">
        <v>44254.631000000001</v>
      </c>
      <c r="L45" s="1018"/>
      <c r="M45" s="1022" t="s">
        <v>846</v>
      </c>
      <c r="N45" s="1311">
        <v>145884.96100000001</v>
      </c>
      <c r="O45" s="1311">
        <v>823577.99100000004</v>
      </c>
      <c r="P45" s="1311">
        <v>40178.351000000002</v>
      </c>
      <c r="Q45" s="1311">
        <v>13999.659</v>
      </c>
      <c r="R45" s="1311">
        <v>308686.853</v>
      </c>
      <c r="S45" s="1311">
        <v>135889.31099999999</v>
      </c>
      <c r="T45" s="1311" t="s">
        <v>908</v>
      </c>
      <c r="U45" s="1311">
        <v>73212.600999999995</v>
      </c>
    </row>
    <row r="46" spans="1:22" s="1308" customFormat="1" ht="11.25" hidden="1" customHeight="1" x14ac:dyDescent="0.2">
      <c r="A46" s="1018"/>
      <c r="B46" s="1022" t="s">
        <v>847</v>
      </c>
      <c r="C46" s="1309">
        <f>SUM(D46:U46)</f>
        <v>4200777.5520000001</v>
      </c>
      <c r="D46" s="1311">
        <v>436287.79200000002</v>
      </c>
      <c r="E46" s="1311">
        <v>658324.95799999998</v>
      </c>
      <c r="F46" s="1311">
        <v>717144</v>
      </c>
      <c r="G46" s="1311">
        <v>36134.557999999997</v>
      </c>
      <c r="H46" s="1311">
        <v>78036.653999999995</v>
      </c>
      <c r="I46" s="1311">
        <v>306400</v>
      </c>
      <c r="J46" s="1311">
        <v>231814.807</v>
      </c>
      <c r="K46" s="1311">
        <v>46960.947999999997</v>
      </c>
      <c r="L46" s="1018"/>
      <c r="M46" s="1022" t="s">
        <v>847</v>
      </c>
      <c r="N46" s="1311">
        <v>185817.304</v>
      </c>
      <c r="O46" s="1311">
        <v>873632.58499999996</v>
      </c>
      <c r="P46" s="1311">
        <v>40602.080999999998</v>
      </c>
      <c r="Q46" s="1311">
        <v>14807.504999999999</v>
      </c>
      <c r="R46" s="1311">
        <v>343788.196</v>
      </c>
      <c r="S46" s="1311">
        <v>149553.50700000001</v>
      </c>
      <c r="T46" s="1311" t="s">
        <v>908</v>
      </c>
      <c r="U46" s="1311">
        <v>81472.657000000007</v>
      </c>
    </row>
    <row r="47" spans="1:22" s="1308" customFormat="1" ht="11.25" hidden="1" customHeight="1" x14ac:dyDescent="0.2">
      <c r="A47" s="1018"/>
      <c r="B47" s="1021"/>
      <c r="C47" s="1309"/>
      <c r="D47" s="1311"/>
      <c r="E47" s="1311"/>
      <c r="F47" s="1311"/>
      <c r="G47" s="1311"/>
      <c r="H47" s="1311"/>
      <c r="I47" s="1311"/>
      <c r="J47" s="1311"/>
      <c r="K47" s="1311"/>
      <c r="L47" s="1018"/>
      <c r="M47" s="1021"/>
      <c r="N47" s="1311"/>
      <c r="O47" s="1311"/>
      <c r="P47" s="1311"/>
      <c r="Q47" s="1311"/>
      <c r="R47" s="1311"/>
      <c r="S47" s="1311"/>
      <c r="T47" s="1311"/>
      <c r="U47" s="1311"/>
    </row>
    <row r="48" spans="1:22" s="1308" customFormat="1" ht="11.25" hidden="1" customHeight="1" x14ac:dyDescent="0.2">
      <c r="A48" s="2762">
        <v>2009</v>
      </c>
      <c r="B48" s="2763"/>
      <c r="C48" s="1309"/>
      <c r="D48" s="1311"/>
      <c r="E48" s="1311"/>
      <c r="F48" s="1311"/>
      <c r="G48" s="1311"/>
      <c r="H48" s="1311"/>
      <c r="I48" s="1311"/>
      <c r="J48" s="1311"/>
      <c r="K48" s="1311"/>
      <c r="L48" s="2762">
        <v>2009</v>
      </c>
      <c r="M48" s="2763"/>
      <c r="N48" s="1311"/>
      <c r="O48" s="1311"/>
      <c r="P48" s="1311"/>
      <c r="Q48" s="1311"/>
      <c r="R48" s="1311"/>
      <c r="S48" s="1311"/>
      <c r="T48" s="1311"/>
      <c r="U48" s="1311"/>
    </row>
    <row r="49" spans="1:21" s="1308" customFormat="1" ht="11.25" hidden="1" customHeight="1" x14ac:dyDescent="0.2">
      <c r="A49" s="1018"/>
      <c r="B49" s="1021" t="s">
        <v>843</v>
      </c>
      <c r="C49" s="1309">
        <f>SUM(D49:K49,N49:S49,U49)</f>
        <v>4183725.2680000002</v>
      </c>
      <c r="D49" s="1311">
        <v>454608.25</v>
      </c>
      <c r="E49" s="1311">
        <v>659262.51199999999</v>
      </c>
      <c r="F49" s="1311">
        <v>750388</v>
      </c>
      <c r="G49" s="1311">
        <v>31520.817999999999</v>
      </c>
      <c r="H49" s="1311">
        <v>71469.994000000006</v>
      </c>
      <c r="I49" s="1311">
        <v>310114.90999999997</v>
      </c>
      <c r="J49" s="1311">
        <v>231221.057</v>
      </c>
      <c r="K49" s="1311">
        <v>38751.546000000002</v>
      </c>
      <c r="L49" s="1018"/>
      <c r="M49" s="1021" t="s">
        <v>843</v>
      </c>
      <c r="N49" s="1311">
        <v>183417.611</v>
      </c>
      <c r="O49" s="1311">
        <v>844584.55299999996</v>
      </c>
      <c r="P49" s="1311">
        <v>40213.370999999999</v>
      </c>
      <c r="Q49" s="1311">
        <v>14265.824000000001</v>
      </c>
      <c r="R49" s="1311">
        <v>334140.14600000001</v>
      </c>
      <c r="S49" s="1311">
        <v>147447.26199999999</v>
      </c>
      <c r="T49" s="1311" t="s">
        <v>908</v>
      </c>
      <c r="U49" s="1311">
        <v>72319.414000000004</v>
      </c>
    </row>
    <row r="50" spans="1:21" s="1308" customFormat="1" ht="11.25" hidden="1" customHeight="1" x14ac:dyDescent="0.2">
      <c r="A50" s="1018"/>
      <c r="B50" s="1021" t="s">
        <v>845</v>
      </c>
      <c r="C50" s="1309">
        <f>SUM(D50:K50,N50:S50,U50)</f>
        <v>4000334.9530000002</v>
      </c>
      <c r="D50" s="1311">
        <v>421510.6</v>
      </c>
      <c r="E50" s="1311">
        <v>652575.82200000004</v>
      </c>
      <c r="F50" s="1311">
        <v>691598</v>
      </c>
      <c r="G50" s="1311">
        <v>31913.620999999999</v>
      </c>
      <c r="H50" s="1311">
        <v>67049.376999999993</v>
      </c>
      <c r="I50" s="1311">
        <v>300231.51500000001</v>
      </c>
      <c r="J50" s="1311">
        <v>221541.87700000001</v>
      </c>
      <c r="K50" s="1311">
        <v>40238.394</v>
      </c>
      <c r="L50" s="1018"/>
      <c r="M50" s="1021" t="s">
        <v>845</v>
      </c>
      <c r="N50" s="1311">
        <v>172379.84299999999</v>
      </c>
      <c r="O50" s="1311">
        <v>828390.66500000004</v>
      </c>
      <c r="P50" s="1311">
        <v>38419.947</v>
      </c>
      <c r="Q50" s="1311">
        <v>13604.746999999999</v>
      </c>
      <c r="R50" s="1311">
        <v>316475.30499999999</v>
      </c>
      <c r="S50" s="1311">
        <v>137127.807</v>
      </c>
      <c r="T50" s="1311" t="s">
        <v>908</v>
      </c>
      <c r="U50" s="1311">
        <v>67277.433000000005</v>
      </c>
    </row>
    <row r="51" spans="1:21" s="1308" customFormat="1" ht="11.25" hidden="1" customHeight="1" x14ac:dyDescent="0.2">
      <c r="A51" s="1018"/>
      <c r="B51" s="1021" t="s">
        <v>846</v>
      </c>
      <c r="C51" s="1309">
        <f>SUM(D51:K51,N51:S51,U51)</f>
        <v>4019183.4529999997</v>
      </c>
      <c r="D51" s="1311">
        <v>405644.179</v>
      </c>
      <c r="E51" s="1311">
        <v>632544.52399999998</v>
      </c>
      <c r="F51" s="1311">
        <v>813582</v>
      </c>
      <c r="G51" s="1311">
        <v>31954.196</v>
      </c>
      <c r="H51" s="1311">
        <v>61702.43</v>
      </c>
      <c r="I51" s="1311">
        <v>293145.304</v>
      </c>
      <c r="J51" s="1311">
        <v>216496.141</v>
      </c>
      <c r="K51" s="1311">
        <v>37480.023000000001</v>
      </c>
      <c r="L51" s="1018"/>
      <c r="M51" s="1021" t="s">
        <v>846</v>
      </c>
      <c r="N51" s="1311">
        <v>142042.54500000001</v>
      </c>
      <c r="O51" s="1311">
        <v>830688.13100000005</v>
      </c>
      <c r="P51" s="1311">
        <v>39183.563000000002</v>
      </c>
      <c r="Q51" s="1311">
        <v>13752.781000000001</v>
      </c>
      <c r="R51" s="1311">
        <v>305307.12599999999</v>
      </c>
      <c r="S51" s="1311">
        <v>131269.405</v>
      </c>
      <c r="T51" s="1311" t="s">
        <v>908</v>
      </c>
      <c r="U51" s="1311">
        <v>64391.105000000003</v>
      </c>
    </row>
    <row r="52" spans="1:21" s="1308" customFormat="1" ht="11.25" hidden="1" customHeight="1" x14ac:dyDescent="0.2">
      <c r="A52" s="1018"/>
      <c r="B52" s="1022" t="s">
        <v>847</v>
      </c>
      <c r="C52" s="1309">
        <f>SUM(D52:K52,N52:S52,U52)</f>
        <v>4249640.317999999</v>
      </c>
      <c r="D52" s="1311">
        <v>446657.77399999998</v>
      </c>
      <c r="E52" s="1311">
        <v>671304.75699999998</v>
      </c>
      <c r="F52" s="1311">
        <v>744528</v>
      </c>
      <c r="G52" s="1311">
        <v>35773.65</v>
      </c>
      <c r="H52" s="1311">
        <v>76313.997000000003</v>
      </c>
      <c r="I52" s="1311">
        <v>297139.02500000002</v>
      </c>
      <c r="J52" s="1311">
        <v>238424.99100000001</v>
      </c>
      <c r="K52" s="1311">
        <v>38780.548000000003</v>
      </c>
      <c r="L52" s="1018"/>
      <c r="M52" s="1022" t="s">
        <v>847</v>
      </c>
      <c r="N52" s="1311">
        <v>185830.79399999999</v>
      </c>
      <c r="O52" s="1311">
        <v>871530.64199999999</v>
      </c>
      <c r="P52" s="1311">
        <v>39954.843999999997</v>
      </c>
      <c r="Q52" s="1311">
        <v>14142.789000000001</v>
      </c>
      <c r="R52" s="1311">
        <v>364695.68400000001</v>
      </c>
      <c r="S52" s="1311">
        <v>149555.18599999999</v>
      </c>
      <c r="T52" s="1311" t="s">
        <v>908</v>
      </c>
      <c r="U52" s="1311">
        <v>75007.637000000002</v>
      </c>
    </row>
    <row r="53" spans="1:21" s="1308" customFormat="1" ht="11.25" hidden="1" customHeight="1" x14ac:dyDescent="0.2">
      <c r="A53" s="1018"/>
      <c r="B53" s="1021"/>
      <c r="C53" s="1309"/>
      <c r="D53" s="1311"/>
      <c r="E53" s="1311"/>
      <c r="F53" s="1311"/>
      <c r="G53" s="1311"/>
      <c r="H53" s="1311"/>
      <c r="I53" s="1311"/>
      <c r="J53" s="1311"/>
      <c r="K53" s="1311"/>
      <c r="L53" s="1018"/>
      <c r="M53" s="1021"/>
      <c r="N53" s="1311"/>
      <c r="O53" s="1311"/>
      <c r="P53" s="1311"/>
      <c r="Q53" s="1311"/>
      <c r="R53" s="1311"/>
      <c r="S53" s="1311"/>
      <c r="T53" s="1311"/>
      <c r="U53" s="1311"/>
    </row>
    <row r="54" spans="1:21" s="1308" customFormat="1" ht="11.25" hidden="1" customHeight="1" x14ac:dyDescent="0.2">
      <c r="A54" s="2762">
        <v>2010</v>
      </c>
      <c r="B54" s="2763"/>
      <c r="C54" s="1309"/>
      <c r="D54" s="1311"/>
      <c r="E54" s="1311"/>
      <c r="F54" s="1311"/>
      <c r="G54" s="1311"/>
      <c r="H54" s="1311"/>
      <c r="I54" s="1311"/>
      <c r="J54" s="1311"/>
      <c r="K54" s="1311"/>
      <c r="L54" s="2762">
        <v>2010</v>
      </c>
      <c r="M54" s="2763"/>
      <c r="N54" s="1311"/>
      <c r="O54" s="1311"/>
      <c r="P54" s="1311"/>
      <c r="Q54" s="1311"/>
      <c r="R54" s="1311"/>
      <c r="S54" s="1311"/>
      <c r="T54" s="1311"/>
      <c r="U54" s="1311"/>
    </row>
    <row r="55" spans="1:21" s="1308" customFormat="1" ht="11.25" hidden="1" customHeight="1" x14ac:dyDescent="0.2">
      <c r="A55" s="1018"/>
      <c r="B55" s="1021" t="s">
        <v>843</v>
      </c>
      <c r="C55" s="1309">
        <f>SUM(D55:K55,N55:S55,U55)</f>
        <v>4265313.0350000001</v>
      </c>
      <c r="D55" s="1311">
        <v>452672.85800000001</v>
      </c>
      <c r="E55" s="1311">
        <v>670323.69099999999</v>
      </c>
      <c r="F55" s="1311">
        <v>811419</v>
      </c>
      <c r="G55" s="1311">
        <v>36828.442999999999</v>
      </c>
      <c r="H55" s="1311">
        <v>75475.876999999993</v>
      </c>
      <c r="I55" s="1311">
        <v>322795.5</v>
      </c>
      <c r="J55" s="1311">
        <v>235873.69399999999</v>
      </c>
      <c r="K55" s="1311">
        <v>41549.96</v>
      </c>
      <c r="L55" s="1018"/>
      <c r="M55" s="1021" t="s">
        <v>843</v>
      </c>
      <c r="N55" s="1311">
        <v>188252.886</v>
      </c>
      <c r="O55" s="1311">
        <v>826868.32900000003</v>
      </c>
      <c r="P55" s="1311">
        <v>13458.95</v>
      </c>
      <c r="Q55" s="1311">
        <v>14272.016</v>
      </c>
      <c r="R55" s="1311">
        <v>353354.73100000003</v>
      </c>
      <c r="S55" s="1311">
        <v>150961.06200000001</v>
      </c>
      <c r="T55" s="1311" t="s">
        <v>908</v>
      </c>
      <c r="U55" s="1311">
        <v>71206.038</v>
      </c>
    </row>
    <row r="56" spans="1:21" s="1308" customFormat="1" ht="11.25" hidden="1" customHeight="1" x14ac:dyDescent="0.2">
      <c r="A56" s="1018"/>
      <c r="B56" s="1021" t="s">
        <v>845</v>
      </c>
      <c r="C56" s="1309">
        <f>SUM(D56:K56,N56:S56,U56)</f>
        <v>3986892.2409999999</v>
      </c>
      <c r="D56" s="1311">
        <v>421232.337</v>
      </c>
      <c r="E56" s="1311">
        <v>658806.48699999996</v>
      </c>
      <c r="F56" s="1311">
        <v>665756</v>
      </c>
      <c r="G56" s="1311">
        <v>32466.625</v>
      </c>
      <c r="H56" s="1311">
        <v>64813.921999999999</v>
      </c>
      <c r="I56" s="1311">
        <v>303028.69900000002</v>
      </c>
      <c r="J56" s="1311">
        <v>224571.19500000001</v>
      </c>
      <c r="K56" s="1311">
        <v>37309.125</v>
      </c>
      <c r="L56" s="1018"/>
      <c r="M56" s="1021" t="s">
        <v>845</v>
      </c>
      <c r="N56" s="1311">
        <v>177804.22</v>
      </c>
      <c r="O56" s="1311">
        <v>825870.69900000002</v>
      </c>
      <c r="P56" s="1311">
        <v>13058.654</v>
      </c>
      <c r="Q56" s="1311">
        <v>14096.903</v>
      </c>
      <c r="R56" s="1311">
        <v>344960.59600000002</v>
      </c>
      <c r="S56" s="1311">
        <v>136319.584</v>
      </c>
      <c r="T56" s="1311" t="s">
        <v>908</v>
      </c>
      <c r="U56" s="1311">
        <v>66797.195000000007</v>
      </c>
    </row>
    <row r="57" spans="1:21" s="1308" customFormat="1" ht="11.25" hidden="1" customHeight="1" x14ac:dyDescent="0.2">
      <c r="A57" s="1018"/>
      <c r="B57" s="1021" t="s">
        <v>846</v>
      </c>
      <c r="C57" s="1309">
        <f>SUM(D57:K57,N57:S57,U57)</f>
        <v>3854448.4869999997</v>
      </c>
      <c r="D57" s="1311">
        <v>395081.46500000003</v>
      </c>
      <c r="E57" s="1311">
        <v>641865.90399999998</v>
      </c>
      <c r="F57" s="1311">
        <v>677460</v>
      </c>
      <c r="G57" s="1311">
        <v>32291.332999999999</v>
      </c>
      <c r="H57" s="1311">
        <v>62727.597999999998</v>
      </c>
      <c r="I57" s="1311">
        <v>296688.40899999999</v>
      </c>
      <c r="J57" s="1311">
        <v>219299.283</v>
      </c>
      <c r="K57" s="1311">
        <v>36732.877999999997</v>
      </c>
      <c r="L57" s="1018"/>
      <c r="M57" s="1021" t="s">
        <v>846</v>
      </c>
      <c r="N57" s="1311">
        <v>138324.43799999999</v>
      </c>
      <c r="O57" s="1311">
        <v>810000.71200000006</v>
      </c>
      <c r="P57" s="1311">
        <v>12360</v>
      </c>
      <c r="Q57" s="1311">
        <v>14202.183000000001</v>
      </c>
      <c r="R57" s="1311">
        <v>322923.80099999998</v>
      </c>
      <c r="S57" s="1311">
        <v>131373.81599999999</v>
      </c>
      <c r="T57" s="1311" t="s">
        <v>908</v>
      </c>
      <c r="U57" s="1311">
        <v>63116.667000000001</v>
      </c>
    </row>
    <row r="58" spans="1:21" s="1308" customFormat="1" ht="11.25" hidden="1" customHeight="1" x14ac:dyDescent="0.2">
      <c r="A58" s="1018"/>
      <c r="B58" s="1021" t="s">
        <v>847</v>
      </c>
      <c r="C58" s="1309">
        <f>SUM(D58:K58,N58:S58,U58)</f>
        <v>4219004.7609999999</v>
      </c>
      <c r="D58" s="1015">
        <v>461095.59899999999</v>
      </c>
      <c r="E58" s="1015">
        <v>685858.68400000001</v>
      </c>
      <c r="F58" s="1015">
        <v>700456</v>
      </c>
      <c r="G58" s="1015">
        <v>36244.404000000002</v>
      </c>
      <c r="H58" s="1015">
        <v>76727.368000000002</v>
      </c>
      <c r="I58" s="1015">
        <v>303484.96799999999</v>
      </c>
      <c r="J58" s="1015">
        <v>238492.58900000001</v>
      </c>
      <c r="K58" s="1015">
        <v>41101.724000000002</v>
      </c>
      <c r="L58" s="1018"/>
      <c r="M58" s="1021" t="s">
        <v>847</v>
      </c>
      <c r="N58" s="1015">
        <v>191595.30300000001</v>
      </c>
      <c r="O58" s="1015">
        <v>881485.27300000004</v>
      </c>
      <c r="P58" s="1015">
        <v>13568.589</v>
      </c>
      <c r="Q58" s="1015">
        <v>15520.425999999999</v>
      </c>
      <c r="R58" s="1015">
        <v>368063.245</v>
      </c>
      <c r="S58" s="1015">
        <v>133156.04199999999</v>
      </c>
      <c r="T58" s="1311" t="s">
        <v>908</v>
      </c>
      <c r="U58" s="1015">
        <v>72154.547000000006</v>
      </c>
    </row>
    <row r="59" spans="1:21" s="1308" customFormat="1" ht="11.25" hidden="1" customHeight="1" x14ac:dyDescent="0.2">
      <c r="A59" s="1018"/>
      <c r="B59" s="1021"/>
      <c r="C59" s="1309"/>
      <c r="D59" s="1309"/>
      <c r="E59" s="1309"/>
      <c r="F59" s="1309"/>
      <c r="G59" s="1309"/>
      <c r="H59" s="1309"/>
      <c r="I59" s="1309"/>
      <c r="J59" s="1309"/>
      <c r="K59" s="1309"/>
      <c r="L59" s="1018"/>
      <c r="M59" s="1021"/>
      <c r="N59" s="1309"/>
      <c r="O59" s="1309"/>
      <c r="P59" s="1309"/>
      <c r="Q59" s="1309"/>
      <c r="R59" s="1309"/>
      <c r="S59" s="1309"/>
      <c r="T59" s="1309"/>
      <c r="U59" s="1309"/>
    </row>
    <row r="60" spans="1:21" s="1308" customFormat="1" ht="11.25" hidden="1" customHeight="1" x14ac:dyDescent="0.2">
      <c r="A60" s="2762">
        <v>2011</v>
      </c>
      <c r="B60" s="2763"/>
      <c r="C60" s="1309"/>
      <c r="D60" s="1309"/>
      <c r="E60" s="1309"/>
      <c r="F60" s="1309"/>
      <c r="G60" s="1309"/>
      <c r="H60" s="1309"/>
      <c r="I60" s="1309"/>
      <c r="J60" s="1309"/>
      <c r="K60" s="1309"/>
      <c r="L60" s="2762">
        <v>2011</v>
      </c>
      <c r="M60" s="2763"/>
      <c r="N60" s="1309"/>
      <c r="O60" s="1309"/>
      <c r="P60" s="1309"/>
      <c r="Q60" s="1309"/>
      <c r="R60" s="1309"/>
      <c r="S60" s="1309"/>
      <c r="T60" s="1309"/>
      <c r="U60" s="1309"/>
    </row>
    <row r="61" spans="1:21" s="1308" customFormat="1" ht="11.25" hidden="1" customHeight="1" x14ac:dyDescent="0.2">
      <c r="A61" s="1018"/>
      <c r="B61" s="1021" t="s">
        <v>843</v>
      </c>
      <c r="C61" s="1015">
        <f>SUM(D61:K61,N61:U61)</f>
        <v>4260288.2920000004</v>
      </c>
      <c r="D61" s="1062">
        <v>459825.50199999998</v>
      </c>
      <c r="E61" s="1062">
        <v>678094.90099999995</v>
      </c>
      <c r="F61" s="1062">
        <v>791965</v>
      </c>
      <c r="G61" s="1062">
        <v>35750.313000000002</v>
      </c>
      <c r="H61" s="1062">
        <v>72369</v>
      </c>
      <c r="I61" s="1062">
        <v>305382.45799999998</v>
      </c>
      <c r="J61" s="1062">
        <v>236727.226</v>
      </c>
      <c r="K61" s="1062">
        <v>39285.413</v>
      </c>
      <c r="L61" s="1018"/>
      <c r="M61" s="1021" t="s">
        <v>843</v>
      </c>
      <c r="N61" s="1062">
        <v>183141.63500000001</v>
      </c>
      <c r="O61" s="1062">
        <v>866052.13</v>
      </c>
      <c r="P61" s="1062">
        <v>13500</v>
      </c>
      <c r="Q61" s="1062">
        <v>14676.543</v>
      </c>
      <c r="R61" s="1062">
        <v>348132.24800000002</v>
      </c>
      <c r="S61" s="1062">
        <v>145536.23300000001</v>
      </c>
      <c r="T61" s="1311" t="s">
        <v>908</v>
      </c>
      <c r="U61" s="1062">
        <v>69849.69</v>
      </c>
    </row>
    <row r="62" spans="1:21" s="1308" customFormat="1" ht="11.25" hidden="1" customHeight="1" x14ac:dyDescent="0.2">
      <c r="A62" s="1018"/>
      <c r="B62" s="1021" t="s">
        <v>845</v>
      </c>
      <c r="C62" s="1015">
        <f>SUM(D62:K62,N62:U62)</f>
        <v>4039335.8459999999</v>
      </c>
      <c r="D62" s="1062">
        <v>427547.59499999997</v>
      </c>
      <c r="E62" s="1062">
        <v>682364.01</v>
      </c>
      <c r="F62" s="1062">
        <v>673204</v>
      </c>
      <c r="G62" s="1062">
        <v>31716.782999999999</v>
      </c>
      <c r="H62" s="1062">
        <v>68105.013000000006</v>
      </c>
      <c r="I62" s="1062">
        <v>288226.48200000002</v>
      </c>
      <c r="J62" s="1062">
        <v>225270.492</v>
      </c>
      <c r="K62" s="1062">
        <v>36280.915999999997</v>
      </c>
      <c r="L62" s="1018"/>
      <c r="M62" s="1021" t="s">
        <v>845</v>
      </c>
      <c r="N62" s="1062">
        <v>173683.35699999999</v>
      </c>
      <c r="O62" s="1062">
        <v>856677.24100000004</v>
      </c>
      <c r="P62" s="1062">
        <v>13037.554</v>
      </c>
      <c r="Q62" s="1062">
        <v>14580.522000000001</v>
      </c>
      <c r="R62" s="1062">
        <v>348925.32199999999</v>
      </c>
      <c r="S62" s="1062">
        <v>133819.60399999999</v>
      </c>
      <c r="T62" s="1311" t="s">
        <v>908</v>
      </c>
      <c r="U62" s="1062">
        <v>65896.955000000002</v>
      </c>
    </row>
    <row r="63" spans="1:21" s="1308" customFormat="1" ht="11.25" hidden="1" customHeight="1" x14ac:dyDescent="0.2">
      <c r="A63" s="1018"/>
      <c r="B63" s="1021" t="s">
        <v>846</v>
      </c>
      <c r="C63" s="1015">
        <f>SUM(D63:K63,N63:U63)</f>
        <v>3921960.7609999999</v>
      </c>
      <c r="D63" s="1062">
        <v>400786.2</v>
      </c>
      <c r="E63" s="1062">
        <v>663026.61600000004</v>
      </c>
      <c r="F63" s="1062">
        <v>685301</v>
      </c>
      <c r="G63" s="1062">
        <v>31710.819</v>
      </c>
      <c r="H63" s="1062">
        <v>64691.288</v>
      </c>
      <c r="I63" s="1062">
        <v>283749.848</v>
      </c>
      <c r="J63" s="1062">
        <v>223702.24799999999</v>
      </c>
      <c r="K63" s="1062">
        <v>36325.000999999997</v>
      </c>
      <c r="L63" s="1018"/>
      <c r="M63" s="1022" t="s">
        <v>846</v>
      </c>
      <c r="N63" s="1062">
        <v>143918.641</v>
      </c>
      <c r="O63" s="1062">
        <v>836819.51899999997</v>
      </c>
      <c r="P63" s="1062">
        <v>13526.427</v>
      </c>
      <c r="Q63" s="1062">
        <v>14201.608</v>
      </c>
      <c r="R63" s="1062">
        <v>331427.78399999999</v>
      </c>
      <c r="S63" s="1062">
        <v>130347.039</v>
      </c>
      <c r="T63" s="1311" t="s">
        <v>908</v>
      </c>
      <c r="U63" s="1062">
        <v>62426.722999999998</v>
      </c>
    </row>
    <row r="64" spans="1:21" s="1308" customFormat="1" ht="11.25" hidden="1" customHeight="1" x14ac:dyDescent="0.2">
      <c r="A64" s="1018"/>
      <c r="B64" s="1021" t="s">
        <v>847</v>
      </c>
      <c r="C64" s="1015">
        <f>SUM(D64:K64,N64:U64)</f>
        <v>4250959.1639999989</v>
      </c>
      <c r="D64" s="1062">
        <v>458599.00400000002</v>
      </c>
      <c r="E64" s="1062">
        <v>691875.37399999995</v>
      </c>
      <c r="F64" s="1062">
        <v>724527</v>
      </c>
      <c r="G64" s="1062">
        <v>34326.017999999996</v>
      </c>
      <c r="H64" s="1062">
        <v>77755.308999999994</v>
      </c>
      <c r="I64" s="1062">
        <v>310874.42700000003</v>
      </c>
      <c r="J64" s="1062">
        <v>246221.34099999999</v>
      </c>
      <c r="K64" s="1062">
        <v>38990.413999999997</v>
      </c>
      <c r="L64" s="1018"/>
      <c r="M64" s="1022" t="s">
        <v>847</v>
      </c>
      <c r="N64" s="1062">
        <v>188250.552</v>
      </c>
      <c r="O64" s="1062">
        <v>867454.99899999995</v>
      </c>
      <c r="P64" s="1062">
        <v>13807.07</v>
      </c>
      <c r="Q64" s="1062">
        <v>15266.404</v>
      </c>
      <c r="R64" s="1062">
        <v>362824.48499999999</v>
      </c>
      <c r="S64" s="1062">
        <v>147737.571</v>
      </c>
      <c r="T64" s="1311" t="s">
        <v>908</v>
      </c>
      <c r="U64" s="1062">
        <v>72449.195999999996</v>
      </c>
    </row>
    <row r="65" spans="1:21" s="1308" customFormat="1" ht="9" hidden="1" customHeight="1" x14ac:dyDescent="0.2">
      <c r="A65" s="1018"/>
      <c r="B65" s="1021"/>
      <c r="C65" s="1309"/>
      <c r="D65" s="1307"/>
      <c r="E65" s="1307"/>
      <c r="F65" s="1307"/>
      <c r="G65" s="1307"/>
      <c r="H65" s="1307"/>
      <c r="I65" s="1307"/>
      <c r="J65" s="1307"/>
      <c r="K65" s="1307"/>
      <c r="L65" s="1018"/>
      <c r="M65" s="1021"/>
      <c r="N65" s="1311"/>
      <c r="O65" s="1307"/>
      <c r="P65" s="1307"/>
      <c r="Q65" s="1307"/>
      <c r="R65" s="1307"/>
      <c r="S65" s="1307"/>
      <c r="T65" s="1307"/>
      <c r="U65" s="1307"/>
    </row>
    <row r="66" spans="1:21" s="1308" customFormat="1" ht="11.25" hidden="1" customHeight="1" x14ac:dyDescent="0.2">
      <c r="A66" s="2762">
        <v>2012</v>
      </c>
      <c r="B66" s="2763"/>
      <c r="C66" s="1309"/>
      <c r="D66" s="1307"/>
      <c r="E66" s="1307"/>
      <c r="F66" s="1307"/>
      <c r="G66" s="1307"/>
      <c r="H66" s="1307"/>
      <c r="I66" s="1307"/>
      <c r="J66" s="1307"/>
      <c r="K66" s="1307"/>
      <c r="L66" s="2762">
        <v>2012</v>
      </c>
      <c r="M66" s="2763" t="s">
        <v>910</v>
      </c>
      <c r="N66" s="1311"/>
      <c r="O66" s="1307"/>
      <c r="P66" s="1307"/>
      <c r="Q66" s="1307"/>
      <c r="R66" s="1307"/>
      <c r="S66" s="1307"/>
      <c r="T66" s="1307"/>
      <c r="U66" s="1307"/>
    </row>
    <row r="67" spans="1:21" s="1308" customFormat="1" ht="11.25" hidden="1" customHeight="1" x14ac:dyDescent="0.2">
      <c r="A67" s="1018"/>
      <c r="B67" s="1021" t="s">
        <v>843</v>
      </c>
      <c r="C67" s="1015">
        <f>SUM(D67:K67,N67:U67)</f>
        <v>4185020.0650000004</v>
      </c>
      <c r="D67" s="1062">
        <v>433236.21600000001</v>
      </c>
      <c r="E67" s="1062">
        <v>692177.31700000004</v>
      </c>
      <c r="F67" s="1062">
        <v>723888</v>
      </c>
      <c r="G67" s="1062">
        <v>36267.743000000002</v>
      </c>
      <c r="H67" s="1062">
        <v>73164.286999999997</v>
      </c>
      <c r="I67" s="1062">
        <v>310451.25599999999</v>
      </c>
      <c r="J67" s="1062">
        <v>224011.07399999999</v>
      </c>
      <c r="K67" s="1062">
        <v>38472.928</v>
      </c>
      <c r="L67" s="1018"/>
      <c r="M67" s="1021" t="s">
        <v>843</v>
      </c>
      <c r="N67" s="1062">
        <v>192571.60399999999</v>
      </c>
      <c r="O67" s="1062">
        <v>876348.85400000005</v>
      </c>
      <c r="P67" s="1062">
        <v>13808.261</v>
      </c>
      <c r="Q67" s="1062">
        <v>14239.179</v>
      </c>
      <c r="R67" s="1062">
        <v>352829.54300000001</v>
      </c>
      <c r="S67" s="1062">
        <v>141842.62899999999</v>
      </c>
      <c r="T67" s="1311" t="s">
        <v>908</v>
      </c>
      <c r="U67" s="1062">
        <v>61711.173999999999</v>
      </c>
    </row>
    <row r="68" spans="1:21" s="1308" customFormat="1" ht="11.25" hidden="1" customHeight="1" x14ac:dyDescent="0.2">
      <c r="A68" s="1018"/>
      <c r="B68" s="1021" t="s">
        <v>845</v>
      </c>
      <c r="C68" s="1015">
        <f>SUM(D68:K68,N68:U68)</f>
        <v>4059405.6630000002</v>
      </c>
      <c r="D68" s="1062">
        <v>406383.68</v>
      </c>
      <c r="E68" s="1062">
        <v>681192.45</v>
      </c>
      <c r="F68" s="1062">
        <v>655341</v>
      </c>
      <c r="G68" s="1062">
        <v>32411.11</v>
      </c>
      <c r="H68" s="1062">
        <v>67457.895000000004</v>
      </c>
      <c r="I68" s="1062">
        <v>313471.53100000002</v>
      </c>
      <c r="J68" s="1062">
        <v>239249.348</v>
      </c>
      <c r="K68" s="1062">
        <v>35899.843000000001</v>
      </c>
      <c r="L68" s="1018"/>
      <c r="M68" s="1021" t="s">
        <v>845</v>
      </c>
      <c r="N68" s="1062">
        <v>181094.87400000001</v>
      </c>
      <c r="O68" s="1062">
        <v>876906.97499999998</v>
      </c>
      <c r="P68" s="1062">
        <v>13411.246999999999</v>
      </c>
      <c r="Q68" s="1062">
        <v>14605.811</v>
      </c>
      <c r="R68" s="1062">
        <v>350229.78899999999</v>
      </c>
      <c r="S68" s="1062">
        <v>133730.86300000001</v>
      </c>
      <c r="T68" s="1311" t="s">
        <v>908</v>
      </c>
      <c r="U68" s="1062">
        <v>58019.247000000003</v>
      </c>
    </row>
    <row r="69" spans="1:21" s="1308" customFormat="1" ht="11.25" hidden="1" customHeight="1" x14ac:dyDescent="0.2">
      <c r="A69" s="1018"/>
      <c r="B69" s="1021" t="s">
        <v>846</v>
      </c>
      <c r="C69" s="1015">
        <f>SUM(D69:K69,N69:U69)</f>
        <v>3981309.8850000002</v>
      </c>
      <c r="D69" s="1062">
        <v>380124.02500000002</v>
      </c>
      <c r="E69" s="1062">
        <v>661149.84299999999</v>
      </c>
      <c r="F69" s="1062">
        <v>742010</v>
      </c>
      <c r="G69" s="1062">
        <v>33089.61</v>
      </c>
      <c r="H69" s="1062">
        <v>65546.244999999995</v>
      </c>
      <c r="I69" s="1062">
        <v>309019.25699999998</v>
      </c>
      <c r="J69" s="1062">
        <v>233898.92199999999</v>
      </c>
      <c r="K69" s="1062">
        <v>35724.584999999999</v>
      </c>
      <c r="L69" s="1018"/>
      <c r="M69" s="1021" t="s">
        <v>846</v>
      </c>
      <c r="N69" s="1062">
        <v>146821.389</v>
      </c>
      <c r="O69" s="1062">
        <v>838613.33900000004</v>
      </c>
      <c r="P69" s="1062">
        <v>13381.755999999999</v>
      </c>
      <c r="Q69" s="1062">
        <v>14727.933999999999</v>
      </c>
      <c r="R69" s="1062">
        <v>326532.95699999999</v>
      </c>
      <c r="S69" s="1062">
        <v>128374.561</v>
      </c>
      <c r="T69" s="1311" t="s">
        <v>908</v>
      </c>
      <c r="U69" s="1062">
        <v>52295.462</v>
      </c>
    </row>
    <row r="70" spans="1:21" s="1308" customFormat="1" ht="11.25" hidden="1" customHeight="1" x14ac:dyDescent="0.2">
      <c r="A70" s="1018"/>
      <c r="B70" s="1021" t="s">
        <v>847</v>
      </c>
      <c r="C70" s="1015">
        <f>SUM(D70:K70,N70:U70)</f>
        <v>4329830.1560000004</v>
      </c>
      <c r="D70" s="1062">
        <v>435255.70600000001</v>
      </c>
      <c r="E70" s="1062">
        <v>727322.24800000002</v>
      </c>
      <c r="F70" s="1062">
        <v>763564</v>
      </c>
      <c r="G70" s="1062">
        <v>32369.118999999999</v>
      </c>
      <c r="H70" s="1062">
        <v>78124.345000000001</v>
      </c>
      <c r="I70" s="1062">
        <v>317123.70600000001</v>
      </c>
      <c r="J70" s="1062">
        <v>233810.88200000001</v>
      </c>
      <c r="K70" s="1062">
        <v>39693.544000000002</v>
      </c>
      <c r="L70" s="1018"/>
      <c r="M70" s="1022" t="s">
        <v>847</v>
      </c>
      <c r="N70" s="1062">
        <v>195251.158</v>
      </c>
      <c r="O70" s="1062">
        <v>891276.15099999995</v>
      </c>
      <c r="P70" s="1062">
        <v>14124.717000000001</v>
      </c>
      <c r="Q70" s="1062">
        <v>14899.655000000001</v>
      </c>
      <c r="R70" s="1062">
        <v>377355.12900000002</v>
      </c>
      <c r="S70" s="1062">
        <v>147419.92000000001</v>
      </c>
      <c r="T70" s="1311" t="s">
        <v>908</v>
      </c>
      <c r="U70" s="1062">
        <v>62239.875999999997</v>
      </c>
    </row>
    <row r="71" spans="1:21" s="1308" customFormat="1" ht="9" hidden="1" customHeight="1" x14ac:dyDescent="0.2">
      <c r="A71" s="1018"/>
      <c r="B71" s="1021"/>
      <c r="C71" s="1015"/>
      <c r="D71" s="1015"/>
      <c r="E71" s="1015"/>
      <c r="F71" s="1015"/>
      <c r="G71" s="1015"/>
      <c r="H71" s="1015"/>
      <c r="I71" s="1015"/>
      <c r="J71" s="1015"/>
      <c r="K71" s="1015"/>
      <c r="L71" s="1018"/>
      <c r="M71" s="1021"/>
      <c r="N71" s="1309"/>
      <c r="O71" s="1309"/>
      <c r="P71" s="1309"/>
      <c r="Q71" s="1309"/>
      <c r="R71" s="1309"/>
      <c r="S71" s="1309"/>
      <c r="T71" s="1309"/>
      <c r="U71" s="1309"/>
    </row>
    <row r="72" spans="1:21" s="1308" customFormat="1" ht="11.25" hidden="1" customHeight="1" x14ac:dyDescent="0.2">
      <c r="A72" s="2762">
        <v>2013</v>
      </c>
      <c r="B72" s="2763"/>
      <c r="C72" s="1309"/>
      <c r="D72" s="1309"/>
      <c r="E72" s="1309"/>
      <c r="F72" s="1309"/>
      <c r="G72" s="1309"/>
      <c r="H72" s="1309"/>
      <c r="I72" s="1309"/>
      <c r="J72" s="1309"/>
      <c r="K72" s="1309"/>
      <c r="L72" s="2762">
        <v>2013</v>
      </c>
      <c r="M72" s="2763"/>
      <c r="N72" s="1309"/>
      <c r="O72" s="1309"/>
      <c r="P72" s="1309"/>
      <c r="Q72" s="1309"/>
      <c r="R72" s="1309"/>
      <c r="S72" s="1309"/>
      <c r="T72" s="1309"/>
      <c r="U72" s="1309"/>
    </row>
    <row r="73" spans="1:21" s="1308" customFormat="1" ht="11.25" hidden="1" customHeight="1" x14ac:dyDescent="0.2">
      <c r="A73" s="1018"/>
      <c r="B73" s="1021" t="s">
        <v>843</v>
      </c>
      <c r="C73" s="1015">
        <v>4223619.7209999999</v>
      </c>
      <c r="D73" s="1015">
        <v>425918.36499999999</v>
      </c>
      <c r="E73" s="1015">
        <v>697937.21900000004</v>
      </c>
      <c r="F73" s="1015">
        <v>696460</v>
      </c>
      <c r="G73" s="1015">
        <v>35482.152999999998</v>
      </c>
      <c r="H73" s="1015">
        <v>73749.134999999995</v>
      </c>
      <c r="I73" s="1015">
        <v>326838.54399999999</v>
      </c>
      <c r="J73" s="1015">
        <v>235634.05</v>
      </c>
      <c r="K73" s="1015">
        <v>37408.330999999998</v>
      </c>
      <c r="L73" s="1018"/>
      <c r="M73" s="1021" t="s">
        <v>843</v>
      </c>
      <c r="N73" s="1015">
        <v>194222.43100000001</v>
      </c>
      <c r="O73" s="1015">
        <v>893210.52300000004</v>
      </c>
      <c r="P73" s="1015">
        <v>13947.985000000001</v>
      </c>
      <c r="Q73" s="1015">
        <v>14814.859</v>
      </c>
      <c r="R73" s="1015">
        <v>363087.98599999998</v>
      </c>
      <c r="S73" s="1015">
        <v>153917.41800000001</v>
      </c>
      <c r="T73" s="1311" t="s">
        <v>908</v>
      </c>
      <c r="U73" s="1015">
        <v>60990.722000000002</v>
      </c>
    </row>
    <row r="74" spans="1:21" s="1308" customFormat="1" ht="11.25" hidden="1" customHeight="1" x14ac:dyDescent="0.2">
      <c r="A74" s="1018"/>
      <c r="B74" s="1021" t="s">
        <v>845</v>
      </c>
      <c r="C74" s="1015">
        <v>4154586.0550000002</v>
      </c>
      <c r="D74" s="1015">
        <v>402199.46100000001</v>
      </c>
      <c r="E74" s="1015">
        <v>690024.63199999998</v>
      </c>
      <c r="F74" s="1015">
        <v>684115</v>
      </c>
      <c r="G74" s="1015">
        <v>32950.046000000002</v>
      </c>
      <c r="H74" s="1015">
        <v>69011.145000000004</v>
      </c>
      <c r="I74" s="1015">
        <v>311967.989</v>
      </c>
      <c r="J74" s="1015">
        <v>266227.49</v>
      </c>
      <c r="K74" s="1015">
        <v>35938.463000000003</v>
      </c>
      <c r="L74" s="1018"/>
      <c r="M74" s="1021" t="s">
        <v>845</v>
      </c>
      <c r="N74" s="1015">
        <v>188978.348</v>
      </c>
      <c r="O74" s="1015">
        <v>883548.53399999999</v>
      </c>
      <c r="P74" s="1015">
        <v>13767.407999999999</v>
      </c>
      <c r="Q74" s="1015">
        <v>14340.218999999999</v>
      </c>
      <c r="R74" s="1015">
        <v>366062.21299999999</v>
      </c>
      <c r="S74" s="1015">
        <v>134859.435</v>
      </c>
      <c r="T74" s="1311" t="s">
        <v>908</v>
      </c>
      <c r="U74" s="1015">
        <v>60595.671999999999</v>
      </c>
    </row>
    <row r="75" spans="1:21" s="1308" customFormat="1" ht="11.25" hidden="1" customHeight="1" x14ac:dyDescent="0.2">
      <c r="A75" s="1018"/>
      <c r="B75" s="1021" t="s">
        <v>846</v>
      </c>
      <c r="C75" s="1015">
        <v>3990128.48</v>
      </c>
      <c r="D75" s="1015">
        <v>381920.11900000001</v>
      </c>
      <c r="E75" s="1015">
        <v>676887.30599999998</v>
      </c>
      <c r="F75" s="1015">
        <v>702047</v>
      </c>
      <c r="G75" s="1015">
        <v>32945.803</v>
      </c>
      <c r="H75" s="1015">
        <v>66803.985000000001</v>
      </c>
      <c r="I75" s="1015">
        <v>310176.10100000002</v>
      </c>
      <c r="J75" s="1015">
        <v>232802.527</v>
      </c>
      <c r="K75" s="1015">
        <v>36153.718000000001</v>
      </c>
      <c r="L75" s="1018"/>
      <c r="M75" s="1021" t="s">
        <v>846</v>
      </c>
      <c r="N75" s="1015">
        <v>156645.198</v>
      </c>
      <c r="O75" s="1015">
        <v>851211.78899999999</v>
      </c>
      <c r="P75" s="1015">
        <v>13753.941000000001</v>
      </c>
      <c r="Q75" s="1015">
        <v>14768.643</v>
      </c>
      <c r="R75" s="1015">
        <v>331243.783</v>
      </c>
      <c r="S75" s="1015">
        <v>127934.955</v>
      </c>
      <c r="T75" s="1311" t="s">
        <v>908</v>
      </c>
      <c r="U75" s="1015">
        <v>54833.612000000001</v>
      </c>
    </row>
    <row r="76" spans="1:21" s="1308" customFormat="1" ht="11.25" hidden="1" customHeight="1" x14ac:dyDescent="0.2">
      <c r="A76" s="1018"/>
      <c r="B76" s="1021" t="s">
        <v>847</v>
      </c>
      <c r="C76" s="1015">
        <v>4294882.4939999999</v>
      </c>
      <c r="D76" s="1015">
        <v>432970.04200000002</v>
      </c>
      <c r="E76" s="1015">
        <v>709290.16399999999</v>
      </c>
      <c r="F76" s="1015">
        <v>729537</v>
      </c>
      <c r="G76" s="1015">
        <v>37324.296000000002</v>
      </c>
      <c r="H76" s="1015">
        <v>78675.085000000006</v>
      </c>
      <c r="I76" s="1015">
        <v>327916.01400000002</v>
      </c>
      <c r="J76" s="1015">
        <v>238685.035</v>
      </c>
      <c r="K76" s="1015">
        <v>38536.777999999998</v>
      </c>
      <c r="L76" s="1018"/>
      <c r="M76" s="1021" t="s">
        <v>847</v>
      </c>
      <c r="N76" s="1015">
        <v>196703.40700000001</v>
      </c>
      <c r="O76" s="1015">
        <v>894903.06499999994</v>
      </c>
      <c r="P76" s="1015">
        <v>13978.496999999999</v>
      </c>
      <c r="Q76" s="1015">
        <v>14873.888000000001</v>
      </c>
      <c r="R76" s="1015">
        <v>372830.29800000001</v>
      </c>
      <c r="S76" s="1015">
        <v>144115.64300000001</v>
      </c>
      <c r="T76" s="1311" t="s">
        <v>908</v>
      </c>
      <c r="U76" s="1015">
        <v>64543.281999999999</v>
      </c>
    </row>
    <row r="77" spans="1:21" s="1308" customFormat="1" ht="6" hidden="1" customHeight="1" x14ac:dyDescent="0.2">
      <c r="A77" s="1018"/>
      <c r="B77" s="1021"/>
      <c r="C77" s="1015"/>
      <c r="D77" s="1015"/>
      <c r="E77" s="1015"/>
      <c r="F77" s="1015"/>
      <c r="G77" s="1015"/>
      <c r="H77" s="1015"/>
      <c r="I77" s="1015"/>
      <c r="J77" s="1015"/>
      <c r="K77" s="1015"/>
      <c r="L77" s="1018"/>
      <c r="M77" s="1021"/>
      <c r="N77" s="1015"/>
      <c r="O77" s="1015"/>
      <c r="P77" s="1015"/>
      <c r="Q77" s="1015"/>
      <c r="R77" s="1015"/>
      <c r="S77" s="1015"/>
      <c r="T77" s="1015"/>
      <c r="U77" s="1015"/>
    </row>
    <row r="78" spans="1:21" s="1308" customFormat="1" ht="11.25" hidden="1" customHeight="1" x14ac:dyDescent="0.2">
      <c r="A78" s="2762">
        <v>2014</v>
      </c>
      <c r="B78" s="2763"/>
      <c r="C78" s="1309"/>
      <c r="D78" s="1309"/>
      <c r="E78" s="1309"/>
      <c r="F78" s="1309"/>
      <c r="G78" s="1309"/>
      <c r="H78" s="1309"/>
      <c r="I78" s="1309"/>
      <c r="J78" s="1309"/>
      <c r="K78" s="1309"/>
      <c r="L78" s="2762">
        <v>2014</v>
      </c>
      <c r="M78" s="2763"/>
      <c r="N78" s="1309"/>
      <c r="O78" s="1309"/>
      <c r="P78" s="1309"/>
      <c r="Q78" s="1309"/>
      <c r="R78" s="1309"/>
      <c r="S78" s="1309"/>
      <c r="T78" s="1309"/>
      <c r="U78" s="1309"/>
    </row>
    <row r="79" spans="1:21" s="1308" customFormat="1" ht="11.25" hidden="1" customHeight="1" x14ac:dyDescent="0.2">
      <c r="A79" s="1018"/>
      <c r="B79" s="1021" t="s">
        <v>843</v>
      </c>
      <c r="C79" s="1015">
        <v>4280564.4249999998</v>
      </c>
      <c r="D79" s="1015">
        <v>429022.33</v>
      </c>
      <c r="E79" s="1015">
        <v>725349.42500000005</v>
      </c>
      <c r="F79" s="1015">
        <v>733626</v>
      </c>
      <c r="G79" s="1015">
        <v>35248.47</v>
      </c>
      <c r="H79" s="1015">
        <v>74884.490000000005</v>
      </c>
      <c r="I79" s="1015">
        <v>338468.05900000001</v>
      </c>
      <c r="J79" s="1015">
        <v>238275.33600000001</v>
      </c>
      <c r="K79" s="1015">
        <v>37655.01</v>
      </c>
      <c r="L79" s="1018"/>
      <c r="M79" s="1021" t="s">
        <v>843</v>
      </c>
      <c r="N79" s="1015">
        <v>196264.00399999999</v>
      </c>
      <c r="O79" s="1015">
        <v>895778.25399999996</v>
      </c>
      <c r="P79" s="1015">
        <v>14365.21</v>
      </c>
      <c r="Q79" s="1015">
        <v>14669.25</v>
      </c>
      <c r="R79" s="1015">
        <v>351260.30099999998</v>
      </c>
      <c r="S79" s="1015">
        <v>131801.12700000001</v>
      </c>
      <c r="T79" s="1311" t="s">
        <v>908</v>
      </c>
      <c r="U79" s="1015">
        <v>63897.159</v>
      </c>
    </row>
    <row r="80" spans="1:21" s="1308" customFormat="1" ht="11.25" hidden="1" customHeight="1" x14ac:dyDescent="0.2">
      <c r="A80" s="1018"/>
      <c r="B80" s="1021" t="s">
        <v>845</v>
      </c>
      <c r="C80" s="1015">
        <v>4201349.1619999995</v>
      </c>
      <c r="D80" s="1015">
        <v>405333.66700000002</v>
      </c>
      <c r="E80" s="1015">
        <v>716382.79</v>
      </c>
      <c r="F80" s="1015">
        <v>735711</v>
      </c>
      <c r="G80" s="1015">
        <v>33018.235000000001</v>
      </c>
      <c r="H80" s="1015">
        <v>69221.52</v>
      </c>
      <c r="I80" s="1015">
        <v>323059.42300000001</v>
      </c>
      <c r="J80" s="1015">
        <v>257956.78099999999</v>
      </c>
      <c r="K80" s="1015">
        <v>35162.008999999998</v>
      </c>
      <c r="L80" s="1018"/>
      <c r="M80" s="1021" t="s">
        <v>845</v>
      </c>
      <c r="N80" s="1015">
        <v>186113.90100000001</v>
      </c>
      <c r="O80" s="1015">
        <v>875767.85100000002</v>
      </c>
      <c r="P80" s="1015">
        <v>13928.46</v>
      </c>
      <c r="Q80" s="1015">
        <v>14101.978999999999</v>
      </c>
      <c r="R80" s="1015">
        <v>350809.01500000001</v>
      </c>
      <c r="S80" s="1015">
        <v>124390.09</v>
      </c>
      <c r="T80" s="1311" t="s">
        <v>908</v>
      </c>
      <c r="U80" s="1015">
        <v>60392.440999999999</v>
      </c>
    </row>
    <row r="81" spans="1:21" s="1308" customFormat="1" ht="11.25" hidden="1" customHeight="1" x14ac:dyDescent="0.2">
      <c r="A81" s="1018"/>
      <c r="B81" s="1021" t="s">
        <v>846</v>
      </c>
      <c r="C81" s="1015">
        <v>4048317.1910000001</v>
      </c>
      <c r="D81" s="1015">
        <v>386439.522</v>
      </c>
      <c r="E81" s="1015">
        <v>706114.071</v>
      </c>
      <c r="F81" s="1015">
        <v>704831</v>
      </c>
      <c r="G81" s="1015">
        <v>32349.452000000001</v>
      </c>
      <c r="H81" s="1015">
        <v>66680.95</v>
      </c>
      <c r="I81" s="1015">
        <v>321203.82799999998</v>
      </c>
      <c r="J81" s="1015">
        <v>240330.046</v>
      </c>
      <c r="K81" s="1015">
        <v>36638.356</v>
      </c>
      <c r="L81" s="1018"/>
      <c r="M81" s="1021" t="s">
        <v>846</v>
      </c>
      <c r="N81" s="1015">
        <v>151166.59299999999</v>
      </c>
      <c r="O81" s="1015">
        <v>865519.076</v>
      </c>
      <c r="P81" s="1015">
        <v>13787.958000000001</v>
      </c>
      <c r="Q81" s="1015">
        <v>14703.143</v>
      </c>
      <c r="R81" s="1015">
        <v>332840.02399999998</v>
      </c>
      <c r="S81" s="1015">
        <v>119789.421</v>
      </c>
      <c r="T81" s="1311" t="s">
        <v>908</v>
      </c>
      <c r="U81" s="1015">
        <v>55923.750999999997</v>
      </c>
    </row>
    <row r="82" spans="1:21" s="1308" customFormat="1" ht="11.25" hidden="1" customHeight="1" x14ac:dyDescent="0.2">
      <c r="A82" s="1018"/>
      <c r="B82" s="1021" t="s">
        <v>847</v>
      </c>
      <c r="C82" s="1015">
        <v>4330433.8080000002</v>
      </c>
      <c r="D82" s="1015">
        <v>431473.53399999999</v>
      </c>
      <c r="E82" s="1015">
        <v>739243.92599999998</v>
      </c>
      <c r="F82" s="1015">
        <v>736350</v>
      </c>
      <c r="G82" s="1015">
        <v>34906.499000000003</v>
      </c>
      <c r="H82" s="1015">
        <v>78954.559999999998</v>
      </c>
      <c r="I82" s="1015">
        <v>331253.87699999998</v>
      </c>
      <c r="J82" s="1015">
        <v>247057.78200000001</v>
      </c>
      <c r="K82" s="1015">
        <v>37772.078999999998</v>
      </c>
      <c r="L82" s="1018"/>
      <c r="M82" s="1021" t="s">
        <v>847</v>
      </c>
      <c r="N82" s="1015">
        <v>197776.72500000001</v>
      </c>
      <c r="O82" s="1015">
        <v>899288.92299999995</v>
      </c>
      <c r="P82" s="1015">
        <v>14298.37</v>
      </c>
      <c r="Q82" s="1015">
        <v>14712.602999999999</v>
      </c>
      <c r="R82" s="1015">
        <v>370330.83899999998</v>
      </c>
      <c r="S82" s="1015">
        <v>133057.024</v>
      </c>
      <c r="T82" s="1311" t="s">
        <v>908</v>
      </c>
      <c r="U82" s="1015">
        <v>63957.067000000003</v>
      </c>
    </row>
    <row r="83" spans="1:21" s="1308" customFormat="1" ht="6" hidden="1" customHeight="1" x14ac:dyDescent="0.2">
      <c r="A83" s="1018"/>
      <c r="B83" s="1021"/>
      <c r="C83" s="1015"/>
      <c r="D83" s="1015"/>
      <c r="E83" s="1015"/>
      <c r="F83" s="1015"/>
      <c r="G83" s="1015"/>
      <c r="H83" s="1015"/>
      <c r="I83" s="1015"/>
      <c r="J83" s="1015"/>
      <c r="K83" s="1015"/>
      <c r="L83" s="1018"/>
      <c r="M83" s="1021"/>
      <c r="N83" s="1015"/>
      <c r="O83" s="1015"/>
      <c r="P83" s="1015"/>
      <c r="Q83" s="1015"/>
      <c r="R83" s="1015"/>
      <c r="S83" s="1015"/>
      <c r="T83" s="1311"/>
      <c r="U83" s="1015"/>
    </row>
    <row r="84" spans="1:21" s="1308" customFormat="1" ht="11.25" hidden="1" customHeight="1" x14ac:dyDescent="0.2">
      <c r="A84" s="2762">
        <v>2015</v>
      </c>
      <c r="B84" s="2763"/>
      <c r="C84" s="1015"/>
      <c r="D84" s="1015"/>
      <c r="E84" s="1015"/>
      <c r="F84" s="1015"/>
      <c r="G84" s="1015"/>
      <c r="H84" s="1015"/>
      <c r="I84" s="1015"/>
      <c r="J84" s="1015"/>
      <c r="K84" s="1015"/>
      <c r="L84" s="2762">
        <v>2015</v>
      </c>
      <c r="M84" s="2763"/>
      <c r="N84" s="1015"/>
      <c r="O84" s="1015"/>
      <c r="P84" s="1015"/>
      <c r="Q84" s="1015"/>
      <c r="R84" s="1015"/>
      <c r="S84" s="1015"/>
      <c r="T84" s="1311"/>
      <c r="U84" s="1015"/>
    </row>
    <row r="85" spans="1:21" s="1308" customFormat="1" ht="11.25" hidden="1" customHeight="1" x14ac:dyDescent="0.2">
      <c r="A85" s="1018"/>
      <c r="B85" s="1021" t="s">
        <v>843</v>
      </c>
      <c r="C85" s="1062">
        <v>4218164.0549999997</v>
      </c>
      <c r="D85" s="1062">
        <v>426648.163</v>
      </c>
      <c r="E85" s="1062">
        <v>712420.16799999995</v>
      </c>
      <c r="F85" s="1062">
        <v>758564</v>
      </c>
      <c r="G85" s="1062">
        <v>35027.828000000001</v>
      </c>
      <c r="H85" s="1062">
        <v>74443.005000000005</v>
      </c>
      <c r="I85" s="1062">
        <v>338155.21799999999</v>
      </c>
      <c r="J85" s="1062">
        <v>256652.80499999999</v>
      </c>
      <c r="K85" s="1062">
        <v>38696.654000000002</v>
      </c>
      <c r="L85" s="1018"/>
      <c r="M85" s="1021" t="s">
        <v>843</v>
      </c>
      <c r="N85" s="1062">
        <v>202875.054</v>
      </c>
      <c r="O85" s="1062">
        <v>889966.94499999995</v>
      </c>
      <c r="P85" s="1062">
        <v>14565.54</v>
      </c>
      <c r="Q85" s="1062">
        <v>14619.918</v>
      </c>
      <c r="R85" s="1062">
        <v>265572.65500000003</v>
      </c>
      <c r="S85" s="1062">
        <v>130436.94</v>
      </c>
      <c r="T85" s="1311" t="s">
        <v>908</v>
      </c>
      <c r="U85" s="1062">
        <v>59519.161999999997</v>
      </c>
    </row>
    <row r="86" spans="1:21" s="1308" customFormat="1" ht="11.25" hidden="1" customHeight="1" x14ac:dyDescent="0.2">
      <c r="A86" s="1018"/>
      <c r="B86" s="1021" t="s">
        <v>845</v>
      </c>
      <c r="C86" s="1062">
        <v>4168386.983</v>
      </c>
      <c r="D86" s="1062">
        <v>406558.92700000003</v>
      </c>
      <c r="E86" s="1062">
        <v>730044.31400000001</v>
      </c>
      <c r="F86" s="1062">
        <v>759263</v>
      </c>
      <c r="G86" s="1062">
        <v>32618.128000000001</v>
      </c>
      <c r="H86" s="1062">
        <v>68339.89</v>
      </c>
      <c r="I86" s="1062">
        <v>325855.81599999999</v>
      </c>
      <c r="J86" s="1062">
        <v>251224.092</v>
      </c>
      <c r="K86" s="1062">
        <v>36980.004999999997</v>
      </c>
      <c r="L86" s="1018"/>
      <c r="M86" s="1021" t="s">
        <v>845</v>
      </c>
      <c r="N86" s="1062">
        <v>198394.454</v>
      </c>
      <c r="O86" s="1062">
        <v>876519.56299999997</v>
      </c>
      <c r="P86" s="1062">
        <v>13965.154</v>
      </c>
      <c r="Q86" s="1062">
        <v>14315.16</v>
      </c>
      <c r="R86" s="1062">
        <v>260908.48</v>
      </c>
      <c r="S86" s="1062">
        <v>133724.997</v>
      </c>
      <c r="T86" s="1311" t="s">
        <v>908</v>
      </c>
      <c r="U86" s="1062">
        <v>59675.002999999997</v>
      </c>
    </row>
    <row r="87" spans="1:21" s="1308" customFormat="1" ht="11.25" hidden="1" customHeight="1" x14ac:dyDescent="0.2">
      <c r="A87" s="1018"/>
      <c r="B87" s="1021" t="s">
        <v>846</v>
      </c>
      <c r="C87" s="1062">
        <v>4021179.284</v>
      </c>
      <c r="D87" s="1062">
        <v>389735.53200000001</v>
      </c>
      <c r="E87" s="1062">
        <v>721237.70799999998</v>
      </c>
      <c r="F87" s="1062">
        <v>731623</v>
      </c>
      <c r="G87" s="1062">
        <v>32887.732000000004</v>
      </c>
      <c r="H87" s="1062">
        <v>67313.475000000006</v>
      </c>
      <c r="I87" s="1062">
        <v>325588.04100000003</v>
      </c>
      <c r="J87" s="1062">
        <v>241063.28200000001</v>
      </c>
      <c r="K87" s="1062">
        <v>35334.332000000002</v>
      </c>
      <c r="L87" s="1018"/>
      <c r="M87" s="1022" t="s">
        <v>846</v>
      </c>
      <c r="N87" s="1062">
        <v>163054.28099999999</v>
      </c>
      <c r="O87" s="1062">
        <v>853266.10699999996</v>
      </c>
      <c r="P87" s="1062">
        <v>13749.880999999999</v>
      </c>
      <c r="Q87" s="1062">
        <v>14543.138000000001</v>
      </c>
      <c r="R87" s="1062">
        <v>251382.747</v>
      </c>
      <c r="S87" s="1062">
        <v>127053.554</v>
      </c>
      <c r="T87" s="1311" t="s">
        <v>908</v>
      </c>
      <c r="U87" s="1062">
        <v>53346.474000000002</v>
      </c>
    </row>
    <row r="88" spans="1:21" s="1308" customFormat="1" ht="11.25" hidden="1" customHeight="1" x14ac:dyDescent="0.2">
      <c r="A88" s="1018"/>
      <c r="B88" s="1021" t="s">
        <v>847</v>
      </c>
      <c r="C88" s="1062">
        <v>4296193.4800000004</v>
      </c>
      <c r="D88" s="1062">
        <v>433541.05599999998</v>
      </c>
      <c r="E88" s="1062">
        <v>739540.59900000005</v>
      </c>
      <c r="F88" s="1062">
        <v>757686</v>
      </c>
      <c r="G88" s="1062">
        <v>35263.214999999997</v>
      </c>
      <c r="H88" s="1062">
        <v>77961.785000000003</v>
      </c>
      <c r="I88" s="1062">
        <v>336376.10600000003</v>
      </c>
      <c r="J88" s="1062">
        <v>262907.40600000002</v>
      </c>
      <c r="K88" s="1062">
        <v>35050.203000000001</v>
      </c>
      <c r="L88" s="1018"/>
      <c r="M88" s="1022" t="s">
        <v>847</v>
      </c>
      <c r="N88" s="1062">
        <v>216606.035</v>
      </c>
      <c r="O88" s="1062">
        <v>899078.03899999999</v>
      </c>
      <c r="P88" s="1062">
        <v>14588.584999999999</v>
      </c>
      <c r="Q88" s="1062">
        <v>14785.465</v>
      </c>
      <c r="R88" s="1062">
        <v>273960.44500000001</v>
      </c>
      <c r="S88" s="1062">
        <v>139377.10200000001</v>
      </c>
      <c r="T88" s="1311" t="s">
        <v>908</v>
      </c>
      <c r="U88" s="1062">
        <v>59471.438999999998</v>
      </c>
    </row>
    <row r="89" spans="1:21" s="1308" customFormat="1" ht="7.9" customHeight="1" x14ac:dyDescent="0.2">
      <c r="A89" s="1018"/>
      <c r="B89" s="1021"/>
      <c r="C89" s="1725"/>
      <c r="D89" s="1738"/>
      <c r="E89" s="1738"/>
      <c r="F89" s="1738"/>
      <c r="G89" s="1738"/>
      <c r="H89" s="1738"/>
      <c r="I89" s="1738"/>
      <c r="J89" s="1738"/>
      <c r="K89" s="1738"/>
      <c r="L89" s="1018"/>
      <c r="M89" s="1021" t="s">
        <v>910</v>
      </c>
      <c r="N89" s="1725"/>
      <c r="O89" s="1738"/>
      <c r="P89" s="1738"/>
      <c r="Q89" s="1738"/>
      <c r="R89" s="1738"/>
      <c r="S89" s="1738"/>
      <c r="T89" s="1311"/>
      <c r="U89" s="1738"/>
    </row>
    <row r="90" spans="1:21" s="1308" customFormat="1" ht="11.25" customHeight="1" x14ac:dyDescent="0.2">
      <c r="A90" s="2762">
        <v>2016</v>
      </c>
      <c r="B90" s="2763"/>
      <c r="C90" s="1725"/>
      <c r="D90" s="1738"/>
      <c r="E90" s="1738"/>
      <c r="F90" s="1738"/>
      <c r="G90" s="1738"/>
      <c r="H90" s="1738"/>
      <c r="I90" s="1738"/>
      <c r="J90" s="1738"/>
      <c r="K90" s="1738"/>
      <c r="L90" s="2762">
        <v>2016</v>
      </c>
      <c r="M90" s="2763" t="s">
        <v>910</v>
      </c>
      <c r="N90" s="1725"/>
      <c r="O90" s="1738"/>
      <c r="P90" s="1738"/>
      <c r="Q90" s="1738"/>
      <c r="R90" s="1738"/>
      <c r="S90" s="1738"/>
      <c r="T90" s="1311"/>
      <c r="U90" s="1738"/>
    </row>
    <row r="91" spans="1:21" s="1308" customFormat="1" ht="11.25" customHeight="1" x14ac:dyDescent="0.2">
      <c r="A91" s="1018"/>
      <c r="B91" s="1021" t="s">
        <v>843</v>
      </c>
      <c r="C91" s="1062">
        <v>4320125.4620000003</v>
      </c>
      <c r="D91" s="1062">
        <v>430184.92499999999</v>
      </c>
      <c r="E91" s="1062">
        <v>745117.23600000003</v>
      </c>
      <c r="F91" s="1062">
        <v>794365</v>
      </c>
      <c r="G91" s="1062">
        <v>33430.567999999999</v>
      </c>
      <c r="H91" s="1062">
        <v>77224.14</v>
      </c>
      <c r="I91" s="1062">
        <v>341644.33600000001</v>
      </c>
      <c r="J91" s="1062">
        <v>271188.54700000002</v>
      </c>
      <c r="K91" s="1062">
        <v>38592.781000000003</v>
      </c>
      <c r="L91" s="1018"/>
      <c r="M91" s="1021" t="s">
        <v>843</v>
      </c>
      <c r="N91" s="1062">
        <v>210070.84700000001</v>
      </c>
      <c r="O91" s="1062">
        <v>883117.84400000004</v>
      </c>
      <c r="P91" s="1062">
        <v>14559.290999999999</v>
      </c>
      <c r="Q91" s="1062">
        <v>14734.24</v>
      </c>
      <c r="R91" s="1062">
        <v>262654.68400000001</v>
      </c>
      <c r="S91" s="1062">
        <v>137950.758</v>
      </c>
      <c r="T91" s="1311" t="s">
        <v>908</v>
      </c>
      <c r="U91" s="1062">
        <v>65290.264999999999</v>
      </c>
    </row>
    <row r="92" spans="1:21" s="1308" customFormat="1" ht="11.25" customHeight="1" x14ac:dyDescent="0.2">
      <c r="A92" s="1018"/>
      <c r="B92" s="1021" t="s">
        <v>845</v>
      </c>
      <c r="C92" s="1062">
        <v>4252383.16</v>
      </c>
      <c r="D92" s="1062">
        <v>417954.92800000001</v>
      </c>
      <c r="E92" s="1062">
        <v>741146.82299999997</v>
      </c>
      <c r="F92" s="1062">
        <v>790609</v>
      </c>
      <c r="G92" s="1062">
        <v>32058.991999999998</v>
      </c>
      <c r="H92" s="1062">
        <v>71678.880000000005</v>
      </c>
      <c r="I92" s="1062">
        <v>329165.90500000003</v>
      </c>
      <c r="J92" s="1062">
        <v>264093.69699999999</v>
      </c>
      <c r="K92" s="1062">
        <v>37382.324999999997</v>
      </c>
      <c r="L92" s="1018"/>
      <c r="M92" s="1021" t="s">
        <v>845</v>
      </c>
      <c r="N92" s="1062">
        <v>205760.535</v>
      </c>
      <c r="O92" s="1062">
        <v>870007.799</v>
      </c>
      <c r="P92" s="1062">
        <v>14494.281000000001</v>
      </c>
      <c r="Q92" s="1062">
        <v>14558.763999999999</v>
      </c>
      <c r="R92" s="1062">
        <v>265549.53399999999</v>
      </c>
      <c r="S92" s="1062">
        <v>134144.14300000001</v>
      </c>
      <c r="T92" s="1311" t="s">
        <v>908</v>
      </c>
      <c r="U92" s="1062">
        <v>63777.553999999996</v>
      </c>
    </row>
    <row r="93" spans="1:21" s="1308" customFormat="1" ht="11.25" customHeight="1" x14ac:dyDescent="0.2">
      <c r="A93" s="1018"/>
      <c r="B93" s="1021" t="s">
        <v>846</v>
      </c>
      <c r="C93" s="1015">
        <v>4069288.477</v>
      </c>
      <c r="D93" s="1015">
        <v>387683.12099999998</v>
      </c>
      <c r="E93" s="1015">
        <v>727415.49199999997</v>
      </c>
      <c r="F93" s="1015">
        <v>752382</v>
      </c>
      <c r="G93" s="1015">
        <v>31302.018</v>
      </c>
      <c r="H93" s="1015">
        <v>68808.75</v>
      </c>
      <c r="I93" s="1015">
        <v>331163.65399999998</v>
      </c>
      <c r="J93" s="1015">
        <v>248484.88500000001</v>
      </c>
      <c r="K93" s="1015">
        <v>36019.029000000002</v>
      </c>
      <c r="L93" s="1018"/>
      <c r="M93" s="1021" t="s">
        <v>846</v>
      </c>
      <c r="N93" s="1015">
        <v>169745.133</v>
      </c>
      <c r="O93" s="1015">
        <v>850876.85199999996</v>
      </c>
      <c r="P93" s="1015">
        <v>14059.227000000001</v>
      </c>
      <c r="Q93" s="1015">
        <v>14687.248</v>
      </c>
      <c r="R93" s="1015">
        <v>255691.53</v>
      </c>
      <c r="S93" s="1015">
        <v>125872.663</v>
      </c>
      <c r="T93" s="1311" t="s">
        <v>908</v>
      </c>
      <c r="U93" s="1015">
        <v>55096.875</v>
      </c>
    </row>
    <row r="94" spans="1:21" s="1308" customFormat="1" ht="11.25" customHeight="1" x14ac:dyDescent="0.2">
      <c r="A94" s="1018"/>
      <c r="B94" s="1021" t="s">
        <v>847</v>
      </c>
      <c r="C94" s="1015">
        <v>4364111.2549999999</v>
      </c>
      <c r="D94" s="1015">
        <v>435715.9</v>
      </c>
      <c r="E94" s="1015">
        <v>769323.12100000004</v>
      </c>
      <c r="F94" s="1015">
        <v>774312</v>
      </c>
      <c r="G94" s="1015">
        <v>34457.258999999998</v>
      </c>
      <c r="H94" s="1015">
        <v>76163.574999999997</v>
      </c>
      <c r="I94" s="1015">
        <v>353469.33600000001</v>
      </c>
      <c r="J94" s="1015">
        <v>253549</v>
      </c>
      <c r="K94" s="1015">
        <v>38925.071000000004</v>
      </c>
      <c r="L94" s="1018"/>
      <c r="M94" s="1021" t="s">
        <v>847</v>
      </c>
      <c r="N94" s="1015">
        <v>212142.38200000001</v>
      </c>
      <c r="O94" s="1015">
        <v>903443.696</v>
      </c>
      <c r="P94" s="1015">
        <v>14843.352000000001</v>
      </c>
      <c r="Q94" s="1015">
        <v>14818.154</v>
      </c>
      <c r="R94" s="1015">
        <v>275046.848</v>
      </c>
      <c r="S94" s="1015">
        <v>139765.516</v>
      </c>
      <c r="T94" s="1311" t="s">
        <v>908</v>
      </c>
      <c r="U94" s="1015">
        <v>68136.044999999998</v>
      </c>
    </row>
    <row r="95" spans="1:21" s="1308" customFormat="1" ht="6" customHeight="1" x14ac:dyDescent="0.2">
      <c r="A95" s="1018"/>
      <c r="B95" s="1021"/>
      <c r="C95" s="1015"/>
      <c r="D95" s="1015"/>
      <c r="E95" s="1015"/>
      <c r="F95" s="1015"/>
      <c r="G95" s="1015"/>
      <c r="H95" s="1015"/>
      <c r="I95" s="1015"/>
      <c r="J95" s="1015"/>
      <c r="K95" s="1015"/>
      <c r="L95" s="1018"/>
      <c r="M95" s="1021"/>
      <c r="N95" s="1015"/>
      <c r="O95" s="1015"/>
      <c r="P95" s="1015"/>
      <c r="Q95" s="1015"/>
      <c r="R95" s="1015"/>
      <c r="S95" s="1015"/>
      <c r="T95" s="1311"/>
      <c r="U95" s="1015"/>
    </row>
    <row r="96" spans="1:21" s="1308" customFormat="1" ht="11.25" customHeight="1" x14ac:dyDescent="0.2">
      <c r="A96" s="2762">
        <v>2017</v>
      </c>
      <c r="B96" s="2763"/>
      <c r="C96" s="1725"/>
      <c r="D96" s="1725"/>
      <c r="E96" s="1725"/>
      <c r="F96" s="1725"/>
      <c r="G96" s="1725"/>
      <c r="H96" s="1725"/>
      <c r="I96" s="1725"/>
      <c r="J96" s="1725"/>
      <c r="K96" s="1725"/>
      <c r="L96" s="2762">
        <v>2017</v>
      </c>
      <c r="M96" s="2763" t="s">
        <v>910</v>
      </c>
      <c r="N96" s="1725"/>
      <c r="O96" s="1725"/>
      <c r="P96" s="1725"/>
      <c r="Q96" s="1725"/>
      <c r="R96" s="1725"/>
      <c r="S96" s="1725"/>
      <c r="T96" s="1311"/>
      <c r="U96" s="1725"/>
    </row>
    <row r="97" spans="1:22" s="1308" customFormat="1" ht="11.25" customHeight="1" x14ac:dyDescent="0.2">
      <c r="A97" s="1018"/>
      <c r="B97" s="1021" t="s">
        <v>843</v>
      </c>
      <c r="C97" s="1312">
        <v>4390956.4270000001</v>
      </c>
      <c r="D97" s="1312">
        <v>418929.98499999999</v>
      </c>
      <c r="E97" s="1312">
        <v>743772.52599999995</v>
      </c>
      <c r="F97" s="1312">
        <v>804909</v>
      </c>
      <c r="G97" s="1312">
        <v>34242.815000000002</v>
      </c>
      <c r="H97" s="1312">
        <v>78441.895000000004</v>
      </c>
      <c r="I97" s="1312">
        <v>381538.18300000002</v>
      </c>
      <c r="J97" s="1312">
        <v>279422.05499999999</v>
      </c>
      <c r="K97" s="1312">
        <v>39407.945</v>
      </c>
      <c r="L97" s="1857"/>
      <c r="M97" s="1858" t="s">
        <v>843</v>
      </c>
      <c r="N97" s="1312">
        <v>211618.37</v>
      </c>
      <c r="O97" s="1312">
        <v>895909.08200000005</v>
      </c>
      <c r="P97" s="1312">
        <v>14822.557000000001</v>
      </c>
      <c r="Q97" s="1312">
        <v>15243.897000000001</v>
      </c>
      <c r="R97" s="1312">
        <v>271063.658</v>
      </c>
      <c r="S97" s="1312">
        <v>139271.36799999999</v>
      </c>
      <c r="T97" s="1311" t="s">
        <v>908</v>
      </c>
      <c r="U97" s="1312">
        <v>62363.091</v>
      </c>
    </row>
    <row r="98" spans="1:22" s="1308" customFormat="1" ht="11.25" customHeight="1" x14ac:dyDescent="0.2">
      <c r="A98" s="1018"/>
      <c r="B98" s="1021" t="s">
        <v>845</v>
      </c>
      <c r="C98" s="1312">
        <v>4298285.8720000004</v>
      </c>
      <c r="D98" s="1312">
        <v>405690.80800000002</v>
      </c>
      <c r="E98" s="1312">
        <v>739034.73400000005</v>
      </c>
      <c r="F98" s="1312">
        <v>806837</v>
      </c>
      <c r="G98" s="1312">
        <v>33440.152000000002</v>
      </c>
      <c r="H98" s="1312">
        <v>75488.914999999994</v>
      </c>
      <c r="I98" s="1312">
        <v>339747.43800000002</v>
      </c>
      <c r="J98" s="1312">
        <v>268814.05699999997</v>
      </c>
      <c r="K98" s="1312">
        <v>37900.044000000002</v>
      </c>
      <c r="L98" s="1857"/>
      <c r="M98" s="1858" t="s">
        <v>845</v>
      </c>
      <c r="N98" s="1312">
        <v>207625.038</v>
      </c>
      <c r="O98" s="1312">
        <v>888079.79299999995</v>
      </c>
      <c r="P98" s="1312">
        <v>15224.358</v>
      </c>
      <c r="Q98" s="1312">
        <v>16282.130999999999</v>
      </c>
      <c r="R98" s="1312">
        <v>267547.55800000002</v>
      </c>
      <c r="S98" s="1312">
        <v>136385.19</v>
      </c>
      <c r="T98" s="1311" t="s">
        <v>908</v>
      </c>
      <c r="U98" s="1312">
        <v>60188.656000000003</v>
      </c>
    </row>
    <row r="99" spans="1:22" s="1308" customFormat="1" ht="11.25" customHeight="1" x14ac:dyDescent="0.2">
      <c r="A99" s="1018"/>
      <c r="B99" s="1021" t="s">
        <v>846</v>
      </c>
      <c r="C99" s="1312">
        <v>4143177.3629999999</v>
      </c>
      <c r="D99" s="1312">
        <v>384410.777</v>
      </c>
      <c r="E99" s="1312">
        <v>724534.00300000003</v>
      </c>
      <c r="F99" s="1312">
        <v>771079</v>
      </c>
      <c r="G99" s="1312">
        <v>31666.137999999999</v>
      </c>
      <c r="H99" s="1312">
        <v>70939.975000000006</v>
      </c>
      <c r="I99" s="1312">
        <v>340900.90500000003</v>
      </c>
      <c r="J99" s="1312">
        <v>267916.14500000002</v>
      </c>
      <c r="K99" s="1312">
        <v>32060.248</v>
      </c>
      <c r="L99" s="1857"/>
      <c r="M99" s="1859" t="s">
        <v>846</v>
      </c>
      <c r="N99" s="1312">
        <v>175995.68</v>
      </c>
      <c r="O99" s="1312">
        <v>860843.87</v>
      </c>
      <c r="P99" s="1312">
        <v>13537.539000000001</v>
      </c>
      <c r="Q99" s="1312">
        <v>16340.663</v>
      </c>
      <c r="R99" s="1312">
        <v>265046.81699999998</v>
      </c>
      <c r="S99" s="1312">
        <v>131549.15299999999</v>
      </c>
      <c r="T99" s="1311" t="s">
        <v>908</v>
      </c>
      <c r="U99" s="1312">
        <v>56356.45</v>
      </c>
    </row>
    <row r="100" spans="1:22" s="1308" customFormat="1" ht="11.25" customHeight="1" x14ac:dyDescent="0.2">
      <c r="A100" s="1018"/>
      <c r="B100" s="1021" t="s">
        <v>847</v>
      </c>
      <c r="C100" s="1312">
        <v>4398694.2580000004</v>
      </c>
      <c r="D100" s="1312">
        <v>420515.89399999997</v>
      </c>
      <c r="E100" s="1312">
        <v>754361.28200000001</v>
      </c>
      <c r="F100" s="1312">
        <v>783966</v>
      </c>
      <c r="G100" s="1312">
        <v>34736.101999999999</v>
      </c>
      <c r="H100" s="1312">
        <v>76759.434999999998</v>
      </c>
      <c r="I100" s="1312">
        <v>353683.63</v>
      </c>
      <c r="J100" s="1312">
        <v>298782.62199999997</v>
      </c>
      <c r="K100" s="1312">
        <v>38616.123</v>
      </c>
      <c r="L100" s="1857"/>
      <c r="M100" s="1859" t="s">
        <v>847</v>
      </c>
      <c r="N100" s="1312">
        <v>208849.40599999999</v>
      </c>
      <c r="O100" s="1312">
        <v>905888.36300000001</v>
      </c>
      <c r="P100" s="1312">
        <v>15234.758</v>
      </c>
      <c r="Q100" s="1312">
        <v>16741.295999999998</v>
      </c>
      <c r="R100" s="1312">
        <v>280064.01799999998</v>
      </c>
      <c r="S100" s="1312">
        <v>145208.046</v>
      </c>
      <c r="T100" s="1311" t="s">
        <v>908</v>
      </c>
      <c r="U100" s="1312">
        <v>65287.283000000003</v>
      </c>
    </row>
    <row r="101" spans="1:22" s="1308" customFormat="1" ht="7.9" hidden="1" customHeight="1" x14ac:dyDescent="0.2">
      <c r="A101" s="1018"/>
      <c r="B101" s="1021"/>
      <c r="C101" s="1015"/>
      <c r="D101" s="1015"/>
      <c r="E101" s="1015"/>
      <c r="F101" s="1015"/>
      <c r="G101" s="1015"/>
      <c r="H101" s="1015"/>
      <c r="I101" s="1015"/>
      <c r="J101" s="1015"/>
      <c r="K101" s="1015"/>
      <c r="L101" s="1018"/>
      <c r="M101" s="1021"/>
      <c r="N101" s="1015"/>
      <c r="O101" s="1015"/>
      <c r="P101" s="1015"/>
      <c r="Q101" s="1015"/>
      <c r="R101" s="1015"/>
      <c r="S101" s="1015"/>
      <c r="T101" s="1311"/>
      <c r="U101" s="1015"/>
    </row>
    <row r="102" spans="1:22" s="1308" customFormat="1" ht="11.25" hidden="1" customHeight="1" x14ac:dyDescent="0.2">
      <c r="A102" s="1018"/>
      <c r="B102" s="1021" t="s">
        <v>1378</v>
      </c>
      <c r="C102" s="1015">
        <f t="shared" ref="C102:K102" si="21">SUM(C97:C98)</f>
        <v>8689242.2990000006</v>
      </c>
      <c r="D102" s="1015">
        <f t="shared" si="21"/>
        <v>824620.79300000006</v>
      </c>
      <c r="E102" s="1015">
        <f t="shared" si="21"/>
        <v>1482807.26</v>
      </c>
      <c r="F102" s="1015">
        <f t="shared" si="21"/>
        <v>1611746</v>
      </c>
      <c r="G102" s="1015">
        <f t="shared" si="21"/>
        <v>67682.967000000004</v>
      </c>
      <c r="H102" s="1015">
        <f t="shared" si="21"/>
        <v>153930.81</v>
      </c>
      <c r="I102" s="1015">
        <f t="shared" si="21"/>
        <v>721285.62100000004</v>
      </c>
      <c r="J102" s="1015">
        <f t="shared" si="21"/>
        <v>548236.11199999996</v>
      </c>
      <c r="K102" s="1015">
        <f t="shared" si="21"/>
        <v>77307.989000000001</v>
      </c>
      <c r="L102" s="1018"/>
      <c r="M102" s="1021" t="s">
        <v>1378</v>
      </c>
      <c r="N102" s="1015">
        <f t="shared" ref="N102:S102" si="22">SUM(N97:N98)</f>
        <v>419243.408</v>
      </c>
      <c r="O102" s="1015">
        <f t="shared" si="22"/>
        <v>1783988.875</v>
      </c>
      <c r="P102" s="1015">
        <f t="shared" si="22"/>
        <v>30046.915000000001</v>
      </c>
      <c r="Q102" s="1015">
        <f t="shared" si="22"/>
        <v>31526.027999999998</v>
      </c>
      <c r="R102" s="1015">
        <f t="shared" si="22"/>
        <v>538611.21600000001</v>
      </c>
      <c r="S102" s="1015">
        <f t="shared" si="22"/>
        <v>275656.55799999996</v>
      </c>
      <c r="T102" s="1311" t="s">
        <v>908</v>
      </c>
      <c r="U102" s="1015">
        <f>SUM(U97:U98)</f>
        <v>122551.747</v>
      </c>
      <c r="V102" s="1015"/>
    </row>
    <row r="103" spans="1:22" s="1308" customFormat="1" ht="11.25" hidden="1" customHeight="1" x14ac:dyDescent="0.2">
      <c r="A103" s="1018"/>
      <c r="B103" s="1021" t="s">
        <v>1379</v>
      </c>
      <c r="C103" s="1015">
        <f t="shared" ref="C103:K103" si="23">SUM(C97:C99)</f>
        <v>12832419.662</v>
      </c>
      <c r="D103" s="1015">
        <f t="shared" si="23"/>
        <v>1209031.57</v>
      </c>
      <c r="E103" s="1015">
        <f t="shared" si="23"/>
        <v>2207341.2630000003</v>
      </c>
      <c r="F103" s="1015">
        <f t="shared" si="23"/>
        <v>2382825</v>
      </c>
      <c r="G103" s="1015">
        <f t="shared" si="23"/>
        <v>99349.10500000001</v>
      </c>
      <c r="H103" s="1015">
        <f t="shared" si="23"/>
        <v>224870.785</v>
      </c>
      <c r="I103" s="1015">
        <f t="shared" si="23"/>
        <v>1062186.5260000001</v>
      </c>
      <c r="J103" s="1015">
        <f t="shared" si="23"/>
        <v>816152.25699999998</v>
      </c>
      <c r="K103" s="1015">
        <f t="shared" si="23"/>
        <v>109368.23699999999</v>
      </c>
      <c r="L103" s="1018"/>
      <c r="M103" s="1021" t="s">
        <v>1379</v>
      </c>
      <c r="N103" s="1015">
        <f t="shared" ref="N103:S103" si="24">SUM(N97:N99)</f>
        <v>595239.08799999999</v>
      </c>
      <c r="O103" s="1015">
        <f t="shared" si="24"/>
        <v>2644832.7450000001</v>
      </c>
      <c r="P103" s="1015">
        <f t="shared" si="24"/>
        <v>43584.453999999998</v>
      </c>
      <c r="Q103" s="1015">
        <f t="shared" si="24"/>
        <v>47866.690999999999</v>
      </c>
      <c r="R103" s="1015">
        <f t="shared" si="24"/>
        <v>803658.03300000005</v>
      </c>
      <c r="S103" s="1015">
        <f t="shared" si="24"/>
        <v>407205.71099999995</v>
      </c>
      <c r="T103" s="1311" t="s">
        <v>908</v>
      </c>
      <c r="U103" s="1015">
        <f>SUM(U97:U99)</f>
        <v>178908.19699999999</v>
      </c>
      <c r="V103" s="1015"/>
    </row>
    <row r="104" spans="1:22" s="1316" customFormat="1" ht="11.25" customHeight="1" x14ac:dyDescent="0.2">
      <c r="A104" s="1018"/>
      <c r="B104" s="1031"/>
      <c r="C104" s="1015"/>
      <c r="D104" s="1015"/>
      <c r="E104" s="1015"/>
      <c r="F104" s="1015"/>
      <c r="G104" s="1015"/>
      <c r="H104" s="1015"/>
      <c r="I104" s="1015"/>
      <c r="J104" s="1015"/>
      <c r="K104" s="1015"/>
      <c r="L104" s="1018"/>
      <c r="M104" s="1031"/>
      <c r="N104" s="1015"/>
      <c r="O104" s="1015"/>
      <c r="P104" s="1015"/>
      <c r="Q104" s="1015"/>
      <c r="R104" s="1015"/>
      <c r="S104" s="1015"/>
      <c r="T104" s="1311"/>
      <c r="U104" s="1015"/>
      <c r="V104" s="1015"/>
    </row>
    <row r="105" spans="1:22" s="1308" customFormat="1" ht="11.25" customHeight="1" x14ac:dyDescent="0.2">
      <c r="A105" s="1843"/>
      <c r="B105" s="1031"/>
      <c r="C105" s="2697" t="s">
        <v>752</v>
      </c>
      <c r="D105" s="2697"/>
      <c r="E105" s="2697"/>
      <c r="F105" s="2697"/>
      <c r="G105" s="2697"/>
      <c r="H105" s="2697"/>
      <c r="I105" s="2697"/>
      <c r="J105" s="2697"/>
      <c r="K105" s="2697"/>
      <c r="L105" s="1019"/>
      <c r="M105" s="1031"/>
      <c r="N105" s="1828" t="s">
        <v>752</v>
      </c>
      <c r="O105" s="1828"/>
      <c r="P105" s="1828"/>
      <c r="Q105" s="1828"/>
      <c r="R105" s="1828"/>
      <c r="S105" s="1828"/>
      <c r="T105" s="1828"/>
      <c r="U105" s="1828"/>
      <c r="V105" s="1828"/>
    </row>
    <row r="106" spans="1:22" s="1316" customFormat="1" ht="11.25" customHeight="1" x14ac:dyDescent="0.2">
      <c r="A106" s="1018"/>
      <c r="B106" s="1031"/>
      <c r="C106" s="1829" t="s">
        <v>753</v>
      </c>
      <c r="D106" s="1313"/>
      <c r="E106" s="1313"/>
      <c r="F106" s="1313"/>
      <c r="G106" s="1313"/>
      <c r="H106" s="1313"/>
      <c r="I106" s="1313"/>
      <c r="J106" s="1313"/>
      <c r="K106" s="1313"/>
      <c r="L106" s="1314"/>
      <c r="M106" s="1314"/>
      <c r="N106" s="1829" t="s">
        <v>753</v>
      </c>
      <c r="O106" s="1315"/>
      <c r="P106" s="1315"/>
      <c r="Q106" s="1315"/>
      <c r="R106" s="1315"/>
      <c r="S106" s="1315"/>
      <c r="T106" s="1315"/>
      <c r="U106" s="1315"/>
    </row>
    <row r="107" spans="1:22" s="1308" customFormat="1" ht="6" customHeight="1" x14ac:dyDescent="0.2">
      <c r="A107" s="1018"/>
      <c r="B107" s="1031"/>
      <c r="C107" s="1315"/>
      <c r="D107" s="1315"/>
      <c r="E107" s="1315"/>
      <c r="F107" s="1315"/>
      <c r="G107" s="1315"/>
      <c r="H107" s="1315"/>
      <c r="I107" s="1315"/>
      <c r="J107" s="1315"/>
      <c r="K107" s="1315"/>
      <c r="L107" s="1314"/>
      <c r="M107" s="1314"/>
      <c r="N107" s="1315"/>
      <c r="O107" s="1315"/>
      <c r="P107" s="1315"/>
      <c r="Q107" s="1315"/>
      <c r="R107" s="1315"/>
      <c r="S107" s="1315"/>
      <c r="T107" s="1315"/>
      <c r="U107" s="1315"/>
    </row>
    <row r="108" spans="1:22" s="1308" customFormat="1" ht="11.25" hidden="1" customHeight="1" x14ac:dyDescent="0.2">
      <c r="A108" s="2756">
        <v>2005</v>
      </c>
      <c r="B108" s="2757"/>
      <c r="C108" s="1275">
        <f t="shared" ref="C108:K108" si="25">C21/C20*100-100</f>
        <v>3.0882911763302445</v>
      </c>
      <c r="D108" s="1275">
        <f t="shared" si="25"/>
        <v>3.3326260552853029</v>
      </c>
      <c r="E108" s="1275">
        <f t="shared" si="25"/>
        <v>0.12204637893977122</v>
      </c>
      <c r="F108" s="1275">
        <f t="shared" si="25"/>
        <v>3.036646810791126</v>
      </c>
      <c r="G108" s="1275">
        <f t="shared" si="25"/>
        <v>5.8384399619797733</v>
      </c>
      <c r="H108" s="1275">
        <f t="shared" si="25"/>
        <v>0.24370812766778727</v>
      </c>
      <c r="I108" s="1275">
        <f t="shared" si="25"/>
        <v>0.78774884480105811</v>
      </c>
      <c r="J108" s="1275">
        <f t="shared" si="25"/>
        <v>3.2530291919018453</v>
      </c>
      <c r="K108" s="1275">
        <f t="shared" si="25"/>
        <v>3.6200639894904612</v>
      </c>
      <c r="L108" s="2756">
        <v>2005</v>
      </c>
      <c r="M108" s="2757"/>
      <c r="N108" s="1275">
        <f t="shared" ref="N108:S109" si="26">N21/N20*100-100</f>
        <v>1.3498821889160126</v>
      </c>
      <c r="O108" s="1275">
        <f t="shared" si="26"/>
        <v>8.9843792546925272</v>
      </c>
      <c r="P108" s="1275">
        <f t="shared" si="26"/>
        <v>3.5374238543168985</v>
      </c>
      <c r="Q108" s="1275">
        <f t="shared" si="26"/>
        <v>-2.2884565859070136</v>
      </c>
      <c r="R108" s="1275">
        <f t="shared" si="26"/>
        <v>-0.70373794960237035</v>
      </c>
      <c r="S108" s="1275">
        <f t="shared" si="26"/>
        <v>2.4583438942699303</v>
      </c>
      <c r="T108" s="1311" t="s">
        <v>800</v>
      </c>
      <c r="U108" s="1275">
        <f t="shared" ref="U108:U113" si="27">U21/U20*100-100</f>
        <v>-2.4584038782197126</v>
      </c>
    </row>
    <row r="109" spans="1:22" s="1308" customFormat="1" ht="11.25" customHeight="1" x14ac:dyDescent="0.2">
      <c r="A109" s="2756">
        <v>2006</v>
      </c>
      <c r="B109" s="2757"/>
      <c r="C109" s="1275">
        <f t="shared" ref="C109:K109" si="28">C22/C21*100-100</f>
        <v>1.1847911427831548</v>
      </c>
      <c r="D109" s="1275">
        <f t="shared" si="28"/>
        <v>0.5484090275873541</v>
      </c>
      <c r="E109" s="1275">
        <f t="shared" si="28"/>
        <v>5.3953921670849354</v>
      </c>
      <c r="F109" s="1275">
        <f t="shared" si="28"/>
        <v>0.54425461976140355</v>
      </c>
      <c r="G109" s="1275">
        <f t="shared" si="28"/>
        <v>-6.243023525199547</v>
      </c>
      <c r="H109" s="1275">
        <f t="shared" si="28"/>
        <v>4.3952327070044817E-2</v>
      </c>
      <c r="I109" s="1275">
        <f t="shared" si="28"/>
        <v>1.5640711289751152</v>
      </c>
      <c r="J109" s="1275">
        <f t="shared" si="28"/>
        <v>5.2824682051783469</v>
      </c>
      <c r="K109" s="1275">
        <f t="shared" si="28"/>
        <v>0.73091585571869189</v>
      </c>
      <c r="L109" s="2756">
        <v>2006</v>
      </c>
      <c r="M109" s="2757"/>
      <c r="N109" s="1275">
        <f t="shared" si="26"/>
        <v>0.16294508304990529</v>
      </c>
      <c r="O109" s="1275">
        <f t="shared" si="26"/>
        <v>-0.41437567832343802</v>
      </c>
      <c r="P109" s="1275">
        <f t="shared" si="26"/>
        <v>2.1002110149605642</v>
      </c>
      <c r="Q109" s="1275">
        <f t="shared" si="26"/>
        <v>7.2221042940519027</v>
      </c>
      <c r="R109" s="1275">
        <f t="shared" si="26"/>
        <v>1.5598368738309176</v>
      </c>
      <c r="S109" s="1275">
        <f t="shared" si="26"/>
        <v>-1.5420640922755382</v>
      </c>
      <c r="T109" s="1311" t="s">
        <v>800</v>
      </c>
      <c r="U109" s="1275">
        <f t="shared" si="27"/>
        <v>-4.4012366338922249</v>
      </c>
    </row>
    <row r="110" spans="1:22" s="1308" customFormat="1" ht="11.25" customHeight="1" x14ac:dyDescent="0.2">
      <c r="A110" s="2756">
        <v>2007</v>
      </c>
      <c r="B110" s="2757"/>
      <c r="C110" s="1275">
        <f t="shared" ref="C110:K110" si="29">C23/C22*100-100</f>
        <v>2.8763016891379749</v>
      </c>
      <c r="D110" s="1275">
        <f t="shared" si="29"/>
        <v>0.92143480924600851</v>
      </c>
      <c r="E110" s="1275">
        <f t="shared" si="29"/>
        <v>4.0023875605817381</v>
      </c>
      <c r="F110" s="1275">
        <f t="shared" si="29"/>
        <v>1.1597911460484482</v>
      </c>
      <c r="G110" s="1275">
        <f t="shared" si="29"/>
        <v>-4.5406846620535219</v>
      </c>
      <c r="H110" s="1275">
        <f t="shared" si="29"/>
        <v>0.77797273826179492</v>
      </c>
      <c r="I110" s="1275">
        <f t="shared" si="29"/>
        <v>8.7478415474201938</v>
      </c>
      <c r="J110" s="1275">
        <f t="shared" si="29"/>
        <v>21.974517521395313</v>
      </c>
      <c r="K110" s="1275">
        <f t="shared" si="29"/>
        <v>-4.2306283139485856</v>
      </c>
      <c r="L110" s="2756">
        <v>2007</v>
      </c>
      <c r="M110" s="2757"/>
      <c r="N110" s="1275">
        <f t="shared" ref="N110:O113" si="30">N23/N22*100-100</f>
        <v>4.7107874645041363</v>
      </c>
      <c r="O110" s="1275">
        <f t="shared" si="30"/>
        <v>-0.1649422232096498</v>
      </c>
      <c r="P110" s="1275" t="s">
        <v>800</v>
      </c>
      <c r="Q110" s="1275">
        <f t="shared" ref="Q110:S113" si="31">Q23/Q22*100-100</f>
        <v>2.3598123564850084</v>
      </c>
      <c r="R110" s="1275">
        <f t="shared" si="31"/>
        <v>-0.6061603802136375</v>
      </c>
      <c r="S110" s="1275">
        <f t="shared" si="31"/>
        <v>-3.3514682702401615</v>
      </c>
      <c r="T110" s="1311" t="s">
        <v>800</v>
      </c>
      <c r="U110" s="1275">
        <f t="shared" si="27"/>
        <v>0.54926950316291823</v>
      </c>
    </row>
    <row r="111" spans="1:22" s="1308" customFormat="1" ht="11.25" customHeight="1" x14ac:dyDescent="0.2">
      <c r="A111" s="2756">
        <v>2008</v>
      </c>
      <c r="B111" s="2757"/>
      <c r="C111" s="1275">
        <f t="shared" ref="C111:E113" si="32">C24/C23*100-100</f>
        <v>0.97598984502596409</v>
      </c>
      <c r="D111" s="1275">
        <f t="shared" si="32"/>
        <v>2.9173775477749899</v>
      </c>
      <c r="E111" s="1275">
        <f t="shared" si="32"/>
        <v>3.3340720174524989</v>
      </c>
      <c r="F111" s="1275" t="s">
        <v>800</v>
      </c>
      <c r="G111" s="1275">
        <f t="shared" ref="G111:K113" si="33">G24/G23*100-100</f>
        <v>-7.9308508698488822E-2</v>
      </c>
      <c r="H111" s="1275">
        <f t="shared" si="33"/>
        <v>1.3993491887543712</v>
      </c>
      <c r="I111" s="1275">
        <f t="shared" si="33"/>
        <v>5.7410659590986484</v>
      </c>
      <c r="J111" s="1275">
        <f t="shared" si="33"/>
        <v>-1.1656939545900968E-2</v>
      </c>
      <c r="K111" s="1275">
        <f t="shared" si="33"/>
        <v>-3.1272686108718943</v>
      </c>
      <c r="L111" s="2756">
        <v>2008</v>
      </c>
      <c r="M111" s="2757"/>
      <c r="N111" s="1275">
        <f t="shared" si="30"/>
        <v>0.60981843234056043</v>
      </c>
      <c r="O111" s="1275">
        <f t="shared" si="30"/>
        <v>3.2526980322925567</v>
      </c>
      <c r="P111" s="1275">
        <f>P24/P23*100-100</f>
        <v>1.2528935594121151</v>
      </c>
      <c r="Q111" s="1275">
        <f t="shared" si="31"/>
        <v>4.6084387793129196</v>
      </c>
      <c r="R111" s="1275">
        <f t="shared" si="31"/>
        <v>1.6118903244701386</v>
      </c>
      <c r="S111" s="1275">
        <f t="shared" si="31"/>
        <v>3.205432797082338</v>
      </c>
      <c r="T111" s="1311" t="s">
        <v>800</v>
      </c>
      <c r="U111" s="1275">
        <f t="shared" si="27"/>
        <v>-1.8607081247563144</v>
      </c>
    </row>
    <row r="112" spans="1:22" s="1308" customFormat="1" ht="11.25" customHeight="1" x14ac:dyDescent="0.2">
      <c r="A112" s="2756">
        <v>2009</v>
      </c>
      <c r="B112" s="2757"/>
      <c r="C112" s="1275">
        <f t="shared" si="32"/>
        <v>2.3889477132742911</v>
      </c>
      <c r="D112" s="1275">
        <f t="shared" si="32"/>
        <v>1.065030753884173</v>
      </c>
      <c r="E112" s="1275">
        <f t="shared" si="32"/>
        <v>1.4983111397696831</v>
      </c>
      <c r="F112" s="1275" t="s">
        <v>800</v>
      </c>
      <c r="G112" s="1275">
        <f t="shared" si="33"/>
        <v>-2.7406677362683354</v>
      </c>
      <c r="H112" s="1275">
        <f t="shared" si="33"/>
        <v>-5.2020271346540454</v>
      </c>
      <c r="I112" s="1275">
        <f t="shared" si="33"/>
        <v>-2.5557148670281293</v>
      </c>
      <c r="J112" s="1275">
        <f t="shared" si="33"/>
        <v>2.2548902522042056</v>
      </c>
      <c r="K112" s="1275">
        <f t="shared" si="33"/>
        <v>-15.074143802900807</v>
      </c>
      <c r="L112" s="2756">
        <v>2009</v>
      </c>
      <c r="M112" s="2757"/>
      <c r="N112" s="1275">
        <f t="shared" si="30"/>
        <v>-0.96884692153889773</v>
      </c>
      <c r="O112" s="1275">
        <f t="shared" si="30"/>
        <v>0.99441035308996106</v>
      </c>
      <c r="P112" s="1275">
        <f>P25/P24*100-100</f>
        <v>-1.2037147172450062</v>
      </c>
      <c r="Q112" s="1275">
        <f t="shared" si="31"/>
        <v>-1.5233086813183832</v>
      </c>
      <c r="R112" s="1275">
        <f t="shared" si="31"/>
        <v>0.54691933128205505</v>
      </c>
      <c r="S112" s="1275">
        <f t="shared" si="31"/>
        <v>-2.183534366244217</v>
      </c>
      <c r="T112" s="1311" t="s">
        <v>800</v>
      </c>
      <c r="U112" s="1275">
        <f t="shared" si="27"/>
        <v>-11.613988335820906</v>
      </c>
    </row>
    <row r="113" spans="1:22" s="1308" customFormat="1" ht="11.25" customHeight="1" x14ac:dyDescent="0.2">
      <c r="A113" s="2756">
        <v>2010</v>
      </c>
      <c r="B113" s="2757"/>
      <c r="C113" s="1275">
        <f t="shared" si="32"/>
        <v>-0.77327153137322568</v>
      </c>
      <c r="D113" s="1275">
        <f t="shared" si="32"/>
        <v>9.6125665527523552E-2</v>
      </c>
      <c r="E113" s="1275">
        <f t="shared" si="32"/>
        <v>1.573855790879648</v>
      </c>
      <c r="F113" s="1275">
        <f>F26/F25*100-100</f>
        <v>-4.8333453329493494</v>
      </c>
      <c r="G113" s="1275">
        <f t="shared" si="33"/>
        <v>5.0841749211673033</v>
      </c>
      <c r="H113" s="1275">
        <f t="shared" si="33"/>
        <v>1.1604164897305793</v>
      </c>
      <c r="I113" s="1275">
        <f t="shared" si="33"/>
        <v>2.1127912903686763</v>
      </c>
      <c r="J113" s="1275">
        <f t="shared" si="33"/>
        <v>1.1625955985438736</v>
      </c>
      <c r="K113" s="1275">
        <f t="shared" si="33"/>
        <v>0.92957890489648776</v>
      </c>
      <c r="L113" s="2756">
        <v>2010</v>
      </c>
      <c r="M113" s="2757"/>
      <c r="N113" s="1275">
        <f t="shared" si="30"/>
        <v>1.7999970345376397</v>
      </c>
      <c r="O113" s="1275">
        <f t="shared" si="30"/>
        <v>-0.91754660865655069</v>
      </c>
      <c r="P113" s="1275" t="s">
        <v>800</v>
      </c>
      <c r="Q113" s="1275">
        <f t="shared" si="31"/>
        <v>4.1698904717111276</v>
      </c>
      <c r="R113" s="1275">
        <f t="shared" si="31"/>
        <v>5.200905820277768</v>
      </c>
      <c r="S113" s="1275">
        <f t="shared" si="31"/>
        <v>-2.4034602355438466</v>
      </c>
      <c r="T113" s="1311" t="s">
        <v>800</v>
      </c>
      <c r="U113" s="1275">
        <f t="shared" si="27"/>
        <v>-2.0506209508566968</v>
      </c>
    </row>
    <row r="114" spans="1:22" s="1308" customFormat="1" ht="11.25" customHeight="1" x14ac:dyDescent="0.2">
      <c r="A114" s="2756">
        <v>2011</v>
      </c>
      <c r="B114" s="2757"/>
      <c r="C114" s="1278">
        <v>0.85345083504699915</v>
      </c>
      <c r="D114" s="1278">
        <v>0.96388723213883054</v>
      </c>
      <c r="E114" s="1278">
        <v>2.2662524414403862</v>
      </c>
      <c r="F114" s="1278">
        <v>0.69721070186554357</v>
      </c>
      <c r="G114" s="1278">
        <v>6.9673307066587853</v>
      </c>
      <c r="H114" s="1278">
        <v>1.1352652122015456</v>
      </c>
      <c r="I114" s="1278">
        <v>-3.0802965470137309</v>
      </c>
      <c r="J114" s="1278">
        <v>1.4903069209619701</v>
      </c>
      <c r="K114" s="1278">
        <v>-3.7091111398763701</v>
      </c>
      <c r="L114" s="2760">
        <v>2011</v>
      </c>
      <c r="M114" s="2761"/>
      <c r="N114" s="1278">
        <v>-1.0032894097122096</v>
      </c>
      <c r="O114" s="1278">
        <v>2.4752782985060406</v>
      </c>
      <c r="P114" s="1278">
        <v>2.7167996731431145</v>
      </c>
      <c r="Q114" s="1278">
        <v>1.0906048124607679</v>
      </c>
      <c r="R114" s="1278">
        <v>0.14449453474011875</v>
      </c>
      <c r="S114" s="1278">
        <v>-2.9558871898531294</v>
      </c>
      <c r="T114" s="1334" t="s">
        <v>800</v>
      </c>
      <c r="U114" s="1278">
        <v>-1.4271422164839294</v>
      </c>
    </row>
    <row r="115" spans="1:22" s="1308" customFormat="1" ht="11.25" customHeight="1" x14ac:dyDescent="0.2">
      <c r="A115" s="2756">
        <v>2012</v>
      </c>
      <c r="B115" s="2757"/>
      <c r="C115" s="1278">
        <f t="shared" ref="C115:K115" si="34">C28/C27*100-100</f>
        <v>0.50400050946883823</v>
      </c>
      <c r="D115" s="1278">
        <f t="shared" si="34"/>
        <v>-5.2530836090756878</v>
      </c>
      <c r="E115" s="1278">
        <f t="shared" si="34"/>
        <v>1.7117782384979705</v>
      </c>
      <c r="F115" s="1278">
        <f t="shared" si="34"/>
        <v>0.34107861677767914</v>
      </c>
      <c r="G115" s="1278">
        <f t="shared" si="34"/>
        <v>0.47462946278891138</v>
      </c>
      <c r="H115" s="1278">
        <f t="shared" si="34"/>
        <v>0.48499895430029483</v>
      </c>
      <c r="I115" s="1278">
        <f t="shared" si="34"/>
        <v>5.2037372983215278</v>
      </c>
      <c r="J115" s="1278">
        <f t="shared" si="34"/>
        <v>-0.10205593464341689</v>
      </c>
      <c r="K115" s="1278">
        <f t="shared" si="34"/>
        <v>-0.7229794480636258</v>
      </c>
      <c r="L115" s="2760">
        <v>2012</v>
      </c>
      <c r="M115" s="2761"/>
      <c r="N115" s="1278">
        <f t="shared" ref="N115:S118" si="35">N28/N27*100-100</f>
        <v>3.8817221657683376</v>
      </c>
      <c r="O115" s="1278">
        <f t="shared" si="35"/>
        <v>1.6382073618358817</v>
      </c>
      <c r="P115" s="1278">
        <f t="shared" si="35"/>
        <v>1.5869933556707423</v>
      </c>
      <c r="Q115" s="1278">
        <f t="shared" si="35"/>
        <v>-0.42996623061048922</v>
      </c>
      <c r="R115" s="1278">
        <f t="shared" si="35"/>
        <v>1.1239465546537986</v>
      </c>
      <c r="S115" s="1278">
        <f t="shared" si="35"/>
        <v>-1.0893493704449355</v>
      </c>
      <c r="T115" s="1334" t="s">
        <v>800</v>
      </c>
      <c r="U115" s="1278">
        <f>U28/U27*100-100</f>
        <v>-13.434506148570819</v>
      </c>
    </row>
    <row r="116" spans="1:22" s="1308" customFormat="1" ht="11.25" customHeight="1" x14ac:dyDescent="0.2">
      <c r="A116" s="2756">
        <v>2013</v>
      </c>
      <c r="B116" s="2757"/>
      <c r="C116" s="1278">
        <f t="shared" ref="C116:K116" si="36">C29/C28*100-100</f>
        <v>0.65024042368622759</v>
      </c>
      <c r="D116" s="1278">
        <f t="shared" si="36"/>
        <v>-0.72457055605124765</v>
      </c>
      <c r="E116" s="1278">
        <f t="shared" si="36"/>
        <v>0.44526311180268863</v>
      </c>
      <c r="F116" s="1278">
        <f t="shared" si="36"/>
        <v>-2.5181615521059797</v>
      </c>
      <c r="G116" s="1278">
        <f t="shared" si="36"/>
        <v>3.4030105000700104</v>
      </c>
      <c r="H116" s="1278">
        <f t="shared" si="36"/>
        <v>1.3882090537286018</v>
      </c>
      <c r="I116" s="1278">
        <f t="shared" si="36"/>
        <v>2.1465189331041188</v>
      </c>
      <c r="J116" s="1278">
        <f t="shared" si="36"/>
        <v>4.5521193714308907</v>
      </c>
      <c r="K116" s="1278">
        <f t="shared" si="36"/>
        <v>-1.1707052965166866</v>
      </c>
      <c r="L116" s="2760">
        <v>2013</v>
      </c>
      <c r="M116" s="2761"/>
      <c r="N116" s="1278">
        <f t="shared" si="35"/>
        <v>2.9075344885658723</v>
      </c>
      <c r="O116" s="1278">
        <f t="shared" si="35"/>
        <v>1.140595305722286</v>
      </c>
      <c r="P116" s="1278">
        <f t="shared" si="35"/>
        <v>1.3190261495723803</v>
      </c>
      <c r="Q116" s="1278">
        <f t="shared" si="35"/>
        <v>0.55586739213265446</v>
      </c>
      <c r="R116" s="1278">
        <f t="shared" si="35"/>
        <v>1.8676506075368025</v>
      </c>
      <c r="S116" s="1278">
        <f t="shared" si="35"/>
        <v>1.7156379157336374</v>
      </c>
      <c r="T116" s="1334" t="s">
        <v>800</v>
      </c>
      <c r="U116" s="1278">
        <f>U29/U28*100-100</f>
        <v>2.8589449130719942</v>
      </c>
    </row>
    <row r="117" spans="1:22" s="1308" customFormat="1" ht="11.25" customHeight="1" x14ac:dyDescent="0.2">
      <c r="A117" s="2756">
        <v>2014</v>
      </c>
      <c r="B117" s="2757"/>
      <c r="C117" s="1278">
        <f t="shared" ref="C117:K117" si="37">C30/C29*100-100</f>
        <v>1.1849322910596243</v>
      </c>
      <c r="D117" s="1278">
        <f t="shared" si="37"/>
        <v>0.56366530615044041</v>
      </c>
      <c r="E117" s="1278">
        <f t="shared" si="37"/>
        <v>4.0715651930301959</v>
      </c>
      <c r="F117" s="1278">
        <f t="shared" si="37"/>
        <v>3.4976329574536891</v>
      </c>
      <c r="G117" s="1278">
        <f t="shared" si="37"/>
        <v>-2.2924220044285022</v>
      </c>
      <c r="H117" s="1278">
        <f t="shared" si="37"/>
        <v>0.52115368703127274</v>
      </c>
      <c r="I117" s="1278">
        <f t="shared" si="37"/>
        <v>2.9044230768110282</v>
      </c>
      <c r="J117" s="1278">
        <f t="shared" si="37"/>
        <v>1.0552065008223366</v>
      </c>
      <c r="K117" s="1278">
        <f t="shared" si="37"/>
        <v>-0.54704865240371703</v>
      </c>
      <c r="L117" s="2760">
        <v>2014</v>
      </c>
      <c r="M117" s="2761"/>
      <c r="N117" s="1278">
        <f t="shared" si="35"/>
        <v>-0.70981812130604283</v>
      </c>
      <c r="O117" s="1278">
        <f t="shared" si="35"/>
        <v>0.38264761500288103</v>
      </c>
      <c r="P117" s="1278">
        <f t="shared" si="35"/>
        <v>1.6811604407032519</v>
      </c>
      <c r="Q117" s="1278">
        <f t="shared" si="35"/>
        <v>-1.0385354275205287</v>
      </c>
      <c r="R117" s="1278">
        <f t="shared" si="35"/>
        <v>-1.9525276951071504</v>
      </c>
      <c r="S117" s="1278">
        <f t="shared" si="35"/>
        <v>-9.2345317454868905</v>
      </c>
      <c r="T117" s="1334" t="s">
        <v>800</v>
      </c>
      <c r="U117" s="1278">
        <f>U30/U29*100-100</f>
        <v>1.3309620841495189</v>
      </c>
    </row>
    <row r="118" spans="1:22" s="1308" customFormat="1" ht="11.25" customHeight="1" x14ac:dyDescent="0.2">
      <c r="A118" s="2756">
        <v>2015</v>
      </c>
      <c r="B118" s="2757"/>
      <c r="C118" s="1278">
        <f t="shared" ref="C118:K118" si="38">C31/C30*100-100</f>
        <v>-0.92962399673230323</v>
      </c>
      <c r="D118" s="1278">
        <f t="shared" si="38"/>
        <v>0.25508103491664258</v>
      </c>
      <c r="E118" s="1278">
        <f t="shared" si="38"/>
        <v>0.55947600573279033</v>
      </c>
      <c r="F118" s="1278">
        <f t="shared" si="38"/>
        <v>3.3196152712335021</v>
      </c>
      <c r="G118" s="1278">
        <f t="shared" si="38"/>
        <v>0.20236247435998678</v>
      </c>
      <c r="H118" s="1278">
        <f t="shared" si="38"/>
        <v>-0.58098853074284307</v>
      </c>
      <c r="I118" s="1278">
        <f t="shared" si="38"/>
        <v>0.91249080420570294</v>
      </c>
      <c r="J118" s="1278">
        <f t="shared" si="38"/>
        <v>2.8697710069309323</v>
      </c>
      <c r="K118" s="1278">
        <f t="shared" si="38"/>
        <v>-0.79214845350784913</v>
      </c>
      <c r="L118" s="2756">
        <v>2015</v>
      </c>
      <c r="M118" s="2757"/>
      <c r="N118" s="1278">
        <f t="shared" si="35"/>
        <v>6.7834214897384442</v>
      </c>
      <c r="O118" s="1278">
        <f t="shared" si="35"/>
        <v>-0.49552305806082586</v>
      </c>
      <c r="P118" s="1278">
        <f t="shared" si="35"/>
        <v>0.86761620672636752</v>
      </c>
      <c r="Q118" s="1278">
        <f t="shared" si="35"/>
        <v>0.13182675332407712</v>
      </c>
      <c r="R118" s="1278">
        <f t="shared" si="35"/>
        <v>-25.149853902661562</v>
      </c>
      <c r="S118" s="1278">
        <f t="shared" si="35"/>
        <v>4.2344471949896842</v>
      </c>
      <c r="T118" s="1334" t="s">
        <v>800</v>
      </c>
      <c r="U118" s="1278">
        <f>U31/U30*100-100</f>
        <v>-4.9794484113141095</v>
      </c>
    </row>
    <row r="119" spans="1:22" s="1739" customFormat="1" ht="11.25" customHeight="1" x14ac:dyDescent="0.2">
      <c r="A119" s="2773">
        <v>2016</v>
      </c>
      <c r="B119" s="2774"/>
      <c r="C119" s="1741">
        <v>1.8078659576011802</v>
      </c>
      <c r="D119" s="1741">
        <v>0.90886473558117586</v>
      </c>
      <c r="E119" s="1741">
        <v>2.7472687886180154</v>
      </c>
      <c r="F119" s="1741">
        <v>3.4761314420099296</v>
      </c>
      <c r="G119" s="1741">
        <v>-3.3491676905179446</v>
      </c>
      <c r="H119" s="1741">
        <v>2.0194498572692794</v>
      </c>
      <c r="I119" s="1741">
        <v>2.2223681424999597</v>
      </c>
      <c r="J119" s="1741">
        <v>2.5170336301193004</v>
      </c>
      <c r="K119" s="1741">
        <v>3.3260114250469428</v>
      </c>
      <c r="L119" s="2773">
        <v>2016</v>
      </c>
      <c r="M119" s="2774"/>
      <c r="N119" s="1741">
        <v>2.1498824201648006</v>
      </c>
      <c r="O119" s="1741">
        <v>-0.32352972107533162</v>
      </c>
      <c r="P119" s="1741">
        <v>1.9113892309997169</v>
      </c>
      <c r="Q119" s="1741">
        <v>0.91776727941375214</v>
      </c>
      <c r="R119" s="1741">
        <v>0.67675455085760916</v>
      </c>
      <c r="S119" s="1741">
        <v>1.3457570072034457</v>
      </c>
      <c r="T119" s="1742" t="s">
        <v>800</v>
      </c>
      <c r="U119" s="1741">
        <v>8.7446572501281565</v>
      </c>
    </row>
    <row r="120" spans="1:22" s="1739" customFormat="1" ht="11.25" customHeight="1" x14ac:dyDescent="0.15">
      <c r="A120" s="2773">
        <v>2017</v>
      </c>
      <c r="B120" s="2774"/>
      <c r="C120" s="1275">
        <f t="shared" ref="C120:K120" si="39">C33/C32*100-100</f>
        <v>1.3242783702702212</v>
      </c>
      <c r="D120" s="1275">
        <f t="shared" si="39"/>
        <v>-2.5121407975103835</v>
      </c>
      <c r="E120" s="1275">
        <f t="shared" si="39"/>
        <v>-0.71404988000627156</v>
      </c>
      <c r="F120" s="1275">
        <f t="shared" si="39"/>
        <v>1.7714936169282822</v>
      </c>
      <c r="G120" s="1275">
        <f t="shared" si="39"/>
        <v>2.1610629585997714</v>
      </c>
      <c r="H120" s="1275">
        <f t="shared" si="39"/>
        <v>2.6388314405891862</v>
      </c>
      <c r="I120" s="1275">
        <f t="shared" si="39"/>
        <v>4.4580933836246999</v>
      </c>
      <c r="J120" s="1275">
        <f t="shared" si="39"/>
        <v>7.4826514145525351</v>
      </c>
      <c r="K120" s="1275">
        <f t="shared" si="39"/>
        <v>-1.9446471246343719</v>
      </c>
      <c r="L120" s="2773">
        <v>2017</v>
      </c>
      <c r="M120" s="2774"/>
      <c r="N120" s="1275">
        <f t="shared" ref="N120:S121" si="40">N33/N32*100-100</f>
        <v>0.79847638359254347</v>
      </c>
      <c r="O120" s="1275">
        <f t="shared" si="40"/>
        <v>1.2338013085144865</v>
      </c>
      <c r="P120" s="1275">
        <f t="shared" si="40"/>
        <v>1.4891620390733067</v>
      </c>
      <c r="Q120" s="1275">
        <f t="shared" si="40"/>
        <v>9.8805076450541662</v>
      </c>
      <c r="R120" s="1275">
        <f t="shared" si="40"/>
        <v>2.3400187218458086</v>
      </c>
      <c r="S120" s="1275">
        <f t="shared" si="40"/>
        <v>2.7301048691294767</v>
      </c>
      <c r="T120" s="1742" t="s">
        <v>800</v>
      </c>
      <c r="U120" s="1275">
        <f>U33/U32*100-100</f>
        <v>-3.2125387472606803</v>
      </c>
    </row>
    <row r="121" spans="1:22" s="1739" customFormat="1" ht="11.25" hidden="1" customHeight="1" x14ac:dyDescent="0.15">
      <c r="A121" s="2773">
        <v>2018</v>
      </c>
      <c r="B121" s="2774"/>
      <c r="C121" s="1275" t="e">
        <f t="shared" ref="C121:K121" si="41">C34/C33*100-100</f>
        <v>#REF!</v>
      </c>
      <c r="D121" s="1275" t="e">
        <f t="shared" si="41"/>
        <v>#REF!</v>
      </c>
      <c r="E121" s="1275" t="e">
        <f t="shared" si="41"/>
        <v>#REF!</v>
      </c>
      <c r="F121" s="1275" t="e">
        <f t="shared" si="41"/>
        <v>#REF!</v>
      </c>
      <c r="G121" s="1275" t="e">
        <f t="shared" si="41"/>
        <v>#REF!</v>
      </c>
      <c r="H121" s="1275" t="e">
        <f t="shared" si="41"/>
        <v>#REF!</v>
      </c>
      <c r="I121" s="1275" t="e">
        <f t="shared" si="41"/>
        <v>#REF!</v>
      </c>
      <c r="J121" s="1275" t="e">
        <f t="shared" si="41"/>
        <v>#REF!</v>
      </c>
      <c r="K121" s="1275" t="e">
        <f t="shared" si="41"/>
        <v>#REF!</v>
      </c>
      <c r="L121" s="2773">
        <v>2018</v>
      </c>
      <c r="M121" s="2774"/>
      <c r="N121" s="1275" t="e">
        <f t="shared" si="40"/>
        <v>#REF!</v>
      </c>
      <c r="O121" s="1275" t="e">
        <f t="shared" si="40"/>
        <v>#REF!</v>
      </c>
      <c r="P121" s="1275" t="e">
        <f t="shared" si="40"/>
        <v>#REF!</v>
      </c>
      <c r="Q121" s="1275" t="e">
        <f t="shared" si="40"/>
        <v>#REF!</v>
      </c>
      <c r="R121" s="1275" t="e">
        <f t="shared" si="40"/>
        <v>#REF!</v>
      </c>
      <c r="S121" s="1275" t="e">
        <f t="shared" si="40"/>
        <v>#REF!</v>
      </c>
      <c r="T121" s="1742" t="s">
        <v>800</v>
      </c>
      <c r="U121" s="1275" t="e">
        <f>U34/U33*100-100</f>
        <v>#REF!</v>
      </c>
    </row>
    <row r="122" spans="1:22" s="1739" customFormat="1" ht="11.25" hidden="1" customHeight="1" x14ac:dyDescent="0.15">
      <c r="A122" s="1855"/>
      <c r="B122" s="1856"/>
      <c r="C122" s="1275"/>
      <c r="D122" s="1275"/>
      <c r="E122" s="1275"/>
      <c r="F122" s="1275"/>
      <c r="G122" s="1275"/>
      <c r="H122" s="1275"/>
      <c r="I122" s="1275"/>
      <c r="J122" s="1275"/>
      <c r="K122" s="1275"/>
      <c r="L122" s="1855"/>
      <c r="M122" s="1856"/>
      <c r="N122" s="1275"/>
      <c r="O122" s="1275"/>
      <c r="P122" s="1275"/>
      <c r="Q122" s="1275"/>
      <c r="R122" s="1275"/>
      <c r="S122" s="1275"/>
      <c r="T122" s="1742"/>
      <c r="U122" s="1275"/>
    </row>
    <row r="123" spans="1:22" s="1308" customFormat="1" ht="11.25" hidden="1" customHeight="1" x14ac:dyDescent="0.2">
      <c r="A123" s="2762">
        <v>2008</v>
      </c>
      <c r="B123" s="2763"/>
      <c r="C123" s="1317"/>
      <c r="D123" s="1317"/>
      <c r="E123" s="1317"/>
      <c r="F123" s="1318"/>
      <c r="G123" s="1318"/>
      <c r="H123" s="1317"/>
      <c r="I123" s="1317"/>
      <c r="J123" s="1317"/>
      <c r="K123" s="1318"/>
      <c r="L123" s="2758">
        <v>2008</v>
      </c>
      <c r="M123" s="2759"/>
      <c r="N123" s="1317"/>
      <c r="O123" s="1317"/>
      <c r="P123" s="1317"/>
      <c r="Q123" s="1317"/>
      <c r="R123" s="1317"/>
      <c r="S123" s="1317"/>
      <c r="T123" s="1317"/>
      <c r="U123" s="1317"/>
    </row>
    <row r="124" spans="1:22" s="1319" customFormat="1" ht="11.25" hidden="1" customHeight="1" x14ac:dyDescent="0.2">
      <c r="A124" s="1018"/>
      <c r="B124" s="1021" t="s">
        <v>843</v>
      </c>
      <c r="C124" s="1278">
        <v>-1.2874839713667257</v>
      </c>
      <c r="D124" s="1278">
        <v>2.3930135792393514</v>
      </c>
      <c r="E124" s="1278">
        <v>3.1103754986498586</v>
      </c>
      <c r="F124" s="1278">
        <v>-23.792621843440656</v>
      </c>
      <c r="G124" s="1278">
        <v>-0.90061121147745382</v>
      </c>
      <c r="H124" s="1278">
        <v>0.37412365903979605</v>
      </c>
      <c r="I124" s="1278">
        <v>3.8915241264664502</v>
      </c>
      <c r="J124" s="1278">
        <v>-1.1911854423553621</v>
      </c>
      <c r="K124" s="1278">
        <v>-11.263217802790265</v>
      </c>
      <c r="L124" s="1071"/>
      <c r="M124" s="1028" t="s">
        <v>843</v>
      </c>
      <c r="N124" s="1278">
        <v>-1.341287252570396</v>
      </c>
      <c r="O124" s="1278">
        <v>0.22183508247424299</v>
      </c>
      <c r="P124" s="1278">
        <v>-0.74077736014024254</v>
      </c>
      <c r="Q124" s="1278">
        <v>4.6628809103815598</v>
      </c>
      <c r="R124" s="1278">
        <v>-0.92536297749018104</v>
      </c>
      <c r="S124" s="1278">
        <v>2.2266773176833112</v>
      </c>
      <c r="T124" s="1278" t="e">
        <v>#VALUE!</v>
      </c>
      <c r="U124" s="1278">
        <v>-0.63212189654913686</v>
      </c>
      <c r="V124" s="1275"/>
    </row>
    <row r="125" spans="1:22" s="1319" customFormat="1" ht="11.25" hidden="1" customHeight="1" x14ac:dyDescent="0.2">
      <c r="A125" s="1018"/>
      <c r="B125" s="1021" t="s">
        <v>845</v>
      </c>
      <c r="C125" s="1278">
        <v>4.5499253112975708</v>
      </c>
      <c r="D125" s="1278">
        <v>1.6782321114739318</v>
      </c>
      <c r="E125" s="1278">
        <v>3.5532306233378392</v>
      </c>
      <c r="F125" s="1278">
        <v>-3.4057484045272446</v>
      </c>
      <c r="G125" s="1278">
        <v>1.2157005297586352</v>
      </c>
      <c r="H125" s="1278">
        <v>2.3629441790137946</v>
      </c>
      <c r="I125" s="1278">
        <v>10.710493769836816</v>
      </c>
      <c r="J125" s="1278">
        <v>0.35344254374052753</v>
      </c>
      <c r="K125" s="1278">
        <v>0.3948836742946753</v>
      </c>
      <c r="L125" s="1071"/>
      <c r="M125" s="1028" t="s">
        <v>845</v>
      </c>
      <c r="N125" s="1278">
        <v>-1.619430969656193</v>
      </c>
      <c r="O125" s="1278">
        <v>4.007921825414229</v>
      </c>
      <c r="P125" s="1278">
        <v>2.912684480686309</v>
      </c>
      <c r="Q125" s="1278">
        <v>5.1857676844649063</v>
      </c>
      <c r="R125" s="1278">
        <v>6.282135516668049</v>
      </c>
      <c r="S125" s="1278">
        <v>4.0437077178728629</v>
      </c>
      <c r="T125" s="1278" t="e">
        <v>#VALUE!</v>
      </c>
      <c r="U125" s="1278">
        <v>-2.3986715568042314</v>
      </c>
      <c r="V125" s="1275"/>
    </row>
    <row r="126" spans="1:22" s="1319" customFormat="1" ht="11.25" hidden="1" customHeight="1" x14ac:dyDescent="0.2">
      <c r="A126" s="1018"/>
      <c r="B126" s="1022" t="s">
        <v>846</v>
      </c>
      <c r="C126" s="1278">
        <v>5.1542478950426585</v>
      </c>
      <c r="D126" s="1278">
        <v>3.3016073144386979</v>
      </c>
      <c r="E126" s="1278">
        <v>3.6500947673591639</v>
      </c>
      <c r="F126" s="1278">
        <v>2.8710898093729895</v>
      </c>
      <c r="G126" s="1278">
        <v>0.22529761858855579</v>
      </c>
      <c r="H126" s="1278">
        <v>1.7175149005772141</v>
      </c>
      <c r="I126" s="1278">
        <v>10.301154626609943</v>
      </c>
      <c r="J126" s="1278">
        <v>0.16597155729691337</v>
      </c>
      <c r="K126" s="1278">
        <v>3.5558116658940548</v>
      </c>
      <c r="L126" s="1071"/>
      <c r="M126" s="1030" t="s">
        <v>846</v>
      </c>
      <c r="N126" s="1278">
        <v>3.5311685319893797</v>
      </c>
      <c r="O126" s="1278">
        <v>2.4140220759398545</v>
      </c>
      <c r="P126" s="1278">
        <v>2.6666547761297323</v>
      </c>
      <c r="Q126" s="1278">
        <v>2.6626951857869727</v>
      </c>
      <c r="R126" s="1278">
        <v>0.83483101647520641</v>
      </c>
      <c r="S126" s="1278">
        <v>3.9371291986445698</v>
      </c>
      <c r="T126" s="1278" t="e">
        <v>#VALUE!</v>
      </c>
      <c r="U126" s="1278">
        <v>-7.359841446826465E-2</v>
      </c>
      <c r="V126" s="1275"/>
    </row>
    <row r="127" spans="1:22" s="1319" customFormat="1" ht="11.25" hidden="1" customHeight="1" x14ac:dyDescent="0.2">
      <c r="A127" s="1018"/>
      <c r="B127" s="1022" t="s">
        <v>847</v>
      </c>
      <c r="C127" s="1278">
        <v>3.9653491737120277</v>
      </c>
      <c r="D127" s="1278">
        <v>4.3246383778616746</v>
      </c>
      <c r="E127" s="1278">
        <v>3.0418018543393259</v>
      </c>
      <c r="F127" s="1278">
        <v>-2.5031404814861133</v>
      </c>
      <c r="G127" s="1278">
        <v>-0.70461701012408184</v>
      </c>
      <c r="H127" s="1278">
        <v>1.2766282064596197</v>
      </c>
      <c r="I127" s="1278">
        <v>-1.252720428735671</v>
      </c>
      <c r="J127" s="1278">
        <v>0.6370727280026216</v>
      </c>
      <c r="K127" s="1278">
        <v>-3.4538026417228309</v>
      </c>
      <c r="L127" s="1071"/>
      <c r="M127" s="1030" t="s">
        <v>847</v>
      </c>
      <c r="N127" s="1278">
        <v>2.5363067226254543</v>
      </c>
      <c r="O127" s="1278">
        <v>6.3532090194203192</v>
      </c>
      <c r="P127" s="1278">
        <v>0.2114427111660433</v>
      </c>
      <c r="Q127" s="1278">
        <v>5.9099180572576273</v>
      </c>
      <c r="R127" s="1278">
        <v>0.37181970655450414</v>
      </c>
      <c r="S127" s="1278">
        <v>2.7794117522748962</v>
      </c>
      <c r="T127" s="1278" t="e">
        <v>#VALUE!</v>
      </c>
      <c r="U127" s="1278">
        <v>-4.107981554964951</v>
      </c>
      <c r="V127" s="1275"/>
    </row>
    <row r="128" spans="1:22" s="1319" customFormat="1" ht="11.25" hidden="1" customHeight="1" x14ac:dyDescent="0.2">
      <c r="A128" s="1018"/>
      <c r="B128" s="1021"/>
      <c r="C128" s="1278"/>
      <c r="D128" s="1278"/>
      <c r="E128" s="1278"/>
      <c r="F128" s="1278"/>
      <c r="G128" s="1278"/>
      <c r="H128" s="1278"/>
      <c r="I128" s="1278"/>
      <c r="J128" s="1278"/>
      <c r="K128" s="1278"/>
      <c r="L128" s="1071"/>
      <c r="M128" s="1028"/>
      <c r="N128" s="1278"/>
      <c r="O128" s="1278"/>
      <c r="P128" s="1278"/>
      <c r="Q128" s="1278"/>
      <c r="R128" s="1278"/>
      <c r="S128" s="1278"/>
      <c r="T128" s="1278"/>
      <c r="U128" s="1278"/>
    </row>
    <row r="129" spans="1:22" s="1319" customFormat="1" ht="11.25" hidden="1" customHeight="1" x14ac:dyDescent="0.2">
      <c r="A129" s="2762">
        <v>2009</v>
      </c>
      <c r="B129" s="2763"/>
      <c r="C129" s="1278"/>
      <c r="D129" s="1278"/>
      <c r="E129" s="1278"/>
      <c r="F129" s="1278"/>
      <c r="G129" s="1278"/>
      <c r="H129" s="1278"/>
      <c r="I129" s="1278"/>
      <c r="J129" s="1278"/>
      <c r="K129" s="1278"/>
      <c r="L129" s="2758">
        <v>2009</v>
      </c>
      <c r="M129" s="2759"/>
      <c r="N129" s="1278"/>
      <c r="O129" s="1278"/>
      <c r="P129" s="1278"/>
      <c r="Q129" s="1278"/>
      <c r="R129" s="1278"/>
      <c r="S129" s="1278"/>
      <c r="T129" s="1278"/>
      <c r="U129" s="1278"/>
    </row>
    <row r="130" spans="1:22" s="1319" customFormat="1" ht="11.25" hidden="1" customHeight="1" x14ac:dyDescent="0.2">
      <c r="A130" s="1018"/>
      <c r="B130" s="1021" t="s">
        <v>843</v>
      </c>
      <c r="C130" s="1278">
        <v>6.8457723642735573</v>
      </c>
      <c r="D130" s="1278">
        <v>2.3569136206723584</v>
      </c>
      <c r="E130" s="1278">
        <v>1.7004758911908056</v>
      </c>
      <c r="F130" s="1278" t="s">
        <v>800</v>
      </c>
      <c r="G130" s="1278">
        <v>-8.3366416975799638</v>
      </c>
      <c r="H130" s="1278">
        <v>-6.3380645217430782</v>
      </c>
      <c r="I130" s="1278">
        <v>3.6674212440763938</v>
      </c>
      <c r="J130" s="1278">
        <v>3.343562386306445</v>
      </c>
      <c r="K130" s="1278">
        <v>-16.884999810183629</v>
      </c>
      <c r="L130" s="1071"/>
      <c r="M130" s="1028" t="s">
        <v>843</v>
      </c>
      <c r="N130" s="1278">
        <v>1.8291913262295196</v>
      </c>
      <c r="O130" s="1278">
        <v>3.2827134999246397</v>
      </c>
      <c r="P130" s="1278">
        <v>3.7199560714070969</v>
      </c>
      <c r="Q130" s="1278">
        <v>2.2298287618493617</v>
      </c>
      <c r="R130" s="1278">
        <v>3.6681687551250377</v>
      </c>
      <c r="S130" s="1278">
        <v>-3.5015213174399094</v>
      </c>
      <c r="T130" s="1334" t="s">
        <v>800</v>
      </c>
      <c r="U130" s="1278">
        <v>-13.075811607699208</v>
      </c>
      <c r="V130" s="1275"/>
    </row>
    <row r="131" spans="1:22" s="1319" customFormat="1" ht="11.25" hidden="1" customHeight="1" x14ac:dyDescent="0.2">
      <c r="A131" s="1018"/>
      <c r="B131" s="1021" t="s">
        <v>845</v>
      </c>
      <c r="C131" s="1278">
        <v>-3.6928164626615967E-2</v>
      </c>
      <c r="D131" s="1278">
        <v>0.11435527011074953</v>
      </c>
      <c r="E131" s="1278">
        <v>1.4142884810921998</v>
      </c>
      <c r="F131" s="1278">
        <v>8.6123770726084246</v>
      </c>
      <c r="G131" s="1278">
        <v>-1.794658235566871</v>
      </c>
      <c r="H131" s="1278">
        <v>-5.1398024524043677</v>
      </c>
      <c r="I131" s="1278">
        <v>-5.1825091057476698</v>
      </c>
      <c r="J131" s="1278">
        <v>0.69500509054527981</v>
      </c>
      <c r="K131" s="1278">
        <v>-10.516779551823277</v>
      </c>
      <c r="L131" s="1071"/>
      <c r="M131" s="1028" t="s">
        <v>845</v>
      </c>
      <c r="N131" s="1278">
        <v>-3.4471764303039834</v>
      </c>
      <c r="O131" s="1278">
        <v>0.16693072409290721</v>
      </c>
      <c r="P131" s="1278">
        <v>-4.2909762607912398</v>
      </c>
      <c r="Q131" s="1278">
        <v>-1.8908413090723855</v>
      </c>
      <c r="R131" s="1278">
        <v>-6.5459729335014885</v>
      </c>
      <c r="S131" s="1278">
        <v>-1.8978466608559899</v>
      </c>
      <c r="T131" s="1334" t="s">
        <v>800</v>
      </c>
      <c r="U131" s="1278">
        <v>-13.494349704127941</v>
      </c>
      <c r="V131" s="1275"/>
    </row>
    <row r="132" spans="1:22" s="1319" customFormat="1" ht="11.25" hidden="1" customHeight="1" x14ac:dyDescent="0.2">
      <c r="A132" s="1018"/>
      <c r="B132" s="1021" t="s">
        <v>846</v>
      </c>
      <c r="C132" s="1278">
        <v>1.7322663064001063</v>
      </c>
      <c r="D132" s="1278">
        <v>-0.75968966668051507</v>
      </c>
      <c r="E132" s="1278">
        <v>0.87858713817483647</v>
      </c>
      <c r="F132" s="1278">
        <v>14.796456131290768</v>
      </c>
      <c r="G132" s="1278">
        <v>0.36077079388199707</v>
      </c>
      <c r="H132" s="1278">
        <v>-7.4723067047769831</v>
      </c>
      <c r="I132" s="1278">
        <v>-5.4170774104366473</v>
      </c>
      <c r="J132" s="1278">
        <v>2.072493271169364</v>
      </c>
      <c r="K132" s="1278">
        <v>-15.308246497411758</v>
      </c>
      <c r="L132" s="1071"/>
      <c r="M132" s="1028" t="s">
        <v>846</v>
      </c>
      <c r="N132" s="1278">
        <v>-2.6338671057395686</v>
      </c>
      <c r="O132" s="1278">
        <v>0.86332321622226971</v>
      </c>
      <c r="P132" s="1278">
        <v>-2.4759303835042914</v>
      </c>
      <c r="Q132" s="1278">
        <v>-1.7634572384941549</v>
      </c>
      <c r="R132" s="1278">
        <v>-1.0948723494874599</v>
      </c>
      <c r="S132" s="1278">
        <v>-3.3997567328897418</v>
      </c>
      <c r="T132" s="1334" t="s">
        <v>800</v>
      </c>
      <c r="U132" s="1278">
        <v>-12.049149845120226</v>
      </c>
      <c r="V132" s="1275"/>
    </row>
    <row r="133" spans="1:22" s="1319" customFormat="1" ht="11.25" hidden="1" customHeight="1" x14ac:dyDescent="0.2">
      <c r="A133" s="1018"/>
      <c r="B133" s="1022" t="s">
        <v>847</v>
      </c>
      <c r="C133" s="1278">
        <v>1.1631838485885737</v>
      </c>
      <c r="D133" s="1278">
        <v>2.3768673316442346</v>
      </c>
      <c r="E133" s="1278">
        <v>1.9716401212302088</v>
      </c>
      <c r="F133" s="1278">
        <v>3.8184799705498449</v>
      </c>
      <c r="G133" s="1278">
        <v>-0.99878902628336164</v>
      </c>
      <c r="H133" s="1278">
        <v>-2.2074972614791903</v>
      </c>
      <c r="I133" s="1278">
        <v>-3.0225114229764927</v>
      </c>
      <c r="J133" s="1278">
        <v>2.8514934337218563</v>
      </c>
      <c r="K133" s="1278">
        <v>-17.419580200978899</v>
      </c>
      <c r="L133" s="1071"/>
      <c r="M133" s="1030" t="s">
        <v>847</v>
      </c>
      <c r="N133" s="1278">
        <v>7.2598190317165745E-3</v>
      </c>
      <c r="O133" s="1278">
        <v>-0.24059805415797086</v>
      </c>
      <c r="P133" s="1278">
        <v>-1.5940980956123951</v>
      </c>
      <c r="Q133" s="1278">
        <v>-4.4890479523728004</v>
      </c>
      <c r="R133" s="1278">
        <v>6.0815025772437963</v>
      </c>
      <c r="S133" s="1278">
        <v>1.1226751104942423E-3</v>
      </c>
      <c r="T133" s="1334" t="s">
        <v>800</v>
      </c>
      <c r="U133" s="1278">
        <v>-7.9352021132685167</v>
      </c>
      <c r="V133" s="1275"/>
    </row>
    <row r="134" spans="1:22" s="1319" customFormat="1" ht="11.25" hidden="1" customHeight="1" x14ac:dyDescent="0.2">
      <c r="A134" s="1018"/>
      <c r="B134" s="1021"/>
      <c r="C134" s="1278"/>
      <c r="D134" s="1278"/>
      <c r="E134" s="1278"/>
      <c r="F134" s="1278"/>
      <c r="G134" s="1278"/>
      <c r="H134" s="1278"/>
      <c r="I134" s="1278"/>
      <c r="J134" s="1278"/>
      <c r="K134" s="1278"/>
      <c r="L134" s="1071"/>
      <c r="M134" s="1028"/>
      <c r="N134" s="1278"/>
      <c r="O134" s="1278"/>
      <c r="P134" s="1278"/>
      <c r="Q134" s="1278"/>
      <c r="R134" s="1278"/>
      <c r="S134" s="1278"/>
      <c r="T134" s="1278"/>
      <c r="U134" s="1278"/>
    </row>
    <row r="135" spans="1:22" s="1319" customFormat="1" ht="11.25" hidden="1" customHeight="1" x14ac:dyDescent="0.2">
      <c r="A135" s="2762">
        <v>2010</v>
      </c>
      <c r="B135" s="2763"/>
      <c r="C135" s="1278"/>
      <c r="D135" s="1278"/>
      <c r="E135" s="1278"/>
      <c r="F135" s="1278"/>
      <c r="G135" s="1278"/>
      <c r="H135" s="1278"/>
      <c r="I135" s="1278"/>
      <c r="J135" s="1278"/>
      <c r="K135" s="1278"/>
      <c r="L135" s="2758">
        <v>2010</v>
      </c>
      <c r="M135" s="2759"/>
      <c r="N135" s="1278"/>
      <c r="O135" s="1278"/>
      <c r="P135" s="1278"/>
      <c r="Q135" s="1278"/>
      <c r="R135" s="1278"/>
      <c r="S135" s="1278"/>
      <c r="T135" s="1278"/>
      <c r="U135" s="1278"/>
    </row>
    <row r="136" spans="1:22" s="1319" customFormat="1" ht="11.25" hidden="1" customHeight="1" x14ac:dyDescent="0.2">
      <c r="A136" s="1018"/>
      <c r="B136" s="1021" t="s">
        <v>843</v>
      </c>
      <c r="C136" s="1278">
        <v>1.9501224811303786</v>
      </c>
      <c r="D136" s="1278">
        <v>-0.4257274257561221</v>
      </c>
      <c r="E136" s="1278">
        <v>1.6778110083104565</v>
      </c>
      <c r="F136" s="1278">
        <v>8.1332590606459689</v>
      </c>
      <c r="G136" s="1278">
        <v>16.838474813692955</v>
      </c>
      <c r="H136" s="1278">
        <v>5.6049857790669222</v>
      </c>
      <c r="I136" s="1278">
        <v>4.0889972042943867</v>
      </c>
      <c r="J136" s="1278">
        <v>2.0122029802847976</v>
      </c>
      <c r="K136" s="1278">
        <v>7.2214254368070812</v>
      </c>
      <c r="L136" s="1071"/>
      <c r="M136" s="1028" t="s">
        <v>843</v>
      </c>
      <c r="N136" s="1278">
        <v>2.6362108707216834</v>
      </c>
      <c r="O136" s="1278">
        <v>-2.0976258607940679</v>
      </c>
      <c r="P136" s="1278" t="s">
        <v>800</v>
      </c>
      <c r="Q136" s="1278">
        <v>4.3404432859944109E-2</v>
      </c>
      <c r="R136" s="1278">
        <v>5.7504568756608023</v>
      </c>
      <c r="S136" s="1278">
        <v>2.3830893516354479</v>
      </c>
      <c r="T136" s="1334" t="s">
        <v>800</v>
      </c>
      <c r="U136" s="1278">
        <v>-1.5395257489226992</v>
      </c>
      <c r="V136" s="1275"/>
    </row>
    <row r="137" spans="1:22" s="1319" customFormat="1" ht="11.25" hidden="1" customHeight="1" x14ac:dyDescent="0.2">
      <c r="A137" s="1018"/>
      <c r="B137" s="1021" t="s">
        <v>845</v>
      </c>
      <c r="C137" s="1278">
        <v>-0.33603966062689494</v>
      </c>
      <c r="D137" s="1278">
        <v>-6.6015658918189501E-2</v>
      </c>
      <c r="E137" s="1278">
        <v>0.95478024008066598</v>
      </c>
      <c r="F137" s="1278">
        <v>-3.7365637263265654</v>
      </c>
      <c r="G137" s="1278">
        <v>1.7328149632409406</v>
      </c>
      <c r="H137" s="1278">
        <v>-3.3340429098990683</v>
      </c>
      <c r="I137" s="1278">
        <v>0.93167567701880216</v>
      </c>
      <c r="J137" s="1278">
        <v>1.3673794052038346</v>
      </c>
      <c r="K137" s="1278">
        <v>-7.2797860670085441</v>
      </c>
      <c r="L137" s="1071"/>
      <c r="M137" s="1028" t="s">
        <v>845</v>
      </c>
      <c r="N137" s="1278">
        <v>3.146758290062948</v>
      </c>
      <c r="O137" s="1278">
        <v>-0.30420019279189603</v>
      </c>
      <c r="P137" s="1278" t="s">
        <v>800</v>
      </c>
      <c r="Q137" s="1278">
        <v>3.6175314395776752</v>
      </c>
      <c r="R137" s="1278">
        <v>9.0007942325863297</v>
      </c>
      <c r="S137" s="1278">
        <v>-0.58939395129391414</v>
      </c>
      <c r="T137" s="1334" t="s">
        <v>800</v>
      </c>
      <c r="U137" s="1278">
        <v>-0.71381736577255595</v>
      </c>
      <c r="V137" s="1275"/>
    </row>
    <row r="138" spans="1:22" s="1319" customFormat="1" ht="11.25" hidden="1" customHeight="1" x14ac:dyDescent="0.2">
      <c r="A138" s="1018"/>
      <c r="B138" s="1021" t="s">
        <v>846</v>
      </c>
      <c r="C138" s="1278">
        <v>-4.0987172625086004</v>
      </c>
      <c r="D138" s="1278">
        <v>-2.6039358005923674</v>
      </c>
      <c r="E138" s="1278">
        <v>1.4736322339895906</v>
      </c>
      <c r="F138" s="1278">
        <v>-16.731196117908212</v>
      </c>
      <c r="G138" s="1278">
        <v>1.0550633162542908</v>
      </c>
      <c r="H138" s="1278">
        <v>1.6614710312057355</v>
      </c>
      <c r="I138" s="1278">
        <v>1.2086514611197714</v>
      </c>
      <c r="J138" s="1278">
        <v>1.2947768893488103</v>
      </c>
      <c r="K138" s="1278">
        <v>-1.9934486166137191</v>
      </c>
      <c r="L138" s="1071"/>
      <c r="M138" s="1028" t="s">
        <v>846</v>
      </c>
      <c r="N138" s="1278">
        <v>-2.6176009448436872</v>
      </c>
      <c r="O138" s="1278">
        <v>-2.4903953996665393</v>
      </c>
      <c r="P138" s="1278" t="s">
        <v>800</v>
      </c>
      <c r="Q138" s="1278">
        <v>3.2677172711468359</v>
      </c>
      <c r="R138" s="1278">
        <v>5.7701486469726291</v>
      </c>
      <c r="S138" s="1278">
        <v>7.9539478372737449E-2</v>
      </c>
      <c r="T138" s="1334" t="s">
        <v>800</v>
      </c>
      <c r="U138" s="1278">
        <v>-1.9792143650897032</v>
      </c>
      <c r="V138" s="1275"/>
    </row>
    <row r="139" spans="1:22" s="1319" customFormat="1" ht="11.25" hidden="1" customHeight="1" x14ac:dyDescent="0.2">
      <c r="A139" s="1018"/>
      <c r="B139" s="1021" t="s">
        <v>847</v>
      </c>
      <c r="C139" s="1278">
        <v>-0.72089764562515768</v>
      </c>
      <c r="D139" s="1278">
        <v>3.2324132345673746</v>
      </c>
      <c r="E139" s="1278">
        <v>2.1680059389181565</v>
      </c>
      <c r="F139" s="1278">
        <v>-5.9194550104227091</v>
      </c>
      <c r="G139" s="1278">
        <v>1.3159238713410559</v>
      </c>
      <c r="H139" s="1278">
        <v>0.54167127427488992</v>
      </c>
      <c r="I139" s="1278">
        <v>2.1356814373339148</v>
      </c>
      <c r="J139" s="1278">
        <v>2.8351893698925323E-2</v>
      </c>
      <c r="K139" s="1278">
        <v>5.985413099371371</v>
      </c>
      <c r="L139" s="1071"/>
      <c r="M139" s="1028" t="s">
        <v>847</v>
      </c>
      <c r="N139" s="1278">
        <v>3.102020325005995</v>
      </c>
      <c r="O139" s="1278">
        <v>1.1422009187371742</v>
      </c>
      <c r="P139" s="1278" t="s">
        <v>800</v>
      </c>
      <c r="Q139" s="1278">
        <v>9.7409146102653352</v>
      </c>
      <c r="R139" s="1278">
        <v>0.92338932094409643</v>
      </c>
      <c r="S139" s="1278">
        <v>-10.965279398602732</v>
      </c>
      <c r="T139" s="1334" t="s">
        <v>800</v>
      </c>
      <c r="U139" s="1278">
        <v>-3.8037326785804453</v>
      </c>
      <c r="V139" s="1275"/>
    </row>
    <row r="140" spans="1:22" s="1319" customFormat="1" ht="11.25" hidden="1" customHeight="1" x14ac:dyDescent="0.2">
      <c r="A140" s="1018"/>
      <c r="B140" s="1021"/>
      <c r="C140" s="1320"/>
      <c r="D140" s="1320"/>
      <c r="E140" s="1320"/>
      <c r="F140" s="1320"/>
      <c r="G140" s="1320"/>
      <c r="H140" s="1320"/>
      <c r="I140" s="1320"/>
      <c r="J140" s="1320"/>
      <c r="K140" s="1320"/>
      <c r="L140" s="1071"/>
      <c r="M140" s="1028"/>
      <c r="N140" s="1320"/>
      <c r="O140" s="1320"/>
      <c r="P140" s="1320"/>
      <c r="Q140" s="1320"/>
      <c r="R140" s="1320"/>
      <c r="S140" s="1320"/>
      <c r="T140" s="1320"/>
      <c r="U140" s="1320"/>
    </row>
    <row r="141" spans="1:22" s="1319" customFormat="1" ht="11.25" hidden="1" customHeight="1" x14ac:dyDescent="0.2">
      <c r="A141" s="2762">
        <v>2011</v>
      </c>
      <c r="B141" s="2763"/>
      <c r="C141" s="1322"/>
      <c r="D141" s="1322"/>
      <c r="E141" s="1322"/>
      <c r="F141" s="1322"/>
      <c r="G141" s="1322"/>
      <c r="H141" s="1322"/>
      <c r="I141" s="1323"/>
      <c r="J141" s="1323"/>
      <c r="K141" s="1324"/>
      <c r="L141" s="2758">
        <v>2011</v>
      </c>
      <c r="M141" s="2759"/>
      <c r="N141" s="1322"/>
      <c r="O141" s="1322"/>
      <c r="P141" s="1322"/>
      <c r="Q141" s="1322"/>
      <c r="R141" s="1322"/>
      <c r="S141" s="1322"/>
      <c r="T141" s="1322"/>
      <c r="U141" s="1322"/>
    </row>
    <row r="142" spans="1:22" s="1319" customFormat="1" ht="11.25" hidden="1" customHeight="1" x14ac:dyDescent="0.2">
      <c r="A142" s="1018"/>
      <c r="B142" s="1021" t="s">
        <v>843</v>
      </c>
      <c r="C142" s="1278">
        <v>-0.11780478850597831</v>
      </c>
      <c r="D142" s="1278">
        <v>1.5800912013151986</v>
      </c>
      <c r="E142" s="1278">
        <v>1.203863761395823</v>
      </c>
      <c r="F142" s="1278">
        <v>-2.3975282807033125</v>
      </c>
      <c r="G142" s="1278">
        <v>-2.9274384475064608</v>
      </c>
      <c r="H142" s="1278">
        <v>-4.1163840997833034</v>
      </c>
      <c r="I142" s="1278">
        <v>-5.3944500465464955</v>
      </c>
      <c r="J142" s="1278">
        <v>0.36185976720236113</v>
      </c>
      <c r="K142" s="1278">
        <v>-5.4501785320611731</v>
      </c>
      <c r="L142" s="1071"/>
      <c r="M142" s="1028" t="s">
        <v>843</v>
      </c>
      <c r="N142" s="1278">
        <v>-2.715098349142977</v>
      </c>
      <c r="O142" s="1278">
        <v>4.7388199094997532</v>
      </c>
      <c r="P142" s="1278">
        <v>0.30500150457501718</v>
      </c>
      <c r="Q142" s="1278">
        <v>2.8344068560461295</v>
      </c>
      <c r="R142" s="1278">
        <v>-1.4779717212842485</v>
      </c>
      <c r="S142" s="1278">
        <v>-7.5004996983924315</v>
      </c>
      <c r="T142" s="1334" t="s">
        <v>800</v>
      </c>
      <c r="U142" s="1278">
        <v>-1.911285950216751</v>
      </c>
      <c r="V142" s="1275"/>
    </row>
    <row r="143" spans="1:22" s="1319" customFormat="1" ht="11.25" hidden="1" customHeight="1" x14ac:dyDescent="0.2">
      <c r="A143" s="1018"/>
      <c r="B143" s="1021" t="s">
        <v>845</v>
      </c>
      <c r="C143" s="1278">
        <v>1.3154006135577561</v>
      </c>
      <c r="D143" s="1278">
        <v>1.4992339014086724</v>
      </c>
      <c r="E143" s="1278">
        <v>3.6424632230435066</v>
      </c>
      <c r="F143" s="1278">
        <v>1.1187281826975664</v>
      </c>
      <c r="G143" s="1278">
        <v>-2.3095779127026645</v>
      </c>
      <c r="H143" s="1278">
        <v>5.0777532024678322</v>
      </c>
      <c r="I143" s="1278">
        <v>-4.8847574664867039</v>
      </c>
      <c r="J143" s="1278">
        <v>0.31139211776469722</v>
      </c>
      <c r="K143" s="1278">
        <v>-2.7559182907666724</v>
      </c>
      <c r="L143" s="1071"/>
      <c r="M143" s="1028" t="s">
        <v>845</v>
      </c>
      <c r="N143" s="1278">
        <v>-2.317640717413795</v>
      </c>
      <c r="O143" s="1278">
        <v>3.7301894881731386</v>
      </c>
      <c r="P143" s="1278">
        <v>-0.1615786741880072</v>
      </c>
      <c r="Q143" s="1278">
        <v>3.4306755178779298</v>
      </c>
      <c r="R143" s="1278">
        <v>1.1493272118535032</v>
      </c>
      <c r="S143" s="1278">
        <v>-6.0328866613912169</v>
      </c>
      <c r="T143" s="1334" t="s">
        <v>800</v>
      </c>
      <c r="U143" s="1278">
        <v>-1.715952294104568</v>
      </c>
      <c r="V143" s="1275"/>
    </row>
    <row r="144" spans="1:22" s="1308" customFormat="1" ht="11.25" hidden="1" customHeight="1" x14ac:dyDescent="0.2">
      <c r="A144" s="1018"/>
      <c r="B144" s="1021" t="s">
        <v>846</v>
      </c>
      <c r="C144" s="1278">
        <v>1.7515417374937243</v>
      </c>
      <c r="D144" s="1278">
        <v>1.4439389101688107</v>
      </c>
      <c r="E144" s="1278">
        <v>3.3810100933480953</v>
      </c>
      <c r="F144" s="1278">
        <v>1.1574115076904832</v>
      </c>
      <c r="G144" s="1278">
        <v>-1.797739350060283</v>
      </c>
      <c r="H144" s="1278">
        <v>3.1305040566035984</v>
      </c>
      <c r="I144" s="1278">
        <v>-4.360993084836025</v>
      </c>
      <c r="J144" s="1278">
        <v>2.00774254241405</v>
      </c>
      <c r="K144" s="1278">
        <v>-1.110386722216532</v>
      </c>
      <c r="L144" s="1071"/>
      <c r="M144" s="1028" t="s">
        <v>846</v>
      </c>
      <c r="N144" s="1278">
        <v>4.0442622293538619</v>
      </c>
      <c r="O144" s="1278">
        <v>3.3109609167849783</v>
      </c>
      <c r="P144" s="1278">
        <v>9.4371116504854342</v>
      </c>
      <c r="Q144" s="1278">
        <v>-4.0486733624049975E-3</v>
      </c>
      <c r="R144" s="1278">
        <v>2.6334333281305504</v>
      </c>
      <c r="S144" s="1278">
        <v>-4.5395666972176514</v>
      </c>
      <c r="T144" s="1334" t="s">
        <v>800</v>
      </c>
      <c r="U144" s="1278">
        <v>-2.0197406811738006</v>
      </c>
      <c r="V144" s="1275"/>
    </row>
    <row r="145" spans="1:22" s="1308" customFormat="1" ht="11.25" hidden="1" customHeight="1" x14ac:dyDescent="0.2">
      <c r="A145" s="1018"/>
      <c r="B145" s="1021" t="s">
        <v>847</v>
      </c>
      <c r="C145" s="1278">
        <v>0.75739196351192106</v>
      </c>
      <c r="D145" s="1278">
        <v>-0.54144845568131927</v>
      </c>
      <c r="E145" s="1278">
        <v>0.93939424407724914</v>
      </c>
      <c r="F145" s="1278">
        <v>3.4364756672796091</v>
      </c>
      <c r="G145" s="1278">
        <v>3.2033821531028366</v>
      </c>
      <c r="H145" s="1278">
        <v>1.3397318672523824</v>
      </c>
      <c r="I145" s="1278">
        <v>2.4348682073769083</v>
      </c>
      <c r="J145" s="1278">
        <v>3.2406675747899101</v>
      </c>
      <c r="K145" s="1278">
        <v>-5.1367918289753476</v>
      </c>
      <c r="L145" s="1071"/>
      <c r="M145" s="1028" t="s">
        <v>847</v>
      </c>
      <c r="N145" s="1278">
        <v>-1.7457374724890826</v>
      </c>
      <c r="O145" s="1278">
        <v>-1.5916628932721864</v>
      </c>
      <c r="P145" s="1278">
        <v>1.7575961656735188</v>
      </c>
      <c r="Q145" s="1278">
        <v>-1.6366947659812894</v>
      </c>
      <c r="R145" s="1278">
        <v>-1.4233314711986509</v>
      </c>
      <c r="S145" s="1278">
        <v>6.9089962887301795</v>
      </c>
      <c r="T145" s="1334" t="s">
        <v>800</v>
      </c>
      <c r="U145" s="1278">
        <v>-0.16362516973462959</v>
      </c>
      <c r="V145" s="1275"/>
    </row>
    <row r="146" spans="1:22" s="1308" customFormat="1" ht="6.95" hidden="1" customHeight="1" x14ac:dyDescent="0.2">
      <c r="A146" s="1018"/>
      <c r="B146" s="1021"/>
      <c r="C146" s="1279"/>
      <c r="D146" s="1279"/>
      <c r="E146" s="1279"/>
      <c r="F146" s="1279"/>
      <c r="G146" s="1279"/>
      <c r="H146" s="1279"/>
      <c r="I146" s="1279"/>
      <c r="J146" s="1279"/>
      <c r="K146" s="1279"/>
      <c r="L146" s="1018"/>
      <c r="M146" s="1021"/>
      <c r="N146" s="1279"/>
      <c r="O146" s="1279"/>
      <c r="P146" s="1279"/>
      <c r="Q146" s="1279"/>
      <c r="R146" s="1279"/>
      <c r="S146" s="1279"/>
      <c r="T146" s="1334"/>
      <c r="U146" s="1279"/>
    </row>
    <row r="147" spans="1:22" s="1308" customFormat="1" ht="11.25" hidden="1" customHeight="1" x14ac:dyDescent="0.2">
      <c r="A147" s="2762">
        <v>2012</v>
      </c>
      <c r="B147" s="2763"/>
      <c r="C147" s="1279"/>
      <c r="D147" s="1279"/>
      <c r="E147" s="1279"/>
      <c r="F147" s="1279"/>
      <c r="G147" s="1279"/>
      <c r="H147" s="1279"/>
      <c r="I147" s="1279"/>
      <c r="J147" s="1279"/>
      <c r="K147" s="1279"/>
      <c r="L147" s="2762">
        <v>2012</v>
      </c>
      <c r="M147" s="2763"/>
      <c r="N147" s="1279"/>
      <c r="O147" s="1279"/>
      <c r="P147" s="1279"/>
      <c r="Q147" s="1279"/>
      <c r="R147" s="1279"/>
      <c r="S147" s="1279"/>
      <c r="T147" s="1334"/>
      <c r="U147" s="1279"/>
    </row>
    <row r="148" spans="1:22" s="1308" customFormat="1" ht="11.25" hidden="1" customHeight="1" x14ac:dyDescent="0.2">
      <c r="A148" s="1018"/>
      <c r="B148" s="1021" t="s">
        <v>843</v>
      </c>
      <c r="C148" s="1275">
        <v>-1.7667402260391469</v>
      </c>
      <c r="D148" s="1275">
        <v>-5.782473108679369</v>
      </c>
      <c r="E148" s="1275">
        <v>2.0767618189183423</v>
      </c>
      <c r="F148" s="1275">
        <v>-8.5959606800805659</v>
      </c>
      <c r="G148" s="1275">
        <v>1.4473439715059158</v>
      </c>
      <c r="H148" s="1275">
        <v>1.0989332448976654</v>
      </c>
      <c r="I148" s="1275">
        <v>1.6598196350885388</v>
      </c>
      <c r="J148" s="1275">
        <v>-5.3716474504711158</v>
      </c>
      <c r="K148" s="1275">
        <v>-2.0681594972668478</v>
      </c>
      <c r="L148" s="1018"/>
      <c r="M148" s="1021" t="s">
        <v>843</v>
      </c>
      <c r="N148" s="1275">
        <v>5.1490033929204344</v>
      </c>
      <c r="O148" s="1275">
        <v>1.1889265834378762</v>
      </c>
      <c r="P148" s="1275">
        <v>2.2834148148148188</v>
      </c>
      <c r="Q148" s="1275">
        <v>-2.9800205675137477</v>
      </c>
      <c r="R148" s="1275">
        <v>1.3492846546063078</v>
      </c>
      <c r="S148" s="1275">
        <v>-2.5379274451881884</v>
      </c>
      <c r="T148" s="1334" t="s">
        <v>800</v>
      </c>
      <c r="U148" s="1275">
        <v>-11.6514704646506</v>
      </c>
      <c r="V148" s="1275"/>
    </row>
    <row r="149" spans="1:22" s="1308" customFormat="1" ht="11.25" hidden="1" customHeight="1" x14ac:dyDescent="0.2">
      <c r="A149" s="1018"/>
      <c r="B149" s="1021" t="s">
        <v>845</v>
      </c>
      <c r="C149" s="1275">
        <v>0.49685932948295886</v>
      </c>
      <c r="D149" s="1275">
        <v>-4.950072283765266</v>
      </c>
      <c r="E149" s="1275">
        <v>-0.17169135283087655</v>
      </c>
      <c r="F149" s="1275">
        <v>-2.6534304609004096</v>
      </c>
      <c r="G149" s="1275">
        <v>2.1891469888355459</v>
      </c>
      <c r="H149" s="1275">
        <v>-0.95017675130610257</v>
      </c>
      <c r="I149" s="1275">
        <v>8.7587541661074795</v>
      </c>
      <c r="J149" s="1275">
        <v>6.2053648819659912</v>
      </c>
      <c r="K149" s="1275">
        <v>-1.050340074103957</v>
      </c>
      <c r="L149" s="1018"/>
      <c r="M149" s="1021" t="s">
        <v>845</v>
      </c>
      <c r="N149" s="1275">
        <v>4.2672580309465218</v>
      </c>
      <c r="O149" s="1275">
        <v>2.3614184002817495</v>
      </c>
      <c r="P149" s="1275">
        <v>2.8662815126211569</v>
      </c>
      <c r="Q149" s="1275">
        <v>0.17344372169938538</v>
      </c>
      <c r="R149" s="1275">
        <v>0.37385277529384098</v>
      </c>
      <c r="S149" s="1275">
        <v>-6.6313901212851079E-2</v>
      </c>
      <c r="T149" s="1334" t="s">
        <v>800</v>
      </c>
      <c r="U149" s="1275">
        <v>-11.954585761967294</v>
      </c>
      <c r="V149" s="1275"/>
    </row>
    <row r="150" spans="1:22" s="1319" customFormat="1" ht="11.25" hidden="1" customHeight="1" x14ac:dyDescent="0.2">
      <c r="A150" s="1018"/>
      <c r="B150" s="1021" t="s">
        <v>846</v>
      </c>
      <c r="C150" s="1275">
        <v>1.5132513458617041</v>
      </c>
      <c r="D150" s="1275">
        <v>-5.1554107900920769</v>
      </c>
      <c r="E150" s="1275">
        <v>-0.28306148723297042</v>
      </c>
      <c r="F150" s="1275">
        <v>8.275049941558521</v>
      </c>
      <c r="G150" s="1275">
        <v>4.348014474176793</v>
      </c>
      <c r="H150" s="1275">
        <v>1.3215952664290711</v>
      </c>
      <c r="I150" s="1275">
        <v>8.9055233608442279</v>
      </c>
      <c r="J150" s="1275">
        <v>4.5581455220780782</v>
      </c>
      <c r="K150" s="1275">
        <v>-1.6529001609662686</v>
      </c>
      <c r="L150" s="1018"/>
      <c r="M150" s="1021" t="s">
        <v>846</v>
      </c>
      <c r="N150" s="1275">
        <v>2.0169367774949905</v>
      </c>
      <c r="O150" s="1275">
        <v>0.21436163465016023</v>
      </c>
      <c r="P150" s="1275">
        <v>-1.0695433465171504</v>
      </c>
      <c r="Q150" s="1275">
        <v>3.7061014499203111</v>
      </c>
      <c r="R150" s="1275">
        <v>-1.4768909657857705</v>
      </c>
      <c r="S150" s="1275">
        <v>-1.5132510988607919</v>
      </c>
      <c r="T150" s="1334" t="s">
        <v>800</v>
      </c>
      <c r="U150" s="1275">
        <v>-16.229045051748116</v>
      </c>
      <c r="V150" s="1275"/>
    </row>
    <row r="151" spans="1:22" s="1319" customFormat="1" ht="11.25" hidden="1" customHeight="1" x14ac:dyDescent="0.2">
      <c r="A151" s="1018"/>
      <c r="B151" s="1021" t="s">
        <v>847</v>
      </c>
      <c r="C151" s="1275">
        <v>1.8553693168340573</v>
      </c>
      <c r="D151" s="1275">
        <v>-5.0901327295512431</v>
      </c>
      <c r="E151" s="1275">
        <v>5.1233033190743527</v>
      </c>
      <c r="F151" s="1275">
        <v>5.3879289522681688</v>
      </c>
      <c r="G151" s="1275">
        <v>-5.7009205087522759</v>
      </c>
      <c r="H151" s="1275">
        <v>0.47461196508137959</v>
      </c>
      <c r="I151" s="1275">
        <v>2.0102261418884666</v>
      </c>
      <c r="J151" s="1275">
        <v>-5.0403669111687464</v>
      </c>
      <c r="K151" s="1275">
        <v>1.8033406877905946</v>
      </c>
      <c r="L151" s="1018"/>
      <c r="M151" s="1021" t="s">
        <v>847</v>
      </c>
      <c r="N151" s="1275">
        <v>3.7187705032599325</v>
      </c>
      <c r="O151" s="1275">
        <v>2.7460965730165867</v>
      </c>
      <c r="P151" s="1275">
        <v>2.3006112086054458</v>
      </c>
      <c r="Q151" s="1275">
        <v>-2.4023273588200595</v>
      </c>
      <c r="R151" s="1275">
        <v>4.004868635037127</v>
      </c>
      <c r="S151" s="1275">
        <v>-0.21501030364170504</v>
      </c>
      <c r="T151" s="1334" t="s">
        <v>800</v>
      </c>
      <c r="U151" s="1275">
        <v>-14.091695372299228</v>
      </c>
      <c r="V151" s="1275"/>
    </row>
    <row r="152" spans="1:22" s="1319" customFormat="1" ht="6.95" hidden="1" customHeight="1" x14ac:dyDescent="0.2">
      <c r="A152" s="1018"/>
      <c r="B152" s="1021"/>
      <c r="C152" s="1281"/>
      <c r="D152" s="1281"/>
      <c r="E152" s="1281"/>
      <c r="F152" s="1281"/>
      <c r="G152" s="1281"/>
      <c r="H152" s="1281"/>
      <c r="I152" s="1281"/>
      <c r="J152" s="1281"/>
      <c r="K152" s="1281"/>
      <c r="L152" s="1018"/>
      <c r="M152" s="1021"/>
      <c r="N152" s="1281"/>
      <c r="O152" s="1281"/>
      <c r="P152" s="1281"/>
      <c r="Q152" s="1281"/>
      <c r="R152" s="1281"/>
      <c r="S152" s="1281"/>
      <c r="T152" s="1334"/>
      <c r="U152" s="1281"/>
    </row>
    <row r="153" spans="1:22" s="1319" customFormat="1" ht="11.25" hidden="1" customHeight="1" x14ac:dyDescent="0.2">
      <c r="A153" s="2762">
        <v>2013</v>
      </c>
      <c r="B153" s="2763"/>
      <c r="C153" s="1281"/>
      <c r="D153" s="1281"/>
      <c r="E153" s="1281"/>
      <c r="F153" s="1281"/>
      <c r="G153" s="1281"/>
      <c r="H153" s="1281"/>
      <c r="I153" s="1281"/>
      <c r="J153" s="1281"/>
      <c r="K153" s="1281"/>
      <c r="L153" s="2762">
        <v>2013</v>
      </c>
      <c r="M153" s="2763"/>
      <c r="N153" s="1281"/>
      <c r="O153" s="1281"/>
      <c r="P153" s="1281"/>
      <c r="Q153" s="1281"/>
      <c r="R153" s="1281"/>
      <c r="S153" s="1281"/>
      <c r="T153" s="1334"/>
      <c r="U153" s="1281"/>
    </row>
    <row r="154" spans="1:22" s="1319" customFormat="1" ht="11.25" hidden="1" customHeight="1" x14ac:dyDescent="0.2">
      <c r="A154" s="1018"/>
      <c r="B154" s="1021" t="s">
        <v>843</v>
      </c>
      <c r="C154" s="1275">
        <v>0.92232905459199799</v>
      </c>
      <c r="D154" s="1275">
        <v>-1.6891134050529217</v>
      </c>
      <c r="E154" s="1275">
        <v>0.83214255343764876</v>
      </c>
      <c r="F154" s="1275">
        <v>-3.7889839312158813</v>
      </c>
      <c r="G154" s="1275">
        <v>-2.1660846113308025</v>
      </c>
      <c r="H154" s="1275">
        <v>0.79936267266569416</v>
      </c>
      <c r="I154" s="1275">
        <v>5.2785381547949157</v>
      </c>
      <c r="J154" s="1275">
        <v>5.188572061397295</v>
      </c>
      <c r="K154" s="1275">
        <v>-2.7671327745057539</v>
      </c>
      <c r="L154" s="1018"/>
      <c r="M154" s="1021" t="s">
        <v>843</v>
      </c>
      <c r="N154" s="1275">
        <v>0.85725359591440053</v>
      </c>
      <c r="O154" s="1275">
        <v>1.9240818223287022</v>
      </c>
      <c r="P154" s="1275">
        <v>1.0118870145922045</v>
      </c>
      <c r="Q154" s="1275">
        <v>4.0429297222824374</v>
      </c>
      <c r="R154" s="1275">
        <v>2.9074784704182122</v>
      </c>
      <c r="S154" s="1275">
        <v>8.512806823398634</v>
      </c>
      <c r="T154" s="1334" t="s">
        <v>800</v>
      </c>
      <c r="U154" s="1275"/>
      <c r="V154" s="1275"/>
    </row>
    <row r="155" spans="1:22" s="1319" customFormat="1" ht="11.25" hidden="1" customHeight="1" x14ac:dyDescent="0.2">
      <c r="A155" s="1018"/>
      <c r="B155" s="1021" t="s">
        <v>845</v>
      </c>
      <c r="C155" s="1275">
        <v>2.3446878657024826</v>
      </c>
      <c r="D155" s="1275">
        <v>-1.029622793907464</v>
      </c>
      <c r="E155" s="1275">
        <v>1.296576613554663</v>
      </c>
      <c r="F155" s="1275">
        <v>4.3906912584440647</v>
      </c>
      <c r="G155" s="1275">
        <v>1.6628125355780696</v>
      </c>
      <c r="H155" s="1275">
        <v>2.3025473890046584</v>
      </c>
      <c r="I155" s="1275">
        <v>-0.4796422804978846</v>
      </c>
      <c r="J155" s="1275">
        <v>11.276161137124603</v>
      </c>
      <c r="K155" s="1275">
        <v>0.10757707213370793</v>
      </c>
      <c r="L155" s="1018"/>
      <c r="M155" s="1021" t="s">
        <v>845</v>
      </c>
      <c r="N155" s="1275">
        <v>4.3532286838776031</v>
      </c>
      <c r="O155" s="1275">
        <v>0.75738467013562172</v>
      </c>
      <c r="P155" s="1275">
        <v>2.6556889154304599</v>
      </c>
      <c r="Q155" s="1275">
        <v>-1.8183995397448314</v>
      </c>
      <c r="R155" s="1275">
        <v>4.5205817715294359</v>
      </c>
      <c r="S155" s="1275">
        <v>0.843912896905465</v>
      </c>
      <c r="T155" s="1334" t="s">
        <v>800</v>
      </c>
      <c r="U155" s="1275">
        <v>4.4406384660593829</v>
      </c>
      <c r="V155" s="1275"/>
    </row>
    <row r="156" spans="1:22" s="1319" customFormat="1" ht="11.25" hidden="1" customHeight="1" x14ac:dyDescent="0.2">
      <c r="A156" s="1018"/>
      <c r="B156" s="1021" t="s">
        <v>846</v>
      </c>
      <c r="C156" s="1275">
        <v>0.22149983936756712</v>
      </c>
      <c r="D156" s="1275">
        <v>0.47250209980806801</v>
      </c>
      <c r="E156" s="1275">
        <v>2.380317134855602</v>
      </c>
      <c r="F156" s="1275">
        <v>-5.385776472015209</v>
      </c>
      <c r="G156" s="1275">
        <v>-0.4345986549856633</v>
      </c>
      <c r="H156" s="1275">
        <v>1.9188589674359093</v>
      </c>
      <c r="I156" s="1275">
        <v>0.37435984127036193</v>
      </c>
      <c r="J156" s="1275">
        <v>-0.46874735061838635</v>
      </c>
      <c r="K156" s="1275">
        <v>1.2012259904488758</v>
      </c>
      <c r="L156" s="1018"/>
      <c r="M156" s="1021" t="s">
        <v>846</v>
      </c>
      <c r="N156" s="1275">
        <v>6.6909930950183281</v>
      </c>
      <c r="O156" s="1275">
        <v>1.5022954458395503</v>
      </c>
      <c r="P156" s="1275">
        <v>2.7812867010876658</v>
      </c>
      <c r="Q156" s="1275">
        <v>0.27640672479930117</v>
      </c>
      <c r="R156" s="1275">
        <v>1.4426801028846796</v>
      </c>
      <c r="S156" s="1275">
        <v>-0.34244011942521979</v>
      </c>
      <c r="T156" s="1334" t="s">
        <v>800</v>
      </c>
      <c r="U156" s="1275">
        <v>4.8534804033283194</v>
      </c>
      <c r="V156" s="1275"/>
    </row>
    <row r="157" spans="1:22" s="1319" customFormat="1" ht="11.25" hidden="1" customHeight="1" x14ac:dyDescent="0.2">
      <c r="A157" s="1018"/>
      <c r="B157" s="1021" t="s">
        <v>847</v>
      </c>
      <c r="C157" s="1275">
        <v>-0.80713701787060188</v>
      </c>
      <c r="D157" s="1275">
        <v>-0.52513131212114672</v>
      </c>
      <c r="E157" s="1275">
        <v>-2.4792427358828775</v>
      </c>
      <c r="F157" s="1275">
        <v>-4.4563389578345749</v>
      </c>
      <c r="G157" s="1275">
        <v>15.30834682278504</v>
      </c>
      <c r="H157" s="1275">
        <v>0.70495311032688335</v>
      </c>
      <c r="I157" s="1275">
        <v>3.4031855064156105</v>
      </c>
      <c r="J157" s="1275">
        <v>2.0846561795186318</v>
      </c>
      <c r="K157" s="1275">
        <v>-2.9142421749995435</v>
      </c>
      <c r="L157" s="1018"/>
      <c r="M157" s="1021" t="s">
        <v>847</v>
      </c>
      <c r="N157" s="1275">
        <v>0.74378508935654963</v>
      </c>
      <c r="O157" s="1275">
        <v>0.4069349321117528</v>
      </c>
      <c r="P157" s="1275">
        <v>-1.0352065814840898</v>
      </c>
      <c r="Q157" s="1275">
        <v>-0.17293689014947233</v>
      </c>
      <c r="R157" s="1275">
        <v>-1.1990908966815823</v>
      </c>
      <c r="S157" s="1275">
        <v>-2.2414046894069628</v>
      </c>
      <c r="T157" s="1334" t="s">
        <v>800</v>
      </c>
      <c r="U157" s="1275">
        <v>3.7008524888449301</v>
      </c>
      <c r="V157" s="1275"/>
    </row>
    <row r="158" spans="1:22" s="1319" customFormat="1" ht="9" hidden="1" customHeight="1" x14ac:dyDescent="0.2">
      <c r="A158" s="1018"/>
      <c r="B158" s="1021"/>
      <c r="C158" s="1275"/>
      <c r="D158" s="1275"/>
      <c r="E158" s="1275"/>
      <c r="F158" s="1275"/>
      <c r="G158" s="1275"/>
      <c r="H158" s="1275"/>
      <c r="I158" s="1275"/>
      <c r="J158" s="1275"/>
      <c r="K158" s="1275"/>
      <c r="L158" s="1018"/>
      <c r="M158" s="1021"/>
      <c r="N158" s="1275"/>
      <c r="O158" s="1275"/>
      <c r="P158" s="1275"/>
      <c r="Q158" s="1275"/>
      <c r="R158" s="1275"/>
      <c r="S158" s="1275"/>
      <c r="T158" s="1334"/>
      <c r="U158" s="1275"/>
      <c r="V158" s="1275"/>
    </row>
    <row r="159" spans="1:22" s="1319" customFormat="1" ht="11.25" hidden="1" customHeight="1" x14ac:dyDescent="0.2">
      <c r="A159" s="2762">
        <v>2014</v>
      </c>
      <c r="B159" s="2763"/>
      <c r="C159" s="1281"/>
      <c r="D159" s="1281"/>
      <c r="E159" s="1281"/>
      <c r="F159" s="1281"/>
      <c r="G159" s="1281"/>
      <c r="H159" s="1281"/>
      <c r="I159" s="1281"/>
      <c r="J159" s="1281"/>
      <c r="K159" s="1281"/>
      <c r="L159" s="2762">
        <v>2014</v>
      </c>
      <c r="M159" s="2763"/>
      <c r="N159" s="1281"/>
      <c r="O159" s="1281"/>
      <c r="P159" s="1281"/>
      <c r="Q159" s="1281"/>
      <c r="R159" s="1281"/>
      <c r="S159" s="1281"/>
      <c r="T159" s="1334"/>
      <c r="U159" s="1281"/>
    </row>
    <row r="160" spans="1:22" s="1319" customFormat="1" ht="11.25" hidden="1" customHeight="1" x14ac:dyDescent="0.2">
      <c r="A160" s="1018"/>
      <c r="B160" s="1021" t="s">
        <v>843</v>
      </c>
      <c r="C160" s="1275">
        <v>1.3482441072255824</v>
      </c>
      <c r="D160" s="1275">
        <v>0.72876993693380143</v>
      </c>
      <c r="E160" s="1275">
        <v>3.927603408122593</v>
      </c>
      <c r="F160" s="1275">
        <v>5.3364155873991308</v>
      </c>
      <c r="G160" s="1275">
        <v>-0.65859306790090955</v>
      </c>
      <c r="H160" s="1275">
        <v>1.5394824630824644</v>
      </c>
      <c r="I160" s="1275">
        <v>3.5581834558656027</v>
      </c>
      <c r="J160" s="1275">
        <v>1.1209271325599985</v>
      </c>
      <c r="K160" s="1275">
        <v>0.65942262968108878</v>
      </c>
      <c r="L160" s="1018"/>
      <c r="M160" s="1021" t="s">
        <v>843</v>
      </c>
      <c r="N160" s="1275">
        <v>1.0511520165247958</v>
      </c>
      <c r="O160" s="1275">
        <v>0.28747209463853096</v>
      </c>
      <c r="P160" s="1275">
        <v>2.991292290606836</v>
      </c>
      <c r="Q160" s="1275">
        <v>-0.98285781862655597</v>
      </c>
      <c r="R160" s="1275">
        <v>-3.2575258493956341</v>
      </c>
      <c r="S160" s="1275">
        <v>-14.36893321586254</v>
      </c>
      <c r="T160" s="1334" t="s">
        <v>800</v>
      </c>
      <c r="U160" s="1275">
        <v>4.7653756254926805</v>
      </c>
      <c r="V160" s="1275"/>
    </row>
    <row r="161" spans="1:22" s="1319" customFormat="1" ht="11.25" hidden="1" customHeight="1" x14ac:dyDescent="0.2">
      <c r="A161" s="1018"/>
      <c r="B161" s="1021" t="s">
        <v>845</v>
      </c>
      <c r="C161" s="1275">
        <v>1.1255780089985308</v>
      </c>
      <c r="D161" s="1275">
        <v>0.77926658385054282</v>
      </c>
      <c r="E161" s="1275">
        <v>3.8198865341375381</v>
      </c>
      <c r="F161" s="1275">
        <v>7.5420068263376834</v>
      </c>
      <c r="G161" s="1275">
        <v>0.20694660031732326</v>
      </c>
      <c r="H161" s="1275">
        <v>0.30484206572720041</v>
      </c>
      <c r="I161" s="1275">
        <v>3.555311567559599</v>
      </c>
      <c r="J161" s="1275">
        <v>-3.1066322264466351</v>
      </c>
      <c r="K161" s="1275">
        <v>-2.1605097580272314</v>
      </c>
      <c r="L161" s="1018"/>
      <c r="M161" s="1021" t="s">
        <v>845</v>
      </c>
      <c r="N161" s="1275">
        <v>-1.5157540693497822</v>
      </c>
      <c r="O161" s="1275">
        <v>-0.88061749871003769</v>
      </c>
      <c r="P161" s="1275">
        <v>1.1698062554694246</v>
      </c>
      <c r="Q161" s="1275">
        <v>-1.6613414341858999</v>
      </c>
      <c r="R161" s="1275">
        <v>-4.1668321553855634</v>
      </c>
      <c r="S161" s="1275">
        <v>-7.763153538349016</v>
      </c>
      <c r="T161" s="1334" t="s">
        <v>800</v>
      </c>
      <c r="U161" s="1275">
        <v>-0.33538863963750032</v>
      </c>
      <c r="V161" s="1275"/>
    </row>
    <row r="162" spans="1:22" s="1319" customFormat="1" ht="11.25" hidden="1" customHeight="1" x14ac:dyDescent="0.2">
      <c r="A162" s="1018"/>
      <c r="B162" s="1021" t="s">
        <v>846</v>
      </c>
      <c r="C162" s="1275">
        <v>1.458316725680973</v>
      </c>
      <c r="D162" s="1275">
        <v>1.1833372412622225</v>
      </c>
      <c r="E162" s="1275">
        <v>4.317818452337761</v>
      </c>
      <c r="F162" s="1275">
        <v>0.39655464662622819</v>
      </c>
      <c r="G162" s="1275">
        <v>-1.8100970251051365</v>
      </c>
      <c r="H162" s="1275">
        <v>-0.18417314476076285</v>
      </c>
      <c r="I162" s="1275">
        <v>3.5553116324716285</v>
      </c>
      <c r="J162" s="1275">
        <v>3.2334352624961156</v>
      </c>
      <c r="K162" s="1275">
        <v>1.3404928367256588</v>
      </c>
      <c r="L162" s="1018"/>
      <c r="M162" s="1021" t="s">
        <v>846</v>
      </c>
      <c r="N162" s="1275">
        <v>-3.4974611861386222</v>
      </c>
      <c r="O162" s="1275">
        <v>1.680814009496757</v>
      </c>
      <c r="P162" s="1275">
        <v>0.24732547565821505</v>
      </c>
      <c r="Q162" s="1275">
        <v>-0.44350723353527144</v>
      </c>
      <c r="R162" s="1275">
        <v>0.48189311978723026</v>
      </c>
      <c r="S162" s="1275">
        <v>-6.366933884488418</v>
      </c>
      <c r="T162" s="1334" t="s">
        <v>800</v>
      </c>
      <c r="U162" s="1275">
        <v>1.9880853371468561</v>
      </c>
      <c r="V162" s="1275"/>
    </row>
    <row r="163" spans="1:22" s="1319" customFormat="1" ht="11.25" hidden="1" customHeight="1" x14ac:dyDescent="0.2">
      <c r="A163" s="1018"/>
      <c r="B163" s="1021" t="s">
        <v>847</v>
      </c>
      <c r="C163" s="1275">
        <v>0.82775987584446398</v>
      </c>
      <c r="D163" s="1275">
        <v>-0.34563777047651456</v>
      </c>
      <c r="E163" s="1275">
        <v>4.2230618046467043</v>
      </c>
      <c r="F163" s="1275">
        <v>0.93387998141287198</v>
      </c>
      <c r="G163" s="1275">
        <v>-6.4778100570202213</v>
      </c>
      <c r="H163" s="1275">
        <v>0.3552268167234871</v>
      </c>
      <c r="I163" s="1275">
        <v>1.0179017972571387</v>
      </c>
      <c r="J163" s="1275">
        <v>3.5078642446100474</v>
      </c>
      <c r="K163" s="1275">
        <v>-1.9843355871630024</v>
      </c>
      <c r="L163" s="1018"/>
      <c r="M163" s="1021" t="s">
        <v>847</v>
      </c>
      <c r="N163" s="1275">
        <v>0.54565297895425147</v>
      </c>
      <c r="O163" s="1275">
        <v>0.49009308063996571</v>
      </c>
      <c r="P163" s="1275">
        <v>2.2883218417545379</v>
      </c>
      <c r="Q163" s="1275">
        <v>-1.0843499695573939</v>
      </c>
      <c r="R163" s="1275">
        <v>-0.67040125585502608</v>
      </c>
      <c r="S163" s="1275">
        <v>-7.6734341739709748</v>
      </c>
      <c r="T163" s="1334" t="s">
        <v>800</v>
      </c>
      <c r="U163" s="1275">
        <v>-0.90825099349611094</v>
      </c>
      <c r="V163" s="1275"/>
    </row>
    <row r="164" spans="1:22" s="1319" customFormat="1" ht="6" hidden="1" customHeight="1" x14ac:dyDescent="0.2">
      <c r="A164" s="1018"/>
      <c r="B164" s="1021"/>
      <c r="C164" s="1275"/>
      <c r="D164" s="1275"/>
      <c r="E164" s="1275"/>
      <c r="F164" s="1275"/>
      <c r="G164" s="1275"/>
      <c r="H164" s="1275"/>
      <c r="I164" s="1275"/>
      <c r="J164" s="1275"/>
      <c r="K164" s="1275"/>
      <c r="L164" s="1018"/>
      <c r="M164" s="1021"/>
      <c r="N164" s="1275"/>
      <c r="O164" s="1275"/>
      <c r="P164" s="1275"/>
      <c r="Q164" s="1275"/>
      <c r="R164" s="1275"/>
      <c r="S164" s="1275"/>
      <c r="T164" s="1334"/>
      <c r="U164" s="1275"/>
      <c r="V164" s="1275"/>
    </row>
    <row r="165" spans="1:22" s="1319" customFormat="1" ht="11.25" hidden="1" customHeight="1" x14ac:dyDescent="0.2">
      <c r="A165" s="2762">
        <v>2015</v>
      </c>
      <c r="B165" s="2763"/>
      <c r="C165" s="1275"/>
      <c r="D165" s="1275"/>
      <c r="E165" s="1275"/>
      <c r="F165" s="1275"/>
      <c r="G165" s="1275"/>
      <c r="H165" s="1275"/>
      <c r="I165" s="1275"/>
      <c r="J165" s="1275"/>
      <c r="K165" s="1275"/>
      <c r="L165" s="2762">
        <v>2015</v>
      </c>
      <c r="M165" s="2763"/>
      <c r="N165" s="1275"/>
      <c r="O165" s="1275"/>
      <c r="P165" s="1275"/>
      <c r="Q165" s="1275"/>
      <c r="R165" s="1275"/>
      <c r="S165" s="1275"/>
      <c r="T165" s="1275"/>
      <c r="U165" s="1275"/>
      <c r="V165" s="1275"/>
    </row>
    <row r="166" spans="1:22" s="1319" customFormat="1" ht="11.25" hidden="1" customHeight="1" x14ac:dyDescent="0.2">
      <c r="A166" s="1018"/>
      <c r="B166" s="1021" t="s">
        <v>843</v>
      </c>
      <c r="C166" s="1275">
        <v>-1.4577603279502114</v>
      </c>
      <c r="D166" s="1275">
        <v>-0.55339007645592631</v>
      </c>
      <c r="E166" s="1275">
        <v>-1.7824866959810493</v>
      </c>
      <c r="F166" s="1275">
        <v>3.3992797419938796</v>
      </c>
      <c r="G166" s="1275">
        <v>-0.62596192118408567</v>
      </c>
      <c r="H166" s="1275">
        <v>-0.58955465944950447</v>
      </c>
      <c r="I166" s="1275">
        <v>-9.2428514798200467E-2</v>
      </c>
      <c r="J166" s="1275">
        <v>7.7127030050646823</v>
      </c>
      <c r="K166" s="1275">
        <v>2.7662826274644488</v>
      </c>
      <c r="L166" s="1018"/>
      <c r="M166" s="1021" t="s">
        <v>843</v>
      </c>
      <c r="N166" s="1275">
        <v>3.3684475325388803</v>
      </c>
      <c r="O166" s="1275">
        <v>-0.64874414778995515</v>
      </c>
      <c r="P166" s="1275">
        <v>1.394549749011702</v>
      </c>
      <c r="Q166" s="1275">
        <v>-0.33629531162124238</v>
      </c>
      <c r="R166" s="1275">
        <v>-24.394343954058144</v>
      </c>
      <c r="S166" s="1275">
        <v>-1.0350343969365241</v>
      </c>
      <c r="T166" s="1334" t="s">
        <v>800</v>
      </c>
      <c r="U166" s="1275">
        <v>-6.8516301327262568</v>
      </c>
      <c r="V166" s="1275"/>
    </row>
    <row r="167" spans="1:22" s="1319" customFormat="1" ht="11.25" hidden="1" customHeight="1" x14ac:dyDescent="0.2">
      <c r="A167" s="1018"/>
      <c r="B167" s="1021" t="s">
        <v>845</v>
      </c>
      <c r="C167" s="1275">
        <v>-0.78456176168677416</v>
      </c>
      <c r="D167" s="1275">
        <v>0.30228429063603812</v>
      </c>
      <c r="E167" s="1275">
        <v>1.9070145445565458</v>
      </c>
      <c r="F167" s="1275">
        <v>3.2012570153225965</v>
      </c>
      <c r="G167" s="1275">
        <v>-1.2117758565834862</v>
      </c>
      <c r="H167" s="1275">
        <v>-1.2736357132868648</v>
      </c>
      <c r="I167" s="1275">
        <v>0.86559710100144116</v>
      </c>
      <c r="J167" s="1275">
        <v>-2.6100065964150758</v>
      </c>
      <c r="K167" s="1275">
        <v>5.1703416605120651</v>
      </c>
      <c r="L167" s="1018"/>
      <c r="M167" s="1021" t="s">
        <v>845</v>
      </c>
      <c r="N167" s="1275">
        <v>6.5984071764741543</v>
      </c>
      <c r="O167" s="1275">
        <v>8.583461920206048E-2</v>
      </c>
      <c r="P167" s="1275">
        <v>0.2634462101337931</v>
      </c>
      <c r="Q167" s="1275">
        <v>1.5117098103748532</v>
      </c>
      <c r="R167" s="1275">
        <v>-25.626631915374247</v>
      </c>
      <c r="S167" s="1275">
        <v>7.5045423634632016</v>
      </c>
      <c r="T167" s="1334" t="s">
        <v>800</v>
      </c>
      <c r="U167" s="1275">
        <v>-1.187959930283327</v>
      </c>
      <c r="V167" s="1275"/>
    </row>
    <row r="168" spans="1:22" s="1319" customFormat="1" ht="11.25" hidden="1" customHeight="1" x14ac:dyDescent="0.2">
      <c r="A168" s="1018"/>
      <c r="B168" s="1021" t="s">
        <v>846</v>
      </c>
      <c r="C168" s="1275">
        <v>-0.67035031396086708</v>
      </c>
      <c r="D168" s="1275">
        <v>0.85291741976641333</v>
      </c>
      <c r="E168" s="1275">
        <v>2.1418121548805686</v>
      </c>
      <c r="F168" s="1275">
        <v>3.8011948963652316</v>
      </c>
      <c r="G168" s="1275">
        <v>1.6639539983552112</v>
      </c>
      <c r="H168" s="1275">
        <v>0.94858426582105437</v>
      </c>
      <c r="I168" s="1275">
        <v>1.3649317404772745</v>
      </c>
      <c r="J168" s="1275">
        <v>0.3050954352998474</v>
      </c>
      <c r="K168" s="1275">
        <v>-3.5591771639535352</v>
      </c>
      <c r="L168" s="1018"/>
      <c r="M168" s="1021" t="s">
        <v>846</v>
      </c>
      <c r="N168" s="1275">
        <v>7.8639650230127245</v>
      </c>
      <c r="O168" s="1275">
        <v>-1.4156786765032621</v>
      </c>
      <c r="P168" s="1275">
        <v>-0.27616127058118423</v>
      </c>
      <c r="Q168" s="1275">
        <v>-1.0882367123818284</v>
      </c>
      <c r="R168" s="1275">
        <v>-24.47340197283485</v>
      </c>
      <c r="S168" s="1275">
        <v>6.0640855756369376</v>
      </c>
      <c r="T168" s="1334" t="s">
        <v>800</v>
      </c>
      <c r="U168" s="1275">
        <v>-4.6085553166846722</v>
      </c>
      <c r="V168" s="1275"/>
    </row>
    <row r="169" spans="1:22" s="1319" customFormat="1" ht="11.25" hidden="1" customHeight="1" x14ac:dyDescent="0.2">
      <c r="A169" s="1018"/>
      <c r="B169" s="1021" t="s">
        <v>847</v>
      </c>
      <c r="C169" s="1275">
        <v>-0.79069048317387569</v>
      </c>
      <c r="D169" s="1275">
        <v>0.47917701482937503</v>
      </c>
      <c r="E169" s="1275">
        <v>4.0131949626598384E-2</v>
      </c>
      <c r="F169" s="1275">
        <v>2.8975351395396274</v>
      </c>
      <c r="G169" s="1275">
        <v>1.0219185831268618</v>
      </c>
      <c r="H169" s="1275">
        <v>-1.2574004592008237</v>
      </c>
      <c r="I169" s="1275">
        <v>1.5463151847125545</v>
      </c>
      <c r="J169" s="1275">
        <v>6.4153510452870535</v>
      </c>
      <c r="K169" s="1275">
        <v>-7.2060529154352224</v>
      </c>
      <c r="L169" s="1018"/>
      <c r="M169" s="1021" t="s">
        <v>847</v>
      </c>
      <c r="N169" s="1275">
        <v>9.5204883183296829</v>
      </c>
      <c r="O169" s="1275">
        <v>-2.3450083127514176E-2</v>
      </c>
      <c r="P169" s="1275">
        <v>2.0297068826726274</v>
      </c>
      <c r="Q169" s="1275">
        <v>0.49523527549817459</v>
      </c>
      <c r="R169" s="1275">
        <v>-26.022783914034221</v>
      </c>
      <c r="S169" s="1275">
        <v>4.7499018165324571</v>
      </c>
      <c r="T169" s="1334" t="s">
        <v>800</v>
      </c>
      <c r="U169" s="1275">
        <v>-7.0134986021169539</v>
      </c>
      <c r="V169" s="1275"/>
    </row>
    <row r="170" spans="1:22" s="1319" customFormat="1" ht="7.9" customHeight="1" x14ac:dyDescent="0.2">
      <c r="A170" s="1018"/>
      <c r="B170" s="1021"/>
      <c r="C170" s="1275"/>
      <c r="D170" s="1275"/>
      <c r="E170" s="1275"/>
      <c r="F170" s="1275"/>
      <c r="G170" s="1275"/>
      <c r="H170" s="1275"/>
      <c r="I170" s="1275"/>
      <c r="J170" s="1275"/>
      <c r="K170" s="1275"/>
      <c r="L170" s="1018"/>
      <c r="M170" s="1021"/>
      <c r="N170" s="1275"/>
      <c r="O170" s="1275"/>
      <c r="P170" s="1275"/>
      <c r="Q170" s="1275"/>
      <c r="R170" s="1275"/>
      <c r="S170" s="1275"/>
      <c r="T170" s="1334"/>
      <c r="U170" s="1275"/>
      <c r="V170" s="1275"/>
    </row>
    <row r="171" spans="1:22" s="1319" customFormat="1" ht="11.25" hidden="1" customHeight="1" x14ac:dyDescent="0.2">
      <c r="A171" s="2762">
        <v>2016</v>
      </c>
      <c r="B171" s="2763"/>
      <c r="C171" s="1275"/>
      <c r="D171" s="1275"/>
      <c r="E171" s="1275"/>
      <c r="F171" s="1275"/>
      <c r="G171" s="1275"/>
      <c r="H171" s="1275"/>
      <c r="I171" s="1275"/>
      <c r="J171" s="1275"/>
      <c r="K171" s="1275"/>
      <c r="L171" s="2762">
        <v>2016</v>
      </c>
      <c r="M171" s="2763"/>
      <c r="N171" s="1275"/>
      <c r="O171" s="1275"/>
      <c r="P171" s="1275"/>
      <c r="Q171" s="1275"/>
      <c r="R171" s="1275"/>
      <c r="S171" s="1275"/>
      <c r="T171" s="1275"/>
      <c r="U171" s="1275"/>
      <c r="V171" s="1275"/>
    </row>
    <row r="172" spans="1:22" s="1319" customFormat="1" ht="11.25" hidden="1" customHeight="1" x14ac:dyDescent="0.2">
      <c r="A172" s="1018"/>
      <c r="B172" s="1021" t="s">
        <v>843</v>
      </c>
      <c r="C172" s="1275">
        <v>2.4171987070806438</v>
      </c>
      <c r="D172" s="1275">
        <v>0.82896454425845434</v>
      </c>
      <c r="E172" s="1275">
        <v>4.5895764141253466</v>
      </c>
      <c r="F172" s="1275">
        <v>4.7195754082714103</v>
      </c>
      <c r="G172" s="1275">
        <v>-4.5599744294736269</v>
      </c>
      <c r="H172" s="1275">
        <v>3.7359252222555881</v>
      </c>
      <c r="I172" s="1275">
        <v>1.03180959934204</v>
      </c>
      <c r="J172" s="1275">
        <v>5.6635819740992162</v>
      </c>
      <c r="K172" s="1275">
        <v>-0.26842889310275098</v>
      </c>
      <c r="L172" s="1018"/>
      <c r="M172" s="1021" t="s">
        <v>843</v>
      </c>
      <c r="N172" s="1275">
        <v>3.5469087293502355</v>
      </c>
      <c r="O172" s="1275">
        <v>-0.76959049304915084</v>
      </c>
      <c r="P172" s="1275">
        <v>-4.2902631828283688E-2</v>
      </c>
      <c r="Q172" s="1275">
        <v>0.781960610175787</v>
      </c>
      <c r="R172" s="1275">
        <v>-1.0987467817422782</v>
      </c>
      <c r="S172" s="1275">
        <v>5.7604985213544495</v>
      </c>
      <c r="T172" s="1334" t="s">
        <v>800</v>
      </c>
      <c r="U172" s="1275">
        <v>9.6962101045710227</v>
      </c>
      <c r="V172" s="1275"/>
    </row>
    <row r="173" spans="1:22" s="1319" customFormat="1" ht="11.25" hidden="1" customHeight="1" x14ac:dyDescent="0.2">
      <c r="A173" s="1018"/>
      <c r="B173" s="1021" t="s">
        <v>845</v>
      </c>
      <c r="C173" s="1275">
        <v>2.0150762715305177</v>
      </c>
      <c r="D173" s="1275">
        <v>2.8030379468214193</v>
      </c>
      <c r="E173" s="1275">
        <v>1.5207993250667187</v>
      </c>
      <c r="F173" s="1275">
        <v>4.1284772206732043</v>
      </c>
      <c r="G173" s="1275">
        <v>-1.7141878896299687</v>
      </c>
      <c r="H173" s="1275">
        <v>4.8858580252324231</v>
      </c>
      <c r="I173" s="1275">
        <v>1.0158140003860012</v>
      </c>
      <c r="J173" s="1275">
        <v>5.1227590863379504</v>
      </c>
      <c r="K173" s="1275">
        <v>1.0879392796188085</v>
      </c>
      <c r="L173" s="1018"/>
      <c r="M173" s="1021" t="s">
        <v>845</v>
      </c>
      <c r="N173" s="1275">
        <v>3.7128462270422204</v>
      </c>
      <c r="O173" s="1275">
        <v>-0.74291142775098251</v>
      </c>
      <c r="P173" s="1275">
        <v>3.7889091663436005</v>
      </c>
      <c r="Q173" s="1275">
        <v>1.7017204138828959</v>
      </c>
      <c r="R173" s="1275">
        <v>1.778805349676631</v>
      </c>
      <c r="S173" s="1275">
        <v>0.31343878063425734</v>
      </c>
      <c r="T173" s="1334" t="s">
        <v>800</v>
      </c>
      <c r="U173" s="1275">
        <v>6.8748232823716791</v>
      </c>
      <c r="V173" s="1275"/>
    </row>
    <row r="174" spans="1:22" s="1319" customFormat="1" ht="11.25" hidden="1" customHeight="1" x14ac:dyDescent="0.2">
      <c r="A174" s="1018"/>
      <c r="B174" s="1021" t="s">
        <v>846</v>
      </c>
      <c r="C174" s="1275">
        <v>1.1963951269574835</v>
      </c>
      <c r="D174" s="1275">
        <v>-0.52661634146306824</v>
      </c>
      <c r="E174" s="1275">
        <v>0.85655310745345048</v>
      </c>
      <c r="F174" s="1275">
        <v>2.8373902952750285</v>
      </c>
      <c r="G174" s="1275">
        <v>-4.8215973056457813</v>
      </c>
      <c r="H174" s="1275">
        <v>2.2213605819637223</v>
      </c>
      <c r="I174" s="1275">
        <v>1.7124747527197854</v>
      </c>
      <c r="J174" s="1275">
        <v>3.0786949129814047</v>
      </c>
      <c r="K174" s="1275">
        <v>1.9377669287762274</v>
      </c>
      <c r="L174" s="1018"/>
      <c r="M174" s="1021" t="s">
        <v>846</v>
      </c>
      <c r="N174" s="1275">
        <v>4.1034506784890965</v>
      </c>
      <c r="O174" s="1275">
        <v>-0.28001287996781343</v>
      </c>
      <c r="P174" s="1275">
        <v>2.2498085619795631</v>
      </c>
      <c r="Q174" s="1275">
        <v>0.99091406545133509</v>
      </c>
      <c r="R174" s="1275">
        <v>1.7140329045731875</v>
      </c>
      <c r="S174" s="1275">
        <v>-0.92944350065170056</v>
      </c>
      <c r="T174" s="1334" t="s">
        <v>800</v>
      </c>
      <c r="U174" s="1275">
        <v>3.2811934299537597</v>
      </c>
      <c r="V174" s="1275"/>
    </row>
    <row r="175" spans="1:22" s="1319" customFormat="1" ht="11.25" hidden="1" customHeight="1" x14ac:dyDescent="0.2">
      <c r="A175" s="1018"/>
      <c r="B175" s="1021" t="s">
        <v>847</v>
      </c>
      <c r="C175" s="1275">
        <v>1.580882595632076</v>
      </c>
      <c r="D175" s="1275">
        <v>0.50164660760525237</v>
      </c>
      <c r="E175" s="1275">
        <v>4.0271652483003066</v>
      </c>
      <c r="F175" s="1275">
        <v>2.1943126836182785</v>
      </c>
      <c r="G175" s="1275">
        <v>-2.2855431644562145</v>
      </c>
      <c r="H175" s="1275">
        <v>-2.3065274865115128</v>
      </c>
      <c r="I175" s="1275">
        <v>5.0815826971966942</v>
      </c>
      <c r="J175" s="1275">
        <v>-3.5595824942261345</v>
      </c>
      <c r="K175" s="1275">
        <v>11.055194173911076</v>
      </c>
      <c r="L175" s="1018"/>
      <c r="M175" s="1021" t="s">
        <v>847</v>
      </c>
      <c r="N175" s="1275">
        <v>-2.0607242083536619</v>
      </c>
      <c r="O175" s="1275">
        <v>0.48557041887661967</v>
      </c>
      <c r="P175" s="1275">
        <v>1.7463448305644675</v>
      </c>
      <c r="Q175" s="1275">
        <v>0.22108875168957809</v>
      </c>
      <c r="R175" s="1275">
        <v>0.39655469241188257</v>
      </c>
      <c r="S175" s="1275">
        <v>0.27867848766148029</v>
      </c>
      <c r="T175" s="1334" t="s">
        <v>800</v>
      </c>
      <c r="U175" s="1275">
        <v>14.569356561222605</v>
      </c>
      <c r="V175" s="1275"/>
    </row>
    <row r="176" spans="1:22" s="1319" customFormat="1" ht="6" hidden="1" customHeight="1" x14ac:dyDescent="0.2">
      <c r="A176" s="1018"/>
      <c r="B176" s="1021"/>
      <c r="C176" s="1278"/>
      <c r="D176" s="1278"/>
      <c r="E176" s="1278"/>
      <c r="F176" s="1278"/>
      <c r="G176" s="1278"/>
      <c r="H176" s="1278"/>
      <c r="I176" s="1278"/>
      <c r="J176" s="1278"/>
      <c r="K176" s="1278"/>
      <c r="L176" s="1018"/>
      <c r="M176" s="1021"/>
      <c r="N176" s="1278"/>
      <c r="O176" s="1278"/>
      <c r="P176" s="1278"/>
      <c r="Q176" s="1278"/>
      <c r="R176" s="1278"/>
      <c r="S176" s="1278"/>
      <c r="T176" s="1278"/>
      <c r="U176" s="1278"/>
      <c r="V176" s="1275"/>
    </row>
    <row r="177" spans="1:22" s="1319" customFormat="1" ht="11.25" customHeight="1" x14ac:dyDescent="0.2">
      <c r="A177" s="2762">
        <v>2017</v>
      </c>
      <c r="B177" s="2763"/>
      <c r="C177" s="1275"/>
      <c r="D177" s="1275"/>
      <c r="E177" s="1275"/>
      <c r="F177" s="1275"/>
      <c r="G177" s="1275"/>
      <c r="H177" s="1275"/>
      <c r="I177" s="1275"/>
      <c r="J177" s="1275"/>
      <c r="K177" s="1275"/>
      <c r="L177" s="2762">
        <v>2017</v>
      </c>
      <c r="M177" s="2763"/>
      <c r="N177" s="1275"/>
      <c r="O177" s="1275"/>
      <c r="P177" s="1275"/>
      <c r="Q177" s="1275"/>
      <c r="R177" s="1275"/>
      <c r="S177" s="1275"/>
      <c r="T177" s="1275"/>
      <c r="U177" s="1275"/>
      <c r="V177" s="1275"/>
    </row>
    <row r="178" spans="1:22" s="1319" customFormat="1" ht="11.25" customHeight="1" x14ac:dyDescent="0.2">
      <c r="A178" s="1018"/>
      <c r="B178" s="1021" t="s">
        <v>843</v>
      </c>
      <c r="C178" s="1275">
        <f t="shared" ref="C178:K178" si="42">C97/C91*100-100</f>
        <v>1.6395580550387194</v>
      </c>
      <c r="D178" s="1275">
        <f t="shared" si="42"/>
        <v>-2.6163027446859104</v>
      </c>
      <c r="E178" s="1275">
        <f t="shared" si="42"/>
        <v>-0.18046958720468353</v>
      </c>
      <c r="F178" s="1275">
        <f t="shared" si="42"/>
        <v>1.327349518168603</v>
      </c>
      <c r="G178" s="1275">
        <f t="shared" si="42"/>
        <v>2.4296536032531719</v>
      </c>
      <c r="H178" s="1275">
        <f t="shared" si="42"/>
        <v>1.5769097590468562</v>
      </c>
      <c r="I178" s="1275">
        <f t="shared" si="42"/>
        <v>11.677011089099395</v>
      </c>
      <c r="J178" s="1275">
        <f t="shared" si="42"/>
        <v>3.0360824935575152</v>
      </c>
      <c r="K178" s="1275">
        <f t="shared" si="42"/>
        <v>2.1122188629008036</v>
      </c>
      <c r="L178" s="1018"/>
      <c r="M178" s="1021" t="s">
        <v>843</v>
      </c>
      <c r="N178" s="1275">
        <f t="shared" ref="N178:S181" si="43">N97/N91*100-100</f>
        <v>0.73666718733227299</v>
      </c>
      <c r="O178" s="1275">
        <f t="shared" si="43"/>
        <v>1.4484180210948097</v>
      </c>
      <c r="P178" s="1275">
        <f t="shared" si="43"/>
        <v>1.8082336564328756</v>
      </c>
      <c r="Q178" s="1275">
        <f t="shared" si="43"/>
        <v>3.458997545852398</v>
      </c>
      <c r="R178" s="1275">
        <f t="shared" si="43"/>
        <v>3.2015320922279784</v>
      </c>
      <c r="S178" s="1275">
        <f t="shared" si="43"/>
        <v>0.95730535964142405</v>
      </c>
      <c r="T178" s="1334" t="s">
        <v>800</v>
      </c>
      <c r="U178" s="1275">
        <f>U97/U91*100-100</f>
        <v>-4.4833238155795527</v>
      </c>
      <c r="V178" s="1275"/>
    </row>
    <row r="179" spans="1:22" s="1319" customFormat="1" ht="11.25" customHeight="1" x14ac:dyDescent="0.2">
      <c r="A179" s="1018"/>
      <c r="B179" s="1021" t="s">
        <v>845</v>
      </c>
      <c r="C179" s="1275">
        <f t="shared" ref="C179:K179" si="44">C98/C92*100-100</f>
        <v>1.0794585123886264</v>
      </c>
      <c r="D179" s="1275">
        <f t="shared" si="44"/>
        <v>-2.9343164007387941</v>
      </c>
      <c r="E179" s="1275">
        <f t="shared" si="44"/>
        <v>-0.2849757881239583</v>
      </c>
      <c r="F179" s="1275">
        <f t="shared" si="44"/>
        <v>2.0525948983631537</v>
      </c>
      <c r="G179" s="1275">
        <f t="shared" si="44"/>
        <v>4.3081828648885931</v>
      </c>
      <c r="H179" s="1275">
        <f t="shared" si="44"/>
        <v>5.3154220601661137</v>
      </c>
      <c r="I179" s="1275">
        <f t="shared" si="44"/>
        <v>3.2146503751656894</v>
      </c>
      <c r="J179" s="1275">
        <f t="shared" si="44"/>
        <v>1.7873807870545164</v>
      </c>
      <c r="K179" s="1275">
        <f t="shared" si="44"/>
        <v>1.3849299100577639</v>
      </c>
      <c r="L179" s="1018"/>
      <c r="M179" s="1021" t="s">
        <v>845</v>
      </c>
      <c r="N179" s="1275">
        <f t="shared" si="43"/>
        <v>0.90615190128660572</v>
      </c>
      <c r="O179" s="1275">
        <f t="shared" si="43"/>
        <v>2.077222068672512</v>
      </c>
      <c r="P179" s="1275">
        <f t="shared" si="43"/>
        <v>5.0370004555589958</v>
      </c>
      <c r="Q179" s="1275">
        <f t="shared" si="43"/>
        <v>11.837316684300944</v>
      </c>
      <c r="R179" s="1275">
        <f t="shared" si="43"/>
        <v>0.75241103605176818</v>
      </c>
      <c r="S179" s="1275">
        <f t="shared" si="43"/>
        <v>1.6706260518582638</v>
      </c>
      <c r="T179" s="1334" t="s">
        <v>800</v>
      </c>
      <c r="U179" s="1275">
        <f>U98/U92*100-100</f>
        <v>-5.6272117303212923</v>
      </c>
      <c r="V179" s="1275"/>
    </row>
    <row r="180" spans="1:22" s="1319" customFormat="1" ht="11.25" customHeight="1" x14ac:dyDescent="0.2">
      <c r="A180" s="1018"/>
      <c r="B180" s="1021" t="s">
        <v>846</v>
      </c>
      <c r="C180" s="1275">
        <f t="shared" ref="C180:K180" si="45">C99/C93*100-100</f>
        <v>1.8157691797380977</v>
      </c>
      <c r="D180" s="1275">
        <f t="shared" si="45"/>
        <v>-0.84407698523453689</v>
      </c>
      <c r="E180" s="1275">
        <f t="shared" si="45"/>
        <v>-0.39612697718017387</v>
      </c>
      <c r="F180" s="1275">
        <f t="shared" si="45"/>
        <v>2.4850408436140015</v>
      </c>
      <c r="G180" s="1275">
        <f t="shared" si="45"/>
        <v>1.1632476858201244</v>
      </c>
      <c r="H180" s="1275">
        <f t="shared" si="45"/>
        <v>3.0973168383381591</v>
      </c>
      <c r="I180" s="1275">
        <f t="shared" si="45"/>
        <v>2.9403139150047082</v>
      </c>
      <c r="J180" s="1275">
        <f t="shared" si="45"/>
        <v>7.8198961679298833</v>
      </c>
      <c r="K180" s="1275">
        <f t="shared" si="45"/>
        <v>-10.990804332898591</v>
      </c>
      <c r="L180" s="1018"/>
      <c r="M180" s="1021" t="s">
        <v>846</v>
      </c>
      <c r="N180" s="1275">
        <f t="shared" si="43"/>
        <v>3.6823129414850371</v>
      </c>
      <c r="O180" s="1275">
        <f t="shared" si="43"/>
        <v>1.1713819663294913</v>
      </c>
      <c r="P180" s="1275">
        <f t="shared" si="43"/>
        <v>-3.7106449735821201</v>
      </c>
      <c r="Q180" s="1275">
        <f t="shared" si="43"/>
        <v>11.257486766751697</v>
      </c>
      <c r="R180" s="1275">
        <f t="shared" si="43"/>
        <v>3.6588177168011669</v>
      </c>
      <c r="S180" s="1275">
        <f t="shared" si="43"/>
        <v>4.5097083550222408</v>
      </c>
      <c r="T180" s="1334" t="s">
        <v>800</v>
      </c>
      <c r="U180" s="1275">
        <f>U99/U93*100-100</f>
        <v>2.2861096931541027</v>
      </c>
      <c r="V180" s="1275"/>
    </row>
    <row r="181" spans="1:22" s="1319" customFormat="1" ht="11.25" customHeight="1" x14ac:dyDescent="0.2">
      <c r="A181" s="1018"/>
      <c r="B181" s="1021" t="s">
        <v>847</v>
      </c>
      <c r="C181" s="1275">
        <f t="shared" ref="C181:K181" si="46">C100/C94*100-100</f>
        <v>0.79244091131678829</v>
      </c>
      <c r="D181" s="1275">
        <f t="shared" si="46"/>
        <v>-3.4885130425582531</v>
      </c>
      <c r="E181" s="1275">
        <f t="shared" si="46"/>
        <v>-1.9448055818928225</v>
      </c>
      <c r="F181" s="1275">
        <f t="shared" si="46"/>
        <v>1.2467842420109605</v>
      </c>
      <c r="G181" s="1275">
        <f t="shared" si="46"/>
        <v>0.80924312639029949</v>
      </c>
      <c r="H181" s="1275">
        <f t="shared" si="46"/>
        <v>0.78234247801525214</v>
      </c>
      <c r="I181" s="1275">
        <f t="shared" si="46"/>
        <v>6.0625909569694159E-2</v>
      </c>
      <c r="J181" s="1275">
        <f t="shared" si="46"/>
        <v>17.840189470279896</v>
      </c>
      <c r="K181" s="1275">
        <f t="shared" si="46"/>
        <v>-0.793699258763084</v>
      </c>
      <c r="L181" s="1018"/>
      <c r="M181" s="1021" t="s">
        <v>847</v>
      </c>
      <c r="N181" s="1275">
        <f t="shared" si="43"/>
        <v>-1.5522480557421261</v>
      </c>
      <c r="O181" s="1275">
        <f t="shared" si="43"/>
        <v>0.27059428394085216</v>
      </c>
      <c r="P181" s="1275">
        <f t="shared" si="43"/>
        <v>2.6369111235790825</v>
      </c>
      <c r="Q181" s="1275">
        <f t="shared" si="43"/>
        <v>12.97828325984463</v>
      </c>
      <c r="R181" s="1275">
        <f t="shared" si="43"/>
        <v>1.8241147049974558</v>
      </c>
      <c r="S181" s="1275">
        <f t="shared" si="43"/>
        <v>3.8940435064111227</v>
      </c>
      <c r="T181" s="1334" t="s">
        <v>800</v>
      </c>
      <c r="U181" s="1275">
        <f>U100/U94*100-100</f>
        <v>-4.1809911332540679</v>
      </c>
      <c r="V181" s="1275"/>
    </row>
    <row r="182" spans="1:22" s="1319" customFormat="1" ht="11.25" hidden="1" customHeight="1" x14ac:dyDescent="0.2">
      <c r="A182" s="1018"/>
      <c r="B182" s="1021" t="s">
        <v>1379</v>
      </c>
      <c r="C182" s="1278" t="e">
        <f>#REF!/C103*100-100</f>
        <v>#REF!</v>
      </c>
      <c r="D182" s="1278" t="e">
        <f>#REF!/D103*100-100</f>
        <v>#REF!</v>
      </c>
      <c r="E182" s="1278" t="e">
        <f>#REF!/E103*100-100</f>
        <v>#REF!</v>
      </c>
      <c r="F182" s="1278" t="e">
        <f>#REF!/F103*100-100</f>
        <v>#REF!</v>
      </c>
      <c r="G182" s="1278" t="e">
        <f>#REF!/G103*100-100</f>
        <v>#REF!</v>
      </c>
      <c r="H182" s="1278" t="e">
        <f>#REF!/H103*100-100</f>
        <v>#REF!</v>
      </c>
      <c r="I182" s="1278" t="e">
        <f>#REF!/I103*100-100</f>
        <v>#REF!</v>
      </c>
      <c r="J182" s="1278" t="e">
        <f>#REF!/J103*100-100</f>
        <v>#REF!</v>
      </c>
      <c r="K182" s="1278" t="e">
        <f>#REF!/K103*100-100</f>
        <v>#REF!</v>
      </c>
      <c r="L182" s="1018"/>
      <c r="M182" s="1021" t="s">
        <v>1379</v>
      </c>
      <c r="N182" s="1278" t="e">
        <f>#REF!/N103*100-100</f>
        <v>#REF!</v>
      </c>
      <c r="O182" s="1278" t="e">
        <f>#REF!/O103*100-100</f>
        <v>#REF!</v>
      </c>
      <c r="P182" s="1278" t="e">
        <f>#REF!/P103*100-100</f>
        <v>#REF!</v>
      </c>
      <c r="Q182" s="1278" t="e">
        <f>#REF!/Q103*100-100</f>
        <v>#REF!</v>
      </c>
      <c r="R182" s="1278" t="e">
        <f>#REF!/R103*100-100</f>
        <v>#REF!</v>
      </c>
      <c r="S182" s="1278" t="e">
        <f>#REF!/S103*100-100</f>
        <v>#REF!</v>
      </c>
      <c r="T182" s="1278" t="e">
        <f>#REF!/T103*100-100</f>
        <v>#REF!</v>
      </c>
      <c r="U182" s="1278" t="e">
        <f>#REF!/U103*100-100</f>
        <v>#REF!</v>
      </c>
      <c r="V182" s="1275"/>
    </row>
    <row r="183" spans="1:22" s="1319" customFormat="1" ht="6.95" customHeight="1" x14ac:dyDescent="0.2">
      <c r="A183" s="1018"/>
      <c r="B183" s="1031"/>
      <c r="C183" s="1280"/>
      <c r="D183" s="1275"/>
      <c r="E183" s="1275"/>
      <c r="F183" s="1275"/>
      <c r="G183" s="1275"/>
      <c r="H183" s="1275"/>
      <c r="I183" s="1275"/>
      <c r="J183" s="1275"/>
      <c r="K183" s="1275"/>
      <c r="L183" s="1018"/>
      <c r="M183" s="1031"/>
      <c r="N183" s="1275"/>
      <c r="O183" s="1275"/>
      <c r="P183" s="1275"/>
      <c r="Q183" s="1275"/>
      <c r="R183" s="1275"/>
      <c r="S183" s="1275"/>
      <c r="T183" s="1334"/>
      <c r="U183" s="1275"/>
      <c r="V183" s="1275"/>
    </row>
    <row r="184" spans="1:22" s="1319" customFormat="1" ht="39.200000000000003" customHeight="1" x14ac:dyDescent="0.2">
      <c r="A184" s="2764" t="s">
        <v>1214</v>
      </c>
      <c r="B184" s="2764"/>
      <c r="C184" s="2764"/>
      <c r="D184" s="2764"/>
      <c r="E184" s="2764"/>
      <c r="F184" s="2764"/>
      <c r="G184" s="2764"/>
      <c r="H184" s="2764"/>
      <c r="I184" s="2764"/>
      <c r="J184" s="2764"/>
      <c r="K184" s="2764"/>
      <c r="L184" s="2702"/>
      <c r="M184" s="2703"/>
      <c r="N184" s="2703"/>
      <c r="O184" s="2703"/>
      <c r="P184" s="2703"/>
      <c r="Q184" s="2703"/>
      <c r="R184" s="2703"/>
      <c r="S184" s="2703"/>
      <c r="T184" s="2703"/>
      <c r="U184" s="2703"/>
      <c r="V184" s="1514"/>
    </row>
    <row r="185" spans="1:22" s="1319" customFormat="1" ht="11.25" customHeight="1" x14ac:dyDescent="0.2">
      <c r="S185" s="1282"/>
      <c r="T185" s="1282"/>
    </row>
    <row r="186" spans="1:22" s="1319" customFormat="1" ht="11.25" customHeight="1" x14ac:dyDescent="0.2">
      <c r="S186" s="1282"/>
      <c r="T186" s="1282"/>
    </row>
    <row r="187" spans="1:22" s="1319" customFormat="1" ht="11.25" customHeight="1" x14ac:dyDescent="0.2">
      <c r="S187" s="1282"/>
      <c r="T187" s="1282"/>
    </row>
    <row r="188" spans="1:22" s="1319" customFormat="1" ht="11.25" customHeight="1" x14ac:dyDescent="0.2">
      <c r="S188" s="1282"/>
      <c r="T188" s="1282"/>
    </row>
    <row r="189" spans="1:22" s="1319" customFormat="1" ht="11.25" customHeight="1" x14ac:dyDescent="0.2">
      <c r="S189" s="1282"/>
      <c r="T189" s="1282"/>
    </row>
    <row r="190" spans="1:22" s="1319" customFormat="1" ht="11.25" customHeight="1" x14ac:dyDescent="0.2">
      <c r="S190" s="1282"/>
      <c r="T190" s="1282"/>
    </row>
    <row r="191" spans="1:22" s="1319" customFormat="1" ht="11.25" customHeight="1" x14ac:dyDescent="0.2">
      <c r="S191" s="1282"/>
      <c r="T191" s="1282"/>
    </row>
    <row r="192" spans="1:22" s="1319" customFormat="1" ht="11.25" customHeight="1" x14ac:dyDescent="0.2">
      <c r="S192" s="1282"/>
      <c r="T192" s="1282"/>
    </row>
    <row r="193" spans="19:20" s="1319" customFormat="1" ht="11.25" customHeight="1" x14ac:dyDescent="0.2">
      <c r="S193" s="1282"/>
      <c r="T193" s="1282"/>
    </row>
    <row r="194" spans="19:20" s="1319" customFormat="1" ht="11.25" customHeight="1" x14ac:dyDescent="0.2">
      <c r="S194" s="1282"/>
      <c r="T194" s="1282"/>
    </row>
    <row r="195" spans="19:20" s="1319" customFormat="1" ht="11.25" customHeight="1" x14ac:dyDescent="0.2">
      <c r="S195" s="1282"/>
      <c r="T195" s="1282"/>
    </row>
    <row r="196" spans="19:20" s="1319" customFormat="1" ht="11.25" customHeight="1" x14ac:dyDescent="0.2">
      <c r="S196" s="1282"/>
      <c r="T196" s="1282"/>
    </row>
    <row r="197" spans="19:20" s="1319" customFormat="1" ht="11.25" customHeight="1" x14ac:dyDescent="0.2">
      <c r="S197" s="1282"/>
      <c r="T197" s="1282"/>
    </row>
    <row r="198" spans="19:20" s="1319" customFormat="1" ht="11.25" customHeight="1" x14ac:dyDescent="0.2">
      <c r="S198" s="1282"/>
      <c r="T198" s="1282"/>
    </row>
    <row r="199" spans="19:20" s="1319" customFormat="1" ht="11.25" customHeight="1" x14ac:dyDescent="0.2">
      <c r="S199" s="1282"/>
      <c r="T199" s="1282"/>
    </row>
    <row r="200" spans="19:20" s="1319" customFormat="1" ht="11.25" customHeight="1" x14ac:dyDescent="0.2">
      <c r="S200" s="1282"/>
      <c r="T200" s="1282"/>
    </row>
    <row r="201" spans="19:20" s="1319" customFormat="1" ht="11.25" customHeight="1" x14ac:dyDescent="0.2">
      <c r="S201" s="1282"/>
      <c r="T201" s="1282"/>
    </row>
    <row r="202" spans="19:20" s="1319" customFormat="1" ht="11.25" customHeight="1" x14ac:dyDescent="0.2">
      <c r="S202" s="1282"/>
      <c r="T202" s="1282"/>
    </row>
    <row r="203" spans="19:20" s="1319" customFormat="1" ht="11.25" customHeight="1" x14ac:dyDescent="0.2">
      <c r="S203" s="1282"/>
      <c r="T203" s="1282"/>
    </row>
    <row r="204" spans="19:20" s="1319" customFormat="1" ht="11.25" customHeight="1" x14ac:dyDescent="0.2">
      <c r="S204" s="1282"/>
      <c r="T204" s="1282"/>
    </row>
    <row r="205" spans="19:20" s="1319" customFormat="1" ht="11.25" customHeight="1" x14ac:dyDescent="0.2">
      <c r="S205" s="1282"/>
      <c r="T205" s="1282"/>
    </row>
    <row r="206" spans="19:20" s="1319" customFormat="1" ht="11.25" customHeight="1" x14ac:dyDescent="0.2">
      <c r="S206" s="1282"/>
      <c r="T206" s="1282"/>
    </row>
    <row r="207" spans="19:20" s="1319" customFormat="1" ht="11.25" customHeight="1" x14ac:dyDescent="0.2">
      <c r="S207" s="1282"/>
      <c r="T207" s="1282"/>
    </row>
    <row r="208" spans="19:20" s="1319" customFormat="1" ht="11.25" customHeight="1" x14ac:dyDescent="0.2">
      <c r="S208" s="1282"/>
      <c r="T208" s="1282"/>
    </row>
    <row r="209" spans="19:20" s="1319" customFormat="1" ht="11.25" customHeight="1" x14ac:dyDescent="0.2">
      <c r="S209" s="1282"/>
      <c r="T209" s="1282"/>
    </row>
    <row r="210" spans="19:20" s="1319" customFormat="1" ht="11.25" customHeight="1" x14ac:dyDescent="0.2">
      <c r="S210" s="1282"/>
      <c r="T210" s="1282"/>
    </row>
    <row r="211" spans="19:20" s="1319" customFormat="1" ht="11.25" customHeight="1" x14ac:dyDescent="0.2">
      <c r="S211" s="1282"/>
      <c r="T211" s="1282"/>
    </row>
    <row r="212" spans="19:20" s="1319" customFormat="1" ht="11.25" customHeight="1" x14ac:dyDescent="0.2">
      <c r="S212" s="1282"/>
      <c r="T212" s="1282"/>
    </row>
    <row r="213" spans="19:20" s="1319" customFormat="1" ht="11.25" customHeight="1" x14ac:dyDescent="0.2">
      <c r="S213" s="1282"/>
      <c r="T213" s="1282"/>
    </row>
    <row r="214" spans="19:20" s="1319" customFormat="1" ht="11.25" customHeight="1" x14ac:dyDescent="0.2">
      <c r="S214" s="1282"/>
      <c r="T214" s="1282"/>
    </row>
    <row r="215" spans="19:20" s="1319" customFormat="1" ht="11.25" customHeight="1" x14ac:dyDescent="0.2">
      <c r="S215" s="1282"/>
      <c r="T215" s="1282"/>
    </row>
    <row r="216" spans="19:20" s="1319" customFormat="1" ht="11.25" customHeight="1" x14ac:dyDescent="0.2">
      <c r="S216" s="1282"/>
      <c r="T216" s="1282"/>
    </row>
    <row r="217" spans="19:20" s="1319" customFormat="1" ht="11.25" customHeight="1" x14ac:dyDescent="0.2">
      <c r="S217" s="1282"/>
      <c r="T217" s="1282"/>
    </row>
    <row r="218" spans="19:20" s="1319" customFormat="1" ht="11.25" customHeight="1" x14ac:dyDescent="0.2">
      <c r="S218" s="1282"/>
      <c r="T218" s="1282"/>
    </row>
    <row r="219" spans="19:20" s="1319" customFormat="1" ht="11.25" customHeight="1" x14ac:dyDescent="0.2">
      <c r="S219" s="1282"/>
      <c r="T219" s="1282"/>
    </row>
    <row r="220" spans="19:20" s="1319" customFormat="1" ht="11.25" customHeight="1" x14ac:dyDescent="0.2">
      <c r="S220" s="1282"/>
      <c r="T220" s="1282"/>
    </row>
    <row r="221" spans="19:20" s="1319" customFormat="1" ht="11.25" customHeight="1" x14ac:dyDescent="0.2">
      <c r="S221" s="1282"/>
      <c r="T221" s="1282"/>
    </row>
    <row r="222" spans="19:20" s="1319" customFormat="1" ht="11.25" customHeight="1" x14ac:dyDescent="0.2">
      <c r="S222" s="1282"/>
      <c r="T222" s="1282"/>
    </row>
    <row r="223" spans="19:20" s="1319" customFormat="1" ht="11.25" customHeight="1" x14ac:dyDescent="0.2">
      <c r="S223" s="1282"/>
      <c r="T223" s="1282"/>
    </row>
    <row r="224" spans="19:20" s="1319" customFormat="1" ht="11.25" customHeight="1" x14ac:dyDescent="0.2">
      <c r="S224" s="1282"/>
      <c r="T224" s="1282"/>
    </row>
    <row r="225" spans="19:20" s="1319" customFormat="1" ht="11.25" customHeight="1" x14ac:dyDescent="0.2">
      <c r="S225" s="1282"/>
      <c r="T225" s="1282"/>
    </row>
    <row r="226" spans="19:20" s="1319" customFormat="1" ht="11.25" customHeight="1" x14ac:dyDescent="0.2">
      <c r="S226" s="1282"/>
      <c r="T226" s="1282"/>
    </row>
    <row r="227" spans="19:20" s="1319" customFormat="1" ht="11.25" customHeight="1" x14ac:dyDescent="0.2">
      <c r="S227" s="1282"/>
      <c r="T227" s="1282"/>
    </row>
    <row r="228" spans="19:20" s="1319" customFormat="1" ht="11.25" customHeight="1" x14ac:dyDescent="0.2">
      <c r="S228" s="1282"/>
      <c r="T228" s="1282"/>
    </row>
    <row r="229" spans="19:20" s="1319" customFormat="1" ht="11.25" customHeight="1" x14ac:dyDescent="0.2">
      <c r="S229" s="1282"/>
      <c r="T229" s="1282"/>
    </row>
    <row r="230" spans="19:20" s="1319" customFormat="1" ht="11.25" customHeight="1" x14ac:dyDescent="0.2">
      <c r="S230" s="1282"/>
      <c r="T230" s="1282"/>
    </row>
    <row r="231" spans="19:20" s="1319" customFormat="1" ht="11.25" customHeight="1" x14ac:dyDescent="0.2">
      <c r="S231" s="1282"/>
      <c r="T231" s="1282"/>
    </row>
    <row r="232" spans="19:20" s="1319" customFormat="1" ht="11.25" customHeight="1" x14ac:dyDescent="0.2">
      <c r="S232" s="1282"/>
      <c r="T232" s="1282"/>
    </row>
    <row r="233" spans="19:20" s="1319" customFormat="1" ht="11.25" customHeight="1" x14ac:dyDescent="0.2">
      <c r="S233" s="1282"/>
      <c r="T233" s="1282"/>
    </row>
    <row r="234" spans="19:20" s="1319" customFormat="1" ht="11.25" customHeight="1" x14ac:dyDescent="0.2">
      <c r="S234" s="1282"/>
      <c r="T234" s="1282"/>
    </row>
    <row r="235" spans="19:20" s="1319" customFormat="1" ht="11.25" customHeight="1" x14ac:dyDescent="0.2">
      <c r="S235" s="1282"/>
      <c r="T235" s="1282"/>
    </row>
    <row r="236" spans="19:20" s="1319" customFormat="1" ht="11.25" customHeight="1" x14ac:dyDescent="0.2">
      <c r="S236" s="1282"/>
      <c r="T236" s="1282"/>
    </row>
    <row r="237" spans="19:20" s="1319" customFormat="1" ht="11.25" customHeight="1" x14ac:dyDescent="0.2">
      <c r="S237" s="1282"/>
      <c r="T237" s="1282"/>
    </row>
    <row r="238" spans="19:20" s="1319" customFormat="1" ht="11.25" customHeight="1" x14ac:dyDescent="0.2">
      <c r="S238" s="1282"/>
      <c r="T238" s="1282"/>
    </row>
    <row r="239" spans="19:20" s="1319" customFormat="1" ht="11.25" customHeight="1" x14ac:dyDescent="0.2">
      <c r="S239" s="1282"/>
      <c r="T239" s="1282"/>
    </row>
    <row r="240" spans="19:20" s="1319" customFormat="1" ht="11.25" customHeight="1" x14ac:dyDescent="0.2">
      <c r="S240" s="1282"/>
      <c r="T240" s="1282"/>
    </row>
    <row r="241" spans="19:20" s="1319" customFormat="1" ht="11.25" customHeight="1" x14ac:dyDescent="0.2">
      <c r="S241" s="1282"/>
      <c r="T241" s="1282"/>
    </row>
    <row r="242" spans="19:20" s="1319" customFormat="1" ht="11.25" customHeight="1" x14ac:dyDescent="0.2">
      <c r="S242" s="1282"/>
      <c r="T242" s="1282"/>
    </row>
    <row r="243" spans="19:20" s="1319" customFormat="1" ht="11.25" customHeight="1" x14ac:dyDescent="0.2">
      <c r="S243" s="1282"/>
      <c r="T243" s="1282"/>
    </row>
    <row r="244" spans="19:20" s="1319" customFormat="1" ht="11.25" customHeight="1" x14ac:dyDescent="0.2">
      <c r="S244" s="1282"/>
      <c r="T244" s="1282"/>
    </row>
    <row r="245" spans="19:20" s="1319" customFormat="1" ht="11.25" customHeight="1" x14ac:dyDescent="0.2">
      <c r="S245" s="1282"/>
      <c r="T245" s="1282"/>
    </row>
    <row r="246" spans="19:20" s="1319" customFormat="1" ht="11.25" customHeight="1" x14ac:dyDescent="0.2">
      <c r="S246" s="1282"/>
      <c r="T246" s="1282"/>
    </row>
    <row r="247" spans="19:20" s="1319" customFormat="1" ht="11.25" customHeight="1" x14ac:dyDescent="0.2">
      <c r="S247" s="1282"/>
      <c r="T247" s="1282"/>
    </row>
    <row r="248" spans="19:20" s="1319" customFormat="1" ht="11.25" customHeight="1" x14ac:dyDescent="0.2">
      <c r="S248" s="1282"/>
      <c r="T248" s="1282"/>
    </row>
    <row r="249" spans="19:20" s="1319" customFormat="1" ht="11.25" customHeight="1" x14ac:dyDescent="0.2">
      <c r="S249" s="1282"/>
      <c r="T249" s="1282"/>
    </row>
    <row r="250" spans="19:20" s="1319" customFormat="1" ht="11.25" customHeight="1" x14ac:dyDescent="0.2">
      <c r="S250" s="1282"/>
      <c r="T250" s="1282"/>
    </row>
    <row r="251" spans="19:20" s="1319" customFormat="1" ht="11.25" customHeight="1" x14ac:dyDescent="0.2">
      <c r="S251" s="1282"/>
      <c r="T251" s="1282"/>
    </row>
    <row r="252" spans="19:20" s="1319" customFormat="1" ht="11.25" customHeight="1" x14ac:dyDescent="0.2">
      <c r="S252" s="1282"/>
      <c r="T252" s="1282"/>
    </row>
    <row r="253" spans="19:20" s="1319" customFormat="1" ht="11.25" customHeight="1" x14ac:dyDescent="0.2">
      <c r="S253" s="1282"/>
      <c r="T253" s="1282"/>
    </row>
    <row r="254" spans="19:20" s="1319" customFormat="1" ht="11.25" customHeight="1" x14ac:dyDescent="0.2">
      <c r="S254" s="1282"/>
      <c r="T254" s="1282"/>
    </row>
    <row r="255" spans="19:20" s="1319" customFormat="1" ht="11.25" customHeight="1" x14ac:dyDescent="0.2">
      <c r="S255" s="1282"/>
      <c r="T255" s="1282"/>
    </row>
    <row r="256" spans="19:20" s="1319" customFormat="1" ht="11.25" customHeight="1" x14ac:dyDescent="0.2">
      <c r="S256" s="1282"/>
      <c r="T256" s="1282"/>
    </row>
    <row r="257" spans="19:20" s="1319" customFormat="1" ht="11.25" customHeight="1" x14ac:dyDescent="0.2">
      <c r="S257" s="1282"/>
      <c r="T257" s="1282"/>
    </row>
    <row r="258" spans="19:20" s="1319" customFormat="1" ht="11.25" customHeight="1" x14ac:dyDescent="0.2">
      <c r="S258" s="1282"/>
      <c r="T258" s="1282"/>
    </row>
    <row r="259" spans="19:20" s="1319" customFormat="1" ht="11.25" customHeight="1" x14ac:dyDescent="0.2">
      <c r="S259" s="1282"/>
      <c r="T259" s="1282"/>
    </row>
    <row r="260" spans="19:20" s="1319" customFormat="1" ht="11.25" customHeight="1" x14ac:dyDescent="0.2">
      <c r="S260" s="1282"/>
      <c r="T260" s="1282"/>
    </row>
    <row r="261" spans="19:20" s="1319" customFormat="1" ht="11.25" customHeight="1" x14ac:dyDescent="0.2">
      <c r="S261" s="1282"/>
      <c r="T261" s="1282"/>
    </row>
    <row r="262" spans="19:20" s="1319" customFormat="1" ht="11.25" customHeight="1" x14ac:dyDescent="0.2">
      <c r="S262" s="1282"/>
      <c r="T262" s="1282"/>
    </row>
    <row r="263" spans="19:20" s="1319" customFormat="1" ht="11.25" customHeight="1" x14ac:dyDescent="0.2">
      <c r="S263" s="1282"/>
      <c r="T263" s="1282"/>
    </row>
    <row r="264" spans="19:20" s="1319" customFormat="1" ht="11.25" customHeight="1" x14ac:dyDescent="0.2">
      <c r="S264" s="1282"/>
      <c r="T264" s="1282"/>
    </row>
    <row r="265" spans="19:20" s="1319" customFormat="1" ht="11.25" customHeight="1" x14ac:dyDescent="0.2">
      <c r="S265" s="1282"/>
      <c r="T265" s="1282"/>
    </row>
    <row r="266" spans="19:20" s="1319" customFormat="1" ht="11.25" customHeight="1" x14ac:dyDescent="0.2">
      <c r="S266" s="1282"/>
      <c r="T266" s="1282"/>
    </row>
    <row r="267" spans="19:20" s="1319" customFormat="1" ht="11.25" customHeight="1" x14ac:dyDescent="0.2">
      <c r="S267" s="1282"/>
      <c r="T267" s="1282"/>
    </row>
    <row r="268" spans="19:20" s="1319" customFormat="1" ht="11.25" customHeight="1" x14ac:dyDescent="0.2">
      <c r="S268" s="1282"/>
      <c r="T268" s="1282"/>
    </row>
    <row r="269" spans="19:20" s="1319" customFormat="1" ht="11.25" customHeight="1" x14ac:dyDescent="0.2">
      <c r="S269" s="1282"/>
      <c r="T269" s="1282"/>
    </row>
    <row r="270" spans="19:20" s="1319" customFormat="1" ht="11.25" customHeight="1" x14ac:dyDescent="0.2">
      <c r="S270" s="1282"/>
      <c r="T270" s="1282"/>
    </row>
    <row r="271" spans="19:20" s="1319" customFormat="1" ht="11.25" customHeight="1" x14ac:dyDescent="0.2">
      <c r="S271" s="1282"/>
      <c r="T271" s="1282"/>
    </row>
    <row r="272" spans="19:20" s="1319" customFormat="1" ht="11.25" customHeight="1" x14ac:dyDescent="0.2">
      <c r="S272" s="1282"/>
      <c r="T272" s="1282"/>
    </row>
    <row r="273" spans="19:20" s="1319" customFormat="1" ht="11.25" customHeight="1" x14ac:dyDescent="0.2">
      <c r="S273" s="1282"/>
      <c r="T273" s="1282"/>
    </row>
    <row r="274" spans="19:20" s="1319" customFormat="1" ht="11.25" customHeight="1" x14ac:dyDescent="0.2">
      <c r="S274" s="1282"/>
      <c r="T274" s="1282"/>
    </row>
    <row r="275" spans="19:20" s="1319" customFormat="1" ht="11.25" customHeight="1" x14ac:dyDescent="0.2">
      <c r="S275" s="1282"/>
      <c r="T275" s="1282"/>
    </row>
    <row r="276" spans="19:20" s="1319" customFormat="1" ht="11.25" customHeight="1" x14ac:dyDescent="0.2">
      <c r="S276" s="1282"/>
      <c r="T276" s="1282"/>
    </row>
    <row r="277" spans="19:20" s="1319" customFormat="1" ht="11.25" customHeight="1" x14ac:dyDescent="0.2">
      <c r="S277" s="1282"/>
      <c r="T277" s="1282"/>
    </row>
    <row r="278" spans="19:20" s="1319" customFormat="1" ht="11.25" customHeight="1" x14ac:dyDescent="0.2">
      <c r="S278" s="1282"/>
      <c r="T278" s="1282"/>
    </row>
    <row r="279" spans="19:20" s="1319" customFormat="1" ht="11.25" customHeight="1" x14ac:dyDescent="0.2">
      <c r="S279" s="1282"/>
      <c r="T279" s="1282"/>
    </row>
    <row r="280" spans="19:20" s="1319" customFormat="1" ht="11.25" customHeight="1" x14ac:dyDescent="0.2">
      <c r="S280" s="1282"/>
      <c r="T280" s="1282"/>
    </row>
    <row r="281" spans="19:20" s="1319" customFormat="1" ht="11.25" customHeight="1" x14ac:dyDescent="0.2">
      <c r="S281" s="1282"/>
      <c r="T281" s="1282"/>
    </row>
    <row r="282" spans="19:20" s="1319" customFormat="1" ht="11.25" customHeight="1" x14ac:dyDescent="0.2">
      <c r="S282" s="1282"/>
      <c r="T282" s="1282"/>
    </row>
    <row r="283" spans="19:20" s="1319" customFormat="1" ht="11.25" customHeight="1" x14ac:dyDescent="0.2">
      <c r="S283" s="1282"/>
      <c r="T283" s="1282"/>
    </row>
    <row r="284" spans="19:20" s="1319" customFormat="1" ht="11.25" customHeight="1" x14ac:dyDescent="0.2">
      <c r="S284" s="1282"/>
      <c r="T284" s="1282"/>
    </row>
    <row r="285" spans="19:20" s="1319" customFormat="1" ht="11.25" customHeight="1" x14ac:dyDescent="0.2">
      <c r="S285" s="1282"/>
      <c r="T285" s="1282"/>
    </row>
    <row r="286" spans="19:20" s="1319" customFormat="1" ht="11.25" customHeight="1" x14ac:dyDescent="0.2">
      <c r="S286" s="1282"/>
      <c r="T286" s="1282"/>
    </row>
    <row r="287" spans="19:20" s="1319" customFormat="1" ht="11.25" customHeight="1" x14ac:dyDescent="0.2">
      <c r="S287" s="1282"/>
      <c r="T287" s="1282"/>
    </row>
    <row r="288" spans="19:20" s="1319" customFormat="1" ht="11.25" customHeight="1" x14ac:dyDescent="0.2">
      <c r="S288" s="1282"/>
      <c r="T288" s="1282"/>
    </row>
    <row r="289" spans="19:20" s="1319" customFormat="1" ht="11.25" customHeight="1" x14ac:dyDescent="0.2">
      <c r="S289" s="1282"/>
      <c r="T289" s="1282"/>
    </row>
    <row r="290" spans="19:20" s="1319" customFormat="1" ht="11.25" customHeight="1" x14ac:dyDescent="0.2">
      <c r="S290" s="1282"/>
      <c r="T290" s="1282"/>
    </row>
    <row r="291" spans="19:20" s="1319" customFormat="1" ht="11.25" customHeight="1" x14ac:dyDescent="0.2">
      <c r="S291" s="1282"/>
      <c r="T291" s="1282"/>
    </row>
    <row r="292" spans="19:20" s="1319" customFormat="1" ht="11.25" customHeight="1" x14ac:dyDescent="0.2">
      <c r="S292" s="1282"/>
      <c r="T292" s="1282"/>
    </row>
    <row r="293" spans="19:20" s="1319" customFormat="1" ht="11.25" customHeight="1" x14ac:dyDescent="0.2">
      <c r="S293" s="1282"/>
      <c r="T293" s="1282"/>
    </row>
    <row r="294" spans="19:20" s="1319" customFormat="1" ht="11.25" customHeight="1" x14ac:dyDescent="0.2">
      <c r="S294" s="1282"/>
      <c r="T294" s="1282"/>
    </row>
    <row r="295" spans="19:20" s="1319" customFormat="1" ht="11.25" customHeight="1" x14ac:dyDescent="0.2">
      <c r="S295" s="1282"/>
      <c r="T295" s="1282"/>
    </row>
    <row r="296" spans="19:20" s="1319" customFormat="1" ht="11.25" customHeight="1" x14ac:dyDescent="0.2">
      <c r="S296" s="1282"/>
      <c r="T296" s="1282"/>
    </row>
    <row r="297" spans="19:20" s="1319" customFormat="1" ht="11.25" customHeight="1" x14ac:dyDescent="0.2">
      <c r="S297" s="1282"/>
      <c r="T297" s="1282"/>
    </row>
    <row r="298" spans="19:20" s="1319" customFormat="1" ht="11.25" customHeight="1" x14ac:dyDescent="0.2">
      <c r="S298" s="1282"/>
      <c r="T298" s="1282"/>
    </row>
  </sheetData>
  <mergeCells count="130">
    <mergeCell ref="A184:K184"/>
    <mergeCell ref="L184:U184"/>
    <mergeCell ref="A171:B171"/>
    <mergeCell ref="L171:M171"/>
    <mergeCell ref="A177:B177"/>
    <mergeCell ref="L177:M177"/>
    <mergeCell ref="A153:B153"/>
    <mergeCell ref="L153:M153"/>
    <mergeCell ref="A159:B159"/>
    <mergeCell ref="L159:M159"/>
    <mergeCell ref="A165:B165"/>
    <mergeCell ref="L165:M165"/>
    <mergeCell ref="A135:B135"/>
    <mergeCell ref="L135:M135"/>
    <mergeCell ref="A141:B141"/>
    <mergeCell ref="L141:M141"/>
    <mergeCell ref="A147:B147"/>
    <mergeCell ref="L147:M147"/>
    <mergeCell ref="A121:B121"/>
    <mergeCell ref="L121:M121"/>
    <mergeCell ref="A123:B123"/>
    <mergeCell ref="L123:M123"/>
    <mergeCell ref="A129:B129"/>
    <mergeCell ref="L129:M129"/>
    <mergeCell ref="A118:B118"/>
    <mergeCell ref="L118:M118"/>
    <mergeCell ref="A119:B119"/>
    <mergeCell ref="L119:M119"/>
    <mergeCell ref="A120:B120"/>
    <mergeCell ref="L120:M120"/>
    <mergeCell ref="A115:B115"/>
    <mergeCell ref="L115:M115"/>
    <mergeCell ref="A116:B116"/>
    <mergeCell ref="L116:M116"/>
    <mergeCell ref="A117:B117"/>
    <mergeCell ref="L117:M117"/>
    <mergeCell ref="A112:B112"/>
    <mergeCell ref="L112:M112"/>
    <mergeCell ref="A113:B113"/>
    <mergeCell ref="L113:M113"/>
    <mergeCell ref="A114:B114"/>
    <mergeCell ref="L114:M114"/>
    <mergeCell ref="A109:B109"/>
    <mergeCell ref="L109:M109"/>
    <mergeCell ref="A110:B110"/>
    <mergeCell ref="L110:M110"/>
    <mergeCell ref="A111:B111"/>
    <mergeCell ref="L111:M111"/>
    <mergeCell ref="A96:B96"/>
    <mergeCell ref="L96:M96"/>
    <mergeCell ref="C105:K105"/>
    <mergeCell ref="A108:B108"/>
    <mergeCell ref="L108:M108"/>
    <mergeCell ref="A78:B78"/>
    <mergeCell ref="L78:M78"/>
    <mergeCell ref="A84:B84"/>
    <mergeCell ref="L84:M84"/>
    <mergeCell ref="A90:B90"/>
    <mergeCell ref="L90:M90"/>
    <mergeCell ref="A60:B60"/>
    <mergeCell ref="L60:M60"/>
    <mergeCell ref="A66:B66"/>
    <mergeCell ref="L66:M66"/>
    <mergeCell ref="A72:B72"/>
    <mergeCell ref="L72:M72"/>
    <mergeCell ref="A42:B42"/>
    <mergeCell ref="L42:M42"/>
    <mergeCell ref="A48:B48"/>
    <mergeCell ref="L48:M48"/>
    <mergeCell ref="A54:B54"/>
    <mergeCell ref="L54:M54"/>
    <mergeCell ref="A33:B33"/>
    <mergeCell ref="L33:M33"/>
    <mergeCell ref="A34:B34"/>
    <mergeCell ref="L34:M34"/>
    <mergeCell ref="A36:B36"/>
    <mergeCell ref="L36:M36"/>
    <mergeCell ref="A30:B30"/>
    <mergeCell ref="L30:M30"/>
    <mergeCell ref="A31:B31"/>
    <mergeCell ref="L31:M31"/>
    <mergeCell ref="A32:B32"/>
    <mergeCell ref="L32:M32"/>
    <mergeCell ref="A27:B27"/>
    <mergeCell ref="L27:M27"/>
    <mergeCell ref="A28:B28"/>
    <mergeCell ref="L28:M28"/>
    <mergeCell ref="A29:B29"/>
    <mergeCell ref="L29:M29"/>
    <mergeCell ref="A24:B24"/>
    <mergeCell ref="L24:M24"/>
    <mergeCell ref="A25:B25"/>
    <mergeCell ref="L25:M25"/>
    <mergeCell ref="A26:B26"/>
    <mergeCell ref="L26:M26"/>
    <mergeCell ref="A22:B22"/>
    <mergeCell ref="L22:M22"/>
    <mergeCell ref="A23:B23"/>
    <mergeCell ref="L23:M23"/>
    <mergeCell ref="T11:T16"/>
    <mergeCell ref="U11:U16"/>
    <mergeCell ref="C18:K18"/>
    <mergeCell ref="N18:U18"/>
    <mergeCell ref="A20:B20"/>
    <mergeCell ref="L20:M20"/>
    <mergeCell ref="N11:N16"/>
    <mergeCell ref="O11:O16"/>
    <mergeCell ref="P11:P16"/>
    <mergeCell ref="Q11:Q16"/>
    <mergeCell ref="R11:R16"/>
    <mergeCell ref="S11:S16"/>
    <mergeCell ref="D11:D16"/>
    <mergeCell ref="E11:E16"/>
    <mergeCell ref="F11:F16"/>
    <mergeCell ref="G11:G16"/>
    <mergeCell ref="H11:H16"/>
    <mergeCell ref="I11:I16"/>
    <mergeCell ref="J11:J16"/>
    <mergeCell ref="K11:K16"/>
    <mergeCell ref="A21:B21"/>
    <mergeCell ref="A2:K2"/>
    <mergeCell ref="A4:K4"/>
    <mergeCell ref="A5:K5"/>
    <mergeCell ref="A7:K7"/>
    <mergeCell ref="L7:V7"/>
    <mergeCell ref="A8:K8"/>
    <mergeCell ref="L8:V8"/>
    <mergeCell ref="D10:K10"/>
    <mergeCell ref="N10:U10"/>
    <mergeCell ref="L21:M21"/>
  </mergeCells>
  <pageMargins left="0.59055118110236227" right="0.59055118110236227" top="0.59055118110236227" bottom="0.39370078740157483" header="0.31496062992125984" footer="0.31496062992125984"/>
  <pageSetup paperSize="9" scale="85" fitToWidth="2" orientation="portrait" horizontalDpi="1200" verticalDpi="1200" r:id="rId1"/>
  <headerFooter alignWithMargins="0"/>
  <colBreaks count="1" manualBreakCount="1">
    <brk id="11" max="148" man="1"/>
  </colBreaks>
  <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workbookViewId="0"/>
  </sheetViews>
  <sheetFormatPr baseColWidth="10" defaultColWidth="11.5703125" defaultRowHeight="12.75" x14ac:dyDescent="0.2"/>
  <cols>
    <col min="1" max="16384" width="11.5703125" style="2094"/>
  </cols>
  <sheetData/>
  <pageMargins left="0.78740157499999996" right="0.78740157499999996" top="0.984251969" bottom="0.984251969" header="0.4921259845" footer="0.4921259845"/>
  <pageSetup paperSize="9" orientation="portrait" r:id="rId1"/>
  <headerFooter alignWithMargins="0"/>
  <drawing r:id="rId2"/>
  <legacyDrawing r:id="rId3"/>
  <oleObjects>
    <mc:AlternateContent xmlns:mc="http://schemas.openxmlformats.org/markup-compatibility/2006">
      <mc:Choice Requires="x14">
        <oleObject progId="Dokument" shapeId="1302530" r:id="rId4">
          <objectPr defaultSize="0" autoPict="0" r:id="rId5">
            <anchor moveWithCells="1">
              <from>
                <xdr:col>0</xdr:col>
                <xdr:colOff>0</xdr:colOff>
                <xdr:row>0</xdr:row>
                <xdr:rowOff>0</xdr:rowOff>
              </from>
              <to>
                <xdr:col>6</xdr:col>
                <xdr:colOff>657225</xdr:colOff>
                <xdr:row>49</xdr:row>
                <xdr:rowOff>38100</xdr:rowOff>
              </to>
            </anchor>
          </objectPr>
        </oleObject>
      </mc:Choice>
      <mc:Fallback>
        <oleObject progId="Dokument" shapeId="1302530" r:id="rId4"/>
      </mc:Fallback>
    </mc:AlternateContent>
  </oleObjec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9">
    <tabColor theme="0" tint="-0.14999847407452621"/>
    <pageSetUpPr fitToPage="1"/>
  </sheetPr>
  <dimension ref="A1:I171"/>
  <sheetViews>
    <sheetView zoomScale="115" zoomScaleNormal="100" zoomScaleSheetLayoutView="55" workbookViewId="0">
      <selection sqref="A1:H1"/>
    </sheetView>
  </sheetViews>
  <sheetFormatPr baseColWidth="10" defaultColWidth="11.28515625" defaultRowHeight="11.25" customHeight="1" x14ac:dyDescent="0.25"/>
  <cols>
    <col min="1" max="2" width="5.7109375" style="2" customWidth="1"/>
    <col min="3" max="8" width="13.28515625" style="2" customWidth="1"/>
    <col min="9" max="16384" width="11.28515625" style="2"/>
  </cols>
  <sheetData>
    <row r="1" spans="1:8" ht="11.25" customHeight="1" x14ac:dyDescent="0.25">
      <c r="A1" s="2427" t="s">
        <v>1377</v>
      </c>
      <c r="B1" s="2427"/>
      <c r="C1" s="2427"/>
      <c r="D1" s="2427"/>
      <c r="E1" s="2427"/>
      <c r="F1" s="2427"/>
      <c r="G1" s="2427"/>
      <c r="H1" s="2427"/>
    </row>
    <row r="2" spans="1:8" s="4" customFormat="1" ht="11.25" customHeight="1" x14ac:dyDescent="0.3">
      <c r="A2" s="2421" t="s">
        <v>17</v>
      </c>
      <c r="B2" s="2421"/>
      <c r="C2" s="2421"/>
      <c r="D2" s="2421"/>
      <c r="E2" s="2421"/>
      <c r="F2" s="2421"/>
      <c r="G2" s="2421"/>
      <c r="H2" s="2421"/>
    </row>
    <row r="3" spans="1:8" s="4" customFormat="1" ht="11.25" customHeight="1" x14ac:dyDescent="0.3">
      <c r="A3" s="2490" t="s">
        <v>18</v>
      </c>
      <c r="B3" s="2490"/>
      <c r="C3" s="2490"/>
      <c r="D3" s="2490"/>
      <c r="E3" s="2490"/>
      <c r="F3" s="2490"/>
      <c r="G3" s="2490"/>
      <c r="H3" s="2490"/>
    </row>
    <row r="4" spans="1:8" s="4" customFormat="1" ht="11.25" customHeight="1" x14ac:dyDescent="0.3">
      <c r="A4" s="2423" t="s">
        <v>1168</v>
      </c>
      <c r="B4" s="2423"/>
      <c r="C4" s="2423"/>
      <c r="D4" s="2423"/>
      <c r="E4" s="2423"/>
      <c r="F4" s="2423"/>
      <c r="G4" s="2423"/>
      <c r="H4" s="2423"/>
    </row>
    <row r="5" spans="1:8" s="11" customFormat="1" ht="8.1" customHeight="1" x14ac:dyDescent="0.25">
      <c r="A5" s="7"/>
      <c r="B5" s="8"/>
      <c r="C5" s="9"/>
      <c r="D5" s="9"/>
      <c r="E5" s="9"/>
      <c r="F5" s="9"/>
      <c r="G5" s="9"/>
      <c r="H5" s="10"/>
    </row>
    <row r="6" spans="1:8" s="11" customFormat="1" ht="11.25" customHeight="1" x14ac:dyDescent="0.25">
      <c r="A6" s="2422" t="s">
        <v>19</v>
      </c>
      <c r="B6" s="2422"/>
      <c r="C6" s="2422"/>
      <c r="D6" s="2422"/>
      <c r="E6" s="2422"/>
      <c r="F6" s="2422"/>
      <c r="G6" s="2422"/>
      <c r="H6" s="2422"/>
    </row>
    <row r="7" spans="1:8" ht="11.25" customHeight="1" x14ac:dyDescent="0.25">
      <c r="A7" s="13"/>
      <c r="B7" s="5"/>
      <c r="C7" s="13"/>
      <c r="D7" s="13"/>
      <c r="E7" s="13"/>
      <c r="F7" s="13"/>
      <c r="G7" s="13"/>
      <c r="H7" s="5"/>
    </row>
    <row r="8" spans="1:8" ht="11.25" customHeight="1" x14ac:dyDescent="0.25">
      <c r="A8" s="14"/>
      <c r="B8" s="15"/>
      <c r="C8" s="16"/>
      <c r="D8" s="17" t="s">
        <v>519</v>
      </c>
      <c r="E8" s="18"/>
      <c r="F8" s="18"/>
      <c r="G8" s="18"/>
      <c r="H8" s="18"/>
    </row>
    <row r="9" spans="1:8" ht="11.25" customHeight="1" x14ac:dyDescent="0.25">
      <c r="A9" s="19" t="s">
        <v>520</v>
      </c>
      <c r="B9" s="20"/>
      <c r="C9" s="21"/>
      <c r="D9" s="22" t="s">
        <v>521</v>
      </c>
      <c r="E9" s="23"/>
      <c r="F9" s="23"/>
      <c r="G9" s="23"/>
      <c r="H9" s="23"/>
    </row>
    <row r="10" spans="1:8" ht="11.25" customHeight="1" x14ac:dyDescent="0.25">
      <c r="A10" s="23" t="s">
        <v>522</v>
      </c>
      <c r="B10" s="19"/>
      <c r="C10" s="24" t="s">
        <v>523</v>
      </c>
      <c r="D10" s="25" t="s">
        <v>524</v>
      </c>
      <c r="E10" s="17" t="s">
        <v>525</v>
      </c>
      <c r="F10" s="18"/>
      <c r="G10" s="18"/>
      <c r="H10" s="25" t="s">
        <v>962</v>
      </c>
    </row>
    <row r="11" spans="1:8" ht="11.25" customHeight="1" x14ac:dyDescent="0.25">
      <c r="A11" s="19"/>
      <c r="B11" s="19"/>
      <c r="C11" s="26"/>
      <c r="D11" s="24" t="s">
        <v>720</v>
      </c>
      <c r="E11" s="27" t="s">
        <v>528</v>
      </c>
      <c r="F11" s="23"/>
      <c r="G11" s="19"/>
      <c r="H11" s="24" t="s">
        <v>526</v>
      </c>
    </row>
    <row r="12" spans="1:8" ht="11.25" customHeight="1" x14ac:dyDescent="0.25">
      <c r="A12" s="28" t="s">
        <v>530</v>
      </c>
      <c r="B12" s="28"/>
      <c r="C12" s="26"/>
      <c r="D12" s="26"/>
      <c r="E12" s="24" t="s">
        <v>531</v>
      </c>
      <c r="F12" s="25" t="s">
        <v>324</v>
      </c>
      <c r="G12" s="25" t="s">
        <v>326</v>
      </c>
      <c r="H12" s="24" t="s">
        <v>529</v>
      </c>
    </row>
    <row r="13" spans="1:8" ht="11.25" customHeight="1" x14ac:dyDescent="0.25">
      <c r="A13" s="23" t="s">
        <v>534</v>
      </c>
      <c r="B13" s="28"/>
      <c r="C13" s="26" t="s">
        <v>535</v>
      </c>
      <c r="D13" s="26" t="s">
        <v>536</v>
      </c>
      <c r="E13" s="26"/>
      <c r="F13" s="26" t="s">
        <v>327</v>
      </c>
      <c r="G13" s="26" t="s">
        <v>327</v>
      </c>
      <c r="H13" s="26"/>
    </row>
    <row r="14" spans="1:8" ht="11.25" customHeight="1" x14ac:dyDescent="0.25">
      <c r="A14" s="29"/>
      <c r="B14" s="30"/>
      <c r="C14" s="31"/>
      <c r="D14" s="32" t="s">
        <v>721</v>
      </c>
      <c r="E14" s="32" t="s">
        <v>539</v>
      </c>
      <c r="F14" s="32" t="s">
        <v>325</v>
      </c>
      <c r="G14" s="32" t="s">
        <v>328</v>
      </c>
      <c r="H14" s="32" t="s">
        <v>963</v>
      </c>
    </row>
    <row r="15" spans="1:8" ht="11.25" hidden="1" customHeight="1" x14ac:dyDescent="0.25">
      <c r="A15" s="34"/>
      <c r="B15" s="34"/>
      <c r="C15" s="34"/>
      <c r="D15" s="35"/>
      <c r="E15" s="35"/>
      <c r="F15" s="35"/>
      <c r="G15" s="35"/>
      <c r="H15" s="36"/>
    </row>
    <row r="16" spans="1:8" ht="8.1" customHeight="1" x14ac:dyDescent="0.25">
      <c r="A16" s="34"/>
      <c r="B16" s="34"/>
      <c r="C16" s="34"/>
      <c r="D16" s="37"/>
      <c r="E16" s="37"/>
      <c r="F16" s="35"/>
      <c r="G16" s="35"/>
      <c r="H16" s="36"/>
    </row>
    <row r="17" spans="1:9" ht="11.25" customHeight="1" x14ac:dyDescent="0.25">
      <c r="A17" s="34"/>
      <c r="B17" s="34"/>
      <c r="C17" s="2418" t="s">
        <v>20</v>
      </c>
      <c r="D17" s="2418"/>
      <c r="E17" s="2418"/>
      <c r="F17" s="2418"/>
      <c r="G17" s="2418"/>
      <c r="H17" s="2418"/>
    </row>
    <row r="18" spans="1:9" ht="8.1" customHeight="1" x14ac:dyDescent="0.25">
      <c r="A18" s="39"/>
      <c r="B18" s="34"/>
      <c r="C18" s="34"/>
      <c r="D18" s="40"/>
      <c r="E18" s="37"/>
      <c r="F18" s="37"/>
      <c r="G18" s="37"/>
      <c r="H18" s="34"/>
    </row>
    <row r="19" spans="1:9" ht="11.25" customHeight="1" x14ac:dyDescent="0.25">
      <c r="A19" s="19">
        <v>1991</v>
      </c>
      <c r="B19" s="28"/>
      <c r="C19" s="41">
        <v>62975.762000000002</v>
      </c>
      <c r="D19" s="42">
        <v>13665.618</v>
      </c>
      <c r="E19" s="43">
        <v>48674.82</v>
      </c>
      <c r="F19" s="42">
        <v>24223.84</v>
      </c>
      <c r="G19" s="42">
        <v>24450.98</v>
      </c>
      <c r="H19" s="42">
        <v>635.32399999999996</v>
      </c>
    </row>
    <row r="20" spans="1:9" ht="11.25" customHeight="1" x14ac:dyDescent="0.25">
      <c r="A20" s="19">
        <v>1995</v>
      </c>
      <c r="B20" s="28"/>
      <c r="C20" s="41">
        <v>91406.79</v>
      </c>
      <c r="D20" s="42">
        <v>17499.917000000001</v>
      </c>
      <c r="E20" s="43">
        <v>73109.721000000005</v>
      </c>
      <c r="F20" s="42">
        <v>36384.108</v>
      </c>
      <c r="G20" s="42">
        <v>36725.612999999998</v>
      </c>
      <c r="H20" s="42">
        <v>797.15200000000004</v>
      </c>
    </row>
    <row r="21" spans="1:9" ht="11.25" hidden="1" customHeight="1" x14ac:dyDescent="0.25">
      <c r="A21" s="19">
        <v>1996</v>
      </c>
      <c r="B21" s="19"/>
      <c r="C21" s="41">
        <v>94513.31</v>
      </c>
      <c r="D21" s="221">
        <v>17267.848000000002</v>
      </c>
      <c r="E21" s="43">
        <v>76477.453999999998</v>
      </c>
      <c r="F21" s="221">
        <v>38065.260999999999</v>
      </c>
      <c r="G21" s="221">
        <v>38412.192999999999</v>
      </c>
      <c r="H21" s="221">
        <v>768.00800000000004</v>
      </c>
      <c r="I21" s="178"/>
    </row>
    <row r="22" spans="1:9" ht="11.25" hidden="1" customHeight="1" x14ac:dyDescent="0.25">
      <c r="A22" s="19">
        <v>1997</v>
      </c>
      <c r="B22" s="19"/>
      <c r="C22" s="41">
        <v>100795.91100000001</v>
      </c>
      <c r="D22" s="221">
        <v>18341.213</v>
      </c>
      <c r="E22" s="43">
        <v>81720.592000000004</v>
      </c>
      <c r="F22" s="221">
        <v>40674.241999999998</v>
      </c>
      <c r="G22" s="221">
        <v>41046.35</v>
      </c>
      <c r="H22" s="221">
        <v>734.10599999999999</v>
      </c>
      <c r="I22" s="178"/>
    </row>
    <row r="23" spans="1:9" ht="11.25" hidden="1" customHeight="1" x14ac:dyDescent="0.25">
      <c r="A23" s="19">
        <v>1998</v>
      </c>
      <c r="B23" s="19"/>
      <c r="C23" s="41">
        <v>105271.20699999998</v>
      </c>
      <c r="D23" s="42">
        <v>19303.633999999998</v>
      </c>
      <c r="E23" s="43">
        <v>85276.543999999994</v>
      </c>
      <c r="F23" s="42">
        <v>42700.531999999999</v>
      </c>
      <c r="G23" s="42">
        <v>42576.012000000002</v>
      </c>
      <c r="H23" s="42">
        <v>691.029</v>
      </c>
      <c r="I23" s="178"/>
    </row>
    <row r="24" spans="1:9" ht="11.25" hidden="1" customHeight="1" x14ac:dyDescent="0.25">
      <c r="A24" s="19">
        <v>1999</v>
      </c>
      <c r="B24" s="19"/>
      <c r="C24" s="41">
        <v>112689.61700000001</v>
      </c>
      <c r="D24" s="42">
        <v>20277.07</v>
      </c>
      <c r="E24" s="43">
        <v>91927.883000000002</v>
      </c>
      <c r="F24" s="42">
        <v>45971.983</v>
      </c>
      <c r="G24" s="42">
        <v>45955.9</v>
      </c>
      <c r="H24" s="42">
        <v>484.66399999999999</v>
      </c>
      <c r="I24" s="178"/>
    </row>
    <row r="25" spans="1:9" ht="11.25" customHeight="1" x14ac:dyDescent="0.25">
      <c r="A25" s="19">
        <v>2000</v>
      </c>
      <c r="B25" s="19"/>
      <c r="C25" s="41">
        <v>120401.93799999999</v>
      </c>
      <c r="D25" s="42">
        <v>21479.080999999998</v>
      </c>
      <c r="E25" s="43">
        <v>98590.060999999987</v>
      </c>
      <c r="F25" s="42">
        <v>49335.002999999997</v>
      </c>
      <c r="G25" s="42">
        <v>49255.057999999997</v>
      </c>
      <c r="H25" s="42">
        <v>332.79599999999999</v>
      </c>
      <c r="I25" s="178"/>
    </row>
    <row r="26" spans="1:9" ht="11.25" hidden="1" customHeight="1" x14ac:dyDescent="0.25">
      <c r="A26" s="19">
        <v>2001</v>
      </c>
      <c r="B26" s="19"/>
      <c r="C26" s="41">
        <v>117804.36599999999</v>
      </c>
      <c r="D26" s="221">
        <v>20310.703000000001</v>
      </c>
      <c r="E26" s="43">
        <v>97240.924999999988</v>
      </c>
      <c r="F26" s="42">
        <v>48574.237999999998</v>
      </c>
      <c r="G26" s="42">
        <v>48666.686999999998</v>
      </c>
      <c r="H26" s="42">
        <v>252.738</v>
      </c>
      <c r="I26" s="178"/>
    </row>
    <row r="27" spans="1:9" ht="11.25" hidden="1" customHeight="1" x14ac:dyDescent="0.25">
      <c r="A27" s="19">
        <v>2002</v>
      </c>
      <c r="B27" s="19"/>
      <c r="C27" s="41">
        <v>113974.04</v>
      </c>
      <c r="D27" s="221">
        <v>19762.812999999998</v>
      </c>
      <c r="E27" s="43">
        <v>93981.108999999997</v>
      </c>
      <c r="F27" s="42">
        <v>47074.811000000002</v>
      </c>
      <c r="G27" s="42">
        <v>46906.298000000003</v>
      </c>
      <c r="H27" s="42">
        <v>230.11799999999999</v>
      </c>
      <c r="I27" s="178"/>
    </row>
    <row r="28" spans="1:9" ht="11.25" hidden="1" customHeight="1" x14ac:dyDescent="0.25">
      <c r="A28" s="2551" t="s">
        <v>864</v>
      </c>
      <c r="B28" s="2778"/>
      <c r="C28" s="41">
        <v>120796.12399999998</v>
      </c>
      <c r="D28" s="221">
        <v>20692.571</v>
      </c>
      <c r="E28" s="43">
        <v>99942.64499999999</v>
      </c>
      <c r="F28" s="42">
        <v>50076.881999999998</v>
      </c>
      <c r="G28" s="42">
        <v>49865.762999999999</v>
      </c>
      <c r="H28" s="42">
        <v>160.90799999999999</v>
      </c>
      <c r="I28" s="178"/>
    </row>
    <row r="29" spans="1:9" ht="11.25" hidden="1" customHeight="1" x14ac:dyDescent="0.25">
      <c r="A29" s="2551" t="s">
        <v>1066</v>
      </c>
      <c r="B29" s="2778"/>
      <c r="C29" s="41">
        <v>135847.99899999998</v>
      </c>
      <c r="D29" s="221">
        <v>21090.198</v>
      </c>
      <c r="E29" s="43">
        <v>114465.268</v>
      </c>
      <c r="F29" s="42">
        <v>57271.27</v>
      </c>
      <c r="G29" s="42">
        <v>57193.998</v>
      </c>
      <c r="H29" s="42">
        <v>292.53300000000002</v>
      </c>
      <c r="I29" s="178"/>
    </row>
    <row r="30" spans="1:9" ht="11.25" customHeight="1" x14ac:dyDescent="0.25">
      <c r="A30" s="2551" t="s">
        <v>1288</v>
      </c>
      <c r="B30" s="2778"/>
      <c r="C30" s="41">
        <v>146189.58099999998</v>
      </c>
      <c r="D30" s="42">
        <v>21775.664000000001</v>
      </c>
      <c r="E30" s="43">
        <v>124076.291</v>
      </c>
      <c r="F30" s="42">
        <v>62079.110999999997</v>
      </c>
      <c r="G30" s="42">
        <v>61997.18</v>
      </c>
      <c r="H30" s="42">
        <v>337.62599999999998</v>
      </c>
      <c r="I30" s="178"/>
    </row>
    <row r="31" spans="1:9" ht="11.25" hidden="1" customHeight="1" x14ac:dyDescent="0.25">
      <c r="A31" s="2551" t="s">
        <v>1282</v>
      </c>
      <c r="B31" s="2778"/>
      <c r="C31" s="41">
        <v>154484</v>
      </c>
      <c r="D31" s="42">
        <v>22646</v>
      </c>
      <c r="E31" s="43">
        <v>131322</v>
      </c>
      <c r="F31" s="42">
        <v>65655</v>
      </c>
      <c r="G31" s="42">
        <v>65667</v>
      </c>
      <c r="H31" s="42">
        <v>516</v>
      </c>
      <c r="I31" s="178"/>
    </row>
    <row r="32" spans="1:9" ht="11.25" hidden="1" customHeight="1" x14ac:dyDescent="0.25">
      <c r="A32" s="2551">
        <v>2007</v>
      </c>
      <c r="B32" s="2778"/>
      <c r="C32" s="41">
        <v>164150.46299999999</v>
      </c>
      <c r="D32" s="42">
        <v>24078.776999999998</v>
      </c>
      <c r="E32" s="43">
        <v>139466.12199999997</v>
      </c>
      <c r="F32" s="42">
        <v>69657.985000000001</v>
      </c>
      <c r="G32" s="42">
        <v>69808.136999999988</v>
      </c>
      <c r="H32" s="42">
        <v>605.56400000000008</v>
      </c>
      <c r="I32" s="178"/>
    </row>
    <row r="33" spans="1:9" ht="11.25" hidden="1" customHeight="1" x14ac:dyDescent="0.25">
      <c r="A33" s="2551" t="s">
        <v>1283</v>
      </c>
      <c r="B33" s="2778"/>
      <c r="C33" s="41">
        <v>166290.995</v>
      </c>
      <c r="D33" s="44">
        <v>24724.283000000003</v>
      </c>
      <c r="E33" s="43">
        <v>140911.712</v>
      </c>
      <c r="F33" s="44">
        <v>70382.678</v>
      </c>
      <c r="G33" s="44">
        <v>70529.034</v>
      </c>
      <c r="H33" s="44">
        <v>655</v>
      </c>
      <c r="I33" s="178"/>
    </row>
    <row r="34" spans="1:9" ht="11.25" hidden="1" customHeight="1" x14ac:dyDescent="0.25">
      <c r="A34" s="2411">
        <v>2009</v>
      </c>
      <c r="B34" s="2412"/>
      <c r="C34" s="41">
        <v>158854.63199999998</v>
      </c>
      <c r="D34" s="42">
        <v>23598.144</v>
      </c>
      <c r="E34" s="43">
        <v>134422.321</v>
      </c>
      <c r="F34" s="42">
        <v>67206.91399999999</v>
      </c>
      <c r="G34" s="42">
        <v>67215.406999999992</v>
      </c>
      <c r="H34" s="42">
        <v>834.16700000000014</v>
      </c>
      <c r="I34" s="178"/>
    </row>
    <row r="35" spans="1:9" ht="11.25" customHeight="1" x14ac:dyDescent="0.25">
      <c r="A35" s="2411">
        <v>2010</v>
      </c>
      <c r="B35" s="2412"/>
      <c r="C35" s="41">
        <v>166803.329</v>
      </c>
      <c r="D35" s="44">
        <v>24021.058000000001</v>
      </c>
      <c r="E35" s="43">
        <v>141966.19500000001</v>
      </c>
      <c r="F35" s="44">
        <v>71015.213999999993</v>
      </c>
      <c r="G35" s="44">
        <v>70950.981</v>
      </c>
      <c r="H35" s="44">
        <v>816.07599999999991</v>
      </c>
      <c r="I35" s="178"/>
    </row>
    <row r="36" spans="1:9" ht="11.25" customHeight="1" x14ac:dyDescent="0.25">
      <c r="A36" s="2411" t="s">
        <v>1284</v>
      </c>
      <c r="B36" s="2777"/>
      <c r="C36" s="41">
        <v>175964.55499999999</v>
      </c>
      <c r="D36" s="42">
        <v>24350.511999999999</v>
      </c>
      <c r="E36" s="43">
        <v>150897.68900000001</v>
      </c>
      <c r="F36" s="42">
        <v>75224.892999999996</v>
      </c>
      <c r="G36" s="42">
        <v>75672.796000000002</v>
      </c>
      <c r="H36" s="42">
        <v>716.35399999999981</v>
      </c>
      <c r="I36" s="178"/>
    </row>
    <row r="37" spans="1:9" ht="11.25" customHeight="1" x14ac:dyDescent="0.25">
      <c r="A37" s="2411">
        <v>2012</v>
      </c>
      <c r="B37" s="2412"/>
      <c r="C37" s="41">
        <v>179199.09999999998</v>
      </c>
      <c r="D37" s="44">
        <v>23457.277999999998</v>
      </c>
      <c r="E37" s="43">
        <v>155089.24599999998</v>
      </c>
      <c r="F37" s="44">
        <v>77318.03899999999</v>
      </c>
      <c r="G37" s="44">
        <v>77771.207000000009</v>
      </c>
      <c r="H37" s="44">
        <v>652.57599999999991</v>
      </c>
      <c r="I37" s="178"/>
    </row>
    <row r="38" spans="1:9" ht="11.25" customHeight="1" x14ac:dyDescent="0.25">
      <c r="A38" s="2411">
        <v>2013</v>
      </c>
      <c r="B38" s="2412"/>
      <c r="C38" s="41">
        <f>D38+E38+H38</f>
        <v>181141.94799999997</v>
      </c>
      <c r="D38" s="42">
        <f>SUM(D45:D56)</f>
        <v>22577.734</v>
      </c>
      <c r="E38" s="43">
        <f>F38+G38</f>
        <v>158164.67599999998</v>
      </c>
      <c r="F38" s="42">
        <f>SUM(F45:F56)</f>
        <v>78866.875999999989</v>
      </c>
      <c r="G38" s="42">
        <f>SUM(G45:G56)</f>
        <v>79297.799999999988</v>
      </c>
      <c r="H38" s="42">
        <f>SUM(H45:H56)</f>
        <v>399.53799999999995</v>
      </c>
      <c r="I38" s="178"/>
    </row>
    <row r="39" spans="1:9" ht="11.25" customHeight="1" x14ac:dyDescent="0.25">
      <c r="A39" s="2411">
        <v>2014</v>
      </c>
      <c r="B39" s="2412"/>
      <c r="C39" s="41">
        <f>D39+E39+H39</f>
        <v>186688.97899999999</v>
      </c>
      <c r="D39" s="44">
        <f>SUM(D72:D83)</f>
        <v>22731.502</v>
      </c>
      <c r="E39" s="43">
        <f>F39+G39</f>
        <v>163656.658</v>
      </c>
      <c r="F39" s="44">
        <f>SUM(F72:F83)</f>
        <v>81584.315000000017</v>
      </c>
      <c r="G39" s="44">
        <f>SUM(G72:G83)</f>
        <v>82072.342999999993</v>
      </c>
      <c r="H39" s="44">
        <f>SUM(H72:H83)</f>
        <v>300.81900000000007</v>
      </c>
      <c r="I39" s="178"/>
    </row>
    <row r="40" spans="1:9" ht="11.25" customHeight="1" x14ac:dyDescent="0.25">
      <c r="A40" s="2411">
        <v>2015</v>
      </c>
      <c r="B40" s="2412"/>
      <c r="C40" s="44">
        <f t="shared" ref="C40:H40" si="0">SUM(C86:C97)</f>
        <v>194164.67</v>
      </c>
      <c r="D40" s="44">
        <f t="shared" si="0"/>
        <v>23080.883999999998</v>
      </c>
      <c r="E40" s="44">
        <f t="shared" si="0"/>
        <v>170779.516</v>
      </c>
      <c r="F40" s="44">
        <f t="shared" si="0"/>
        <v>85122</v>
      </c>
      <c r="G40" s="44">
        <f t="shared" si="0"/>
        <v>85657.516000000003</v>
      </c>
      <c r="H40" s="44">
        <f t="shared" si="0"/>
        <v>304.27</v>
      </c>
      <c r="I40" s="178"/>
    </row>
    <row r="41" spans="1:9" ht="11.25" customHeight="1" x14ac:dyDescent="0.25">
      <c r="A41" s="2411">
        <v>2016</v>
      </c>
      <c r="B41" s="2412"/>
      <c r="C41" s="44">
        <v>200930.05400000003</v>
      </c>
      <c r="D41" s="44">
        <v>23735.794000000002</v>
      </c>
      <c r="E41" s="44">
        <v>176912.34800000003</v>
      </c>
      <c r="F41" s="44">
        <v>88165.82699999999</v>
      </c>
      <c r="G41" s="44">
        <v>88746.521000000008</v>
      </c>
      <c r="H41" s="44">
        <v>281.91200000000003</v>
      </c>
      <c r="I41" s="178"/>
    </row>
    <row r="42" spans="1:9" ht="11.25" customHeight="1" x14ac:dyDescent="0.25">
      <c r="A42" s="2411">
        <v>2017</v>
      </c>
      <c r="B42" s="2412"/>
      <c r="C42" s="44">
        <v>212547.49599999998</v>
      </c>
      <c r="D42" s="44">
        <v>23737.721000000005</v>
      </c>
      <c r="E42" s="44">
        <v>188556.42499999999</v>
      </c>
      <c r="F42" s="44">
        <v>93885.157000000007</v>
      </c>
      <c r="G42" s="44">
        <v>94671.267999999996</v>
      </c>
      <c r="H42" s="44">
        <v>253.35000000000002</v>
      </c>
      <c r="I42" s="178"/>
    </row>
    <row r="43" spans="1:9" ht="8.1" customHeight="1" x14ac:dyDescent="0.25">
      <c r="A43" s="39"/>
      <c r="B43" s="46"/>
      <c r="C43" s="44"/>
      <c r="D43" s="44"/>
      <c r="E43" s="44"/>
      <c r="F43" s="44"/>
      <c r="G43" s="44"/>
      <c r="H43" s="44"/>
      <c r="I43" s="42"/>
    </row>
    <row r="44" spans="1:9" ht="11.25" hidden="1" customHeight="1" x14ac:dyDescent="0.25">
      <c r="A44" s="39">
        <v>2013</v>
      </c>
      <c r="B44" s="46"/>
      <c r="C44" s="44"/>
      <c r="D44" s="50"/>
      <c r="E44" s="50"/>
      <c r="F44" s="50"/>
      <c r="G44" s="50"/>
      <c r="H44" s="50"/>
      <c r="I44" s="44"/>
    </row>
    <row r="45" spans="1:9" ht="11.25" hidden="1" customHeight="1" x14ac:dyDescent="0.25">
      <c r="A45" s="39"/>
      <c r="B45" s="46" t="s">
        <v>542</v>
      </c>
      <c r="C45" s="858">
        <f>SUM(D45+E45+H45)</f>
        <v>10962.54</v>
      </c>
      <c r="D45" s="890">
        <v>1606.182</v>
      </c>
      <c r="E45" s="43">
        <f>F45+G45</f>
        <v>9323.1779999999999</v>
      </c>
      <c r="F45" s="890">
        <v>4559.1099999999997</v>
      </c>
      <c r="G45" s="890">
        <v>4764.0680000000002</v>
      </c>
      <c r="H45" s="890">
        <v>33.18</v>
      </c>
      <c r="I45" s="44"/>
    </row>
    <row r="46" spans="1:9" ht="11.25" hidden="1" customHeight="1" x14ac:dyDescent="0.25">
      <c r="A46" s="39"/>
      <c r="B46" s="46" t="s">
        <v>729</v>
      </c>
      <c r="C46" s="858">
        <f>SUM(D46+E46+H46)</f>
        <v>10795.107000000002</v>
      </c>
      <c r="D46" s="890">
        <v>1627.575</v>
      </c>
      <c r="E46" s="43">
        <f>F46+G46</f>
        <v>9139.8260000000009</v>
      </c>
      <c r="F46" s="890">
        <v>4631.8789999999999</v>
      </c>
      <c r="G46" s="890">
        <v>4507.9470000000001</v>
      </c>
      <c r="H46" s="890">
        <v>27.706</v>
      </c>
      <c r="I46" s="44"/>
    </row>
    <row r="47" spans="1:9" ht="11.25" hidden="1" customHeight="1" x14ac:dyDescent="0.25">
      <c r="A47" s="39"/>
      <c r="B47" s="46" t="s">
        <v>730</v>
      </c>
      <c r="C47" s="858">
        <f>SUM(D47+E47+H47)</f>
        <v>13764.095000000001</v>
      </c>
      <c r="D47" s="890">
        <v>1874.7249999999999</v>
      </c>
      <c r="E47" s="43">
        <f>F47+G47</f>
        <v>11861.761</v>
      </c>
      <c r="F47" s="890">
        <v>6050.7610000000004</v>
      </c>
      <c r="G47" s="890">
        <v>5811</v>
      </c>
      <c r="H47" s="890">
        <v>27.609000000000002</v>
      </c>
      <c r="I47" s="44"/>
    </row>
    <row r="48" spans="1:9" ht="11.25" hidden="1" customHeight="1" x14ac:dyDescent="0.25">
      <c r="A48" s="39"/>
      <c r="B48" s="46" t="s">
        <v>731</v>
      </c>
      <c r="C48" s="858">
        <f>SUM(D48+E48+H48)</f>
        <v>14588.908000000001</v>
      </c>
      <c r="D48" s="890">
        <v>1960.2349999999999</v>
      </c>
      <c r="E48" s="43">
        <f>F48+G48</f>
        <v>12594.402</v>
      </c>
      <c r="F48" s="890">
        <v>6183.1779999999999</v>
      </c>
      <c r="G48" s="890">
        <v>6411.2240000000002</v>
      </c>
      <c r="H48" s="890">
        <v>34.271000000000001</v>
      </c>
      <c r="I48" s="44"/>
    </row>
    <row r="49" spans="1:9" ht="11.25" hidden="1" customHeight="1" x14ac:dyDescent="0.25">
      <c r="A49" s="39"/>
      <c r="B49" s="46" t="s">
        <v>732</v>
      </c>
      <c r="C49" s="858">
        <f t="shared" ref="C49:C56" si="1">SUM(D49+E49+H49)</f>
        <v>16582.777999999998</v>
      </c>
      <c r="D49" s="890">
        <v>1912.607</v>
      </c>
      <c r="E49" s="43">
        <f t="shared" ref="E49:E56" si="2">F49+G49</f>
        <v>14630.010999999999</v>
      </c>
      <c r="F49" s="890">
        <v>7441.32</v>
      </c>
      <c r="G49" s="890">
        <v>7188.6909999999998</v>
      </c>
      <c r="H49" s="890">
        <v>40.159999999999997</v>
      </c>
      <c r="I49" s="44"/>
    </row>
    <row r="50" spans="1:9" ht="11.25" hidden="1" customHeight="1" x14ac:dyDescent="0.25">
      <c r="A50" s="39"/>
      <c r="B50" s="46" t="s">
        <v>733</v>
      </c>
      <c r="C50" s="858">
        <f t="shared" si="1"/>
        <v>17190.546000000002</v>
      </c>
      <c r="D50" s="890">
        <v>2058.7370000000001</v>
      </c>
      <c r="E50" s="43">
        <f t="shared" si="2"/>
        <v>15093.668000000001</v>
      </c>
      <c r="F50" s="890">
        <v>7529.1130000000003</v>
      </c>
      <c r="G50" s="890">
        <v>7564.5550000000003</v>
      </c>
      <c r="H50" s="890">
        <v>38.140999999999998</v>
      </c>
      <c r="I50" s="44"/>
    </row>
    <row r="51" spans="1:9" ht="11.25" hidden="1" customHeight="1" x14ac:dyDescent="0.25">
      <c r="A51" s="39"/>
      <c r="B51" s="46" t="s">
        <v>734</v>
      </c>
      <c r="C51" s="858">
        <f t="shared" si="1"/>
        <v>18300.121000000003</v>
      </c>
      <c r="D51" s="890">
        <v>1943.338</v>
      </c>
      <c r="E51" s="43">
        <f t="shared" si="2"/>
        <v>16321.633</v>
      </c>
      <c r="F51" s="890">
        <v>8422.3189999999995</v>
      </c>
      <c r="G51" s="890">
        <v>7899.3140000000003</v>
      </c>
      <c r="H51" s="890">
        <v>35.15</v>
      </c>
      <c r="I51" s="44"/>
    </row>
    <row r="52" spans="1:9" ht="11.25" hidden="1" customHeight="1" x14ac:dyDescent="0.25">
      <c r="A52" s="39"/>
      <c r="B52" s="46" t="s">
        <v>735</v>
      </c>
      <c r="C52" s="858">
        <f t="shared" si="1"/>
        <v>18301.518000000004</v>
      </c>
      <c r="D52" s="890">
        <v>1742.575</v>
      </c>
      <c r="E52" s="43">
        <f t="shared" si="2"/>
        <v>16518.328000000001</v>
      </c>
      <c r="F52" s="890">
        <v>8191.0450000000001</v>
      </c>
      <c r="G52" s="890">
        <v>8327.2829999999994</v>
      </c>
      <c r="H52" s="890">
        <v>40.615000000000002</v>
      </c>
      <c r="I52" s="44"/>
    </row>
    <row r="53" spans="1:9" ht="11.25" hidden="1" customHeight="1" x14ac:dyDescent="0.25">
      <c r="A53" s="39"/>
      <c r="B53" s="46" t="s">
        <v>736</v>
      </c>
      <c r="C53" s="858">
        <f t="shared" si="1"/>
        <v>18097.967000000001</v>
      </c>
      <c r="D53" s="890">
        <v>2103.1750000000002</v>
      </c>
      <c r="E53" s="43">
        <f t="shared" si="2"/>
        <v>15962.734</v>
      </c>
      <c r="F53" s="890">
        <v>7824.558</v>
      </c>
      <c r="G53" s="890">
        <v>8138.1760000000004</v>
      </c>
      <c r="H53" s="890">
        <v>32.058</v>
      </c>
      <c r="I53" s="44"/>
    </row>
    <row r="54" spans="1:9" ht="11.25" hidden="1" customHeight="1" x14ac:dyDescent="0.25">
      <c r="A54" s="39"/>
      <c r="B54" s="46" t="s">
        <v>737</v>
      </c>
      <c r="C54" s="858">
        <f t="shared" si="1"/>
        <v>17563.615999999998</v>
      </c>
      <c r="D54" s="890">
        <v>2111.2939999999999</v>
      </c>
      <c r="E54" s="43">
        <f t="shared" si="2"/>
        <v>15419.401</v>
      </c>
      <c r="F54" s="890">
        <v>7512.9319999999998</v>
      </c>
      <c r="G54" s="890">
        <v>7906.4690000000001</v>
      </c>
      <c r="H54" s="890">
        <v>32.920999999999999</v>
      </c>
      <c r="I54" s="44"/>
    </row>
    <row r="55" spans="1:9" ht="11.25" hidden="1" customHeight="1" x14ac:dyDescent="0.25">
      <c r="A55" s="39"/>
      <c r="B55" s="46" t="s">
        <v>738</v>
      </c>
      <c r="C55" s="858">
        <f t="shared" si="1"/>
        <v>12996.781000000001</v>
      </c>
      <c r="D55" s="890">
        <v>1975.4090000000001</v>
      </c>
      <c r="E55" s="43">
        <f t="shared" si="2"/>
        <v>10995.523000000001</v>
      </c>
      <c r="F55" s="890">
        <v>5296.2889999999998</v>
      </c>
      <c r="G55" s="890">
        <v>5699.2340000000004</v>
      </c>
      <c r="H55" s="890">
        <v>25.849</v>
      </c>
      <c r="I55" s="44"/>
    </row>
    <row r="56" spans="1:9" ht="11.25" hidden="1" customHeight="1" x14ac:dyDescent="0.25">
      <c r="A56" s="39"/>
      <c r="B56" s="46" t="s">
        <v>739</v>
      </c>
      <c r="C56" s="858">
        <f t="shared" si="1"/>
        <v>11997.971</v>
      </c>
      <c r="D56" s="890">
        <v>1661.8820000000001</v>
      </c>
      <c r="E56" s="43">
        <f t="shared" si="2"/>
        <v>10304.210999999999</v>
      </c>
      <c r="F56" s="890">
        <v>5224.3720000000003</v>
      </c>
      <c r="G56" s="890">
        <v>5079.8389999999999</v>
      </c>
      <c r="H56" s="890">
        <v>31.878</v>
      </c>
      <c r="I56" s="44"/>
    </row>
    <row r="57" spans="1:9" ht="11.25" hidden="1" customHeight="1" x14ac:dyDescent="0.25">
      <c r="A57" s="39"/>
      <c r="B57" s="46"/>
      <c r="C57" s="44"/>
      <c r="D57" s="50"/>
      <c r="E57" s="50"/>
      <c r="F57" s="50"/>
      <c r="G57" s="50"/>
      <c r="H57" s="50"/>
      <c r="I57" s="44"/>
    </row>
    <row r="58" spans="1:9" ht="11.25" hidden="1" customHeight="1" x14ac:dyDescent="0.25">
      <c r="A58" s="2415" t="s">
        <v>740</v>
      </c>
      <c r="B58" s="2412"/>
      <c r="C58" s="51">
        <f t="shared" ref="C58:H58" si="3">C45</f>
        <v>10962.54</v>
      </c>
      <c r="D58" s="51">
        <f t="shared" si="3"/>
        <v>1606.182</v>
      </c>
      <c r="E58" s="51">
        <f t="shared" si="3"/>
        <v>9323.1779999999999</v>
      </c>
      <c r="F58" s="51">
        <f t="shared" si="3"/>
        <v>4559.1099999999997</v>
      </c>
      <c r="G58" s="51">
        <f t="shared" si="3"/>
        <v>4764.0680000000002</v>
      </c>
      <c r="H58" s="51">
        <f t="shared" si="3"/>
        <v>33.18</v>
      </c>
      <c r="I58" s="44"/>
    </row>
    <row r="59" spans="1:9" ht="11.25" hidden="1" customHeight="1" x14ac:dyDescent="0.25">
      <c r="A59" s="2415" t="s">
        <v>741</v>
      </c>
      <c r="B59" s="2412"/>
      <c r="C59" s="51">
        <f>SUM(C$45:C46)</f>
        <v>21757.647000000004</v>
      </c>
      <c r="D59" s="51">
        <f>SUM(D$45:D46)</f>
        <v>3233.7570000000001</v>
      </c>
      <c r="E59" s="51">
        <f>SUM(E$45:E46)</f>
        <v>18463.004000000001</v>
      </c>
      <c r="F59" s="51">
        <f>SUM(F$45:F46)</f>
        <v>9190.9889999999996</v>
      </c>
      <c r="G59" s="51">
        <f>SUM(G$45:G46)</f>
        <v>9272.0149999999994</v>
      </c>
      <c r="H59" s="51">
        <f>SUM(H$45:H46)</f>
        <v>60.885999999999996</v>
      </c>
      <c r="I59" s="44"/>
    </row>
    <row r="60" spans="1:9" ht="11.25" hidden="1" customHeight="1" x14ac:dyDescent="0.25">
      <c r="A60" s="2415" t="s">
        <v>742</v>
      </c>
      <c r="B60" s="2412"/>
      <c r="C60" s="51">
        <f>SUM(C$45:C47)</f>
        <v>35521.742000000006</v>
      </c>
      <c r="D60" s="51">
        <f>SUM(D$45:D47)</f>
        <v>5108.482</v>
      </c>
      <c r="E60" s="51">
        <f>SUM(E$45:E47)</f>
        <v>30324.764999999999</v>
      </c>
      <c r="F60" s="51">
        <f>SUM(F$45:F47)</f>
        <v>15241.75</v>
      </c>
      <c r="G60" s="51">
        <f>SUM(G$45:G47)</f>
        <v>15083.014999999999</v>
      </c>
      <c r="H60" s="51">
        <f>SUM(H$45:H47)</f>
        <v>88.495000000000005</v>
      </c>
      <c r="I60" s="44"/>
    </row>
    <row r="61" spans="1:9" ht="11.25" hidden="1" customHeight="1" x14ac:dyDescent="0.25">
      <c r="A61" s="2415" t="s">
        <v>743</v>
      </c>
      <c r="B61" s="2412"/>
      <c r="C61" s="51">
        <f>SUM(C$45:C48)</f>
        <v>50110.650000000009</v>
      </c>
      <c r="D61" s="51">
        <f>SUM(D$45:D48)</f>
        <v>7068.7169999999996</v>
      </c>
      <c r="E61" s="51">
        <f>SUM(E$45:E48)</f>
        <v>42919.167000000001</v>
      </c>
      <c r="F61" s="51">
        <f>SUM(F$45:F48)</f>
        <v>21424.928</v>
      </c>
      <c r="G61" s="51">
        <f>SUM(G$45:G48)</f>
        <v>21494.239000000001</v>
      </c>
      <c r="H61" s="51">
        <f>SUM(H$45:H48)</f>
        <v>122.76600000000001</v>
      </c>
      <c r="I61" s="44"/>
    </row>
    <row r="62" spans="1:9" ht="11.25" hidden="1" customHeight="1" x14ac:dyDescent="0.25">
      <c r="A62" s="2415" t="s">
        <v>744</v>
      </c>
      <c r="B62" s="2412"/>
      <c r="C62" s="51">
        <f>SUM(C$45:C49)</f>
        <v>66693.428000000014</v>
      </c>
      <c r="D62" s="51">
        <f>SUM(D$45:D49)</f>
        <v>8981.3240000000005</v>
      </c>
      <c r="E62" s="51">
        <f>SUM(E$45:E49)</f>
        <v>57549.178</v>
      </c>
      <c r="F62" s="51">
        <f>SUM(F$45:F49)</f>
        <v>28866.248</v>
      </c>
      <c r="G62" s="51">
        <f>SUM(G$45:G49)</f>
        <v>28682.93</v>
      </c>
      <c r="H62" s="51">
        <f>SUM(H$45:H49)</f>
        <v>162.92599999999999</v>
      </c>
      <c r="I62" s="44"/>
    </row>
    <row r="63" spans="1:9" ht="11.25" hidden="1" customHeight="1" x14ac:dyDescent="0.25">
      <c r="A63" s="2415" t="s">
        <v>745</v>
      </c>
      <c r="B63" s="2412"/>
      <c r="C63" s="51">
        <f>SUM(C$45:C50)</f>
        <v>83883.974000000017</v>
      </c>
      <c r="D63" s="51">
        <f>SUM(D$45:D50)</f>
        <v>11040.061000000002</v>
      </c>
      <c r="E63" s="51">
        <f>SUM(E$45:E50)</f>
        <v>72642.846000000005</v>
      </c>
      <c r="F63" s="51">
        <f>SUM(F$45:F50)</f>
        <v>36395.360999999997</v>
      </c>
      <c r="G63" s="51">
        <f>SUM(G$45:G50)</f>
        <v>36247.485000000001</v>
      </c>
      <c r="H63" s="51">
        <f>SUM(H$45:H50)</f>
        <v>201.06699999999998</v>
      </c>
      <c r="I63" s="44"/>
    </row>
    <row r="64" spans="1:9" ht="11.25" hidden="1" customHeight="1" x14ac:dyDescent="0.25">
      <c r="A64" s="2415" t="s">
        <v>746</v>
      </c>
      <c r="B64" s="2412"/>
      <c r="C64" s="51">
        <f>SUM(C$45:C51)</f>
        <v>102184.09500000002</v>
      </c>
      <c r="D64" s="51">
        <f>SUM(D$45:D51)</f>
        <v>12983.399000000001</v>
      </c>
      <c r="E64" s="51">
        <f>SUM(E$45:E51)</f>
        <v>88964.479000000007</v>
      </c>
      <c r="F64" s="51">
        <f>SUM(F$45:F51)</f>
        <v>44817.679999999993</v>
      </c>
      <c r="G64" s="51">
        <f>SUM(G$45:G51)</f>
        <v>44146.798999999999</v>
      </c>
      <c r="H64" s="51">
        <f>SUM(H$45:H51)</f>
        <v>236.21699999999998</v>
      </c>
      <c r="I64" s="44"/>
    </row>
    <row r="65" spans="1:9" ht="11.25" hidden="1" customHeight="1" x14ac:dyDescent="0.25">
      <c r="A65" s="2415" t="s">
        <v>747</v>
      </c>
      <c r="B65" s="2412"/>
      <c r="C65" s="51">
        <f>SUM(C$45:C52)</f>
        <v>120485.61300000001</v>
      </c>
      <c r="D65" s="51">
        <f>SUM(D$45:D52)</f>
        <v>14725.974000000002</v>
      </c>
      <c r="E65" s="51">
        <f>SUM(E$45:E52)</f>
        <v>105482.807</v>
      </c>
      <c r="F65" s="51">
        <f>SUM(F$45:F52)</f>
        <v>53008.724999999991</v>
      </c>
      <c r="G65" s="51">
        <f>SUM(G$45:G52)</f>
        <v>52474.081999999995</v>
      </c>
      <c r="H65" s="51">
        <f>SUM(H$45:H52)</f>
        <v>276.83199999999999</v>
      </c>
      <c r="I65" s="44"/>
    </row>
    <row r="66" spans="1:9" ht="11.25" hidden="1" customHeight="1" x14ac:dyDescent="0.25">
      <c r="A66" s="2415" t="s">
        <v>748</v>
      </c>
      <c r="B66" s="2412"/>
      <c r="C66" s="51">
        <f>SUM(C$45:C53)</f>
        <v>138583.58000000002</v>
      </c>
      <c r="D66" s="51">
        <f>SUM(D$45:D53)</f>
        <v>16829.149000000001</v>
      </c>
      <c r="E66" s="51">
        <f>SUM(E$45:E53)</f>
        <v>121445.541</v>
      </c>
      <c r="F66" s="51">
        <f>SUM(F$45:F53)</f>
        <v>60833.282999999989</v>
      </c>
      <c r="G66" s="51">
        <f>SUM(G$45:G53)</f>
        <v>60612.257999999994</v>
      </c>
      <c r="H66" s="51">
        <f>SUM(H$45:H53)</f>
        <v>308.89</v>
      </c>
      <c r="I66" s="44"/>
    </row>
    <row r="67" spans="1:9" ht="11.25" hidden="1" customHeight="1" x14ac:dyDescent="0.25">
      <c r="A67" s="2415" t="s">
        <v>749</v>
      </c>
      <c r="B67" s="2412"/>
      <c r="C67" s="51">
        <f>SUM(C$45:C54)</f>
        <v>156147.19600000003</v>
      </c>
      <c r="D67" s="51">
        <f>SUM(D$45:D54)</f>
        <v>18940.442999999999</v>
      </c>
      <c r="E67" s="51">
        <f>SUM(E$45:E54)</f>
        <v>136864.94200000001</v>
      </c>
      <c r="F67" s="51">
        <f>SUM(F$45:F54)</f>
        <v>68346.214999999982</v>
      </c>
      <c r="G67" s="51">
        <f>SUM(G$45:G54)</f>
        <v>68518.726999999999</v>
      </c>
      <c r="H67" s="51">
        <f>SUM(H$45:H54)</f>
        <v>341.81099999999998</v>
      </c>
      <c r="I67" s="44"/>
    </row>
    <row r="68" spans="1:9" ht="11.25" hidden="1" customHeight="1" x14ac:dyDescent="0.25">
      <c r="A68" s="2415" t="s">
        <v>750</v>
      </c>
      <c r="B68" s="2412"/>
      <c r="C68" s="51">
        <f>SUM(C$45:C55)</f>
        <v>169143.97700000001</v>
      </c>
      <c r="D68" s="51">
        <f>SUM(D$45:D55)</f>
        <v>20915.851999999999</v>
      </c>
      <c r="E68" s="51">
        <f>SUM(E$45:E55)</f>
        <v>147860.46500000003</v>
      </c>
      <c r="F68" s="51">
        <f>SUM(F$45:F55)</f>
        <v>73642.503999999986</v>
      </c>
      <c r="G68" s="51">
        <f>SUM(G$45:G55)</f>
        <v>74217.960999999996</v>
      </c>
      <c r="H68" s="51">
        <f>SUM(H$45:H55)</f>
        <v>367.65999999999997</v>
      </c>
      <c r="I68" s="44"/>
    </row>
    <row r="69" spans="1:9" ht="11.25" hidden="1" customHeight="1" x14ac:dyDescent="0.25">
      <c r="A69" s="2415" t="s">
        <v>751</v>
      </c>
      <c r="B69" s="2412"/>
      <c r="C69" s="51">
        <f>SUM(C$45:C56)</f>
        <v>181141.948</v>
      </c>
      <c r="D69" s="51">
        <f>SUM(D$45:D56)</f>
        <v>22577.734</v>
      </c>
      <c r="E69" s="51">
        <f>SUM(E$45:E56)</f>
        <v>158164.67600000004</v>
      </c>
      <c r="F69" s="51">
        <f>SUM(F$45:F56)</f>
        <v>78866.875999999989</v>
      </c>
      <c r="G69" s="51">
        <f>SUM(G$45:G56)</f>
        <v>79297.799999999988</v>
      </c>
      <c r="H69" s="51">
        <f>SUM(H$45:H56)</f>
        <v>399.53799999999995</v>
      </c>
      <c r="I69" s="44"/>
    </row>
    <row r="70" spans="1:9" ht="11.25" hidden="1" customHeight="1" x14ac:dyDescent="0.25">
      <c r="A70" s="54"/>
      <c r="B70" s="55"/>
      <c r="C70" s="44"/>
      <c r="D70" s="44"/>
      <c r="E70" s="44"/>
      <c r="F70" s="44"/>
      <c r="G70" s="44"/>
      <c r="H70" s="44"/>
      <c r="I70" s="44"/>
    </row>
    <row r="71" spans="1:9" ht="11.25" hidden="1" customHeight="1" x14ac:dyDescent="0.25">
      <c r="A71" s="39">
        <v>2014</v>
      </c>
      <c r="B71" s="46"/>
      <c r="C71" s="44"/>
      <c r="D71" s="50"/>
      <c r="E71" s="50"/>
      <c r="F71" s="50"/>
      <c r="G71" s="50"/>
      <c r="H71" s="50"/>
      <c r="I71" s="44"/>
    </row>
    <row r="72" spans="1:9" ht="11.25" hidden="1" customHeight="1" x14ac:dyDescent="0.25">
      <c r="A72" s="1170"/>
      <c r="B72" s="46" t="s">
        <v>542</v>
      </c>
      <c r="C72" s="858">
        <f t="shared" ref="C72:C83" si="4">SUM(D72+E72+H72)</f>
        <v>11358.052</v>
      </c>
      <c r="D72" s="890">
        <v>1627.174</v>
      </c>
      <c r="E72" s="43">
        <f t="shared" ref="E72:E83" si="5">F72+G72</f>
        <v>9696.9480000000003</v>
      </c>
      <c r="F72" s="890">
        <v>4728.2129999999997</v>
      </c>
      <c r="G72" s="890">
        <v>4968.7349999999997</v>
      </c>
      <c r="H72" s="890">
        <v>33.93</v>
      </c>
      <c r="I72" s="44"/>
    </row>
    <row r="73" spans="1:9" ht="11.25" hidden="1" customHeight="1" x14ac:dyDescent="0.25">
      <c r="A73" s="1170"/>
      <c r="B73" s="46" t="s">
        <v>729</v>
      </c>
      <c r="C73" s="858">
        <f>SUM(D73+E73+H73)</f>
        <v>11114.728999999999</v>
      </c>
      <c r="D73" s="890">
        <v>1702.2660000000001</v>
      </c>
      <c r="E73" s="43">
        <f t="shared" si="5"/>
        <v>9387.4279999999999</v>
      </c>
      <c r="F73" s="890">
        <v>4780.4650000000001</v>
      </c>
      <c r="G73" s="890">
        <v>4606.9629999999997</v>
      </c>
      <c r="H73" s="890">
        <v>25.035</v>
      </c>
      <c r="I73" s="44"/>
    </row>
    <row r="74" spans="1:9" ht="11.25" hidden="1" customHeight="1" x14ac:dyDescent="0.25">
      <c r="A74" s="1170"/>
      <c r="B74" s="46" t="s">
        <v>730</v>
      </c>
      <c r="C74" s="858">
        <f t="shared" si="4"/>
        <v>13619.774000000001</v>
      </c>
      <c r="D74" s="890">
        <v>1900.7809999999999</v>
      </c>
      <c r="E74" s="43">
        <f t="shared" si="5"/>
        <v>11697.297</v>
      </c>
      <c r="F74" s="890">
        <v>5794.2690000000002</v>
      </c>
      <c r="G74" s="890">
        <v>5903.0280000000002</v>
      </c>
      <c r="H74" s="890">
        <v>21.696000000000002</v>
      </c>
      <c r="I74" s="44"/>
    </row>
    <row r="75" spans="1:9" ht="11.25" hidden="1" customHeight="1" x14ac:dyDescent="0.25">
      <c r="A75" s="1170"/>
      <c r="B75" s="46" t="s">
        <v>731</v>
      </c>
      <c r="C75" s="858">
        <f t="shared" si="4"/>
        <v>15040.043</v>
      </c>
      <c r="D75" s="890">
        <v>1753.1949999999999</v>
      </c>
      <c r="E75" s="43">
        <f t="shared" si="5"/>
        <v>13265.502</v>
      </c>
      <c r="F75" s="890">
        <v>6700.2920000000004</v>
      </c>
      <c r="G75" s="890">
        <v>6565.21</v>
      </c>
      <c r="H75" s="890">
        <v>21.346</v>
      </c>
      <c r="I75" s="44"/>
    </row>
    <row r="76" spans="1:9" ht="11.25" hidden="1" customHeight="1" x14ac:dyDescent="0.25">
      <c r="A76" s="1170"/>
      <c r="B76" s="46" t="s">
        <v>732</v>
      </c>
      <c r="C76" s="858">
        <f t="shared" si="4"/>
        <v>16835.484999999997</v>
      </c>
      <c r="D76" s="890">
        <v>2065.8519999999999</v>
      </c>
      <c r="E76" s="43">
        <f t="shared" si="5"/>
        <v>14740.945</v>
      </c>
      <c r="F76" s="890">
        <v>7437.8050000000003</v>
      </c>
      <c r="G76" s="890">
        <v>7303.14</v>
      </c>
      <c r="H76" s="890">
        <v>28.687999999999999</v>
      </c>
      <c r="I76" s="44"/>
    </row>
    <row r="77" spans="1:9" ht="11.25" hidden="1" customHeight="1" x14ac:dyDescent="0.25">
      <c r="A77" s="1170"/>
      <c r="B77" s="46" t="s">
        <v>733</v>
      </c>
      <c r="C77" s="858">
        <f t="shared" si="4"/>
        <v>17758.170999999998</v>
      </c>
      <c r="D77" s="890">
        <v>1987.886</v>
      </c>
      <c r="E77" s="43">
        <f t="shared" si="5"/>
        <v>15741.694</v>
      </c>
      <c r="F77" s="890">
        <v>7739.2960000000003</v>
      </c>
      <c r="G77" s="890">
        <v>8002.3980000000001</v>
      </c>
      <c r="H77" s="890">
        <v>28.591000000000001</v>
      </c>
      <c r="I77" s="44"/>
    </row>
    <row r="78" spans="1:9" ht="11.25" hidden="1" customHeight="1" x14ac:dyDescent="0.25">
      <c r="A78" s="1170"/>
      <c r="B78" s="46" t="s">
        <v>734</v>
      </c>
      <c r="C78" s="858">
        <f t="shared" si="4"/>
        <v>18510.322</v>
      </c>
      <c r="D78" s="890">
        <v>1959.979</v>
      </c>
      <c r="E78" s="43">
        <f t="shared" si="5"/>
        <v>16520.769</v>
      </c>
      <c r="F78" s="890">
        <v>8694.9009999999998</v>
      </c>
      <c r="G78" s="890">
        <v>7825.8680000000004</v>
      </c>
      <c r="H78" s="890">
        <v>29.574000000000002</v>
      </c>
      <c r="I78" s="44"/>
    </row>
    <row r="79" spans="1:9" ht="11.25" hidden="1" customHeight="1" x14ac:dyDescent="0.25">
      <c r="A79" s="1170"/>
      <c r="B79" s="46" t="s">
        <v>735</v>
      </c>
      <c r="C79" s="858">
        <f t="shared" si="4"/>
        <v>19444.471999999998</v>
      </c>
      <c r="D79" s="890">
        <v>1745.107</v>
      </c>
      <c r="E79" s="43">
        <f t="shared" si="5"/>
        <v>17674.417999999998</v>
      </c>
      <c r="F79" s="890">
        <v>8819.9069999999992</v>
      </c>
      <c r="G79" s="890">
        <v>8854.5110000000004</v>
      </c>
      <c r="H79" s="890">
        <v>24.946999999999999</v>
      </c>
      <c r="I79" s="44"/>
    </row>
    <row r="80" spans="1:9" ht="11.25" hidden="1" customHeight="1" x14ac:dyDescent="0.25">
      <c r="A80" s="1170"/>
      <c r="B80" s="46" t="s">
        <v>736</v>
      </c>
      <c r="C80" s="858">
        <f t="shared" si="4"/>
        <v>18930.473999999998</v>
      </c>
      <c r="D80" s="890">
        <v>2147.576</v>
      </c>
      <c r="E80" s="43">
        <f t="shared" si="5"/>
        <v>16759.097999999998</v>
      </c>
      <c r="F80" s="890">
        <v>8108.7579999999998</v>
      </c>
      <c r="G80" s="890">
        <v>8650.34</v>
      </c>
      <c r="H80" s="890">
        <v>23.8</v>
      </c>
      <c r="I80" s="44"/>
    </row>
    <row r="81" spans="1:9" ht="11.25" hidden="1" customHeight="1" x14ac:dyDescent="0.25">
      <c r="A81" s="1170"/>
      <c r="B81" s="46" t="s">
        <v>737</v>
      </c>
      <c r="C81" s="858">
        <f t="shared" si="4"/>
        <v>18024.682000000001</v>
      </c>
      <c r="D81" s="890">
        <v>2120.998</v>
      </c>
      <c r="E81" s="43">
        <f t="shared" si="5"/>
        <v>15878.585999999999</v>
      </c>
      <c r="F81" s="890">
        <v>7755.1109999999999</v>
      </c>
      <c r="G81" s="890">
        <v>8123.4750000000004</v>
      </c>
      <c r="H81" s="890">
        <v>25.097999999999999</v>
      </c>
      <c r="I81" s="44"/>
    </row>
    <row r="82" spans="1:9" ht="11.25" hidden="1" customHeight="1" x14ac:dyDescent="0.25">
      <c r="A82" s="1170"/>
      <c r="B82" s="46" t="s">
        <v>738</v>
      </c>
      <c r="C82" s="858">
        <f t="shared" si="4"/>
        <v>13610.558999999999</v>
      </c>
      <c r="D82" s="890">
        <v>2043.876</v>
      </c>
      <c r="E82" s="43">
        <f t="shared" si="5"/>
        <v>11547.332999999999</v>
      </c>
      <c r="F82" s="890">
        <v>5562.5879999999997</v>
      </c>
      <c r="G82" s="890">
        <v>5984.7449999999999</v>
      </c>
      <c r="H82" s="890">
        <v>19.350000000000001</v>
      </c>
      <c r="I82" s="44"/>
    </row>
    <row r="83" spans="1:9" ht="11.25" hidden="1" customHeight="1" x14ac:dyDescent="0.25">
      <c r="A83" s="1170"/>
      <c r="B83" s="46" t="s">
        <v>739</v>
      </c>
      <c r="C83" s="858">
        <f t="shared" si="4"/>
        <v>12442.215999999999</v>
      </c>
      <c r="D83" s="890">
        <v>1676.8119999999999</v>
      </c>
      <c r="E83" s="43">
        <f t="shared" si="5"/>
        <v>10746.64</v>
      </c>
      <c r="F83" s="890">
        <v>5462.71</v>
      </c>
      <c r="G83" s="890">
        <v>5283.93</v>
      </c>
      <c r="H83" s="890">
        <v>18.763999999999999</v>
      </c>
      <c r="I83" s="44"/>
    </row>
    <row r="84" spans="1:9" ht="11.25" hidden="1" customHeight="1" x14ac:dyDescent="0.25">
      <c r="A84" s="1170"/>
      <c r="B84" s="981"/>
      <c r="C84" s="858"/>
      <c r="D84" s="890"/>
      <c r="E84" s="43"/>
      <c r="F84" s="890"/>
      <c r="G84" s="890"/>
      <c r="H84" s="890"/>
      <c r="I84" s="44"/>
    </row>
    <row r="85" spans="1:9" ht="11.25" hidden="1" customHeight="1" x14ac:dyDescent="0.25">
      <c r="A85" s="1170">
        <v>2015</v>
      </c>
      <c r="B85" s="46"/>
      <c r="C85" s="858"/>
      <c r="D85" s="890"/>
      <c r="E85" s="43"/>
      <c r="F85" s="890"/>
      <c r="G85" s="890"/>
      <c r="H85" s="890"/>
      <c r="I85" s="44"/>
    </row>
    <row r="86" spans="1:9" ht="11.25" hidden="1" customHeight="1" x14ac:dyDescent="0.25">
      <c r="A86" s="1170"/>
      <c r="B86" s="46" t="s">
        <v>542</v>
      </c>
      <c r="C86" s="858">
        <f>SUM(D86+E86+H86)</f>
        <v>11729.598</v>
      </c>
      <c r="D86" s="858">
        <v>1585.25</v>
      </c>
      <c r="E86" s="43">
        <f t="shared" ref="E86:E97" si="6">F86+G86</f>
        <v>10118.837</v>
      </c>
      <c r="F86" s="858">
        <v>4914.3770000000004</v>
      </c>
      <c r="G86" s="858">
        <v>5204.46</v>
      </c>
      <c r="H86" s="858">
        <v>25.510999999999999</v>
      </c>
      <c r="I86" s="44"/>
    </row>
    <row r="87" spans="1:9" ht="11.25" hidden="1" customHeight="1" x14ac:dyDescent="0.25">
      <c r="A87" s="1170"/>
      <c r="B87" s="46" t="s">
        <v>729</v>
      </c>
      <c r="C87" s="858">
        <f>SUM(D87+E87+H87)</f>
        <v>11582.797999999999</v>
      </c>
      <c r="D87" s="858">
        <v>1655.6489999999999</v>
      </c>
      <c r="E87" s="43">
        <f t="shared" si="6"/>
        <v>9903.1059999999998</v>
      </c>
      <c r="F87" s="858">
        <v>5026.6729999999998</v>
      </c>
      <c r="G87" s="858">
        <v>4876.433</v>
      </c>
      <c r="H87" s="858">
        <v>24.042999999999999</v>
      </c>
      <c r="I87" s="44"/>
    </row>
    <row r="88" spans="1:9" ht="11.25" hidden="1" customHeight="1" x14ac:dyDescent="0.25">
      <c r="A88" s="1170"/>
      <c r="B88" s="46" t="s">
        <v>730</v>
      </c>
      <c r="C88" s="858">
        <f t="shared" ref="C88:C97" si="7">SUM(D88+E88+H88)</f>
        <v>14374.425999999998</v>
      </c>
      <c r="D88" s="858">
        <v>1963.461</v>
      </c>
      <c r="E88" s="43">
        <f t="shared" si="6"/>
        <v>12388.384999999998</v>
      </c>
      <c r="F88" s="858">
        <v>6301.5429999999997</v>
      </c>
      <c r="G88" s="858">
        <v>6086.8419999999996</v>
      </c>
      <c r="H88" s="858">
        <v>22.58</v>
      </c>
      <c r="I88" s="44"/>
    </row>
    <row r="89" spans="1:9" ht="11.25" hidden="1" customHeight="1" x14ac:dyDescent="0.25">
      <c r="A89" s="1170"/>
      <c r="B89" s="46" t="s">
        <v>731</v>
      </c>
      <c r="C89" s="858">
        <f t="shared" si="7"/>
        <v>15704.171999999999</v>
      </c>
      <c r="D89" s="858">
        <v>1913.2560000000001</v>
      </c>
      <c r="E89" s="43">
        <f t="shared" si="6"/>
        <v>13763.33</v>
      </c>
      <c r="F89" s="858">
        <v>6743.6350000000002</v>
      </c>
      <c r="G89" s="858">
        <v>7019.6949999999997</v>
      </c>
      <c r="H89" s="858">
        <v>27.585999999999999</v>
      </c>
      <c r="I89" s="44"/>
    </row>
    <row r="90" spans="1:9" ht="11.25" hidden="1" customHeight="1" x14ac:dyDescent="0.25">
      <c r="A90" s="1170"/>
      <c r="B90" s="46" t="s">
        <v>732</v>
      </c>
      <c r="C90" s="858">
        <f t="shared" si="7"/>
        <v>17910.231</v>
      </c>
      <c r="D90" s="858">
        <v>2051.5650000000001</v>
      </c>
      <c r="E90" s="43">
        <f t="shared" si="6"/>
        <v>15833.506000000001</v>
      </c>
      <c r="F90" s="858">
        <v>8084.7070000000003</v>
      </c>
      <c r="G90" s="858">
        <v>7748.799</v>
      </c>
      <c r="H90" s="858">
        <v>25.16</v>
      </c>
      <c r="I90" s="44"/>
    </row>
    <row r="91" spans="1:9" ht="11.25" hidden="1" customHeight="1" x14ac:dyDescent="0.25">
      <c r="A91" s="1170"/>
      <c r="B91" s="46" t="s">
        <v>733</v>
      </c>
      <c r="C91" s="858">
        <f t="shared" si="7"/>
        <v>18334.496999999999</v>
      </c>
      <c r="D91" s="858">
        <v>2086.692</v>
      </c>
      <c r="E91" s="43">
        <f t="shared" si="6"/>
        <v>16222.465</v>
      </c>
      <c r="F91" s="858">
        <v>8005.0469999999996</v>
      </c>
      <c r="G91" s="858">
        <v>8217.4179999999997</v>
      </c>
      <c r="H91" s="858">
        <v>25.34</v>
      </c>
      <c r="I91" s="44"/>
    </row>
    <row r="92" spans="1:9" ht="11.25" hidden="1" customHeight="1" x14ac:dyDescent="0.25">
      <c r="A92" s="1170"/>
      <c r="B92" s="46" t="s">
        <v>734</v>
      </c>
      <c r="C92" s="858">
        <f t="shared" si="7"/>
        <v>19646.847999999998</v>
      </c>
      <c r="D92" s="858">
        <v>1993.3689999999999</v>
      </c>
      <c r="E92" s="43">
        <f t="shared" si="6"/>
        <v>17624.656999999999</v>
      </c>
      <c r="F92" s="858">
        <v>9190.1049999999996</v>
      </c>
      <c r="G92" s="858">
        <v>8434.5519999999997</v>
      </c>
      <c r="H92" s="858">
        <v>28.821999999999999</v>
      </c>
      <c r="I92" s="44"/>
    </row>
    <row r="93" spans="1:9" ht="11.25" hidden="1" customHeight="1" x14ac:dyDescent="0.25">
      <c r="A93" s="1170"/>
      <c r="B93" s="46" t="s">
        <v>735</v>
      </c>
      <c r="C93" s="858">
        <f t="shared" si="7"/>
        <v>20275.835000000003</v>
      </c>
      <c r="D93" s="858">
        <v>1793.08</v>
      </c>
      <c r="E93" s="43">
        <f t="shared" si="6"/>
        <v>18455.686000000002</v>
      </c>
      <c r="F93" s="858">
        <v>9150.4410000000007</v>
      </c>
      <c r="G93" s="858">
        <v>9305.2450000000008</v>
      </c>
      <c r="H93" s="858">
        <v>27.068999999999999</v>
      </c>
      <c r="I93" s="44"/>
    </row>
    <row r="94" spans="1:9" ht="11.25" hidden="1" customHeight="1" x14ac:dyDescent="0.25">
      <c r="A94" s="1170"/>
      <c r="B94" s="46" t="s">
        <v>736</v>
      </c>
      <c r="C94" s="858">
        <f t="shared" si="7"/>
        <v>19279.615000000002</v>
      </c>
      <c r="D94" s="858">
        <v>2148.5100000000002</v>
      </c>
      <c r="E94" s="43">
        <f t="shared" si="6"/>
        <v>17107.127</v>
      </c>
      <c r="F94" s="858">
        <v>8282.0759999999991</v>
      </c>
      <c r="G94" s="858">
        <v>8825.0509999999995</v>
      </c>
      <c r="H94" s="858">
        <v>23.978000000000002</v>
      </c>
      <c r="I94" s="44"/>
    </row>
    <row r="95" spans="1:9" ht="11.25" hidden="1" customHeight="1" x14ac:dyDescent="0.25">
      <c r="A95" s="1170"/>
      <c r="B95" s="46" t="s">
        <v>737</v>
      </c>
      <c r="C95" s="858">
        <f t="shared" si="7"/>
        <v>18947.213000000003</v>
      </c>
      <c r="D95" s="858">
        <v>2225.1149999999998</v>
      </c>
      <c r="E95" s="43">
        <f t="shared" si="6"/>
        <v>16693.912</v>
      </c>
      <c r="F95" s="858">
        <v>8170.835</v>
      </c>
      <c r="G95" s="858">
        <v>8523.0769999999993</v>
      </c>
      <c r="H95" s="858">
        <v>28.186</v>
      </c>
      <c r="I95" s="44"/>
    </row>
    <row r="96" spans="1:9" ht="11.25" hidden="1" customHeight="1" x14ac:dyDescent="0.25">
      <c r="A96" s="1170"/>
      <c r="B96" s="46" t="s">
        <v>738</v>
      </c>
      <c r="C96" s="858">
        <f t="shared" si="7"/>
        <v>13487.992</v>
      </c>
      <c r="D96" s="858">
        <v>1914.4280000000001</v>
      </c>
      <c r="E96" s="43">
        <f t="shared" si="6"/>
        <v>11550.737000000001</v>
      </c>
      <c r="F96" s="858">
        <v>5581.2889999999998</v>
      </c>
      <c r="G96" s="858">
        <v>5969.4480000000003</v>
      </c>
      <c r="H96" s="858">
        <v>22.827000000000002</v>
      </c>
      <c r="I96" s="44"/>
    </row>
    <row r="97" spans="1:9" ht="11.25" hidden="1" customHeight="1" x14ac:dyDescent="0.25">
      <c r="A97" s="1170"/>
      <c r="B97" s="46" t="s">
        <v>739</v>
      </c>
      <c r="C97" s="858">
        <f t="shared" si="7"/>
        <v>12891.445</v>
      </c>
      <c r="D97" s="858">
        <v>1750.509</v>
      </c>
      <c r="E97" s="43">
        <f t="shared" si="6"/>
        <v>11117.768</v>
      </c>
      <c r="F97" s="858">
        <v>5671.2719999999999</v>
      </c>
      <c r="G97" s="858">
        <v>5446.4960000000001</v>
      </c>
      <c r="H97" s="858">
        <v>23.167999999999999</v>
      </c>
      <c r="I97" s="44"/>
    </row>
    <row r="98" spans="1:9" ht="11.25" hidden="1" customHeight="1" x14ac:dyDescent="0.25">
      <c r="A98" s="1170"/>
      <c r="B98" s="981"/>
      <c r="C98" s="858"/>
      <c r="D98" s="858"/>
      <c r="E98" s="43"/>
      <c r="F98" s="858"/>
      <c r="G98" s="858"/>
      <c r="H98" s="858"/>
      <c r="I98" s="44"/>
    </row>
    <row r="99" spans="1:9" ht="11.25" customHeight="1" x14ac:dyDescent="0.25">
      <c r="A99" s="1170">
        <v>2017</v>
      </c>
      <c r="B99" s="981"/>
      <c r="C99" s="890"/>
      <c r="D99" s="65"/>
      <c r="E99" s="65"/>
      <c r="F99" s="65"/>
      <c r="G99" s="65"/>
      <c r="H99" s="65"/>
      <c r="I99" s="44"/>
    </row>
    <row r="100" spans="1:9" ht="11.25" customHeight="1" x14ac:dyDescent="0.25">
      <c r="A100" s="1170"/>
      <c r="B100" s="981" t="s">
        <v>542</v>
      </c>
      <c r="C100" s="858">
        <v>13167.655000000001</v>
      </c>
      <c r="D100" s="858">
        <v>1707.6189999999999</v>
      </c>
      <c r="E100" s="43">
        <v>11434.239</v>
      </c>
      <c r="F100" s="858">
        <v>5557.6689999999999</v>
      </c>
      <c r="G100" s="858">
        <v>5876.57</v>
      </c>
      <c r="H100" s="858">
        <v>25.797000000000001</v>
      </c>
      <c r="I100" s="44"/>
    </row>
    <row r="101" spans="1:9" ht="11.25" customHeight="1" x14ac:dyDescent="0.25">
      <c r="A101" s="1170"/>
      <c r="B101" s="981" t="s">
        <v>729</v>
      </c>
      <c r="C101" s="858">
        <v>12865.071</v>
      </c>
      <c r="D101" s="858">
        <v>1753.43</v>
      </c>
      <c r="E101" s="43">
        <v>11092.368999999999</v>
      </c>
      <c r="F101" s="858">
        <v>5638.6859999999997</v>
      </c>
      <c r="G101" s="858">
        <v>5453.683</v>
      </c>
      <c r="H101" s="858">
        <v>19.271999999999998</v>
      </c>
      <c r="I101" s="44"/>
    </row>
    <row r="102" spans="1:9" ht="11.25" customHeight="1" x14ac:dyDescent="0.25">
      <c r="A102" s="1170"/>
      <c r="B102" s="981" t="s">
        <v>730</v>
      </c>
      <c r="C102" s="858">
        <v>15617.094999999999</v>
      </c>
      <c r="D102" s="858">
        <v>2087.2930000000001</v>
      </c>
      <c r="E102" s="43">
        <v>13509.949000000001</v>
      </c>
      <c r="F102" s="858">
        <v>6720.3909999999996</v>
      </c>
      <c r="G102" s="858">
        <v>6789.558</v>
      </c>
      <c r="H102" s="858">
        <v>19.853000000000002</v>
      </c>
      <c r="I102" s="44"/>
    </row>
    <row r="103" spans="1:9" ht="11.25" customHeight="1" x14ac:dyDescent="0.25">
      <c r="A103" s="1170"/>
      <c r="B103" s="981" t="s">
        <v>731</v>
      </c>
      <c r="C103" s="858">
        <v>17920.123</v>
      </c>
      <c r="D103" s="858">
        <v>1972.47</v>
      </c>
      <c r="E103" s="43">
        <v>15926.731</v>
      </c>
      <c r="F103" s="858">
        <v>7979.7</v>
      </c>
      <c r="G103" s="858">
        <v>7947.0309999999999</v>
      </c>
      <c r="H103" s="858">
        <v>20.922000000000001</v>
      </c>
      <c r="I103" s="44"/>
    </row>
    <row r="104" spans="1:9" ht="11.25" customHeight="1" x14ac:dyDescent="0.25">
      <c r="A104" s="1170"/>
      <c r="B104" s="981" t="s">
        <v>732</v>
      </c>
      <c r="C104" s="858">
        <v>19108.93</v>
      </c>
      <c r="D104" s="858">
        <v>2257.0880000000002</v>
      </c>
      <c r="E104" s="43">
        <v>16832.112000000001</v>
      </c>
      <c r="F104" s="858">
        <v>8438.1419999999998</v>
      </c>
      <c r="G104" s="858">
        <v>8393.9699999999993</v>
      </c>
      <c r="H104" s="858">
        <v>19.73</v>
      </c>
      <c r="I104" s="44"/>
    </row>
    <row r="105" spans="1:9" ht="11.25" customHeight="1" x14ac:dyDescent="0.25">
      <c r="A105" s="1170"/>
      <c r="B105" s="981" t="s">
        <v>733</v>
      </c>
      <c r="C105" s="858">
        <v>19918.155999999999</v>
      </c>
      <c r="D105" s="858">
        <v>2132.355</v>
      </c>
      <c r="E105" s="43">
        <v>17766.16</v>
      </c>
      <c r="F105" s="858">
        <v>8911.8950000000004</v>
      </c>
      <c r="G105" s="858">
        <v>8854.2649999999994</v>
      </c>
      <c r="H105" s="858">
        <v>19.640999999999998</v>
      </c>
      <c r="I105" s="44"/>
    </row>
    <row r="106" spans="1:9" ht="11.25" customHeight="1" x14ac:dyDescent="0.25">
      <c r="A106" s="1170"/>
      <c r="B106" s="981" t="s">
        <v>734</v>
      </c>
      <c r="C106" s="858">
        <v>21802.673000000003</v>
      </c>
      <c r="D106" s="858">
        <v>2086.2950000000001</v>
      </c>
      <c r="E106" s="43">
        <v>19689.460999999999</v>
      </c>
      <c r="F106" s="858">
        <v>10200.392</v>
      </c>
      <c r="G106" s="858">
        <v>9489.0689999999995</v>
      </c>
      <c r="H106" s="858">
        <v>26.917000000000002</v>
      </c>
      <c r="I106" s="44"/>
    </row>
    <row r="107" spans="1:9" ht="11.25" customHeight="1" x14ac:dyDescent="0.25">
      <c r="A107" s="1170"/>
      <c r="B107" s="981" t="s">
        <v>735</v>
      </c>
      <c r="C107" s="858">
        <v>21580.664000000001</v>
      </c>
      <c r="D107" s="858">
        <v>1855.7439999999999</v>
      </c>
      <c r="E107" s="43">
        <v>19703.332000000002</v>
      </c>
      <c r="F107" s="858">
        <v>9697.7659999999996</v>
      </c>
      <c r="G107" s="858">
        <v>10005.566000000001</v>
      </c>
      <c r="H107" s="858">
        <v>21.588000000000001</v>
      </c>
      <c r="I107" s="44"/>
    </row>
    <row r="108" spans="1:9" ht="11.25" customHeight="1" x14ac:dyDescent="0.25">
      <c r="A108" s="1170"/>
      <c r="B108" s="981" t="s">
        <v>736</v>
      </c>
      <c r="C108" s="858">
        <v>21266.973999999998</v>
      </c>
      <c r="D108" s="890">
        <v>2249.4780000000001</v>
      </c>
      <c r="E108" s="43">
        <v>18990.949000000001</v>
      </c>
      <c r="F108" s="890">
        <v>9341.8040000000001</v>
      </c>
      <c r="G108" s="890">
        <v>9649.1450000000004</v>
      </c>
      <c r="H108" s="890">
        <v>26.547000000000001</v>
      </c>
      <c r="I108" s="44"/>
    </row>
    <row r="109" spans="1:9" ht="11.25" customHeight="1" x14ac:dyDescent="0.25">
      <c r="A109" s="1170"/>
      <c r="B109" s="981" t="s">
        <v>737</v>
      </c>
      <c r="C109" s="858">
        <v>20242.009000000002</v>
      </c>
      <c r="D109" s="890">
        <v>2080.3470000000002</v>
      </c>
      <c r="E109" s="43">
        <v>18141.584999999999</v>
      </c>
      <c r="F109" s="890">
        <v>8926.2980000000007</v>
      </c>
      <c r="G109" s="890">
        <v>9215.2870000000003</v>
      </c>
      <c r="H109" s="890">
        <v>20.077000000000002</v>
      </c>
      <c r="I109" s="44"/>
    </row>
    <row r="110" spans="1:9" ht="11.25" customHeight="1" x14ac:dyDescent="0.25">
      <c r="A110" s="1170"/>
      <c r="B110" s="981" t="s">
        <v>738</v>
      </c>
      <c r="C110" s="858">
        <v>14982.871999999999</v>
      </c>
      <c r="D110" s="890">
        <v>1936.8969999999999</v>
      </c>
      <c r="E110" s="43">
        <v>13030.102999999999</v>
      </c>
      <c r="F110" s="890">
        <v>6144.1890000000003</v>
      </c>
      <c r="G110" s="890">
        <v>6885.9139999999998</v>
      </c>
      <c r="H110" s="890">
        <v>15.872</v>
      </c>
      <c r="I110" s="44"/>
    </row>
    <row r="111" spans="1:9" ht="11.25" customHeight="1" x14ac:dyDescent="0.25">
      <c r="A111" s="1170"/>
      <c r="B111" s="981" t="s">
        <v>739</v>
      </c>
      <c r="C111" s="858">
        <v>14075.274000000001</v>
      </c>
      <c r="D111" s="890">
        <v>1618.7049999999999</v>
      </c>
      <c r="E111" s="43">
        <v>12439.435000000001</v>
      </c>
      <c r="F111" s="890">
        <v>6328.2250000000004</v>
      </c>
      <c r="G111" s="890">
        <v>6111.21</v>
      </c>
      <c r="H111" s="890">
        <v>17.134</v>
      </c>
      <c r="I111" s="44"/>
    </row>
    <row r="112" spans="1:9" ht="8.1" customHeight="1" x14ac:dyDescent="0.25">
      <c r="A112" s="39"/>
      <c r="B112" s="56"/>
      <c r="C112" s="57"/>
      <c r="D112" s="57"/>
      <c r="E112" s="57"/>
      <c r="F112" s="57"/>
      <c r="G112" s="57"/>
      <c r="H112" s="57"/>
    </row>
    <row r="113" spans="1:9" ht="11.25" customHeight="1" x14ac:dyDescent="0.25">
      <c r="A113" s="39"/>
      <c r="B113" s="56"/>
      <c r="C113" s="2418" t="s">
        <v>752</v>
      </c>
      <c r="D113" s="2418"/>
      <c r="E113" s="2418"/>
      <c r="F113" s="2418"/>
      <c r="G113" s="2418"/>
      <c r="H113" s="2418"/>
    </row>
    <row r="114" spans="1:9" ht="11.25" customHeight="1" x14ac:dyDescent="0.25">
      <c r="A114" s="39"/>
      <c r="B114" s="56"/>
      <c r="C114" s="2424" t="s">
        <v>753</v>
      </c>
      <c r="D114" s="2424"/>
      <c r="E114" s="2424"/>
      <c r="F114" s="2424"/>
      <c r="G114" s="2424"/>
      <c r="H114" s="2424"/>
    </row>
    <row r="115" spans="1:9" ht="11.25" customHeight="1" x14ac:dyDescent="0.25">
      <c r="A115" s="39"/>
      <c r="B115" s="56"/>
      <c r="C115" s="58"/>
      <c r="D115" s="58"/>
      <c r="E115" s="58"/>
      <c r="F115" s="58"/>
      <c r="G115" s="58"/>
      <c r="H115" s="58"/>
    </row>
    <row r="116" spans="1:9" ht="11.25" customHeight="1" x14ac:dyDescent="0.25">
      <c r="A116" s="19">
        <v>1992</v>
      </c>
      <c r="B116" s="19"/>
      <c r="C116" s="59">
        <v>12.559790860490082</v>
      </c>
      <c r="D116" s="60">
        <v>8.8543379450385373E-3</v>
      </c>
      <c r="E116" s="60">
        <v>16.298765973864931</v>
      </c>
      <c r="F116" s="60">
        <v>16.271449943526719</v>
      </c>
      <c r="G116" s="60">
        <v>16.325828249010883</v>
      </c>
      <c r="H116" s="60">
        <v>-3.9320094943682307</v>
      </c>
    </row>
    <row r="117" spans="1:9" ht="11.25" customHeight="1" x14ac:dyDescent="0.25">
      <c r="A117" s="19">
        <v>1996</v>
      </c>
      <c r="B117" s="19"/>
      <c r="C117" s="59">
        <v>3.3985659052243307</v>
      </c>
      <c r="D117" s="60">
        <v>-1.326114861001912</v>
      </c>
      <c r="E117" s="60">
        <v>4.6064093173054061</v>
      </c>
      <c r="F117" s="60">
        <v>4.6205695079840865</v>
      </c>
      <c r="G117" s="60">
        <v>4.5923807997432249</v>
      </c>
      <c r="H117" s="60">
        <v>-3.6560154148769612</v>
      </c>
    </row>
    <row r="118" spans="1:9" ht="11.25" hidden="1" customHeight="1" x14ac:dyDescent="0.25">
      <c r="A118" s="19">
        <v>1997</v>
      </c>
      <c r="B118" s="19"/>
      <c r="C118" s="59">
        <f t="shared" ref="C118:H123" si="8">C22/C21*100-100</f>
        <v>6.647318774466811</v>
      </c>
      <c r="D118" s="60">
        <f t="shared" si="8"/>
        <v>6.2159743356554884</v>
      </c>
      <c r="E118" s="60">
        <f t="shared" si="8"/>
        <v>6.8557956963368696</v>
      </c>
      <c r="F118" s="60">
        <f t="shared" si="8"/>
        <v>6.8539685042485274</v>
      </c>
      <c r="G118" s="60">
        <f t="shared" si="8"/>
        <v>6.857606385555755</v>
      </c>
      <c r="H118" s="60">
        <f t="shared" si="8"/>
        <v>-4.4142769346152733</v>
      </c>
      <c r="I118" s="178"/>
    </row>
    <row r="119" spans="1:9" ht="11.25" hidden="1" customHeight="1" x14ac:dyDescent="0.25">
      <c r="A119" s="19">
        <v>1998</v>
      </c>
      <c r="B119" s="19"/>
      <c r="C119" s="59">
        <f t="shared" si="8"/>
        <v>4.439957886783688</v>
      </c>
      <c r="D119" s="60">
        <f t="shared" si="8"/>
        <v>5.2473137954398084</v>
      </c>
      <c r="E119" s="60">
        <f t="shared" si="8"/>
        <v>4.3513536955287719</v>
      </c>
      <c r="F119" s="60">
        <f t="shared" si="8"/>
        <v>4.9817523335776031</v>
      </c>
      <c r="G119" s="60">
        <f t="shared" si="8"/>
        <v>3.7266699718732781</v>
      </c>
      <c r="H119" s="60">
        <f t="shared" si="8"/>
        <v>-5.8679536742650242</v>
      </c>
      <c r="I119" s="178"/>
    </row>
    <row r="120" spans="1:9" ht="11.25" hidden="1" customHeight="1" x14ac:dyDescent="0.25">
      <c r="A120" s="19">
        <v>1999</v>
      </c>
      <c r="B120" s="19"/>
      <c r="C120" s="59">
        <f t="shared" si="8"/>
        <v>7.0469506443485983</v>
      </c>
      <c r="D120" s="60">
        <f t="shared" si="8"/>
        <v>5.0427603424308813</v>
      </c>
      <c r="E120" s="60">
        <f t="shared" si="8"/>
        <v>7.7997286100149665</v>
      </c>
      <c r="F120" s="60">
        <f t="shared" si="8"/>
        <v>7.6613822984687943</v>
      </c>
      <c r="G120" s="60">
        <f t="shared" si="8"/>
        <v>7.9384795363173026</v>
      </c>
      <c r="H120" s="60">
        <f t="shared" si="8"/>
        <v>-29.863435543226117</v>
      </c>
      <c r="I120" s="178"/>
    </row>
    <row r="121" spans="1:9" ht="11.25" hidden="1" customHeight="1" x14ac:dyDescent="0.25">
      <c r="A121" s="19">
        <v>2000</v>
      </c>
      <c r="B121" s="19"/>
      <c r="C121" s="59">
        <f t="shared" si="8"/>
        <v>6.8438612228134446</v>
      </c>
      <c r="D121" s="60">
        <f t="shared" si="8"/>
        <v>5.9279323886537725</v>
      </c>
      <c r="E121" s="60">
        <f t="shared" si="8"/>
        <v>7.2471787477146563</v>
      </c>
      <c r="F121" s="60">
        <f t="shared" si="8"/>
        <v>7.3153685800327395</v>
      </c>
      <c r="G121" s="60">
        <f t="shared" si="8"/>
        <v>7.1789650512774159</v>
      </c>
      <c r="H121" s="60">
        <f t="shared" si="8"/>
        <v>-31.334697852532884</v>
      </c>
      <c r="I121" s="178"/>
    </row>
    <row r="122" spans="1:9" ht="11.25" customHeight="1" x14ac:dyDescent="0.25">
      <c r="A122" s="19">
        <v>2001</v>
      </c>
      <c r="B122" s="19"/>
      <c r="C122" s="59">
        <f t="shared" si="8"/>
        <v>-2.1574171007114558</v>
      </c>
      <c r="D122" s="60">
        <f t="shared" si="8"/>
        <v>-5.4396088920191517</v>
      </c>
      <c r="E122" s="60">
        <f t="shared" si="8"/>
        <v>-1.3684300286618196</v>
      </c>
      <c r="F122" s="60">
        <f t="shared" si="8"/>
        <v>-1.5420390265305173</v>
      </c>
      <c r="G122" s="60">
        <f t="shared" si="8"/>
        <v>-1.1945392491467572</v>
      </c>
      <c r="H122" s="60">
        <f t="shared" si="8"/>
        <v>-24.056178559838457</v>
      </c>
      <c r="I122" s="178"/>
    </row>
    <row r="123" spans="1:9" ht="11.25" hidden="1" customHeight="1" x14ac:dyDescent="0.25">
      <c r="A123" s="19">
        <v>2002</v>
      </c>
      <c r="B123" s="19"/>
      <c r="C123" s="59">
        <f t="shared" si="8"/>
        <v>-3.251429577745867</v>
      </c>
      <c r="D123" s="60">
        <f t="shared" si="8"/>
        <v>-2.6975432608118126</v>
      </c>
      <c r="E123" s="60">
        <f t="shared" si="8"/>
        <v>-3.3523087115841292</v>
      </c>
      <c r="F123" s="60">
        <f t="shared" si="8"/>
        <v>-3.086877039635695</v>
      </c>
      <c r="G123" s="60">
        <f t="shared" si="8"/>
        <v>-3.6172361599218732</v>
      </c>
      <c r="H123" s="60">
        <f t="shared" si="8"/>
        <v>-8.9499798210004116</v>
      </c>
      <c r="I123" s="178"/>
    </row>
    <row r="124" spans="1:9" ht="11.25" hidden="1" customHeight="1" x14ac:dyDescent="0.25">
      <c r="A124" s="2551" t="s">
        <v>864</v>
      </c>
      <c r="B124" s="2778"/>
      <c r="C124" s="59">
        <v>3.9426627326714083</v>
      </c>
      <c r="D124" s="60">
        <v>4.6953791446592277</v>
      </c>
      <c r="E124" s="60">
        <v>3.8676740875658311</v>
      </c>
      <c r="F124" s="60">
        <v>3.8894091364487906</v>
      </c>
      <c r="G124" s="60">
        <v>3.8458609545353681</v>
      </c>
      <c r="H124" s="60">
        <v>-30.07587411675749</v>
      </c>
      <c r="I124" s="178"/>
    </row>
    <row r="125" spans="1:9" ht="11.25" hidden="1" customHeight="1" x14ac:dyDescent="0.25">
      <c r="A125" s="2551" t="s">
        <v>1066</v>
      </c>
      <c r="B125" s="2778"/>
      <c r="C125" s="59">
        <v>9.3862415651680919</v>
      </c>
      <c r="D125" s="60">
        <v>0.23384237753731441</v>
      </c>
      <c r="E125" s="60">
        <v>11.164606460035159</v>
      </c>
      <c r="F125" s="60">
        <v>10.981095029039565</v>
      </c>
      <c r="G125" s="60">
        <v>11.348894831911039</v>
      </c>
      <c r="H125" s="60">
        <v>81.801402043403726</v>
      </c>
      <c r="I125" s="178"/>
    </row>
    <row r="126" spans="1:9" ht="11.25" hidden="1" customHeight="1" x14ac:dyDescent="0.25">
      <c r="A126" s="2551" t="s">
        <v>849</v>
      </c>
      <c r="B126" s="2778"/>
      <c r="C126" s="59">
        <v>7.1831061714791957</v>
      </c>
      <c r="D126" s="60">
        <v>3.247200429317914</v>
      </c>
      <c r="E126" s="60">
        <v>7.8872588670302974</v>
      </c>
      <c r="F126" s="60">
        <v>7.8863398698858873</v>
      </c>
      <c r="G126" s="60">
        <v>7.8881791057865911</v>
      </c>
      <c r="H126" s="60">
        <v>15.414671165304412</v>
      </c>
      <c r="I126" s="178"/>
    </row>
    <row r="127" spans="1:9" ht="11.25" hidden="1" customHeight="1" x14ac:dyDescent="0.25">
      <c r="A127" s="2551" t="s">
        <v>1282</v>
      </c>
      <c r="B127" s="2778"/>
      <c r="C127" s="59">
        <v>5.5903375220700582</v>
      </c>
      <c r="D127" s="60">
        <v>3.8795969665953436</v>
      </c>
      <c r="E127" s="60">
        <v>5.7617437968064564</v>
      </c>
      <c r="F127" s="60">
        <v>5.677805212126799</v>
      </c>
      <c r="G127" s="60">
        <v>5.8457933086633886</v>
      </c>
      <c r="H127" s="60">
        <v>52.935792859554681</v>
      </c>
      <c r="I127" s="178"/>
    </row>
    <row r="128" spans="1:9" ht="11.25" hidden="1" customHeight="1" x14ac:dyDescent="0.25">
      <c r="A128" s="2551">
        <v>2007</v>
      </c>
      <c r="B128" s="2778"/>
      <c r="C128" s="59">
        <v>6.2555296630740997</v>
      </c>
      <c r="D128" s="60">
        <v>6.3268435926874531</v>
      </c>
      <c r="E128" s="60">
        <v>6.2016432890147541</v>
      </c>
      <c r="F128" s="60">
        <v>6.0969994669103613</v>
      </c>
      <c r="G128" s="60">
        <v>6.3062679884873489</v>
      </c>
      <c r="H128" s="60">
        <v>17.357364341085287</v>
      </c>
      <c r="I128" s="178"/>
    </row>
    <row r="129" spans="1:9" ht="11.25" hidden="1" customHeight="1" x14ac:dyDescent="0.25">
      <c r="A129" s="2551" t="s">
        <v>1283</v>
      </c>
      <c r="B129" s="2778"/>
      <c r="C129" s="59">
        <v>0.93815762528465996</v>
      </c>
      <c r="D129" s="60">
        <v>1.7765354112461864</v>
      </c>
      <c r="E129" s="60">
        <v>0.80027176779178433</v>
      </c>
      <c r="F129" s="60">
        <v>0.80182623714999579</v>
      </c>
      <c r="G129" s="60">
        <v>0.79872064197903114</v>
      </c>
      <c r="H129" s="60">
        <v>8.1636292778302249</v>
      </c>
      <c r="I129" s="178"/>
    </row>
    <row r="130" spans="1:9" ht="11.25" hidden="1" customHeight="1" x14ac:dyDescent="0.25">
      <c r="A130" s="2411">
        <v>2009</v>
      </c>
      <c r="B130" s="2412"/>
      <c r="C130" s="59">
        <f t="shared" ref="C130:H131" si="9">C34/C33*100-100</f>
        <v>-4.4718975913277887</v>
      </c>
      <c r="D130" s="60">
        <f t="shared" si="9"/>
        <v>-4.5547893138094366</v>
      </c>
      <c r="E130" s="60">
        <f t="shared" si="9"/>
        <v>-4.6052885937543664</v>
      </c>
      <c r="F130" s="60">
        <f t="shared" si="9"/>
        <v>-4.512138625927264</v>
      </c>
      <c r="G130" s="60">
        <f t="shared" si="9"/>
        <v>-4.6982452644963359</v>
      </c>
      <c r="H130" s="60">
        <f t="shared" si="9"/>
        <v>27.353740458015281</v>
      </c>
      <c r="I130" s="178"/>
    </row>
    <row r="131" spans="1:9" ht="11.25" hidden="1" customHeight="1" x14ac:dyDescent="0.25">
      <c r="A131" s="2411">
        <v>2010</v>
      </c>
      <c r="B131" s="2412"/>
      <c r="C131" s="59">
        <f t="shared" si="9"/>
        <v>5.0037552571964028</v>
      </c>
      <c r="D131" s="60">
        <f t="shared" si="9"/>
        <v>1.7921494164964855</v>
      </c>
      <c r="E131" s="60">
        <f t="shared" si="9"/>
        <v>5.6120694419493162</v>
      </c>
      <c r="F131" s="60">
        <f t="shared" si="9"/>
        <v>5.6665300834970651</v>
      </c>
      <c r="G131" s="60">
        <f t="shared" si="9"/>
        <v>5.557615681773683</v>
      </c>
      <c r="H131" s="60">
        <f t="shared" si="9"/>
        <v>-2.1687503821177501</v>
      </c>
      <c r="I131" s="178"/>
    </row>
    <row r="132" spans="1:9" ht="11.25" customHeight="1" x14ac:dyDescent="0.25">
      <c r="A132" s="2411" t="s">
        <v>1284</v>
      </c>
      <c r="B132" s="2777"/>
      <c r="C132" s="59">
        <v>5.3</v>
      </c>
      <c r="D132" s="60">
        <v>1.3715216040858706</v>
      </c>
      <c r="E132" s="60">
        <v>6.1</v>
      </c>
      <c r="F132" s="60">
        <v>6</v>
      </c>
      <c r="G132" s="60">
        <v>6.3</v>
      </c>
      <c r="H132" s="60">
        <v>-16.2</v>
      </c>
      <c r="I132" s="178"/>
    </row>
    <row r="133" spans="1:9" ht="11.25" customHeight="1" x14ac:dyDescent="0.25">
      <c r="A133" s="2411">
        <v>2012</v>
      </c>
      <c r="B133" s="2412"/>
      <c r="C133" s="59">
        <f t="shared" ref="C133:H136" si="10">C37/C36*100-100</f>
        <v>1.8381798538915888</v>
      </c>
      <c r="D133" s="60">
        <f t="shared" si="10"/>
        <v>-3.6682349841350259</v>
      </c>
      <c r="E133" s="60">
        <f t="shared" si="10"/>
        <v>2.7777476433054886</v>
      </c>
      <c r="F133" s="60">
        <f t="shared" si="10"/>
        <v>2.782517749809216</v>
      </c>
      <c r="G133" s="60">
        <f t="shared" si="10"/>
        <v>2.7730057707924658</v>
      </c>
      <c r="H133" s="60">
        <f t="shared" si="10"/>
        <v>-8.9031400676201855</v>
      </c>
      <c r="I133" s="178"/>
    </row>
    <row r="134" spans="1:9" ht="11.25" customHeight="1" x14ac:dyDescent="0.25">
      <c r="A134" s="2411">
        <v>2013</v>
      </c>
      <c r="B134" s="2412"/>
      <c r="C134" s="59">
        <f t="shared" si="10"/>
        <v>1.0841840165491874</v>
      </c>
      <c r="D134" s="60">
        <f t="shared" si="10"/>
        <v>-3.7495569605305263</v>
      </c>
      <c r="E134" s="60">
        <f t="shared" si="10"/>
        <v>1.9830066102713602</v>
      </c>
      <c r="F134" s="60">
        <f t="shared" si="10"/>
        <v>2.0032026420121696</v>
      </c>
      <c r="G134" s="60">
        <f t="shared" si="10"/>
        <v>1.9629282595549569</v>
      </c>
      <c r="H134" s="60">
        <f t="shared" si="10"/>
        <v>-38.775253763546317</v>
      </c>
      <c r="I134" s="178"/>
    </row>
    <row r="135" spans="1:9" ht="11.25" customHeight="1" x14ac:dyDescent="0.25">
      <c r="A135" s="2411">
        <v>2014</v>
      </c>
      <c r="B135" s="2412"/>
      <c r="C135" s="59">
        <f t="shared" si="10"/>
        <v>3.0622564575710527</v>
      </c>
      <c r="D135" s="60">
        <f t="shared" si="10"/>
        <v>0.68106037567810063</v>
      </c>
      <c r="E135" s="60">
        <f t="shared" si="10"/>
        <v>3.4723189392807541</v>
      </c>
      <c r="F135" s="60">
        <f t="shared" si="10"/>
        <v>3.445602435171935</v>
      </c>
      <c r="G135" s="60">
        <f t="shared" si="10"/>
        <v>3.4988902592505866</v>
      </c>
      <c r="H135" s="60">
        <f t="shared" si="10"/>
        <v>-24.708288072723974</v>
      </c>
      <c r="I135" s="178"/>
    </row>
    <row r="136" spans="1:9" ht="11.45" customHeight="1" x14ac:dyDescent="0.25">
      <c r="A136" s="2411">
        <v>2015</v>
      </c>
      <c r="B136" s="2412"/>
      <c r="C136" s="59">
        <f t="shared" si="10"/>
        <v>4.0043558222041753</v>
      </c>
      <c r="D136" s="60">
        <f t="shared" si="10"/>
        <v>1.5369947837146753</v>
      </c>
      <c r="E136" s="60">
        <f t="shared" si="10"/>
        <v>4.3523178873663682</v>
      </c>
      <c r="F136" s="60">
        <f t="shared" si="10"/>
        <v>4.3362317867104565</v>
      </c>
      <c r="G136" s="60">
        <f t="shared" si="10"/>
        <v>4.3683083350014869</v>
      </c>
      <c r="H136" s="60">
        <f t="shared" si="10"/>
        <v>1.1472014733111564</v>
      </c>
      <c r="I136" s="178"/>
    </row>
    <row r="137" spans="1:9" ht="11.45" customHeight="1" x14ac:dyDescent="0.25">
      <c r="A137" s="2411">
        <v>2016</v>
      </c>
      <c r="B137" s="2412"/>
      <c r="C137" s="59">
        <f>C41/C40*100-100</f>
        <v>3.4843537704362149</v>
      </c>
      <c r="D137" s="60">
        <f t="shared" ref="D137:H138" si="11">D41/D40*100-100</f>
        <v>2.837456312331895</v>
      </c>
      <c r="E137" s="60">
        <f t="shared" si="11"/>
        <v>3.5910817313711334</v>
      </c>
      <c r="F137" s="60">
        <f t="shared" si="11"/>
        <v>3.5758405582575534</v>
      </c>
      <c r="G137" s="60">
        <f t="shared" si="11"/>
        <v>3.6062276193019613</v>
      </c>
      <c r="H137" s="60">
        <f t="shared" si="11"/>
        <v>-7.3480790087750876</v>
      </c>
      <c r="I137" s="178"/>
    </row>
    <row r="138" spans="1:9" ht="11.45" customHeight="1" x14ac:dyDescent="0.25">
      <c r="A138" s="2411">
        <v>2017</v>
      </c>
      <c r="B138" s="2412"/>
      <c r="C138" s="59">
        <f>C42/C41*100-100</f>
        <v>5.781833911217646</v>
      </c>
      <c r="D138" s="60">
        <f t="shared" si="11"/>
        <v>8.1185402940491258E-3</v>
      </c>
      <c r="E138" s="60">
        <f t="shared" si="11"/>
        <v>6.5818339599449445</v>
      </c>
      <c r="F138" s="60">
        <f t="shared" si="11"/>
        <v>6.4870145209436032</v>
      </c>
      <c r="G138" s="60">
        <f t="shared" si="11"/>
        <v>6.6760329680979851</v>
      </c>
      <c r="H138" s="60">
        <f t="shared" si="11"/>
        <v>-10.13153040665172</v>
      </c>
      <c r="I138" s="178"/>
    </row>
    <row r="139" spans="1:9" ht="11.25" customHeight="1" x14ac:dyDescent="0.25">
      <c r="A139" s="39"/>
      <c r="B139" s="46"/>
      <c r="C139" s="61"/>
      <c r="D139" s="62"/>
      <c r="E139" s="62"/>
      <c r="F139" s="62"/>
      <c r="G139" s="62"/>
      <c r="H139" s="62"/>
      <c r="I139" s="42"/>
    </row>
    <row r="140" spans="1:9" ht="11.25" hidden="1" customHeight="1" x14ac:dyDescent="0.25">
      <c r="A140" s="39">
        <v>2015</v>
      </c>
      <c r="B140" s="46"/>
      <c r="C140" s="59"/>
      <c r="D140" s="60"/>
      <c r="E140" s="60"/>
      <c r="F140" s="60"/>
      <c r="G140" s="60"/>
      <c r="H140" s="203"/>
      <c r="I140" s="44"/>
    </row>
    <row r="141" spans="1:9" ht="11.25" hidden="1" customHeight="1" x14ac:dyDescent="0.25">
      <c r="A141" s="39"/>
      <c r="B141" s="46" t="s">
        <v>542</v>
      </c>
      <c r="C141" s="59">
        <f>SUM(C86/C72*100-100)</f>
        <v>3.2712123522589991</v>
      </c>
      <c r="D141" s="60">
        <f>SUM(D86/D72*100-100)</f>
        <v>-2.576491512278352</v>
      </c>
      <c r="E141" s="60">
        <f>SUM(E86/E72*100-100)</f>
        <v>4.3507400472808371</v>
      </c>
      <c r="F141" s="60">
        <f>SUM(F86/F72*100-100)</f>
        <v>3.9373014709785963</v>
      </c>
      <c r="G141" s="60">
        <f>SUM(G86/G72*100-100)</f>
        <v>4.7441652654045754</v>
      </c>
      <c r="H141" s="203" t="s">
        <v>800</v>
      </c>
      <c r="I141" s="44"/>
    </row>
    <row r="142" spans="1:9" ht="11.25" hidden="1" customHeight="1" x14ac:dyDescent="0.25">
      <c r="A142" s="39"/>
      <c r="B142" s="46" t="s">
        <v>729</v>
      </c>
      <c r="C142" s="59">
        <f t="shared" ref="C142:G152" si="12">SUM(C87/C73*100-100)</f>
        <v>4.2112497749607627</v>
      </c>
      <c r="D142" s="60">
        <f t="shared" si="12"/>
        <v>-2.7385261762850348</v>
      </c>
      <c r="E142" s="60">
        <f t="shared" si="12"/>
        <v>5.4932831442222607</v>
      </c>
      <c r="F142" s="60">
        <f t="shared" si="12"/>
        <v>5.1502939567594268</v>
      </c>
      <c r="G142" s="60">
        <f t="shared" si="12"/>
        <v>5.8491895854166955</v>
      </c>
      <c r="H142" s="203" t="s">
        <v>800</v>
      </c>
      <c r="I142" s="44"/>
    </row>
    <row r="143" spans="1:9" ht="11.25" hidden="1" customHeight="1" x14ac:dyDescent="0.25">
      <c r="A143" s="39"/>
      <c r="B143" s="46" t="s">
        <v>730</v>
      </c>
      <c r="C143" s="59">
        <f t="shared" si="12"/>
        <v>5.5408555237406887</v>
      </c>
      <c r="D143" s="60">
        <f t="shared" si="12"/>
        <v>3.2975918845990151</v>
      </c>
      <c r="E143" s="60">
        <f t="shared" si="12"/>
        <v>5.9080999653167652</v>
      </c>
      <c r="F143" s="60">
        <f t="shared" si="12"/>
        <v>8.7547540509423953</v>
      </c>
      <c r="G143" s="60">
        <f t="shared" si="12"/>
        <v>3.1138934119912705</v>
      </c>
      <c r="H143" s="203" t="s">
        <v>800</v>
      </c>
      <c r="I143" s="44"/>
    </row>
    <row r="144" spans="1:9" ht="11.25" hidden="1" customHeight="1" x14ac:dyDescent="0.25">
      <c r="A144" s="39"/>
      <c r="B144" s="46" t="s">
        <v>731</v>
      </c>
      <c r="C144" s="59">
        <f t="shared" si="12"/>
        <v>4.4157387050023544</v>
      </c>
      <c r="D144" s="60">
        <f t="shared" si="12"/>
        <v>9.12967467965629</v>
      </c>
      <c r="E144" s="60">
        <f t="shared" si="12"/>
        <v>3.7528018163202432</v>
      </c>
      <c r="F144" s="60">
        <f t="shared" si="12"/>
        <v>0.6468822552808291</v>
      </c>
      <c r="G144" s="60">
        <f t="shared" si="12"/>
        <v>6.922626998984029</v>
      </c>
      <c r="H144" s="203" t="s">
        <v>800</v>
      </c>
      <c r="I144" s="44"/>
    </row>
    <row r="145" spans="1:9" ht="11.25" hidden="1" customHeight="1" x14ac:dyDescent="0.25">
      <c r="A145" s="39"/>
      <c r="B145" s="46" t="s">
        <v>732</v>
      </c>
      <c r="C145" s="59">
        <f t="shared" si="12"/>
        <v>6.3838137125244714</v>
      </c>
      <c r="D145" s="60">
        <f t="shared" si="12"/>
        <v>-0.69157906761955701</v>
      </c>
      <c r="E145" s="60">
        <f t="shared" si="12"/>
        <v>7.4117432769744482</v>
      </c>
      <c r="F145" s="60">
        <f t="shared" si="12"/>
        <v>8.6974853468194055</v>
      </c>
      <c r="G145" s="60">
        <f t="shared" si="12"/>
        <v>6.1022929863045192</v>
      </c>
      <c r="H145" s="203" t="s">
        <v>800</v>
      </c>
      <c r="I145" s="44"/>
    </row>
    <row r="146" spans="1:9" ht="11.25" hidden="1" customHeight="1" x14ac:dyDescent="0.25">
      <c r="A146" s="39"/>
      <c r="B146" s="46" t="s">
        <v>733</v>
      </c>
      <c r="C146" s="59">
        <f t="shared" si="12"/>
        <v>3.245413055207095</v>
      </c>
      <c r="D146" s="60">
        <f t="shared" si="12"/>
        <v>4.9704057476132988</v>
      </c>
      <c r="E146" s="60">
        <f t="shared" si="12"/>
        <v>3.0541249245475086</v>
      </c>
      <c r="F146" s="60">
        <f t="shared" si="12"/>
        <v>3.4337877760457758</v>
      </c>
      <c r="G146" s="60">
        <f t="shared" si="12"/>
        <v>2.686944588359637</v>
      </c>
      <c r="H146" s="203" t="s">
        <v>800</v>
      </c>
      <c r="I146" s="44"/>
    </row>
    <row r="147" spans="1:9" ht="11.25" hidden="1" customHeight="1" x14ac:dyDescent="0.25">
      <c r="A147" s="39"/>
      <c r="B147" s="46" t="s">
        <v>734</v>
      </c>
      <c r="C147" s="59">
        <f t="shared" si="12"/>
        <v>6.1399580190987422</v>
      </c>
      <c r="D147" s="60">
        <f t="shared" si="12"/>
        <v>1.7035896813180074</v>
      </c>
      <c r="E147" s="60">
        <f t="shared" si="12"/>
        <v>6.6818197143244191</v>
      </c>
      <c r="F147" s="60">
        <f t="shared" si="12"/>
        <v>5.6953379917724192</v>
      </c>
      <c r="G147" s="60">
        <f t="shared" si="12"/>
        <v>7.7778464957497278</v>
      </c>
      <c r="H147" s="203" t="s">
        <v>800</v>
      </c>
      <c r="I147" s="44"/>
    </row>
    <row r="148" spans="1:9" ht="11.25" hidden="1" customHeight="1" x14ac:dyDescent="0.25">
      <c r="A148" s="39"/>
      <c r="B148" s="46" t="s">
        <v>735</v>
      </c>
      <c r="C148" s="59">
        <f t="shared" si="12"/>
        <v>4.2755750837564932</v>
      </c>
      <c r="D148" s="60">
        <f t="shared" si="12"/>
        <v>2.7490004910873722</v>
      </c>
      <c r="E148" s="60">
        <f t="shared" si="12"/>
        <v>4.4203322564850822</v>
      </c>
      <c r="F148" s="60">
        <f t="shared" si="12"/>
        <v>3.7475905358185884</v>
      </c>
      <c r="G148" s="60">
        <f t="shared" si="12"/>
        <v>5.0904448591232239</v>
      </c>
      <c r="H148" s="203" t="s">
        <v>800</v>
      </c>
      <c r="I148" s="44"/>
    </row>
    <row r="149" spans="1:9" ht="11.25" hidden="1" customHeight="1" x14ac:dyDescent="0.25">
      <c r="A149" s="39"/>
      <c r="B149" s="46" t="s">
        <v>736</v>
      </c>
      <c r="C149" s="59">
        <f t="shared" si="12"/>
        <v>1.8443331107293091</v>
      </c>
      <c r="D149" s="60">
        <f t="shared" si="12"/>
        <v>4.3490893919482687E-2</v>
      </c>
      <c r="E149" s="60">
        <f t="shared" si="12"/>
        <v>2.0766571088730643</v>
      </c>
      <c r="F149" s="60">
        <f t="shared" si="12"/>
        <v>2.1374173455416923</v>
      </c>
      <c r="G149" s="60">
        <f t="shared" si="12"/>
        <v>2.019700959731054</v>
      </c>
      <c r="H149" s="203" t="s">
        <v>800</v>
      </c>
      <c r="I149" s="44"/>
    </row>
    <row r="150" spans="1:9" ht="11.25" hidden="1" customHeight="1" x14ac:dyDescent="0.25">
      <c r="A150" s="39"/>
      <c r="B150" s="46" t="s">
        <v>737</v>
      </c>
      <c r="C150" s="59">
        <f t="shared" si="12"/>
        <v>5.1181540955896025</v>
      </c>
      <c r="D150" s="60">
        <f t="shared" si="12"/>
        <v>4.9088683723416864</v>
      </c>
      <c r="E150" s="60">
        <f t="shared" si="12"/>
        <v>5.1347519231246537</v>
      </c>
      <c r="F150" s="60">
        <f t="shared" si="12"/>
        <v>5.3606453859912619</v>
      </c>
      <c r="G150" s="60">
        <f t="shared" si="12"/>
        <v>4.9191017390956233</v>
      </c>
      <c r="H150" s="203" t="s">
        <v>800</v>
      </c>
      <c r="I150" s="44"/>
    </row>
    <row r="151" spans="1:9" ht="11.25" hidden="1" customHeight="1" x14ac:dyDescent="0.25">
      <c r="A151" s="39"/>
      <c r="B151" s="46" t="s">
        <v>738</v>
      </c>
      <c r="C151" s="59">
        <f t="shared" si="12"/>
        <v>-0.90052877328550096</v>
      </c>
      <c r="D151" s="60">
        <f t="shared" si="12"/>
        <v>-6.3334566284842992</v>
      </c>
      <c r="E151" s="60">
        <f t="shared" si="12"/>
        <v>2.9478668364404825E-2</v>
      </c>
      <c r="F151" s="60">
        <f t="shared" si="12"/>
        <v>0.33619243416913491</v>
      </c>
      <c r="G151" s="60">
        <f t="shared" si="12"/>
        <v>-0.25559986265078294</v>
      </c>
      <c r="H151" s="203" t="s">
        <v>800</v>
      </c>
      <c r="I151" s="44"/>
    </row>
    <row r="152" spans="1:9" ht="11.25" hidden="1" customHeight="1" x14ac:dyDescent="0.25">
      <c r="A152" s="39"/>
      <c r="B152" s="46" t="s">
        <v>739</v>
      </c>
      <c r="C152" s="59">
        <f t="shared" si="12"/>
        <v>3.6105224342673381</v>
      </c>
      <c r="D152" s="60">
        <f t="shared" si="12"/>
        <v>4.3950663521014945</v>
      </c>
      <c r="E152" s="60">
        <f t="shared" si="12"/>
        <v>3.4534328869302584</v>
      </c>
      <c r="F152" s="60">
        <f t="shared" si="12"/>
        <v>3.8179218739416712</v>
      </c>
      <c r="G152" s="60">
        <f t="shared" si="12"/>
        <v>3.0766115372459382</v>
      </c>
      <c r="H152" s="203" t="s">
        <v>800</v>
      </c>
      <c r="I152" s="44"/>
    </row>
    <row r="153" spans="1:9" ht="11.25" hidden="1" customHeight="1" x14ac:dyDescent="0.25">
      <c r="A153" s="1170"/>
      <c r="B153" s="46"/>
      <c r="C153" s="61"/>
      <c r="D153" s="60"/>
      <c r="E153" s="60"/>
      <c r="F153" s="60"/>
      <c r="G153" s="60"/>
      <c r="H153" s="203"/>
      <c r="I153" s="44"/>
    </row>
    <row r="154" spans="1:9" ht="11.25" customHeight="1" x14ac:dyDescent="0.25">
      <c r="A154" s="1170">
        <v>2017</v>
      </c>
      <c r="B154" s="46"/>
      <c r="C154" s="59"/>
      <c r="D154" s="60"/>
      <c r="E154" s="60"/>
      <c r="F154" s="60"/>
      <c r="G154" s="60"/>
      <c r="H154" s="203"/>
      <c r="I154" s="44"/>
    </row>
    <row r="155" spans="1:9" ht="11.25" customHeight="1" x14ac:dyDescent="0.25">
      <c r="A155" s="1170"/>
      <c r="B155" s="46" t="s">
        <v>542</v>
      </c>
      <c r="C155" s="59">
        <v>7.4636996506767019</v>
      </c>
      <c r="D155" s="60">
        <v>3.9910917968773845</v>
      </c>
      <c r="E155" s="60">
        <v>8.0469583394793887</v>
      </c>
      <c r="F155" s="60">
        <v>8.360116266917899</v>
      </c>
      <c r="G155" s="60">
        <v>7.7524552286684525</v>
      </c>
      <c r="H155" s="60">
        <v>-9.1014799154334014</v>
      </c>
      <c r="I155" s="44"/>
    </row>
    <row r="156" spans="1:9" ht="11.25" customHeight="1" x14ac:dyDescent="0.25">
      <c r="A156" s="1170"/>
      <c r="B156" s="46" t="s">
        <v>729</v>
      </c>
      <c r="C156" s="59">
        <v>3.7388517636031509</v>
      </c>
      <c r="D156" s="60">
        <v>-2.0663238804619652</v>
      </c>
      <c r="E156" s="60">
        <v>4.7364966694014328</v>
      </c>
      <c r="F156" s="60">
        <v>4.9192157061220172</v>
      </c>
      <c r="G156" s="60">
        <v>4.5482472964732494</v>
      </c>
      <c r="H156" s="60">
        <v>-4.7637873097450125</v>
      </c>
      <c r="I156" s="44"/>
    </row>
    <row r="157" spans="1:9" ht="11.25" customHeight="1" x14ac:dyDescent="0.25">
      <c r="A157" s="1170"/>
      <c r="B157" s="46" t="s">
        <v>730</v>
      </c>
      <c r="C157" s="59">
        <v>3.2299535187107438</v>
      </c>
      <c r="D157" s="60">
        <v>6.5457480074607304</v>
      </c>
      <c r="E157" s="60">
        <v>2.757259207876217</v>
      </c>
      <c r="F157" s="60">
        <v>0.62951178060448854</v>
      </c>
      <c r="G157" s="60">
        <v>4.9538343105444653</v>
      </c>
      <c r="H157" s="60">
        <v>-9.5741289000227567</v>
      </c>
      <c r="I157" s="44"/>
    </row>
    <row r="158" spans="1:9" ht="11.25" customHeight="1" x14ac:dyDescent="0.25">
      <c r="A158" s="1170"/>
      <c r="B158" s="46" t="s">
        <v>731</v>
      </c>
      <c r="C158" s="59">
        <v>13.28211693491545</v>
      </c>
      <c r="D158" s="60">
        <v>-3.2035333087964659</v>
      </c>
      <c r="E158" s="60">
        <v>15.775325053419877</v>
      </c>
      <c r="F158" s="60">
        <v>18.000045841340167</v>
      </c>
      <c r="G158" s="60">
        <v>13.624296374245247</v>
      </c>
      <c r="H158" s="60">
        <v>-15.250941791226154</v>
      </c>
      <c r="I158" s="44"/>
    </row>
    <row r="159" spans="1:9" ht="11.25" customHeight="1" x14ac:dyDescent="0.25">
      <c r="A159" s="1170"/>
      <c r="B159" s="46" t="s">
        <v>732</v>
      </c>
      <c r="C159" s="59">
        <v>5.4453400289447416</v>
      </c>
      <c r="D159" s="60">
        <v>13.082204100159785</v>
      </c>
      <c r="E159" s="60">
        <v>4.5345730335759811</v>
      </c>
      <c r="F159" s="60">
        <v>4.4613971619115631</v>
      </c>
      <c r="G159" s="60">
        <v>4.6082373860259622</v>
      </c>
      <c r="H159" s="60">
        <v>-18.440742424868745</v>
      </c>
      <c r="I159" s="44"/>
    </row>
    <row r="160" spans="1:9" ht="11.25" customHeight="1" x14ac:dyDescent="0.25">
      <c r="A160" s="1170"/>
      <c r="B160" s="46" t="s">
        <v>733</v>
      </c>
      <c r="C160" s="59">
        <v>7.6092219916345414</v>
      </c>
      <c r="D160" s="60">
        <v>-3.8005538216672505</v>
      </c>
      <c r="E160" s="60">
        <v>9.2248151184078893</v>
      </c>
      <c r="F160" s="60">
        <v>8.9742288564027604</v>
      </c>
      <c r="G160" s="60">
        <v>9.4781987999797508</v>
      </c>
      <c r="H160" s="60">
        <v>-28.401137357830279</v>
      </c>
      <c r="I160" s="44"/>
    </row>
    <row r="161" spans="1:9" ht="11.25" customHeight="1" x14ac:dyDescent="0.25">
      <c r="A161" s="1170"/>
      <c r="B161" s="46" t="s">
        <v>734</v>
      </c>
      <c r="C161" s="59">
        <v>6.5681169297989896</v>
      </c>
      <c r="D161" s="60">
        <v>2.0604390228630081</v>
      </c>
      <c r="E161" s="60">
        <v>7.1161682980885672</v>
      </c>
      <c r="F161" s="60">
        <v>6.5744951122844526</v>
      </c>
      <c r="G161" s="60">
        <v>7.7046211177839865</v>
      </c>
      <c r="H161" s="60">
        <v>-19.2239594274225</v>
      </c>
      <c r="I161" s="44"/>
    </row>
    <row r="162" spans="1:9" ht="11.25" customHeight="1" x14ac:dyDescent="0.25">
      <c r="A162" s="1170"/>
      <c r="B162" s="46" t="s">
        <v>735</v>
      </c>
      <c r="C162" s="59">
        <v>6.2910076486290905</v>
      </c>
      <c r="D162" s="60">
        <v>2.7199068308197809</v>
      </c>
      <c r="E162" s="60">
        <v>6.6725093826157149</v>
      </c>
      <c r="F162" s="60">
        <v>6.4939369028514307</v>
      </c>
      <c r="G162" s="60">
        <v>6.8461609105063417</v>
      </c>
      <c r="H162" s="60">
        <v>-16.677602377552191</v>
      </c>
      <c r="I162" s="44"/>
    </row>
    <row r="163" spans="1:9" ht="11.25" customHeight="1" x14ac:dyDescent="0.25">
      <c r="A163" s="1170"/>
      <c r="B163" s="46" t="s">
        <v>736</v>
      </c>
      <c r="C163" s="59">
        <v>4.9945256349234199</v>
      </c>
      <c r="D163" s="60">
        <v>-1.8390895884706993</v>
      </c>
      <c r="E163" s="60">
        <v>5.8356145740897887</v>
      </c>
      <c r="F163" s="60">
        <v>6.0098833424249136</v>
      </c>
      <c r="G163" s="60">
        <v>5.6674415568942038</v>
      </c>
      <c r="H163" s="60">
        <v>33.5563716858681</v>
      </c>
      <c r="I163" s="44"/>
    </row>
    <row r="164" spans="1:9" ht="11.25" customHeight="1" x14ac:dyDescent="0.25">
      <c r="A164" s="1170"/>
      <c r="B164" s="46" t="s">
        <v>737</v>
      </c>
      <c r="C164" s="59">
        <v>2.855961524712697</v>
      </c>
      <c r="D164" s="60">
        <v>-3.4577700515625764</v>
      </c>
      <c r="E164" s="60">
        <v>3.6547387474584951</v>
      </c>
      <c r="F164" s="60">
        <v>5.2940396551057347</v>
      </c>
      <c r="G164" s="60">
        <v>2.1147907365765377</v>
      </c>
      <c r="H164" s="60">
        <v>-13.330455428448076</v>
      </c>
      <c r="I164" s="44"/>
    </row>
    <row r="165" spans="1:9" ht="11.25" customHeight="1" x14ac:dyDescent="0.25">
      <c r="A165" s="1170"/>
      <c r="B165" s="46" t="s">
        <v>738</v>
      </c>
      <c r="C165" s="59">
        <v>7.1359685970159319</v>
      </c>
      <c r="D165" s="60">
        <v>-2.324025129829721</v>
      </c>
      <c r="E165" s="60">
        <v>8.715855627486178</v>
      </c>
      <c r="F165" s="60">
        <v>5.9021937833325921</v>
      </c>
      <c r="G165" s="60">
        <v>11.355725180470159</v>
      </c>
      <c r="H165" s="60">
        <v>-3.5957240038872555</v>
      </c>
      <c r="I165" s="44"/>
    </row>
    <row r="166" spans="1:9" ht="11.25" customHeight="1" x14ac:dyDescent="0.25">
      <c r="A166" s="1170"/>
      <c r="B166" s="46" t="s">
        <v>739</v>
      </c>
      <c r="C166" s="59">
        <v>0.43897578643614565</v>
      </c>
      <c r="D166" s="60">
        <v>-10.749504456445919</v>
      </c>
      <c r="E166" s="60">
        <v>2.0981633068634977</v>
      </c>
      <c r="F166" s="60">
        <v>2.1162056593732217</v>
      </c>
      <c r="G166" s="60">
        <v>2.0794869709057622</v>
      </c>
      <c r="H166" s="60">
        <v>5.1617258945559428</v>
      </c>
      <c r="I166" s="44"/>
    </row>
    <row r="168" spans="1:9" ht="24" customHeight="1" x14ac:dyDescent="0.25">
      <c r="A168" s="2416" t="s">
        <v>1285</v>
      </c>
      <c r="B168" s="2416"/>
      <c r="C168" s="2416"/>
      <c r="D168" s="2416"/>
      <c r="E168" s="2416"/>
      <c r="F168" s="2416"/>
      <c r="G168" s="2416"/>
      <c r="H168" s="2416"/>
    </row>
    <row r="169" spans="1:9" ht="24" customHeight="1" x14ac:dyDescent="0.25">
      <c r="A169" s="2554" t="s">
        <v>1295</v>
      </c>
      <c r="B169" s="2488"/>
      <c r="C169" s="2488"/>
      <c r="D169" s="2488"/>
      <c r="E169" s="2488"/>
      <c r="F169" s="2488"/>
      <c r="G169" s="2488"/>
      <c r="H169" s="2488"/>
    </row>
    <row r="170" spans="1:9" ht="12.4" customHeight="1" x14ac:dyDescent="0.25">
      <c r="A170" s="2544" t="s">
        <v>1286</v>
      </c>
      <c r="B170" s="2545"/>
      <c r="C170" s="2545"/>
      <c r="D170" s="2545"/>
      <c r="E170" s="2545"/>
      <c r="F170" s="2545"/>
      <c r="G170" s="2545"/>
      <c r="H170" s="2545"/>
    </row>
    <row r="171" spans="1:9" ht="12.4" customHeight="1" x14ac:dyDescent="0.25">
      <c r="A171" s="2544" t="s">
        <v>1287</v>
      </c>
      <c r="B171" s="2545"/>
      <c r="C171" s="2545"/>
      <c r="D171" s="2545"/>
      <c r="E171" s="2545"/>
      <c r="F171" s="2545"/>
      <c r="G171" s="2545"/>
      <c r="H171" s="2545"/>
    </row>
  </sheetData>
  <mergeCells count="54">
    <mergeCell ref="A41:B41"/>
    <mergeCell ref="A137:B137"/>
    <mergeCell ref="A60:B60"/>
    <mergeCell ref="A61:B61"/>
    <mergeCell ref="A62:B62"/>
    <mergeCell ref="A63:B63"/>
    <mergeCell ref="A69:B69"/>
    <mergeCell ref="A64:B64"/>
    <mergeCell ref="A65:B65"/>
    <mergeCell ref="A66:B66"/>
    <mergeCell ref="A67:B67"/>
    <mergeCell ref="A42:B42"/>
    <mergeCell ref="A39:B39"/>
    <mergeCell ref="A170:H170"/>
    <mergeCell ref="A171:H171"/>
    <mergeCell ref="A124:B124"/>
    <mergeCell ref="A125:B125"/>
    <mergeCell ref="A126:B126"/>
    <mergeCell ref="A58:B58"/>
    <mergeCell ref="A40:B40"/>
    <mergeCell ref="A169:H169"/>
    <mergeCell ref="A127:B127"/>
    <mergeCell ref="A128:B128"/>
    <mergeCell ref="A129:B129"/>
    <mergeCell ref="A168:H168"/>
    <mergeCell ref="A136:B136"/>
    <mergeCell ref="A59:B59"/>
    <mergeCell ref="A68:B68"/>
    <mergeCell ref="A37:B37"/>
    <mergeCell ref="A6:H6"/>
    <mergeCell ref="C17:H17"/>
    <mergeCell ref="A34:B34"/>
    <mergeCell ref="A35:B35"/>
    <mergeCell ref="A36:B36"/>
    <mergeCell ref="A30:B30"/>
    <mergeCell ref="A31:B31"/>
    <mergeCell ref="A33:B33"/>
    <mergeCell ref="A32:B32"/>
    <mergeCell ref="A138:B138"/>
    <mergeCell ref="A1:H1"/>
    <mergeCell ref="A133:B133"/>
    <mergeCell ref="A134:B134"/>
    <mergeCell ref="A135:B135"/>
    <mergeCell ref="A130:B130"/>
    <mergeCell ref="A131:B131"/>
    <mergeCell ref="A132:B132"/>
    <mergeCell ref="C114:H114"/>
    <mergeCell ref="A4:H4"/>
    <mergeCell ref="A3:H3"/>
    <mergeCell ref="A2:H2"/>
    <mergeCell ref="A38:B38"/>
    <mergeCell ref="A28:B28"/>
    <mergeCell ref="A29:B29"/>
    <mergeCell ref="C113:H113"/>
  </mergeCells>
  <phoneticPr fontId="29" type="noConversion"/>
  <printOptions horizontalCentered="1"/>
  <pageMargins left="0.23622047244094491" right="0.23622047244094491" top="0.35433070866141736" bottom="0.31496062992125984" header="0.31496062992125984" footer="0.31496062992125984"/>
  <pageSetup paperSize="9" scale="96" orientation="portrait" horizontalDpi="1200" verticalDpi="1200"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5">
    <tabColor theme="0" tint="-0.14999847407452621"/>
    <pageSetUpPr fitToPage="1"/>
  </sheetPr>
  <dimension ref="A1:W171"/>
  <sheetViews>
    <sheetView zoomScale="115" zoomScaleNormal="115" zoomScaleSheetLayoutView="55" workbookViewId="0"/>
  </sheetViews>
  <sheetFormatPr baseColWidth="10" defaultColWidth="11.28515625" defaultRowHeight="15.75" x14ac:dyDescent="0.2"/>
  <cols>
    <col min="1" max="1" width="7.28515625" style="70" customWidth="1"/>
    <col min="2" max="2" width="8.28515625" style="70" customWidth="1"/>
    <col min="3" max="4" width="10.140625" style="70" customWidth="1"/>
    <col min="5" max="6" width="11.28515625" style="70" customWidth="1"/>
    <col min="7" max="7" width="12.7109375" style="70" customWidth="1"/>
    <col min="8" max="8" width="12.28515625" style="70" customWidth="1"/>
    <col min="9" max="9" width="11.28515625" style="70" customWidth="1"/>
    <col min="10" max="10" width="12.85546875" style="70" customWidth="1"/>
    <col min="11" max="11" width="7.28515625" style="70" customWidth="1"/>
    <col min="12" max="12" width="9.85546875" style="70" customWidth="1"/>
    <col min="13" max="15" width="11.28515625" style="70" customWidth="1"/>
    <col min="16" max="16" width="10.140625" style="70" customWidth="1"/>
    <col min="17" max="17" width="12.140625" style="70" customWidth="1"/>
    <col min="18" max="19" width="10.140625" style="70" customWidth="1"/>
    <col min="20" max="20" width="9.140625" style="70" customWidth="1"/>
    <col min="21" max="21" width="1.7109375" style="70" customWidth="1"/>
    <col min="22" max="22" width="5.7109375" style="70" customWidth="1"/>
    <col min="23" max="16384" width="11.28515625" style="70"/>
  </cols>
  <sheetData>
    <row r="1" spans="1:22" s="67" customFormat="1" ht="15" customHeight="1" x14ac:dyDescent="0.2">
      <c r="B1" s="343"/>
      <c r="C1" s="343"/>
      <c r="D1" s="343"/>
      <c r="E1" s="343"/>
      <c r="F1" s="343"/>
      <c r="G1" s="343"/>
      <c r="H1" s="343"/>
      <c r="I1" s="343"/>
      <c r="J1" s="1707" t="s">
        <v>1377</v>
      </c>
      <c r="K1" s="1"/>
      <c r="L1" s="1"/>
      <c r="N1" s="343"/>
      <c r="O1" s="2427" t="s">
        <v>1377</v>
      </c>
      <c r="P1" s="2427"/>
      <c r="Q1" s="2427"/>
      <c r="R1" s="2427"/>
      <c r="S1" s="2427"/>
      <c r="T1" s="2427"/>
      <c r="U1" s="343"/>
    </row>
    <row r="2" spans="1:22" s="67" customFormat="1" ht="11.25" customHeight="1" x14ac:dyDescent="0.2">
      <c r="A2" s="2421" t="s">
        <v>722</v>
      </c>
      <c r="B2" s="2421"/>
      <c r="C2" s="2421"/>
      <c r="D2" s="2421"/>
      <c r="E2" s="2421"/>
      <c r="F2" s="2421"/>
      <c r="G2" s="2421"/>
      <c r="H2" s="2421"/>
      <c r="I2" s="343"/>
      <c r="K2" s="145" t="s">
        <v>722</v>
      </c>
      <c r="L2" s="145"/>
      <c r="M2" s="145"/>
      <c r="N2" s="145"/>
      <c r="O2" s="145"/>
      <c r="P2" s="145"/>
      <c r="Q2" s="145"/>
      <c r="R2" s="145"/>
      <c r="S2" s="145"/>
      <c r="T2" s="145"/>
      <c r="U2" s="145"/>
    </row>
    <row r="3" spans="1:22" ht="11.25" customHeight="1" x14ac:dyDescent="0.2">
      <c r="A3" s="2490" t="s">
        <v>18</v>
      </c>
      <c r="B3" s="2490"/>
      <c r="C3" s="2490"/>
      <c r="D3" s="2490"/>
      <c r="E3" s="2490"/>
      <c r="F3" s="2490"/>
      <c r="G3" s="2490"/>
      <c r="H3" s="2490"/>
      <c r="I3" s="189"/>
      <c r="K3" s="71" t="s">
        <v>18</v>
      </c>
      <c r="L3" s="71"/>
      <c r="M3" s="71"/>
      <c r="N3" s="71"/>
      <c r="O3" s="71"/>
      <c r="P3" s="71"/>
      <c r="Q3" s="71"/>
      <c r="R3" s="71"/>
      <c r="S3" s="71"/>
      <c r="T3" s="71"/>
      <c r="U3" s="71"/>
    </row>
    <row r="4" spans="1:22" s="68" customFormat="1" ht="11.25" customHeight="1" x14ac:dyDescent="0.2">
      <c r="A4" s="1168" t="s">
        <v>1363</v>
      </c>
      <c r="B4" s="34"/>
      <c r="C4" s="34"/>
      <c r="D4" s="34"/>
      <c r="E4" s="34"/>
      <c r="F4" s="34"/>
      <c r="G4" s="34"/>
      <c r="H4" s="34"/>
      <c r="I4" s="123"/>
      <c r="K4" s="1168" t="s">
        <v>1363</v>
      </c>
      <c r="L4" s="34"/>
      <c r="M4" s="34"/>
      <c r="N4" s="34"/>
      <c r="O4" s="34"/>
      <c r="P4" s="34"/>
      <c r="Q4" s="34"/>
      <c r="R4" s="34"/>
      <c r="S4" s="34"/>
      <c r="T4" s="34"/>
      <c r="U4" s="34"/>
    </row>
    <row r="5" spans="1:22" s="68" customFormat="1" ht="10.15" customHeight="1" x14ac:dyDescent="0.2">
      <c r="U5" s="123"/>
    </row>
    <row r="6" spans="1:22" ht="11.25" customHeight="1" x14ac:dyDescent="0.2">
      <c r="A6" s="262" t="s">
        <v>280</v>
      </c>
      <c r="B6" s="123"/>
      <c r="C6" s="123"/>
      <c r="D6" s="123"/>
      <c r="E6" s="123"/>
      <c r="F6" s="123"/>
      <c r="G6" s="123"/>
      <c r="H6" s="123"/>
      <c r="I6" s="123"/>
      <c r="J6" s="68"/>
      <c r="K6" s="2471" t="s">
        <v>280</v>
      </c>
      <c r="L6" s="2471"/>
      <c r="M6" s="2471"/>
      <c r="N6" s="2471"/>
      <c r="O6" s="2471"/>
      <c r="P6" s="2471"/>
      <c r="Q6" s="2471"/>
      <c r="R6" s="2471"/>
      <c r="S6" s="2471"/>
      <c r="T6" s="2471"/>
    </row>
    <row r="7" spans="1:22" ht="7.5" customHeight="1" x14ac:dyDescent="0.2">
      <c r="A7" s="134"/>
      <c r="B7" s="134"/>
      <c r="C7" s="134"/>
      <c r="D7" s="134"/>
      <c r="E7" s="134"/>
      <c r="F7" s="134"/>
      <c r="G7" s="134"/>
      <c r="H7" s="134"/>
      <c r="I7" s="134"/>
      <c r="J7" s="134"/>
      <c r="K7" s="122"/>
      <c r="L7" s="122"/>
      <c r="M7" s="123"/>
      <c r="N7" s="123"/>
      <c r="O7" s="123"/>
      <c r="P7" s="123"/>
      <c r="Q7" s="123"/>
      <c r="R7" s="123"/>
      <c r="S7" s="123"/>
      <c r="T7" s="123"/>
      <c r="U7" s="123"/>
    </row>
    <row r="8" spans="1:22" s="39" customFormat="1" ht="11.25" customHeight="1" x14ac:dyDescent="0.2">
      <c r="A8" s="19"/>
      <c r="B8" s="28"/>
      <c r="C8" s="311"/>
      <c r="D8" s="2440" t="s">
        <v>23</v>
      </c>
      <c r="E8" s="2441"/>
      <c r="F8" s="2441"/>
      <c r="G8" s="2441"/>
      <c r="H8" s="2441"/>
      <c r="I8" s="2441"/>
      <c r="J8" s="2441"/>
      <c r="K8" s="14"/>
      <c r="L8" s="15"/>
      <c r="M8" s="2440" t="s">
        <v>23</v>
      </c>
      <c r="N8" s="2441"/>
      <c r="O8" s="2441"/>
      <c r="P8" s="2441"/>
      <c r="Q8" s="2441"/>
      <c r="R8" s="2441"/>
      <c r="S8" s="2441"/>
      <c r="T8" s="2441"/>
      <c r="U8" s="2441"/>
      <c r="V8" s="34"/>
    </row>
    <row r="9" spans="1:22" s="39" customFormat="1" ht="11.25" customHeight="1" x14ac:dyDescent="0.2">
      <c r="A9" s="19" t="s">
        <v>520</v>
      </c>
      <c r="B9" s="28"/>
      <c r="C9" s="45" t="s">
        <v>949</v>
      </c>
      <c r="D9" s="160"/>
      <c r="E9" s="2440" t="s">
        <v>24</v>
      </c>
      <c r="F9" s="2441"/>
      <c r="G9" s="2441"/>
      <c r="H9" s="2441"/>
      <c r="I9" s="2441"/>
      <c r="J9" s="2441"/>
      <c r="K9" s="19" t="s">
        <v>520</v>
      </c>
      <c r="L9" s="20"/>
      <c r="M9" s="2475" t="s">
        <v>24</v>
      </c>
      <c r="N9" s="2465"/>
      <c r="O9" s="2465"/>
      <c r="P9" s="2465"/>
      <c r="Q9" s="2465"/>
      <c r="R9" s="768"/>
      <c r="S9" s="768"/>
      <c r="T9" s="21"/>
      <c r="U9" s="34"/>
      <c r="V9" s="34"/>
    </row>
    <row r="10" spans="1:22" s="39" customFormat="1" ht="11.25" customHeight="1" x14ac:dyDescent="0.2">
      <c r="A10" s="23" t="s">
        <v>522</v>
      </c>
      <c r="B10" s="28"/>
      <c r="C10" s="45" t="s">
        <v>928</v>
      </c>
      <c r="D10" s="45" t="s">
        <v>31</v>
      </c>
      <c r="E10" s="130"/>
      <c r="F10" s="130"/>
      <c r="G10" s="130"/>
      <c r="H10" s="130"/>
      <c r="I10" s="130"/>
      <c r="J10" s="25"/>
      <c r="K10" s="23" t="s">
        <v>522</v>
      </c>
      <c r="L10" s="19"/>
      <c r="M10" s="130"/>
      <c r="N10" s="130"/>
      <c r="O10" s="130"/>
      <c r="P10" s="130"/>
      <c r="Q10" s="130"/>
      <c r="R10" s="24" t="s">
        <v>32</v>
      </c>
      <c r="S10" s="24" t="s">
        <v>33</v>
      </c>
      <c r="T10" s="2446" t="s">
        <v>723</v>
      </c>
      <c r="U10" s="2411"/>
      <c r="V10" s="34"/>
    </row>
    <row r="11" spans="1:22" s="39" customFormat="1" ht="11.25" customHeight="1" x14ac:dyDescent="0.2">
      <c r="A11" s="19"/>
      <c r="B11" s="28"/>
      <c r="C11" s="45"/>
      <c r="D11" s="160" t="s">
        <v>531</v>
      </c>
      <c r="E11" s="45"/>
      <c r="F11" s="45"/>
      <c r="G11" s="45"/>
      <c r="H11" s="45"/>
      <c r="I11" s="45"/>
      <c r="J11" s="37"/>
      <c r="K11" s="19"/>
      <c r="L11" s="19"/>
      <c r="M11" s="160"/>
      <c r="N11" s="24"/>
      <c r="O11" s="24"/>
      <c r="P11" s="24"/>
      <c r="Q11" s="24"/>
      <c r="R11" s="24"/>
      <c r="S11" s="24"/>
      <c r="T11" s="344"/>
      <c r="U11" s="19"/>
      <c r="V11" s="34"/>
    </row>
    <row r="12" spans="1:22" s="39" customFormat="1" ht="11.25" customHeight="1" x14ac:dyDescent="0.2">
      <c r="A12" s="19" t="s">
        <v>530</v>
      </c>
      <c r="B12" s="28"/>
      <c r="C12" s="293" t="s">
        <v>539</v>
      </c>
      <c r="D12" s="45"/>
      <c r="E12" s="24" t="s">
        <v>34</v>
      </c>
      <c r="F12" s="24" t="s">
        <v>35</v>
      </c>
      <c r="G12" s="24" t="s">
        <v>36</v>
      </c>
      <c r="H12" s="24" t="s">
        <v>37</v>
      </c>
      <c r="I12" s="24" t="s">
        <v>38</v>
      </c>
      <c r="J12" s="24" t="s">
        <v>39</v>
      </c>
      <c r="K12" s="28" t="s">
        <v>530</v>
      </c>
      <c r="L12" s="19"/>
      <c r="M12" s="160" t="s">
        <v>40</v>
      </c>
      <c r="N12" s="24" t="s">
        <v>41</v>
      </c>
      <c r="O12" s="24" t="s">
        <v>42</v>
      </c>
      <c r="P12" s="24" t="s">
        <v>43</v>
      </c>
      <c r="Q12" s="24" t="s">
        <v>44</v>
      </c>
      <c r="R12" s="24"/>
      <c r="S12" s="24"/>
      <c r="T12" s="344"/>
      <c r="U12" s="19"/>
      <c r="V12" s="34"/>
    </row>
    <row r="13" spans="1:22" s="39" customFormat="1" ht="11.25" customHeight="1" x14ac:dyDescent="0.2">
      <c r="A13" s="23" t="s">
        <v>534</v>
      </c>
      <c r="B13" s="28"/>
      <c r="C13" s="45"/>
      <c r="D13" s="160"/>
      <c r="E13" s="24"/>
      <c r="F13" s="24"/>
      <c r="G13" s="24" t="s">
        <v>45</v>
      </c>
      <c r="H13" s="24"/>
      <c r="I13" s="24"/>
      <c r="J13" s="24"/>
      <c r="K13" s="23" t="s">
        <v>534</v>
      </c>
      <c r="L13" s="19"/>
      <c r="M13" s="160"/>
      <c r="N13" s="24"/>
      <c r="O13" s="24"/>
      <c r="P13" s="24"/>
      <c r="Q13" s="24"/>
      <c r="R13" s="24"/>
      <c r="S13" s="24"/>
      <c r="T13" s="344"/>
      <c r="U13" s="19"/>
      <c r="V13" s="34"/>
    </row>
    <row r="14" spans="1:22" s="39" customFormat="1" ht="11.25" customHeight="1" x14ac:dyDescent="0.2">
      <c r="A14" s="163"/>
      <c r="B14" s="164"/>
      <c r="C14" s="345"/>
      <c r="D14" s="52"/>
      <c r="E14" s="52"/>
      <c r="F14" s="52"/>
      <c r="G14" s="52"/>
      <c r="H14" s="52"/>
      <c r="I14" s="52"/>
      <c r="J14" s="52"/>
      <c r="K14" s="29"/>
      <c r="L14" s="29"/>
      <c r="M14" s="266"/>
      <c r="N14" s="52"/>
      <c r="O14" s="52"/>
      <c r="P14" s="52"/>
      <c r="Q14" s="52"/>
      <c r="R14" s="52"/>
      <c r="S14" s="52"/>
      <c r="T14" s="220"/>
      <c r="U14" s="163"/>
      <c r="V14" s="34"/>
    </row>
    <row r="15" spans="1:22" s="2" customFormat="1" ht="11.25" hidden="1" customHeight="1" x14ac:dyDescent="0.25">
      <c r="A15" s="34"/>
      <c r="B15" s="34"/>
      <c r="C15" s="34"/>
      <c r="D15" s="35"/>
      <c r="E15" s="35"/>
      <c r="F15" s="35"/>
      <c r="G15" s="35"/>
      <c r="H15" s="36"/>
      <c r="K15" s="34"/>
      <c r="L15" s="34"/>
    </row>
    <row r="16" spans="1:22" s="2" customFormat="1" ht="6" customHeight="1" x14ac:dyDescent="0.25">
      <c r="A16" s="34"/>
      <c r="B16" s="34"/>
      <c r="C16" s="34"/>
      <c r="D16" s="37"/>
      <c r="E16" s="37"/>
      <c r="F16" s="35"/>
      <c r="G16" s="35"/>
      <c r="H16" s="36"/>
      <c r="K16" s="34"/>
      <c r="L16" s="34"/>
    </row>
    <row r="17" spans="1:20" s="2" customFormat="1" ht="11.25" customHeight="1" x14ac:dyDescent="0.25">
      <c r="A17" s="34"/>
      <c r="B17" s="34"/>
      <c r="C17" s="2418" t="s">
        <v>20</v>
      </c>
      <c r="D17" s="2418"/>
      <c r="E17" s="2418"/>
      <c r="F17" s="2418"/>
      <c r="G17" s="2418"/>
      <c r="H17" s="2418"/>
      <c r="K17" s="34"/>
      <c r="L17" s="34"/>
      <c r="M17" s="2418" t="s">
        <v>20</v>
      </c>
      <c r="N17" s="2418"/>
      <c r="O17" s="2418"/>
      <c r="P17" s="2418"/>
      <c r="Q17" s="2418"/>
      <c r="R17" s="2418"/>
    </row>
    <row r="18" spans="1:20" s="2" customFormat="1" ht="6" customHeight="1" x14ac:dyDescent="0.25">
      <c r="A18" s="39"/>
      <c r="B18" s="34"/>
      <c r="C18" s="34"/>
      <c r="D18" s="40"/>
      <c r="E18" s="37"/>
      <c r="F18" s="37"/>
      <c r="G18" s="37"/>
      <c r="H18" s="34"/>
      <c r="K18" s="39"/>
      <c r="L18" s="34"/>
    </row>
    <row r="19" spans="1:20" s="2" customFormat="1" ht="11.25" customHeight="1" x14ac:dyDescent="0.25">
      <c r="A19" s="19">
        <v>1991</v>
      </c>
      <c r="B19" s="28"/>
      <c r="C19" s="41">
        <v>18098.588</v>
      </c>
      <c r="D19" s="42">
        <v>14068.492</v>
      </c>
      <c r="E19" s="43">
        <v>230.78800000000001</v>
      </c>
      <c r="F19" s="42">
        <v>387.548</v>
      </c>
      <c r="G19" s="42">
        <v>2504.924</v>
      </c>
      <c r="H19" s="42">
        <v>601.01499999999999</v>
      </c>
      <c r="I19" s="42">
        <v>336.24799999999999</v>
      </c>
      <c r="J19" s="42">
        <v>1218.229</v>
      </c>
      <c r="K19" s="19">
        <v>1991</v>
      </c>
      <c r="L19" s="28"/>
      <c r="M19" s="139">
        <v>656.66700000000003</v>
      </c>
      <c r="N19" s="139">
        <v>505.70600000000002</v>
      </c>
      <c r="O19" s="139">
        <v>4597.2309999999998</v>
      </c>
      <c r="P19" s="139">
        <v>1195.8420000000001</v>
      </c>
      <c r="Q19" s="139">
        <v>1439.502</v>
      </c>
      <c r="R19" s="139">
        <v>938.58699999999999</v>
      </c>
      <c r="S19" s="139">
        <v>1565.442</v>
      </c>
      <c r="T19" s="260">
        <v>388.73200000000003</v>
      </c>
    </row>
    <row r="20" spans="1:20" s="2" customFormat="1" ht="11.25" customHeight="1" x14ac:dyDescent="0.25">
      <c r="A20" s="19">
        <v>1995</v>
      </c>
      <c r="B20" s="28"/>
      <c r="C20" s="41">
        <v>27319.704000000002</v>
      </c>
      <c r="D20" s="42">
        <v>20285.312000000002</v>
      </c>
      <c r="E20" s="43">
        <v>334.46499999999997</v>
      </c>
      <c r="F20" s="42">
        <v>566.43399999999997</v>
      </c>
      <c r="G20" s="42">
        <v>3277.7919999999999</v>
      </c>
      <c r="H20" s="42">
        <v>867.86300000000006</v>
      </c>
      <c r="I20" s="42">
        <v>531.55700000000002</v>
      </c>
      <c r="J20" s="42">
        <v>1665.9359999999999</v>
      </c>
      <c r="K20" s="19">
        <v>1995</v>
      </c>
      <c r="L20" s="28"/>
      <c r="M20" s="139">
        <v>906.27599999999995</v>
      </c>
      <c r="N20" s="139">
        <v>825.79499999999996</v>
      </c>
      <c r="O20" s="139">
        <v>6758.6360000000004</v>
      </c>
      <c r="P20" s="139">
        <v>1797.8409999999999</v>
      </c>
      <c r="Q20" s="139">
        <v>2183.6320000000001</v>
      </c>
      <c r="R20" s="139">
        <v>1063.3009999999999</v>
      </c>
      <c r="S20" s="139">
        <v>3231.279</v>
      </c>
      <c r="T20" s="260">
        <v>507.53199999999998</v>
      </c>
    </row>
    <row r="21" spans="1:20" s="2" customFormat="1" ht="11.25" hidden="1" customHeight="1" x14ac:dyDescent="0.25">
      <c r="A21" s="19">
        <v>1996</v>
      </c>
      <c r="B21" s="19"/>
      <c r="C21" s="204">
        <v>28714.656999999999</v>
      </c>
      <c r="D21" s="139">
        <v>21167.776999999998</v>
      </c>
      <c r="E21" s="260">
        <v>331.35599999999999</v>
      </c>
      <c r="F21" s="260">
        <v>613.40300000000002</v>
      </c>
      <c r="G21" s="260">
        <v>3432.0949999999998</v>
      </c>
      <c r="H21" s="260">
        <v>887.07100000000003</v>
      </c>
      <c r="I21" s="260">
        <v>536.39300000000003</v>
      </c>
      <c r="J21" s="260">
        <v>1833.328</v>
      </c>
      <c r="K21" s="19">
        <v>1996</v>
      </c>
      <c r="L21" s="28"/>
      <c r="M21" s="260">
        <v>951.40800000000002</v>
      </c>
      <c r="N21" s="260">
        <v>869.21600000000001</v>
      </c>
      <c r="O21" s="260">
        <v>7130.0240000000003</v>
      </c>
      <c r="P21" s="260">
        <v>1913.0050000000001</v>
      </c>
      <c r="Q21" s="260">
        <v>2090.4940000000001</v>
      </c>
      <c r="R21" s="260">
        <v>1058.355</v>
      </c>
      <c r="S21" s="260">
        <v>3611.4290000000001</v>
      </c>
      <c r="T21" s="260">
        <v>558.43299999999999</v>
      </c>
    </row>
    <row r="22" spans="1:20" s="2" customFormat="1" ht="11.25" hidden="1" customHeight="1" x14ac:dyDescent="0.25">
      <c r="A22" s="19">
        <v>1997</v>
      </c>
      <c r="B22" s="19"/>
      <c r="C22" s="204">
        <v>30796.636999999999</v>
      </c>
      <c r="D22" s="139">
        <v>22610.473999999998</v>
      </c>
      <c r="E22" s="260">
        <v>366.89400000000001</v>
      </c>
      <c r="F22" s="260">
        <v>667.37400000000002</v>
      </c>
      <c r="G22" s="260">
        <v>3501.5740000000001</v>
      </c>
      <c r="H22" s="260">
        <v>1037.991</v>
      </c>
      <c r="I22" s="260">
        <v>686.24699999999996</v>
      </c>
      <c r="J22" s="260">
        <v>2080.6489999999999</v>
      </c>
      <c r="K22" s="19">
        <v>1997</v>
      </c>
      <c r="L22" s="28"/>
      <c r="M22" s="260">
        <v>1005.619</v>
      </c>
      <c r="N22" s="260">
        <v>875.04300000000001</v>
      </c>
      <c r="O22" s="260">
        <v>7447.1109999999999</v>
      </c>
      <c r="P22" s="260">
        <v>2086.5230000000001</v>
      </c>
      <c r="Q22" s="260">
        <v>2242.625</v>
      </c>
      <c r="R22" s="260">
        <v>1203.498</v>
      </c>
      <c r="S22" s="260">
        <v>3942.5239999999999</v>
      </c>
      <c r="T22" s="260">
        <v>565.45899999999995</v>
      </c>
    </row>
    <row r="23" spans="1:20" s="2" customFormat="1" ht="11.25" hidden="1" customHeight="1" x14ac:dyDescent="0.25">
      <c r="A23" s="19">
        <v>1998</v>
      </c>
      <c r="B23" s="19"/>
      <c r="C23" s="41">
        <v>32506.932000000001</v>
      </c>
      <c r="D23" s="42">
        <v>24204.412</v>
      </c>
      <c r="E23" s="43">
        <v>462.97199999999998</v>
      </c>
      <c r="F23" s="42">
        <v>701.89300000000003</v>
      </c>
      <c r="G23" s="42">
        <v>3643.1610000000001</v>
      </c>
      <c r="H23" s="42">
        <v>1092.9760000000001</v>
      </c>
      <c r="I23" s="42">
        <v>784.38</v>
      </c>
      <c r="J23" s="42">
        <v>2223.1080000000002</v>
      </c>
      <c r="K23" s="19">
        <v>1998</v>
      </c>
      <c r="L23" s="28"/>
      <c r="M23" s="139">
        <v>1116.549</v>
      </c>
      <c r="N23" s="139">
        <v>919.43799999999999</v>
      </c>
      <c r="O23" s="139">
        <v>8016.2039999999997</v>
      </c>
      <c r="P23" s="139">
        <v>2291.502</v>
      </c>
      <c r="Q23" s="139">
        <v>2272.4450000000002</v>
      </c>
      <c r="R23" s="139">
        <v>1360.4179999999999</v>
      </c>
      <c r="S23" s="139">
        <v>3749.47</v>
      </c>
      <c r="T23" s="260">
        <v>557.38499999999999</v>
      </c>
    </row>
    <row r="24" spans="1:20" s="2" customFormat="1" ht="11.25" hidden="1" customHeight="1" x14ac:dyDescent="0.25">
      <c r="A24" s="19">
        <v>1999</v>
      </c>
      <c r="B24" s="19"/>
      <c r="C24" s="41">
        <v>34468.646999999997</v>
      </c>
      <c r="D24" s="42">
        <v>26568.054</v>
      </c>
      <c r="E24" s="43">
        <v>487.32299999999998</v>
      </c>
      <c r="F24" s="42">
        <v>721.60400000000004</v>
      </c>
      <c r="G24" s="42">
        <v>3933.9830000000002</v>
      </c>
      <c r="H24" s="42">
        <v>1192.297</v>
      </c>
      <c r="I24" s="42">
        <v>870.14700000000005</v>
      </c>
      <c r="J24" s="42">
        <v>2435.3020000000001</v>
      </c>
      <c r="K24" s="19">
        <v>1999</v>
      </c>
      <c r="L24" s="28"/>
      <c r="M24" s="139">
        <v>1207.7929999999999</v>
      </c>
      <c r="N24" s="139">
        <v>985.57799999999997</v>
      </c>
      <c r="O24" s="139">
        <v>8938.1859999999997</v>
      </c>
      <c r="P24" s="139">
        <v>2516.3049999999998</v>
      </c>
      <c r="Q24" s="139">
        <v>2560.5219999999999</v>
      </c>
      <c r="R24" s="139">
        <v>1544.076</v>
      </c>
      <c r="S24" s="139">
        <v>3029.3229999999999</v>
      </c>
      <c r="T24" s="260">
        <v>511.56799999999998</v>
      </c>
    </row>
    <row r="25" spans="1:20" s="2" customFormat="1" ht="11.25" customHeight="1" x14ac:dyDescent="0.25">
      <c r="A25" s="19">
        <v>2000</v>
      </c>
      <c r="B25" s="19"/>
      <c r="C25" s="41">
        <v>36831.447999999997</v>
      </c>
      <c r="D25" s="42">
        <v>27664.675999999999</v>
      </c>
      <c r="E25" s="43">
        <v>534.80200000000002</v>
      </c>
      <c r="F25" s="42">
        <v>776.73199999999997</v>
      </c>
      <c r="G25" s="42">
        <v>4121.4269999999997</v>
      </c>
      <c r="H25" s="42">
        <v>1311.7149999999999</v>
      </c>
      <c r="I25" s="42">
        <v>920.00099999999998</v>
      </c>
      <c r="J25" s="42">
        <v>2539.8150000000001</v>
      </c>
      <c r="K25" s="19">
        <v>2000</v>
      </c>
      <c r="L25" s="28"/>
      <c r="M25" s="139">
        <v>1332.2629999999999</v>
      </c>
      <c r="N25" s="139">
        <v>1007.809</v>
      </c>
      <c r="O25" s="139">
        <v>9010.09</v>
      </c>
      <c r="P25" s="139">
        <v>2797.855</v>
      </c>
      <c r="Q25" s="139">
        <v>2533.7829999999999</v>
      </c>
      <c r="R25" s="139">
        <v>1664.3209999999999</v>
      </c>
      <c r="S25" s="139">
        <v>3719.8339999999998</v>
      </c>
      <c r="T25" s="260">
        <v>603.03099999999995</v>
      </c>
    </row>
    <row r="26" spans="1:20" s="2" customFormat="1" ht="11.25" hidden="1" customHeight="1" x14ac:dyDescent="0.25">
      <c r="A26" s="19">
        <v>2001</v>
      </c>
      <c r="B26" s="19"/>
      <c r="C26" s="41">
        <v>36747.864000000001</v>
      </c>
      <c r="D26" s="42">
        <v>26876.588</v>
      </c>
      <c r="E26" s="43">
        <v>506.45100000000002</v>
      </c>
      <c r="F26" s="42">
        <v>807.33199999999999</v>
      </c>
      <c r="G26" s="42">
        <v>3922.8960000000002</v>
      </c>
      <c r="H26" s="42">
        <v>1184.7739999999999</v>
      </c>
      <c r="I26" s="42">
        <v>785.87599999999998</v>
      </c>
      <c r="J26" s="42">
        <v>2503.1779999999999</v>
      </c>
      <c r="K26" s="19">
        <v>2001</v>
      </c>
      <c r="L26" s="28"/>
      <c r="M26" s="139">
        <v>1392.701</v>
      </c>
      <c r="N26" s="139">
        <v>1008.404</v>
      </c>
      <c r="O26" s="139">
        <v>8773.4490000000005</v>
      </c>
      <c r="P26" s="139">
        <v>2774.2489999999998</v>
      </c>
      <c r="Q26" s="139">
        <v>2414.0120000000002</v>
      </c>
      <c r="R26" s="139">
        <v>1609.971</v>
      </c>
      <c r="S26" s="139">
        <v>4268.3469999999998</v>
      </c>
      <c r="T26" s="260">
        <v>671.8</v>
      </c>
    </row>
    <row r="27" spans="1:20" s="2" customFormat="1" ht="11.25" hidden="1" customHeight="1" x14ac:dyDescent="0.25">
      <c r="A27" s="19">
        <v>2002</v>
      </c>
      <c r="B27" s="19"/>
      <c r="C27" s="41">
        <v>35687.764000000003</v>
      </c>
      <c r="D27" s="42">
        <v>25446.190999999999</v>
      </c>
      <c r="E27" s="43">
        <v>509.02</v>
      </c>
      <c r="F27" s="42">
        <v>845.61699999999996</v>
      </c>
      <c r="G27" s="42">
        <v>3846.7530000000002</v>
      </c>
      <c r="H27" s="42">
        <v>1113.5409999999999</v>
      </c>
      <c r="I27" s="42">
        <v>530.99199999999996</v>
      </c>
      <c r="J27" s="42">
        <v>2420.6689999999999</v>
      </c>
      <c r="K27" s="19">
        <v>2002</v>
      </c>
      <c r="L27" s="28"/>
      <c r="M27" s="139">
        <v>1397.873</v>
      </c>
      <c r="N27" s="139">
        <v>962.38300000000004</v>
      </c>
      <c r="O27" s="139">
        <v>7996.0559999999996</v>
      </c>
      <c r="P27" s="139">
        <v>2722.9479999999999</v>
      </c>
      <c r="Q27" s="139">
        <v>2288.674</v>
      </c>
      <c r="R27" s="139">
        <v>1412.4280000000001</v>
      </c>
      <c r="S27" s="139">
        <v>4600.4709999999995</v>
      </c>
      <c r="T27" s="260">
        <v>767.02499999999998</v>
      </c>
    </row>
    <row r="28" spans="1:20" s="2" customFormat="1" ht="11.25" hidden="1" customHeight="1" x14ac:dyDescent="0.25">
      <c r="A28" s="2551" t="s">
        <v>864</v>
      </c>
      <c r="B28" s="2778"/>
      <c r="C28" s="41">
        <v>38495.337</v>
      </c>
      <c r="D28" s="42">
        <v>27831.512999999999</v>
      </c>
      <c r="E28" s="43">
        <v>670.69399999999996</v>
      </c>
      <c r="F28" s="42">
        <v>802.54200000000003</v>
      </c>
      <c r="G28" s="42">
        <v>4358.26</v>
      </c>
      <c r="H28" s="42">
        <v>1032.028</v>
      </c>
      <c r="I28" s="42">
        <v>526.60199999999998</v>
      </c>
      <c r="J28" s="42">
        <v>2626.6840000000002</v>
      </c>
      <c r="K28" s="2551" t="s">
        <v>864</v>
      </c>
      <c r="L28" s="2778"/>
      <c r="M28" s="139">
        <v>1663.665</v>
      </c>
      <c r="N28" s="139">
        <v>970.50599999999997</v>
      </c>
      <c r="O28" s="139">
        <v>8506.3670000000002</v>
      </c>
      <c r="P28" s="139">
        <v>3603.154</v>
      </c>
      <c r="Q28" s="139">
        <v>2203.9810000000002</v>
      </c>
      <c r="R28" s="139">
        <v>1555.6759999999999</v>
      </c>
      <c r="S28" s="139">
        <v>4401.4750000000004</v>
      </c>
      <c r="T28" s="260">
        <v>877</v>
      </c>
    </row>
    <row r="29" spans="1:20" s="2" customFormat="1" ht="11.25" hidden="1" customHeight="1" x14ac:dyDescent="0.25">
      <c r="A29" s="2551" t="s">
        <v>1066</v>
      </c>
      <c r="B29" s="2778"/>
      <c r="C29" s="41">
        <v>43769.027000000002</v>
      </c>
      <c r="D29" s="42">
        <v>33593.563999999998</v>
      </c>
      <c r="E29" s="43">
        <v>797.44299999999998</v>
      </c>
      <c r="F29" s="42">
        <v>837.82299999999998</v>
      </c>
      <c r="G29" s="42">
        <v>4948.2039999999997</v>
      </c>
      <c r="H29" s="42">
        <v>1162.0340000000001</v>
      </c>
      <c r="I29" s="42">
        <v>545.16600000000005</v>
      </c>
      <c r="J29" s="42">
        <v>2861.712</v>
      </c>
      <c r="K29" s="2551" t="s">
        <v>1066</v>
      </c>
      <c r="L29" s="2778"/>
      <c r="M29" s="139">
        <v>2019.5429999999999</v>
      </c>
      <c r="N29" s="139">
        <v>1030.318</v>
      </c>
      <c r="O29" s="139">
        <v>9527.1679999999997</v>
      </c>
      <c r="P29" s="139">
        <v>4104.3389999999999</v>
      </c>
      <c r="Q29" s="139">
        <v>2299.2950000000001</v>
      </c>
      <c r="R29" s="139">
        <v>1850.1410000000001</v>
      </c>
      <c r="S29" s="139">
        <v>5105.2939999999999</v>
      </c>
      <c r="T29" s="260">
        <v>995.47199999999998</v>
      </c>
    </row>
    <row r="30" spans="1:20" s="2" customFormat="1" ht="11.25" customHeight="1" x14ac:dyDescent="0.25">
      <c r="A30" s="2551" t="s">
        <v>1288</v>
      </c>
      <c r="B30" s="2778"/>
      <c r="C30" s="41">
        <v>47866.127999999997</v>
      </c>
      <c r="D30" s="42">
        <v>36916.171999999999</v>
      </c>
      <c r="E30" s="43">
        <v>973.61500000000001</v>
      </c>
      <c r="F30" s="42">
        <v>884.91600000000005</v>
      </c>
      <c r="G30" s="42">
        <v>5433.7120000000004</v>
      </c>
      <c r="H30" s="42">
        <v>1226.3109999999999</v>
      </c>
      <c r="I30" s="42">
        <v>551.53800000000001</v>
      </c>
      <c r="J30" s="42">
        <v>2987.2950000000001</v>
      </c>
      <c r="K30" s="2551" t="s">
        <v>1288</v>
      </c>
      <c r="L30" s="2778"/>
      <c r="M30" s="139">
        <v>2246.884</v>
      </c>
      <c r="N30" s="139">
        <v>995.58399999999995</v>
      </c>
      <c r="O30" s="139">
        <v>10263.556</v>
      </c>
      <c r="P30" s="139">
        <v>4574.4059999999999</v>
      </c>
      <c r="Q30" s="139">
        <v>2348.2750000000001</v>
      </c>
      <c r="R30" s="139">
        <v>2025.74</v>
      </c>
      <c r="S30" s="139">
        <v>5321.2619999999997</v>
      </c>
      <c r="T30" s="260">
        <v>1084.3420000000001</v>
      </c>
    </row>
    <row r="31" spans="1:20" s="2" customFormat="1" ht="11.25" hidden="1" customHeight="1" x14ac:dyDescent="0.25">
      <c r="A31" s="2551" t="s">
        <v>1282</v>
      </c>
      <c r="B31" s="2778"/>
      <c r="C31" s="41">
        <v>50910</v>
      </c>
      <c r="D31" s="42">
        <v>39933</v>
      </c>
      <c r="E31" s="43">
        <v>1088</v>
      </c>
      <c r="F31" s="42">
        <v>1010</v>
      </c>
      <c r="G31" s="42">
        <v>5706</v>
      </c>
      <c r="H31" s="42">
        <v>1345</v>
      </c>
      <c r="I31" s="42">
        <v>621</v>
      </c>
      <c r="J31" s="42">
        <v>3399</v>
      </c>
      <c r="K31" s="2551" t="s">
        <v>1282</v>
      </c>
      <c r="L31" s="2778"/>
      <c r="M31" s="139">
        <v>2459</v>
      </c>
      <c r="N31" s="139">
        <v>1140</v>
      </c>
      <c r="O31" s="139">
        <v>10588</v>
      </c>
      <c r="P31" s="139">
        <v>5314</v>
      </c>
      <c r="Q31" s="139">
        <v>2367</v>
      </c>
      <c r="R31" s="139">
        <v>2362</v>
      </c>
      <c r="S31" s="139">
        <v>4652</v>
      </c>
      <c r="T31" s="260">
        <v>1176</v>
      </c>
    </row>
    <row r="32" spans="1:20" s="2" customFormat="1" ht="11.25" hidden="1" customHeight="1" x14ac:dyDescent="0.25">
      <c r="A32" s="2551">
        <v>2007</v>
      </c>
      <c r="B32" s="2778"/>
      <c r="C32" s="41">
        <v>53885.090999999993</v>
      </c>
      <c r="D32" s="43">
        <v>42758.997999999992</v>
      </c>
      <c r="E32" s="43">
        <v>1201.393</v>
      </c>
      <c r="F32" s="43">
        <v>1052.0709999999999</v>
      </c>
      <c r="G32" s="43">
        <v>5749.6869999999999</v>
      </c>
      <c r="H32" s="43">
        <v>1300.239</v>
      </c>
      <c r="I32" s="43">
        <v>675.38400000000001</v>
      </c>
      <c r="J32" s="43">
        <v>3609.2170000000001</v>
      </c>
      <c r="K32" s="2551">
        <v>2007</v>
      </c>
      <c r="L32" s="2778"/>
      <c r="M32" s="41">
        <v>2784.8290000000002</v>
      </c>
      <c r="N32" s="43">
        <v>1195.377</v>
      </c>
      <c r="O32" s="43">
        <v>10950.644999999999</v>
      </c>
      <c r="P32" s="43">
        <v>5460.2869999999994</v>
      </c>
      <c r="Q32" s="43">
        <v>2455.1139999999996</v>
      </c>
      <c r="R32" s="43">
        <v>2628.3559999999998</v>
      </c>
      <c r="S32" s="43">
        <v>4986.5890000000009</v>
      </c>
      <c r="T32" s="43">
        <v>1399.2849999999999</v>
      </c>
    </row>
    <row r="33" spans="1:23" s="2" customFormat="1" ht="11.25" hidden="1" customHeight="1" x14ac:dyDescent="0.25">
      <c r="A33" s="2551" t="s">
        <v>1283</v>
      </c>
      <c r="B33" s="2778"/>
      <c r="C33" s="41">
        <v>54195.673000000003</v>
      </c>
      <c r="D33" s="43">
        <v>42533.821000000004</v>
      </c>
      <c r="E33" s="43">
        <v>1305.95</v>
      </c>
      <c r="F33" s="43">
        <v>1078.1029999999998</v>
      </c>
      <c r="G33" s="43">
        <v>5524.59</v>
      </c>
      <c r="H33" s="43">
        <v>1335.979</v>
      </c>
      <c r="I33" s="43">
        <v>677.65499999999986</v>
      </c>
      <c r="J33" s="43">
        <v>3480.7699999999995</v>
      </c>
      <c r="K33" s="2551" t="s">
        <v>1283</v>
      </c>
      <c r="L33" s="2778"/>
      <c r="M33" s="41">
        <v>2907.2779999999998</v>
      </c>
      <c r="N33" s="43">
        <v>1242.8009999999999</v>
      </c>
      <c r="O33" s="43">
        <v>10843.397999999999</v>
      </c>
      <c r="P33" s="43">
        <v>5239.6590000000006</v>
      </c>
      <c r="Q33" s="43">
        <v>2362.8890000000001</v>
      </c>
      <c r="R33" s="43">
        <v>2754.3820000000001</v>
      </c>
      <c r="S33" s="43">
        <v>5086.0469999999996</v>
      </c>
      <c r="T33" s="43">
        <v>1527.96</v>
      </c>
    </row>
    <row r="34" spans="1:23" s="2" customFormat="1" ht="11.25" hidden="1" customHeight="1" x14ac:dyDescent="0.25">
      <c r="A34" s="2411">
        <v>2009</v>
      </c>
      <c r="B34" s="2412"/>
      <c r="C34" s="41">
        <v>51476.462000000007</v>
      </c>
      <c r="D34" s="43">
        <v>40036.193999999996</v>
      </c>
      <c r="E34" s="43">
        <v>1277.8789999999999</v>
      </c>
      <c r="F34" s="43">
        <v>956.45900000000006</v>
      </c>
      <c r="G34" s="43">
        <v>5298.677999999999</v>
      </c>
      <c r="H34" s="43">
        <v>1307.4960000000001</v>
      </c>
      <c r="I34" s="43">
        <v>627.89900000000011</v>
      </c>
      <c r="J34" s="43">
        <v>3183.5549999999998</v>
      </c>
      <c r="K34" s="2411">
        <v>2009</v>
      </c>
      <c r="L34" s="2412"/>
      <c r="M34" s="41">
        <v>2781.4300000000003</v>
      </c>
      <c r="N34" s="43">
        <v>1175.3280000000002</v>
      </c>
      <c r="O34" s="43">
        <v>10098.673000000001</v>
      </c>
      <c r="P34" s="43">
        <v>5007.0399999999991</v>
      </c>
      <c r="Q34" s="43">
        <v>2262.8150000000001</v>
      </c>
      <c r="R34" s="43">
        <v>2659.6559999999999</v>
      </c>
      <c r="S34" s="43">
        <v>4966.0169999999998</v>
      </c>
      <c r="T34" s="43">
        <v>1428.0330000000004</v>
      </c>
    </row>
    <row r="35" spans="1:23" s="2" customFormat="1" ht="11.25" customHeight="1" x14ac:dyDescent="0.25">
      <c r="A35" s="2411">
        <v>2010</v>
      </c>
      <c r="B35" s="2412"/>
      <c r="C35" s="41">
        <v>54127.561999999998</v>
      </c>
      <c r="D35" s="43">
        <v>41467.238000000005</v>
      </c>
      <c r="E35" s="43">
        <v>1291.8229999999999</v>
      </c>
      <c r="F35" s="43">
        <v>1029.1089999999999</v>
      </c>
      <c r="G35" s="43">
        <v>5559.5280000000012</v>
      </c>
      <c r="H35" s="43">
        <v>1376.4710000000002</v>
      </c>
      <c r="I35" s="43">
        <v>622.053</v>
      </c>
      <c r="J35" s="43">
        <v>3179.5619999999999</v>
      </c>
      <c r="K35" s="2411">
        <v>2010</v>
      </c>
      <c r="L35" s="2412"/>
      <c r="M35" s="41">
        <v>3034.8039999999996</v>
      </c>
      <c r="N35" s="43">
        <v>1229.0300000000002</v>
      </c>
      <c r="O35" s="43">
        <v>10464.547999999999</v>
      </c>
      <c r="P35" s="43">
        <v>5230.4030000000002</v>
      </c>
      <c r="Q35" s="43">
        <v>2171.9299999999998</v>
      </c>
      <c r="R35" s="43">
        <v>2690.835</v>
      </c>
      <c r="S35" s="43">
        <v>5835.5020000000004</v>
      </c>
      <c r="T35" s="43">
        <v>1527.335</v>
      </c>
    </row>
    <row r="36" spans="1:23" s="2" customFormat="1" ht="11.25" customHeight="1" x14ac:dyDescent="0.25">
      <c r="A36" s="2411" t="s">
        <v>1284</v>
      </c>
      <c r="B36" s="2777"/>
      <c r="C36" s="41">
        <v>58358.221999999994</v>
      </c>
      <c r="D36" s="43">
        <v>44239.736999999994</v>
      </c>
      <c r="E36" s="43">
        <v>1359.9609999999998</v>
      </c>
      <c r="F36" s="43">
        <v>1155.232</v>
      </c>
      <c r="G36" s="43">
        <v>5803.3209999999999</v>
      </c>
      <c r="H36" s="43">
        <v>1650.8989999999999</v>
      </c>
      <c r="I36" s="43">
        <v>745.05499999999995</v>
      </c>
      <c r="J36" s="43">
        <v>3515.0490000000004</v>
      </c>
      <c r="K36" s="2411" t="s">
        <v>1284</v>
      </c>
      <c r="L36" s="2777"/>
      <c r="M36" s="41">
        <v>3201.1289999999995</v>
      </c>
      <c r="N36" s="43">
        <v>1316.0840000000001</v>
      </c>
      <c r="O36" s="43">
        <v>10975.147000000001</v>
      </c>
      <c r="P36" s="43">
        <v>5560.2099999999991</v>
      </c>
      <c r="Q36" s="43">
        <v>2253.2790000000005</v>
      </c>
      <c r="R36" s="43">
        <v>3020.4390000000003</v>
      </c>
      <c r="S36" s="43">
        <v>6418.8050000000003</v>
      </c>
      <c r="T36" s="43">
        <v>1868.306</v>
      </c>
    </row>
    <row r="37" spans="1:23" s="2" customFormat="1" ht="11.25" customHeight="1" x14ac:dyDescent="0.25">
      <c r="A37" s="2411">
        <v>2012</v>
      </c>
      <c r="B37" s="2412"/>
      <c r="C37" s="41">
        <v>59575.036999999997</v>
      </c>
      <c r="D37" s="43">
        <v>44778.864000000009</v>
      </c>
      <c r="E37" s="43">
        <v>1410.6709999999998</v>
      </c>
      <c r="F37" s="43">
        <v>1216.8519999999999</v>
      </c>
      <c r="G37" s="43">
        <v>5958.4970000000012</v>
      </c>
      <c r="H37" s="43">
        <v>1697.2310000000002</v>
      </c>
      <c r="I37" s="43">
        <v>743.88100000000009</v>
      </c>
      <c r="J37" s="43">
        <v>3654.2469999999998</v>
      </c>
      <c r="K37" s="2411">
        <v>2012</v>
      </c>
      <c r="L37" s="2412"/>
      <c r="M37" s="41">
        <v>3271.1869999999999</v>
      </c>
      <c r="N37" s="43">
        <v>1396.4460000000001</v>
      </c>
      <c r="O37" s="43">
        <v>10936.435000000001</v>
      </c>
      <c r="P37" s="43">
        <v>5504.6649999999991</v>
      </c>
      <c r="Q37" s="43">
        <v>2007.9529999999997</v>
      </c>
      <c r="R37" s="43">
        <v>3032.41</v>
      </c>
      <c r="S37" s="43">
        <v>6783.2989999999991</v>
      </c>
      <c r="T37" s="43">
        <v>2051.7659999999996</v>
      </c>
    </row>
    <row r="38" spans="1:23" s="2" customFormat="1" ht="11.25" customHeight="1" x14ac:dyDescent="0.25">
      <c r="A38" s="2411">
        <v>2013</v>
      </c>
      <c r="B38" s="2412"/>
      <c r="C38" s="41">
        <v>60924.386000000006</v>
      </c>
      <c r="D38" s="43">
        <v>46330.856000000007</v>
      </c>
      <c r="E38" s="43">
        <v>1428.5219999999999</v>
      </c>
      <c r="F38" s="43">
        <v>1234.9920000000004</v>
      </c>
      <c r="G38" s="43">
        <v>6128.2880000000005</v>
      </c>
      <c r="H38" s="43">
        <v>1741.2729999999997</v>
      </c>
      <c r="I38" s="43">
        <v>739.31500000000005</v>
      </c>
      <c r="J38" s="43">
        <v>3541.6179999999995</v>
      </c>
      <c r="K38" s="2411">
        <v>2013</v>
      </c>
      <c r="L38" s="2412"/>
      <c r="M38" s="41">
        <v>3253.5320000000002</v>
      </c>
      <c r="N38" s="43">
        <v>1539.1379999999999</v>
      </c>
      <c r="O38" s="43">
        <v>11429.178</v>
      </c>
      <c r="P38" s="43">
        <v>5619.4270000000006</v>
      </c>
      <c r="Q38" s="43">
        <v>2168.482</v>
      </c>
      <c r="R38" s="43">
        <v>2950.7240000000002</v>
      </c>
      <c r="S38" s="43">
        <v>6820.7809999999999</v>
      </c>
      <c r="T38" s="43">
        <v>2137.5840000000003</v>
      </c>
      <c r="W38" s="198"/>
    </row>
    <row r="39" spans="1:23" s="2" customFormat="1" ht="11.25" customHeight="1" x14ac:dyDescent="0.25">
      <c r="A39" s="2411">
        <v>2014</v>
      </c>
      <c r="B39" s="2412"/>
      <c r="C39" s="41">
        <f>SUM(C72:C83)</f>
        <v>63356.298999999999</v>
      </c>
      <c r="D39" s="43">
        <f t="shared" ref="D39:J39" si="0">SUM(D72:D83)</f>
        <v>48785.04</v>
      </c>
      <c r="E39" s="43">
        <f t="shared" si="0"/>
        <v>1382.998</v>
      </c>
      <c r="F39" s="43">
        <f t="shared" si="0"/>
        <v>1368.7269999999999</v>
      </c>
      <c r="G39" s="43">
        <f t="shared" si="0"/>
        <v>6275.7199999999993</v>
      </c>
      <c r="H39" s="43">
        <f t="shared" si="0"/>
        <v>1851.9710000000002</v>
      </c>
      <c r="I39" s="43">
        <f t="shared" si="0"/>
        <v>765.05800000000011</v>
      </c>
      <c r="J39" s="43">
        <f t="shared" si="0"/>
        <v>3557.6350000000002</v>
      </c>
      <c r="K39" s="2411">
        <v>2014</v>
      </c>
      <c r="L39" s="2412"/>
      <c r="M39" s="41">
        <f>SUM(M72:M83)</f>
        <v>3368.92</v>
      </c>
      <c r="N39" s="43">
        <f t="shared" ref="N39:T39" si="1">SUM(N72:N83)</f>
        <v>1649.9680000000001</v>
      </c>
      <c r="O39" s="43">
        <f t="shared" si="1"/>
        <v>12137.118999999999</v>
      </c>
      <c r="P39" s="43">
        <f t="shared" si="1"/>
        <v>5802.8590000000004</v>
      </c>
      <c r="Q39" s="43">
        <f t="shared" si="1"/>
        <v>2537.6289999999999</v>
      </c>
      <c r="R39" s="43">
        <f t="shared" si="1"/>
        <v>2992.2190000000001</v>
      </c>
      <c r="S39" s="43">
        <f t="shared" si="1"/>
        <v>7187.8029999999999</v>
      </c>
      <c r="T39" s="43">
        <f t="shared" si="1"/>
        <v>2101.7640000000001</v>
      </c>
    </row>
    <row r="40" spans="1:23" s="2" customFormat="1" ht="11.25" customHeight="1" x14ac:dyDescent="0.25">
      <c r="A40" s="2411">
        <v>2015</v>
      </c>
      <c r="B40" s="2412"/>
      <c r="C40" s="43">
        <f>SUM(C86:C97)</f>
        <v>66202.16399999999</v>
      </c>
      <c r="D40" s="43">
        <f t="shared" ref="D40:J40" si="2">SUM(D86:D97)</f>
        <v>51223.005000000005</v>
      </c>
      <c r="E40" s="43">
        <f t="shared" si="2"/>
        <v>1521.306</v>
      </c>
      <c r="F40" s="43">
        <f t="shared" si="2"/>
        <v>1455.143</v>
      </c>
      <c r="G40" s="43">
        <f t="shared" si="2"/>
        <v>6673.7809999999999</v>
      </c>
      <c r="H40" s="43">
        <f t="shared" si="2"/>
        <v>2015.26</v>
      </c>
      <c r="I40" s="43">
        <f t="shared" si="2"/>
        <v>840.06</v>
      </c>
      <c r="J40" s="43">
        <f t="shared" si="2"/>
        <v>3506.9910000000004</v>
      </c>
      <c r="K40" s="2411">
        <v>2015</v>
      </c>
      <c r="L40" s="2412"/>
      <c r="M40" s="43">
        <f>SUM(M86:M97)</f>
        <v>3375.89</v>
      </c>
      <c r="N40" s="43">
        <f t="shared" ref="N40:T40" si="3">SUM(N86:N97)</f>
        <v>1890.2439999999999</v>
      </c>
      <c r="O40" s="43">
        <f t="shared" si="3"/>
        <v>12403.400000000003</v>
      </c>
      <c r="P40" s="43">
        <f t="shared" si="3"/>
        <v>6152.4900000000007</v>
      </c>
      <c r="Q40" s="43">
        <f t="shared" si="3"/>
        <v>2628.5580000000004</v>
      </c>
      <c r="R40" s="43">
        <f t="shared" si="3"/>
        <v>3131.623</v>
      </c>
      <c r="S40" s="43">
        <f t="shared" si="3"/>
        <v>7718.7660000000005</v>
      </c>
      <c r="T40" s="43">
        <f t="shared" si="3"/>
        <v>1777.5840000000003</v>
      </c>
      <c r="U40" s="43"/>
      <c r="V40" s="43"/>
    </row>
    <row r="41" spans="1:23" s="2" customFormat="1" ht="11.25" customHeight="1" x14ac:dyDescent="0.25">
      <c r="A41" s="2411">
        <v>2016</v>
      </c>
      <c r="B41" s="2412"/>
      <c r="C41" s="43">
        <v>69157.868000000002</v>
      </c>
      <c r="D41" s="43">
        <v>55110.577999999994</v>
      </c>
      <c r="E41" s="43">
        <v>1676.9540000000002</v>
      </c>
      <c r="F41" s="43">
        <v>1516.951</v>
      </c>
      <c r="G41" s="43">
        <v>6941.3639999999996</v>
      </c>
      <c r="H41" s="43">
        <v>2136.9680000000003</v>
      </c>
      <c r="I41" s="43">
        <v>948.12599999999986</v>
      </c>
      <c r="J41" s="43">
        <v>3593.5290000000005</v>
      </c>
      <c r="K41" s="2411">
        <v>2016</v>
      </c>
      <c r="L41" s="2412"/>
      <c r="M41" s="43">
        <v>3374.4690000000001</v>
      </c>
      <c r="N41" s="43">
        <v>2127.0009999999997</v>
      </c>
      <c r="O41" s="43">
        <v>13668.665000000003</v>
      </c>
      <c r="P41" s="43">
        <v>6557.86</v>
      </c>
      <c r="Q41" s="43">
        <v>2909.451</v>
      </c>
      <c r="R41" s="43">
        <v>3283.7920000000004</v>
      </c>
      <c r="S41" s="43">
        <v>6437.5389999999998</v>
      </c>
      <c r="T41" s="43">
        <v>1697.5430000000001</v>
      </c>
      <c r="U41" s="43"/>
      <c r="V41" s="43"/>
    </row>
    <row r="42" spans="1:23" s="2" customFormat="1" ht="11.25" customHeight="1" x14ac:dyDescent="0.25">
      <c r="A42" s="2411">
        <v>2017</v>
      </c>
      <c r="B42" s="2412"/>
      <c r="C42" s="43">
        <v>73283.979000000007</v>
      </c>
      <c r="D42" s="43">
        <v>58669.932000000008</v>
      </c>
      <c r="E42" s="43">
        <v>1688.6649999999997</v>
      </c>
      <c r="F42" s="43">
        <v>1392.838</v>
      </c>
      <c r="G42" s="43">
        <v>7298.1130000000003</v>
      </c>
      <c r="H42" s="43">
        <v>2193.451</v>
      </c>
      <c r="I42" s="43">
        <v>1015.5720000000001</v>
      </c>
      <c r="J42" s="43">
        <v>3805.5570000000002</v>
      </c>
      <c r="K42" s="2411">
        <v>2017</v>
      </c>
      <c r="L42" s="2412"/>
      <c r="M42" s="43">
        <v>3500.8989999999999</v>
      </c>
      <c r="N42" s="43">
        <v>2476.7790000000005</v>
      </c>
      <c r="O42" s="43">
        <v>14124.031999999999</v>
      </c>
      <c r="P42" s="43">
        <v>6962.5689999999995</v>
      </c>
      <c r="Q42" s="43">
        <v>3468.5539999999996</v>
      </c>
      <c r="R42" s="43">
        <v>3445.2870000000003</v>
      </c>
      <c r="S42" s="43">
        <v>6208.893</v>
      </c>
      <c r="T42" s="43">
        <v>1910.7270000000001</v>
      </c>
      <c r="U42" s="43"/>
      <c r="V42" s="43"/>
    </row>
    <row r="43" spans="1:23" s="2" customFormat="1" ht="11.25" customHeight="1" x14ac:dyDescent="0.25">
      <c r="A43" s="39"/>
      <c r="B43" s="46"/>
      <c r="C43" s="44"/>
      <c r="D43" s="44"/>
      <c r="E43" s="44"/>
      <c r="F43" s="44"/>
      <c r="G43" s="44"/>
      <c r="H43" s="44"/>
      <c r="I43" s="42"/>
      <c r="J43" s="168"/>
      <c r="K43" s="39"/>
      <c r="L43" s="46"/>
    </row>
    <row r="44" spans="1:23" s="2" customFormat="1" ht="11.25" hidden="1" customHeight="1" x14ac:dyDescent="0.25">
      <c r="A44" s="39">
        <v>2013</v>
      </c>
      <c r="B44" s="46"/>
      <c r="C44" s="44"/>
      <c r="D44" s="50"/>
      <c r="E44" s="50"/>
      <c r="F44" s="50"/>
      <c r="G44" s="50"/>
      <c r="H44" s="50"/>
      <c r="I44" s="44"/>
      <c r="J44" s="168"/>
      <c r="K44" s="39">
        <v>2013</v>
      </c>
      <c r="L44" s="46"/>
      <c r="M44" s="44"/>
      <c r="N44" s="50"/>
      <c r="O44" s="50"/>
      <c r="P44" s="50"/>
      <c r="Q44" s="50"/>
      <c r="R44" s="50"/>
      <c r="S44" s="44"/>
      <c r="T44" s="168"/>
    </row>
    <row r="45" spans="1:23" s="2" customFormat="1" ht="11.25" hidden="1" customHeight="1" x14ac:dyDescent="0.25">
      <c r="A45" s="39"/>
      <c r="B45" s="46" t="s">
        <v>542</v>
      </c>
      <c r="C45" s="41">
        <v>3256.7040000000002</v>
      </c>
      <c r="D45" s="890">
        <v>2463.8539999999998</v>
      </c>
      <c r="E45" s="890">
        <v>99.497</v>
      </c>
      <c r="F45" s="890">
        <v>88.941999999999993</v>
      </c>
      <c r="G45" s="890">
        <v>406.34399999999999</v>
      </c>
      <c r="H45" s="890">
        <v>112.143</v>
      </c>
      <c r="I45" s="890">
        <v>52.018000000000001</v>
      </c>
      <c r="J45" s="890">
        <v>214.45400000000001</v>
      </c>
      <c r="K45" s="927"/>
      <c r="L45" s="46" t="s">
        <v>542</v>
      </c>
      <c r="M45" s="890">
        <v>211.79599999999999</v>
      </c>
      <c r="N45" s="890">
        <v>62.427</v>
      </c>
      <c r="O45" s="890">
        <v>479.03699999999998</v>
      </c>
      <c r="P45" s="890">
        <v>285.53899999999999</v>
      </c>
      <c r="Q45" s="890">
        <v>54.292000000000002</v>
      </c>
      <c r="R45" s="890">
        <v>216.887</v>
      </c>
      <c r="S45" s="890">
        <v>231.42400000000001</v>
      </c>
      <c r="T45" s="890">
        <v>172.67500000000001</v>
      </c>
    </row>
    <row r="46" spans="1:23" s="2" customFormat="1" ht="11.25" hidden="1" customHeight="1" x14ac:dyDescent="0.25">
      <c r="A46" s="39"/>
      <c r="B46" s="46" t="s">
        <v>729</v>
      </c>
      <c r="C46" s="41">
        <v>3422.69</v>
      </c>
      <c r="D46" s="890">
        <v>2611.5619999999999</v>
      </c>
      <c r="E46" s="890">
        <v>89.95</v>
      </c>
      <c r="F46" s="890">
        <v>88.415000000000006</v>
      </c>
      <c r="G46" s="890">
        <v>414.25900000000001</v>
      </c>
      <c r="H46" s="890">
        <v>115.74</v>
      </c>
      <c r="I46" s="890">
        <v>54.05</v>
      </c>
      <c r="J46" s="890">
        <v>227.62100000000001</v>
      </c>
      <c r="K46" s="927"/>
      <c r="L46" s="46" t="s">
        <v>729</v>
      </c>
      <c r="M46" s="890"/>
      <c r="N46" s="890">
        <v>80.364999999999995</v>
      </c>
      <c r="O46" s="890">
        <v>552.14800000000002</v>
      </c>
      <c r="P46" s="890">
        <v>297.85500000000002</v>
      </c>
      <c r="Q46" s="890">
        <v>52.819000000000003</v>
      </c>
      <c r="R46" s="890">
        <v>217.60499999999999</v>
      </c>
      <c r="S46" s="890">
        <v>294.65600000000001</v>
      </c>
      <c r="T46" s="890">
        <v>132.13300000000001</v>
      </c>
    </row>
    <row r="47" spans="1:23" s="2" customFormat="1" ht="11.25" hidden="1" customHeight="1" x14ac:dyDescent="0.25">
      <c r="A47" s="39"/>
      <c r="B47" s="46" t="s">
        <v>730</v>
      </c>
      <c r="C47" s="41">
        <v>4540.8410000000003</v>
      </c>
      <c r="D47" s="890">
        <v>3442.6419999999998</v>
      </c>
      <c r="E47" s="890">
        <v>112.30800000000001</v>
      </c>
      <c r="F47" s="890">
        <v>98.286000000000001</v>
      </c>
      <c r="G47" s="890">
        <v>486.27699999999999</v>
      </c>
      <c r="H47" s="890">
        <v>141.49199999999999</v>
      </c>
      <c r="I47" s="890">
        <v>62.167000000000002</v>
      </c>
      <c r="J47" s="890">
        <v>307.75900000000001</v>
      </c>
      <c r="K47" s="927"/>
      <c r="L47" s="46" t="s">
        <v>730</v>
      </c>
      <c r="M47" s="890">
        <v>278.04199999999997</v>
      </c>
      <c r="N47" s="890">
        <v>116.76600000000001</v>
      </c>
      <c r="O47" s="890">
        <v>812.96500000000003</v>
      </c>
      <c r="P47" s="890">
        <v>420.09899999999999</v>
      </c>
      <c r="Q47" s="890">
        <v>74.573999999999998</v>
      </c>
      <c r="R47" s="890">
        <v>248.98699999999999</v>
      </c>
      <c r="S47" s="890">
        <v>469.94</v>
      </c>
      <c r="T47" s="890">
        <v>165.11099999999999</v>
      </c>
    </row>
    <row r="48" spans="1:23" s="2" customFormat="1" ht="11.25" hidden="1" customHeight="1" x14ac:dyDescent="0.25">
      <c r="A48" s="39"/>
      <c r="B48" s="46" t="s">
        <v>731</v>
      </c>
      <c r="C48" s="41">
        <v>4821.1570000000002</v>
      </c>
      <c r="D48" s="890">
        <v>3667.279</v>
      </c>
      <c r="E48" s="890">
        <v>125.378</v>
      </c>
      <c r="F48" s="890">
        <v>103.928</v>
      </c>
      <c r="G48" s="890">
        <v>522.04600000000005</v>
      </c>
      <c r="H48" s="890">
        <v>144.798</v>
      </c>
      <c r="I48" s="890">
        <v>66.409000000000006</v>
      </c>
      <c r="J48" s="890">
        <v>294.84899999999999</v>
      </c>
      <c r="K48" s="927"/>
      <c r="L48" s="46" t="s">
        <v>731</v>
      </c>
      <c r="M48" s="890">
        <v>271.62299999999999</v>
      </c>
      <c r="N48" s="890">
        <v>136.72999999999999</v>
      </c>
      <c r="O48" s="890">
        <v>865.32899999999995</v>
      </c>
      <c r="P48" s="890">
        <v>477.38799999999998</v>
      </c>
      <c r="Q48" s="890">
        <v>99.456999999999994</v>
      </c>
      <c r="R48" s="890">
        <v>246.97300000000001</v>
      </c>
      <c r="S48" s="890">
        <v>522.26199999999994</v>
      </c>
      <c r="T48" s="890">
        <v>152.68100000000001</v>
      </c>
    </row>
    <row r="49" spans="1:20" s="2" customFormat="1" ht="11.25" hidden="1" customHeight="1" x14ac:dyDescent="0.25">
      <c r="A49" s="39"/>
      <c r="B49" s="46" t="s">
        <v>732</v>
      </c>
      <c r="C49" s="41">
        <v>5994.7280000000001</v>
      </c>
      <c r="D49" s="890">
        <v>4506.07</v>
      </c>
      <c r="E49" s="890">
        <v>133.80699999999999</v>
      </c>
      <c r="F49" s="890">
        <v>113.309</v>
      </c>
      <c r="G49" s="890">
        <v>544.89</v>
      </c>
      <c r="H49" s="890">
        <v>159.578</v>
      </c>
      <c r="I49" s="890">
        <v>63.241</v>
      </c>
      <c r="J49" s="890">
        <v>347.98099999999999</v>
      </c>
      <c r="K49" s="927"/>
      <c r="L49" s="46" t="s">
        <v>732</v>
      </c>
      <c r="M49" s="890">
        <v>290.53899999999999</v>
      </c>
      <c r="N49" s="890">
        <v>155.25399999999999</v>
      </c>
      <c r="O49" s="890">
        <v>1151.547</v>
      </c>
      <c r="P49" s="890">
        <v>593.92399999999998</v>
      </c>
      <c r="Q49" s="890">
        <v>273</v>
      </c>
      <c r="R49" s="890">
        <v>264.61799999999999</v>
      </c>
      <c r="S49" s="890">
        <v>720.62800000000004</v>
      </c>
      <c r="T49" s="890">
        <v>203.30099999999999</v>
      </c>
    </row>
    <row r="50" spans="1:20" s="2" customFormat="1" ht="11.25" hidden="1" customHeight="1" x14ac:dyDescent="0.25">
      <c r="A50" s="39"/>
      <c r="B50" s="46" t="s">
        <v>733</v>
      </c>
      <c r="C50" s="41">
        <v>5962.4319999999998</v>
      </c>
      <c r="D50" s="890">
        <v>4511.9470000000001</v>
      </c>
      <c r="E50" s="890">
        <v>133.328</v>
      </c>
      <c r="F50" s="890">
        <v>111.61499999999999</v>
      </c>
      <c r="G50" s="890">
        <v>531.53300000000002</v>
      </c>
      <c r="H50" s="890">
        <v>155.15</v>
      </c>
      <c r="I50" s="890">
        <v>66.515000000000001</v>
      </c>
      <c r="J50" s="890">
        <v>330.447</v>
      </c>
      <c r="K50" s="927"/>
      <c r="L50" s="46" t="s">
        <v>733</v>
      </c>
      <c r="M50" s="890">
        <v>292.69499999999999</v>
      </c>
      <c r="N50" s="890">
        <v>147.316</v>
      </c>
      <c r="O50" s="890">
        <v>1175.0840000000001</v>
      </c>
      <c r="P50" s="890">
        <v>563.71400000000006</v>
      </c>
      <c r="Q50" s="890">
        <v>301.84500000000003</v>
      </c>
      <c r="R50" s="890">
        <v>261.05700000000002</v>
      </c>
      <c r="S50" s="890">
        <v>679.28499999999997</v>
      </c>
      <c r="T50" s="890">
        <v>188.977</v>
      </c>
    </row>
    <row r="51" spans="1:20" s="2" customFormat="1" ht="11.25" hidden="1" customHeight="1" x14ac:dyDescent="0.25">
      <c r="A51" s="39"/>
      <c r="B51" s="46" t="s">
        <v>734</v>
      </c>
      <c r="C51" s="41">
        <v>6574.1319999999996</v>
      </c>
      <c r="D51" s="890">
        <v>4986.1000000000004</v>
      </c>
      <c r="E51" s="890">
        <v>143.017</v>
      </c>
      <c r="F51" s="890">
        <v>115.2</v>
      </c>
      <c r="G51" s="890">
        <v>581.20500000000004</v>
      </c>
      <c r="H51" s="890">
        <v>144.99100000000001</v>
      </c>
      <c r="I51" s="890">
        <v>59.481000000000002</v>
      </c>
      <c r="J51" s="890">
        <v>328.06400000000002</v>
      </c>
      <c r="K51" s="927"/>
      <c r="L51" s="46" t="s">
        <v>734</v>
      </c>
      <c r="M51" s="890">
        <v>288.92899999999997</v>
      </c>
      <c r="N51" s="890">
        <v>177.55</v>
      </c>
      <c r="O51" s="890">
        <v>1333.2439999999999</v>
      </c>
      <c r="P51" s="890">
        <v>597.51700000000005</v>
      </c>
      <c r="Q51" s="890">
        <v>342.76900000000001</v>
      </c>
      <c r="R51" s="890">
        <v>249.15299999999999</v>
      </c>
      <c r="S51" s="890">
        <v>826.14300000000003</v>
      </c>
      <c r="T51" s="890">
        <v>224.86600000000001</v>
      </c>
    </row>
    <row r="52" spans="1:20" s="2" customFormat="1" ht="11.25" hidden="1" customHeight="1" x14ac:dyDescent="0.25">
      <c r="A52" s="39"/>
      <c r="B52" s="46" t="s">
        <v>735</v>
      </c>
      <c r="C52" s="41">
        <v>6397.634</v>
      </c>
      <c r="D52" s="890">
        <v>4822.8590000000004</v>
      </c>
      <c r="E52" s="890">
        <v>134.392</v>
      </c>
      <c r="F52" s="890">
        <v>109.52800000000001</v>
      </c>
      <c r="G52" s="890">
        <v>572.70500000000004</v>
      </c>
      <c r="H52" s="890">
        <v>167.88300000000001</v>
      </c>
      <c r="I52" s="890">
        <v>52.878999999999998</v>
      </c>
      <c r="J52" s="890">
        <v>317.26900000000001</v>
      </c>
      <c r="K52" s="927"/>
      <c r="L52" s="46" t="s">
        <v>735</v>
      </c>
      <c r="M52" s="890">
        <v>275.27800000000002</v>
      </c>
      <c r="N52" s="890">
        <v>168.58099999999999</v>
      </c>
      <c r="O52" s="890">
        <v>1300.789</v>
      </c>
      <c r="P52" s="890">
        <v>555.89700000000005</v>
      </c>
      <c r="Q52" s="890">
        <v>332.47300000000001</v>
      </c>
      <c r="R52" s="890">
        <v>259.18900000000002</v>
      </c>
      <c r="S52" s="890">
        <v>830.55799999999999</v>
      </c>
      <c r="T52" s="890">
        <v>223.74600000000001</v>
      </c>
    </row>
    <row r="53" spans="1:20" s="2" customFormat="1" ht="11.25" hidden="1" customHeight="1" x14ac:dyDescent="0.25">
      <c r="A53" s="39"/>
      <c r="B53" s="46" t="s">
        <v>736</v>
      </c>
      <c r="C53" s="41">
        <v>6253.6220000000003</v>
      </c>
      <c r="D53" s="890">
        <v>4842.2650000000003</v>
      </c>
      <c r="E53" s="890">
        <v>123.22</v>
      </c>
      <c r="F53" s="890">
        <v>111.358</v>
      </c>
      <c r="G53" s="890">
        <v>578.86300000000006</v>
      </c>
      <c r="H53" s="890">
        <v>167.97200000000001</v>
      </c>
      <c r="I53" s="890">
        <v>72.832999999999998</v>
      </c>
      <c r="J53" s="890">
        <v>342.73399999999998</v>
      </c>
      <c r="K53" s="927"/>
      <c r="L53" s="46" t="s">
        <v>736</v>
      </c>
      <c r="M53" s="890">
        <v>301.46300000000002</v>
      </c>
      <c r="N53" s="890">
        <v>161.489</v>
      </c>
      <c r="O53" s="890">
        <v>1296.9829999999999</v>
      </c>
      <c r="P53" s="890">
        <v>603.47</v>
      </c>
      <c r="Q53" s="890">
        <v>301.77999999999997</v>
      </c>
      <c r="R53" s="890">
        <v>261.58999999999997</v>
      </c>
      <c r="S53" s="890">
        <v>755.54100000000005</v>
      </c>
      <c r="T53" s="890">
        <v>191.255</v>
      </c>
    </row>
    <row r="54" spans="1:20" s="2" customFormat="1" ht="11.25" hidden="1" customHeight="1" x14ac:dyDescent="0.25">
      <c r="A54" s="39"/>
      <c r="B54" s="46" t="s">
        <v>737</v>
      </c>
      <c r="C54" s="890">
        <v>5866.5249999999996</v>
      </c>
      <c r="D54" s="890">
        <v>4426.2110000000002</v>
      </c>
      <c r="E54" s="890">
        <v>125.182</v>
      </c>
      <c r="F54" s="890">
        <v>116.976</v>
      </c>
      <c r="G54" s="890">
        <v>563.80899999999997</v>
      </c>
      <c r="H54" s="890">
        <v>168.43600000000001</v>
      </c>
      <c r="I54" s="890">
        <v>68.918000000000006</v>
      </c>
      <c r="J54" s="890">
        <v>324.68299999999999</v>
      </c>
      <c r="K54" s="927"/>
      <c r="L54" s="46" t="s">
        <v>737</v>
      </c>
      <c r="M54" s="890">
        <v>291.16399999999999</v>
      </c>
      <c r="N54" s="890">
        <v>155.92599999999999</v>
      </c>
      <c r="O54" s="890">
        <v>1159.6379999999999</v>
      </c>
      <c r="P54" s="890">
        <v>555.02200000000005</v>
      </c>
      <c r="Q54" s="890">
        <v>208.876</v>
      </c>
      <c r="R54" s="890">
        <v>265.88600000000002</v>
      </c>
      <c r="S54" s="890">
        <v>795.03499999999997</v>
      </c>
      <c r="T54" s="890">
        <v>175.28700000000001</v>
      </c>
    </row>
    <row r="55" spans="1:20" s="2" customFormat="1" ht="11.25" hidden="1" customHeight="1" x14ac:dyDescent="0.25">
      <c r="A55" s="39"/>
      <c r="B55" s="46" t="s">
        <v>738</v>
      </c>
      <c r="C55" s="41">
        <v>3983.585</v>
      </c>
      <c r="D55" s="890">
        <v>3066.605</v>
      </c>
      <c r="E55" s="890">
        <v>110.556</v>
      </c>
      <c r="F55" s="890">
        <v>97.072000000000003</v>
      </c>
      <c r="G55" s="890">
        <v>458.46300000000002</v>
      </c>
      <c r="H55" s="890">
        <v>136.40299999999999</v>
      </c>
      <c r="I55" s="890">
        <v>66.641999999999996</v>
      </c>
      <c r="J55" s="890">
        <v>259.53300000000002</v>
      </c>
      <c r="K55" s="927"/>
      <c r="L55" s="46" t="s">
        <v>738</v>
      </c>
      <c r="M55" s="890">
        <v>262.65199999999999</v>
      </c>
      <c r="N55" s="890">
        <v>90.128</v>
      </c>
      <c r="O55" s="890">
        <v>656.09900000000005</v>
      </c>
      <c r="P55" s="890">
        <v>345.98399999999998</v>
      </c>
      <c r="Q55" s="890">
        <v>57.841000000000001</v>
      </c>
      <c r="R55" s="890">
        <v>232.34399999999999</v>
      </c>
      <c r="S55" s="890">
        <v>372.04</v>
      </c>
      <c r="T55" s="890">
        <v>156.154</v>
      </c>
    </row>
    <row r="56" spans="1:20" s="2" customFormat="1" ht="11.25" hidden="1" customHeight="1" x14ac:dyDescent="0.25">
      <c r="A56" s="39"/>
      <c r="B56" s="46" t="s">
        <v>739</v>
      </c>
      <c r="C56" s="41">
        <v>3850.3359999999998</v>
      </c>
      <c r="D56" s="890">
        <v>2983.462</v>
      </c>
      <c r="E56" s="890">
        <v>97.887</v>
      </c>
      <c r="F56" s="890">
        <v>80.363</v>
      </c>
      <c r="G56" s="890">
        <v>467.89400000000001</v>
      </c>
      <c r="H56" s="890">
        <v>126.687</v>
      </c>
      <c r="I56" s="890">
        <v>54.161999999999999</v>
      </c>
      <c r="J56" s="890">
        <v>246.22399999999999</v>
      </c>
      <c r="K56" s="927"/>
      <c r="L56" s="46" t="s">
        <v>739</v>
      </c>
      <c r="M56" s="890">
        <v>264.52199999999999</v>
      </c>
      <c r="N56" s="890">
        <v>86.605999999999995</v>
      </c>
      <c r="O56" s="890">
        <v>646.31500000000005</v>
      </c>
      <c r="P56" s="890">
        <v>323.01799999999997</v>
      </c>
      <c r="Q56" s="890">
        <v>68.756</v>
      </c>
      <c r="R56" s="890">
        <v>226.435</v>
      </c>
      <c r="S56" s="890">
        <v>323.26900000000001</v>
      </c>
      <c r="T56" s="890">
        <v>151.398</v>
      </c>
    </row>
    <row r="57" spans="1:20" s="2" customFormat="1" ht="11.25" hidden="1" customHeight="1" x14ac:dyDescent="0.25">
      <c r="A57" s="39"/>
      <c r="B57" s="46"/>
      <c r="C57" s="44"/>
      <c r="D57" s="50"/>
      <c r="E57" s="50"/>
      <c r="F57" s="50"/>
      <c r="G57" s="50"/>
      <c r="H57" s="50"/>
      <c r="I57" s="44"/>
      <c r="J57" s="168"/>
      <c r="K57" s="39"/>
      <c r="L57" s="46"/>
      <c r="M57" s="44"/>
      <c r="N57" s="50"/>
      <c r="O57" s="50"/>
      <c r="P57" s="50"/>
      <c r="Q57" s="50"/>
      <c r="R57" s="50"/>
      <c r="S57" s="44"/>
      <c r="T57" s="168"/>
    </row>
    <row r="58" spans="1:20" s="2" customFormat="1" ht="11.25" hidden="1" customHeight="1" x14ac:dyDescent="0.25">
      <c r="A58" s="2415" t="s">
        <v>740</v>
      </c>
      <c r="B58" s="2412"/>
      <c r="C58" s="41">
        <f t="shared" ref="C58:J58" si="4">C45</f>
        <v>3256.7040000000002</v>
      </c>
      <c r="D58" s="43">
        <f t="shared" si="4"/>
        <v>2463.8539999999998</v>
      </c>
      <c r="E58" s="43">
        <f t="shared" si="4"/>
        <v>99.497</v>
      </c>
      <c r="F58" s="43">
        <f t="shared" si="4"/>
        <v>88.941999999999993</v>
      </c>
      <c r="G58" s="43">
        <f t="shared" si="4"/>
        <v>406.34399999999999</v>
      </c>
      <c r="H58" s="43">
        <f t="shared" si="4"/>
        <v>112.143</v>
      </c>
      <c r="I58" s="43">
        <f t="shared" si="4"/>
        <v>52.018000000000001</v>
      </c>
      <c r="J58" s="43">
        <f t="shared" si="4"/>
        <v>214.45400000000001</v>
      </c>
      <c r="K58" s="2415" t="s">
        <v>740</v>
      </c>
      <c r="L58" s="2412"/>
      <c r="M58" s="41">
        <f t="shared" ref="M58:T58" si="5">M45</f>
        <v>211.79599999999999</v>
      </c>
      <c r="N58" s="43">
        <f t="shared" si="5"/>
        <v>62.427</v>
      </c>
      <c r="O58" s="43">
        <f t="shared" si="5"/>
        <v>479.03699999999998</v>
      </c>
      <c r="P58" s="43">
        <f t="shared" si="5"/>
        <v>285.53899999999999</v>
      </c>
      <c r="Q58" s="43">
        <f t="shared" si="5"/>
        <v>54.292000000000002</v>
      </c>
      <c r="R58" s="43">
        <f t="shared" si="5"/>
        <v>216.887</v>
      </c>
      <c r="S58" s="43">
        <f t="shared" si="5"/>
        <v>231.42400000000001</v>
      </c>
      <c r="T58" s="43">
        <f t="shared" si="5"/>
        <v>172.67500000000001</v>
      </c>
    </row>
    <row r="59" spans="1:20" s="2" customFormat="1" ht="11.25" hidden="1" customHeight="1" x14ac:dyDescent="0.25">
      <c r="A59" s="2415" t="s">
        <v>741</v>
      </c>
      <c r="B59" s="2412"/>
      <c r="C59" s="41">
        <f t="shared" ref="C59:J59" si="6">SUM(C45:C46)</f>
        <v>6679.3940000000002</v>
      </c>
      <c r="D59" s="43">
        <f t="shared" si="6"/>
        <v>5075.4159999999993</v>
      </c>
      <c r="E59" s="43">
        <f t="shared" si="6"/>
        <v>189.447</v>
      </c>
      <c r="F59" s="43">
        <f t="shared" si="6"/>
        <v>177.357</v>
      </c>
      <c r="G59" s="43">
        <f t="shared" si="6"/>
        <v>820.60300000000007</v>
      </c>
      <c r="H59" s="43">
        <f t="shared" si="6"/>
        <v>227.88299999999998</v>
      </c>
      <c r="I59" s="43">
        <f t="shared" si="6"/>
        <v>106.068</v>
      </c>
      <c r="J59" s="43">
        <f t="shared" si="6"/>
        <v>442.07500000000005</v>
      </c>
      <c r="K59" s="2415" t="s">
        <v>741</v>
      </c>
      <c r="L59" s="2412"/>
      <c r="M59" s="41">
        <f t="shared" ref="M59:T59" si="7">SUM(M45:M46)</f>
        <v>211.79599999999999</v>
      </c>
      <c r="N59" s="43">
        <f t="shared" si="7"/>
        <v>142.792</v>
      </c>
      <c r="O59" s="43">
        <f t="shared" si="7"/>
        <v>1031.1849999999999</v>
      </c>
      <c r="P59" s="43">
        <f t="shared" si="7"/>
        <v>583.39400000000001</v>
      </c>
      <c r="Q59" s="43">
        <f t="shared" si="7"/>
        <v>107.111</v>
      </c>
      <c r="R59" s="43">
        <f t="shared" si="7"/>
        <v>434.49199999999996</v>
      </c>
      <c r="S59" s="43">
        <f t="shared" si="7"/>
        <v>526.08000000000004</v>
      </c>
      <c r="T59" s="43">
        <f t="shared" si="7"/>
        <v>304.80799999999999</v>
      </c>
    </row>
    <row r="60" spans="1:20" s="2" customFormat="1" ht="11.25" hidden="1" customHeight="1" x14ac:dyDescent="0.25">
      <c r="A60" s="2415" t="s">
        <v>742</v>
      </c>
      <c r="B60" s="2412"/>
      <c r="C60" s="41">
        <f t="shared" ref="C60:J60" si="8">SUM(C45:C47)</f>
        <v>11220.235000000001</v>
      </c>
      <c r="D60" s="43">
        <f t="shared" si="8"/>
        <v>8518.0579999999991</v>
      </c>
      <c r="E60" s="43">
        <f t="shared" si="8"/>
        <v>301.755</v>
      </c>
      <c r="F60" s="43">
        <f t="shared" si="8"/>
        <v>275.64300000000003</v>
      </c>
      <c r="G60" s="43">
        <f t="shared" si="8"/>
        <v>1306.8800000000001</v>
      </c>
      <c r="H60" s="43">
        <f t="shared" si="8"/>
        <v>369.375</v>
      </c>
      <c r="I60" s="43">
        <f t="shared" si="8"/>
        <v>168.23500000000001</v>
      </c>
      <c r="J60" s="43">
        <f t="shared" si="8"/>
        <v>749.83400000000006</v>
      </c>
      <c r="K60" s="2415" t="s">
        <v>742</v>
      </c>
      <c r="L60" s="2412"/>
      <c r="M60" s="41">
        <f t="shared" ref="M60:T60" si="9">SUM(M45:M47)</f>
        <v>489.83799999999997</v>
      </c>
      <c r="N60" s="43">
        <f t="shared" si="9"/>
        <v>259.55799999999999</v>
      </c>
      <c r="O60" s="43">
        <f t="shared" si="9"/>
        <v>1844.15</v>
      </c>
      <c r="P60" s="43">
        <f t="shared" si="9"/>
        <v>1003.4929999999999</v>
      </c>
      <c r="Q60" s="43">
        <f t="shared" si="9"/>
        <v>181.685</v>
      </c>
      <c r="R60" s="43">
        <f t="shared" si="9"/>
        <v>683.47899999999993</v>
      </c>
      <c r="S60" s="43">
        <f t="shared" si="9"/>
        <v>996.02</v>
      </c>
      <c r="T60" s="43">
        <f t="shared" si="9"/>
        <v>469.91899999999998</v>
      </c>
    </row>
    <row r="61" spans="1:20" s="2" customFormat="1" ht="11.25" hidden="1" customHeight="1" x14ac:dyDescent="0.25">
      <c r="A61" s="2415" t="s">
        <v>743</v>
      </c>
      <c r="B61" s="2412"/>
      <c r="C61" s="41">
        <f t="shared" ref="C61:J61" si="10">SUM(C45:C48)</f>
        <v>16041.392</v>
      </c>
      <c r="D61" s="43">
        <f t="shared" si="10"/>
        <v>12185.337</v>
      </c>
      <c r="E61" s="43">
        <f t="shared" si="10"/>
        <v>427.13299999999998</v>
      </c>
      <c r="F61" s="43">
        <f t="shared" si="10"/>
        <v>379.57100000000003</v>
      </c>
      <c r="G61" s="43">
        <f t="shared" si="10"/>
        <v>1828.9260000000002</v>
      </c>
      <c r="H61" s="43">
        <f t="shared" si="10"/>
        <v>514.173</v>
      </c>
      <c r="I61" s="43">
        <f t="shared" si="10"/>
        <v>234.64400000000001</v>
      </c>
      <c r="J61" s="43">
        <f t="shared" si="10"/>
        <v>1044.683</v>
      </c>
      <c r="K61" s="2415" t="s">
        <v>743</v>
      </c>
      <c r="L61" s="2412"/>
      <c r="M61" s="41">
        <f t="shared" ref="M61:T61" si="11">SUM(M45:M48)</f>
        <v>761.46100000000001</v>
      </c>
      <c r="N61" s="43">
        <f t="shared" si="11"/>
        <v>396.28800000000001</v>
      </c>
      <c r="O61" s="43">
        <f t="shared" si="11"/>
        <v>2709.4790000000003</v>
      </c>
      <c r="P61" s="43">
        <f t="shared" si="11"/>
        <v>1480.8809999999999</v>
      </c>
      <c r="Q61" s="43">
        <f t="shared" si="11"/>
        <v>281.142</v>
      </c>
      <c r="R61" s="43">
        <f t="shared" si="11"/>
        <v>930.452</v>
      </c>
      <c r="S61" s="43">
        <f t="shared" si="11"/>
        <v>1518.2819999999999</v>
      </c>
      <c r="T61" s="43">
        <f t="shared" si="11"/>
        <v>622.6</v>
      </c>
    </row>
    <row r="62" spans="1:20" s="2" customFormat="1" ht="11.25" hidden="1" customHeight="1" x14ac:dyDescent="0.25">
      <c r="A62" s="2415" t="s">
        <v>744</v>
      </c>
      <c r="B62" s="2412"/>
      <c r="C62" s="41">
        <f t="shared" ref="C62:J62" si="12">SUM(C45:C49)</f>
        <v>22036.12</v>
      </c>
      <c r="D62" s="43">
        <f t="shared" si="12"/>
        <v>16691.406999999999</v>
      </c>
      <c r="E62" s="43">
        <f t="shared" si="12"/>
        <v>560.93999999999994</v>
      </c>
      <c r="F62" s="43">
        <f t="shared" si="12"/>
        <v>492.88</v>
      </c>
      <c r="G62" s="43">
        <f t="shared" si="12"/>
        <v>2373.8160000000003</v>
      </c>
      <c r="H62" s="43">
        <f t="shared" si="12"/>
        <v>673.75099999999998</v>
      </c>
      <c r="I62" s="43">
        <f t="shared" si="12"/>
        <v>297.88499999999999</v>
      </c>
      <c r="J62" s="43">
        <f t="shared" si="12"/>
        <v>1392.664</v>
      </c>
      <c r="K62" s="2415" t="s">
        <v>744</v>
      </c>
      <c r="L62" s="2412"/>
      <c r="M62" s="41">
        <f t="shared" ref="M62:T62" si="13">SUM(M45:M49)</f>
        <v>1052</v>
      </c>
      <c r="N62" s="43">
        <f t="shared" si="13"/>
        <v>551.54200000000003</v>
      </c>
      <c r="O62" s="43">
        <f t="shared" si="13"/>
        <v>3861.0260000000003</v>
      </c>
      <c r="P62" s="43">
        <f t="shared" si="13"/>
        <v>2074.8049999999998</v>
      </c>
      <c r="Q62" s="43">
        <f t="shared" si="13"/>
        <v>554.14200000000005</v>
      </c>
      <c r="R62" s="43">
        <f t="shared" si="13"/>
        <v>1195.07</v>
      </c>
      <c r="S62" s="43">
        <f t="shared" si="13"/>
        <v>2238.91</v>
      </c>
      <c r="T62" s="43">
        <f t="shared" si="13"/>
        <v>825.90100000000007</v>
      </c>
    </row>
    <row r="63" spans="1:20" s="2" customFormat="1" ht="11.25" hidden="1" customHeight="1" x14ac:dyDescent="0.25">
      <c r="A63" s="2415" t="s">
        <v>745</v>
      </c>
      <c r="B63" s="2412"/>
      <c r="C63" s="41">
        <f t="shared" ref="C63:J63" si="14">SUM(C45:C50)</f>
        <v>27998.552</v>
      </c>
      <c r="D63" s="43">
        <f t="shared" si="14"/>
        <v>21203.353999999999</v>
      </c>
      <c r="E63" s="43">
        <f t="shared" si="14"/>
        <v>694.26799999999992</v>
      </c>
      <c r="F63" s="43">
        <f t="shared" si="14"/>
        <v>604.495</v>
      </c>
      <c r="G63" s="43">
        <f t="shared" si="14"/>
        <v>2905.3490000000002</v>
      </c>
      <c r="H63" s="43">
        <f t="shared" si="14"/>
        <v>828.90099999999995</v>
      </c>
      <c r="I63" s="43">
        <f t="shared" si="14"/>
        <v>364.4</v>
      </c>
      <c r="J63" s="43">
        <f t="shared" si="14"/>
        <v>1723.1109999999999</v>
      </c>
      <c r="K63" s="2415" t="s">
        <v>745</v>
      </c>
      <c r="L63" s="2412"/>
      <c r="M63" s="41">
        <f t="shared" ref="M63:T63" si="15">SUM(M45:M50)</f>
        <v>1344.6949999999999</v>
      </c>
      <c r="N63" s="43">
        <f t="shared" si="15"/>
        <v>698.85800000000006</v>
      </c>
      <c r="O63" s="43">
        <f t="shared" si="15"/>
        <v>5036.1100000000006</v>
      </c>
      <c r="P63" s="43">
        <f t="shared" si="15"/>
        <v>2638.5189999999998</v>
      </c>
      <c r="Q63" s="43">
        <f t="shared" si="15"/>
        <v>855.98700000000008</v>
      </c>
      <c r="R63" s="43">
        <f t="shared" si="15"/>
        <v>1456.127</v>
      </c>
      <c r="S63" s="43">
        <f t="shared" si="15"/>
        <v>2918.1949999999997</v>
      </c>
      <c r="T63" s="43">
        <f t="shared" si="15"/>
        <v>1014.878</v>
      </c>
    </row>
    <row r="64" spans="1:20" s="2" customFormat="1" ht="11.25" hidden="1" customHeight="1" x14ac:dyDescent="0.25">
      <c r="A64" s="2415" t="s">
        <v>746</v>
      </c>
      <c r="B64" s="2412"/>
      <c r="C64" s="41">
        <f t="shared" ref="C64:J64" si="16">SUM(C45:C51)</f>
        <v>34572.684000000001</v>
      </c>
      <c r="D64" s="43">
        <f t="shared" si="16"/>
        <v>26189.453999999998</v>
      </c>
      <c r="E64" s="43">
        <f t="shared" si="16"/>
        <v>837.28499999999985</v>
      </c>
      <c r="F64" s="43">
        <f t="shared" si="16"/>
        <v>719.69500000000005</v>
      </c>
      <c r="G64" s="43">
        <f t="shared" si="16"/>
        <v>3486.5540000000001</v>
      </c>
      <c r="H64" s="43">
        <f t="shared" si="16"/>
        <v>973.89199999999994</v>
      </c>
      <c r="I64" s="43">
        <f t="shared" si="16"/>
        <v>423.88099999999997</v>
      </c>
      <c r="J64" s="43">
        <f t="shared" si="16"/>
        <v>2051.1749999999997</v>
      </c>
      <c r="K64" s="2415" t="s">
        <v>746</v>
      </c>
      <c r="L64" s="2412"/>
      <c r="M64" s="41">
        <f t="shared" ref="M64:T64" si="17">SUM(M45:M51)</f>
        <v>1633.6239999999998</v>
      </c>
      <c r="N64" s="43">
        <f t="shared" si="17"/>
        <v>876.40800000000013</v>
      </c>
      <c r="O64" s="43">
        <f t="shared" si="17"/>
        <v>6369.3540000000003</v>
      </c>
      <c r="P64" s="43">
        <f t="shared" si="17"/>
        <v>3236.0360000000001</v>
      </c>
      <c r="Q64" s="43">
        <f t="shared" si="17"/>
        <v>1198.7560000000001</v>
      </c>
      <c r="R64" s="43">
        <f t="shared" si="17"/>
        <v>1705.28</v>
      </c>
      <c r="S64" s="43">
        <f t="shared" si="17"/>
        <v>3744.3379999999997</v>
      </c>
      <c r="T64" s="43">
        <f t="shared" si="17"/>
        <v>1239.7440000000001</v>
      </c>
    </row>
    <row r="65" spans="1:20" s="2" customFormat="1" ht="11.25" hidden="1" customHeight="1" x14ac:dyDescent="0.25">
      <c r="A65" s="2415" t="s">
        <v>747</v>
      </c>
      <c r="B65" s="2412"/>
      <c r="C65" s="41">
        <f t="shared" ref="C65:J65" si="18">SUM(C45:C52)</f>
        <v>40970.317999999999</v>
      </c>
      <c r="D65" s="43">
        <f t="shared" si="18"/>
        <v>31012.312999999998</v>
      </c>
      <c r="E65" s="43">
        <f t="shared" si="18"/>
        <v>971.67699999999991</v>
      </c>
      <c r="F65" s="43">
        <f t="shared" si="18"/>
        <v>829.22300000000007</v>
      </c>
      <c r="G65" s="43">
        <f t="shared" si="18"/>
        <v>4059.259</v>
      </c>
      <c r="H65" s="43">
        <f t="shared" si="18"/>
        <v>1141.7749999999999</v>
      </c>
      <c r="I65" s="43">
        <f t="shared" si="18"/>
        <v>476.76</v>
      </c>
      <c r="J65" s="43">
        <f t="shared" si="18"/>
        <v>2368.4439999999995</v>
      </c>
      <c r="K65" s="2415" t="s">
        <v>747</v>
      </c>
      <c r="L65" s="2412"/>
      <c r="M65" s="41">
        <f t="shared" ref="M65:T65" si="19">SUM(M45:M52)</f>
        <v>1908.9019999999998</v>
      </c>
      <c r="N65" s="43">
        <f t="shared" si="19"/>
        <v>1044.989</v>
      </c>
      <c r="O65" s="43">
        <f t="shared" si="19"/>
        <v>7670.143</v>
      </c>
      <c r="P65" s="43">
        <f t="shared" si="19"/>
        <v>3791.933</v>
      </c>
      <c r="Q65" s="43">
        <f t="shared" si="19"/>
        <v>1531.229</v>
      </c>
      <c r="R65" s="43">
        <f t="shared" si="19"/>
        <v>1964.4690000000001</v>
      </c>
      <c r="S65" s="43">
        <f t="shared" si="19"/>
        <v>4574.8959999999997</v>
      </c>
      <c r="T65" s="43">
        <f t="shared" si="19"/>
        <v>1463.4900000000002</v>
      </c>
    </row>
    <row r="66" spans="1:20" s="2" customFormat="1" ht="11.25" hidden="1" customHeight="1" x14ac:dyDescent="0.25">
      <c r="A66" s="2415" t="s">
        <v>748</v>
      </c>
      <c r="B66" s="2412"/>
      <c r="C66" s="41">
        <f t="shared" ref="C66:J66" si="20">SUM(C45:C53)</f>
        <v>47223.94</v>
      </c>
      <c r="D66" s="43">
        <f t="shared" si="20"/>
        <v>35854.578000000001</v>
      </c>
      <c r="E66" s="43">
        <f t="shared" si="20"/>
        <v>1094.8969999999999</v>
      </c>
      <c r="F66" s="43">
        <f t="shared" si="20"/>
        <v>940.58100000000013</v>
      </c>
      <c r="G66" s="43">
        <f t="shared" si="20"/>
        <v>4638.1220000000003</v>
      </c>
      <c r="H66" s="43">
        <f t="shared" si="20"/>
        <v>1309.7469999999998</v>
      </c>
      <c r="I66" s="43">
        <f t="shared" si="20"/>
        <v>549.59299999999996</v>
      </c>
      <c r="J66" s="43">
        <f t="shared" si="20"/>
        <v>2711.1779999999994</v>
      </c>
      <c r="K66" s="2415" t="s">
        <v>748</v>
      </c>
      <c r="L66" s="2412"/>
      <c r="M66" s="41">
        <f t="shared" ref="M66:T66" si="21">SUM(M45:M53)</f>
        <v>2210.3649999999998</v>
      </c>
      <c r="N66" s="43">
        <f t="shared" si="21"/>
        <v>1206.4780000000001</v>
      </c>
      <c r="O66" s="43">
        <f t="shared" si="21"/>
        <v>8967.1260000000002</v>
      </c>
      <c r="P66" s="43">
        <f t="shared" si="21"/>
        <v>4395.4030000000002</v>
      </c>
      <c r="Q66" s="43">
        <f t="shared" si="21"/>
        <v>1833.009</v>
      </c>
      <c r="R66" s="43">
        <f t="shared" si="21"/>
        <v>2226.0590000000002</v>
      </c>
      <c r="S66" s="43">
        <f t="shared" si="21"/>
        <v>5330.4369999999999</v>
      </c>
      <c r="T66" s="43">
        <f t="shared" si="21"/>
        <v>1654.7450000000003</v>
      </c>
    </row>
    <row r="67" spans="1:20" s="2" customFormat="1" ht="11.25" hidden="1" customHeight="1" x14ac:dyDescent="0.25">
      <c r="A67" s="2415" t="s">
        <v>749</v>
      </c>
      <c r="B67" s="2412"/>
      <c r="C67" s="41">
        <f t="shared" ref="C67:J67" si="22">SUM(C45:C54)</f>
        <v>53090.465000000004</v>
      </c>
      <c r="D67" s="43">
        <f t="shared" si="22"/>
        <v>40280.789000000004</v>
      </c>
      <c r="E67" s="43">
        <f t="shared" si="22"/>
        <v>1220.079</v>
      </c>
      <c r="F67" s="43">
        <f t="shared" si="22"/>
        <v>1057.5570000000002</v>
      </c>
      <c r="G67" s="43">
        <f t="shared" si="22"/>
        <v>5201.9310000000005</v>
      </c>
      <c r="H67" s="43">
        <f t="shared" si="22"/>
        <v>1478.1829999999998</v>
      </c>
      <c r="I67" s="43">
        <f t="shared" si="22"/>
        <v>618.51099999999997</v>
      </c>
      <c r="J67" s="43">
        <f t="shared" si="22"/>
        <v>3035.8609999999994</v>
      </c>
      <c r="K67" s="2415" t="s">
        <v>749</v>
      </c>
      <c r="L67" s="2412"/>
      <c r="M67" s="41">
        <f t="shared" ref="M67:T67" si="23">SUM(M45:M54)</f>
        <v>2501.5289999999995</v>
      </c>
      <c r="N67" s="43">
        <f t="shared" si="23"/>
        <v>1362.404</v>
      </c>
      <c r="O67" s="43">
        <f t="shared" si="23"/>
        <v>10126.763999999999</v>
      </c>
      <c r="P67" s="43">
        <f t="shared" si="23"/>
        <v>4950.4250000000002</v>
      </c>
      <c r="Q67" s="43">
        <f t="shared" si="23"/>
        <v>2041.885</v>
      </c>
      <c r="R67" s="43">
        <f t="shared" si="23"/>
        <v>2491.9450000000002</v>
      </c>
      <c r="S67" s="43">
        <f t="shared" si="23"/>
        <v>6125.4719999999998</v>
      </c>
      <c r="T67" s="43">
        <f t="shared" si="23"/>
        <v>1830.0320000000004</v>
      </c>
    </row>
    <row r="68" spans="1:20" s="2" customFormat="1" ht="11.25" hidden="1" customHeight="1" x14ac:dyDescent="0.25">
      <c r="A68" s="2415" t="s">
        <v>750</v>
      </c>
      <c r="B68" s="2412"/>
      <c r="C68" s="41">
        <f t="shared" ref="C68:J68" si="24">SUM(C45:C55)</f>
        <v>57074.05</v>
      </c>
      <c r="D68" s="43">
        <f t="shared" si="24"/>
        <v>43347.394000000008</v>
      </c>
      <c r="E68" s="43">
        <f t="shared" si="24"/>
        <v>1330.635</v>
      </c>
      <c r="F68" s="43">
        <f t="shared" si="24"/>
        <v>1154.6290000000004</v>
      </c>
      <c r="G68" s="43">
        <f t="shared" si="24"/>
        <v>5660.3940000000002</v>
      </c>
      <c r="H68" s="43">
        <f t="shared" si="24"/>
        <v>1614.5859999999998</v>
      </c>
      <c r="I68" s="43">
        <f t="shared" si="24"/>
        <v>685.15300000000002</v>
      </c>
      <c r="J68" s="43">
        <f t="shared" si="24"/>
        <v>3295.3939999999993</v>
      </c>
      <c r="K68" s="2415" t="s">
        <v>750</v>
      </c>
      <c r="L68" s="2412"/>
      <c r="M68" s="41">
        <f t="shared" ref="M68:T68" si="25">SUM(M45:M55)</f>
        <v>2764.1809999999996</v>
      </c>
      <c r="N68" s="43">
        <f t="shared" si="25"/>
        <v>1452.5319999999999</v>
      </c>
      <c r="O68" s="43">
        <f t="shared" si="25"/>
        <v>10782.862999999999</v>
      </c>
      <c r="P68" s="43">
        <f t="shared" si="25"/>
        <v>5296.4090000000006</v>
      </c>
      <c r="Q68" s="43">
        <f t="shared" si="25"/>
        <v>2099.7260000000001</v>
      </c>
      <c r="R68" s="43">
        <f t="shared" si="25"/>
        <v>2724.2890000000002</v>
      </c>
      <c r="S68" s="43">
        <f t="shared" si="25"/>
        <v>6497.5119999999997</v>
      </c>
      <c r="T68" s="43">
        <f t="shared" si="25"/>
        <v>1986.1860000000004</v>
      </c>
    </row>
    <row r="69" spans="1:20" s="2" customFormat="1" ht="11.25" hidden="1" customHeight="1" x14ac:dyDescent="0.25">
      <c r="A69" s="2415" t="s">
        <v>751</v>
      </c>
      <c r="B69" s="2412"/>
      <c r="C69" s="41">
        <f t="shared" ref="C69:J69" si="26">SUM(C45:C56)</f>
        <v>60924.386000000006</v>
      </c>
      <c r="D69" s="43">
        <f t="shared" si="26"/>
        <v>46330.856000000007</v>
      </c>
      <c r="E69" s="43">
        <f t="shared" si="26"/>
        <v>1428.5219999999999</v>
      </c>
      <c r="F69" s="43">
        <f t="shared" si="26"/>
        <v>1234.9920000000004</v>
      </c>
      <c r="G69" s="43">
        <f t="shared" si="26"/>
        <v>6128.2880000000005</v>
      </c>
      <c r="H69" s="43">
        <f t="shared" si="26"/>
        <v>1741.2729999999997</v>
      </c>
      <c r="I69" s="43">
        <f t="shared" si="26"/>
        <v>739.31500000000005</v>
      </c>
      <c r="J69" s="43">
        <f t="shared" si="26"/>
        <v>3541.6179999999995</v>
      </c>
      <c r="K69" s="2415" t="s">
        <v>751</v>
      </c>
      <c r="L69" s="2412"/>
      <c r="M69" s="41">
        <f t="shared" ref="M69:T69" si="27">SUM(M45:M56)</f>
        <v>3028.7029999999995</v>
      </c>
      <c r="N69" s="43">
        <f t="shared" si="27"/>
        <v>1539.1379999999999</v>
      </c>
      <c r="O69" s="43">
        <f t="shared" si="27"/>
        <v>11429.178</v>
      </c>
      <c r="P69" s="43">
        <f t="shared" si="27"/>
        <v>5619.4270000000006</v>
      </c>
      <c r="Q69" s="43">
        <f t="shared" si="27"/>
        <v>2168.482</v>
      </c>
      <c r="R69" s="43">
        <f t="shared" si="27"/>
        <v>2950.7240000000002</v>
      </c>
      <c r="S69" s="43">
        <f t="shared" si="27"/>
        <v>6820.7809999999999</v>
      </c>
      <c r="T69" s="43">
        <f t="shared" si="27"/>
        <v>2137.5840000000003</v>
      </c>
    </row>
    <row r="70" spans="1:20" s="2" customFormat="1" ht="11.25" hidden="1" customHeight="1" x14ac:dyDescent="0.25">
      <c r="A70" s="54"/>
      <c r="B70" s="55"/>
      <c r="C70" s="44"/>
      <c r="D70" s="44"/>
      <c r="E70" s="44"/>
      <c r="F70" s="44"/>
      <c r="G70" s="44"/>
      <c r="H70" s="44"/>
      <c r="I70" s="44"/>
      <c r="J70" s="168"/>
      <c r="K70" s="54"/>
      <c r="L70" s="55"/>
      <c r="M70" s="44"/>
      <c r="N70" s="44"/>
      <c r="O70" s="44"/>
      <c r="P70" s="44"/>
      <c r="Q70" s="44"/>
      <c r="R70" s="44"/>
      <c r="S70" s="44"/>
      <c r="T70" s="168"/>
    </row>
    <row r="71" spans="1:20" s="2" customFormat="1" ht="11.25" hidden="1" customHeight="1" x14ac:dyDescent="0.25">
      <c r="A71" s="39">
        <v>2014</v>
      </c>
      <c r="B71" s="46"/>
      <c r="C71" s="44"/>
      <c r="D71" s="50"/>
      <c r="E71" s="50"/>
      <c r="F71" s="50"/>
      <c r="G71" s="50"/>
      <c r="H71" s="50"/>
      <c r="I71" s="44"/>
      <c r="J71" s="168"/>
      <c r="K71" s="39">
        <v>2014</v>
      </c>
      <c r="L71" s="46"/>
      <c r="M71" s="44"/>
      <c r="N71" s="50"/>
      <c r="O71" s="50"/>
      <c r="P71" s="50"/>
      <c r="Q71" s="50"/>
      <c r="R71" s="50"/>
      <c r="S71" s="44"/>
      <c r="T71" s="168"/>
    </row>
    <row r="72" spans="1:20" s="2" customFormat="1" ht="11.25" hidden="1" customHeight="1" x14ac:dyDescent="0.25">
      <c r="A72" s="1170"/>
      <c r="B72" s="46" t="s">
        <v>542</v>
      </c>
      <c r="C72" s="41">
        <v>3437.0390000000002</v>
      </c>
      <c r="D72" s="890">
        <v>2644.4</v>
      </c>
      <c r="E72" s="890">
        <v>102.566</v>
      </c>
      <c r="F72" s="890">
        <v>90.325999999999993</v>
      </c>
      <c r="G72" s="890">
        <v>422.83199999999999</v>
      </c>
      <c r="H72" s="890">
        <v>118.34</v>
      </c>
      <c r="I72" s="890">
        <v>54.456000000000003</v>
      </c>
      <c r="J72" s="890">
        <v>218.179</v>
      </c>
      <c r="K72" s="1170"/>
      <c r="L72" s="981" t="s">
        <v>542</v>
      </c>
      <c r="M72" s="890">
        <v>227.489</v>
      </c>
      <c r="N72" s="890">
        <v>66.167000000000002</v>
      </c>
      <c r="O72" s="890">
        <v>559.63099999999997</v>
      </c>
      <c r="P72" s="890">
        <v>289.95400000000001</v>
      </c>
      <c r="Q72" s="890">
        <v>59.670999999999999</v>
      </c>
      <c r="R72" s="890">
        <v>217.98</v>
      </c>
      <c r="S72" s="890">
        <v>241.458</v>
      </c>
      <c r="T72" s="890">
        <v>179.49700000000001</v>
      </c>
    </row>
    <row r="73" spans="1:20" s="2" customFormat="1" ht="11.25" hidden="1" customHeight="1" x14ac:dyDescent="0.25">
      <c r="A73" s="1170"/>
      <c r="B73" s="46" t="s">
        <v>729</v>
      </c>
      <c r="C73" s="41">
        <v>3578.6489999999999</v>
      </c>
      <c r="D73" s="890">
        <v>2783.5160000000001</v>
      </c>
      <c r="E73" s="43">
        <v>90.263000000000005</v>
      </c>
      <c r="F73" s="43">
        <v>93.338999999999999</v>
      </c>
      <c r="G73" s="43">
        <v>424.95699999999999</v>
      </c>
      <c r="H73" s="43">
        <v>126.26900000000001</v>
      </c>
      <c r="I73" s="43">
        <v>55.575000000000003</v>
      </c>
      <c r="J73" s="43">
        <v>225.648</v>
      </c>
      <c r="K73" s="1170"/>
      <c r="L73" s="981" t="s">
        <v>729</v>
      </c>
      <c r="M73" s="890">
        <v>239.001</v>
      </c>
      <c r="N73" s="890">
        <v>90.769000000000005</v>
      </c>
      <c r="O73" s="890">
        <v>616.529</v>
      </c>
      <c r="P73" s="890">
        <v>306.64299999999997</v>
      </c>
      <c r="Q73" s="890">
        <v>58.866</v>
      </c>
      <c r="R73" s="890">
        <v>218.11</v>
      </c>
      <c r="S73" s="890">
        <v>296.93299999999999</v>
      </c>
      <c r="T73" s="890">
        <v>141.11199999999999</v>
      </c>
    </row>
    <row r="74" spans="1:20" s="2" customFormat="1" ht="11.25" hidden="1" customHeight="1" x14ac:dyDescent="0.25">
      <c r="A74" s="1170"/>
      <c r="B74" s="46" t="s">
        <v>730</v>
      </c>
      <c r="C74" s="41">
        <v>4423.393</v>
      </c>
      <c r="D74" s="890">
        <v>3441.9670000000001</v>
      </c>
      <c r="E74" s="890">
        <v>107.733</v>
      </c>
      <c r="F74" s="890">
        <v>105.167</v>
      </c>
      <c r="G74" s="890">
        <v>476.57400000000001</v>
      </c>
      <c r="H74" s="890">
        <v>149.03200000000001</v>
      </c>
      <c r="I74" s="890">
        <v>65.037999999999997</v>
      </c>
      <c r="J74" s="890">
        <v>290.464</v>
      </c>
      <c r="K74" s="1170"/>
      <c r="L74" s="981" t="s">
        <v>730</v>
      </c>
      <c r="M74" s="890">
        <v>277.86</v>
      </c>
      <c r="N74" s="890">
        <v>115.133</v>
      </c>
      <c r="O74" s="890">
        <v>813.82799999999997</v>
      </c>
      <c r="P74" s="890">
        <v>404.84300000000002</v>
      </c>
      <c r="Q74" s="890">
        <v>74.816999999999993</v>
      </c>
      <c r="R74" s="890">
        <v>247.38300000000001</v>
      </c>
      <c r="S74" s="890">
        <v>412.27</v>
      </c>
      <c r="T74" s="890">
        <v>160.16399999999999</v>
      </c>
    </row>
    <row r="75" spans="1:20" s="2" customFormat="1" ht="11.25" hidden="1" customHeight="1" x14ac:dyDescent="0.25">
      <c r="A75" s="1170"/>
      <c r="B75" s="46" t="s">
        <v>731</v>
      </c>
      <c r="C75" s="41">
        <v>5289.3329999999996</v>
      </c>
      <c r="D75" s="890">
        <v>4112.34</v>
      </c>
      <c r="E75" s="890">
        <v>113.43300000000001</v>
      </c>
      <c r="F75" s="890">
        <v>122.07599999999999</v>
      </c>
      <c r="G75" s="890">
        <v>557.22400000000005</v>
      </c>
      <c r="H75" s="890">
        <v>153.071</v>
      </c>
      <c r="I75" s="890">
        <v>64.569999999999993</v>
      </c>
      <c r="J75" s="890">
        <v>304.55200000000002</v>
      </c>
      <c r="K75" s="1170"/>
      <c r="L75" s="981" t="s">
        <v>731</v>
      </c>
      <c r="M75" s="890">
        <v>287.77199999999999</v>
      </c>
      <c r="N75" s="890">
        <v>152.76599999999999</v>
      </c>
      <c r="O75" s="890">
        <v>1042.828</v>
      </c>
      <c r="P75" s="890">
        <v>531.005</v>
      </c>
      <c r="Q75" s="890">
        <v>140.44900000000001</v>
      </c>
      <c r="R75" s="890">
        <v>241.751</v>
      </c>
      <c r="S75" s="890">
        <v>599.32899999999995</v>
      </c>
      <c r="T75" s="890">
        <v>154.25800000000001</v>
      </c>
    </row>
    <row r="76" spans="1:20" s="2" customFormat="1" ht="11.25" hidden="1" customHeight="1" x14ac:dyDescent="0.25">
      <c r="A76" s="1170"/>
      <c r="B76" s="46" t="s">
        <v>732</v>
      </c>
      <c r="C76" s="41">
        <v>5989.6319999999996</v>
      </c>
      <c r="D76" s="890">
        <v>4662.5640000000003</v>
      </c>
      <c r="E76" s="890">
        <v>124.39700000000001</v>
      </c>
      <c r="F76" s="890">
        <v>126.852</v>
      </c>
      <c r="G76" s="890">
        <v>520.66999999999996</v>
      </c>
      <c r="H76" s="890">
        <v>171.065</v>
      </c>
      <c r="I76" s="890">
        <v>68.320999999999998</v>
      </c>
      <c r="J76" s="890">
        <v>341.63</v>
      </c>
      <c r="K76" s="1170"/>
      <c r="L76" s="981" t="s">
        <v>732</v>
      </c>
      <c r="M76" s="890">
        <v>309.47699999999998</v>
      </c>
      <c r="N76" s="890">
        <v>159.4</v>
      </c>
      <c r="O76" s="890">
        <v>1172.874</v>
      </c>
      <c r="P76" s="890">
        <v>593.84100000000001</v>
      </c>
      <c r="Q76" s="890">
        <v>308.767</v>
      </c>
      <c r="R76" s="890">
        <v>256.89699999999999</v>
      </c>
      <c r="S76" s="890">
        <v>686.18899999999996</v>
      </c>
      <c r="T76" s="890">
        <v>189.75299999999999</v>
      </c>
    </row>
    <row r="77" spans="1:20" s="2" customFormat="1" ht="11.25" hidden="1" customHeight="1" x14ac:dyDescent="0.25">
      <c r="A77" s="1170"/>
      <c r="B77" s="46" t="s">
        <v>733</v>
      </c>
      <c r="C77" s="41">
        <v>6195.0789999999997</v>
      </c>
      <c r="D77" s="890">
        <v>4830.143</v>
      </c>
      <c r="E77" s="890">
        <v>128.20099999999999</v>
      </c>
      <c r="F77" s="890">
        <v>126.666</v>
      </c>
      <c r="G77" s="890">
        <v>543.45299999999997</v>
      </c>
      <c r="H77" s="890">
        <v>163.27500000000001</v>
      </c>
      <c r="I77" s="890">
        <v>68.162999999999997</v>
      </c>
      <c r="J77" s="890">
        <v>348.76100000000002</v>
      </c>
      <c r="K77" s="1170"/>
      <c r="L77" s="981" t="s">
        <v>733</v>
      </c>
      <c r="M77" s="890">
        <v>296.61500000000001</v>
      </c>
      <c r="N77" s="890">
        <v>155.90899999999999</v>
      </c>
      <c r="O77" s="890">
        <v>1255.3130000000001</v>
      </c>
      <c r="P77" s="890">
        <v>576.37300000000005</v>
      </c>
      <c r="Q77" s="890">
        <v>343.47300000000001</v>
      </c>
      <c r="R77" s="890">
        <v>261.43700000000001</v>
      </c>
      <c r="S77" s="890">
        <v>695.98699999999997</v>
      </c>
      <c r="T77" s="890">
        <v>188.13300000000001</v>
      </c>
    </row>
    <row r="78" spans="1:20" s="2" customFormat="1" ht="11.25" hidden="1" customHeight="1" x14ac:dyDescent="0.25">
      <c r="A78" s="1170"/>
      <c r="B78" s="46" t="s">
        <v>734</v>
      </c>
      <c r="C78" s="41">
        <v>6861.95</v>
      </c>
      <c r="D78" s="890">
        <v>5192.817</v>
      </c>
      <c r="E78" s="890">
        <v>132.45099999999999</v>
      </c>
      <c r="F78" s="890">
        <v>125.729</v>
      </c>
      <c r="G78" s="890">
        <v>578.71199999999999</v>
      </c>
      <c r="H78" s="890">
        <v>160.59</v>
      </c>
      <c r="I78" s="890">
        <v>65.77</v>
      </c>
      <c r="J78" s="890">
        <v>338.88200000000001</v>
      </c>
      <c r="K78" s="1170"/>
      <c r="L78" s="981" t="s">
        <v>734</v>
      </c>
      <c r="M78" s="890">
        <v>305.464</v>
      </c>
      <c r="N78" s="890">
        <v>184.55699999999999</v>
      </c>
      <c r="O78" s="890">
        <v>1367.9929999999999</v>
      </c>
      <c r="P78" s="890">
        <v>613.78</v>
      </c>
      <c r="Q78" s="890">
        <v>398.56900000000002</v>
      </c>
      <c r="R78" s="890">
        <v>253.52699999999999</v>
      </c>
      <c r="S78" s="890">
        <v>910.15499999999997</v>
      </c>
      <c r="T78" s="890">
        <v>228.392</v>
      </c>
    </row>
    <row r="79" spans="1:20" s="2" customFormat="1" ht="11.25" hidden="1" customHeight="1" x14ac:dyDescent="0.25">
      <c r="A79" s="1170"/>
      <c r="B79" s="46" t="s">
        <v>735</v>
      </c>
      <c r="C79" s="41">
        <v>6897.8890000000001</v>
      </c>
      <c r="D79" s="890">
        <v>5195.3860000000004</v>
      </c>
      <c r="E79" s="890">
        <v>126.858</v>
      </c>
      <c r="F79" s="890">
        <v>127.29600000000001</v>
      </c>
      <c r="G79" s="890">
        <v>584.14099999999996</v>
      </c>
      <c r="H79" s="890">
        <v>176.85499999999999</v>
      </c>
      <c r="I79" s="890">
        <v>61.106000000000002</v>
      </c>
      <c r="J79" s="890">
        <v>334.87299999999999</v>
      </c>
      <c r="K79" s="1170"/>
      <c r="L79" s="981" t="s">
        <v>735</v>
      </c>
      <c r="M79" s="890">
        <v>284.42200000000003</v>
      </c>
      <c r="N79" s="890">
        <v>176.82400000000001</v>
      </c>
      <c r="O79" s="890">
        <v>1438.7750000000001</v>
      </c>
      <c r="P79" s="890">
        <v>596.49900000000002</v>
      </c>
      <c r="Q79" s="890">
        <v>399.35599999999999</v>
      </c>
      <c r="R79" s="890">
        <v>267.26600000000002</v>
      </c>
      <c r="S79" s="890">
        <v>950.83399999999995</v>
      </c>
      <c r="T79" s="890">
        <v>227.52699999999999</v>
      </c>
    </row>
    <row r="80" spans="1:20" s="2" customFormat="1" ht="11.25" hidden="1" customHeight="1" x14ac:dyDescent="0.25">
      <c r="A80" s="1170"/>
      <c r="B80" s="46" t="s">
        <v>736</v>
      </c>
      <c r="C80" s="41">
        <v>6433.0789999999997</v>
      </c>
      <c r="D80" s="890">
        <v>4981.9639999999999</v>
      </c>
      <c r="E80" s="890">
        <v>119.244</v>
      </c>
      <c r="F80" s="890">
        <v>125.304</v>
      </c>
      <c r="G80" s="890">
        <v>587.053</v>
      </c>
      <c r="H80" s="890">
        <v>176.02799999999999</v>
      </c>
      <c r="I80" s="890">
        <v>72.048000000000002</v>
      </c>
      <c r="J80" s="890">
        <v>321.42099999999999</v>
      </c>
      <c r="K80" s="1170"/>
      <c r="L80" s="981" t="s">
        <v>736</v>
      </c>
      <c r="M80" s="890">
        <v>309.97199999999998</v>
      </c>
      <c r="N80" s="890">
        <v>167.596</v>
      </c>
      <c r="O80" s="890">
        <v>1339.4179999999999</v>
      </c>
      <c r="P80" s="890">
        <v>610.75900000000001</v>
      </c>
      <c r="Q80" s="890">
        <v>359.34300000000002</v>
      </c>
      <c r="R80" s="890">
        <v>267.625</v>
      </c>
      <c r="S80" s="890">
        <v>811.08799999999997</v>
      </c>
      <c r="T80" s="890">
        <v>177.73099999999999</v>
      </c>
    </row>
    <row r="81" spans="1:20" s="2" customFormat="1" ht="11.25" hidden="1" customHeight="1" x14ac:dyDescent="0.25">
      <c r="A81" s="1170"/>
      <c r="B81" s="46" t="s">
        <v>737</v>
      </c>
      <c r="C81" s="41">
        <v>6047.4589999999998</v>
      </c>
      <c r="D81" s="890">
        <v>4584.0110000000004</v>
      </c>
      <c r="E81" s="890">
        <v>123.045</v>
      </c>
      <c r="F81" s="890">
        <v>129.95699999999999</v>
      </c>
      <c r="G81" s="890">
        <v>576.93499999999995</v>
      </c>
      <c r="H81" s="890">
        <v>175.036</v>
      </c>
      <c r="I81" s="890">
        <v>71.533000000000001</v>
      </c>
      <c r="J81" s="890">
        <v>333.87599999999998</v>
      </c>
      <c r="K81" s="1170"/>
      <c r="L81" s="981" t="s">
        <v>737</v>
      </c>
      <c r="M81" s="890">
        <v>304.66899999999998</v>
      </c>
      <c r="N81" s="890">
        <v>166.721</v>
      </c>
      <c r="O81" s="890">
        <v>1191.2349999999999</v>
      </c>
      <c r="P81" s="890">
        <v>563.471</v>
      </c>
      <c r="Q81" s="890">
        <v>255.55199999999999</v>
      </c>
      <c r="R81" s="890">
        <v>280.53800000000001</v>
      </c>
      <c r="S81" s="890">
        <v>827.346</v>
      </c>
      <c r="T81" s="890">
        <v>160.77000000000001</v>
      </c>
    </row>
    <row r="82" spans="1:20" s="2" customFormat="1" ht="11.25" hidden="1" customHeight="1" x14ac:dyDescent="0.25">
      <c r="A82" s="1170"/>
      <c r="B82" s="46" t="s">
        <v>738</v>
      </c>
      <c r="C82" s="41">
        <v>4156.1329999999998</v>
      </c>
      <c r="D82" s="890">
        <v>3211.6689999999999</v>
      </c>
      <c r="E82" s="890">
        <v>113.09699999999999</v>
      </c>
      <c r="F82" s="890">
        <v>107.935</v>
      </c>
      <c r="G82" s="890">
        <v>493.99900000000002</v>
      </c>
      <c r="H82" s="890">
        <v>145.22800000000001</v>
      </c>
      <c r="I82" s="890">
        <v>66.647000000000006</v>
      </c>
      <c r="J82" s="890">
        <v>253.19200000000001</v>
      </c>
      <c r="K82" s="1170"/>
      <c r="L82" s="981" t="s">
        <v>738</v>
      </c>
      <c r="M82" s="890">
        <v>263.60300000000001</v>
      </c>
      <c r="N82" s="890">
        <v>109.173</v>
      </c>
      <c r="O82" s="890">
        <v>671.72299999999996</v>
      </c>
      <c r="P82" s="890">
        <v>361.64</v>
      </c>
      <c r="Q82" s="890">
        <v>67.313999999999993</v>
      </c>
      <c r="R82" s="890">
        <v>245.392</v>
      </c>
      <c r="S82" s="890">
        <v>394.82799999999997</v>
      </c>
      <c r="T82" s="890">
        <v>149.30799999999999</v>
      </c>
    </row>
    <row r="83" spans="1:20" s="2" customFormat="1" ht="11.25" hidden="1" customHeight="1" x14ac:dyDescent="0.25">
      <c r="A83" s="1170"/>
      <c r="B83" s="46" t="s">
        <v>739</v>
      </c>
      <c r="C83" s="41">
        <v>4046.6640000000002</v>
      </c>
      <c r="D83" s="890">
        <v>3144.2629999999999</v>
      </c>
      <c r="E83" s="890">
        <v>101.71</v>
      </c>
      <c r="F83" s="890">
        <v>88.08</v>
      </c>
      <c r="G83" s="890">
        <v>509.17</v>
      </c>
      <c r="H83" s="890">
        <v>137.18199999999999</v>
      </c>
      <c r="I83" s="890">
        <v>51.831000000000003</v>
      </c>
      <c r="J83" s="890">
        <v>246.15700000000001</v>
      </c>
      <c r="K83" s="1170"/>
      <c r="L83" s="981" t="s">
        <v>739</v>
      </c>
      <c r="M83" s="890">
        <v>262.57600000000002</v>
      </c>
      <c r="N83" s="890">
        <v>104.953</v>
      </c>
      <c r="O83" s="890">
        <v>666.97199999999998</v>
      </c>
      <c r="P83" s="890">
        <v>354.05099999999999</v>
      </c>
      <c r="Q83" s="890">
        <v>71.451999999999998</v>
      </c>
      <c r="R83" s="890">
        <v>234.31299999999999</v>
      </c>
      <c r="S83" s="890">
        <v>361.38600000000002</v>
      </c>
      <c r="T83" s="890">
        <v>145.119</v>
      </c>
    </row>
    <row r="84" spans="1:20" s="2" customFormat="1" ht="11.25" hidden="1" customHeight="1" x14ac:dyDescent="0.25">
      <c r="A84" s="1170"/>
      <c r="B84" s="981"/>
      <c r="C84" s="43"/>
      <c r="D84" s="890"/>
      <c r="E84" s="890"/>
      <c r="F84" s="890"/>
      <c r="G84" s="890"/>
      <c r="H84" s="890"/>
      <c r="I84" s="890"/>
      <c r="J84" s="890"/>
      <c r="K84" s="1170"/>
      <c r="L84" s="56"/>
      <c r="M84" s="890"/>
      <c r="N84" s="890"/>
      <c r="O84" s="890"/>
      <c r="P84" s="890"/>
      <c r="Q84" s="890"/>
      <c r="R84" s="890"/>
      <c r="S84" s="890"/>
      <c r="T84" s="890"/>
    </row>
    <row r="85" spans="1:20" s="2" customFormat="1" ht="11.25" hidden="1" customHeight="1" x14ac:dyDescent="0.25">
      <c r="A85" s="1170">
        <v>2015</v>
      </c>
      <c r="B85" s="46"/>
      <c r="C85" s="43"/>
      <c r="D85" s="890"/>
      <c r="E85" s="890"/>
      <c r="F85" s="890"/>
      <c r="G85" s="890"/>
      <c r="H85" s="890"/>
      <c r="I85" s="890"/>
      <c r="J85" s="890"/>
      <c r="K85" s="1170">
        <v>2015</v>
      </c>
      <c r="L85" s="981"/>
      <c r="M85" s="890"/>
      <c r="N85" s="890"/>
      <c r="O85" s="890"/>
      <c r="P85" s="890"/>
      <c r="Q85" s="890"/>
      <c r="R85" s="890"/>
      <c r="S85" s="890"/>
      <c r="T85" s="890"/>
    </row>
    <row r="86" spans="1:20" s="2" customFormat="1" ht="11.25" hidden="1" customHeight="1" x14ac:dyDescent="0.25">
      <c r="A86" s="1170"/>
      <c r="B86" s="46" t="s">
        <v>542</v>
      </c>
      <c r="C86" s="41">
        <v>3540.2829999999999</v>
      </c>
      <c r="D86" s="890">
        <v>2741.3110000000001</v>
      </c>
      <c r="E86" s="890">
        <v>108.68899999999999</v>
      </c>
      <c r="F86" s="890">
        <v>95.650999999999996</v>
      </c>
      <c r="G86" s="890">
        <v>441.02800000000002</v>
      </c>
      <c r="H86" s="890">
        <v>122.59699999999999</v>
      </c>
      <c r="I86" s="890">
        <v>53.896000000000001</v>
      </c>
      <c r="J86" s="890">
        <v>209.208</v>
      </c>
      <c r="K86" s="1170"/>
      <c r="L86" s="981" t="s">
        <v>542</v>
      </c>
      <c r="M86" s="43">
        <v>217.82499999999999</v>
      </c>
      <c r="N86" s="43">
        <v>84.575999999999993</v>
      </c>
      <c r="O86" s="43">
        <v>575.36199999999997</v>
      </c>
      <c r="P86" s="43">
        <v>310.60199999999998</v>
      </c>
      <c r="Q86" s="43">
        <v>65.05</v>
      </c>
      <c r="R86" s="43">
        <v>222.33199999999999</v>
      </c>
      <c r="S86" s="43">
        <v>267.238</v>
      </c>
      <c r="T86" s="43">
        <v>157.27600000000001</v>
      </c>
    </row>
    <row r="87" spans="1:20" s="2" customFormat="1" ht="11.25" hidden="1" customHeight="1" x14ac:dyDescent="0.25">
      <c r="A87" s="1170"/>
      <c r="B87" s="46" t="s">
        <v>729</v>
      </c>
      <c r="C87" s="41">
        <v>3740.5520000000001</v>
      </c>
      <c r="D87" s="890">
        <v>2938.681</v>
      </c>
      <c r="E87" s="43">
        <v>101.474</v>
      </c>
      <c r="F87" s="43">
        <v>101.949</v>
      </c>
      <c r="G87" s="43">
        <v>459.24200000000002</v>
      </c>
      <c r="H87" s="43">
        <v>132.16900000000001</v>
      </c>
      <c r="I87" s="43">
        <v>57.588999999999999</v>
      </c>
      <c r="J87" s="43">
        <v>220.97399999999999</v>
      </c>
      <c r="K87" s="1170"/>
      <c r="L87" s="981" t="s">
        <v>729</v>
      </c>
      <c r="M87" s="43">
        <v>234.815</v>
      </c>
      <c r="N87" s="43">
        <v>106.61799999999999</v>
      </c>
      <c r="O87" s="43">
        <v>634.01199999999994</v>
      </c>
      <c r="P87" s="43">
        <v>335.01100000000002</v>
      </c>
      <c r="Q87" s="43">
        <v>60.89</v>
      </c>
      <c r="R87" s="43">
        <v>225.511</v>
      </c>
      <c r="S87" s="43">
        <v>319.76799999999997</v>
      </c>
      <c r="T87" s="43">
        <v>112.26900000000001</v>
      </c>
    </row>
    <row r="88" spans="1:20" s="2" customFormat="1" ht="11.25" hidden="1" customHeight="1" x14ac:dyDescent="0.25">
      <c r="A88" s="1170"/>
      <c r="B88" s="46" t="s">
        <v>730</v>
      </c>
      <c r="C88" s="41">
        <v>4770.6949999999997</v>
      </c>
      <c r="D88" s="890">
        <v>3722.1570000000002</v>
      </c>
      <c r="E88" s="890">
        <v>121.435</v>
      </c>
      <c r="F88" s="890">
        <v>114.63500000000001</v>
      </c>
      <c r="G88" s="890">
        <v>523.51900000000001</v>
      </c>
      <c r="H88" s="890">
        <v>158.709</v>
      </c>
      <c r="I88" s="890">
        <v>69.754000000000005</v>
      </c>
      <c r="J88" s="890">
        <v>291.005</v>
      </c>
      <c r="K88" s="1170"/>
      <c r="L88" s="981" t="s">
        <v>730</v>
      </c>
      <c r="M88" s="43">
        <v>286.88799999999998</v>
      </c>
      <c r="N88" s="43">
        <v>144.38499999999999</v>
      </c>
      <c r="O88" s="43">
        <v>854.68100000000004</v>
      </c>
      <c r="P88" s="43">
        <v>455.976</v>
      </c>
      <c r="Q88" s="43">
        <v>82.241</v>
      </c>
      <c r="R88" s="43">
        <v>269.464</v>
      </c>
      <c r="S88" s="43">
        <v>473.3</v>
      </c>
      <c r="T88" s="43">
        <v>134.96700000000001</v>
      </c>
    </row>
    <row r="89" spans="1:20" s="2" customFormat="1" ht="11.25" hidden="1" customHeight="1" x14ac:dyDescent="0.25">
      <c r="A89" s="1170"/>
      <c r="B89" s="46" t="s">
        <v>731</v>
      </c>
      <c r="C89" s="41">
        <v>5337.4889999999996</v>
      </c>
      <c r="D89" s="890">
        <v>4203.5749999999998</v>
      </c>
      <c r="E89" s="890">
        <v>131.624</v>
      </c>
      <c r="F89" s="890">
        <v>122.164</v>
      </c>
      <c r="G89" s="890">
        <v>572.67700000000002</v>
      </c>
      <c r="H89" s="890">
        <v>171.12700000000001</v>
      </c>
      <c r="I89" s="890">
        <v>70.701999999999998</v>
      </c>
      <c r="J89" s="890">
        <v>287.072</v>
      </c>
      <c r="K89" s="1170"/>
      <c r="L89" s="981" t="s">
        <v>731</v>
      </c>
      <c r="M89" s="43">
        <v>283.83999999999997</v>
      </c>
      <c r="N89" s="43">
        <v>175.81899999999999</v>
      </c>
      <c r="O89" s="43">
        <v>1000.545</v>
      </c>
      <c r="P89" s="43">
        <v>543.34199999999998</v>
      </c>
      <c r="Q89" s="43">
        <v>131.786</v>
      </c>
      <c r="R89" s="43">
        <v>260.95800000000003</v>
      </c>
      <c r="S89" s="43">
        <v>568.02099999999996</v>
      </c>
      <c r="T89" s="43">
        <v>125.41200000000001</v>
      </c>
    </row>
    <row r="90" spans="1:20" s="2" customFormat="1" ht="11.25" hidden="1" customHeight="1" x14ac:dyDescent="0.25">
      <c r="A90" s="1170"/>
      <c r="B90" s="46" t="s">
        <v>732</v>
      </c>
      <c r="C90" s="41">
        <v>6537.8630000000003</v>
      </c>
      <c r="D90" s="890">
        <v>5068.3950000000004</v>
      </c>
      <c r="E90" s="890">
        <v>142.45599999999999</v>
      </c>
      <c r="F90" s="890">
        <v>129.27000000000001</v>
      </c>
      <c r="G90" s="890">
        <v>576.18200000000002</v>
      </c>
      <c r="H90" s="890">
        <v>194.398</v>
      </c>
      <c r="I90" s="890">
        <v>74.212999999999994</v>
      </c>
      <c r="J90" s="890">
        <v>350.95600000000002</v>
      </c>
      <c r="K90" s="1170"/>
      <c r="L90" s="981" t="s">
        <v>732</v>
      </c>
      <c r="M90" s="43">
        <v>307.27600000000001</v>
      </c>
      <c r="N90" s="43">
        <v>187.64500000000001</v>
      </c>
      <c r="O90" s="43">
        <v>1266.6959999999999</v>
      </c>
      <c r="P90" s="43">
        <v>642.21600000000001</v>
      </c>
      <c r="Q90" s="43">
        <v>335.02100000000002</v>
      </c>
      <c r="R90" s="43">
        <v>282.286</v>
      </c>
      <c r="S90" s="43">
        <v>818.58500000000004</v>
      </c>
      <c r="T90" s="43">
        <v>161.61099999999999</v>
      </c>
    </row>
    <row r="91" spans="1:20" s="2" customFormat="1" ht="11.25" hidden="1" customHeight="1" x14ac:dyDescent="0.25">
      <c r="A91" s="1170"/>
      <c r="B91" s="46" t="s">
        <v>733</v>
      </c>
      <c r="C91" s="41">
        <v>6416.7640000000001</v>
      </c>
      <c r="D91" s="890">
        <v>5028.54</v>
      </c>
      <c r="E91" s="890">
        <v>139.77199999999999</v>
      </c>
      <c r="F91" s="890">
        <v>126.29900000000001</v>
      </c>
      <c r="G91" s="890">
        <v>572.84900000000005</v>
      </c>
      <c r="H91" s="890">
        <v>181.65700000000001</v>
      </c>
      <c r="I91" s="890">
        <v>74.143000000000001</v>
      </c>
      <c r="J91" s="890">
        <v>337.108</v>
      </c>
      <c r="K91" s="1170"/>
      <c r="L91" s="981" t="s">
        <v>733</v>
      </c>
      <c r="M91" s="43">
        <v>303.87599999999998</v>
      </c>
      <c r="N91" s="43">
        <v>181.631</v>
      </c>
      <c r="O91" s="43">
        <v>1262.8620000000001</v>
      </c>
      <c r="P91" s="43">
        <v>612.68799999999999</v>
      </c>
      <c r="Q91" s="43">
        <v>359.59199999999998</v>
      </c>
      <c r="R91" s="43">
        <v>269.34500000000003</v>
      </c>
      <c r="S91" s="43">
        <v>738.24599999999998</v>
      </c>
      <c r="T91" s="43">
        <v>163.31399999999999</v>
      </c>
    </row>
    <row r="92" spans="1:20" s="2" customFormat="1" ht="11.25" hidden="1" customHeight="1" x14ac:dyDescent="0.25">
      <c r="A92" s="1170"/>
      <c r="B92" s="46" t="s">
        <v>734</v>
      </c>
      <c r="C92" s="41">
        <v>7249.6450000000004</v>
      </c>
      <c r="D92" s="890">
        <v>5479.634</v>
      </c>
      <c r="E92" s="890">
        <v>152.715</v>
      </c>
      <c r="F92" s="890">
        <v>138.59100000000001</v>
      </c>
      <c r="G92" s="890">
        <v>625.07899999999995</v>
      </c>
      <c r="H92" s="890">
        <v>179.30199999999999</v>
      </c>
      <c r="I92" s="890">
        <v>70.8</v>
      </c>
      <c r="J92" s="890">
        <v>336.82100000000003</v>
      </c>
      <c r="K92" s="1170"/>
      <c r="L92" s="981" t="s">
        <v>734</v>
      </c>
      <c r="M92" s="43">
        <v>311.38099999999997</v>
      </c>
      <c r="N92" s="43">
        <v>209.62</v>
      </c>
      <c r="O92" s="43">
        <v>1402.182</v>
      </c>
      <c r="P92" s="43">
        <v>642.98199999999997</v>
      </c>
      <c r="Q92" s="43">
        <v>413.34800000000001</v>
      </c>
      <c r="R92" s="43">
        <v>266.72699999999998</v>
      </c>
      <c r="S92" s="43">
        <v>1025.5419999999999</v>
      </c>
      <c r="T92" s="43">
        <v>200.61699999999999</v>
      </c>
    </row>
    <row r="93" spans="1:20" s="2" customFormat="1" ht="11.25" hidden="1" customHeight="1" x14ac:dyDescent="0.25">
      <c r="A93" s="1170"/>
      <c r="B93" s="46" t="s">
        <v>735</v>
      </c>
      <c r="C93" s="41">
        <v>7166.6769999999997</v>
      </c>
      <c r="D93" s="890">
        <v>5418.8779999999997</v>
      </c>
      <c r="E93" s="890">
        <v>149.286</v>
      </c>
      <c r="F93" s="890">
        <v>140.88</v>
      </c>
      <c r="G93" s="890">
        <v>633.92999999999995</v>
      </c>
      <c r="H93" s="890">
        <v>196.124</v>
      </c>
      <c r="I93" s="890">
        <v>67.301000000000002</v>
      </c>
      <c r="J93" s="890">
        <v>333.67200000000003</v>
      </c>
      <c r="K93" s="1170"/>
      <c r="L93" s="981" t="s">
        <v>735</v>
      </c>
      <c r="M93" s="43">
        <v>285.67200000000003</v>
      </c>
      <c r="N93" s="43">
        <v>198.114</v>
      </c>
      <c r="O93" s="43">
        <v>1426.4870000000001</v>
      </c>
      <c r="P93" s="43">
        <v>620.6</v>
      </c>
      <c r="Q93" s="43">
        <v>416.32499999999999</v>
      </c>
      <c r="R93" s="43">
        <v>284.38400000000001</v>
      </c>
      <c r="S93" s="43">
        <v>1007.009</v>
      </c>
      <c r="T93" s="43">
        <v>198.38300000000001</v>
      </c>
    </row>
    <row r="94" spans="1:20" s="2" customFormat="1" ht="11.25" hidden="1" customHeight="1" x14ac:dyDescent="0.25">
      <c r="A94" s="1170"/>
      <c r="B94" s="46" t="s">
        <v>736</v>
      </c>
      <c r="C94" s="41">
        <v>6633.4219999999996</v>
      </c>
      <c r="D94" s="890">
        <v>5169.5110000000004</v>
      </c>
      <c r="E94" s="890">
        <v>127.773</v>
      </c>
      <c r="F94" s="890">
        <v>132.52099999999999</v>
      </c>
      <c r="G94" s="890">
        <v>627.91200000000003</v>
      </c>
      <c r="H94" s="890">
        <v>185.655</v>
      </c>
      <c r="I94" s="890">
        <v>78.564999999999998</v>
      </c>
      <c r="J94" s="890">
        <v>336.42399999999998</v>
      </c>
      <c r="K94" s="1170"/>
      <c r="L94" s="981" t="s">
        <v>736</v>
      </c>
      <c r="M94" s="43">
        <v>311.88200000000001</v>
      </c>
      <c r="N94" s="43">
        <v>188.983</v>
      </c>
      <c r="O94" s="43">
        <v>1335.3340000000001</v>
      </c>
      <c r="P94" s="43">
        <v>635.572</v>
      </c>
      <c r="Q94" s="43">
        <v>356.71199999999999</v>
      </c>
      <c r="R94" s="43">
        <v>268.63400000000001</v>
      </c>
      <c r="S94" s="43">
        <v>846.625</v>
      </c>
      <c r="T94" s="43">
        <v>143.423</v>
      </c>
    </row>
    <row r="95" spans="1:20" s="2" customFormat="1" ht="11.25" hidden="1" customHeight="1" x14ac:dyDescent="0.25">
      <c r="A95" s="1170"/>
      <c r="B95" s="46" t="s">
        <v>737</v>
      </c>
      <c r="C95" s="41">
        <v>6382.2929999999997</v>
      </c>
      <c r="D95" s="890">
        <v>4873.6719999999996</v>
      </c>
      <c r="E95" s="890">
        <v>135.584</v>
      </c>
      <c r="F95" s="890">
        <v>142.595</v>
      </c>
      <c r="G95" s="890">
        <v>605.93100000000004</v>
      </c>
      <c r="H95" s="890">
        <v>191.578</v>
      </c>
      <c r="I95" s="890">
        <v>82.177000000000007</v>
      </c>
      <c r="J95" s="890">
        <v>332.86</v>
      </c>
      <c r="K95" s="1170"/>
      <c r="L95" s="981" t="s">
        <v>737</v>
      </c>
      <c r="M95" s="43">
        <v>302.959</v>
      </c>
      <c r="N95" s="43">
        <v>184.27699999999999</v>
      </c>
      <c r="O95" s="43">
        <v>1256.625</v>
      </c>
      <c r="P95" s="43">
        <v>609.42999999999995</v>
      </c>
      <c r="Q95" s="43">
        <v>256.57</v>
      </c>
      <c r="R95" s="43">
        <v>286.54399999999998</v>
      </c>
      <c r="S95" s="43">
        <v>875.7</v>
      </c>
      <c r="T95" s="43">
        <v>136.416</v>
      </c>
    </row>
    <row r="96" spans="1:20" s="2" customFormat="1" ht="11.25" hidden="1" customHeight="1" x14ac:dyDescent="0.25">
      <c r="A96" s="1170"/>
      <c r="B96" s="46" t="s">
        <v>738</v>
      </c>
      <c r="C96" s="41">
        <v>4220.835</v>
      </c>
      <c r="D96" s="890">
        <v>3296.51</v>
      </c>
      <c r="E96" s="890">
        <v>108.83799999999999</v>
      </c>
      <c r="F96" s="890">
        <v>115.47</v>
      </c>
      <c r="G96" s="890">
        <v>509.47199999999998</v>
      </c>
      <c r="H96" s="890">
        <v>153.642</v>
      </c>
      <c r="I96" s="890">
        <v>75.16</v>
      </c>
      <c r="J96" s="890">
        <v>231.958</v>
      </c>
      <c r="K96" s="1170"/>
      <c r="L96" s="981" t="s">
        <v>738</v>
      </c>
      <c r="M96" s="43">
        <v>267.21199999999999</v>
      </c>
      <c r="N96" s="43">
        <v>112.911</v>
      </c>
      <c r="O96" s="43">
        <v>707.58399999999995</v>
      </c>
      <c r="P96" s="43">
        <v>371.35199999999998</v>
      </c>
      <c r="Q96" s="43">
        <v>70.100999999999999</v>
      </c>
      <c r="R96" s="43">
        <v>254.15</v>
      </c>
      <c r="S96" s="43">
        <v>399.67399999999998</v>
      </c>
      <c r="T96" s="43">
        <v>116.352</v>
      </c>
    </row>
    <row r="97" spans="1:20" s="2" customFormat="1" ht="11.25" hidden="1" customHeight="1" x14ac:dyDescent="0.25">
      <c r="A97" s="1170"/>
      <c r="B97" s="46" t="s">
        <v>739</v>
      </c>
      <c r="C97" s="41">
        <v>4205.6459999999997</v>
      </c>
      <c r="D97" s="890">
        <v>3282.1410000000001</v>
      </c>
      <c r="E97" s="890">
        <v>101.66</v>
      </c>
      <c r="F97" s="890">
        <v>95.117999999999995</v>
      </c>
      <c r="G97" s="890">
        <v>525.96</v>
      </c>
      <c r="H97" s="890">
        <v>148.30199999999999</v>
      </c>
      <c r="I97" s="890">
        <v>65.760000000000005</v>
      </c>
      <c r="J97" s="890">
        <v>238.93299999999999</v>
      </c>
      <c r="K97" s="1170"/>
      <c r="L97" s="981" t="s">
        <v>739</v>
      </c>
      <c r="M97" s="43">
        <v>262.26400000000001</v>
      </c>
      <c r="N97" s="43">
        <v>115.66500000000001</v>
      </c>
      <c r="O97" s="43">
        <v>681.03</v>
      </c>
      <c r="P97" s="43">
        <v>372.71899999999999</v>
      </c>
      <c r="Q97" s="43">
        <v>80.921999999999997</v>
      </c>
      <c r="R97" s="43">
        <v>241.28800000000001</v>
      </c>
      <c r="S97" s="43">
        <v>379.05799999999999</v>
      </c>
      <c r="T97" s="43">
        <v>127.544</v>
      </c>
    </row>
    <row r="98" spans="1:20" s="2" customFormat="1" ht="11.25" hidden="1" customHeight="1" x14ac:dyDescent="0.25">
      <c r="A98" s="1170"/>
      <c r="B98" s="981"/>
      <c r="C98" s="43"/>
      <c r="D98" s="890"/>
      <c r="E98" s="890"/>
      <c r="F98" s="890"/>
      <c r="G98" s="890"/>
      <c r="H98" s="890"/>
      <c r="I98" s="890"/>
      <c r="J98" s="890"/>
      <c r="K98" s="1170"/>
      <c r="L98" s="981"/>
      <c r="M98" s="43"/>
      <c r="N98" s="43"/>
      <c r="O98" s="43"/>
      <c r="P98" s="43"/>
      <c r="Q98" s="43"/>
      <c r="R98" s="43"/>
      <c r="S98" s="43"/>
      <c r="T98" s="43"/>
    </row>
    <row r="99" spans="1:20" s="2" customFormat="1" ht="11.25" customHeight="1" x14ac:dyDescent="0.25">
      <c r="A99" s="1170">
        <v>2017</v>
      </c>
      <c r="B99" s="981"/>
      <c r="C99" s="890"/>
      <c r="D99" s="65"/>
      <c r="E99" s="65"/>
      <c r="F99" s="65"/>
      <c r="G99" s="65"/>
      <c r="H99" s="65"/>
      <c r="I99" s="43"/>
      <c r="J99" s="43"/>
      <c r="K99" s="1170">
        <v>2017</v>
      </c>
      <c r="L99" s="981"/>
      <c r="M99" s="43"/>
      <c r="N99" s="43"/>
      <c r="O99" s="43"/>
      <c r="P99" s="43"/>
      <c r="Q99" s="43"/>
      <c r="R99" s="43"/>
      <c r="S99" s="43"/>
      <c r="T99" s="43"/>
    </row>
    <row r="100" spans="1:20" s="2" customFormat="1" ht="11.25" customHeight="1" x14ac:dyDescent="0.25">
      <c r="A100" s="1170"/>
      <c r="B100" s="981" t="s">
        <v>542</v>
      </c>
      <c r="C100" s="43">
        <v>4061.4580000000001</v>
      </c>
      <c r="D100" s="43">
        <v>3227.8420000000001</v>
      </c>
      <c r="E100" s="43">
        <v>130.24</v>
      </c>
      <c r="F100" s="43">
        <v>102.788</v>
      </c>
      <c r="G100" s="43">
        <v>510.20499999999998</v>
      </c>
      <c r="H100" s="43">
        <v>144.21600000000001</v>
      </c>
      <c r="I100" s="43">
        <v>76.245999999999995</v>
      </c>
      <c r="J100" s="43">
        <v>236.137</v>
      </c>
      <c r="K100" s="1671"/>
      <c r="L100" s="981" t="s">
        <v>542</v>
      </c>
      <c r="M100" s="43">
        <v>242.49299999999999</v>
      </c>
      <c r="N100" s="43">
        <v>108.916</v>
      </c>
      <c r="O100" s="43">
        <v>645.46799999999996</v>
      </c>
      <c r="P100" s="43">
        <v>366.79300000000001</v>
      </c>
      <c r="Q100" s="43">
        <v>82.311000000000007</v>
      </c>
      <c r="R100" s="43">
        <v>254.52500000000001</v>
      </c>
      <c r="S100" s="43">
        <v>235.59200000000001</v>
      </c>
      <c r="T100" s="43">
        <v>146.97300000000001</v>
      </c>
    </row>
    <row r="101" spans="1:20" s="2" customFormat="1" ht="11.25" customHeight="1" x14ac:dyDescent="0.25">
      <c r="A101" s="1170"/>
      <c r="B101" s="981" t="s">
        <v>729</v>
      </c>
      <c r="C101" s="43">
        <v>4232.0940000000001</v>
      </c>
      <c r="D101" s="43">
        <v>3395.7460000000001</v>
      </c>
      <c r="E101" s="43">
        <v>116.77200000000001</v>
      </c>
      <c r="F101" s="43">
        <v>108.21</v>
      </c>
      <c r="G101" s="43">
        <v>513.00300000000004</v>
      </c>
      <c r="H101" s="43">
        <v>146.773</v>
      </c>
      <c r="I101" s="43">
        <v>78.555999999999997</v>
      </c>
      <c r="J101" s="43">
        <v>250.74700000000001</v>
      </c>
      <c r="K101" s="1671"/>
      <c r="L101" s="981" t="s">
        <v>729</v>
      </c>
      <c r="M101" s="43">
        <v>251.994</v>
      </c>
      <c r="N101" s="43">
        <v>137.12200000000001</v>
      </c>
      <c r="O101" s="43">
        <v>715.07100000000003</v>
      </c>
      <c r="P101" s="43">
        <v>384.45699999999999</v>
      </c>
      <c r="Q101" s="43">
        <v>80.459999999999994</v>
      </c>
      <c r="R101" s="43">
        <v>247.041</v>
      </c>
      <c r="S101" s="43">
        <v>278.93900000000002</v>
      </c>
      <c r="T101" s="43">
        <v>120.441</v>
      </c>
    </row>
    <row r="102" spans="1:20" s="2" customFormat="1" ht="11.25" customHeight="1" x14ac:dyDescent="0.25">
      <c r="A102" s="1170"/>
      <c r="B102" s="981" t="s">
        <v>730</v>
      </c>
      <c r="C102" s="43">
        <v>5119.1670000000004</v>
      </c>
      <c r="D102" s="43">
        <v>4134</v>
      </c>
      <c r="E102" s="43">
        <v>141.15799999999999</v>
      </c>
      <c r="F102" s="43">
        <v>119.13500000000001</v>
      </c>
      <c r="G102" s="43">
        <v>571.851</v>
      </c>
      <c r="H102" s="43">
        <v>179.29599999999999</v>
      </c>
      <c r="I102" s="43">
        <v>91.716999999999999</v>
      </c>
      <c r="J102" s="43">
        <v>294.28199999999998</v>
      </c>
      <c r="K102" s="1671"/>
      <c r="L102" s="981" t="s">
        <v>730</v>
      </c>
      <c r="M102" s="43">
        <v>299.96800000000002</v>
      </c>
      <c r="N102" s="43">
        <v>181.65600000000001</v>
      </c>
      <c r="O102" s="43">
        <v>903.803</v>
      </c>
      <c r="P102" s="43">
        <v>506.29399999999998</v>
      </c>
      <c r="Q102" s="43">
        <v>101.151</v>
      </c>
      <c r="R102" s="43">
        <v>290.66199999999998</v>
      </c>
      <c r="S102" s="43">
        <v>349.286</v>
      </c>
      <c r="T102" s="43">
        <v>128.34899999999999</v>
      </c>
    </row>
    <row r="103" spans="1:20" s="2" customFormat="1" ht="11.25" customHeight="1" x14ac:dyDescent="0.25">
      <c r="A103" s="1170"/>
      <c r="B103" s="981" t="s">
        <v>731</v>
      </c>
      <c r="C103" s="43">
        <v>6294.1130000000003</v>
      </c>
      <c r="D103" s="43">
        <v>5084.7259999999997</v>
      </c>
      <c r="E103" s="43">
        <v>156.28899999999999</v>
      </c>
      <c r="F103" s="43">
        <v>126.7</v>
      </c>
      <c r="G103" s="43">
        <v>651.36400000000003</v>
      </c>
      <c r="H103" s="43">
        <v>190.018</v>
      </c>
      <c r="I103" s="43">
        <v>88.831999999999994</v>
      </c>
      <c r="J103" s="43">
        <v>345.435</v>
      </c>
      <c r="K103" s="1671"/>
      <c r="L103" s="981" t="s">
        <v>731</v>
      </c>
      <c r="M103" s="43">
        <v>310.48500000000001</v>
      </c>
      <c r="N103" s="43">
        <v>234.518</v>
      </c>
      <c r="O103" s="43">
        <v>1249.144</v>
      </c>
      <c r="P103" s="43">
        <v>653.25699999999995</v>
      </c>
      <c r="Q103" s="43">
        <v>205.45</v>
      </c>
      <c r="R103" s="43">
        <v>299.37200000000001</v>
      </c>
      <c r="S103" s="43">
        <v>509.51900000000001</v>
      </c>
      <c r="T103" s="43">
        <v>153.55799999999999</v>
      </c>
    </row>
    <row r="104" spans="1:20" s="2" customFormat="1" ht="11.25" customHeight="1" x14ac:dyDescent="0.25">
      <c r="A104" s="1170"/>
      <c r="B104" s="981" t="s">
        <v>732</v>
      </c>
      <c r="C104" s="43">
        <v>6849.0330000000004</v>
      </c>
      <c r="D104" s="43">
        <v>5592.3059999999996</v>
      </c>
      <c r="E104" s="43">
        <v>169.04400000000001</v>
      </c>
      <c r="F104" s="43">
        <v>132.054</v>
      </c>
      <c r="G104" s="43">
        <v>599.79999999999995</v>
      </c>
      <c r="H104" s="43">
        <v>204.02099999999999</v>
      </c>
      <c r="I104" s="43">
        <v>89.686999999999998</v>
      </c>
      <c r="J104" s="43">
        <v>356.71</v>
      </c>
      <c r="K104" s="1671"/>
      <c r="L104" s="981" t="s">
        <v>732</v>
      </c>
      <c r="M104" s="43">
        <v>330.10500000000002</v>
      </c>
      <c r="N104" s="43">
        <v>231.79300000000001</v>
      </c>
      <c r="O104" s="43">
        <v>1385.6780000000001</v>
      </c>
      <c r="P104" s="43">
        <v>695.79700000000003</v>
      </c>
      <c r="Q104" s="43">
        <v>389.44</v>
      </c>
      <c r="R104" s="43">
        <v>308.11500000000001</v>
      </c>
      <c r="S104" s="43">
        <v>528.56899999999996</v>
      </c>
      <c r="T104" s="43">
        <v>168.54599999999999</v>
      </c>
    </row>
    <row r="105" spans="1:20" s="2" customFormat="1" ht="11.25" customHeight="1" x14ac:dyDescent="0.25">
      <c r="A105" s="1170"/>
      <c r="B105" s="981" t="s">
        <v>733</v>
      </c>
      <c r="C105" s="43">
        <v>7212.1220000000003</v>
      </c>
      <c r="D105" s="43">
        <v>5850.4480000000003</v>
      </c>
      <c r="E105" s="43">
        <v>154.28</v>
      </c>
      <c r="F105" s="43">
        <v>121.759</v>
      </c>
      <c r="G105" s="43">
        <v>627.08799999999997</v>
      </c>
      <c r="H105" s="43">
        <v>193.244</v>
      </c>
      <c r="I105" s="43">
        <v>88.98</v>
      </c>
      <c r="J105" s="43">
        <v>366.84800000000001</v>
      </c>
      <c r="K105" s="1671"/>
      <c r="L105" s="981" t="s">
        <v>733</v>
      </c>
      <c r="M105" s="43">
        <v>316.41300000000001</v>
      </c>
      <c r="N105" s="43">
        <v>237.59800000000001</v>
      </c>
      <c r="O105" s="43">
        <v>1498.9159999999999</v>
      </c>
      <c r="P105" s="43">
        <v>695.84299999999996</v>
      </c>
      <c r="Q105" s="43">
        <v>466.363</v>
      </c>
      <c r="R105" s="43">
        <v>302.25299999999999</v>
      </c>
      <c r="S105" s="43">
        <v>605.39300000000003</v>
      </c>
      <c r="T105" s="43">
        <v>173.87299999999999</v>
      </c>
    </row>
    <row r="106" spans="1:20" s="2" customFormat="1" ht="11.25" customHeight="1" x14ac:dyDescent="0.25">
      <c r="A106" s="1170"/>
      <c r="B106" s="981" t="s">
        <v>734</v>
      </c>
      <c r="C106" s="43">
        <v>8021.6809999999996</v>
      </c>
      <c r="D106" s="43">
        <v>6268.2849999999999</v>
      </c>
      <c r="E106" s="43">
        <v>169.988</v>
      </c>
      <c r="F106" s="43">
        <v>120.521</v>
      </c>
      <c r="G106" s="43">
        <v>653.654</v>
      </c>
      <c r="H106" s="43">
        <v>181.15899999999999</v>
      </c>
      <c r="I106" s="43">
        <v>85.71</v>
      </c>
      <c r="J106" s="43">
        <v>357.91899999999998</v>
      </c>
      <c r="K106" s="1671"/>
      <c r="L106" s="981" t="s">
        <v>1529</v>
      </c>
      <c r="M106" s="43">
        <v>311.00599999999997</v>
      </c>
      <c r="N106" s="43">
        <v>265.09199999999998</v>
      </c>
      <c r="O106" s="43">
        <v>1613.825</v>
      </c>
      <c r="P106" s="43">
        <v>746.85699999999997</v>
      </c>
      <c r="Q106" s="43">
        <v>531.48900000000003</v>
      </c>
      <c r="R106" s="43">
        <v>294.87799999999999</v>
      </c>
      <c r="S106" s="43">
        <v>895.48900000000003</v>
      </c>
      <c r="T106" s="43">
        <v>210.78899999999999</v>
      </c>
    </row>
    <row r="107" spans="1:20" s="2" customFormat="1" ht="11.25" customHeight="1" x14ac:dyDescent="0.25">
      <c r="A107" s="1170"/>
      <c r="B107" s="981" t="s">
        <v>735</v>
      </c>
      <c r="C107" s="43">
        <v>7615.0010000000002</v>
      </c>
      <c r="D107" s="43">
        <v>5965.7430000000004</v>
      </c>
      <c r="E107" s="43">
        <v>163.25</v>
      </c>
      <c r="F107" s="43">
        <v>126.018</v>
      </c>
      <c r="G107" s="43">
        <v>657.94500000000005</v>
      </c>
      <c r="H107" s="43">
        <v>201.22900000000001</v>
      </c>
      <c r="I107" s="43">
        <v>82.58</v>
      </c>
      <c r="J107" s="43">
        <v>349.15699999999998</v>
      </c>
      <c r="K107" s="1671"/>
      <c r="L107" s="981" t="s">
        <v>735</v>
      </c>
      <c r="M107" s="43">
        <v>285.28300000000002</v>
      </c>
      <c r="N107" s="43">
        <v>245.774</v>
      </c>
      <c r="O107" s="43">
        <v>1533.8040000000001</v>
      </c>
      <c r="P107" s="43">
        <v>685.43700000000001</v>
      </c>
      <c r="Q107" s="43">
        <v>498.26799999999997</v>
      </c>
      <c r="R107" s="43">
        <v>315.61700000000002</v>
      </c>
      <c r="S107" s="43">
        <v>807.07399999999996</v>
      </c>
      <c r="T107" s="43">
        <v>199.59200000000001</v>
      </c>
    </row>
    <row r="108" spans="1:20" s="2" customFormat="1" ht="11.25" customHeight="1" x14ac:dyDescent="0.25">
      <c r="A108" s="1170"/>
      <c r="B108" s="981" t="s">
        <v>736</v>
      </c>
      <c r="C108" s="41">
        <v>7497.5379999999996</v>
      </c>
      <c r="D108" s="890">
        <v>6076.8339999999998</v>
      </c>
      <c r="E108" s="890">
        <v>143.67699999999999</v>
      </c>
      <c r="F108" s="890">
        <v>132.04900000000001</v>
      </c>
      <c r="G108" s="890">
        <v>691.29100000000005</v>
      </c>
      <c r="H108" s="890">
        <v>201.49700000000001</v>
      </c>
      <c r="I108" s="43">
        <v>95.754000000000005</v>
      </c>
      <c r="J108" s="43">
        <v>368.97699999999998</v>
      </c>
      <c r="K108" s="1170"/>
      <c r="L108" s="981" t="s">
        <v>736</v>
      </c>
      <c r="M108" s="43">
        <v>320.78500000000003</v>
      </c>
      <c r="N108" s="43">
        <v>256.65699999999998</v>
      </c>
      <c r="O108" s="43">
        <v>1555.6790000000001</v>
      </c>
      <c r="P108" s="43">
        <v>754.36699999999996</v>
      </c>
      <c r="Q108" s="43">
        <v>497.113</v>
      </c>
      <c r="R108" s="43">
        <v>314.21100000000001</v>
      </c>
      <c r="S108" s="43">
        <v>665.82299999999998</v>
      </c>
      <c r="T108" s="43">
        <v>165.04900000000001</v>
      </c>
    </row>
    <row r="109" spans="1:20" s="2" customFormat="1" ht="11.25" customHeight="1" x14ac:dyDescent="0.25">
      <c r="A109" s="1170"/>
      <c r="B109" s="981" t="s">
        <v>737</v>
      </c>
      <c r="C109" s="41">
        <v>7038.4440000000004</v>
      </c>
      <c r="D109" s="890">
        <v>5626.0240000000003</v>
      </c>
      <c r="E109" s="890">
        <v>135.982</v>
      </c>
      <c r="F109" s="890">
        <v>128.61699999999999</v>
      </c>
      <c r="G109" s="890">
        <v>672.50099999999998</v>
      </c>
      <c r="H109" s="890">
        <v>208.52099999999999</v>
      </c>
      <c r="I109" s="43">
        <v>94.340999999999994</v>
      </c>
      <c r="J109" s="43">
        <v>337.24799999999999</v>
      </c>
      <c r="K109" s="1170"/>
      <c r="L109" s="981" t="s">
        <v>737</v>
      </c>
      <c r="M109" s="43">
        <v>295.49200000000002</v>
      </c>
      <c r="N109" s="43">
        <v>256.11799999999999</v>
      </c>
      <c r="O109" s="43">
        <v>1467.7470000000001</v>
      </c>
      <c r="P109" s="43">
        <v>667.52499999999998</v>
      </c>
      <c r="Q109" s="43">
        <v>414.45</v>
      </c>
      <c r="R109" s="43">
        <v>307.71699999999998</v>
      </c>
      <c r="S109" s="43">
        <v>678.01700000000005</v>
      </c>
      <c r="T109" s="43">
        <v>157.42699999999999</v>
      </c>
    </row>
    <row r="110" spans="1:20" s="2" customFormat="1" ht="11.25" customHeight="1" x14ac:dyDescent="0.25">
      <c r="A110" s="1170"/>
      <c r="B110" s="981" t="s">
        <v>738</v>
      </c>
      <c r="C110" s="41">
        <v>4615.2470000000003</v>
      </c>
      <c r="D110" s="890">
        <v>3723.6289999999999</v>
      </c>
      <c r="E110" s="890">
        <v>111.279</v>
      </c>
      <c r="F110" s="890">
        <v>95.257000000000005</v>
      </c>
      <c r="G110" s="890">
        <v>557.97799999999995</v>
      </c>
      <c r="H110" s="890">
        <v>179.43</v>
      </c>
      <c r="I110" s="43">
        <v>80.480999999999995</v>
      </c>
      <c r="J110" s="43">
        <v>274.38900000000001</v>
      </c>
      <c r="K110" s="1170"/>
      <c r="L110" s="981" t="s">
        <v>738</v>
      </c>
      <c r="M110" s="43">
        <v>265.89</v>
      </c>
      <c r="N110" s="43">
        <v>158.51400000000001</v>
      </c>
      <c r="O110" s="43">
        <v>777.351</v>
      </c>
      <c r="P110" s="43">
        <v>406.84</v>
      </c>
      <c r="Q110" s="43">
        <v>96.540999999999997</v>
      </c>
      <c r="R110" s="43">
        <v>257.637</v>
      </c>
      <c r="S110" s="43">
        <v>296.34199999999998</v>
      </c>
      <c r="T110" s="43">
        <v>133.80500000000001</v>
      </c>
    </row>
    <row r="111" spans="1:20" s="2" customFormat="1" ht="11.25" customHeight="1" x14ac:dyDescent="0.25">
      <c r="A111" s="1170"/>
      <c r="B111" s="981" t="s">
        <v>739</v>
      </c>
      <c r="C111" s="41">
        <v>4728.0810000000001</v>
      </c>
      <c r="D111" s="890">
        <v>3724.3490000000002</v>
      </c>
      <c r="E111" s="890">
        <v>96.706000000000003</v>
      </c>
      <c r="F111" s="890">
        <v>79.73</v>
      </c>
      <c r="G111" s="890">
        <v>591.43299999999999</v>
      </c>
      <c r="H111" s="890">
        <v>164.047</v>
      </c>
      <c r="I111" s="43">
        <v>62.688000000000002</v>
      </c>
      <c r="J111" s="43">
        <v>267.70800000000003</v>
      </c>
      <c r="K111" s="1170"/>
      <c r="L111" s="981" t="s">
        <v>739</v>
      </c>
      <c r="M111" s="43">
        <v>270.98500000000001</v>
      </c>
      <c r="N111" s="43">
        <v>163.02099999999999</v>
      </c>
      <c r="O111" s="43">
        <v>777.54600000000005</v>
      </c>
      <c r="P111" s="43">
        <v>399.10199999999998</v>
      </c>
      <c r="Q111" s="43">
        <v>105.518</v>
      </c>
      <c r="R111" s="43">
        <v>253.25899999999999</v>
      </c>
      <c r="S111" s="43">
        <v>358.85</v>
      </c>
      <c r="T111" s="43">
        <v>152.32499999999999</v>
      </c>
    </row>
    <row r="112" spans="1:20" s="2" customFormat="1" ht="6" customHeight="1" x14ac:dyDescent="0.25">
      <c r="A112" s="39"/>
      <c r="B112" s="56"/>
      <c r="C112" s="57"/>
      <c r="D112" s="57"/>
      <c r="E112" s="57"/>
      <c r="F112" s="57"/>
      <c r="G112" s="57"/>
      <c r="H112" s="57"/>
      <c r="I112" s="168"/>
      <c r="J112" s="168"/>
      <c r="K112" s="39"/>
      <c r="L112" s="56"/>
    </row>
    <row r="113" spans="1:23" s="2" customFormat="1" ht="11.25" customHeight="1" x14ac:dyDescent="0.25">
      <c r="A113" s="39"/>
      <c r="B113" s="56"/>
      <c r="C113" s="2418" t="s">
        <v>752</v>
      </c>
      <c r="D113" s="2418"/>
      <c r="E113" s="2418"/>
      <c r="F113" s="2418"/>
      <c r="G113" s="2418"/>
      <c r="H113" s="2418"/>
      <c r="M113" s="2418" t="s">
        <v>752</v>
      </c>
      <c r="N113" s="2418"/>
      <c r="O113" s="2418"/>
      <c r="P113" s="2418"/>
      <c r="Q113" s="2418"/>
      <c r="R113" s="2418"/>
    </row>
    <row r="114" spans="1:23" s="2" customFormat="1" ht="11.25" customHeight="1" x14ac:dyDescent="0.25">
      <c r="A114" s="39"/>
      <c r="B114" s="56"/>
      <c r="C114" s="2424" t="s">
        <v>753</v>
      </c>
      <c r="D114" s="2424"/>
      <c r="E114" s="2424"/>
      <c r="F114" s="2424"/>
      <c r="G114" s="2424"/>
      <c r="H114" s="2424"/>
      <c r="M114" s="2424" t="s">
        <v>753</v>
      </c>
      <c r="N114" s="2424"/>
      <c r="O114" s="2424"/>
      <c r="P114" s="2424"/>
      <c r="Q114" s="2424"/>
      <c r="R114" s="2424"/>
    </row>
    <row r="115" spans="1:23" s="2" customFormat="1" ht="11.25" customHeight="1" x14ac:dyDescent="0.25">
      <c r="A115" s="39"/>
      <c r="B115" s="56"/>
      <c r="C115" s="58"/>
      <c r="D115" s="58"/>
      <c r="E115" s="58"/>
      <c r="F115" s="58"/>
      <c r="G115" s="58"/>
      <c r="H115" s="58"/>
      <c r="M115" s="58"/>
      <c r="N115" s="58"/>
      <c r="O115" s="58"/>
      <c r="P115" s="58"/>
      <c r="Q115" s="58"/>
      <c r="R115" s="58"/>
    </row>
    <row r="116" spans="1:23" s="2" customFormat="1" ht="11.25" customHeight="1" x14ac:dyDescent="0.25">
      <c r="A116" s="19">
        <v>1992</v>
      </c>
      <c r="B116" s="28"/>
      <c r="C116" s="60">
        <v>14.191151265502029</v>
      </c>
      <c r="D116" s="60">
        <v>10.536644581380855</v>
      </c>
      <c r="E116" s="60">
        <v>0.83583201899580217</v>
      </c>
      <c r="F116" s="60">
        <v>12.307378698896642</v>
      </c>
      <c r="G116" s="60">
        <v>7.9181643834304083</v>
      </c>
      <c r="H116" s="60">
        <v>7.8998028335399226</v>
      </c>
      <c r="I116" s="60">
        <v>8.3129118983607384</v>
      </c>
      <c r="J116" s="60">
        <v>9.6517157283236372</v>
      </c>
      <c r="K116" s="19">
        <v>1992</v>
      </c>
      <c r="L116" s="28"/>
      <c r="M116" s="60">
        <v>16.86577824072171</v>
      </c>
      <c r="N116" s="60">
        <v>13.88593372433786</v>
      </c>
      <c r="O116" s="60">
        <v>6.8613693764790042</v>
      </c>
      <c r="P116" s="60">
        <v>7.963092114175609</v>
      </c>
      <c r="Q116" s="60">
        <v>29.426704513088566</v>
      </c>
      <c r="R116" s="60">
        <v>3.6337601096115861</v>
      </c>
      <c r="S116" s="60">
        <v>44.150342203671556</v>
      </c>
      <c r="T116" s="60">
        <v>1.5267587952625377</v>
      </c>
    </row>
    <row r="117" spans="1:23" s="2" customFormat="1" ht="11.25" customHeight="1" x14ac:dyDescent="0.25">
      <c r="A117" s="19">
        <v>1996</v>
      </c>
      <c r="B117" s="28"/>
      <c r="C117" s="60">
        <v>5.1060326275862877</v>
      </c>
      <c r="D117" s="60">
        <v>4.3502658475255203</v>
      </c>
      <c r="E117" s="60">
        <v>-0.92954419744964412</v>
      </c>
      <c r="F117" s="60">
        <v>8.2920516776888462</v>
      </c>
      <c r="G117" s="60">
        <v>4.7075287266550134</v>
      </c>
      <c r="H117" s="60">
        <v>2.2132525525342146</v>
      </c>
      <c r="I117" s="60">
        <v>0.90978013646703459</v>
      </c>
      <c r="J117" s="60">
        <v>10.047925010324519</v>
      </c>
      <c r="K117" s="19">
        <v>1996</v>
      </c>
      <c r="L117" s="28"/>
      <c r="M117" s="60">
        <v>4.9799398858625779</v>
      </c>
      <c r="N117" s="60">
        <v>5.2580846335955158</v>
      </c>
      <c r="O117" s="60">
        <v>5.4950140827231877</v>
      </c>
      <c r="P117" s="60">
        <v>6.4056832612005223</v>
      </c>
      <c r="Q117" s="60">
        <v>-4.2652791312821989</v>
      </c>
      <c r="R117" s="60">
        <v>-0.46515521004869242</v>
      </c>
      <c r="S117" s="60">
        <v>11.764691318824532</v>
      </c>
      <c r="T117" s="60">
        <v>10.029121316488428</v>
      </c>
    </row>
    <row r="118" spans="1:23" s="2" customFormat="1" ht="11.25" hidden="1" customHeight="1" x14ac:dyDescent="0.25">
      <c r="A118" s="19">
        <v>1997</v>
      </c>
      <c r="B118" s="28"/>
      <c r="C118" s="60">
        <f t="shared" ref="C118:J123" si="28">C22/C21*100-100</f>
        <v>7.2505828643539161</v>
      </c>
      <c r="D118" s="60">
        <f t="shared" si="28"/>
        <v>6.8155338182181282</v>
      </c>
      <c r="E118" s="60">
        <f t="shared" si="28"/>
        <v>10.725020823525156</v>
      </c>
      <c r="F118" s="60">
        <f t="shared" si="28"/>
        <v>8.7986201567322126</v>
      </c>
      <c r="G118" s="60">
        <f t="shared" si="28"/>
        <v>2.0243903505002123</v>
      </c>
      <c r="H118" s="60">
        <f t="shared" si="28"/>
        <v>17.013294313532953</v>
      </c>
      <c r="I118" s="60">
        <f t="shared" si="28"/>
        <v>27.937351904294033</v>
      </c>
      <c r="J118" s="60">
        <f t="shared" si="28"/>
        <v>13.490275608074498</v>
      </c>
      <c r="K118" s="19">
        <v>1997</v>
      </c>
      <c r="L118" s="28"/>
      <c r="M118" s="60">
        <f t="shared" ref="M118:U118" si="29">M22/M21*100-100</f>
        <v>5.6979760523350649</v>
      </c>
      <c r="N118" s="60">
        <f t="shared" si="29"/>
        <v>0.67037422228766275</v>
      </c>
      <c r="O118" s="60">
        <f t="shared" si="29"/>
        <v>4.4472080318383149</v>
      </c>
      <c r="P118" s="60">
        <f t="shared" si="29"/>
        <v>9.0704415304716974</v>
      </c>
      <c r="Q118" s="60">
        <f t="shared" si="29"/>
        <v>7.2772751320979552</v>
      </c>
      <c r="R118" s="60">
        <f t="shared" si="29"/>
        <v>13.714018453165536</v>
      </c>
      <c r="S118" s="60">
        <f t="shared" si="29"/>
        <v>9.1679775512684785</v>
      </c>
      <c r="T118" s="60">
        <f t="shared" si="29"/>
        <v>1.2581634681331479</v>
      </c>
      <c r="U118" s="60" t="e">
        <f t="shared" si="29"/>
        <v>#DIV/0!</v>
      </c>
      <c r="V118" s="60"/>
      <c r="W118" s="60"/>
    </row>
    <row r="119" spans="1:23" s="2" customFormat="1" ht="11.25" hidden="1" customHeight="1" x14ac:dyDescent="0.25">
      <c r="A119" s="19">
        <v>1998</v>
      </c>
      <c r="B119" s="28"/>
      <c r="C119" s="60">
        <f t="shared" si="28"/>
        <v>5.5535122227794034</v>
      </c>
      <c r="D119" s="60">
        <f t="shared" si="28"/>
        <v>7.0495558828178559</v>
      </c>
      <c r="E119" s="60">
        <f t="shared" si="28"/>
        <v>26.18685505895435</v>
      </c>
      <c r="F119" s="60">
        <f t="shared" si="28"/>
        <v>5.1723621237866695</v>
      </c>
      <c r="G119" s="60">
        <f t="shared" si="28"/>
        <v>4.0435244264436392</v>
      </c>
      <c r="H119" s="60">
        <f t="shared" si="28"/>
        <v>5.2972520956347608</v>
      </c>
      <c r="I119" s="60">
        <f t="shared" si="28"/>
        <v>14.299953223839239</v>
      </c>
      <c r="J119" s="60">
        <f t="shared" si="28"/>
        <v>6.8468540344863698</v>
      </c>
      <c r="K119" s="19">
        <v>1998</v>
      </c>
      <c r="L119" s="28"/>
      <c r="M119" s="60">
        <f t="shared" ref="M119:U119" si="30">M23/M22*100-100</f>
        <v>11.031016717066791</v>
      </c>
      <c r="N119" s="60">
        <f t="shared" si="30"/>
        <v>5.0734649611504921</v>
      </c>
      <c r="O119" s="60">
        <f t="shared" si="30"/>
        <v>7.6417955902631292</v>
      </c>
      <c r="P119" s="60">
        <f t="shared" si="30"/>
        <v>9.8239511378499031</v>
      </c>
      <c r="Q119" s="60">
        <f t="shared" si="30"/>
        <v>1.3296917674600053</v>
      </c>
      <c r="R119" s="60">
        <f t="shared" si="30"/>
        <v>13.038658975752341</v>
      </c>
      <c r="S119" s="60">
        <f t="shared" si="30"/>
        <v>-4.8967108380316802</v>
      </c>
      <c r="T119" s="60">
        <f t="shared" si="30"/>
        <v>-1.4278665650383005</v>
      </c>
      <c r="U119" s="60" t="e">
        <f t="shared" si="30"/>
        <v>#DIV/0!</v>
      </c>
      <c r="V119" s="60"/>
      <c r="W119" s="60"/>
    </row>
    <row r="120" spans="1:23" s="2" customFormat="1" ht="11.25" hidden="1" customHeight="1" x14ac:dyDescent="0.25">
      <c r="A120" s="19">
        <v>1999</v>
      </c>
      <c r="B120" s="28"/>
      <c r="C120" s="60">
        <f t="shared" si="28"/>
        <v>6.0347589861756319</v>
      </c>
      <c r="D120" s="60">
        <f t="shared" si="28"/>
        <v>9.7653353446470703</v>
      </c>
      <c r="E120" s="60">
        <f t="shared" si="28"/>
        <v>5.2597133303957833</v>
      </c>
      <c r="F120" s="60">
        <f t="shared" si="28"/>
        <v>2.8082627978908619</v>
      </c>
      <c r="G120" s="60">
        <f t="shared" si="28"/>
        <v>7.98268316991755</v>
      </c>
      <c r="H120" s="60">
        <f t="shared" si="28"/>
        <v>9.0872077703444347</v>
      </c>
      <c r="I120" s="60">
        <f t="shared" si="28"/>
        <v>10.934368545857879</v>
      </c>
      <c r="J120" s="60">
        <f t="shared" si="28"/>
        <v>9.5449253927384632</v>
      </c>
      <c r="K120" s="19">
        <v>1999</v>
      </c>
      <c r="L120" s="28"/>
      <c r="M120" s="60">
        <f t="shared" ref="M120:U120" si="31">M24/M23*100-100</f>
        <v>8.1719655832390714</v>
      </c>
      <c r="N120" s="60">
        <f t="shared" si="31"/>
        <v>7.1935247401129914</v>
      </c>
      <c r="O120" s="60">
        <f t="shared" si="31"/>
        <v>11.501478754782184</v>
      </c>
      <c r="P120" s="60">
        <f t="shared" si="31"/>
        <v>9.8102903685006453</v>
      </c>
      <c r="Q120" s="60">
        <f t="shared" si="31"/>
        <v>12.676962478739839</v>
      </c>
      <c r="R120" s="60">
        <f t="shared" si="31"/>
        <v>13.500115405706197</v>
      </c>
      <c r="S120" s="60">
        <f t="shared" si="31"/>
        <v>-19.206634537681325</v>
      </c>
      <c r="T120" s="60">
        <f t="shared" si="31"/>
        <v>-8.2199915677673516</v>
      </c>
      <c r="U120" s="60" t="e">
        <f t="shared" si="31"/>
        <v>#DIV/0!</v>
      </c>
      <c r="V120" s="60"/>
      <c r="W120" s="60"/>
    </row>
    <row r="121" spans="1:23" s="2" customFormat="1" ht="11.25" hidden="1" customHeight="1" x14ac:dyDescent="0.25">
      <c r="A121" s="19">
        <v>2000</v>
      </c>
      <c r="B121" s="28"/>
      <c r="C121" s="60">
        <f t="shared" si="28"/>
        <v>6.8549281902478043</v>
      </c>
      <c r="D121" s="60">
        <f t="shared" si="28"/>
        <v>4.1275962477342176</v>
      </c>
      <c r="E121" s="60">
        <f t="shared" si="28"/>
        <v>9.7428194441879583</v>
      </c>
      <c r="F121" s="60">
        <f t="shared" si="28"/>
        <v>7.6396472303368483</v>
      </c>
      <c r="G121" s="60">
        <f t="shared" si="28"/>
        <v>4.7647384343043626</v>
      </c>
      <c r="H121" s="60">
        <f t="shared" si="28"/>
        <v>10.015793044853737</v>
      </c>
      <c r="I121" s="60">
        <f t="shared" si="28"/>
        <v>5.7293767604784023</v>
      </c>
      <c r="J121" s="60">
        <f t="shared" si="28"/>
        <v>4.2915827277274019</v>
      </c>
      <c r="K121" s="19">
        <v>2000</v>
      </c>
      <c r="L121" s="28"/>
      <c r="M121" s="60">
        <f t="shared" ref="M121:U121" si="32">M25/M24*100-100</f>
        <v>10.305573885591329</v>
      </c>
      <c r="N121" s="60">
        <f t="shared" si="32"/>
        <v>2.2556307060425524</v>
      </c>
      <c r="O121" s="60">
        <f t="shared" si="32"/>
        <v>0.80445853330866157</v>
      </c>
      <c r="P121" s="60">
        <f t="shared" si="32"/>
        <v>11.189025177790455</v>
      </c>
      <c r="Q121" s="60">
        <f t="shared" si="32"/>
        <v>-1.0442792524336824</v>
      </c>
      <c r="R121" s="60">
        <f t="shared" si="32"/>
        <v>7.7875052782375889</v>
      </c>
      <c r="S121" s="60">
        <f t="shared" si="32"/>
        <v>22.794234883503677</v>
      </c>
      <c r="T121" s="60">
        <f t="shared" si="32"/>
        <v>17.878952553717184</v>
      </c>
      <c r="U121" s="60" t="e">
        <f t="shared" si="32"/>
        <v>#DIV/0!</v>
      </c>
      <c r="V121" s="60"/>
      <c r="W121" s="60"/>
    </row>
    <row r="122" spans="1:23" s="2" customFormat="1" ht="11.25" customHeight="1" x14ac:dyDescent="0.25">
      <c r="A122" s="19">
        <v>2001</v>
      </c>
      <c r="B122" s="28"/>
      <c r="C122" s="60">
        <f t="shared" si="28"/>
        <v>-0.22693650274079857</v>
      </c>
      <c r="D122" s="60">
        <f t="shared" si="28"/>
        <v>-2.8487158136245654</v>
      </c>
      <c r="E122" s="60">
        <f t="shared" si="28"/>
        <v>-5.3012142811732161</v>
      </c>
      <c r="F122" s="60">
        <f t="shared" si="28"/>
        <v>3.9395827647116448</v>
      </c>
      <c r="G122" s="60">
        <f t="shared" si="28"/>
        <v>-4.8170451642113221</v>
      </c>
      <c r="H122" s="60">
        <f t="shared" si="28"/>
        <v>-9.677483294770596</v>
      </c>
      <c r="I122" s="60">
        <f t="shared" si="28"/>
        <v>-14.578788501316836</v>
      </c>
      <c r="J122" s="60">
        <f t="shared" si="28"/>
        <v>-1.4425066392631152</v>
      </c>
      <c r="K122" s="19">
        <v>2001</v>
      </c>
      <c r="L122" s="28"/>
      <c r="M122" s="60">
        <f t="shared" ref="M122:U122" si="33">M26/M25*100-100</f>
        <v>4.5364916686870345</v>
      </c>
      <c r="N122" s="60">
        <f t="shared" si="33"/>
        <v>5.9038964724479115E-2</v>
      </c>
      <c r="O122" s="60">
        <f t="shared" si="33"/>
        <v>-2.6263999582690047</v>
      </c>
      <c r="P122" s="60">
        <f t="shared" si="33"/>
        <v>-0.84371777665390368</v>
      </c>
      <c r="Q122" s="60">
        <f t="shared" si="33"/>
        <v>-4.7269635955407239</v>
      </c>
      <c r="R122" s="60">
        <f t="shared" si="33"/>
        <v>-3.2655959998101167</v>
      </c>
      <c r="S122" s="60">
        <f t="shared" si="33"/>
        <v>14.745631122249009</v>
      </c>
      <c r="T122" s="60">
        <f t="shared" si="33"/>
        <v>11.403891342236136</v>
      </c>
      <c r="U122" s="60" t="e">
        <f t="shared" si="33"/>
        <v>#DIV/0!</v>
      </c>
      <c r="V122" s="60"/>
      <c r="W122" s="60"/>
    </row>
    <row r="123" spans="1:23" s="2" customFormat="1" ht="11.25" hidden="1" customHeight="1" x14ac:dyDescent="0.25">
      <c r="A123" s="19">
        <v>2002</v>
      </c>
      <c r="B123" s="28"/>
      <c r="C123" s="60">
        <f t="shared" si="28"/>
        <v>-2.8847935216044078</v>
      </c>
      <c r="D123" s="60">
        <f t="shared" si="28"/>
        <v>-5.3220929680508675</v>
      </c>
      <c r="E123" s="60">
        <f t="shared" si="28"/>
        <v>0.50725539094599981</v>
      </c>
      <c r="F123" s="60">
        <f t="shared" si="28"/>
        <v>4.7421630754138135</v>
      </c>
      <c r="G123" s="60">
        <f t="shared" si="28"/>
        <v>-1.9409895138693543</v>
      </c>
      <c r="H123" s="60">
        <f t="shared" si="28"/>
        <v>-6.012370291718085</v>
      </c>
      <c r="I123" s="60">
        <f t="shared" si="28"/>
        <v>-32.433106495172268</v>
      </c>
      <c r="J123" s="60">
        <f t="shared" si="28"/>
        <v>-3.296169908811919</v>
      </c>
      <c r="K123" s="19">
        <v>2002</v>
      </c>
      <c r="L123" s="28"/>
      <c r="M123" s="60">
        <f t="shared" ref="M123:T123" si="34">M27/M26*100-100</f>
        <v>0.37136470785905829</v>
      </c>
      <c r="N123" s="60">
        <f t="shared" si="34"/>
        <v>-4.563746276294026</v>
      </c>
      <c r="O123" s="60">
        <f t="shared" si="34"/>
        <v>-8.8607456429051012</v>
      </c>
      <c r="P123" s="60">
        <f t="shared" si="34"/>
        <v>-1.8491851308227893</v>
      </c>
      <c r="Q123" s="60">
        <f t="shared" si="34"/>
        <v>-5.1921034361055405</v>
      </c>
      <c r="R123" s="60">
        <f t="shared" si="34"/>
        <v>-12.269972564723204</v>
      </c>
      <c r="S123" s="60">
        <f t="shared" si="34"/>
        <v>7.7810918371913118</v>
      </c>
      <c r="T123" s="60">
        <f t="shared" si="34"/>
        <v>14.174605537362311</v>
      </c>
      <c r="U123" s="60"/>
      <c r="V123" s="60"/>
      <c r="W123" s="60"/>
    </row>
    <row r="124" spans="1:23" s="2" customFormat="1" ht="11.25" hidden="1" customHeight="1" x14ac:dyDescent="0.25">
      <c r="A124" s="19">
        <v>2003</v>
      </c>
      <c r="B124" s="28"/>
      <c r="C124" s="60">
        <v>4.5864291189551523</v>
      </c>
      <c r="D124" s="60">
        <v>4.9842666039880044</v>
      </c>
      <c r="E124" s="60">
        <v>2.1830183489843051</v>
      </c>
      <c r="F124" s="60">
        <v>-5.0965153254960569</v>
      </c>
      <c r="G124" s="60">
        <v>4.6475819996760919</v>
      </c>
      <c r="H124" s="60">
        <v>-7.3205207531648995</v>
      </c>
      <c r="I124" s="60">
        <v>-0.82675445204446874</v>
      </c>
      <c r="J124" s="60">
        <v>6.1892394210030233</v>
      </c>
      <c r="K124" s="19">
        <v>2003</v>
      </c>
      <c r="L124" s="28"/>
      <c r="M124" s="60">
        <v>19.01188448449895</v>
      </c>
      <c r="N124" s="60">
        <v>0.84405065343007379</v>
      </c>
      <c r="O124" s="60">
        <v>4.9311185414409522</v>
      </c>
      <c r="P124" s="60">
        <v>17.373890357068888</v>
      </c>
      <c r="Q124" s="60">
        <v>-3.7006144169069159</v>
      </c>
      <c r="R124" s="60">
        <v>10.141685098284654</v>
      </c>
      <c r="S124" s="60">
        <v>-4.359140618427972</v>
      </c>
      <c r="T124" s="60">
        <v>14.337863824516802</v>
      </c>
      <c r="U124" s="60"/>
      <c r="V124" s="60"/>
      <c r="W124" s="60"/>
    </row>
    <row r="125" spans="1:23" s="2" customFormat="1" ht="11.25" hidden="1" customHeight="1" x14ac:dyDescent="0.25">
      <c r="A125" s="19">
        <v>2004</v>
      </c>
      <c r="B125" s="28"/>
      <c r="C125" s="60">
        <v>9.3719688698919583</v>
      </c>
      <c r="D125" s="60">
        <v>15.5485905491376</v>
      </c>
      <c r="E125" s="60">
        <v>14.345141003199686</v>
      </c>
      <c r="F125" s="60">
        <v>4.3744751053527438</v>
      </c>
      <c r="G125" s="60">
        <v>5.3385066517371627</v>
      </c>
      <c r="H125" s="60">
        <v>12.557120543241069</v>
      </c>
      <c r="I125" s="60">
        <v>3.4944797019381042</v>
      </c>
      <c r="J125" s="60">
        <v>7.1073642661241223</v>
      </c>
      <c r="K125" s="19">
        <v>2004</v>
      </c>
      <c r="L125" s="28"/>
      <c r="M125" s="60">
        <v>18.215446018278939</v>
      </c>
      <c r="N125" s="60">
        <v>4.5245469888903358</v>
      </c>
      <c r="O125" s="60">
        <v>4.6257585641437799</v>
      </c>
      <c r="P125" s="60">
        <v>9.3066518944236094</v>
      </c>
      <c r="Q125" s="60">
        <v>0.90068834531693653</v>
      </c>
      <c r="R125" s="60">
        <v>18.350993394511448</v>
      </c>
      <c r="S125" s="60">
        <v>11.496168897926239</v>
      </c>
      <c r="T125" s="60">
        <v>13.126225769669333</v>
      </c>
      <c r="U125" s="60"/>
      <c r="V125" s="60"/>
      <c r="W125" s="60"/>
    </row>
    <row r="126" spans="1:23" s="2" customFormat="1" ht="11.25" hidden="1" customHeight="1" x14ac:dyDescent="0.25">
      <c r="A126" s="19">
        <v>2005</v>
      </c>
      <c r="B126" s="28"/>
      <c r="C126" s="60">
        <v>8.6953429419392734</v>
      </c>
      <c r="D126" s="60">
        <v>9.0430297898728611</v>
      </c>
      <c r="E126" s="60">
        <v>17.059526511612731</v>
      </c>
      <c r="F126" s="60">
        <v>5.6208769632726927</v>
      </c>
      <c r="G126" s="60">
        <v>7.3970474944040348</v>
      </c>
      <c r="H126" s="60">
        <v>5.5278072758628412</v>
      </c>
      <c r="I126" s="60">
        <v>1.1688183048832741</v>
      </c>
      <c r="J126" s="60">
        <v>4.3883870913634837</v>
      </c>
      <c r="K126" s="19">
        <v>2005</v>
      </c>
      <c r="L126" s="28"/>
      <c r="M126" s="60">
        <v>11.257051719126565</v>
      </c>
      <c r="N126" s="60">
        <v>-3.3711921950310426</v>
      </c>
      <c r="O126" s="60">
        <v>7.1644795179427945</v>
      </c>
      <c r="P126" s="60">
        <v>10.34210380770206</v>
      </c>
      <c r="Q126" s="60">
        <v>2.1302181755712155</v>
      </c>
      <c r="R126" s="60">
        <v>9.4908982612676596</v>
      </c>
      <c r="S126" s="60">
        <v>4.1029958313859964</v>
      </c>
      <c r="T126" s="60">
        <v>8.9274233730331218</v>
      </c>
      <c r="U126" s="60"/>
      <c r="V126" s="60"/>
      <c r="W126" s="60"/>
    </row>
    <row r="127" spans="1:23" s="2" customFormat="1" ht="11.25" hidden="1" customHeight="1" x14ac:dyDescent="0.25">
      <c r="A127" s="2551" t="s">
        <v>1282</v>
      </c>
      <c r="B127" s="2778"/>
      <c r="C127" s="60">
        <v>6.2567667892418797</v>
      </c>
      <c r="D127" s="60">
        <v>8.0908388876289763</v>
      </c>
      <c r="E127" s="60">
        <v>11.748483743574198</v>
      </c>
      <c r="F127" s="60">
        <v>14.13512694990257</v>
      </c>
      <c r="G127" s="60">
        <v>5.0110863439210505</v>
      </c>
      <c r="H127" s="60">
        <v>9.6785399462289803</v>
      </c>
      <c r="I127" s="60">
        <v>12.594236480532615</v>
      </c>
      <c r="J127" s="60">
        <v>13.78186620337128</v>
      </c>
      <c r="K127" s="2551" t="s">
        <v>1282</v>
      </c>
      <c r="L127" s="2778"/>
      <c r="M127" s="60">
        <v>9.4404517545187048</v>
      </c>
      <c r="N127" s="60">
        <v>14.304769863718178</v>
      </c>
      <c r="O127" s="60">
        <v>2.937032739919772</v>
      </c>
      <c r="P127" s="60">
        <v>16.168088272007324</v>
      </c>
      <c r="Q127" s="60">
        <v>0.62705603049046488</v>
      </c>
      <c r="R127" s="60">
        <v>16.599366157552311</v>
      </c>
      <c r="S127" s="60">
        <v>-12.859017278232116</v>
      </c>
      <c r="T127" s="60">
        <v>8.4528681910319676</v>
      </c>
      <c r="U127" s="60"/>
      <c r="V127" s="60"/>
      <c r="W127" s="60"/>
    </row>
    <row r="128" spans="1:23" s="2" customFormat="1" ht="11.25" hidden="1" customHeight="1" x14ac:dyDescent="0.25">
      <c r="A128" s="2551">
        <v>2007</v>
      </c>
      <c r="B128" s="2778"/>
      <c r="C128" s="60">
        <v>5.843824395992911</v>
      </c>
      <c r="D128" s="60">
        <v>7.0768487216086697</v>
      </c>
      <c r="E128" s="60">
        <v>10.42215073529411</v>
      </c>
      <c r="F128" s="60">
        <v>4.1654455445544443</v>
      </c>
      <c r="G128" s="60">
        <v>0.76563266736768298</v>
      </c>
      <c r="H128" s="60">
        <v>-3.3279553903345658</v>
      </c>
      <c r="I128" s="60">
        <v>8.7574879227053231</v>
      </c>
      <c r="J128" s="60">
        <v>6.1846719623418664</v>
      </c>
      <c r="K128" s="2551">
        <v>2007</v>
      </c>
      <c r="L128" s="2778"/>
      <c r="M128" s="60">
        <v>13.250467669784484</v>
      </c>
      <c r="N128" s="60">
        <v>4.8576315789473625</v>
      </c>
      <c r="O128" s="60">
        <v>3.4250566679259435</v>
      </c>
      <c r="P128" s="60">
        <v>2.7528603688370197</v>
      </c>
      <c r="Q128" s="60">
        <v>3.7226024503590907</v>
      </c>
      <c r="R128" s="60">
        <v>11.276714648602876</v>
      </c>
      <c r="S128" s="60">
        <v>7.1923688736027742</v>
      </c>
      <c r="T128" s="60">
        <v>18.986819727891159</v>
      </c>
      <c r="U128" s="60"/>
      <c r="V128" s="60"/>
      <c r="W128" s="60"/>
    </row>
    <row r="129" spans="1:23" s="2" customFormat="1" ht="11.25" hidden="1" customHeight="1" x14ac:dyDescent="0.25">
      <c r="A129" s="2551" t="s">
        <v>1283</v>
      </c>
      <c r="B129" s="2778"/>
      <c r="C129" s="60">
        <v>0.26803332298355542</v>
      </c>
      <c r="D129" s="60">
        <v>-0.85951031874037653</v>
      </c>
      <c r="E129" s="60">
        <v>8.7029806233264111</v>
      </c>
      <c r="F129" s="60">
        <v>2.4730270105344658</v>
      </c>
      <c r="G129" s="60">
        <v>-3.9970001845318137</v>
      </c>
      <c r="H129" s="60">
        <v>2.7392656273192983</v>
      </c>
      <c r="I129" s="60">
        <v>0.33432832285041059</v>
      </c>
      <c r="J129" s="60">
        <v>-3.5861794954418116</v>
      </c>
      <c r="K129" s="2551" t="s">
        <v>1283</v>
      </c>
      <c r="L129" s="2778"/>
      <c r="M129" s="60">
        <v>4.3942734006289044</v>
      </c>
      <c r="N129" s="60">
        <v>3.9548192745887008</v>
      </c>
      <c r="O129" s="60">
        <v>-1.8102495332466475</v>
      </c>
      <c r="P129" s="60">
        <v>-4.5297069549640696</v>
      </c>
      <c r="Q129" s="60">
        <v>-4.51050338192033</v>
      </c>
      <c r="R129" s="60">
        <v>4.792805845174712</v>
      </c>
      <c r="S129" s="60">
        <v>1.5193351607681933</v>
      </c>
      <c r="T129" s="60">
        <v>9.1954819782960726</v>
      </c>
      <c r="U129" s="60"/>
      <c r="V129" s="60"/>
      <c r="W129" s="60"/>
    </row>
    <row r="130" spans="1:23" s="2" customFormat="1" ht="11.25" hidden="1" customHeight="1" x14ac:dyDescent="0.25">
      <c r="A130" s="2411">
        <v>2009</v>
      </c>
      <c r="B130" s="2412"/>
      <c r="C130" s="60">
        <f t="shared" ref="C130:J131" si="35">C34/C33*100-100</f>
        <v>-5.0173950233997431</v>
      </c>
      <c r="D130" s="60">
        <f t="shared" si="35"/>
        <v>-5.8720964664801869</v>
      </c>
      <c r="E130" s="60">
        <f t="shared" si="35"/>
        <v>-2.1494697346759182</v>
      </c>
      <c r="F130" s="60">
        <f t="shared" si="35"/>
        <v>-11.283151980840401</v>
      </c>
      <c r="G130" s="60">
        <f t="shared" si="35"/>
        <v>-4.0892084299468507</v>
      </c>
      <c r="H130" s="60">
        <f t="shared" si="35"/>
        <v>-2.1319945897353136</v>
      </c>
      <c r="I130" s="60">
        <f t="shared" si="35"/>
        <v>-7.3423792342710925</v>
      </c>
      <c r="J130" s="60">
        <f t="shared" si="35"/>
        <v>-8.5387715936416271</v>
      </c>
      <c r="K130" s="2411">
        <v>2009</v>
      </c>
      <c r="L130" s="2412"/>
      <c r="M130" s="60">
        <f t="shared" ref="M130:T136" si="36">M34/M33*100-100</f>
        <v>-4.3287226058188963</v>
      </c>
      <c r="N130" s="60">
        <f t="shared" si="36"/>
        <v>-5.4291073148476414</v>
      </c>
      <c r="O130" s="60">
        <f t="shared" si="36"/>
        <v>-6.8680039227555625</v>
      </c>
      <c r="P130" s="60">
        <f t="shared" si="36"/>
        <v>-4.4395828049115664</v>
      </c>
      <c r="Q130" s="60">
        <f t="shared" si="36"/>
        <v>-4.2352391500404849</v>
      </c>
      <c r="R130" s="60">
        <f t="shared" si="36"/>
        <v>-3.4391017658407605</v>
      </c>
      <c r="S130" s="60">
        <f t="shared" si="36"/>
        <v>-2.359986055968406</v>
      </c>
      <c r="T130" s="60">
        <f t="shared" si="36"/>
        <v>-6.5398963323647052</v>
      </c>
      <c r="U130" s="60"/>
      <c r="V130" s="60"/>
      <c r="W130" s="60"/>
    </row>
    <row r="131" spans="1:23" s="2" customFormat="1" ht="11.25" hidden="1" customHeight="1" x14ac:dyDescent="0.25">
      <c r="A131" s="2411">
        <v>2010</v>
      </c>
      <c r="B131" s="2412"/>
      <c r="C131" s="60">
        <f t="shared" si="35"/>
        <v>5.150120845523503</v>
      </c>
      <c r="D131" s="60">
        <f t="shared" si="35"/>
        <v>3.574375726124245</v>
      </c>
      <c r="E131" s="60">
        <f t="shared" si="35"/>
        <v>1.0911831245368262</v>
      </c>
      <c r="F131" s="60">
        <f t="shared" si="35"/>
        <v>7.5957254832669037</v>
      </c>
      <c r="G131" s="60">
        <f t="shared" si="35"/>
        <v>4.9229260581602006</v>
      </c>
      <c r="H131" s="60">
        <f t="shared" si="35"/>
        <v>5.2753507467709397</v>
      </c>
      <c r="I131" s="60">
        <f t="shared" si="35"/>
        <v>-0.93104145730445964</v>
      </c>
      <c r="J131" s="60">
        <f t="shared" si="35"/>
        <v>-0.12542582113391632</v>
      </c>
      <c r="K131" s="2411">
        <v>2010</v>
      </c>
      <c r="L131" s="2412"/>
      <c r="M131" s="60">
        <f t="shared" si="36"/>
        <v>9.1094868466939545</v>
      </c>
      <c r="N131" s="60">
        <f t="shared" si="36"/>
        <v>4.5691075172207292</v>
      </c>
      <c r="O131" s="60">
        <f t="shared" si="36"/>
        <v>3.6230007645558828</v>
      </c>
      <c r="P131" s="60">
        <f t="shared" si="36"/>
        <v>4.4609789416501826</v>
      </c>
      <c r="Q131" s="60">
        <f t="shared" si="36"/>
        <v>-4.0164573772049579</v>
      </c>
      <c r="R131" s="60">
        <f t="shared" si="36"/>
        <v>1.1722944621409823</v>
      </c>
      <c r="S131" s="60">
        <f t="shared" si="36"/>
        <v>17.508699627890948</v>
      </c>
      <c r="T131" s="60">
        <f t="shared" si="36"/>
        <v>6.953760872472813</v>
      </c>
      <c r="U131" s="60"/>
      <c r="V131" s="60"/>
      <c r="W131" s="60"/>
    </row>
    <row r="132" spans="1:23" s="2" customFormat="1" ht="11.25" customHeight="1" x14ac:dyDescent="0.25">
      <c r="A132" s="2411" t="s">
        <v>1284</v>
      </c>
      <c r="B132" s="2777"/>
      <c r="C132" s="60">
        <v>7.9340789729038192</v>
      </c>
      <c r="D132" s="60">
        <f t="shared" ref="D132:J136" si="37">D36/D35*100-100</f>
        <v>6.6859987154196006</v>
      </c>
      <c r="E132" s="60">
        <f t="shared" si="37"/>
        <v>5.274561607898292</v>
      </c>
      <c r="F132" s="60">
        <f t="shared" si="37"/>
        <v>12.255553104675982</v>
      </c>
      <c r="G132" s="60">
        <f t="shared" si="37"/>
        <v>4.3851384506022697</v>
      </c>
      <c r="H132" s="60">
        <f t="shared" si="37"/>
        <v>19.937070958995832</v>
      </c>
      <c r="I132" s="60">
        <f t="shared" si="37"/>
        <v>19.773556272536254</v>
      </c>
      <c r="J132" s="60">
        <f t="shared" si="37"/>
        <v>10.551358960762542</v>
      </c>
      <c r="K132" s="2411" t="s">
        <v>1284</v>
      </c>
      <c r="L132" s="2777"/>
      <c r="M132" s="60">
        <f t="shared" si="36"/>
        <v>5.4805845781144171</v>
      </c>
      <c r="N132" s="60">
        <f t="shared" si="36"/>
        <v>7.0831468719233754</v>
      </c>
      <c r="O132" s="60">
        <f t="shared" si="36"/>
        <v>4.8793220691424324</v>
      </c>
      <c r="P132" s="60">
        <f t="shared" si="36"/>
        <v>6.3055753065298887</v>
      </c>
      <c r="Q132" s="60">
        <f t="shared" si="36"/>
        <v>3.7454706182980431</v>
      </c>
      <c r="R132" s="60">
        <f t="shared" si="36"/>
        <v>12.249134562319881</v>
      </c>
      <c r="S132" s="60">
        <f t="shared" si="36"/>
        <v>9.9957638605898893</v>
      </c>
      <c r="T132" s="60">
        <f t="shared" si="36"/>
        <v>22.324571885015402</v>
      </c>
      <c r="U132" s="60"/>
      <c r="V132" s="60"/>
      <c r="W132" s="60"/>
    </row>
    <row r="133" spans="1:23" s="2" customFormat="1" ht="11.25" customHeight="1" x14ac:dyDescent="0.25">
      <c r="A133" s="2411">
        <v>2012</v>
      </c>
      <c r="B133" s="2412"/>
      <c r="C133" s="60">
        <f t="shared" ref="C133:C138" si="38">C37/C36*100-100</f>
        <v>2.0850789456882382</v>
      </c>
      <c r="D133" s="60">
        <f t="shared" si="37"/>
        <v>1.2186487455836641</v>
      </c>
      <c r="E133" s="60">
        <f t="shared" si="37"/>
        <v>3.728783398935704</v>
      </c>
      <c r="F133" s="60">
        <f t="shared" si="37"/>
        <v>5.3339935181850819</v>
      </c>
      <c r="G133" s="60">
        <f t="shared" si="37"/>
        <v>2.6739172277391106</v>
      </c>
      <c r="H133" s="60">
        <f t="shared" si="37"/>
        <v>2.806470898583143</v>
      </c>
      <c r="I133" s="60">
        <f t="shared" si="37"/>
        <v>-0.15757225976604161</v>
      </c>
      <c r="J133" s="60">
        <f t="shared" si="37"/>
        <v>3.9600585937777737</v>
      </c>
      <c r="K133" s="2411">
        <v>2012</v>
      </c>
      <c r="L133" s="2412"/>
      <c r="M133" s="60">
        <f t="shared" si="36"/>
        <v>2.1885403556058094</v>
      </c>
      <c r="N133" s="60">
        <f t="shared" si="36"/>
        <v>6.1061452004583288</v>
      </c>
      <c r="O133" s="60">
        <f t="shared" si="36"/>
        <v>-0.35272420496964685</v>
      </c>
      <c r="P133" s="60">
        <f t="shared" si="36"/>
        <v>-0.99897306037001954</v>
      </c>
      <c r="Q133" s="60">
        <f t="shared" si="36"/>
        <v>-10.887511045014875</v>
      </c>
      <c r="R133" s="60">
        <f t="shared" si="36"/>
        <v>0.39633311581526698</v>
      </c>
      <c r="S133" s="60">
        <f t="shared" si="36"/>
        <v>5.6785336211335107</v>
      </c>
      <c r="T133" s="60">
        <f t="shared" si="36"/>
        <v>9.819590580986187</v>
      </c>
      <c r="U133" s="60"/>
      <c r="V133" s="60"/>
      <c r="W133" s="60"/>
    </row>
    <row r="134" spans="1:23" s="2" customFormat="1" ht="11.25" customHeight="1" x14ac:dyDescent="0.25">
      <c r="A134" s="2411">
        <v>2013</v>
      </c>
      <c r="B134" s="2412"/>
      <c r="C134" s="60">
        <f t="shared" si="38"/>
        <v>2.2649570490405466</v>
      </c>
      <c r="D134" s="60">
        <f t="shared" si="37"/>
        <v>3.465903020675114</v>
      </c>
      <c r="E134" s="60">
        <f t="shared" si="37"/>
        <v>1.2654261695320912</v>
      </c>
      <c r="F134" s="60">
        <f t="shared" si="37"/>
        <v>1.4907318227689501</v>
      </c>
      <c r="G134" s="60">
        <f t="shared" si="37"/>
        <v>2.8495608875862359</v>
      </c>
      <c r="H134" s="60">
        <f t="shared" si="37"/>
        <v>2.594932569579484</v>
      </c>
      <c r="I134" s="60">
        <f t="shared" si="37"/>
        <v>-0.61380785367552448</v>
      </c>
      <c r="J134" s="60">
        <f t="shared" si="37"/>
        <v>-3.0821397677825502</v>
      </c>
      <c r="K134" s="2411">
        <v>2013</v>
      </c>
      <c r="L134" s="2412"/>
      <c r="M134" s="60">
        <f t="shared" si="36"/>
        <v>-0.53971234295072179</v>
      </c>
      <c r="N134" s="60">
        <f t="shared" si="36"/>
        <v>10.218225409360599</v>
      </c>
      <c r="O134" s="60">
        <f t="shared" si="36"/>
        <v>4.5055175658246895</v>
      </c>
      <c r="P134" s="60">
        <f t="shared" si="36"/>
        <v>2.0848135172621909</v>
      </c>
      <c r="Q134" s="60">
        <f t="shared" si="36"/>
        <v>7.9946592375419243</v>
      </c>
      <c r="R134" s="60">
        <f t="shared" si="36"/>
        <v>-2.6937650251779814</v>
      </c>
      <c r="S134" s="60">
        <f t="shared" si="36"/>
        <v>0.55256299331638559</v>
      </c>
      <c r="T134" s="60">
        <f t="shared" si="36"/>
        <v>4.1826407104904177</v>
      </c>
      <c r="U134" s="60"/>
      <c r="V134" s="60"/>
      <c r="W134" s="60"/>
    </row>
    <row r="135" spans="1:23" s="2" customFormat="1" ht="11.25" customHeight="1" x14ac:dyDescent="0.25">
      <c r="A135" s="2411">
        <v>2014</v>
      </c>
      <c r="B135" s="2412"/>
      <c r="C135" s="60">
        <f t="shared" si="38"/>
        <v>3.9916906179407334</v>
      </c>
      <c r="D135" s="60">
        <f t="shared" si="37"/>
        <v>5.2970832224640674</v>
      </c>
      <c r="E135" s="60">
        <f t="shared" si="37"/>
        <v>-3.1867902629430915</v>
      </c>
      <c r="F135" s="60">
        <f t="shared" si="37"/>
        <v>10.828815085441803</v>
      </c>
      <c r="G135" s="60">
        <f t="shared" si="37"/>
        <v>2.4057616091149612</v>
      </c>
      <c r="H135" s="60">
        <f t="shared" si="37"/>
        <v>6.3573029616838141</v>
      </c>
      <c r="I135" s="60">
        <f t="shared" si="37"/>
        <v>3.4820069929597111</v>
      </c>
      <c r="J135" s="60">
        <f t="shared" si="37"/>
        <v>0.45225092034209524</v>
      </c>
      <c r="K135" s="2411">
        <v>2014</v>
      </c>
      <c r="L135" s="2412"/>
      <c r="M135" s="60">
        <f t="shared" si="36"/>
        <v>3.5465457232324695</v>
      </c>
      <c r="N135" s="60">
        <f t="shared" si="36"/>
        <v>7.2007838153564023</v>
      </c>
      <c r="O135" s="60">
        <f t="shared" si="36"/>
        <v>6.1941549952236272</v>
      </c>
      <c r="P135" s="60">
        <f t="shared" si="36"/>
        <v>3.2642474045841254</v>
      </c>
      <c r="Q135" s="60">
        <f t="shared" si="36"/>
        <v>17.023290947307828</v>
      </c>
      <c r="R135" s="60">
        <f t="shared" si="36"/>
        <v>1.4062650386820224</v>
      </c>
      <c r="S135" s="60">
        <f t="shared" si="36"/>
        <v>5.3809380480035855</v>
      </c>
      <c r="T135" s="60">
        <f t="shared" si="36"/>
        <v>-1.6757236206857868</v>
      </c>
      <c r="U135" s="60"/>
      <c r="V135" s="60"/>
      <c r="W135" s="60"/>
    </row>
    <row r="136" spans="1:23" s="2" customFormat="1" ht="11.45" customHeight="1" x14ac:dyDescent="0.25">
      <c r="A136" s="2411">
        <v>2015</v>
      </c>
      <c r="B136" s="2412"/>
      <c r="C136" s="60">
        <f t="shared" si="38"/>
        <v>4.491842239711616</v>
      </c>
      <c r="D136" s="60">
        <f t="shared" si="37"/>
        <v>4.9973618961878401</v>
      </c>
      <c r="E136" s="60">
        <f t="shared" si="37"/>
        <v>10.000592914812614</v>
      </c>
      <c r="F136" s="60">
        <f t="shared" si="37"/>
        <v>6.3136038085023642</v>
      </c>
      <c r="G136" s="60">
        <f t="shared" si="37"/>
        <v>6.3428738057147456</v>
      </c>
      <c r="H136" s="60">
        <f t="shared" si="37"/>
        <v>8.8170387117292819</v>
      </c>
      <c r="I136" s="60">
        <f t="shared" si="37"/>
        <v>9.8034397392092956</v>
      </c>
      <c r="J136" s="60">
        <f t="shared" si="37"/>
        <v>-1.4235299574014704</v>
      </c>
      <c r="K136" s="2411">
        <v>2015</v>
      </c>
      <c r="L136" s="2412"/>
      <c r="M136" s="60">
        <f t="shared" si="36"/>
        <v>0.20689122923667469</v>
      </c>
      <c r="N136" s="60">
        <f t="shared" si="36"/>
        <v>14.562464241730737</v>
      </c>
      <c r="O136" s="60">
        <f t="shared" si="36"/>
        <v>2.1939391053181936</v>
      </c>
      <c r="P136" s="60">
        <f t="shared" si="36"/>
        <v>6.0251507058848119</v>
      </c>
      <c r="Q136" s="60">
        <f t="shared" si="36"/>
        <v>3.5832267049281228</v>
      </c>
      <c r="R136" s="60">
        <f t="shared" si="36"/>
        <v>4.6588835910740443</v>
      </c>
      <c r="S136" s="60">
        <f t="shared" si="36"/>
        <v>7.3869998941262054</v>
      </c>
      <c r="T136" s="60">
        <f t="shared" si="36"/>
        <v>-15.424186540448872</v>
      </c>
      <c r="U136" s="60"/>
      <c r="V136" s="60"/>
      <c r="W136" s="60"/>
    </row>
    <row r="137" spans="1:23" s="2" customFormat="1" ht="11.45" customHeight="1" x14ac:dyDescent="0.25">
      <c r="A137" s="2411">
        <v>2016</v>
      </c>
      <c r="B137" s="2412"/>
      <c r="C137" s="60">
        <f t="shared" si="38"/>
        <v>4.4646637230770949</v>
      </c>
      <c r="D137" s="60">
        <f t="shared" ref="D137:T138" si="39">D41/D40*100-100</f>
        <v>7.5895059260970612</v>
      </c>
      <c r="E137" s="60">
        <f t="shared" si="39"/>
        <v>10.231209237326368</v>
      </c>
      <c r="F137" s="60">
        <f t="shared" si="39"/>
        <v>4.2475550512904903</v>
      </c>
      <c r="G137" s="60">
        <f t="shared" si="39"/>
        <v>4.0094662980400386</v>
      </c>
      <c r="H137" s="60">
        <f t="shared" si="39"/>
        <v>6.0393199884878612</v>
      </c>
      <c r="I137" s="60">
        <f t="shared" si="39"/>
        <v>12.864081137061632</v>
      </c>
      <c r="J137" s="60">
        <f t="shared" si="39"/>
        <v>2.4675854600140212</v>
      </c>
      <c r="K137" s="2411">
        <v>2016</v>
      </c>
      <c r="L137" s="2412"/>
      <c r="M137" s="746">
        <f t="shared" si="39"/>
        <v>-4.2092603728193012E-2</v>
      </c>
      <c r="N137" s="60">
        <f t="shared" si="39"/>
        <v>12.525208385795693</v>
      </c>
      <c r="O137" s="60">
        <f t="shared" si="39"/>
        <v>10.20095296450971</v>
      </c>
      <c r="P137" s="60">
        <f t="shared" si="39"/>
        <v>6.5887144879552579</v>
      </c>
      <c r="Q137" s="60">
        <f t="shared" si="39"/>
        <v>10.686201331680707</v>
      </c>
      <c r="R137" s="60">
        <f t="shared" si="39"/>
        <v>4.8591097970604977</v>
      </c>
      <c r="S137" s="60">
        <f t="shared" si="39"/>
        <v>-16.598857900343148</v>
      </c>
      <c r="T137" s="60">
        <f t="shared" si="39"/>
        <v>-4.5027970548789966</v>
      </c>
      <c r="U137" s="60"/>
      <c r="V137" s="60"/>
      <c r="W137" s="60"/>
    </row>
    <row r="138" spans="1:23" s="2" customFormat="1" ht="11.45" customHeight="1" x14ac:dyDescent="0.25">
      <c r="A138" s="2411">
        <v>2017</v>
      </c>
      <c r="B138" s="2412"/>
      <c r="C138" s="60">
        <f t="shared" si="38"/>
        <v>5.9662206475191084</v>
      </c>
      <c r="D138" s="60">
        <f t="shared" si="39"/>
        <v>6.4585677181611345</v>
      </c>
      <c r="E138" s="60">
        <f t="shared" si="39"/>
        <v>0.69834950749987001</v>
      </c>
      <c r="F138" s="60">
        <f t="shared" si="39"/>
        <v>-8.1817408736340269</v>
      </c>
      <c r="G138" s="60">
        <f t="shared" si="39"/>
        <v>5.1394653846131888</v>
      </c>
      <c r="H138" s="60">
        <f t="shared" si="39"/>
        <v>2.6431373796893354</v>
      </c>
      <c r="I138" s="60">
        <f t="shared" si="39"/>
        <v>7.1136114820182286</v>
      </c>
      <c r="J138" s="60">
        <f t="shared" si="39"/>
        <v>5.9002724063170149</v>
      </c>
      <c r="K138" s="2411">
        <v>2017</v>
      </c>
      <c r="L138" s="2412"/>
      <c r="M138" s="60">
        <f t="shared" si="39"/>
        <v>3.7466635491391287</v>
      </c>
      <c r="N138" s="60">
        <f t="shared" si="39"/>
        <v>16.444656114407124</v>
      </c>
      <c r="O138" s="60">
        <f t="shared" si="39"/>
        <v>3.3314665331251945</v>
      </c>
      <c r="P138" s="60">
        <f t="shared" si="39"/>
        <v>6.1713577295032138</v>
      </c>
      <c r="Q138" s="60">
        <f t="shared" si="39"/>
        <v>19.216786947090696</v>
      </c>
      <c r="R138" s="60">
        <f t="shared" si="39"/>
        <v>4.9179424275349817</v>
      </c>
      <c r="S138" s="60">
        <f t="shared" si="39"/>
        <v>-3.5517610068070979</v>
      </c>
      <c r="T138" s="60">
        <f t="shared" si="39"/>
        <v>12.558385855321475</v>
      </c>
      <c r="U138" s="60"/>
      <c r="V138" s="60"/>
      <c r="W138" s="60"/>
    </row>
    <row r="139" spans="1:23" s="2" customFormat="1" ht="11.25" customHeight="1" x14ac:dyDescent="0.25">
      <c r="A139" s="39"/>
      <c r="B139" s="46"/>
      <c r="C139" s="62"/>
      <c r="D139" s="62"/>
      <c r="E139" s="62"/>
      <c r="F139" s="62"/>
      <c r="G139" s="62"/>
      <c r="H139" s="62"/>
      <c r="I139" s="62"/>
      <c r="J139" s="62"/>
      <c r="K139" s="39"/>
      <c r="L139" s="46"/>
      <c r="M139" s="62"/>
      <c r="N139" s="62"/>
      <c r="O139" s="62"/>
      <c r="P139" s="62"/>
      <c r="Q139" s="62"/>
      <c r="R139" s="62"/>
      <c r="S139" s="62"/>
      <c r="T139" s="62"/>
      <c r="U139" s="62"/>
      <c r="V139" s="62"/>
      <c r="W139" s="62"/>
    </row>
    <row r="140" spans="1:23" s="2" customFormat="1" ht="11.25" hidden="1" customHeight="1" x14ac:dyDescent="0.25">
      <c r="A140" s="39">
        <v>2015</v>
      </c>
      <c r="B140" s="46"/>
      <c r="C140" s="60"/>
      <c r="D140" s="60"/>
      <c r="E140" s="60"/>
      <c r="F140" s="60"/>
      <c r="G140" s="60"/>
      <c r="H140" s="60"/>
      <c r="I140" s="60"/>
      <c r="J140" s="60"/>
      <c r="K140" s="39">
        <v>2015</v>
      </c>
      <c r="L140" s="46"/>
      <c r="M140" s="60"/>
      <c r="N140" s="60"/>
      <c r="O140" s="60"/>
      <c r="P140" s="60"/>
      <c r="Q140" s="60"/>
      <c r="R140" s="60"/>
      <c r="S140" s="60"/>
      <c r="T140" s="60"/>
      <c r="U140" s="60"/>
      <c r="V140" s="60"/>
      <c r="W140" s="60"/>
    </row>
    <row r="141" spans="1:23" s="2" customFormat="1" ht="11.25" hidden="1" customHeight="1" x14ac:dyDescent="0.25">
      <c r="A141" s="39"/>
      <c r="B141" s="46" t="s">
        <v>542</v>
      </c>
      <c r="C141" s="59">
        <f>SUM(C86/C72*100-100)</f>
        <v>3.0038646637410693</v>
      </c>
      <c r="D141" s="60">
        <f>SUM(D86/D72*100-100)</f>
        <v>3.6647632733323121</v>
      </c>
      <c r="E141" s="60">
        <f>SUM(E86/E72*100-100)</f>
        <v>5.9698145584306701</v>
      </c>
      <c r="F141" s="60">
        <f>SUM(F86/F72*100-100)</f>
        <v>5.8953125345968971</v>
      </c>
      <c r="G141" s="60">
        <f>SUM(G86/G72*100-100)</f>
        <v>4.3033639838044451</v>
      </c>
      <c r="H141" s="60">
        <f t="shared" ref="H141:J149" si="40">SUM(H72/H45*100-100)</f>
        <v>5.5259802216812517</v>
      </c>
      <c r="I141" s="60">
        <f t="shared" si="40"/>
        <v>4.6868391710561639</v>
      </c>
      <c r="J141" s="60">
        <f t="shared" si="40"/>
        <v>1.7369692334952873</v>
      </c>
      <c r="K141" s="39"/>
      <c r="L141" s="46" t="s">
        <v>542</v>
      </c>
      <c r="M141" s="60">
        <f t="shared" ref="M141:T141" si="41">SUM(M72/M45*100-100)</f>
        <v>7.4094883756067276</v>
      </c>
      <c r="N141" s="60">
        <f t="shared" si="41"/>
        <v>5.9909974850625503</v>
      </c>
      <c r="O141" s="60">
        <f t="shared" si="41"/>
        <v>16.824170158046243</v>
      </c>
      <c r="P141" s="60">
        <f t="shared" si="41"/>
        <v>1.546198592836717</v>
      </c>
      <c r="Q141" s="60">
        <f t="shared" si="41"/>
        <v>9.9075370220290182</v>
      </c>
      <c r="R141" s="60">
        <f t="shared" si="41"/>
        <v>0.50394906103177561</v>
      </c>
      <c r="S141" s="60">
        <f t="shared" si="41"/>
        <v>4.3357646570796362</v>
      </c>
      <c r="T141" s="60">
        <f t="shared" si="41"/>
        <v>3.9507745765165794</v>
      </c>
      <c r="U141" s="60"/>
      <c r="V141" s="60"/>
      <c r="W141" s="60"/>
    </row>
    <row r="142" spans="1:23" s="2" customFormat="1" ht="11.25" hidden="1" customHeight="1" x14ac:dyDescent="0.25">
      <c r="A142" s="39"/>
      <c r="B142" s="46" t="s">
        <v>729</v>
      </c>
      <c r="C142" s="59">
        <f t="shared" ref="C142:G152" si="42">SUM(C87/C73*100-100)</f>
        <v>4.5241374608127245</v>
      </c>
      <c r="D142" s="60">
        <f t="shared" si="42"/>
        <v>5.574424576686468</v>
      </c>
      <c r="E142" s="60">
        <f t="shared" si="42"/>
        <v>12.42037158082492</v>
      </c>
      <c r="F142" s="60">
        <f t="shared" si="42"/>
        <v>9.2244399447176448</v>
      </c>
      <c r="G142" s="60">
        <f t="shared" si="42"/>
        <v>8.0678751026574531</v>
      </c>
      <c r="H142" s="60">
        <f t="shared" si="40"/>
        <v>9.0971142215310294</v>
      </c>
      <c r="I142" s="60">
        <f t="shared" si="40"/>
        <v>2.8214616096207408</v>
      </c>
      <c r="J142" s="60">
        <f t="shared" si="40"/>
        <v>-0.86679172835548002</v>
      </c>
      <c r="K142" s="39"/>
      <c r="L142" s="46" t="s">
        <v>729</v>
      </c>
      <c r="M142" s="60" t="e">
        <f t="shared" ref="M142:T142" si="43">SUM(M73/M46*100-100)</f>
        <v>#DIV/0!</v>
      </c>
      <c r="N142" s="60">
        <f t="shared" si="43"/>
        <v>12.945934175325107</v>
      </c>
      <c r="O142" s="60">
        <f t="shared" si="43"/>
        <v>11.66009837942002</v>
      </c>
      <c r="P142" s="60">
        <f t="shared" si="43"/>
        <v>2.9504288999680881</v>
      </c>
      <c r="Q142" s="60">
        <f t="shared" si="43"/>
        <v>11.44853177833734</v>
      </c>
      <c r="R142" s="60">
        <f t="shared" si="43"/>
        <v>0.23207187334850232</v>
      </c>
      <c r="S142" s="60">
        <f t="shared" si="43"/>
        <v>0.77276552997393821</v>
      </c>
      <c r="T142" s="60">
        <f t="shared" si="43"/>
        <v>6.7954258209531133</v>
      </c>
      <c r="U142" s="60"/>
      <c r="V142" s="60"/>
      <c r="W142" s="60"/>
    </row>
    <row r="143" spans="1:23" s="2" customFormat="1" ht="11.25" hidden="1" customHeight="1" x14ac:dyDescent="0.25">
      <c r="A143" s="39"/>
      <c r="B143" s="46" t="s">
        <v>730</v>
      </c>
      <c r="C143" s="59">
        <f t="shared" si="42"/>
        <v>7.8514841435070224</v>
      </c>
      <c r="D143" s="60">
        <f t="shared" si="42"/>
        <v>8.1404034379179109</v>
      </c>
      <c r="E143" s="60">
        <f t="shared" si="42"/>
        <v>12.718479945791913</v>
      </c>
      <c r="F143" s="60">
        <f t="shared" si="42"/>
        <v>9.0028240797968948</v>
      </c>
      <c r="G143" s="60">
        <f t="shared" si="42"/>
        <v>9.8505163940962035</v>
      </c>
      <c r="H143" s="60">
        <f t="shared" si="40"/>
        <v>5.3289231900036924</v>
      </c>
      <c r="I143" s="60">
        <f t="shared" si="40"/>
        <v>4.6182058005050948</v>
      </c>
      <c r="J143" s="60">
        <f t="shared" si="40"/>
        <v>-5.6196569393583928</v>
      </c>
      <c r="K143" s="39"/>
      <c r="L143" s="46" t="s">
        <v>730</v>
      </c>
      <c r="M143" s="60">
        <f t="shared" ref="M143:T143" si="44">SUM(M74/M47*100-100)</f>
        <v>-6.5457736600933458E-2</v>
      </c>
      <c r="N143" s="60">
        <f t="shared" si="44"/>
        <v>-1.3985235428121285</v>
      </c>
      <c r="O143" s="60">
        <f t="shared" si="44"/>
        <v>0.1061546315031876</v>
      </c>
      <c r="P143" s="60">
        <f t="shared" si="44"/>
        <v>-3.631524950071281</v>
      </c>
      <c r="Q143" s="60">
        <f t="shared" si="44"/>
        <v>0.32585083272988413</v>
      </c>
      <c r="R143" s="60">
        <f t="shared" si="44"/>
        <v>-0.64421034029888347</v>
      </c>
      <c r="S143" s="60">
        <f t="shared" si="44"/>
        <v>-12.271779376090564</v>
      </c>
      <c r="T143" s="60">
        <f t="shared" si="44"/>
        <v>-2.9961662154550481</v>
      </c>
      <c r="U143" s="60"/>
      <c r="V143" s="60"/>
      <c r="W143" s="60"/>
    </row>
    <row r="144" spans="1:23" s="2" customFormat="1" ht="11.25" hidden="1" customHeight="1" x14ac:dyDescent="0.25">
      <c r="A144" s="39"/>
      <c r="B144" s="46" t="s">
        <v>731</v>
      </c>
      <c r="C144" s="59">
        <f t="shared" si="42"/>
        <v>0.91043615518250931</v>
      </c>
      <c r="D144" s="60">
        <f t="shared" si="42"/>
        <v>2.2185665582126006</v>
      </c>
      <c r="E144" s="60">
        <f t="shared" si="42"/>
        <v>16.036779420450827</v>
      </c>
      <c r="F144" s="60">
        <f t="shared" si="42"/>
        <v>7.2086241357837366E-2</v>
      </c>
      <c r="G144" s="60">
        <f t="shared" si="42"/>
        <v>2.7732114912494694</v>
      </c>
      <c r="H144" s="60">
        <f t="shared" si="40"/>
        <v>5.7134767054793514</v>
      </c>
      <c r="I144" s="60">
        <f t="shared" si="40"/>
        <v>-2.7692029694770497</v>
      </c>
      <c r="J144" s="60">
        <f t="shared" si="40"/>
        <v>3.290837004704116</v>
      </c>
      <c r="K144" s="39"/>
      <c r="L144" s="46" t="s">
        <v>731</v>
      </c>
      <c r="M144" s="60">
        <f t="shared" ref="M144:T144" si="45">SUM(M75/M48*100-100)</f>
        <v>5.9453728145260101</v>
      </c>
      <c r="N144" s="60">
        <f t="shared" si="45"/>
        <v>11.728223506180058</v>
      </c>
      <c r="O144" s="60">
        <f t="shared" si="45"/>
        <v>20.512313813589984</v>
      </c>
      <c r="P144" s="60">
        <f t="shared" si="45"/>
        <v>11.231325462726332</v>
      </c>
      <c r="Q144" s="60">
        <f t="shared" si="45"/>
        <v>41.215801803794619</v>
      </c>
      <c r="R144" s="60">
        <f t="shared" si="45"/>
        <v>-2.1144011693585867</v>
      </c>
      <c r="S144" s="60">
        <f t="shared" si="45"/>
        <v>14.756386641187774</v>
      </c>
      <c r="T144" s="60">
        <f t="shared" si="45"/>
        <v>1.0328724595725731</v>
      </c>
      <c r="U144" s="60"/>
      <c r="V144" s="60"/>
      <c r="W144" s="60"/>
    </row>
    <row r="145" spans="1:23" s="2" customFormat="1" ht="11.25" hidden="1" customHeight="1" x14ac:dyDescent="0.25">
      <c r="A145" s="39"/>
      <c r="B145" s="46" t="s">
        <v>732</v>
      </c>
      <c r="C145" s="59">
        <f t="shared" si="42"/>
        <v>9.1529997168440502</v>
      </c>
      <c r="D145" s="60">
        <f t="shared" si="42"/>
        <v>8.7040306578097386</v>
      </c>
      <c r="E145" s="60">
        <f t="shared" si="42"/>
        <v>14.517231122937034</v>
      </c>
      <c r="F145" s="60">
        <f t="shared" si="42"/>
        <v>1.9061583577712611</v>
      </c>
      <c r="G145" s="60">
        <f t="shared" si="42"/>
        <v>10.661647492653699</v>
      </c>
      <c r="H145" s="60">
        <f t="shared" si="40"/>
        <v>7.1983606762836985</v>
      </c>
      <c r="I145" s="60">
        <f t="shared" si="40"/>
        <v>8.0327635552884971</v>
      </c>
      <c r="J145" s="60">
        <f t="shared" si="40"/>
        <v>-1.8250996462450502</v>
      </c>
      <c r="K145" s="39"/>
      <c r="L145" s="46" t="s">
        <v>732</v>
      </c>
      <c r="M145" s="60">
        <f t="shared" ref="M145:T145" si="46">SUM(M76/M49*100-100)</f>
        <v>6.5182299106144086</v>
      </c>
      <c r="N145" s="60">
        <f t="shared" si="46"/>
        <v>2.6704625967769005</v>
      </c>
      <c r="O145" s="60">
        <f t="shared" si="46"/>
        <v>1.8520303556867503</v>
      </c>
      <c r="P145" s="60">
        <f t="shared" si="46"/>
        <v>-1.39748520012688E-2</v>
      </c>
      <c r="Q145" s="60">
        <f t="shared" si="46"/>
        <v>13.101465201465203</v>
      </c>
      <c r="R145" s="60">
        <f t="shared" si="46"/>
        <v>-2.9177909288105894</v>
      </c>
      <c r="S145" s="60">
        <f t="shared" si="46"/>
        <v>-4.7790260717041377</v>
      </c>
      <c r="T145" s="60">
        <f t="shared" si="46"/>
        <v>-6.6640105065887525</v>
      </c>
      <c r="U145" s="60"/>
      <c r="V145" s="60"/>
      <c r="W145" s="60"/>
    </row>
    <row r="146" spans="1:23" s="2" customFormat="1" ht="11.25" hidden="1" customHeight="1" x14ac:dyDescent="0.25">
      <c r="A146" s="39"/>
      <c r="B146" s="46" t="s">
        <v>733</v>
      </c>
      <c r="C146" s="59">
        <f t="shared" si="42"/>
        <v>3.5784047305934337</v>
      </c>
      <c r="D146" s="60">
        <f t="shared" si="42"/>
        <v>4.1074767351608301</v>
      </c>
      <c r="E146" s="60">
        <f t="shared" si="42"/>
        <v>9.0256706265941773</v>
      </c>
      <c r="F146" s="60">
        <f t="shared" si="42"/>
        <v>-0.28973836704403766</v>
      </c>
      <c r="G146" s="60">
        <f t="shared" si="42"/>
        <v>5.4091154156845391</v>
      </c>
      <c r="H146" s="60">
        <f t="shared" si="40"/>
        <v>5.2368675475346578</v>
      </c>
      <c r="I146" s="60">
        <f t="shared" si="40"/>
        <v>2.477636623318034</v>
      </c>
      <c r="J146" s="60">
        <f t="shared" si="40"/>
        <v>5.542189821665815</v>
      </c>
      <c r="K146" s="39"/>
      <c r="L146" s="46" t="s">
        <v>733</v>
      </c>
      <c r="M146" s="60">
        <f t="shared" ref="M146:T146" si="47">SUM(M77/M50*100-100)</f>
        <v>1.3392780881122093</v>
      </c>
      <c r="N146" s="60">
        <f t="shared" si="47"/>
        <v>5.8330391810801103</v>
      </c>
      <c r="O146" s="60">
        <f t="shared" si="47"/>
        <v>6.827511905531864</v>
      </c>
      <c r="P146" s="60">
        <f t="shared" si="47"/>
        <v>2.2456422937872702</v>
      </c>
      <c r="Q146" s="60">
        <f t="shared" si="47"/>
        <v>13.791184217065052</v>
      </c>
      <c r="R146" s="60">
        <f t="shared" si="47"/>
        <v>0.14556208031196149</v>
      </c>
      <c r="S146" s="60">
        <f t="shared" si="47"/>
        <v>2.4587617862899833</v>
      </c>
      <c r="T146" s="60">
        <f t="shared" si="47"/>
        <v>-0.44661519655831228</v>
      </c>
      <c r="U146" s="60"/>
      <c r="V146" s="60"/>
      <c r="W146" s="60"/>
    </row>
    <row r="147" spans="1:23" s="2" customFormat="1" ht="11.25" hidden="1" customHeight="1" x14ac:dyDescent="0.25">
      <c r="A147" s="39"/>
      <c r="B147" s="46" t="s">
        <v>734</v>
      </c>
      <c r="C147" s="59">
        <f t="shared" si="42"/>
        <v>5.6499245841196739</v>
      </c>
      <c r="D147" s="60">
        <f t="shared" si="42"/>
        <v>5.5233411845632077</v>
      </c>
      <c r="E147" s="60">
        <f t="shared" si="42"/>
        <v>15.299242738824177</v>
      </c>
      <c r="F147" s="60">
        <f t="shared" si="42"/>
        <v>10.229938995776649</v>
      </c>
      <c r="G147" s="60">
        <f t="shared" si="42"/>
        <v>8.0121027384951304</v>
      </c>
      <c r="H147" s="60">
        <f t="shared" si="40"/>
        <v>10.758598809581272</v>
      </c>
      <c r="I147" s="60">
        <f t="shared" si="40"/>
        <v>10.573124190918094</v>
      </c>
      <c r="J147" s="60">
        <f t="shared" si="40"/>
        <v>3.297527311744048</v>
      </c>
      <c r="K147" s="39"/>
      <c r="L147" s="46" t="s">
        <v>734</v>
      </c>
      <c r="M147" s="60">
        <f t="shared" ref="M147:T147" si="48">SUM(M78/M51*100-100)</f>
        <v>5.7228592491580912</v>
      </c>
      <c r="N147" s="60">
        <f t="shared" si="48"/>
        <v>3.9464939453674788</v>
      </c>
      <c r="O147" s="60">
        <f t="shared" si="48"/>
        <v>2.6063496254248975</v>
      </c>
      <c r="P147" s="60">
        <f t="shared" si="48"/>
        <v>2.7217635648860039</v>
      </c>
      <c r="Q147" s="60">
        <f t="shared" si="48"/>
        <v>16.279185107171301</v>
      </c>
      <c r="R147" s="60">
        <f t="shared" si="48"/>
        <v>1.755547795932614</v>
      </c>
      <c r="S147" s="60">
        <f t="shared" si="48"/>
        <v>10.169183785373704</v>
      </c>
      <c r="T147" s="60">
        <f t="shared" si="48"/>
        <v>1.5680449690037506</v>
      </c>
      <c r="U147" s="60"/>
      <c r="V147" s="60"/>
      <c r="W147" s="60"/>
    </row>
    <row r="148" spans="1:23" s="2" customFormat="1" ht="11.25" hidden="1" customHeight="1" x14ac:dyDescent="0.25">
      <c r="A148" s="39"/>
      <c r="B148" s="46" t="s">
        <v>735</v>
      </c>
      <c r="C148" s="59">
        <f t="shared" si="42"/>
        <v>3.8966704161229586</v>
      </c>
      <c r="D148" s="60">
        <f t="shared" si="42"/>
        <v>4.3017400439543678</v>
      </c>
      <c r="E148" s="60">
        <f t="shared" si="42"/>
        <v>17.679610272903574</v>
      </c>
      <c r="F148" s="60">
        <f t="shared" si="42"/>
        <v>10.671191553544475</v>
      </c>
      <c r="G148" s="60">
        <f t="shared" si="42"/>
        <v>8.5234558094706472</v>
      </c>
      <c r="H148" s="60">
        <f t="shared" si="40"/>
        <v>5.344198042684468</v>
      </c>
      <c r="I148" s="60">
        <f t="shared" si="40"/>
        <v>15.558161084740647</v>
      </c>
      <c r="J148" s="60">
        <f t="shared" si="40"/>
        <v>5.5486038661199046</v>
      </c>
      <c r="K148" s="39"/>
      <c r="L148" s="46" t="s">
        <v>735</v>
      </c>
      <c r="M148" s="60">
        <f t="shared" ref="M148:T148" si="49">SUM(M79/M52*100-100)</f>
        <v>3.3217329390652424</v>
      </c>
      <c r="N148" s="60">
        <f t="shared" si="49"/>
        <v>4.8896376222706124</v>
      </c>
      <c r="O148" s="60">
        <f t="shared" si="49"/>
        <v>10.607869531492042</v>
      </c>
      <c r="P148" s="60">
        <f t="shared" si="49"/>
        <v>7.303871040858283</v>
      </c>
      <c r="Q148" s="60">
        <f t="shared" si="49"/>
        <v>20.116821516333644</v>
      </c>
      <c r="R148" s="60">
        <f t="shared" si="49"/>
        <v>3.1162587918468745</v>
      </c>
      <c r="S148" s="60">
        <f t="shared" si="49"/>
        <v>14.481348683656051</v>
      </c>
      <c r="T148" s="60">
        <f t="shared" si="49"/>
        <v>1.689862612069021</v>
      </c>
      <c r="U148" s="60"/>
      <c r="V148" s="60"/>
      <c r="W148" s="60"/>
    </row>
    <row r="149" spans="1:23" s="2" customFormat="1" ht="11.25" hidden="1" customHeight="1" x14ac:dyDescent="0.25">
      <c r="A149" s="39"/>
      <c r="B149" s="46" t="s">
        <v>736</v>
      </c>
      <c r="C149" s="59">
        <f t="shared" si="42"/>
        <v>3.1142630146466388</v>
      </c>
      <c r="D149" s="60">
        <f t="shared" si="42"/>
        <v>3.7645193742869481</v>
      </c>
      <c r="E149" s="60">
        <f t="shared" si="42"/>
        <v>7.1525611351514584</v>
      </c>
      <c r="F149" s="60">
        <f t="shared" si="42"/>
        <v>5.7595926706250253</v>
      </c>
      <c r="G149" s="60">
        <f t="shared" si="42"/>
        <v>6.9600189420716845</v>
      </c>
      <c r="H149" s="60">
        <f t="shared" si="40"/>
        <v>4.7960374348105574</v>
      </c>
      <c r="I149" s="60">
        <f t="shared" si="40"/>
        <v>-1.0778081364216803</v>
      </c>
      <c r="J149" s="60">
        <f t="shared" si="40"/>
        <v>-6.2185251536176764</v>
      </c>
      <c r="K149" s="39"/>
      <c r="L149" s="46" t="s">
        <v>736</v>
      </c>
      <c r="M149" s="60">
        <f t="shared" ref="M149:T149" si="50">SUM(M80/M53*100-100)</f>
        <v>2.8225686070927338</v>
      </c>
      <c r="N149" s="60">
        <f t="shared" si="50"/>
        <v>3.7816817244518148</v>
      </c>
      <c r="O149" s="60">
        <f t="shared" si="50"/>
        <v>3.2718239175069925</v>
      </c>
      <c r="P149" s="60">
        <f t="shared" si="50"/>
        <v>1.2078479460453622</v>
      </c>
      <c r="Q149" s="60">
        <f t="shared" si="50"/>
        <v>19.074491351315544</v>
      </c>
      <c r="R149" s="60">
        <f t="shared" si="50"/>
        <v>2.3070453763523062</v>
      </c>
      <c r="S149" s="60">
        <f t="shared" si="50"/>
        <v>7.3519504566926059</v>
      </c>
      <c r="T149" s="60">
        <f t="shared" si="50"/>
        <v>-7.0711876813678032</v>
      </c>
      <c r="U149" s="60"/>
      <c r="V149" s="60"/>
      <c r="W149" s="60"/>
    </row>
    <row r="150" spans="1:23" s="2" customFormat="1" ht="11.25" hidden="1" customHeight="1" x14ac:dyDescent="0.25">
      <c r="A150" s="39"/>
      <c r="B150" s="46" t="s">
        <v>737</v>
      </c>
      <c r="C150" s="59">
        <f t="shared" si="42"/>
        <v>5.5367717251162816</v>
      </c>
      <c r="D150" s="60">
        <f t="shared" si="42"/>
        <v>6.3189420793274564</v>
      </c>
      <c r="E150" s="60">
        <f t="shared" si="42"/>
        <v>10.190580681864361</v>
      </c>
      <c r="F150" s="60">
        <f t="shared" si="42"/>
        <v>9.7247551113060666</v>
      </c>
      <c r="G150" s="60">
        <f t="shared" si="42"/>
        <v>5.0258694653644085</v>
      </c>
      <c r="H150" s="60">
        <f t="shared" ref="H150:J152" si="51">SUM(H81/H54*100-100)</f>
        <v>3.9184022418010471</v>
      </c>
      <c r="I150" s="60">
        <f t="shared" si="51"/>
        <v>3.7943643170144128</v>
      </c>
      <c r="J150" s="60">
        <f t="shared" si="51"/>
        <v>2.8313770662461479</v>
      </c>
      <c r="K150" s="1170"/>
      <c r="L150" s="46" t="s">
        <v>737</v>
      </c>
      <c r="M150" s="60">
        <f t="shared" ref="M150:T150" si="52">SUM(M81/M54*100-100)</f>
        <v>4.6382794576252451</v>
      </c>
      <c r="N150" s="60">
        <f t="shared" si="52"/>
        <v>6.9231558559829693</v>
      </c>
      <c r="O150" s="60">
        <f t="shared" si="52"/>
        <v>2.7247296138967556</v>
      </c>
      <c r="P150" s="60">
        <f t="shared" si="52"/>
        <v>1.5222819996324404</v>
      </c>
      <c r="Q150" s="60">
        <f t="shared" si="52"/>
        <v>22.346272429575436</v>
      </c>
      <c r="R150" s="60">
        <f t="shared" si="52"/>
        <v>5.5106323762815492</v>
      </c>
      <c r="S150" s="60">
        <f t="shared" si="52"/>
        <v>4.0640978070148037</v>
      </c>
      <c r="T150" s="60">
        <f t="shared" si="52"/>
        <v>-8.2818463434253431</v>
      </c>
      <c r="U150" s="60"/>
      <c r="V150" s="60"/>
      <c r="W150" s="60"/>
    </row>
    <row r="151" spans="1:23" s="2" customFormat="1" ht="11.25" hidden="1" customHeight="1" x14ac:dyDescent="0.25">
      <c r="A151" s="39"/>
      <c r="B151" s="46" t="s">
        <v>738</v>
      </c>
      <c r="C151" s="59">
        <f t="shared" si="42"/>
        <v>1.5567836736697416</v>
      </c>
      <c r="D151" s="60">
        <f t="shared" si="42"/>
        <v>2.6416483143188287</v>
      </c>
      <c r="E151" s="60">
        <f t="shared" si="42"/>
        <v>-3.7657939644729765</v>
      </c>
      <c r="F151" s="60">
        <f t="shared" si="42"/>
        <v>6.9810534117755907</v>
      </c>
      <c r="G151" s="60">
        <f t="shared" si="42"/>
        <v>3.1321925752885988</v>
      </c>
      <c r="H151" s="60">
        <f t="shared" si="51"/>
        <v>6.4697990513405301</v>
      </c>
      <c r="I151" s="60">
        <f t="shared" si="51"/>
        <v>7.5027760271524357E-3</v>
      </c>
      <c r="J151" s="60">
        <f t="shared" si="51"/>
        <v>-2.4432345790323353</v>
      </c>
      <c r="K151" s="1170"/>
      <c r="L151" s="46" t="s">
        <v>738</v>
      </c>
      <c r="M151" s="60">
        <f t="shared" ref="M151:T151" si="53">SUM(M82/M55*100-100)</f>
        <v>0.36207605500815987</v>
      </c>
      <c r="N151" s="60">
        <f t="shared" si="53"/>
        <v>21.131058050772239</v>
      </c>
      <c r="O151" s="60">
        <f t="shared" si="53"/>
        <v>2.3813479368205037</v>
      </c>
      <c r="P151" s="60">
        <f t="shared" si="53"/>
        <v>4.5250647428782855</v>
      </c>
      <c r="Q151" s="60">
        <f t="shared" si="53"/>
        <v>16.377655987966989</v>
      </c>
      <c r="R151" s="60">
        <f t="shared" si="53"/>
        <v>5.6158110388045372</v>
      </c>
      <c r="S151" s="60">
        <f t="shared" si="53"/>
        <v>6.1251478335662739</v>
      </c>
      <c r="T151" s="60">
        <f t="shared" si="53"/>
        <v>-4.384133611691027</v>
      </c>
      <c r="U151" s="60"/>
      <c r="V151" s="60"/>
      <c r="W151" s="60"/>
    </row>
    <row r="152" spans="1:23" s="2" customFormat="1" ht="11.25" hidden="1" customHeight="1" x14ac:dyDescent="0.25">
      <c r="A152" s="39"/>
      <c r="B152" s="46" t="s">
        <v>739</v>
      </c>
      <c r="C152" s="59">
        <f t="shared" si="42"/>
        <v>3.9287175807035055</v>
      </c>
      <c r="D152" s="60">
        <f t="shared" si="42"/>
        <v>4.3850657530874599</v>
      </c>
      <c r="E152" s="60">
        <f t="shared" si="42"/>
        <v>-4.9159374692749225E-2</v>
      </c>
      <c r="F152" s="60">
        <f t="shared" si="42"/>
        <v>7.990463215258842</v>
      </c>
      <c r="G152" s="60">
        <f t="shared" si="42"/>
        <v>3.2975234204686075</v>
      </c>
      <c r="H152" s="60">
        <f t="shared" si="51"/>
        <v>8.284196484248568</v>
      </c>
      <c r="I152" s="60">
        <f t="shared" si="51"/>
        <v>-4.3037554004652634</v>
      </c>
      <c r="J152" s="60">
        <f t="shared" si="51"/>
        <v>-2.7210994866450733E-2</v>
      </c>
      <c r="K152" s="1170"/>
      <c r="L152" s="46" t="s">
        <v>739</v>
      </c>
      <c r="M152" s="60">
        <f t="shared" ref="M152:T152" si="54">SUM(M83/M56*100-100)</f>
        <v>-0.73566659861938888</v>
      </c>
      <c r="N152" s="60">
        <f t="shared" si="54"/>
        <v>21.184444495762421</v>
      </c>
      <c r="O152" s="60">
        <f t="shared" si="54"/>
        <v>3.1961195392339619</v>
      </c>
      <c r="P152" s="60">
        <f t="shared" si="54"/>
        <v>9.6072045520683105</v>
      </c>
      <c r="Q152" s="60">
        <f t="shared" si="54"/>
        <v>3.9211123392867648</v>
      </c>
      <c r="R152" s="60">
        <f t="shared" si="54"/>
        <v>3.4791441252456536</v>
      </c>
      <c r="S152" s="60">
        <f t="shared" si="54"/>
        <v>11.791108952606038</v>
      </c>
      <c r="T152" s="60">
        <f t="shared" si="54"/>
        <v>-4.1473467284904615</v>
      </c>
      <c r="U152" s="60"/>
      <c r="V152" s="60"/>
      <c r="W152" s="60"/>
    </row>
    <row r="153" spans="1:23" s="2" customFormat="1" ht="11.25" hidden="1" customHeight="1" x14ac:dyDescent="0.25">
      <c r="A153" s="1170"/>
      <c r="B153" s="46"/>
      <c r="C153" s="62"/>
      <c r="D153" s="60"/>
      <c r="E153" s="60"/>
      <c r="F153" s="60"/>
      <c r="G153" s="60"/>
      <c r="H153" s="60"/>
      <c r="I153" s="60"/>
      <c r="J153" s="60"/>
      <c r="K153" s="1170"/>
      <c r="L153" s="46"/>
      <c r="M153" s="62"/>
      <c r="N153" s="60"/>
      <c r="O153" s="60"/>
      <c r="P153" s="60"/>
      <c r="Q153" s="60"/>
      <c r="R153" s="60"/>
      <c r="S153" s="60"/>
      <c r="T153" s="60"/>
      <c r="U153" s="60"/>
      <c r="V153" s="60"/>
      <c r="W153" s="60"/>
    </row>
    <row r="154" spans="1:23" s="2" customFormat="1" ht="11.25" customHeight="1" x14ac:dyDescent="0.25">
      <c r="A154" s="1170">
        <v>2017</v>
      </c>
      <c r="B154" s="46"/>
      <c r="C154" s="60"/>
      <c r="D154" s="60"/>
      <c r="E154" s="60"/>
      <c r="F154" s="60"/>
      <c r="G154" s="60"/>
      <c r="H154" s="60"/>
      <c r="I154" s="60"/>
      <c r="J154" s="60"/>
      <c r="K154" s="1170">
        <v>2017</v>
      </c>
      <c r="L154" s="46"/>
      <c r="M154" s="60"/>
      <c r="N154" s="60"/>
      <c r="O154" s="60"/>
      <c r="P154" s="60"/>
      <c r="Q154" s="60"/>
      <c r="R154" s="60"/>
      <c r="S154" s="60"/>
      <c r="T154" s="60"/>
      <c r="U154" s="60"/>
      <c r="V154" s="60"/>
      <c r="W154" s="60"/>
    </row>
    <row r="155" spans="1:23" s="2" customFormat="1" ht="11.25" customHeight="1" x14ac:dyDescent="0.25">
      <c r="A155" s="1170"/>
      <c r="B155" s="46" t="s">
        <v>542</v>
      </c>
      <c r="C155" s="59">
        <f>SUM(C100/C86*100-100)</f>
        <v>14.721280756368913</v>
      </c>
      <c r="D155" s="60">
        <f t="shared" ref="D155:J155" si="55">SUM(D100/D86*100-100)</f>
        <v>17.748113949858293</v>
      </c>
      <c r="E155" s="60">
        <f t="shared" si="55"/>
        <v>19.8281334817691</v>
      </c>
      <c r="F155" s="60">
        <f t="shared" si="55"/>
        <v>7.4615006638717887</v>
      </c>
      <c r="G155" s="60">
        <f t="shared" si="55"/>
        <v>15.685398659495547</v>
      </c>
      <c r="H155" s="60">
        <f t="shared" si="55"/>
        <v>17.634199858071582</v>
      </c>
      <c r="I155" s="60">
        <f t="shared" si="55"/>
        <v>41.468754638563155</v>
      </c>
      <c r="J155" s="60">
        <f t="shared" si="55"/>
        <v>12.871878704447255</v>
      </c>
      <c r="K155" s="1170"/>
      <c r="L155" s="46" t="s">
        <v>542</v>
      </c>
      <c r="M155" s="59">
        <f>SUM(M100/M86*100-100)</f>
        <v>11.324687248938375</v>
      </c>
      <c r="N155" s="60">
        <f t="shared" ref="N155:T155" si="56">SUM(N100/N86*100-100)</f>
        <v>28.778849791903156</v>
      </c>
      <c r="O155" s="60">
        <f t="shared" si="56"/>
        <v>12.184676777402757</v>
      </c>
      <c r="P155" s="60">
        <f t="shared" si="56"/>
        <v>18.090997482308552</v>
      </c>
      <c r="Q155" s="60">
        <f t="shared" si="56"/>
        <v>26.534973097617225</v>
      </c>
      <c r="R155" s="60">
        <f t="shared" si="56"/>
        <v>14.479697029667363</v>
      </c>
      <c r="S155" s="60">
        <f t="shared" si="56"/>
        <v>-11.841878774725146</v>
      </c>
      <c r="T155" s="60">
        <f t="shared" si="56"/>
        <v>-6.5509041430351687</v>
      </c>
      <c r="U155" s="60"/>
      <c r="V155" s="60"/>
      <c r="W155" s="60"/>
    </row>
    <row r="156" spans="1:23" s="2" customFormat="1" ht="11.25" customHeight="1" x14ac:dyDescent="0.25">
      <c r="A156" s="1170"/>
      <c r="B156" s="46" t="s">
        <v>729</v>
      </c>
      <c r="C156" s="59">
        <f t="shared" ref="C156:J156" si="57">SUM(C101/C87*100-100)</f>
        <v>13.140894712865901</v>
      </c>
      <c r="D156" s="60">
        <f t="shared" si="57"/>
        <v>15.553406443230827</v>
      </c>
      <c r="E156" s="60">
        <f t="shared" si="57"/>
        <v>15.075782959181666</v>
      </c>
      <c r="F156" s="60">
        <f t="shared" si="57"/>
        <v>6.1413059470911975</v>
      </c>
      <c r="G156" s="60">
        <f t="shared" si="57"/>
        <v>11.706464130022965</v>
      </c>
      <c r="H156" s="60">
        <f t="shared" si="57"/>
        <v>11.049489668530427</v>
      </c>
      <c r="I156" s="60">
        <f t="shared" si="57"/>
        <v>36.407994582298699</v>
      </c>
      <c r="J156" s="60">
        <f t="shared" si="57"/>
        <v>13.473530822630721</v>
      </c>
      <c r="K156" s="1170"/>
      <c r="L156" s="46" t="s">
        <v>729</v>
      </c>
      <c r="M156" s="59">
        <f t="shared" ref="M156:T156" si="58">SUM(M101/M87*100-100)</f>
        <v>7.3159721482869458</v>
      </c>
      <c r="N156" s="60">
        <f t="shared" si="58"/>
        <v>28.610553565064066</v>
      </c>
      <c r="O156" s="60">
        <f t="shared" si="58"/>
        <v>12.785089241213115</v>
      </c>
      <c r="P156" s="60">
        <f t="shared" si="58"/>
        <v>14.759515359197152</v>
      </c>
      <c r="Q156" s="60">
        <f t="shared" si="58"/>
        <v>32.139924453933332</v>
      </c>
      <c r="R156" s="60">
        <f t="shared" si="58"/>
        <v>9.5472061229829137</v>
      </c>
      <c r="S156" s="60">
        <f t="shared" si="58"/>
        <v>-12.768319531660438</v>
      </c>
      <c r="T156" s="60">
        <f t="shared" si="58"/>
        <v>7.2789461026641362</v>
      </c>
      <c r="U156" s="60"/>
      <c r="V156" s="60"/>
      <c r="W156" s="60"/>
    </row>
    <row r="157" spans="1:23" s="2" customFormat="1" ht="11.25" customHeight="1" x14ac:dyDescent="0.25">
      <c r="A157" s="1170"/>
      <c r="B157" s="46" t="s">
        <v>730</v>
      </c>
      <c r="C157" s="59">
        <f t="shared" ref="C157:J157" si="59">SUM(C102/C88*100-100)</f>
        <v>7.3044283904127383</v>
      </c>
      <c r="D157" s="60">
        <f t="shared" si="59"/>
        <v>11.064632684757797</v>
      </c>
      <c r="E157" s="60">
        <f t="shared" si="59"/>
        <v>16.241610738255034</v>
      </c>
      <c r="F157" s="60">
        <f t="shared" si="59"/>
        <v>3.9255026824268384</v>
      </c>
      <c r="G157" s="60">
        <f t="shared" si="59"/>
        <v>9.2321386616340533</v>
      </c>
      <c r="H157" s="60">
        <f t="shared" si="59"/>
        <v>12.971539106162851</v>
      </c>
      <c r="I157" s="60">
        <f t="shared" si="59"/>
        <v>31.486366373254583</v>
      </c>
      <c r="J157" s="60">
        <f t="shared" si="59"/>
        <v>1.1260974897338514</v>
      </c>
      <c r="K157" s="1170"/>
      <c r="L157" s="46" t="s">
        <v>730</v>
      </c>
      <c r="M157" s="59">
        <f t="shared" ref="M157:T157" si="60">SUM(M102/M88*100-100)</f>
        <v>4.5592705167173335</v>
      </c>
      <c r="N157" s="60">
        <f t="shared" si="60"/>
        <v>25.813623298819138</v>
      </c>
      <c r="O157" s="60">
        <f t="shared" si="60"/>
        <v>5.74740751227651</v>
      </c>
      <c r="P157" s="60">
        <f t="shared" si="60"/>
        <v>11.03522992438198</v>
      </c>
      <c r="Q157" s="60">
        <f t="shared" si="60"/>
        <v>22.993397453824741</v>
      </c>
      <c r="R157" s="60">
        <f t="shared" si="60"/>
        <v>7.8667280230383199</v>
      </c>
      <c r="S157" s="60">
        <f t="shared" si="60"/>
        <v>-26.201986055356002</v>
      </c>
      <c r="T157" s="60">
        <f t="shared" si="60"/>
        <v>-4.9034208362044183</v>
      </c>
      <c r="U157" s="60"/>
      <c r="V157" s="60"/>
      <c r="W157" s="60"/>
    </row>
    <row r="158" spans="1:23" s="2" customFormat="1" ht="11.25" customHeight="1" x14ac:dyDescent="0.25">
      <c r="A158" s="1170"/>
      <c r="B158" s="46" t="s">
        <v>731</v>
      </c>
      <c r="C158" s="59">
        <f t="shared" ref="C158:J158" si="61">SUM(C103/C89*100-100)</f>
        <v>17.9227348290554</v>
      </c>
      <c r="D158" s="60">
        <f t="shared" si="61"/>
        <v>20.961943107949793</v>
      </c>
      <c r="E158" s="60">
        <f t="shared" si="61"/>
        <v>18.738983771956484</v>
      </c>
      <c r="F158" s="60">
        <f t="shared" si="61"/>
        <v>3.7130414852166069</v>
      </c>
      <c r="G158" s="60">
        <f t="shared" si="61"/>
        <v>13.740206084756323</v>
      </c>
      <c r="H158" s="60">
        <f t="shared" si="61"/>
        <v>11.039169739433291</v>
      </c>
      <c r="I158" s="60">
        <f t="shared" si="61"/>
        <v>25.642838957879547</v>
      </c>
      <c r="J158" s="60">
        <f t="shared" si="61"/>
        <v>20.330439750306553</v>
      </c>
      <c r="K158" s="1170"/>
      <c r="L158" s="46" t="s">
        <v>731</v>
      </c>
      <c r="M158" s="59">
        <f t="shared" ref="M158:T158" si="62">SUM(M103/M89*100-100)</f>
        <v>9.3873308906426303</v>
      </c>
      <c r="N158" s="60">
        <f t="shared" si="62"/>
        <v>33.386039051524591</v>
      </c>
      <c r="O158" s="60">
        <f t="shared" si="62"/>
        <v>24.846358734489698</v>
      </c>
      <c r="P158" s="60">
        <f t="shared" si="62"/>
        <v>20.229431923171774</v>
      </c>
      <c r="Q158" s="60">
        <f t="shared" si="62"/>
        <v>55.896680982805435</v>
      </c>
      <c r="R158" s="60">
        <f t="shared" si="62"/>
        <v>14.720376459047046</v>
      </c>
      <c r="S158" s="60">
        <f t="shared" si="62"/>
        <v>-10.299267104561267</v>
      </c>
      <c r="T158" s="60">
        <f t="shared" si="62"/>
        <v>22.442828437470098</v>
      </c>
      <c r="U158" s="60"/>
      <c r="V158" s="60"/>
      <c r="W158" s="60"/>
    </row>
    <row r="159" spans="1:23" s="2" customFormat="1" ht="11.25" customHeight="1" x14ac:dyDescent="0.25">
      <c r="A159" s="1170"/>
      <c r="B159" s="46" t="s">
        <v>732</v>
      </c>
      <c r="C159" s="59">
        <f t="shared" ref="C159:J159" si="63">SUM(C104/C90*100-100)</f>
        <v>4.7595062790394991</v>
      </c>
      <c r="D159" s="60">
        <f t="shared" si="63"/>
        <v>10.33682260360527</v>
      </c>
      <c r="E159" s="60">
        <f t="shared" si="63"/>
        <v>18.664008535969018</v>
      </c>
      <c r="F159" s="60">
        <f t="shared" si="63"/>
        <v>2.1536319331631404</v>
      </c>
      <c r="G159" s="60">
        <f t="shared" si="63"/>
        <v>4.0990520356415203</v>
      </c>
      <c r="H159" s="60">
        <f t="shared" si="63"/>
        <v>4.9501538081667462</v>
      </c>
      <c r="I159" s="60">
        <f t="shared" si="63"/>
        <v>20.850794335224293</v>
      </c>
      <c r="J159" s="60">
        <f t="shared" si="63"/>
        <v>1.6395217634119348</v>
      </c>
      <c r="K159" s="1170"/>
      <c r="L159" s="46" t="s">
        <v>732</v>
      </c>
      <c r="M159" s="59">
        <f t="shared" ref="M159:T159" si="64">SUM(M104/M90*100-100)</f>
        <v>7.4294770824926246</v>
      </c>
      <c r="N159" s="60">
        <f t="shared" si="64"/>
        <v>23.527405473100799</v>
      </c>
      <c r="O159" s="60">
        <f t="shared" si="64"/>
        <v>9.3930982650928314</v>
      </c>
      <c r="P159" s="60">
        <f t="shared" si="64"/>
        <v>8.3431431169575347</v>
      </c>
      <c r="Q159" s="60">
        <f t="shared" si="64"/>
        <v>16.243459365233818</v>
      </c>
      <c r="R159" s="60">
        <f t="shared" si="64"/>
        <v>9.1499401316395392</v>
      </c>
      <c r="S159" s="60">
        <f t="shared" si="64"/>
        <v>-35.428941404985437</v>
      </c>
      <c r="T159" s="60">
        <f t="shared" si="64"/>
        <v>4.2911682991875608</v>
      </c>
      <c r="U159" s="60"/>
      <c r="V159" s="60"/>
      <c r="W159" s="60"/>
    </row>
    <row r="160" spans="1:23" s="2" customFormat="1" ht="11.25" customHeight="1" x14ac:dyDescent="0.25">
      <c r="A160" s="1170"/>
      <c r="B160" s="46" t="s">
        <v>733</v>
      </c>
      <c r="C160" s="59">
        <f t="shared" ref="C160:J160" si="65">SUM(C105/C91*100-100)</f>
        <v>12.395001592703125</v>
      </c>
      <c r="D160" s="60">
        <f t="shared" si="65"/>
        <v>16.344863519033368</v>
      </c>
      <c r="E160" s="60">
        <f t="shared" si="65"/>
        <v>10.379761325587396</v>
      </c>
      <c r="F160" s="60">
        <f t="shared" si="65"/>
        <v>-3.5946444548254561</v>
      </c>
      <c r="G160" s="60">
        <f t="shared" si="65"/>
        <v>9.4682892001207932</v>
      </c>
      <c r="H160" s="60">
        <f t="shared" si="65"/>
        <v>6.3785045442785133</v>
      </c>
      <c r="I160" s="60">
        <f t="shared" si="65"/>
        <v>20.011329457939397</v>
      </c>
      <c r="J160" s="60">
        <f t="shared" si="65"/>
        <v>8.8220985559523939</v>
      </c>
      <c r="K160" s="1170"/>
      <c r="L160" s="46" t="s">
        <v>733</v>
      </c>
      <c r="M160" s="59">
        <f t="shared" ref="M160:T160" si="66">SUM(M105/M91*100-100)</f>
        <v>4.1256960075820643</v>
      </c>
      <c r="N160" s="60">
        <f t="shared" si="66"/>
        <v>30.813572572963864</v>
      </c>
      <c r="O160" s="60">
        <f t="shared" si="66"/>
        <v>18.69198693127197</v>
      </c>
      <c r="P160" s="60">
        <f t="shared" si="66"/>
        <v>13.572160708223421</v>
      </c>
      <c r="Q160" s="60">
        <f t="shared" si="66"/>
        <v>29.692262341765115</v>
      </c>
      <c r="R160" s="60">
        <f t="shared" si="66"/>
        <v>12.217787595834324</v>
      </c>
      <c r="S160" s="60">
        <f t="shared" si="66"/>
        <v>-17.995762929971846</v>
      </c>
      <c r="T160" s="60">
        <f t="shared" si="66"/>
        <v>6.4654591768005218</v>
      </c>
      <c r="U160" s="60"/>
      <c r="V160" s="60"/>
      <c r="W160" s="60"/>
    </row>
    <row r="161" spans="1:23" s="2" customFormat="1" ht="11.25" customHeight="1" x14ac:dyDescent="0.25">
      <c r="A161" s="1170"/>
      <c r="B161" s="46" t="s">
        <v>734</v>
      </c>
      <c r="C161" s="59">
        <f t="shared" ref="C161:J161" si="67">SUM(C106/C92*100-100)</f>
        <v>10.649293861975309</v>
      </c>
      <c r="D161" s="60">
        <f t="shared" si="67"/>
        <v>14.392402850263352</v>
      </c>
      <c r="E161" s="60">
        <f t="shared" si="67"/>
        <v>11.310611269357949</v>
      </c>
      <c r="F161" s="60">
        <f t="shared" si="67"/>
        <v>-13.038364684575484</v>
      </c>
      <c r="G161" s="60">
        <f t="shared" si="67"/>
        <v>4.5714221722374333</v>
      </c>
      <c r="H161" s="60">
        <f t="shared" si="67"/>
        <v>1.035682814469439</v>
      </c>
      <c r="I161" s="60">
        <f t="shared" si="67"/>
        <v>21.059322033898312</v>
      </c>
      <c r="J161" s="60">
        <f t="shared" si="67"/>
        <v>6.2638612200545509</v>
      </c>
      <c r="K161" s="1170"/>
      <c r="L161" s="46" t="s">
        <v>734</v>
      </c>
      <c r="M161" s="59">
        <f t="shared" ref="M161:T161" si="68">SUM(M106/M92*100-100)</f>
        <v>-0.12043124018484264</v>
      </c>
      <c r="N161" s="60">
        <f t="shared" si="68"/>
        <v>26.463123747733988</v>
      </c>
      <c r="O161" s="60">
        <f t="shared" si="68"/>
        <v>15.093832327044581</v>
      </c>
      <c r="P161" s="60">
        <f t="shared" si="68"/>
        <v>16.155195635336611</v>
      </c>
      <c r="Q161" s="60">
        <f t="shared" si="68"/>
        <v>28.581485818245142</v>
      </c>
      <c r="R161" s="60">
        <f t="shared" si="68"/>
        <v>10.554237103855257</v>
      </c>
      <c r="S161" s="60">
        <f t="shared" si="68"/>
        <v>-12.681391888386813</v>
      </c>
      <c r="T161" s="60">
        <f t="shared" si="68"/>
        <v>5.0703579457373991</v>
      </c>
      <c r="U161" s="60"/>
      <c r="V161" s="60"/>
      <c r="W161" s="60"/>
    </row>
    <row r="162" spans="1:23" s="2" customFormat="1" ht="11.25" customHeight="1" x14ac:dyDescent="0.25">
      <c r="A162" s="1170"/>
      <c r="B162" s="46" t="s">
        <v>735</v>
      </c>
      <c r="C162" s="59">
        <f t="shared" ref="C162:J162" si="69">SUM(C107/C93*100-100)</f>
        <v>6.2556747011201992</v>
      </c>
      <c r="D162" s="60">
        <f t="shared" si="69"/>
        <v>10.091849272118708</v>
      </c>
      <c r="E162" s="60">
        <f t="shared" si="69"/>
        <v>9.353857695966127</v>
      </c>
      <c r="F162" s="60">
        <f t="shared" si="69"/>
        <v>-10.549403747870528</v>
      </c>
      <c r="G162" s="60">
        <f t="shared" si="69"/>
        <v>3.7882731531872764</v>
      </c>
      <c r="H162" s="60">
        <f t="shared" si="69"/>
        <v>2.602945075564449</v>
      </c>
      <c r="I162" s="60">
        <f t="shared" si="69"/>
        <v>22.70248584716424</v>
      </c>
      <c r="J162" s="60">
        <f t="shared" si="69"/>
        <v>4.6407849624781079</v>
      </c>
      <c r="K162" s="1170"/>
      <c r="L162" s="46" t="s">
        <v>735</v>
      </c>
      <c r="M162" s="59">
        <f t="shared" ref="M162:T162" si="70">SUM(M107/M93*100-100)</f>
        <v>-0.13617015318267534</v>
      </c>
      <c r="N162" s="60">
        <f t="shared" si="70"/>
        <v>24.056856153527775</v>
      </c>
      <c r="O162" s="60">
        <f t="shared" si="70"/>
        <v>7.5231670530471035</v>
      </c>
      <c r="P162" s="60">
        <f t="shared" si="70"/>
        <v>10.44747019013856</v>
      </c>
      <c r="Q162" s="60">
        <f t="shared" si="70"/>
        <v>19.682459616885836</v>
      </c>
      <c r="R162" s="60">
        <f t="shared" si="70"/>
        <v>10.982685383143902</v>
      </c>
      <c r="S162" s="60">
        <f t="shared" si="70"/>
        <v>-19.854340924460473</v>
      </c>
      <c r="T162" s="60">
        <f t="shared" si="70"/>
        <v>0.60942721906616271</v>
      </c>
      <c r="U162" s="60"/>
      <c r="V162" s="60"/>
      <c r="W162" s="60"/>
    </row>
    <row r="163" spans="1:23" s="2" customFormat="1" ht="11.25" customHeight="1" x14ac:dyDescent="0.25">
      <c r="A163" s="1170"/>
      <c r="B163" s="46" t="s">
        <v>736</v>
      </c>
      <c r="C163" s="59">
        <f t="shared" ref="C163:J163" si="71">SUM(C108/C94*100-100)</f>
        <v>13.026700246117315</v>
      </c>
      <c r="D163" s="60">
        <f t="shared" si="71"/>
        <v>17.551427978390976</v>
      </c>
      <c r="E163" s="60">
        <f t="shared" si="71"/>
        <v>12.447074107988371</v>
      </c>
      <c r="F163" s="60">
        <f t="shared" si="71"/>
        <v>-0.35616996551488</v>
      </c>
      <c r="G163" s="60">
        <f t="shared" si="71"/>
        <v>10.093611843697829</v>
      </c>
      <c r="H163" s="60">
        <f t="shared" si="71"/>
        <v>8.5330316985807002</v>
      </c>
      <c r="I163" s="60">
        <f t="shared" si="71"/>
        <v>21.878699166295434</v>
      </c>
      <c r="J163" s="60">
        <f t="shared" si="71"/>
        <v>9.6761824364492384</v>
      </c>
      <c r="K163" s="1170"/>
      <c r="L163" s="46" t="s">
        <v>736</v>
      </c>
      <c r="M163" s="59">
        <f t="shared" ref="M163:T163" si="72">SUM(M108/M94*100-100)</f>
        <v>2.854605267376769</v>
      </c>
      <c r="N163" s="60">
        <f t="shared" si="72"/>
        <v>35.809570172978511</v>
      </c>
      <c r="O163" s="60">
        <f t="shared" si="72"/>
        <v>16.501115076827233</v>
      </c>
      <c r="P163" s="60">
        <f t="shared" si="72"/>
        <v>18.691037364767467</v>
      </c>
      <c r="Q163" s="60">
        <f t="shared" si="72"/>
        <v>39.35976361882976</v>
      </c>
      <c r="R163" s="60">
        <f t="shared" si="72"/>
        <v>16.966206809264634</v>
      </c>
      <c r="S163" s="60">
        <f t="shared" si="72"/>
        <v>-21.355617894581428</v>
      </c>
      <c r="T163" s="60">
        <f t="shared" si="72"/>
        <v>15.078474163837058</v>
      </c>
      <c r="U163" s="60"/>
      <c r="V163" s="60"/>
      <c r="W163" s="60"/>
    </row>
    <row r="164" spans="1:23" s="2" customFormat="1" ht="11.25" customHeight="1" x14ac:dyDescent="0.25">
      <c r="A164" s="1170"/>
      <c r="B164" s="46" t="s">
        <v>737</v>
      </c>
      <c r="C164" s="59">
        <f t="shared" ref="C164:J164" si="73">SUM(C109/C95*100-100)</f>
        <v>10.280803466716449</v>
      </c>
      <c r="D164" s="60">
        <f t="shared" si="73"/>
        <v>15.437066753774161</v>
      </c>
      <c r="E164" s="60">
        <f t="shared" si="73"/>
        <v>0.29354496105736416</v>
      </c>
      <c r="F164" s="60">
        <f t="shared" si="73"/>
        <v>-9.8025877485185475</v>
      </c>
      <c r="G164" s="60">
        <f t="shared" si="73"/>
        <v>10.986399441520561</v>
      </c>
      <c r="H164" s="60">
        <f t="shared" si="73"/>
        <v>8.8439173600309005</v>
      </c>
      <c r="I164" s="60">
        <f t="shared" si="73"/>
        <v>14.802195261447835</v>
      </c>
      <c r="J164" s="60">
        <f t="shared" si="73"/>
        <v>1.3182719461635344</v>
      </c>
      <c r="K164" s="1170"/>
      <c r="L164" s="46" t="s">
        <v>737</v>
      </c>
      <c r="M164" s="59">
        <f t="shared" ref="M164:T164" si="74">SUM(M109/M95*100-100)</f>
        <v>-2.4646899415432415</v>
      </c>
      <c r="N164" s="60">
        <f t="shared" si="74"/>
        <v>38.985331864530025</v>
      </c>
      <c r="O164" s="60">
        <f t="shared" si="74"/>
        <v>16.800716204118189</v>
      </c>
      <c r="P164" s="60">
        <f t="shared" si="74"/>
        <v>9.5326780762351717</v>
      </c>
      <c r="Q164" s="60">
        <f t="shared" si="74"/>
        <v>61.534863779865134</v>
      </c>
      <c r="R164" s="60">
        <f t="shared" si="74"/>
        <v>7.3890920766095434</v>
      </c>
      <c r="S164" s="60">
        <f t="shared" si="74"/>
        <v>-22.574283430398538</v>
      </c>
      <c r="T164" s="60">
        <f t="shared" si="74"/>
        <v>15.402152240206419</v>
      </c>
      <c r="U164" s="60"/>
      <c r="V164" s="60"/>
      <c r="W164" s="60"/>
    </row>
    <row r="165" spans="1:23" s="2" customFormat="1" ht="11.25" customHeight="1" x14ac:dyDescent="0.25">
      <c r="A165" s="1170"/>
      <c r="B165" s="46" t="s">
        <v>738</v>
      </c>
      <c r="C165" s="59">
        <f t="shared" ref="C165:J165" si="75">SUM(C110/C96*100-100)</f>
        <v>9.3444069716063467</v>
      </c>
      <c r="D165" s="60">
        <f t="shared" si="75"/>
        <v>12.956702694667982</v>
      </c>
      <c r="E165" s="60">
        <f t="shared" si="75"/>
        <v>2.242782851577573</v>
      </c>
      <c r="F165" s="60">
        <f t="shared" si="75"/>
        <v>-17.504979648393515</v>
      </c>
      <c r="G165" s="60">
        <f t="shared" si="75"/>
        <v>9.5208372589661252</v>
      </c>
      <c r="H165" s="60">
        <f t="shared" si="75"/>
        <v>16.784472995665254</v>
      </c>
      <c r="I165" s="60">
        <f t="shared" si="75"/>
        <v>7.0795635976583355</v>
      </c>
      <c r="J165" s="60">
        <f t="shared" si="75"/>
        <v>18.292535717673047</v>
      </c>
      <c r="K165" s="1170"/>
      <c r="L165" s="46" t="s">
        <v>738</v>
      </c>
      <c r="M165" s="59">
        <f t="shared" ref="M165:T165" si="76">SUM(M110/M96*100-100)</f>
        <v>-0.49473826025777612</v>
      </c>
      <c r="N165" s="60">
        <f t="shared" si="76"/>
        <v>40.388447538326631</v>
      </c>
      <c r="O165" s="60">
        <f t="shared" si="76"/>
        <v>9.8598894265557391</v>
      </c>
      <c r="P165" s="60">
        <f t="shared" si="76"/>
        <v>9.5564316335983222</v>
      </c>
      <c r="Q165" s="60">
        <f t="shared" si="76"/>
        <v>37.717008316571821</v>
      </c>
      <c r="R165" s="60">
        <f t="shared" si="76"/>
        <v>1.3720243950422883</v>
      </c>
      <c r="S165" s="60">
        <f t="shared" si="76"/>
        <v>-25.854071067920358</v>
      </c>
      <c r="T165" s="60">
        <f t="shared" si="76"/>
        <v>15.000171892189229</v>
      </c>
      <c r="U165" s="60"/>
      <c r="V165" s="60"/>
      <c r="W165" s="60"/>
    </row>
    <row r="166" spans="1:23" s="2" customFormat="1" ht="11.25" customHeight="1" x14ac:dyDescent="0.25">
      <c r="A166" s="1170"/>
      <c r="B166" s="46" t="s">
        <v>739</v>
      </c>
      <c r="C166" s="59">
        <f t="shared" ref="C166:J166" si="77">SUM(C111/C97*100-100)</f>
        <v>12.422229545710707</v>
      </c>
      <c r="D166" s="60">
        <f t="shared" si="77"/>
        <v>13.473156698630561</v>
      </c>
      <c r="E166" s="60">
        <f t="shared" si="77"/>
        <v>-4.8731064332087328</v>
      </c>
      <c r="F166" s="60">
        <f t="shared" si="77"/>
        <v>-16.177800206059828</v>
      </c>
      <c r="G166" s="60">
        <f t="shared" si="77"/>
        <v>12.448285040687495</v>
      </c>
      <c r="H166" s="60">
        <f t="shared" si="77"/>
        <v>10.616849401896133</v>
      </c>
      <c r="I166" s="60">
        <f t="shared" si="77"/>
        <v>-4.671532846715337</v>
      </c>
      <c r="J166" s="60">
        <f t="shared" si="77"/>
        <v>12.04312506016332</v>
      </c>
      <c r="K166" s="1170"/>
      <c r="L166" s="46" t="s">
        <v>739</v>
      </c>
      <c r="M166" s="59">
        <f t="shared" ref="M166:T166" si="78">SUM(M111/M97*100-100)</f>
        <v>3.3252752951224807</v>
      </c>
      <c r="N166" s="60">
        <f t="shared" si="78"/>
        <v>40.942376691306777</v>
      </c>
      <c r="O166" s="60">
        <f t="shared" si="78"/>
        <v>14.172062904717862</v>
      </c>
      <c r="P166" s="60">
        <f t="shared" si="78"/>
        <v>7.0785229623389085</v>
      </c>
      <c r="Q166" s="60">
        <f t="shared" si="78"/>
        <v>30.39470107016632</v>
      </c>
      <c r="R166" s="60">
        <f t="shared" si="78"/>
        <v>4.9612910712509404</v>
      </c>
      <c r="S166" s="60">
        <f t="shared" si="78"/>
        <v>-5.3311102786380786</v>
      </c>
      <c r="T166" s="60">
        <f t="shared" si="78"/>
        <v>19.42937339271154</v>
      </c>
      <c r="U166" s="60"/>
      <c r="V166" s="60"/>
      <c r="W166" s="60"/>
    </row>
    <row r="167" spans="1:23" ht="7.5" customHeight="1" x14ac:dyDescent="0.2"/>
    <row r="168" spans="1:23" ht="12.4" customHeight="1" x14ac:dyDescent="0.2">
      <c r="A168" s="775" t="s">
        <v>1296</v>
      </c>
      <c r="B168" s="56"/>
      <c r="C168" s="347"/>
      <c r="D168" s="347"/>
      <c r="E168" s="347"/>
      <c r="F168" s="347"/>
      <c r="G168" s="347"/>
      <c r="H168" s="347"/>
      <c r="I168" s="347"/>
      <c r="J168" s="347"/>
    </row>
    <row r="169" spans="1:23" ht="23.25" customHeight="1" x14ac:dyDescent="0.2">
      <c r="A169" s="2547" t="s">
        <v>1285</v>
      </c>
      <c r="B169" s="2548"/>
      <c r="C169" s="2548"/>
      <c r="D169" s="2548"/>
      <c r="E169" s="2548"/>
      <c r="F169" s="2548"/>
      <c r="G169" s="2548"/>
      <c r="H169" s="2548"/>
      <c r="I169" s="2548"/>
      <c r="J169" s="2548"/>
      <c r="U169" s="110"/>
    </row>
    <row r="170" spans="1:23" ht="12.4" customHeight="1" x14ac:dyDescent="0.2">
      <c r="A170" s="2779" t="s">
        <v>1298</v>
      </c>
      <c r="B170" s="2780"/>
      <c r="C170" s="2780"/>
      <c r="D170" s="2780"/>
      <c r="E170" s="2780"/>
      <c r="F170" s="2780"/>
      <c r="G170" s="2780"/>
      <c r="H170" s="2780"/>
      <c r="I170" s="2780"/>
      <c r="J170" s="2780"/>
      <c r="K170" s="2416"/>
      <c r="L170" s="2555"/>
      <c r="M170" s="2555"/>
      <c r="N170" s="2555"/>
      <c r="O170" s="2555"/>
      <c r="P170" s="2555"/>
      <c r="Q170" s="2555"/>
      <c r="R170" s="2555"/>
      <c r="S170" s="2555"/>
      <c r="T170" s="2555"/>
      <c r="U170" s="777"/>
      <c r="V170" s="777"/>
    </row>
    <row r="171" spans="1:23" ht="22.9" customHeight="1" x14ac:dyDescent="0.2">
      <c r="A171" s="2416" t="s">
        <v>1297</v>
      </c>
      <c r="B171" s="2555"/>
      <c r="C171" s="2555"/>
      <c r="D171" s="2555"/>
      <c r="E171" s="2555"/>
      <c r="F171" s="2555"/>
      <c r="G171" s="2555"/>
      <c r="H171" s="2555"/>
      <c r="I171" s="2555"/>
      <c r="J171" s="2555"/>
    </row>
  </sheetData>
  <mergeCells count="97">
    <mergeCell ref="A58:B58"/>
    <mergeCell ref="K58:L58"/>
    <mergeCell ref="K59:L59"/>
    <mergeCell ref="A33:B33"/>
    <mergeCell ref="K34:L34"/>
    <mergeCell ref="A41:B41"/>
    <mergeCell ref="K35:L35"/>
    <mergeCell ref="K33:L33"/>
    <mergeCell ref="K62:L62"/>
    <mergeCell ref="K63:L63"/>
    <mergeCell ref="A135:B135"/>
    <mergeCell ref="A131:B131"/>
    <mergeCell ref="A132:B132"/>
    <mergeCell ref="K64:L64"/>
    <mergeCell ref="K65:L65"/>
    <mergeCell ref="A62:B62"/>
    <mergeCell ref="K60:L60"/>
    <mergeCell ref="K61:L61"/>
    <mergeCell ref="A60:B60"/>
    <mergeCell ref="A61:B61"/>
    <mergeCell ref="A59:B59"/>
    <mergeCell ref="O1:T1"/>
    <mergeCell ref="A2:H2"/>
    <mergeCell ref="A3:H3"/>
    <mergeCell ref="D8:J8"/>
    <mergeCell ref="K6:T6"/>
    <mergeCell ref="M8:U8"/>
    <mergeCell ref="M9:Q9"/>
    <mergeCell ref="K39:L39"/>
    <mergeCell ref="E9:J9"/>
    <mergeCell ref="A38:B38"/>
    <mergeCell ref="A39:B39"/>
    <mergeCell ref="A28:B28"/>
    <mergeCell ref="A29:B29"/>
    <mergeCell ref="A30:B30"/>
    <mergeCell ref="A34:B34"/>
    <mergeCell ref="A35:B35"/>
    <mergeCell ref="A36:B36"/>
    <mergeCell ref="A37:B37"/>
    <mergeCell ref="A31:B31"/>
    <mergeCell ref="K36:L36"/>
    <mergeCell ref="K37:L37"/>
    <mergeCell ref="K38:L38"/>
    <mergeCell ref="M17:R17"/>
    <mergeCell ref="T10:U10"/>
    <mergeCell ref="K28:L28"/>
    <mergeCell ref="K30:L30"/>
    <mergeCell ref="K31:L31"/>
    <mergeCell ref="K29:L29"/>
    <mergeCell ref="A171:J171"/>
    <mergeCell ref="M113:R113"/>
    <mergeCell ref="M114:R114"/>
    <mergeCell ref="A169:J169"/>
    <mergeCell ref="K132:L132"/>
    <mergeCell ref="K133:L133"/>
    <mergeCell ref="K134:L134"/>
    <mergeCell ref="K135:L135"/>
    <mergeCell ref="K170:T170"/>
    <mergeCell ref="A130:B130"/>
    <mergeCell ref="A129:B129"/>
    <mergeCell ref="A127:B127"/>
    <mergeCell ref="A128:B128"/>
    <mergeCell ref="A133:B133"/>
    <mergeCell ref="A137:B137"/>
    <mergeCell ref="K137:L137"/>
    <mergeCell ref="A136:B136"/>
    <mergeCell ref="A42:B42"/>
    <mergeCell ref="K42:L42"/>
    <mergeCell ref="C17:H17"/>
    <mergeCell ref="A32:B32"/>
    <mergeCell ref="K32:L32"/>
    <mergeCell ref="A63:B63"/>
    <mergeCell ref="A64:B64"/>
    <mergeCell ref="A65:B65"/>
    <mergeCell ref="A66:B66"/>
    <mergeCell ref="A67:B67"/>
    <mergeCell ref="A69:B69"/>
    <mergeCell ref="K41:L41"/>
    <mergeCell ref="A40:B40"/>
    <mergeCell ref="K40:L40"/>
    <mergeCell ref="K136:L136"/>
    <mergeCell ref="A138:B138"/>
    <mergeCell ref="K138:L138"/>
    <mergeCell ref="A170:J170"/>
    <mergeCell ref="K66:L66"/>
    <mergeCell ref="K67:L67"/>
    <mergeCell ref="K68:L68"/>
    <mergeCell ref="K69:L69"/>
    <mergeCell ref="K130:L130"/>
    <mergeCell ref="K131:L131"/>
    <mergeCell ref="K129:L129"/>
    <mergeCell ref="K127:L127"/>
    <mergeCell ref="K128:L128"/>
    <mergeCell ref="A134:B134"/>
    <mergeCell ref="A68:B68"/>
    <mergeCell ref="C113:H113"/>
    <mergeCell ref="C114:H114"/>
  </mergeCells>
  <phoneticPr fontId="29" type="noConversion"/>
  <printOptions horizontalCentered="1"/>
  <pageMargins left="0.59055118110236227" right="0.23622047244094491" top="0.59055118110236227" bottom="0.59055118110236227" header="0.31496062992125984" footer="0.31496062992125984"/>
  <pageSetup paperSize="9" scale="86" fitToWidth="2" orientation="portrait" horizontalDpi="300" verticalDpi="300" r:id="rId1"/>
  <headerFooter alignWithMargins="0"/>
  <colBreaks count="1" manualBreakCount="1">
    <brk id="10" max="1048575" man="1"/>
  </colBreaks>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8">
    <tabColor theme="0" tint="-0.14999847407452621"/>
  </sheetPr>
  <dimension ref="A1:V168"/>
  <sheetViews>
    <sheetView zoomScale="115" zoomScaleNormal="115" zoomScaleSheetLayoutView="75" workbookViewId="0"/>
  </sheetViews>
  <sheetFormatPr baseColWidth="10" defaultColWidth="11.28515625" defaultRowHeight="15.75" x14ac:dyDescent="0.2"/>
  <cols>
    <col min="1" max="1" width="6.7109375" style="70" customWidth="1"/>
    <col min="2" max="2" width="4.7109375" style="70" customWidth="1"/>
    <col min="3" max="7" width="10.140625" style="70" customWidth="1"/>
    <col min="8" max="10" width="12.28515625" style="70" customWidth="1"/>
    <col min="11" max="11" width="6.28515625" style="70" customWidth="1"/>
    <col min="12" max="12" width="4.7109375" style="70" customWidth="1"/>
    <col min="13" max="19" width="10.140625" style="70" customWidth="1"/>
    <col min="20" max="20" width="9.140625" style="70" customWidth="1"/>
    <col min="21" max="21" width="5.28515625" style="70" customWidth="1"/>
    <col min="22" max="16384" width="11.28515625" style="70"/>
  </cols>
  <sheetData>
    <row r="1" spans="1:21" s="67" customFormat="1" ht="15" customHeight="1" x14ac:dyDescent="0.2">
      <c r="B1" s="343"/>
      <c r="C1" s="343"/>
      <c r="D1" s="343"/>
      <c r="E1" s="343"/>
      <c r="F1" s="343"/>
      <c r="G1" s="343"/>
      <c r="H1" s="343"/>
      <c r="I1" s="343"/>
      <c r="J1" s="1707" t="s">
        <v>1377</v>
      </c>
      <c r="K1" s="1"/>
      <c r="L1" s="1"/>
      <c r="N1" s="343"/>
      <c r="O1" s="2427" t="s">
        <v>1377</v>
      </c>
      <c r="P1" s="2427"/>
      <c r="Q1" s="2427"/>
      <c r="R1" s="2427"/>
      <c r="S1" s="2427"/>
      <c r="T1" s="2427"/>
    </row>
    <row r="2" spans="1:21" s="67" customFormat="1" ht="11.25" customHeight="1" x14ac:dyDescent="0.2">
      <c r="A2" s="2421" t="s">
        <v>722</v>
      </c>
      <c r="B2" s="2421"/>
      <c r="C2" s="2421"/>
      <c r="D2" s="2421"/>
      <c r="E2" s="2421"/>
      <c r="F2" s="2421"/>
      <c r="G2" s="2421"/>
      <c r="H2" s="2421"/>
      <c r="I2" s="343"/>
      <c r="K2" s="145" t="s">
        <v>722</v>
      </c>
      <c r="L2" s="145"/>
      <c r="M2" s="145"/>
      <c r="N2" s="145"/>
      <c r="O2" s="145"/>
      <c r="P2" s="145"/>
      <c r="Q2" s="145"/>
      <c r="R2" s="145"/>
      <c r="S2" s="145"/>
      <c r="T2" s="145"/>
    </row>
    <row r="3" spans="1:21" ht="11.25" customHeight="1" x14ac:dyDescent="0.2">
      <c r="A3" s="2490" t="s">
        <v>18</v>
      </c>
      <c r="B3" s="2490"/>
      <c r="C3" s="2490"/>
      <c r="D3" s="2490"/>
      <c r="E3" s="2490"/>
      <c r="F3" s="2490"/>
      <c r="G3" s="2490"/>
      <c r="H3" s="2490"/>
      <c r="I3" s="189"/>
      <c r="K3" s="71" t="s">
        <v>18</v>
      </c>
      <c r="L3" s="71"/>
      <c r="M3" s="71"/>
      <c r="N3" s="71"/>
      <c r="O3" s="71"/>
      <c r="P3" s="71"/>
      <c r="Q3" s="71"/>
      <c r="R3" s="71"/>
      <c r="S3" s="71"/>
      <c r="T3" s="71"/>
    </row>
    <row r="4" spans="1:21" s="68" customFormat="1" ht="11.25" customHeight="1" x14ac:dyDescent="0.2">
      <c r="A4" s="1168" t="s">
        <v>1169</v>
      </c>
      <c r="B4" s="34"/>
      <c r="C4" s="34"/>
      <c r="D4" s="34"/>
      <c r="E4" s="34"/>
      <c r="F4" s="34"/>
      <c r="G4" s="34"/>
      <c r="H4" s="34"/>
      <c r="I4" s="123"/>
      <c r="K4" s="1168" t="s">
        <v>1169</v>
      </c>
      <c r="L4" s="34"/>
      <c r="M4" s="34"/>
      <c r="N4" s="34"/>
      <c r="O4" s="34"/>
      <c r="P4" s="34"/>
      <c r="Q4" s="34"/>
      <c r="R4" s="34"/>
      <c r="S4" s="34"/>
      <c r="T4" s="34"/>
    </row>
    <row r="5" spans="1:21" s="68" customFormat="1" ht="11.25" customHeight="1" x14ac:dyDescent="0.2">
      <c r="L5" s="123"/>
      <c r="M5" s="123"/>
      <c r="N5" s="123"/>
      <c r="O5" s="123"/>
      <c r="P5" s="123"/>
      <c r="Q5" s="123"/>
      <c r="R5" s="123"/>
      <c r="S5" s="123"/>
    </row>
    <row r="6" spans="1:21" ht="11.25" customHeight="1" x14ac:dyDescent="0.2">
      <c r="A6" s="69" t="s">
        <v>279</v>
      </c>
      <c r="B6" s="123"/>
      <c r="C6" s="123"/>
      <c r="D6" s="123"/>
      <c r="E6" s="123"/>
      <c r="F6" s="123"/>
      <c r="G6" s="123"/>
      <c r="H6" s="123"/>
      <c r="I6" s="123"/>
      <c r="J6" s="68"/>
      <c r="K6" s="69" t="s">
        <v>279</v>
      </c>
    </row>
    <row r="7" spans="1:21" ht="11.25" customHeight="1" x14ac:dyDescent="0.2">
      <c r="A7" s="134"/>
      <c r="B7" s="134"/>
      <c r="C7" s="134"/>
      <c r="D7" s="134"/>
      <c r="E7" s="134"/>
      <c r="F7" s="134"/>
      <c r="G7" s="134"/>
      <c r="H7" s="134"/>
      <c r="I7" s="134"/>
      <c r="J7" s="134"/>
      <c r="K7" s="122"/>
      <c r="L7" s="122"/>
      <c r="M7" s="123"/>
      <c r="N7" s="123"/>
      <c r="O7" s="123"/>
      <c r="P7" s="123"/>
      <c r="Q7" s="123"/>
      <c r="R7" s="123"/>
      <c r="S7" s="123"/>
      <c r="T7" s="123"/>
    </row>
    <row r="8" spans="1:21" ht="11.25" customHeight="1" x14ac:dyDescent="0.2">
      <c r="A8" s="19"/>
      <c r="B8" s="28"/>
      <c r="C8" s="348"/>
      <c r="D8" s="2440" t="s">
        <v>46</v>
      </c>
      <c r="E8" s="2441"/>
      <c r="F8" s="2441"/>
      <c r="G8" s="2441"/>
      <c r="H8" s="2441"/>
      <c r="I8" s="2441"/>
      <c r="J8" s="2441"/>
      <c r="K8" s="14"/>
      <c r="L8" s="15"/>
      <c r="M8" s="2440" t="s">
        <v>47</v>
      </c>
      <c r="N8" s="2441"/>
      <c r="O8" s="2441"/>
      <c r="P8" s="2441"/>
      <c r="Q8" s="2441"/>
      <c r="R8" s="2441"/>
      <c r="S8" s="2441"/>
      <c r="T8" s="2441"/>
      <c r="U8" s="71"/>
    </row>
    <row r="9" spans="1:21" ht="11.25" customHeight="1" x14ac:dyDescent="0.2">
      <c r="A9" s="19" t="s">
        <v>520</v>
      </c>
      <c r="B9" s="28"/>
      <c r="C9" s="160"/>
      <c r="D9" s="45"/>
      <c r="E9" s="163" t="s">
        <v>852</v>
      </c>
      <c r="F9" s="164"/>
      <c r="G9" s="45"/>
      <c r="H9" s="163" t="s">
        <v>852</v>
      </c>
      <c r="I9" s="163"/>
      <c r="J9" s="163"/>
      <c r="K9" s="19" t="s">
        <v>520</v>
      </c>
      <c r="L9" s="20"/>
      <c r="M9" s="130"/>
      <c r="N9" s="220" t="s">
        <v>852</v>
      </c>
      <c r="O9" s="163"/>
      <c r="P9" s="163"/>
      <c r="Q9" s="163"/>
      <c r="R9" s="163"/>
      <c r="S9" s="163"/>
      <c r="T9" s="16"/>
      <c r="U9" s="71"/>
    </row>
    <row r="10" spans="1:21" ht="11.25" customHeight="1" x14ac:dyDescent="0.2">
      <c r="A10" s="23" t="s">
        <v>522</v>
      </c>
      <c r="B10" s="28"/>
      <c r="C10" s="160" t="s">
        <v>523</v>
      </c>
      <c r="D10" s="160" t="s">
        <v>929</v>
      </c>
      <c r="E10" s="45"/>
      <c r="F10" s="45"/>
      <c r="G10" s="45" t="s">
        <v>950</v>
      </c>
      <c r="H10" s="45"/>
      <c r="I10" s="45"/>
      <c r="J10" s="37"/>
      <c r="K10" s="23" t="s">
        <v>522</v>
      </c>
      <c r="L10" s="19"/>
      <c r="M10" s="160" t="s">
        <v>932</v>
      </c>
      <c r="N10" s="24"/>
      <c r="O10" s="24"/>
      <c r="P10" s="24"/>
      <c r="Q10" s="24"/>
      <c r="R10" s="24"/>
      <c r="S10" s="24"/>
      <c r="T10" s="24" t="s">
        <v>933</v>
      </c>
      <c r="U10" s="71"/>
    </row>
    <row r="11" spans="1:21" ht="11.25" customHeight="1" x14ac:dyDescent="0.2">
      <c r="A11" s="19"/>
      <c r="B11" s="28"/>
      <c r="C11" s="160"/>
      <c r="D11" s="45" t="s">
        <v>531</v>
      </c>
      <c r="E11" s="45" t="s">
        <v>48</v>
      </c>
      <c r="F11" s="45" t="s">
        <v>49</v>
      </c>
      <c r="G11" s="45" t="s">
        <v>531</v>
      </c>
      <c r="H11" s="45" t="s">
        <v>50</v>
      </c>
      <c r="I11" s="45" t="s">
        <v>51</v>
      </c>
      <c r="J11" s="37" t="s">
        <v>200</v>
      </c>
      <c r="K11" s="19"/>
      <c r="L11" s="19"/>
      <c r="M11" s="160" t="s">
        <v>531</v>
      </c>
      <c r="N11" s="24" t="s">
        <v>52</v>
      </c>
      <c r="O11" s="24" t="s">
        <v>53</v>
      </c>
      <c r="P11" s="24" t="s">
        <v>188</v>
      </c>
      <c r="Q11" s="24" t="s">
        <v>54</v>
      </c>
      <c r="R11" s="2433" t="s">
        <v>199</v>
      </c>
      <c r="S11" s="24" t="s">
        <v>55</v>
      </c>
      <c r="T11" s="24" t="s">
        <v>56</v>
      </c>
      <c r="U11" s="71"/>
    </row>
    <row r="12" spans="1:21" ht="11.25" customHeight="1" x14ac:dyDescent="0.2">
      <c r="A12" s="19" t="s">
        <v>530</v>
      </c>
      <c r="B12" s="28"/>
      <c r="C12" s="161" t="s">
        <v>539</v>
      </c>
      <c r="D12" s="45"/>
      <c r="E12" s="24"/>
      <c r="F12" s="24"/>
      <c r="G12" s="24"/>
      <c r="H12" s="24" t="s">
        <v>57</v>
      </c>
      <c r="I12" s="24"/>
      <c r="J12" s="24"/>
      <c r="K12" s="28" t="s">
        <v>530</v>
      </c>
      <c r="L12" s="28"/>
      <c r="M12" s="160"/>
      <c r="N12" s="24"/>
      <c r="O12" s="24"/>
      <c r="P12" s="24"/>
      <c r="Q12" s="24"/>
      <c r="R12" s="2433"/>
      <c r="S12" s="24"/>
      <c r="T12" s="344"/>
      <c r="U12" s="71"/>
    </row>
    <row r="13" spans="1:21" ht="11.25" customHeight="1" x14ac:dyDescent="0.2">
      <c r="A13" s="23" t="s">
        <v>534</v>
      </c>
      <c r="B13" s="28"/>
      <c r="C13" s="160"/>
      <c r="D13" s="160"/>
      <c r="E13" s="24"/>
      <c r="F13" s="24"/>
      <c r="G13" s="24"/>
      <c r="H13" s="24"/>
      <c r="I13" s="24"/>
      <c r="J13" s="24"/>
      <c r="K13" s="23" t="s">
        <v>534</v>
      </c>
      <c r="L13" s="28"/>
      <c r="M13" s="160"/>
      <c r="N13" s="24"/>
      <c r="O13" s="24"/>
      <c r="P13" s="24"/>
      <c r="Q13" s="24"/>
      <c r="R13" s="2433"/>
      <c r="S13" s="24"/>
      <c r="T13" s="344"/>
      <c r="U13" s="71"/>
    </row>
    <row r="14" spans="1:21" ht="11.25" customHeight="1" x14ac:dyDescent="0.2">
      <c r="A14" s="163"/>
      <c r="B14" s="164"/>
      <c r="C14" s="266"/>
      <c r="D14" s="52"/>
      <c r="E14" s="52"/>
      <c r="F14" s="52"/>
      <c r="G14" s="52"/>
      <c r="H14" s="52"/>
      <c r="I14" s="52"/>
      <c r="J14" s="52"/>
      <c r="K14" s="29"/>
      <c r="L14" s="30"/>
      <c r="M14" s="266"/>
      <c r="N14" s="52"/>
      <c r="O14" s="52"/>
      <c r="P14" s="52"/>
      <c r="Q14" s="52"/>
      <c r="R14" s="52"/>
      <c r="S14" s="52"/>
      <c r="T14" s="220"/>
      <c r="U14" s="71"/>
    </row>
    <row r="15" spans="1:21" ht="6" customHeight="1" x14ac:dyDescent="0.25">
      <c r="A15" s="34"/>
      <c r="B15" s="34"/>
      <c r="C15" s="34"/>
      <c r="D15" s="37"/>
      <c r="E15" s="37"/>
      <c r="F15" s="35"/>
      <c r="G15" s="35"/>
      <c r="H15" s="36"/>
      <c r="I15" s="2"/>
      <c r="J15" s="2"/>
      <c r="K15" s="34"/>
      <c r="L15" s="34"/>
      <c r="M15" s="2"/>
      <c r="N15" s="2"/>
      <c r="O15" s="2"/>
      <c r="P15" s="2"/>
      <c r="Q15" s="2"/>
      <c r="R15" s="2"/>
      <c r="S15" s="2"/>
      <c r="T15" s="2"/>
    </row>
    <row r="16" spans="1:21" x14ac:dyDescent="0.25">
      <c r="A16" s="34"/>
      <c r="B16" s="34"/>
      <c r="C16" s="2418" t="s">
        <v>20</v>
      </c>
      <c r="D16" s="2418"/>
      <c r="E16" s="2418"/>
      <c r="F16" s="2418"/>
      <c r="G16" s="2418"/>
      <c r="H16" s="2418"/>
      <c r="I16" s="2"/>
      <c r="J16" s="2"/>
      <c r="K16" s="34"/>
      <c r="L16" s="34"/>
      <c r="M16" s="2418" t="s">
        <v>20</v>
      </c>
      <c r="N16" s="2418"/>
      <c r="O16" s="2418"/>
      <c r="P16" s="2418"/>
      <c r="Q16" s="2418"/>
      <c r="R16" s="2418"/>
      <c r="S16" s="2"/>
      <c r="T16" s="2"/>
    </row>
    <row r="17" spans="1:20" ht="6" customHeight="1" x14ac:dyDescent="0.25">
      <c r="A17" s="39"/>
      <c r="B17" s="34"/>
      <c r="C17" s="34"/>
      <c r="D17" s="40"/>
      <c r="E17" s="37"/>
      <c r="F17" s="37"/>
      <c r="G17" s="37"/>
      <c r="H17" s="34"/>
      <c r="I17" s="2"/>
      <c r="J17" s="2"/>
      <c r="K17" s="39"/>
      <c r="L17" s="34"/>
      <c r="M17" s="2"/>
      <c r="N17" s="2"/>
      <c r="O17" s="2"/>
      <c r="P17" s="2"/>
      <c r="Q17" s="2"/>
      <c r="R17" s="2"/>
      <c r="S17" s="2"/>
      <c r="T17" s="2"/>
    </row>
    <row r="18" spans="1:20" ht="11.25" customHeight="1" x14ac:dyDescent="0.2">
      <c r="A18" s="19">
        <v>1991</v>
      </c>
      <c r="B18" s="28"/>
      <c r="C18" s="42">
        <v>6125.2520000000004</v>
      </c>
      <c r="D18" s="139">
        <v>1092.2460000000001</v>
      </c>
      <c r="E18" s="139">
        <v>409.762</v>
      </c>
      <c r="F18" s="139">
        <v>193.52799999999999</v>
      </c>
      <c r="G18" s="139">
        <v>3282.2710000000002</v>
      </c>
      <c r="H18" s="139">
        <v>2483.741</v>
      </c>
      <c r="I18" s="139">
        <v>290.30500000000001</v>
      </c>
      <c r="J18" s="139">
        <v>88.091999999999999</v>
      </c>
      <c r="K18" s="19">
        <v>1991</v>
      </c>
      <c r="L18" s="28"/>
      <c r="M18" s="42">
        <v>1687.777</v>
      </c>
      <c r="N18" s="42">
        <v>165.35400000000001</v>
      </c>
      <c r="O18" s="42">
        <v>199.53899999999999</v>
      </c>
      <c r="P18" s="42">
        <v>67.212000000000003</v>
      </c>
      <c r="Q18" s="42">
        <v>219.34299999999999</v>
      </c>
      <c r="R18" s="42">
        <v>43.46</v>
      </c>
      <c r="S18" s="42">
        <v>195.41399999999999</v>
      </c>
      <c r="T18" s="42">
        <v>62.957999999999998</v>
      </c>
    </row>
    <row r="19" spans="1:20" ht="11.25" hidden="1" customHeight="1" x14ac:dyDescent="0.2">
      <c r="A19" s="19">
        <v>1992</v>
      </c>
      <c r="B19" s="28"/>
      <c r="C19" s="42"/>
      <c r="D19" s="139"/>
      <c r="E19" s="139"/>
      <c r="F19" s="139"/>
      <c r="G19" s="139"/>
      <c r="H19" s="139"/>
      <c r="I19" s="139"/>
      <c r="J19" s="139">
        <v>100.035</v>
      </c>
      <c r="K19" s="19">
        <v>1992</v>
      </c>
      <c r="L19" s="28"/>
      <c r="M19" s="42"/>
      <c r="N19" s="42"/>
      <c r="O19" s="42"/>
      <c r="P19" s="42"/>
      <c r="Q19" s="42"/>
      <c r="R19" s="42">
        <v>55.646999999999998</v>
      </c>
      <c r="S19" s="42"/>
      <c r="T19" s="42"/>
    </row>
    <row r="20" spans="1:20" ht="11.25" customHeight="1" x14ac:dyDescent="0.2">
      <c r="A20" s="19">
        <v>1995</v>
      </c>
      <c r="B20" s="28"/>
      <c r="C20" s="42">
        <v>9064.4040000000005</v>
      </c>
      <c r="D20" s="139">
        <v>1849.7180000000001</v>
      </c>
      <c r="E20" s="139">
        <v>850.41899999999998</v>
      </c>
      <c r="F20" s="139">
        <v>303.904</v>
      </c>
      <c r="G20" s="139">
        <v>4418.0029999999997</v>
      </c>
      <c r="H20" s="139">
        <v>3063.6709999999998</v>
      </c>
      <c r="I20" s="139">
        <v>438.34100000000001</v>
      </c>
      <c r="J20" s="139">
        <v>136.351</v>
      </c>
      <c r="K20" s="19">
        <v>1995</v>
      </c>
      <c r="L20" s="28"/>
      <c r="M20" s="42">
        <v>2736.424</v>
      </c>
      <c r="N20" s="42">
        <v>285.29399999999998</v>
      </c>
      <c r="O20" s="42">
        <v>306.86599999999999</v>
      </c>
      <c r="P20" s="42">
        <v>117.711</v>
      </c>
      <c r="Q20" s="42">
        <v>318.62700000000001</v>
      </c>
      <c r="R20" s="42">
        <v>91.864000000000004</v>
      </c>
      <c r="S20" s="42">
        <v>263.27100000000002</v>
      </c>
      <c r="T20" s="42">
        <v>60.459000000000003</v>
      </c>
    </row>
    <row r="21" spans="1:20" s="2" customFormat="1" ht="11.25" hidden="1" customHeight="1" x14ac:dyDescent="0.25">
      <c r="A21" s="19">
        <v>1996</v>
      </c>
      <c r="B21" s="28"/>
      <c r="C21" s="42">
        <v>9350.6039999999994</v>
      </c>
      <c r="D21" s="349">
        <v>1927.79</v>
      </c>
      <c r="E21" s="341">
        <v>824.23500000000001</v>
      </c>
      <c r="F21" s="341">
        <v>408.40499999999997</v>
      </c>
      <c r="G21" s="341">
        <v>4517.1869999999999</v>
      </c>
      <c r="H21" s="341">
        <v>3119.0659999999998</v>
      </c>
      <c r="I21" s="341">
        <v>442.95</v>
      </c>
      <c r="J21" s="341">
        <v>138.83199999999999</v>
      </c>
      <c r="K21" s="19">
        <v>1996</v>
      </c>
      <c r="L21" s="28"/>
      <c r="M21" s="341">
        <v>2863.1559999999999</v>
      </c>
      <c r="N21" s="341">
        <v>286.35599999999999</v>
      </c>
      <c r="O21" s="341">
        <v>326.19499999999999</v>
      </c>
      <c r="P21" s="341">
        <v>130.56800000000001</v>
      </c>
      <c r="Q21" s="341">
        <v>324.47800000000001</v>
      </c>
      <c r="R21" s="341">
        <v>112.117</v>
      </c>
      <c r="S21" s="341">
        <v>280.55700000000002</v>
      </c>
      <c r="T21" s="341">
        <v>42.470999999999997</v>
      </c>
    </row>
    <row r="22" spans="1:20" s="2" customFormat="1" ht="11.25" hidden="1" customHeight="1" x14ac:dyDescent="0.25">
      <c r="A22" s="19">
        <v>1997</v>
      </c>
      <c r="B22" s="28"/>
      <c r="C22" s="42">
        <v>9877.6049999999996</v>
      </c>
      <c r="D22" s="349">
        <v>2055.9409999999998</v>
      </c>
      <c r="E22" s="341">
        <v>876.07299999999998</v>
      </c>
      <c r="F22" s="341">
        <v>455.11200000000002</v>
      </c>
      <c r="G22" s="341">
        <v>4729.9880000000003</v>
      </c>
      <c r="H22" s="341">
        <v>3282.2860000000001</v>
      </c>
      <c r="I22" s="341">
        <v>445.44400000000002</v>
      </c>
      <c r="J22" s="341">
        <v>191.374</v>
      </c>
      <c r="K22" s="19">
        <v>1997</v>
      </c>
      <c r="L22" s="28"/>
      <c r="M22" s="341">
        <v>3046.482</v>
      </c>
      <c r="N22" s="341">
        <v>278.529</v>
      </c>
      <c r="O22" s="341">
        <v>381.41</v>
      </c>
      <c r="P22" s="341">
        <v>159.684</v>
      </c>
      <c r="Q22" s="341">
        <v>344.38200000000001</v>
      </c>
      <c r="R22" s="341">
        <v>131.10400000000001</v>
      </c>
      <c r="S22" s="341">
        <v>287.53300000000002</v>
      </c>
      <c r="T22" s="341">
        <v>45.194000000000003</v>
      </c>
    </row>
    <row r="23" spans="1:20" s="2" customFormat="1" ht="11.25" hidden="1" customHeight="1" x14ac:dyDescent="0.25">
      <c r="A23" s="19">
        <v>1998</v>
      </c>
      <c r="B23" s="28"/>
      <c r="C23" s="42">
        <v>10193.6</v>
      </c>
      <c r="D23" s="139">
        <v>1923.3320000000001</v>
      </c>
      <c r="E23" s="139">
        <v>916.51499999999999</v>
      </c>
      <c r="F23" s="139">
        <v>312.01799999999997</v>
      </c>
      <c r="G23" s="139">
        <v>5045.8829999999998</v>
      </c>
      <c r="H23" s="139">
        <v>3380.3330000000001</v>
      </c>
      <c r="I23" s="139">
        <v>512.21500000000003</v>
      </c>
      <c r="J23" s="139">
        <v>210.62700000000001</v>
      </c>
      <c r="K23" s="19">
        <v>1998</v>
      </c>
      <c r="L23" s="28"/>
      <c r="M23" s="42">
        <v>3182.0210000000002</v>
      </c>
      <c r="N23" s="42">
        <v>285.56200000000001</v>
      </c>
      <c r="O23" s="42">
        <v>383.47800000000001</v>
      </c>
      <c r="P23" s="42">
        <v>192.21</v>
      </c>
      <c r="Q23" s="42">
        <v>378.51400000000001</v>
      </c>
      <c r="R23" s="42">
        <v>137.17699999999999</v>
      </c>
      <c r="S23" s="42">
        <v>291.22399999999999</v>
      </c>
      <c r="T23" s="42">
        <v>42.363999999999997</v>
      </c>
    </row>
    <row r="24" spans="1:20" s="2" customFormat="1" ht="11.25" hidden="1" customHeight="1" x14ac:dyDescent="0.25">
      <c r="A24" s="19">
        <v>1999</v>
      </c>
      <c r="B24" s="28"/>
      <c r="C24" s="42">
        <v>11507.746999999999</v>
      </c>
      <c r="D24" s="139">
        <v>2446.7539999999999</v>
      </c>
      <c r="E24" s="139">
        <v>1048.0450000000001</v>
      </c>
      <c r="F24" s="139">
        <v>622.63499999999999</v>
      </c>
      <c r="G24" s="139">
        <v>5504.1809999999996</v>
      </c>
      <c r="H24" s="139">
        <v>3637.1120000000001</v>
      </c>
      <c r="I24" s="139">
        <v>542.471</v>
      </c>
      <c r="J24" s="139">
        <v>215.58500000000001</v>
      </c>
      <c r="K24" s="19">
        <v>1999</v>
      </c>
      <c r="L24" s="28"/>
      <c r="M24" s="42">
        <v>3508.556</v>
      </c>
      <c r="N24" s="42">
        <v>318.85000000000002</v>
      </c>
      <c r="O24" s="42">
        <v>452.24799999999999</v>
      </c>
      <c r="P24" s="42">
        <v>236.21700000000001</v>
      </c>
      <c r="Q24" s="42">
        <v>388.39299999999997</v>
      </c>
      <c r="R24" s="42">
        <v>149.41800000000001</v>
      </c>
      <c r="S24" s="42">
        <v>299.15699999999998</v>
      </c>
      <c r="T24" s="42">
        <v>48.256</v>
      </c>
    </row>
    <row r="25" spans="1:20" s="2" customFormat="1" ht="11.25" customHeight="1" x14ac:dyDescent="0.25">
      <c r="A25" s="19">
        <v>2000</v>
      </c>
      <c r="B25" s="28"/>
      <c r="C25" s="42">
        <v>12508.251</v>
      </c>
      <c r="D25" s="139">
        <v>2682.4630000000002</v>
      </c>
      <c r="E25" s="139">
        <v>1030.6600000000001</v>
      </c>
      <c r="F25" s="139">
        <v>869.14800000000002</v>
      </c>
      <c r="G25" s="139">
        <v>5920.2190000000001</v>
      </c>
      <c r="H25" s="139">
        <v>3879.5259999999998</v>
      </c>
      <c r="I25" s="139">
        <v>623.97400000000005</v>
      </c>
      <c r="J25" s="139">
        <v>232.82599999999999</v>
      </c>
      <c r="K25" s="19">
        <v>2000</v>
      </c>
      <c r="L25" s="28"/>
      <c r="M25" s="42">
        <v>3849.0889999999999</v>
      </c>
      <c r="N25" s="42">
        <v>329.39400000000001</v>
      </c>
      <c r="O25" s="42">
        <v>512.54999999999995</v>
      </c>
      <c r="P25" s="42">
        <v>535.81799999999998</v>
      </c>
      <c r="Q25" s="42">
        <v>433.03699999999998</v>
      </c>
      <c r="R25" s="42">
        <v>208.17099999999999</v>
      </c>
      <c r="S25" s="42">
        <v>278.697</v>
      </c>
      <c r="T25" s="42">
        <v>56.48</v>
      </c>
    </row>
    <row r="26" spans="1:20" s="2" customFormat="1" ht="11.25" hidden="1" customHeight="1" x14ac:dyDescent="0.25">
      <c r="A26" s="19">
        <v>2001</v>
      </c>
      <c r="B26" s="28"/>
      <c r="C26" s="42">
        <v>11826.374000000002</v>
      </c>
      <c r="D26" s="349">
        <v>2538.29</v>
      </c>
      <c r="E26" s="349">
        <v>954.74400000000003</v>
      </c>
      <c r="F26" s="349">
        <v>807.5</v>
      </c>
      <c r="G26" s="349">
        <v>5404.92</v>
      </c>
      <c r="H26" s="349">
        <v>3516.64</v>
      </c>
      <c r="I26" s="349">
        <v>643.02</v>
      </c>
      <c r="J26" s="349">
        <v>250.81899999999999</v>
      </c>
      <c r="K26" s="19">
        <v>2001</v>
      </c>
      <c r="L26" s="28"/>
      <c r="M26" s="42">
        <v>3837.5439999999999</v>
      </c>
      <c r="N26" s="42">
        <v>257.524</v>
      </c>
      <c r="O26" s="42">
        <v>475.14699999999999</v>
      </c>
      <c r="P26" s="42">
        <v>578.41</v>
      </c>
      <c r="Q26" s="42">
        <v>456.33699999999999</v>
      </c>
      <c r="R26" s="42">
        <v>249.46199999999999</v>
      </c>
      <c r="S26" s="42">
        <v>279.63200000000001</v>
      </c>
      <c r="T26" s="42">
        <v>45.62</v>
      </c>
    </row>
    <row r="27" spans="1:20" s="2" customFormat="1" ht="11.25" hidden="1" customHeight="1" x14ac:dyDescent="0.25">
      <c r="A27" s="19">
        <v>2002</v>
      </c>
      <c r="B27" s="28"/>
      <c r="C27" s="42">
        <v>11387.047</v>
      </c>
      <c r="D27" s="349">
        <v>2282.721</v>
      </c>
      <c r="E27" s="349">
        <v>659.649</v>
      </c>
      <c r="F27" s="349">
        <v>839.99199999999996</v>
      </c>
      <c r="G27" s="349">
        <v>5035.2569999999996</v>
      </c>
      <c r="H27" s="349">
        <v>3401.5039999999999</v>
      </c>
      <c r="I27" s="349">
        <v>606.47900000000004</v>
      </c>
      <c r="J27" s="349">
        <v>220.58099999999999</v>
      </c>
      <c r="K27" s="19">
        <v>2002</v>
      </c>
      <c r="L27" s="28"/>
      <c r="M27" s="42">
        <v>4031.6640000000002</v>
      </c>
      <c r="N27" s="42">
        <v>241.86099999999999</v>
      </c>
      <c r="O27" s="42">
        <v>481.81299999999999</v>
      </c>
      <c r="P27" s="42">
        <v>655.03899999999999</v>
      </c>
      <c r="Q27" s="42">
        <v>444.108</v>
      </c>
      <c r="R27" s="42">
        <v>311.80200000000002</v>
      </c>
      <c r="S27" s="42">
        <v>317.20100000000002</v>
      </c>
      <c r="T27" s="42">
        <v>37.405000000000001</v>
      </c>
    </row>
    <row r="28" spans="1:20" s="2" customFormat="1" ht="11.25" hidden="1" customHeight="1" x14ac:dyDescent="0.25">
      <c r="A28" s="19">
        <v>2003</v>
      </c>
      <c r="B28" s="28"/>
      <c r="C28" s="42">
        <v>11581.544999999998</v>
      </c>
      <c r="D28" s="349">
        <v>2137.3919999999998</v>
      </c>
      <c r="E28" s="349">
        <v>555.73699999999997</v>
      </c>
      <c r="F28" s="349">
        <v>790.43</v>
      </c>
      <c r="G28" s="349">
        <v>5270.2309999999998</v>
      </c>
      <c r="H28" s="349">
        <v>3571.2089999999998</v>
      </c>
      <c r="I28" s="349">
        <v>639.20600000000002</v>
      </c>
      <c r="J28" s="349">
        <v>219.51400000000001</v>
      </c>
      <c r="K28" s="19">
        <v>2003</v>
      </c>
      <c r="L28" s="28"/>
      <c r="M28" s="42">
        <v>4120.2439999999997</v>
      </c>
      <c r="N28" s="42">
        <v>260.04300000000001</v>
      </c>
      <c r="O28" s="42">
        <v>433.95100000000002</v>
      </c>
      <c r="P28" s="42">
        <v>543.41099999999994</v>
      </c>
      <c r="Q28" s="42">
        <v>421.17599999999999</v>
      </c>
      <c r="R28" s="42">
        <v>396.46600000000001</v>
      </c>
      <c r="S28" s="42">
        <v>403.17500000000001</v>
      </c>
      <c r="T28" s="42">
        <v>53.677999999999997</v>
      </c>
    </row>
    <row r="29" spans="1:20" s="2" customFormat="1" ht="11.25" hidden="1" customHeight="1" x14ac:dyDescent="0.25">
      <c r="A29" s="19">
        <v>2004</v>
      </c>
      <c r="B29" s="28"/>
      <c r="C29" s="42">
        <v>13502.243</v>
      </c>
      <c r="D29" s="349">
        <v>2578.8960000000002</v>
      </c>
      <c r="E29" s="349">
        <v>650.86900000000003</v>
      </c>
      <c r="F29" s="349">
        <v>1112.1110000000001</v>
      </c>
      <c r="G29" s="349">
        <v>5873.9930000000004</v>
      </c>
      <c r="H29" s="349">
        <v>3966.7710000000002</v>
      </c>
      <c r="I29" s="349">
        <v>711.678</v>
      </c>
      <c r="J29" s="349">
        <v>287.89800000000002</v>
      </c>
      <c r="K29" s="19">
        <v>2004</v>
      </c>
      <c r="L29" s="28"/>
      <c r="M29" s="42">
        <v>5000.482</v>
      </c>
      <c r="N29" s="42">
        <v>282.44799999999998</v>
      </c>
      <c r="O29" s="42">
        <v>511.46199999999999</v>
      </c>
      <c r="P29" s="42">
        <v>779.61699999999996</v>
      </c>
      <c r="Q29" s="42">
        <v>505.24099999999999</v>
      </c>
      <c r="R29" s="42">
        <v>503.38900000000001</v>
      </c>
      <c r="S29" s="42">
        <v>494.62200000000001</v>
      </c>
      <c r="T29" s="42">
        <v>48.872</v>
      </c>
    </row>
    <row r="30" spans="1:20" s="2" customFormat="1" ht="11.25" customHeight="1" x14ac:dyDescent="0.25">
      <c r="A30" s="19">
        <v>2005</v>
      </c>
      <c r="B30" s="28"/>
      <c r="C30" s="42">
        <v>14212.983</v>
      </c>
      <c r="D30" s="349">
        <v>2685.5909999999999</v>
      </c>
      <c r="E30" s="349">
        <v>653.51400000000001</v>
      </c>
      <c r="F30" s="349">
        <v>1108.1469999999999</v>
      </c>
      <c r="G30" s="349">
        <v>6176.4979999999996</v>
      </c>
      <c r="H30" s="349">
        <v>4243.8419999999996</v>
      </c>
      <c r="I30" s="349">
        <v>759.59799999999996</v>
      </c>
      <c r="J30" s="349">
        <v>293.21499999999997</v>
      </c>
      <c r="K30" s="19">
        <v>2005</v>
      </c>
      <c r="L30" s="28"/>
      <c r="M30" s="42">
        <v>5304.2749999999996</v>
      </c>
      <c r="N30" s="42">
        <v>309.80500000000001</v>
      </c>
      <c r="O30" s="42">
        <v>521.93100000000004</v>
      </c>
      <c r="P30" s="42">
        <v>894.77700000000004</v>
      </c>
      <c r="Q30" s="42">
        <v>510.07100000000003</v>
      </c>
      <c r="R30" s="42">
        <v>558.03399999999999</v>
      </c>
      <c r="S30" s="42">
        <v>547.31600000000003</v>
      </c>
      <c r="T30" s="42">
        <v>46.619</v>
      </c>
    </row>
    <row r="31" spans="1:20" s="2" customFormat="1" ht="11.25" hidden="1" customHeight="1" x14ac:dyDescent="0.25">
      <c r="A31" s="19">
        <v>2006</v>
      </c>
      <c r="B31" s="28"/>
      <c r="C31" s="42">
        <v>14745.163</v>
      </c>
      <c r="D31" s="349">
        <v>2698.92</v>
      </c>
      <c r="E31" s="349">
        <v>627.70900000000006</v>
      </c>
      <c r="F31" s="349">
        <v>1077.5419999999999</v>
      </c>
      <c r="G31" s="349">
        <v>6291.3310000000001</v>
      </c>
      <c r="H31" s="349">
        <v>4452.6819999999998</v>
      </c>
      <c r="I31" s="349">
        <v>775.226</v>
      </c>
      <c r="J31" s="349">
        <v>270.13900000000001</v>
      </c>
      <c r="K31" s="19">
        <v>2006</v>
      </c>
      <c r="L31" s="28"/>
      <c r="M31" s="42">
        <v>5702.223</v>
      </c>
      <c r="N31" s="42">
        <v>346.40200000000004</v>
      </c>
      <c r="O31" s="42">
        <v>526.84299999999996</v>
      </c>
      <c r="P31" s="42">
        <v>1024.3900000000001</v>
      </c>
      <c r="Q31" s="42">
        <v>540.7879999999999</v>
      </c>
      <c r="R31" s="42">
        <v>674.71600000000001</v>
      </c>
      <c r="S31" s="42">
        <v>595.8180000000001</v>
      </c>
      <c r="T31" s="42">
        <v>52.689</v>
      </c>
    </row>
    <row r="32" spans="1:20" s="282" customFormat="1" ht="11.25" hidden="1" customHeight="1" x14ac:dyDescent="0.25">
      <c r="A32" s="350">
        <v>2007</v>
      </c>
      <c r="B32" s="351"/>
      <c r="C32" s="201">
        <v>15772.893999999998</v>
      </c>
      <c r="D32" s="200">
        <v>2922.279</v>
      </c>
      <c r="E32" s="200">
        <v>587.64699999999993</v>
      </c>
      <c r="F32" s="200">
        <v>1261.7280000000001</v>
      </c>
      <c r="G32" s="200">
        <v>6635.8180000000002</v>
      </c>
      <c r="H32" s="200">
        <v>4836.6589999999997</v>
      </c>
      <c r="I32" s="200">
        <v>784.33100000000002</v>
      </c>
      <c r="J32" s="200">
        <v>237.90700000000001</v>
      </c>
      <c r="K32" s="350">
        <v>2007</v>
      </c>
      <c r="L32" s="351"/>
      <c r="M32" s="200">
        <v>6158.5759999999991</v>
      </c>
      <c r="N32" s="200">
        <v>379.71299999999997</v>
      </c>
      <c r="O32" s="200">
        <v>527.13900000000012</v>
      </c>
      <c r="P32" s="200">
        <v>1101.6489999999999</v>
      </c>
      <c r="Q32" s="200">
        <v>584.32299999999998</v>
      </c>
      <c r="R32" s="200">
        <v>791.15499999999997</v>
      </c>
      <c r="S32" s="200">
        <v>644.82400000000007</v>
      </c>
      <c r="T32" s="200">
        <v>56.220999999999997</v>
      </c>
    </row>
    <row r="33" spans="1:21" s="2" customFormat="1" ht="11.25" hidden="1" customHeight="1" x14ac:dyDescent="0.25">
      <c r="A33" s="19">
        <v>2008</v>
      </c>
      <c r="B33" s="28"/>
      <c r="C33" s="42">
        <v>16187.244000000001</v>
      </c>
      <c r="D33" s="43">
        <v>3058.0779999999995</v>
      </c>
      <c r="E33" s="43">
        <v>598.16699999999992</v>
      </c>
      <c r="F33" s="43">
        <v>1334.268</v>
      </c>
      <c r="G33" s="43">
        <v>6851.7960000000003</v>
      </c>
      <c r="H33" s="43">
        <v>4873.8490000000002</v>
      </c>
      <c r="I33" s="43">
        <v>866.56500000000017</v>
      </c>
      <c r="J33" s="43">
        <v>305.15800000000002</v>
      </c>
      <c r="K33" s="19">
        <v>2008</v>
      </c>
      <c r="L33" s="28"/>
      <c r="M33" s="43">
        <v>6213.228000000001</v>
      </c>
      <c r="N33" s="43">
        <v>413.01899999999995</v>
      </c>
      <c r="O33" s="43">
        <v>515.05899999999997</v>
      </c>
      <c r="P33" s="43">
        <v>1109.8359999999998</v>
      </c>
      <c r="Q33" s="43">
        <v>586.40600000000006</v>
      </c>
      <c r="R33" s="43">
        <v>842.25900000000001</v>
      </c>
      <c r="S33" s="43">
        <v>676.72399999999993</v>
      </c>
      <c r="T33" s="43">
        <v>64.141999999999996</v>
      </c>
    </row>
    <row r="34" spans="1:21" s="2" customFormat="1" ht="11.25" hidden="1" customHeight="1" x14ac:dyDescent="0.25">
      <c r="A34" s="2411">
        <v>2009</v>
      </c>
      <c r="B34" s="2412"/>
      <c r="C34" s="42">
        <v>15730.451999999999</v>
      </c>
      <c r="D34" s="43">
        <v>2990.2370000000001</v>
      </c>
      <c r="E34" s="43">
        <v>577.16899999999998</v>
      </c>
      <c r="F34" s="43">
        <v>1309.1209999999999</v>
      </c>
      <c r="G34" s="43">
        <v>6473.5679999999984</v>
      </c>
      <c r="H34" s="43">
        <v>4572.3729999999996</v>
      </c>
      <c r="I34" s="43">
        <v>869.24600000000009</v>
      </c>
      <c r="J34" s="43">
        <v>295.75400000000002</v>
      </c>
      <c r="K34" s="2411">
        <v>2009</v>
      </c>
      <c r="L34" s="2412"/>
      <c r="M34" s="43">
        <v>6207.7530000000006</v>
      </c>
      <c r="N34" s="43">
        <v>427.36399999999998</v>
      </c>
      <c r="O34" s="43">
        <v>473.94199999999995</v>
      </c>
      <c r="P34" s="43">
        <v>1088.0070000000001</v>
      </c>
      <c r="Q34" s="43">
        <v>548.32799999999997</v>
      </c>
      <c r="R34" s="43">
        <v>972.94600000000014</v>
      </c>
      <c r="S34" s="43">
        <v>685.553</v>
      </c>
      <c r="T34" s="43">
        <v>58.893999999999998</v>
      </c>
    </row>
    <row r="35" spans="1:21" s="2" customFormat="1" ht="11.25" customHeight="1" x14ac:dyDescent="0.25">
      <c r="A35" s="2411">
        <v>2010</v>
      </c>
      <c r="B35" s="2412"/>
      <c r="C35" s="42">
        <v>16887.651999999998</v>
      </c>
      <c r="D35" s="43">
        <v>3190.6469999999995</v>
      </c>
      <c r="E35" s="43">
        <v>546.375</v>
      </c>
      <c r="F35" s="43">
        <v>1425.2849999999999</v>
      </c>
      <c r="G35" s="43">
        <v>6761.7000000000007</v>
      </c>
      <c r="H35" s="43">
        <v>4761.7280000000001</v>
      </c>
      <c r="I35" s="43">
        <v>904.41200000000003</v>
      </c>
      <c r="J35" s="43">
        <v>317.13799999999998</v>
      </c>
      <c r="K35" s="2411">
        <v>2010</v>
      </c>
      <c r="L35" s="2412"/>
      <c r="M35" s="43">
        <v>6881.1419999999989</v>
      </c>
      <c r="N35" s="43">
        <v>492.95800000000003</v>
      </c>
      <c r="O35" s="43">
        <v>565.85299999999995</v>
      </c>
      <c r="P35" s="43">
        <v>1128.1099999999999</v>
      </c>
      <c r="Q35" s="43">
        <v>562.17100000000005</v>
      </c>
      <c r="R35" s="43">
        <v>1134.5729999999999</v>
      </c>
      <c r="S35" s="43">
        <v>712.92899999999997</v>
      </c>
      <c r="T35" s="43">
        <v>54.163000000000004</v>
      </c>
    </row>
    <row r="36" spans="1:21" s="2" customFormat="1" ht="11.25" customHeight="1" x14ac:dyDescent="0.25">
      <c r="A36" s="2551" t="s">
        <v>1299</v>
      </c>
      <c r="B36" s="2778"/>
      <c r="C36" s="42">
        <v>16867.030999999999</v>
      </c>
      <c r="D36" s="43">
        <v>2635.32</v>
      </c>
      <c r="E36" s="43">
        <v>343.96600000000001</v>
      </c>
      <c r="F36" s="43">
        <v>1010.9639999999998</v>
      </c>
      <c r="G36" s="43">
        <v>7079.0789999999997</v>
      </c>
      <c r="H36" s="43">
        <v>4902.1319999999996</v>
      </c>
      <c r="I36" s="43">
        <v>929.23799999999994</v>
      </c>
      <c r="J36" s="43">
        <v>392.55200000000002</v>
      </c>
      <c r="K36" s="2551" t="s">
        <v>1299</v>
      </c>
      <c r="L36" s="2778"/>
      <c r="M36" s="43">
        <v>7106.5019999999995</v>
      </c>
      <c r="N36" s="43">
        <v>489.78899999999993</v>
      </c>
      <c r="O36" s="43">
        <v>584.04599999999994</v>
      </c>
      <c r="P36" s="43">
        <v>1245.5139999999999</v>
      </c>
      <c r="Q36" s="43">
        <v>539.93000000000006</v>
      </c>
      <c r="R36" s="43">
        <v>1184.3709999999999</v>
      </c>
      <c r="S36" s="43">
        <v>675.33399999999995</v>
      </c>
      <c r="T36" s="43">
        <v>46.129999999999995</v>
      </c>
    </row>
    <row r="37" spans="1:21" s="2" customFormat="1" ht="11.25" customHeight="1" x14ac:dyDescent="0.25">
      <c r="A37" s="2411">
        <v>2012</v>
      </c>
      <c r="B37" s="2412"/>
      <c r="C37" s="42">
        <v>17743.001999999997</v>
      </c>
      <c r="D37" s="43">
        <v>2994.0050000000001</v>
      </c>
      <c r="E37" s="43">
        <v>495.52199999999999</v>
      </c>
      <c r="F37" s="43">
        <v>1250.6859999999999</v>
      </c>
      <c r="G37" s="43">
        <v>7254.4070000000002</v>
      </c>
      <c r="H37" s="43">
        <v>4994.9909999999991</v>
      </c>
      <c r="I37" s="43">
        <v>903.86800000000005</v>
      </c>
      <c r="J37" s="43">
        <v>431.85999999999996</v>
      </c>
      <c r="K37" s="2411">
        <v>2012</v>
      </c>
      <c r="L37" s="2412"/>
      <c r="M37" s="43">
        <v>7447.152</v>
      </c>
      <c r="N37" s="43">
        <v>500.49900000000002</v>
      </c>
      <c r="O37" s="43">
        <v>673.08100000000002</v>
      </c>
      <c r="P37" s="43">
        <v>1219.511</v>
      </c>
      <c r="Q37" s="43">
        <v>458.69799999999998</v>
      </c>
      <c r="R37" s="43">
        <v>1500.5940000000001</v>
      </c>
      <c r="S37" s="43">
        <v>611.22199999999998</v>
      </c>
      <c r="T37" s="43">
        <v>47.437999999999995</v>
      </c>
    </row>
    <row r="38" spans="1:21" s="2" customFormat="1" ht="11.25" customHeight="1" x14ac:dyDescent="0.25">
      <c r="A38" s="2411">
        <v>2013</v>
      </c>
      <c r="B38" s="2412"/>
      <c r="C38" s="42">
        <v>17942.487000000001</v>
      </c>
      <c r="D38" s="43">
        <v>2807.3510000000001</v>
      </c>
      <c r="E38" s="43">
        <v>516.38199999999995</v>
      </c>
      <c r="F38" s="43">
        <v>968.69900000000007</v>
      </c>
      <c r="G38" s="43">
        <v>7556.6310000000003</v>
      </c>
      <c r="H38" s="43">
        <v>5203.793999999999</v>
      </c>
      <c r="I38" s="43">
        <v>920.88099999999997</v>
      </c>
      <c r="J38" s="43">
        <v>412.96899999999999</v>
      </c>
      <c r="K38" s="2411">
        <v>2013</v>
      </c>
      <c r="L38" s="2412"/>
      <c r="M38" s="43">
        <v>7565.1250000000009</v>
      </c>
      <c r="N38" s="43">
        <v>483.46900000000005</v>
      </c>
      <c r="O38" s="43">
        <v>664.96300000000008</v>
      </c>
      <c r="P38" s="43">
        <v>1244.1669999999999</v>
      </c>
      <c r="Q38" s="43">
        <v>412.95</v>
      </c>
      <c r="R38" s="43">
        <v>1663.7270000000001</v>
      </c>
      <c r="S38" s="43">
        <v>651.96100000000001</v>
      </c>
      <c r="T38" s="43">
        <v>13.379999999999999</v>
      </c>
    </row>
    <row r="39" spans="1:21" s="2" customFormat="1" ht="11.25" customHeight="1" x14ac:dyDescent="0.25">
      <c r="A39" s="2411">
        <v>2014</v>
      </c>
      <c r="B39" s="2412"/>
      <c r="C39" s="42">
        <f>D39+G39+M39+T39</f>
        <v>18228.009000000002</v>
      </c>
      <c r="D39" s="43">
        <f>SUM(D71:D82)</f>
        <v>2788.4310000000005</v>
      </c>
      <c r="E39" s="43">
        <f t="shared" ref="E39:J39" si="0">SUM(E71:E82)</f>
        <v>536.11800000000005</v>
      </c>
      <c r="F39" s="43">
        <f t="shared" si="0"/>
        <v>1004.567</v>
      </c>
      <c r="G39" s="43">
        <f t="shared" si="0"/>
        <v>7697.0480000000007</v>
      </c>
      <c r="H39" s="43">
        <f t="shared" si="0"/>
        <v>5221.9439999999986</v>
      </c>
      <c r="I39" s="43">
        <f t="shared" si="0"/>
        <v>967.56799999999998</v>
      </c>
      <c r="J39" s="43">
        <f t="shared" si="0"/>
        <v>437.54500000000002</v>
      </c>
      <c r="K39" s="2411">
        <v>2014</v>
      </c>
      <c r="L39" s="2412"/>
      <c r="M39" s="43">
        <f t="shared" ref="M39:T39" si="1">SUM(M71:M82)</f>
        <v>7742.5300000000007</v>
      </c>
      <c r="N39" s="43">
        <f t="shared" si="1"/>
        <v>544.87700000000007</v>
      </c>
      <c r="O39" s="43">
        <f t="shared" si="1"/>
        <v>640.74700000000007</v>
      </c>
      <c r="P39" s="43">
        <f t="shared" si="1"/>
        <v>1306.6550000000002</v>
      </c>
      <c r="Q39" s="43">
        <f t="shared" si="1"/>
        <v>388.19400000000002</v>
      </c>
      <c r="R39" s="43">
        <f t="shared" si="1"/>
        <v>1750.5939999999998</v>
      </c>
      <c r="S39" s="43">
        <f t="shared" si="1"/>
        <v>624.54199999999992</v>
      </c>
      <c r="T39" s="43">
        <f t="shared" si="1"/>
        <v>0</v>
      </c>
    </row>
    <row r="40" spans="1:21" s="2" customFormat="1" ht="11.25" customHeight="1" x14ac:dyDescent="0.25">
      <c r="A40" s="2411">
        <v>2015</v>
      </c>
      <c r="B40" s="2412"/>
      <c r="C40" s="43">
        <f>SUM(C85:C96)</f>
        <v>18919.833000000002</v>
      </c>
      <c r="D40" s="43">
        <f t="shared" ref="D40:T40" si="2">SUM(D85:D96)</f>
        <v>2875.4129999999996</v>
      </c>
      <c r="E40" s="43">
        <f t="shared" si="2"/>
        <v>343.178</v>
      </c>
      <c r="F40" s="43">
        <f t="shared" si="2"/>
        <v>1230.8300000000002</v>
      </c>
      <c r="G40" s="43">
        <f t="shared" si="2"/>
        <v>7735.1620000000003</v>
      </c>
      <c r="H40" s="43">
        <f t="shared" si="2"/>
        <v>5206.1090000000004</v>
      </c>
      <c r="I40" s="43">
        <f t="shared" si="2"/>
        <v>969.82100000000003</v>
      </c>
      <c r="J40" s="43">
        <f t="shared" si="2"/>
        <v>428.97200000000009</v>
      </c>
      <c r="K40" s="2411">
        <v>2015</v>
      </c>
      <c r="L40" s="2412"/>
      <c r="M40" s="43">
        <f t="shared" si="2"/>
        <v>8309.2579999999998</v>
      </c>
      <c r="N40" s="43">
        <f t="shared" si="2"/>
        <v>601.10400000000004</v>
      </c>
      <c r="O40" s="43">
        <f t="shared" si="2"/>
        <v>715.99599999999987</v>
      </c>
      <c r="P40" s="43">
        <f t="shared" si="2"/>
        <v>1412.2510000000002</v>
      </c>
      <c r="Q40" s="43">
        <f t="shared" si="2"/>
        <v>391.42400000000004</v>
      </c>
      <c r="R40" s="43">
        <f t="shared" si="2"/>
        <v>1937.85</v>
      </c>
      <c r="S40" s="43">
        <f t="shared" si="2"/>
        <v>659.65999999999985</v>
      </c>
      <c r="T40" s="43">
        <f t="shared" si="2"/>
        <v>0</v>
      </c>
      <c r="U40" s="43"/>
    </row>
    <row r="41" spans="1:21" s="2" customFormat="1" ht="11.25" customHeight="1" x14ac:dyDescent="0.25">
      <c r="A41" s="2411">
        <v>2016</v>
      </c>
      <c r="B41" s="2412"/>
      <c r="C41" s="43">
        <v>19007.957999999995</v>
      </c>
      <c r="D41" s="43">
        <v>2385.6800000000003</v>
      </c>
      <c r="E41" s="43">
        <v>247.30199999999999</v>
      </c>
      <c r="F41" s="43">
        <v>822.90599999999995</v>
      </c>
      <c r="G41" s="43">
        <v>8065.4740000000002</v>
      </c>
      <c r="H41" s="43">
        <v>5348.9069999999992</v>
      </c>
      <c r="I41" s="43">
        <v>1003.2020000000001</v>
      </c>
      <c r="J41" s="43">
        <v>430.971</v>
      </c>
      <c r="K41" s="2411">
        <v>2016</v>
      </c>
      <c r="L41" s="2412"/>
      <c r="M41" s="43">
        <v>8556.5499999999993</v>
      </c>
      <c r="N41" s="43">
        <v>628.976</v>
      </c>
      <c r="O41" s="43">
        <v>664.66599999999994</v>
      </c>
      <c r="P41" s="43">
        <v>1454.0820000000001</v>
      </c>
      <c r="Q41" s="43">
        <v>494.20799999999997</v>
      </c>
      <c r="R41" s="43">
        <v>2008.5220000000004</v>
      </c>
      <c r="S41" s="43">
        <v>602.41699999999992</v>
      </c>
      <c r="T41" s="43">
        <v>0.254</v>
      </c>
      <c r="U41" s="43"/>
    </row>
    <row r="42" spans="1:21" s="2" customFormat="1" ht="11.25" customHeight="1" x14ac:dyDescent="0.25">
      <c r="A42" s="2411">
        <v>2017</v>
      </c>
      <c r="B42" s="2412"/>
      <c r="C42" s="44">
        <v>20601.418999999998</v>
      </c>
      <c r="D42" s="44">
        <v>3226.337</v>
      </c>
      <c r="E42" s="44">
        <v>305.96899999999999</v>
      </c>
      <c r="F42" s="44">
        <v>1391.5250000000001</v>
      </c>
      <c r="G42" s="44">
        <v>8355.8619999999992</v>
      </c>
      <c r="H42" s="44">
        <v>5567.4270000000006</v>
      </c>
      <c r="I42" s="44">
        <v>1089.9769999999999</v>
      </c>
      <c r="J42" s="44">
        <v>384.18100000000004</v>
      </c>
      <c r="K42" s="2411">
        <v>2017</v>
      </c>
      <c r="L42" s="2412"/>
      <c r="M42" s="44">
        <v>9018.9660000000003</v>
      </c>
      <c r="N42" s="44">
        <v>708.86000000000013</v>
      </c>
      <c r="O42" s="44">
        <v>691.68000000000006</v>
      </c>
      <c r="P42" s="44">
        <v>1535.63</v>
      </c>
      <c r="Q42" s="44">
        <v>525.65600000000006</v>
      </c>
      <c r="R42" s="44">
        <v>1971.3219999999999</v>
      </c>
      <c r="S42" s="44">
        <v>713.85700000000008</v>
      </c>
      <c r="T42" s="44">
        <v>0.254</v>
      </c>
    </row>
    <row r="43" spans="1:21" s="2" customFormat="1" ht="11.25" hidden="1" customHeight="1" x14ac:dyDescent="0.25">
      <c r="A43" s="39">
        <v>2013</v>
      </c>
      <c r="B43" s="46"/>
      <c r="C43" s="50"/>
      <c r="D43" s="50"/>
      <c r="E43" s="50"/>
      <c r="F43" s="50"/>
      <c r="G43" s="50"/>
      <c r="H43" s="50"/>
      <c r="I43" s="50"/>
      <c r="J43" s="50"/>
      <c r="K43" s="39">
        <v>2013</v>
      </c>
      <c r="L43" s="46"/>
      <c r="M43" s="50"/>
      <c r="N43" s="50"/>
      <c r="O43" s="50"/>
      <c r="P43" s="50"/>
      <c r="Q43" s="50"/>
      <c r="R43" s="50"/>
      <c r="S43" s="50"/>
      <c r="T43" s="50"/>
    </row>
    <row r="44" spans="1:21" s="2" customFormat="1" ht="11.25" hidden="1" customHeight="1" x14ac:dyDescent="0.25">
      <c r="A44" s="39"/>
      <c r="B44" s="46" t="s">
        <v>542</v>
      </c>
      <c r="C44" s="42">
        <f>D44+G44+M44+T44</f>
        <v>1302.4059999999999</v>
      </c>
      <c r="D44" s="890">
        <v>209.26499999999999</v>
      </c>
      <c r="E44" s="890">
        <v>15.396000000000001</v>
      </c>
      <c r="F44" s="890">
        <v>88.061999999999998</v>
      </c>
      <c r="G44" s="890">
        <v>513.57799999999997</v>
      </c>
      <c r="H44" s="890">
        <v>324.80399999999997</v>
      </c>
      <c r="I44" s="890">
        <v>51.655999999999999</v>
      </c>
      <c r="J44" s="890">
        <v>38.112000000000002</v>
      </c>
      <c r="K44" s="927"/>
      <c r="L44" s="46" t="s">
        <v>542</v>
      </c>
      <c r="M44" s="890">
        <v>574.072</v>
      </c>
      <c r="N44" s="890">
        <v>25.689</v>
      </c>
      <c r="O44" s="890">
        <v>45.064999999999998</v>
      </c>
      <c r="P44" s="890">
        <v>84.257999999999996</v>
      </c>
      <c r="Q44" s="890">
        <v>42.994999999999997</v>
      </c>
      <c r="R44" s="890">
        <v>142.58500000000001</v>
      </c>
      <c r="S44" s="890">
        <v>57.292999999999999</v>
      </c>
      <c r="T44" s="890">
        <v>5.4909999999999997</v>
      </c>
    </row>
    <row r="45" spans="1:21" s="2" customFormat="1" ht="11.25" hidden="1" customHeight="1" x14ac:dyDescent="0.25">
      <c r="A45" s="39"/>
      <c r="B45" s="46" t="s">
        <v>729</v>
      </c>
      <c r="C45" s="42">
        <f t="shared" ref="C45:C55" si="3">D45+G45+M45+T45</f>
        <v>1209.1890000000001</v>
      </c>
      <c r="D45" s="890">
        <v>202.86199999999999</v>
      </c>
      <c r="E45" s="890">
        <v>16.667000000000002</v>
      </c>
      <c r="F45" s="890">
        <v>91.718999999999994</v>
      </c>
      <c r="G45" s="890">
        <v>438.52300000000002</v>
      </c>
      <c r="H45" s="890">
        <v>271.05500000000001</v>
      </c>
      <c r="I45" s="890">
        <v>43.713000000000001</v>
      </c>
      <c r="J45" s="890">
        <v>33.116</v>
      </c>
      <c r="K45" s="927"/>
      <c r="L45" s="46" t="s">
        <v>729</v>
      </c>
      <c r="M45" s="890">
        <v>563.59699999999998</v>
      </c>
      <c r="N45" s="890">
        <v>29.545000000000002</v>
      </c>
      <c r="O45" s="890">
        <v>50.113</v>
      </c>
      <c r="P45" s="890">
        <v>76.555999999999997</v>
      </c>
      <c r="Q45" s="890">
        <v>39.200000000000003</v>
      </c>
      <c r="R45" s="890">
        <v>143.61199999999999</v>
      </c>
      <c r="S45" s="890">
        <v>53.555999999999997</v>
      </c>
      <c r="T45" s="890">
        <v>4.2069999999999999</v>
      </c>
    </row>
    <row r="46" spans="1:21" s="2" customFormat="1" ht="11.25" hidden="1" customHeight="1" x14ac:dyDescent="0.25">
      <c r="A46" s="39"/>
      <c r="B46" s="46" t="s">
        <v>730</v>
      </c>
      <c r="C46" s="42">
        <f t="shared" si="3"/>
        <v>852.404</v>
      </c>
      <c r="D46" s="890">
        <v>260.90899999999999</v>
      </c>
      <c r="E46" s="890">
        <v>29.295000000000002</v>
      </c>
      <c r="F46" s="890">
        <v>122.042</v>
      </c>
      <c r="G46" s="890">
        <v>588.74300000000005</v>
      </c>
      <c r="H46" s="890">
        <v>394.62200000000001</v>
      </c>
      <c r="I46" s="890">
        <v>64.653000000000006</v>
      </c>
      <c r="J46" s="890">
        <v>34.776000000000003</v>
      </c>
      <c r="K46" s="927"/>
      <c r="L46" s="46" t="s">
        <v>730</v>
      </c>
      <c r="M46" s="890"/>
      <c r="N46" s="890">
        <v>43.204000000000001</v>
      </c>
      <c r="O46" s="890">
        <v>68.222999999999999</v>
      </c>
      <c r="P46" s="890">
        <v>95.025000000000006</v>
      </c>
      <c r="Q46" s="890">
        <v>40.628</v>
      </c>
      <c r="R46" s="890">
        <v>151.87899999999999</v>
      </c>
      <c r="S46" s="890">
        <v>54.35</v>
      </c>
      <c r="T46" s="890">
        <v>2.7519999999999998</v>
      </c>
    </row>
    <row r="47" spans="1:21" s="2" customFormat="1" ht="11.25" hidden="1" customHeight="1" x14ac:dyDescent="0.25">
      <c r="A47" s="39"/>
      <c r="B47" s="46" t="s">
        <v>731</v>
      </c>
      <c r="C47" s="42">
        <f t="shared" si="3"/>
        <v>1362.021</v>
      </c>
      <c r="D47" s="890">
        <v>231.51599999999999</v>
      </c>
      <c r="E47" s="890">
        <v>26.501000000000001</v>
      </c>
      <c r="F47" s="890">
        <v>105.96899999999999</v>
      </c>
      <c r="G47" s="890">
        <v>572.76199999999994</v>
      </c>
      <c r="H47" s="890">
        <v>401.40699999999998</v>
      </c>
      <c r="I47" s="890">
        <v>66.295000000000002</v>
      </c>
      <c r="J47" s="890">
        <v>28.779</v>
      </c>
      <c r="K47" s="927"/>
      <c r="L47" s="46" t="s">
        <v>731</v>
      </c>
      <c r="M47" s="890">
        <v>556.81299999999999</v>
      </c>
      <c r="N47" s="890">
        <v>37.566000000000003</v>
      </c>
      <c r="O47" s="890">
        <v>46.54</v>
      </c>
      <c r="P47" s="890">
        <v>91.665999999999997</v>
      </c>
      <c r="Q47" s="890">
        <v>33.573999999999998</v>
      </c>
      <c r="R47" s="890">
        <v>125.53400000000001</v>
      </c>
      <c r="S47" s="890">
        <v>42.899000000000001</v>
      </c>
      <c r="T47" s="890">
        <v>0.93</v>
      </c>
    </row>
    <row r="48" spans="1:21" s="2" customFormat="1" ht="11.25" hidden="1" customHeight="1" x14ac:dyDescent="0.25">
      <c r="A48" s="39"/>
      <c r="B48" s="46" t="s">
        <v>732</v>
      </c>
      <c r="C48" s="42">
        <f>D48+G48+M48</f>
        <v>1446.5920000000001</v>
      </c>
      <c r="D48" s="890">
        <v>243.06200000000001</v>
      </c>
      <c r="E48" s="890">
        <v>50.356000000000002</v>
      </c>
      <c r="F48" s="890">
        <v>93.78</v>
      </c>
      <c r="G48" s="890">
        <v>643.76300000000003</v>
      </c>
      <c r="H48" s="890">
        <v>464.245</v>
      </c>
      <c r="I48" s="890">
        <v>82.498000000000005</v>
      </c>
      <c r="J48" s="890">
        <v>32.892000000000003</v>
      </c>
      <c r="K48" s="927"/>
      <c r="L48" s="46" t="s">
        <v>732</v>
      </c>
      <c r="M48" s="890">
        <v>559.76700000000005</v>
      </c>
      <c r="N48" s="890">
        <v>39.634</v>
      </c>
      <c r="O48" s="890">
        <v>54.926000000000002</v>
      </c>
      <c r="P48" s="890">
        <v>99.965999999999994</v>
      </c>
      <c r="Q48" s="890">
        <v>23.379000000000001</v>
      </c>
      <c r="R48" s="890">
        <v>112.58199999999999</v>
      </c>
      <c r="S48" s="890">
        <v>48.756</v>
      </c>
      <c r="T48" s="965">
        <v>0</v>
      </c>
    </row>
    <row r="49" spans="1:20" s="2" customFormat="1" ht="11.25" hidden="1" customHeight="1" x14ac:dyDescent="0.25">
      <c r="A49" s="39"/>
      <c r="B49" s="46" t="s">
        <v>733</v>
      </c>
      <c r="C49" s="42">
        <f>D49+G49+M49+T49</f>
        <v>1566.681</v>
      </c>
      <c r="D49" s="890">
        <v>255.27600000000001</v>
      </c>
      <c r="E49" s="890">
        <v>57.872</v>
      </c>
      <c r="F49" s="890">
        <v>93.832999999999998</v>
      </c>
      <c r="G49" s="890">
        <v>708.904</v>
      </c>
      <c r="H49" s="890">
        <v>508.28100000000001</v>
      </c>
      <c r="I49" s="890">
        <v>95.808999999999997</v>
      </c>
      <c r="J49" s="890">
        <v>36.125</v>
      </c>
      <c r="K49" s="927"/>
      <c r="L49" s="46" t="s">
        <v>733</v>
      </c>
      <c r="M49" s="890">
        <v>602.50099999999998</v>
      </c>
      <c r="N49" s="890">
        <v>40.427999999999997</v>
      </c>
      <c r="O49" s="890">
        <v>58.304000000000002</v>
      </c>
      <c r="P49" s="890">
        <v>113.462</v>
      </c>
      <c r="Q49" s="890">
        <v>22.925999999999998</v>
      </c>
      <c r="R49" s="890">
        <v>104.062</v>
      </c>
      <c r="S49" s="890">
        <v>57.371000000000002</v>
      </c>
      <c r="T49" s="965">
        <v>0</v>
      </c>
    </row>
    <row r="50" spans="1:20" s="2" customFormat="1" ht="11.25" hidden="1" customHeight="1" x14ac:dyDescent="0.25">
      <c r="A50" s="39"/>
      <c r="B50" s="46" t="s">
        <v>734</v>
      </c>
      <c r="C50" s="42">
        <f t="shared" si="3"/>
        <v>1848.1869999999999</v>
      </c>
      <c r="D50" s="890">
        <v>290.80399999999997</v>
      </c>
      <c r="E50" s="890">
        <v>65.346999999999994</v>
      </c>
      <c r="F50" s="890">
        <v>94.075000000000003</v>
      </c>
      <c r="G50" s="890">
        <v>807.63800000000003</v>
      </c>
      <c r="H50" s="890">
        <v>573.48299999999995</v>
      </c>
      <c r="I50" s="890">
        <v>111.431</v>
      </c>
      <c r="J50" s="890">
        <v>41.287999999999997</v>
      </c>
      <c r="K50" s="927"/>
      <c r="L50" s="46" t="s">
        <v>734</v>
      </c>
      <c r="M50" s="890">
        <v>749.745</v>
      </c>
      <c r="N50" s="890">
        <v>52.054000000000002</v>
      </c>
      <c r="O50" s="890">
        <v>64.783000000000001</v>
      </c>
      <c r="P50" s="890">
        <v>134.11500000000001</v>
      </c>
      <c r="Q50" s="890">
        <v>37.351999999999997</v>
      </c>
      <c r="R50" s="890">
        <v>148.47399999999999</v>
      </c>
      <c r="S50" s="890">
        <v>62.966000000000001</v>
      </c>
      <c r="T50" s="965">
        <v>0</v>
      </c>
    </row>
    <row r="51" spans="1:20" s="2" customFormat="1" ht="11.25" hidden="1" customHeight="1" x14ac:dyDescent="0.25">
      <c r="A51" s="39"/>
      <c r="B51" s="46" t="s">
        <v>735</v>
      </c>
      <c r="C51" s="42">
        <f t="shared" si="3"/>
        <v>1793.4110000000001</v>
      </c>
      <c r="D51" s="890">
        <v>259.59500000000003</v>
      </c>
      <c r="E51" s="890">
        <v>70.900000000000006</v>
      </c>
      <c r="F51" s="890">
        <v>64.825000000000003</v>
      </c>
      <c r="G51" s="890">
        <v>794.149</v>
      </c>
      <c r="H51" s="890">
        <v>570.75</v>
      </c>
      <c r="I51" s="890">
        <v>113.48</v>
      </c>
      <c r="J51" s="890">
        <v>35.698</v>
      </c>
      <c r="K51" s="927"/>
      <c r="L51" s="46" t="s">
        <v>735</v>
      </c>
      <c r="M51" s="890">
        <v>739.66700000000003</v>
      </c>
      <c r="N51" s="890">
        <v>58.506999999999998</v>
      </c>
      <c r="O51" s="890">
        <v>62.252000000000002</v>
      </c>
      <c r="P51" s="890">
        <v>136.154</v>
      </c>
      <c r="Q51" s="890">
        <v>32.722000000000001</v>
      </c>
      <c r="R51" s="890">
        <v>147.33500000000001</v>
      </c>
      <c r="S51" s="890">
        <v>53.55</v>
      </c>
      <c r="T51" s="965">
        <v>0</v>
      </c>
    </row>
    <row r="52" spans="1:20" s="2" customFormat="1" ht="11.25" hidden="1" customHeight="1" x14ac:dyDescent="0.25">
      <c r="A52" s="39"/>
      <c r="B52" s="46" t="s">
        <v>736</v>
      </c>
      <c r="C52" s="42">
        <f t="shared" si="3"/>
        <v>1570.9359999999999</v>
      </c>
      <c r="D52" s="890">
        <v>212.88</v>
      </c>
      <c r="E52" s="890">
        <v>68.400000000000006</v>
      </c>
      <c r="F52" s="890">
        <v>29.114000000000001</v>
      </c>
      <c r="G52" s="890">
        <v>705.99599999999998</v>
      </c>
      <c r="H52" s="890">
        <v>504.41</v>
      </c>
      <c r="I52" s="890">
        <v>97.325999999999993</v>
      </c>
      <c r="J52" s="890">
        <v>32.473999999999997</v>
      </c>
      <c r="K52" s="927"/>
      <c r="L52" s="46" t="s">
        <v>736</v>
      </c>
      <c r="M52" s="890">
        <v>652.05999999999995</v>
      </c>
      <c r="N52" s="890">
        <v>46.064</v>
      </c>
      <c r="O52" s="890">
        <v>57.165999999999997</v>
      </c>
      <c r="P52" s="890">
        <v>111.32599999999999</v>
      </c>
      <c r="Q52" s="890">
        <v>27.225000000000001</v>
      </c>
      <c r="R52" s="890">
        <v>142.61000000000001</v>
      </c>
      <c r="S52" s="890">
        <v>47.054000000000002</v>
      </c>
      <c r="T52" s="965">
        <v>0</v>
      </c>
    </row>
    <row r="53" spans="1:20" s="2" customFormat="1" ht="11.25" hidden="1" customHeight="1" x14ac:dyDescent="0.25">
      <c r="A53" s="39"/>
      <c r="B53" s="46" t="s">
        <v>737</v>
      </c>
      <c r="C53" s="42">
        <f t="shared" si="3"/>
        <v>1646.404</v>
      </c>
      <c r="D53" s="42">
        <v>243.333</v>
      </c>
      <c r="E53" s="42">
        <v>64.893000000000001</v>
      </c>
      <c r="F53" s="42">
        <v>52.268999999999998</v>
      </c>
      <c r="G53" s="42">
        <v>687.71299999999997</v>
      </c>
      <c r="H53" s="42">
        <v>484.22699999999998</v>
      </c>
      <c r="I53" s="42">
        <v>83.626000000000005</v>
      </c>
      <c r="J53" s="42">
        <v>37.521999999999998</v>
      </c>
      <c r="K53" s="927"/>
      <c r="L53" s="46" t="s">
        <v>737</v>
      </c>
      <c r="M53" s="890">
        <v>715.35799999999995</v>
      </c>
      <c r="N53" s="890">
        <v>48.264000000000003</v>
      </c>
      <c r="O53" s="890">
        <v>59.87</v>
      </c>
      <c r="P53" s="890">
        <v>124.69799999999999</v>
      </c>
      <c r="Q53" s="890">
        <v>35.018000000000001</v>
      </c>
      <c r="R53" s="890">
        <v>156.08099999999999</v>
      </c>
      <c r="S53" s="890">
        <v>61.564</v>
      </c>
      <c r="T53" s="965">
        <v>0</v>
      </c>
    </row>
    <row r="54" spans="1:20" s="2" customFormat="1" ht="11.25" hidden="1" customHeight="1" x14ac:dyDescent="0.25">
      <c r="A54" s="39"/>
      <c r="B54" s="46" t="s">
        <v>738</v>
      </c>
      <c r="C54" s="42">
        <f t="shared" si="3"/>
        <v>1312.704</v>
      </c>
      <c r="D54" s="890">
        <v>201.666</v>
      </c>
      <c r="E54" s="890">
        <v>29.780999999999999</v>
      </c>
      <c r="F54" s="890">
        <v>67.558999999999997</v>
      </c>
      <c r="G54" s="890">
        <v>532.20100000000002</v>
      </c>
      <c r="H54" s="890">
        <v>342.73899999999998</v>
      </c>
      <c r="I54" s="890">
        <v>51.338999999999999</v>
      </c>
      <c r="J54" s="890">
        <v>32.526000000000003</v>
      </c>
      <c r="K54" s="927"/>
      <c r="L54" s="46" t="s">
        <v>738</v>
      </c>
      <c r="M54" s="890">
        <v>578.83699999999999</v>
      </c>
      <c r="N54" s="890">
        <v>30.518000000000001</v>
      </c>
      <c r="O54" s="890">
        <v>48.517000000000003</v>
      </c>
      <c r="P54" s="890">
        <v>90.62</v>
      </c>
      <c r="Q54" s="890">
        <v>36.58</v>
      </c>
      <c r="R54" s="890">
        <v>133.62799999999999</v>
      </c>
      <c r="S54" s="890">
        <v>58.811</v>
      </c>
      <c r="T54" s="965">
        <v>0</v>
      </c>
    </row>
    <row r="55" spans="1:20" s="2" customFormat="1" ht="11.25" hidden="1" customHeight="1" x14ac:dyDescent="0.25">
      <c r="A55" s="39"/>
      <c r="B55" s="46" t="s">
        <v>739</v>
      </c>
      <c r="C55" s="42">
        <f t="shared" si="3"/>
        <v>1374.0360000000001</v>
      </c>
      <c r="D55" s="890">
        <v>196.18299999999999</v>
      </c>
      <c r="E55" s="890">
        <v>20.974</v>
      </c>
      <c r="F55" s="890">
        <v>65.451999999999998</v>
      </c>
      <c r="G55" s="890">
        <v>562.66099999999994</v>
      </c>
      <c r="H55" s="890">
        <v>363.77100000000002</v>
      </c>
      <c r="I55" s="890">
        <v>59.055</v>
      </c>
      <c r="J55" s="890">
        <v>29.661000000000001</v>
      </c>
      <c r="K55" s="927"/>
      <c r="L55" s="46" t="s">
        <v>739</v>
      </c>
      <c r="M55" s="890">
        <v>615.19200000000001</v>
      </c>
      <c r="N55" s="890">
        <v>31.995999999999999</v>
      </c>
      <c r="O55" s="890">
        <v>49.204000000000001</v>
      </c>
      <c r="P55" s="890">
        <v>86.320999999999998</v>
      </c>
      <c r="Q55" s="890">
        <v>41.350999999999999</v>
      </c>
      <c r="R55" s="890">
        <v>155.345</v>
      </c>
      <c r="S55" s="890">
        <v>53.790999999999997</v>
      </c>
      <c r="T55" s="965">
        <v>0</v>
      </c>
    </row>
    <row r="56" spans="1:20" s="2" customFormat="1" ht="11.25" hidden="1" customHeight="1" x14ac:dyDescent="0.25">
      <c r="A56" s="39"/>
      <c r="B56" s="46"/>
      <c r="C56" s="50"/>
      <c r="D56" s="50"/>
      <c r="E56" s="50"/>
      <c r="F56" s="50"/>
      <c r="G56" s="50"/>
      <c r="H56" s="50"/>
      <c r="I56" s="50"/>
      <c r="J56" s="50"/>
      <c r="K56" s="39"/>
      <c r="L56" s="46"/>
      <c r="M56" s="50"/>
      <c r="N56" s="50"/>
      <c r="O56" s="50"/>
      <c r="P56" s="50"/>
      <c r="Q56" s="50"/>
      <c r="R56" s="50"/>
      <c r="S56" s="50"/>
      <c r="T56" s="50"/>
    </row>
    <row r="57" spans="1:20" s="2" customFormat="1" ht="11.25" hidden="1" customHeight="1" x14ac:dyDescent="0.25">
      <c r="A57" s="2415" t="s">
        <v>740</v>
      </c>
      <c r="B57" s="2412"/>
      <c r="C57" s="43">
        <f t="shared" ref="C57:J57" si="4">C44</f>
        <v>1302.4059999999999</v>
      </c>
      <c r="D57" s="43">
        <f t="shared" si="4"/>
        <v>209.26499999999999</v>
      </c>
      <c r="E57" s="43">
        <f t="shared" si="4"/>
        <v>15.396000000000001</v>
      </c>
      <c r="F57" s="43">
        <f t="shared" si="4"/>
        <v>88.061999999999998</v>
      </c>
      <c r="G57" s="43">
        <f t="shared" si="4"/>
        <v>513.57799999999997</v>
      </c>
      <c r="H57" s="43">
        <f t="shared" si="4"/>
        <v>324.80399999999997</v>
      </c>
      <c r="I57" s="43">
        <f t="shared" si="4"/>
        <v>51.655999999999999</v>
      </c>
      <c r="J57" s="43">
        <f t="shared" si="4"/>
        <v>38.112000000000002</v>
      </c>
      <c r="K57" s="2415" t="s">
        <v>740</v>
      </c>
      <c r="L57" s="2412"/>
      <c r="M57" s="43">
        <f t="shared" ref="M57:T57" si="5">M44</f>
        <v>574.072</v>
      </c>
      <c r="N57" s="43">
        <f t="shared" si="5"/>
        <v>25.689</v>
      </c>
      <c r="O57" s="43">
        <f t="shared" si="5"/>
        <v>45.064999999999998</v>
      </c>
      <c r="P57" s="43">
        <f t="shared" si="5"/>
        <v>84.257999999999996</v>
      </c>
      <c r="Q57" s="43">
        <f t="shared" si="5"/>
        <v>42.994999999999997</v>
      </c>
      <c r="R57" s="43">
        <f t="shared" si="5"/>
        <v>142.58500000000001</v>
      </c>
      <c r="S57" s="43">
        <f t="shared" si="5"/>
        <v>57.292999999999999</v>
      </c>
      <c r="T57" s="43">
        <f t="shared" si="5"/>
        <v>5.4909999999999997</v>
      </c>
    </row>
    <row r="58" spans="1:20" s="2" customFormat="1" ht="11.25" hidden="1" customHeight="1" x14ac:dyDescent="0.25">
      <c r="A58" s="2415" t="s">
        <v>741</v>
      </c>
      <c r="B58" s="2412"/>
      <c r="C58" s="43">
        <f t="shared" ref="C58:J58" si="6">SUM(C44:C45)</f>
        <v>2511.5950000000003</v>
      </c>
      <c r="D58" s="43">
        <f t="shared" si="6"/>
        <v>412.12699999999995</v>
      </c>
      <c r="E58" s="43">
        <f t="shared" si="6"/>
        <v>32.063000000000002</v>
      </c>
      <c r="F58" s="43">
        <f t="shared" si="6"/>
        <v>179.78100000000001</v>
      </c>
      <c r="G58" s="43">
        <f t="shared" si="6"/>
        <v>952.101</v>
      </c>
      <c r="H58" s="43">
        <f t="shared" si="6"/>
        <v>595.85899999999992</v>
      </c>
      <c r="I58" s="43">
        <f t="shared" si="6"/>
        <v>95.369</v>
      </c>
      <c r="J58" s="43">
        <f t="shared" si="6"/>
        <v>71.228000000000009</v>
      </c>
      <c r="K58" s="2415" t="s">
        <v>741</v>
      </c>
      <c r="L58" s="2412"/>
      <c r="M58" s="43">
        <f t="shared" ref="M58:T58" si="7">SUM(M44:M45)</f>
        <v>1137.6689999999999</v>
      </c>
      <c r="N58" s="43">
        <f t="shared" si="7"/>
        <v>55.234000000000002</v>
      </c>
      <c r="O58" s="43">
        <f t="shared" si="7"/>
        <v>95.177999999999997</v>
      </c>
      <c r="P58" s="43">
        <f t="shared" si="7"/>
        <v>160.81399999999999</v>
      </c>
      <c r="Q58" s="43">
        <f t="shared" si="7"/>
        <v>82.194999999999993</v>
      </c>
      <c r="R58" s="43">
        <f t="shared" si="7"/>
        <v>286.197</v>
      </c>
      <c r="S58" s="43">
        <f t="shared" si="7"/>
        <v>110.84899999999999</v>
      </c>
      <c r="T58" s="43">
        <f t="shared" si="7"/>
        <v>9.6980000000000004</v>
      </c>
    </row>
    <row r="59" spans="1:20" s="2" customFormat="1" ht="11.25" hidden="1" customHeight="1" x14ac:dyDescent="0.25">
      <c r="A59" s="2415" t="s">
        <v>742</v>
      </c>
      <c r="B59" s="2412"/>
      <c r="C59" s="43">
        <f t="shared" ref="C59:J59" si="8">SUM(C44:C46)</f>
        <v>3363.9990000000003</v>
      </c>
      <c r="D59" s="43">
        <f t="shared" si="8"/>
        <v>673.03599999999994</v>
      </c>
      <c r="E59" s="43">
        <f t="shared" si="8"/>
        <v>61.358000000000004</v>
      </c>
      <c r="F59" s="43">
        <f t="shared" si="8"/>
        <v>301.82299999999998</v>
      </c>
      <c r="G59" s="43">
        <f t="shared" si="8"/>
        <v>1540.8440000000001</v>
      </c>
      <c r="H59" s="43">
        <f t="shared" si="8"/>
        <v>990.48099999999999</v>
      </c>
      <c r="I59" s="43">
        <f t="shared" si="8"/>
        <v>160.02199999999999</v>
      </c>
      <c r="J59" s="43">
        <f t="shared" si="8"/>
        <v>106.00400000000002</v>
      </c>
      <c r="K59" s="2415" t="s">
        <v>742</v>
      </c>
      <c r="L59" s="2412"/>
      <c r="M59" s="43">
        <f t="shared" ref="M59:T59" si="9">SUM(M44:M46)</f>
        <v>1137.6689999999999</v>
      </c>
      <c r="N59" s="43">
        <f t="shared" si="9"/>
        <v>98.438000000000002</v>
      </c>
      <c r="O59" s="43">
        <f t="shared" si="9"/>
        <v>163.40100000000001</v>
      </c>
      <c r="P59" s="43">
        <f t="shared" si="9"/>
        <v>255.839</v>
      </c>
      <c r="Q59" s="43">
        <f t="shared" si="9"/>
        <v>122.82299999999999</v>
      </c>
      <c r="R59" s="43">
        <f t="shared" si="9"/>
        <v>438.07600000000002</v>
      </c>
      <c r="S59" s="43">
        <f t="shared" si="9"/>
        <v>165.19899999999998</v>
      </c>
      <c r="T59" s="43">
        <f t="shared" si="9"/>
        <v>12.45</v>
      </c>
    </row>
    <row r="60" spans="1:20" s="2" customFormat="1" ht="11.25" hidden="1" customHeight="1" x14ac:dyDescent="0.25">
      <c r="A60" s="2415" t="s">
        <v>743</v>
      </c>
      <c r="B60" s="2412"/>
      <c r="C60" s="43">
        <f t="shared" ref="C60:J60" si="10">SUM(C44:C47)</f>
        <v>4726.0200000000004</v>
      </c>
      <c r="D60" s="43">
        <f t="shared" si="10"/>
        <v>904.55199999999991</v>
      </c>
      <c r="E60" s="43">
        <f t="shared" si="10"/>
        <v>87.859000000000009</v>
      </c>
      <c r="F60" s="43">
        <f t="shared" si="10"/>
        <v>407.79199999999997</v>
      </c>
      <c r="G60" s="43">
        <f t="shared" si="10"/>
        <v>2113.6059999999998</v>
      </c>
      <c r="H60" s="43">
        <f t="shared" si="10"/>
        <v>1391.8879999999999</v>
      </c>
      <c r="I60" s="43">
        <f t="shared" si="10"/>
        <v>226.31700000000001</v>
      </c>
      <c r="J60" s="43">
        <f t="shared" si="10"/>
        <v>134.78300000000002</v>
      </c>
      <c r="K60" s="2415" t="s">
        <v>743</v>
      </c>
      <c r="L60" s="2412"/>
      <c r="M60" s="43">
        <f t="shared" ref="M60:T60" si="11">SUM(M44:M47)</f>
        <v>1694.482</v>
      </c>
      <c r="N60" s="43">
        <f t="shared" si="11"/>
        <v>136.00400000000002</v>
      </c>
      <c r="O60" s="43">
        <f t="shared" si="11"/>
        <v>209.941</v>
      </c>
      <c r="P60" s="43">
        <f t="shared" si="11"/>
        <v>347.505</v>
      </c>
      <c r="Q60" s="43">
        <f t="shared" si="11"/>
        <v>156.39699999999999</v>
      </c>
      <c r="R60" s="43">
        <f t="shared" si="11"/>
        <v>563.61</v>
      </c>
      <c r="S60" s="43">
        <f t="shared" si="11"/>
        <v>208.09799999999998</v>
      </c>
      <c r="T60" s="43">
        <f t="shared" si="11"/>
        <v>13.379999999999999</v>
      </c>
    </row>
    <row r="61" spans="1:20" s="2" customFormat="1" ht="11.25" hidden="1" customHeight="1" x14ac:dyDescent="0.25">
      <c r="A61" s="2415" t="s">
        <v>744</v>
      </c>
      <c r="B61" s="2412"/>
      <c r="C61" s="43">
        <f t="shared" ref="C61:J61" si="12">SUM(C44:C48)</f>
        <v>6172.612000000001</v>
      </c>
      <c r="D61" s="43">
        <f t="shared" si="12"/>
        <v>1147.614</v>
      </c>
      <c r="E61" s="43">
        <f t="shared" si="12"/>
        <v>138.215</v>
      </c>
      <c r="F61" s="43">
        <f t="shared" si="12"/>
        <v>501.572</v>
      </c>
      <c r="G61" s="43">
        <f t="shared" si="12"/>
        <v>2757.3689999999997</v>
      </c>
      <c r="H61" s="43">
        <f t="shared" si="12"/>
        <v>1856.1329999999998</v>
      </c>
      <c r="I61" s="43">
        <f t="shared" si="12"/>
        <v>308.815</v>
      </c>
      <c r="J61" s="43">
        <f t="shared" si="12"/>
        <v>167.67500000000001</v>
      </c>
      <c r="K61" s="2415" t="s">
        <v>744</v>
      </c>
      <c r="L61" s="2412"/>
      <c r="M61" s="43">
        <f t="shared" ref="M61:T61" si="13">SUM(M44:M48)</f>
        <v>2254.2489999999998</v>
      </c>
      <c r="N61" s="43">
        <f t="shared" si="13"/>
        <v>175.63800000000003</v>
      </c>
      <c r="O61" s="43">
        <f t="shared" si="13"/>
        <v>264.86700000000002</v>
      </c>
      <c r="P61" s="43">
        <f t="shared" si="13"/>
        <v>447.471</v>
      </c>
      <c r="Q61" s="43">
        <f t="shared" si="13"/>
        <v>179.77599999999998</v>
      </c>
      <c r="R61" s="43">
        <f t="shared" si="13"/>
        <v>676.19200000000001</v>
      </c>
      <c r="S61" s="43">
        <f t="shared" si="13"/>
        <v>256.85399999999998</v>
      </c>
      <c r="T61" s="43">
        <f t="shared" si="13"/>
        <v>13.379999999999999</v>
      </c>
    </row>
    <row r="62" spans="1:20" s="2" customFormat="1" ht="11.25" hidden="1" customHeight="1" x14ac:dyDescent="0.25">
      <c r="A62" s="2415" t="s">
        <v>745</v>
      </c>
      <c r="B62" s="2412"/>
      <c r="C62" s="43">
        <f t="shared" ref="C62:J62" si="14">SUM(C44:C49)</f>
        <v>7739.2930000000015</v>
      </c>
      <c r="D62" s="43">
        <f t="shared" si="14"/>
        <v>1402.89</v>
      </c>
      <c r="E62" s="43">
        <f t="shared" si="14"/>
        <v>196.08699999999999</v>
      </c>
      <c r="F62" s="43">
        <f t="shared" si="14"/>
        <v>595.40499999999997</v>
      </c>
      <c r="G62" s="43">
        <f t="shared" si="14"/>
        <v>3466.2729999999997</v>
      </c>
      <c r="H62" s="43">
        <f t="shared" si="14"/>
        <v>2364.4139999999998</v>
      </c>
      <c r="I62" s="43">
        <f t="shared" si="14"/>
        <v>404.62400000000002</v>
      </c>
      <c r="J62" s="43">
        <f t="shared" si="14"/>
        <v>203.8</v>
      </c>
      <c r="K62" s="2415" t="s">
        <v>745</v>
      </c>
      <c r="L62" s="2412"/>
      <c r="M62" s="43">
        <f t="shared" ref="M62:T62" si="15">SUM(M44:M49)</f>
        <v>2856.75</v>
      </c>
      <c r="N62" s="43">
        <f t="shared" si="15"/>
        <v>216.06600000000003</v>
      </c>
      <c r="O62" s="43">
        <f t="shared" si="15"/>
        <v>323.17100000000005</v>
      </c>
      <c r="P62" s="43">
        <f t="shared" si="15"/>
        <v>560.93299999999999</v>
      </c>
      <c r="Q62" s="43">
        <f t="shared" si="15"/>
        <v>202.70199999999997</v>
      </c>
      <c r="R62" s="43">
        <f t="shared" si="15"/>
        <v>780.25400000000002</v>
      </c>
      <c r="S62" s="43">
        <f t="shared" si="15"/>
        <v>314.22499999999997</v>
      </c>
      <c r="T62" s="43">
        <f t="shared" si="15"/>
        <v>13.379999999999999</v>
      </c>
    </row>
    <row r="63" spans="1:20" s="2" customFormat="1" ht="11.25" hidden="1" customHeight="1" x14ac:dyDescent="0.25">
      <c r="A63" s="2415" t="s">
        <v>746</v>
      </c>
      <c r="B63" s="2412"/>
      <c r="C63" s="43">
        <f t="shared" ref="C63:J63" si="16">SUM(C44:C50)</f>
        <v>9587.4800000000014</v>
      </c>
      <c r="D63" s="43">
        <f t="shared" si="16"/>
        <v>1693.694</v>
      </c>
      <c r="E63" s="43">
        <f t="shared" si="16"/>
        <v>261.43399999999997</v>
      </c>
      <c r="F63" s="43">
        <f t="shared" si="16"/>
        <v>689.48</v>
      </c>
      <c r="G63" s="43">
        <f t="shared" si="16"/>
        <v>4273.9110000000001</v>
      </c>
      <c r="H63" s="43">
        <f t="shared" si="16"/>
        <v>2937.8969999999999</v>
      </c>
      <c r="I63" s="43">
        <f t="shared" si="16"/>
        <v>516.05500000000006</v>
      </c>
      <c r="J63" s="43">
        <f t="shared" si="16"/>
        <v>245.08800000000002</v>
      </c>
      <c r="K63" s="2415" t="s">
        <v>746</v>
      </c>
      <c r="L63" s="2412"/>
      <c r="M63" s="43">
        <f t="shared" ref="M63:T63" si="17">SUM(M44:M50)</f>
        <v>3606.4949999999999</v>
      </c>
      <c r="N63" s="43">
        <f t="shared" si="17"/>
        <v>268.12</v>
      </c>
      <c r="O63" s="43">
        <f t="shared" si="17"/>
        <v>387.95400000000006</v>
      </c>
      <c r="P63" s="43">
        <f t="shared" si="17"/>
        <v>695.048</v>
      </c>
      <c r="Q63" s="43">
        <f t="shared" si="17"/>
        <v>240.05399999999997</v>
      </c>
      <c r="R63" s="43">
        <f t="shared" si="17"/>
        <v>928.72800000000007</v>
      </c>
      <c r="S63" s="43">
        <f t="shared" si="17"/>
        <v>377.19099999999997</v>
      </c>
      <c r="T63" s="43">
        <f t="shared" si="17"/>
        <v>13.379999999999999</v>
      </c>
    </row>
    <row r="64" spans="1:20" s="2" customFormat="1" ht="11.25" hidden="1" customHeight="1" x14ac:dyDescent="0.25">
      <c r="A64" s="2415" t="s">
        <v>747</v>
      </c>
      <c r="B64" s="2412"/>
      <c r="C64" s="43">
        <f t="shared" ref="C64:J64" si="18">SUM(C44:C51)</f>
        <v>11380.891000000001</v>
      </c>
      <c r="D64" s="43">
        <f t="shared" si="18"/>
        <v>1953.289</v>
      </c>
      <c r="E64" s="43">
        <f t="shared" si="18"/>
        <v>332.33399999999995</v>
      </c>
      <c r="F64" s="43">
        <f t="shared" si="18"/>
        <v>754.30500000000006</v>
      </c>
      <c r="G64" s="43">
        <f t="shared" si="18"/>
        <v>5068.0600000000004</v>
      </c>
      <c r="H64" s="43">
        <f t="shared" si="18"/>
        <v>3508.6469999999999</v>
      </c>
      <c r="I64" s="43">
        <f t="shared" si="18"/>
        <v>629.53500000000008</v>
      </c>
      <c r="J64" s="43">
        <f t="shared" si="18"/>
        <v>280.786</v>
      </c>
      <c r="K64" s="2415" t="s">
        <v>747</v>
      </c>
      <c r="L64" s="2412"/>
      <c r="M64" s="43">
        <f t="shared" ref="M64:T64" si="19">SUM(M44:M51)</f>
        <v>4346.1620000000003</v>
      </c>
      <c r="N64" s="43">
        <f t="shared" si="19"/>
        <v>326.62700000000001</v>
      </c>
      <c r="O64" s="43">
        <f t="shared" si="19"/>
        <v>450.20600000000007</v>
      </c>
      <c r="P64" s="43">
        <f t="shared" si="19"/>
        <v>831.202</v>
      </c>
      <c r="Q64" s="43">
        <f t="shared" si="19"/>
        <v>272.77599999999995</v>
      </c>
      <c r="R64" s="43">
        <f t="shared" si="19"/>
        <v>1076.0630000000001</v>
      </c>
      <c r="S64" s="43">
        <f t="shared" si="19"/>
        <v>430.74099999999999</v>
      </c>
      <c r="T64" s="43">
        <f t="shared" si="19"/>
        <v>13.379999999999999</v>
      </c>
    </row>
    <row r="65" spans="1:20" s="2" customFormat="1" ht="11.25" hidden="1" customHeight="1" x14ac:dyDescent="0.25">
      <c r="A65" s="2415" t="s">
        <v>748</v>
      </c>
      <c r="B65" s="2412"/>
      <c r="C65" s="43">
        <f t="shared" ref="C65:J65" si="20">SUM(C44:C52)</f>
        <v>12951.827000000001</v>
      </c>
      <c r="D65" s="43">
        <f t="shared" si="20"/>
        <v>2166.1689999999999</v>
      </c>
      <c r="E65" s="43">
        <f t="shared" si="20"/>
        <v>400.73399999999992</v>
      </c>
      <c r="F65" s="43">
        <f t="shared" si="20"/>
        <v>783.4190000000001</v>
      </c>
      <c r="G65" s="43">
        <f t="shared" si="20"/>
        <v>5774.0560000000005</v>
      </c>
      <c r="H65" s="43">
        <f t="shared" si="20"/>
        <v>4013.0569999999998</v>
      </c>
      <c r="I65" s="43">
        <f t="shared" si="20"/>
        <v>726.8610000000001</v>
      </c>
      <c r="J65" s="43">
        <f t="shared" si="20"/>
        <v>313.26</v>
      </c>
      <c r="K65" s="2415" t="s">
        <v>748</v>
      </c>
      <c r="L65" s="2412"/>
      <c r="M65" s="43">
        <f t="shared" ref="M65:T65" si="21">SUM(M44:M52)</f>
        <v>4998.2219999999998</v>
      </c>
      <c r="N65" s="43">
        <f t="shared" si="21"/>
        <v>372.69100000000003</v>
      </c>
      <c r="O65" s="43">
        <f t="shared" si="21"/>
        <v>507.37200000000007</v>
      </c>
      <c r="P65" s="43">
        <f t="shared" si="21"/>
        <v>942.52800000000002</v>
      </c>
      <c r="Q65" s="43">
        <f t="shared" si="21"/>
        <v>300.00099999999998</v>
      </c>
      <c r="R65" s="43">
        <f t="shared" si="21"/>
        <v>1218.6730000000002</v>
      </c>
      <c r="S65" s="43">
        <f t="shared" si="21"/>
        <v>477.79499999999996</v>
      </c>
      <c r="T65" s="43">
        <f t="shared" si="21"/>
        <v>13.379999999999999</v>
      </c>
    </row>
    <row r="66" spans="1:20" s="2" customFormat="1" ht="11.25" hidden="1" customHeight="1" x14ac:dyDescent="0.25">
      <c r="A66" s="2415" t="s">
        <v>749</v>
      </c>
      <c r="B66" s="2412"/>
      <c r="C66" s="43">
        <f t="shared" ref="C66:J66" si="22">SUM(C44:C53)</f>
        <v>14598.231000000002</v>
      </c>
      <c r="D66" s="43">
        <f t="shared" si="22"/>
        <v>2409.502</v>
      </c>
      <c r="E66" s="43">
        <f t="shared" si="22"/>
        <v>465.62699999999995</v>
      </c>
      <c r="F66" s="43">
        <f t="shared" si="22"/>
        <v>835.6880000000001</v>
      </c>
      <c r="G66" s="43">
        <f t="shared" si="22"/>
        <v>6461.7690000000002</v>
      </c>
      <c r="H66" s="43">
        <f t="shared" si="22"/>
        <v>4497.2839999999997</v>
      </c>
      <c r="I66" s="43">
        <f t="shared" si="22"/>
        <v>810.48700000000008</v>
      </c>
      <c r="J66" s="43">
        <f t="shared" si="22"/>
        <v>350.78199999999998</v>
      </c>
      <c r="K66" s="2415" t="s">
        <v>749</v>
      </c>
      <c r="L66" s="2412"/>
      <c r="M66" s="43">
        <f t="shared" ref="M66:T66" si="23">SUM(M44:M53)</f>
        <v>5713.58</v>
      </c>
      <c r="N66" s="43">
        <f t="shared" si="23"/>
        <v>420.95500000000004</v>
      </c>
      <c r="O66" s="43">
        <f t="shared" si="23"/>
        <v>567.24200000000008</v>
      </c>
      <c r="P66" s="43">
        <f t="shared" si="23"/>
        <v>1067.2260000000001</v>
      </c>
      <c r="Q66" s="43">
        <f t="shared" si="23"/>
        <v>335.01900000000001</v>
      </c>
      <c r="R66" s="43">
        <f t="shared" si="23"/>
        <v>1374.7540000000001</v>
      </c>
      <c r="S66" s="43">
        <f t="shared" si="23"/>
        <v>539.35899999999992</v>
      </c>
      <c r="T66" s="43">
        <f t="shared" si="23"/>
        <v>13.379999999999999</v>
      </c>
    </row>
    <row r="67" spans="1:20" s="2" customFormat="1" ht="11.25" hidden="1" customHeight="1" x14ac:dyDescent="0.25">
      <c r="A67" s="2415" t="s">
        <v>750</v>
      </c>
      <c r="B67" s="2412"/>
      <c r="C67" s="43">
        <f t="shared" ref="C67:J67" si="24">SUM(C44:C54)</f>
        <v>15910.935000000001</v>
      </c>
      <c r="D67" s="43">
        <f t="shared" si="24"/>
        <v>2611.1680000000001</v>
      </c>
      <c r="E67" s="43">
        <f t="shared" si="24"/>
        <v>495.40799999999996</v>
      </c>
      <c r="F67" s="43">
        <f t="shared" si="24"/>
        <v>903.24700000000007</v>
      </c>
      <c r="G67" s="43">
        <f t="shared" si="24"/>
        <v>6993.97</v>
      </c>
      <c r="H67" s="43">
        <f t="shared" si="24"/>
        <v>4840.0229999999992</v>
      </c>
      <c r="I67" s="43">
        <f t="shared" si="24"/>
        <v>861.82600000000002</v>
      </c>
      <c r="J67" s="43">
        <f t="shared" si="24"/>
        <v>383.30799999999999</v>
      </c>
      <c r="K67" s="2415" t="s">
        <v>750</v>
      </c>
      <c r="L67" s="2412"/>
      <c r="M67" s="43">
        <f t="shared" ref="M67:T67" si="25">SUM(M44:M54)</f>
        <v>6292.4169999999995</v>
      </c>
      <c r="N67" s="43">
        <f t="shared" si="25"/>
        <v>451.47300000000007</v>
      </c>
      <c r="O67" s="43">
        <f t="shared" si="25"/>
        <v>615.75900000000013</v>
      </c>
      <c r="P67" s="43">
        <f t="shared" si="25"/>
        <v>1157.846</v>
      </c>
      <c r="Q67" s="43">
        <f t="shared" si="25"/>
        <v>371.59899999999999</v>
      </c>
      <c r="R67" s="43">
        <f t="shared" si="25"/>
        <v>1508.3820000000001</v>
      </c>
      <c r="S67" s="43">
        <f t="shared" si="25"/>
        <v>598.16999999999996</v>
      </c>
      <c r="T67" s="43">
        <f t="shared" si="25"/>
        <v>13.379999999999999</v>
      </c>
    </row>
    <row r="68" spans="1:20" s="2" customFormat="1" ht="11.25" hidden="1" customHeight="1" x14ac:dyDescent="0.25">
      <c r="A68" s="2415" t="s">
        <v>751</v>
      </c>
      <c r="B68" s="2412"/>
      <c r="C68" s="43">
        <f t="shared" ref="C68:J68" si="26">SUM(C44:C55)</f>
        <v>17284.971000000001</v>
      </c>
      <c r="D68" s="43">
        <f t="shared" si="26"/>
        <v>2807.3510000000001</v>
      </c>
      <c r="E68" s="43">
        <f t="shared" si="26"/>
        <v>516.38199999999995</v>
      </c>
      <c r="F68" s="43">
        <f t="shared" si="26"/>
        <v>968.69900000000007</v>
      </c>
      <c r="G68" s="43">
        <f t="shared" si="26"/>
        <v>7556.6310000000003</v>
      </c>
      <c r="H68" s="43">
        <f t="shared" si="26"/>
        <v>5203.793999999999</v>
      </c>
      <c r="I68" s="43">
        <f t="shared" si="26"/>
        <v>920.88099999999997</v>
      </c>
      <c r="J68" s="43">
        <f t="shared" si="26"/>
        <v>412.96899999999999</v>
      </c>
      <c r="K68" s="2415" t="s">
        <v>751</v>
      </c>
      <c r="L68" s="2412"/>
      <c r="M68" s="43">
        <f t="shared" ref="M68:T68" si="27">SUM(M44:M55)</f>
        <v>6907.6089999999995</v>
      </c>
      <c r="N68" s="43">
        <f t="shared" si="27"/>
        <v>483.46900000000005</v>
      </c>
      <c r="O68" s="43">
        <f t="shared" si="27"/>
        <v>664.96300000000008</v>
      </c>
      <c r="P68" s="43">
        <f t="shared" si="27"/>
        <v>1244.1669999999999</v>
      </c>
      <c r="Q68" s="43">
        <f t="shared" si="27"/>
        <v>412.95</v>
      </c>
      <c r="R68" s="43">
        <f t="shared" si="27"/>
        <v>1663.7270000000001</v>
      </c>
      <c r="S68" s="43">
        <f t="shared" si="27"/>
        <v>651.96100000000001</v>
      </c>
      <c r="T68" s="43">
        <f t="shared" si="27"/>
        <v>13.379999999999999</v>
      </c>
    </row>
    <row r="69" spans="1:20" s="2" customFormat="1" ht="11.25" customHeight="1" x14ac:dyDescent="0.25">
      <c r="A69" s="54"/>
      <c r="B69" s="55"/>
      <c r="C69" s="44"/>
      <c r="D69" s="44"/>
      <c r="E69" s="44"/>
      <c r="F69" s="44"/>
      <c r="G69" s="44"/>
      <c r="H69" s="44"/>
      <c r="I69" s="44"/>
      <c r="J69" s="44"/>
      <c r="K69" s="54"/>
      <c r="L69" s="55"/>
      <c r="M69" s="44"/>
      <c r="N69" s="44"/>
      <c r="O69" s="44"/>
      <c r="P69" s="44"/>
      <c r="Q69" s="44"/>
      <c r="R69" s="44"/>
      <c r="S69" s="44"/>
      <c r="T69" s="44"/>
    </row>
    <row r="70" spans="1:20" s="2" customFormat="1" ht="11.25" hidden="1" customHeight="1" x14ac:dyDescent="0.25">
      <c r="A70" s="39">
        <v>2014</v>
      </c>
      <c r="B70" s="46"/>
      <c r="C70" s="50"/>
      <c r="D70" s="50"/>
      <c r="E70" s="50"/>
      <c r="F70" s="50"/>
      <c r="G70" s="50"/>
      <c r="H70" s="50"/>
      <c r="I70" s="50"/>
      <c r="J70" s="50"/>
      <c r="K70" s="39">
        <v>2014</v>
      </c>
      <c r="L70" s="46"/>
      <c r="M70" s="50"/>
      <c r="N70" s="50"/>
      <c r="O70" s="50"/>
      <c r="P70" s="50"/>
      <c r="Q70" s="50"/>
      <c r="R70" s="50"/>
      <c r="S70" s="50"/>
      <c r="T70" s="50"/>
    </row>
    <row r="71" spans="1:20" s="2" customFormat="1" ht="11.25" hidden="1" customHeight="1" x14ac:dyDescent="0.25">
      <c r="A71" s="1170"/>
      <c r="B71" s="46" t="s">
        <v>542</v>
      </c>
      <c r="C71" s="42">
        <f t="shared" ref="C71:C82" si="28">D71+G71+M71+T71</f>
        <v>1291.174</v>
      </c>
      <c r="D71" s="890">
        <v>175.38499999999999</v>
      </c>
      <c r="E71" s="890">
        <v>16.300999999999998</v>
      </c>
      <c r="F71" s="890">
        <v>55.762</v>
      </c>
      <c r="G71" s="890">
        <v>540.38300000000004</v>
      </c>
      <c r="H71" s="890">
        <v>341.95400000000001</v>
      </c>
      <c r="I71" s="890">
        <v>56.226999999999997</v>
      </c>
      <c r="J71" s="890">
        <v>33.658999999999999</v>
      </c>
      <c r="K71" s="1170"/>
      <c r="L71" s="981" t="s">
        <v>542</v>
      </c>
      <c r="M71" s="890">
        <v>575.40599999999995</v>
      </c>
      <c r="N71" s="890">
        <v>26.507999999999999</v>
      </c>
      <c r="O71" s="890">
        <v>39.213000000000001</v>
      </c>
      <c r="P71" s="890">
        <v>90.168999999999997</v>
      </c>
      <c r="Q71" s="890">
        <v>39.137</v>
      </c>
      <c r="R71" s="890">
        <v>145.12200000000001</v>
      </c>
      <c r="S71" s="890">
        <v>55.904000000000003</v>
      </c>
      <c r="T71" s="965">
        <v>0</v>
      </c>
    </row>
    <row r="72" spans="1:20" s="2" customFormat="1" ht="11.25" hidden="1" customHeight="1" x14ac:dyDescent="0.25">
      <c r="A72" s="1170"/>
      <c r="B72" s="46" t="s">
        <v>729</v>
      </c>
      <c r="C72" s="42">
        <f t="shared" si="28"/>
        <v>1201.816</v>
      </c>
      <c r="D72" s="890">
        <v>179.10900000000001</v>
      </c>
      <c r="E72" s="890">
        <v>18.486000000000001</v>
      </c>
      <c r="F72" s="890">
        <v>63.848999999999997</v>
      </c>
      <c r="G72" s="890">
        <v>453.149</v>
      </c>
      <c r="H72" s="890">
        <v>281.09199999999998</v>
      </c>
      <c r="I72" s="890">
        <v>44.776000000000003</v>
      </c>
      <c r="J72" s="890">
        <v>28.184000000000001</v>
      </c>
      <c r="K72" s="1170"/>
      <c r="L72" s="981" t="s">
        <v>729</v>
      </c>
      <c r="M72" s="890">
        <v>569.55799999999999</v>
      </c>
      <c r="N72" s="890">
        <v>32.731000000000002</v>
      </c>
      <c r="O72" s="890">
        <v>40.031999999999996</v>
      </c>
      <c r="P72" s="890">
        <v>80.872</v>
      </c>
      <c r="Q72" s="890">
        <v>36.573999999999998</v>
      </c>
      <c r="R72" s="890">
        <v>150.83500000000001</v>
      </c>
      <c r="S72" s="890">
        <v>52.930999999999997</v>
      </c>
      <c r="T72" s="965">
        <v>0</v>
      </c>
    </row>
    <row r="73" spans="1:20" s="2" customFormat="1" ht="11.25" hidden="1" customHeight="1" x14ac:dyDescent="0.25">
      <c r="A73" s="1170"/>
      <c r="B73" s="46" t="s">
        <v>730</v>
      </c>
      <c r="C73" s="42">
        <f t="shared" si="28"/>
        <v>1370.876</v>
      </c>
      <c r="D73" s="890">
        <v>211.18100000000001</v>
      </c>
      <c r="E73" s="890">
        <v>30.638000000000002</v>
      </c>
      <c r="F73" s="890">
        <v>78.010999999999996</v>
      </c>
      <c r="G73" s="890">
        <v>563.06399999999996</v>
      </c>
      <c r="H73" s="890">
        <v>365.06900000000002</v>
      </c>
      <c r="I73" s="890">
        <v>61.433999999999997</v>
      </c>
      <c r="J73" s="890">
        <v>30.838000000000001</v>
      </c>
      <c r="K73" s="1170"/>
      <c r="L73" s="981" t="s">
        <v>730</v>
      </c>
      <c r="M73" s="890">
        <v>596.63099999999997</v>
      </c>
      <c r="N73" s="890">
        <v>39.621000000000002</v>
      </c>
      <c r="O73" s="890">
        <v>55.277999999999999</v>
      </c>
      <c r="P73" s="890">
        <v>93.028000000000006</v>
      </c>
      <c r="Q73" s="890">
        <v>31.331</v>
      </c>
      <c r="R73" s="890">
        <v>139.309</v>
      </c>
      <c r="S73" s="890">
        <v>47.703000000000003</v>
      </c>
      <c r="T73" s="965">
        <v>0</v>
      </c>
    </row>
    <row r="74" spans="1:20" s="2" customFormat="1" ht="11.25" hidden="1" customHeight="1" x14ac:dyDescent="0.25">
      <c r="A74" s="1170"/>
      <c r="B74" s="46" t="s">
        <v>731</v>
      </c>
      <c r="C74" s="42">
        <f t="shared" si="28"/>
        <v>1410.9589999999998</v>
      </c>
      <c r="D74" s="890">
        <v>217.08799999999999</v>
      </c>
      <c r="E74" s="890">
        <v>38.895000000000003</v>
      </c>
      <c r="F74" s="890">
        <v>80.881</v>
      </c>
      <c r="G74" s="890">
        <v>598.59199999999998</v>
      </c>
      <c r="H74" s="890">
        <v>408.69499999999999</v>
      </c>
      <c r="I74" s="890">
        <v>71.334999999999994</v>
      </c>
      <c r="J74" s="890">
        <v>31.972000000000001</v>
      </c>
      <c r="K74" s="1170"/>
      <c r="L74" s="981" t="s">
        <v>731</v>
      </c>
      <c r="M74" s="890">
        <v>595.279</v>
      </c>
      <c r="N74" s="890">
        <v>50.969000000000001</v>
      </c>
      <c r="O74" s="890">
        <v>43.76</v>
      </c>
      <c r="P74" s="890">
        <v>99.402000000000001</v>
      </c>
      <c r="Q74" s="890">
        <v>32.716999999999999</v>
      </c>
      <c r="R74" s="890">
        <v>138.417</v>
      </c>
      <c r="S74" s="890">
        <v>37.615000000000002</v>
      </c>
      <c r="T74" s="965">
        <v>0</v>
      </c>
    </row>
    <row r="75" spans="1:20" s="2" customFormat="1" ht="11.25" hidden="1" customHeight="1" x14ac:dyDescent="0.25">
      <c r="A75" s="1170"/>
      <c r="B75" s="46" t="s">
        <v>732</v>
      </c>
      <c r="C75" s="42">
        <f t="shared" si="28"/>
        <v>1448.173</v>
      </c>
      <c r="D75" s="890">
        <v>214.696</v>
      </c>
      <c r="E75" s="890">
        <v>48.182000000000002</v>
      </c>
      <c r="F75" s="890">
        <v>76.052999999999997</v>
      </c>
      <c r="G75" s="890">
        <v>664.82399999999996</v>
      </c>
      <c r="H75" s="890">
        <v>474.82</v>
      </c>
      <c r="I75" s="890">
        <v>87.587000000000003</v>
      </c>
      <c r="J75" s="890">
        <v>36.904000000000003</v>
      </c>
      <c r="K75" s="1170"/>
      <c r="L75" s="981" t="s">
        <v>732</v>
      </c>
      <c r="M75" s="890">
        <v>568.65300000000002</v>
      </c>
      <c r="N75" s="890">
        <v>50.686</v>
      </c>
      <c r="O75" s="890">
        <v>51.866999999999997</v>
      </c>
      <c r="P75" s="890">
        <v>107.913</v>
      </c>
      <c r="Q75" s="890">
        <v>20.283999999999999</v>
      </c>
      <c r="R75" s="890">
        <v>106.58799999999999</v>
      </c>
      <c r="S75" s="890">
        <v>46.36</v>
      </c>
      <c r="T75" s="965">
        <v>0</v>
      </c>
    </row>
    <row r="76" spans="1:20" s="2" customFormat="1" ht="11.25" hidden="1" customHeight="1" x14ac:dyDescent="0.25">
      <c r="A76" s="1170"/>
      <c r="B76" s="46" t="s">
        <v>733</v>
      </c>
      <c r="C76" s="42">
        <f t="shared" si="28"/>
        <v>1544.2170000000001</v>
      </c>
      <c r="D76" s="890">
        <v>227.744</v>
      </c>
      <c r="E76" s="890">
        <v>57.823</v>
      </c>
      <c r="F76" s="890">
        <v>81.956000000000003</v>
      </c>
      <c r="G76" s="890">
        <v>717.01800000000003</v>
      </c>
      <c r="H76" s="890">
        <v>507.14499999999998</v>
      </c>
      <c r="I76" s="890">
        <v>100.49299999999999</v>
      </c>
      <c r="J76" s="890">
        <v>39.770000000000003</v>
      </c>
      <c r="K76" s="1170"/>
      <c r="L76" s="981" t="s">
        <v>733</v>
      </c>
      <c r="M76" s="890">
        <v>599.45500000000004</v>
      </c>
      <c r="N76" s="890">
        <v>51.337000000000003</v>
      </c>
      <c r="O76" s="890">
        <v>51.070999999999998</v>
      </c>
      <c r="P76" s="890">
        <v>110.34399999999999</v>
      </c>
      <c r="Q76" s="890">
        <v>18.753</v>
      </c>
      <c r="R76" s="890">
        <v>105.813</v>
      </c>
      <c r="S76" s="890">
        <v>56.613999999999997</v>
      </c>
      <c r="T76" s="965">
        <v>0</v>
      </c>
    </row>
    <row r="77" spans="1:20" s="2" customFormat="1" ht="11.25" hidden="1" customHeight="1" x14ac:dyDescent="0.25">
      <c r="A77" s="1170"/>
      <c r="B77" s="46" t="s">
        <v>734</v>
      </c>
      <c r="C77" s="42">
        <f t="shared" si="28"/>
        <v>1832.9499999999998</v>
      </c>
      <c r="D77" s="890">
        <v>272.74099999999999</v>
      </c>
      <c r="E77" s="890">
        <v>63.503</v>
      </c>
      <c r="F77" s="890">
        <v>92.638000000000005</v>
      </c>
      <c r="G77" s="890">
        <v>823.30499999999995</v>
      </c>
      <c r="H77" s="890">
        <v>582.17399999999998</v>
      </c>
      <c r="I77" s="890">
        <v>118.592</v>
      </c>
      <c r="J77" s="890">
        <v>42.887</v>
      </c>
      <c r="K77" s="1170"/>
      <c r="L77" s="981" t="s">
        <v>734</v>
      </c>
      <c r="M77" s="890">
        <v>736.904</v>
      </c>
      <c r="N77" s="890">
        <v>50.462000000000003</v>
      </c>
      <c r="O77" s="890">
        <v>64.067999999999998</v>
      </c>
      <c r="P77" s="890">
        <v>133.96600000000001</v>
      </c>
      <c r="Q77" s="890">
        <v>36.229999999999997</v>
      </c>
      <c r="R77" s="890">
        <v>139.78</v>
      </c>
      <c r="S77" s="890">
        <v>61.396999999999998</v>
      </c>
      <c r="T77" s="965">
        <v>0</v>
      </c>
    </row>
    <row r="78" spans="1:20" s="2" customFormat="1" ht="11.25" hidden="1" customHeight="1" x14ac:dyDescent="0.25">
      <c r="A78" s="1170"/>
      <c r="B78" s="46" t="s">
        <v>735</v>
      </c>
      <c r="C78" s="42">
        <f t="shared" si="28"/>
        <v>1922.0150000000001</v>
      </c>
      <c r="D78" s="890">
        <v>289.90199999999999</v>
      </c>
      <c r="E78" s="890">
        <v>75.489999999999995</v>
      </c>
      <c r="F78" s="890">
        <v>98.14</v>
      </c>
      <c r="G78" s="890">
        <v>822.721</v>
      </c>
      <c r="H78" s="890">
        <v>582.77</v>
      </c>
      <c r="I78" s="890">
        <v>124.30200000000001</v>
      </c>
      <c r="J78" s="890">
        <v>42.088999999999999</v>
      </c>
      <c r="K78" s="1170"/>
      <c r="L78" s="981" t="s">
        <v>735</v>
      </c>
      <c r="M78" s="890">
        <v>809.39200000000005</v>
      </c>
      <c r="N78" s="890">
        <v>61.348999999999997</v>
      </c>
      <c r="O78" s="890">
        <v>65.055999999999997</v>
      </c>
      <c r="P78" s="890">
        <v>149.90700000000001</v>
      </c>
      <c r="Q78" s="890">
        <v>36.161000000000001</v>
      </c>
      <c r="R78" s="890">
        <v>171.93799999999999</v>
      </c>
      <c r="S78" s="890">
        <v>51.212000000000003</v>
      </c>
      <c r="T78" s="965">
        <v>0</v>
      </c>
    </row>
    <row r="79" spans="1:20" s="2" customFormat="1" ht="11.25" hidden="1" customHeight="1" x14ac:dyDescent="0.25">
      <c r="A79" s="1170"/>
      <c r="B79" s="46" t="s">
        <v>736</v>
      </c>
      <c r="C79" s="42">
        <f t="shared" si="28"/>
        <v>1675.6770000000001</v>
      </c>
      <c r="D79" s="890">
        <v>268.32</v>
      </c>
      <c r="E79" s="890">
        <v>72.391000000000005</v>
      </c>
      <c r="F79" s="890">
        <v>87.637</v>
      </c>
      <c r="G79" s="890">
        <v>730.69600000000003</v>
      </c>
      <c r="H79" s="890">
        <v>512.19299999999998</v>
      </c>
      <c r="I79" s="890">
        <v>107.72799999999999</v>
      </c>
      <c r="J79" s="890">
        <v>40.234999999999999</v>
      </c>
      <c r="K79" s="1170"/>
      <c r="L79" s="981" t="s">
        <v>736</v>
      </c>
      <c r="M79" s="890">
        <v>676.66099999999994</v>
      </c>
      <c r="N79" s="890">
        <v>49.095999999999997</v>
      </c>
      <c r="O79" s="890">
        <v>64.738</v>
      </c>
      <c r="P79" s="890">
        <v>120.998</v>
      </c>
      <c r="Q79" s="890">
        <v>25.227</v>
      </c>
      <c r="R79" s="890">
        <v>148.08699999999999</v>
      </c>
      <c r="S79" s="890">
        <v>45.256999999999998</v>
      </c>
      <c r="T79" s="965">
        <v>0</v>
      </c>
    </row>
    <row r="80" spans="1:20" s="2" customFormat="1" ht="11.25" hidden="1" customHeight="1" x14ac:dyDescent="0.25">
      <c r="A80" s="1170"/>
      <c r="B80" s="46" t="s">
        <v>737</v>
      </c>
      <c r="C80" s="42">
        <f t="shared" si="28"/>
        <v>1707.652</v>
      </c>
      <c r="D80" s="890">
        <v>275.49200000000002</v>
      </c>
      <c r="E80" s="890">
        <v>66.225999999999999</v>
      </c>
      <c r="F80" s="890">
        <v>91.340999999999994</v>
      </c>
      <c r="G80" s="890">
        <v>688.14499999999998</v>
      </c>
      <c r="H80" s="890">
        <v>479.11399999999998</v>
      </c>
      <c r="I80" s="890">
        <v>86.796000000000006</v>
      </c>
      <c r="J80" s="890">
        <v>43.11</v>
      </c>
      <c r="K80" s="1170"/>
      <c r="L80" s="981" t="s">
        <v>737</v>
      </c>
      <c r="M80" s="890">
        <v>744.01499999999999</v>
      </c>
      <c r="N80" s="890">
        <v>54.451000000000001</v>
      </c>
      <c r="O80" s="890">
        <v>63.904000000000003</v>
      </c>
      <c r="P80" s="890">
        <v>134.47200000000001</v>
      </c>
      <c r="Q80" s="890">
        <v>31.382999999999999</v>
      </c>
      <c r="R80" s="890">
        <v>170.26300000000001</v>
      </c>
      <c r="S80" s="890">
        <v>57.256999999999998</v>
      </c>
      <c r="T80" s="965">
        <v>0</v>
      </c>
    </row>
    <row r="81" spans="1:20" s="2" customFormat="1" ht="11.25" hidden="1" customHeight="1" x14ac:dyDescent="0.25">
      <c r="A81" s="1170"/>
      <c r="B81" s="46" t="s">
        <v>738</v>
      </c>
      <c r="C81" s="42">
        <f t="shared" si="28"/>
        <v>1406.4540000000002</v>
      </c>
      <c r="D81" s="890">
        <v>239.12799999999999</v>
      </c>
      <c r="E81" s="890">
        <v>27.398</v>
      </c>
      <c r="F81" s="890">
        <v>104.676</v>
      </c>
      <c r="G81" s="890">
        <v>548.82100000000003</v>
      </c>
      <c r="H81" s="890">
        <v>344.02100000000002</v>
      </c>
      <c r="I81" s="890">
        <v>53.206000000000003</v>
      </c>
      <c r="J81" s="890">
        <v>35.731000000000002</v>
      </c>
      <c r="K81" s="1170"/>
      <c r="L81" s="981" t="s">
        <v>738</v>
      </c>
      <c r="M81" s="890">
        <v>618.505</v>
      </c>
      <c r="N81" s="890">
        <v>37.35</v>
      </c>
      <c r="O81" s="890">
        <v>50.493000000000002</v>
      </c>
      <c r="P81" s="890">
        <v>97.146000000000001</v>
      </c>
      <c r="Q81" s="890">
        <v>37.655000000000001</v>
      </c>
      <c r="R81" s="890">
        <v>154.483</v>
      </c>
      <c r="S81" s="890">
        <v>60.011000000000003</v>
      </c>
      <c r="T81" s="965">
        <v>0</v>
      </c>
    </row>
    <row r="82" spans="1:20" s="2" customFormat="1" ht="11.25" hidden="1" customHeight="1" x14ac:dyDescent="0.25">
      <c r="A82" s="1170"/>
      <c r="B82" s="46" t="s">
        <v>739</v>
      </c>
      <c r="C82" s="42">
        <f t="shared" si="28"/>
        <v>1416.046</v>
      </c>
      <c r="D82" s="890">
        <v>217.64500000000001</v>
      </c>
      <c r="E82" s="890">
        <v>20.785</v>
      </c>
      <c r="F82" s="890">
        <v>93.623000000000005</v>
      </c>
      <c r="G82" s="890">
        <v>546.33000000000004</v>
      </c>
      <c r="H82" s="890">
        <v>342.89699999999999</v>
      </c>
      <c r="I82" s="890">
        <v>55.091999999999999</v>
      </c>
      <c r="J82" s="890">
        <v>32.165999999999997</v>
      </c>
      <c r="K82" s="1170"/>
      <c r="L82" s="981" t="s">
        <v>739</v>
      </c>
      <c r="M82" s="890">
        <v>652.07100000000003</v>
      </c>
      <c r="N82" s="890">
        <v>40.317</v>
      </c>
      <c r="O82" s="890">
        <v>51.267000000000003</v>
      </c>
      <c r="P82" s="890">
        <v>88.438000000000002</v>
      </c>
      <c r="Q82" s="890">
        <v>42.741999999999997</v>
      </c>
      <c r="R82" s="890">
        <v>179.959</v>
      </c>
      <c r="S82" s="890">
        <v>52.280999999999999</v>
      </c>
      <c r="T82" s="965">
        <v>0</v>
      </c>
    </row>
    <row r="83" spans="1:20" s="2" customFormat="1" ht="11.25" hidden="1" customHeight="1" x14ac:dyDescent="0.25">
      <c r="A83" s="1170"/>
      <c r="B83" s="981"/>
      <c r="C83" s="42"/>
      <c r="D83" s="890"/>
      <c r="E83" s="890"/>
      <c r="F83" s="890"/>
      <c r="G83" s="890"/>
      <c r="H83" s="890"/>
      <c r="I83" s="890"/>
      <c r="J83" s="890"/>
      <c r="K83" s="1170"/>
      <c r="L83" s="56"/>
      <c r="M83" s="890"/>
      <c r="N83" s="890"/>
      <c r="O83" s="890"/>
      <c r="P83" s="890"/>
      <c r="Q83" s="890"/>
      <c r="R83" s="890"/>
      <c r="S83" s="890"/>
      <c r="T83" s="965"/>
    </row>
    <row r="84" spans="1:20" s="2" customFormat="1" ht="11.25" hidden="1" customHeight="1" x14ac:dyDescent="0.25">
      <c r="A84" s="1170">
        <v>2015</v>
      </c>
      <c r="B84" s="46"/>
      <c r="C84" s="42"/>
      <c r="D84" s="890"/>
      <c r="E84" s="890"/>
      <c r="F84" s="890"/>
      <c r="G84" s="890"/>
      <c r="H84" s="890"/>
      <c r="I84" s="890"/>
      <c r="J84" s="890"/>
      <c r="K84" s="1170">
        <v>2015</v>
      </c>
      <c r="L84" s="981"/>
      <c r="M84" s="890"/>
      <c r="N84" s="890"/>
      <c r="O84" s="890"/>
      <c r="P84" s="890"/>
      <c r="Q84" s="890"/>
      <c r="R84" s="890"/>
      <c r="S84" s="890"/>
      <c r="T84" s="965"/>
    </row>
    <row r="85" spans="1:20" s="2" customFormat="1" ht="11.25" hidden="1" customHeight="1" x14ac:dyDescent="0.25">
      <c r="A85" s="1170"/>
      <c r="B85" s="46" t="s">
        <v>542</v>
      </c>
      <c r="C85" s="42">
        <f t="shared" ref="C85:C93" si="29">D85+G85+M85+T85</f>
        <v>1374.0940000000001</v>
      </c>
      <c r="D85" s="43">
        <v>208.64500000000001</v>
      </c>
      <c r="E85" s="43">
        <v>17.657</v>
      </c>
      <c r="F85" s="43">
        <v>88.745999999999995</v>
      </c>
      <c r="G85" s="43">
        <v>556.601</v>
      </c>
      <c r="H85" s="43">
        <v>342.03</v>
      </c>
      <c r="I85" s="43">
        <v>56.000999999999998</v>
      </c>
      <c r="J85" s="43">
        <v>37.460999999999999</v>
      </c>
      <c r="K85" s="1170"/>
      <c r="L85" s="981" t="s">
        <v>542</v>
      </c>
      <c r="M85" s="42">
        <v>608.84799999999996</v>
      </c>
      <c r="N85" s="43">
        <v>34.674999999999997</v>
      </c>
      <c r="O85" s="43">
        <v>37.837000000000003</v>
      </c>
      <c r="P85" s="43">
        <v>85.792000000000002</v>
      </c>
      <c r="Q85" s="43">
        <v>38.228999999999999</v>
      </c>
      <c r="R85" s="43">
        <v>164.27</v>
      </c>
      <c r="S85" s="43">
        <v>57.243000000000002</v>
      </c>
      <c r="T85" s="965">
        <v>0</v>
      </c>
    </row>
    <row r="86" spans="1:20" s="2" customFormat="1" ht="11.25" hidden="1" customHeight="1" x14ac:dyDescent="0.25">
      <c r="A86" s="1170"/>
      <c r="B86" s="46" t="s">
        <v>729</v>
      </c>
      <c r="C86" s="42">
        <f t="shared" si="29"/>
        <v>1286.1210000000001</v>
      </c>
      <c r="D86" s="43">
        <v>206.76599999999999</v>
      </c>
      <c r="E86" s="43">
        <v>16.53</v>
      </c>
      <c r="F86" s="43">
        <v>91.53</v>
      </c>
      <c r="G86" s="43">
        <v>462.59100000000001</v>
      </c>
      <c r="H86" s="43">
        <v>276.40100000000001</v>
      </c>
      <c r="I86" s="43">
        <v>47.277999999999999</v>
      </c>
      <c r="J86" s="43">
        <v>29.92</v>
      </c>
      <c r="K86" s="1170"/>
      <c r="L86" s="981" t="s">
        <v>729</v>
      </c>
      <c r="M86" s="42">
        <v>616.76400000000001</v>
      </c>
      <c r="N86" s="43">
        <v>37.646999999999998</v>
      </c>
      <c r="O86" s="43">
        <v>43.875</v>
      </c>
      <c r="P86" s="43">
        <v>87.387</v>
      </c>
      <c r="Q86" s="43">
        <v>36.826000000000001</v>
      </c>
      <c r="R86" s="43">
        <v>173.137</v>
      </c>
      <c r="S86" s="43">
        <v>54.018999999999998</v>
      </c>
      <c r="T86" s="965">
        <v>0</v>
      </c>
    </row>
    <row r="87" spans="1:20" s="2" customFormat="1" ht="11.25" hidden="1" customHeight="1" x14ac:dyDescent="0.25">
      <c r="A87" s="1170"/>
      <c r="B87" s="46" t="s">
        <v>730</v>
      </c>
      <c r="C87" s="42">
        <f t="shared" si="29"/>
        <v>1530.848</v>
      </c>
      <c r="D87" s="43">
        <v>253.08</v>
      </c>
      <c r="E87" s="43">
        <v>26.077999999999999</v>
      </c>
      <c r="F87" s="43">
        <v>109.905</v>
      </c>
      <c r="G87" s="43">
        <v>586.03200000000004</v>
      </c>
      <c r="H87" s="43">
        <v>376.47</v>
      </c>
      <c r="I87" s="43">
        <v>62.154000000000003</v>
      </c>
      <c r="J87" s="43">
        <v>31.431000000000001</v>
      </c>
      <c r="K87" s="1170"/>
      <c r="L87" s="981" t="s">
        <v>730</v>
      </c>
      <c r="M87" s="42">
        <v>691.73599999999999</v>
      </c>
      <c r="N87" s="43">
        <v>47.737000000000002</v>
      </c>
      <c r="O87" s="43">
        <v>59.357999999999997</v>
      </c>
      <c r="P87" s="43">
        <v>108.72799999999999</v>
      </c>
      <c r="Q87" s="43">
        <v>36.938000000000002</v>
      </c>
      <c r="R87" s="43">
        <v>176.04900000000001</v>
      </c>
      <c r="S87" s="43">
        <v>51.174999999999997</v>
      </c>
      <c r="T87" s="965">
        <v>0</v>
      </c>
    </row>
    <row r="88" spans="1:20" s="2" customFormat="1" ht="11.25" hidden="1" customHeight="1" x14ac:dyDescent="0.25">
      <c r="A88" s="1170"/>
      <c r="B88" s="46" t="s">
        <v>731</v>
      </c>
      <c r="C88" s="42">
        <f t="shared" si="29"/>
        <v>1406.1460000000002</v>
      </c>
      <c r="D88" s="43">
        <v>231.15899999999999</v>
      </c>
      <c r="E88" s="43">
        <v>24.783000000000001</v>
      </c>
      <c r="F88" s="43">
        <v>107.366</v>
      </c>
      <c r="G88" s="43">
        <v>576.37400000000002</v>
      </c>
      <c r="H88" s="43">
        <v>389.53199999999998</v>
      </c>
      <c r="I88" s="43">
        <v>70.436000000000007</v>
      </c>
      <c r="J88" s="43">
        <v>29.04</v>
      </c>
      <c r="K88" s="1170"/>
      <c r="L88" s="981" t="s">
        <v>731</v>
      </c>
      <c r="M88" s="42">
        <v>598.61300000000006</v>
      </c>
      <c r="N88" s="43">
        <v>50.744</v>
      </c>
      <c r="O88" s="43">
        <v>51.22</v>
      </c>
      <c r="P88" s="43">
        <v>105.098</v>
      </c>
      <c r="Q88" s="43">
        <v>29.975999999999999</v>
      </c>
      <c r="R88" s="43">
        <v>132.88800000000001</v>
      </c>
      <c r="S88" s="43">
        <v>41.057000000000002</v>
      </c>
      <c r="T88" s="965">
        <v>0</v>
      </c>
    </row>
    <row r="89" spans="1:20" s="2" customFormat="1" ht="11.25" hidden="1" customHeight="1" x14ac:dyDescent="0.25">
      <c r="A89" s="1170"/>
      <c r="B89" s="46" t="s">
        <v>732</v>
      </c>
      <c r="C89" s="42">
        <f t="shared" si="29"/>
        <v>1546.8440000000001</v>
      </c>
      <c r="D89" s="43">
        <v>245.298</v>
      </c>
      <c r="E89" s="43">
        <v>48.191000000000003</v>
      </c>
      <c r="F89" s="43">
        <v>102.03100000000001</v>
      </c>
      <c r="G89" s="43">
        <v>671.33600000000001</v>
      </c>
      <c r="H89" s="43">
        <v>472.82499999999999</v>
      </c>
      <c r="I89" s="43">
        <v>94.738</v>
      </c>
      <c r="J89" s="43">
        <v>34.381</v>
      </c>
      <c r="K89" s="1170"/>
      <c r="L89" s="981" t="s">
        <v>732</v>
      </c>
      <c r="M89" s="42">
        <v>630.21</v>
      </c>
      <c r="N89" s="43">
        <v>49.665999999999997</v>
      </c>
      <c r="O89" s="43">
        <v>60.232999999999997</v>
      </c>
      <c r="P89" s="43">
        <v>120.54600000000001</v>
      </c>
      <c r="Q89" s="43">
        <v>20.617000000000001</v>
      </c>
      <c r="R89" s="43">
        <v>128.35599999999999</v>
      </c>
      <c r="S89" s="43">
        <v>52.555999999999997</v>
      </c>
      <c r="T89" s="965">
        <v>0</v>
      </c>
    </row>
    <row r="90" spans="1:20" s="2" customFormat="1" ht="11.25" hidden="1" customHeight="1" x14ac:dyDescent="0.25">
      <c r="A90" s="1170"/>
      <c r="B90" s="46" t="s">
        <v>733</v>
      </c>
      <c r="C90" s="42">
        <f t="shared" si="29"/>
        <v>1588.2800000000002</v>
      </c>
      <c r="D90" s="43">
        <v>233.911</v>
      </c>
      <c r="E90" s="43">
        <v>47.816000000000003</v>
      </c>
      <c r="F90" s="43">
        <v>96.715000000000003</v>
      </c>
      <c r="G90" s="43">
        <v>713.82799999999997</v>
      </c>
      <c r="H90" s="43">
        <v>500.04199999999997</v>
      </c>
      <c r="I90" s="43">
        <v>104.11799999999999</v>
      </c>
      <c r="J90" s="43">
        <v>37.863</v>
      </c>
      <c r="K90" s="1170"/>
      <c r="L90" s="981" t="s">
        <v>733</v>
      </c>
      <c r="M90" s="42">
        <v>640.54100000000005</v>
      </c>
      <c r="N90" s="43">
        <v>49.923000000000002</v>
      </c>
      <c r="O90" s="43">
        <v>61.244999999999997</v>
      </c>
      <c r="P90" s="43">
        <v>126.94799999999999</v>
      </c>
      <c r="Q90" s="43">
        <v>19.346</v>
      </c>
      <c r="R90" s="43">
        <v>114.779</v>
      </c>
      <c r="S90" s="43">
        <v>62.972000000000001</v>
      </c>
      <c r="T90" s="43">
        <v>0</v>
      </c>
    </row>
    <row r="91" spans="1:20" s="2" customFormat="1" ht="11.25" hidden="1" customHeight="1" x14ac:dyDescent="0.25">
      <c r="A91" s="1170"/>
      <c r="B91" s="46" t="s">
        <v>734</v>
      </c>
      <c r="C91" s="42">
        <f t="shared" si="29"/>
        <v>1940.46</v>
      </c>
      <c r="D91" s="43">
        <v>273.01299999999998</v>
      </c>
      <c r="E91" s="43">
        <v>35.893000000000001</v>
      </c>
      <c r="F91" s="43">
        <v>109.74299999999999</v>
      </c>
      <c r="G91" s="43">
        <v>840.52499999999998</v>
      </c>
      <c r="H91" s="43">
        <v>595.72</v>
      </c>
      <c r="I91" s="43">
        <v>119.83499999999999</v>
      </c>
      <c r="J91" s="43">
        <v>42.887</v>
      </c>
      <c r="K91" s="1170"/>
      <c r="L91" s="981" t="s">
        <v>734</v>
      </c>
      <c r="M91" s="42">
        <v>826.92200000000003</v>
      </c>
      <c r="N91" s="43">
        <v>64.981999999999999</v>
      </c>
      <c r="O91" s="43">
        <v>79.676000000000002</v>
      </c>
      <c r="P91" s="43">
        <v>148.81899999999999</v>
      </c>
      <c r="Q91" s="43">
        <v>33.689</v>
      </c>
      <c r="R91" s="43">
        <v>171.529</v>
      </c>
      <c r="S91" s="43">
        <v>67.861000000000004</v>
      </c>
      <c r="T91" s="43">
        <v>0</v>
      </c>
    </row>
    <row r="92" spans="1:20" s="2" customFormat="1" ht="11.25" hidden="1" customHeight="1" x14ac:dyDescent="0.25">
      <c r="A92" s="1170"/>
      <c r="B92" s="46" t="s">
        <v>735</v>
      </c>
      <c r="C92" s="42">
        <f t="shared" si="29"/>
        <v>1983.7640000000001</v>
      </c>
      <c r="D92" s="43">
        <v>270.01600000000002</v>
      </c>
      <c r="E92" s="43">
        <v>34.418999999999997</v>
      </c>
      <c r="F92" s="43">
        <v>117.32899999999999</v>
      </c>
      <c r="G92" s="43">
        <v>825.59500000000003</v>
      </c>
      <c r="H92" s="43">
        <v>586.255</v>
      </c>
      <c r="I92" s="43">
        <v>122.018</v>
      </c>
      <c r="J92" s="43">
        <v>41.706000000000003</v>
      </c>
      <c r="K92" s="1170"/>
      <c r="L92" s="981" t="s">
        <v>735</v>
      </c>
      <c r="M92" s="42">
        <v>888.15300000000002</v>
      </c>
      <c r="N92" s="43">
        <v>74.936000000000007</v>
      </c>
      <c r="O92" s="43">
        <v>77.402000000000001</v>
      </c>
      <c r="P92" s="43">
        <v>157.00800000000001</v>
      </c>
      <c r="Q92" s="43">
        <v>32.052999999999997</v>
      </c>
      <c r="R92" s="43">
        <v>195.505</v>
      </c>
      <c r="S92" s="43">
        <v>58.112000000000002</v>
      </c>
      <c r="T92" s="43">
        <v>0</v>
      </c>
    </row>
    <row r="93" spans="1:20" s="2" customFormat="1" ht="11.25" hidden="1" customHeight="1" x14ac:dyDescent="0.25">
      <c r="A93" s="1170"/>
      <c r="B93" s="46" t="s">
        <v>736</v>
      </c>
      <c r="C93" s="42">
        <f t="shared" si="29"/>
        <v>1648.654</v>
      </c>
      <c r="D93" s="43">
        <v>241.56399999999999</v>
      </c>
      <c r="E93" s="43">
        <v>30.536999999999999</v>
      </c>
      <c r="F93" s="43">
        <v>99.582999999999998</v>
      </c>
      <c r="G93" s="43">
        <v>703.99599999999998</v>
      </c>
      <c r="H93" s="43">
        <v>497.75200000000001</v>
      </c>
      <c r="I93" s="43">
        <v>100.182</v>
      </c>
      <c r="J93" s="43">
        <v>36.03</v>
      </c>
      <c r="K93" s="1170"/>
      <c r="L93" s="981" t="s">
        <v>736</v>
      </c>
      <c r="M93" s="42">
        <v>703.09400000000005</v>
      </c>
      <c r="N93" s="43">
        <v>53.127000000000002</v>
      </c>
      <c r="O93" s="43">
        <v>69.581000000000003</v>
      </c>
      <c r="P93" s="43">
        <v>126.958</v>
      </c>
      <c r="Q93" s="43">
        <v>23.978000000000002</v>
      </c>
      <c r="R93" s="43">
        <v>152.68700000000001</v>
      </c>
      <c r="S93" s="43">
        <v>48.802999999999997</v>
      </c>
      <c r="T93" s="43">
        <v>0</v>
      </c>
    </row>
    <row r="94" spans="1:20" s="2" customFormat="1" ht="11.25" hidden="1" customHeight="1" x14ac:dyDescent="0.25">
      <c r="A94" s="1170"/>
      <c r="B94" s="46" t="s">
        <v>737</v>
      </c>
      <c r="C94" s="42">
        <v>1788.5419999999999</v>
      </c>
      <c r="D94" s="43">
        <v>271.71199999999999</v>
      </c>
      <c r="E94" s="43">
        <v>31.079000000000001</v>
      </c>
      <c r="F94" s="43">
        <v>113.495</v>
      </c>
      <c r="G94" s="43">
        <v>707.65099999999995</v>
      </c>
      <c r="H94" s="43">
        <v>498.17500000000001</v>
      </c>
      <c r="I94" s="43">
        <v>86.697999999999993</v>
      </c>
      <c r="J94" s="43">
        <v>42.338999999999999</v>
      </c>
      <c r="K94" s="1170"/>
      <c r="L94" s="981" t="s">
        <v>737</v>
      </c>
      <c r="M94" s="42">
        <v>809.17899999999997</v>
      </c>
      <c r="N94" s="43">
        <v>59.726999999999997</v>
      </c>
      <c r="O94" s="43">
        <v>74.796999999999997</v>
      </c>
      <c r="P94" s="43">
        <v>147.95099999999999</v>
      </c>
      <c r="Q94" s="43">
        <v>33.807000000000002</v>
      </c>
      <c r="R94" s="43">
        <v>183.94800000000001</v>
      </c>
      <c r="S94" s="43">
        <v>62.415999999999997</v>
      </c>
      <c r="T94" s="43">
        <v>0</v>
      </c>
    </row>
    <row r="95" spans="1:20" s="2" customFormat="1" ht="11.25" hidden="1" customHeight="1" x14ac:dyDescent="0.25">
      <c r="A95" s="1170"/>
      <c r="B95" s="46" t="s">
        <v>738</v>
      </c>
      <c r="C95" s="42">
        <f>D95+G95+M95+T95</f>
        <v>1360.4540000000002</v>
      </c>
      <c r="D95" s="43">
        <v>225.51300000000001</v>
      </c>
      <c r="E95" s="43">
        <v>15.034000000000001</v>
      </c>
      <c r="F95" s="43">
        <v>107.678</v>
      </c>
      <c r="G95" s="43">
        <v>520.74800000000005</v>
      </c>
      <c r="H95" s="43">
        <v>321.62400000000002</v>
      </c>
      <c r="I95" s="43">
        <v>50.104999999999997</v>
      </c>
      <c r="J95" s="43">
        <v>31.885999999999999</v>
      </c>
      <c r="K95" s="1170"/>
      <c r="L95" s="981" t="s">
        <v>738</v>
      </c>
      <c r="M95" s="42">
        <v>614.19299999999998</v>
      </c>
      <c r="N95" s="43">
        <v>36.524999999999999</v>
      </c>
      <c r="O95" s="43">
        <v>48.631999999999998</v>
      </c>
      <c r="P95" s="43">
        <v>97.989000000000004</v>
      </c>
      <c r="Q95" s="43">
        <v>39.862000000000002</v>
      </c>
      <c r="R95" s="43">
        <v>159.10400000000001</v>
      </c>
      <c r="S95" s="43">
        <v>51.924999999999997</v>
      </c>
      <c r="T95" s="43">
        <v>0</v>
      </c>
    </row>
    <row r="96" spans="1:20" s="2" customFormat="1" ht="11.25" hidden="1" customHeight="1" x14ac:dyDescent="0.25">
      <c r="A96" s="1170"/>
      <c r="B96" s="46" t="s">
        <v>739</v>
      </c>
      <c r="C96" s="42">
        <f>D96+G96+M96+T96</f>
        <v>1465.626</v>
      </c>
      <c r="D96" s="43">
        <v>214.73599999999999</v>
      </c>
      <c r="E96" s="43">
        <v>15.161</v>
      </c>
      <c r="F96" s="43">
        <v>86.709000000000003</v>
      </c>
      <c r="G96" s="43">
        <v>569.88499999999999</v>
      </c>
      <c r="H96" s="43">
        <v>349.28300000000002</v>
      </c>
      <c r="I96" s="43">
        <v>56.258000000000003</v>
      </c>
      <c r="J96" s="43">
        <v>34.027999999999999</v>
      </c>
      <c r="K96" s="1170"/>
      <c r="L96" s="981" t="s">
        <v>739</v>
      </c>
      <c r="M96" s="42">
        <v>681.005</v>
      </c>
      <c r="N96" s="43">
        <v>41.414999999999999</v>
      </c>
      <c r="O96" s="43">
        <v>52.14</v>
      </c>
      <c r="P96" s="43">
        <v>99.027000000000001</v>
      </c>
      <c r="Q96" s="43">
        <v>46.103000000000002</v>
      </c>
      <c r="R96" s="43">
        <v>185.59800000000001</v>
      </c>
      <c r="S96" s="43">
        <v>51.521000000000001</v>
      </c>
      <c r="T96" s="43">
        <v>0</v>
      </c>
    </row>
    <row r="97" spans="1:20" s="2" customFormat="1" ht="11.25" hidden="1" customHeight="1" x14ac:dyDescent="0.25">
      <c r="A97" s="1170"/>
      <c r="B97" s="981"/>
      <c r="C97" s="42"/>
      <c r="D97" s="43"/>
      <c r="E97" s="43"/>
      <c r="F97" s="43"/>
      <c r="G97" s="43"/>
      <c r="H97" s="43"/>
      <c r="I97" s="43"/>
      <c r="J97" s="43"/>
      <c r="K97" s="1170"/>
      <c r="L97" s="981"/>
      <c r="M97" s="42"/>
      <c r="N97" s="43"/>
      <c r="O97" s="43"/>
      <c r="P97" s="43"/>
      <c r="Q97" s="43"/>
      <c r="R97" s="43"/>
      <c r="S97" s="43"/>
      <c r="T97" s="43"/>
    </row>
    <row r="98" spans="1:20" s="2" customFormat="1" ht="11.25" customHeight="1" x14ac:dyDescent="0.25">
      <c r="A98" s="1170">
        <v>2017</v>
      </c>
      <c r="B98" s="981"/>
      <c r="C98" s="65"/>
      <c r="D98" s="65"/>
      <c r="E98" s="65"/>
      <c r="F98" s="65"/>
      <c r="G98" s="65"/>
      <c r="H98" s="65"/>
      <c r="I98" s="43"/>
      <c r="J98" s="43"/>
      <c r="K98" s="1170">
        <v>2017</v>
      </c>
      <c r="L98" s="981"/>
      <c r="M98" s="43"/>
      <c r="N98" s="43"/>
      <c r="O98" s="43"/>
      <c r="P98" s="43"/>
      <c r="Q98" s="43"/>
      <c r="R98" s="43"/>
      <c r="S98" s="43"/>
      <c r="T98" s="43"/>
    </row>
    <row r="99" spans="1:20" s="2" customFormat="1" ht="11.25" customHeight="1" x14ac:dyDescent="0.25">
      <c r="A99" s="1170"/>
      <c r="B99" s="981" t="s">
        <v>542</v>
      </c>
      <c r="C99" s="42">
        <v>1496.201</v>
      </c>
      <c r="D99" s="43">
        <v>210.84</v>
      </c>
      <c r="E99" s="43">
        <v>13.834</v>
      </c>
      <c r="F99" s="43">
        <v>76.215999999999994</v>
      </c>
      <c r="G99" s="43">
        <v>602.11199999999997</v>
      </c>
      <c r="H99" s="43">
        <v>365.38400000000001</v>
      </c>
      <c r="I99" s="43">
        <v>61.494999999999997</v>
      </c>
      <c r="J99" s="43">
        <v>32.521999999999998</v>
      </c>
      <c r="K99" s="1170"/>
      <c r="L99" s="981" t="s">
        <v>542</v>
      </c>
      <c r="M99" s="42">
        <v>683.24900000000002</v>
      </c>
      <c r="N99" s="43">
        <v>46.354999999999997</v>
      </c>
      <c r="O99" s="43">
        <v>46.843000000000004</v>
      </c>
      <c r="P99" s="43">
        <v>99.754000000000005</v>
      </c>
      <c r="Q99" s="43">
        <v>52.48</v>
      </c>
      <c r="R99" s="43">
        <v>177.44300000000001</v>
      </c>
      <c r="S99" s="43">
        <v>57.665999999999997</v>
      </c>
      <c r="T99" s="43">
        <v>0</v>
      </c>
    </row>
    <row r="100" spans="1:20" s="2" customFormat="1" ht="11.25" customHeight="1" x14ac:dyDescent="0.25">
      <c r="A100" s="1170"/>
      <c r="B100" s="981" t="s">
        <v>729</v>
      </c>
      <c r="C100" s="42">
        <v>1406.5920000000001</v>
      </c>
      <c r="D100" s="43">
        <v>211.56</v>
      </c>
      <c r="E100" s="43">
        <v>13.231999999999999</v>
      </c>
      <c r="F100" s="43">
        <v>82.058999999999997</v>
      </c>
      <c r="G100" s="43">
        <v>508.12</v>
      </c>
      <c r="H100" s="43">
        <v>293.33300000000003</v>
      </c>
      <c r="I100" s="43">
        <v>53.024000000000001</v>
      </c>
      <c r="J100" s="43">
        <v>27.437000000000001</v>
      </c>
      <c r="K100" s="1170"/>
      <c r="L100" s="981" t="s">
        <v>729</v>
      </c>
      <c r="M100" s="42">
        <v>686.91200000000003</v>
      </c>
      <c r="N100" s="43">
        <v>46.292000000000002</v>
      </c>
      <c r="O100" s="43">
        <v>50.203000000000003</v>
      </c>
      <c r="P100" s="43">
        <v>101.678</v>
      </c>
      <c r="Q100" s="43">
        <v>47.115000000000002</v>
      </c>
      <c r="R100" s="43">
        <v>181.47800000000001</v>
      </c>
      <c r="S100" s="43">
        <v>54.945</v>
      </c>
      <c r="T100" s="43">
        <v>0</v>
      </c>
    </row>
    <row r="101" spans="1:20" s="2" customFormat="1" ht="11.25" customHeight="1" x14ac:dyDescent="0.25">
      <c r="A101" s="1170"/>
      <c r="B101" s="981" t="s">
        <v>730</v>
      </c>
      <c r="C101" s="42">
        <v>1601.223</v>
      </c>
      <c r="D101" s="43">
        <v>241.85400000000001</v>
      </c>
      <c r="E101" s="43">
        <v>17.945</v>
      </c>
      <c r="F101" s="43">
        <v>98.137</v>
      </c>
      <c r="G101" s="43">
        <v>630.38699999999994</v>
      </c>
      <c r="H101" s="43">
        <v>389.27800000000002</v>
      </c>
      <c r="I101" s="43">
        <v>70.481999999999999</v>
      </c>
      <c r="J101" s="43">
        <v>30.513000000000002</v>
      </c>
      <c r="K101" s="1170"/>
      <c r="L101" s="981" t="s">
        <v>730</v>
      </c>
      <c r="M101" s="42">
        <v>728.98199999999997</v>
      </c>
      <c r="N101" s="43">
        <v>57.18</v>
      </c>
      <c r="O101" s="43">
        <v>60.935000000000002</v>
      </c>
      <c r="P101" s="43">
        <v>116.553</v>
      </c>
      <c r="Q101" s="43">
        <v>43.701999999999998</v>
      </c>
      <c r="R101" s="43">
        <v>173.78399999999999</v>
      </c>
      <c r="S101" s="43">
        <v>50.131999999999998</v>
      </c>
      <c r="T101" s="43">
        <v>0</v>
      </c>
    </row>
    <row r="102" spans="1:20" s="2" customFormat="1" ht="11.25" customHeight="1" x14ac:dyDescent="0.25">
      <c r="A102" s="1170"/>
      <c r="B102" s="981" t="s">
        <v>731</v>
      </c>
      <c r="C102" s="42">
        <v>1685.8409999999999</v>
      </c>
      <c r="D102" s="43">
        <v>273.745</v>
      </c>
      <c r="E102" s="43">
        <v>22.501000000000001</v>
      </c>
      <c r="F102" s="43">
        <v>125.93</v>
      </c>
      <c r="G102" s="43">
        <v>675.93299999999999</v>
      </c>
      <c r="H102" s="43">
        <v>451.35399999999998</v>
      </c>
      <c r="I102" s="43">
        <v>77.366</v>
      </c>
      <c r="J102" s="43">
        <v>29.687000000000001</v>
      </c>
      <c r="K102" s="1170"/>
      <c r="L102" s="981" t="s">
        <v>731</v>
      </c>
      <c r="M102" s="42">
        <v>735.90899999999999</v>
      </c>
      <c r="N102" s="43">
        <v>62.335999999999999</v>
      </c>
      <c r="O102" s="43">
        <v>53.720999999999997</v>
      </c>
      <c r="P102" s="43">
        <v>129.893</v>
      </c>
      <c r="Q102" s="43">
        <v>41.265000000000001</v>
      </c>
      <c r="R102" s="43">
        <v>159.57400000000001</v>
      </c>
      <c r="S102" s="43">
        <v>47.326999999999998</v>
      </c>
      <c r="T102" s="43">
        <v>0.254</v>
      </c>
    </row>
    <row r="103" spans="1:20" s="2" customFormat="1" ht="11.25" customHeight="1" x14ac:dyDescent="0.25">
      <c r="A103" s="1170"/>
      <c r="B103" s="981" t="s">
        <v>732</v>
      </c>
      <c r="C103" s="42">
        <v>1589.1089999999999</v>
      </c>
      <c r="D103" s="43">
        <v>212.70500000000001</v>
      </c>
      <c r="E103" s="43">
        <v>22.29</v>
      </c>
      <c r="F103" s="43">
        <v>88.944000000000003</v>
      </c>
      <c r="G103" s="43">
        <v>700.37599999999998</v>
      </c>
      <c r="H103" s="43">
        <v>492.64299999999997</v>
      </c>
      <c r="I103" s="43">
        <v>100.85899999999999</v>
      </c>
      <c r="J103" s="43">
        <v>30.379000000000001</v>
      </c>
      <c r="K103" s="1170"/>
      <c r="L103" s="981" t="s">
        <v>732</v>
      </c>
      <c r="M103" s="42">
        <v>676.02800000000002</v>
      </c>
      <c r="N103" s="43">
        <v>57.098999999999997</v>
      </c>
      <c r="O103" s="43">
        <v>60.491999999999997</v>
      </c>
      <c r="P103" s="43">
        <v>135.667</v>
      </c>
      <c r="Q103" s="43">
        <v>30.602</v>
      </c>
      <c r="R103" s="43">
        <v>123.551</v>
      </c>
      <c r="S103" s="43">
        <v>55.677999999999997</v>
      </c>
      <c r="T103" s="43">
        <v>0</v>
      </c>
    </row>
    <row r="104" spans="1:20" s="2" customFormat="1" ht="11.25" customHeight="1" x14ac:dyDescent="0.25">
      <c r="A104" s="1170"/>
      <c r="B104" s="981" t="s">
        <v>733</v>
      </c>
      <c r="C104" s="42">
        <v>1699.7729999999999</v>
      </c>
      <c r="D104" s="43">
        <v>235.58799999999999</v>
      </c>
      <c r="E104" s="43">
        <v>29.338000000000001</v>
      </c>
      <c r="F104" s="43">
        <v>100.914</v>
      </c>
      <c r="G104" s="43">
        <v>783.66899999999998</v>
      </c>
      <c r="H104" s="43">
        <v>555.94899999999996</v>
      </c>
      <c r="I104" s="43">
        <v>111.349</v>
      </c>
      <c r="J104" s="43">
        <v>32.075000000000003</v>
      </c>
      <c r="K104" s="1170"/>
      <c r="L104" s="981" t="s">
        <v>733</v>
      </c>
      <c r="M104" s="42">
        <v>680.51599999999996</v>
      </c>
      <c r="N104" s="43">
        <v>58.963999999999999</v>
      </c>
      <c r="O104" s="43">
        <v>58.481000000000002</v>
      </c>
      <c r="P104" s="43">
        <v>136.048</v>
      </c>
      <c r="Q104" s="43">
        <v>33.19</v>
      </c>
      <c r="R104" s="43">
        <v>113.76900000000001</v>
      </c>
      <c r="S104" s="43">
        <v>66.991</v>
      </c>
      <c r="T104" s="43">
        <v>0</v>
      </c>
    </row>
    <row r="105" spans="1:20" s="2" customFormat="1" ht="11.25" customHeight="1" x14ac:dyDescent="0.25">
      <c r="A105" s="1170"/>
      <c r="B105" s="981" t="s">
        <v>734</v>
      </c>
      <c r="C105" s="42">
        <v>2178.7089999999998</v>
      </c>
      <c r="D105" s="43">
        <v>321.65800000000002</v>
      </c>
      <c r="E105" s="43">
        <v>40.997</v>
      </c>
      <c r="F105" s="43">
        <v>132.113</v>
      </c>
      <c r="G105" s="43">
        <v>943.37</v>
      </c>
      <c r="H105" s="43">
        <v>671.67600000000004</v>
      </c>
      <c r="I105" s="43">
        <v>131.256</v>
      </c>
      <c r="J105" s="43">
        <v>35.432000000000002</v>
      </c>
      <c r="K105" s="1170"/>
      <c r="L105" s="981" t="s">
        <v>734</v>
      </c>
      <c r="M105" s="42">
        <v>913.68100000000004</v>
      </c>
      <c r="N105" s="43">
        <v>66.442999999999998</v>
      </c>
      <c r="O105" s="43">
        <v>66.495000000000005</v>
      </c>
      <c r="P105" s="43">
        <v>157.82300000000001</v>
      </c>
      <c r="Q105" s="43">
        <v>46.655000000000001</v>
      </c>
      <c r="R105" s="43">
        <v>188.74100000000001</v>
      </c>
      <c r="S105" s="43">
        <v>72.501000000000005</v>
      </c>
      <c r="T105" s="43">
        <v>0</v>
      </c>
    </row>
    <row r="106" spans="1:20" s="2" customFormat="1" ht="11.25" customHeight="1" x14ac:dyDescent="0.25">
      <c r="A106" s="1170"/>
      <c r="B106" s="981" t="s">
        <v>735</v>
      </c>
      <c r="C106" s="42">
        <v>2082.7650000000003</v>
      </c>
      <c r="D106" s="43">
        <v>299.63200000000001</v>
      </c>
      <c r="E106" s="43">
        <v>38.792000000000002</v>
      </c>
      <c r="F106" s="43">
        <v>123.879</v>
      </c>
      <c r="G106" s="43">
        <v>910.18299999999999</v>
      </c>
      <c r="H106" s="43">
        <v>642.75099999999998</v>
      </c>
      <c r="I106" s="43">
        <v>137.33500000000001</v>
      </c>
      <c r="J106" s="43">
        <v>32.670999999999999</v>
      </c>
      <c r="K106" s="1170"/>
      <c r="L106" s="981" t="s">
        <v>735</v>
      </c>
      <c r="M106" s="42">
        <v>872.95</v>
      </c>
      <c r="N106" s="43">
        <v>73.191000000000003</v>
      </c>
      <c r="O106" s="43">
        <v>60.406999999999996</v>
      </c>
      <c r="P106" s="43">
        <v>156.059</v>
      </c>
      <c r="Q106" s="43">
        <v>40.466999999999999</v>
      </c>
      <c r="R106" s="43">
        <v>179.34</v>
      </c>
      <c r="S106" s="43">
        <v>59.192999999999998</v>
      </c>
      <c r="T106" s="43">
        <v>0</v>
      </c>
    </row>
    <row r="107" spans="1:20" s="2" customFormat="1" ht="11.25" customHeight="1" x14ac:dyDescent="0.25">
      <c r="A107" s="1170"/>
      <c r="B107" s="981" t="s">
        <v>736</v>
      </c>
      <c r="C107" s="42">
        <v>1844.2660000000001</v>
      </c>
      <c r="D107" s="890">
        <v>286.858</v>
      </c>
      <c r="E107" s="890">
        <v>36.677999999999997</v>
      </c>
      <c r="F107" s="890">
        <v>125.146</v>
      </c>
      <c r="G107" s="890">
        <v>775.16899999999998</v>
      </c>
      <c r="H107" s="890">
        <v>541.70000000000005</v>
      </c>
      <c r="I107" s="43">
        <v>122.42400000000001</v>
      </c>
      <c r="J107" s="43">
        <v>32.552999999999997</v>
      </c>
      <c r="K107" s="1170"/>
      <c r="L107" s="981" t="s">
        <v>736</v>
      </c>
      <c r="M107" s="43">
        <v>782.23900000000003</v>
      </c>
      <c r="N107" s="43">
        <v>58.698</v>
      </c>
      <c r="O107" s="43">
        <v>62.02</v>
      </c>
      <c r="P107" s="43">
        <v>134.28399999999999</v>
      </c>
      <c r="Q107" s="43">
        <v>39.820999999999998</v>
      </c>
      <c r="R107" s="43">
        <v>163.38499999999999</v>
      </c>
      <c r="S107" s="43">
        <v>58.628999999999998</v>
      </c>
      <c r="T107" s="43">
        <v>0</v>
      </c>
    </row>
    <row r="108" spans="1:20" s="2" customFormat="1" ht="11.25" customHeight="1" x14ac:dyDescent="0.25">
      <c r="A108" s="1170"/>
      <c r="B108" s="981" t="s">
        <v>737</v>
      </c>
      <c r="C108" s="42">
        <v>1887.854</v>
      </c>
      <c r="D108" s="890">
        <v>329.63799999999998</v>
      </c>
      <c r="E108" s="890">
        <v>34.798000000000002</v>
      </c>
      <c r="F108" s="890">
        <v>147.17599999999999</v>
      </c>
      <c r="G108" s="890">
        <v>717.39</v>
      </c>
      <c r="H108" s="890">
        <v>486.01799999999997</v>
      </c>
      <c r="I108" s="43">
        <v>105.875</v>
      </c>
      <c r="J108" s="43">
        <v>35.834000000000003</v>
      </c>
      <c r="K108" s="1170"/>
      <c r="L108" s="981" t="s">
        <v>737</v>
      </c>
      <c r="M108" s="43">
        <v>840.82600000000002</v>
      </c>
      <c r="N108" s="43">
        <v>66.748000000000005</v>
      </c>
      <c r="O108" s="43">
        <v>64.846999999999994</v>
      </c>
      <c r="P108" s="43">
        <v>156.298</v>
      </c>
      <c r="Q108" s="43">
        <v>47.978999999999999</v>
      </c>
      <c r="R108" s="43">
        <v>178.52099999999999</v>
      </c>
      <c r="S108" s="43">
        <v>67.087000000000003</v>
      </c>
      <c r="T108" s="43">
        <v>0</v>
      </c>
    </row>
    <row r="109" spans="1:20" s="2" customFormat="1" ht="11.25" customHeight="1" x14ac:dyDescent="0.25">
      <c r="A109" s="1170"/>
      <c r="B109" s="981" t="s">
        <v>738</v>
      </c>
      <c r="C109" s="42">
        <v>1528.942</v>
      </c>
      <c r="D109" s="890">
        <v>303.27600000000001</v>
      </c>
      <c r="E109" s="890">
        <v>17.117999999999999</v>
      </c>
      <c r="F109" s="890">
        <v>152.358</v>
      </c>
      <c r="G109" s="890">
        <v>543.79899999999998</v>
      </c>
      <c r="H109" s="890">
        <v>335.86200000000002</v>
      </c>
      <c r="I109" s="43">
        <v>56.796999999999997</v>
      </c>
      <c r="J109" s="43">
        <v>32.698999999999998</v>
      </c>
      <c r="K109" s="1170"/>
      <c r="L109" s="981" t="s">
        <v>738</v>
      </c>
      <c r="M109" s="43">
        <v>681.86699999999996</v>
      </c>
      <c r="N109" s="43">
        <v>55.892000000000003</v>
      </c>
      <c r="O109" s="43">
        <v>52.892000000000003</v>
      </c>
      <c r="P109" s="43">
        <v>105.363</v>
      </c>
      <c r="Q109" s="43">
        <v>50.006999999999998</v>
      </c>
      <c r="R109" s="43">
        <v>151.82</v>
      </c>
      <c r="S109" s="43">
        <v>65.046000000000006</v>
      </c>
      <c r="T109" s="43">
        <v>0</v>
      </c>
    </row>
    <row r="110" spans="1:20" s="2" customFormat="1" ht="11.25" customHeight="1" x14ac:dyDescent="0.25">
      <c r="A110" s="1170"/>
      <c r="B110" s="981" t="s">
        <v>739</v>
      </c>
      <c r="C110" s="42">
        <v>1600.144</v>
      </c>
      <c r="D110" s="890">
        <v>298.983</v>
      </c>
      <c r="E110" s="890">
        <v>18.446000000000002</v>
      </c>
      <c r="F110" s="890">
        <v>138.65299999999999</v>
      </c>
      <c r="G110" s="890">
        <v>565.35400000000004</v>
      </c>
      <c r="H110" s="890">
        <v>341.47899999999998</v>
      </c>
      <c r="I110" s="43">
        <v>61.715000000000003</v>
      </c>
      <c r="J110" s="43">
        <v>32.378999999999998</v>
      </c>
      <c r="K110" s="1170"/>
      <c r="L110" s="981" t="s">
        <v>739</v>
      </c>
      <c r="M110" s="43">
        <v>735.80700000000002</v>
      </c>
      <c r="N110" s="43">
        <v>59.661999999999999</v>
      </c>
      <c r="O110" s="43">
        <v>54.344000000000001</v>
      </c>
      <c r="P110" s="43">
        <v>106.21</v>
      </c>
      <c r="Q110" s="43">
        <v>52.372999999999998</v>
      </c>
      <c r="R110" s="43">
        <v>179.916</v>
      </c>
      <c r="S110" s="43">
        <v>58.661999999999999</v>
      </c>
      <c r="T110" s="43">
        <v>0</v>
      </c>
    </row>
    <row r="111" spans="1:20" s="2" customFormat="1" ht="6" customHeight="1" x14ac:dyDescent="0.25">
      <c r="A111" s="39"/>
      <c r="B111" s="56"/>
      <c r="C111" s="57"/>
      <c r="D111" s="57"/>
      <c r="E111" s="57"/>
      <c r="F111" s="57"/>
      <c r="G111" s="57"/>
      <c r="H111" s="57"/>
      <c r="I111" s="168"/>
      <c r="J111" s="168"/>
      <c r="K111" s="39"/>
      <c r="L111" s="56"/>
    </row>
    <row r="112" spans="1:20" s="2" customFormat="1" ht="11.25" customHeight="1" x14ac:dyDescent="0.25">
      <c r="A112" s="39"/>
      <c r="B112" s="56"/>
      <c r="C112" s="2418" t="s">
        <v>752</v>
      </c>
      <c r="D112" s="2418"/>
      <c r="E112" s="2418"/>
      <c r="F112" s="2418"/>
      <c r="G112" s="2418"/>
      <c r="H112" s="2418"/>
      <c r="M112" s="2418" t="s">
        <v>752</v>
      </c>
      <c r="N112" s="2418"/>
      <c r="O112" s="2418"/>
      <c r="P112" s="2418"/>
      <c r="Q112" s="2418"/>
      <c r="R112" s="2418"/>
    </row>
    <row r="113" spans="1:22" s="2" customFormat="1" ht="11.25" customHeight="1" x14ac:dyDescent="0.25">
      <c r="A113" s="39"/>
      <c r="B113" s="56"/>
      <c r="C113" s="2424" t="s">
        <v>753</v>
      </c>
      <c r="D113" s="2424"/>
      <c r="E113" s="2424"/>
      <c r="F113" s="2424"/>
      <c r="G113" s="2424"/>
      <c r="H113" s="2424"/>
      <c r="M113" s="2424" t="s">
        <v>753</v>
      </c>
      <c r="N113" s="2424"/>
      <c r="O113" s="2424"/>
      <c r="P113" s="2424"/>
      <c r="Q113" s="2424"/>
      <c r="R113" s="2424"/>
    </row>
    <row r="114" spans="1:22" s="2" customFormat="1" ht="6" customHeight="1" x14ac:dyDescent="0.25">
      <c r="A114" s="39"/>
      <c r="B114" s="56"/>
      <c r="C114" s="58"/>
      <c r="D114" s="58"/>
      <c r="E114" s="58"/>
      <c r="F114" s="58"/>
      <c r="G114" s="58"/>
      <c r="H114" s="58"/>
      <c r="M114" s="58"/>
      <c r="N114" s="58"/>
      <c r="O114" s="58"/>
      <c r="P114" s="58"/>
      <c r="Q114" s="58"/>
      <c r="R114" s="58"/>
    </row>
    <row r="115" spans="1:22" s="2" customFormat="1" ht="11.25" customHeight="1" x14ac:dyDescent="0.25">
      <c r="A115" s="19">
        <v>1992</v>
      </c>
      <c r="B115" s="28"/>
      <c r="C115" s="60">
        <v>22.418212344569639</v>
      </c>
      <c r="D115" s="60">
        <v>44.391190262999345</v>
      </c>
      <c r="E115" s="60">
        <v>65.412605366041731</v>
      </c>
      <c r="F115" s="60">
        <v>85.368008763589756</v>
      </c>
      <c r="G115" s="60">
        <v>17.026747639058442</v>
      </c>
      <c r="H115" s="60">
        <v>17.126745502047115</v>
      </c>
      <c r="I115" s="60">
        <v>19.652778973837854</v>
      </c>
      <c r="J115" s="60">
        <v>27.058649872072408</v>
      </c>
      <c r="K115" s="19">
        <v>1992</v>
      </c>
      <c r="L115" s="28"/>
      <c r="M115" s="60">
        <v>18.582964455612313</v>
      </c>
      <c r="N115" s="60">
        <v>43.41231539605937</v>
      </c>
      <c r="O115" s="60">
        <v>8.8859821889455475</v>
      </c>
      <c r="P115" s="60">
        <v>26.740760578468127</v>
      </c>
      <c r="Q115" s="60">
        <v>6.385432860861755</v>
      </c>
      <c r="R115" s="60">
        <v>6.385432860861755</v>
      </c>
      <c r="S115" s="60">
        <v>12.779022997328752</v>
      </c>
      <c r="T115" s="60">
        <v>25.108802693859403</v>
      </c>
    </row>
    <row r="116" spans="1:22" s="2" customFormat="1" ht="11.25" customHeight="1" x14ac:dyDescent="0.25">
      <c r="A116" s="19">
        <v>1996</v>
      </c>
      <c r="B116" s="28"/>
      <c r="C116" s="60">
        <v>3.1574056054871136</v>
      </c>
      <c r="D116" s="60">
        <v>4.2207514875240264</v>
      </c>
      <c r="E116" s="60">
        <v>-3.0789528455972857</v>
      </c>
      <c r="F116" s="60">
        <v>34.386187743497942</v>
      </c>
      <c r="G116" s="60">
        <v>2.2449962120894895</v>
      </c>
      <c r="H116" s="60">
        <v>1.8081249585872712</v>
      </c>
      <c r="I116" s="60">
        <v>1.0514644991000068</v>
      </c>
      <c r="J116" s="60">
        <v>-3.5219438347717045</v>
      </c>
      <c r="K116" s="19">
        <v>1996</v>
      </c>
      <c r="L116" s="28"/>
      <c r="M116" s="60">
        <v>4.6312998278044546</v>
      </c>
      <c r="N116" s="60">
        <v>0.37224757618457716</v>
      </c>
      <c r="O116" s="60">
        <v>6.2988405362601299</v>
      </c>
      <c r="P116" s="60">
        <v>10.922513613850882</v>
      </c>
      <c r="Q116" s="60">
        <v>1.8363164452478884</v>
      </c>
      <c r="R116" s="60">
        <v>1.8363164452478884</v>
      </c>
      <c r="S116" s="60">
        <v>6.5658579942340793</v>
      </c>
      <c r="T116" s="60">
        <v>-29.752394184488679</v>
      </c>
    </row>
    <row r="117" spans="1:22" s="2" customFormat="1" ht="11.25" hidden="1" customHeight="1" x14ac:dyDescent="0.25">
      <c r="A117" s="19">
        <v>1997</v>
      </c>
      <c r="B117" s="28"/>
      <c r="C117" s="60">
        <f t="shared" ref="C117:J130" si="30">C22/C21*100-100</f>
        <v>5.6360102513163923</v>
      </c>
      <c r="D117" s="60">
        <f t="shared" si="30"/>
        <v>6.647560159560939</v>
      </c>
      <c r="E117" s="60">
        <f t="shared" si="30"/>
        <v>6.2892257669232521</v>
      </c>
      <c r="F117" s="60">
        <f t="shared" si="30"/>
        <v>11.436441767363291</v>
      </c>
      <c r="G117" s="60">
        <f t="shared" si="30"/>
        <v>4.7109185428896581</v>
      </c>
      <c r="H117" s="60">
        <f t="shared" si="30"/>
        <v>5.2329767949764516</v>
      </c>
      <c r="I117" s="60">
        <f t="shared" si="30"/>
        <v>0.56304323287052682</v>
      </c>
      <c r="J117" s="60">
        <f t="shared" si="30"/>
        <v>37.845741615765803</v>
      </c>
      <c r="K117" s="19">
        <v>1997</v>
      </c>
      <c r="L117" s="28"/>
      <c r="M117" s="60">
        <f t="shared" ref="M117:T130" si="31">M22/M21*100-100</f>
        <v>6.4029343842948236</v>
      </c>
      <c r="N117" s="60">
        <f t="shared" si="31"/>
        <v>-2.7333109835309841</v>
      </c>
      <c r="O117" s="60">
        <f t="shared" si="31"/>
        <v>16.926991523475237</v>
      </c>
      <c r="P117" s="60">
        <f t="shared" si="31"/>
        <v>22.299491452729598</v>
      </c>
      <c r="Q117" s="60">
        <f t="shared" si="31"/>
        <v>6.1341600971406223</v>
      </c>
      <c r="R117" s="60">
        <f t="shared" si="31"/>
        <v>16.934987557640696</v>
      </c>
      <c r="S117" s="60">
        <f t="shared" si="31"/>
        <v>2.4864822478141662</v>
      </c>
      <c r="T117" s="60">
        <f t="shared" si="31"/>
        <v>6.4114336841609685</v>
      </c>
      <c r="U117" s="60"/>
      <c r="V117" s="60"/>
    </row>
    <row r="118" spans="1:22" s="2" customFormat="1" ht="11.25" hidden="1" customHeight="1" x14ac:dyDescent="0.25">
      <c r="A118" s="19">
        <v>1998</v>
      </c>
      <c r="B118" s="28"/>
      <c r="C118" s="60">
        <f t="shared" si="30"/>
        <v>3.1991054511695864</v>
      </c>
      <c r="D118" s="60">
        <f t="shared" si="30"/>
        <v>-6.4500391791398499</v>
      </c>
      <c r="E118" s="60">
        <f t="shared" si="30"/>
        <v>4.6162819765019663</v>
      </c>
      <c r="F118" s="60">
        <f t="shared" si="30"/>
        <v>-31.441491325212269</v>
      </c>
      <c r="G118" s="60">
        <f t="shared" si="30"/>
        <v>6.6785581697035923</v>
      </c>
      <c r="H118" s="60">
        <f t="shared" si="30"/>
        <v>2.9871559029286345</v>
      </c>
      <c r="I118" s="60">
        <f t="shared" si="30"/>
        <v>14.989763022961355</v>
      </c>
      <c r="J118" s="60">
        <f t="shared" si="30"/>
        <v>10.060405279714075</v>
      </c>
      <c r="K118" s="19">
        <v>1998</v>
      </c>
      <c r="L118" s="28"/>
      <c r="M118" s="60">
        <f t="shared" si="31"/>
        <v>4.4490333440342198</v>
      </c>
      <c r="N118" s="60">
        <f t="shared" si="31"/>
        <v>2.5250512513957233</v>
      </c>
      <c r="O118" s="60">
        <f t="shared" si="31"/>
        <v>0.54219868383104597</v>
      </c>
      <c r="P118" s="60">
        <f t="shared" si="31"/>
        <v>20.368978732997675</v>
      </c>
      <c r="Q118" s="60">
        <f t="shared" si="31"/>
        <v>9.9110871067593678</v>
      </c>
      <c r="R118" s="60">
        <f t="shared" si="31"/>
        <v>4.6322003905296469</v>
      </c>
      <c r="S118" s="60">
        <f t="shared" si="31"/>
        <v>1.2836787429616692</v>
      </c>
      <c r="T118" s="60">
        <f t="shared" si="31"/>
        <v>-6.2618931716599775</v>
      </c>
      <c r="U118" s="60"/>
      <c r="V118" s="60"/>
    </row>
    <row r="119" spans="1:22" s="2" customFormat="1" ht="11.25" hidden="1" customHeight="1" x14ac:dyDescent="0.25">
      <c r="A119" s="19">
        <v>1999</v>
      </c>
      <c r="B119" s="28"/>
      <c r="C119" s="60">
        <f t="shared" si="30"/>
        <v>12.891883142363824</v>
      </c>
      <c r="D119" s="60">
        <f t="shared" si="30"/>
        <v>27.214334290699654</v>
      </c>
      <c r="E119" s="60">
        <f t="shared" si="30"/>
        <v>14.351101727740414</v>
      </c>
      <c r="F119" s="60">
        <f t="shared" si="30"/>
        <v>99.550987443032142</v>
      </c>
      <c r="G119" s="60">
        <f t="shared" si="30"/>
        <v>9.0826124981494729</v>
      </c>
      <c r="H119" s="60">
        <f t="shared" si="30"/>
        <v>7.5962634450511359</v>
      </c>
      <c r="I119" s="60">
        <f t="shared" si="30"/>
        <v>5.9068945657585061</v>
      </c>
      <c r="J119" s="60">
        <f t="shared" si="30"/>
        <v>2.3539242357342687</v>
      </c>
      <c r="K119" s="19">
        <v>1999</v>
      </c>
      <c r="L119" s="28"/>
      <c r="M119" s="60">
        <f t="shared" si="31"/>
        <v>10.26187445023146</v>
      </c>
      <c r="N119" s="60">
        <f t="shared" si="31"/>
        <v>11.657013188029225</v>
      </c>
      <c r="O119" s="60">
        <f t="shared" si="31"/>
        <v>17.933232154126159</v>
      </c>
      <c r="P119" s="60">
        <f t="shared" si="31"/>
        <v>22.895270797565175</v>
      </c>
      <c r="Q119" s="60">
        <f t="shared" si="31"/>
        <v>2.609943093254131</v>
      </c>
      <c r="R119" s="60">
        <f t="shared" si="31"/>
        <v>8.923507585090789</v>
      </c>
      <c r="S119" s="60">
        <f t="shared" si="31"/>
        <v>2.7240199983517925</v>
      </c>
      <c r="T119" s="60">
        <f t="shared" si="31"/>
        <v>13.908035124162026</v>
      </c>
      <c r="U119" s="60"/>
      <c r="V119" s="60"/>
    </row>
    <row r="120" spans="1:22" s="2" customFormat="1" ht="11.25" hidden="1" customHeight="1" x14ac:dyDescent="0.25">
      <c r="A120" s="19">
        <v>2000</v>
      </c>
      <c r="B120" s="28"/>
      <c r="C120" s="60">
        <f t="shared" si="30"/>
        <v>8.6941779307452691</v>
      </c>
      <c r="D120" s="60">
        <f t="shared" si="30"/>
        <v>9.6335389663202875</v>
      </c>
      <c r="E120" s="60">
        <f t="shared" si="30"/>
        <v>-1.6588028185812647</v>
      </c>
      <c r="F120" s="60">
        <f t="shared" si="30"/>
        <v>39.591895733455402</v>
      </c>
      <c r="G120" s="60">
        <f t="shared" si="30"/>
        <v>7.5585813765935512</v>
      </c>
      <c r="H120" s="60">
        <f t="shared" si="30"/>
        <v>6.6650133402545748</v>
      </c>
      <c r="I120" s="60">
        <f t="shared" si="30"/>
        <v>15.024397617568511</v>
      </c>
      <c r="J120" s="60">
        <f t="shared" si="30"/>
        <v>7.9973096458473236</v>
      </c>
      <c r="K120" s="19">
        <v>2000</v>
      </c>
      <c r="L120" s="28"/>
      <c r="M120" s="60">
        <f t="shared" si="31"/>
        <v>9.7057877941808499</v>
      </c>
      <c r="N120" s="60">
        <f t="shared" si="31"/>
        <v>3.3068841147875219</v>
      </c>
      <c r="O120" s="60">
        <f t="shared" si="31"/>
        <v>13.333834533264934</v>
      </c>
      <c r="P120" s="60">
        <f t="shared" si="31"/>
        <v>126.8329544444303</v>
      </c>
      <c r="Q120" s="60">
        <f t="shared" si="31"/>
        <v>11.494542898558933</v>
      </c>
      <c r="R120" s="60">
        <f t="shared" si="31"/>
        <v>39.321233050904169</v>
      </c>
      <c r="S120" s="60">
        <f t="shared" si="31"/>
        <v>-6.8392182031508497</v>
      </c>
      <c r="T120" s="60">
        <f t="shared" si="31"/>
        <v>17.042440318302383</v>
      </c>
      <c r="U120" s="60"/>
      <c r="V120" s="60"/>
    </row>
    <row r="121" spans="1:22" s="2" customFormat="1" ht="11.25" customHeight="1" x14ac:dyDescent="0.25">
      <c r="A121" s="19">
        <v>2001</v>
      </c>
      <c r="B121" s="28"/>
      <c r="C121" s="60">
        <f t="shared" si="30"/>
        <v>-5.4514176282519315</v>
      </c>
      <c r="D121" s="60">
        <f t="shared" si="30"/>
        <v>-5.3746500883702879</v>
      </c>
      <c r="E121" s="60">
        <f t="shared" si="30"/>
        <v>-7.3657656259096171</v>
      </c>
      <c r="F121" s="60">
        <f t="shared" si="30"/>
        <v>-7.0929231845439489</v>
      </c>
      <c r="G121" s="60">
        <f t="shared" si="30"/>
        <v>-8.70405300884984</v>
      </c>
      <c r="H121" s="60">
        <f t="shared" si="30"/>
        <v>-9.3538746743803216</v>
      </c>
      <c r="I121" s="60">
        <f t="shared" si="30"/>
        <v>3.0523707718590742</v>
      </c>
      <c r="J121" s="60">
        <f t="shared" si="30"/>
        <v>7.7280887873347552</v>
      </c>
      <c r="K121" s="19">
        <v>2001</v>
      </c>
      <c r="L121" s="28"/>
      <c r="M121" s="60">
        <f t="shared" si="31"/>
        <v>-0.29994110294670406</v>
      </c>
      <c r="N121" s="60">
        <f t="shared" si="31"/>
        <v>-21.81885523112139</v>
      </c>
      <c r="O121" s="60">
        <f t="shared" si="31"/>
        <v>-7.2974343966442206</v>
      </c>
      <c r="P121" s="60">
        <f t="shared" si="31"/>
        <v>7.9489677465109452</v>
      </c>
      <c r="Q121" s="60">
        <f t="shared" si="31"/>
        <v>5.3806025813036911</v>
      </c>
      <c r="R121" s="60">
        <f t="shared" si="31"/>
        <v>19.83513553761091</v>
      </c>
      <c r="S121" s="60">
        <f t="shared" si="31"/>
        <v>0.33548979716321981</v>
      </c>
      <c r="T121" s="60">
        <f t="shared" si="31"/>
        <v>-19.228045325779036</v>
      </c>
      <c r="U121" s="60"/>
      <c r="V121" s="60"/>
    </row>
    <row r="122" spans="1:22" s="2" customFormat="1" ht="11.25" hidden="1" customHeight="1" x14ac:dyDescent="0.25">
      <c r="A122" s="19">
        <v>2002</v>
      </c>
      <c r="B122" s="28"/>
      <c r="C122" s="60">
        <f t="shared" si="30"/>
        <v>-3.7148072604502573</v>
      </c>
      <c r="D122" s="60">
        <f t="shared" si="30"/>
        <v>-10.068550086869507</v>
      </c>
      <c r="E122" s="60">
        <f t="shared" si="30"/>
        <v>-30.90828536235891</v>
      </c>
      <c r="F122" s="60">
        <f t="shared" si="30"/>
        <v>4.0237770897832803</v>
      </c>
      <c r="G122" s="60">
        <f t="shared" si="30"/>
        <v>-6.8393796762949393</v>
      </c>
      <c r="H122" s="60">
        <f t="shared" si="30"/>
        <v>-3.2740343054734069</v>
      </c>
      <c r="I122" s="60">
        <f t="shared" si="30"/>
        <v>-5.682715934185552</v>
      </c>
      <c r="J122" s="60">
        <f t="shared" si="30"/>
        <v>-12.05570550875332</v>
      </c>
      <c r="K122" s="19">
        <v>2002</v>
      </c>
      <c r="L122" s="28"/>
      <c r="M122" s="60">
        <f t="shared" si="31"/>
        <v>5.0584436295714141</v>
      </c>
      <c r="N122" s="60">
        <f t="shared" si="31"/>
        <v>-6.0821515664559485</v>
      </c>
      <c r="O122" s="60">
        <f t="shared" si="31"/>
        <v>1.4029342498216266</v>
      </c>
      <c r="P122" s="60">
        <f t="shared" si="31"/>
        <v>13.248214934043332</v>
      </c>
      <c r="Q122" s="60">
        <f t="shared" si="31"/>
        <v>-2.6798177662560789</v>
      </c>
      <c r="R122" s="60">
        <f t="shared" si="31"/>
        <v>24.989778002260877</v>
      </c>
      <c r="S122" s="60">
        <f t="shared" si="31"/>
        <v>13.435157635749846</v>
      </c>
      <c r="T122" s="60">
        <f t="shared" si="31"/>
        <v>-18.007452871547557</v>
      </c>
      <c r="U122" s="60"/>
      <c r="V122" s="60"/>
    </row>
    <row r="123" spans="1:22" s="2" customFormat="1" ht="11.25" hidden="1" customHeight="1" x14ac:dyDescent="0.25">
      <c r="A123" s="19">
        <v>2003</v>
      </c>
      <c r="B123" s="28"/>
      <c r="C123" s="60">
        <f t="shared" si="30"/>
        <v>1.7080635567763807</v>
      </c>
      <c r="D123" s="60">
        <f t="shared" si="30"/>
        <v>-6.366481054846389</v>
      </c>
      <c r="E123" s="60">
        <f t="shared" si="30"/>
        <v>-15.752619953945214</v>
      </c>
      <c r="F123" s="60">
        <f t="shared" si="30"/>
        <v>-5.9002942885170455</v>
      </c>
      <c r="G123" s="60">
        <f t="shared" si="30"/>
        <v>4.6665741192554862</v>
      </c>
      <c r="H123" s="60">
        <f t="shared" si="30"/>
        <v>4.9891165790191678</v>
      </c>
      <c r="I123" s="60">
        <f t="shared" si="30"/>
        <v>5.3962297128177426</v>
      </c>
      <c r="J123" s="60">
        <f t="shared" si="30"/>
        <v>-0.48372253276572508</v>
      </c>
      <c r="K123" s="19">
        <v>2003</v>
      </c>
      <c r="L123" s="28"/>
      <c r="M123" s="60">
        <f t="shared" si="31"/>
        <v>2.1971076954825435</v>
      </c>
      <c r="N123" s="60">
        <f t="shared" si="31"/>
        <v>7.5175410669764915</v>
      </c>
      <c r="O123" s="60">
        <f t="shared" si="31"/>
        <v>-9.9337294759585149</v>
      </c>
      <c r="P123" s="60">
        <f t="shared" si="31"/>
        <v>-17.041428067641789</v>
      </c>
      <c r="Q123" s="60">
        <f t="shared" si="31"/>
        <v>-5.1636088519008894</v>
      </c>
      <c r="R123" s="60">
        <f t="shared" si="31"/>
        <v>27.153129229446876</v>
      </c>
      <c r="S123" s="60">
        <f t="shared" si="31"/>
        <v>27.103949861444306</v>
      </c>
      <c r="T123" s="60">
        <f t="shared" si="31"/>
        <v>43.504879026868053</v>
      </c>
      <c r="U123" s="60"/>
      <c r="V123" s="60"/>
    </row>
    <row r="124" spans="1:22" s="2" customFormat="1" ht="11.25" hidden="1" customHeight="1" x14ac:dyDescent="0.25">
      <c r="A124" s="19">
        <v>2004</v>
      </c>
      <c r="B124" s="28"/>
      <c r="C124" s="60">
        <f t="shared" si="30"/>
        <v>16.584125865763184</v>
      </c>
      <c r="D124" s="60">
        <f t="shared" si="30"/>
        <v>20.65620157650072</v>
      </c>
      <c r="E124" s="60">
        <f t="shared" si="30"/>
        <v>17.118169205937363</v>
      </c>
      <c r="F124" s="60">
        <f t="shared" si="30"/>
        <v>40.696962412863911</v>
      </c>
      <c r="G124" s="60">
        <f t="shared" si="30"/>
        <v>11.456082285577239</v>
      </c>
      <c r="H124" s="60">
        <f t="shared" si="30"/>
        <v>11.07641697811583</v>
      </c>
      <c r="I124" s="60">
        <f t="shared" si="30"/>
        <v>11.337815977947628</v>
      </c>
      <c r="J124" s="60">
        <f t="shared" si="30"/>
        <v>31.152454968703609</v>
      </c>
      <c r="K124" s="19">
        <v>2004</v>
      </c>
      <c r="L124" s="28"/>
      <c r="M124" s="60">
        <f t="shared" si="31"/>
        <v>21.363734769105918</v>
      </c>
      <c r="N124" s="60">
        <f t="shared" si="31"/>
        <v>8.6158827578515655</v>
      </c>
      <c r="O124" s="60">
        <f t="shared" si="31"/>
        <v>17.861694062232814</v>
      </c>
      <c r="P124" s="60">
        <f t="shared" si="31"/>
        <v>43.467283511007338</v>
      </c>
      <c r="Q124" s="60">
        <f t="shared" si="31"/>
        <v>19.959589340323291</v>
      </c>
      <c r="R124" s="60">
        <f t="shared" si="31"/>
        <v>26.969021303213907</v>
      </c>
      <c r="S124" s="60">
        <f t="shared" si="31"/>
        <v>22.681713895950878</v>
      </c>
      <c r="T124" s="60">
        <f t="shared" si="31"/>
        <v>-8.9533887253623448</v>
      </c>
      <c r="U124" s="60"/>
      <c r="V124" s="60"/>
    </row>
    <row r="125" spans="1:22" s="2" customFormat="1" ht="11.25" hidden="1" customHeight="1" x14ac:dyDescent="0.25">
      <c r="A125" s="19">
        <v>2005</v>
      </c>
      <c r="B125" s="28"/>
      <c r="C125" s="60">
        <f t="shared" si="30"/>
        <v>5.2638661591263087</v>
      </c>
      <c r="D125" s="60">
        <f t="shared" si="30"/>
        <v>4.1372354682003305</v>
      </c>
      <c r="E125" s="60">
        <f t="shared" si="30"/>
        <v>0.40637977841930706</v>
      </c>
      <c r="F125" s="60">
        <f t="shared" si="30"/>
        <v>-0.35643924032764573</v>
      </c>
      <c r="G125" s="60">
        <f t="shared" si="30"/>
        <v>5.1499039920544618</v>
      </c>
      <c r="H125" s="60">
        <f t="shared" si="30"/>
        <v>6.9847994754423439</v>
      </c>
      <c r="I125" s="60">
        <f t="shared" si="30"/>
        <v>6.7333822318520475</v>
      </c>
      <c r="J125" s="60">
        <f t="shared" si="30"/>
        <v>1.8468346428248736</v>
      </c>
      <c r="K125" s="19">
        <v>2005</v>
      </c>
      <c r="L125" s="28"/>
      <c r="M125" s="60">
        <f t="shared" si="31"/>
        <v>6.0752743435532892</v>
      </c>
      <c r="N125" s="60">
        <f t="shared" si="31"/>
        <v>9.685676655525981</v>
      </c>
      <c r="O125" s="60">
        <f t="shared" si="31"/>
        <v>2.046877382874996</v>
      </c>
      <c r="P125" s="60">
        <f t="shared" si="31"/>
        <v>14.771355678493435</v>
      </c>
      <c r="Q125" s="60">
        <f t="shared" si="31"/>
        <v>0.95597942368097222</v>
      </c>
      <c r="R125" s="60">
        <f t="shared" si="31"/>
        <v>10.85542195002273</v>
      </c>
      <c r="S125" s="60">
        <f t="shared" si="31"/>
        <v>10.653387839602772</v>
      </c>
      <c r="T125" s="60">
        <f t="shared" si="31"/>
        <v>-4.6100016369291126</v>
      </c>
      <c r="U125" s="60"/>
      <c r="V125" s="60"/>
    </row>
    <row r="126" spans="1:22" s="2" customFormat="1" ht="11.25" hidden="1" customHeight="1" x14ac:dyDescent="0.25">
      <c r="A126" s="19">
        <v>2006</v>
      </c>
      <c r="B126" s="28"/>
      <c r="C126" s="60">
        <f t="shared" si="30"/>
        <v>3.7443230601204505</v>
      </c>
      <c r="D126" s="60">
        <f t="shared" si="30"/>
        <v>0.49631533617740331</v>
      </c>
      <c r="E126" s="60">
        <f t="shared" si="30"/>
        <v>-3.948652974534582</v>
      </c>
      <c r="F126" s="60">
        <f t="shared" si="30"/>
        <v>-2.7618177010811706</v>
      </c>
      <c r="G126" s="60">
        <f t="shared" si="30"/>
        <v>1.8591927011066787</v>
      </c>
      <c r="H126" s="60">
        <f t="shared" si="30"/>
        <v>4.9210126107428209</v>
      </c>
      <c r="I126" s="60">
        <f t="shared" si="30"/>
        <v>2.0574040479306177</v>
      </c>
      <c r="J126" s="60">
        <f t="shared" si="30"/>
        <v>-7.8699930085432044</v>
      </c>
      <c r="K126" s="19">
        <v>2006</v>
      </c>
      <c r="L126" s="28"/>
      <c r="M126" s="60">
        <f t="shared" si="31"/>
        <v>7.5024013649367873</v>
      </c>
      <c r="N126" s="60">
        <f t="shared" si="31"/>
        <v>11.812914575297384</v>
      </c>
      <c r="O126" s="60">
        <f t="shared" si="31"/>
        <v>0.94112056957717982</v>
      </c>
      <c r="P126" s="60">
        <f t="shared" si="31"/>
        <v>14.485508679816334</v>
      </c>
      <c r="Q126" s="60">
        <f t="shared" si="31"/>
        <v>6.0221028052957166</v>
      </c>
      <c r="R126" s="60">
        <f t="shared" si="31"/>
        <v>20.909478633918368</v>
      </c>
      <c r="S126" s="60">
        <f t="shared" si="31"/>
        <v>8.8617909945991187</v>
      </c>
      <c r="T126" s="60">
        <f t="shared" si="31"/>
        <v>13.020442308929844</v>
      </c>
      <c r="U126" s="60"/>
      <c r="V126" s="60"/>
    </row>
    <row r="127" spans="1:22" s="2" customFormat="1" ht="11.25" hidden="1" customHeight="1" x14ac:dyDescent="0.25">
      <c r="A127" s="19">
        <v>2007</v>
      </c>
      <c r="B127" s="28"/>
      <c r="C127" s="60">
        <f t="shared" si="30"/>
        <v>6.9699534688087112</v>
      </c>
      <c r="D127" s="60">
        <f t="shared" si="30"/>
        <v>8.275865901916319</v>
      </c>
      <c r="E127" s="60">
        <f t="shared" si="30"/>
        <v>-6.3822567463586068</v>
      </c>
      <c r="F127" s="60">
        <f t="shared" si="30"/>
        <v>17.093162029879139</v>
      </c>
      <c r="G127" s="60">
        <f t="shared" si="30"/>
        <v>5.4755821939745317</v>
      </c>
      <c r="H127" s="60">
        <f t="shared" si="30"/>
        <v>8.6234992752682444</v>
      </c>
      <c r="I127" s="60">
        <f t="shared" si="30"/>
        <v>1.1744962114273818</v>
      </c>
      <c r="J127" s="60">
        <f t="shared" si="30"/>
        <v>-11.931635195214312</v>
      </c>
      <c r="K127" s="19">
        <v>2007</v>
      </c>
      <c r="L127" s="28"/>
      <c r="M127" s="60">
        <f t="shared" si="31"/>
        <v>8.0030717844601753</v>
      </c>
      <c r="N127" s="60">
        <f t="shared" si="31"/>
        <v>9.6162839706468048</v>
      </c>
      <c r="O127" s="60">
        <f t="shared" si="31"/>
        <v>5.618372076693845E-2</v>
      </c>
      <c r="P127" s="60">
        <f t="shared" si="31"/>
        <v>7.5419517957027864</v>
      </c>
      <c r="Q127" s="60">
        <f t="shared" si="31"/>
        <v>8.0502895774314567</v>
      </c>
      <c r="R127" s="60">
        <f t="shared" si="31"/>
        <v>17.257483148465425</v>
      </c>
      <c r="S127" s="60">
        <f t="shared" si="31"/>
        <v>8.2249948809871398</v>
      </c>
      <c r="T127" s="60">
        <f t="shared" si="31"/>
        <v>6.7034864962325997</v>
      </c>
      <c r="U127" s="60"/>
      <c r="V127" s="60"/>
    </row>
    <row r="128" spans="1:22" s="2" customFormat="1" ht="11.25" hidden="1" customHeight="1" x14ac:dyDescent="0.25">
      <c r="A128" s="19">
        <v>2008</v>
      </c>
      <c r="B128" s="28"/>
      <c r="C128" s="60">
        <f t="shared" si="30"/>
        <v>2.6269751131276422</v>
      </c>
      <c r="D128" s="60">
        <f t="shared" si="30"/>
        <v>4.6470237783592552</v>
      </c>
      <c r="E128" s="60">
        <f t="shared" si="30"/>
        <v>1.7901903693884265</v>
      </c>
      <c r="F128" s="60">
        <f t="shared" si="30"/>
        <v>5.7492581602373889</v>
      </c>
      <c r="G128" s="60">
        <f t="shared" si="30"/>
        <v>3.254730614974676</v>
      </c>
      <c r="H128" s="60">
        <f t="shared" si="30"/>
        <v>0.7689192064191559</v>
      </c>
      <c r="I128" s="60">
        <f t="shared" si="30"/>
        <v>10.484604076595232</v>
      </c>
      <c r="J128" s="60">
        <f t="shared" si="30"/>
        <v>28.267768497774341</v>
      </c>
      <c r="K128" s="19">
        <v>2008</v>
      </c>
      <c r="L128" s="28"/>
      <c r="M128" s="60">
        <f t="shared" si="31"/>
        <v>0.88741293441863434</v>
      </c>
      <c r="N128" s="60">
        <f t="shared" si="31"/>
        <v>8.7713615283121698</v>
      </c>
      <c r="O128" s="60">
        <f t="shared" si="31"/>
        <v>-2.2916156839088302</v>
      </c>
      <c r="P128" s="60">
        <f t="shared" si="31"/>
        <v>0.74315866487420124</v>
      </c>
      <c r="Q128" s="60">
        <f t="shared" si="31"/>
        <v>0.35648091894383072</v>
      </c>
      <c r="R128" s="60">
        <f t="shared" si="31"/>
        <v>6.4594169284147824</v>
      </c>
      <c r="S128" s="60">
        <f t="shared" si="31"/>
        <v>4.9470863367368167</v>
      </c>
      <c r="T128" s="60">
        <f t="shared" si="31"/>
        <v>14.089041461375643</v>
      </c>
      <c r="U128" s="60"/>
      <c r="V128" s="60"/>
    </row>
    <row r="129" spans="1:22" s="2" customFormat="1" ht="11.25" hidden="1" customHeight="1" x14ac:dyDescent="0.25">
      <c r="A129" s="2411">
        <v>2009</v>
      </c>
      <c r="B129" s="2412"/>
      <c r="C129" s="60">
        <f t="shared" si="30"/>
        <v>-2.821925708910058</v>
      </c>
      <c r="D129" s="60">
        <f t="shared" si="30"/>
        <v>-2.2184195432555782</v>
      </c>
      <c r="E129" s="60">
        <f t="shared" si="30"/>
        <v>-3.5103909108994458</v>
      </c>
      <c r="F129" s="60">
        <f t="shared" si="30"/>
        <v>-1.8847038226203665</v>
      </c>
      <c r="G129" s="60">
        <f t="shared" si="30"/>
        <v>-5.5201293208379525</v>
      </c>
      <c r="H129" s="60">
        <f t="shared" si="30"/>
        <v>-6.1855835090500477</v>
      </c>
      <c r="I129" s="60">
        <f t="shared" si="30"/>
        <v>0.30938244678702631</v>
      </c>
      <c r="J129" s="60">
        <f t="shared" si="30"/>
        <v>-3.0816822760668288</v>
      </c>
      <c r="K129" s="2411">
        <v>2009</v>
      </c>
      <c r="L129" s="2412"/>
      <c r="M129" s="60">
        <f t="shared" si="31"/>
        <v>-8.8118446643207449E-2</v>
      </c>
      <c r="N129" s="60">
        <f t="shared" si="31"/>
        <v>3.4732058331456983</v>
      </c>
      <c r="O129" s="60">
        <f t="shared" si="31"/>
        <v>-7.9829689414222571</v>
      </c>
      <c r="P129" s="60">
        <f t="shared" si="31"/>
        <v>-1.9668671767720411</v>
      </c>
      <c r="Q129" s="60">
        <f t="shared" si="31"/>
        <v>-6.4934533412004782</v>
      </c>
      <c r="R129" s="60">
        <f t="shared" si="31"/>
        <v>15.51624856487139</v>
      </c>
      <c r="S129" s="60">
        <f t="shared" si="31"/>
        <v>1.304667781843122</v>
      </c>
      <c r="T129" s="60">
        <f t="shared" si="31"/>
        <v>-8.1818465280159529</v>
      </c>
      <c r="U129" s="60"/>
      <c r="V129" s="60"/>
    </row>
    <row r="130" spans="1:22" s="2" customFormat="1" ht="11.25" hidden="1" customHeight="1" x14ac:dyDescent="0.25">
      <c r="A130" s="2411">
        <v>2010</v>
      </c>
      <c r="B130" s="2412"/>
      <c r="C130" s="60">
        <f t="shared" si="30"/>
        <v>7.3564319702955601</v>
      </c>
      <c r="D130" s="60">
        <f t="shared" si="30"/>
        <v>6.7021443450803133</v>
      </c>
      <c r="E130" s="60">
        <f t="shared" si="30"/>
        <v>-5.3353523837905357</v>
      </c>
      <c r="F130" s="60">
        <f t="shared" si="30"/>
        <v>8.8734349231278031</v>
      </c>
      <c r="G130" s="60">
        <f t="shared" si="30"/>
        <v>4.4508994112675282</v>
      </c>
      <c r="H130" s="60">
        <f t="shared" si="30"/>
        <v>4.1412850613893539</v>
      </c>
      <c r="I130" s="60">
        <f t="shared" si="30"/>
        <v>4.0455751306304393</v>
      </c>
      <c r="J130" s="60">
        <f t="shared" si="30"/>
        <v>7.2303333175544537</v>
      </c>
      <c r="K130" s="2411">
        <v>2010</v>
      </c>
      <c r="L130" s="2412"/>
      <c r="M130" s="60">
        <f t="shared" si="31"/>
        <v>10.847548219138204</v>
      </c>
      <c r="N130" s="60">
        <f t="shared" si="31"/>
        <v>15.348508531369063</v>
      </c>
      <c r="O130" s="60">
        <f t="shared" si="31"/>
        <v>19.392879297466777</v>
      </c>
      <c r="P130" s="60">
        <f t="shared" si="31"/>
        <v>3.6859137854811479</v>
      </c>
      <c r="Q130" s="60">
        <f t="shared" si="31"/>
        <v>2.5245838257393416</v>
      </c>
      <c r="R130" s="60">
        <f t="shared" si="31"/>
        <v>16.61212441389344</v>
      </c>
      <c r="S130" s="60">
        <f t="shared" si="31"/>
        <v>3.9932725843224262</v>
      </c>
      <c r="T130" s="60">
        <f t="shared" si="31"/>
        <v>-8.033076374503338</v>
      </c>
      <c r="U130" s="60"/>
      <c r="V130" s="60"/>
    </row>
    <row r="131" spans="1:22" s="2" customFormat="1" ht="11.25" customHeight="1" x14ac:dyDescent="0.25">
      <c r="A131" s="2551" t="s">
        <v>1299</v>
      </c>
      <c r="B131" s="2778"/>
      <c r="C131" s="60">
        <v>-0.47082576726337777</v>
      </c>
      <c r="D131" s="60">
        <f t="shared" ref="D131:J135" si="32">D36/D35*100-100</f>
        <v>-17.404839833425612</v>
      </c>
      <c r="E131" s="60">
        <f t="shared" si="32"/>
        <v>-37.045801876000915</v>
      </c>
      <c r="F131" s="60">
        <f t="shared" si="32"/>
        <v>-29.06934402593167</v>
      </c>
      <c r="G131" s="60">
        <f t="shared" si="32"/>
        <v>4.6937752340387533</v>
      </c>
      <c r="H131" s="60">
        <f t="shared" si="32"/>
        <v>2.9485934517889234</v>
      </c>
      <c r="I131" s="60">
        <f t="shared" si="32"/>
        <v>2.744987903742981</v>
      </c>
      <c r="J131" s="60">
        <f t="shared" si="32"/>
        <v>23.779553380547299</v>
      </c>
      <c r="K131" s="2551" t="s">
        <v>1299</v>
      </c>
      <c r="L131" s="2778"/>
      <c r="M131" s="60">
        <v>2.4142755357562891</v>
      </c>
      <c r="N131" s="60">
        <f t="shared" ref="N131:T133" si="33">N36/N35*100-100</f>
        <v>-0.64285395510368915</v>
      </c>
      <c r="O131" s="60">
        <f t="shared" si="33"/>
        <v>3.2151459831440263</v>
      </c>
      <c r="P131" s="60">
        <f t="shared" si="33"/>
        <v>10.407141147583118</v>
      </c>
      <c r="Q131" s="60">
        <f t="shared" si="33"/>
        <v>-3.9562695336472302</v>
      </c>
      <c r="R131" s="60">
        <f t="shared" si="33"/>
        <v>4.3891402316113641</v>
      </c>
      <c r="S131" s="60">
        <f t="shared" si="33"/>
        <v>-5.2733161366699903</v>
      </c>
      <c r="T131" s="60">
        <f t="shared" si="33"/>
        <v>-14.831157801451184</v>
      </c>
      <c r="U131" s="60"/>
      <c r="V131" s="60"/>
    </row>
    <row r="132" spans="1:22" s="2" customFormat="1" ht="11.25" customHeight="1" x14ac:dyDescent="0.25">
      <c r="A132" s="2411">
        <v>2012</v>
      </c>
      <c r="B132" s="2412"/>
      <c r="C132" s="60">
        <f t="shared" ref="C132:C137" si="34">C37/C36*100-100</f>
        <v>5.1933917712014619</v>
      </c>
      <c r="D132" s="60">
        <f t="shared" si="32"/>
        <v>13.610681055811042</v>
      </c>
      <c r="E132" s="60">
        <f t="shared" si="32"/>
        <v>44.06133164324379</v>
      </c>
      <c r="F132" s="60">
        <f t="shared" si="32"/>
        <v>23.71221922838005</v>
      </c>
      <c r="G132" s="60">
        <f t="shared" si="32"/>
        <v>2.4767063625084518</v>
      </c>
      <c r="H132" s="60">
        <f t="shared" si="32"/>
        <v>1.8942574373762113</v>
      </c>
      <c r="I132" s="60">
        <f t="shared" si="32"/>
        <v>-2.7301939869010852</v>
      </c>
      <c r="J132" s="60">
        <f t="shared" si="32"/>
        <v>10.013450447329262</v>
      </c>
      <c r="K132" s="2411">
        <v>2012</v>
      </c>
      <c r="L132" s="2412"/>
      <c r="M132" s="60">
        <f t="shared" ref="M132:M137" si="35">M37/M36*100-100</f>
        <v>4.7934975604031536</v>
      </c>
      <c r="N132" s="60">
        <f t="shared" si="33"/>
        <v>2.1866558865144157</v>
      </c>
      <c r="O132" s="60">
        <f t="shared" si="33"/>
        <v>15.244518411221051</v>
      </c>
      <c r="P132" s="60">
        <f t="shared" si="33"/>
        <v>-2.087732454231741</v>
      </c>
      <c r="Q132" s="60">
        <f t="shared" si="33"/>
        <v>-15.044913229492735</v>
      </c>
      <c r="R132" s="60">
        <f t="shared" si="33"/>
        <v>26.699657455307516</v>
      </c>
      <c r="S132" s="60">
        <f t="shared" si="33"/>
        <v>-9.4933766106844928</v>
      </c>
      <c r="T132" s="60">
        <f t="shared" si="33"/>
        <v>2.835464990244958</v>
      </c>
      <c r="U132" s="60"/>
      <c r="V132" s="60"/>
    </row>
    <row r="133" spans="1:22" s="2" customFormat="1" ht="11.25" customHeight="1" x14ac:dyDescent="0.25">
      <c r="A133" s="2411">
        <v>2013</v>
      </c>
      <c r="B133" s="2412"/>
      <c r="C133" s="60">
        <f t="shared" si="34"/>
        <v>1.1243024151155652</v>
      </c>
      <c r="D133" s="60">
        <f t="shared" si="32"/>
        <v>-6.2342581258214409</v>
      </c>
      <c r="E133" s="60">
        <f t="shared" si="32"/>
        <v>4.2097020919353696</v>
      </c>
      <c r="F133" s="60">
        <f t="shared" si="32"/>
        <v>-22.546586433365363</v>
      </c>
      <c r="G133" s="60">
        <f t="shared" si="32"/>
        <v>4.1660744978879762</v>
      </c>
      <c r="H133" s="60">
        <f t="shared" si="32"/>
        <v>4.180247772218209</v>
      </c>
      <c r="I133" s="60">
        <f t="shared" si="32"/>
        <v>1.8822438674673663</v>
      </c>
      <c r="J133" s="60">
        <f t="shared" si="32"/>
        <v>-4.3743342749965137</v>
      </c>
      <c r="K133" s="2411">
        <v>2013</v>
      </c>
      <c r="L133" s="2412"/>
      <c r="M133" s="60">
        <f t="shared" si="35"/>
        <v>1.5841357877481386</v>
      </c>
      <c r="N133" s="60">
        <f t="shared" si="33"/>
        <v>-3.4026042010073922</v>
      </c>
      <c r="O133" s="60">
        <f t="shared" si="33"/>
        <v>-1.2060955516497813</v>
      </c>
      <c r="P133" s="60">
        <f t="shared" si="33"/>
        <v>2.021793981358087</v>
      </c>
      <c r="Q133" s="60">
        <f t="shared" si="33"/>
        <v>-9.9734465814108546</v>
      </c>
      <c r="R133" s="60">
        <f t="shared" si="33"/>
        <v>10.871228326915869</v>
      </c>
      <c r="S133" s="60">
        <f t="shared" si="33"/>
        <v>6.6651723923550037</v>
      </c>
      <c r="T133" s="60">
        <f t="shared" si="33"/>
        <v>-71.794763691555289</v>
      </c>
      <c r="U133" s="60"/>
      <c r="V133" s="60"/>
    </row>
    <row r="134" spans="1:22" s="2" customFormat="1" ht="11.25" customHeight="1" x14ac:dyDescent="0.25">
      <c r="A134" s="2411">
        <v>2014</v>
      </c>
      <c r="B134" s="2412"/>
      <c r="C134" s="60">
        <f t="shared" si="34"/>
        <v>1.5913178591128343</v>
      </c>
      <c r="D134" s="60">
        <f t="shared" si="32"/>
        <v>-0.6739449395533228</v>
      </c>
      <c r="E134" s="60">
        <f t="shared" si="32"/>
        <v>3.8219767536436393</v>
      </c>
      <c r="F134" s="60">
        <f t="shared" si="32"/>
        <v>3.7026981549480098</v>
      </c>
      <c r="G134" s="60">
        <f t="shared" si="32"/>
        <v>1.8581958018063887</v>
      </c>
      <c r="H134" s="60">
        <f t="shared" si="32"/>
        <v>0.34878398337826866</v>
      </c>
      <c r="I134" s="60">
        <f t="shared" si="32"/>
        <v>5.0698190102738607</v>
      </c>
      <c r="J134" s="60">
        <f t="shared" si="32"/>
        <v>5.9510520160108911</v>
      </c>
      <c r="K134" s="2411">
        <v>2014</v>
      </c>
      <c r="L134" s="2412"/>
      <c r="M134" s="60">
        <f t="shared" si="35"/>
        <v>2.3450372597941112</v>
      </c>
      <c r="N134" s="60">
        <f t="shared" ref="N134:S134" si="36">N39/N38*100-100</f>
        <v>12.701538257882092</v>
      </c>
      <c r="O134" s="60">
        <f t="shared" si="36"/>
        <v>-3.6417063806557621</v>
      </c>
      <c r="P134" s="60">
        <f t="shared" si="36"/>
        <v>5.0224768861415185</v>
      </c>
      <c r="Q134" s="60">
        <f t="shared" si="36"/>
        <v>-5.9949146385760912</v>
      </c>
      <c r="R134" s="60">
        <f t="shared" si="36"/>
        <v>5.2212292040701271</v>
      </c>
      <c r="S134" s="60">
        <f t="shared" si="36"/>
        <v>-4.2056196612987833</v>
      </c>
      <c r="T134" s="203" t="s">
        <v>800</v>
      </c>
      <c r="U134" s="60"/>
      <c r="V134" s="60"/>
    </row>
    <row r="135" spans="1:22" s="2" customFormat="1" ht="11.45" customHeight="1" x14ac:dyDescent="0.25">
      <c r="A135" s="2411">
        <v>2015</v>
      </c>
      <c r="B135" s="2412"/>
      <c r="C135" s="60">
        <f t="shared" si="34"/>
        <v>3.7953898311110095</v>
      </c>
      <c r="D135" s="60">
        <f t="shared" si="32"/>
        <v>3.1193886454424984</v>
      </c>
      <c r="E135" s="60">
        <f t="shared" si="32"/>
        <v>-35.98834584923469</v>
      </c>
      <c r="F135" s="60">
        <f t="shared" si="32"/>
        <v>22.523435470207588</v>
      </c>
      <c r="G135" s="60">
        <f t="shared" si="32"/>
        <v>0.4951768522165878</v>
      </c>
      <c r="H135" s="60">
        <f t="shared" si="32"/>
        <v>-0.30323955982673567</v>
      </c>
      <c r="I135" s="60">
        <f t="shared" si="32"/>
        <v>0.23285185123940266</v>
      </c>
      <c r="J135" s="60">
        <f t="shared" si="32"/>
        <v>-1.9593413248922786</v>
      </c>
      <c r="K135" s="2411">
        <v>2015</v>
      </c>
      <c r="L135" s="2412"/>
      <c r="M135" s="60">
        <f t="shared" si="35"/>
        <v>7.3196745766564533</v>
      </c>
      <c r="N135" s="60">
        <f t="shared" ref="N135:S137" si="37">N40/N39*100-100</f>
        <v>10.319209656491267</v>
      </c>
      <c r="O135" s="60">
        <f t="shared" si="37"/>
        <v>11.743948859690306</v>
      </c>
      <c r="P135" s="60">
        <f t="shared" si="37"/>
        <v>8.0813986859576517</v>
      </c>
      <c r="Q135" s="60">
        <f t="shared" si="37"/>
        <v>0.83205819770526546</v>
      </c>
      <c r="R135" s="60">
        <f t="shared" si="37"/>
        <v>10.696712087440034</v>
      </c>
      <c r="S135" s="60">
        <f t="shared" si="37"/>
        <v>5.6230005347918848</v>
      </c>
      <c r="T135" s="203" t="s">
        <v>800</v>
      </c>
      <c r="U135" s="60"/>
      <c r="V135" s="60"/>
    </row>
    <row r="136" spans="1:22" s="2" customFormat="1" ht="11.45" customHeight="1" x14ac:dyDescent="0.25">
      <c r="A136" s="2411">
        <v>2016</v>
      </c>
      <c r="B136" s="2412"/>
      <c r="C136" s="60">
        <f t="shared" si="34"/>
        <v>0.46578106688357934</v>
      </c>
      <c r="D136" s="60">
        <f t="shared" ref="D136:J137" si="38">D41/D40*100-100</f>
        <v>-17.031744657202267</v>
      </c>
      <c r="E136" s="60">
        <f t="shared" si="38"/>
        <v>-27.937688313353419</v>
      </c>
      <c r="F136" s="60">
        <f t="shared" si="38"/>
        <v>-33.142188604437678</v>
      </c>
      <c r="G136" s="60">
        <f t="shared" si="38"/>
        <v>4.2702660913888906</v>
      </c>
      <c r="H136" s="60">
        <f t="shared" si="38"/>
        <v>2.7428930128047426</v>
      </c>
      <c r="I136" s="60">
        <f t="shared" si="38"/>
        <v>3.4419753748372131</v>
      </c>
      <c r="J136" s="60">
        <f t="shared" si="38"/>
        <v>0.46599778074092058</v>
      </c>
      <c r="K136" s="2411">
        <v>2016</v>
      </c>
      <c r="L136" s="2412"/>
      <c r="M136" s="60">
        <f t="shared" si="35"/>
        <v>2.9761020779472744</v>
      </c>
      <c r="N136" s="60">
        <f t="shared" si="37"/>
        <v>4.6368016183555625</v>
      </c>
      <c r="O136" s="60">
        <f t="shared" si="37"/>
        <v>-7.1690344638796688</v>
      </c>
      <c r="P136" s="60">
        <f t="shared" si="37"/>
        <v>2.9620088780252303</v>
      </c>
      <c r="Q136" s="60">
        <f t="shared" si="37"/>
        <v>26.258992805755369</v>
      </c>
      <c r="R136" s="60">
        <f t="shared" si="37"/>
        <v>3.6469282968238304</v>
      </c>
      <c r="S136" s="60">
        <f t="shared" si="37"/>
        <v>-8.6776521238213604</v>
      </c>
      <c r="T136" s="203" t="s">
        <v>800</v>
      </c>
      <c r="U136" s="60"/>
      <c r="V136" s="60"/>
    </row>
    <row r="137" spans="1:22" s="2" customFormat="1" ht="11.45" customHeight="1" x14ac:dyDescent="0.25">
      <c r="A137" s="2411">
        <v>2017</v>
      </c>
      <c r="B137" s="2412"/>
      <c r="C137" s="60">
        <f t="shared" si="34"/>
        <v>8.3831256361151674</v>
      </c>
      <c r="D137" s="60">
        <f t="shared" si="38"/>
        <v>35.237626169477863</v>
      </c>
      <c r="E137" s="60">
        <f t="shared" si="38"/>
        <v>23.7228166371481</v>
      </c>
      <c r="F137" s="60">
        <f t="shared" si="38"/>
        <v>69.098900724991694</v>
      </c>
      <c r="G137" s="60">
        <f t="shared" si="38"/>
        <v>3.600383560842161</v>
      </c>
      <c r="H137" s="60">
        <f t="shared" si="38"/>
        <v>4.0853206084906901</v>
      </c>
      <c r="I137" s="60">
        <f t="shared" si="38"/>
        <v>8.6498033297381482</v>
      </c>
      <c r="J137" s="60">
        <f t="shared" si="38"/>
        <v>-10.856879001139276</v>
      </c>
      <c r="K137" s="2411">
        <v>2017</v>
      </c>
      <c r="L137" s="2412"/>
      <c r="M137" s="60">
        <f t="shared" si="35"/>
        <v>5.4042341831696206</v>
      </c>
      <c r="N137" s="60">
        <f t="shared" si="37"/>
        <v>12.700643585764809</v>
      </c>
      <c r="O137" s="60">
        <f t="shared" si="37"/>
        <v>4.0642969551624617</v>
      </c>
      <c r="P137" s="60">
        <f t="shared" si="37"/>
        <v>5.6082119165218955</v>
      </c>
      <c r="Q137" s="60">
        <f t="shared" si="37"/>
        <v>6.3633126133126154</v>
      </c>
      <c r="R137" s="60">
        <f t="shared" si="37"/>
        <v>-1.8521081671000132</v>
      </c>
      <c r="S137" s="60">
        <f t="shared" si="37"/>
        <v>18.498813944493619</v>
      </c>
      <c r="T137" s="203" t="s">
        <v>800</v>
      </c>
      <c r="U137" s="60"/>
      <c r="V137" s="60"/>
    </row>
    <row r="138" spans="1:22" s="2" customFormat="1" ht="6" customHeight="1" x14ac:dyDescent="0.25">
      <c r="A138" s="39"/>
      <c r="B138" s="46"/>
      <c r="C138" s="62"/>
      <c r="D138" s="62"/>
      <c r="E138" s="62"/>
      <c r="F138" s="62"/>
      <c r="G138" s="62"/>
      <c r="H138" s="62"/>
      <c r="I138" s="62"/>
      <c r="J138" s="62"/>
      <c r="K138" s="39"/>
      <c r="L138" s="46"/>
      <c r="M138" s="62"/>
      <c r="N138" s="62"/>
      <c r="O138" s="62"/>
      <c r="P138" s="62"/>
      <c r="Q138" s="62"/>
      <c r="R138" s="62"/>
      <c r="S138" s="62"/>
      <c r="T138" s="62"/>
      <c r="U138" s="62"/>
      <c r="V138" s="62"/>
    </row>
    <row r="139" spans="1:22" s="2" customFormat="1" ht="11.25" hidden="1" customHeight="1" x14ac:dyDescent="0.25">
      <c r="A139" s="39">
        <v>2015</v>
      </c>
      <c r="B139" s="46"/>
      <c r="C139" s="60"/>
      <c r="D139" s="60"/>
      <c r="E139" s="60"/>
      <c r="F139" s="60"/>
      <c r="G139" s="60"/>
      <c r="H139" s="60"/>
      <c r="I139" s="60"/>
      <c r="J139" s="60"/>
      <c r="K139" s="39">
        <v>2015</v>
      </c>
      <c r="L139" s="46"/>
      <c r="M139" s="60"/>
      <c r="N139" s="60"/>
      <c r="O139" s="60"/>
      <c r="P139" s="60"/>
      <c r="Q139" s="60"/>
      <c r="R139" s="60"/>
      <c r="S139" s="60"/>
      <c r="T139" s="60"/>
      <c r="U139" s="60"/>
      <c r="V139" s="60"/>
    </row>
    <row r="140" spans="1:22" s="2" customFormat="1" ht="11.25" hidden="1" customHeight="1" x14ac:dyDescent="0.25">
      <c r="A140" s="39"/>
      <c r="B140" s="46" t="s">
        <v>542</v>
      </c>
      <c r="C140" s="59">
        <f>SUM(C85/C71*100-100)</f>
        <v>6.4220624021239701</v>
      </c>
      <c r="D140" s="60">
        <f>SUM(D85/D71*100-100)</f>
        <v>18.963993500014283</v>
      </c>
      <c r="E140" s="60">
        <f>SUM(E85/E71*100-100)</f>
        <v>8.3185080669897786</v>
      </c>
      <c r="F140" s="60">
        <f>SUM(F85/F71*100-100)</f>
        <v>59.151393422043668</v>
      </c>
      <c r="G140" s="60">
        <f>SUM(G85/G71*100-100)</f>
        <v>3.0012047011101401</v>
      </c>
      <c r="H140" s="60">
        <f t="shared" ref="H140:J148" si="39">SUM(H71/H44*100-100)</f>
        <v>5.2801073878400615</v>
      </c>
      <c r="I140" s="60">
        <f t="shared" si="39"/>
        <v>8.8489236487532992</v>
      </c>
      <c r="J140" s="60">
        <f t="shared" si="39"/>
        <v>-11.683984047019308</v>
      </c>
      <c r="K140" s="39"/>
      <c r="L140" s="46" t="s">
        <v>542</v>
      </c>
      <c r="M140" s="60">
        <f t="shared" ref="M140:S148" si="40">SUM(M71/M44*100-100)</f>
        <v>0.23237503309687213</v>
      </c>
      <c r="N140" s="60">
        <f t="shared" si="40"/>
        <v>3.1881349994160786</v>
      </c>
      <c r="O140" s="60">
        <f t="shared" si="40"/>
        <v>-12.98568734050815</v>
      </c>
      <c r="P140" s="60">
        <f t="shared" si="40"/>
        <v>7.0153575921574287</v>
      </c>
      <c r="Q140" s="60">
        <f t="shared" si="40"/>
        <v>-8.9731364112106036</v>
      </c>
      <c r="R140" s="60">
        <f t="shared" si="40"/>
        <v>1.7792895465862557</v>
      </c>
      <c r="S140" s="60">
        <f t="shared" si="40"/>
        <v>-2.4243799417031653</v>
      </c>
      <c r="T140" s="203" t="s">
        <v>800</v>
      </c>
      <c r="U140" s="60"/>
      <c r="V140" s="60"/>
    </row>
    <row r="141" spans="1:22" s="2" customFormat="1" ht="11.25" hidden="1" customHeight="1" x14ac:dyDescent="0.25">
      <c r="A141" s="39"/>
      <c r="B141" s="46" t="s">
        <v>729</v>
      </c>
      <c r="C141" s="59">
        <f t="shared" ref="C141:G151" si="41">SUM(C86/C72*100-100)</f>
        <v>7.014800934585665</v>
      </c>
      <c r="D141" s="60">
        <f t="shared" si="41"/>
        <v>15.44143510376361</v>
      </c>
      <c r="E141" s="60">
        <f t="shared" si="41"/>
        <v>-10.580980201233359</v>
      </c>
      <c r="F141" s="60">
        <f t="shared" si="41"/>
        <v>43.35385049100222</v>
      </c>
      <c r="G141" s="60">
        <f t="shared" si="41"/>
        <v>2.0836413629953938</v>
      </c>
      <c r="H141" s="60">
        <f t="shared" si="39"/>
        <v>3.7029385180129282</v>
      </c>
      <c r="I141" s="60">
        <f t="shared" si="39"/>
        <v>2.4317708690778659</v>
      </c>
      <c r="J141" s="60">
        <f t="shared" si="39"/>
        <v>-14.893103031767112</v>
      </c>
      <c r="K141" s="39"/>
      <c r="L141" s="46" t="s">
        <v>729</v>
      </c>
      <c r="M141" s="60">
        <f t="shared" si="40"/>
        <v>1.0576706405463625</v>
      </c>
      <c r="N141" s="60">
        <f t="shared" si="40"/>
        <v>10.783550516161782</v>
      </c>
      <c r="O141" s="60">
        <f t="shared" si="40"/>
        <v>-20.116536627222487</v>
      </c>
      <c r="P141" s="60">
        <f t="shared" si="40"/>
        <v>5.6377031192852485</v>
      </c>
      <c r="Q141" s="60">
        <f t="shared" si="40"/>
        <v>-6.6989795918367463</v>
      </c>
      <c r="R141" s="60">
        <f t="shared" si="40"/>
        <v>5.0295239952093311</v>
      </c>
      <c r="S141" s="60">
        <f t="shared" si="40"/>
        <v>-1.1670027634625484</v>
      </c>
      <c r="T141" s="203" t="s">
        <v>800</v>
      </c>
      <c r="U141" s="60"/>
      <c r="V141" s="60"/>
    </row>
    <row r="142" spans="1:22" s="2" customFormat="1" ht="11.25" hidden="1" customHeight="1" x14ac:dyDescent="0.25">
      <c r="A142" s="39"/>
      <c r="B142" s="46" t="s">
        <v>730</v>
      </c>
      <c r="C142" s="59">
        <f t="shared" si="41"/>
        <v>11.669326766242904</v>
      </c>
      <c r="D142" s="60">
        <f t="shared" si="41"/>
        <v>19.840326544528168</v>
      </c>
      <c r="E142" s="60">
        <f t="shared" si="41"/>
        <v>-14.883478033814228</v>
      </c>
      <c r="F142" s="60">
        <f t="shared" si="41"/>
        <v>40.88397790055248</v>
      </c>
      <c r="G142" s="60">
        <f t="shared" si="41"/>
        <v>4.0791100123609425</v>
      </c>
      <c r="H142" s="60">
        <f t="shared" si="39"/>
        <v>-7.488938781922954</v>
      </c>
      <c r="I142" s="60">
        <f t="shared" si="39"/>
        <v>-4.978887290612974</v>
      </c>
      <c r="J142" s="60">
        <f t="shared" si="39"/>
        <v>-11.323901541292841</v>
      </c>
      <c r="K142" s="39"/>
      <c r="L142" s="46" t="s">
        <v>730</v>
      </c>
      <c r="M142" s="60" t="e">
        <f t="shared" si="40"/>
        <v>#DIV/0!</v>
      </c>
      <c r="N142" s="60">
        <f t="shared" si="40"/>
        <v>-8.2932135913341369</v>
      </c>
      <c r="O142" s="60">
        <f t="shared" si="40"/>
        <v>-18.974539378215553</v>
      </c>
      <c r="P142" s="60">
        <f t="shared" si="40"/>
        <v>-2.1015522230991763</v>
      </c>
      <c r="Q142" s="60">
        <f t="shared" si="40"/>
        <v>-22.883233238160869</v>
      </c>
      <c r="R142" s="60">
        <f t="shared" si="40"/>
        <v>-8.2763252325864727</v>
      </c>
      <c r="S142" s="60">
        <f t="shared" si="40"/>
        <v>-12.229990800367986</v>
      </c>
      <c r="T142" s="203" t="s">
        <v>800</v>
      </c>
      <c r="U142" s="60"/>
      <c r="V142" s="60"/>
    </row>
    <row r="143" spans="1:22" s="2" customFormat="1" ht="11.25" hidden="1" customHeight="1" x14ac:dyDescent="0.25">
      <c r="A143" s="39"/>
      <c r="B143" s="46" t="s">
        <v>731</v>
      </c>
      <c r="C143" s="59">
        <f t="shared" si="41"/>
        <v>-0.34111551079794822</v>
      </c>
      <c r="D143" s="60">
        <f t="shared" si="41"/>
        <v>6.4817032724056673</v>
      </c>
      <c r="E143" s="60">
        <f t="shared" si="41"/>
        <v>-36.282298495950641</v>
      </c>
      <c r="F143" s="60">
        <f t="shared" si="41"/>
        <v>32.745638654319293</v>
      </c>
      <c r="G143" s="60">
        <f t="shared" si="41"/>
        <v>-3.7117101464770599</v>
      </c>
      <c r="H143" s="60">
        <f t="shared" si="39"/>
        <v>1.8156135792350483</v>
      </c>
      <c r="I143" s="60">
        <f t="shared" si="39"/>
        <v>7.6023832868240362</v>
      </c>
      <c r="J143" s="60">
        <f t="shared" si="39"/>
        <v>11.094895583585256</v>
      </c>
      <c r="K143" s="39"/>
      <c r="L143" s="46" t="s">
        <v>731</v>
      </c>
      <c r="M143" s="60">
        <f t="shared" si="40"/>
        <v>6.9082438808001996</v>
      </c>
      <c r="N143" s="60">
        <f t="shared" si="40"/>
        <v>35.678539104509412</v>
      </c>
      <c r="O143" s="60">
        <f t="shared" si="40"/>
        <v>-5.9733562526858748</v>
      </c>
      <c r="P143" s="60">
        <f t="shared" si="40"/>
        <v>8.4393341042480472</v>
      </c>
      <c r="Q143" s="60">
        <f t="shared" si="40"/>
        <v>-2.5525704414129962</v>
      </c>
      <c r="R143" s="60">
        <f t="shared" si="40"/>
        <v>10.262558350725698</v>
      </c>
      <c r="S143" s="60">
        <f t="shared" si="40"/>
        <v>-12.317303433646458</v>
      </c>
      <c r="T143" s="203" t="s">
        <v>800</v>
      </c>
      <c r="U143" s="60"/>
      <c r="V143" s="60"/>
    </row>
    <row r="144" spans="1:22" s="2" customFormat="1" ht="11.25" hidden="1" customHeight="1" x14ac:dyDescent="0.25">
      <c r="A144" s="39"/>
      <c r="B144" s="46" t="s">
        <v>732</v>
      </c>
      <c r="C144" s="59">
        <f t="shared" si="41"/>
        <v>6.8134815384625966</v>
      </c>
      <c r="D144" s="60">
        <f t="shared" si="41"/>
        <v>14.253642359429136</v>
      </c>
      <c r="E144" s="60">
        <f t="shared" si="41"/>
        <v>1.8679174795565245E-2</v>
      </c>
      <c r="F144" s="60">
        <f t="shared" si="41"/>
        <v>34.157758405322625</v>
      </c>
      <c r="G144" s="60">
        <f t="shared" si="41"/>
        <v>0.97950735833845215</v>
      </c>
      <c r="H144" s="60">
        <f t="shared" si="39"/>
        <v>2.2778920613038451</v>
      </c>
      <c r="I144" s="60">
        <f t="shared" si="39"/>
        <v>6.1686343911367487</v>
      </c>
      <c r="J144" s="60">
        <f t="shared" si="39"/>
        <v>12.197494831569983</v>
      </c>
      <c r="K144" s="39"/>
      <c r="L144" s="46" t="s">
        <v>732</v>
      </c>
      <c r="M144" s="60">
        <f t="shared" si="40"/>
        <v>1.5874462052961178</v>
      </c>
      <c r="N144" s="60">
        <f t="shared" si="40"/>
        <v>27.885149114396725</v>
      </c>
      <c r="O144" s="60">
        <f t="shared" si="40"/>
        <v>-5.5693114372064372</v>
      </c>
      <c r="P144" s="60">
        <f t="shared" si="40"/>
        <v>7.9497028989856631</v>
      </c>
      <c r="Q144" s="60">
        <f t="shared" si="40"/>
        <v>-13.238376320629627</v>
      </c>
      <c r="R144" s="60">
        <f t="shared" si="40"/>
        <v>-5.3241193085928415</v>
      </c>
      <c r="S144" s="60">
        <f t="shared" si="40"/>
        <v>-4.9142669620149348</v>
      </c>
      <c r="T144" s="203" t="s">
        <v>800</v>
      </c>
      <c r="U144" s="60"/>
      <c r="V144" s="60"/>
    </row>
    <row r="145" spans="1:22" s="2" customFormat="1" ht="11.25" hidden="1" customHeight="1" x14ac:dyDescent="0.25">
      <c r="A145" s="39"/>
      <c r="B145" s="46" t="s">
        <v>733</v>
      </c>
      <c r="C145" s="59">
        <f t="shared" si="41"/>
        <v>2.8534202123147168</v>
      </c>
      <c r="D145" s="60">
        <f t="shared" si="41"/>
        <v>2.7078649711957326</v>
      </c>
      <c r="E145" s="60">
        <f t="shared" si="41"/>
        <v>-17.306262213997897</v>
      </c>
      <c r="F145" s="60">
        <f t="shared" si="41"/>
        <v>18.00844355507833</v>
      </c>
      <c r="G145" s="60">
        <f t="shared" si="41"/>
        <v>-0.44489817549909105</v>
      </c>
      <c r="H145" s="60">
        <f t="shared" si="39"/>
        <v>-0.22349841918152435</v>
      </c>
      <c r="I145" s="60">
        <f t="shared" si="39"/>
        <v>4.8888935277479106</v>
      </c>
      <c r="J145" s="60">
        <f t="shared" si="39"/>
        <v>10.089965397923891</v>
      </c>
      <c r="K145" s="39"/>
      <c r="L145" s="46" t="s">
        <v>733</v>
      </c>
      <c r="M145" s="60">
        <f t="shared" si="40"/>
        <v>-0.50555932687247207</v>
      </c>
      <c r="N145" s="60">
        <f t="shared" si="40"/>
        <v>26.983773622242026</v>
      </c>
      <c r="O145" s="60">
        <f t="shared" si="40"/>
        <v>-12.405666849615812</v>
      </c>
      <c r="P145" s="60">
        <f t="shared" si="40"/>
        <v>-2.7480566180747843</v>
      </c>
      <c r="Q145" s="60">
        <f t="shared" si="40"/>
        <v>-18.202041350431813</v>
      </c>
      <c r="R145" s="60">
        <f t="shared" si="40"/>
        <v>1.6826507274509481</v>
      </c>
      <c r="S145" s="60">
        <f t="shared" si="40"/>
        <v>-1.3194819682418029</v>
      </c>
      <c r="T145" s="203" t="s">
        <v>800</v>
      </c>
      <c r="U145" s="60"/>
      <c r="V145" s="60"/>
    </row>
    <row r="146" spans="1:22" s="2" customFormat="1" ht="11.25" hidden="1" customHeight="1" x14ac:dyDescent="0.25">
      <c r="A146" s="39"/>
      <c r="B146" s="46" t="s">
        <v>734</v>
      </c>
      <c r="C146" s="59">
        <f t="shared" si="41"/>
        <v>5.8654082217191075</v>
      </c>
      <c r="D146" s="60">
        <f t="shared" si="41"/>
        <v>9.9728313674887659E-2</v>
      </c>
      <c r="E146" s="60">
        <f t="shared" si="41"/>
        <v>-43.478260869565219</v>
      </c>
      <c r="F146" s="60">
        <f t="shared" si="41"/>
        <v>18.464345085170237</v>
      </c>
      <c r="G146" s="60">
        <f t="shared" si="41"/>
        <v>2.0915699528121507</v>
      </c>
      <c r="H146" s="60">
        <f t="shared" si="39"/>
        <v>1.5154764831738703</v>
      </c>
      <c r="I146" s="60">
        <f t="shared" si="39"/>
        <v>6.4263983990092441</v>
      </c>
      <c r="J146" s="60">
        <f t="shared" si="39"/>
        <v>3.872795969773307</v>
      </c>
      <c r="K146" s="39"/>
      <c r="L146" s="46" t="s">
        <v>734</v>
      </c>
      <c r="M146" s="60">
        <f t="shared" si="40"/>
        <v>-1.7127156566565986</v>
      </c>
      <c r="N146" s="60">
        <f t="shared" si="40"/>
        <v>-3.0583624697429599</v>
      </c>
      <c r="O146" s="60">
        <f t="shared" si="40"/>
        <v>-1.1036846086164616</v>
      </c>
      <c r="P146" s="60">
        <f t="shared" si="40"/>
        <v>-0.11109868396525258</v>
      </c>
      <c r="Q146" s="60">
        <f t="shared" si="40"/>
        <v>-3.0038552152495157</v>
      </c>
      <c r="R146" s="60">
        <f t="shared" si="40"/>
        <v>-5.8555706723062571</v>
      </c>
      <c r="S146" s="60">
        <f t="shared" si="40"/>
        <v>-2.4918209827525999</v>
      </c>
      <c r="T146" s="203" t="s">
        <v>800</v>
      </c>
      <c r="U146" s="60"/>
      <c r="V146" s="60"/>
    </row>
    <row r="147" spans="1:22" s="2" customFormat="1" ht="11.25" hidden="1" customHeight="1" x14ac:dyDescent="0.25">
      <c r="A147" s="39"/>
      <c r="B147" s="46" t="s">
        <v>735</v>
      </c>
      <c r="C147" s="59">
        <f t="shared" si="41"/>
        <v>3.2127220651243675</v>
      </c>
      <c r="D147" s="60">
        <f t="shared" si="41"/>
        <v>-6.8595594373270927</v>
      </c>
      <c r="E147" s="60">
        <f t="shared" si="41"/>
        <v>-54.405881573718375</v>
      </c>
      <c r="F147" s="60">
        <f t="shared" si="41"/>
        <v>19.552679845119215</v>
      </c>
      <c r="G147" s="60">
        <f t="shared" si="41"/>
        <v>0.34932863024039307</v>
      </c>
      <c r="H147" s="60">
        <f t="shared" si="39"/>
        <v>2.106000876040298</v>
      </c>
      <c r="I147" s="60">
        <f t="shared" si="39"/>
        <v>9.5364821995065086</v>
      </c>
      <c r="J147" s="60">
        <f t="shared" si="39"/>
        <v>17.902963751470665</v>
      </c>
      <c r="K147" s="39"/>
      <c r="L147" s="46" t="s">
        <v>735</v>
      </c>
      <c r="M147" s="60">
        <f t="shared" si="40"/>
        <v>9.4265392399552894</v>
      </c>
      <c r="N147" s="60">
        <f t="shared" si="40"/>
        <v>4.857538414206843</v>
      </c>
      <c r="O147" s="60">
        <f t="shared" si="40"/>
        <v>4.5042729550857814</v>
      </c>
      <c r="P147" s="60">
        <f t="shared" si="40"/>
        <v>10.101062032698266</v>
      </c>
      <c r="Q147" s="60">
        <f t="shared" si="40"/>
        <v>10.50974879286106</v>
      </c>
      <c r="R147" s="60">
        <f t="shared" si="40"/>
        <v>16.698679879186869</v>
      </c>
      <c r="S147" s="60">
        <f t="shared" si="40"/>
        <v>-4.3660130718954093</v>
      </c>
      <c r="T147" s="203" t="s">
        <v>800</v>
      </c>
      <c r="U147" s="60"/>
      <c r="V147" s="60"/>
    </row>
    <row r="148" spans="1:22" s="2" customFormat="1" ht="11.25" hidden="1" customHeight="1" x14ac:dyDescent="0.25">
      <c r="A148" s="39"/>
      <c r="B148" s="46" t="s">
        <v>736</v>
      </c>
      <c r="C148" s="59">
        <f t="shared" si="41"/>
        <v>-1.6126616287029094</v>
      </c>
      <c r="D148" s="60">
        <f t="shared" si="41"/>
        <v>-9.9716756112105003</v>
      </c>
      <c r="E148" s="60">
        <f t="shared" si="41"/>
        <v>-57.816579409042568</v>
      </c>
      <c r="F148" s="60">
        <f t="shared" si="41"/>
        <v>13.631228818877858</v>
      </c>
      <c r="G148" s="60">
        <f t="shared" si="41"/>
        <v>-3.6540503848385697</v>
      </c>
      <c r="H148" s="60">
        <f t="shared" si="39"/>
        <v>1.542990820959119</v>
      </c>
      <c r="I148" s="60">
        <f t="shared" si="39"/>
        <v>10.687791545938396</v>
      </c>
      <c r="J148" s="60">
        <f t="shared" si="39"/>
        <v>23.89911929543635</v>
      </c>
      <c r="K148" s="39"/>
      <c r="L148" s="46" t="s">
        <v>736</v>
      </c>
      <c r="M148" s="60">
        <f t="shared" si="40"/>
        <v>3.7728123178848705</v>
      </c>
      <c r="N148" s="60">
        <f t="shared" si="40"/>
        <v>6.5821465786731608</v>
      </c>
      <c r="O148" s="60">
        <f t="shared" si="40"/>
        <v>13.245635517615369</v>
      </c>
      <c r="P148" s="60">
        <f t="shared" si="40"/>
        <v>8.6879974130032593</v>
      </c>
      <c r="Q148" s="60">
        <f t="shared" si="40"/>
        <v>-7.3388429752066173</v>
      </c>
      <c r="R148" s="60">
        <f t="shared" si="40"/>
        <v>3.8405441413645462</v>
      </c>
      <c r="S148" s="60">
        <f t="shared" si="40"/>
        <v>-3.8190164491860514</v>
      </c>
      <c r="T148" s="203" t="s">
        <v>800</v>
      </c>
      <c r="U148" s="60"/>
      <c r="V148" s="60"/>
    </row>
    <row r="149" spans="1:22" s="2" customFormat="1" ht="11.25" hidden="1" customHeight="1" x14ac:dyDescent="0.25">
      <c r="A149" s="39"/>
      <c r="B149" s="46" t="s">
        <v>737</v>
      </c>
      <c r="C149" s="59">
        <f t="shared" si="41"/>
        <v>4.7369136100329428</v>
      </c>
      <c r="D149" s="60">
        <f t="shared" si="41"/>
        <v>-1.3720906596199001</v>
      </c>
      <c r="E149" s="60">
        <f t="shared" si="41"/>
        <v>-53.071301301603597</v>
      </c>
      <c r="F149" s="60">
        <f t="shared" si="41"/>
        <v>24.254168445714413</v>
      </c>
      <c r="G149" s="60">
        <f t="shared" si="41"/>
        <v>2.8345770150186382</v>
      </c>
      <c r="H149" s="60">
        <f t="shared" ref="H149:J151" si="42">SUM(H80/H53*100-100)</f>
        <v>-1.0559097282885972</v>
      </c>
      <c r="I149" s="60">
        <f t="shared" si="42"/>
        <v>3.7906871068806396</v>
      </c>
      <c r="J149" s="60">
        <f t="shared" si="42"/>
        <v>14.892596343478502</v>
      </c>
      <c r="K149" s="39"/>
      <c r="L149" s="46" t="s">
        <v>737</v>
      </c>
      <c r="M149" s="60">
        <f t="shared" ref="M149:S149" si="43">SUM(M80/M53*100-100)</f>
        <v>4.0059662434752852</v>
      </c>
      <c r="N149" s="60">
        <f t="shared" si="43"/>
        <v>12.819078402121661</v>
      </c>
      <c r="O149" s="60">
        <f t="shared" si="43"/>
        <v>6.7379321864038815</v>
      </c>
      <c r="P149" s="60">
        <f t="shared" si="43"/>
        <v>7.8381369388442579</v>
      </c>
      <c r="Q149" s="60">
        <f t="shared" si="43"/>
        <v>-10.380375806727969</v>
      </c>
      <c r="R149" s="60">
        <f t="shared" si="43"/>
        <v>9.0863077504629075</v>
      </c>
      <c r="S149" s="60">
        <f t="shared" si="43"/>
        <v>-6.995971671756223</v>
      </c>
      <c r="T149" s="203" t="s">
        <v>800</v>
      </c>
      <c r="U149" s="60"/>
      <c r="V149" s="60"/>
    </row>
    <row r="150" spans="1:22" s="2" customFormat="1" ht="11.25" hidden="1" customHeight="1" x14ac:dyDescent="0.25">
      <c r="A150" s="39"/>
      <c r="B150" s="46" t="s">
        <v>738</v>
      </c>
      <c r="C150" s="59">
        <f t="shared" si="41"/>
        <v>-3.2706366507543123</v>
      </c>
      <c r="D150" s="60">
        <f t="shared" si="41"/>
        <v>-5.6936034257803243</v>
      </c>
      <c r="E150" s="60">
        <f t="shared" si="41"/>
        <v>-45.127381560697856</v>
      </c>
      <c r="F150" s="60">
        <f t="shared" si="41"/>
        <v>2.8678971301922047</v>
      </c>
      <c r="G150" s="60">
        <f t="shared" si="41"/>
        <v>-5.115146832938251</v>
      </c>
      <c r="H150" s="60">
        <f t="shared" si="42"/>
        <v>0.37404555653137095</v>
      </c>
      <c r="I150" s="60">
        <f t="shared" si="42"/>
        <v>3.6366115428816386</v>
      </c>
      <c r="J150" s="60">
        <f t="shared" si="42"/>
        <v>9.8536555371087786</v>
      </c>
      <c r="K150" s="39"/>
      <c r="L150" s="46" t="s">
        <v>738</v>
      </c>
      <c r="M150" s="60">
        <f t="shared" ref="M150:S150" si="44">SUM(M81/M54*100-100)</f>
        <v>6.853051895438611</v>
      </c>
      <c r="N150" s="60">
        <f t="shared" si="44"/>
        <v>22.386788125040951</v>
      </c>
      <c r="O150" s="60">
        <f t="shared" si="44"/>
        <v>4.0727992250139096</v>
      </c>
      <c r="P150" s="60">
        <f t="shared" si="44"/>
        <v>7.2015007724563986</v>
      </c>
      <c r="Q150" s="60">
        <f t="shared" si="44"/>
        <v>2.9387643521049824</v>
      </c>
      <c r="R150" s="60">
        <f t="shared" si="44"/>
        <v>15.606759062471951</v>
      </c>
      <c r="S150" s="60">
        <f t="shared" si="44"/>
        <v>2.0404346125724828</v>
      </c>
      <c r="T150" s="203" t="s">
        <v>800</v>
      </c>
      <c r="U150" s="60"/>
      <c r="V150" s="60"/>
    </row>
    <row r="151" spans="1:22" s="2" customFormat="1" ht="11.25" hidden="1" customHeight="1" x14ac:dyDescent="0.25">
      <c r="A151" s="39"/>
      <c r="B151" s="46" t="s">
        <v>739</v>
      </c>
      <c r="C151" s="59">
        <f t="shared" si="41"/>
        <v>3.5012986866245939</v>
      </c>
      <c r="D151" s="60">
        <f t="shared" si="41"/>
        <v>-1.3365802108938993</v>
      </c>
      <c r="E151" s="60">
        <f t="shared" si="41"/>
        <v>-27.057974500841951</v>
      </c>
      <c r="F151" s="60">
        <f t="shared" si="41"/>
        <v>-7.3849374619484536</v>
      </c>
      <c r="G151" s="60">
        <f t="shared" si="41"/>
        <v>4.3114967144399827</v>
      </c>
      <c r="H151" s="60">
        <f t="shared" si="42"/>
        <v>-5.7382254220375017</v>
      </c>
      <c r="I151" s="60">
        <f t="shared" si="42"/>
        <v>-6.7106934213868499</v>
      </c>
      <c r="J151" s="60">
        <f t="shared" si="42"/>
        <v>8.4454333973905023</v>
      </c>
      <c r="K151" s="39"/>
      <c r="L151" s="46" t="s">
        <v>739</v>
      </c>
      <c r="M151" s="60">
        <f t="shared" ref="M151:S151" si="45">SUM(M82/M55*100-100)</f>
        <v>5.9947138454336226</v>
      </c>
      <c r="N151" s="60">
        <f t="shared" si="45"/>
        <v>26.006375796974623</v>
      </c>
      <c r="O151" s="60">
        <f t="shared" si="45"/>
        <v>4.1927485570278975</v>
      </c>
      <c r="P151" s="60">
        <f t="shared" si="45"/>
        <v>2.4524739055386391</v>
      </c>
      <c r="Q151" s="60">
        <f t="shared" si="45"/>
        <v>3.3638847911779521</v>
      </c>
      <c r="R151" s="60">
        <f t="shared" si="45"/>
        <v>15.844732691750622</v>
      </c>
      <c r="S151" s="60">
        <f t="shared" si="45"/>
        <v>-2.8071610492461474</v>
      </c>
      <c r="T151" s="203" t="s">
        <v>800</v>
      </c>
      <c r="U151" s="60"/>
      <c r="V151" s="60"/>
    </row>
    <row r="152" spans="1:22" s="2" customFormat="1" ht="11.25" hidden="1" customHeight="1" x14ac:dyDescent="0.25">
      <c r="A152" s="1170"/>
      <c r="B152" s="46"/>
      <c r="C152" s="62"/>
      <c r="D152" s="60"/>
      <c r="E152" s="60"/>
      <c r="F152" s="60"/>
      <c r="G152" s="60"/>
      <c r="H152" s="60"/>
      <c r="I152" s="60"/>
      <c r="J152" s="60"/>
      <c r="K152" s="1170"/>
      <c r="L152" s="46"/>
      <c r="M152" s="62"/>
      <c r="N152" s="60"/>
      <c r="O152" s="60"/>
      <c r="P152" s="60"/>
      <c r="Q152" s="60"/>
      <c r="R152" s="60"/>
      <c r="S152" s="60"/>
      <c r="T152" s="60"/>
      <c r="U152" s="60"/>
      <c r="V152" s="60"/>
    </row>
    <row r="153" spans="1:22" s="2" customFormat="1" ht="11.25" customHeight="1" x14ac:dyDescent="0.25">
      <c r="A153" s="1170">
        <v>2017</v>
      </c>
      <c r="B153" s="46"/>
      <c r="C153" s="60"/>
      <c r="D153" s="60"/>
      <c r="E153" s="60"/>
      <c r="F153" s="60"/>
      <c r="G153" s="60"/>
      <c r="H153" s="60"/>
      <c r="I153" s="60"/>
      <c r="J153" s="60"/>
      <c r="K153" s="1170">
        <v>2017</v>
      </c>
      <c r="L153" s="46"/>
      <c r="M153" s="60"/>
      <c r="N153" s="60"/>
      <c r="O153" s="60"/>
      <c r="P153" s="60"/>
      <c r="Q153" s="60"/>
      <c r="R153" s="60"/>
      <c r="S153" s="60"/>
      <c r="T153" s="60"/>
      <c r="U153" s="60"/>
      <c r="V153" s="60"/>
    </row>
    <row r="154" spans="1:22" s="2" customFormat="1" ht="11.25" customHeight="1" x14ac:dyDescent="0.25">
      <c r="A154" s="1170"/>
      <c r="B154" s="46" t="s">
        <v>542</v>
      </c>
      <c r="C154" s="59">
        <v>5.3107940324392615</v>
      </c>
      <c r="D154" s="60">
        <v>13.007310850502748</v>
      </c>
      <c r="E154" s="60">
        <v>3.1695130136475456</v>
      </c>
      <c r="F154" s="60">
        <v>18.391947309556329</v>
      </c>
      <c r="G154" s="60">
        <v>3.1799916031907998</v>
      </c>
      <c r="H154" s="60">
        <v>2.3734075250831523</v>
      </c>
      <c r="I154" s="60">
        <v>9.4996438746438798</v>
      </c>
      <c r="J154" s="60">
        <v>-10.908393600701288</v>
      </c>
      <c r="K154" s="1170"/>
      <c r="L154" s="46" t="s">
        <v>542</v>
      </c>
      <c r="M154" s="59">
        <v>5.0149011482875778</v>
      </c>
      <c r="N154" s="60">
        <v>25.229630430084285</v>
      </c>
      <c r="O154" s="60">
        <v>10.994479065469292</v>
      </c>
      <c r="P154" s="60">
        <v>2.0386452675402325</v>
      </c>
      <c r="Q154" s="60">
        <v>8.1548956165117517</v>
      </c>
      <c r="R154" s="60">
        <v>1.8143113707174194</v>
      </c>
      <c r="S154" s="60">
        <v>3.9757667550170339</v>
      </c>
      <c r="T154" s="203" t="s">
        <v>800</v>
      </c>
      <c r="U154" s="60"/>
      <c r="V154" s="60"/>
    </row>
    <row r="155" spans="1:22" s="2" customFormat="1" ht="11.25" customHeight="1" x14ac:dyDescent="0.25">
      <c r="A155" s="1170"/>
      <c r="B155" s="46" t="s">
        <v>729</v>
      </c>
      <c r="C155" s="59">
        <v>5.0732140215944668</v>
      </c>
      <c r="D155" s="60">
        <v>19.507193817892187</v>
      </c>
      <c r="E155" s="60">
        <v>13.843241848059876</v>
      </c>
      <c r="F155" s="60">
        <v>33.251599493358441</v>
      </c>
      <c r="G155" s="60">
        <v>2.0286456084832309</v>
      </c>
      <c r="H155" s="60">
        <v>1.7185836595845103</v>
      </c>
      <c r="I155" s="60">
        <v>3.9808604933913898</v>
      </c>
      <c r="J155" s="60">
        <v>-18.25954835249955</v>
      </c>
      <c r="K155" s="1170"/>
      <c r="L155" s="46" t="s">
        <v>729</v>
      </c>
      <c r="M155" s="59">
        <v>3.507656328638987</v>
      </c>
      <c r="N155" s="60">
        <v>12.827512247434726</v>
      </c>
      <c r="O155" s="60">
        <v>14.936239382769756</v>
      </c>
      <c r="P155" s="60">
        <v>9.3829338611816269</v>
      </c>
      <c r="Q155" s="60">
        <v>-3.9292851025651458</v>
      </c>
      <c r="R155" s="60">
        <v>-5.2685427335034944</v>
      </c>
      <c r="S155" s="60">
        <v>1.6596358792184702</v>
      </c>
      <c r="T155" s="203" t="s">
        <v>800</v>
      </c>
      <c r="U155" s="60"/>
      <c r="V155" s="60"/>
    </row>
    <row r="156" spans="1:22" s="2" customFormat="1" ht="11.25" customHeight="1" x14ac:dyDescent="0.25">
      <c r="A156" s="1170"/>
      <c r="B156" s="46" t="s">
        <v>730</v>
      </c>
      <c r="C156" s="59">
        <v>2.3929500026218022</v>
      </c>
      <c r="D156" s="60">
        <v>10.172008527541408</v>
      </c>
      <c r="E156" s="60">
        <v>7.1663183039713232</v>
      </c>
      <c r="F156" s="60">
        <v>23.425689527235221</v>
      </c>
      <c r="G156" s="60">
        <v>1.5727668515337569</v>
      </c>
      <c r="H156" s="60">
        <v>-0.63735562503987353</v>
      </c>
      <c r="I156" s="60">
        <v>4.5277254593720784</v>
      </c>
      <c r="J156" s="60">
        <v>-5.6084885231701946</v>
      </c>
      <c r="K156" s="1170"/>
      <c r="L156" s="46" t="s">
        <v>730</v>
      </c>
      <c r="M156" s="59">
        <v>0.73654187371829494</v>
      </c>
      <c r="N156" s="60">
        <v>13.843152089513609</v>
      </c>
      <c r="O156" s="60">
        <v>1.4349208463036831</v>
      </c>
      <c r="P156" s="60">
        <v>7.1022936117032884</v>
      </c>
      <c r="Q156" s="60">
        <v>-5.3803018165284584</v>
      </c>
      <c r="R156" s="60">
        <v>-10.181720452337146</v>
      </c>
      <c r="S156" s="60">
        <v>-3.4195773209778935</v>
      </c>
      <c r="T156" s="203" t="s">
        <v>800</v>
      </c>
      <c r="U156" s="60"/>
      <c r="V156" s="60"/>
    </row>
    <row r="157" spans="1:22" s="2" customFormat="1" ht="11.25" customHeight="1" x14ac:dyDescent="0.25">
      <c r="A157" s="1170"/>
      <c r="B157" s="46" t="s">
        <v>731</v>
      </c>
      <c r="C157" s="59">
        <v>20.217652981764545</v>
      </c>
      <c r="D157" s="60">
        <v>53.133775634642717</v>
      </c>
      <c r="E157" s="60">
        <v>43.117923928253418</v>
      </c>
      <c r="F157" s="60">
        <v>83.917278847979446</v>
      </c>
      <c r="G157" s="60">
        <v>14.976296545776506</v>
      </c>
      <c r="H157" s="60">
        <v>15.424883067331223</v>
      </c>
      <c r="I157" s="60">
        <v>15.931908772140147</v>
      </c>
      <c r="J157" s="60">
        <v>-2.310046398367831</v>
      </c>
      <c r="K157" s="1170"/>
      <c r="L157" s="46" t="s">
        <v>731</v>
      </c>
      <c r="M157" s="59">
        <v>15.814761598252502</v>
      </c>
      <c r="N157" s="60">
        <v>31.076392539478945</v>
      </c>
      <c r="O157" s="60">
        <v>9.0648854961832086</v>
      </c>
      <c r="P157" s="60">
        <v>14.906848781868675</v>
      </c>
      <c r="Q157" s="60">
        <v>12.887782458828028</v>
      </c>
      <c r="R157" s="60">
        <v>1.608425449544086</v>
      </c>
      <c r="S157" s="60">
        <v>16.345444712129421</v>
      </c>
      <c r="T157" s="203" t="s">
        <v>800</v>
      </c>
      <c r="U157" s="60"/>
      <c r="V157" s="60"/>
    </row>
    <row r="158" spans="1:22" s="2" customFormat="1" ht="11.25" customHeight="1" x14ac:dyDescent="0.25">
      <c r="A158" s="1170"/>
      <c r="B158" s="46" t="s">
        <v>732</v>
      </c>
      <c r="C158" s="59">
        <v>9.8721933175461913</v>
      </c>
      <c r="D158" s="60">
        <v>28.502470910914298</v>
      </c>
      <c r="E158" s="60">
        <v>13.435114503816806</v>
      </c>
      <c r="F158" s="60">
        <v>55.531851644604558</v>
      </c>
      <c r="G158" s="60">
        <v>8.1259330504013292</v>
      </c>
      <c r="H158" s="60">
        <v>10.062980198882471</v>
      </c>
      <c r="I158" s="60">
        <v>10.126112354643226</v>
      </c>
      <c r="J158" s="60">
        <v>-7.0182419196865737</v>
      </c>
      <c r="K158" s="1170"/>
      <c r="L158" s="46" t="s">
        <v>732</v>
      </c>
      <c r="M158" s="59">
        <v>6.7876877000211664</v>
      </c>
      <c r="N158" s="60">
        <v>5.9940597735288748</v>
      </c>
      <c r="O158" s="60">
        <v>14.008933451440853</v>
      </c>
      <c r="P158" s="60">
        <v>15.966594864430547</v>
      </c>
      <c r="Q158" s="60">
        <v>10.182184777129692</v>
      </c>
      <c r="R158" s="60">
        <v>-7.1296491175320966</v>
      </c>
      <c r="S158" s="60">
        <v>16.823331934536313</v>
      </c>
      <c r="T158" s="203" t="s">
        <v>800</v>
      </c>
      <c r="U158" s="60"/>
      <c r="V158" s="60"/>
    </row>
    <row r="159" spans="1:22" s="2" customFormat="1" ht="11.25" customHeight="1" x14ac:dyDescent="0.25">
      <c r="A159" s="1170"/>
      <c r="B159" s="46" t="s">
        <v>733</v>
      </c>
      <c r="C159" s="59">
        <v>12.288217609275961</v>
      </c>
      <c r="D159" s="60">
        <v>51.559092400429734</v>
      </c>
      <c r="E159" s="60">
        <v>49.959108566755276</v>
      </c>
      <c r="F159" s="60">
        <v>94.439306358381515</v>
      </c>
      <c r="G159" s="60">
        <v>7.3423599268558064</v>
      </c>
      <c r="H159" s="60">
        <v>9.1984569392557205</v>
      </c>
      <c r="I159" s="60">
        <v>9.3135811195539162</v>
      </c>
      <c r="J159" s="60">
        <v>-14.208147216947069</v>
      </c>
      <c r="K159" s="1170"/>
      <c r="L159" s="46" t="s">
        <v>733</v>
      </c>
      <c r="M159" s="59">
        <v>8.3191272278118049</v>
      </c>
      <c r="N159" s="60">
        <v>22.324336659544002</v>
      </c>
      <c r="O159" s="60">
        <v>1.6000694927032555</v>
      </c>
      <c r="P159" s="60">
        <v>2.8586117474502402</v>
      </c>
      <c r="Q159" s="60">
        <v>27.394158062411236</v>
      </c>
      <c r="R159" s="60">
        <v>8.7605754983031403</v>
      </c>
      <c r="S159" s="60">
        <v>8.8435042568401911</v>
      </c>
      <c r="T159" s="203" t="s">
        <v>800</v>
      </c>
      <c r="U159" s="60"/>
      <c r="V159" s="60"/>
    </row>
    <row r="160" spans="1:22" s="2" customFormat="1" ht="11.25" customHeight="1" x14ac:dyDescent="0.25">
      <c r="A160" s="1170"/>
      <c r="B160" s="46" t="s">
        <v>734</v>
      </c>
      <c r="C160" s="59">
        <v>10.58487875913184</v>
      </c>
      <c r="D160" s="60">
        <v>42.931160128685946</v>
      </c>
      <c r="E160" s="60">
        <v>17.936252229445955</v>
      </c>
      <c r="F160" s="60">
        <v>101.73003511986565</v>
      </c>
      <c r="G160" s="60">
        <v>6.651879185829344</v>
      </c>
      <c r="H160" s="60">
        <v>7.9500490188200104</v>
      </c>
      <c r="I160" s="60">
        <v>8.6034850816660793</v>
      </c>
      <c r="J160" s="60">
        <v>-21.269220513732108</v>
      </c>
      <c r="K160" s="1170"/>
      <c r="L160" s="46" t="s">
        <v>734</v>
      </c>
      <c r="M160" s="59">
        <v>6.1687696739341362</v>
      </c>
      <c r="N160" s="60">
        <v>6.5833587320938847</v>
      </c>
      <c r="O160" s="60">
        <v>-0.22207883798748185</v>
      </c>
      <c r="P160" s="60">
        <v>-0.1720484518801868</v>
      </c>
      <c r="Q160" s="60">
        <v>8.4117578714999439</v>
      </c>
      <c r="R160" s="60">
        <v>2.8152288190529191</v>
      </c>
      <c r="S160" s="60">
        <v>7.7376883526020208</v>
      </c>
      <c r="T160" s="203" t="s">
        <v>800</v>
      </c>
      <c r="U160" s="60"/>
      <c r="V160" s="60"/>
    </row>
    <row r="161" spans="1:22" s="2" customFormat="1" ht="11.25" customHeight="1" x14ac:dyDescent="0.25">
      <c r="A161" s="1170"/>
      <c r="B161" s="46" t="s">
        <v>735</v>
      </c>
      <c r="C161" s="59">
        <v>11.011528806025055</v>
      </c>
      <c r="D161" s="60">
        <v>47.786886054472092</v>
      </c>
      <c r="E161" s="60">
        <v>32.278524176498678</v>
      </c>
      <c r="F161" s="60">
        <v>101.21660034110295</v>
      </c>
      <c r="G161" s="60">
        <v>8.0941488881604897</v>
      </c>
      <c r="H161" s="60">
        <v>8.7878069833962229</v>
      </c>
      <c r="I161" s="60">
        <v>11.934763472761077</v>
      </c>
      <c r="J161" s="60">
        <v>-19.933831638279614</v>
      </c>
      <c r="K161" s="1170"/>
      <c r="L161" s="46" t="s">
        <v>735</v>
      </c>
      <c r="M161" s="59">
        <v>4.9980995819080221</v>
      </c>
      <c r="N161" s="60">
        <v>5.1247432601295486</v>
      </c>
      <c r="O161" s="60">
        <v>-2.8951260288065868</v>
      </c>
      <c r="P161" s="60">
        <v>2.6960687540306054</v>
      </c>
      <c r="Q161" s="60">
        <v>2.4896160470063649</v>
      </c>
      <c r="R161" s="60">
        <v>-1.5707840748180502</v>
      </c>
      <c r="S161" s="60">
        <v>8.9528612711443145</v>
      </c>
      <c r="T161" s="203" t="s">
        <v>800</v>
      </c>
      <c r="U161" s="60"/>
      <c r="V161" s="60"/>
    </row>
    <row r="162" spans="1:22" s="2" customFormat="1" ht="11.25" customHeight="1" x14ac:dyDescent="0.25">
      <c r="A162" s="1170"/>
      <c r="B162" s="46" t="s">
        <v>736</v>
      </c>
      <c r="C162" s="59">
        <v>7.4598671395617515</v>
      </c>
      <c r="D162" s="60">
        <v>43.609948535154302</v>
      </c>
      <c r="E162" s="60">
        <v>28.649596632760421</v>
      </c>
      <c r="F162" s="60">
        <v>105.75440211762</v>
      </c>
      <c r="G162" s="60">
        <v>1.2940598432440424</v>
      </c>
      <c r="H162" s="60">
        <v>1.9037586064186058</v>
      </c>
      <c r="I162" s="60">
        <v>10.618765360705524</v>
      </c>
      <c r="J162" s="60">
        <v>-17.388656261895704</v>
      </c>
      <c r="K162" s="1170"/>
      <c r="L162" s="46" t="s">
        <v>736</v>
      </c>
      <c r="M162" s="59">
        <v>4.1287340776307531</v>
      </c>
      <c r="N162" s="60">
        <v>-1.9084224598930604</v>
      </c>
      <c r="O162" s="60">
        <v>1.7071450827333905</v>
      </c>
      <c r="P162" s="60">
        <v>0.43529640543896164</v>
      </c>
      <c r="Q162" s="60">
        <v>14.411722453670436</v>
      </c>
      <c r="R162" s="60">
        <v>2.9397866670026929</v>
      </c>
      <c r="S162" s="60">
        <v>16.42671326727168</v>
      </c>
      <c r="T162" s="203" t="s">
        <v>800</v>
      </c>
      <c r="U162" s="60"/>
      <c r="V162" s="60"/>
    </row>
    <row r="163" spans="1:22" s="2" customFormat="1" ht="11.25" customHeight="1" x14ac:dyDescent="0.25">
      <c r="A163" s="1170"/>
      <c r="B163" s="46" t="s">
        <v>737</v>
      </c>
      <c r="C163" s="59">
        <v>5.6002085317918642</v>
      </c>
      <c r="D163" s="60">
        <v>45.7652901040492</v>
      </c>
      <c r="E163" s="60">
        <v>31.283482984984545</v>
      </c>
      <c r="F163" s="60">
        <v>86.251581878005567</v>
      </c>
      <c r="G163" s="60">
        <v>-3.7579722082849258</v>
      </c>
      <c r="H163" s="60">
        <v>-3.5558016180594052</v>
      </c>
      <c r="I163" s="60">
        <v>7.9685093972119461</v>
      </c>
      <c r="J163" s="60">
        <v>-18.681069305133207</v>
      </c>
      <c r="K163" s="1170"/>
      <c r="L163" s="46" t="s">
        <v>737</v>
      </c>
      <c r="M163" s="59">
        <v>3.0181623931623989</v>
      </c>
      <c r="N163" s="60">
        <v>13.714266244165046</v>
      </c>
      <c r="O163" s="60">
        <v>-0.130906178771653</v>
      </c>
      <c r="P163" s="60">
        <v>3.6190905535040656</v>
      </c>
      <c r="Q163" s="60">
        <v>0.67143666463836382</v>
      </c>
      <c r="R163" s="60">
        <v>-1.8273905105475166</v>
      </c>
      <c r="S163" s="60">
        <v>8.5234074217865441</v>
      </c>
      <c r="T163" s="203" t="s">
        <v>800</v>
      </c>
      <c r="U163" s="60"/>
      <c r="V163" s="60"/>
    </row>
    <row r="164" spans="1:22" s="2" customFormat="1" ht="11.25" customHeight="1" x14ac:dyDescent="0.25">
      <c r="A164" s="1170"/>
      <c r="B164" s="46" t="s">
        <v>738</v>
      </c>
      <c r="C164" s="59">
        <v>8.0186966332778127</v>
      </c>
      <c r="D164" s="60">
        <v>38.701961555524065</v>
      </c>
      <c r="E164" s="60">
        <v>14.524653776677596</v>
      </c>
      <c r="F164" s="60">
        <v>76.630573396090796</v>
      </c>
      <c r="G164" s="60">
        <v>-1.4562323883044854</v>
      </c>
      <c r="H164" s="60">
        <v>-2.651235185169071</v>
      </c>
      <c r="I164" s="60">
        <v>9.8311836482122459</v>
      </c>
      <c r="J164" s="60">
        <v>14.260255783073589</v>
      </c>
      <c r="K164" s="1170"/>
      <c r="L164" s="46" t="s">
        <v>738</v>
      </c>
      <c r="M164" s="59">
        <v>5.7233539136124563</v>
      </c>
      <c r="N164" s="60">
        <v>14.636147345967672</v>
      </c>
      <c r="O164" s="60">
        <v>5.6614327380239047</v>
      </c>
      <c r="P164" s="60">
        <v>10.555806218062401</v>
      </c>
      <c r="Q164" s="60">
        <v>7.0813704496787864</v>
      </c>
      <c r="R164" s="60">
        <v>-5.4340243173211178</v>
      </c>
      <c r="S164" s="60">
        <v>18.429102031898623</v>
      </c>
      <c r="T164" s="203" t="s">
        <v>800</v>
      </c>
      <c r="U164" s="60"/>
      <c r="V164" s="60"/>
    </row>
    <row r="165" spans="1:22" s="2" customFormat="1" ht="11.25" customHeight="1" x14ac:dyDescent="0.25">
      <c r="A165" s="1170"/>
      <c r="B165" s="46" t="s">
        <v>739</v>
      </c>
      <c r="C165" s="59">
        <v>2.7995582586550967</v>
      </c>
      <c r="D165" s="60">
        <v>29.715131110841156</v>
      </c>
      <c r="E165" s="60">
        <v>11.537066150683287</v>
      </c>
      <c r="F165" s="60">
        <v>59.880308568661121</v>
      </c>
      <c r="G165" s="60">
        <v>-7.0932988013501728</v>
      </c>
      <c r="H165" s="60">
        <v>-7.8379034869912658</v>
      </c>
      <c r="I165" s="60">
        <v>-4.2317122373607106</v>
      </c>
      <c r="J165" s="60">
        <v>7.112375533428164</v>
      </c>
      <c r="K165" s="1170"/>
      <c r="L165" s="46" t="s">
        <v>739</v>
      </c>
      <c r="M165" s="59">
        <v>2.5433519567086762</v>
      </c>
      <c r="N165" s="60">
        <v>15.137596974024476</v>
      </c>
      <c r="O165" s="60">
        <v>0.60722748815167904</v>
      </c>
      <c r="P165" s="60">
        <v>3.7784704376459359</v>
      </c>
      <c r="Q165" s="60">
        <v>8.2265663746073727</v>
      </c>
      <c r="R165" s="60">
        <v>-4.1036164485782081</v>
      </c>
      <c r="S165" s="60">
        <v>7.9715079788702496</v>
      </c>
      <c r="T165" s="203" t="s">
        <v>800</v>
      </c>
      <c r="U165" s="60"/>
      <c r="V165" s="60"/>
    </row>
    <row r="166" spans="1:22" s="2" customFormat="1" ht="6" customHeight="1" x14ac:dyDescent="0.25">
      <c r="A166" s="49"/>
      <c r="B166" s="37"/>
      <c r="C166" s="60"/>
      <c r="D166" s="60"/>
      <c r="E166" s="60"/>
      <c r="F166" s="60"/>
      <c r="G166" s="60"/>
      <c r="H166" s="60"/>
      <c r="I166" s="60"/>
      <c r="J166" s="60"/>
      <c r="K166" s="49"/>
      <c r="L166" s="37"/>
      <c r="M166" s="60"/>
      <c r="N166" s="60"/>
      <c r="O166" s="60"/>
      <c r="P166" s="60"/>
      <c r="Q166" s="60"/>
      <c r="R166" s="60"/>
      <c r="S166" s="60"/>
      <c r="T166" s="60"/>
      <c r="U166" s="60"/>
      <c r="V166" s="60"/>
    </row>
    <row r="167" spans="1:22" ht="24" customHeight="1" x14ac:dyDescent="0.2">
      <c r="A167" s="2555" t="s">
        <v>581</v>
      </c>
      <c r="B167" s="2488"/>
      <c r="C167" s="2488"/>
      <c r="D167" s="2488"/>
      <c r="E167" s="2488"/>
      <c r="F167" s="2488"/>
      <c r="G167" s="2488"/>
      <c r="H167" s="2488"/>
      <c r="I167" s="2488"/>
      <c r="J167" s="2488"/>
      <c r="U167" s="110"/>
    </row>
    <row r="168" spans="1:22" ht="24" customHeight="1" x14ac:dyDescent="0.2">
      <c r="A168" s="2781"/>
      <c r="B168" s="2781"/>
      <c r="C168" s="2781"/>
      <c r="D168" s="2781"/>
      <c r="E168" s="2781"/>
      <c r="F168" s="2781"/>
      <c r="G168" s="2781"/>
      <c r="H168" s="2781"/>
      <c r="I168" s="2781"/>
      <c r="J168" s="2781"/>
      <c r="K168" s="742"/>
      <c r="L168" s="742"/>
    </row>
  </sheetData>
  <mergeCells count="74">
    <mergeCell ref="A40:B40"/>
    <mergeCell ref="K40:L40"/>
    <mergeCell ref="K135:L135"/>
    <mergeCell ref="K64:L64"/>
    <mergeCell ref="A65:B65"/>
    <mergeCell ref="K65:L65"/>
    <mergeCell ref="A66:B66"/>
    <mergeCell ref="K66:L66"/>
    <mergeCell ref="A67:B67"/>
    <mergeCell ref="K67:L67"/>
    <mergeCell ref="A68:B68"/>
    <mergeCell ref="K68:L68"/>
    <mergeCell ref="A134:B134"/>
    <mergeCell ref="K134:L134"/>
    <mergeCell ref="A133:B133"/>
    <mergeCell ref="K133:L133"/>
    <mergeCell ref="A167:J167"/>
    <mergeCell ref="A57:B57"/>
    <mergeCell ref="K57:L57"/>
    <mergeCell ref="A58:B58"/>
    <mergeCell ref="K58:L58"/>
    <mergeCell ref="A59:B59"/>
    <mergeCell ref="K59:L59"/>
    <mergeCell ref="A60:B60"/>
    <mergeCell ref="K60:L60"/>
    <mergeCell ref="A61:B61"/>
    <mergeCell ref="K61:L61"/>
    <mergeCell ref="A62:B62"/>
    <mergeCell ref="K62:L62"/>
    <mergeCell ref="A63:B63"/>
    <mergeCell ref="K63:L63"/>
    <mergeCell ref="A64:B64"/>
    <mergeCell ref="A168:J168"/>
    <mergeCell ref="O1:T1"/>
    <mergeCell ref="A35:B35"/>
    <mergeCell ref="K35:L35"/>
    <mergeCell ref="C16:H16"/>
    <mergeCell ref="M16:R16"/>
    <mergeCell ref="A2:H2"/>
    <mergeCell ref="A3:H3"/>
    <mergeCell ref="D8:J8"/>
    <mergeCell ref="M8:T8"/>
    <mergeCell ref="A37:B37"/>
    <mergeCell ref="K37:L37"/>
    <mergeCell ref="A34:B34"/>
    <mergeCell ref="K34:L34"/>
    <mergeCell ref="R11:R13"/>
    <mergeCell ref="A38:B38"/>
    <mergeCell ref="K38:L38"/>
    <mergeCell ref="A36:B36"/>
    <mergeCell ref="K36:L36"/>
    <mergeCell ref="A39:B39"/>
    <mergeCell ref="K39:L39"/>
    <mergeCell ref="M112:R112"/>
    <mergeCell ref="M113:R113"/>
    <mergeCell ref="A131:B131"/>
    <mergeCell ref="K131:L131"/>
    <mergeCell ref="A132:B132"/>
    <mergeCell ref="K132:L132"/>
    <mergeCell ref="C112:H112"/>
    <mergeCell ref="C113:H113"/>
    <mergeCell ref="A129:B129"/>
    <mergeCell ref="K129:L129"/>
    <mergeCell ref="A130:B130"/>
    <mergeCell ref="K130:L130"/>
    <mergeCell ref="A137:B137"/>
    <mergeCell ref="K137:L137"/>
    <mergeCell ref="K136:L136"/>
    <mergeCell ref="K41:L41"/>
    <mergeCell ref="A41:B41"/>
    <mergeCell ref="A136:B136"/>
    <mergeCell ref="A135:B135"/>
    <mergeCell ref="A42:B42"/>
    <mergeCell ref="K42:L42"/>
  </mergeCells>
  <phoneticPr fontId="29" type="noConversion"/>
  <printOptions horizontalCentered="1"/>
  <pageMargins left="0.34" right="0.23622047244094491" top="0.59055118110236227" bottom="0.46" header="0.31496062992125984" footer="0.31496062992125984"/>
  <pageSetup paperSize="9" scale="91" fitToWidth="2" orientation="portrait" horizontalDpi="300" verticalDpi="300" r:id="rId1"/>
  <headerFooter alignWithMargins="0"/>
  <colBreaks count="1" manualBreakCount="1">
    <brk id="10" max="1048575" man="1"/>
  </col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2">
    <tabColor theme="0" tint="-0.14999847407452621"/>
  </sheetPr>
  <dimension ref="A1:AB95"/>
  <sheetViews>
    <sheetView showGridLines="0" zoomScale="110" zoomScaleNormal="110" workbookViewId="0">
      <selection sqref="A1:K1"/>
    </sheetView>
  </sheetViews>
  <sheetFormatPr baseColWidth="10" defaultColWidth="11.28515625" defaultRowHeight="11.25" x14ac:dyDescent="0.2"/>
  <cols>
    <col min="1" max="10" width="9" style="538" customWidth="1"/>
    <col min="11" max="11" width="0.140625" style="538" customWidth="1"/>
    <col min="12" max="19" width="9" style="538" customWidth="1"/>
    <col min="20" max="20" width="16.28515625" style="538" customWidth="1"/>
    <col min="21" max="16384" width="11.28515625" style="538"/>
  </cols>
  <sheetData>
    <row r="1" spans="1:20" ht="15" x14ac:dyDescent="0.2">
      <c r="A1" s="2782" t="s">
        <v>17</v>
      </c>
      <c r="B1" s="2782"/>
      <c r="C1" s="2782"/>
      <c r="D1" s="2782"/>
      <c r="E1" s="2782"/>
      <c r="F1" s="2782"/>
      <c r="G1" s="2782"/>
      <c r="H1" s="2782"/>
      <c r="I1" s="2782"/>
      <c r="J1" s="2782"/>
      <c r="K1" s="2782"/>
      <c r="L1" s="2782" t="s">
        <v>17</v>
      </c>
      <c r="M1" s="2782"/>
      <c r="N1" s="2782"/>
      <c r="O1" s="2782"/>
      <c r="P1" s="2782"/>
      <c r="Q1" s="2782"/>
      <c r="R1" s="2782"/>
      <c r="S1" s="2782"/>
      <c r="T1" s="2782"/>
    </row>
    <row r="2" spans="1:20" ht="15.75" x14ac:dyDescent="0.25">
      <c r="A2" s="2783" t="s">
        <v>18</v>
      </c>
      <c r="B2" s="2783"/>
      <c r="C2" s="2783"/>
      <c r="D2" s="2783"/>
      <c r="E2" s="2783"/>
      <c r="F2" s="2783"/>
      <c r="G2" s="2783"/>
      <c r="H2" s="2783"/>
      <c r="I2" s="2783"/>
      <c r="J2" s="2783"/>
      <c r="K2" s="2783"/>
      <c r="L2" s="2783" t="s">
        <v>18</v>
      </c>
      <c r="M2" s="2783"/>
      <c r="N2" s="2783"/>
      <c r="O2" s="2783"/>
      <c r="P2" s="2783"/>
      <c r="Q2" s="2783"/>
      <c r="R2" s="2783"/>
      <c r="S2" s="2783"/>
      <c r="T2" s="2783"/>
    </row>
    <row r="3" spans="1:20" ht="12.75" x14ac:dyDescent="0.2">
      <c r="A3" s="2787" t="s">
        <v>1170</v>
      </c>
      <c r="B3" s="2788"/>
      <c r="C3" s="2788"/>
      <c r="D3" s="2788"/>
      <c r="E3" s="2788"/>
      <c r="F3" s="2788"/>
      <c r="G3" s="2788"/>
      <c r="H3" s="2788"/>
      <c r="I3" s="2788"/>
      <c r="J3" s="2788"/>
      <c r="K3" s="2788"/>
      <c r="L3" s="2789" t="s">
        <v>1189</v>
      </c>
      <c r="M3" s="2789"/>
      <c r="N3" s="2789"/>
      <c r="O3" s="2789"/>
      <c r="P3" s="2789"/>
      <c r="Q3" s="2789"/>
      <c r="R3" s="2789"/>
      <c r="S3" s="2789"/>
      <c r="T3" s="2789"/>
    </row>
    <row r="4" spans="1:20" ht="12.75" x14ac:dyDescent="0.2">
      <c r="A4" s="2785" t="s">
        <v>454</v>
      </c>
      <c r="B4" s="2785"/>
      <c r="C4" s="2785"/>
      <c r="D4" s="2785"/>
      <c r="E4" s="2785"/>
      <c r="F4" s="2785"/>
      <c r="G4" s="2785"/>
      <c r="H4" s="2785"/>
      <c r="I4" s="2785"/>
      <c r="J4" s="2785"/>
      <c r="K4" s="2785"/>
      <c r="L4" s="2786" t="s">
        <v>454</v>
      </c>
      <c r="M4" s="2786"/>
      <c r="N4" s="2786"/>
      <c r="O4" s="2786"/>
      <c r="P4" s="2786"/>
      <c r="Q4" s="2786"/>
      <c r="R4" s="2786"/>
      <c r="S4" s="2786"/>
      <c r="T4" s="2786"/>
    </row>
    <row r="5" spans="1:20" ht="12.75" customHeight="1" x14ac:dyDescent="0.2">
      <c r="A5" s="539"/>
      <c r="B5" s="539"/>
      <c r="C5" s="539"/>
      <c r="D5" s="539"/>
      <c r="E5" s="539"/>
      <c r="F5" s="539"/>
      <c r="G5" s="539"/>
      <c r="H5" s="539"/>
      <c r="I5" s="539"/>
      <c r="J5" s="539"/>
      <c r="K5" s="540"/>
      <c r="L5" s="541"/>
      <c r="M5" s="539"/>
      <c r="N5" s="539"/>
      <c r="O5" s="539"/>
      <c r="P5" s="539"/>
      <c r="Q5" s="539"/>
      <c r="R5" s="539"/>
      <c r="S5" s="539"/>
    </row>
    <row r="6" spans="1:20" ht="12" x14ac:dyDescent="0.2">
      <c r="A6" s="539"/>
      <c r="B6" s="539"/>
      <c r="C6" s="539"/>
      <c r="D6" s="539"/>
      <c r="E6" s="539"/>
      <c r="F6" s="539"/>
      <c r="G6" s="539"/>
      <c r="H6" s="539"/>
      <c r="I6" s="539"/>
      <c r="J6" s="539"/>
      <c r="K6" s="542"/>
      <c r="L6" s="543"/>
      <c r="M6" s="539"/>
      <c r="N6" s="539"/>
      <c r="O6" s="539"/>
      <c r="P6" s="539"/>
      <c r="Q6" s="539"/>
      <c r="R6" s="539"/>
      <c r="S6" s="539"/>
    </row>
    <row r="7" spans="1:20" ht="12" x14ac:dyDescent="0.2">
      <c r="A7" s="544"/>
      <c r="B7" s="544"/>
      <c r="C7" s="544"/>
      <c r="D7" s="544"/>
      <c r="E7" s="544"/>
      <c r="F7" s="544"/>
      <c r="G7" s="544"/>
      <c r="H7" s="544"/>
      <c r="I7" s="544"/>
      <c r="J7" s="544"/>
      <c r="K7" s="542"/>
      <c r="L7" s="543"/>
      <c r="M7" s="544"/>
      <c r="N7" s="544"/>
      <c r="O7" s="544"/>
      <c r="P7" s="544"/>
      <c r="Q7" s="544"/>
      <c r="R7" s="544"/>
      <c r="S7" s="544"/>
    </row>
    <row r="8" spans="1:20" x14ac:dyDescent="0.2">
      <c r="A8" s="539"/>
      <c r="B8" s="539"/>
      <c r="C8" s="539"/>
      <c r="D8" s="539"/>
      <c r="E8" s="539"/>
      <c r="F8" s="539"/>
      <c r="G8" s="539"/>
      <c r="H8" s="539"/>
      <c r="I8" s="539"/>
      <c r="J8" s="539"/>
      <c r="K8" s="539"/>
      <c r="L8" s="539"/>
      <c r="M8" s="539"/>
      <c r="N8" s="539"/>
      <c r="O8" s="539"/>
      <c r="P8" s="539"/>
      <c r="Q8" s="539"/>
      <c r="R8" s="539"/>
      <c r="S8" s="539"/>
    </row>
    <row r="9" spans="1:20" x14ac:dyDescent="0.2">
      <c r="A9" s="539"/>
      <c r="B9" s="539"/>
      <c r="C9" s="539"/>
      <c r="D9" s="539"/>
      <c r="E9" s="539"/>
      <c r="F9" s="539"/>
      <c r="G9" s="539"/>
      <c r="H9" s="539"/>
      <c r="I9" s="539"/>
      <c r="J9" s="539"/>
      <c r="K9" s="539"/>
      <c r="L9" s="539"/>
      <c r="M9" s="539"/>
      <c r="N9" s="539"/>
      <c r="O9" s="539"/>
      <c r="P9" s="539"/>
      <c r="Q9" s="539"/>
      <c r="R9" s="539"/>
      <c r="S9" s="539"/>
      <c r="T9" s="545"/>
    </row>
    <row r="10" spans="1:20" x14ac:dyDescent="0.2">
      <c r="A10" s="539"/>
      <c r="B10" s="539"/>
      <c r="C10" s="539"/>
      <c r="D10" s="539"/>
      <c r="E10" s="539"/>
      <c r="F10" s="539"/>
      <c r="G10" s="539"/>
      <c r="H10" s="539"/>
      <c r="I10" s="539"/>
      <c r="J10" s="539"/>
      <c r="K10" s="539"/>
      <c r="L10" s="539"/>
      <c r="M10" s="539"/>
      <c r="N10" s="539"/>
      <c r="O10" s="539"/>
      <c r="P10" s="539"/>
      <c r="Q10" s="539"/>
      <c r="R10" s="539"/>
      <c r="S10" s="539"/>
      <c r="T10" s="545"/>
    </row>
    <row r="11" spans="1:20" x14ac:dyDescent="0.2">
      <c r="A11" s="539"/>
      <c r="B11" s="539"/>
      <c r="C11" s="539"/>
      <c r="D11" s="539"/>
      <c r="E11" s="539"/>
      <c r="F11" s="539"/>
      <c r="G11" s="539"/>
      <c r="H11" s="539"/>
      <c r="I11" s="539"/>
      <c r="J11" s="539"/>
      <c r="K11" s="539"/>
      <c r="L11" s="539"/>
      <c r="M11" s="539"/>
      <c r="N11" s="539"/>
      <c r="O11" s="539"/>
      <c r="P11" s="539"/>
      <c r="Q11" s="539"/>
      <c r="R11" s="539"/>
      <c r="S11" s="539"/>
      <c r="T11" s="545"/>
    </row>
    <row r="12" spans="1:20" x14ac:dyDescent="0.2">
      <c r="A12" s="539"/>
      <c r="B12" s="539"/>
      <c r="C12" s="539"/>
      <c r="D12" s="539"/>
      <c r="E12" s="539"/>
      <c r="F12" s="539"/>
      <c r="G12" s="539"/>
      <c r="H12" s="539"/>
      <c r="I12" s="539"/>
      <c r="J12" s="539"/>
      <c r="K12" s="539"/>
      <c r="L12" s="539"/>
      <c r="M12" s="539"/>
      <c r="N12" s="539"/>
      <c r="O12" s="539"/>
      <c r="P12" s="539"/>
      <c r="Q12" s="539"/>
      <c r="R12" s="539"/>
      <c r="S12" s="539"/>
      <c r="T12" s="545"/>
    </row>
    <row r="13" spans="1:20" x14ac:dyDescent="0.2">
      <c r="A13" s="539"/>
      <c r="B13" s="539"/>
      <c r="C13" s="539"/>
      <c r="D13" s="539"/>
      <c r="E13" s="539"/>
      <c r="F13" s="539"/>
      <c r="G13" s="539"/>
      <c r="H13" s="539"/>
      <c r="I13" s="539"/>
      <c r="J13" s="539"/>
      <c r="K13" s="539"/>
      <c r="L13" s="539"/>
      <c r="M13" s="539"/>
      <c r="N13" s="539"/>
      <c r="O13" s="539"/>
      <c r="P13" s="539"/>
      <c r="Q13" s="539"/>
      <c r="R13" s="539"/>
      <c r="S13" s="539"/>
      <c r="T13" s="545"/>
    </row>
    <row r="14" spans="1:20" x14ac:dyDescent="0.2">
      <c r="A14" s="539"/>
      <c r="B14" s="539"/>
      <c r="C14" s="539"/>
      <c r="D14" s="539"/>
      <c r="E14" s="539"/>
      <c r="F14" s="539"/>
      <c r="G14" s="539"/>
      <c r="H14" s="539"/>
      <c r="I14" s="539"/>
      <c r="J14" s="539"/>
      <c r="K14" s="539"/>
      <c r="L14" s="539"/>
      <c r="M14" s="539"/>
      <c r="N14" s="539"/>
      <c r="O14" s="539"/>
      <c r="P14" s="539"/>
      <c r="Q14" s="539"/>
      <c r="R14" s="539"/>
      <c r="S14" s="539"/>
    </row>
    <row r="15" spans="1:20" x14ac:dyDescent="0.2">
      <c r="A15" s="539"/>
      <c r="B15" s="539"/>
      <c r="C15" s="539"/>
      <c r="D15" s="539"/>
      <c r="E15" s="539"/>
      <c r="F15" s="539"/>
      <c r="G15" s="539"/>
      <c r="H15" s="539"/>
      <c r="I15" s="539"/>
      <c r="J15" s="539"/>
      <c r="K15" s="539"/>
      <c r="L15" s="539"/>
      <c r="M15" s="539"/>
      <c r="N15" s="539"/>
      <c r="O15" s="539"/>
      <c r="P15" s="539"/>
      <c r="Q15" s="539"/>
      <c r="R15" s="539"/>
      <c r="S15" s="539"/>
    </row>
    <row r="16" spans="1:20" x14ac:dyDescent="0.2">
      <c r="A16" s="539"/>
      <c r="B16" s="539"/>
      <c r="C16" s="539"/>
      <c r="D16" s="539"/>
      <c r="E16" s="539"/>
      <c r="F16" s="539"/>
      <c r="G16" s="539"/>
      <c r="H16" s="539"/>
      <c r="I16" s="539"/>
      <c r="J16" s="539"/>
      <c r="K16" s="539"/>
      <c r="L16" s="539"/>
      <c r="M16" s="539"/>
      <c r="N16" s="539"/>
      <c r="O16" s="539"/>
      <c r="P16" s="539"/>
      <c r="Q16" s="539"/>
      <c r="R16" s="539"/>
      <c r="S16" s="539"/>
    </row>
    <row r="17" spans="1:19" x14ac:dyDescent="0.2">
      <c r="A17" s="539"/>
      <c r="B17" s="539"/>
      <c r="C17" s="539"/>
      <c r="D17" s="539"/>
      <c r="E17" s="539"/>
      <c r="F17" s="539"/>
      <c r="G17" s="539"/>
      <c r="H17" s="539"/>
      <c r="I17" s="539"/>
      <c r="J17" s="539"/>
      <c r="K17" s="539"/>
      <c r="L17" s="539"/>
      <c r="M17" s="539"/>
      <c r="N17" s="539"/>
      <c r="O17" s="539"/>
      <c r="P17" s="539"/>
      <c r="Q17" s="539"/>
      <c r="R17" s="539"/>
      <c r="S17" s="539"/>
    </row>
    <row r="18" spans="1:19" x14ac:dyDescent="0.2">
      <c r="A18" s="539"/>
      <c r="B18" s="539"/>
      <c r="C18" s="539"/>
      <c r="D18" s="539"/>
      <c r="E18" s="539"/>
      <c r="F18" s="539"/>
      <c r="G18" s="539"/>
      <c r="H18" s="539"/>
      <c r="I18" s="539"/>
      <c r="J18" s="539"/>
      <c r="K18" s="539"/>
      <c r="L18" s="539"/>
      <c r="M18" s="539"/>
      <c r="N18" s="539"/>
      <c r="O18" s="539"/>
      <c r="P18" s="539"/>
      <c r="Q18" s="539"/>
      <c r="R18" s="539"/>
      <c r="S18" s="539"/>
    </row>
    <row r="19" spans="1:19" x14ac:dyDescent="0.2">
      <c r="A19" s="539"/>
      <c r="B19" s="539"/>
      <c r="C19" s="539"/>
      <c r="D19" s="539"/>
      <c r="E19" s="539"/>
      <c r="F19" s="539"/>
      <c r="G19" s="539"/>
      <c r="H19" s="539"/>
      <c r="I19" s="539"/>
      <c r="J19" s="539"/>
      <c r="K19" s="539"/>
      <c r="L19" s="539"/>
      <c r="M19" s="539"/>
      <c r="N19" s="539"/>
      <c r="O19" s="539"/>
      <c r="P19" s="539"/>
      <c r="Q19" s="539"/>
      <c r="R19" s="539"/>
      <c r="S19" s="539"/>
    </row>
    <row r="20" spans="1:19" x14ac:dyDescent="0.2">
      <c r="A20" s="539"/>
      <c r="B20" s="539"/>
      <c r="C20" s="539"/>
      <c r="D20" s="539"/>
      <c r="E20" s="539"/>
      <c r="F20" s="539"/>
      <c r="G20" s="539"/>
      <c r="H20" s="539"/>
      <c r="I20" s="539"/>
      <c r="J20" s="539"/>
      <c r="K20" s="539"/>
      <c r="L20" s="539"/>
      <c r="M20" s="539"/>
      <c r="N20" s="539"/>
      <c r="O20" s="539"/>
      <c r="P20" s="539"/>
      <c r="Q20" s="539"/>
      <c r="R20" s="539"/>
      <c r="S20" s="539"/>
    </row>
    <row r="21" spans="1:19" x14ac:dyDescent="0.2">
      <c r="A21" s="539"/>
      <c r="B21" s="539"/>
      <c r="C21" s="539"/>
      <c r="D21" s="539"/>
      <c r="E21" s="539"/>
      <c r="F21" s="539"/>
      <c r="G21" s="539"/>
      <c r="H21" s="539"/>
      <c r="I21" s="539"/>
      <c r="J21" s="539"/>
      <c r="K21" s="539"/>
      <c r="L21" s="539"/>
      <c r="M21" s="539"/>
      <c r="N21" s="539"/>
      <c r="O21" s="539"/>
      <c r="P21" s="539"/>
      <c r="Q21" s="539"/>
      <c r="R21" s="539"/>
      <c r="S21" s="539"/>
    </row>
    <row r="22" spans="1:19" x14ac:dyDescent="0.2">
      <c r="A22" s="539"/>
      <c r="B22" s="539"/>
      <c r="C22" s="539"/>
      <c r="D22" s="539"/>
      <c r="E22" s="539"/>
      <c r="F22" s="539"/>
      <c r="G22" s="539"/>
      <c r="H22" s="539"/>
      <c r="I22" s="539"/>
      <c r="J22" s="539"/>
      <c r="K22" s="539"/>
      <c r="L22" s="539"/>
      <c r="M22" s="539"/>
      <c r="N22" s="539"/>
      <c r="O22" s="539"/>
      <c r="P22" s="539"/>
      <c r="Q22" s="539"/>
      <c r="R22" s="539"/>
      <c r="S22" s="539"/>
    </row>
    <row r="23" spans="1:19" x14ac:dyDescent="0.2">
      <c r="A23" s="539"/>
      <c r="B23" s="539"/>
      <c r="C23" s="539"/>
      <c r="D23" s="539"/>
      <c r="E23" s="539"/>
      <c r="F23" s="539"/>
      <c r="G23" s="539"/>
      <c r="H23" s="539"/>
      <c r="I23" s="539"/>
      <c r="J23" s="539"/>
      <c r="K23" s="539"/>
      <c r="L23" s="539"/>
      <c r="M23" s="539"/>
      <c r="N23" s="539"/>
      <c r="O23" s="539"/>
      <c r="P23" s="539"/>
      <c r="Q23" s="539"/>
      <c r="R23" s="539"/>
      <c r="S23" s="539"/>
    </row>
    <row r="24" spans="1:19" x14ac:dyDescent="0.2">
      <c r="A24" s="539"/>
      <c r="B24" s="539"/>
      <c r="C24" s="539"/>
      <c r="D24" s="539"/>
      <c r="E24" s="539"/>
      <c r="F24" s="539"/>
      <c r="G24" s="539"/>
      <c r="H24" s="539"/>
      <c r="I24" s="539"/>
      <c r="J24" s="539"/>
      <c r="K24" s="539"/>
      <c r="L24" s="539"/>
      <c r="M24" s="539"/>
      <c r="N24" s="539"/>
      <c r="O24" s="539"/>
      <c r="P24" s="539"/>
      <c r="Q24" s="539"/>
      <c r="R24" s="539"/>
      <c r="S24" s="539"/>
    </row>
    <row r="25" spans="1:19" x14ac:dyDescent="0.2">
      <c r="A25" s="539"/>
      <c r="B25" s="539"/>
      <c r="C25" s="539"/>
      <c r="D25" s="539"/>
      <c r="E25" s="539"/>
      <c r="F25" s="539"/>
      <c r="G25" s="539"/>
      <c r="H25" s="539"/>
      <c r="I25" s="539"/>
      <c r="J25" s="539"/>
      <c r="K25" s="539"/>
      <c r="L25" s="539"/>
      <c r="M25" s="539"/>
      <c r="N25" s="539"/>
      <c r="O25" s="539"/>
      <c r="P25" s="539"/>
      <c r="Q25" s="539"/>
      <c r="R25" s="539"/>
      <c r="S25" s="539"/>
    </row>
    <row r="26" spans="1:19" x14ac:dyDescent="0.2">
      <c r="A26" s="539"/>
      <c r="B26" s="539"/>
      <c r="C26" s="539"/>
      <c r="D26" s="539"/>
      <c r="E26" s="539"/>
      <c r="F26" s="539"/>
      <c r="G26" s="539"/>
      <c r="H26" s="539"/>
      <c r="I26" s="539"/>
      <c r="J26" s="539"/>
      <c r="K26" s="539"/>
      <c r="L26" s="539"/>
      <c r="M26" s="539"/>
      <c r="N26" s="539"/>
      <c r="O26" s="539"/>
      <c r="P26" s="539"/>
      <c r="Q26" s="539"/>
      <c r="R26" s="539"/>
      <c r="S26" s="539"/>
    </row>
    <row r="27" spans="1:19" x14ac:dyDescent="0.2">
      <c r="A27" s="539"/>
      <c r="B27" s="539"/>
      <c r="C27" s="539"/>
      <c r="D27" s="539"/>
      <c r="E27" s="539"/>
      <c r="F27" s="539"/>
      <c r="G27" s="539"/>
      <c r="H27" s="539"/>
      <c r="I27" s="539"/>
      <c r="J27" s="539"/>
      <c r="K27" s="539"/>
      <c r="L27" s="539"/>
      <c r="M27" s="539"/>
      <c r="N27" s="539"/>
      <c r="O27" s="539"/>
      <c r="P27" s="539"/>
      <c r="Q27" s="539"/>
      <c r="R27" s="539"/>
      <c r="S27" s="539"/>
    </row>
    <row r="28" spans="1:19" x14ac:dyDescent="0.2">
      <c r="A28" s="539"/>
      <c r="B28" s="539"/>
      <c r="C28" s="539"/>
      <c r="D28" s="539"/>
      <c r="E28" s="539"/>
      <c r="F28" s="539"/>
      <c r="G28" s="539"/>
      <c r="H28" s="539"/>
      <c r="I28" s="539"/>
      <c r="J28" s="539"/>
      <c r="K28" s="539"/>
      <c r="L28" s="539"/>
      <c r="M28" s="539"/>
      <c r="N28" s="539"/>
      <c r="O28" s="539"/>
      <c r="P28" s="539"/>
      <c r="Q28" s="539"/>
      <c r="R28" s="539"/>
      <c r="S28" s="539"/>
    </row>
    <row r="29" spans="1:19" x14ac:dyDescent="0.2">
      <c r="A29" s="539"/>
      <c r="B29" s="539"/>
      <c r="C29" s="539"/>
      <c r="D29" s="539"/>
      <c r="E29" s="539"/>
      <c r="F29" s="539"/>
      <c r="G29" s="539"/>
      <c r="H29" s="539"/>
      <c r="I29" s="539"/>
      <c r="J29" s="539"/>
      <c r="K29" s="539"/>
      <c r="L29" s="539"/>
      <c r="M29" s="539"/>
      <c r="N29" s="539"/>
      <c r="O29" s="539"/>
      <c r="P29" s="539"/>
      <c r="Q29" s="539"/>
      <c r="R29" s="539"/>
      <c r="S29" s="539"/>
    </row>
    <row r="30" spans="1:19" x14ac:dyDescent="0.2">
      <c r="A30" s="539"/>
      <c r="B30" s="539"/>
      <c r="C30" s="539"/>
      <c r="D30" s="539"/>
      <c r="E30" s="539"/>
      <c r="F30" s="539"/>
      <c r="G30" s="539"/>
      <c r="H30" s="539"/>
      <c r="I30" s="539"/>
      <c r="J30" s="539"/>
      <c r="K30" s="539"/>
      <c r="L30" s="539"/>
      <c r="M30" s="539"/>
      <c r="N30" s="539"/>
      <c r="O30" s="539"/>
      <c r="P30" s="539"/>
      <c r="Q30" s="539"/>
      <c r="R30" s="539"/>
      <c r="S30" s="539"/>
    </row>
    <row r="31" spans="1:19" x14ac:dyDescent="0.2">
      <c r="A31" s="539"/>
      <c r="B31" s="539"/>
      <c r="C31" s="539"/>
      <c r="D31" s="539"/>
      <c r="E31" s="539"/>
      <c r="F31" s="539"/>
      <c r="G31" s="539"/>
      <c r="H31" s="539"/>
      <c r="I31" s="539"/>
      <c r="J31" s="539"/>
      <c r="K31" s="539"/>
      <c r="L31" s="539"/>
      <c r="M31" s="539"/>
      <c r="N31" s="539"/>
      <c r="O31" s="539"/>
      <c r="P31" s="539"/>
      <c r="Q31" s="539"/>
      <c r="R31" s="539"/>
      <c r="S31" s="539"/>
    </row>
    <row r="32" spans="1:19" x14ac:dyDescent="0.2">
      <c r="A32" s="539"/>
      <c r="B32" s="539"/>
      <c r="C32" s="539"/>
      <c r="D32" s="539"/>
      <c r="E32" s="539"/>
      <c r="F32" s="539"/>
      <c r="G32" s="539"/>
      <c r="H32" s="539"/>
      <c r="I32" s="539"/>
      <c r="J32" s="539"/>
      <c r="K32" s="539"/>
      <c r="L32" s="539"/>
      <c r="M32" s="539"/>
      <c r="N32" s="539"/>
      <c r="O32" s="539"/>
      <c r="P32" s="539"/>
      <c r="Q32" s="539"/>
      <c r="R32" s="539"/>
      <c r="S32" s="539"/>
    </row>
    <row r="33" spans="1:20" x14ac:dyDescent="0.2">
      <c r="A33" s="539"/>
      <c r="B33" s="539"/>
      <c r="C33" s="539"/>
      <c r="D33" s="539"/>
      <c r="E33" s="539"/>
      <c r="F33" s="539"/>
      <c r="G33" s="539"/>
      <c r="H33" s="539"/>
      <c r="I33" s="539"/>
      <c r="J33" s="539"/>
      <c r="K33" s="539"/>
      <c r="L33" s="539"/>
      <c r="M33" s="539"/>
      <c r="N33" s="539"/>
      <c r="O33" s="539"/>
      <c r="P33" s="539"/>
      <c r="Q33" s="539"/>
      <c r="R33" s="539"/>
      <c r="S33" s="539"/>
    </row>
    <row r="34" spans="1:20" x14ac:dyDescent="0.2">
      <c r="A34" s="539"/>
      <c r="B34" s="539"/>
      <c r="C34" s="539"/>
      <c r="D34" s="539"/>
      <c r="E34" s="539"/>
      <c r="F34" s="539"/>
      <c r="G34" s="539"/>
      <c r="H34" s="539"/>
      <c r="I34" s="539"/>
      <c r="J34" s="539"/>
      <c r="K34" s="539"/>
      <c r="L34" s="539"/>
      <c r="M34" s="539"/>
      <c r="N34" s="539"/>
      <c r="O34" s="539"/>
      <c r="P34" s="539"/>
      <c r="Q34" s="539"/>
      <c r="R34" s="539"/>
      <c r="S34" s="539"/>
    </row>
    <row r="35" spans="1:20" x14ac:dyDescent="0.2">
      <c r="A35" s="539"/>
      <c r="B35" s="539"/>
      <c r="C35" s="539"/>
      <c r="D35" s="539"/>
      <c r="E35" s="539"/>
      <c r="F35" s="539"/>
      <c r="G35" s="539"/>
      <c r="H35" s="539"/>
      <c r="I35" s="539"/>
      <c r="J35" s="539"/>
      <c r="K35" s="539"/>
      <c r="L35" s="539"/>
      <c r="M35" s="539"/>
      <c r="N35" s="539"/>
      <c r="O35" s="539"/>
      <c r="P35" s="539"/>
      <c r="Q35" s="539"/>
      <c r="R35" s="539"/>
      <c r="S35" s="539"/>
    </row>
    <row r="36" spans="1:20" x14ac:dyDescent="0.2">
      <c r="A36" s="539"/>
      <c r="B36" s="539"/>
      <c r="C36" s="539"/>
      <c r="D36" s="539"/>
      <c r="E36" s="539"/>
      <c r="F36" s="539"/>
      <c r="G36" s="539"/>
      <c r="H36" s="539"/>
      <c r="I36" s="539"/>
      <c r="J36" s="539"/>
      <c r="K36" s="539"/>
      <c r="L36" s="539"/>
      <c r="M36" s="539"/>
      <c r="N36" s="539"/>
      <c r="O36" s="539"/>
      <c r="P36" s="539"/>
      <c r="Q36" s="539"/>
      <c r="R36" s="539"/>
      <c r="S36" s="539"/>
    </row>
    <row r="37" spans="1:20" x14ac:dyDescent="0.2">
      <c r="A37" s="539"/>
      <c r="B37" s="539"/>
      <c r="C37" s="539"/>
      <c r="D37" s="539"/>
      <c r="E37" s="539"/>
      <c r="F37" s="539"/>
      <c r="G37" s="539"/>
      <c r="H37" s="539"/>
      <c r="I37" s="539"/>
      <c r="J37" s="539"/>
      <c r="K37" s="539"/>
      <c r="L37" s="539"/>
      <c r="M37" s="539"/>
      <c r="N37" s="539"/>
      <c r="O37" s="539"/>
      <c r="P37" s="539"/>
      <c r="Q37" s="539"/>
      <c r="R37" s="539"/>
      <c r="S37" s="539"/>
    </row>
    <row r="38" spans="1:20" x14ac:dyDescent="0.2">
      <c r="A38" s="539"/>
      <c r="B38" s="539"/>
      <c r="C38" s="539"/>
      <c r="D38" s="539"/>
      <c r="E38" s="539"/>
      <c r="F38" s="539"/>
      <c r="G38" s="539"/>
      <c r="H38" s="539"/>
      <c r="I38" s="539"/>
      <c r="J38" s="539"/>
      <c r="K38" s="539"/>
      <c r="L38" s="539"/>
      <c r="M38" s="539"/>
      <c r="N38" s="539"/>
      <c r="O38" s="539"/>
      <c r="P38" s="539"/>
      <c r="Q38" s="539"/>
      <c r="R38" s="539"/>
      <c r="S38" s="539"/>
    </row>
    <row r="39" spans="1:20" x14ac:dyDescent="0.2">
      <c r="A39" s="539"/>
      <c r="B39" s="539"/>
      <c r="C39" s="539"/>
      <c r="D39" s="539"/>
      <c r="E39" s="539"/>
      <c r="F39" s="539"/>
      <c r="G39" s="539"/>
      <c r="H39" s="539"/>
      <c r="I39" s="539"/>
      <c r="J39" s="539"/>
      <c r="K39" s="539"/>
      <c r="L39" s="539"/>
      <c r="M39" s="539"/>
      <c r="N39" s="539"/>
      <c r="O39" s="539"/>
      <c r="P39" s="539"/>
      <c r="Q39" s="539"/>
      <c r="R39" s="539"/>
      <c r="S39" s="539"/>
    </row>
    <row r="40" spans="1:20" x14ac:dyDescent="0.2">
      <c r="A40" s="539"/>
      <c r="B40" s="539"/>
      <c r="C40" s="539"/>
      <c r="D40" s="539"/>
      <c r="E40" s="539"/>
      <c r="F40" s="539"/>
      <c r="G40" s="539"/>
      <c r="H40" s="539"/>
      <c r="I40" s="539"/>
      <c r="J40" s="539"/>
      <c r="K40" s="539"/>
      <c r="L40" s="539"/>
      <c r="M40" s="539"/>
      <c r="N40" s="539"/>
      <c r="O40" s="539"/>
      <c r="P40" s="539"/>
      <c r="Q40" s="539"/>
      <c r="R40" s="539"/>
      <c r="S40" s="539"/>
      <c r="T40" s="539"/>
    </row>
    <row r="41" spans="1:20" x14ac:dyDescent="0.2">
      <c r="A41" s="539"/>
      <c r="B41" s="539"/>
      <c r="C41" s="539"/>
      <c r="D41" s="539"/>
      <c r="E41" s="539"/>
      <c r="F41" s="539"/>
      <c r="G41" s="539"/>
      <c r="H41" s="539"/>
      <c r="I41" s="539"/>
      <c r="J41" s="539"/>
      <c r="K41" s="539"/>
      <c r="L41" s="539"/>
      <c r="M41" s="539"/>
      <c r="N41" s="539"/>
      <c r="O41" s="539"/>
      <c r="P41" s="539"/>
      <c r="Q41" s="539"/>
      <c r="R41" s="539"/>
      <c r="S41" s="539"/>
    </row>
    <row r="42" spans="1:20" x14ac:dyDescent="0.2">
      <c r="A42" s="539"/>
      <c r="B42" s="539"/>
      <c r="C42" s="539"/>
      <c r="D42" s="539"/>
      <c r="E42" s="539"/>
      <c r="F42" s="539"/>
      <c r="G42" s="539"/>
      <c r="H42" s="539"/>
      <c r="I42" s="539"/>
      <c r="J42" s="539"/>
      <c r="K42" s="539"/>
      <c r="L42" s="539"/>
      <c r="M42" s="539"/>
      <c r="N42" s="539"/>
      <c r="O42" s="539"/>
      <c r="P42" s="539"/>
      <c r="Q42" s="539"/>
      <c r="R42" s="539"/>
      <c r="S42" s="539"/>
    </row>
    <row r="43" spans="1:20" x14ac:dyDescent="0.2">
      <c r="A43" s="539"/>
      <c r="B43" s="539"/>
      <c r="C43" s="539"/>
      <c r="D43" s="539"/>
      <c r="E43" s="539"/>
      <c r="F43" s="539"/>
      <c r="G43" s="539"/>
      <c r="H43" s="539"/>
      <c r="I43" s="539"/>
      <c r="J43" s="539"/>
      <c r="K43" s="539"/>
      <c r="L43" s="539"/>
      <c r="M43" s="539"/>
      <c r="N43" s="539"/>
      <c r="O43" s="539"/>
      <c r="P43" s="539"/>
      <c r="Q43" s="539"/>
      <c r="R43" s="539"/>
      <c r="S43" s="539"/>
    </row>
    <row r="44" spans="1:20" x14ac:dyDescent="0.2">
      <c r="A44" s="539"/>
      <c r="B44" s="539"/>
      <c r="C44" s="539"/>
      <c r="D44" s="539"/>
      <c r="E44" s="539"/>
      <c r="F44" s="539"/>
      <c r="G44" s="539"/>
      <c r="H44" s="539"/>
      <c r="I44" s="539"/>
      <c r="J44" s="539"/>
      <c r="K44" s="539"/>
      <c r="L44" s="539"/>
      <c r="M44" s="539"/>
      <c r="N44" s="539"/>
      <c r="O44" s="539"/>
      <c r="P44" s="539"/>
      <c r="Q44" s="539"/>
      <c r="R44" s="539"/>
      <c r="S44" s="539"/>
    </row>
    <row r="45" spans="1:20" x14ac:dyDescent="0.2">
      <c r="A45" s="539"/>
      <c r="B45" s="539"/>
      <c r="C45" s="539"/>
      <c r="D45" s="539"/>
      <c r="E45" s="539"/>
      <c r="F45" s="539"/>
      <c r="G45" s="539"/>
      <c r="H45" s="539"/>
      <c r="I45" s="539"/>
      <c r="J45" s="539"/>
      <c r="K45" s="539"/>
      <c r="L45" s="539"/>
      <c r="M45" s="539"/>
      <c r="N45" s="539"/>
      <c r="O45" s="539"/>
      <c r="P45" s="539"/>
      <c r="Q45" s="539"/>
      <c r="R45" s="539"/>
      <c r="S45" s="539"/>
    </row>
    <row r="46" spans="1:20" x14ac:dyDescent="0.2">
      <c r="A46" s="539"/>
      <c r="B46" s="539"/>
      <c r="C46" s="539"/>
      <c r="D46" s="539"/>
      <c r="E46" s="539"/>
      <c r="F46" s="539"/>
      <c r="G46" s="539"/>
      <c r="H46" s="539"/>
      <c r="I46" s="539"/>
      <c r="J46" s="539"/>
      <c r="K46" s="539"/>
      <c r="L46" s="539"/>
      <c r="M46" s="539"/>
      <c r="N46" s="539"/>
      <c r="O46" s="539"/>
      <c r="P46" s="539"/>
      <c r="Q46" s="539"/>
      <c r="R46" s="539"/>
      <c r="S46" s="539"/>
    </row>
    <row r="47" spans="1:20" x14ac:dyDescent="0.2">
      <c r="A47" s="539"/>
      <c r="B47" s="539"/>
      <c r="C47" s="539"/>
      <c r="D47" s="539"/>
      <c r="E47" s="539"/>
      <c r="F47" s="539"/>
      <c r="G47" s="539"/>
      <c r="H47" s="539"/>
      <c r="I47" s="539"/>
      <c r="J47" s="539"/>
      <c r="K47" s="539"/>
      <c r="L47" s="539"/>
      <c r="M47" s="539"/>
      <c r="N47" s="539"/>
      <c r="O47" s="539"/>
      <c r="P47" s="539"/>
      <c r="Q47" s="539"/>
      <c r="R47" s="539"/>
      <c r="S47" s="539"/>
    </row>
    <row r="48" spans="1:20" x14ac:dyDescent="0.2">
      <c r="A48" s="539"/>
      <c r="B48" s="539"/>
      <c r="C48" s="539"/>
      <c r="D48" s="539"/>
      <c r="E48" s="539"/>
      <c r="F48" s="539"/>
      <c r="G48" s="539"/>
      <c r="H48" s="539"/>
      <c r="I48" s="539"/>
      <c r="J48" s="539"/>
      <c r="K48" s="539"/>
      <c r="L48" s="539"/>
      <c r="M48" s="539"/>
      <c r="N48" s="539"/>
      <c r="O48" s="539"/>
      <c r="P48" s="539"/>
      <c r="Q48" s="539"/>
      <c r="R48" s="539"/>
      <c r="S48" s="539"/>
    </row>
    <row r="49" spans="1:19" x14ac:dyDescent="0.2">
      <c r="A49" s="539"/>
      <c r="B49" s="539"/>
      <c r="C49" s="539"/>
      <c r="D49" s="539"/>
      <c r="E49" s="539"/>
      <c r="F49" s="539"/>
      <c r="G49" s="539"/>
      <c r="H49" s="539"/>
      <c r="I49" s="539"/>
      <c r="J49" s="539"/>
      <c r="K49" s="539"/>
      <c r="L49" s="539"/>
      <c r="M49" s="539"/>
      <c r="N49" s="539"/>
      <c r="O49" s="539"/>
      <c r="P49" s="539"/>
      <c r="Q49" s="539"/>
      <c r="R49" s="539"/>
      <c r="S49" s="539"/>
    </row>
    <row r="50" spans="1:19" x14ac:dyDescent="0.2">
      <c r="A50" s="539"/>
      <c r="B50" s="539"/>
      <c r="C50" s="539"/>
      <c r="D50" s="539"/>
      <c r="E50" s="539"/>
      <c r="F50" s="539"/>
      <c r="G50" s="539"/>
      <c r="H50" s="539"/>
      <c r="I50" s="539"/>
      <c r="J50" s="539"/>
      <c r="K50" s="539"/>
      <c r="L50" s="539"/>
      <c r="M50" s="539"/>
      <c r="N50" s="539"/>
      <c r="O50" s="539"/>
      <c r="P50" s="539"/>
      <c r="Q50" s="539"/>
      <c r="R50" s="539"/>
      <c r="S50" s="539"/>
    </row>
    <row r="51" spans="1:19" x14ac:dyDescent="0.2">
      <c r="A51" s="539"/>
      <c r="B51" s="539"/>
      <c r="C51" s="539"/>
      <c r="D51" s="539"/>
      <c r="E51" s="539"/>
      <c r="F51" s="539"/>
      <c r="G51" s="539"/>
      <c r="H51" s="539"/>
      <c r="I51" s="539"/>
      <c r="J51" s="539"/>
      <c r="K51" s="539"/>
      <c r="L51" s="539"/>
      <c r="M51" s="539"/>
      <c r="N51" s="539"/>
      <c r="O51" s="539"/>
      <c r="P51" s="539"/>
      <c r="Q51" s="539"/>
      <c r="R51" s="539"/>
      <c r="S51" s="539"/>
    </row>
    <row r="52" spans="1:19" x14ac:dyDescent="0.2">
      <c r="A52" s="539"/>
      <c r="B52" s="539"/>
      <c r="C52" s="539"/>
      <c r="D52" s="539"/>
      <c r="E52" s="539"/>
      <c r="F52" s="539"/>
      <c r="G52" s="539"/>
      <c r="H52" s="539"/>
      <c r="I52" s="539"/>
      <c r="J52" s="539"/>
      <c r="K52" s="539"/>
      <c r="L52" s="539"/>
      <c r="M52" s="539"/>
      <c r="N52" s="539"/>
      <c r="O52" s="539"/>
      <c r="P52" s="539"/>
      <c r="Q52" s="539"/>
      <c r="R52" s="539"/>
      <c r="S52" s="539"/>
    </row>
    <row r="53" spans="1:19" x14ac:dyDescent="0.2">
      <c r="A53" s="539"/>
      <c r="B53" s="539"/>
      <c r="C53" s="539"/>
      <c r="D53" s="539"/>
      <c r="E53" s="539"/>
      <c r="F53" s="539"/>
      <c r="G53" s="539"/>
      <c r="H53" s="539"/>
      <c r="I53" s="539"/>
      <c r="J53" s="539"/>
      <c r="K53" s="539"/>
      <c r="L53" s="539"/>
      <c r="M53" s="539"/>
      <c r="N53" s="539"/>
      <c r="O53" s="539"/>
      <c r="P53" s="539"/>
      <c r="Q53" s="539"/>
      <c r="R53" s="539"/>
      <c r="S53" s="539"/>
    </row>
    <row r="54" spans="1:19" x14ac:dyDescent="0.2">
      <c r="A54" s="539"/>
      <c r="B54" s="539"/>
      <c r="C54" s="539"/>
      <c r="D54" s="539"/>
      <c r="E54" s="539"/>
      <c r="F54" s="539"/>
      <c r="G54" s="539"/>
      <c r="H54" s="539"/>
      <c r="I54" s="539"/>
      <c r="J54" s="539"/>
      <c r="K54" s="539"/>
      <c r="L54" s="539"/>
      <c r="M54" s="539"/>
      <c r="N54" s="539"/>
      <c r="O54" s="539"/>
      <c r="P54" s="539"/>
      <c r="Q54" s="539"/>
      <c r="R54" s="539"/>
      <c r="S54" s="539"/>
    </row>
    <row r="55" spans="1:19" x14ac:dyDescent="0.2">
      <c r="A55" s="539"/>
      <c r="B55" s="539"/>
      <c r="C55" s="539"/>
      <c r="D55" s="539"/>
      <c r="E55" s="539"/>
      <c r="F55" s="539"/>
      <c r="G55" s="539"/>
      <c r="H55" s="539"/>
      <c r="I55" s="539"/>
      <c r="J55" s="539"/>
      <c r="K55" s="539"/>
      <c r="L55" s="539"/>
      <c r="M55" s="539"/>
      <c r="N55" s="539"/>
      <c r="O55" s="539"/>
      <c r="P55" s="539"/>
      <c r="Q55" s="539"/>
      <c r="R55" s="539"/>
      <c r="S55" s="539"/>
    </row>
    <row r="56" spans="1:19" x14ac:dyDescent="0.2">
      <c r="A56" s="539"/>
      <c r="B56" s="539"/>
      <c r="C56" s="539"/>
      <c r="D56" s="539"/>
      <c r="E56" s="539"/>
      <c r="F56" s="539"/>
      <c r="G56" s="539"/>
      <c r="H56" s="539"/>
      <c r="I56" s="539"/>
      <c r="J56" s="539"/>
      <c r="K56" s="539"/>
      <c r="L56" s="539"/>
      <c r="M56" s="539"/>
      <c r="N56" s="539"/>
      <c r="O56" s="539"/>
      <c r="P56" s="539"/>
      <c r="Q56" s="539"/>
      <c r="R56" s="539"/>
      <c r="S56" s="539"/>
    </row>
    <row r="57" spans="1:19" x14ac:dyDescent="0.2">
      <c r="A57" s="539"/>
      <c r="B57" s="539"/>
      <c r="C57" s="539"/>
      <c r="D57" s="539"/>
      <c r="E57" s="539"/>
      <c r="F57" s="539"/>
      <c r="G57" s="539"/>
      <c r="H57" s="539"/>
      <c r="I57" s="539"/>
      <c r="J57" s="539"/>
      <c r="K57" s="539"/>
      <c r="L57" s="539"/>
      <c r="M57" s="539"/>
      <c r="N57" s="539"/>
      <c r="O57" s="539"/>
      <c r="P57" s="539"/>
      <c r="Q57" s="539"/>
      <c r="R57" s="539"/>
      <c r="S57" s="539"/>
    </row>
    <row r="58" spans="1:19" x14ac:dyDescent="0.2">
      <c r="A58" s="539"/>
      <c r="B58" s="539"/>
      <c r="C58" s="539"/>
      <c r="D58" s="539"/>
      <c r="E58" s="539"/>
      <c r="F58" s="539"/>
      <c r="G58" s="539"/>
      <c r="H58" s="539"/>
      <c r="I58" s="539"/>
      <c r="J58" s="539"/>
      <c r="K58" s="539"/>
      <c r="L58" s="539"/>
      <c r="M58" s="539"/>
      <c r="N58" s="539"/>
      <c r="O58" s="539"/>
      <c r="P58" s="539"/>
      <c r="Q58" s="539"/>
      <c r="R58" s="539"/>
      <c r="S58" s="539"/>
    </row>
    <row r="59" spans="1:19" x14ac:dyDescent="0.2">
      <c r="A59" s="539"/>
      <c r="B59" s="539"/>
      <c r="C59" s="539"/>
      <c r="D59" s="539"/>
      <c r="E59" s="539"/>
      <c r="F59" s="539"/>
      <c r="G59" s="539"/>
      <c r="H59" s="539"/>
      <c r="I59" s="539"/>
      <c r="J59" s="539"/>
      <c r="K59" s="539"/>
      <c r="L59" s="539"/>
      <c r="M59" s="539"/>
      <c r="N59" s="539"/>
      <c r="O59" s="539"/>
      <c r="P59" s="539"/>
      <c r="Q59" s="539"/>
      <c r="R59" s="539"/>
      <c r="S59" s="539"/>
    </row>
    <row r="60" spans="1:19" x14ac:dyDescent="0.2">
      <c r="A60" s="539"/>
      <c r="B60" s="539"/>
      <c r="C60" s="539"/>
      <c r="D60" s="539"/>
      <c r="E60" s="539"/>
      <c r="F60" s="539"/>
      <c r="G60" s="539"/>
      <c r="H60" s="539"/>
      <c r="I60" s="539"/>
      <c r="J60" s="539"/>
      <c r="K60" s="539"/>
      <c r="L60" s="539"/>
      <c r="M60" s="539"/>
      <c r="N60" s="539"/>
      <c r="O60" s="539"/>
      <c r="P60" s="539"/>
      <c r="Q60" s="539"/>
      <c r="R60" s="539"/>
      <c r="S60" s="539"/>
    </row>
    <row r="61" spans="1:19" x14ac:dyDescent="0.2">
      <c r="A61" s="539"/>
      <c r="B61" s="539"/>
      <c r="C61" s="539"/>
      <c r="D61" s="539"/>
      <c r="E61" s="539"/>
      <c r="F61" s="539"/>
      <c r="G61" s="539"/>
      <c r="H61" s="539"/>
      <c r="I61" s="539"/>
      <c r="J61" s="539"/>
      <c r="K61" s="539"/>
      <c r="L61" s="539"/>
      <c r="M61" s="539"/>
      <c r="N61" s="539"/>
      <c r="O61" s="539"/>
      <c r="P61" s="539"/>
      <c r="Q61" s="539"/>
      <c r="R61" s="539"/>
      <c r="S61" s="539"/>
    </row>
    <row r="62" spans="1:19" x14ac:dyDescent="0.2">
      <c r="A62" s="539"/>
      <c r="B62" s="539"/>
      <c r="C62" s="539"/>
      <c r="D62" s="539"/>
      <c r="E62" s="539"/>
      <c r="F62" s="539"/>
      <c r="G62" s="539"/>
      <c r="H62" s="539"/>
      <c r="I62" s="539"/>
      <c r="J62" s="539"/>
      <c r="K62" s="539"/>
      <c r="L62" s="539"/>
      <c r="M62" s="539"/>
      <c r="N62" s="539"/>
      <c r="O62" s="539"/>
      <c r="P62" s="539"/>
      <c r="Q62" s="539"/>
      <c r="R62" s="539"/>
      <c r="S62" s="539"/>
    </row>
    <row r="63" spans="1:19" x14ac:dyDescent="0.2">
      <c r="A63" s="539"/>
      <c r="B63" s="539"/>
      <c r="C63" s="539"/>
      <c r="D63" s="539"/>
      <c r="E63" s="539"/>
      <c r="F63" s="539"/>
      <c r="G63" s="539"/>
      <c r="H63" s="539"/>
      <c r="I63" s="539"/>
      <c r="J63" s="539"/>
      <c r="K63" s="539"/>
      <c r="L63" s="539"/>
      <c r="M63" s="539"/>
      <c r="N63" s="539"/>
      <c r="O63" s="539"/>
      <c r="P63" s="539"/>
      <c r="Q63" s="539"/>
      <c r="R63" s="539"/>
      <c r="S63" s="539"/>
    </row>
    <row r="64" spans="1:19" x14ac:dyDescent="0.2">
      <c r="A64" s="539"/>
      <c r="B64" s="539"/>
      <c r="C64" s="539"/>
      <c r="D64" s="539"/>
      <c r="E64" s="539"/>
      <c r="F64" s="539"/>
      <c r="G64" s="539"/>
      <c r="H64" s="539"/>
      <c r="I64" s="539"/>
      <c r="J64" s="539"/>
      <c r="K64" s="539"/>
      <c r="L64" s="539"/>
      <c r="M64" s="539"/>
      <c r="N64" s="539"/>
      <c r="O64" s="539"/>
      <c r="P64" s="539"/>
      <c r="Q64" s="539"/>
      <c r="R64" s="539"/>
      <c r="S64" s="539"/>
    </row>
    <row r="65" spans="1:28" ht="9" customHeight="1" x14ac:dyDescent="0.2">
      <c r="A65" s="2784"/>
      <c r="B65" s="2784"/>
      <c r="C65" s="2784"/>
      <c r="D65" s="2784"/>
      <c r="E65" s="2784"/>
      <c r="F65" s="2784"/>
      <c r="G65" s="2784"/>
      <c r="H65" s="2784"/>
      <c r="I65" s="2784"/>
      <c r="J65" s="2784"/>
      <c r="K65" s="2784"/>
      <c r="L65" s="2784"/>
      <c r="M65" s="2784"/>
      <c r="N65" s="2784"/>
      <c r="O65" s="2784"/>
      <c r="P65" s="2784"/>
      <c r="Q65" s="2784"/>
      <c r="R65" s="2784"/>
      <c r="S65" s="2784"/>
      <c r="T65" s="2784"/>
      <c r="U65" s="546"/>
      <c r="V65" s="546"/>
      <c r="W65" s="546"/>
      <c r="X65" s="546"/>
      <c r="Y65" s="546"/>
      <c r="Z65" s="546"/>
      <c r="AA65" s="546"/>
      <c r="AB65" s="546"/>
    </row>
    <row r="66" spans="1:28" ht="12" x14ac:dyDescent="0.2">
      <c r="A66" s="547"/>
      <c r="B66" s="547"/>
      <c r="C66" s="547"/>
      <c r="D66" s="547"/>
      <c r="E66" s="548"/>
      <c r="F66" s="549"/>
      <c r="G66" s="547"/>
      <c r="H66" s="547"/>
      <c r="I66" s="547"/>
      <c r="J66" s="547"/>
      <c r="K66" s="550"/>
      <c r="L66" s="551"/>
      <c r="M66" s="547"/>
      <c r="N66" s="547"/>
      <c r="O66" s="547"/>
      <c r="P66" s="547"/>
      <c r="Q66" s="549"/>
      <c r="R66" s="547"/>
      <c r="S66" s="547"/>
      <c r="T66" s="545"/>
      <c r="U66" s="546"/>
      <c r="V66" s="546"/>
      <c r="W66" s="546"/>
      <c r="X66" s="546"/>
      <c r="Y66" s="546"/>
      <c r="Z66" s="546"/>
      <c r="AA66" s="546"/>
      <c r="AB66" s="546"/>
    </row>
    <row r="67" spans="1:28" ht="12" hidden="1" x14ac:dyDescent="0.2">
      <c r="A67" s="547"/>
      <c r="B67" s="547"/>
      <c r="C67" s="547"/>
      <c r="D67" s="547"/>
      <c r="E67" s="548"/>
      <c r="F67" s="549"/>
      <c r="G67" s="547"/>
      <c r="H67" s="547"/>
      <c r="I67" s="547"/>
      <c r="J67" s="547"/>
      <c r="K67" s="550"/>
      <c r="L67" s="551"/>
      <c r="M67" s="547"/>
      <c r="N67" s="547"/>
      <c r="O67" s="547"/>
      <c r="P67" s="547"/>
      <c r="Q67" s="549"/>
      <c r="R67" s="547"/>
      <c r="S67" s="547"/>
      <c r="T67" s="545"/>
      <c r="U67" s="546"/>
      <c r="V67" s="546"/>
      <c r="W67" s="546"/>
      <c r="X67" s="546"/>
      <c r="Y67" s="546"/>
      <c r="Z67" s="546"/>
      <c r="AA67" s="546"/>
      <c r="AB67" s="546"/>
    </row>
    <row r="68" spans="1:28" hidden="1" x14ac:dyDescent="0.2">
      <c r="A68" s="547"/>
      <c r="B68" s="547"/>
      <c r="C68" s="547"/>
      <c r="D68" s="547"/>
      <c r="E68" s="547"/>
      <c r="F68" s="547"/>
      <c r="G68" s="547"/>
      <c r="H68" s="547"/>
      <c r="I68" s="547"/>
      <c r="J68" s="547"/>
      <c r="K68" s="547"/>
      <c r="L68" s="547"/>
      <c r="M68" s="547"/>
      <c r="N68" s="547"/>
      <c r="O68" s="547"/>
      <c r="P68" s="547"/>
      <c r="Q68" s="547"/>
      <c r="R68" s="547"/>
      <c r="S68" s="547"/>
      <c r="T68" s="552"/>
      <c r="U68" s="552"/>
      <c r="V68" s="552"/>
      <c r="W68" s="552"/>
      <c r="X68" s="552"/>
      <c r="Y68" s="552"/>
      <c r="Z68" s="552"/>
      <c r="AA68" s="552"/>
      <c r="AB68" s="546"/>
    </row>
    <row r="69" spans="1:28" ht="36" hidden="1" customHeight="1" x14ac:dyDescent="0.2">
      <c r="A69" s="523" t="s">
        <v>520</v>
      </c>
      <c r="B69" s="517" t="s">
        <v>455</v>
      </c>
      <c r="C69" s="517" t="s">
        <v>39</v>
      </c>
      <c r="D69" s="517" t="s">
        <v>42</v>
      </c>
      <c r="E69" s="517" t="s">
        <v>43</v>
      </c>
      <c r="F69" s="517" t="s">
        <v>44</v>
      </c>
      <c r="G69" s="517" t="s">
        <v>33</v>
      </c>
      <c r="H69" s="553"/>
      <c r="L69" s="523" t="s">
        <v>520</v>
      </c>
      <c r="M69" s="517" t="s">
        <v>929</v>
      </c>
      <c r="N69" s="517" t="s">
        <v>456</v>
      </c>
      <c r="O69" s="517" t="s">
        <v>950</v>
      </c>
      <c r="P69" s="517" t="s">
        <v>457</v>
      </c>
      <c r="Q69" s="517" t="s">
        <v>932</v>
      </c>
      <c r="R69" s="554" t="s">
        <v>933</v>
      </c>
      <c r="S69" s="547"/>
      <c r="T69" s="555"/>
      <c r="U69" s="556"/>
      <c r="V69" s="556"/>
      <c r="W69" s="556"/>
      <c r="X69" s="556"/>
      <c r="Y69" s="556"/>
      <c r="Z69" s="557"/>
      <c r="AA69" s="557"/>
      <c r="AB69" s="546"/>
    </row>
    <row r="70" spans="1:28" ht="12" hidden="1" x14ac:dyDescent="0.2">
      <c r="A70" s="273">
        <v>1991</v>
      </c>
      <c r="B70" s="341">
        <v>2504.924</v>
      </c>
      <c r="C70" s="341">
        <v>1218.229</v>
      </c>
      <c r="D70" s="341">
        <v>4597.2309999999998</v>
      </c>
      <c r="E70" s="341">
        <v>1195.8420000000001</v>
      </c>
      <c r="F70" s="341">
        <v>1439.502</v>
      </c>
      <c r="G70" s="341">
        <v>1565.442</v>
      </c>
      <c r="H70" s="341"/>
      <c r="L70" s="273">
        <v>1991</v>
      </c>
      <c r="M70" s="349">
        <v>1092.2460000000001</v>
      </c>
      <c r="N70" s="341">
        <v>193.52799999999999</v>
      </c>
      <c r="O70" s="341">
        <v>3282.2710000000002</v>
      </c>
      <c r="P70" s="341">
        <v>2483.741</v>
      </c>
      <c r="Q70" s="341">
        <v>1687.777</v>
      </c>
      <c r="R70" s="558">
        <v>62.957999999999998</v>
      </c>
      <c r="S70" s="547"/>
      <c r="T70" s="555"/>
      <c r="U70" s="556"/>
      <c r="V70" s="556"/>
      <c r="W70" s="556"/>
      <c r="X70" s="556"/>
      <c r="Y70" s="556"/>
      <c r="Z70" s="557"/>
      <c r="AA70" s="557"/>
      <c r="AB70" s="546"/>
    </row>
    <row r="71" spans="1:28" ht="3.75" hidden="1" customHeight="1" x14ac:dyDescent="0.2">
      <c r="A71" s="249"/>
      <c r="B71" s="341"/>
      <c r="C71" s="341"/>
      <c r="D71" s="341"/>
      <c r="E71" s="341"/>
      <c r="F71" s="341"/>
      <c r="G71" s="341"/>
      <c r="H71" s="341"/>
      <c r="L71" s="249"/>
      <c r="M71" s="349"/>
      <c r="N71" s="341"/>
      <c r="O71" s="341"/>
      <c r="P71" s="341"/>
      <c r="Q71" s="341"/>
      <c r="R71" s="558"/>
      <c r="S71" s="547"/>
      <c r="T71" s="555"/>
      <c r="U71" s="556"/>
      <c r="V71" s="556"/>
      <c r="W71" s="556"/>
      <c r="X71" s="556"/>
      <c r="Y71" s="556"/>
      <c r="Z71" s="557"/>
      <c r="AA71" s="557"/>
      <c r="AB71" s="546"/>
    </row>
    <row r="72" spans="1:28" ht="12" hidden="1" x14ac:dyDescent="0.2">
      <c r="A72" s="249">
        <v>1995</v>
      </c>
      <c r="B72" s="559">
        <v>3277.7919999999999</v>
      </c>
      <c r="C72" s="341">
        <v>1665.9359999999999</v>
      </c>
      <c r="D72" s="341">
        <v>6758.6360000000004</v>
      </c>
      <c r="E72" s="341">
        <v>1797.8409999999999</v>
      </c>
      <c r="F72" s="341">
        <v>2183.6320000000001</v>
      </c>
      <c r="G72" s="341">
        <v>3231.279</v>
      </c>
      <c r="H72" s="341"/>
      <c r="L72" s="249">
        <v>1995</v>
      </c>
      <c r="M72" s="349">
        <v>1849.7180000000001</v>
      </c>
      <c r="N72" s="559">
        <v>303.904</v>
      </c>
      <c r="O72" s="559">
        <v>4418.0029999999997</v>
      </c>
      <c r="P72" s="341">
        <v>3063.6709999999998</v>
      </c>
      <c r="Q72" s="341">
        <v>2736.424</v>
      </c>
      <c r="R72" s="558">
        <v>60.459000000000003</v>
      </c>
    </row>
    <row r="73" spans="1:28" ht="12.4" hidden="1" customHeight="1" x14ac:dyDescent="0.2">
      <c r="A73" s="249">
        <v>1996</v>
      </c>
      <c r="B73" s="341">
        <v>3432.0949999999998</v>
      </c>
      <c r="C73" s="341">
        <v>1833.328</v>
      </c>
      <c r="D73" s="341">
        <v>7130.0240000000003</v>
      </c>
      <c r="E73" s="341">
        <v>1913.0050000000001</v>
      </c>
      <c r="F73" s="341">
        <v>2090.4940000000001</v>
      </c>
      <c r="G73" s="341">
        <v>3611.4290000000001</v>
      </c>
      <c r="H73" s="341"/>
      <c r="L73" s="249">
        <v>1996</v>
      </c>
      <c r="M73" s="349">
        <v>1927.79</v>
      </c>
      <c r="N73" s="341">
        <v>408.40499999999997</v>
      </c>
      <c r="O73" s="341">
        <v>4517.1869999999999</v>
      </c>
      <c r="P73" s="341">
        <v>3119.0659999999998</v>
      </c>
      <c r="Q73" s="341">
        <v>2863.1559999999999</v>
      </c>
      <c r="R73" s="558">
        <v>42.470999999999997</v>
      </c>
    </row>
    <row r="74" spans="1:28" ht="3.75" hidden="1" customHeight="1" x14ac:dyDescent="0.2">
      <c r="A74" s="249"/>
      <c r="B74" s="341"/>
      <c r="C74" s="341"/>
      <c r="D74" s="341"/>
      <c r="E74" s="341"/>
      <c r="F74" s="341"/>
      <c r="G74" s="341"/>
      <c r="H74" s="341"/>
      <c r="L74" s="249"/>
      <c r="M74" s="349"/>
      <c r="N74" s="341"/>
      <c r="O74" s="341"/>
      <c r="P74" s="341"/>
      <c r="Q74" s="341"/>
      <c r="R74" s="558"/>
    </row>
    <row r="75" spans="1:28" ht="12.4" hidden="1" customHeight="1" x14ac:dyDescent="0.2">
      <c r="A75" s="249">
        <v>1998</v>
      </c>
      <c r="B75" s="349">
        <v>3643.1610000000001</v>
      </c>
      <c r="C75" s="349">
        <v>2223.1080000000002</v>
      </c>
      <c r="D75" s="349">
        <v>8016.2039999999997</v>
      </c>
      <c r="E75" s="349">
        <v>2291.502</v>
      </c>
      <c r="F75" s="349">
        <v>2272.4450000000002</v>
      </c>
      <c r="G75" s="349">
        <v>3749.47</v>
      </c>
      <c r="H75" s="349"/>
      <c r="L75" s="249">
        <v>1998</v>
      </c>
      <c r="M75" s="349">
        <v>1923.3320000000001</v>
      </c>
      <c r="N75" s="349">
        <v>312.01799999999997</v>
      </c>
      <c r="O75" s="349">
        <v>5045.8829999999998</v>
      </c>
      <c r="P75" s="349">
        <v>3380.3330000000001</v>
      </c>
      <c r="Q75" s="349">
        <v>3182.0210000000002</v>
      </c>
      <c r="R75" s="337">
        <v>42.363999999999997</v>
      </c>
    </row>
    <row r="76" spans="1:28" ht="12.4" hidden="1" customHeight="1" x14ac:dyDescent="0.2">
      <c r="A76" s="249">
        <v>1999</v>
      </c>
      <c r="B76" s="349">
        <v>3933.9830000000002</v>
      </c>
      <c r="C76" s="349">
        <v>2435.3020000000001</v>
      </c>
      <c r="D76" s="349">
        <v>8938.1859999999997</v>
      </c>
      <c r="E76" s="349">
        <v>2516.3049999999998</v>
      </c>
      <c r="F76" s="349">
        <v>2560.5219999999999</v>
      </c>
      <c r="G76" s="349">
        <v>3029.3229999999999</v>
      </c>
      <c r="H76" s="349"/>
      <c r="L76" s="249">
        <v>1999</v>
      </c>
      <c r="M76" s="349">
        <v>2446.7539999999999</v>
      </c>
      <c r="N76" s="349">
        <v>622.63499999999999</v>
      </c>
      <c r="O76" s="349">
        <v>5504.1809999999996</v>
      </c>
      <c r="P76" s="349">
        <v>3637.1120000000001</v>
      </c>
      <c r="Q76" s="349">
        <v>3508.556</v>
      </c>
      <c r="R76" s="337">
        <v>48.256</v>
      </c>
    </row>
    <row r="77" spans="1:28" ht="12" hidden="1" x14ac:dyDescent="0.2">
      <c r="A77" s="249">
        <v>2000</v>
      </c>
      <c r="B77" s="559">
        <v>4121.4269999999997</v>
      </c>
      <c r="C77" s="341">
        <v>2539.8150000000001</v>
      </c>
      <c r="D77" s="341">
        <v>9010.09</v>
      </c>
      <c r="E77" s="341">
        <v>2797.855</v>
      </c>
      <c r="F77" s="341">
        <v>2533.7829999999999</v>
      </c>
      <c r="G77" s="341">
        <v>3719.8339999999998</v>
      </c>
      <c r="H77" s="341"/>
      <c r="L77" s="249">
        <v>2000</v>
      </c>
      <c r="M77" s="560">
        <v>2682.4630000000002</v>
      </c>
      <c r="N77" s="278">
        <v>869.14800000000002</v>
      </c>
      <c r="O77" s="278">
        <v>5920.2190000000001</v>
      </c>
      <c r="P77" s="278">
        <v>3879.5259999999998</v>
      </c>
      <c r="Q77" s="524">
        <v>3849.0889999999999</v>
      </c>
      <c r="R77" s="558">
        <v>56.48</v>
      </c>
    </row>
    <row r="78" spans="1:28" ht="3.75" hidden="1" customHeight="1" x14ac:dyDescent="0.2">
      <c r="A78" s="249"/>
      <c r="B78" s="559"/>
      <c r="C78" s="341"/>
      <c r="D78" s="341"/>
      <c r="E78" s="341"/>
      <c r="F78" s="341"/>
      <c r="G78" s="341"/>
      <c r="H78" s="341"/>
      <c r="L78" s="249"/>
      <c r="M78" s="560"/>
      <c r="N78" s="278"/>
      <c r="O78" s="278"/>
      <c r="P78" s="278"/>
      <c r="Q78" s="524"/>
      <c r="R78" s="558"/>
    </row>
    <row r="79" spans="1:28" ht="12.4" hidden="1" customHeight="1" x14ac:dyDescent="0.2">
      <c r="A79" s="249">
        <v>2002</v>
      </c>
      <c r="B79" s="139">
        <v>3846.7530000000002</v>
      </c>
      <c r="C79" s="139">
        <v>2420.6689999999999</v>
      </c>
      <c r="D79" s="139">
        <v>7996.0559999999996</v>
      </c>
      <c r="E79" s="139">
        <v>2722.9479999999999</v>
      </c>
      <c r="F79" s="139">
        <v>2288.674</v>
      </c>
      <c r="G79" s="139">
        <v>4600.4709999999995</v>
      </c>
      <c r="H79" s="139"/>
      <c r="L79" s="249">
        <v>2002</v>
      </c>
      <c r="M79" s="349">
        <v>2282.721</v>
      </c>
      <c r="N79" s="349">
        <v>839.99199999999996</v>
      </c>
      <c r="O79" s="349">
        <v>5035.2569999999996</v>
      </c>
      <c r="P79" s="349">
        <v>3401.5039999999999</v>
      </c>
      <c r="Q79" s="349">
        <v>4031.6640000000002</v>
      </c>
      <c r="R79" s="558">
        <v>37.405000000000001</v>
      </c>
    </row>
    <row r="80" spans="1:28" ht="12.4" hidden="1" customHeight="1" x14ac:dyDescent="0.2">
      <c r="A80" s="249">
        <v>2003</v>
      </c>
      <c r="B80" s="139">
        <v>4358.26</v>
      </c>
      <c r="C80" s="139">
        <v>2626.6840000000002</v>
      </c>
      <c r="D80" s="139">
        <v>8506.3670000000002</v>
      </c>
      <c r="E80" s="139">
        <v>3603.154</v>
      </c>
      <c r="F80" s="139">
        <v>2203.9810000000002</v>
      </c>
      <c r="G80" s="139">
        <v>4401.4750000000004</v>
      </c>
      <c r="H80" s="139"/>
      <c r="L80" s="249">
        <v>2003</v>
      </c>
      <c r="M80" s="349">
        <v>2137.3919999999998</v>
      </c>
      <c r="N80" s="349">
        <v>790.43</v>
      </c>
      <c r="O80" s="349">
        <v>5270.2309999999998</v>
      </c>
      <c r="P80" s="349">
        <v>3571.2089999999998</v>
      </c>
      <c r="Q80" s="349">
        <v>4120.2439999999997</v>
      </c>
      <c r="R80" s="558">
        <v>53.677999999999997</v>
      </c>
    </row>
    <row r="81" spans="1:19" ht="12" hidden="1" x14ac:dyDescent="0.2">
      <c r="A81" s="249">
        <v>2005</v>
      </c>
      <c r="B81" s="139">
        <v>5433.7120000000004</v>
      </c>
      <c r="C81" s="139">
        <v>2987.2950000000001</v>
      </c>
      <c r="D81" s="139">
        <v>10263.556</v>
      </c>
      <c r="E81" s="139">
        <v>4574.4059999999999</v>
      </c>
      <c r="F81" s="139">
        <v>2348.2750000000001</v>
      </c>
      <c r="G81" s="139">
        <v>5321.2619999999997</v>
      </c>
      <c r="H81" s="139"/>
      <c r="L81" s="249">
        <v>2005</v>
      </c>
      <c r="M81" s="349">
        <v>2685.5909999999999</v>
      </c>
      <c r="N81" s="349">
        <v>1108.1469999999999</v>
      </c>
      <c r="O81" s="349">
        <v>6176.4979999999996</v>
      </c>
      <c r="P81" s="349">
        <v>4243.8419999999996</v>
      </c>
      <c r="Q81" s="349">
        <v>5304.2749999999996</v>
      </c>
      <c r="R81" s="558">
        <v>46.619</v>
      </c>
    </row>
    <row r="82" spans="1:19" ht="12" hidden="1" x14ac:dyDescent="0.2">
      <c r="A82" s="249">
        <v>2006</v>
      </c>
      <c r="B82" s="139">
        <v>5706</v>
      </c>
      <c r="C82" s="139">
        <v>3399</v>
      </c>
      <c r="D82" s="139">
        <v>10588</v>
      </c>
      <c r="E82" s="139">
        <v>5314</v>
      </c>
      <c r="F82" s="139">
        <v>2367</v>
      </c>
      <c r="G82" s="139">
        <v>4652</v>
      </c>
      <c r="H82" s="139"/>
      <c r="L82" s="249">
        <v>2006</v>
      </c>
      <c r="M82" s="349">
        <v>2699</v>
      </c>
      <c r="N82" s="349">
        <v>1078</v>
      </c>
      <c r="O82" s="349">
        <v>6291</v>
      </c>
      <c r="P82" s="349">
        <v>4453</v>
      </c>
      <c r="Q82" s="349">
        <v>5702</v>
      </c>
      <c r="R82" s="558">
        <v>53</v>
      </c>
    </row>
    <row r="83" spans="1:19" ht="12" hidden="1" x14ac:dyDescent="0.2">
      <c r="A83" s="249">
        <v>2007</v>
      </c>
      <c r="B83" s="139">
        <v>5750</v>
      </c>
      <c r="C83" s="139">
        <v>3609</v>
      </c>
      <c r="D83" s="139">
        <v>10951</v>
      </c>
      <c r="E83" s="139">
        <v>5460</v>
      </c>
      <c r="F83" s="139">
        <v>2455</v>
      </c>
      <c r="G83" s="139">
        <v>4987</v>
      </c>
      <c r="H83" s="139"/>
      <c r="L83" s="249">
        <v>2007</v>
      </c>
      <c r="M83" s="349">
        <v>2922</v>
      </c>
      <c r="N83" s="349">
        <v>1261.7280000000001</v>
      </c>
      <c r="O83" s="349">
        <v>6636</v>
      </c>
      <c r="P83" s="349">
        <v>4837</v>
      </c>
      <c r="Q83" s="349">
        <v>6159</v>
      </c>
      <c r="R83" s="558">
        <v>56</v>
      </c>
    </row>
    <row r="84" spans="1:19" ht="12" hidden="1" x14ac:dyDescent="0.2">
      <c r="A84" s="249">
        <v>2008</v>
      </c>
      <c r="B84" s="139">
        <v>5524.59</v>
      </c>
      <c r="C84" s="43">
        <v>3480.7699999999995</v>
      </c>
      <c r="D84" s="43">
        <v>10843.397999999999</v>
      </c>
      <c r="E84" s="43">
        <v>5239.6590000000006</v>
      </c>
      <c r="F84" s="43">
        <v>2362.8890000000001</v>
      </c>
      <c r="G84" s="43">
        <v>5086.0469999999996</v>
      </c>
      <c r="H84" s="43"/>
      <c r="L84" s="249">
        <v>2008</v>
      </c>
      <c r="M84" s="349">
        <v>3058.0779999999995</v>
      </c>
      <c r="N84" s="349">
        <v>1334.268</v>
      </c>
      <c r="O84" s="349">
        <v>6851.7960000000003</v>
      </c>
      <c r="P84" s="349">
        <v>4873.8490000000002</v>
      </c>
      <c r="Q84" s="349">
        <v>6213.228000000001</v>
      </c>
      <c r="R84" s="558">
        <v>64.141999999999996</v>
      </c>
    </row>
    <row r="85" spans="1:19" ht="12" hidden="1" x14ac:dyDescent="0.2">
      <c r="A85" s="249">
        <v>2009</v>
      </c>
      <c r="B85" s="561">
        <v>5298.677999999999</v>
      </c>
      <c r="C85" s="43">
        <v>3183.5549999999998</v>
      </c>
      <c r="D85" s="43">
        <v>10098.673000000001</v>
      </c>
      <c r="E85" s="43">
        <v>5007.0399999999991</v>
      </c>
      <c r="F85" s="43">
        <v>2262.8150000000001</v>
      </c>
      <c r="G85" s="43">
        <v>4966.0169999999998</v>
      </c>
      <c r="H85" s="43"/>
      <c r="L85" s="249">
        <v>2009</v>
      </c>
      <c r="M85" s="562">
        <v>2990.2370000000001</v>
      </c>
      <c r="N85" s="563">
        <v>1309.1209999999999</v>
      </c>
      <c r="O85" s="563">
        <v>6473.5679999999984</v>
      </c>
      <c r="P85" s="562">
        <v>4572.3729999999996</v>
      </c>
      <c r="Q85" s="562">
        <v>6207.7530000000006</v>
      </c>
      <c r="R85" s="564">
        <v>58.893999999999998</v>
      </c>
    </row>
    <row r="86" spans="1:19" ht="12" hidden="1" x14ac:dyDescent="0.2">
      <c r="A86" s="249">
        <v>2010</v>
      </c>
      <c r="B86" s="561">
        <v>5560</v>
      </c>
      <c r="C86" s="43">
        <v>3179.5619999999999</v>
      </c>
      <c r="D86" s="43">
        <v>10464.547999999999</v>
      </c>
      <c r="E86" s="43">
        <v>5230.4030000000002</v>
      </c>
      <c r="F86" s="43">
        <v>2171.9299999999998</v>
      </c>
      <c r="G86" s="43">
        <v>5835.5020000000004</v>
      </c>
      <c r="H86" s="43"/>
      <c r="L86" s="249">
        <v>2010</v>
      </c>
      <c r="M86" s="562">
        <v>3191</v>
      </c>
      <c r="N86" s="562">
        <v>1425</v>
      </c>
      <c r="O86" s="562">
        <v>6762</v>
      </c>
      <c r="P86" s="562">
        <v>4762</v>
      </c>
      <c r="Q86" s="562">
        <v>6881</v>
      </c>
      <c r="R86" s="562">
        <v>54</v>
      </c>
    </row>
    <row r="87" spans="1:19" ht="12" hidden="1" x14ac:dyDescent="0.2">
      <c r="A87" s="249">
        <v>2011</v>
      </c>
      <c r="B87" s="747">
        <v>5803.3209999999999</v>
      </c>
      <c r="C87" s="43">
        <v>3515.0490000000004</v>
      </c>
      <c r="D87" s="43">
        <v>10975.147000000001</v>
      </c>
      <c r="E87" s="43">
        <v>5560.2099999999991</v>
      </c>
      <c r="F87" s="43">
        <v>2253.2790000000005</v>
      </c>
      <c r="G87" s="43">
        <v>6418.8050000000003</v>
      </c>
      <c r="H87" s="43"/>
      <c r="L87" s="249">
        <v>2011</v>
      </c>
      <c r="M87" s="747">
        <v>2635.32</v>
      </c>
      <c r="N87" s="747">
        <v>1010.9639999999998</v>
      </c>
      <c r="O87" s="747">
        <v>7079.0789999999997</v>
      </c>
      <c r="P87" s="747">
        <v>4902.1319999999996</v>
      </c>
      <c r="Q87" s="747">
        <v>7106.5019999999995</v>
      </c>
      <c r="R87" s="747">
        <v>46.13</v>
      </c>
    </row>
    <row r="88" spans="1:19" ht="12" hidden="1" x14ac:dyDescent="0.2">
      <c r="A88" s="249">
        <v>2012</v>
      </c>
      <c r="B88" s="868">
        <v>5958.4970000000003</v>
      </c>
      <c r="C88" s="43">
        <v>3654.2469999999998</v>
      </c>
      <c r="D88" s="43">
        <v>10936.435000000001</v>
      </c>
      <c r="E88" s="43">
        <v>5504.6649999999991</v>
      </c>
      <c r="F88" s="43">
        <v>2007.9529999999997</v>
      </c>
      <c r="G88" s="43">
        <v>6783.2989999999991</v>
      </c>
      <c r="H88" s="43"/>
      <c r="L88" s="249">
        <v>2012</v>
      </c>
      <c r="M88" s="868">
        <v>2994.0050000000001</v>
      </c>
      <c r="N88" s="868">
        <v>1250.6859999999999</v>
      </c>
      <c r="O88" s="868">
        <v>7254.4070000000002</v>
      </c>
      <c r="P88" s="868">
        <v>4994.991</v>
      </c>
      <c r="Q88" s="868">
        <v>7447.152</v>
      </c>
      <c r="R88" s="868">
        <v>47.438000000000002</v>
      </c>
    </row>
    <row r="89" spans="1:19" ht="12" hidden="1" x14ac:dyDescent="0.2">
      <c r="A89" s="249">
        <v>2013</v>
      </c>
      <c r="B89" s="868">
        <v>6128.2880000000005</v>
      </c>
      <c r="C89" s="43">
        <v>3541.6179999999995</v>
      </c>
      <c r="D89" s="43">
        <v>11429.178</v>
      </c>
      <c r="E89" s="43">
        <v>5619.4270000000006</v>
      </c>
      <c r="F89" s="43">
        <v>2168.482</v>
      </c>
      <c r="G89" s="43">
        <v>6820.7809999999999</v>
      </c>
      <c r="H89" s="43"/>
      <c r="L89" s="249">
        <v>2013</v>
      </c>
      <c r="M89" s="868">
        <v>2807.3510000000001</v>
      </c>
      <c r="N89" s="868">
        <v>968.69900000000007</v>
      </c>
      <c r="O89" s="868">
        <v>7556.6310000000003</v>
      </c>
      <c r="P89" s="868">
        <v>5203.793999999999</v>
      </c>
      <c r="Q89" s="868">
        <v>7565.1250000000009</v>
      </c>
      <c r="R89" s="868">
        <v>13.379999999999999</v>
      </c>
    </row>
    <row r="90" spans="1:19" ht="12" hidden="1" x14ac:dyDescent="0.2">
      <c r="A90" s="249">
        <v>2014</v>
      </c>
      <c r="B90" s="868">
        <v>6275.7199999999993</v>
      </c>
      <c r="C90" s="43">
        <v>3557.6350000000002</v>
      </c>
      <c r="D90" s="43">
        <v>12137.118999999999</v>
      </c>
      <c r="E90" s="43">
        <v>5802.8590000000004</v>
      </c>
      <c r="F90" s="43">
        <v>2537.6289999999999</v>
      </c>
      <c r="G90" s="43">
        <v>7187.8029999999999</v>
      </c>
      <c r="H90" s="43"/>
      <c r="L90" s="249">
        <v>2014</v>
      </c>
      <c r="M90" s="868">
        <v>2788.4310000000005</v>
      </c>
      <c r="N90" s="868">
        <v>1004.567</v>
      </c>
      <c r="O90" s="868">
        <v>7697.0480000000007</v>
      </c>
      <c r="P90" s="868">
        <v>5221.9439999999986</v>
      </c>
      <c r="Q90" s="868">
        <v>7742.5300000000007</v>
      </c>
      <c r="R90" s="868">
        <v>0</v>
      </c>
    </row>
    <row r="91" spans="1:19" ht="12" hidden="1" x14ac:dyDescent="0.2">
      <c r="A91" s="249">
        <v>2015</v>
      </c>
      <c r="B91" s="868">
        <v>6673.7809999999999</v>
      </c>
      <c r="C91" s="43">
        <v>3506.9910000000004</v>
      </c>
      <c r="D91" s="43">
        <v>12403.400000000003</v>
      </c>
      <c r="E91" s="43">
        <v>6152.4900000000007</v>
      </c>
      <c r="F91" s="43">
        <v>2628.5580000000004</v>
      </c>
      <c r="G91" s="43">
        <v>7718.7660000000005</v>
      </c>
      <c r="H91" s="43"/>
      <c r="L91" s="249">
        <v>2015</v>
      </c>
      <c r="M91" s="868">
        <v>2875.4129999999996</v>
      </c>
      <c r="N91" s="868">
        <v>1230.8300000000002</v>
      </c>
      <c r="O91" s="868">
        <v>7735.1620000000003</v>
      </c>
      <c r="P91" s="868">
        <v>5206.1090000000004</v>
      </c>
      <c r="Q91" s="868">
        <v>8309.2579999999998</v>
      </c>
      <c r="R91" s="868">
        <v>0</v>
      </c>
    </row>
    <row r="92" spans="1:19" ht="12" hidden="1" x14ac:dyDescent="0.2">
      <c r="A92" s="249">
        <v>2016</v>
      </c>
      <c r="B92" s="868">
        <v>6941.3639999999996</v>
      </c>
      <c r="C92" s="868">
        <v>3593.5290000000005</v>
      </c>
      <c r="D92" s="868">
        <v>13668.665000000003</v>
      </c>
      <c r="E92" s="868">
        <v>6557.86</v>
      </c>
      <c r="F92" s="868">
        <v>2909.451</v>
      </c>
      <c r="G92" s="868">
        <v>6437.5389999999998</v>
      </c>
      <c r="H92" s="868"/>
      <c r="I92" s="868"/>
      <c r="J92" s="868"/>
      <c r="K92" s="868"/>
      <c r="L92" s="249">
        <v>2016</v>
      </c>
      <c r="M92" s="868">
        <v>2385.6800000000003</v>
      </c>
      <c r="N92" s="868">
        <v>822.90599999999995</v>
      </c>
      <c r="O92" s="868">
        <v>8065.4740000000002</v>
      </c>
      <c r="P92" s="868">
        <v>5600.1049999999996</v>
      </c>
      <c r="Q92" s="868">
        <v>8556.5499999999993</v>
      </c>
      <c r="R92" s="868">
        <v>0.254</v>
      </c>
      <c r="S92" s="868"/>
    </row>
    <row r="93" spans="1:19" ht="12" hidden="1" x14ac:dyDescent="0.2">
      <c r="A93" s="249">
        <v>2017</v>
      </c>
      <c r="B93" s="43">
        <v>7298.1130000000003</v>
      </c>
      <c r="C93" s="43">
        <v>3805.5569999999998</v>
      </c>
      <c r="D93" s="43">
        <v>14124.031999999999</v>
      </c>
      <c r="E93" s="43">
        <v>6962.5690000000004</v>
      </c>
      <c r="F93" s="43">
        <v>3468.5540000000001</v>
      </c>
      <c r="G93" s="43">
        <v>6208.893</v>
      </c>
      <c r="H93" s="43"/>
      <c r="L93" s="249">
        <v>2017</v>
      </c>
      <c r="M93" s="868">
        <v>3226.337</v>
      </c>
      <c r="N93" s="868">
        <v>1391.5250000000001</v>
      </c>
      <c r="O93" s="868">
        <v>8355.8619999999992</v>
      </c>
      <c r="P93" s="868">
        <v>5567.4269999999997</v>
      </c>
      <c r="Q93" s="868">
        <v>9018.9660000000003</v>
      </c>
      <c r="R93" s="868">
        <v>1.2999999999999999E-2</v>
      </c>
    </row>
    <row r="94" spans="1:19" ht="12" hidden="1" x14ac:dyDescent="0.2">
      <c r="C94" s="43"/>
      <c r="D94" s="43"/>
      <c r="E94" s="43"/>
      <c r="F94" s="43"/>
      <c r="G94" s="43"/>
      <c r="H94" s="43"/>
    </row>
    <row r="95" spans="1:19" ht="12" x14ac:dyDescent="0.2">
      <c r="C95" s="43"/>
      <c r="D95" s="43"/>
      <c r="E95" s="43"/>
      <c r="F95" s="43"/>
      <c r="G95" s="43"/>
      <c r="H95" s="43"/>
    </row>
  </sheetData>
  <mergeCells count="10">
    <mergeCell ref="A1:K1"/>
    <mergeCell ref="A2:K2"/>
    <mergeCell ref="L1:T1"/>
    <mergeCell ref="L2:T2"/>
    <mergeCell ref="A65:K65"/>
    <mergeCell ref="L65:T65"/>
    <mergeCell ref="A4:K4"/>
    <mergeCell ref="L4:T4"/>
    <mergeCell ref="A3:K3"/>
    <mergeCell ref="L3:T3"/>
  </mergeCells>
  <phoneticPr fontId="29" type="noConversion"/>
  <printOptions horizontalCentered="1"/>
  <pageMargins left="0.59055118110236227" right="0.59055118110236227" top="0.59055118110236227" bottom="0.59055118110236227" header="0.31496062992125984" footer="0.31496062992125984"/>
  <pageSetup paperSize="9" orientation="portrait" verticalDpi="599"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J493"/>
  <sheetViews>
    <sheetView zoomScale="115" zoomScaleNormal="115" zoomScaleSheetLayoutView="55" workbookViewId="0"/>
  </sheetViews>
  <sheetFormatPr baseColWidth="10" defaultRowHeight="15.75" x14ac:dyDescent="0.2"/>
  <cols>
    <col min="1" max="1" width="6.28515625" style="1081" customWidth="1"/>
    <col min="2" max="2" width="4.28515625" style="1081" customWidth="1"/>
    <col min="3" max="9" width="11.7109375" style="1081" customWidth="1"/>
    <col min="10" max="10" width="5.85546875" style="1081" customWidth="1"/>
    <col min="11" max="11" width="5.28515625" style="1081" customWidth="1"/>
    <col min="12" max="18" width="11.7109375" style="1081" customWidth="1"/>
    <col min="19" max="19" width="1.7109375" style="1081" customWidth="1"/>
    <col min="20" max="255" width="11.28515625" style="1081"/>
    <col min="256" max="256" width="6.28515625" style="1081" customWidth="1"/>
    <col min="257" max="257" width="4.28515625" style="1081" customWidth="1"/>
    <col min="258" max="264" width="11.7109375" style="1081" customWidth="1"/>
    <col min="265" max="265" width="5.85546875" style="1081" customWidth="1"/>
    <col min="266" max="266" width="5.28515625" style="1081" customWidth="1"/>
    <col min="267" max="274" width="11.7109375" style="1081" customWidth="1"/>
    <col min="275" max="275" width="1.7109375" style="1081" customWidth="1"/>
    <col min="276" max="511" width="11.28515625" style="1081"/>
    <col min="512" max="512" width="6.28515625" style="1081" customWidth="1"/>
    <col min="513" max="513" width="4.28515625" style="1081" customWidth="1"/>
    <col min="514" max="520" width="11.7109375" style="1081" customWidth="1"/>
    <col min="521" max="521" width="5.85546875" style="1081" customWidth="1"/>
    <col min="522" max="522" width="5.28515625" style="1081" customWidth="1"/>
    <col min="523" max="530" width="11.7109375" style="1081" customWidth="1"/>
    <col min="531" max="531" width="1.7109375" style="1081" customWidth="1"/>
    <col min="532" max="767" width="11.28515625" style="1081"/>
    <col min="768" max="768" width="6.28515625" style="1081" customWidth="1"/>
    <col min="769" max="769" width="4.28515625" style="1081" customWidth="1"/>
    <col min="770" max="776" width="11.7109375" style="1081" customWidth="1"/>
    <col min="777" max="777" width="5.85546875" style="1081" customWidth="1"/>
    <col min="778" max="778" width="5.28515625" style="1081" customWidth="1"/>
    <col min="779" max="786" width="11.7109375" style="1081" customWidth="1"/>
    <col min="787" max="787" width="1.7109375" style="1081" customWidth="1"/>
    <col min="788" max="1023" width="11.28515625" style="1081"/>
    <col min="1024" max="1024" width="6.28515625" style="1081" customWidth="1"/>
    <col min="1025" max="1025" width="4.28515625" style="1081" customWidth="1"/>
    <col min="1026" max="1032" width="11.7109375" style="1081" customWidth="1"/>
    <col min="1033" max="1033" width="5.85546875" style="1081" customWidth="1"/>
    <col min="1034" max="1034" width="5.28515625" style="1081" customWidth="1"/>
    <col min="1035" max="1042" width="11.7109375" style="1081" customWidth="1"/>
    <col min="1043" max="1043" width="1.7109375" style="1081" customWidth="1"/>
    <col min="1044" max="1279" width="11.28515625" style="1081"/>
    <col min="1280" max="1280" width="6.28515625" style="1081" customWidth="1"/>
    <col min="1281" max="1281" width="4.28515625" style="1081" customWidth="1"/>
    <col min="1282" max="1288" width="11.7109375" style="1081" customWidth="1"/>
    <col min="1289" max="1289" width="5.85546875" style="1081" customWidth="1"/>
    <col min="1290" max="1290" width="5.28515625" style="1081" customWidth="1"/>
    <col min="1291" max="1298" width="11.7109375" style="1081" customWidth="1"/>
    <col min="1299" max="1299" width="1.7109375" style="1081" customWidth="1"/>
    <col min="1300" max="1535" width="11.28515625" style="1081"/>
    <col min="1536" max="1536" width="6.28515625" style="1081" customWidth="1"/>
    <col min="1537" max="1537" width="4.28515625" style="1081" customWidth="1"/>
    <col min="1538" max="1544" width="11.7109375" style="1081" customWidth="1"/>
    <col min="1545" max="1545" width="5.85546875" style="1081" customWidth="1"/>
    <col min="1546" max="1546" width="5.28515625" style="1081" customWidth="1"/>
    <col min="1547" max="1554" width="11.7109375" style="1081" customWidth="1"/>
    <col min="1555" max="1555" width="1.7109375" style="1081" customWidth="1"/>
    <col min="1556" max="1791" width="11.28515625" style="1081"/>
    <col min="1792" max="1792" width="6.28515625" style="1081" customWidth="1"/>
    <col min="1793" max="1793" width="4.28515625" style="1081" customWidth="1"/>
    <col min="1794" max="1800" width="11.7109375" style="1081" customWidth="1"/>
    <col min="1801" max="1801" width="5.85546875" style="1081" customWidth="1"/>
    <col min="1802" max="1802" width="5.28515625" style="1081" customWidth="1"/>
    <col min="1803" max="1810" width="11.7109375" style="1081" customWidth="1"/>
    <col min="1811" max="1811" width="1.7109375" style="1081" customWidth="1"/>
    <col min="1812" max="2047" width="11.28515625" style="1081"/>
    <col min="2048" max="2048" width="6.28515625" style="1081" customWidth="1"/>
    <col min="2049" max="2049" width="4.28515625" style="1081" customWidth="1"/>
    <col min="2050" max="2056" width="11.7109375" style="1081" customWidth="1"/>
    <col min="2057" max="2057" width="5.85546875" style="1081" customWidth="1"/>
    <col min="2058" max="2058" width="5.28515625" style="1081" customWidth="1"/>
    <col min="2059" max="2066" width="11.7109375" style="1081" customWidth="1"/>
    <col min="2067" max="2067" width="1.7109375" style="1081" customWidth="1"/>
    <col min="2068" max="2303" width="11.28515625" style="1081"/>
    <col min="2304" max="2304" width="6.28515625" style="1081" customWidth="1"/>
    <col min="2305" max="2305" width="4.28515625" style="1081" customWidth="1"/>
    <col min="2306" max="2312" width="11.7109375" style="1081" customWidth="1"/>
    <col min="2313" max="2313" width="5.85546875" style="1081" customWidth="1"/>
    <col min="2314" max="2314" width="5.28515625" style="1081" customWidth="1"/>
    <col min="2315" max="2322" width="11.7109375" style="1081" customWidth="1"/>
    <col min="2323" max="2323" width="1.7109375" style="1081" customWidth="1"/>
    <col min="2324" max="2559" width="11.28515625" style="1081"/>
    <col min="2560" max="2560" width="6.28515625" style="1081" customWidth="1"/>
    <col min="2561" max="2561" width="4.28515625" style="1081" customWidth="1"/>
    <col min="2562" max="2568" width="11.7109375" style="1081" customWidth="1"/>
    <col min="2569" max="2569" width="5.85546875" style="1081" customWidth="1"/>
    <col min="2570" max="2570" width="5.28515625" style="1081" customWidth="1"/>
    <col min="2571" max="2578" width="11.7109375" style="1081" customWidth="1"/>
    <col min="2579" max="2579" width="1.7109375" style="1081" customWidth="1"/>
    <col min="2580" max="2815" width="11.28515625" style="1081"/>
    <col min="2816" max="2816" width="6.28515625" style="1081" customWidth="1"/>
    <col min="2817" max="2817" width="4.28515625" style="1081" customWidth="1"/>
    <col min="2818" max="2824" width="11.7109375" style="1081" customWidth="1"/>
    <col min="2825" max="2825" width="5.85546875" style="1081" customWidth="1"/>
    <col min="2826" max="2826" width="5.28515625" style="1081" customWidth="1"/>
    <col min="2827" max="2834" width="11.7109375" style="1081" customWidth="1"/>
    <col min="2835" max="2835" width="1.7109375" style="1081" customWidth="1"/>
    <col min="2836" max="3071" width="11.28515625" style="1081"/>
    <col min="3072" max="3072" width="6.28515625" style="1081" customWidth="1"/>
    <col min="3073" max="3073" width="4.28515625" style="1081" customWidth="1"/>
    <col min="3074" max="3080" width="11.7109375" style="1081" customWidth="1"/>
    <col min="3081" max="3081" width="5.85546875" style="1081" customWidth="1"/>
    <col min="3082" max="3082" width="5.28515625" style="1081" customWidth="1"/>
    <col min="3083" max="3090" width="11.7109375" style="1081" customWidth="1"/>
    <col min="3091" max="3091" width="1.7109375" style="1081" customWidth="1"/>
    <col min="3092" max="3327" width="11.28515625" style="1081"/>
    <col min="3328" max="3328" width="6.28515625" style="1081" customWidth="1"/>
    <col min="3329" max="3329" width="4.28515625" style="1081" customWidth="1"/>
    <col min="3330" max="3336" width="11.7109375" style="1081" customWidth="1"/>
    <col min="3337" max="3337" width="5.85546875" style="1081" customWidth="1"/>
    <col min="3338" max="3338" width="5.28515625" style="1081" customWidth="1"/>
    <col min="3339" max="3346" width="11.7109375" style="1081" customWidth="1"/>
    <col min="3347" max="3347" width="1.7109375" style="1081" customWidth="1"/>
    <col min="3348" max="3583" width="11.28515625" style="1081"/>
    <col min="3584" max="3584" width="6.28515625" style="1081" customWidth="1"/>
    <col min="3585" max="3585" width="4.28515625" style="1081" customWidth="1"/>
    <col min="3586" max="3592" width="11.7109375" style="1081" customWidth="1"/>
    <col min="3593" max="3593" width="5.85546875" style="1081" customWidth="1"/>
    <col min="3594" max="3594" width="5.28515625" style="1081" customWidth="1"/>
    <col min="3595" max="3602" width="11.7109375" style="1081" customWidth="1"/>
    <col min="3603" max="3603" width="1.7109375" style="1081" customWidth="1"/>
    <col min="3604" max="3839" width="11.28515625" style="1081"/>
    <col min="3840" max="3840" width="6.28515625" style="1081" customWidth="1"/>
    <col min="3841" max="3841" width="4.28515625" style="1081" customWidth="1"/>
    <col min="3842" max="3848" width="11.7109375" style="1081" customWidth="1"/>
    <col min="3849" max="3849" width="5.85546875" style="1081" customWidth="1"/>
    <col min="3850" max="3850" width="5.28515625" style="1081" customWidth="1"/>
    <col min="3851" max="3858" width="11.7109375" style="1081" customWidth="1"/>
    <col min="3859" max="3859" width="1.7109375" style="1081" customWidth="1"/>
    <col min="3860" max="4095" width="11.28515625" style="1081"/>
    <col min="4096" max="4096" width="6.28515625" style="1081" customWidth="1"/>
    <col min="4097" max="4097" width="4.28515625" style="1081" customWidth="1"/>
    <col min="4098" max="4104" width="11.7109375" style="1081" customWidth="1"/>
    <col min="4105" max="4105" width="5.85546875" style="1081" customWidth="1"/>
    <col min="4106" max="4106" width="5.28515625" style="1081" customWidth="1"/>
    <col min="4107" max="4114" width="11.7109375" style="1081" customWidth="1"/>
    <col min="4115" max="4115" width="1.7109375" style="1081" customWidth="1"/>
    <col min="4116" max="4351" width="11.28515625" style="1081"/>
    <col min="4352" max="4352" width="6.28515625" style="1081" customWidth="1"/>
    <col min="4353" max="4353" width="4.28515625" style="1081" customWidth="1"/>
    <col min="4354" max="4360" width="11.7109375" style="1081" customWidth="1"/>
    <col min="4361" max="4361" width="5.85546875" style="1081" customWidth="1"/>
    <col min="4362" max="4362" width="5.28515625" style="1081" customWidth="1"/>
    <col min="4363" max="4370" width="11.7109375" style="1081" customWidth="1"/>
    <col min="4371" max="4371" width="1.7109375" style="1081" customWidth="1"/>
    <col min="4372" max="4607" width="11.28515625" style="1081"/>
    <col min="4608" max="4608" width="6.28515625" style="1081" customWidth="1"/>
    <col min="4609" max="4609" width="4.28515625" style="1081" customWidth="1"/>
    <col min="4610" max="4616" width="11.7109375" style="1081" customWidth="1"/>
    <col min="4617" max="4617" width="5.85546875" style="1081" customWidth="1"/>
    <col min="4618" max="4618" width="5.28515625" style="1081" customWidth="1"/>
    <col min="4619" max="4626" width="11.7109375" style="1081" customWidth="1"/>
    <col min="4627" max="4627" width="1.7109375" style="1081" customWidth="1"/>
    <col min="4628" max="4863" width="11.28515625" style="1081"/>
    <col min="4864" max="4864" width="6.28515625" style="1081" customWidth="1"/>
    <col min="4865" max="4865" width="4.28515625" style="1081" customWidth="1"/>
    <col min="4866" max="4872" width="11.7109375" style="1081" customWidth="1"/>
    <col min="4873" max="4873" width="5.85546875" style="1081" customWidth="1"/>
    <col min="4874" max="4874" width="5.28515625" style="1081" customWidth="1"/>
    <col min="4875" max="4882" width="11.7109375" style="1081" customWidth="1"/>
    <col min="4883" max="4883" width="1.7109375" style="1081" customWidth="1"/>
    <col min="4884" max="5119" width="11.28515625" style="1081"/>
    <col min="5120" max="5120" width="6.28515625" style="1081" customWidth="1"/>
    <col min="5121" max="5121" width="4.28515625" style="1081" customWidth="1"/>
    <col min="5122" max="5128" width="11.7109375" style="1081" customWidth="1"/>
    <col min="5129" max="5129" width="5.85546875" style="1081" customWidth="1"/>
    <col min="5130" max="5130" width="5.28515625" style="1081" customWidth="1"/>
    <col min="5131" max="5138" width="11.7109375" style="1081" customWidth="1"/>
    <col min="5139" max="5139" width="1.7109375" style="1081" customWidth="1"/>
    <col min="5140" max="5375" width="11.28515625" style="1081"/>
    <col min="5376" max="5376" width="6.28515625" style="1081" customWidth="1"/>
    <col min="5377" max="5377" width="4.28515625" style="1081" customWidth="1"/>
    <col min="5378" max="5384" width="11.7109375" style="1081" customWidth="1"/>
    <col min="5385" max="5385" width="5.85546875" style="1081" customWidth="1"/>
    <col min="5386" max="5386" width="5.28515625" style="1081" customWidth="1"/>
    <col min="5387" max="5394" width="11.7109375" style="1081" customWidth="1"/>
    <col min="5395" max="5395" width="1.7109375" style="1081" customWidth="1"/>
    <col min="5396" max="5631" width="11.28515625" style="1081"/>
    <col min="5632" max="5632" width="6.28515625" style="1081" customWidth="1"/>
    <col min="5633" max="5633" width="4.28515625" style="1081" customWidth="1"/>
    <col min="5634" max="5640" width="11.7109375" style="1081" customWidth="1"/>
    <col min="5641" max="5641" width="5.85546875" style="1081" customWidth="1"/>
    <col min="5642" max="5642" width="5.28515625" style="1081" customWidth="1"/>
    <col min="5643" max="5650" width="11.7109375" style="1081" customWidth="1"/>
    <col min="5651" max="5651" width="1.7109375" style="1081" customWidth="1"/>
    <col min="5652" max="5887" width="11.28515625" style="1081"/>
    <col min="5888" max="5888" width="6.28515625" style="1081" customWidth="1"/>
    <col min="5889" max="5889" width="4.28515625" style="1081" customWidth="1"/>
    <col min="5890" max="5896" width="11.7109375" style="1081" customWidth="1"/>
    <col min="5897" max="5897" width="5.85546875" style="1081" customWidth="1"/>
    <col min="5898" max="5898" width="5.28515625" style="1081" customWidth="1"/>
    <col min="5899" max="5906" width="11.7109375" style="1081" customWidth="1"/>
    <col min="5907" max="5907" width="1.7109375" style="1081" customWidth="1"/>
    <col min="5908" max="6143" width="11.28515625" style="1081"/>
    <col min="6144" max="6144" width="6.28515625" style="1081" customWidth="1"/>
    <col min="6145" max="6145" width="4.28515625" style="1081" customWidth="1"/>
    <col min="6146" max="6152" width="11.7109375" style="1081" customWidth="1"/>
    <col min="6153" max="6153" width="5.85546875" style="1081" customWidth="1"/>
    <col min="6154" max="6154" width="5.28515625" style="1081" customWidth="1"/>
    <col min="6155" max="6162" width="11.7109375" style="1081" customWidth="1"/>
    <col min="6163" max="6163" width="1.7109375" style="1081" customWidth="1"/>
    <col min="6164" max="6399" width="11.28515625" style="1081"/>
    <col min="6400" max="6400" width="6.28515625" style="1081" customWidth="1"/>
    <col min="6401" max="6401" width="4.28515625" style="1081" customWidth="1"/>
    <col min="6402" max="6408" width="11.7109375" style="1081" customWidth="1"/>
    <col min="6409" max="6409" width="5.85546875" style="1081" customWidth="1"/>
    <col min="6410" max="6410" width="5.28515625" style="1081" customWidth="1"/>
    <col min="6411" max="6418" width="11.7109375" style="1081" customWidth="1"/>
    <col min="6419" max="6419" width="1.7109375" style="1081" customWidth="1"/>
    <col min="6420" max="6655" width="11.28515625" style="1081"/>
    <col min="6656" max="6656" width="6.28515625" style="1081" customWidth="1"/>
    <col min="6657" max="6657" width="4.28515625" style="1081" customWidth="1"/>
    <col min="6658" max="6664" width="11.7109375" style="1081" customWidth="1"/>
    <col min="6665" max="6665" width="5.85546875" style="1081" customWidth="1"/>
    <col min="6666" max="6666" width="5.28515625" style="1081" customWidth="1"/>
    <col min="6667" max="6674" width="11.7109375" style="1081" customWidth="1"/>
    <col min="6675" max="6675" width="1.7109375" style="1081" customWidth="1"/>
    <col min="6676" max="6911" width="11.28515625" style="1081"/>
    <col min="6912" max="6912" width="6.28515625" style="1081" customWidth="1"/>
    <col min="6913" max="6913" width="4.28515625" style="1081" customWidth="1"/>
    <col min="6914" max="6920" width="11.7109375" style="1081" customWidth="1"/>
    <col min="6921" max="6921" width="5.85546875" style="1081" customWidth="1"/>
    <col min="6922" max="6922" width="5.28515625" style="1081" customWidth="1"/>
    <col min="6923" max="6930" width="11.7109375" style="1081" customWidth="1"/>
    <col min="6931" max="6931" width="1.7109375" style="1081" customWidth="1"/>
    <col min="6932" max="7167" width="11.28515625" style="1081"/>
    <col min="7168" max="7168" width="6.28515625" style="1081" customWidth="1"/>
    <col min="7169" max="7169" width="4.28515625" style="1081" customWidth="1"/>
    <col min="7170" max="7176" width="11.7109375" style="1081" customWidth="1"/>
    <col min="7177" max="7177" width="5.85546875" style="1081" customWidth="1"/>
    <col min="7178" max="7178" width="5.28515625" style="1081" customWidth="1"/>
    <col min="7179" max="7186" width="11.7109375" style="1081" customWidth="1"/>
    <col min="7187" max="7187" width="1.7109375" style="1081" customWidth="1"/>
    <col min="7188" max="7423" width="11.28515625" style="1081"/>
    <col min="7424" max="7424" width="6.28515625" style="1081" customWidth="1"/>
    <col min="7425" max="7425" width="4.28515625" style="1081" customWidth="1"/>
    <col min="7426" max="7432" width="11.7109375" style="1081" customWidth="1"/>
    <col min="7433" max="7433" width="5.85546875" style="1081" customWidth="1"/>
    <col min="7434" max="7434" width="5.28515625" style="1081" customWidth="1"/>
    <col min="7435" max="7442" width="11.7109375" style="1081" customWidth="1"/>
    <col min="7443" max="7443" width="1.7109375" style="1081" customWidth="1"/>
    <col min="7444" max="7679" width="11.28515625" style="1081"/>
    <col min="7680" max="7680" width="6.28515625" style="1081" customWidth="1"/>
    <col min="7681" max="7681" width="4.28515625" style="1081" customWidth="1"/>
    <col min="7682" max="7688" width="11.7109375" style="1081" customWidth="1"/>
    <col min="7689" max="7689" width="5.85546875" style="1081" customWidth="1"/>
    <col min="7690" max="7690" width="5.28515625" style="1081" customWidth="1"/>
    <col min="7691" max="7698" width="11.7109375" style="1081" customWidth="1"/>
    <col min="7699" max="7699" width="1.7109375" style="1081" customWidth="1"/>
    <col min="7700" max="7935" width="11.28515625" style="1081"/>
    <col min="7936" max="7936" width="6.28515625" style="1081" customWidth="1"/>
    <col min="7937" max="7937" width="4.28515625" style="1081" customWidth="1"/>
    <col min="7938" max="7944" width="11.7109375" style="1081" customWidth="1"/>
    <col min="7945" max="7945" width="5.85546875" style="1081" customWidth="1"/>
    <col min="7946" max="7946" width="5.28515625" style="1081" customWidth="1"/>
    <col min="7947" max="7954" width="11.7109375" style="1081" customWidth="1"/>
    <col min="7955" max="7955" width="1.7109375" style="1081" customWidth="1"/>
    <col min="7956" max="8191" width="11.28515625" style="1081"/>
    <col min="8192" max="8192" width="6.28515625" style="1081" customWidth="1"/>
    <col min="8193" max="8193" width="4.28515625" style="1081" customWidth="1"/>
    <col min="8194" max="8200" width="11.7109375" style="1081" customWidth="1"/>
    <col min="8201" max="8201" width="5.85546875" style="1081" customWidth="1"/>
    <col min="8202" max="8202" width="5.28515625" style="1081" customWidth="1"/>
    <col min="8203" max="8210" width="11.7109375" style="1081" customWidth="1"/>
    <col min="8211" max="8211" width="1.7109375" style="1081" customWidth="1"/>
    <col min="8212" max="8447" width="11.28515625" style="1081"/>
    <col min="8448" max="8448" width="6.28515625" style="1081" customWidth="1"/>
    <col min="8449" max="8449" width="4.28515625" style="1081" customWidth="1"/>
    <col min="8450" max="8456" width="11.7109375" style="1081" customWidth="1"/>
    <col min="8457" max="8457" width="5.85546875" style="1081" customWidth="1"/>
    <col min="8458" max="8458" width="5.28515625" style="1081" customWidth="1"/>
    <col min="8459" max="8466" width="11.7109375" style="1081" customWidth="1"/>
    <col min="8467" max="8467" width="1.7109375" style="1081" customWidth="1"/>
    <col min="8468" max="8703" width="11.28515625" style="1081"/>
    <col min="8704" max="8704" width="6.28515625" style="1081" customWidth="1"/>
    <col min="8705" max="8705" width="4.28515625" style="1081" customWidth="1"/>
    <col min="8706" max="8712" width="11.7109375" style="1081" customWidth="1"/>
    <col min="8713" max="8713" width="5.85546875" style="1081" customWidth="1"/>
    <col min="8714" max="8714" width="5.28515625" style="1081" customWidth="1"/>
    <col min="8715" max="8722" width="11.7109375" style="1081" customWidth="1"/>
    <col min="8723" max="8723" width="1.7109375" style="1081" customWidth="1"/>
    <col min="8724" max="8959" width="11.28515625" style="1081"/>
    <col min="8960" max="8960" width="6.28515625" style="1081" customWidth="1"/>
    <col min="8961" max="8961" width="4.28515625" style="1081" customWidth="1"/>
    <col min="8962" max="8968" width="11.7109375" style="1081" customWidth="1"/>
    <col min="8969" max="8969" width="5.85546875" style="1081" customWidth="1"/>
    <col min="8970" max="8970" width="5.28515625" style="1081" customWidth="1"/>
    <col min="8971" max="8978" width="11.7109375" style="1081" customWidth="1"/>
    <col min="8979" max="8979" width="1.7109375" style="1081" customWidth="1"/>
    <col min="8980" max="9215" width="11.28515625" style="1081"/>
    <col min="9216" max="9216" width="6.28515625" style="1081" customWidth="1"/>
    <col min="9217" max="9217" width="4.28515625" style="1081" customWidth="1"/>
    <col min="9218" max="9224" width="11.7109375" style="1081" customWidth="1"/>
    <col min="9225" max="9225" width="5.85546875" style="1081" customWidth="1"/>
    <col min="9226" max="9226" width="5.28515625" style="1081" customWidth="1"/>
    <col min="9227" max="9234" width="11.7109375" style="1081" customWidth="1"/>
    <col min="9235" max="9235" width="1.7109375" style="1081" customWidth="1"/>
    <col min="9236" max="9471" width="11.28515625" style="1081"/>
    <col min="9472" max="9472" width="6.28515625" style="1081" customWidth="1"/>
    <col min="9473" max="9473" width="4.28515625" style="1081" customWidth="1"/>
    <col min="9474" max="9480" width="11.7109375" style="1081" customWidth="1"/>
    <col min="9481" max="9481" width="5.85546875" style="1081" customWidth="1"/>
    <col min="9482" max="9482" width="5.28515625" style="1081" customWidth="1"/>
    <col min="9483" max="9490" width="11.7109375" style="1081" customWidth="1"/>
    <col min="9491" max="9491" width="1.7109375" style="1081" customWidth="1"/>
    <col min="9492" max="9727" width="11.28515625" style="1081"/>
    <col min="9728" max="9728" width="6.28515625" style="1081" customWidth="1"/>
    <col min="9729" max="9729" width="4.28515625" style="1081" customWidth="1"/>
    <col min="9730" max="9736" width="11.7109375" style="1081" customWidth="1"/>
    <col min="9737" max="9737" width="5.85546875" style="1081" customWidth="1"/>
    <col min="9738" max="9738" width="5.28515625" style="1081" customWidth="1"/>
    <col min="9739" max="9746" width="11.7109375" style="1081" customWidth="1"/>
    <col min="9747" max="9747" width="1.7109375" style="1081" customWidth="1"/>
    <col min="9748" max="9983" width="11.28515625" style="1081"/>
    <col min="9984" max="9984" width="6.28515625" style="1081" customWidth="1"/>
    <col min="9985" max="9985" width="4.28515625" style="1081" customWidth="1"/>
    <col min="9986" max="9992" width="11.7109375" style="1081" customWidth="1"/>
    <col min="9993" max="9993" width="5.85546875" style="1081" customWidth="1"/>
    <col min="9994" max="9994" width="5.28515625" style="1081" customWidth="1"/>
    <col min="9995" max="10002" width="11.7109375" style="1081" customWidth="1"/>
    <col min="10003" max="10003" width="1.7109375" style="1081" customWidth="1"/>
    <col min="10004" max="10239" width="11.28515625" style="1081"/>
    <col min="10240" max="10240" width="6.28515625" style="1081" customWidth="1"/>
    <col min="10241" max="10241" width="4.28515625" style="1081" customWidth="1"/>
    <col min="10242" max="10248" width="11.7109375" style="1081" customWidth="1"/>
    <col min="10249" max="10249" width="5.85546875" style="1081" customWidth="1"/>
    <col min="10250" max="10250" width="5.28515625" style="1081" customWidth="1"/>
    <col min="10251" max="10258" width="11.7109375" style="1081" customWidth="1"/>
    <col min="10259" max="10259" width="1.7109375" style="1081" customWidth="1"/>
    <col min="10260" max="10495" width="11.28515625" style="1081"/>
    <col min="10496" max="10496" width="6.28515625" style="1081" customWidth="1"/>
    <col min="10497" max="10497" width="4.28515625" style="1081" customWidth="1"/>
    <col min="10498" max="10504" width="11.7109375" style="1081" customWidth="1"/>
    <col min="10505" max="10505" width="5.85546875" style="1081" customWidth="1"/>
    <col min="10506" max="10506" width="5.28515625" style="1081" customWidth="1"/>
    <col min="10507" max="10514" width="11.7109375" style="1081" customWidth="1"/>
    <col min="10515" max="10515" width="1.7109375" style="1081" customWidth="1"/>
    <col min="10516" max="10751" width="11.28515625" style="1081"/>
    <col min="10752" max="10752" width="6.28515625" style="1081" customWidth="1"/>
    <col min="10753" max="10753" width="4.28515625" style="1081" customWidth="1"/>
    <col min="10754" max="10760" width="11.7109375" style="1081" customWidth="1"/>
    <col min="10761" max="10761" width="5.85546875" style="1081" customWidth="1"/>
    <col min="10762" max="10762" width="5.28515625" style="1081" customWidth="1"/>
    <col min="10763" max="10770" width="11.7109375" style="1081" customWidth="1"/>
    <col min="10771" max="10771" width="1.7109375" style="1081" customWidth="1"/>
    <col min="10772" max="11007" width="11.28515625" style="1081"/>
    <col min="11008" max="11008" width="6.28515625" style="1081" customWidth="1"/>
    <col min="11009" max="11009" width="4.28515625" style="1081" customWidth="1"/>
    <col min="11010" max="11016" width="11.7109375" style="1081" customWidth="1"/>
    <col min="11017" max="11017" width="5.85546875" style="1081" customWidth="1"/>
    <col min="11018" max="11018" width="5.28515625" style="1081" customWidth="1"/>
    <col min="11019" max="11026" width="11.7109375" style="1081" customWidth="1"/>
    <col min="11027" max="11027" width="1.7109375" style="1081" customWidth="1"/>
    <col min="11028" max="11263" width="11.28515625" style="1081"/>
    <col min="11264" max="11264" width="6.28515625" style="1081" customWidth="1"/>
    <col min="11265" max="11265" width="4.28515625" style="1081" customWidth="1"/>
    <col min="11266" max="11272" width="11.7109375" style="1081" customWidth="1"/>
    <col min="11273" max="11273" width="5.85546875" style="1081" customWidth="1"/>
    <col min="11274" max="11274" width="5.28515625" style="1081" customWidth="1"/>
    <col min="11275" max="11282" width="11.7109375" style="1081" customWidth="1"/>
    <col min="11283" max="11283" width="1.7109375" style="1081" customWidth="1"/>
    <col min="11284" max="11519" width="11.28515625" style="1081"/>
    <col min="11520" max="11520" width="6.28515625" style="1081" customWidth="1"/>
    <col min="11521" max="11521" width="4.28515625" style="1081" customWidth="1"/>
    <col min="11522" max="11528" width="11.7109375" style="1081" customWidth="1"/>
    <col min="11529" max="11529" width="5.85546875" style="1081" customWidth="1"/>
    <col min="11530" max="11530" width="5.28515625" style="1081" customWidth="1"/>
    <col min="11531" max="11538" width="11.7109375" style="1081" customWidth="1"/>
    <col min="11539" max="11539" width="1.7109375" style="1081" customWidth="1"/>
    <col min="11540" max="11775" width="11.28515625" style="1081"/>
    <col min="11776" max="11776" width="6.28515625" style="1081" customWidth="1"/>
    <col min="11777" max="11777" width="4.28515625" style="1081" customWidth="1"/>
    <col min="11778" max="11784" width="11.7109375" style="1081" customWidth="1"/>
    <col min="11785" max="11785" width="5.85546875" style="1081" customWidth="1"/>
    <col min="11786" max="11786" width="5.28515625" style="1081" customWidth="1"/>
    <col min="11787" max="11794" width="11.7109375" style="1081" customWidth="1"/>
    <col min="11795" max="11795" width="1.7109375" style="1081" customWidth="1"/>
    <col min="11796" max="12031" width="11.28515625" style="1081"/>
    <col min="12032" max="12032" width="6.28515625" style="1081" customWidth="1"/>
    <col min="12033" max="12033" width="4.28515625" style="1081" customWidth="1"/>
    <col min="12034" max="12040" width="11.7109375" style="1081" customWidth="1"/>
    <col min="12041" max="12041" width="5.85546875" style="1081" customWidth="1"/>
    <col min="12042" max="12042" width="5.28515625" style="1081" customWidth="1"/>
    <col min="12043" max="12050" width="11.7109375" style="1081" customWidth="1"/>
    <col min="12051" max="12051" width="1.7109375" style="1081" customWidth="1"/>
    <col min="12052" max="12287" width="11.28515625" style="1081"/>
    <col min="12288" max="12288" width="6.28515625" style="1081" customWidth="1"/>
    <col min="12289" max="12289" width="4.28515625" style="1081" customWidth="1"/>
    <col min="12290" max="12296" width="11.7109375" style="1081" customWidth="1"/>
    <col min="12297" max="12297" width="5.85546875" style="1081" customWidth="1"/>
    <col min="12298" max="12298" width="5.28515625" style="1081" customWidth="1"/>
    <col min="12299" max="12306" width="11.7109375" style="1081" customWidth="1"/>
    <col min="12307" max="12307" width="1.7109375" style="1081" customWidth="1"/>
    <col min="12308" max="12543" width="11.28515625" style="1081"/>
    <col min="12544" max="12544" width="6.28515625" style="1081" customWidth="1"/>
    <col min="12545" max="12545" width="4.28515625" style="1081" customWidth="1"/>
    <col min="12546" max="12552" width="11.7109375" style="1081" customWidth="1"/>
    <col min="12553" max="12553" width="5.85546875" style="1081" customWidth="1"/>
    <col min="12554" max="12554" width="5.28515625" style="1081" customWidth="1"/>
    <col min="12555" max="12562" width="11.7109375" style="1081" customWidth="1"/>
    <col min="12563" max="12563" width="1.7109375" style="1081" customWidth="1"/>
    <col min="12564" max="12799" width="11.28515625" style="1081"/>
    <col min="12800" max="12800" width="6.28515625" style="1081" customWidth="1"/>
    <col min="12801" max="12801" width="4.28515625" style="1081" customWidth="1"/>
    <col min="12802" max="12808" width="11.7109375" style="1081" customWidth="1"/>
    <col min="12809" max="12809" width="5.85546875" style="1081" customWidth="1"/>
    <col min="12810" max="12810" width="5.28515625" style="1081" customWidth="1"/>
    <col min="12811" max="12818" width="11.7109375" style="1081" customWidth="1"/>
    <col min="12819" max="12819" width="1.7109375" style="1081" customWidth="1"/>
    <col min="12820" max="13055" width="11.28515625" style="1081"/>
    <col min="13056" max="13056" width="6.28515625" style="1081" customWidth="1"/>
    <col min="13057" max="13057" width="4.28515625" style="1081" customWidth="1"/>
    <col min="13058" max="13064" width="11.7109375" style="1081" customWidth="1"/>
    <col min="13065" max="13065" width="5.85546875" style="1081" customWidth="1"/>
    <col min="13066" max="13066" width="5.28515625" style="1081" customWidth="1"/>
    <col min="13067" max="13074" width="11.7109375" style="1081" customWidth="1"/>
    <col min="13075" max="13075" width="1.7109375" style="1081" customWidth="1"/>
    <col min="13076" max="13311" width="11.28515625" style="1081"/>
    <col min="13312" max="13312" width="6.28515625" style="1081" customWidth="1"/>
    <col min="13313" max="13313" width="4.28515625" style="1081" customWidth="1"/>
    <col min="13314" max="13320" width="11.7109375" style="1081" customWidth="1"/>
    <col min="13321" max="13321" width="5.85546875" style="1081" customWidth="1"/>
    <col min="13322" max="13322" width="5.28515625" style="1081" customWidth="1"/>
    <col min="13323" max="13330" width="11.7109375" style="1081" customWidth="1"/>
    <col min="13331" max="13331" width="1.7109375" style="1081" customWidth="1"/>
    <col min="13332" max="13567" width="11.28515625" style="1081"/>
    <col min="13568" max="13568" width="6.28515625" style="1081" customWidth="1"/>
    <col min="13569" max="13569" width="4.28515625" style="1081" customWidth="1"/>
    <col min="13570" max="13576" width="11.7109375" style="1081" customWidth="1"/>
    <col min="13577" max="13577" width="5.85546875" style="1081" customWidth="1"/>
    <col min="13578" max="13578" width="5.28515625" style="1081" customWidth="1"/>
    <col min="13579" max="13586" width="11.7109375" style="1081" customWidth="1"/>
    <col min="13587" max="13587" width="1.7109375" style="1081" customWidth="1"/>
    <col min="13588" max="13823" width="11.28515625" style="1081"/>
    <col min="13824" max="13824" width="6.28515625" style="1081" customWidth="1"/>
    <col min="13825" max="13825" width="4.28515625" style="1081" customWidth="1"/>
    <col min="13826" max="13832" width="11.7109375" style="1081" customWidth="1"/>
    <col min="13833" max="13833" width="5.85546875" style="1081" customWidth="1"/>
    <col min="13834" max="13834" width="5.28515625" style="1081" customWidth="1"/>
    <col min="13835" max="13842" width="11.7109375" style="1081" customWidth="1"/>
    <col min="13843" max="13843" width="1.7109375" style="1081" customWidth="1"/>
    <col min="13844" max="14079" width="11.28515625" style="1081"/>
    <col min="14080" max="14080" width="6.28515625" style="1081" customWidth="1"/>
    <col min="14081" max="14081" width="4.28515625" style="1081" customWidth="1"/>
    <col min="14082" max="14088" width="11.7109375" style="1081" customWidth="1"/>
    <col min="14089" max="14089" width="5.85546875" style="1081" customWidth="1"/>
    <col min="14090" max="14090" width="5.28515625" style="1081" customWidth="1"/>
    <col min="14091" max="14098" width="11.7109375" style="1081" customWidth="1"/>
    <col min="14099" max="14099" width="1.7109375" style="1081" customWidth="1"/>
    <col min="14100" max="14335" width="11.28515625" style="1081"/>
    <col min="14336" max="14336" width="6.28515625" style="1081" customWidth="1"/>
    <col min="14337" max="14337" width="4.28515625" style="1081" customWidth="1"/>
    <col min="14338" max="14344" width="11.7109375" style="1081" customWidth="1"/>
    <col min="14345" max="14345" width="5.85546875" style="1081" customWidth="1"/>
    <col min="14346" max="14346" width="5.28515625" style="1081" customWidth="1"/>
    <col min="14347" max="14354" width="11.7109375" style="1081" customWidth="1"/>
    <col min="14355" max="14355" width="1.7109375" style="1081" customWidth="1"/>
    <col min="14356" max="14591" width="11.28515625" style="1081"/>
    <col min="14592" max="14592" width="6.28515625" style="1081" customWidth="1"/>
    <col min="14593" max="14593" width="4.28515625" style="1081" customWidth="1"/>
    <col min="14594" max="14600" width="11.7109375" style="1081" customWidth="1"/>
    <col min="14601" max="14601" width="5.85546875" style="1081" customWidth="1"/>
    <col min="14602" max="14602" width="5.28515625" style="1081" customWidth="1"/>
    <col min="14603" max="14610" width="11.7109375" style="1081" customWidth="1"/>
    <col min="14611" max="14611" width="1.7109375" style="1081" customWidth="1"/>
    <col min="14612" max="14847" width="11.28515625" style="1081"/>
    <col min="14848" max="14848" width="6.28515625" style="1081" customWidth="1"/>
    <col min="14849" max="14849" width="4.28515625" style="1081" customWidth="1"/>
    <col min="14850" max="14856" width="11.7109375" style="1081" customWidth="1"/>
    <col min="14857" max="14857" width="5.85546875" style="1081" customWidth="1"/>
    <col min="14858" max="14858" width="5.28515625" style="1081" customWidth="1"/>
    <col min="14859" max="14866" width="11.7109375" style="1081" customWidth="1"/>
    <col min="14867" max="14867" width="1.7109375" style="1081" customWidth="1"/>
    <col min="14868" max="15103" width="11.28515625" style="1081"/>
    <col min="15104" max="15104" width="6.28515625" style="1081" customWidth="1"/>
    <col min="15105" max="15105" width="4.28515625" style="1081" customWidth="1"/>
    <col min="15106" max="15112" width="11.7109375" style="1081" customWidth="1"/>
    <col min="15113" max="15113" width="5.85546875" style="1081" customWidth="1"/>
    <col min="15114" max="15114" width="5.28515625" style="1081" customWidth="1"/>
    <col min="15115" max="15122" width="11.7109375" style="1081" customWidth="1"/>
    <col min="15123" max="15123" width="1.7109375" style="1081" customWidth="1"/>
    <col min="15124" max="15359" width="11.28515625" style="1081"/>
    <col min="15360" max="15360" width="6.28515625" style="1081" customWidth="1"/>
    <col min="15361" max="15361" width="4.28515625" style="1081" customWidth="1"/>
    <col min="15362" max="15368" width="11.7109375" style="1081" customWidth="1"/>
    <col min="15369" max="15369" width="5.85546875" style="1081" customWidth="1"/>
    <col min="15370" max="15370" width="5.28515625" style="1081" customWidth="1"/>
    <col min="15371" max="15378" width="11.7109375" style="1081" customWidth="1"/>
    <col min="15379" max="15379" width="1.7109375" style="1081" customWidth="1"/>
    <col min="15380" max="15615" width="11.28515625" style="1081"/>
    <col min="15616" max="15616" width="6.28515625" style="1081" customWidth="1"/>
    <col min="15617" max="15617" width="4.28515625" style="1081" customWidth="1"/>
    <col min="15618" max="15624" width="11.7109375" style="1081" customWidth="1"/>
    <col min="15625" max="15625" width="5.85546875" style="1081" customWidth="1"/>
    <col min="15626" max="15626" width="5.28515625" style="1081" customWidth="1"/>
    <col min="15627" max="15634" width="11.7109375" style="1081" customWidth="1"/>
    <col min="15635" max="15635" width="1.7109375" style="1081" customWidth="1"/>
    <col min="15636" max="15871" width="11.28515625" style="1081"/>
    <col min="15872" max="15872" width="6.28515625" style="1081" customWidth="1"/>
    <col min="15873" max="15873" width="4.28515625" style="1081" customWidth="1"/>
    <col min="15874" max="15880" width="11.7109375" style="1081" customWidth="1"/>
    <col min="15881" max="15881" width="5.85546875" style="1081" customWidth="1"/>
    <col min="15882" max="15882" width="5.28515625" style="1081" customWidth="1"/>
    <col min="15883" max="15890" width="11.7109375" style="1081" customWidth="1"/>
    <col min="15891" max="15891" width="1.7109375" style="1081" customWidth="1"/>
    <col min="15892" max="16127" width="11.28515625" style="1081"/>
    <col min="16128" max="16128" width="6.28515625" style="1081" customWidth="1"/>
    <col min="16129" max="16129" width="4.28515625" style="1081" customWidth="1"/>
    <col min="16130" max="16136" width="11.7109375" style="1081" customWidth="1"/>
    <col min="16137" max="16137" width="5.85546875" style="1081" customWidth="1"/>
    <col min="16138" max="16138" width="5.28515625" style="1081" customWidth="1"/>
    <col min="16139" max="16146" width="11.7109375" style="1081" customWidth="1"/>
    <col min="16147" max="16147" width="1.7109375" style="1081" customWidth="1"/>
    <col min="16148" max="16384" width="11.28515625" style="1081"/>
  </cols>
  <sheetData>
    <row r="1" spans="1:19" s="1084" customFormat="1" ht="15" customHeight="1" x14ac:dyDescent="0.2">
      <c r="B1" s="1378"/>
      <c r="C1" s="1378"/>
      <c r="D1" s="1378"/>
      <c r="E1" s="1378"/>
      <c r="F1" s="1378"/>
      <c r="G1" s="1378"/>
      <c r="H1" s="1378"/>
      <c r="I1" s="1707" t="s">
        <v>1377</v>
      </c>
      <c r="J1" s="1082"/>
      <c r="K1" s="1082"/>
      <c r="M1" s="1378"/>
      <c r="O1" s="1126"/>
      <c r="P1" s="1126"/>
      <c r="Q1" s="1126"/>
      <c r="R1" s="1707" t="s">
        <v>1377</v>
      </c>
      <c r="S1" s="1378"/>
    </row>
    <row r="2" spans="1:19" s="1084" customFormat="1" ht="11.25" customHeight="1" x14ac:dyDescent="0.2">
      <c r="A2" s="2521" t="s">
        <v>722</v>
      </c>
      <c r="B2" s="2521"/>
      <c r="C2" s="2521"/>
      <c r="D2" s="2521"/>
      <c r="E2" s="2521"/>
      <c r="F2" s="2521"/>
      <c r="G2" s="2521"/>
      <c r="H2" s="2521"/>
      <c r="I2" s="1362"/>
      <c r="J2" s="2521" t="s">
        <v>722</v>
      </c>
      <c r="K2" s="2521"/>
      <c r="L2" s="2521"/>
      <c r="M2" s="2521"/>
      <c r="N2" s="2521"/>
      <c r="O2" s="2521"/>
      <c r="P2" s="2521"/>
      <c r="Q2" s="2521"/>
      <c r="R2" s="2521"/>
      <c r="S2" s="1379"/>
    </row>
    <row r="3" spans="1:19" ht="11.25" customHeight="1" x14ac:dyDescent="0.2">
      <c r="A3" s="2522" t="s">
        <v>18</v>
      </c>
      <c r="B3" s="2522"/>
      <c r="C3" s="2522"/>
      <c r="D3" s="2522"/>
      <c r="E3" s="2522"/>
      <c r="F3" s="2522"/>
      <c r="G3" s="2522"/>
      <c r="H3" s="2522"/>
      <c r="I3" s="1363"/>
      <c r="J3" s="2522" t="s">
        <v>18</v>
      </c>
      <c r="K3" s="2522"/>
      <c r="L3" s="2522"/>
      <c r="M3" s="2522"/>
      <c r="N3" s="2522"/>
      <c r="O3" s="2522"/>
      <c r="P3" s="2522"/>
      <c r="Q3" s="2522"/>
      <c r="R3" s="2522"/>
      <c r="S3" s="1097"/>
    </row>
    <row r="4" spans="1:19" s="1092" customFormat="1" ht="11.25" customHeight="1" x14ac:dyDescent="0.2">
      <c r="A4" s="1168" t="s">
        <v>1247</v>
      </c>
      <c r="B4" s="1119"/>
      <c r="C4" s="1119"/>
      <c r="D4" s="1119"/>
      <c r="E4" s="1119"/>
      <c r="F4" s="1119"/>
      <c r="G4" s="1119"/>
      <c r="H4" s="1119"/>
      <c r="I4" s="1119"/>
      <c r="J4" s="1168" t="s">
        <v>1247</v>
      </c>
      <c r="K4" s="1119"/>
      <c r="L4" s="1119"/>
      <c r="M4" s="1119"/>
      <c r="N4" s="1119"/>
      <c r="O4" s="1119"/>
      <c r="P4" s="1119"/>
      <c r="Q4" s="1119"/>
      <c r="R4" s="1119"/>
      <c r="S4" s="1119"/>
    </row>
    <row r="5" spans="1:19" s="1380" customFormat="1" ht="8.1" customHeight="1" x14ac:dyDescent="0.2">
      <c r="K5" s="1381"/>
      <c r="L5" s="1381"/>
      <c r="M5" s="1381"/>
      <c r="N5" s="1381"/>
      <c r="O5" s="1381"/>
      <c r="P5" s="1381"/>
      <c r="Q5" s="1381"/>
      <c r="R5" s="1381"/>
      <c r="S5" s="1381"/>
    </row>
    <row r="6" spans="1:19" s="1380" customFormat="1" ht="12.6" customHeight="1" x14ac:dyDescent="0.2">
      <c r="A6" s="1382" t="s">
        <v>58</v>
      </c>
      <c r="B6" s="1381"/>
      <c r="C6" s="1381"/>
      <c r="D6" s="1381"/>
      <c r="E6" s="1381"/>
      <c r="F6" s="1381"/>
      <c r="G6" s="1381"/>
      <c r="H6" s="1381"/>
      <c r="I6" s="1381"/>
      <c r="J6" s="1382" t="s">
        <v>58</v>
      </c>
      <c r="K6" s="1381"/>
      <c r="L6" s="1381"/>
      <c r="M6" s="1381"/>
      <c r="N6" s="1381"/>
      <c r="O6" s="1381"/>
      <c r="P6" s="1381"/>
      <c r="Q6" s="1381"/>
      <c r="R6" s="1381"/>
      <c r="S6" s="1381"/>
    </row>
    <row r="7" spans="1:19" ht="11.25" customHeight="1" x14ac:dyDescent="0.2"/>
    <row r="8" spans="1:19" ht="11.25" customHeight="1" x14ac:dyDescent="0.2">
      <c r="A8" s="1102"/>
      <c r="B8" s="1383"/>
      <c r="C8" s="1384"/>
      <c r="D8" s="2790" t="s">
        <v>46</v>
      </c>
      <c r="E8" s="2791"/>
      <c r="F8" s="2791"/>
      <c r="G8" s="2791"/>
      <c r="H8" s="2791"/>
      <c r="I8" s="2791"/>
      <c r="J8" s="1102"/>
      <c r="K8" s="1383"/>
      <c r="L8" s="2792" t="s">
        <v>46</v>
      </c>
      <c r="M8" s="2793"/>
      <c r="N8" s="2793"/>
      <c r="O8" s="2793"/>
      <c r="P8" s="2793"/>
      <c r="Q8" s="2793"/>
      <c r="R8" s="2793"/>
    </row>
    <row r="9" spans="1:19" ht="11.25" customHeight="1" x14ac:dyDescent="0.2">
      <c r="A9" s="1103" t="s">
        <v>520</v>
      </c>
      <c r="B9" s="1113"/>
      <c r="C9" s="1364"/>
      <c r="D9" s="1385"/>
      <c r="E9" s="1385"/>
      <c r="F9" s="1385"/>
      <c r="G9" s="1385"/>
      <c r="H9" s="1385"/>
      <c r="I9" s="1386"/>
      <c r="J9" s="2385" t="s">
        <v>520</v>
      </c>
      <c r="K9" s="2413"/>
      <c r="L9" s="1387"/>
      <c r="M9" s="1387"/>
      <c r="N9" s="1387"/>
      <c r="O9" s="1387"/>
      <c r="P9" s="1387"/>
      <c r="Q9" s="1387"/>
      <c r="R9" s="1388"/>
      <c r="S9" s="1097"/>
    </row>
    <row r="10" spans="1:19" ht="11.25" customHeight="1" x14ac:dyDescent="0.2">
      <c r="A10" s="1107" t="s">
        <v>522</v>
      </c>
      <c r="B10" s="1113"/>
      <c r="C10" s="1364" t="s">
        <v>523</v>
      </c>
      <c r="D10" s="1389" t="s">
        <v>1007</v>
      </c>
      <c r="E10" s="1389" t="s">
        <v>1009</v>
      </c>
      <c r="F10" s="1389" t="s">
        <v>1011</v>
      </c>
      <c r="G10" s="1389" t="s">
        <v>806</v>
      </c>
      <c r="H10" s="1389" t="s">
        <v>809</v>
      </c>
      <c r="I10" s="1390" t="s">
        <v>60</v>
      </c>
      <c r="J10" s="1107" t="s">
        <v>522</v>
      </c>
      <c r="K10" s="1113"/>
      <c r="L10" s="1391" t="s">
        <v>59</v>
      </c>
      <c r="M10" s="1392" t="s">
        <v>806</v>
      </c>
      <c r="N10" s="1392" t="s">
        <v>61</v>
      </c>
      <c r="O10" s="1392" t="s">
        <v>62</v>
      </c>
      <c r="P10" s="1392" t="s">
        <v>1010</v>
      </c>
      <c r="Q10" s="1392" t="s">
        <v>808</v>
      </c>
      <c r="R10" s="1390" t="s">
        <v>1008</v>
      </c>
      <c r="S10" s="1097"/>
    </row>
    <row r="11" spans="1:19" ht="11.25" customHeight="1" x14ac:dyDescent="0.2">
      <c r="A11" s="1103"/>
      <c r="B11" s="1113"/>
      <c r="C11" s="1364"/>
      <c r="D11" s="1389"/>
      <c r="E11" s="1389"/>
      <c r="F11" s="1389"/>
      <c r="G11" s="1389" t="s">
        <v>64</v>
      </c>
      <c r="H11" s="1389"/>
      <c r="I11" s="1391"/>
      <c r="J11" s="1103"/>
      <c r="K11" s="1113"/>
      <c r="L11" s="1392"/>
      <c r="M11" s="1392" t="s">
        <v>65</v>
      </c>
      <c r="N11" s="1392"/>
      <c r="O11" s="1392"/>
      <c r="P11" s="1392"/>
      <c r="Q11" s="1392"/>
      <c r="R11" s="1390"/>
      <c r="S11" s="1097"/>
    </row>
    <row r="12" spans="1:19" ht="11.25" customHeight="1" x14ac:dyDescent="0.2">
      <c r="A12" s="1103" t="s">
        <v>530</v>
      </c>
      <c r="B12" s="1113"/>
      <c r="C12" s="1114" t="s">
        <v>539</v>
      </c>
      <c r="D12" s="1393"/>
      <c r="E12" s="1394"/>
      <c r="F12" s="1389"/>
      <c r="G12" s="1389"/>
      <c r="H12" s="1395"/>
      <c r="I12" s="1396"/>
      <c r="J12" s="1103" t="s">
        <v>530</v>
      </c>
      <c r="K12" s="1113"/>
      <c r="L12" s="1394"/>
      <c r="M12" s="1394"/>
      <c r="N12" s="1394"/>
      <c r="O12" s="1394"/>
      <c r="P12" s="1394"/>
      <c r="Q12" s="1394"/>
      <c r="R12" s="1397"/>
      <c r="S12" s="1097"/>
    </row>
    <row r="13" spans="1:19" ht="11.25" customHeight="1" x14ac:dyDescent="0.2">
      <c r="A13" s="1107" t="s">
        <v>534</v>
      </c>
      <c r="B13" s="1113"/>
      <c r="C13" s="1364"/>
      <c r="D13" s="1398"/>
      <c r="E13" s="1398"/>
      <c r="F13" s="1398"/>
      <c r="G13" s="1398"/>
      <c r="H13" s="1398"/>
      <c r="I13" s="1399"/>
      <c r="J13" s="1107" t="s">
        <v>534</v>
      </c>
      <c r="K13" s="1113"/>
      <c r="L13" s="1398"/>
      <c r="M13" s="1398"/>
      <c r="N13" s="1398"/>
      <c r="O13" s="1398"/>
      <c r="P13" s="1398"/>
      <c r="Q13" s="1398"/>
      <c r="R13" s="1399"/>
      <c r="S13" s="1097"/>
    </row>
    <row r="14" spans="1:19" ht="3.75" customHeight="1" x14ac:dyDescent="0.2">
      <c r="A14" s="1400"/>
      <c r="B14" s="1401"/>
      <c r="C14" s="1360"/>
      <c r="D14" s="1402"/>
      <c r="E14" s="1402"/>
      <c r="F14" s="1402"/>
      <c r="G14" s="1402"/>
      <c r="H14" s="1402"/>
      <c r="I14" s="1403"/>
      <c r="J14" s="1400"/>
      <c r="K14" s="1401"/>
      <c r="L14" s="1402"/>
      <c r="M14" s="1402"/>
      <c r="N14" s="1402"/>
      <c r="O14" s="1402"/>
      <c r="P14" s="1402"/>
      <c r="Q14" s="1402"/>
      <c r="R14" s="1403"/>
      <c r="S14" s="1097"/>
    </row>
    <row r="15" spans="1:19" hidden="1" x14ac:dyDescent="0.25">
      <c r="A15" s="1119"/>
      <c r="B15" s="1119"/>
      <c r="C15" s="1404"/>
      <c r="D15" s="1120"/>
      <c r="E15" s="1120"/>
      <c r="F15" s="1120"/>
      <c r="G15" s="1120"/>
      <c r="H15" s="1121"/>
      <c r="I15" s="1121"/>
      <c r="J15" s="1119"/>
      <c r="K15" s="1119"/>
      <c r="L15" s="1140"/>
      <c r="M15" s="1140"/>
      <c r="N15" s="1140"/>
      <c r="O15" s="1140"/>
      <c r="P15" s="1140"/>
      <c r="Q15" s="1140"/>
      <c r="R15" s="1140"/>
      <c r="S15" s="1140"/>
    </row>
    <row r="16" spans="1:19" ht="8.1" customHeight="1" x14ac:dyDescent="0.25">
      <c r="A16" s="1119"/>
      <c r="B16" s="1119"/>
      <c r="C16" s="1119"/>
      <c r="D16" s="1359"/>
      <c r="E16" s="1359"/>
      <c r="F16" s="1120"/>
      <c r="G16" s="1120"/>
      <c r="H16" s="1121"/>
      <c r="I16" s="1121"/>
      <c r="J16" s="1119"/>
      <c r="K16" s="1119"/>
      <c r="L16" s="1140"/>
      <c r="M16" s="1140"/>
      <c r="N16" s="1140"/>
      <c r="O16" s="1140"/>
      <c r="P16" s="1140"/>
      <c r="Q16" s="1140"/>
      <c r="R16" s="1140"/>
      <c r="S16" s="1140"/>
    </row>
    <row r="17" spans="1:36" x14ac:dyDescent="0.25">
      <c r="A17" s="1119"/>
      <c r="B17" s="1119"/>
      <c r="C17" s="2519" t="s">
        <v>20</v>
      </c>
      <c r="D17" s="2519"/>
      <c r="E17" s="2519"/>
      <c r="F17" s="2519"/>
      <c r="G17" s="2519"/>
      <c r="H17" s="2519"/>
      <c r="I17" s="1367"/>
      <c r="J17" s="1119"/>
      <c r="K17" s="1119"/>
      <c r="L17" s="2519" t="s">
        <v>20</v>
      </c>
      <c r="M17" s="2519"/>
      <c r="N17" s="2519"/>
      <c r="O17" s="2519"/>
      <c r="P17" s="2519"/>
      <c r="Q17" s="2519"/>
      <c r="R17" s="2519"/>
      <c r="S17" s="1140"/>
    </row>
    <row r="18" spans="1:36" ht="8.1" customHeight="1" x14ac:dyDescent="0.25">
      <c r="A18" s="1126"/>
      <c r="B18" s="1119"/>
      <c r="C18" s="1119"/>
      <c r="D18" s="1149"/>
      <c r="E18" s="1359"/>
      <c r="F18" s="1359"/>
      <c r="G18" s="1359"/>
      <c r="H18" s="1119"/>
      <c r="I18" s="1119"/>
      <c r="J18" s="1126"/>
      <c r="K18" s="1119"/>
      <c r="L18" s="1140"/>
      <c r="M18" s="1140"/>
      <c r="N18" s="1140"/>
      <c r="O18" s="1140"/>
      <c r="P18" s="1140"/>
      <c r="Q18" s="1140"/>
      <c r="R18" s="1140"/>
      <c r="S18" s="1140"/>
    </row>
    <row r="19" spans="1:36" ht="11.25" customHeight="1" x14ac:dyDescent="0.25">
      <c r="A19" s="839">
        <v>1991</v>
      </c>
      <c r="B19" s="1433"/>
      <c r="C19" s="42">
        <v>77028</v>
      </c>
      <c r="D19" s="42">
        <v>27272</v>
      </c>
      <c r="E19" s="42">
        <v>10611</v>
      </c>
      <c r="F19" s="42">
        <v>11137</v>
      </c>
      <c r="G19" s="42">
        <v>6763</v>
      </c>
      <c r="H19" s="42">
        <v>6351</v>
      </c>
      <c r="I19" s="213">
        <v>4140</v>
      </c>
      <c r="J19" s="839">
        <v>1991</v>
      </c>
      <c r="K19" s="1433"/>
      <c r="L19" s="42">
        <v>2979</v>
      </c>
      <c r="M19" s="213">
        <v>892</v>
      </c>
      <c r="N19" s="213">
        <v>2759</v>
      </c>
      <c r="O19" s="213">
        <v>1399</v>
      </c>
      <c r="P19" s="353" t="s">
        <v>908</v>
      </c>
      <c r="Q19" s="213">
        <v>1018</v>
      </c>
      <c r="R19" s="841" t="s">
        <v>908</v>
      </c>
      <c r="S19" s="1140"/>
    </row>
    <row r="20" spans="1:36" ht="11.25" customHeight="1" x14ac:dyDescent="0.25">
      <c r="A20" s="839">
        <v>1995</v>
      </c>
      <c r="B20" s="1433"/>
      <c r="C20" s="42">
        <v>108112</v>
      </c>
      <c r="D20" s="42">
        <v>37401</v>
      </c>
      <c r="E20" s="42">
        <v>14561</v>
      </c>
      <c r="F20" s="42">
        <v>14920</v>
      </c>
      <c r="G20" s="42">
        <v>8168</v>
      </c>
      <c r="H20" s="42">
        <v>8065</v>
      </c>
      <c r="I20" s="213">
        <v>5041</v>
      </c>
      <c r="J20" s="839">
        <v>1995</v>
      </c>
      <c r="K20" s="1433"/>
      <c r="L20" s="42">
        <v>4645</v>
      </c>
      <c r="M20" s="213">
        <v>1821</v>
      </c>
      <c r="N20" s="213">
        <v>4096</v>
      </c>
      <c r="O20" s="213">
        <v>2160</v>
      </c>
      <c r="P20" s="349">
        <v>11</v>
      </c>
      <c r="Q20" s="349">
        <v>1445.5170000000001</v>
      </c>
      <c r="R20" s="841" t="s">
        <v>908</v>
      </c>
      <c r="S20" s="1140"/>
    </row>
    <row r="21" spans="1:36" s="1140" customFormat="1" ht="11.25" hidden="1" customHeight="1" x14ac:dyDescent="0.25">
      <c r="A21" s="1103">
        <v>1996</v>
      </c>
      <c r="B21" s="1113"/>
      <c r="C21" s="1153">
        <v>109457.69</v>
      </c>
      <c r="D21" s="1153">
        <v>38021.939000000006</v>
      </c>
      <c r="E21" s="1153">
        <v>15365.566999999999</v>
      </c>
      <c r="F21" s="1153">
        <v>14182.701000000003</v>
      </c>
      <c r="G21" s="1153">
        <v>8259.9449999999979</v>
      </c>
      <c r="H21" s="1153">
        <v>8074.2720000000008</v>
      </c>
      <c r="I21" s="1405">
        <v>6326.3130000000001</v>
      </c>
      <c r="J21" s="1103">
        <v>1996</v>
      </c>
      <c r="K21" s="1113"/>
      <c r="L21" s="1153">
        <v>5112.0619999999999</v>
      </c>
      <c r="M21" s="1405">
        <v>1746.336</v>
      </c>
      <c r="N21" s="1405">
        <v>4281.7570000000005</v>
      </c>
      <c r="O21" s="1405">
        <v>2137.223</v>
      </c>
      <c r="P21" s="840">
        <v>10.316000000000001</v>
      </c>
      <c r="Q21" s="349">
        <v>1545.6369999999997</v>
      </c>
      <c r="R21" s="840">
        <v>2052.277</v>
      </c>
      <c r="T21" s="1406"/>
      <c r="U21" s="1406"/>
      <c r="V21" s="1406"/>
      <c r="W21" s="1406"/>
      <c r="X21" s="1406"/>
      <c r="Y21" s="1406"/>
      <c r="Z21" s="1406"/>
      <c r="AA21" s="1406"/>
      <c r="AB21" s="1406"/>
      <c r="AC21" s="1406"/>
      <c r="AD21" s="1406"/>
      <c r="AE21" s="1406"/>
      <c r="AF21" s="1406"/>
      <c r="AG21" s="1406"/>
      <c r="AH21" s="1406"/>
      <c r="AI21" s="1406"/>
      <c r="AJ21" s="1406"/>
    </row>
    <row r="22" spans="1:36" s="1140" customFormat="1" ht="11.25" hidden="1" customHeight="1" x14ac:dyDescent="0.25">
      <c r="A22" s="1103">
        <v>1997</v>
      </c>
      <c r="B22" s="1113"/>
      <c r="C22" s="1407">
        <v>118400</v>
      </c>
      <c r="D22" s="1153">
        <v>39612.745000000003</v>
      </c>
      <c r="E22" s="1153">
        <v>17574.907999999999</v>
      </c>
      <c r="F22" s="1153">
        <v>15337.839</v>
      </c>
      <c r="G22" s="1153">
        <v>8606.1759999999995</v>
      </c>
      <c r="H22" s="1153">
        <v>8512.1239999999998</v>
      </c>
      <c r="I22" s="1405">
        <v>6734.7849999999999</v>
      </c>
      <c r="J22" s="1103">
        <v>1997</v>
      </c>
      <c r="K22" s="1113"/>
      <c r="L22" s="1153">
        <v>5219.6360000000004</v>
      </c>
      <c r="M22" s="1405">
        <v>1868.268</v>
      </c>
      <c r="N22" s="1405">
        <v>4667.3720000000003</v>
      </c>
      <c r="O22" s="1405">
        <v>2331.5459999999998</v>
      </c>
      <c r="P22" s="840">
        <v>15.614000000000001</v>
      </c>
      <c r="Q22" s="349">
        <v>1579.1669999999999</v>
      </c>
      <c r="R22" s="840">
        <v>2133.34</v>
      </c>
      <c r="T22" s="1406"/>
      <c r="U22" s="1406"/>
      <c r="V22" s="1406"/>
      <c r="W22" s="1406"/>
      <c r="X22" s="1406"/>
      <c r="Y22" s="1406"/>
      <c r="Z22" s="1406"/>
      <c r="AA22" s="1406"/>
      <c r="AB22" s="1406"/>
      <c r="AC22" s="1406"/>
      <c r="AD22" s="1406"/>
      <c r="AE22" s="1406"/>
      <c r="AF22" s="1406"/>
      <c r="AG22" s="1406"/>
      <c r="AH22" s="1406"/>
      <c r="AI22" s="1406"/>
      <c r="AJ22" s="1406"/>
    </row>
    <row r="23" spans="1:36" s="1140" customFormat="1" ht="11.25" hidden="1" customHeight="1" x14ac:dyDescent="0.25">
      <c r="A23" s="1103">
        <v>1998</v>
      </c>
      <c r="B23" s="1113"/>
      <c r="C23" s="1153">
        <v>123918</v>
      </c>
      <c r="D23" s="1153">
        <v>42062.519</v>
      </c>
      <c r="E23" s="1153">
        <v>19042.896000000001</v>
      </c>
      <c r="F23" s="1153">
        <v>15609.205</v>
      </c>
      <c r="G23" s="1153">
        <v>8792.0789999999997</v>
      </c>
      <c r="H23" s="1153">
        <v>8943.6450000000004</v>
      </c>
      <c r="I23" s="1408">
        <v>7070.3990000000003</v>
      </c>
      <c r="J23" s="1103">
        <v>1998</v>
      </c>
      <c r="K23" s="1113"/>
      <c r="L23" s="1153">
        <v>5305.3490000000002</v>
      </c>
      <c r="M23" s="1408">
        <v>1828.768</v>
      </c>
      <c r="N23" s="1408">
        <v>4718.1679999999997</v>
      </c>
      <c r="O23" s="1408">
        <v>2434.8029999999999</v>
      </c>
      <c r="P23" s="840">
        <v>23.498000000000001</v>
      </c>
      <c r="Q23" s="213">
        <v>1687.605</v>
      </c>
      <c r="R23" s="842">
        <v>1973.3589999999999</v>
      </c>
      <c r="T23" s="1406"/>
      <c r="U23" s="1406"/>
      <c r="V23" s="1406"/>
      <c r="W23" s="1406"/>
      <c r="X23" s="1406"/>
      <c r="Y23" s="1406"/>
      <c r="Z23" s="1406"/>
      <c r="AA23" s="1406"/>
      <c r="AB23" s="1406"/>
      <c r="AC23" s="1406"/>
      <c r="AD23" s="1406"/>
      <c r="AE23" s="1406"/>
      <c r="AF23" s="1406"/>
      <c r="AG23" s="1406"/>
      <c r="AH23" s="1406"/>
      <c r="AI23" s="1406"/>
      <c r="AJ23" s="1406"/>
    </row>
    <row r="24" spans="1:36" s="1140" customFormat="1" ht="11.25" hidden="1" customHeight="1" x14ac:dyDescent="0.25">
      <c r="A24" s="1103">
        <v>1999</v>
      </c>
      <c r="B24" s="1113"/>
      <c r="C24" s="1153">
        <v>132620</v>
      </c>
      <c r="D24" s="1153">
        <v>45349.123</v>
      </c>
      <c r="E24" s="1153">
        <v>20983.218000000001</v>
      </c>
      <c r="F24" s="1153">
        <v>15814.769</v>
      </c>
      <c r="G24" s="1153">
        <v>9515.1319999999996</v>
      </c>
      <c r="H24" s="1153">
        <v>9339.99</v>
      </c>
      <c r="I24" s="1408">
        <v>7568.2389999999996</v>
      </c>
      <c r="J24" s="1103">
        <v>1999</v>
      </c>
      <c r="K24" s="1113"/>
      <c r="L24" s="1153">
        <v>5881.5680000000002</v>
      </c>
      <c r="M24" s="1408">
        <v>1818.585</v>
      </c>
      <c r="N24" s="1408">
        <v>4976.54</v>
      </c>
      <c r="O24" s="1408">
        <v>2679.2829999999999</v>
      </c>
      <c r="P24" s="840">
        <v>121.72199999999999</v>
      </c>
      <c r="Q24" s="213">
        <v>1822.623</v>
      </c>
      <c r="R24" s="842">
        <v>2036.8119999999999</v>
      </c>
      <c r="T24" s="1406"/>
      <c r="U24" s="1406"/>
      <c r="V24" s="1406"/>
      <c r="W24" s="1406"/>
      <c r="X24" s="1406"/>
      <c r="Y24" s="1406"/>
      <c r="Z24" s="1406"/>
      <c r="AA24" s="1406"/>
      <c r="AB24" s="1406"/>
      <c r="AC24" s="1406"/>
      <c r="AD24" s="1406"/>
      <c r="AE24" s="1406"/>
      <c r="AF24" s="1406"/>
      <c r="AG24" s="1406"/>
      <c r="AH24" s="1406"/>
      <c r="AI24" s="1406"/>
      <c r="AJ24" s="1406"/>
    </row>
    <row r="25" spans="1:36" s="1140" customFormat="1" ht="11.25" customHeight="1" x14ac:dyDescent="0.25">
      <c r="A25" s="1103">
        <v>2000</v>
      </c>
      <c r="B25" s="1113"/>
      <c r="C25" s="1153">
        <v>141942</v>
      </c>
      <c r="D25" s="1153">
        <v>48964.607000000004</v>
      </c>
      <c r="E25" s="1153">
        <v>22869.447</v>
      </c>
      <c r="F25" s="1153">
        <v>15911.464</v>
      </c>
      <c r="G25" s="1153">
        <v>10238</v>
      </c>
      <c r="H25" s="1153">
        <v>9824.9789999999994</v>
      </c>
      <c r="I25" s="1408">
        <v>7977.6509999999998</v>
      </c>
      <c r="J25" s="1103">
        <v>2000</v>
      </c>
      <c r="K25" s="1113"/>
      <c r="L25" s="1153">
        <v>6192.3990000000003</v>
      </c>
      <c r="M25" s="1408">
        <v>2090.6439999999998</v>
      </c>
      <c r="N25" s="1408">
        <v>5389.232</v>
      </c>
      <c r="O25" s="1408">
        <v>3052.7170000000001</v>
      </c>
      <c r="P25" s="840">
        <v>363</v>
      </c>
      <c r="Q25" s="213">
        <v>1887.318</v>
      </c>
      <c r="R25" s="1408">
        <v>2158.1610000000001</v>
      </c>
      <c r="T25" s="1406"/>
      <c r="U25" s="1406"/>
      <c r="V25" s="1406"/>
      <c r="W25" s="1406"/>
      <c r="X25" s="1406"/>
      <c r="Y25" s="1406"/>
      <c r="Z25" s="1406"/>
      <c r="AA25" s="1406"/>
      <c r="AB25" s="1406"/>
      <c r="AC25" s="1406"/>
      <c r="AD25" s="1406"/>
      <c r="AE25" s="1406"/>
      <c r="AF25" s="1406"/>
      <c r="AG25" s="1406"/>
      <c r="AH25" s="1406"/>
      <c r="AI25" s="1406"/>
      <c r="AJ25" s="1406"/>
    </row>
    <row r="26" spans="1:36" s="1140" customFormat="1" ht="11.25" hidden="1" customHeight="1" x14ac:dyDescent="0.25">
      <c r="A26" s="1103">
        <v>2001</v>
      </c>
      <c r="B26" s="1113"/>
      <c r="C26" s="1155">
        <f>SUM(D26:I26,L26:Q26,noch2.2.4!C26:I26,noch2.2.4!L26:S26)</f>
        <v>136237.03400000001</v>
      </c>
      <c r="D26" s="1153">
        <v>48196.902000000002</v>
      </c>
      <c r="E26" s="1153">
        <v>23413.776000000002</v>
      </c>
      <c r="F26" s="1153">
        <v>15294.393</v>
      </c>
      <c r="G26" s="1153">
        <v>9834.4920000000002</v>
      </c>
      <c r="H26" s="1153">
        <v>9371.11</v>
      </c>
      <c r="I26" s="1408">
        <v>7521.7</v>
      </c>
      <c r="J26" s="1103">
        <v>2001</v>
      </c>
      <c r="K26" s="1113"/>
      <c r="L26" s="1153">
        <v>5631.0609999999997</v>
      </c>
      <c r="M26" s="1408">
        <v>1782.12</v>
      </c>
      <c r="N26" s="1408">
        <v>5032.1180000000004</v>
      </c>
      <c r="O26" s="1408">
        <v>3163.9960000000001</v>
      </c>
      <c r="P26" s="1405">
        <v>429.92599999999999</v>
      </c>
      <c r="Q26" s="1408">
        <v>1796.481</v>
      </c>
      <c r="R26" s="1408">
        <v>2073.4189999999999</v>
      </c>
      <c r="T26" s="1406"/>
      <c r="U26" s="1406"/>
      <c r="V26" s="1406"/>
      <c r="W26" s="1406"/>
      <c r="X26" s="1406"/>
      <c r="Y26" s="1406"/>
      <c r="Z26" s="1406"/>
      <c r="AA26" s="1406"/>
      <c r="AB26" s="1406"/>
      <c r="AC26" s="1406"/>
      <c r="AD26" s="1406"/>
      <c r="AE26" s="1406"/>
      <c r="AF26" s="1406"/>
      <c r="AG26" s="1406"/>
      <c r="AH26" s="1406"/>
      <c r="AI26" s="1406"/>
      <c r="AJ26" s="1406"/>
    </row>
    <row r="27" spans="1:36" s="1140" customFormat="1" ht="11.25" hidden="1" customHeight="1" x14ac:dyDescent="0.25">
      <c r="A27" s="1103">
        <v>2002</v>
      </c>
      <c r="B27" s="1113"/>
      <c r="C27" s="1155">
        <f>SUM(D27:I27,L27:Q27,noch2.2.4!C27:I27,noch2.2.4!L27:S27)</f>
        <v>133137.53999999998</v>
      </c>
      <c r="D27" s="1153">
        <v>48081.118000000002</v>
      </c>
      <c r="E27" s="1153">
        <v>22878.901000000002</v>
      </c>
      <c r="F27" s="1153">
        <v>14589.303</v>
      </c>
      <c r="G27" s="1153">
        <v>9799.5419999999995</v>
      </c>
      <c r="H27" s="1153">
        <v>8789.7199999999993</v>
      </c>
      <c r="I27" s="1408">
        <v>7095.9790000000003</v>
      </c>
      <c r="J27" s="1103">
        <v>2002</v>
      </c>
      <c r="K27" s="1113"/>
      <c r="L27" s="1153">
        <v>5290.97</v>
      </c>
      <c r="M27" s="1408">
        <v>1579.8119999999999</v>
      </c>
      <c r="N27" s="1408">
        <v>4583.6890000000003</v>
      </c>
      <c r="O27" s="1408">
        <v>3110.9340000000002</v>
      </c>
      <c r="P27" s="1409">
        <v>1444</v>
      </c>
      <c r="Q27" s="1408">
        <v>1651.4179999999999</v>
      </c>
      <c r="R27" s="1408">
        <v>1824.479</v>
      </c>
      <c r="T27" s="1406"/>
      <c r="U27" s="1406"/>
      <c r="V27" s="1406"/>
      <c r="W27" s="1406"/>
      <c r="X27" s="1406"/>
      <c r="Y27" s="1406"/>
      <c r="Z27" s="1406"/>
      <c r="AA27" s="1406"/>
      <c r="AB27" s="1406"/>
      <c r="AC27" s="1406"/>
      <c r="AD27" s="1406"/>
      <c r="AE27" s="1406"/>
      <c r="AF27" s="1406"/>
      <c r="AG27" s="1406"/>
      <c r="AH27" s="1406"/>
      <c r="AI27" s="1406"/>
      <c r="AJ27" s="1406"/>
    </row>
    <row r="28" spans="1:36" s="1140" customFormat="1" ht="11.25" hidden="1" customHeight="1" x14ac:dyDescent="0.25">
      <c r="A28" s="2560" t="s">
        <v>864</v>
      </c>
      <c r="B28" s="2561"/>
      <c r="C28" s="1155">
        <f>SUM(D28:I28,L28:Q28,noch2.2.4!C28:I28,noch2.2.4!L28:S28)</f>
        <v>139486.60499999998</v>
      </c>
      <c r="D28" s="1153">
        <v>48024.692999999999</v>
      </c>
      <c r="E28" s="1153">
        <v>23954.687000000002</v>
      </c>
      <c r="F28" s="1153">
        <v>14125.444</v>
      </c>
      <c r="G28" s="1153">
        <v>11026.95</v>
      </c>
      <c r="H28" s="1153">
        <v>9365.9840000000004</v>
      </c>
      <c r="I28" s="1408">
        <v>7417.951</v>
      </c>
      <c r="J28" s="2560" t="s">
        <v>864</v>
      </c>
      <c r="K28" s="2561"/>
      <c r="L28" s="1153">
        <v>7675.4179999999997</v>
      </c>
      <c r="M28" s="1408">
        <v>1648.393</v>
      </c>
      <c r="N28" s="1408">
        <v>4904.6729999999998</v>
      </c>
      <c r="O28" s="1408">
        <v>3212.799</v>
      </c>
      <c r="P28" s="1409">
        <v>2332.4760000000001</v>
      </c>
      <c r="Q28" s="1408">
        <v>1600.6089999999999</v>
      </c>
      <c r="R28" s="1408">
        <v>1837.25</v>
      </c>
      <c r="T28" s="1406"/>
      <c r="U28" s="1406"/>
      <c r="V28" s="1406"/>
      <c r="W28" s="1406"/>
      <c r="X28" s="1406"/>
      <c r="Y28" s="1406"/>
      <c r="Z28" s="1406"/>
      <c r="AA28" s="1406"/>
      <c r="AB28" s="1406"/>
      <c r="AC28" s="1406"/>
      <c r="AD28" s="1406"/>
      <c r="AE28" s="1406"/>
      <c r="AF28" s="1406"/>
      <c r="AG28" s="1406"/>
      <c r="AH28" s="1406"/>
      <c r="AI28" s="1406"/>
      <c r="AJ28" s="1406"/>
    </row>
    <row r="29" spans="1:36" s="1140" customFormat="1" ht="11.25" hidden="1" customHeight="1" x14ac:dyDescent="0.25">
      <c r="A29" s="2560" t="s">
        <v>1066</v>
      </c>
      <c r="B29" s="2561"/>
      <c r="C29" s="1155">
        <f>SUM(D29:I29,L29:R29,noch2.2.4!C29:I29,noch2.2.4!L29:S29)</f>
        <v>156652.74299999996</v>
      </c>
      <c r="D29" s="1153">
        <v>50702.512000000002</v>
      </c>
      <c r="E29" s="1153">
        <v>26602.776000000002</v>
      </c>
      <c r="F29" s="1153">
        <v>15093.402</v>
      </c>
      <c r="G29" s="1153">
        <v>10975.886</v>
      </c>
      <c r="H29" s="1153">
        <v>9764.527</v>
      </c>
      <c r="I29" s="1408">
        <v>8651.15</v>
      </c>
      <c r="J29" s="2560" t="s">
        <v>1066</v>
      </c>
      <c r="K29" s="2561"/>
      <c r="L29" s="1153">
        <v>8251.9449999999997</v>
      </c>
      <c r="M29" s="1408">
        <v>3294.0819999999999</v>
      </c>
      <c r="N29" s="1408">
        <v>5123.2950000000001</v>
      </c>
      <c r="O29" s="1408">
        <v>3548.9659999999999</v>
      </c>
      <c r="P29" s="1409">
        <v>2738.11</v>
      </c>
      <c r="Q29" s="1408">
        <v>1637.2639999999999</v>
      </c>
      <c r="R29" s="1408">
        <v>1921.9059999999999</v>
      </c>
      <c r="T29" s="1406"/>
      <c r="U29" s="1406"/>
      <c r="V29" s="1406"/>
      <c r="W29" s="1406"/>
      <c r="X29" s="1406"/>
      <c r="Y29" s="1406"/>
      <c r="Z29" s="1406"/>
      <c r="AA29" s="1406"/>
      <c r="AB29" s="1406"/>
      <c r="AC29" s="1406"/>
      <c r="AD29" s="1406"/>
      <c r="AE29" s="1406"/>
      <c r="AF29" s="1406"/>
      <c r="AG29" s="1406"/>
      <c r="AH29" s="1406"/>
      <c r="AI29" s="1406"/>
      <c r="AJ29" s="1406"/>
    </row>
    <row r="30" spans="1:36" s="1140" customFormat="1" ht="11.25" customHeight="1" x14ac:dyDescent="0.25">
      <c r="A30" s="2551" t="s">
        <v>1288</v>
      </c>
      <c r="B30" s="2778"/>
      <c r="C30" s="1155">
        <f>SUM(D30:I30,L30:R30,noch2.2.4!C30:I30,noch2.2.4!L30:S30)</f>
        <v>167628.05700000003</v>
      </c>
      <c r="D30" s="1153">
        <v>51791.03</v>
      </c>
      <c r="E30" s="1153">
        <v>28451.022000000001</v>
      </c>
      <c r="F30" s="1153">
        <v>15392.701999999999</v>
      </c>
      <c r="G30" s="1153">
        <v>11474.687</v>
      </c>
      <c r="H30" s="1153">
        <v>10574.554</v>
      </c>
      <c r="I30" s="1408">
        <v>9248.4850000000006</v>
      </c>
      <c r="J30" s="2551" t="s">
        <v>1288</v>
      </c>
      <c r="K30" s="2778"/>
      <c r="L30" s="1153">
        <v>9387.3559999999998</v>
      </c>
      <c r="M30" s="1408">
        <v>5002.9979999999996</v>
      </c>
      <c r="N30" s="1408">
        <v>5534.51</v>
      </c>
      <c r="O30" s="1408">
        <v>3882.739</v>
      </c>
      <c r="P30" s="1409">
        <v>2998.2089999999998</v>
      </c>
      <c r="Q30" s="1408">
        <v>1710.0070000000001</v>
      </c>
      <c r="R30" s="1408">
        <v>2033.8720000000001</v>
      </c>
      <c r="T30" s="1406"/>
      <c r="U30" s="1406"/>
      <c r="V30" s="1406"/>
      <c r="W30" s="1406"/>
      <c r="X30" s="1406"/>
      <c r="Y30" s="1406"/>
      <c r="Z30" s="1406"/>
      <c r="AA30" s="1406"/>
      <c r="AB30" s="1406"/>
      <c r="AC30" s="1406"/>
      <c r="AD30" s="1406"/>
      <c r="AE30" s="1406"/>
      <c r="AF30" s="1406"/>
      <c r="AG30" s="1406"/>
      <c r="AH30" s="1406"/>
      <c r="AI30" s="1406"/>
      <c r="AJ30" s="1406"/>
    </row>
    <row r="31" spans="1:36" s="1140" customFormat="1" ht="11.25" hidden="1" customHeight="1" x14ac:dyDescent="0.25">
      <c r="A31" s="2551" t="s">
        <v>1282</v>
      </c>
      <c r="B31" s="2778"/>
      <c r="C31" s="1155">
        <f>SUM(D31:I31,L31:R31,noch2.2.4!C31:I31,noch2.2.4!L31:S31)</f>
        <v>176617.3</v>
      </c>
      <c r="D31" s="1153">
        <v>52404</v>
      </c>
      <c r="E31" s="1153">
        <v>30609</v>
      </c>
      <c r="F31" s="1153">
        <v>16511</v>
      </c>
      <c r="G31" s="1153">
        <v>11769</v>
      </c>
      <c r="H31" s="1153">
        <v>11875</v>
      </c>
      <c r="I31" s="1408">
        <v>10021</v>
      </c>
      <c r="J31" s="2551" t="s">
        <v>1282</v>
      </c>
      <c r="K31" s="2778"/>
      <c r="L31" s="1153">
        <v>9813</v>
      </c>
      <c r="M31" s="1408">
        <v>6013</v>
      </c>
      <c r="N31" s="1408">
        <v>5609</v>
      </c>
      <c r="O31" s="1408">
        <v>4001</v>
      </c>
      <c r="P31" s="1409">
        <v>3509</v>
      </c>
      <c r="Q31" s="1408">
        <v>1678</v>
      </c>
      <c r="R31" s="1408">
        <v>2128</v>
      </c>
      <c r="T31" s="1406"/>
      <c r="U31" s="1406"/>
      <c r="V31" s="1406"/>
      <c r="W31" s="1406"/>
      <c r="X31" s="1406"/>
      <c r="Y31" s="1406"/>
      <c r="Z31" s="1406"/>
      <c r="AA31" s="1406"/>
      <c r="AB31" s="1406"/>
      <c r="AC31" s="1406"/>
      <c r="AD31" s="1406"/>
      <c r="AE31" s="1406"/>
      <c r="AF31" s="1406"/>
      <c r="AG31" s="1406"/>
      <c r="AH31" s="1406"/>
      <c r="AI31" s="1406"/>
      <c r="AJ31" s="1406"/>
    </row>
    <row r="32" spans="1:36" s="1410" customFormat="1" ht="11.25" hidden="1" customHeight="1" x14ac:dyDescent="0.25">
      <c r="A32" s="2551">
        <v>2007</v>
      </c>
      <c r="B32" s="2778"/>
      <c r="C32" s="1155">
        <f>SUM(D32:I32,L32:R32,noch2.2.4!C32:I32,noch2.2.4!L32:S32)</f>
        <v>187186.11099999995</v>
      </c>
      <c r="D32" s="1154">
        <f t="shared" ref="D32:I32" si="0">SUM(D45:D56)</f>
        <v>53855.514999999999</v>
      </c>
      <c r="E32" s="1154">
        <f t="shared" si="0"/>
        <v>33815.513999999996</v>
      </c>
      <c r="F32" s="1154">
        <f t="shared" si="0"/>
        <v>17782.173000000003</v>
      </c>
      <c r="G32" s="1154">
        <f t="shared" si="0"/>
        <v>13331.181999999999</v>
      </c>
      <c r="H32" s="1154">
        <f t="shared" si="0"/>
        <v>12690.114</v>
      </c>
      <c r="I32" s="1154">
        <f t="shared" si="0"/>
        <v>10270.885</v>
      </c>
      <c r="J32" s="2551">
        <v>2007</v>
      </c>
      <c r="K32" s="2778"/>
      <c r="L32" s="1154">
        <f t="shared" ref="L32:R32" si="1">SUM(L45:L56)</f>
        <v>10404.465999999999</v>
      </c>
      <c r="M32" s="1154">
        <f t="shared" si="1"/>
        <v>5881.4559999999992</v>
      </c>
      <c r="N32" s="1154">
        <f t="shared" si="1"/>
        <v>5587.3769999999995</v>
      </c>
      <c r="O32" s="1154">
        <f t="shared" si="1"/>
        <v>4230.1559999999999</v>
      </c>
      <c r="P32" s="1154">
        <f t="shared" si="1"/>
        <v>3953.1559999999995</v>
      </c>
      <c r="Q32" s="1154">
        <f t="shared" si="1"/>
        <v>2219.4850000000001</v>
      </c>
      <c r="R32" s="1154">
        <f t="shared" si="1"/>
        <v>2359.4189999999999</v>
      </c>
    </row>
    <row r="33" spans="1:19" s="1140" customFormat="1" ht="11.25" hidden="1" customHeight="1" x14ac:dyDescent="0.25">
      <c r="A33" s="2551" t="s">
        <v>1283</v>
      </c>
      <c r="B33" s="2778"/>
      <c r="C33" s="1155">
        <f>SUM(D33:I33,L33:R33,noch2.2.4!C33:I33,noch2.2.4!L33:S33)</f>
        <v>190361.67399999994</v>
      </c>
      <c r="D33" s="1155">
        <f t="shared" ref="D33:I33" si="2">SUM(D72:D83)</f>
        <v>53189.273000000001</v>
      </c>
      <c r="E33" s="1155">
        <f t="shared" si="2"/>
        <v>34402.130999999994</v>
      </c>
      <c r="F33" s="1155">
        <f t="shared" si="2"/>
        <v>18104.387999999999</v>
      </c>
      <c r="G33" s="1155">
        <f t="shared" si="2"/>
        <v>14454.014000000001</v>
      </c>
      <c r="H33" s="1155">
        <f t="shared" si="2"/>
        <v>12782.351999999999</v>
      </c>
      <c r="I33" s="1155">
        <f t="shared" si="2"/>
        <v>9876.7039999999997</v>
      </c>
      <c r="J33" s="2551" t="s">
        <v>1283</v>
      </c>
      <c r="K33" s="2778"/>
      <c r="L33" s="1155">
        <f t="shared" ref="L33:R33" si="3">SUM(L72:L83)</f>
        <v>10297.756000000001</v>
      </c>
      <c r="M33" s="1155">
        <f t="shared" si="3"/>
        <v>6615.7509999999993</v>
      </c>
      <c r="N33" s="1155">
        <f t="shared" si="3"/>
        <v>5569.9809999999998</v>
      </c>
      <c r="O33" s="1155">
        <f t="shared" si="3"/>
        <v>4229.5820000000003</v>
      </c>
      <c r="P33" s="1155">
        <f t="shared" si="3"/>
        <v>3885.259</v>
      </c>
      <c r="Q33" s="1155">
        <f t="shared" si="3"/>
        <v>2476.7089999999994</v>
      </c>
      <c r="R33" s="1155">
        <f t="shared" si="3"/>
        <v>1980.36</v>
      </c>
    </row>
    <row r="34" spans="1:19" s="1140" customFormat="1" ht="11.25" hidden="1" customHeight="1" x14ac:dyDescent="0.25">
      <c r="A34" s="2385">
        <v>2009</v>
      </c>
      <c r="B34" s="2413"/>
      <c r="C34" s="1155">
        <f>SUM(D34:I34,L34:R34,noch2.2.4!C34:I34,noch2.2.4!L34:S34)</f>
        <v>181618.37999999995</v>
      </c>
      <c r="D34" s="1155">
        <f t="shared" ref="D34:I34" si="4">SUM(D99:D110)</f>
        <v>50573.544000000002</v>
      </c>
      <c r="E34" s="1155">
        <f t="shared" si="4"/>
        <v>32561.195999999996</v>
      </c>
      <c r="F34" s="1155">
        <f t="shared" si="4"/>
        <v>17726.141</v>
      </c>
      <c r="G34" s="1155">
        <f t="shared" si="4"/>
        <v>14133.481999999998</v>
      </c>
      <c r="H34" s="1155">
        <f t="shared" si="4"/>
        <v>12178.558999999999</v>
      </c>
      <c r="I34" s="1155">
        <f t="shared" si="4"/>
        <v>8878.7150000000001</v>
      </c>
      <c r="J34" s="2385">
        <v>2009</v>
      </c>
      <c r="K34" s="2413"/>
      <c r="L34" s="1155">
        <f t="shared" ref="L34:R34" si="5">SUM(L99:L110)</f>
        <v>9696.594000000001</v>
      </c>
      <c r="M34" s="1155">
        <f t="shared" si="5"/>
        <v>6767.7030000000004</v>
      </c>
      <c r="N34" s="1155">
        <f t="shared" si="5"/>
        <v>4906.7560000000003</v>
      </c>
      <c r="O34" s="1155">
        <f t="shared" si="5"/>
        <v>3928.8820000000001</v>
      </c>
      <c r="P34" s="1155">
        <f t="shared" si="5"/>
        <v>3738.0129999999999</v>
      </c>
      <c r="Q34" s="1155">
        <f t="shared" si="5"/>
        <v>2435.1219999999998</v>
      </c>
      <c r="R34" s="1155">
        <f t="shared" si="5"/>
        <v>1834.9359999999999</v>
      </c>
    </row>
    <row r="35" spans="1:19" s="1140" customFormat="1" ht="11.25" customHeight="1" x14ac:dyDescent="0.25">
      <c r="A35" s="2385">
        <v>2010</v>
      </c>
      <c r="B35" s="2413"/>
      <c r="C35" s="1155">
        <f>SUM(D35:I35,L35:R35,noch2.2.4!C35:I35,noch2.2.4!L35:S35)</f>
        <v>190009.56199999998</v>
      </c>
      <c r="D35" s="1155">
        <f t="shared" ref="D35:I35" si="6">SUM(D126:D137)</f>
        <v>52646.222999999998</v>
      </c>
      <c r="E35" s="1155">
        <f t="shared" si="6"/>
        <v>34518.696000000004</v>
      </c>
      <c r="F35" s="1155">
        <f t="shared" si="6"/>
        <v>18909.702999999998</v>
      </c>
      <c r="G35" s="1155">
        <f t="shared" si="6"/>
        <v>14966.099</v>
      </c>
      <c r="H35" s="1155">
        <f t="shared" si="6"/>
        <v>12884.170000000002</v>
      </c>
      <c r="I35" s="1155">
        <f t="shared" si="6"/>
        <v>9138.0649999999987</v>
      </c>
      <c r="J35" s="2385">
        <v>2010</v>
      </c>
      <c r="K35" s="2413"/>
      <c r="L35" s="1155">
        <f t="shared" ref="L35:R35" si="7">SUM(L126:L137)</f>
        <v>9787.4189999999999</v>
      </c>
      <c r="M35" s="1155">
        <f t="shared" si="7"/>
        <v>7254.8980000000001</v>
      </c>
      <c r="N35" s="1155">
        <f t="shared" si="7"/>
        <v>4995.9940000000006</v>
      </c>
      <c r="O35" s="1155">
        <f t="shared" si="7"/>
        <v>4020.3609999999999</v>
      </c>
      <c r="P35" s="1155">
        <f t="shared" si="7"/>
        <v>3454.0929999999998</v>
      </c>
      <c r="Q35" s="1155">
        <f t="shared" si="7"/>
        <v>2657.2850000000003</v>
      </c>
      <c r="R35" s="1155">
        <f t="shared" si="7"/>
        <v>1810.461</v>
      </c>
    </row>
    <row r="36" spans="1:19" s="1140" customFormat="1" ht="11.25" customHeight="1" x14ac:dyDescent="0.25">
      <c r="A36" s="2385">
        <v>2011</v>
      </c>
      <c r="B36" s="2413"/>
      <c r="C36" s="1155">
        <f>SUM(D36:I36,L36:R36,noch2.2.4!C36:I36,noch2.2.4!L36:S36)</f>
        <v>199621.58000000002</v>
      </c>
      <c r="D36" s="1155">
        <f t="shared" ref="D36:I36" si="8">SUM(D153:D164)</f>
        <v>56276.005999999994</v>
      </c>
      <c r="E36" s="1155">
        <f t="shared" si="8"/>
        <v>37593.829000000005</v>
      </c>
      <c r="F36" s="1155">
        <f t="shared" si="8"/>
        <v>20298.97</v>
      </c>
      <c r="G36" s="1155">
        <f t="shared" si="8"/>
        <v>16892.423999999999</v>
      </c>
      <c r="H36" s="1155">
        <f t="shared" si="8"/>
        <v>13528.395</v>
      </c>
      <c r="I36" s="1155">
        <f t="shared" si="8"/>
        <v>9536</v>
      </c>
      <c r="J36" s="2385">
        <v>2011</v>
      </c>
      <c r="K36" s="2413"/>
      <c r="L36" s="1155">
        <f t="shared" ref="L36:R36" si="9">SUM(L153:L164)</f>
        <v>9599.9760000000006</v>
      </c>
      <c r="M36" s="1155">
        <f t="shared" si="9"/>
        <v>7098.8419999999987</v>
      </c>
      <c r="N36" s="1155">
        <f t="shared" si="9"/>
        <v>5302.4870000000001</v>
      </c>
      <c r="O36" s="1155">
        <f t="shared" si="9"/>
        <v>3933.6260000000002</v>
      </c>
      <c r="P36" s="1155">
        <f t="shared" si="9"/>
        <v>2829.5889999999999</v>
      </c>
      <c r="Q36" s="1155">
        <f t="shared" si="9"/>
        <v>2552.6319999999996</v>
      </c>
      <c r="R36" s="1155">
        <f t="shared" si="9"/>
        <v>1834.4059999999999</v>
      </c>
    </row>
    <row r="37" spans="1:19" s="1140" customFormat="1" ht="11.25" customHeight="1" x14ac:dyDescent="0.25">
      <c r="A37" s="2385">
        <v>2012</v>
      </c>
      <c r="B37" s="2413"/>
      <c r="C37" s="1155">
        <f>SUM(D37:I37,L37:R37,noch2.2.4!C37:I37,noch2.2.4!L37:S37)</f>
        <v>202021.997</v>
      </c>
      <c r="D37" s="1155">
        <f t="shared" ref="D37:I37" si="10">SUM(D180:D191)</f>
        <v>57260.90400000001</v>
      </c>
      <c r="E37" s="1155">
        <f t="shared" si="10"/>
        <v>38187.454000000005</v>
      </c>
      <c r="F37" s="1155">
        <f t="shared" si="10"/>
        <v>20800.064000000002</v>
      </c>
      <c r="G37" s="1155">
        <f t="shared" si="10"/>
        <v>18148.767</v>
      </c>
      <c r="H37" s="1155">
        <f t="shared" si="10"/>
        <v>13675.318000000001</v>
      </c>
      <c r="I37" s="1155">
        <f t="shared" si="10"/>
        <v>9678.112000000001</v>
      </c>
      <c r="J37" s="2385">
        <v>2012</v>
      </c>
      <c r="K37" s="2413"/>
      <c r="L37" s="1155">
        <f t="shared" ref="L37:R37" si="11">SUM(L180:L191)</f>
        <v>9257.7420000000002</v>
      </c>
      <c r="M37" s="1155">
        <f t="shared" si="11"/>
        <v>7082.9279999999999</v>
      </c>
      <c r="N37" s="1155">
        <f t="shared" si="11"/>
        <v>5262.8499999999995</v>
      </c>
      <c r="O37" s="1155">
        <f t="shared" si="11"/>
        <v>3569.5919999999996</v>
      </c>
      <c r="P37" s="1155">
        <f t="shared" si="11"/>
        <v>2651.42</v>
      </c>
      <c r="Q37" s="1155">
        <f t="shared" si="11"/>
        <v>2441.9370000000004</v>
      </c>
      <c r="R37" s="1155">
        <f t="shared" si="11"/>
        <v>2089.09</v>
      </c>
    </row>
    <row r="38" spans="1:19" s="1140" customFormat="1" ht="11.25" customHeight="1" x14ac:dyDescent="0.25">
      <c r="A38" s="2385">
        <v>2013</v>
      </c>
      <c r="B38" s="2413"/>
      <c r="C38" s="1155">
        <f>SUM(D38:I38,L38:R38,noch2.2.4!C38:I38,noch2.2.4!L38:S38)</f>
        <v>203334.04100000006</v>
      </c>
      <c r="D38" s="1155">
        <f t="shared" ref="D38:I38" si="12">SUM(D207:D218)</f>
        <v>57877.987999999998</v>
      </c>
      <c r="E38" s="1155">
        <f t="shared" si="12"/>
        <v>38517.813999999998</v>
      </c>
      <c r="F38" s="1155">
        <f t="shared" si="12"/>
        <v>21196.360999999997</v>
      </c>
      <c r="G38" s="1155">
        <f t="shared" si="12"/>
        <v>19576.465</v>
      </c>
      <c r="H38" s="1155">
        <f t="shared" si="12"/>
        <v>13482.675999999999</v>
      </c>
      <c r="I38" s="1155">
        <f t="shared" si="12"/>
        <v>9545.9270000000015</v>
      </c>
      <c r="J38" s="2385">
        <v>2013</v>
      </c>
      <c r="K38" s="2413"/>
      <c r="L38" s="1155">
        <f t="shared" ref="L38:R38" si="13">SUM(L207:L218)</f>
        <v>9051.3120000000017</v>
      </c>
      <c r="M38" s="1155">
        <f t="shared" si="13"/>
        <v>6713.723</v>
      </c>
      <c r="N38" s="1155">
        <f t="shared" si="13"/>
        <v>5210.0810000000001</v>
      </c>
      <c r="O38" s="1155">
        <f t="shared" si="13"/>
        <v>3294.0479999999998</v>
      </c>
      <c r="P38" s="1155">
        <f t="shared" si="13"/>
        <v>2585.2780000000002</v>
      </c>
      <c r="Q38" s="1155">
        <f t="shared" si="13"/>
        <v>2605.5939999999996</v>
      </c>
      <c r="R38" s="1155">
        <f t="shared" si="13"/>
        <v>2129.0239999999999</v>
      </c>
    </row>
    <row r="39" spans="1:19" s="1140" customFormat="1" ht="11.25" customHeight="1" x14ac:dyDescent="0.25">
      <c r="A39" s="2385">
        <v>2014</v>
      </c>
      <c r="B39" s="2413"/>
      <c r="C39" s="1155">
        <f>SUM(D39:I39,L39:R39,noch2.2.4!C39:I39,noch2.2.4!L39:S39)</f>
        <v>209131.859</v>
      </c>
      <c r="D39" s="1155">
        <f t="shared" ref="D39:I39" si="14">SUM(D234:D245)</f>
        <v>59414.049000000006</v>
      </c>
      <c r="E39" s="1155">
        <f t="shared" si="14"/>
        <v>39571.123999999996</v>
      </c>
      <c r="F39" s="1155">
        <f t="shared" si="14"/>
        <v>21816.960000000003</v>
      </c>
      <c r="G39" s="1155">
        <f t="shared" si="14"/>
        <v>20669.758999999998</v>
      </c>
      <c r="H39" s="1155">
        <f t="shared" si="14"/>
        <v>14740.821000000004</v>
      </c>
      <c r="I39" s="1155">
        <f t="shared" si="14"/>
        <v>9691.1579999999976</v>
      </c>
      <c r="J39" s="2385">
        <v>2014</v>
      </c>
      <c r="K39" s="2413"/>
      <c r="L39" s="1155">
        <f t="shared" ref="L39:R39" si="15">SUM(L234:L245)</f>
        <v>9418.2150000000001</v>
      </c>
      <c r="M39" s="1155">
        <f t="shared" si="15"/>
        <v>7278.6940000000004</v>
      </c>
      <c r="N39" s="1155">
        <f t="shared" si="15"/>
        <v>5266.4309999999996</v>
      </c>
      <c r="O39" s="1155">
        <f t="shared" si="15"/>
        <v>3236.9900000000002</v>
      </c>
      <c r="P39" s="1155">
        <f t="shared" si="15"/>
        <v>2380.2739999999999</v>
      </c>
      <c r="Q39" s="1155">
        <f t="shared" si="15"/>
        <v>2767.7279999999996</v>
      </c>
      <c r="R39" s="1155">
        <f t="shared" si="15"/>
        <v>2295.7860000000001</v>
      </c>
      <c r="S39" s="1155"/>
    </row>
    <row r="40" spans="1:19" s="1140" customFormat="1" ht="11.25" customHeight="1" x14ac:dyDescent="0.25">
      <c r="A40" s="2385">
        <v>2015</v>
      </c>
      <c r="B40" s="2413"/>
      <c r="C40" s="1155">
        <v>217047.22300000003</v>
      </c>
      <c r="D40" s="1155">
        <v>60889.169000000002</v>
      </c>
      <c r="E40" s="1155">
        <v>40860.816999999995</v>
      </c>
      <c r="F40" s="1155">
        <v>22448.215</v>
      </c>
      <c r="G40" s="1155">
        <v>20995.436000000002</v>
      </c>
      <c r="H40" s="1155">
        <v>15583.55</v>
      </c>
      <c r="I40" s="1155">
        <v>10488.111000000001</v>
      </c>
      <c r="J40" s="2385">
        <v>2015</v>
      </c>
      <c r="K40" s="2413"/>
      <c r="L40" s="1155">
        <v>10313.743999999999</v>
      </c>
      <c r="M40" s="1155">
        <v>8512.4160000000011</v>
      </c>
      <c r="N40" s="1155">
        <v>5433.2350000000006</v>
      </c>
      <c r="O40" s="1155">
        <v>3351.902</v>
      </c>
      <c r="P40" s="1155">
        <v>2597.3040000000001</v>
      </c>
      <c r="Q40" s="1155">
        <v>2657.6129999999998</v>
      </c>
      <c r="R40" s="1155">
        <v>2304.1099999999997</v>
      </c>
      <c r="S40" s="1155"/>
    </row>
    <row r="41" spans="1:19" s="1140" customFormat="1" ht="11.25" customHeight="1" x14ac:dyDescent="0.25">
      <c r="A41" s="2385">
        <v>2016</v>
      </c>
      <c r="B41" s="2413"/>
      <c r="C41" s="1155">
        <v>224386.51199999999</v>
      </c>
      <c r="D41" s="1155">
        <v>60668.732999999993</v>
      </c>
      <c r="E41" s="1155">
        <v>42159.08</v>
      </c>
      <c r="F41" s="1155">
        <v>23496.704000000002</v>
      </c>
      <c r="G41" s="1155">
        <v>21244.571</v>
      </c>
      <c r="H41" s="1155">
        <v>16193.371999999998</v>
      </c>
      <c r="I41" s="1155">
        <v>10598.767999999998</v>
      </c>
      <c r="J41" s="2385">
        <v>2016</v>
      </c>
      <c r="K41" s="2413"/>
      <c r="L41" s="1155">
        <v>11879.78</v>
      </c>
      <c r="M41" s="1155">
        <v>11628.815000000001</v>
      </c>
      <c r="N41" s="1155">
        <v>5385.5740000000005</v>
      </c>
      <c r="O41" s="1155">
        <v>3449.5809999999997</v>
      </c>
      <c r="P41" s="1155">
        <v>2514.9189999999999</v>
      </c>
      <c r="Q41" s="1155">
        <v>2568.3510000000001</v>
      </c>
      <c r="R41" s="1155">
        <v>2176.7219999999998</v>
      </c>
      <c r="S41" s="1155"/>
    </row>
    <row r="42" spans="1:19" s="1140" customFormat="1" ht="11.25" customHeight="1" x14ac:dyDescent="0.25">
      <c r="A42" s="2385">
        <v>2017</v>
      </c>
      <c r="B42" s="2413"/>
      <c r="C42" s="1155">
        <f>SUM(C262:C273)</f>
        <v>236039.19099999996</v>
      </c>
      <c r="D42" s="1155">
        <v>64390.215000000004</v>
      </c>
      <c r="E42" s="1155">
        <v>44535.371999999996</v>
      </c>
      <c r="F42" s="1155">
        <v>24610.358</v>
      </c>
      <c r="G42" s="1155">
        <v>20450.981999999996</v>
      </c>
      <c r="H42" s="1155">
        <v>17591.494999999999</v>
      </c>
      <c r="I42" s="1155">
        <v>10941.661</v>
      </c>
      <c r="J42" s="2385">
        <v>2017</v>
      </c>
      <c r="K42" s="2413"/>
      <c r="L42" s="1155">
        <v>12366.420000000002</v>
      </c>
      <c r="M42" s="1155">
        <v>12855.347000000002</v>
      </c>
      <c r="N42" s="1155">
        <v>5854.0430000000006</v>
      </c>
      <c r="O42" s="1155">
        <v>4160.5680000000002</v>
      </c>
      <c r="P42" s="1155">
        <v>2358.4229999999998</v>
      </c>
      <c r="Q42" s="1155">
        <v>2535.3410000000003</v>
      </c>
      <c r="R42" s="1155">
        <v>2348.8879999999999</v>
      </c>
      <c r="S42" s="1155"/>
    </row>
    <row r="43" spans="1:19" s="1140" customFormat="1" ht="6" hidden="1" customHeight="1" x14ac:dyDescent="0.25">
      <c r="A43" s="1126"/>
      <c r="B43" s="1134"/>
      <c r="C43" s="1124"/>
      <c r="D43" s="1124"/>
      <c r="E43" s="1124"/>
      <c r="F43" s="1124"/>
      <c r="G43" s="1124"/>
      <c r="H43" s="1124"/>
      <c r="I43" s="1124"/>
      <c r="J43" s="1126"/>
      <c r="K43" s="1134"/>
      <c r="L43" s="1124"/>
      <c r="M43" s="1124"/>
      <c r="N43" s="1124"/>
      <c r="O43" s="1124"/>
      <c r="P43" s="1124"/>
      <c r="Q43" s="1124"/>
      <c r="R43" s="1124"/>
    </row>
    <row r="44" spans="1:19" s="1140" customFormat="1" ht="11.25" hidden="1" customHeight="1" x14ac:dyDescent="0.25">
      <c r="A44" s="2794">
        <v>2007</v>
      </c>
      <c r="B44" s="2795"/>
      <c r="C44" s="1124"/>
      <c r="D44" s="1124"/>
      <c r="E44" s="1124"/>
      <c r="F44" s="1124"/>
      <c r="G44" s="1124"/>
      <c r="H44" s="1124"/>
      <c r="I44" s="1124"/>
      <c r="J44" s="2794">
        <v>2007</v>
      </c>
      <c r="K44" s="2795"/>
      <c r="L44" s="1124"/>
      <c r="M44" s="1124"/>
      <c r="N44" s="1124"/>
      <c r="O44" s="1124"/>
      <c r="P44" s="1124"/>
      <c r="Q44" s="1124"/>
      <c r="R44" s="1124"/>
    </row>
    <row r="45" spans="1:19" s="1140" customFormat="1" ht="11.25" hidden="1" customHeight="1" x14ac:dyDescent="0.25">
      <c r="A45" s="1126"/>
      <c r="B45" s="1134" t="s">
        <v>542</v>
      </c>
      <c r="C45" s="1160">
        <f>SUM(noch2.2.4!C45:S45,D45:Q45)</f>
        <v>11940.005000000001</v>
      </c>
      <c r="D45" s="1411">
        <v>3787.2860000000001</v>
      </c>
      <c r="E45" s="1411">
        <v>2200.9</v>
      </c>
      <c r="F45" s="1411">
        <v>1104.164</v>
      </c>
      <c r="G45" s="1411">
        <v>809.82600000000002</v>
      </c>
      <c r="H45" s="1411">
        <v>789.28499999999997</v>
      </c>
      <c r="I45" s="1411">
        <v>619.81299999999999</v>
      </c>
      <c r="J45" s="1126"/>
      <c r="K45" s="1134" t="s">
        <v>542</v>
      </c>
      <c r="L45" s="1411">
        <v>652.77200000000005</v>
      </c>
      <c r="M45" s="1411">
        <v>419.53500000000003</v>
      </c>
      <c r="N45" s="1411">
        <v>311.51900000000001</v>
      </c>
      <c r="O45" s="1411">
        <v>301.02100000000002</v>
      </c>
      <c r="P45" s="1411">
        <v>254.667</v>
      </c>
      <c r="Q45" s="1411">
        <v>113.303</v>
      </c>
      <c r="R45" s="1411">
        <v>120.92100000000001</v>
      </c>
    </row>
    <row r="46" spans="1:19" s="1140" customFormat="1" ht="11.25" hidden="1" customHeight="1" x14ac:dyDescent="0.25">
      <c r="A46" s="1126"/>
      <c r="B46" s="1134" t="s">
        <v>729</v>
      </c>
      <c r="C46" s="1160">
        <f>SUM(noch2.2.4!C46:S46,D46:Q46)</f>
        <v>11389.448999999999</v>
      </c>
      <c r="D46" s="1411">
        <v>3539.0129999999999</v>
      </c>
      <c r="E46" s="1411">
        <v>2251.9450000000002</v>
      </c>
      <c r="F46" s="1411">
        <v>1079.1849999999999</v>
      </c>
      <c r="G46" s="1411">
        <v>861.58699999999999</v>
      </c>
      <c r="H46" s="1411">
        <v>817.89099999999996</v>
      </c>
      <c r="I46" s="1411">
        <v>636.54499999999996</v>
      </c>
      <c r="J46" s="1126"/>
      <c r="K46" s="1134" t="s">
        <v>729</v>
      </c>
      <c r="L46" s="1411">
        <v>623.44000000000005</v>
      </c>
      <c r="M46" s="1411"/>
      <c r="N46" s="1411">
        <v>307.661</v>
      </c>
      <c r="O46" s="1411">
        <v>314.97699999999998</v>
      </c>
      <c r="P46" s="1411">
        <v>250.732</v>
      </c>
      <c r="Q46" s="1411">
        <v>114.149</v>
      </c>
      <c r="R46" s="1411">
        <v>128.40899999999999</v>
      </c>
    </row>
    <row r="47" spans="1:19" s="1140" customFormat="1" ht="11.25" hidden="1" customHeight="1" x14ac:dyDescent="0.25">
      <c r="A47" s="1126"/>
      <c r="B47" s="1134" t="s">
        <v>730</v>
      </c>
      <c r="C47" s="1160">
        <f>SUM(noch2.2.4!C47:S47,D47:Q47)</f>
        <v>14765.508999999998</v>
      </c>
      <c r="D47" s="1411">
        <v>4422.9849999999997</v>
      </c>
      <c r="E47" s="1411">
        <v>2750.3719999999998</v>
      </c>
      <c r="F47" s="1411">
        <v>1363.0519999999999</v>
      </c>
      <c r="G47" s="1411">
        <v>1072.498</v>
      </c>
      <c r="H47" s="1411">
        <v>1046.2660000000001</v>
      </c>
      <c r="I47" s="1411">
        <v>781.87900000000002</v>
      </c>
      <c r="J47" s="1126"/>
      <c r="K47" s="1134" t="s">
        <v>730</v>
      </c>
      <c r="L47" s="1411">
        <v>793.23900000000003</v>
      </c>
      <c r="M47" s="1411">
        <v>503.10399999999998</v>
      </c>
      <c r="N47" s="1411">
        <v>453.1</v>
      </c>
      <c r="O47" s="1411">
        <v>366.14600000000002</v>
      </c>
      <c r="P47" s="1411">
        <v>295.56099999999998</v>
      </c>
      <c r="Q47" s="1411">
        <v>147.78399999999999</v>
      </c>
      <c r="R47" s="1411">
        <v>161.16900000000001</v>
      </c>
    </row>
    <row r="48" spans="1:19" s="1140" customFormat="1" ht="11.25" hidden="1" customHeight="1" x14ac:dyDescent="0.25">
      <c r="A48" s="1126"/>
      <c r="B48" s="1134" t="s">
        <v>731</v>
      </c>
      <c r="C48" s="1160">
        <f>SUM(noch2.2.4!C48:S48,D48:Q48)</f>
        <v>14837.595000000001</v>
      </c>
      <c r="D48" s="1411">
        <v>4350.2520000000004</v>
      </c>
      <c r="E48" s="1411">
        <v>2816.4430000000002</v>
      </c>
      <c r="F48" s="1411">
        <v>1347.68</v>
      </c>
      <c r="G48" s="1411">
        <v>1028.614</v>
      </c>
      <c r="H48" s="1411">
        <v>1005.3390000000001</v>
      </c>
      <c r="I48" s="1411">
        <v>820.26700000000005</v>
      </c>
      <c r="J48" s="1126"/>
      <c r="K48" s="1134" t="s">
        <v>731</v>
      </c>
      <c r="L48" s="1411">
        <v>841.33699999999999</v>
      </c>
      <c r="M48" s="1411">
        <v>517.15899999999999</v>
      </c>
      <c r="N48" s="1411">
        <v>439.49299999999999</v>
      </c>
      <c r="O48" s="1411">
        <v>330.08</v>
      </c>
      <c r="P48" s="1411">
        <v>357.94200000000001</v>
      </c>
      <c r="Q48" s="1411">
        <v>175.07300000000001</v>
      </c>
      <c r="R48" s="1411">
        <v>165.392</v>
      </c>
    </row>
    <row r="49" spans="1:18" s="1140" customFormat="1" ht="11.25" hidden="1" customHeight="1" x14ac:dyDescent="0.25">
      <c r="A49" s="1126"/>
      <c r="B49" s="1134" t="s">
        <v>732</v>
      </c>
      <c r="C49" s="1160">
        <f>SUM(noch2.2.4!C49:S49,D49:Q49)</f>
        <v>16177.403</v>
      </c>
      <c r="D49" s="1411">
        <v>4638.4260000000004</v>
      </c>
      <c r="E49" s="1411">
        <v>2928.4459999999999</v>
      </c>
      <c r="F49" s="1411">
        <v>1573.982</v>
      </c>
      <c r="G49" s="1411">
        <v>1162.7739999999999</v>
      </c>
      <c r="H49" s="1411">
        <v>1110.6289999999999</v>
      </c>
      <c r="I49" s="1411">
        <v>922.74400000000003</v>
      </c>
      <c r="J49" s="1126"/>
      <c r="K49" s="1134" t="s">
        <v>732</v>
      </c>
      <c r="L49" s="1411">
        <v>958.08299999999997</v>
      </c>
      <c r="M49" s="1411">
        <v>559.35799999999995</v>
      </c>
      <c r="N49" s="1411">
        <v>500.82</v>
      </c>
      <c r="O49" s="1411">
        <v>351.58499999999998</v>
      </c>
      <c r="P49" s="1411">
        <v>357.56200000000001</v>
      </c>
      <c r="Q49" s="1411">
        <v>193.55600000000001</v>
      </c>
      <c r="R49" s="1411">
        <v>229.541</v>
      </c>
    </row>
    <row r="50" spans="1:18" s="1140" customFormat="1" ht="11.25" hidden="1" customHeight="1" x14ac:dyDescent="0.25">
      <c r="A50" s="1126"/>
      <c r="B50" s="1134" t="s">
        <v>733</v>
      </c>
      <c r="C50" s="1160">
        <f>SUM(noch2.2.4!C50:S50,D50:Q50)</f>
        <v>16739.233999999997</v>
      </c>
      <c r="D50" s="1411">
        <v>4797.6369999999997</v>
      </c>
      <c r="E50" s="1411">
        <v>3020.6640000000002</v>
      </c>
      <c r="F50" s="1411">
        <v>1683.8340000000001</v>
      </c>
      <c r="G50" s="1411">
        <v>1157.1120000000001</v>
      </c>
      <c r="H50" s="1411">
        <v>1114.9349999999999</v>
      </c>
      <c r="I50" s="1411">
        <v>974.43399999999997</v>
      </c>
      <c r="J50" s="1126"/>
      <c r="K50" s="1134" t="s">
        <v>733</v>
      </c>
      <c r="L50" s="1411">
        <v>972.69899999999996</v>
      </c>
      <c r="M50" s="1411">
        <v>568.86500000000001</v>
      </c>
      <c r="N50" s="1411">
        <v>514.60699999999997</v>
      </c>
      <c r="O50" s="1411">
        <v>375.06900000000002</v>
      </c>
      <c r="P50" s="1411">
        <v>369.637</v>
      </c>
      <c r="Q50" s="1411">
        <v>193.81299999999999</v>
      </c>
      <c r="R50" s="1411">
        <v>253.99600000000001</v>
      </c>
    </row>
    <row r="51" spans="1:18" s="1140" customFormat="1" ht="11.25" hidden="1" customHeight="1" x14ac:dyDescent="0.25">
      <c r="A51" s="1126"/>
      <c r="B51" s="1134" t="s">
        <v>734</v>
      </c>
      <c r="C51" s="1160">
        <f>SUM(noch2.2.4!C51:S51,D51:Q51)</f>
        <v>17970.740999999998</v>
      </c>
      <c r="D51" s="1411">
        <v>5162.4639999999999</v>
      </c>
      <c r="E51" s="1411">
        <v>3162.6930000000002</v>
      </c>
      <c r="F51" s="1411">
        <v>1848.2370000000001</v>
      </c>
      <c r="G51" s="1411">
        <v>1165.82</v>
      </c>
      <c r="H51" s="1411">
        <v>1201.5129999999999</v>
      </c>
      <c r="I51" s="1411">
        <v>1004.304</v>
      </c>
      <c r="J51" s="1126"/>
      <c r="K51" s="1134" t="s">
        <v>734</v>
      </c>
      <c r="L51" s="1411">
        <v>1043.99</v>
      </c>
      <c r="M51" s="1411">
        <v>619.12</v>
      </c>
      <c r="N51" s="1411">
        <v>597.10299999999995</v>
      </c>
      <c r="O51" s="1411">
        <v>378.64100000000002</v>
      </c>
      <c r="P51" s="1411">
        <v>410.31700000000001</v>
      </c>
      <c r="Q51" s="1411">
        <v>219.98099999999999</v>
      </c>
      <c r="R51" s="1411">
        <v>246.00899999999999</v>
      </c>
    </row>
    <row r="52" spans="1:18" s="1140" customFormat="1" ht="11.25" hidden="1" customHeight="1" x14ac:dyDescent="0.25">
      <c r="A52" s="1126"/>
      <c r="B52" s="1134" t="s">
        <v>735</v>
      </c>
      <c r="C52" s="1160">
        <f>SUM(noch2.2.4!C52:S52,D52:Q52)</f>
        <v>17790.207999999999</v>
      </c>
      <c r="D52" s="1411">
        <v>5087.3710000000001</v>
      </c>
      <c r="E52" s="1411">
        <v>3156.4409999999998</v>
      </c>
      <c r="F52" s="1411">
        <v>1712.596</v>
      </c>
      <c r="G52" s="1411">
        <v>1202.0309999999999</v>
      </c>
      <c r="H52" s="1411">
        <v>1181.1479999999999</v>
      </c>
      <c r="I52" s="1411">
        <v>1055.701</v>
      </c>
      <c r="J52" s="1126"/>
      <c r="K52" s="1134" t="s">
        <v>735</v>
      </c>
      <c r="L52" s="1411">
        <v>1011.373</v>
      </c>
      <c r="M52" s="1411">
        <v>632.53099999999995</v>
      </c>
      <c r="N52" s="1411">
        <v>570.649</v>
      </c>
      <c r="O52" s="1411">
        <v>408.83</v>
      </c>
      <c r="P52" s="1411">
        <v>413.339</v>
      </c>
      <c r="Q52" s="1411">
        <v>213.94900000000001</v>
      </c>
      <c r="R52" s="1411">
        <v>272.15899999999999</v>
      </c>
    </row>
    <row r="53" spans="1:18" s="1140" customFormat="1" ht="11.25" hidden="1" customHeight="1" x14ac:dyDescent="0.25">
      <c r="A53" s="1126"/>
      <c r="B53" s="1134" t="s">
        <v>736</v>
      </c>
      <c r="C53" s="1160">
        <f>SUM(noch2.2.4!C53:S53,D53:Q53)</f>
        <v>17992.569000000003</v>
      </c>
      <c r="D53" s="1411">
        <v>5008.74</v>
      </c>
      <c r="E53" s="1411">
        <v>3218.556</v>
      </c>
      <c r="F53" s="1411">
        <v>1809.5119999999999</v>
      </c>
      <c r="G53" s="1411">
        <v>1288.0360000000001</v>
      </c>
      <c r="H53" s="1411">
        <v>1216.4549999999999</v>
      </c>
      <c r="I53" s="1411">
        <v>1058.7729999999999</v>
      </c>
      <c r="J53" s="1126"/>
      <c r="K53" s="1134" t="s">
        <v>736</v>
      </c>
      <c r="L53" s="1411">
        <v>1055.46</v>
      </c>
      <c r="M53" s="1411">
        <v>594.21100000000001</v>
      </c>
      <c r="N53" s="1411">
        <v>593.09799999999996</v>
      </c>
      <c r="O53" s="1411">
        <v>402.07799999999997</v>
      </c>
      <c r="P53" s="1411">
        <v>368.74099999999999</v>
      </c>
      <c r="Q53" s="1411">
        <v>215.227</v>
      </c>
      <c r="R53" s="1411">
        <v>279.30900000000003</v>
      </c>
    </row>
    <row r="54" spans="1:18" s="1140" customFormat="1" ht="11.25" hidden="1" customHeight="1" x14ac:dyDescent="0.25">
      <c r="A54" s="1126"/>
      <c r="B54" s="1134" t="s">
        <v>737</v>
      </c>
      <c r="C54" s="1160">
        <f>SUM(noch2.2.4!C54:S54,D54:Q54)</f>
        <v>17732.797999999999</v>
      </c>
      <c r="D54" s="1411">
        <v>4938.4809999999998</v>
      </c>
      <c r="E54" s="1411">
        <v>3156.1849999999999</v>
      </c>
      <c r="F54" s="1411">
        <v>1757.778</v>
      </c>
      <c r="G54" s="1411">
        <v>1327.7629999999999</v>
      </c>
      <c r="H54" s="1411">
        <v>1271.6220000000001</v>
      </c>
      <c r="I54" s="1411">
        <v>982.21699999999998</v>
      </c>
      <c r="J54" s="1126"/>
      <c r="K54" s="1134" t="s">
        <v>737</v>
      </c>
      <c r="L54" s="1411">
        <v>1004.9930000000001</v>
      </c>
      <c r="M54" s="1411">
        <v>587.11</v>
      </c>
      <c r="N54" s="1411">
        <v>566.11</v>
      </c>
      <c r="O54" s="1411">
        <v>368.03800000000001</v>
      </c>
      <c r="P54" s="1411">
        <v>369.72699999999998</v>
      </c>
      <c r="Q54" s="1411">
        <v>255.45</v>
      </c>
      <c r="R54" s="1411">
        <v>256.03699999999998</v>
      </c>
    </row>
    <row r="55" spans="1:18" s="1140" customFormat="1" ht="11.25" hidden="1" customHeight="1" x14ac:dyDescent="0.25">
      <c r="A55" s="1126"/>
      <c r="B55" s="1134" t="s">
        <v>738</v>
      </c>
      <c r="C55" s="1160">
        <f>SUM(noch2.2.4!C55:S55,D55:Q55)</f>
        <v>14398.322</v>
      </c>
      <c r="D55" s="1411">
        <v>4183.79</v>
      </c>
      <c r="E55" s="1411">
        <v>2704.1689999999999</v>
      </c>
      <c r="F55" s="1411">
        <v>1332.7750000000001</v>
      </c>
      <c r="G55" s="1411">
        <v>1188.683</v>
      </c>
      <c r="H55" s="1411">
        <v>1030.876</v>
      </c>
      <c r="I55" s="1411">
        <v>747.08</v>
      </c>
      <c r="J55" s="1126"/>
      <c r="K55" s="1134" t="s">
        <v>738</v>
      </c>
      <c r="L55" s="1411">
        <v>756.87599999999998</v>
      </c>
      <c r="M55" s="1411">
        <v>440.476</v>
      </c>
      <c r="N55" s="1411">
        <v>407.70299999999997</v>
      </c>
      <c r="O55" s="1411">
        <v>372.666</v>
      </c>
      <c r="P55" s="1411">
        <v>245.64599999999999</v>
      </c>
      <c r="Q55" s="1411">
        <v>198.215</v>
      </c>
      <c r="R55" s="1411">
        <v>139.977</v>
      </c>
    </row>
    <row r="56" spans="1:18" s="1140" customFormat="1" ht="11.25" hidden="1" customHeight="1" x14ac:dyDescent="0.25">
      <c r="A56" s="1126"/>
      <c r="B56" s="1134" t="s">
        <v>739</v>
      </c>
      <c r="C56" s="1160">
        <f>SUM(noch2.2.4!C56:S56,D56:Q56)</f>
        <v>13092.859</v>
      </c>
      <c r="D56" s="1411">
        <v>3939.07</v>
      </c>
      <c r="E56" s="1411">
        <v>2448.6999999999998</v>
      </c>
      <c r="F56" s="1411">
        <v>1169.3779999999999</v>
      </c>
      <c r="G56" s="1411">
        <v>1066.4380000000001</v>
      </c>
      <c r="H56" s="1411">
        <v>904.15499999999997</v>
      </c>
      <c r="I56" s="1411">
        <v>667.12800000000004</v>
      </c>
      <c r="J56" s="1126"/>
      <c r="K56" s="1134" t="s">
        <v>739</v>
      </c>
      <c r="L56" s="1411">
        <v>690.20399999999995</v>
      </c>
      <c r="M56" s="1411">
        <v>439.98700000000002</v>
      </c>
      <c r="N56" s="1411">
        <v>325.51400000000001</v>
      </c>
      <c r="O56" s="1411">
        <v>261.02499999999998</v>
      </c>
      <c r="P56" s="1411">
        <v>259.28500000000003</v>
      </c>
      <c r="Q56" s="1411">
        <v>178.98500000000001</v>
      </c>
      <c r="R56" s="1411">
        <v>106.5</v>
      </c>
    </row>
    <row r="57" spans="1:18" s="1140" customFormat="1" ht="11.25" hidden="1" customHeight="1" x14ac:dyDescent="0.25">
      <c r="A57" s="1126"/>
      <c r="B57" s="1134"/>
      <c r="C57" s="1412"/>
      <c r="D57" s="1413"/>
      <c r="E57" s="1413"/>
      <c r="F57" s="1413"/>
      <c r="G57" s="1413"/>
      <c r="H57" s="1413"/>
      <c r="I57" s="1124"/>
      <c r="J57" s="1126"/>
      <c r="K57" s="1134"/>
      <c r="L57" s="1124"/>
      <c r="M57" s="1124"/>
      <c r="N57" s="1124"/>
      <c r="O57" s="1124"/>
      <c r="P57" s="1124"/>
      <c r="Q57" s="1124"/>
      <c r="R57" s="1124"/>
    </row>
    <row r="58" spans="1:18" s="1140" customFormat="1" ht="11.25" hidden="1" customHeight="1" x14ac:dyDescent="0.25">
      <c r="A58" s="2569" t="s">
        <v>740</v>
      </c>
      <c r="B58" s="2413"/>
      <c r="C58" s="1155">
        <f>C45</f>
        <v>11940.005000000001</v>
      </c>
      <c r="D58" s="1155">
        <f t="shared" ref="D58:I58" si="16">D45</f>
        <v>3787.2860000000001</v>
      </c>
      <c r="E58" s="1155">
        <f t="shared" si="16"/>
        <v>2200.9</v>
      </c>
      <c r="F58" s="1155">
        <f t="shared" si="16"/>
        <v>1104.164</v>
      </c>
      <c r="G58" s="1155">
        <f t="shared" si="16"/>
        <v>809.82600000000002</v>
      </c>
      <c r="H58" s="1155">
        <f t="shared" si="16"/>
        <v>789.28499999999997</v>
      </c>
      <c r="I58" s="1155">
        <f t="shared" si="16"/>
        <v>619.81299999999999</v>
      </c>
      <c r="J58" s="2569" t="s">
        <v>740</v>
      </c>
      <c r="K58" s="2413"/>
      <c r="L58" s="1155">
        <f t="shared" ref="L58:R58" si="17">L45</f>
        <v>652.77200000000005</v>
      </c>
      <c r="M58" s="1155">
        <f t="shared" si="17"/>
        <v>419.53500000000003</v>
      </c>
      <c r="N58" s="1155">
        <f t="shared" si="17"/>
        <v>311.51900000000001</v>
      </c>
      <c r="O58" s="1155">
        <f t="shared" si="17"/>
        <v>301.02100000000002</v>
      </c>
      <c r="P58" s="1155">
        <f t="shared" si="17"/>
        <v>254.667</v>
      </c>
      <c r="Q58" s="1155">
        <f t="shared" si="17"/>
        <v>113.303</v>
      </c>
      <c r="R58" s="1155">
        <f t="shared" si="17"/>
        <v>120.92100000000001</v>
      </c>
    </row>
    <row r="59" spans="1:18" s="1140" customFormat="1" ht="11.25" hidden="1" customHeight="1" x14ac:dyDescent="0.25">
      <c r="A59" s="2569" t="s">
        <v>741</v>
      </c>
      <c r="B59" s="2413"/>
      <c r="C59" s="1155">
        <f>SUM(C45:C46)</f>
        <v>23329.453999999998</v>
      </c>
      <c r="D59" s="1155">
        <f t="shared" ref="D59:I59" si="18">SUM(D45:D46)</f>
        <v>7326.299</v>
      </c>
      <c r="E59" s="1155">
        <f t="shared" si="18"/>
        <v>4452.8450000000003</v>
      </c>
      <c r="F59" s="1155">
        <f t="shared" si="18"/>
        <v>2183.3490000000002</v>
      </c>
      <c r="G59" s="1155">
        <f t="shared" si="18"/>
        <v>1671.413</v>
      </c>
      <c r="H59" s="1155">
        <f t="shared" si="18"/>
        <v>1607.1759999999999</v>
      </c>
      <c r="I59" s="1155">
        <f t="shared" si="18"/>
        <v>1256.3579999999999</v>
      </c>
      <c r="J59" s="2569" t="s">
        <v>741</v>
      </c>
      <c r="K59" s="2413"/>
      <c r="L59" s="1155">
        <f t="shared" ref="L59:R59" si="19">SUM(L45:L46)</f>
        <v>1276.212</v>
      </c>
      <c r="M59" s="1155">
        <f t="shared" si="19"/>
        <v>419.53500000000003</v>
      </c>
      <c r="N59" s="1155">
        <f t="shared" si="19"/>
        <v>619.18000000000006</v>
      </c>
      <c r="O59" s="1155">
        <f t="shared" si="19"/>
        <v>615.99800000000005</v>
      </c>
      <c r="P59" s="1155">
        <f t="shared" si="19"/>
        <v>505.399</v>
      </c>
      <c r="Q59" s="1155">
        <f t="shared" si="19"/>
        <v>227.452</v>
      </c>
      <c r="R59" s="1155">
        <f t="shared" si="19"/>
        <v>249.32999999999998</v>
      </c>
    </row>
    <row r="60" spans="1:18" s="1140" customFormat="1" ht="11.25" hidden="1" customHeight="1" x14ac:dyDescent="0.25">
      <c r="A60" s="2569" t="s">
        <v>742</v>
      </c>
      <c r="B60" s="2413"/>
      <c r="C60" s="1155">
        <f>SUM(C45:C47)</f>
        <v>38094.962999999996</v>
      </c>
      <c r="D60" s="1155">
        <f t="shared" ref="D60:I60" si="20">SUM(D45:D47)</f>
        <v>11749.284</v>
      </c>
      <c r="E60" s="1155">
        <f t="shared" si="20"/>
        <v>7203.2170000000006</v>
      </c>
      <c r="F60" s="1155">
        <f t="shared" si="20"/>
        <v>3546.4009999999998</v>
      </c>
      <c r="G60" s="1155">
        <f t="shared" si="20"/>
        <v>2743.9110000000001</v>
      </c>
      <c r="H60" s="1155">
        <f t="shared" si="20"/>
        <v>2653.442</v>
      </c>
      <c r="I60" s="1155">
        <f t="shared" si="20"/>
        <v>2038.2370000000001</v>
      </c>
      <c r="J60" s="2569" t="s">
        <v>742</v>
      </c>
      <c r="K60" s="2413"/>
      <c r="L60" s="1155">
        <f t="shared" ref="L60:R60" si="21">SUM(L45:L47)</f>
        <v>2069.451</v>
      </c>
      <c r="M60" s="1155">
        <f t="shared" si="21"/>
        <v>922.63900000000001</v>
      </c>
      <c r="N60" s="1155">
        <f t="shared" si="21"/>
        <v>1072.2800000000002</v>
      </c>
      <c r="O60" s="1155">
        <f t="shared" si="21"/>
        <v>982.14400000000001</v>
      </c>
      <c r="P60" s="1155">
        <f t="shared" si="21"/>
        <v>800.96</v>
      </c>
      <c r="Q60" s="1155">
        <f t="shared" si="21"/>
        <v>375.23599999999999</v>
      </c>
      <c r="R60" s="1155">
        <f t="shared" si="21"/>
        <v>410.49900000000002</v>
      </c>
    </row>
    <row r="61" spans="1:18" s="1140" customFormat="1" ht="11.25" hidden="1" customHeight="1" x14ac:dyDescent="0.25">
      <c r="A61" s="2569" t="s">
        <v>743</v>
      </c>
      <c r="B61" s="2413"/>
      <c r="C61" s="1155">
        <f>SUM(C45:C48)</f>
        <v>52932.557999999997</v>
      </c>
      <c r="D61" s="1155">
        <f t="shared" ref="D61:I61" si="22">SUM(D45:D48)</f>
        <v>16099.536</v>
      </c>
      <c r="E61" s="1155">
        <f t="shared" si="22"/>
        <v>10019.66</v>
      </c>
      <c r="F61" s="1155">
        <f t="shared" si="22"/>
        <v>4894.0810000000001</v>
      </c>
      <c r="G61" s="1155">
        <f t="shared" si="22"/>
        <v>3772.5250000000001</v>
      </c>
      <c r="H61" s="1155">
        <f t="shared" si="22"/>
        <v>3658.7809999999999</v>
      </c>
      <c r="I61" s="1155">
        <f t="shared" si="22"/>
        <v>2858.5039999999999</v>
      </c>
      <c r="J61" s="2569" t="s">
        <v>743</v>
      </c>
      <c r="K61" s="2413"/>
      <c r="L61" s="1155">
        <f t="shared" ref="L61:R61" si="23">SUM(L45:L48)</f>
        <v>2910.788</v>
      </c>
      <c r="M61" s="1155">
        <f t="shared" si="23"/>
        <v>1439.798</v>
      </c>
      <c r="N61" s="1155">
        <f t="shared" si="23"/>
        <v>1511.7730000000001</v>
      </c>
      <c r="O61" s="1155">
        <f t="shared" si="23"/>
        <v>1312.2239999999999</v>
      </c>
      <c r="P61" s="1155">
        <f t="shared" si="23"/>
        <v>1158.902</v>
      </c>
      <c r="Q61" s="1155">
        <f t="shared" si="23"/>
        <v>550.30899999999997</v>
      </c>
      <c r="R61" s="1155">
        <f t="shared" si="23"/>
        <v>575.89100000000008</v>
      </c>
    </row>
    <row r="62" spans="1:18" s="1140" customFormat="1" ht="11.25" hidden="1" customHeight="1" x14ac:dyDescent="0.25">
      <c r="A62" s="2569" t="s">
        <v>744</v>
      </c>
      <c r="B62" s="2413"/>
      <c r="C62" s="1155">
        <f>SUM(C45:C49)</f>
        <v>69109.960999999996</v>
      </c>
      <c r="D62" s="1155">
        <f t="shared" ref="D62:I62" si="24">SUM(D45:D49)</f>
        <v>20737.962</v>
      </c>
      <c r="E62" s="1155">
        <f t="shared" si="24"/>
        <v>12948.106</v>
      </c>
      <c r="F62" s="1155">
        <f t="shared" si="24"/>
        <v>6468.0630000000001</v>
      </c>
      <c r="G62" s="1155">
        <f t="shared" si="24"/>
        <v>4935.299</v>
      </c>
      <c r="H62" s="1155">
        <f t="shared" si="24"/>
        <v>4769.41</v>
      </c>
      <c r="I62" s="1155">
        <f t="shared" si="24"/>
        <v>3781.248</v>
      </c>
      <c r="J62" s="2569" t="s">
        <v>744</v>
      </c>
      <c r="K62" s="2413"/>
      <c r="L62" s="1155">
        <f t="shared" ref="L62:R62" si="25">SUM(L45:L49)</f>
        <v>3868.8710000000001</v>
      </c>
      <c r="M62" s="1155">
        <f t="shared" si="25"/>
        <v>1999.1559999999999</v>
      </c>
      <c r="N62" s="1155">
        <f t="shared" si="25"/>
        <v>2012.5930000000001</v>
      </c>
      <c r="O62" s="1155">
        <f t="shared" si="25"/>
        <v>1663.809</v>
      </c>
      <c r="P62" s="1155">
        <f t="shared" si="25"/>
        <v>1516.4639999999999</v>
      </c>
      <c r="Q62" s="1155">
        <f t="shared" si="25"/>
        <v>743.86500000000001</v>
      </c>
      <c r="R62" s="1155">
        <f t="shared" si="25"/>
        <v>805.43200000000002</v>
      </c>
    </row>
    <row r="63" spans="1:18" s="1140" customFormat="1" ht="11.25" hidden="1" customHeight="1" x14ac:dyDescent="0.25">
      <c r="A63" s="2569" t="s">
        <v>745</v>
      </c>
      <c r="B63" s="2413"/>
      <c r="C63" s="1155">
        <f>SUM(C45:C50)</f>
        <v>85849.194999999992</v>
      </c>
      <c r="D63" s="1155">
        <f t="shared" ref="D63:I63" si="26">SUM(D45:D50)</f>
        <v>25535.598999999998</v>
      </c>
      <c r="E63" s="1155">
        <f t="shared" si="26"/>
        <v>15968.77</v>
      </c>
      <c r="F63" s="1155">
        <f t="shared" si="26"/>
        <v>8151.8969999999999</v>
      </c>
      <c r="G63" s="1155">
        <f t="shared" si="26"/>
        <v>6092.4110000000001</v>
      </c>
      <c r="H63" s="1155">
        <f t="shared" si="26"/>
        <v>5884.3449999999993</v>
      </c>
      <c r="I63" s="1155">
        <f t="shared" si="26"/>
        <v>4755.6819999999998</v>
      </c>
      <c r="J63" s="2569" t="s">
        <v>745</v>
      </c>
      <c r="K63" s="2413"/>
      <c r="L63" s="1155">
        <f t="shared" ref="L63:R63" si="27">SUM(L45:L50)</f>
        <v>4841.57</v>
      </c>
      <c r="M63" s="1155">
        <f t="shared" si="27"/>
        <v>2568.0209999999997</v>
      </c>
      <c r="N63" s="1155">
        <f t="shared" si="27"/>
        <v>2527.1999999999998</v>
      </c>
      <c r="O63" s="1155">
        <f t="shared" si="27"/>
        <v>2038.8779999999999</v>
      </c>
      <c r="P63" s="1155">
        <f t="shared" si="27"/>
        <v>1886.1009999999999</v>
      </c>
      <c r="Q63" s="1155">
        <f t="shared" si="27"/>
        <v>937.678</v>
      </c>
      <c r="R63" s="1155">
        <f t="shared" si="27"/>
        <v>1059.4280000000001</v>
      </c>
    </row>
    <row r="64" spans="1:18" s="1140" customFormat="1" ht="11.25" hidden="1" customHeight="1" x14ac:dyDescent="0.25">
      <c r="A64" s="2569" t="s">
        <v>746</v>
      </c>
      <c r="B64" s="2413"/>
      <c r="C64" s="1155">
        <f>SUM(C45:C51)</f>
        <v>103819.93599999999</v>
      </c>
      <c r="D64" s="1155">
        <f t="shared" ref="D64:I64" si="28">SUM(D45:D51)</f>
        <v>30698.062999999998</v>
      </c>
      <c r="E64" s="1155">
        <f t="shared" si="28"/>
        <v>19131.463</v>
      </c>
      <c r="F64" s="1155">
        <f t="shared" si="28"/>
        <v>10000.134</v>
      </c>
      <c r="G64" s="1155">
        <f t="shared" si="28"/>
        <v>7258.2309999999998</v>
      </c>
      <c r="H64" s="1155">
        <f t="shared" si="28"/>
        <v>7085.8579999999993</v>
      </c>
      <c r="I64" s="1155">
        <f t="shared" si="28"/>
        <v>5759.9859999999999</v>
      </c>
      <c r="J64" s="2569" t="s">
        <v>746</v>
      </c>
      <c r="K64" s="2413"/>
      <c r="L64" s="1155">
        <f t="shared" ref="L64:R64" si="29">SUM(L45:L51)</f>
        <v>5885.5599999999995</v>
      </c>
      <c r="M64" s="1155">
        <f t="shared" si="29"/>
        <v>3187.1409999999996</v>
      </c>
      <c r="N64" s="1155">
        <f t="shared" si="29"/>
        <v>3124.3029999999999</v>
      </c>
      <c r="O64" s="1155">
        <f t="shared" si="29"/>
        <v>2417.5189999999998</v>
      </c>
      <c r="P64" s="1155">
        <f t="shared" si="29"/>
        <v>2296.4179999999997</v>
      </c>
      <c r="Q64" s="1155">
        <f t="shared" si="29"/>
        <v>1157.6590000000001</v>
      </c>
      <c r="R64" s="1155">
        <f t="shared" si="29"/>
        <v>1305.4370000000001</v>
      </c>
    </row>
    <row r="65" spans="1:18" s="1140" customFormat="1" ht="11.25" hidden="1" customHeight="1" x14ac:dyDescent="0.25">
      <c r="A65" s="2569" t="s">
        <v>747</v>
      </c>
      <c r="B65" s="2413"/>
      <c r="C65" s="1155">
        <f>SUM(C45:C52)</f>
        <v>121610.14399999999</v>
      </c>
      <c r="D65" s="1155">
        <f t="shared" ref="D65:I65" si="30">SUM(D45:D52)</f>
        <v>35785.434000000001</v>
      </c>
      <c r="E65" s="1155">
        <f t="shared" si="30"/>
        <v>22287.903999999999</v>
      </c>
      <c r="F65" s="1155">
        <f t="shared" si="30"/>
        <v>11712.73</v>
      </c>
      <c r="G65" s="1155">
        <f t="shared" si="30"/>
        <v>8460.2619999999988</v>
      </c>
      <c r="H65" s="1155">
        <f t="shared" si="30"/>
        <v>8267.0059999999994</v>
      </c>
      <c r="I65" s="1155">
        <f t="shared" si="30"/>
        <v>6815.6869999999999</v>
      </c>
      <c r="J65" s="2569" t="s">
        <v>747</v>
      </c>
      <c r="K65" s="2413"/>
      <c r="L65" s="1155">
        <f t="shared" ref="L65:R65" si="31">SUM(L45:L52)</f>
        <v>6896.9329999999991</v>
      </c>
      <c r="M65" s="1155">
        <f t="shared" si="31"/>
        <v>3819.6719999999996</v>
      </c>
      <c r="N65" s="1155">
        <f t="shared" si="31"/>
        <v>3694.9519999999998</v>
      </c>
      <c r="O65" s="1155">
        <f t="shared" si="31"/>
        <v>2826.3489999999997</v>
      </c>
      <c r="P65" s="1155">
        <f t="shared" si="31"/>
        <v>2709.7569999999996</v>
      </c>
      <c r="Q65" s="1155">
        <f t="shared" si="31"/>
        <v>1371.6080000000002</v>
      </c>
      <c r="R65" s="1155">
        <f t="shared" si="31"/>
        <v>1577.596</v>
      </c>
    </row>
    <row r="66" spans="1:18" s="1140" customFormat="1" ht="11.25" hidden="1" customHeight="1" x14ac:dyDescent="0.25">
      <c r="A66" s="2569" t="s">
        <v>748</v>
      </c>
      <c r="B66" s="2413"/>
      <c r="C66" s="1155">
        <f>SUM(C45:C53)</f>
        <v>139602.71299999999</v>
      </c>
      <c r="D66" s="1155">
        <f t="shared" ref="D66:I66" si="32">SUM(D45:D53)</f>
        <v>40794.173999999999</v>
      </c>
      <c r="E66" s="1155">
        <f t="shared" si="32"/>
        <v>25506.46</v>
      </c>
      <c r="F66" s="1155">
        <f t="shared" si="32"/>
        <v>13522.242</v>
      </c>
      <c r="G66" s="1155">
        <f t="shared" si="32"/>
        <v>9748.2979999999989</v>
      </c>
      <c r="H66" s="1155">
        <f t="shared" si="32"/>
        <v>9483.4609999999993</v>
      </c>
      <c r="I66" s="1155">
        <f t="shared" si="32"/>
        <v>7874.46</v>
      </c>
      <c r="J66" s="2569" t="s">
        <v>748</v>
      </c>
      <c r="K66" s="2413"/>
      <c r="L66" s="1155">
        <f t="shared" ref="L66:R66" si="33">SUM(L45:L53)</f>
        <v>7952.3929999999991</v>
      </c>
      <c r="M66" s="1155">
        <f t="shared" si="33"/>
        <v>4413.8829999999998</v>
      </c>
      <c r="N66" s="1155">
        <f t="shared" si="33"/>
        <v>4288.0499999999993</v>
      </c>
      <c r="O66" s="1155">
        <f t="shared" si="33"/>
        <v>3228.4269999999997</v>
      </c>
      <c r="P66" s="1155">
        <f t="shared" si="33"/>
        <v>3078.4979999999996</v>
      </c>
      <c r="Q66" s="1155">
        <f t="shared" si="33"/>
        <v>1586.8350000000003</v>
      </c>
      <c r="R66" s="1155">
        <f t="shared" si="33"/>
        <v>1856.905</v>
      </c>
    </row>
    <row r="67" spans="1:18" s="1140" customFormat="1" ht="11.25" hidden="1" customHeight="1" x14ac:dyDescent="0.25">
      <c r="A67" s="2569" t="s">
        <v>749</v>
      </c>
      <c r="B67" s="2413"/>
      <c r="C67" s="1155">
        <f>SUM(C45:C54)</f>
        <v>157335.511</v>
      </c>
      <c r="D67" s="1155">
        <f t="shared" ref="D67:I67" si="34">SUM(D45:D54)</f>
        <v>45732.654999999999</v>
      </c>
      <c r="E67" s="1155">
        <f t="shared" si="34"/>
        <v>28662.645</v>
      </c>
      <c r="F67" s="1155">
        <f t="shared" si="34"/>
        <v>15280.02</v>
      </c>
      <c r="G67" s="1155">
        <f t="shared" si="34"/>
        <v>11076.060999999998</v>
      </c>
      <c r="H67" s="1155">
        <f t="shared" si="34"/>
        <v>10755.082999999999</v>
      </c>
      <c r="I67" s="1155">
        <f t="shared" si="34"/>
        <v>8856.6769999999997</v>
      </c>
      <c r="J67" s="2569" t="s">
        <v>749</v>
      </c>
      <c r="K67" s="2413"/>
      <c r="L67" s="1155">
        <f t="shared" ref="L67:R67" si="35">SUM(L45:L54)</f>
        <v>8957.3859999999986</v>
      </c>
      <c r="M67" s="1155">
        <f t="shared" si="35"/>
        <v>5000.9929999999995</v>
      </c>
      <c r="N67" s="1155">
        <f t="shared" si="35"/>
        <v>4854.1599999999989</v>
      </c>
      <c r="O67" s="1155">
        <f t="shared" si="35"/>
        <v>3596.4649999999997</v>
      </c>
      <c r="P67" s="1155">
        <f t="shared" si="35"/>
        <v>3448.2249999999995</v>
      </c>
      <c r="Q67" s="1155">
        <f t="shared" si="35"/>
        <v>1842.2850000000003</v>
      </c>
      <c r="R67" s="1155">
        <f t="shared" si="35"/>
        <v>2112.942</v>
      </c>
    </row>
    <row r="68" spans="1:18" s="1140" customFormat="1" ht="11.25" hidden="1" customHeight="1" x14ac:dyDescent="0.25">
      <c r="A68" s="2569" t="s">
        <v>750</v>
      </c>
      <c r="B68" s="2413"/>
      <c r="C68" s="1155">
        <f>SUM(C45:C55)</f>
        <v>171733.83299999998</v>
      </c>
      <c r="D68" s="1155">
        <f t="shared" ref="D68:I68" si="36">SUM(D45:D55)</f>
        <v>49916.445</v>
      </c>
      <c r="E68" s="1155">
        <f t="shared" si="36"/>
        <v>31366.813999999998</v>
      </c>
      <c r="F68" s="1155">
        <f t="shared" si="36"/>
        <v>16612.795000000002</v>
      </c>
      <c r="G68" s="1155">
        <f t="shared" si="36"/>
        <v>12264.743999999999</v>
      </c>
      <c r="H68" s="1155">
        <f t="shared" si="36"/>
        <v>11785.958999999999</v>
      </c>
      <c r="I68" s="1155">
        <f t="shared" si="36"/>
        <v>9603.7569999999996</v>
      </c>
      <c r="J68" s="2569" t="s">
        <v>750</v>
      </c>
      <c r="K68" s="2413"/>
      <c r="L68" s="1155">
        <f t="shared" ref="L68:R68" si="37">SUM(L45:L55)</f>
        <v>9714.2619999999988</v>
      </c>
      <c r="M68" s="1155">
        <f t="shared" si="37"/>
        <v>5441.4689999999991</v>
      </c>
      <c r="N68" s="1155">
        <f t="shared" si="37"/>
        <v>5261.8629999999994</v>
      </c>
      <c r="O68" s="1155">
        <f t="shared" si="37"/>
        <v>3969.1309999999999</v>
      </c>
      <c r="P68" s="1155">
        <f t="shared" si="37"/>
        <v>3693.8709999999996</v>
      </c>
      <c r="Q68" s="1155">
        <f t="shared" si="37"/>
        <v>2040.5000000000002</v>
      </c>
      <c r="R68" s="1155">
        <f t="shared" si="37"/>
        <v>2252.9189999999999</v>
      </c>
    </row>
    <row r="69" spans="1:18" s="1140" customFormat="1" ht="11.25" hidden="1" customHeight="1" x14ac:dyDescent="0.25">
      <c r="A69" s="2569" t="s">
        <v>751</v>
      </c>
      <c r="B69" s="2413"/>
      <c r="C69" s="1155">
        <f>SUM(C45:C56)</f>
        <v>184826.69199999998</v>
      </c>
      <c r="D69" s="1155">
        <f t="shared" ref="D69:I69" si="38">SUM(D45:D56)</f>
        <v>53855.514999999999</v>
      </c>
      <c r="E69" s="1155">
        <f t="shared" si="38"/>
        <v>33815.513999999996</v>
      </c>
      <c r="F69" s="1155">
        <f t="shared" si="38"/>
        <v>17782.173000000003</v>
      </c>
      <c r="G69" s="1155">
        <f t="shared" si="38"/>
        <v>13331.181999999999</v>
      </c>
      <c r="H69" s="1155">
        <f t="shared" si="38"/>
        <v>12690.114</v>
      </c>
      <c r="I69" s="1155">
        <f t="shared" si="38"/>
        <v>10270.885</v>
      </c>
      <c r="J69" s="2569" t="s">
        <v>751</v>
      </c>
      <c r="K69" s="2413"/>
      <c r="L69" s="1155">
        <f t="shared" ref="L69:R69" si="39">SUM(L45:L56)</f>
        <v>10404.465999999999</v>
      </c>
      <c r="M69" s="1155">
        <f t="shared" si="39"/>
        <v>5881.4559999999992</v>
      </c>
      <c r="N69" s="1155">
        <f t="shared" si="39"/>
        <v>5587.3769999999995</v>
      </c>
      <c r="O69" s="1155">
        <f t="shared" si="39"/>
        <v>4230.1559999999999</v>
      </c>
      <c r="P69" s="1155">
        <f t="shared" si="39"/>
        <v>3953.1559999999995</v>
      </c>
      <c r="Q69" s="1155">
        <f t="shared" si="39"/>
        <v>2219.4850000000001</v>
      </c>
      <c r="R69" s="1155">
        <f t="shared" si="39"/>
        <v>2359.4189999999999</v>
      </c>
    </row>
    <row r="70" spans="1:18" s="1140" customFormat="1" ht="11.25" hidden="1" customHeight="1" x14ac:dyDescent="0.25">
      <c r="A70" s="1126"/>
      <c r="B70" s="1134"/>
      <c r="C70" s="1157"/>
      <c r="D70" s="1157"/>
      <c r="E70" s="1157"/>
      <c r="F70" s="1157"/>
      <c r="G70" s="1157"/>
      <c r="H70" s="1157"/>
      <c r="I70" s="1157"/>
      <c r="J70" s="1126"/>
      <c r="K70" s="1134"/>
      <c r="L70" s="1157"/>
      <c r="M70" s="1157"/>
      <c r="N70" s="1157"/>
      <c r="O70" s="1157"/>
      <c r="P70" s="1157"/>
      <c r="Q70" s="1157"/>
      <c r="R70" s="1157"/>
    </row>
    <row r="71" spans="1:18" s="1140" customFormat="1" ht="11.25" hidden="1" customHeight="1" x14ac:dyDescent="0.25">
      <c r="A71" s="1126">
        <v>2008</v>
      </c>
      <c r="B71" s="1134"/>
      <c r="C71" s="1157"/>
      <c r="D71" s="1157"/>
      <c r="E71" s="1157"/>
      <c r="F71" s="1157"/>
      <c r="G71" s="1157"/>
      <c r="H71" s="1157"/>
      <c r="I71" s="1157"/>
      <c r="J71" s="1126">
        <v>2008</v>
      </c>
      <c r="K71" s="1134"/>
      <c r="L71" s="1157"/>
      <c r="M71" s="1157"/>
      <c r="N71" s="1157"/>
      <c r="O71" s="1157"/>
      <c r="P71" s="1157"/>
      <c r="Q71" s="1157"/>
      <c r="R71" s="1157"/>
    </row>
    <row r="72" spans="1:18" s="1140" customFormat="1" ht="11.25" hidden="1" customHeight="1" x14ac:dyDescent="0.25">
      <c r="A72" s="1126"/>
      <c r="B72" s="1134" t="s">
        <v>542</v>
      </c>
      <c r="C72" s="1160">
        <f>SUM(noch2.2.4!C72:S72,D72:Q72)</f>
        <v>12722.28</v>
      </c>
      <c r="D72" s="1411">
        <v>3928.5590000000002</v>
      </c>
      <c r="E72" s="1411">
        <v>2387.8879999999999</v>
      </c>
      <c r="F72" s="1411">
        <v>1169.1210000000001</v>
      </c>
      <c r="G72" s="1411">
        <v>998.322</v>
      </c>
      <c r="H72" s="1411">
        <v>860.29399999999998</v>
      </c>
      <c r="I72" s="1414">
        <v>612.37199999999996</v>
      </c>
      <c r="J72" s="1126"/>
      <c r="K72" s="1134" t="s">
        <v>542</v>
      </c>
      <c r="L72" s="1411">
        <v>649.66800000000001</v>
      </c>
      <c r="M72" s="1414">
        <v>392.01900000000001</v>
      </c>
      <c r="N72" s="1414">
        <v>326.327</v>
      </c>
      <c r="O72" s="1414">
        <v>322.19900000000001</v>
      </c>
      <c r="P72" s="1414">
        <v>209.4</v>
      </c>
      <c r="Q72" s="1414">
        <v>155.136</v>
      </c>
      <c r="R72" s="1411">
        <v>102.687</v>
      </c>
    </row>
    <row r="73" spans="1:18" s="1140" customFormat="1" ht="11.25" hidden="1" customHeight="1" x14ac:dyDescent="0.25">
      <c r="A73" s="1126"/>
      <c r="B73" s="1134" t="s">
        <v>729</v>
      </c>
      <c r="C73" s="1160">
        <f>SUM(noch2.2.4!C73:S73,D73:Q73)</f>
        <v>13111.063</v>
      </c>
      <c r="D73" s="1411">
        <v>3832.3270000000002</v>
      </c>
      <c r="E73" s="1411">
        <v>2499.6149999999998</v>
      </c>
      <c r="F73" s="1411">
        <v>1206.6289999999999</v>
      </c>
      <c r="G73" s="1411">
        <v>1061.693</v>
      </c>
      <c r="H73" s="1411">
        <v>916.81500000000005</v>
      </c>
      <c r="I73" s="1414">
        <v>641.19600000000003</v>
      </c>
      <c r="J73" s="1126"/>
      <c r="K73" s="1134" t="s">
        <v>729</v>
      </c>
      <c r="L73" s="1411">
        <v>648.63599999999997</v>
      </c>
      <c r="M73" s="1414">
        <v>424.61500000000001</v>
      </c>
      <c r="N73" s="1414">
        <v>337.79300000000001</v>
      </c>
      <c r="O73" s="1414">
        <v>352.745</v>
      </c>
      <c r="P73" s="1414">
        <v>234.916</v>
      </c>
      <c r="Q73" s="1414">
        <v>172.18199999999999</v>
      </c>
      <c r="R73" s="1411">
        <v>118.98699999999999</v>
      </c>
    </row>
    <row r="74" spans="1:18" s="1140" customFormat="1" ht="11.25" hidden="1" customHeight="1" x14ac:dyDescent="0.25">
      <c r="A74" s="1126"/>
      <c r="B74" s="1134" t="s">
        <v>730</v>
      </c>
      <c r="C74" s="1160">
        <f>SUM(noch2.2.4!C74:S74,D74:Q74)</f>
        <v>14996.781000000001</v>
      </c>
      <c r="D74" s="1411">
        <v>4415.8389999999999</v>
      </c>
      <c r="E74" s="1411">
        <v>2781.913</v>
      </c>
      <c r="F74" s="1411">
        <v>1335.155</v>
      </c>
      <c r="G74" s="1411">
        <v>1165.636</v>
      </c>
      <c r="H74" s="1411">
        <v>1051.0060000000001</v>
      </c>
      <c r="I74" s="1414">
        <v>746.92</v>
      </c>
      <c r="J74" s="1126"/>
      <c r="K74" s="1134" t="s">
        <v>730</v>
      </c>
      <c r="L74" s="1411">
        <v>736.59</v>
      </c>
      <c r="M74" s="1414">
        <v>502.21800000000002</v>
      </c>
      <c r="N74" s="1414">
        <v>439.26600000000002</v>
      </c>
      <c r="O74" s="1414">
        <v>362.815</v>
      </c>
      <c r="P74" s="1414">
        <v>287.23700000000002</v>
      </c>
      <c r="Q74" s="1414">
        <v>210.90600000000001</v>
      </c>
      <c r="R74" s="1411">
        <v>131.41499999999999</v>
      </c>
    </row>
    <row r="75" spans="1:18" s="1140" customFormat="1" ht="11.25" hidden="1" customHeight="1" x14ac:dyDescent="0.25">
      <c r="A75" s="1126"/>
      <c r="B75" s="1134" t="s">
        <v>731</v>
      </c>
      <c r="C75" s="1160">
        <f>SUM(noch2.2.4!C75:S75,D75:Q75)</f>
        <v>15710.074000000001</v>
      </c>
      <c r="D75" s="1411">
        <v>4449.7889999999998</v>
      </c>
      <c r="E75" s="1411">
        <v>2966.8290000000002</v>
      </c>
      <c r="F75" s="1411">
        <v>1452.2809999999999</v>
      </c>
      <c r="G75" s="1411">
        <v>1244.9659999999999</v>
      </c>
      <c r="H75" s="1411">
        <v>1100.1780000000001</v>
      </c>
      <c r="I75" s="1414">
        <v>817</v>
      </c>
      <c r="J75" s="1126"/>
      <c r="K75" s="1134" t="s">
        <v>731</v>
      </c>
      <c r="L75" s="1411">
        <v>831.81200000000001</v>
      </c>
      <c r="M75" s="1414">
        <v>506.50299999999999</v>
      </c>
      <c r="N75" s="1414">
        <v>438.41699999999997</v>
      </c>
      <c r="O75" s="1414">
        <v>392.96600000000001</v>
      </c>
      <c r="P75" s="1414">
        <v>312.98599999999999</v>
      </c>
      <c r="Q75" s="1414">
        <v>208.36</v>
      </c>
      <c r="R75" s="1411">
        <v>140.32499999999999</v>
      </c>
    </row>
    <row r="76" spans="1:18" s="1140" customFormat="1" ht="11.25" hidden="1" customHeight="1" x14ac:dyDescent="0.25">
      <c r="A76" s="1126"/>
      <c r="B76" s="1134" t="s">
        <v>732</v>
      </c>
      <c r="C76" s="1160">
        <f>SUM(noch2.2.4!C76:S76,D76:Q76)</f>
        <v>17145.579999999998</v>
      </c>
      <c r="D76" s="1411">
        <v>4717.8150000000005</v>
      </c>
      <c r="E76" s="1411">
        <v>3149.047</v>
      </c>
      <c r="F76" s="1411">
        <v>1682.8229999999999</v>
      </c>
      <c r="G76" s="1411">
        <v>1297.538</v>
      </c>
      <c r="H76" s="1411">
        <v>1155.6669999999999</v>
      </c>
      <c r="I76" s="1414">
        <v>934.87099999999998</v>
      </c>
      <c r="J76" s="1126"/>
      <c r="K76" s="1134" t="s">
        <v>732</v>
      </c>
      <c r="L76" s="1411">
        <v>960.18599999999992</v>
      </c>
      <c r="M76" s="1414">
        <v>596.78499999999997</v>
      </c>
      <c r="N76" s="1414">
        <v>520.24800000000005</v>
      </c>
      <c r="O76" s="1414">
        <v>342.00700000000001</v>
      </c>
      <c r="P76" s="1414">
        <v>376.642</v>
      </c>
      <c r="Q76" s="1414">
        <v>216.74599999999998</v>
      </c>
      <c r="R76" s="1411">
        <v>195.62799999999999</v>
      </c>
    </row>
    <row r="77" spans="1:18" s="1140" customFormat="1" ht="11.25" hidden="1" customHeight="1" x14ac:dyDescent="0.25">
      <c r="A77" s="1126"/>
      <c r="B77" s="1134" t="s">
        <v>733</v>
      </c>
      <c r="C77" s="1160">
        <f>SUM(noch2.2.4!C77:S77,D77:Q77)</f>
        <v>17357.930999999997</v>
      </c>
      <c r="D77" s="1411">
        <v>4782.2759999999998</v>
      </c>
      <c r="E77" s="1411">
        <v>3154.9229999999998</v>
      </c>
      <c r="F77" s="1411">
        <v>1765.876</v>
      </c>
      <c r="G77" s="1411">
        <v>1273.162</v>
      </c>
      <c r="H77" s="1411">
        <v>1146.527</v>
      </c>
      <c r="I77" s="1414">
        <v>937.36</v>
      </c>
      <c r="J77" s="1126"/>
      <c r="K77" s="1134" t="s">
        <v>733</v>
      </c>
      <c r="L77" s="1411">
        <v>1026.046</v>
      </c>
      <c r="M77" s="1414">
        <v>602.34699999999998</v>
      </c>
      <c r="N77" s="1414">
        <v>530.53899999999999</v>
      </c>
      <c r="O77" s="1414">
        <v>341.51499999999999</v>
      </c>
      <c r="P77" s="1414">
        <v>373.97800000000001</v>
      </c>
      <c r="Q77" s="1414">
        <v>218.816</v>
      </c>
      <c r="R77" s="1411">
        <v>198.208</v>
      </c>
    </row>
    <row r="78" spans="1:18" s="1140" customFormat="1" ht="11.25" hidden="1" customHeight="1" x14ac:dyDescent="0.25">
      <c r="A78" s="1126"/>
      <c r="B78" s="1134" t="s">
        <v>734</v>
      </c>
      <c r="C78" s="1160">
        <f>SUM(noch2.2.4!C78:S78,D78:Q78)</f>
        <v>18172.829999999994</v>
      </c>
      <c r="D78" s="1411">
        <v>5041.0910000000003</v>
      </c>
      <c r="E78" s="1411">
        <v>3164.5859999999998</v>
      </c>
      <c r="F78" s="1411">
        <v>1831.836</v>
      </c>
      <c r="G78" s="1411">
        <v>1256.2560000000001</v>
      </c>
      <c r="H78" s="1411">
        <v>1213.0809999999999</v>
      </c>
      <c r="I78" s="1414">
        <v>982.17600000000004</v>
      </c>
      <c r="J78" s="1126"/>
      <c r="K78" s="1134" t="s">
        <v>734</v>
      </c>
      <c r="L78" s="1411">
        <v>1088.9949999999999</v>
      </c>
      <c r="M78" s="1414">
        <v>659.30499999999995</v>
      </c>
      <c r="N78" s="1414">
        <v>603.24199999999996</v>
      </c>
      <c r="O78" s="1414">
        <v>343.59500000000003</v>
      </c>
      <c r="P78" s="1414">
        <v>422.01600000000002</v>
      </c>
      <c r="Q78" s="1414">
        <v>239.22499999999999</v>
      </c>
      <c r="R78" s="1411">
        <v>206.88900000000001</v>
      </c>
    </row>
    <row r="79" spans="1:18" s="1140" customFormat="1" ht="11.25" hidden="1" customHeight="1" x14ac:dyDescent="0.25">
      <c r="A79" s="1126"/>
      <c r="B79" s="1134" t="s">
        <v>735</v>
      </c>
      <c r="C79" s="1160">
        <f>SUM(noch2.2.4!C79:S79,D79:Q79)</f>
        <v>17709.566999999999</v>
      </c>
      <c r="D79" s="1411">
        <v>4888.3760000000002</v>
      </c>
      <c r="E79" s="1411">
        <v>3112.5520000000001</v>
      </c>
      <c r="F79" s="1411">
        <v>1713.77</v>
      </c>
      <c r="G79" s="1411">
        <v>1245.0820000000001</v>
      </c>
      <c r="H79" s="1411">
        <v>1159.9010000000001</v>
      </c>
      <c r="I79" s="1414">
        <v>1006.22</v>
      </c>
      <c r="J79" s="1126"/>
      <c r="K79" s="1134" t="s">
        <v>735</v>
      </c>
      <c r="L79" s="1411">
        <v>1041.337</v>
      </c>
      <c r="M79" s="1414">
        <v>685.65</v>
      </c>
      <c r="N79" s="1414">
        <v>556.03700000000003</v>
      </c>
      <c r="O79" s="1414">
        <v>371.31299999999999</v>
      </c>
      <c r="P79" s="1414">
        <v>421.68599999999998</v>
      </c>
      <c r="Q79" s="1414">
        <v>225.80199999999999</v>
      </c>
      <c r="R79" s="1411">
        <v>217.11500000000001</v>
      </c>
    </row>
    <row r="80" spans="1:18" s="1140" customFormat="1" ht="11.25" hidden="1" customHeight="1" x14ac:dyDescent="0.25">
      <c r="A80" s="1126"/>
      <c r="B80" s="1134" t="s">
        <v>736</v>
      </c>
      <c r="C80" s="1160">
        <f>SUM(noch2.2.4!C80:S80,D80:Q80)</f>
        <v>17905.902000000002</v>
      </c>
      <c r="D80" s="1411">
        <v>4813.576</v>
      </c>
      <c r="E80" s="1411">
        <v>3241.9079999999999</v>
      </c>
      <c r="F80" s="1411">
        <v>1779.7</v>
      </c>
      <c r="G80" s="1411">
        <v>1361.412</v>
      </c>
      <c r="H80" s="1411">
        <v>1200.5229999999999</v>
      </c>
      <c r="I80" s="1414">
        <v>986.726</v>
      </c>
      <c r="J80" s="1126"/>
      <c r="K80" s="1134" t="s">
        <v>736</v>
      </c>
      <c r="L80" s="1411">
        <v>1043.2639999999999</v>
      </c>
      <c r="M80" s="1414">
        <v>635.43700000000001</v>
      </c>
      <c r="N80" s="1414">
        <v>569.07100000000003</v>
      </c>
      <c r="O80" s="1414">
        <v>372.09199999999998</v>
      </c>
      <c r="P80" s="1414">
        <v>383.34300000000002</v>
      </c>
      <c r="Q80" s="1414">
        <v>232.28899999999999</v>
      </c>
      <c r="R80" s="1411">
        <v>231.809</v>
      </c>
    </row>
    <row r="81" spans="1:18" s="1140" customFormat="1" ht="11.25" hidden="1" customHeight="1" x14ac:dyDescent="0.25">
      <c r="A81" s="1126"/>
      <c r="B81" s="1134" t="s">
        <v>737</v>
      </c>
      <c r="C81" s="1160">
        <f>SUM(noch2.2.4!C81:S81,D81:Q81)</f>
        <v>17415.149000000001</v>
      </c>
      <c r="D81" s="1411">
        <v>4698.3339999999998</v>
      </c>
      <c r="E81" s="1411">
        <v>3101.2959999999998</v>
      </c>
      <c r="F81" s="1411">
        <v>1717.9390000000001</v>
      </c>
      <c r="G81" s="1411">
        <v>1362.559</v>
      </c>
      <c r="H81" s="1411">
        <v>1217.7059999999999</v>
      </c>
      <c r="I81" s="1414">
        <v>929.17399999999998</v>
      </c>
      <c r="J81" s="1126"/>
      <c r="K81" s="1134" t="s">
        <v>737</v>
      </c>
      <c r="L81" s="1411">
        <v>969.88199999999995</v>
      </c>
      <c r="M81" s="1414">
        <v>654.09699999999998</v>
      </c>
      <c r="N81" s="1414">
        <v>589.99800000000005</v>
      </c>
      <c r="O81" s="1414">
        <v>334.39299999999997</v>
      </c>
      <c r="P81" s="1414">
        <v>358.34300000000002</v>
      </c>
      <c r="Q81" s="1414">
        <v>246.791</v>
      </c>
      <c r="R81" s="1411">
        <v>223.74799999999999</v>
      </c>
    </row>
    <row r="82" spans="1:18" s="1140" customFormat="1" ht="11.25" hidden="1" customHeight="1" x14ac:dyDescent="0.25">
      <c r="A82" s="1126"/>
      <c r="B82" s="1134" t="s">
        <v>738</v>
      </c>
      <c r="C82" s="1160">
        <f>SUM(noch2.2.4!C82:S82,D82:Q82)</f>
        <v>13584.340000000002</v>
      </c>
      <c r="D82" s="1411">
        <v>3888.1590000000001</v>
      </c>
      <c r="E82" s="1411">
        <v>2566.3719999999998</v>
      </c>
      <c r="F82" s="1411">
        <v>1302.46</v>
      </c>
      <c r="G82" s="1411">
        <v>1143.886</v>
      </c>
      <c r="H82" s="1411">
        <v>929.26199999999994</v>
      </c>
      <c r="I82" s="1414">
        <v>682.57100000000003</v>
      </c>
      <c r="J82" s="1126"/>
      <c r="K82" s="1134" t="s">
        <v>738</v>
      </c>
      <c r="L82" s="1411">
        <v>676.101</v>
      </c>
      <c r="M82" s="1414">
        <v>482.05799999999999</v>
      </c>
      <c r="N82" s="1414">
        <v>357.88200000000001</v>
      </c>
      <c r="O82" s="1414">
        <v>353.21699999999998</v>
      </c>
      <c r="P82" s="1414">
        <v>242.173</v>
      </c>
      <c r="Q82" s="1414">
        <v>177.816</v>
      </c>
      <c r="R82" s="1411">
        <v>123.82599999999999</v>
      </c>
    </row>
    <row r="83" spans="1:18" s="1140" customFormat="1" ht="11.25" hidden="1" customHeight="1" x14ac:dyDescent="0.25">
      <c r="A83" s="1126"/>
      <c r="B83" s="1134" t="s">
        <v>739</v>
      </c>
      <c r="C83" s="1160">
        <f>SUM(noch2.2.4!C83:S83,D83:Q83)</f>
        <v>12549.817000000001</v>
      </c>
      <c r="D83" s="1411">
        <v>3733.1320000000001</v>
      </c>
      <c r="E83" s="1411">
        <v>2275.2020000000002</v>
      </c>
      <c r="F83" s="1411">
        <v>1146.798</v>
      </c>
      <c r="G83" s="1411">
        <v>1043.502</v>
      </c>
      <c r="H83" s="1411">
        <v>831.39200000000005</v>
      </c>
      <c r="I83" s="1414">
        <v>600.11800000000005</v>
      </c>
      <c r="J83" s="1126"/>
      <c r="K83" s="1134" t="s">
        <v>739</v>
      </c>
      <c r="L83" s="1411">
        <v>625.23900000000003</v>
      </c>
      <c r="M83" s="1414">
        <v>474.71699999999998</v>
      </c>
      <c r="N83" s="1414">
        <v>301.161</v>
      </c>
      <c r="O83" s="1414">
        <v>340.72500000000002</v>
      </c>
      <c r="P83" s="1414">
        <v>262.53899999999999</v>
      </c>
      <c r="Q83" s="1414">
        <v>172.64</v>
      </c>
      <c r="R83" s="1411">
        <v>89.722999999999999</v>
      </c>
    </row>
    <row r="84" spans="1:18" s="1140" customFormat="1" ht="11.25" hidden="1" customHeight="1" x14ac:dyDescent="0.25">
      <c r="A84" s="1126"/>
      <c r="B84" s="1134"/>
      <c r="C84" s="1157"/>
      <c r="D84" s="1157"/>
      <c r="E84" s="1157"/>
      <c r="F84" s="1157"/>
      <c r="G84" s="1157"/>
      <c r="H84" s="1157"/>
      <c r="I84" s="1157"/>
      <c r="J84" s="1126"/>
      <c r="K84" s="1134"/>
      <c r="L84" s="1157"/>
      <c r="M84" s="1157"/>
      <c r="N84" s="1157"/>
      <c r="O84" s="1157"/>
      <c r="P84" s="1157"/>
      <c r="Q84" s="1157"/>
      <c r="R84" s="1157"/>
    </row>
    <row r="85" spans="1:18" s="1140" customFormat="1" ht="11.25" hidden="1" customHeight="1" x14ac:dyDescent="0.25">
      <c r="A85" s="2569" t="s">
        <v>740</v>
      </c>
      <c r="B85" s="2413"/>
      <c r="C85" s="1155">
        <f>C72</f>
        <v>12722.28</v>
      </c>
      <c r="D85" s="1155">
        <f t="shared" ref="D85:I85" si="40">D72</f>
        <v>3928.5590000000002</v>
      </c>
      <c r="E85" s="1155">
        <f t="shared" si="40"/>
        <v>2387.8879999999999</v>
      </c>
      <c r="F85" s="1155">
        <f t="shared" si="40"/>
        <v>1169.1210000000001</v>
      </c>
      <c r="G85" s="1155">
        <f t="shared" si="40"/>
        <v>998.322</v>
      </c>
      <c r="H85" s="1155">
        <f t="shared" si="40"/>
        <v>860.29399999999998</v>
      </c>
      <c r="I85" s="1155">
        <f t="shared" si="40"/>
        <v>612.37199999999996</v>
      </c>
      <c r="J85" s="2569" t="s">
        <v>740</v>
      </c>
      <c r="K85" s="2413"/>
      <c r="L85" s="1155">
        <f t="shared" ref="L85:R85" si="41">L72</f>
        <v>649.66800000000001</v>
      </c>
      <c r="M85" s="1155">
        <f t="shared" si="41"/>
        <v>392.01900000000001</v>
      </c>
      <c r="N85" s="1155">
        <f t="shared" si="41"/>
        <v>326.327</v>
      </c>
      <c r="O85" s="1155">
        <f t="shared" si="41"/>
        <v>322.19900000000001</v>
      </c>
      <c r="P85" s="1155">
        <f t="shared" si="41"/>
        <v>209.4</v>
      </c>
      <c r="Q85" s="1155">
        <f t="shared" si="41"/>
        <v>155.136</v>
      </c>
      <c r="R85" s="1155">
        <f t="shared" si="41"/>
        <v>102.687</v>
      </c>
    </row>
    <row r="86" spans="1:18" s="1140" customFormat="1" ht="11.25" hidden="1" customHeight="1" x14ac:dyDescent="0.25">
      <c r="A86" s="2569" t="s">
        <v>741</v>
      </c>
      <c r="B86" s="2413"/>
      <c r="C86" s="1155">
        <f>SUM(C72:C73)</f>
        <v>25833.343000000001</v>
      </c>
      <c r="D86" s="1155">
        <f t="shared" ref="D86:I86" si="42">SUM(D72:D73)</f>
        <v>7760.8860000000004</v>
      </c>
      <c r="E86" s="1155">
        <f t="shared" si="42"/>
        <v>4887.5029999999997</v>
      </c>
      <c r="F86" s="1155">
        <f t="shared" si="42"/>
        <v>2375.75</v>
      </c>
      <c r="G86" s="1155">
        <f t="shared" si="42"/>
        <v>2060.0149999999999</v>
      </c>
      <c r="H86" s="1155">
        <f t="shared" si="42"/>
        <v>1777.1089999999999</v>
      </c>
      <c r="I86" s="1155">
        <f t="shared" si="42"/>
        <v>1253.568</v>
      </c>
      <c r="J86" s="2569" t="s">
        <v>741</v>
      </c>
      <c r="K86" s="2413"/>
      <c r="L86" s="1155">
        <f t="shared" ref="L86:R86" si="43">SUM(L72:L73)</f>
        <v>1298.3040000000001</v>
      </c>
      <c r="M86" s="1155">
        <f t="shared" si="43"/>
        <v>816.63400000000001</v>
      </c>
      <c r="N86" s="1155">
        <f t="shared" si="43"/>
        <v>664.12</v>
      </c>
      <c r="O86" s="1155">
        <f t="shared" si="43"/>
        <v>674.94399999999996</v>
      </c>
      <c r="P86" s="1155">
        <f t="shared" si="43"/>
        <v>444.31600000000003</v>
      </c>
      <c r="Q86" s="1155">
        <f t="shared" si="43"/>
        <v>327.31799999999998</v>
      </c>
      <c r="R86" s="1155">
        <f t="shared" si="43"/>
        <v>221.67399999999998</v>
      </c>
    </row>
    <row r="87" spans="1:18" s="1140" customFormat="1" ht="11.25" hidden="1" customHeight="1" x14ac:dyDescent="0.25">
      <c r="A87" s="2569" t="s">
        <v>742</v>
      </c>
      <c r="B87" s="2413"/>
      <c r="C87" s="1155">
        <f>SUM(C72:C74)</f>
        <v>40830.124000000003</v>
      </c>
      <c r="D87" s="1155">
        <f t="shared" ref="D87:I87" si="44">SUM(D72:D74)</f>
        <v>12176.725</v>
      </c>
      <c r="E87" s="1155">
        <f t="shared" si="44"/>
        <v>7669.4159999999993</v>
      </c>
      <c r="F87" s="1155">
        <f t="shared" si="44"/>
        <v>3710.9049999999997</v>
      </c>
      <c r="G87" s="1155">
        <f t="shared" si="44"/>
        <v>3225.6509999999998</v>
      </c>
      <c r="H87" s="1155">
        <f t="shared" si="44"/>
        <v>2828.1149999999998</v>
      </c>
      <c r="I87" s="1155">
        <f t="shared" si="44"/>
        <v>2000.4879999999998</v>
      </c>
      <c r="J87" s="2569" t="s">
        <v>742</v>
      </c>
      <c r="K87" s="2413"/>
      <c r="L87" s="1155">
        <f t="shared" ref="L87:R87" si="45">SUM(L72:L74)</f>
        <v>2034.8940000000002</v>
      </c>
      <c r="M87" s="1155">
        <f t="shared" si="45"/>
        <v>1318.8520000000001</v>
      </c>
      <c r="N87" s="1155">
        <f t="shared" si="45"/>
        <v>1103.386</v>
      </c>
      <c r="O87" s="1155">
        <f t="shared" si="45"/>
        <v>1037.759</v>
      </c>
      <c r="P87" s="1155">
        <f t="shared" si="45"/>
        <v>731.55300000000011</v>
      </c>
      <c r="Q87" s="1155">
        <f t="shared" si="45"/>
        <v>538.22399999999993</v>
      </c>
      <c r="R87" s="1155">
        <f t="shared" si="45"/>
        <v>353.08899999999994</v>
      </c>
    </row>
    <row r="88" spans="1:18" s="1140" customFormat="1" ht="11.25" hidden="1" customHeight="1" x14ac:dyDescent="0.25">
      <c r="A88" s="2569" t="s">
        <v>743</v>
      </c>
      <c r="B88" s="2413"/>
      <c r="C88" s="1155">
        <f>SUM(C72:C75)</f>
        <v>56540.198000000004</v>
      </c>
      <c r="D88" s="1155">
        <f t="shared" ref="D88:I88" si="46">SUM(D72:D75)</f>
        <v>16626.513999999999</v>
      </c>
      <c r="E88" s="1155">
        <f t="shared" si="46"/>
        <v>10636.244999999999</v>
      </c>
      <c r="F88" s="1155">
        <f t="shared" si="46"/>
        <v>5163.1859999999997</v>
      </c>
      <c r="G88" s="1155">
        <f t="shared" si="46"/>
        <v>4470.6170000000002</v>
      </c>
      <c r="H88" s="1155">
        <f t="shared" si="46"/>
        <v>3928.2929999999997</v>
      </c>
      <c r="I88" s="1155">
        <f t="shared" si="46"/>
        <v>2817.4879999999998</v>
      </c>
      <c r="J88" s="2569" t="s">
        <v>743</v>
      </c>
      <c r="K88" s="2413"/>
      <c r="L88" s="1155">
        <f t="shared" ref="L88:R88" si="47">SUM(L72:L75)</f>
        <v>2866.7060000000001</v>
      </c>
      <c r="M88" s="1155">
        <f t="shared" si="47"/>
        <v>1825.355</v>
      </c>
      <c r="N88" s="1155">
        <f t="shared" si="47"/>
        <v>1541.8029999999999</v>
      </c>
      <c r="O88" s="1155">
        <f t="shared" si="47"/>
        <v>1430.7249999999999</v>
      </c>
      <c r="P88" s="1155">
        <f t="shared" si="47"/>
        <v>1044.5390000000002</v>
      </c>
      <c r="Q88" s="1155">
        <f t="shared" si="47"/>
        <v>746.58399999999995</v>
      </c>
      <c r="R88" s="1155">
        <f t="shared" si="47"/>
        <v>493.41399999999993</v>
      </c>
    </row>
    <row r="89" spans="1:18" s="1140" customFormat="1" ht="11.25" hidden="1" customHeight="1" x14ac:dyDescent="0.25">
      <c r="A89" s="2569" t="s">
        <v>744</v>
      </c>
      <c r="B89" s="2413"/>
      <c r="C89" s="1155">
        <f>SUM(C72:C76)</f>
        <v>73685.778000000006</v>
      </c>
      <c r="D89" s="1155">
        <f t="shared" ref="D89:I89" si="48">SUM(D72:D76)</f>
        <v>21344.328999999998</v>
      </c>
      <c r="E89" s="1155">
        <f t="shared" si="48"/>
        <v>13785.291999999999</v>
      </c>
      <c r="F89" s="1155">
        <f t="shared" si="48"/>
        <v>6846.009</v>
      </c>
      <c r="G89" s="1155">
        <f t="shared" si="48"/>
        <v>5768.1550000000007</v>
      </c>
      <c r="H89" s="1155">
        <f t="shared" si="48"/>
        <v>5083.9599999999991</v>
      </c>
      <c r="I89" s="1155">
        <f t="shared" si="48"/>
        <v>3752.3589999999999</v>
      </c>
      <c r="J89" s="2569" t="s">
        <v>744</v>
      </c>
      <c r="K89" s="2413"/>
      <c r="L89" s="1155">
        <f t="shared" ref="L89:R89" si="49">SUM(L72:L76)</f>
        <v>3826.8919999999998</v>
      </c>
      <c r="M89" s="1155">
        <f t="shared" si="49"/>
        <v>2422.14</v>
      </c>
      <c r="N89" s="1155">
        <f t="shared" si="49"/>
        <v>2062.0509999999999</v>
      </c>
      <c r="O89" s="1155">
        <f t="shared" si="49"/>
        <v>1772.732</v>
      </c>
      <c r="P89" s="1155">
        <f t="shared" si="49"/>
        <v>1421.1810000000003</v>
      </c>
      <c r="Q89" s="1155">
        <f t="shared" si="49"/>
        <v>963.32999999999993</v>
      </c>
      <c r="R89" s="1155">
        <f t="shared" si="49"/>
        <v>689.04199999999992</v>
      </c>
    </row>
    <row r="90" spans="1:18" s="1140" customFormat="1" ht="11.25" hidden="1" customHeight="1" x14ac:dyDescent="0.25">
      <c r="A90" s="2569" t="s">
        <v>745</v>
      </c>
      <c r="B90" s="2413"/>
      <c r="C90" s="1155">
        <f>SUM(C72:C77)</f>
        <v>91043.709000000003</v>
      </c>
      <c r="D90" s="1155">
        <f t="shared" ref="D90:I90" si="50">SUM(D72:D77)</f>
        <v>26126.604999999996</v>
      </c>
      <c r="E90" s="1155">
        <f t="shared" si="50"/>
        <v>16940.215</v>
      </c>
      <c r="F90" s="1155">
        <f t="shared" si="50"/>
        <v>8611.8850000000002</v>
      </c>
      <c r="G90" s="1155">
        <f t="shared" si="50"/>
        <v>7041.3170000000009</v>
      </c>
      <c r="H90" s="1155">
        <f t="shared" si="50"/>
        <v>6230.4869999999992</v>
      </c>
      <c r="I90" s="1155">
        <f t="shared" si="50"/>
        <v>4689.7190000000001</v>
      </c>
      <c r="J90" s="2569" t="s">
        <v>745</v>
      </c>
      <c r="K90" s="2413"/>
      <c r="L90" s="1155">
        <f t="shared" ref="L90:R90" si="51">SUM(L72:L77)</f>
        <v>4852.9380000000001</v>
      </c>
      <c r="M90" s="1155">
        <f t="shared" si="51"/>
        <v>3024.4870000000001</v>
      </c>
      <c r="N90" s="1155">
        <f t="shared" si="51"/>
        <v>2592.59</v>
      </c>
      <c r="O90" s="1155">
        <f t="shared" si="51"/>
        <v>2114.2469999999998</v>
      </c>
      <c r="P90" s="1155">
        <f t="shared" si="51"/>
        <v>1795.1590000000003</v>
      </c>
      <c r="Q90" s="1155">
        <f t="shared" si="51"/>
        <v>1182.146</v>
      </c>
      <c r="R90" s="1155">
        <f t="shared" si="51"/>
        <v>887.24999999999989</v>
      </c>
    </row>
    <row r="91" spans="1:18" s="1140" customFormat="1" ht="11.25" hidden="1" customHeight="1" x14ac:dyDescent="0.25">
      <c r="A91" s="2569" t="s">
        <v>746</v>
      </c>
      <c r="B91" s="2413"/>
      <c r="C91" s="1155">
        <f>SUM(C72:C78)</f>
        <v>109216.53899999999</v>
      </c>
      <c r="D91" s="1155">
        <f t="shared" ref="D91:I91" si="52">SUM(D72:D78)</f>
        <v>31167.695999999996</v>
      </c>
      <c r="E91" s="1155">
        <f t="shared" si="52"/>
        <v>20104.800999999999</v>
      </c>
      <c r="F91" s="1155">
        <f t="shared" si="52"/>
        <v>10443.721</v>
      </c>
      <c r="G91" s="1155">
        <f t="shared" si="52"/>
        <v>8297.5730000000003</v>
      </c>
      <c r="H91" s="1155">
        <f t="shared" si="52"/>
        <v>7443.5679999999993</v>
      </c>
      <c r="I91" s="1155">
        <f t="shared" si="52"/>
        <v>5671.8950000000004</v>
      </c>
      <c r="J91" s="2569" t="s">
        <v>746</v>
      </c>
      <c r="K91" s="2413"/>
      <c r="L91" s="1155">
        <f t="shared" ref="L91:R91" si="53">SUM(L72:L78)</f>
        <v>5941.933</v>
      </c>
      <c r="M91" s="1155">
        <f t="shared" si="53"/>
        <v>3683.7919999999999</v>
      </c>
      <c r="N91" s="1155">
        <f t="shared" si="53"/>
        <v>3195.8320000000003</v>
      </c>
      <c r="O91" s="1155">
        <f t="shared" si="53"/>
        <v>2457.8419999999996</v>
      </c>
      <c r="P91" s="1155">
        <f t="shared" si="53"/>
        <v>2217.1750000000002</v>
      </c>
      <c r="Q91" s="1155">
        <f t="shared" si="53"/>
        <v>1421.3709999999999</v>
      </c>
      <c r="R91" s="1155">
        <f t="shared" si="53"/>
        <v>1094.1389999999999</v>
      </c>
    </row>
    <row r="92" spans="1:18" s="1140" customFormat="1" ht="11.25" hidden="1" customHeight="1" x14ac:dyDescent="0.25">
      <c r="A92" s="2569" t="s">
        <v>747</v>
      </c>
      <c r="B92" s="2413"/>
      <c r="C92" s="1155">
        <f>SUM(C72:C79)</f>
        <v>126926.10599999999</v>
      </c>
      <c r="D92" s="1155">
        <f t="shared" ref="D92:I92" si="54">SUM(D72:D79)</f>
        <v>36056.072</v>
      </c>
      <c r="E92" s="1155">
        <f t="shared" si="54"/>
        <v>23217.352999999999</v>
      </c>
      <c r="F92" s="1155">
        <f t="shared" si="54"/>
        <v>12157.491</v>
      </c>
      <c r="G92" s="1155">
        <f t="shared" si="54"/>
        <v>9542.6550000000007</v>
      </c>
      <c r="H92" s="1155">
        <f t="shared" si="54"/>
        <v>8603.4689999999991</v>
      </c>
      <c r="I92" s="1155">
        <f t="shared" si="54"/>
        <v>6678.1150000000007</v>
      </c>
      <c r="J92" s="2569" t="s">
        <v>747</v>
      </c>
      <c r="K92" s="2413"/>
      <c r="L92" s="1155">
        <f t="shared" ref="L92:R92" si="55">SUM(L72:L79)</f>
        <v>6983.27</v>
      </c>
      <c r="M92" s="1155">
        <f t="shared" si="55"/>
        <v>4369.442</v>
      </c>
      <c r="N92" s="1155">
        <f t="shared" si="55"/>
        <v>3751.8690000000006</v>
      </c>
      <c r="O92" s="1155">
        <f t="shared" si="55"/>
        <v>2829.1549999999997</v>
      </c>
      <c r="P92" s="1155">
        <f t="shared" si="55"/>
        <v>2638.8610000000003</v>
      </c>
      <c r="Q92" s="1155">
        <f t="shared" si="55"/>
        <v>1647.1729999999998</v>
      </c>
      <c r="R92" s="1155">
        <f t="shared" si="55"/>
        <v>1311.2539999999999</v>
      </c>
    </row>
    <row r="93" spans="1:18" s="1140" customFormat="1" ht="11.25" hidden="1" customHeight="1" x14ac:dyDescent="0.25">
      <c r="A93" s="2569" t="s">
        <v>748</v>
      </c>
      <c r="B93" s="2413"/>
      <c r="C93" s="1155">
        <f>SUM(C72:C80)</f>
        <v>144832.00799999997</v>
      </c>
      <c r="D93" s="1155">
        <f t="shared" ref="D93:I93" si="56">SUM(D72:D80)</f>
        <v>40869.648000000001</v>
      </c>
      <c r="E93" s="1155">
        <f t="shared" si="56"/>
        <v>26459.260999999999</v>
      </c>
      <c r="F93" s="1155">
        <f t="shared" si="56"/>
        <v>13937.191000000001</v>
      </c>
      <c r="G93" s="1155">
        <f t="shared" si="56"/>
        <v>10904.067000000001</v>
      </c>
      <c r="H93" s="1155">
        <f t="shared" si="56"/>
        <v>9803.9919999999984</v>
      </c>
      <c r="I93" s="1155">
        <f t="shared" si="56"/>
        <v>7664.8410000000003</v>
      </c>
      <c r="J93" s="2569" t="s">
        <v>748</v>
      </c>
      <c r="K93" s="2413"/>
      <c r="L93" s="1155">
        <f t="shared" ref="L93:R93" si="57">SUM(L72:L80)</f>
        <v>8026.5340000000006</v>
      </c>
      <c r="M93" s="1155">
        <f t="shared" si="57"/>
        <v>5004.8789999999999</v>
      </c>
      <c r="N93" s="1155">
        <f t="shared" si="57"/>
        <v>4320.9400000000005</v>
      </c>
      <c r="O93" s="1155">
        <f t="shared" si="57"/>
        <v>3201.2469999999998</v>
      </c>
      <c r="P93" s="1155">
        <f t="shared" si="57"/>
        <v>3022.2040000000002</v>
      </c>
      <c r="Q93" s="1155">
        <f t="shared" si="57"/>
        <v>1879.4619999999998</v>
      </c>
      <c r="R93" s="1155">
        <f t="shared" si="57"/>
        <v>1543.0629999999999</v>
      </c>
    </row>
    <row r="94" spans="1:18" s="1140" customFormat="1" ht="11.25" hidden="1" customHeight="1" x14ac:dyDescent="0.25">
      <c r="A94" s="2569" t="s">
        <v>749</v>
      </c>
      <c r="B94" s="2413"/>
      <c r="C94" s="1155">
        <f>SUM(C72:C81)</f>
        <v>162247.15699999998</v>
      </c>
      <c r="D94" s="1155">
        <f t="shared" ref="D94:I94" si="58">SUM(D72:D81)</f>
        <v>45567.982000000004</v>
      </c>
      <c r="E94" s="1155">
        <f t="shared" si="58"/>
        <v>29560.556999999997</v>
      </c>
      <c r="F94" s="1155">
        <f t="shared" si="58"/>
        <v>15655.130000000001</v>
      </c>
      <c r="G94" s="1155">
        <f t="shared" si="58"/>
        <v>12266.626</v>
      </c>
      <c r="H94" s="1155">
        <f t="shared" si="58"/>
        <v>11021.697999999999</v>
      </c>
      <c r="I94" s="1155">
        <f t="shared" si="58"/>
        <v>8594.0149999999994</v>
      </c>
      <c r="J94" s="2569" t="s">
        <v>749</v>
      </c>
      <c r="K94" s="2413"/>
      <c r="L94" s="1155">
        <f t="shared" ref="L94:R94" si="59">SUM(L72:L81)</f>
        <v>8996.4160000000011</v>
      </c>
      <c r="M94" s="1155">
        <f t="shared" si="59"/>
        <v>5658.9759999999997</v>
      </c>
      <c r="N94" s="1155">
        <f t="shared" si="59"/>
        <v>4910.9380000000001</v>
      </c>
      <c r="O94" s="1155">
        <f t="shared" si="59"/>
        <v>3535.64</v>
      </c>
      <c r="P94" s="1155">
        <f t="shared" si="59"/>
        <v>3380.547</v>
      </c>
      <c r="Q94" s="1155">
        <f t="shared" si="59"/>
        <v>2126.2529999999997</v>
      </c>
      <c r="R94" s="1155">
        <f t="shared" si="59"/>
        <v>1766.8109999999999</v>
      </c>
    </row>
    <row r="95" spans="1:18" s="1140" customFormat="1" ht="11.25" hidden="1" customHeight="1" x14ac:dyDescent="0.25">
      <c r="A95" s="2569" t="s">
        <v>750</v>
      </c>
      <c r="B95" s="2413"/>
      <c r="C95" s="1155">
        <f>SUM(C72:C82)</f>
        <v>175831.49699999997</v>
      </c>
      <c r="D95" s="1155">
        <f t="shared" ref="D95:I95" si="60">SUM(D72:D82)</f>
        <v>49456.141000000003</v>
      </c>
      <c r="E95" s="1155">
        <f t="shared" si="60"/>
        <v>32126.928999999996</v>
      </c>
      <c r="F95" s="1155">
        <f t="shared" si="60"/>
        <v>16957.59</v>
      </c>
      <c r="G95" s="1155">
        <f t="shared" si="60"/>
        <v>13410.512000000001</v>
      </c>
      <c r="H95" s="1155">
        <f t="shared" si="60"/>
        <v>11950.96</v>
      </c>
      <c r="I95" s="1155">
        <f t="shared" si="60"/>
        <v>9276.5859999999993</v>
      </c>
      <c r="J95" s="2569" t="s">
        <v>750</v>
      </c>
      <c r="K95" s="2413"/>
      <c r="L95" s="1155">
        <f t="shared" ref="L95:R95" si="61">SUM(L72:L82)</f>
        <v>9672.5170000000016</v>
      </c>
      <c r="M95" s="1155">
        <f t="shared" si="61"/>
        <v>6141.0339999999997</v>
      </c>
      <c r="N95" s="1155">
        <f t="shared" si="61"/>
        <v>5268.82</v>
      </c>
      <c r="O95" s="1155">
        <f t="shared" si="61"/>
        <v>3888.857</v>
      </c>
      <c r="P95" s="1155">
        <f t="shared" si="61"/>
        <v>3622.7200000000003</v>
      </c>
      <c r="Q95" s="1155">
        <f t="shared" si="61"/>
        <v>2304.0689999999995</v>
      </c>
      <c r="R95" s="1155">
        <f t="shared" si="61"/>
        <v>1890.6369999999999</v>
      </c>
    </row>
    <row r="96" spans="1:18" s="1140" customFormat="1" ht="11.25" hidden="1" customHeight="1" x14ac:dyDescent="0.25">
      <c r="A96" s="2569" t="s">
        <v>751</v>
      </c>
      <c r="B96" s="2413"/>
      <c r="C96" s="1155">
        <f>SUM(C72:C83)</f>
        <v>188381.31399999998</v>
      </c>
      <c r="D96" s="1155">
        <f t="shared" ref="D96:I96" si="62">SUM(D72:D83)</f>
        <v>53189.273000000001</v>
      </c>
      <c r="E96" s="1155">
        <f t="shared" si="62"/>
        <v>34402.130999999994</v>
      </c>
      <c r="F96" s="1155">
        <f t="shared" si="62"/>
        <v>18104.387999999999</v>
      </c>
      <c r="G96" s="1155">
        <f t="shared" si="62"/>
        <v>14454.014000000001</v>
      </c>
      <c r="H96" s="1155">
        <f t="shared" si="62"/>
        <v>12782.351999999999</v>
      </c>
      <c r="I96" s="1155">
        <f t="shared" si="62"/>
        <v>9876.7039999999997</v>
      </c>
      <c r="J96" s="2569" t="s">
        <v>751</v>
      </c>
      <c r="K96" s="2413"/>
      <c r="L96" s="1155">
        <f t="shared" ref="L96:R96" si="63">SUM(L72:L83)</f>
        <v>10297.756000000001</v>
      </c>
      <c r="M96" s="1155">
        <f t="shared" si="63"/>
        <v>6615.7509999999993</v>
      </c>
      <c r="N96" s="1155">
        <f t="shared" si="63"/>
        <v>5569.9809999999998</v>
      </c>
      <c r="O96" s="1155">
        <f t="shared" si="63"/>
        <v>4229.5820000000003</v>
      </c>
      <c r="P96" s="1155">
        <f t="shared" si="63"/>
        <v>3885.259</v>
      </c>
      <c r="Q96" s="1155">
        <f t="shared" si="63"/>
        <v>2476.7089999999994</v>
      </c>
      <c r="R96" s="1155">
        <f t="shared" si="63"/>
        <v>1980.36</v>
      </c>
    </row>
    <row r="97" spans="1:18" s="1140" customFormat="1" ht="11.25" hidden="1" customHeight="1" x14ac:dyDescent="0.25">
      <c r="A97" s="1158"/>
      <c r="B97" s="1159"/>
      <c r="C97" s="1124"/>
      <c r="D97" s="1124"/>
      <c r="E97" s="1124"/>
      <c r="F97" s="1124"/>
      <c r="G97" s="1124"/>
      <c r="H97" s="1124"/>
      <c r="I97" s="1124"/>
      <c r="J97" s="1158"/>
      <c r="K97" s="1159"/>
      <c r="L97" s="1124"/>
      <c r="M97" s="1124"/>
      <c r="N97" s="1124"/>
      <c r="O97" s="1124"/>
      <c r="P97" s="1124"/>
      <c r="Q97" s="1124"/>
      <c r="R97" s="1124"/>
    </row>
    <row r="98" spans="1:18" s="1140" customFormat="1" ht="11.25" hidden="1" customHeight="1" x14ac:dyDescent="0.25">
      <c r="A98" s="1126">
        <v>2009</v>
      </c>
      <c r="B98" s="1134"/>
      <c r="C98" s="1157"/>
      <c r="D98" s="1157"/>
      <c r="E98" s="1157"/>
      <c r="F98" s="1157"/>
      <c r="G98" s="1157"/>
      <c r="H98" s="1157"/>
      <c r="I98" s="1157"/>
      <c r="J98" s="1126">
        <v>2009</v>
      </c>
      <c r="K98" s="1134"/>
      <c r="L98" s="1157"/>
      <c r="M98" s="1157"/>
      <c r="N98" s="1157"/>
      <c r="O98" s="1157"/>
      <c r="P98" s="1157"/>
      <c r="Q98" s="1157"/>
      <c r="R98" s="1157"/>
    </row>
    <row r="99" spans="1:18" s="1140" customFormat="1" ht="11.25" hidden="1" customHeight="1" x14ac:dyDescent="0.25">
      <c r="A99" s="1126"/>
      <c r="B99" s="1134" t="s">
        <v>542</v>
      </c>
      <c r="C99" s="1160">
        <f>SUM(noch2.2.4!C99:S99,D99:Q99)</f>
        <v>11577.518999999998</v>
      </c>
      <c r="D99" s="1124">
        <v>3519.3359999999998</v>
      </c>
      <c r="E99" s="1124">
        <v>2162.5430000000001</v>
      </c>
      <c r="F99" s="1124">
        <v>1080.347</v>
      </c>
      <c r="G99" s="1124">
        <v>912.91800000000001</v>
      </c>
      <c r="H99" s="1124">
        <v>770.90800000000002</v>
      </c>
      <c r="I99" s="1124">
        <v>526.19399999999996</v>
      </c>
      <c r="J99" s="1126"/>
      <c r="K99" s="1134" t="s">
        <v>542</v>
      </c>
      <c r="L99" s="1124">
        <v>570.93899999999996</v>
      </c>
      <c r="M99" s="1124">
        <v>413.11</v>
      </c>
      <c r="N99" s="1124">
        <v>283.77600000000001</v>
      </c>
      <c r="O99" s="1124">
        <v>308.25900000000001</v>
      </c>
      <c r="P99" s="1124">
        <v>214.96299999999999</v>
      </c>
      <c r="Q99" s="1124">
        <v>152.02799999999999</v>
      </c>
      <c r="R99" s="1415">
        <v>91.432000000000002</v>
      </c>
    </row>
    <row r="100" spans="1:18" s="1140" customFormat="1" ht="11.25" hidden="1" customHeight="1" x14ac:dyDescent="0.25">
      <c r="A100" s="1126"/>
      <c r="B100" s="1134" t="s">
        <v>729</v>
      </c>
      <c r="C100" s="1160">
        <f>SUM(noch2.2.4!C100:S100,D100:Q100)</f>
        <v>11545.983</v>
      </c>
      <c r="D100" s="1124">
        <v>3320.6460000000002</v>
      </c>
      <c r="E100" s="1124">
        <v>2205.3130000000001</v>
      </c>
      <c r="F100" s="1124">
        <v>1067.163</v>
      </c>
      <c r="G100" s="1124">
        <v>947.94299999999998</v>
      </c>
      <c r="H100" s="1124">
        <v>798.226</v>
      </c>
      <c r="I100" s="1124">
        <v>524.01199999999994</v>
      </c>
      <c r="J100" s="1126"/>
      <c r="K100" s="1134" t="s">
        <v>729</v>
      </c>
      <c r="L100" s="1124">
        <v>561.16800000000001</v>
      </c>
      <c r="M100" s="1124">
        <v>441.00200000000001</v>
      </c>
      <c r="N100" s="1124">
        <v>277.47000000000003</v>
      </c>
      <c r="O100" s="1124">
        <v>326.80900000000003</v>
      </c>
      <c r="P100" s="1124">
        <v>222.411</v>
      </c>
      <c r="Q100" s="1124">
        <v>160.86099999999999</v>
      </c>
      <c r="R100" s="1415">
        <v>94.22</v>
      </c>
    </row>
    <row r="101" spans="1:18" s="1140" customFormat="1" ht="11.25" hidden="1" customHeight="1" x14ac:dyDescent="0.25">
      <c r="A101" s="1126"/>
      <c r="B101" s="1134" t="s">
        <v>730</v>
      </c>
      <c r="C101" s="1160">
        <f>SUM(noch2.2.4!C101:S101,D101:Q101)</f>
        <v>13906.341999999999</v>
      </c>
      <c r="D101" s="1124">
        <v>4004.9229999999998</v>
      </c>
      <c r="E101" s="1124">
        <v>2573.2170000000001</v>
      </c>
      <c r="F101" s="1124">
        <v>1312.809</v>
      </c>
      <c r="G101" s="1124">
        <v>1154.1120000000001</v>
      </c>
      <c r="H101" s="1124">
        <v>994.98</v>
      </c>
      <c r="I101" s="1124">
        <v>634.31100000000004</v>
      </c>
      <c r="J101" s="1126"/>
      <c r="K101" s="1134" t="s">
        <v>730</v>
      </c>
      <c r="L101" s="1124">
        <v>678.12099999999998</v>
      </c>
      <c r="M101" s="1124">
        <v>509.584</v>
      </c>
      <c r="N101" s="1124">
        <v>379.19299999999998</v>
      </c>
      <c r="O101" s="1124">
        <v>367.30799999999999</v>
      </c>
      <c r="P101" s="1124">
        <v>253.023</v>
      </c>
      <c r="Q101" s="1124">
        <v>194.62100000000001</v>
      </c>
      <c r="R101" s="1415">
        <v>123.717</v>
      </c>
    </row>
    <row r="102" spans="1:18" s="1140" customFormat="1" ht="11.25" hidden="1" customHeight="1" x14ac:dyDescent="0.25">
      <c r="A102" s="1126"/>
      <c r="B102" s="1134" t="s">
        <v>731</v>
      </c>
      <c r="C102" s="1160">
        <f>SUM(noch2.2.4!C102:S102,D102:Q102)</f>
        <v>14801.16</v>
      </c>
      <c r="D102" s="1124">
        <v>4231.741</v>
      </c>
      <c r="E102" s="1124">
        <v>2713.799</v>
      </c>
      <c r="F102" s="1124">
        <v>1389.758</v>
      </c>
      <c r="G102" s="1124">
        <v>1176.181</v>
      </c>
      <c r="H102" s="1124">
        <v>1000.573</v>
      </c>
      <c r="I102" s="1124">
        <v>712.41099999999994</v>
      </c>
      <c r="J102" s="1126"/>
      <c r="K102" s="1134" t="s">
        <v>731</v>
      </c>
      <c r="L102" s="1124">
        <v>790.74199999999996</v>
      </c>
      <c r="M102" s="1124">
        <v>534.96</v>
      </c>
      <c r="N102" s="1124">
        <v>410.34</v>
      </c>
      <c r="O102" s="1124">
        <v>368.99799999999999</v>
      </c>
      <c r="P102" s="1124">
        <v>311.358</v>
      </c>
      <c r="Q102" s="1124">
        <v>200.23099999999999</v>
      </c>
      <c r="R102" s="1415">
        <v>132.72800000000001</v>
      </c>
    </row>
    <row r="103" spans="1:18" s="1140" customFormat="1" ht="11.25" hidden="1" customHeight="1" x14ac:dyDescent="0.25">
      <c r="A103" s="1126"/>
      <c r="B103" s="1134" t="s">
        <v>732</v>
      </c>
      <c r="C103" s="1160">
        <f>SUM(noch2.2.4!C103:S103,D103:Q103)</f>
        <v>15851.771999999997</v>
      </c>
      <c r="D103" s="1124">
        <v>4405.9780000000001</v>
      </c>
      <c r="E103" s="1124">
        <v>2834.3069999999998</v>
      </c>
      <c r="F103" s="1124">
        <v>1593.241</v>
      </c>
      <c r="G103" s="1124">
        <v>1251.7929999999999</v>
      </c>
      <c r="H103" s="1124">
        <v>1069.98</v>
      </c>
      <c r="I103" s="1124">
        <v>827.971</v>
      </c>
      <c r="J103" s="1126"/>
      <c r="K103" s="1134" t="s">
        <v>732</v>
      </c>
      <c r="L103" s="1124">
        <v>903.95399999999995</v>
      </c>
      <c r="M103" s="1124">
        <v>570.48299999999995</v>
      </c>
      <c r="N103" s="1124">
        <v>448.92399999999998</v>
      </c>
      <c r="O103" s="1124">
        <v>285.01400000000001</v>
      </c>
      <c r="P103" s="1124">
        <v>350.91500000000002</v>
      </c>
      <c r="Q103" s="1124">
        <v>212.10900000000001</v>
      </c>
      <c r="R103" s="1415">
        <v>174.63300000000001</v>
      </c>
    </row>
    <row r="104" spans="1:18" s="1140" customFormat="1" ht="11.25" hidden="1" customHeight="1" x14ac:dyDescent="0.25">
      <c r="A104" s="1126"/>
      <c r="B104" s="1134" t="s">
        <v>733</v>
      </c>
      <c r="C104" s="1160">
        <f>SUM(noch2.2.4!C104:S104,D104:Q104)</f>
        <v>16303.049999999997</v>
      </c>
      <c r="D104" s="1124">
        <v>4501.1719999999996</v>
      </c>
      <c r="E104" s="1124">
        <v>2863.9720000000002</v>
      </c>
      <c r="F104" s="1124">
        <v>1640.2570000000001</v>
      </c>
      <c r="G104" s="1124">
        <v>1255.355</v>
      </c>
      <c r="H104" s="1124">
        <v>1078.3150000000001</v>
      </c>
      <c r="I104" s="1124">
        <v>882.39</v>
      </c>
      <c r="J104" s="1126"/>
      <c r="K104" s="1134" t="s">
        <v>733</v>
      </c>
      <c r="L104" s="1124">
        <v>920.40300000000002</v>
      </c>
      <c r="M104" s="1124">
        <v>601.44399999999996</v>
      </c>
      <c r="N104" s="1124">
        <v>479.97399999999999</v>
      </c>
      <c r="O104" s="1124">
        <v>319.077</v>
      </c>
      <c r="P104" s="1124">
        <v>364.221</v>
      </c>
      <c r="Q104" s="1124">
        <v>219.95400000000001</v>
      </c>
      <c r="R104" s="1415">
        <v>200.36799999999999</v>
      </c>
    </row>
    <row r="105" spans="1:18" s="1140" customFormat="1" ht="11.25" hidden="1" customHeight="1" x14ac:dyDescent="0.25">
      <c r="A105" s="1126"/>
      <c r="B105" s="1134" t="s">
        <v>734</v>
      </c>
      <c r="C105" s="1160">
        <f>SUM(noch2.2.4!C105:S105,D105:Q105)</f>
        <v>17656.401000000002</v>
      </c>
      <c r="D105" s="1124">
        <v>4863.8729999999996</v>
      </c>
      <c r="E105" s="1124">
        <v>3026.7429999999999</v>
      </c>
      <c r="F105" s="1124">
        <v>1868.6659999999999</v>
      </c>
      <c r="G105" s="1124">
        <v>1275.7819999999999</v>
      </c>
      <c r="H105" s="1124">
        <v>1175.3789999999999</v>
      </c>
      <c r="I105" s="1124">
        <v>883.58100000000002</v>
      </c>
      <c r="J105" s="1126"/>
      <c r="K105" s="1134" t="s">
        <v>734</v>
      </c>
      <c r="L105" s="1124">
        <v>1031.7570000000001</v>
      </c>
      <c r="M105" s="1124">
        <v>680.75199999999995</v>
      </c>
      <c r="N105" s="1124">
        <v>532.42700000000002</v>
      </c>
      <c r="O105" s="1124">
        <v>311.70499999999998</v>
      </c>
      <c r="P105" s="1124">
        <v>422.142</v>
      </c>
      <c r="Q105" s="1124">
        <v>242.06</v>
      </c>
      <c r="R105" s="1415">
        <v>198.89</v>
      </c>
    </row>
    <row r="106" spans="1:18" s="1140" customFormat="1" ht="11.25" hidden="1" customHeight="1" x14ac:dyDescent="0.25">
      <c r="A106" s="1126"/>
      <c r="B106" s="1134" t="s">
        <v>735</v>
      </c>
      <c r="C106" s="1160">
        <f>SUM(noch2.2.4!C106:S106,D106:Q106)</f>
        <v>17291.167000000001</v>
      </c>
      <c r="D106" s="1124">
        <v>4860.6419999999998</v>
      </c>
      <c r="E106" s="1124">
        <v>3019.85</v>
      </c>
      <c r="F106" s="1124">
        <v>1717.2619999999999</v>
      </c>
      <c r="G106" s="1124">
        <v>1221.5650000000001</v>
      </c>
      <c r="H106" s="1124">
        <v>1084.6489999999999</v>
      </c>
      <c r="I106" s="1124">
        <v>934.20799999999997</v>
      </c>
      <c r="J106" s="1126"/>
      <c r="K106" s="1134" t="s">
        <v>735</v>
      </c>
      <c r="L106" s="1124">
        <v>987.67200000000003</v>
      </c>
      <c r="M106" s="1124">
        <v>679.65599999999995</v>
      </c>
      <c r="N106" s="1124">
        <v>473.74400000000003</v>
      </c>
      <c r="O106" s="1124">
        <v>334.471</v>
      </c>
      <c r="P106" s="1124">
        <v>423.947</v>
      </c>
      <c r="Q106" s="1124">
        <v>217.81700000000001</v>
      </c>
      <c r="R106" s="1415">
        <v>191.97399999999999</v>
      </c>
    </row>
    <row r="107" spans="1:18" s="1140" customFormat="1" ht="11.25" hidden="1" customHeight="1" x14ac:dyDescent="0.25">
      <c r="A107" s="1126"/>
      <c r="B107" s="1134" t="s">
        <v>736</v>
      </c>
      <c r="C107" s="1160">
        <f>SUM(noch2.2.4!C107:S107,D107:Q107)</f>
        <v>17127.893</v>
      </c>
      <c r="D107" s="1124">
        <v>4578.4210000000003</v>
      </c>
      <c r="E107" s="1124">
        <v>3125.1770000000001</v>
      </c>
      <c r="F107" s="1124">
        <v>1750.461</v>
      </c>
      <c r="G107" s="1124">
        <v>1346.0050000000001</v>
      </c>
      <c r="H107" s="1124">
        <v>1150.174</v>
      </c>
      <c r="I107" s="1124">
        <v>901.51800000000003</v>
      </c>
      <c r="J107" s="1126"/>
      <c r="K107" s="1134" t="s">
        <v>736</v>
      </c>
      <c r="L107" s="1124">
        <v>969.351</v>
      </c>
      <c r="M107" s="1124">
        <v>636.74900000000002</v>
      </c>
      <c r="N107" s="1124">
        <v>483.47399999999999</v>
      </c>
      <c r="O107" s="1124">
        <v>343.125</v>
      </c>
      <c r="P107" s="1124">
        <v>364.91800000000001</v>
      </c>
      <c r="Q107" s="1124">
        <v>223.32300000000001</v>
      </c>
      <c r="R107" s="1415">
        <v>211.58</v>
      </c>
    </row>
    <row r="108" spans="1:18" s="1140" customFormat="1" ht="11.25" hidden="1" customHeight="1" x14ac:dyDescent="0.25">
      <c r="A108" s="1126"/>
      <c r="B108" s="1134" t="s">
        <v>737</v>
      </c>
      <c r="C108" s="1160">
        <f>SUM(noch2.2.4!C108:S108,D108:Q108)</f>
        <v>17185.802999999996</v>
      </c>
      <c r="D108" s="1124">
        <v>4597.9350000000004</v>
      </c>
      <c r="E108" s="1124">
        <v>3104.694</v>
      </c>
      <c r="F108" s="1124">
        <v>1783.1969999999999</v>
      </c>
      <c r="G108" s="1124">
        <v>1369.5809999999999</v>
      </c>
      <c r="H108" s="1124">
        <v>1199.077</v>
      </c>
      <c r="I108" s="1124">
        <v>865.83299999999997</v>
      </c>
      <c r="J108" s="1126"/>
      <c r="K108" s="1134" t="s">
        <v>737</v>
      </c>
      <c r="L108" s="1124">
        <v>947.67399999999998</v>
      </c>
      <c r="M108" s="1124">
        <v>666.86300000000006</v>
      </c>
      <c r="N108" s="1124">
        <v>507.685</v>
      </c>
      <c r="O108" s="1124">
        <v>306.197</v>
      </c>
      <c r="P108" s="1124">
        <v>346.63799999999998</v>
      </c>
      <c r="Q108" s="1124">
        <v>245.834</v>
      </c>
      <c r="R108" s="1415">
        <v>204.95099999999999</v>
      </c>
    </row>
    <row r="109" spans="1:18" s="1140" customFormat="1" ht="11.25" hidden="1" customHeight="1" x14ac:dyDescent="0.25">
      <c r="A109" s="1126"/>
      <c r="B109" s="1134" t="s">
        <v>738</v>
      </c>
      <c r="C109" s="1160">
        <f>SUM(noch2.2.4!C109:S109,D109:Q109)</f>
        <v>13682.749000000003</v>
      </c>
      <c r="D109" s="1124">
        <v>3875.2310000000002</v>
      </c>
      <c r="E109" s="1124">
        <v>2561.835</v>
      </c>
      <c r="F109" s="1124">
        <v>1349.7860000000001</v>
      </c>
      <c r="G109" s="1124">
        <v>1171.6300000000001</v>
      </c>
      <c r="H109" s="1124">
        <v>963.80799999999999</v>
      </c>
      <c r="I109" s="1124">
        <v>614.56200000000001</v>
      </c>
      <c r="J109" s="1126"/>
      <c r="K109" s="1134" t="s">
        <v>738</v>
      </c>
      <c r="L109" s="1124">
        <v>683.87699999999995</v>
      </c>
      <c r="M109" s="1124">
        <v>518.28599999999994</v>
      </c>
      <c r="N109" s="1124">
        <v>342.88900000000001</v>
      </c>
      <c r="O109" s="1124">
        <v>340.815</v>
      </c>
      <c r="P109" s="1124">
        <v>225.78899999999999</v>
      </c>
      <c r="Q109" s="1124">
        <v>185.03700000000001</v>
      </c>
      <c r="R109" s="1415">
        <v>118.863</v>
      </c>
    </row>
    <row r="110" spans="1:18" s="1140" customFormat="1" ht="11.25" hidden="1" customHeight="1" x14ac:dyDescent="0.25">
      <c r="A110" s="1126"/>
      <c r="B110" s="1134" t="s">
        <v>739</v>
      </c>
      <c r="C110" s="1160">
        <f>SUM(noch2.2.4!C110:S110,D110:Q110)</f>
        <v>12853.605</v>
      </c>
      <c r="D110" s="1124">
        <v>3813.6460000000002</v>
      </c>
      <c r="E110" s="1124">
        <v>2369.7460000000001</v>
      </c>
      <c r="F110" s="1124">
        <v>1173.194</v>
      </c>
      <c r="G110" s="1124">
        <v>1050.617</v>
      </c>
      <c r="H110" s="1124">
        <v>892.49</v>
      </c>
      <c r="I110" s="1124">
        <v>571.72400000000005</v>
      </c>
      <c r="J110" s="1126"/>
      <c r="K110" s="1134" t="s">
        <v>739</v>
      </c>
      <c r="L110" s="1124">
        <v>650.93600000000004</v>
      </c>
      <c r="M110" s="1124">
        <v>514.81399999999996</v>
      </c>
      <c r="N110" s="1124">
        <v>286.86</v>
      </c>
      <c r="O110" s="1124">
        <v>317.10399999999998</v>
      </c>
      <c r="P110" s="1124">
        <v>237.68799999999999</v>
      </c>
      <c r="Q110" s="1124">
        <v>181.24700000000001</v>
      </c>
      <c r="R110" s="1415">
        <v>91.58</v>
      </c>
    </row>
    <row r="111" spans="1:18" s="1140" customFormat="1" ht="11.25" hidden="1" customHeight="1" x14ac:dyDescent="0.25">
      <c r="A111" s="1126"/>
      <c r="B111" s="1134"/>
      <c r="C111" s="1157"/>
      <c r="D111" s="1157"/>
      <c r="E111" s="1157"/>
      <c r="F111" s="1157"/>
      <c r="G111" s="1157"/>
      <c r="H111" s="1157"/>
      <c r="I111" s="1157"/>
      <c r="J111" s="1126"/>
      <c r="K111" s="1134"/>
      <c r="L111" s="1157"/>
      <c r="M111" s="1157"/>
      <c r="N111" s="1157"/>
      <c r="O111" s="1157"/>
      <c r="P111" s="1157"/>
      <c r="Q111" s="1157"/>
      <c r="R111" s="1157"/>
    </row>
    <row r="112" spans="1:18" s="1140" customFormat="1" ht="11.25" hidden="1" customHeight="1" x14ac:dyDescent="0.25">
      <c r="A112" s="2569" t="s">
        <v>740</v>
      </c>
      <c r="B112" s="2413"/>
      <c r="C112" s="1155">
        <f>C99</f>
        <v>11577.518999999998</v>
      </c>
      <c r="D112" s="1155">
        <f t="shared" ref="D112:I112" si="64">D99</f>
        <v>3519.3359999999998</v>
      </c>
      <c r="E112" s="1155">
        <f t="shared" si="64"/>
        <v>2162.5430000000001</v>
      </c>
      <c r="F112" s="1155">
        <f t="shared" si="64"/>
        <v>1080.347</v>
      </c>
      <c r="G112" s="1155">
        <f t="shared" si="64"/>
        <v>912.91800000000001</v>
      </c>
      <c r="H112" s="1155">
        <f t="shared" si="64"/>
        <v>770.90800000000002</v>
      </c>
      <c r="I112" s="1155">
        <f t="shared" si="64"/>
        <v>526.19399999999996</v>
      </c>
      <c r="J112" s="2569" t="s">
        <v>740</v>
      </c>
      <c r="K112" s="2413"/>
      <c r="L112" s="1155">
        <f t="shared" ref="L112:R112" si="65">L99</f>
        <v>570.93899999999996</v>
      </c>
      <c r="M112" s="1155">
        <f t="shared" si="65"/>
        <v>413.11</v>
      </c>
      <c r="N112" s="1155">
        <f t="shared" si="65"/>
        <v>283.77600000000001</v>
      </c>
      <c r="O112" s="1155">
        <f t="shared" si="65"/>
        <v>308.25900000000001</v>
      </c>
      <c r="P112" s="1155">
        <f t="shared" si="65"/>
        <v>214.96299999999999</v>
      </c>
      <c r="Q112" s="1155">
        <f t="shared" si="65"/>
        <v>152.02799999999999</v>
      </c>
      <c r="R112" s="1155">
        <f t="shared" si="65"/>
        <v>91.432000000000002</v>
      </c>
    </row>
    <row r="113" spans="1:18" s="1140" customFormat="1" ht="11.25" hidden="1" customHeight="1" x14ac:dyDescent="0.25">
      <c r="A113" s="2569" t="s">
        <v>741</v>
      </c>
      <c r="B113" s="2413"/>
      <c r="C113" s="1155">
        <f>SUM(C99:C100)</f>
        <v>23123.502</v>
      </c>
      <c r="D113" s="1155">
        <f t="shared" ref="D113:I113" si="66">SUM(D99:D100)</f>
        <v>6839.982</v>
      </c>
      <c r="E113" s="1155">
        <f t="shared" si="66"/>
        <v>4367.8559999999998</v>
      </c>
      <c r="F113" s="1155">
        <f t="shared" si="66"/>
        <v>2147.5100000000002</v>
      </c>
      <c r="G113" s="1155">
        <f t="shared" si="66"/>
        <v>1860.8609999999999</v>
      </c>
      <c r="H113" s="1155">
        <f t="shared" si="66"/>
        <v>1569.134</v>
      </c>
      <c r="I113" s="1155">
        <f t="shared" si="66"/>
        <v>1050.2059999999999</v>
      </c>
      <c r="J113" s="2569" t="s">
        <v>741</v>
      </c>
      <c r="K113" s="2413"/>
      <c r="L113" s="1155">
        <f t="shared" ref="L113:R113" si="67">SUM(L99:L100)</f>
        <v>1132.107</v>
      </c>
      <c r="M113" s="1155">
        <f t="shared" si="67"/>
        <v>854.11200000000008</v>
      </c>
      <c r="N113" s="1155">
        <f t="shared" si="67"/>
        <v>561.24600000000009</v>
      </c>
      <c r="O113" s="1155">
        <f t="shared" si="67"/>
        <v>635.06799999999998</v>
      </c>
      <c r="P113" s="1155">
        <f t="shared" si="67"/>
        <v>437.37400000000002</v>
      </c>
      <c r="Q113" s="1155">
        <f t="shared" si="67"/>
        <v>312.88900000000001</v>
      </c>
      <c r="R113" s="1155">
        <f t="shared" si="67"/>
        <v>185.65199999999999</v>
      </c>
    </row>
    <row r="114" spans="1:18" s="1140" customFormat="1" ht="11.25" hidden="1" customHeight="1" x14ac:dyDescent="0.25">
      <c r="A114" s="2569" t="s">
        <v>742</v>
      </c>
      <c r="B114" s="2413"/>
      <c r="C114" s="1155">
        <f>SUM(C99:C101)</f>
        <v>37029.843999999997</v>
      </c>
      <c r="D114" s="1155">
        <f t="shared" ref="D114:I114" si="68">SUM(D99:D101)</f>
        <v>10844.904999999999</v>
      </c>
      <c r="E114" s="1155">
        <f t="shared" si="68"/>
        <v>6941.0730000000003</v>
      </c>
      <c r="F114" s="1155">
        <f t="shared" si="68"/>
        <v>3460.3190000000004</v>
      </c>
      <c r="G114" s="1155">
        <f t="shared" si="68"/>
        <v>3014.973</v>
      </c>
      <c r="H114" s="1155">
        <f t="shared" si="68"/>
        <v>2564.114</v>
      </c>
      <c r="I114" s="1155">
        <f t="shared" si="68"/>
        <v>1684.5169999999998</v>
      </c>
      <c r="J114" s="2569" t="s">
        <v>742</v>
      </c>
      <c r="K114" s="2413"/>
      <c r="L114" s="1155">
        <f t="shared" ref="L114:R114" si="69">SUM(L99:L101)</f>
        <v>1810.2280000000001</v>
      </c>
      <c r="M114" s="1155">
        <f t="shared" si="69"/>
        <v>1363.6960000000001</v>
      </c>
      <c r="N114" s="1155">
        <f t="shared" si="69"/>
        <v>940.43900000000008</v>
      </c>
      <c r="O114" s="1155">
        <f t="shared" si="69"/>
        <v>1002.376</v>
      </c>
      <c r="P114" s="1155">
        <f t="shared" si="69"/>
        <v>690.39700000000005</v>
      </c>
      <c r="Q114" s="1155">
        <f t="shared" si="69"/>
        <v>507.51</v>
      </c>
      <c r="R114" s="1155">
        <f t="shared" si="69"/>
        <v>309.36899999999997</v>
      </c>
    </row>
    <row r="115" spans="1:18" s="1140" customFormat="1" ht="11.25" hidden="1" customHeight="1" x14ac:dyDescent="0.25">
      <c r="A115" s="2569" t="s">
        <v>743</v>
      </c>
      <c r="B115" s="2413"/>
      <c r="C115" s="1155">
        <f>SUM(C99:C102)</f>
        <v>51831.004000000001</v>
      </c>
      <c r="D115" s="1155">
        <f t="shared" ref="D115:I115" si="70">SUM(D99:D102)</f>
        <v>15076.645999999999</v>
      </c>
      <c r="E115" s="1155">
        <f t="shared" si="70"/>
        <v>9654.8719999999994</v>
      </c>
      <c r="F115" s="1155">
        <f t="shared" si="70"/>
        <v>4850.0770000000002</v>
      </c>
      <c r="G115" s="1155">
        <f t="shared" si="70"/>
        <v>4191.1540000000005</v>
      </c>
      <c r="H115" s="1155">
        <f t="shared" si="70"/>
        <v>3564.6869999999999</v>
      </c>
      <c r="I115" s="1155">
        <f t="shared" si="70"/>
        <v>2396.9279999999999</v>
      </c>
      <c r="J115" s="2569" t="s">
        <v>743</v>
      </c>
      <c r="K115" s="2413"/>
      <c r="L115" s="1155">
        <f t="shared" ref="L115:R115" si="71">SUM(L99:L102)</f>
        <v>2600.9700000000003</v>
      </c>
      <c r="M115" s="1155">
        <f t="shared" si="71"/>
        <v>1898.6560000000002</v>
      </c>
      <c r="N115" s="1155">
        <f t="shared" si="71"/>
        <v>1350.779</v>
      </c>
      <c r="O115" s="1155">
        <f t="shared" si="71"/>
        <v>1371.374</v>
      </c>
      <c r="P115" s="1155">
        <f t="shared" si="71"/>
        <v>1001.7550000000001</v>
      </c>
      <c r="Q115" s="1155">
        <f t="shared" si="71"/>
        <v>707.74099999999999</v>
      </c>
      <c r="R115" s="1155">
        <f t="shared" si="71"/>
        <v>442.09699999999998</v>
      </c>
    </row>
    <row r="116" spans="1:18" s="1140" customFormat="1" ht="11.25" hidden="1" customHeight="1" x14ac:dyDescent="0.25">
      <c r="A116" s="2569" t="s">
        <v>744</v>
      </c>
      <c r="B116" s="2413"/>
      <c r="C116" s="1155">
        <f>SUM(C99:C103)</f>
        <v>67682.775999999998</v>
      </c>
      <c r="D116" s="1155">
        <f t="shared" ref="D116:I116" si="72">SUM(D99:D103)</f>
        <v>19482.624</v>
      </c>
      <c r="E116" s="1155">
        <f t="shared" si="72"/>
        <v>12489.179</v>
      </c>
      <c r="F116" s="1155">
        <f t="shared" si="72"/>
        <v>6443.3180000000002</v>
      </c>
      <c r="G116" s="1155">
        <f t="shared" si="72"/>
        <v>5442.9470000000001</v>
      </c>
      <c r="H116" s="1155">
        <f t="shared" si="72"/>
        <v>4634.6669999999995</v>
      </c>
      <c r="I116" s="1155">
        <f t="shared" si="72"/>
        <v>3224.8989999999999</v>
      </c>
      <c r="J116" s="2569" t="s">
        <v>744</v>
      </c>
      <c r="K116" s="2413"/>
      <c r="L116" s="1155">
        <f t="shared" ref="L116:R116" si="73">SUM(L99:L103)</f>
        <v>3504.924</v>
      </c>
      <c r="M116" s="1155">
        <f t="shared" si="73"/>
        <v>2469.1390000000001</v>
      </c>
      <c r="N116" s="1155">
        <f t="shared" si="73"/>
        <v>1799.703</v>
      </c>
      <c r="O116" s="1155">
        <f t="shared" si="73"/>
        <v>1656.3879999999999</v>
      </c>
      <c r="P116" s="1155">
        <f t="shared" si="73"/>
        <v>1352.67</v>
      </c>
      <c r="Q116" s="1155">
        <f t="shared" si="73"/>
        <v>919.85</v>
      </c>
      <c r="R116" s="1155">
        <f t="shared" si="73"/>
        <v>616.73</v>
      </c>
    </row>
    <row r="117" spans="1:18" s="1140" customFormat="1" ht="11.25" hidden="1" customHeight="1" x14ac:dyDescent="0.25">
      <c r="A117" s="2569" t="s">
        <v>745</v>
      </c>
      <c r="B117" s="2413"/>
      <c r="C117" s="1155">
        <f>SUM(C99:C104)</f>
        <v>83985.826000000001</v>
      </c>
      <c r="D117" s="1155">
        <f t="shared" ref="D117:I117" si="74">SUM(D99:D104)</f>
        <v>23983.795999999998</v>
      </c>
      <c r="E117" s="1155">
        <f t="shared" si="74"/>
        <v>15353.151</v>
      </c>
      <c r="F117" s="1155">
        <f t="shared" si="74"/>
        <v>8083.5750000000007</v>
      </c>
      <c r="G117" s="1155">
        <f t="shared" si="74"/>
        <v>6698.3019999999997</v>
      </c>
      <c r="H117" s="1155">
        <f t="shared" si="74"/>
        <v>5712.982</v>
      </c>
      <c r="I117" s="1155">
        <f t="shared" si="74"/>
        <v>4107.2889999999998</v>
      </c>
      <c r="J117" s="2569" t="s">
        <v>745</v>
      </c>
      <c r="K117" s="2413"/>
      <c r="L117" s="1155">
        <f t="shared" ref="L117:R117" si="75">SUM(L99:L104)</f>
        <v>4425.3270000000002</v>
      </c>
      <c r="M117" s="1155">
        <f t="shared" si="75"/>
        <v>3070.5830000000001</v>
      </c>
      <c r="N117" s="1155">
        <f t="shared" si="75"/>
        <v>2279.6770000000001</v>
      </c>
      <c r="O117" s="1155">
        <f t="shared" si="75"/>
        <v>1975.4649999999999</v>
      </c>
      <c r="P117" s="1155">
        <f t="shared" si="75"/>
        <v>1716.8910000000001</v>
      </c>
      <c r="Q117" s="1155">
        <f t="shared" si="75"/>
        <v>1139.8040000000001</v>
      </c>
      <c r="R117" s="1155">
        <f t="shared" si="75"/>
        <v>817.09799999999996</v>
      </c>
    </row>
    <row r="118" spans="1:18" s="1140" customFormat="1" ht="11.25" hidden="1" customHeight="1" x14ac:dyDescent="0.25">
      <c r="A118" s="2569" t="s">
        <v>746</v>
      </c>
      <c r="B118" s="2413"/>
      <c r="C118" s="1155">
        <f>SUM(C99:C105)</f>
        <v>101642.227</v>
      </c>
      <c r="D118" s="1155">
        <f t="shared" ref="D118:I118" si="76">SUM(D99:D105)</f>
        <v>28847.668999999998</v>
      </c>
      <c r="E118" s="1155">
        <f t="shared" si="76"/>
        <v>18379.894</v>
      </c>
      <c r="F118" s="1155">
        <f t="shared" si="76"/>
        <v>9952.241</v>
      </c>
      <c r="G118" s="1155">
        <f t="shared" si="76"/>
        <v>7974.0839999999998</v>
      </c>
      <c r="H118" s="1155">
        <f t="shared" si="76"/>
        <v>6888.3609999999999</v>
      </c>
      <c r="I118" s="1155">
        <f t="shared" si="76"/>
        <v>4990.87</v>
      </c>
      <c r="J118" s="2569" t="s">
        <v>746</v>
      </c>
      <c r="K118" s="2413"/>
      <c r="L118" s="1155">
        <f t="shared" ref="L118:R118" si="77">SUM(L99:L105)</f>
        <v>5457.0840000000007</v>
      </c>
      <c r="M118" s="1155">
        <f t="shared" si="77"/>
        <v>3751.335</v>
      </c>
      <c r="N118" s="1155">
        <f t="shared" si="77"/>
        <v>2812.1040000000003</v>
      </c>
      <c r="O118" s="1155">
        <f t="shared" si="77"/>
        <v>2287.17</v>
      </c>
      <c r="P118" s="1155">
        <f t="shared" si="77"/>
        <v>2139.0329999999999</v>
      </c>
      <c r="Q118" s="1155">
        <f t="shared" si="77"/>
        <v>1381.864</v>
      </c>
      <c r="R118" s="1155">
        <f t="shared" si="77"/>
        <v>1015.9879999999999</v>
      </c>
    </row>
    <row r="119" spans="1:18" s="1140" customFormat="1" ht="11.25" hidden="1" customHeight="1" x14ac:dyDescent="0.25">
      <c r="A119" s="2569" t="s">
        <v>747</v>
      </c>
      <c r="B119" s="2413"/>
      <c r="C119" s="1155">
        <f>SUM(C99:C106)</f>
        <v>118933.394</v>
      </c>
      <c r="D119" s="1155">
        <f t="shared" ref="D119:I119" si="78">SUM(D99:D106)</f>
        <v>33708.311000000002</v>
      </c>
      <c r="E119" s="1155">
        <f t="shared" si="78"/>
        <v>21399.743999999999</v>
      </c>
      <c r="F119" s="1155">
        <f t="shared" si="78"/>
        <v>11669.503000000001</v>
      </c>
      <c r="G119" s="1155">
        <f t="shared" si="78"/>
        <v>9195.6489999999994</v>
      </c>
      <c r="H119" s="1155">
        <f t="shared" si="78"/>
        <v>7973.01</v>
      </c>
      <c r="I119" s="1155">
        <f t="shared" si="78"/>
        <v>5925.0779999999995</v>
      </c>
      <c r="J119" s="2569" t="s">
        <v>747</v>
      </c>
      <c r="K119" s="2413"/>
      <c r="L119" s="1155">
        <f t="shared" ref="L119:R119" si="79">SUM(L99:L106)</f>
        <v>6444.7560000000012</v>
      </c>
      <c r="M119" s="1155">
        <f t="shared" si="79"/>
        <v>4430.991</v>
      </c>
      <c r="N119" s="1155">
        <f t="shared" si="79"/>
        <v>3285.8480000000004</v>
      </c>
      <c r="O119" s="1155">
        <f t="shared" si="79"/>
        <v>2621.6410000000001</v>
      </c>
      <c r="P119" s="1155">
        <f t="shared" si="79"/>
        <v>2562.98</v>
      </c>
      <c r="Q119" s="1155">
        <f t="shared" si="79"/>
        <v>1599.681</v>
      </c>
      <c r="R119" s="1155">
        <f t="shared" si="79"/>
        <v>1207.962</v>
      </c>
    </row>
    <row r="120" spans="1:18" s="1140" customFormat="1" ht="11.25" hidden="1" customHeight="1" x14ac:dyDescent="0.25">
      <c r="A120" s="2569" t="s">
        <v>748</v>
      </c>
      <c r="B120" s="2413"/>
      <c r="C120" s="1155">
        <f>SUM(C99:C107)</f>
        <v>136061.28700000001</v>
      </c>
      <c r="D120" s="1155">
        <f t="shared" ref="D120:I120" si="80">SUM(D99:D107)</f>
        <v>38286.732000000004</v>
      </c>
      <c r="E120" s="1155">
        <f t="shared" si="80"/>
        <v>24524.920999999998</v>
      </c>
      <c r="F120" s="1155">
        <f t="shared" si="80"/>
        <v>13419.964</v>
      </c>
      <c r="G120" s="1155">
        <f t="shared" si="80"/>
        <v>10541.653999999999</v>
      </c>
      <c r="H120" s="1155">
        <f t="shared" si="80"/>
        <v>9123.1840000000011</v>
      </c>
      <c r="I120" s="1155">
        <f t="shared" si="80"/>
        <v>6826.5959999999995</v>
      </c>
      <c r="J120" s="2569" t="s">
        <v>748</v>
      </c>
      <c r="K120" s="2413"/>
      <c r="L120" s="1155">
        <f t="shared" ref="L120:R120" si="81">SUM(L99:L107)</f>
        <v>7414.1070000000009</v>
      </c>
      <c r="M120" s="1155">
        <f t="shared" si="81"/>
        <v>5067.74</v>
      </c>
      <c r="N120" s="1155">
        <f t="shared" si="81"/>
        <v>3769.3220000000006</v>
      </c>
      <c r="O120" s="1155">
        <f t="shared" si="81"/>
        <v>2964.7660000000001</v>
      </c>
      <c r="P120" s="1155">
        <f t="shared" si="81"/>
        <v>2927.8980000000001</v>
      </c>
      <c r="Q120" s="1155">
        <f t="shared" si="81"/>
        <v>1823.0040000000001</v>
      </c>
      <c r="R120" s="1155">
        <f t="shared" si="81"/>
        <v>1419.5419999999999</v>
      </c>
    </row>
    <row r="121" spans="1:18" s="1140" customFormat="1" ht="11.25" hidden="1" customHeight="1" x14ac:dyDescent="0.25">
      <c r="A121" s="2569" t="s">
        <v>749</v>
      </c>
      <c r="B121" s="2413"/>
      <c r="C121" s="1155">
        <f>SUM(C99:C108)</f>
        <v>153247.09</v>
      </c>
      <c r="D121" s="1155">
        <f t="shared" ref="D121:I121" si="82">SUM(D99:D108)</f>
        <v>42884.667000000001</v>
      </c>
      <c r="E121" s="1155">
        <f t="shared" si="82"/>
        <v>27629.614999999998</v>
      </c>
      <c r="F121" s="1155">
        <f t="shared" si="82"/>
        <v>15203.161</v>
      </c>
      <c r="G121" s="1155">
        <f t="shared" si="82"/>
        <v>11911.234999999999</v>
      </c>
      <c r="H121" s="1155">
        <f t="shared" si="82"/>
        <v>10322.261</v>
      </c>
      <c r="I121" s="1155">
        <f t="shared" si="82"/>
        <v>7692.4289999999992</v>
      </c>
      <c r="J121" s="2569" t="s">
        <v>749</v>
      </c>
      <c r="K121" s="2413"/>
      <c r="L121" s="1155">
        <f t="shared" ref="L121:R121" si="83">SUM(L99:L108)</f>
        <v>8361.7810000000009</v>
      </c>
      <c r="M121" s="1155">
        <f t="shared" si="83"/>
        <v>5734.6030000000001</v>
      </c>
      <c r="N121" s="1155">
        <f t="shared" si="83"/>
        <v>4277.0070000000005</v>
      </c>
      <c r="O121" s="1155">
        <f t="shared" si="83"/>
        <v>3270.9630000000002</v>
      </c>
      <c r="P121" s="1155">
        <f t="shared" si="83"/>
        <v>3274.5360000000001</v>
      </c>
      <c r="Q121" s="1155">
        <f t="shared" si="83"/>
        <v>2068.8380000000002</v>
      </c>
      <c r="R121" s="1155">
        <f t="shared" si="83"/>
        <v>1624.4929999999999</v>
      </c>
    </row>
    <row r="122" spans="1:18" s="1140" customFormat="1" ht="11.25" hidden="1" customHeight="1" x14ac:dyDescent="0.25">
      <c r="A122" s="2569" t="s">
        <v>750</v>
      </c>
      <c r="B122" s="2413"/>
      <c r="C122" s="1155">
        <f>SUM(C99:C109)</f>
        <v>166929.83900000001</v>
      </c>
      <c r="D122" s="1155">
        <f t="shared" ref="D122:I122" si="84">SUM(D99:D109)</f>
        <v>46759.898000000001</v>
      </c>
      <c r="E122" s="1155">
        <f t="shared" si="84"/>
        <v>30191.449999999997</v>
      </c>
      <c r="F122" s="1155">
        <f t="shared" si="84"/>
        <v>16552.947</v>
      </c>
      <c r="G122" s="1155">
        <f t="shared" si="84"/>
        <v>13082.864999999998</v>
      </c>
      <c r="H122" s="1155">
        <f t="shared" si="84"/>
        <v>11286.069</v>
      </c>
      <c r="I122" s="1155">
        <f t="shared" si="84"/>
        <v>8306.991</v>
      </c>
      <c r="J122" s="2569" t="s">
        <v>750</v>
      </c>
      <c r="K122" s="2413"/>
      <c r="L122" s="1155">
        <f t="shared" ref="L122:R122" si="85">SUM(L99:L109)</f>
        <v>9045.6580000000013</v>
      </c>
      <c r="M122" s="1155">
        <f t="shared" si="85"/>
        <v>6252.8890000000001</v>
      </c>
      <c r="N122" s="1155">
        <f t="shared" si="85"/>
        <v>4619.8960000000006</v>
      </c>
      <c r="O122" s="1155">
        <f t="shared" si="85"/>
        <v>3611.7780000000002</v>
      </c>
      <c r="P122" s="1155">
        <f t="shared" si="85"/>
        <v>3500.3249999999998</v>
      </c>
      <c r="Q122" s="1155">
        <f t="shared" si="85"/>
        <v>2253.875</v>
      </c>
      <c r="R122" s="1155">
        <f t="shared" si="85"/>
        <v>1743.356</v>
      </c>
    </row>
    <row r="123" spans="1:18" s="1140" customFormat="1" ht="11.25" hidden="1" customHeight="1" x14ac:dyDescent="0.25">
      <c r="A123" s="2569" t="s">
        <v>751</v>
      </c>
      <c r="B123" s="2413"/>
      <c r="C123" s="1155">
        <f>SUM(C99:C110)</f>
        <v>179783.44400000002</v>
      </c>
      <c r="D123" s="1155">
        <f t="shared" ref="D123:I123" si="86">SUM(D99:D110)</f>
        <v>50573.544000000002</v>
      </c>
      <c r="E123" s="1155">
        <f t="shared" si="86"/>
        <v>32561.195999999996</v>
      </c>
      <c r="F123" s="1155">
        <f t="shared" si="86"/>
        <v>17726.141</v>
      </c>
      <c r="G123" s="1155">
        <f t="shared" si="86"/>
        <v>14133.481999999998</v>
      </c>
      <c r="H123" s="1155">
        <f t="shared" si="86"/>
        <v>12178.558999999999</v>
      </c>
      <c r="I123" s="1155">
        <f t="shared" si="86"/>
        <v>8878.7150000000001</v>
      </c>
      <c r="J123" s="2569" t="s">
        <v>751</v>
      </c>
      <c r="K123" s="2413"/>
      <c r="L123" s="1155">
        <f t="shared" ref="L123:R123" si="87">SUM(L99:L110)</f>
        <v>9696.594000000001</v>
      </c>
      <c r="M123" s="1155">
        <f t="shared" si="87"/>
        <v>6767.7030000000004</v>
      </c>
      <c r="N123" s="1155">
        <f t="shared" si="87"/>
        <v>4906.7560000000003</v>
      </c>
      <c r="O123" s="1155">
        <f t="shared" si="87"/>
        <v>3928.8820000000001</v>
      </c>
      <c r="P123" s="1155">
        <f t="shared" si="87"/>
        <v>3738.0129999999999</v>
      </c>
      <c r="Q123" s="1155">
        <f t="shared" si="87"/>
        <v>2435.1219999999998</v>
      </c>
      <c r="R123" s="1155">
        <f t="shared" si="87"/>
        <v>1834.9359999999999</v>
      </c>
    </row>
    <row r="124" spans="1:18" s="1140" customFormat="1" ht="8.1" hidden="1" customHeight="1" x14ac:dyDescent="0.25">
      <c r="A124" s="1158"/>
      <c r="B124" s="1159"/>
      <c r="C124" s="1124"/>
      <c r="D124" s="1124"/>
      <c r="E124" s="1124"/>
      <c r="F124" s="1124"/>
      <c r="G124" s="1124"/>
      <c r="H124" s="1124"/>
      <c r="I124" s="1124"/>
      <c r="J124" s="1158"/>
      <c r="K124" s="1159"/>
      <c r="L124" s="1124"/>
      <c r="M124" s="1124"/>
      <c r="N124" s="1124"/>
      <c r="O124" s="1124"/>
      <c r="P124" s="1124"/>
      <c r="Q124" s="1124"/>
      <c r="R124" s="1124"/>
    </row>
    <row r="125" spans="1:18" s="1140" customFormat="1" ht="11.25" hidden="1" customHeight="1" x14ac:dyDescent="0.25">
      <c r="A125" s="1126">
        <v>2010</v>
      </c>
      <c r="B125" s="1134"/>
      <c r="C125" s="1157"/>
      <c r="D125" s="1157"/>
      <c r="E125" s="1157"/>
      <c r="F125" s="1157"/>
      <c r="G125" s="1157"/>
      <c r="H125" s="1157"/>
      <c r="I125" s="1157"/>
      <c r="J125" s="1126">
        <v>2010</v>
      </c>
      <c r="K125" s="1134"/>
      <c r="L125" s="1157"/>
      <c r="M125" s="1157"/>
      <c r="N125" s="1157"/>
      <c r="O125" s="1157"/>
      <c r="P125" s="1157"/>
      <c r="Q125" s="1157"/>
      <c r="R125" s="1157"/>
    </row>
    <row r="126" spans="1:18" s="1140" customFormat="1" ht="11.25" hidden="1" customHeight="1" x14ac:dyDescent="0.25">
      <c r="A126" s="1126"/>
      <c r="B126" s="1134" t="s">
        <v>542</v>
      </c>
      <c r="C126" s="1160">
        <f>SUM(noch2.2.4!C126:S126,D126:Q126)</f>
        <v>11807.031000000001</v>
      </c>
      <c r="D126" s="1416">
        <v>3627.5010000000002</v>
      </c>
      <c r="E126" s="1416">
        <v>2138.9470000000001</v>
      </c>
      <c r="F126" s="1416">
        <v>1122.921</v>
      </c>
      <c r="G126" s="1416">
        <v>947.70399999999995</v>
      </c>
      <c r="H126" s="1416">
        <v>798.76</v>
      </c>
      <c r="I126" s="1416">
        <v>504.49400000000003</v>
      </c>
      <c r="J126" s="1126"/>
      <c r="K126" s="1134" t="s">
        <v>542</v>
      </c>
      <c r="L126" s="1416">
        <v>581.30899999999997</v>
      </c>
      <c r="M126" s="1416">
        <v>452.54</v>
      </c>
      <c r="N126" s="1416">
        <v>267.97800000000001</v>
      </c>
      <c r="O126" s="1416">
        <v>283.01499999999999</v>
      </c>
      <c r="P126" s="1416">
        <v>205.56200000000001</v>
      </c>
      <c r="Q126" s="1416">
        <v>158.93100000000001</v>
      </c>
      <c r="R126" s="1415">
        <v>89.313000000000002</v>
      </c>
    </row>
    <row r="127" spans="1:18" s="1140" customFormat="1" ht="11.25" hidden="1" customHeight="1" x14ac:dyDescent="0.25">
      <c r="A127" s="1126"/>
      <c r="B127" s="1134" t="s">
        <v>729</v>
      </c>
      <c r="C127" s="1160">
        <f>SUM(noch2.2.4!C127:S127,D127:Q127)</f>
        <v>11596.249000000002</v>
      </c>
      <c r="D127" s="1416">
        <v>3276.7190000000001</v>
      </c>
      <c r="E127" s="1416">
        <v>2155.0340000000001</v>
      </c>
      <c r="F127" s="1416">
        <v>1131.5119999999999</v>
      </c>
      <c r="G127" s="1416">
        <v>956.23900000000003</v>
      </c>
      <c r="H127" s="1416">
        <v>831.31600000000003</v>
      </c>
      <c r="I127" s="1416">
        <v>502.56599999999997</v>
      </c>
      <c r="J127" s="1126"/>
      <c r="K127" s="1134" t="s">
        <v>729</v>
      </c>
      <c r="L127" s="1416">
        <v>579.67200000000003</v>
      </c>
      <c r="M127" s="1416">
        <v>469.30700000000002</v>
      </c>
      <c r="N127" s="1416">
        <v>269.59399999999999</v>
      </c>
      <c r="O127" s="1416">
        <v>316.12799999999999</v>
      </c>
      <c r="P127" s="1416">
        <v>210.90799999999999</v>
      </c>
      <c r="Q127" s="1416">
        <v>158.32300000000001</v>
      </c>
      <c r="R127" s="1415">
        <v>89.465000000000003</v>
      </c>
    </row>
    <row r="128" spans="1:18" s="1140" customFormat="1" ht="11.25" hidden="1" customHeight="1" x14ac:dyDescent="0.25">
      <c r="A128" s="1126"/>
      <c r="B128" s="1134" t="s">
        <v>730</v>
      </c>
      <c r="C128" s="1160">
        <f>SUM(noch2.2.4!C128:S128,D128:Q128)</f>
        <v>15174.715</v>
      </c>
      <c r="D128" s="1416">
        <v>4333.83</v>
      </c>
      <c r="E128" s="1416">
        <v>2861.3679999999999</v>
      </c>
      <c r="F128" s="1416">
        <v>1469.402</v>
      </c>
      <c r="G128" s="1416">
        <v>1221.1089999999999</v>
      </c>
      <c r="H128" s="1416">
        <v>1081.5050000000001</v>
      </c>
      <c r="I128" s="1416">
        <v>668.89099999999996</v>
      </c>
      <c r="J128" s="1126"/>
      <c r="K128" s="1134" t="s">
        <v>730</v>
      </c>
      <c r="L128" s="1416">
        <v>730.58500000000004</v>
      </c>
      <c r="M128" s="1416">
        <v>586.13499999999999</v>
      </c>
      <c r="N128" s="1416">
        <v>390.55599999999998</v>
      </c>
      <c r="O128" s="1416">
        <v>382.71800000000002</v>
      </c>
      <c r="P128" s="1416">
        <v>258.923</v>
      </c>
      <c r="Q128" s="1416">
        <v>219.42500000000001</v>
      </c>
      <c r="R128" s="1415">
        <v>134.91499999999999</v>
      </c>
    </row>
    <row r="129" spans="1:18" s="1140" customFormat="1" ht="11.25" hidden="1" customHeight="1" x14ac:dyDescent="0.25">
      <c r="A129" s="1126"/>
      <c r="B129" s="1134" t="s">
        <v>731</v>
      </c>
      <c r="C129" s="1160">
        <f>SUM(noch2.2.4!C129:S129,D129:Q129)</f>
        <v>12336.100999999999</v>
      </c>
      <c r="D129" s="1416">
        <v>3516.9389999999999</v>
      </c>
      <c r="E129" s="1416">
        <v>2323.0889999999999</v>
      </c>
      <c r="F129" s="1416">
        <v>1183.3050000000001</v>
      </c>
      <c r="G129" s="1416">
        <v>941.88300000000004</v>
      </c>
      <c r="H129" s="1416">
        <v>836.07600000000002</v>
      </c>
      <c r="I129" s="1416">
        <v>580.36500000000001</v>
      </c>
      <c r="J129" s="1126"/>
      <c r="K129" s="1134" t="s">
        <v>731</v>
      </c>
      <c r="L129" s="1416">
        <v>648.37599999999998</v>
      </c>
      <c r="M129" s="1416">
        <v>483.88400000000001</v>
      </c>
      <c r="N129" s="1416">
        <v>293.20299999999997</v>
      </c>
      <c r="O129" s="1416">
        <v>294.70299999999997</v>
      </c>
      <c r="P129" s="1416">
        <v>243.39500000000001</v>
      </c>
      <c r="Q129" s="1416">
        <v>170.30699999999999</v>
      </c>
      <c r="R129" s="1415">
        <v>103.803</v>
      </c>
    </row>
    <row r="130" spans="1:18" s="1140" customFormat="1" ht="11.25" hidden="1" customHeight="1" x14ac:dyDescent="0.25">
      <c r="A130" s="1126"/>
      <c r="B130" s="1134" t="s">
        <v>732</v>
      </c>
      <c r="C130" s="1160">
        <f>SUM(noch2.2.4!C130:S130,D130:Q130)</f>
        <v>17039.254000000001</v>
      </c>
      <c r="D130" s="1416">
        <v>4727.375</v>
      </c>
      <c r="E130" s="1416">
        <v>3056.998</v>
      </c>
      <c r="F130" s="1416">
        <v>1745.2249999999999</v>
      </c>
      <c r="G130" s="1416">
        <v>1318.9459999999999</v>
      </c>
      <c r="H130" s="1416">
        <v>1195.6590000000001</v>
      </c>
      <c r="I130" s="1416">
        <v>853.53300000000002</v>
      </c>
      <c r="J130" s="1126"/>
      <c r="K130" s="1134" t="s">
        <v>732</v>
      </c>
      <c r="L130" s="1416">
        <v>942.86800000000005</v>
      </c>
      <c r="M130" s="1416">
        <v>637.21600000000001</v>
      </c>
      <c r="N130" s="1416">
        <v>465.459</v>
      </c>
      <c r="O130" s="1416">
        <v>308.90199999999999</v>
      </c>
      <c r="P130" s="1416">
        <v>325.24799999999999</v>
      </c>
      <c r="Q130" s="1416">
        <v>237.91</v>
      </c>
      <c r="R130" s="1415">
        <v>177.239</v>
      </c>
    </row>
    <row r="131" spans="1:18" s="1140" customFormat="1" ht="11.25" hidden="1" customHeight="1" x14ac:dyDescent="0.25">
      <c r="A131" s="1126"/>
      <c r="B131" s="1134" t="s">
        <v>733</v>
      </c>
      <c r="C131" s="1160">
        <f>SUM(noch2.2.4!C131:S131,D131:Q131)</f>
        <v>17477.813000000002</v>
      </c>
      <c r="D131" s="1416">
        <v>4815.2489999999998</v>
      </c>
      <c r="E131" s="1416">
        <v>3198.4560000000001</v>
      </c>
      <c r="F131" s="1416">
        <v>1745.1320000000001</v>
      </c>
      <c r="G131" s="1416">
        <v>1399.8140000000001</v>
      </c>
      <c r="H131" s="1416">
        <v>1156.9090000000001</v>
      </c>
      <c r="I131" s="1416">
        <v>899.26900000000001</v>
      </c>
      <c r="J131" s="1126"/>
      <c r="K131" s="1134" t="s">
        <v>733</v>
      </c>
      <c r="L131" s="1416">
        <v>941.06100000000004</v>
      </c>
      <c r="M131" s="1416">
        <v>659.24400000000003</v>
      </c>
      <c r="N131" s="1416">
        <v>487.96300000000002</v>
      </c>
      <c r="O131" s="1416">
        <v>333.52100000000002</v>
      </c>
      <c r="P131" s="1416">
        <v>336.22500000000002</v>
      </c>
      <c r="Q131" s="1416">
        <v>248.59700000000001</v>
      </c>
      <c r="R131" s="1415">
        <v>202.011</v>
      </c>
    </row>
    <row r="132" spans="1:18" s="1140" customFormat="1" ht="11.25" hidden="1" customHeight="1" x14ac:dyDescent="0.25">
      <c r="A132" s="1126"/>
      <c r="B132" s="1134" t="s">
        <v>734</v>
      </c>
      <c r="C132" s="1160">
        <f>SUM(noch2.2.4!C132:S132,D132:Q132)</f>
        <v>18906.289999999997</v>
      </c>
      <c r="D132" s="1416">
        <v>5241.4480000000003</v>
      </c>
      <c r="E132" s="1416">
        <v>3356.4250000000002</v>
      </c>
      <c r="F132" s="1416">
        <v>1947.884</v>
      </c>
      <c r="G132" s="1416">
        <v>1425.482</v>
      </c>
      <c r="H132" s="1416">
        <v>1262.9549999999999</v>
      </c>
      <c r="I132" s="1416">
        <v>940.52499999999998</v>
      </c>
      <c r="J132" s="1126"/>
      <c r="K132" s="1134" t="s">
        <v>734</v>
      </c>
      <c r="L132" s="1416">
        <v>1028.46</v>
      </c>
      <c r="M132" s="1416">
        <v>727.69399999999996</v>
      </c>
      <c r="N132" s="1416">
        <v>550.64</v>
      </c>
      <c r="O132" s="1416">
        <v>335.49299999999999</v>
      </c>
      <c r="P132" s="1416">
        <v>387.69799999999998</v>
      </c>
      <c r="Q132" s="1416">
        <v>280.24299999999999</v>
      </c>
      <c r="R132" s="1415">
        <v>196.524</v>
      </c>
    </row>
    <row r="133" spans="1:18" s="1140" customFormat="1" ht="11.25" hidden="1" customHeight="1" x14ac:dyDescent="0.25">
      <c r="A133" s="1126"/>
      <c r="B133" s="1134" t="s">
        <v>735</v>
      </c>
      <c r="C133" s="1160">
        <f>SUM(noch2.2.4!C133:S133,D133:Q133)</f>
        <v>18608.328000000001</v>
      </c>
      <c r="D133" s="1416">
        <v>5185.8940000000002</v>
      </c>
      <c r="E133" s="1416">
        <v>3246.6770000000001</v>
      </c>
      <c r="F133" s="1416">
        <v>1915.787</v>
      </c>
      <c r="G133" s="1416">
        <v>1351.95</v>
      </c>
      <c r="H133" s="1416">
        <v>1183.9469999999999</v>
      </c>
      <c r="I133" s="1416">
        <v>1005.25</v>
      </c>
      <c r="J133" s="1126"/>
      <c r="K133" s="1134" t="s">
        <v>735</v>
      </c>
      <c r="L133" s="1416">
        <v>1034.7159999999999</v>
      </c>
      <c r="M133" s="1416">
        <v>711.94899999999996</v>
      </c>
      <c r="N133" s="1416">
        <v>515.11300000000006</v>
      </c>
      <c r="O133" s="1416">
        <v>363.53199999999998</v>
      </c>
      <c r="P133" s="1416">
        <v>386.702</v>
      </c>
      <c r="Q133" s="1416">
        <v>262.42399999999998</v>
      </c>
      <c r="R133" s="1415">
        <v>185.42400000000001</v>
      </c>
    </row>
    <row r="134" spans="1:18" s="1140" customFormat="1" ht="11.25" hidden="1" customHeight="1" x14ac:dyDescent="0.25">
      <c r="A134" s="1126"/>
      <c r="B134" s="1134" t="s">
        <v>736</v>
      </c>
      <c r="C134" s="1160">
        <f>SUM(noch2.2.4!C134:S134,D134:Q134)</f>
        <v>18864.596000000005</v>
      </c>
      <c r="D134" s="1416">
        <v>5061.2920000000004</v>
      </c>
      <c r="E134" s="1416">
        <v>3465.4140000000002</v>
      </c>
      <c r="F134" s="1416">
        <v>1960.1010000000001</v>
      </c>
      <c r="G134" s="1416">
        <v>1515.6079999999999</v>
      </c>
      <c r="H134" s="1416">
        <v>1279.6279999999999</v>
      </c>
      <c r="I134" s="1416">
        <v>993.97199999999998</v>
      </c>
      <c r="J134" s="1126"/>
      <c r="K134" s="1134" t="s">
        <v>736</v>
      </c>
      <c r="L134" s="1416">
        <v>1036.1120000000001</v>
      </c>
      <c r="M134" s="1416">
        <v>694.91399999999999</v>
      </c>
      <c r="N134" s="1416">
        <v>533.61400000000003</v>
      </c>
      <c r="O134" s="1416">
        <v>373.42399999999998</v>
      </c>
      <c r="P134" s="1416">
        <v>316.36599999999999</v>
      </c>
      <c r="Q134" s="1416">
        <v>261.21199999999999</v>
      </c>
      <c r="R134" s="1415">
        <v>211.756</v>
      </c>
    </row>
    <row r="135" spans="1:18" s="1140" customFormat="1" ht="11.25" hidden="1" customHeight="1" x14ac:dyDescent="0.25">
      <c r="A135" s="1126"/>
      <c r="B135" s="1134" t="s">
        <v>737</v>
      </c>
      <c r="C135" s="1160">
        <f>SUM(noch2.2.4!C135:S135,D135:Q135)</f>
        <v>18740.991000000002</v>
      </c>
      <c r="D135" s="1416">
        <v>4993.4070000000002</v>
      </c>
      <c r="E135" s="1416">
        <v>3378.6469999999999</v>
      </c>
      <c r="F135" s="1416">
        <v>1979.346</v>
      </c>
      <c r="G135" s="1416">
        <v>1526.1279999999999</v>
      </c>
      <c r="H135" s="1416">
        <v>1320.395</v>
      </c>
      <c r="I135" s="1416">
        <v>932.41499999999996</v>
      </c>
      <c r="J135" s="1126"/>
      <c r="K135" s="1134" t="s">
        <v>737</v>
      </c>
      <c r="L135" s="1416">
        <v>988.80700000000002</v>
      </c>
      <c r="M135" s="1416">
        <v>723.58500000000004</v>
      </c>
      <c r="N135" s="1416">
        <v>548.67700000000002</v>
      </c>
      <c r="O135" s="1416">
        <v>338.71100000000001</v>
      </c>
      <c r="P135" s="1416">
        <v>352.81200000000001</v>
      </c>
      <c r="Q135" s="1416">
        <v>281.428</v>
      </c>
      <c r="R135" s="1415">
        <v>216.392</v>
      </c>
    </row>
    <row r="136" spans="1:18" s="1140" customFormat="1" ht="11.25" hidden="1" customHeight="1" x14ac:dyDescent="0.25">
      <c r="A136" s="1126"/>
      <c r="B136" s="1134" t="s">
        <v>738</v>
      </c>
      <c r="C136" s="1160">
        <f>SUM(noch2.2.4!C136:S136,D136:Q136)</f>
        <v>14744.602000000001</v>
      </c>
      <c r="D136" s="1416">
        <v>4108.4939999999997</v>
      </c>
      <c r="E136" s="1416">
        <v>2835.6880000000001</v>
      </c>
      <c r="F136" s="1416">
        <v>1488.914</v>
      </c>
      <c r="G136" s="1416">
        <v>1295.364</v>
      </c>
      <c r="H136" s="1416">
        <v>1045.377</v>
      </c>
      <c r="I136" s="1416">
        <v>680.71</v>
      </c>
      <c r="J136" s="1126"/>
      <c r="K136" s="1134" t="s">
        <v>738</v>
      </c>
      <c r="L136" s="1416">
        <v>678.84</v>
      </c>
      <c r="M136" s="1416">
        <v>566.55899999999997</v>
      </c>
      <c r="N136" s="1416">
        <v>367.66500000000002</v>
      </c>
      <c r="O136" s="1416">
        <v>377.22500000000002</v>
      </c>
      <c r="P136" s="1416">
        <v>222.61600000000001</v>
      </c>
      <c r="Q136" s="1416">
        <v>201.929</v>
      </c>
      <c r="R136" s="1415">
        <v>120.78100000000001</v>
      </c>
    </row>
    <row r="137" spans="1:18" s="1140" customFormat="1" ht="11.25" hidden="1" customHeight="1" x14ac:dyDescent="0.25">
      <c r="A137" s="1126"/>
      <c r="B137" s="1134" t="s">
        <v>739</v>
      </c>
      <c r="C137" s="1160">
        <f>SUM(noch2.2.4!C137:S137,D137:Q137)</f>
        <v>12903.130999999999</v>
      </c>
      <c r="D137" s="1416">
        <v>3758.0749999999998</v>
      </c>
      <c r="E137" s="1416">
        <v>2501.953</v>
      </c>
      <c r="F137" s="1416">
        <v>1220.174</v>
      </c>
      <c r="G137" s="1416">
        <v>1065.8720000000001</v>
      </c>
      <c r="H137" s="1416">
        <v>891.64300000000003</v>
      </c>
      <c r="I137" s="1416">
        <v>576.07500000000005</v>
      </c>
      <c r="J137" s="1126"/>
      <c r="K137" s="1134" t="s">
        <v>739</v>
      </c>
      <c r="L137" s="1416">
        <v>596.61300000000006</v>
      </c>
      <c r="M137" s="1416">
        <v>541.87099999999998</v>
      </c>
      <c r="N137" s="1416">
        <v>305.53199999999998</v>
      </c>
      <c r="O137" s="1416">
        <v>312.98899999999998</v>
      </c>
      <c r="P137" s="1416">
        <v>207.63800000000001</v>
      </c>
      <c r="Q137" s="1416">
        <v>176.55600000000001</v>
      </c>
      <c r="R137" s="1415">
        <v>82.837999999999994</v>
      </c>
    </row>
    <row r="138" spans="1:18" s="1140" customFormat="1" ht="8.1" hidden="1" customHeight="1" x14ac:dyDescent="0.25">
      <c r="A138" s="1126"/>
      <c r="B138" s="1134"/>
      <c r="C138" s="1157"/>
      <c r="D138" s="1157"/>
      <c r="E138" s="1157"/>
      <c r="F138" s="1157"/>
      <c r="G138" s="1157"/>
      <c r="H138" s="1157"/>
      <c r="I138" s="1157"/>
      <c r="J138" s="1126"/>
      <c r="K138" s="1134"/>
      <c r="L138" s="1157"/>
      <c r="M138" s="1157"/>
      <c r="N138" s="1157"/>
      <c r="O138" s="1157"/>
      <c r="P138" s="1157"/>
      <c r="Q138" s="1157"/>
      <c r="R138" s="1157"/>
    </row>
    <row r="139" spans="1:18" s="1140" customFormat="1" ht="11.25" hidden="1" customHeight="1" x14ac:dyDescent="0.25">
      <c r="A139" s="2569" t="s">
        <v>740</v>
      </c>
      <c r="B139" s="2413"/>
      <c r="C139" s="1155">
        <f>C126</f>
        <v>11807.031000000001</v>
      </c>
      <c r="D139" s="1155">
        <f t="shared" ref="D139:I139" si="88">D126</f>
        <v>3627.5010000000002</v>
      </c>
      <c r="E139" s="1155">
        <f t="shared" si="88"/>
        <v>2138.9470000000001</v>
      </c>
      <c r="F139" s="1155">
        <f t="shared" si="88"/>
        <v>1122.921</v>
      </c>
      <c r="G139" s="1155">
        <f t="shared" si="88"/>
        <v>947.70399999999995</v>
      </c>
      <c r="H139" s="1155">
        <f t="shared" si="88"/>
        <v>798.76</v>
      </c>
      <c r="I139" s="1155">
        <f t="shared" si="88"/>
        <v>504.49400000000003</v>
      </c>
      <c r="J139" s="2569" t="s">
        <v>740</v>
      </c>
      <c r="K139" s="2413"/>
      <c r="L139" s="1155">
        <f t="shared" ref="L139:R139" si="89">L126</f>
        <v>581.30899999999997</v>
      </c>
      <c r="M139" s="1155">
        <f t="shared" si="89"/>
        <v>452.54</v>
      </c>
      <c r="N139" s="1155">
        <f t="shared" si="89"/>
        <v>267.97800000000001</v>
      </c>
      <c r="O139" s="1155">
        <f t="shared" si="89"/>
        <v>283.01499999999999</v>
      </c>
      <c r="P139" s="1155">
        <f t="shared" si="89"/>
        <v>205.56200000000001</v>
      </c>
      <c r="Q139" s="1155">
        <f t="shared" si="89"/>
        <v>158.93100000000001</v>
      </c>
      <c r="R139" s="1155">
        <f t="shared" si="89"/>
        <v>89.313000000000002</v>
      </c>
    </row>
    <row r="140" spans="1:18" s="1140" customFormat="1" ht="11.25" hidden="1" customHeight="1" x14ac:dyDescent="0.25">
      <c r="A140" s="2569" t="s">
        <v>741</v>
      </c>
      <c r="B140" s="2413"/>
      <c r="C140" s="1155">
        <f>SUM(C126:C127)</f>
        <v>23403.280000000002</v>
      </c>
      <c r="D140" s="1155">
        <f t="shared" ref="D140:I140" si="90">SUM(D126:D127)</f>
        <v>6904.22</v>
      </c>
      <c r="E140" s="1155">
        <f t="shared" si="90"/>
        <v>4293.9809999999998</v>
      </c>
      <c r="F140" s="1155">
        <f t="shared" si="90"/>
        <v>2254.433</v>
      </c>
      <c r="G140" s="1155">
        <f t="shared" si="90"/>
        <v>1903.943</v>
      </c>
      <c r="H140" s="1155">
        <f t="shared" si="90"/>
        <v>1630.076</v>
      </c>
      <c r="I140" s="1155">
        <f t="shared" si="90"/>
        <v>1007.06</v>
      </c>
      <c r="J140" s="2569" t="s">
        <v>741</v>
      </c>
      <c r="K140" s="2413"/>
      <c r="L140" s="1155">
        <f t="shared" ref="L140:R140" si="91">SUM(L126:L127)</f>
        <v>1160.981</v>
      </c>
      <c r="M140" s="1155">
        <f t="shared" si="91"/>
        <v>921.84699999999998</v>
      </c>
      <c r="N140" s="1155">
        <f t="shared" si="91"/>
        <v>537.572</v>
      </c>
      <c r="O140" s="1155">
        <f t="shared" si="91"/>
        <v>599.14300000000003</v>
      </c>
      <c r="P140" s="1155">
        <f t="shared" si="91"/>
        <v>416.47</v>
      </c>
      <c r="Q140" s="1155">
        <f t="shared" si="91"/>
        <v>317.25400000000002</v>
      </c>
      <c r="R140" s="1155">
        <f t="shared" si="91"/>
        <v>178.77800000000002</v>
      </c>
    </row>
    <row r="141" spans="1:18" s="1140" customFormat="1" ht="11.25" hidden="1" customHeight="1" x14ac:dyDescent="0.25">
      <c r="A141" s="2569" t="s">
        <v>742</v>
      </c>
      <c r="B141" s="2413"/>
      <c r="C141" s="1155">
        <f>SUM(C126:C128)</f>
        <v>38577.995000000003</v>
      </c>
      <c r="D141" s="1155">
        <f t="shared" ref="D141:I141" si="92">SUM(D126:D128)</f>
        <v>11238.05</v>
      </c>
      <c r="E141" s="1155">
        <f t="shared" si="92"/>
        <v>7155.3490000000002</v>
      </c>
      <c r="F141" s="1155">
        <f t="shared" si="92"/>
        <v>3723.835</v>
      </c>
      <c r="G141" s="1155">
        <f t="shared" si="92"/>
        <v>3125.0519999999997</v>
      </c>
      <c r="H141" s="1155">
        <f t="shared" si="92"/>
        <v>2711.5810000000001</v>
      </c>
      <c r="I141" s="1155">
        <f t="shared" si="92"/>
        <v>1675.951</v>
      </c>
      <c r="J141" s="2569" t="s">
        <v>742</v>
      </c>
      <c r="K141" s="2413"/>
      <c r="L141" s="1155">
        <f t="shared" ref="L141:R141" si="93">SUM(L126:L128)</f>
        <v>1891.566</v>
      </c>
      <c r="M141" s="1155">
        <f t="shared" si="93"/>
        <v>1507.982</v>
      </c>
      <c r="N141" s="1155">
        <f t="shared" si="93"/>
        <v>928.12799999999993</v>
      </c>
      <c r="O141" s="1155">
        <f t="shared" si="93"/>
        <v>981.8610000000001</v>
      </c>
      <c r="P141" s="1155">
        <f t="shared" si="93"/>
        <v>675.39300000000003</v>
      </c>
      <c r="Q141" s="1155">
        <f t="shared" si="93"/>
        <v>536.67900000000009</v>
      </c>
      <c r="R141" s="1155">
        <f t="shared" si="93"/>
        <v>313.69299999999998</v>
      </c>
    </row>
    <row r="142" spans="1:18" s="1140" customFormat="1" ht="11.25" hidden="1" customHeight="1" x14ac:dyDescent="0.25">
      <c r="A142" s="2569" t="s">
        <v>743</v>
      </c>
      <c r="B142" s="2413"/>
      <c r="C142" s="1155">
        <f>SUM(C126:C129)</f>
        <v>50914.096000000005</v>
      </c>
      <c r="D142" s="1155">
        <f t="shared" ref="D142:I142" si="94">SUM(D126:D129)</f>
        <v>14754.989</v>
      </c>
      <c r="E142" s="1155">
        <f t="shared" si="94"/>
        <v>9478.4380000000001</v>
      </c>
      <c r="F142" s="1155">
        <f t="shared" si="94"/>
        <v>4907.1400000000003</v>
      </c>
      <c r="G142" s="1155">
        <f t="shared" si="94"/>
        <v>4066.9349999999995</v>
      </c>
      <c r="H142" s="1155">
        <f t="shared" si="94"/>
        <v>3547.6570000000002</v>
      </c>
      <c r="I142" s="1155">
        <f t="shared" si="94"/>
        <v>2256.3159999999998</v>
      </c>
      <c r="J142" s="2569" t="s">
        <v>743</v>
      </c>
      <c r="K142" s="2413"/>
      <c r="L142" s="1155">
        <f t="shared" ref="L142:R142" si="95">SUM(L126:L129)</f>
        <v>2539.942</v>
      </c>
      <c r="M142" s="1155">
        <f t="shared" si="95"/>
        <v>1991.866</v>
      </c>
      <c r="N142" s="1155">
        <f t="shared" si="95"/>
        <v>1221.3309999999999</v>
      </c>
      <c r="O142" s="1155">
        <f t="shared" si="95"/>
        <v>1276.5640000000001</v>
      </c>
      <c r="P142" s="1155">
        <f t="shared" si="95"/>
        <v>918.78800000000001</v>
      </c>
      <c r="Q142" s="1155">
        <f t="shared" si="95"/>
        <v>706.9860000000001</v>
      </c>
      <c r="R142" s="1155">
        <f t="shared" si="95"/>
        <v>417.49599999999998</v>
      </c>
    </row>
    <row r="143" spans="1:18" s="1140" customFormat="1" ht="11.25" hidden="1" customHeight="1" x14ac:dyDescent="0.25">
      <c r="A143" s="2569" t="s">
        <v>744</v>
      </c>
      <c r="B143" s="2413"/>
      <c r="C143" s="1155">
        <f>SUM(C126:C130)</f>
        <v>67953.350000000006</v>
      </c>
      <c r="D143" s="1155">
        <f t="shared" ref="D143:I143" si="96">SUM(D126:D130)</f>
        <v>19482.364000000001</v>
      </c>
      <c r="E143" s="1155">
        <f t="shared" si="96"/>
        <v>12535.436</v>
      </c>
      <c r="F143" s="1155">
        <f t="shared" si="96"/>
        <v>6652.3649999999998</v>
      </c>
      <c r="G143" s="1155">
        <f t="shared" si="96"/>
        <v>5385.8809999999994</v>
      </c>
      <c r="H143" s="1155">
        <f t="shared" si="96"/>
        <v>4743.3160000000007</v>
      </c>
      <c r="I143" s="1155">
        <f t="shared" si="96"/>
        <v>3109.8489999999997</v>
      </c>
      <c r="J143" s="2569" t="s">
        <v>744</v>
      </c>
      <c r="K143" s="2413"/>
      <c r="L143" s="1155">
        <f t="shared" ref="L143:R143" si="97">SUM(L126:L130)</f>
        <v>3482.81</v>
      </c>
      <c r="M143" s="1155">
        <f t="shared" si="97"/>
        <v>2629.0819999999999</v>
      </c>
      <c r="N143" s="1155">
        <f t="shared" si="97"/>
        <v>1686.79</v>
      </c>
      <c r="O143" s="1155">
        <f t="shared" si="97"/>
        <v>1585.4660000000001</v>
      </c>
      <c r="P143" s="1155">
        <f t="shared" si="97"/>
        <v>1244.0360000000001</v>
      </c>
      <c r="Q143" s="1155">
        <f t="shared" si="97"/>
        <v>944.89600000000007</v>
      </c>
      <c r="R143" s="1155">
        <f t="shared" si="97"/>
        <v>594.73500000000001</v>
      </c>
    </row>
    <row r="144" spans="1:18" s="1140" customFormat="1" ht="11.25" hidden="1" customHeight="1" x14ac:dyDescent="0.25">
      <c r="A144" s="2569" t="s">
        <v>745</v>
      </c>
      <c r="B144" s="2413"/>
      <c r="C144" s="1155">
        <f>SUM(C126:C131)</f>
        <v>85431.163</v>
      </c>
      <c r="D144" s="1155">
        <f t="shared" ref="D144:I144" si="98">SUM(D126:D131)</f>
        <v>24297.613000000001</v>
      </c>
      <c r="E144" s="1155">
        <f t="shared" si="98"/>
        <v>15733.892</v>
      </c>
      <c r="F144" s="1155">
        <f t="shared" si="98"/>
        <v>8397.4969999999994</v>
      </c>
      <c r="G144" s="1155">
        <f t="shared" si="98"/>
        <v>6785.6949999999997</v>
      </c>
      <c r="H144" s="1155">
        <f t="shared" si="98"/>
        <v>5900.2250000000004</v>
      </c>
      <c r="I144" s="1155">
        <f t="shared" si="98"/>
        <v>4009.1179999999995</v>
      </c>
      <c r="J144" s="2569" t="s">
        <v>745</v>
      </c>
      <c r="K144" s="2413"/>
      <c r="L144" s="1155">
        <f t="shared" ref="L144:R144" si="99">SUM(L126:L131)</f>
        <v>4423.8710000000001</v>
      </c>
      <c r="M144" s="1155">
        <f t="shared" si="99"/>
        <v>3288.326</v>
      </c>
      <c r="N144" s="1155">
        <f t="shared" si="99"/>
        <v>2174.7530000000002</v>
      </c>
      <c r="O144" s="1155">
        <f t="shared" si="99"/>
        <v>1918.9870000000001</v>
      </c>
      <c r="P144" s="1155">
        <f t="shared" si="99"/>
        <v>1580.261</v>
      </c>
      <c r="Q144" s="1155">
        <f t="shared" si="99"/>
        <v>1193.4930000000002</v>
      </c>
      <c r="R144" s="1155">
        <f t="shared" si="99"/>
        <v>796.74599999999998</v>
      </c>
    </row>
    <row r="145" spans="1:18" s="1140" customFormat="1" ht="11.25" hidden="1" customHeight="1" x14ac:dyDescent="0.25">
      <c r="A145" s="2569" t="s">
        <v>746</v>
      </c>
      <c r="B145" s="2413"/>
      <c r="C145" s="1155">
        <f>SUM(C126:C132)</f>
        <v>104337.45299999999</v>
      </c>
      <c r="D145" s="1155">
        <f t="shared" ref="D145:I145" si="100">SUM(D126:D132)</f>
        <v>29539.061000000002</v>
      </c>
      <c r="E145" s="1155">
        <f t="shared" si="100"/>
        <v>19090.316999999999</v>
      </c>
      <c r="F145" s="1155">
        <f t="shared" si="100"/>
        <v>10345.380999999999</v>
      </c>
      <c r="G145" s="1155">
        <f t="shared" si="100"/>
        <v>8211.1769999999997</v>
      </c>
      <c r="H145" s="1155">
        <f t="shared" si="100"/>
        <v>7163.18</v>
      </c>
      <c r="I145" s="1155">
        <f t="shared" si="100"/>
        <v>4949.6429999999991</v>
      </c>
      <c r="J145" s="2569" t="s">
        <v>746</v>
      </c>
      <c r="K145" s="2413"/>
      <c r="L145" s="1155">
        <f t="shared" ref="L145:R145" si="101">SUM(L126:L132)</f>
        <v>5452.3310000000001</v>
      </c>
      <c r="M145" s="1155">
        <f t="shared" si="101"/>
        <v>4016.02</v>
      </c>
      <c r="N145" s="1155">
        <f t="shared" si="101"/>
        <v>2725.393</v>
      </c>
      <c r="O145" s="1155">
        <f t="shared" si="101"/>
        <v>2254.48</v>
      </c>
      <c r="P145" s="1155">
        <f t="shared" si="101"/>
        <v>1967.9589999999998</v>
      </c>
      <c r="Q145" s="1155">
        <f t="shared" si="101"/>
        <v>1473.7360000000001</v>
      </c>
      <c r="R145" s="1155">
        <f t="shared" si="101"/>
        <v>993.27</v>
      </c>
    </row>
    <row r="146" spans="1:18" s="1140" customFormat="1" ht="11.25" hidden="1" customHeight="1" x14ac:dyDescent="0.25">
      <c r="A146" s="2569" t="s">
        <v>747</v>
      </c>
      <c r="B146" s="2413"/>
      <c r="C146" s="1155">
        <f>SUM(C126:C133)</f>
        <v>122945.78099999999</v>
      </c>
      <c r="D146" s="1155">
        <f t="shared" ref="D146:I146" si="102">SUM(D126:D133)</f>
        <v>34724.955000000002</v>
      </c>
      <c r="E146" s="1155">
        <f t="shared" si="102"/>
        <v>22336.993999999999</v>
      </c>
      <c r="F146" s="1155">
        <f t="shared" si="102"/>
        <v>12261.168</v>
      </c>
      <c r="G146" s="1155">
        <f t="shared" si="102"/>
        <v>9563.1270000000004</v>
      </c>
      <c r="H146" s="1155">
        <f t="shared" si="102"/>
        <v>8347.1270000000004</v>
      </c>
      <c r="I146" s="1155">
        <f t="shared" si="102"/>
        <v>5954.8929999999991</v>
      </c>
      <c r="J146" s="2569" t="s">
        <v>747</v>
      </c>
      <c r="K146" s="2413"/>
      <c r="L146" s="1155">
        <f t="shared" ref="L146:R146" si="103">SUM(L126:L133)</f>
        <v>6487.0470000000005</v>
      </c>
      <c r="M146" s="1155">
        <f t="shared" si="103"/>
        <v>4727.9690000000001</v>
      </c>
      <c r="N146" s="1155">
        <f t="shared" si="103"/>
        <v>3240.5060000000003</v>
      </c>
      <c r="O146" s="1155">
        <f t="shared" si="103"/>
        <v>2618.0120000000002</v>
      </c>
      <c r="P146" s="1155">
        <f t="shared" si="103"/>
        <v>2354.6610000000001</v>
      </c>
      <c r="Q146" s="1155">
        <f t="shared" si="103"/>
        <v>1736.16</v>
      </c>
      <c r="R146" s="1155">
        <f t="shared" si="103"/>
        <v>1178.694</v>
      </c>
    </row>
    <row r="147" spans="1:18" s="1140" customFormat="1" ht="11.25" hidden="1" customHeight="1" x14ac:dyDescent="0.25">
      <c r="A147" s="2569" t="s">
        <v>748</v>
      </c>
      <c r="B147" s="2413"/>
      <c r="C147" s="1155">
        <f>SUM(C126:C134)</f>
        <v>141810.37699999998</v>
      </c>
      <c r="D147" s="1155">
        <f t="shared" ref="D147:I147" si="104">SUM(D126:D134)</f>
        <v>39786.247000000003</v>
      </c>
      <c r="E147" s="1155">
        <f t="shared" si="104"/>
        <v>25802.407999999999</v>
      </c>
      <c r="F147" s="1155">
        <f t="shared" si="104"/>
        <v>14221.269</v>
      </c>
      <c r="G147" s="1155">
        <f t="shared" si="104"/>
        <v>11078.735000000001</v>
      </c>
      <c r="H147" s="1155">
        <f t="shared" si="104"/>
        <v>9626.755000000001</v>
      </c>
      <c r="I147" s="1155">
        <f t="shared" si="104"/>
        <v>6948.8649999999989</v>
      </c>
      <c r="J147" s="2569" t="s">
        <v>748</v>
      </c>
      <c r="K147" s="2413"/>
      <c r="L147" s="1155">
        <f t="shared" ref="L147:R147" si="105">SUM(L126:L134)</f>
        <v>7523.1590000000006</v>
      </c>
      <c r="M147" s="1155">
        <f t="shared" si="105"/>
        <v>5422.8829999999998</v>
      </c>
      <c r="N147" s="1155">
        <f t="shared" si="105"/>
        <v>3774.1200000000003</v>
      </c>
      <c r="O147" s="1155">
        <f t="shared" si="105"/>
        <v>2991.4360000000001</v>
      </c>
      <c r="P147" s="1155">
        <f t="shared" si="105"/>
        <v>2671.027</v>
      </c>
      <c r="Q147" s="1155">
        <f t="shared" si="105"/>
        <v>1997.3720000000001</v>
      </c>
      <c r="R147" s="1155">
        <f t="shared" si="105"/>
        <v>1390.45</v>
      </c>
    </row>
    <row r="148" spans="1:18" s="1140" customFormat="1" ht="11.25" hidden="1" customHeight="1" x14ac:dyDescent="0.25">
      <c r="A148" s="2569" t="s">
        <v>749</v>
      </c>
      <c r="B148" s="2413"/>
      <c r="C148" s="1155">
        <f>SUM(C126:C135)</f>
        <v>160551.36799999999</v>
      </c>
      <c r="D148" s="1155">
        <f t="shared" ref="D148:I148" si="106">SUM(D126:D135)</f>
        <v>44779.654000000002</v>
      </c>
      <c r="E148" s="1155">
        <f t="shared" si="106"/>
        <v>29181.055</v>
      </c>
      <c r="F148" s="1155">
        <f t="shared" si="106"/>
        <v>16200.615</v>
      </c>
      <c r="G148" s="1155">
        <f t="shared" si="106"/>
        <v>12604.863000000001</v>
      </c>
      <c r="H148" s="1155">
        <f t="shared" si="106"/>
        <v>10947.150000000001</v>
      </c>
      <c r="I148" s="1155">
        <f t="shared" si="106"/>
        <v>7881.2799999999988</v>
      </c>
      <c r="J148" s="2569" t="s">
        <v>749</v>
      </c>
      <c r="K148" s="2413"/>
      <c r="L148" s="1155">
        <f t="shared" ref="L148:R148" si="107">SUM(L126:L135)</f>
        <v>8511.9660000000003</v>
      </c>
      <c r="M148" s="1155">
        <f t="shared" si="107"/>
        <v>6146.4679999999998</v>
      </c>
      <c r="N148" s="1155">
        <f t="shared" si="107"/>
        <v>4322.7970000000005</v>
      </c>
      <c r="O148" s="1155">
        <f t="shared" si="107"/>
        <v>3330.1469999999999</v>
      </c>
      <c r="P148" s="1155">
        <f t="shared" si="107"/>
        <v>3023.8389999999999</v>
      </c>
      <c r="Q148" s="1155">
        <f t="shared" si="107"/>
        <v>2278.8000000000002</v>
      </c>
      <c r="R148" s="1155">
        <f t="shared" si="107"/>
        <v>1606.8420000000001</v>
      </c>
    </row>
    <row r="149" spans="1:18" s="1140" customFormat="1" ht="11.25" hidden="1" customHeight="1" x14ac:dyDescent="0.25">
      <c r="A149" s="2569" t="s">
        <v>750</v>
      </c>
      <c r="B149" s="2413"/>
      <c r="C149" s="1155">
        <f>SUM(C126:C136)</f>
        <v>175295.97</v>
      </c>
      <c r="D149" s="1155">
        <f t="shared" ref="D149:I149" si="108">SUM(D126:D136)</f>
        <v>48888.148000000001</v>
      </c>
      <c r="E149" s="1155">
        <f t="shared" si="108"/>
        <v>32016.743000000002</v>
      </c>
      <c r="F149" s="1155">
        <f t="shared" si="108"/>
        <v>17689.528999999999</v>
      </c>
      <c r="G149" s="1155">
        <f t="shared" si="108"/>
        <v>13900.227000000001</v>
      </c>
      <c r="H149" s="1155">
        <f t="shared" si="108"/>
        <v>11992.527000000002</v>
      </c>
      <c r="I149" s="1155">
        <f t="shared" si="108"/>
        <v>8561.989999999998</v>
      </c>
      <c r="J149" s="2569" t="s">
        <v>750</v>
      </c>
      <c r="K149" s="2413"/>
      <c r="L149" s="1155">
        <f t="shared" ref="L149:R149" si="109">SUM(L126:L136)</f>
        <v>9190.8060000000005</v>
      </c>
      <c r="M149" s="1155">
        <f t="shared" si="109"/>
        <v>6713.027</v>
      </c>
      <c r="N149" s="1155">
        <f t="shared" si="109"/>
        <v>4690.4620000000004</v>
      </c>
      <c r="O149" s="1155">
        <f t="shared" si="109"/>
        <v>3707.3719999999998</v>
      </c>
      <c r="P149" s="1155">
        <f t="shared" si="109"/>
        <v>3246.4549999999999</v>
      </c>
      <c r="Q149" s="1155">
        <f t="shared" si="109"/>
        <v>2480.7290000000003</v>
      </c>
      <c r="R149" s="1155">
        <f t="shared" si="109"/>
        <v>1727.623</v>
      </c>
    </row>
    <row r="150" spans="1:18" s="1140" customFormat="1" ht="11.25" hidden="1" customHeight="1" x14ac:dyDescent="0.25">
      <c r="A150" s="2569" t="s">
        <v>751</v>
      </c>
      <c r="B150" s="2413"/>
      <c r="C150" s="1155">
        <f>SUM(C126:C137)</f>
        <v>188199.101</v>
      </c>
      <c r="D150" s="1155">
        <f t="shared" ref="D150:I150" si="110">SUM(D126:D137)</f>
        <v>52646.222999999998</v>
      </c>
      <c r="E150" s="1155">
        <f t="shared" si="110"/>
        <v>34518.696000000004</v>
      </c>
      <c r="F150" s="1155">
        <f t="shared" si="110"/>
        <v>18909.702999999998</v>
      </c>
      <c r="G150" s="1155">
        <f t="shared" si="110"/>
        <v>14966.099</v>
      </c>
      <c r="H150" s="1155">
        <f t="shared" si="110"/>
        <v>12884.170000000002</v>
      </c>
      <c r="I150" s="1155">
        <f t="shared" si="110"/>
        <v>9138.0649999999987</v>
      </c>
      <c r="J150" s="2569" t="s">
        <v>751</v>
      </c>
      <c r="K150" s="2413"/>
      <c r="L150" s="1155">
        <f t="shared" ref="L150:R150" si="111">SUM(L126:L137)</f>
        <v>9787.4189999999999</v>
      </c>
      <c r="M150" s="1155">
        <f t="shared" si="111"/>
        <v>7254.8980000000001</v>
      </c>
      <c r="N150" s="1155">
        <f t="shared" si="111"/>
        <v>4995.9940000000006</v>
      </c>
      <c r="O150" s="1155">
        <f t="shared" si="111"/>
        <v>4020.3609999999999</v>
      </c>
      <c r="P150" s="1155">
        <f t="shared" si="111"/>
        <v>3454.0929999999998</v>
      </c>
      <c r="Q150" s="1155">
        <f t="shared" si="111"/>
        <v>2657.2850000000003</v>
      </c>
      <c r="R150" s="1155">
        <f t="shared" si="111"/>
        <v>1810.461</v>
      </c>
    </row>
    <row r="151" spans="1:18" s="1140" customFormat="1" ht="11.25" hidden="1" customHeight="1" x14ac:dyDescent="0.25">
      <c r="A151" s="1158"/>
      <c r="B151" s="1159"/>
      <c r="C151" s="1157"/>
      <c r="D151" s="1157"/>
      <c r="E151" s="1157"/>
      <c r="F151" s="1157"/>
      <c r="G151" s="1157"/>
      <c r="H151" s="1157"/>
      <c r="I151" s="1157"/>
      <c r="J151" s="1158"/>
      <c r="K151" s="1159"/>
      <c r="L151" s="1157"/>
      <c r="M151" s="1157"/>
      <c r="N151" s="1157"/>
      <c r="O151" s="1157"/>
      <c r="P151" s="1157"/>
      <c r="Q151" s="1157"/>
      <c r="R151" s="1157"/>
    </row>
    <row r="152" spans="1:18" s="1140" customFormat="1" ht="11.25" hidden="1" customHeight="1" x14ac:dyDescent="0.25">
      <c r="A152" s="1126">
        <v>2011</v>
      </c>
      <c r="B152" s="1134"/>
      <c r="C152" s="1124"/>
      <c r="D152" s="1124"/>
      <c r="E152" s="1124"/>
      <c r="F152" s="1124"/>
      <c r="G152" s="1124"/>
      <c r="H152" s="1124"/>
      <c r="I152" s="1124"/>
      <c r="J152" s="1126">
        <v>2011</v>
      </c>
      <c r="K152" s="1134"/>
      <c r="L152" s="1124"/>
      <c r="M152" s="1124"/>
      <c r="N152" s="1124"/>
      <c r="O152" s="1124"/>
      <c r="P152" s="1124"/>
      <c r="Q152" s="1124"/>
      <c r="R152" s="1124"/>
    </row>
    <row r="153" spans="1:18" s="1140" customFormat="1" ht="11.25" hidden="1" customHeight="1" x14ac:dyDescent="0.25">
      <c r="A153" s="1126"/>
      <c r="B153" s="1134" t="s">
        <v>542</v>
      </c>
      <c r="C153" s="1160">
        <f>SUM(noch2.2.4!C153:S153,D153:Q153)</f>
        <v>12751.835000000001</v>
      </c>
      <c r="D153" s="1416">
        <v>3849.9430000000002</v>
      </c>
      <c r="E153" s="1416">
        <v>2549.3789999999999</v>
      </c>
      <c r="F153" s="1416">
        <v>1233.99</v>
      </c>
      <c r="G153" s="1416">
        <v>1054.1379999999999</v>
      </c>
      <c r="H153" s="1416">
        <v>849.30200000000002</v>
      </c>
      <c r="I153" s="1416">
        <v>527.96799999999996</v>
      </c>
      <c r="J153" s="1126"/>
      <c r="K153" s="1134" t="s">
        <v>542</v>
      </c>
      <c r="L153" s="1416">
        <v>560.10599999999999</v>
      </c>
      <c r="M153" s="1416">
        <v>489.48700000000002</v>
      </c>
      <c r="N153" s="1416">
        <v>301.41500000000002</v>
      </c>
      <c r="O153" s="1416">
        <v>286.02199999999999</v>
      </c>
      <c r="P153" s="1416">
        <v>182.92</v>
      </c>
      <c r="Q153" s="1416">
        <v>161.15600000000001</v>
      </c>
      <c r="R153" s="1415">
        <v>89.182000000000002</v>
      </c>
    </row>
    <row r="154" spans="1:18" s="1140" customFormat="1" ht="11.25" hidden="1" customHeight="1" x14ac:dyDescent="0.25">
      <c r="A154" s="1126"/>
      <c r="B154" s="1134" t="s">
        <v>729</v>
      </c>
      <c r="C154" s="1160">
        <f>SUM(noch2.2.4!C154:S154,D154:Q154)</f>
        <v>12437.663999999999</v>
      </c>
      <c r="D154" s="1416">
        <v>3564.3760000000002</v>
      </c>
      <c r="E154" s="1416">
        <v>2490.701</v>
      </c>
      <c r="F154" s="1416">
        <v>1237.1279999999999</v>
      </c>
      <c r="G154" s="1416">
        <v>1119.7460000000001</v>
      </c>
      <c r="H154" s="1416">
        <v>884.90700000000004</v>
      </c>
      <c r="I154" s="1416">
        <v>526.47299999999996</v>
      </c>
      <c r="J154" s="1126"/>
      <c r="K154" s="1134" t="s">
        <v>729</v>
      </c>
      <c r="L154" s="1416">
        <v>533.73800000000006</v>
      </c>
      <c r="M154" s="1416">
        <v>465.50299999999999</v>
      </c>
      <c r="N154" s="1416">
        <v>293.30399999999997</v>
      </c>
      <c r="O154" s="1416">
        <v>294.07799999999997</v>
      </c>
      <c r="P154" s="1416">
        <v>171.21799999999999</v>
      </c>
      <c r="Q154" s="1416">
        <v>163.69900000000001</v>
      </c>
      <c r="R154" s="1415">
        <v>90.233999999999995</v>
      </c>
    </row>
    <row r="155" spans="1:18" s="1140" customFormat="1" ht="11.25" hidden="1" customHeight="1" x14ac:dyDescent="0.25">
      <c r="A155" s="1126"/>
      <c r="B155" s="1134" t="s">
        <v>730</v>
      </c>
      <c r="C155" s="1160">
        <f>SUM(noch2.2.4!C155:S155,D155:Q155)</f>
        <v>15179.849</v>
      </c>
      <c r="D155" s="1416">
        <v>4312.2560000000003</v>
      </c>
      <c r="E155" s="1416">
        <v>2955.2069999999999</v>
      </c>
      <c r="F155" s="1416">
        <v>1529.982</v>
      </c>
      <c r="G155" s="1416">
        <v>1312.7819999999999</v>
      </c>
      <c r="H155" s="1416">
        <v>1081.144</v>
      </c>
      <c r="I155" s="1416">
        <v>655.76400000000001</v>
      </c>
      <c r="J155" s="1126"/>
      <c r="K155" s="1134" t="s">
        <v>730</v>
      </c>
      <c r="L155" s="1416">
        <v>689.18100000000004</v>
      </c>
      <c r="M155" s="1416">
        <v>565.50199999999995</v>
      </c>
      <c r="N155" s="1416">
        <v>390.38499999999999</v>
      </c>
      <c r="O155" s="1416">
        <v>366.51900000000001</v>
      </c>
      <c r="P155" s="1416">
        <v>227.32</v>
      </c>
      <c r="Q155" s="1416">
        <v>209.047</v>
      </c>
      <c r="R155" s="1415">
        <v>116.65600000000001</v>
      </c>
    </row>
    <row r="156" spans="1:18" s="1140" customFormat="1" ht="11.25" hidden="1" customHeight="1" x14ac:dyDescent="0.25">
      <c r="A156" s="1126"/>
      <c r="B156" s="1134" t="s">
        <v>731</v>
      </c>
      <c r="C156" s="1160">
        <f>SUM(noch2.2.4!C156:S156,D156:Q156)</f>
        <v>16052.992</v>
      </c>
      <c r="D156" s="1124">
        <v>4630.125</v>
      </c>
      <c r="E156" s="1124">
        <v>3076.8229999999999</v>
      </c>
      <c r="F156" s="1124">
        <v>1568.146</v>
      </c>
      <c r="G156" s="1124">
        <v>1366.027</v>
      </c>
      <c r="H156" s="1124">
        <v>1108.9880000000001</v>
      </c>
      <c r="I156" s="1124">
        <v>728.76700000000005</v>
      </c>
      <c r="J156" s="1126"/>
      <c r="K156" s="1134" t="s">
        <v>731</v>
      </c>
      <c r="L156" s="1124">
        <v>736.24199999999996</v>
      </c>
      <c r="M156" s="1124">
        <v>590.91600000000005</v>
      </c>
      <c r="N156" s="1124">
        <v>433.62400000000002</v>
      </c>
      <c r="O156" s="1124">
        <v>355.96800000000002</v>
      </c>
      <c r="P156" s="1124">
        <v>252.66900000000001</v>
      </c>
      <c r="Q156" s="1124">
        <v>212.77699999999999</v>
      </c>
      <c r="R156" s="1124">
        <v>133.785</v>
      </c>
    </row>
    <row r="157" spans="1:18" s="1140" customFormat="1" ht="11.25" hidden="1" customHeight="1" x14ac:dyDescent="0.25">
      <c r="A157" s="1126"/>
      <c r="B157" s="1134" t="s">
        <v>732</v>
      </c>
      <c r="C157" s="1160">
        <f>SUM(noch2.2.4!C157:S157,D157:Q157)</f>
        <v>17990.448</v>
      </c>
      <c r="D157" s="1124">
        <v>5024.8329999999996</v>
      </c>
      <c r="E157" s="1124">
        <v>3400.95</v>
      </c>
      <c r="F157" s="1124">
        <v>1906.4369999999999</v>
      </c>
      <c r="G157" s="1124">
        <v>1556.3789999999999</v>
      </c>
      <c r="H157" s="1124">
        <v>1234.4659999999999</v>
      </c>
      <c r="I157" s="1124">
        <v>879.76400000000001</v>
      </c>
      <c r="J157" s="1126"/>
      <c r="K157" s="1134" t="s">
        <v>732</v>
      </c>
      <c r="L157" s="1124">
        <v>921.58299999999997</v>
      </c>
      <c r="M157" s="1124">
        <v>604.12900000000002</v>
      </c>
      <c r="N157" s="1124">
        <v>496.59399999999999</v>
      </c>
      <c r="O157" s="1124">
        <v>310.70299999999997</v>
      </c>
      <c r="P157" s="1124">
        <v>253.56700000000001</v>
      </c>
      <c r="Q157" s="1124">
        <v>230.14400000000001</v>
      </c>
      <c r="R157" s="1124">
        <v>170.86799999999999</v>
      </c>
    </row>
    <row r="158" spans="1:18" s="1140" customFormat="1" ht="11.25" hidden="1" customHeight="1" x14ac:dyDescent="0.25">
      <c r="A158" s="1126"/>
      <c r="B158" s="1134" t="s">
        <v>733</v>
      </c>
      <c r="C158" s="1160">
        <f>SUM(noch2.2.4!C158:S158,D158:Q158)</f>
        <v>18063.321999999996</v>
      </c>
      <c r="D158" s="1124">
        <v>5074.0159999999996</v>
      </c>
      <c r="E158" s="1124">
        <v>3376.0610000000001</v>
      </c>
      <c r="F158" s="1124">
        <v>1843.3979999999999</v>
      </c>
      <c r="G158" s="1124">
        <v>1514.1510000000001</v>
      </c>
      <c r="H158" s="1124">
        <v>1190.924</v>
      </c>
      <c r="I158" s="1124">
        <v>956.03300000000002</v>
      </c>
      <c r="J158" s="1126"/>
      <c r="K158" s="1134" t="s">
        <v>733</v>
      </c>
      <c r="L158" s="1124">
        <v>916.17899999999997</v>
      </c>
      <c r="M158" s="1124">
        <v>631.25199999999995</v>
      </c>
      <c r="N158" s="1124">
        <v>484.58199999999999</v>
      </c>
      <c r="O158" s="1124">
        <v>335.14</v>
      </c>
      <c r="P158" s="1124">
        <v>278.76299999999998</v>
      </c>
      <c r="Q158" s="1124">
        <v>226.21299999999999</v>
      </c>
      <c r="R158" s="1124">
        <v>179.09700000000001</v>
      </c>
    </row>
    <row r="159" spans="1:18" s="1140" customFormat="1" ht="11.25" hidden="1" customHeight="1" x14ac:dyDescent="0.25">
      <c r="A159" s="1126"/>
      <c r="B159" s="1134" t="s">
        <v>734</v>
      </c>
      <c r="C159" s="1160">
        <f>SUM(noch2.2.4!C159:S159,D159:Q159)</f>
        <v>19548.804000000004</v>
      </c>
      <c r="D159" s="1124">
        <v>5539.9610000000002</v>
      </c>
      <c r="E159" s="1124">
        <v>3614.85</v>
      </c>
      <c r="F159" s="1124">
        <v>2050.7350000000001</v>
      </c>
      <c r="G159" s="1124">
        <v>1584.489</v>
      </c>
      <c r="H159" s="1124">
        <v>1303.163</v>
      </c>
      <c r="I159" s="1124">
        <v>979.54399999999998</v>
      </c>
      <c r="J159" s="1126"/>
      <c r="K159" s="1134" t="s">
        <v>734</v>
      </c>
      <c r="L159" s="1124">
        <v>1006.239</v>
      </c>
      <c r="M159" s="1124">
        <v>684.41499999999996</v>
      </c>
      <c r="N159" s="1124">
        <v>554.77599999999995</v>
      </c>
      <c r="O159" s="1124">
        <v>336.54700000000003</v>
      </c>
      <c r="P159" s="1124">
        <v>304.06799999999998</v>
      </c>
      <c r="Q159" s="1124">
        <v>251.161</v>
      </c>
      <c r="R159" s="1124">
        <v>194.279</v>
      </c>
    </row>
    <row r="160" spans="1:18" s="1140" customFormat="1" ht="11.25" hidden="1" customHeight="1" x14ac:dyDescent="0.25">
      <c r="A160" s="1126"/>
      <c r="B160" s="1134" t="s">
        <v>735</v>
      </c>
      <c r="C160" s="1160">
        <f>SUM(noch2.2.4!C160:S160,D160:Q160)</f>
        <v>18839.684999999998</v>
      </c>
      <c r="D160" s="1124">
        <v>5338.7089999999998</v>
      </c>
      <c r="E160" s="1124">
        <v>3406.2020000000002</v>
      </c>
      <c r="F160" s="1124">
        <v>1970.1949999999999</v>
      </c>
      <c r="G160" s="1124">
        <v>1481.664</v>
      </c>
      <c r="H160" s="1124">
        <v>1200.2940000000001</v>
      </c>
      <c r="I160" s="1124">
        <v>1019.308</v>
      </c>
      <c r="J160" s="1126"/>
      <c r="K160" s="1134" t="s">
        <v>735</v>
      </c>
      <c r="L160" s="1124">
        <v>994.86800000000005</v>
      </c>
      <c r="M160" s="1124">
        <v>654.91</v>
      </c>
      <c r="N160" s="1124">
        <v>524.65700000000004</v>
      </c>
      <c r="O160" s="1124">
        <v>364.77300000000002</v>
      </c>
      <c r="P160" s="1124">
        <v>304.49799999999999</v>
      </c>
      <c r="Q160" s="1124">
        <v>237.14500000000001</v>
      </c>
      <c r="R160" s="1124">
        <v>186.22900000000001</v>
      </c>
    </row>
    <row r="161" spans="1:18" s="1140" customFormat="1" ht="11.25" hidden="1" customHeight="1" x14ac:dyDescent="0.25">
      <c r="A161" s="1126"/>
      <c r="B161" s="1134" t="s">
        <v>736</v>
      </c>
      <c r="C161" s="1160">
        <f>SUM(noch2.2.4!C161:S161,D161:Q161)</f>
        <v>19382.016</v>
      </c>
      <c r="D161" s="1124">
        <v>5290.5339999999997</v>
      </c>
      <c r="E161" s="1124">
        <v>3555.5740000000001</v>
      </c>
      <c r="F161" s="1124">
        <v>2067.404</v>
      </c>
      <c r="G161" s="1124">
        <v>1654.9269999999999</v>
      </c>
      <c r="H161" s="1124">
        <v>1322.4570000000001</v>
      </c>
      <c r="I161" s="1124">
        <v>1020.581</v>
      </c>
      <c r="J161" s="1126"/>
      <c r="K161" s="1134" t="s">
        <v>736</v>
      </c>
      <c r="L161" s="1124">
        <v>1022.9349999999999</v>
      </c>
      <c r="M161" s="1124">
        <v>667.03399999999999</v>
      </c>
      <c r="N161" s="1124">
        <v>570.779</v>
      </c>
      <c r="O161" s="1124">
        <v>372.77199999999999</v>
      </c>
      <c r="P161" s="1124">
        <v>271.85199999999998</v>
      </c>
      <c r="Q161" s="1124">
        <v>248.37799999999999</v>
      </c>
      <c r="R161" s="1124">
        <v>215.26499999999999</v>
      </c>
    </row>
    <row r="162" spans="1:18" s="1140" customFormat="1" ht="11.25" hidden="1" customHeight="1" x14ac:dyDescent="0.25">
      <c r="A162" s="1126"/>
      <c r="B162" s="1134" t="s">
        <v>737</v>
      </c>
      <c r="C162" s="1160">
        <f>SUM(noch2.2.4!C162:S162,D162:Q162)</f>
        <v>18753.736999999997</v>
      </c>
      <c r="D162" s="1124">
        <v>5132.9939999999997</v>
      </c>
      <c r="E162" s="1124">
        <v>3411.9009999999998</v>
      </c>
      <c r="F162" s="1124">
        <v>1990.59</v>
      </c>
      <c r="G162" s="1124">
        <v>1610.982</v>
      </c>
      <c r="H162" s="1124">
        <v>1328.06</v>
      </c>
      <c r="I162" s="1124">
        <v>925.86300000000006</v>
      </c>
      <c r="J162" s="1126"/>
      <c r="K162" s="1134" t="s">
        <v>737</v>
      </c>
      <c r="L162" s="1124">
        <v>958.76199999999994</v>
      </c>
      <c r="M162" s="1124">
        <v>692.30399999999997</v>
      </c>
      <c r="N162" s="1124">
        <v>561.75199999999995</v>
      </c>
      <c r="O162" s="1124">
        <v>325.67099999999999</v>
      </c>
      <c r="P162" s="1124">
        <v>280.31200000000001</v>
      </c>
      <c r="Q162" s="1124">
        <v>263.815</v>
      </c>
      <c r="R162" s="1124">
        <v>216.71299999999999</v>
      </c>
    </row>
    <row r="163" spans="1:18" s="1140" customFormat="1" ht="11.25" hidden="1" customHeight="1" x14ac:dyDescent="0.25">
      <c r="A163" s="1126"/>
      <c r="B163" s="1134" t="s">
        <v>738</v>
      </c>
      <c r="C163" s="1160">
        <f>SUM(noch2.2.4!C163:S163,D163:Q163)</f>
        <v>14953.597000000002</v>
      </c>
      <c r="D163" s="1124">
        <v>4288.6629999999996</v>
      </c>
      <c r="E163" s="1124">
        <v>2983.2849999999999</v>
      </c>
      <c r="F163" s="1124">
        <v>1559.7650000000001</v>
      </c>
      <c r="G163" s="1124">
        <v>1380.1179999999999</v>
      </c>
      <c r="H163" s="1124">
        <v>1076.3409999999999</v>
      </c>
      <c r="I163" s="1124">
        <v>696.23400000000004</v>
      </c>
      <c r="J163" s="1126"/>
      <c r="K163" s="1134" t="s">
        <v>738</v>
      </c>
      <c r="L163" s="1124">
        <v>671.03599999999994</v>
      </c>
      <c r="M163" s="1124">
        <v>519.44899999999996</v>
      </c>
      <c r="N163" s="1124">
        <v>388.63299999999998</v>
      </c>
      <c r="O163" s="1124">
        <v>315.298</v>
      </c>
      <c r="P163" s="1124">
        <v>146.72200000000001</v>
      </c>
      <c r="Q163" s="1124">
        <v>186.89500000000001</v>
      </c>
      <c r="R163" s="1124">
        <v>140.006</v>
      </c>
    </row>
    <row r="164" spans="1:18" s="1140" customFormat="1" ht="11.25" hidden="1" customHeight="1" x14ac:dyDescent="0.25">
      <c r="A164" s="1126"/>
      <c r="B164" s="1134" t="s">
        <v>739</v>
      </c>
      <c r="C164" s="1160">
        <f>SUM(noch2.2.4!C164:S164,D164:Q164)</f>
        <v>13833.225000000004</v>
      </c>
      <c r="D164" s="1124">
        <v>4229.5959999999995</v>
      </c>
      <c r="E164" s="1124">
        <v>2772.8960000000002</v>
      </c>
      <c r="F164" s="1124">
        <v>1341.2</v>
      </c>
      <c r="G164" s="1124">
        <v>1257.021</v>
      </c>
      <c r="H164" s="1124">
        <v>948.34900000000005</v>
      </c>
      <c r="I164" s="1124">
        <v>619.70100000000002</v>
      </c>
      <c r="J164" s="1126"/>
      <c r="K164" s="1134" t="s">
        <v>739</v>
      </c>
      <c r="L164" s="1124">
        <v>589.10699999999997</v>
      </c>
      <c r="M164" s="1124">
        <v>533.94100000000003</v>
      </c>
      <c r="N164" s="1124">
        <v>301.98599999999999</v>
      </c>
      <c r="O164" s="1124">
        <v>270.13499999999999</v>
      </c>
      <c r="P164" s="1124">
        <v>155.68</v>
      </c>
      <c r="Q164" s="1124">
        <v>162.202</v>
      </c>
      <c r="R164" s="1124">
        <v>102.092</v>
      </c>
    </row>
    <row r="165" spans="1:18" s="1140" customFormat="1" ht="8.1" hidden="1" customHeight="1" x14ac:dyDescent="0.25">
      <c r="A165" s="1126"/>
      <c r="B165" s="1134"/>
      <c r="C165" s="1124"/>
      <c r="D165" s="1124"/>
      <c r="E165" s="1124"/>
      <c r="F165" s="1124"/>
      <c r="G165" s="1124"/>
      <c r="H165" s="1124"/>
      <c r="I165" s="1124"/>
      <c r="J165" s="1126"/>
      <c r="K165" s="1134"/>
      <c r="L165" s="1124"/>
      <c r="M165" s="1124"/>
      <c r="N165" s="1124"/>
      <c r="O165" s="1124"/>
      <c r="P165" s="1124"/>
      <c r="Q165" s="1124"/>
      <c r="R165" s="1124"/>
    </row>
    <row r="166" spans="1:18" s="1140" customFormat="1" ht="11.25" hidden="1" customHeight="1" x14ac:dyDescent="0.25">
      <c r="A166" s="2569" t="s">
        <v>740</v>
      </c>
      <c r="B166" s="2413"/>
      <c r="C166" s="1155">
        <f>C153</f>
        <v>12751.835000000001</v>
      </c>
      <c r="D166" s="1155">
        <f t="shared" ref="D166:I166" si="112">D153</f>
        <v>3849.9430000000002</v>
      </c>
      <c r="E166" s="1155">
        <f t="shared" si="112"/>
        <v>2549.3789999999999</v>
      </c>
      <c r="F166" s="1155">
        <f t="shared" si="112"/>
        <v>1233.99</v>
      </c>
      <c r="G166" s="1155">
        <f t="shared" si="112"/>
        <v>1054.1379999999999</v>
      </c>
      <c r="H166" s="1155">
        <f t="shared" si="112"/>
        <v>849.30200000000002</v>
      </c>
      <c r="I166" s="1155">
        <f t="shared" si="112"/>
        <v>527.96799999999996</v>
      </c>
      <c r="J166" s="2569" t="s">
        <v>740</v>
      </c>
      <c r="K166" s="2413"/>
      <c r="L166" s="1155">
        <f t="shared" ref="L166:R166" si="113">L153</f>
        <v>560.10599999999999</v>
      </c>
      <c r="M166" s="1155">
        <f t="shared" si="113"/>
        <v>489.48700000000002</v>
      </c>
      <c r="N166" s="1155">
        <f t="shared" si="113"/>
        <v>301.41500000000002</v>
      </c>
      <c r="O166" s="1155">
        <f t="shared" si="113"/>
        <v>286.02199999999999</v>
      </c>
      <c r="P166" s="1155">
        <f t="shared" si="113"/>
        <v>182.92</v>
      </c>
      <c r="Q166" s="1155">
        <f t="shared" si="113"/>
        <v>161.15600000000001</v>
      </c>
      <c r="R166" s="1155">
        <f t="shared" si="113"/>
        <v>89.182000000000002</v>
      </c>
    </row>
    <row r="167" spans="1:18" s="1140" customFormat="1" ht="11.25" hidden="1" customHeight="1" x14ac:dyDescent="0.25">
      <c r="A167" s="2569" t="s">
        <v>741</v>
      </c>
      <c r="B167" s="2413"/>
      <c r="C167" s="1155">
        <f>SUM(C153:C154)</f>
        <v>25189.499</v>
      </c>
      <c r="D167" s="1155">
        <f t="shared" ref="D167:I167" si="114">SUM(D153:D154)</f>
        <v>7414.3190000000004</v>
      </c>
      <c r="E167" s="1155">
        <f t="shared" si="114"/>
        <v>5040.08</v>
      </c>
      <c r="F167" s="1155">
        <f t="shared" si="114"/>
        <v>2471.1179999999999</v>
      </c>
      <c r="G167" s="1155">
        <f t="shared" si="114"/>
        <v>2173.884</v>
      </c>
      <c r="H167" s="1155">
        <f t="shared" si="114"/>
        <v>1734.2090000000001</v>
      </c>
      <c r="I167" s="1155">
        <f t="shared" si="114"/>
        <v>1054.4409999999998</v>
      </c>
      <c r="J167" s="2569" t="s">
        <v>741</v>
      </c>
      <c r="K167" s="2413"/>
      <c r="L167" s="1155">
        <f t="shared" ref="L167:R167" si="115">SUM(L153:L154)</f>
        <v>1093.8440000000001</v>
      </c>
      <c r="M167" s="1155">
        <f t="shared" si="115"/>
        <v>954.99</v>
      </c>
      <c r="N167" s="1155">
        <f t="shared" si="115"/>
        <v>594.71900000000005</v>
      </c>
      <c r="O167" s="1155">
        <f t="shared" si="115"/>
        <v>580.09999999999991</v>
      </c>
      <c r="P167" s="1155">
        <f t="shared" si="115"/>
        <v>354.13799999999998</v>
      </c>
      <c r="Q167" s="1155">
        <f t="shared" si="115"/>
        <v>324.85500000000002</v>
      </c>
      <c r="R167" s="1155">
        <f t="shared" si="115"/>
        <v>179.416</v>
      </c>
    </row>
    <row r="168" spans="1:18" s="1140" customFormat="1" ht="11.25" hidden="1" customHeight="1" x14ac:dyDescent="0.25">
      <c r="A168" s="2569" t="s">
        <v>742</v>
      </c>
      <c r="B168" s="2413"/>
      <c r="C168" s="1155">
        <f>SUM(C153:C155)</f>
        <v>40369.347999999998</v>
      </c>
      <c r="D168" s="1155">
        <f t="shared" ref="D168:I168" si="116">SUM(D153:D155)</f>
        <v>11726.575000000001</v>
      </c>
      <c r="E168" s="1155">
        <f t="shared" si="116"/>
        <v>7995.2870000000003</v>
      </c>
      <c r="F168" s="1155">
        <f t="shared" si="116"/>
        <v>4001.1</v>
      </c>
      <c r="G168" s="1155">
        <f t="shared" si="116"/>
        <v>3486.6660000000002</v>
      </c>
      <c r="H168" s="1155">
        <f t="shared" si="116"/>
        <v>2815.3530000000001</v>
      </c>
      <c r="I168" s="1155">
        <f t="shared" si="116"/>
        <v>1710.2049999999999</v>
      </c>
      <c r="J168" s="2569" t="s">
        <v>742</v>
      </c>
      <c r="K168" s="2413"/>
      <c r="L168" s="1155">
        <f t="shared" ref="L168:R168" si="117">SUM(L153:L155)</f>
        <v>1783.0250000000001</v>
      </c>
      <c r="M168" s="1155">
        <f t="shared" si="117"/>
        <v>1520.492</v>
      </c>
      <c r="N168" s="1155">
        <f t="shared" si="117"/>
        <v>985.10400000000004</v>
      </c>
      <c r="O168" s="1155">
        <f t="shared" si="117"/>
        <v>946.61899999999991</v>
      </c>
      <c r="P168" s="1155">
        <f t="shared" si="117"/>
        <v>581.45799999999997</v>
      </c>
      <c r="Q168" s="1155">
        <f t="shared" si="117"/>
        <v>533.90200000000004</v>
      </c>
      <c r="R168" s="1155">
        <f t="shared" si="117"/>
        <v>296.072</v>
      </c>
    </row>
    <row r="169" spans="1:18" s="1140" customFormat="1" ht="11.25" hidden="1" customHeight="1" x14ac:dyDescent="0.25">
      <c r="A169" s="2569" t="s">
        <v>743</v>
      </c>
      <c r="B169" s="2413"/>
      <c r="C169" s="1155">
        <f>SUM(C153:C156)</f>
        <v>56422.34</v>
      </c>
      <c r="D169" s="1155">
        <f t="shared" ref="D169:I169" si="118">SUM(D153:D156)</f>
        <v>16356.7</v>
      </c>
      <c r="E169" s="1155">
        <f t="shared" si="118"/>
        <v>11072.11</v>
      </c>
      <c r="F169" s="1155">
        <f t="shared" si="118"/>
        <v>5569.2460000000001</v>
      </c>
      <c r="G169" s="1155">
        <f t="shared" si="118"/>
        <v>4852.6930000000002</v>
      </c>
      <c r="H169" s="1155">
        <f t="shared" si="118"/>
        <v>3924.3410000000003</v>
      </c>
      <c r="I169" s="1155">
        <f t="shared" si="118"/>
        <v>2438.9719999999998</v>
      </c>
      <c r="J169" s="2569" t="s">
        <v>743</v>
      </c>
      <c r="K169" s="2413"/>
      <c r="L169" s="1155">
        <f t="shared" ref="L169:R169" si="119">SUM(L153:L156)</f>
        <v>2519.2669999999998</v>
      </c>
      <c r="M169" s="1155">
        <f t="shared" si="119"/>
        <v>2111.4079999999999</v>
      </c>
      <c r="N169" s="1155">
        <f t="shared" si="119"/>
        <v>1418.7280000000001</v>
      </c>
      <c r="O169" s="1155">
        <f t="shared" si="119"/>
        <v>1302.587</v>
      </c>
      <c r="P169" s="1155">
        <f t="shared" si="119"/>
        <v>834.12699999999995</v>
      </c>
      <c r="Q169" s="1155">
        <f t="shared" si="119"/>
        <v>746.67900000000009</v>
      </c>
      <c r="R169" s="1155">
        <f t="shared" si="119"/>
        <v>429.85699999999997</v>
      </c>
    </row>
    <row r="170" spans="1:18" s="1140" customFormat="1" ht="11.25" hidden="1" customHeight="1" x14ac:dyDescent="0.25">
      <c r="A170" s="2569" t="s">
        <v>744</v>
      </c>
      <c r="B170" s="2413"/>
      <c r="C170" s="1155">
        <f>SUM(C153:C157)</f>
        <v>74412.788</v>
      </c>
      <c r="D170" s="1155">
        <f t="shared" ref="D170:I170" si="120">SUM(D153:D157)</f>
        <v>21381.532999999999</v>
      </c>
      <c r="E170" s="1155">
        <f t="shared" si="120"/>
        <v>14473.060000000001</v>
      </c>
      <c r="F170" s="1155">
        <f t="shared" si="120"/>
        <v>7475.683</v>
      </c>
      <c r="G170" s="1155">
        <f t="shared" si="120"/>
        <v>6409.0720000000001</v>
      </c>
      <c r="H170" s="1155">
        <f t="shared" si="120"/>
        <v>5158.8070000000007</v>
      </c>
      <c r="I170" s="1155">
        <f t="shared" si="120"/>
        <v>3318.7359999999999</v>
      </c>
      <c r="J170" s="2569" t="s">
        <v>744</v>
      </c>
      <c r="K170" s="2413"/>
      <c r="L170" s="1155">
        <f t="shared" ref="L170:R170" si="121">SUM(L153:L157)</f>
        <v>3440.85</v>
      </c>
      <c r="M170" s="1155">
        <f t="shared" si="121"/>
        <v>2715.5369999999998</v>
      </c>
      <c r="N170" s="1155">
        <f t="shared" si="121"/>
        <v>1915.3220000000001</v>
      </c>
      <c r="O170" s="1155">
        <f t="shared" si="121"/>
        <v>1613.29</v>
      </c>
      <c r="P170" s="1155">
        <f t="shared" si="121"/>
        <v>1087.694</v>
      </c>
      <c r="Q170" s="1155">
        <f t="shared" si="121"/>
        <v>976.82300000000009</v>
      </c>
      <c r="R170" s="1155">
        <f t="shared" si="121"/>
        <v>600.72499999999991</v>
      </c>
    </row>
    <row r="171" spans="1:18" s="1140" customFormat="1" ht="11.25" hidden="1" customHeight="1" x14ac:dyDescent="0.25">
      <c r="A171" s="2569" t="s">
        <v>745</v>
      </c>
      <c r="B171" s="2413"/>
      <c r="C171" s="1155">
        <f>SUM(C153:C158)</f>
        <v>92476.11</v>
      </c>
      <c r="D171" s="1155">
        <f t="shared" ref="D171:I171" si="122">SUM(D153:D158)</f>
        <v>26455.548999999999</v>
      </c>
      <c r="E171" s="1155">
        <f t="shared" si="122"/>
        <v>17849.121000000003</v>
      </c>
      <c r="F171" s="1155">
        <f t="shared" si="122"/>
        <v>9319.0810000000001</v>
      </c>
      <c r="G171" s="1155">
        <f t="shared" si="122"/>
        <v>7923.223</v>
      </c>
      <c r="H171" s="1155">
        <f t="shared" si="122"/>
        <v>6349.7310000000007</v>
      </c>
      <c r="I171" s="1155">
        <f t="shared" si="122"/>
        <v>4274.7690000000002</v>
      </c>
      <c r="J171" s="2569" t="s">
        <v>745</v>
      </c>
      <c r="K171" s="2413"/>
      <c r="L171" s="1155">
        <f t="shared" ref="L171:R171" si="123">SUM(L153:L158)</f>
        <v>4357.0289999999995</v>
      </c>
      <c r="M171" s="1155">
        <f t="shared" si="123"/>
        <v>3346.7889999999998</v>
      </c>
      <c r="N171" s="1155">
        <f t="shared" si="123"/>
        <v>2399.904</v>
      </c>
      <c r="O171" s="1155">
        <f t="shared" si="123"/>
        <v>1948.4299999999998</v>
      </c>
      <c r="P171" s="1155">
        <f t="shared" si="123"/>
        <v>1366.4569999999999</v>
      </c>
      <c r="Q171" s="1155">
        <f t="shared" si="123"/>
        <v>1203.0360000000001</v>
      </c>
      <c r="R171" s="1155">
        <f t="shared" si="123"/>
        <v>779.82199999999989</v>
      </c>
    </row>
    <row r="172" spans="1:18" s="1140" customFormat="1" ht="11.25" hidden="1" customHeight="1" x14ac:dyDescent="0.25">
      <c r="A172" s="2569" t="s">
        <v>746</v>
      </c>
      <c r="B172" s="2413"/>
      <c r="C172" s="1155">
        <f>SUM(C153:C159)</f>
        <v>112024.914</v>
      </c>
      <c r="D172" s="1155">
        <f t="shared" ref="D172:I172" si="124">SUM(D153:D159)</f>
        <v>31995.51</v>
      </c>
      <c r="E172" s="1155">
        <f t="shared" si="124"/>
        <v>21463.971000000001</v>
      </c>
      <c r="F172" s="1155">
        <f t="shared" si="124"/>
        <v>11369.816000000001</v>
      </c>
      <c r="G172" s="1155">
        <f t="shared" si="124"/>
        <v>9507.7119999999995</v>
      </c>
      <c r="H172" s="1155">
        <f t="shared" si="124"/>
        <v>7652.8940000000002</v>
      </c>
      <c r="I172" s="1155">
        <f t="shared" si="124"/>
        <v>5254.3130000000001</v>
      </c>
      <c r="J172" s="2569" t="s">
        <v>746</v>
      </c>
      <c r="K172" s="2413"/>
      <c r="L172" s="1155">
        <f t="shared" ref="L172:R172" si="125">SUM(L153:L159)</f>
        <v>5363.268</v>
      </c>
      <c r="M172" s="1155">
        <f t="shared" si="125"/>
        <v>4031.2039999999997</v>
      </c>
      <c r="N172" s="1155">
        <f t="shared" si="125"/>
        <v>2954.68</v>
      </c>
      <c r="O172" s="1155">
        <f t="shared" si="125"/>
        <v>2284.9769999999999</v>
      </c>
      <c r="P172" s="1155">
        <f t="shared" si="125"/>
        <v>1670.5249999999999</v>
      </c>
      <c r="Q172" s="1155">
        <f t="shared" si="125"/>
        <v>1454.1970000000001</v>
      </c>
      <c r="R172" s="1155">
        <f t="shared" si="125"/>
        <v>974.10099999999989</v>
      </c>
    </row>
    <row r="173" spans="1:18" s="1140" customFormat="1" ht="11.25" hidden="1" customHeight="1" x14ac:dyDescent="0.25">
      <c r="A173" s="2569" t="s">
        <v>747</v>
      </c>
      <c r="B173" s="2413"/>
      <c r="C173" s="1155">
        <f>SUM(C153:C160)</f>
        <v>130864.599</v>
      </c>
      <c r="D173" s="1155">
        <f t="shared" ref="D173:I173" si="126">SUM(D153:D160)</f>
        <v>37334.218999999997</v>
      </c>
      <c r="E173" s="1155">
        <f t="shared" si="126"/>
        <v>24870.173000000003</v>
      </c>
      <c r="F173" s="1155">
        <f t="shared" si="126"/>
        <v>13340.011</v>
      </c>
      <c r="G173" s="1155">
        <f t="shared" si="126"/>
        <v>10989.376</v>
      </c>
      <c r="H173" s="1155">
        <f t="shared" si="126"/>
        <v>8853.1880000000001</v>
      </c>
      <c r="I173" s="1155">
        <f t="shared" si="126"/>
        <v>6273.6210000000001</v>
      </c>
      <c r="J173" s="2569" t="s">
        <v>747</v>
      </c>
      <c r="K173" s="2413"/>
      <c r="L173" s="1155">
        <f t="shared" ref="L173:R173" si="127">SUM(L153:L160)</f>
        <v>6358.1360000000004</v>
      </c>
      <c r="M173" s="1155">
        <f t="shared" si="127"/>
        <v>4686.1139999999996</v>
      </c>
      <c r="N173" s="1155">
        <f t="shared" si="127"/>
        <v>3479.337</v>
      </c>
      <c r="O173" s="1155">
        <f t="shared" si="127"/>
        <v>2649.75</v>
      </c>
      <c r="P173" s="1155">
        <f t="shared" si="127"/>
        <v>1975.0229999999999</v>
      </c>
      <c r="Q173" s="1155">
        <f t="shared" si="127"/>
        <v>1691.3420000000001</v>
      </c>
      <c r="R173" s="1155">
        <f t="shared" si="127"/>
        <v>1160.33</v>
      </c>
    </row>
    <row r="174" spans="1:18" s="1140" customFormat="1" ht="11.25" hidden="1" customHeight="1" x14ac:dyDescent="0.25">
      <c r="A174" s="2569" t="s">
        <v>748</v>
      </c>
      <c r="B174" s="2413"/>
      <c r="C174" s="1155">
        <f>SUM(C153:C161)</f>
        <v>150246.61499999999</v>
      </c>
      <c r="D174" s="1155">
        <f t="shared" ref="D174:I174" si="128">SUM(D153:D161)</f>
        <v>42624.752999999997</v>
      </c>
      <c r="E174" s="1155">
        <f t="shared" si="128"/>
        <v>28425.747000000003</v>
      </c>
      <c r="F174" s="1155">
        <f t="shared" si="128"/>
        <v>15407.415000000001</v>
      </c>
      <c r="G174" s="1155">
        <f t="shared" si="128"/>
        <v>12644.303</v>
      </c>
      <c r="H174" s="1155">
        <f t="shared" si="128"/>
        <v>10175.645</v>
      </c>
      <c r="I174" s="1155">
        <f t="shared" si="128"/>
        <v>7294.2020000000002</v>
      </c>
      <c r="J174" s="2569" t="s">
        <v>748</v>
      </c>
      <c r="K174" s="2413"/>
      <c r="L174" s="1155">
        <f t="shared" ref="L174:R174" si="129">SUM(L153:L161)</f>
        <v>7381.0709999999999</v>
      </c>
      <c r="M174" s="1155">
        <f t="shared" si="129"/>
        <v>5353.1479999999992</v>
      </c>
      <c r="N174" s="1155">
        <f t="shared" si="129"/>
        <v>4050.116</v>
      </c>
      <c r="O174" s="1155">
        <f t="shared" si="129"/>
        <v>3022.5219999999999</v>
      </c>
      <c r="P174" s="1155">
        <f t="shared" si="129"/>
        <v>2246.875</v>
      </c>
      <c r="Q174" s="1155">
        <f t="shared" si="129"/>
        <v>1939.72</v>
      </c>
      <c r="R174" s="1155">
        <f t="shared" si="129"/>
        <v>1375.5949999999998</v>
      </c>
    </row>
    <row r="175" spans="1:18" s="1140" customFormat="1" ht="11.25" hidden="1" customHeight="1" x14ac:dyDescent="0.25">
      <c r="A175" s="2569" t="s">
        <v>749</v>
      </c>
      <c r="B175" s="2413"/>
      <c r="C175" s="1155">
        <f>SUM(C153:C162)</f>
        <v>169000.35199999998</v>
      </c>
      <c r="D175" s="1155">
        <f t="shared" ref="D175:I175" si="130">SUM(D153:D162)</f>
        <v>47757.746999999996</v>
      </c>
      <c r="E175" s="1155">
        <f t="shared" si="130"/>
        <v>31837.648000000001</v>
      </c>
      <c r="F175" s="1155">
        <f t="shared" si="130"/>
        <v>17398.005000000001</v>
      </c>
      <c r="G175" s="1155">
        <f t="shared" si="130"/>
        <v>14255.285</v>
      </c>
      <c r="H175" s="1155">
        <f t="shared" si="130"/>
        <v>11503.705</v>
      </c>
      <c r="I175" s="1155">
        <f t="shared" si="130"/>
        <v>8220.0650000000005</v>
      </c>
      <c r="J175" s="2569" t="s">
        <v>749</v>
      </c>
      <c r="K175" s="2413"/>
      <c r="L175" s="1155">
        <f t="shared" ref="L175:R175" si="131">SUM(L153:L162)</f>
        <v>8339.8330000000005</v>
      </c>
      <c r="M175" s="1155">
        <f t="shared" si="131"/>
        <v>6045.4519999999993</v>
      </c>
      <c r="N175" s="1155">
        <f t="shared" si="131"/>
        <v>4611.8680000000004</v>
      </c>
      <c r="O175" s="1155">
        <f t="shared" si="131"/>
        <v>3348.1929999999998</v>
      </c>
      <c r="P175" s="1155">
        <f t="shared" si="131"/>
        <v>2527.1869999999999</v>
      </c>
      <c r="Q175" s="1155">
        <f t="shared" si="131"/>
        <v>2203.5349999999999</v>
      </c>
      <c r="R175" s="1155">
        <f t="shared" si="131"/>
        <v>1592.3079999999998</v>
      </c>
    </row>
    <row r="176" spans="1:18" s="1140" customFormat="1" ht="11.25" hidden="1" customHeight="1" x14ac:dyDescent="0.25">
      <c r="A176" s="2569" t="s">
        <v>750</v>
      </c>
      <c r="B176" s="2413"/>
      <c r="C176" s="1155">
        <f>SUM(C153:C163)</f>
        <v>183953.94899999999</v>
      </c>
      <c r="D176" s="1155">
        <f t="shared" ref="D176:I176" si="132">SUM(D153:D163)</f>
        <v>52046.409999999996</v>
      </c>
      <c r="E176" s="1155">
        <f t="shared" si="132"/>
        <v>34820.933000000005</v>
      </c>
      <c r="F176" s="1155">
        <f t="shared" si="132"/>
        <v>18957.77</v>
      </c>
      <c r="G176" s="1155">
        <f t="shared" si="132"/>
        <v>15635.403</v>
      </c>
      <c r="H176" s="1155">
        <f t="shared" si="132"/>
        <v>12580.046</v>
      </c>
      <c r="I176" s="1155">
        <f t="shared" si="132"/>
        <v>8916.2990000000009</v>
      </c>
      <c r="J176" s="2569" t="s">
        <v>750</v>
      </c>
      <c r="K176" s="2413"/>
      <c r="L176" s="1155">
        <f t="shared" ref="L176:R176" si="133">SUM(L153:L163)</f>
        <v>9010.8690000000006</v>
      </c>
      <c r="M176" s="1155">
        <f t="shared" si="133"/>
        <v>6564.9009999999989</v>
      </c>
      <c r="N176" s="1155">
        <f t="shared" si="133"/>
        <v>5000.5010000000002</v>
      </c>
      <c r="O176" s="1155">
        <f t="shared" si="133"/>
        <v>3663.491</v>
      </c>
      <c r="P176" s="1155">
        <f t="shared" si="133"/>
        <v>2673.9090000000001</v>
      </c>
      <c r="Q176" s="1155">
        <f t="shared" si="133"/>
        <v>2390.4299999999998</v>
      </c>
      <c r="R176" s="1155">
        <f t="shared" si="133"/>
        <v>1732.3139999999999</v>
      </c>
    </row>
    <row r="177" spans="1:18" s="1140" customFormat="1" ht="11.25" hidden="1" customHeight="1" x14ac:dyDescent="0.25">
      <c r="A177" s="2569" t="s">
        <v>751</v>
      </c>
      <c r="B177" s="2413"/>
      <c r="C177" s="1155">
        <f>SUM(C153:C164)</f>
        <v>197787.174</v>
      </c>
      <c r="D177" s="1155">
        <f t="shared" ref="D177:I177" si="134">SUM(D153:D164)</f>
        <v>56276.005999999994</v>
      </c>
      <c r="E177" s="1155">
        <f t="shared" si="134"/>
        <v>37593.829000000005</v>
      </c>
      <c r="F177" s="1155">
        <f t="shared" si="134"/>
        <v>20298.97</v>
      </c>
      <c r="G177" s="1155">
        <f t="shared" si="134"/>
        <v>16892.423999999999</v>
      </c>
      <c r="H177" s="1155">
        <f t="shared" si="134"/>
        <v>13528.395</v>
      </c>
      <c r="I177" s="1155">
        <f t="shared" si="134"/>
        <v>9536</v>
      </c>
      <c r="J177" s="2569" t="s">
        <v>751</v>
      </c>
      <c r="K177" s="2413"/>
      <c r="L177" s="1155">
        <f t="shared" ref="L177:R177" si="135">SUM(L153:L164)</f>
        <v>9599.9760000000006</v>
      </c>
      <c r="M177" s="1155">
        <f t="shared" si="135"/>
        <v>7098.8419999999987</v>
      </c>
      <c r="N177" s="1155">
        <f t="shared" si="135"/>
        <v>5302.4870000000001</v>
      </c>
      <c r="O177" s="1155">
        <f t="shared" si="135"/>
        <v>3933.6260000000002</v>
      </c>
      <c r="P177" s="1155">
        <f t="shared" si="135"/>
        <v>2829.5889999999999</v>
      </c>
      <c r="Q177" s="1155">
        <f t="shared" si="135"/>
        <v>2552.6319999999996</v>
      </c>
      <c r="R177" s="1155">
        <f t="shared" si="135"/>
        <v>1834.4059999999999</v>
      </c>
    </row>
    <row r="178" spans="1:18" s="1140" customFormat="1" ht="6" hidden="1" customHeight="1" x14ac:dyDescent="0.25">
      <c r="A178" s="1126"/>
      <c r="B178" s="1134"/>
      <c r="C178" s="1160"/>
      <c r="D178" s="1160"/>
      <c r="E178" s="1160"/>
      <c r="F178" s="1160"/>
      <c r="G178" s="1160"/>
      <c r="H178" s="1160"/>
      <c r="I178" s="1160"/>
      <c r="J178" s="1126"/>
      <c r="K178" s="1134"/>
      <c r="L178" s="1160"/>
      <c r="M178" s="1160"/>
      <c r="N178" s="1160"/>
      <c r="O178" s="1160"/>
      <c r="P178" s="1160"/>
      <c r="Q178" s="1160"/>
      <c r="R178" s="1160"/>
    </row>
    <row r="179" spans="1:18" s="1140" customFormat="1" ht="11.25" hidden="1" customHeight="1" x14ac:dyDescent="0.25">
      <c r="A179" s="1126">
        <v>2012</v>
      </c>
      <c r="B179" s="1134"/>
      <c r="C179" s="1157"/>
      <c r="D179" s="1157"/>
      <c r="E179" s="1157"/>
      <c r="F179" s="1157"/>
      <c r="G179" s="1157"/>
      <c r="H179" s="1157"/>
      <c r="I179" s="1157"/>
      <c r="J179" s="1126">
        <v>2012</v>
      </c>
      <c r="K179" s="1134"/>
      <c r="L179" s="1157"/>
      <c r="M179" s="1157"/>
      <c r="N179" s="1157"/>
      <c r="O179" s="1157"/>
      <c r="P179" s="1157"/>
      <c r="Q179" s="1157"/>
      <c r="R179" s="1157"/>
    </row>
    <row r="180" spans="1:18" s="1140" customFormat="1" ht="11.25" hidden="1" customHeight="1" x14ac:dyDescent="0.25">
      <c r="A180" s="1126"/>
      <c r="B180" s="1134" t="s">
        <v>542</v>
      </c>
      <c r="C180" s="1160">
        <f>SUM(noch2.2.4!C180:S180,D180:Q180)</f>
        <v>13005.415999999996</v>
      </c>
      <c r="D180" s="1124">
        <v>4060.79</v>
      </c>
      <c r="E180" s="1124">
        <v>2639.3040000000001</v>
      </c>
      <c r="F180" s="1124">
        <v>1279.1099999999999</v>
      </c>
      <c r="G180" s="1124">
        <v>1141.9960000000001</v>
      </c>
      <c r="H180" s="1124">
        <v>887.71</v>
      </c>
      <c r="I180" s="1124">
        <v>560.23599999999999</v>
      </c>
      <c r="J180" s="1126"/>
      <c r="K180" s="1134" t="s">
        <v>542</v>
      </c>
      <c r="L180" s="1124">
        <v>531.66700000000003</v>
      </c>
      <c r="M180" s="1124">
        <v>478.47199999999998</v>
      </c>
      <c r="N180" s="1124">
        <v>297.73700000000002</v>
      </c>
      <c r="O180" s="1124">
        <v>255.273</v>
      </c>
      <c r="P180" s="1124">
        <v>136.40299999999999</v>
      </c>
      <c r="Q180" s="1124">
        <v>149.38900000000001</v>
      </c>
      <c r="R180" s="1124">
        <v>99.245000000000005</v>
      </c>
    </row>
    <row r="181" spans="1:18" s="1140" customFormat="1" ht="11.25" hidden="1" customHeight="1" x14ac:dyDescent="0.25">
      <c r="A181" s="1126"/>
      <c r="B181" s="1134" t="s">
        <v>729</v>
      </c>
      <c r="C181" s="1160">
        <f>SUM(noch2.2.4!C181:S181,D181:Q181)</f>
        <v>12662.269</v>
      </c>
      <c r="D181" s="1124">
        <v>3586.0459999999998</v>
      </c>
      <c r="E181" s="1124">
        <v>2643.29</v>
      </c>
      <c r="F181" s="1124">
        <v>1306.039</v>
      </c>
      <c r="G181" s="1124">
        <v>1193.0840000000001</v>
      </c>
      <c r="H181" s="1124">
        <v>920.07799999999997</v>
      </c>
      <c r="I181" s="1124">
        <v>567.57600000000002</v>
      </c>
      <c r="J181" s="1126"/>
      <c r="K181" s="1134" t="s">
        <v>729</v>
      </c>
      <c r="L181" s="1124">
        <v>524.26</v>
      </c>
      <c r="M181" s="1124">
        <v>478.41899999999998</v>
      </c>
      <c r="N181" s="1124">
        <v>285.00599999999997</v>
      </c>
      <c r="O181" s="1124">
        <v>281.10000000000002</v>
      </c>
      <c r="P181" s="1124">
        <v>133.49100000000001</v>
      </c>
      <c r="Q181" s="1124">
        <v>152.78100000000001</v>
      </c>
      <c r="R181" s="1124">
        <v>105.727</v>
      </c>
    </row>
    <row r="182" spans="1:18" s="1140" customFormat="1" ht="11.25" hidden="1" customHeight="1" x14ac:dyDescent="0.25">
      <c r="A182" s="1126"/>
      <c r="B182" s="1134" t="s">
        <v>730</v>
      </c>
      <c r="C182" s="1160">
        <f>SUM(noch2.2.4!C182:S182,D182:Q182)</f>
        <v>15661.005999999999</v>
      </c>
      <c r="D182" s="1124">
        <v>4488.817</v>
      </c>
      <c r="E182" s="1124">
        <v>3128.8270000000002</v>
      </c>
      <c r="F182" s="1124">
        <v>1649.2070000000001</v>
      </c>
      <c r="G182" s="1124">
        <v>1430.4860000000001</v>
      </c>
      <c r="H182" s="1124">
        <v>1157.5730000000001</v>
      </c>
      <c r="I182" s="1124">
        <v>705.59500000000003</v>
      </c>
      <c r="J182" s="1126"/>
      <c r="K182" s="1134" t="s">
        <v>730</v>
      </c>
      <c r="L182" s="1124">
        <v>663.45</v>
      </c>
      <c r="M182" s="1124">
        <v>564.67499999999995</v>
      </c>
      <c r="N182" s="1124">
        <v>410.80200000000002</v>
      </c>
      <c r="O182" s="1124">
        <v>316.97800000000001</v>
      </c>
      <c r="P182" s="1124">
        <v>174.10499999999999</v>
      </c>
      <c r="Q182" s="1124">
        <v>192.41</v>
      </c>
      <c r="R182" s="1124">
        <v>134.19499999999999</v>
      </c>
    </row>
    <row r="183" spans="1:18" s="1140" customFormat="1" ht="11.25" hidden="1" customHeight="1" x14ac:dyDescent="0.25">
      <c r="A183" s="1126"/>
      <c r="B183" s="1134" t="s">
        <v>731</v>
      </c>
      <c r="C183" s="1160">
        <f>SUM(noch2.2.4!C183:S183,D183:Q183)</f>
        <v>16323.941000000001</v>
      </c>
      <c r="D183" s="1124">
        <v>4757.567</v>
      </c>
      <c r="E183" s="1124">
        <v>3150.498</v>
      </c>
      <c r="F183" s="1124">
        <v>1621.001</v>
      </c>
      <c r="G183" s="1124">
        <v>1432.154</v>
      </c>
      <c r="H183" s="1124">
        <v>1118.249</v>
      </c>
      <c r="I183" s="1124">
        <v>777.14700000000005</v>
      </c>
      <c r="J183" s="1126"/>
      <c r="K183" s="1134" t="s">
        <v>731</v>
      </c>
      <c r="L183" s="1124">
        <v>726.92499999999995</v>
      </c>
      <c r="M183" s="1124">
        <v>618.23099999999999</v>
      </c>
      <c r="N183" s="1124">
        <v>420.01900000000001</v>
      </c>
      <c r="O183" s="1124">
        <v>293.666</v>
      </c>
      <c r="P183" s="1124">
        <v>244.63499999999999</v>
      </c>
      <c r="Q183" s="1124">
        <v>200.905</v>
      </c>
      <c r="R183" s="1124">
        <v>145.14599999999999</v>
      </c>
    </row>
    <row r="184" spans="1:18" s="1140" customFormat="1" ht="11.25" hidden="1" customHeight="1" x14ac:dyDescent="0.25">
      <c r="A184" s="1126"/>
      <c r="B184" s="1134" t="s">
        <v>732</v>
      </c>
      <c r="C184" s="1160">
        <f>SUM(noch2.2.4!C184:S184,D184:Q184)</f>
        <v>17994.492999999999</v>
      </c>
      <c r="D184" s="1124">
        <v>5079.3379999999997</v>
      </c>
      <c r="E184" s="1124">
        <v>3427.4960000000001</v>
      </c>
      <c r="F184" s="1124">
        <v>1926.7940000000001</v>
      </c>
      <c r="G184" s="1124">
        <v>1577.636</v>
      </c>
      <c r="H184" s="1124">
        <v>1225.242</v>
      </c>
      <c r="I184" s="1124">
        <v>893.39499999999998</v>
      </c>
      <c r="J184" s="1126"/>
      <c r="K184" s="1134" t="s">
        <v>732</v>
      </c>
      <c r="L184" s="1124">
        <v>867.45500000000004</v>
      </c>
      <c r="M184" s="1124">
        <v>635.75300000000004</v>
      </c>
      <c r="N184" s="1124">
        <v>462.44499999999999</v>
      </c>
      <c r="O184" s="1124">
        <v>288.60300000000001</v>
      </c>
      <c r="P184" s="1124">
        <v>252.37100000000001</v>
      </c>
      <c r="Q184" s="1124">
        <v>215.43299999999999</v>
      </c>
      <c r="R184" s="1124">
        <v>193.77099999999999</v>
      </c>
    </row>
    <row r="185" spans="1:18" s="1140" customFormat="1" ht="11.25" hidden="1" customHeight="1" x14ac:dyDescent="0.25">
      <c r="A185" s="1126"/>
      <c r="B185" s="1134" t="s">
        <v>733</v>
      </c>
      <c r="C185" s="1160">
        <f>SUM(noch2.2.4!C185:S185,D185:Q185)</f>
        <v>18582.732000000004</v>
      </c>
      <c r="D185" s="1124">
        <v>5325.7659999999996</v>
      </c>
      <c r="E185" s="1124">
        <v>3448.7489999999998</v>
      </c>
      <c r="F185" s="1124">
        <v>1918.6369999999999</v>
      </c>
      <c r="G185" s="1124">
        <v>1667.2760000000001</v>
      </c>
      <c r="H185" s="1124">
        <v>1253.8720000000001</v>
      </c>
      <c r="I185" s="1124">
        <v>950.75599999999997</v>
      </c>
      <c r="J185" s="1126"/>
      <c r="K185" s="1134" t="s">
        <v>733</v>
      </c>
      <c r="L185" s="1124">
        <v>903.72</v>
      </c>
      <c r="M185" s="1124">
        <v>639.447</v>
      </c>
      <c r="N185" s="1124">
        <v>496.88200000000001</v>
      </c>
      <c r="O185" s="1124">
        <v>310.32600000000002</v>
      </c>
      <c r="P185" s="1124">
        <v>255.648</v>
      </c>
      <c r="Q185" s="1124">
        <v>218.898</v>
      </c>
      <c r="R185" s="1124">
        <v>217.58799999999999</v>
      </c>
    </row>
    <row r="186" spans="1:18" s="1140" customFormat="1" ht="11.25" hidden="1" customHeight="1" x14ac:dyDescent="0.25">
      <c r="A186" s="1126"/>
      <c r="B186" s="1134" t="s">
        <v>734</v>
      </c>
      <c r="C186" s="1160">
        <f>SUM(noch2.2.4!C186:S186,D186:Q186)</f>
        <v>19918.513000000003</v>
      </c>
      <c r="D186" s="1124">
        <v>5725.6930000000002</v>
      </c>
      <c r="E186" s="1124">
        <v>3592.2339999999999</v>
      </c>
      <c r="F186" s="1124">
        <v>2144.25</v>
      </c>
      <c r="G186" s="1124">
        <v>1720.0319999999999</v>
      </c>
      <c r="H186" s="1124">
        <v>1314.67</v>
      </c>
      <c r="I186" s="1124">
        <v>982.22900000000004</v>
      </c>
      <c r="J186" s="1126"/>
      <c r="K186" s="1134" t="s">
        <v>734</v>
      </c>
      <c r="L186" s="1124">
        <v>988.80899999999997</v>
      </c>
      <c r="M186" s="1124">
        <v>678.83500000000004</v>
      </c>
      <c r="N186" s="1124">
        <v>555.76800000000003</v>
      </c>
      <c r="O186" s="1124">
        <v>306.68</v>
      </c>
      <c r="P186" s="1124">
        <v>308.20499999999998</v>
      </c>
      <c r="Q186" s="1124">
        <v>250.59700000000001</v>
      </c>
      <c r="R186" s="1124">
        <v>221.37299999999999</v>
      </c>
    </row>
    <row r="187" spans="1:18" s="1140" customFormat="1" ht="11.25" hidden="1" customHeight="1" x14ac:dyDescent="0.25">
      <c r="A187" s="1126"/>
      <c r="B187" s="1134" t="s">
        <v>735</v>
      </c>
      <c r="C187" s="1160">
        <f>SUM(noch2.2.4!C187:S187,D187:Q187)</f>
        <v>19346.553</v>
      </c>
      <c r="D187" s="1124">
        <v>5556.9250000000002</v>
      </c>
      <c r="E187" s="1124">
        <v>3444.826</v>
      </c>
      <c r="F187" s="1124">
        <v>2011.9880000000001</v>
      </c>
      <c r="G187" s="1124">
        <v>1672.2929999999999</v>
      </c>
      <c r="H187" s="1124">
        <v>1236.866</v>
      </c>
      <c r="I187" s="1124">
        <v>1030.3040000000001</v>
      </c>
      <c r="J187" s="1126"/>
      <c r="K187" s="1134" t="s">
        <v>735</v>
      </c>
      <c r="L187" s="1124">
        <v>979.45899999999995</v>
      </c>
      <c r="M187" s="1124">
        <v>649.59500000000003</v>
      </c>
      <c r="N187" s="1124">
        <v>543.024</v>
      </c>
      <c r="O187" s="1124">
        <v>348.423</v>
      </c>
      <c r="P187" s="1124">
        <v>314.34500000000003</v>
      </c>
      <c r="Q187" s="1124">
        <v>186.94300000000001</v>
      </c>
      <c r="R187" s="1124">
        <v>235.16200000000001</v>
      </c>
    </row>
    <row r="188" spans="1:18" s="1140" customFormat="1" ht="11.25" hidden="1" customHeight="1" x14ac:dyDescent="0.25">
      <c r="A188" s="1126"/>
      <c r="B188" s="1134" t="s">
        <v>736</v>
      </c>
      <c r="C188" s="1160">
        <f>SUM(noch2.2.4!C188:S188,D188:Q188)</f>
        <v>19489.292999999998</v>
      </c>
      <c r="D188" s="1124">
        <v>5340.0069999999996</v>
      </c>
      <c r="E188" s="1124">
        <v>3554.8919999999998</v>
      </c>
      <c r="F188" s="1124">
        <v>2065.886</v>
      </c>
      <c r="G188" s="1124">
        <v>1790.425</v>
      </c>
      <c r="H188" s="1124">
        <v>1318.682</v>
      </c>
      <c r="I188" s="1124">
        <v>1021.126</v>
      </c>
      <c r="J188" s="1126"/>
      <c r="K188" s="1134" t="s">
        <v>736</v>
      </c>
      <c r="L188" s="1124">
        <v>980.91499999999996</v>
      </c>
      <c r="M188" s="1124">
        <v>671.12599999999998</v>
      </c>
      <c r="N188" s="1124">
        <v>561.16099999999994</v>
      </c>
      <c r="O188" s="1124">
        <v>347.94099999999997</v>
      </c>
      <c r="P188" s="1124">
        <v>273.27800000000002</v>
      </c>
      <c r="Q188" s="1124">
        <v>246.32599999999999</v>
      </c>
      <c r="R188" s="1124">
        <v>257.25099999999998</v>
      </c>
    </row>
    <row r="189" spans="1:18" s="1140" customFormat="1" ht="11.25" hidden="1" customHeight="1" x14ac:dyDescent="0.25">
      <c r="A189" s="1126"/>
      <c r="B189" s="1134" t="s">
        <v>737</v>
      </c>
      <c r="C189" s="1160">
        <f>SUM(noch2.2.4!C189:S189,D189:Q189)</f>
        <v>18994.965999999997</v>
      </c>
      <c r="D189" s="1124">
        <v>5199.6620000000003</v>
      </c>
      <c r="E189" s="1124">
        <v>3473.0949999999998</v>
      </c>
      <c r="F189" s="1124">
        <v>2029.971</v>
      </c>
      <c r="G189" s="1124">
        <v>1737.9469999999999</v>
      </c>
      <c r="H189" s="1124">
        <v>1320.364</v>
      </c>
      <c r="I189" s="1124">
        <v>925.92499999999995</v>
      </c>
      <c r="J189" s="1126"/>
      <c r="K189" s="1134" t="s">
        <v>737</v>
      </c>
      <c r="L189" s="1124">
        <v>942.23500000000001</v>
      </c>
      <c r="M189" s="1124">
        <v>677.47299999999996</v>
      </c>
      <c r="N189" s="1124">
        <v>557.51900000000001</v>
      </c>
      <c r="O189" s="1124">
        <v>299.12700000000001</v>
      </c>
      <c r="P189" s="1124">
        <v>264.97800000000001</v>
      </c>
      <c r="Q189" s="1124">
        <v>267.92200000000003</v>
      </c>
      <c r="R189" s="1124">
        <v>239.834</v>
      </c>
    </row>
    <row r="190" spans="1:18" s="1140" customFormat="1" ht="11.25" hidden="1" customHeight="1" x14ac:dyDescent="0.25">
      <c r="A190" s="1126"/>
      <c r="B190" s="1134" t="s">
        <v>738</v>
      </c>
      <c r="C190" s="1160">
        <f>SUM(noch2.2.4!C190:S190,D190:Q190)</f>
        <v>14686.472999999998</v>
      </c>
      <c r="D190" s="1124">
        <v>4176.616</v>
      </c>
      <c r="E190" s="1124">
        <v>2973.1329999999998</v>
      </c>
      <c r="F190" s="1124">
        <v>1529.0319999999999</v>
      </c>
      <c r="G190" s="1124">
        <v>1498.8589999999999</v>
      </c>
      <c r="H190" s="1124">
        <v>1034.8399999999999</v>
      </c>
      <c r="I190" s="1124">
        <v>676.447</v>
      </c>
      <c r="J190" s="1126"/>
      <c r="K190" s="1134" t="s">
        <v>738</v>
      </c>
      <c r="L190" s="1124">
        <v>612.55899999999997</v>
      </c>
      <c r="M190" s="1124">
        <v>494.22300000000001</v>
      </c>
      <c r="N190" s="1124">
        <v>377.31099999999998</v>
      </c>
      <c r="O190" s="1124">
        <v>288.12900000000002</v>
      </c>
      <c r="P190" s="1124">
        <v>145.755</v>
      </c>
      <c r="Q190" s="1124">
        <v>190.61199999999999</v>
      </c>
      <c r="R190" s="1124">
        <v>140.298</v>
      </c>
    </row>
    <row r="191" spans="1:18" s="1140" customFormat="1" ht="11.25" hidden="1" customHeight="1" x14ac:dyDescent="0.25">
      <c r="A191" s="1126"/>
      <c r="B191" s="1134" t="s">
        <v>739</v>
      </c>
      <c r="C191" s="1160">
        <f>SUM(noch2.2.4!C191:S191,D191:Q191)</f>
        <v>13267.251999999999</v>
      </c>
      <c r="D191" s="1124">
        <v>3963.6770000000001</v>
      </c>
      <c r="E191" s="1124">
        <v>2711.11</v>
      </c>
      <c r="F191" s="1124">
        <v>1318.1489999999999</v>
      </c>
      <c r="G191" s="1124">
        <v>1286.579</v>
      </c>
      <c r="H191" s="1124">
        <v>887.17200000000003</v>
      </c>
      <c r="I191" s="1124">
        <v>587.37599999999998</v>
      </c>
      <c r="J191" s="1126"/>
      <c r="K191" s="1134" t="s">
        <v>739</v>
      </c>
      <c r="L191" s="1124">
        <v>536.28800000000001</v>
      </c>
      <c r="M191" s="1124">
        <v>496.67899999999997</v>
      </c>
      <c r="N191" s="1124">
        <v>295.17599999999999</v>
      </c>
      <c r="O191" s="1124">
        <v>233.346</v>
      </c>
      <c r="P191" s="1124">
        <v>148.20599999999999</v>
      </c>
      <c r="Q191" s="1124">
        <v>169.721</v>
      </c>
      <c r="R191" s="1124">
        <v>99.5</v>
      </c>
    </row>
    <row r="192" spans="1:18" s="1140" customFormat="1" ht="6" hidden="1" customHeight="1" x14ac:dyDescent="0.25">
      <c r="A192" s="1126"/>
      <c r="B192" s="1134"/>
      <c r="C192" s="1157"/>
      <c r="D192" s="1157"/>
      <c r="E192" s="1157"/>
      <c r="F192" s="1157"/>
      <c r="G192" s="1157"/>
      <c r="H192" s="1157"/>
      <c r="I192" s="1157"/>
      <c r="J192" s="1126"/>
      <c r="K192" s="1134"/>
      <c r="L192" s="1157"/>
      <c r="M192" s="1157"/>
      <c r="N192" s="1157"/>
      <c r="O192" s="1157"/>
      <c r="P192" s="1157"/>
      <c r="Q192" s="1157"/>
      <c r="R192" s="1157"/>
    </row>
    <row r="193" spans="1:18" s="1140" customFormat="1" ht="11.25" hidden="1" customHeight="1" x14ac:dyDescent="0.25">
      <c r="A193" s="2569" t="s">
        <v>740</v>
      </c>
      <c r="B193" s="2413"/>
      <c r="C193" s="1155">
        <f>C180</f>
        <v>13005.415999999996</v>
      </c>
      <c r="D193" s="1155">
        <f t="shared" ref="D193:I193" si="136">D180</f>
        <v>4060.79</v>
      </c>
      <c r="E193" s="1155">
        <f t="shared" si="136"/>
        <v>2639.3040000000001</v>
      </c>
      <c r="F193" s="1155">
        <f t="shared" si="136"/>
        <v>1279.1099999999999</v>
      </c>
      <c r="G193" s="1155">
        <f t="shared" si="136"/>
        <v>1141.9960000000001</v>
      </c>
      <c r="H193" s="1155">
        <f t="shared" si="136"/>
        <v>887.71</v>
      </c>
      <c r="I193" s="1155">
        <f t="shared" si="136"/>
        <v>560.23599999999999</v>
      </c>
      <c r="J193" s="2569" t="s">
        <v>740</v>
      </c>
      <c r="K193" s="2413"/>
      <c r="L193" s="1155">
        <f t="shared" ref="L193:R193" si="137">L180</f>
        <v>531.66700000000003</v>
      </c>
      <c r="M193" s="1155">
        <f t="shared" si="137"/>
        <v>478.47199999999998</v>
      </c>
      <c r="N193" s="1155">
        <f t="shared" si="137"/>
        <v>297.73700000000002</v>
      </c>
      <c r="O193" s="1155">
        <f t="shared" si="137"/>
        <v>255.273</v>
      </c>
      <c r="P193" s="1155">
        <f t="shared" si="137"/>
        <v>136.40299999999999</v>
      </c>
      <c r="Q193" s="1155">
        <f t="shared" si="137"/>
        <v>149.38900000000001</v>
      </c>
      <c r="R193" s="1155">
        <f t="shared" si="137"/>
        <v>99.245000000000005</v>
      </c>
    </row>
    <row r="194" spans="1:18" s="1140" customFormat="1" ht="11.25" hidden="1" customHeight="1" x14ac:dyDescent="0.25">
      <c r="A194" s="2569" t="s">
        <v>741</v>
      </c>
      <c r="B194" s="2413"/>
      <c r="C194" s="1155">
        <f>SUM(C180:C181)</f>
        <v>25667.684999999998</v>
      </c>
      <c r="D194" s="1155">
        <f t="shared" ref="D194:I194" si="138">SUM(D180:D181)</f>
        <v>7646.8359999999993</v>
      </c>
      <c r="E194" s="1155">
        <f t="shared" si="138"/>
        <v>5282.5940000000001</v>
      </c>
      <c r="F194" s="1155">
        <f t="shared" si="138"/>
        <v>2585.1489999999999</v>
      </c>
      <c r="G194" s="1155">
        <f t="shared" si="138"/>
        <v>2335.08</v>
      </c>
      <c r="H194" s="1155">
        <f t="shared" si="138"/>
        <v>1807.788</v>
      </c>
      <c r="I194" s="1155">
        <f t="shared" si="138"/>
        <v>1127.8119999999999</v>
      </c>
      <c r="J194" s="2569" t="s">
        <v>741</v>
      </c>
      <c r="K194" s="2413"/>
      <c r="L194" s="1155">
        <f t="shared" ref="L194:R194" si="139">SUM(L180:L181)</f>
        <v>1055.9270000000001</v>
      </c>
      <c r="M194" s="1155">
        <f t="shared" si="139"/>
        <v>956.89099999999996</v>
      </c>
      <c r="N194" s="1155">
        <f t="shared" si="139"/>
        <v>582.74299999999994</v>
      </c>
      <c r="O194" s="1155">
        <f t="shared" si="139"/>
        <v>536.37300000000005</v>
      </c>
      <c r="P194" s="1155">
        <f t="shared" si="139"/>
        <v>269.89400000000001</v>
      </c>
      <c r="Q194" s="1155">
        <f t="shared" si="139"/>
        <v>302.17</v>
      </c>
      <c r="R194" s="1155">
        <f t="shared" si="139"/>
        <v>204.97200000000001</v>
      </c>
    </row>
    <row r="195" spans="1:18" s="1140" customFormat="1" ht="11.25" hidden="1" customHeight="1" x14ac:dyDescent="0.25">
      <c r="A195" s="2569" t="s">
        <v>742</v>
      </c>
      <c r="B195" s="2413"/>
      <c r="C195" s="1155">
        <f>SUM(C180:C182)</f>
        <v>41328.690999999999</v>
      </c>
      <c r="D195" s="1155">
        <f t="shared" ref="D195:I195" si="140">SUM(D180:D182)</f>
        <v>12135.652999999998</v>
      </c>
      <c r="E195" s="1155">
        <f t="shared" si="140"/>
        <v>8411.4210000000003</v>
      </c>
      <c r="F195" s="1155">
        <f t="shared" si="140"/>
        <v>4234.3559999999998</v>
      </c>
      <c r="G195" s="1155">
        <f t="shared" si="140"/>
        <v>3765.5659999999998</v>
      </c>
      <c r="H195" s="1155">
        <f t="shared" si="140"/>
        <v>2965.3609999999999</v>
      </c>
      <c r="I195" s="1155">
        <f t="shared" si="140"/>
        <v>1833.4069999999999</v>
      </c>
      <c r="J195" s="2569" t="s">
        <v>742</v>
      </c>
      <c r="K195" s="2413"/>
      <c r="L195" s="1155">
        <f t="shared" ref="L195:R195" si="141">SUM(L180:L182)</f>
        <v>1719.3770000000002</v>
      </c>
      <c r="M195" s="1155">
        <f t="shared" si="141"/>
        <v>1521.5659999999998</v>
      </c>
      <c r="N195" s="1155">
        <f t="shared" si="141"/>
        <v>993.54499999999996</v>
      </c>
      <c r="O195" s="1155">
        <f t="shared" si="141"/>
        <v>853.35100000000011</v>
      </c>
      <c r="P195" s="1155">
        <f t="shared" si="141"/>
        <v>443.99900000000002</v>
      </c>
      <c r="Q195" s="1155">
        <f t="shared" si="141"/>
        <v>494.58000000000004</v>
      </c>
      <c r="R195" s="1155">
        <f t="shared" si="141"/>
        <v>339.16700000000003</v>
      </c>
    </row>
    <row r="196" spans="1:18" s="1140" customFormat="1" ht="11.25" hidden="1" customHeight="1" x14ac:dyDescent="0.25">
      <c r="A196" s="2569" t="s">
        <v>743</v>
      </c>
      <c r="B196" s="2413"/>
      <c r="C196" s="1155">
        <f>SUM(C180:C183)</f>
        <v>57652.631999999998</v>
      </c>
      <c r="D196" s="1155">
        <f t="shared" ref="D196:I196" si="142">SUM(D180:D183)</f>
        <v>16893.219999999998</v>
      </c>
      <c r="E196" s="1155">
        <f t="shared" si="142"/>
        <v>11561.919</v>
      </c>
      <c r="F196" s="1155">
        <f t="shared" si="142"/>
        <v>5855.357</v>
      </c>
      <c r="G196" s="1155">
        <f t="shared" si="142"/>
        <v>5197.7199999999993</v>
      </c>
      <c r="H196" s="1155">
        <f t="shared" si="142"/>
        <v>4083.6099999999997</v>
      </c>
      <c r="I196" s="1155">
        <f t="shared" si="142"/>
        <v>2610.5540000000001</v>
      </c>
      <c r="J196" s="2569" t="s">
        <v>743</v>
      </c>
      <c r="K196" s="2413"/>
      <c r="L196" s="1155">
        <f t="shared" ref="L196:R196" si="143">SUM(L180:L183)</f>
        <v>2446.3020000000001</v>
      </c>
      <c r="M196" s="1155">
        <f t="shared" si="143"/>
        <v>2139.7969999999996</v>
      </c>
      <c r="N196" s="1155">
        <f t="shared" si="143"/>
        <v>1413.5639999999999</v>
      </c>
      <c r="O196" s="1155">
        <f t="shared" si="143"/>
        <v>1147.0170000000001</v>
      </c>
      <c r="P196" s="1155">
        <f t="shared" si="143"/>
        <v>688.63400000000001</v>
      </c>
      <c r="Q196" s="1155">
        <f t="shared" si="143"/>
        <v>695.48500000000001</v>
      </c>
      <c r="R196" s="1155">
        <f t="shared" si="143"/>
        <v>484.31299999999999</v>
      </c>
    </row>
    <row r="197" spans="1:18" s="1140" customFormat="1" ht="11.25" hidden="1" customHeight="1" x14ac:dyDescent="0.25">
      <c r="A197" s="2569" t="s">
        <v>744</v>
      </c>
      <c r="B197" s="2413"/>
      <c r="C197" s="1155">
        <f>SUM(C180:C184)</f>
        <v>75647.125</v>
      </c>
      <c r="D197" s="1155">
        <f t="shared" ref="D197:I197" si="144">SUM(D180:D184)</f>
        <v>21972.557999999997</v>
      </c>
      <c r="E197" s="1155">
        <f t="shared" si="144"/>
        <v>14989.415000000001</v>
      </c>
      <c r="F197" s="1155">
        <f t="shared" si="144"/>
        <v>7782.1509999999998</v>
      </c>
      <c r="G197" s="1155">
        <f t="shared" si="144"/>
        <v>6775.3559999999998</v>
      </c>
      <c r="H197" s="1155">
        <f t="shared" si="144"/>
        <v>5308.8519999999999</v>
      </c>
      <c r="I197" s="1155">
        <f t="shared" si="144"/>
        <v>3503.9490000000001</v>
      </c>
      <c r="J197" s="2569" t="s">
        <v>744</v>
      </c>
      <c r="K197" s="2413"/>
      <c r="L197" s="1155">
        <f t="shared" ref="L197:R197" si="145">SUM(L180:L184)</f>
        <v>3313.7570000000001</v>
      </c>
      <c r="M197" s="1155">
        <f t="shared" si="145"/>
        <v>2775.5499999999997</v>
      </c>
      <c r="N197" s="1155">
        <f t="shared" si="145"/>
        <v>1876.0089999999998</v>
      </c>
      <c r="O197" s="1155">
        <f t="shared" si="145"/>
        <v>1435.6200000000001</v>
      </c>
      <c r="P197" s="1155">
        <f t="shared" si="145"/>
        <v>941.005</v>
      </c>
      <c r="Q197" s="1155">
        <f t="shared" si="145"/>
        <v>910.91800000000001</v>
      </c>
      <c r="R197" s="1155">
        <f t="shared" si="145"/>
        <v>678.08399999999995</v>
      </c>
    </row>
    <row r="198" spans="1:18" s="1140" customFormat="1" ht="11.25" hidden="1" customHeight="1" x14ac:dyDescent="0.25">
      <c r="A198" s="2569" t="s">
        <v>745</v>
      </c>
      <c r="B198" s="2413"/>
      <c r="C198" s="1155">
        <f>SUM(C180:C185)</f>
        <v>94229.857000000004</v>
      </c>
      <c r="D198" s="1155">
        <f t="shared" ref="D198:I198" si="146">SUM(D180:D185)</f>
        <v>27298.323999999997</v>
      </c>
      <c r="E198" s="1155">
        <f t="shared" si="146"/>
        <v>18438.164000000001</v>
      </c>
      <c r="F198" s="1155">
        <f t="shared" si="146"/>
        <v>9700.7880000000005</v>
      </c>
      <c r="G198" s="1155">
        <f t="shared" si="146"/>
        <v>8442.6319999999996</v>
      </c>
      <c r="H198" s="1155">
        <f t="shared" si="146"/>
        <v>6562.7240000000002</v>
      </c>
      <c r="I198" s="1155">
        <f t="shared" si="146"/>
        <v>4454.7049999999999</v>
      </c>
      <c r="J198" s="2569" t="s">
        <v>745</v>
      </c>
      <c r="K198" s="2413"/>
      <c r="L198" s="1155">
        <f t="shared" ref="L198:R198" si="147">SUM(L180:L185)</f>
        <v>4217.4769999999999</v>
      </c>
      <c r="M198" s="1155">
        <f t="shared" si="147"/>
        <v>3414.9969999999998</v>
      </c>
      <c r="N198" s="1155">
        <f t="shared" si="147"/>
        <v>2372.8909999999996</v>
      </c>
      <c r="O198" s="1155">
        <f t="shared" si="147"/>
        <v>1745.9460000000001</v>
      </c>
      <c r="P198" s="1155">
        <f t="shared" si="147"/>
        <v>1196.653</v>
      </c>
      <c r="Q198" s="1155">
        <f t="shared" si="147"/>
        <v>1129.816</v>
      </c>
      <c r="R198" s="1155">
        <f t="shared" si="147"/>
        <v>895.67199999999991</v>
      </c>
    </row>
    <row r="199" spans="1:18" s="1140" customFormat="1" ht="11.25" hidden="1" customHeight="1" x14ac:dyDescent="0.25">
      <c r="A199" s="2569" t="s">
        <v>746</v>
      </c>
      <c r="B199" s="2413"/>
      <c r="C199" s="1155">
        <f>SUM(C180:C186)</f>
        <v>114148.37000000001</v>
      </c>
      <c r="D199" s="1155">
        <f t="shared" ref="D199:I199" si="148">SUM(D180:D186)</f>
        <v>33024.017</v>
      </c>
      <c r="E199" s="1155">
        <f t="shared" si="148"/>
        <v>22030.398000000001</v>
      </c>
      <c r="F199" s="1155">
        <f t="shared" si="148"/>
        <v>11845.038</v>
      </c>
      <c r="G199" s="1155">
        <f t="shared" si="148"/>
        <v>10162.663999999999</v>
      </c>
      <c r="H199" s="1155">
        <f t="shared" si="148"/>
        <v>7877.3940000000002</v>
      </c>
      <c r="I199" s="1155">
        <f t="shared" si="148"/>
        <v>5436.9340000000002</v>
      </c>
      <c r="J199" s="2569" t="s">
        <v>746</v>
      </c>
      <c r="K199" s="2413"/>
      <c r="L199" s="1155">
        <f t="shared" ref="L199:R199" si="149">SUM(L180:L186)</f>
        <v>5206.2860000000001</v>
      </c>
      <c r="M199" s="1155">
        <f t="shared" si="149"/>
        <v>4093.8319999999999</v>
      </c>
      <c r="N199" s="1155">
        <f t="shared" si="149"/>
        <v>2928.6589999999997</v>
      </c>
      <c r="O199" s="1155">
        <f t="shared" si="149"/>
        <v>2052.6260000000002</v>
      </c>
      <c r="P199" s="1155">
        <f t="shared" si="149"/>
        <v>1504.8579999999999</v>
      </c>
      <c r="Q199" s="1155">
        <f t="shared" si="149"/>
        <v>1380.413</v>
      </c>
      <c r="R199" s="1155">
        <f t="shared" si="149"/>
        <v>1117.0449999999998</v>
      </c>
    </row>
    <row r="200" spans="1:18" s="1140" customFormat="1" ht="11.25" hidden="1" customHeight="1" x14ac:dyDescent="0.25">
      <c r="A200" s="2569" t="s">
        <v>747</v>
      </c>
      <c r="B200" s="2413"/>
      <c r="C200" s="1155">
        <f>SUM(C180:C187)</f>
        <v>133494.92300000001</v>
      </c>
      <c r="D200" s="1155">
        <f t="shared" ref="D200:I200" si="150">SUM(D180:D187)</f>
        <v>38580.942000000003</v>
      </c>
      <c r="E200" s="1155">
        <f t="shared" si="150"/>
        <v>25475.224000000002</v>
      </c>
      <c r="F200" s="1155">
        <f t="shared" si="150"/>
        <v>13857.026</v>
      </c>
      <c r="G200" s="1155">
        <f t="shared" si="150"/>
        <v>11834.956999999999</v>
      </c>
      <c r="H200" s="1155">
        <f t="shared" si="150"/>
        <v>9114.26</v>
      </c>
      <c r="I200" s="1155">
        <f t="shared" si="150"/>
        <v>6467.2380000000003</v>
      </c>
      <c r="J200" s="2569" t="s">
        <v>747</v>
      </c>
      <c r="K200" s="2413"/>
      <c r="L200" s="1155">
        <f t="shared" ref="L200:R200" si="151">SUM(L180:L187)</f>
        <v>6185.7449999999999</v>
      </c>
      <c r="M200" s="1155">
        <f t="shared" si="151"/>
        <v>4743.4269999999997</v>
      </c>
      <c r="N200" s="1155">
        <f t="shared" si="151"/>
        <v>3471.6829999999995</v>
      </c>
      <c r="O200" s="1155">
        <f t="shared" si="151"/>
        <v>2401.049</v>
      </c>
      <c r="P200" s="1155">
        <f t="shared" si="151"/>
        <v>1819.203</v>
      </c>
      <c r="Q200" s="1155">
        <f t="shared" si="151"/>
        <v>1567.356</v>
      </c>
      <c r="R200" s="1155">
        <f t="shared" si="151"/>
        <v>1352.2069999999999</v>
      </c>
    </row>
    <row r="201" spans="1:18" s="1140" customFormat="1" ht="11.25" hidden="1" customHeight="1" x14ac:dyDescent="0.25">
      <c r="A201" s="2569" t="s">
        <v>748</v>
      </c>
      <c r="B201" s="2413"/>
      <c r="C201" s="1155">
        <f>SUM(C180:C188)</f>
        <v>152984.21600000001</v>
      </c>
      <c r="D201" s="1155">
        <f t="shared" ref="D201:I201" si="152">SUM(D180:D188)</f>
        <v>43920.949000000001</v>
      </c>
      <c r="E201" s="1155">
        <f t="shared" si="152"/>
        <v>29030.116000000002</v>
      </c>
      <c r="F201" s="1155">
        <f t="shared" si="152"/>
        <v>15922.912</v>
      </c>
      <c r="G201" s="1155">
        <f t="shared" si="152"/>
        <v>13625.381999999998</v>
      </c>
      <c r="H201" s="1155">
        <f t="shared" si="152"/>
        <v>10432.942000000001</v>
      </c>
      <c r="I201" s="1155">
        <f t="shared" si="152"/>
        <v>7488.3640000000005</v>
      </c>
      <c r="J201" s="2569" t="s">
        <v>748</v>
      </c>
      <c r="K201" s="2413"/>
      <c r="L201" s="1155">
        <f t="shared" ref="L201:R201" si="153">SUM(L180:L188)</f>
        <v>7166.66</v>
      </c>
      <c r="M201" s="1155">
        <f t="shared" si="153"/>
        <v>5414.5529999999999</v>
      </c>
      <c r="N201" s="1155">
        <f t="shared" si="153"/>
        <v>4032.8439999999996</v>
      </c>
      <c r="O201" s="1155">
        <f t="shared" si="153"/>
        <v>2748.99</v>
      </c>
      <c r="P201" s="1155">
        <f t="shared" si="153"/>
        <v>2092.4809999999998</v>
      </c>
      <c r="Q201" s="1155">
        <f t="shared" si="153"/>
        <v>1813.682</v>
      </c>
      <c r="R201" s="1155">
        <f t="shared" si="153"/>
        <v>1609.4579999999999</v>
      </c>
    </row>
    <row r="202" spans="1:18" s="1140" customFormat="1" ht="11.25" hidden="1" customHeight="1" x14ac:dyDescent="0.25">
      <c r="A202" s="2569" t="s">
        <v>749</v>
      </c>
      <c r="B202" s="2413"/>
      <c r="C202" s="1155">
        <f>SUM(C180:C189)</f>
        <v>171979.182</v>
      </c>
      <c r="D202" s="1155">
        <f t="shared" ref="D202:I202" si="154">SUM(D180:D189)</f>
        <v>49120.611000000004</v>
      </c>
      <c r="E202" s="1155">
        <f t="shared" si="154"/>
        <v>32503.211000000003</v>
      </c>
      <c r="F202" s="1155">
        <f t="shared" si="154"/>
        <v>17952.883000000002</v>
      </c>
      <c r="G202" s="1155">
        <f t="shared" si="154"/>
        <v>15363.328999999998</v>
      </c>
      <c r="H202" s="1155">
        <f t="shared" si="154"/>
        <v>11753.306</v>
      </c>
      <c r="I202" s="1155">
        <f t="shared" si="154"/>
        <v>8414.2890000000007</v>
      </c>
      <c r="J202" s="2569" t="s">
        <v>749</v>
      </c>
      <c r="K202" s="2413"/>
      <c r="L202" s="1155">
        <f t="shared" ref="L202:R202" si="155">SUM(L180:L189)</f>
        <v>8108.8949999999995</v>
      </c>
      <c r="M202" s="1155">
        <f t="shared" si="155"/>
        <v>6092.0259999999998</v>
      </c>
      <c r="N202" s="1155">
        <f t="shared" si="155"/>
        <v>4590.3629999999994</v>
      </c>
      <c r="O202" s="1155">
        <f t="shared" si="155"/>
        <v>3048.1169999999997</v>
      </c>
      <c r="P202" s="1155">
        <f t="shared" si="155"/>
        <v>2357.4589999999998</v>
      </c>
      <c r="Q202" s="1155">
        <f t="shared" si="155"/>
        <v>2081.6040000000003</v>
      </c>
      <c r="R202" s="1155">
        <f t="shared" si="155"/>
        <v>1849.2919999999999</v>
      </c>
    </row>
    <row r="203" spans="1:18" s="1140" customFormat="1" ht="11.25" hidden="1" customHeight="1" x14ac:dyDescent="0.25">
      <c r="A203" s="2569" t="s">
        <v>750</v>
      </c>
      <c r="B203" s="2413"/>
      <c r="C203" s="1155">
        <f>SUM(C180:C190)</f>
        <v>186665.655</v>
      </c>
      <c r="D203" s="1155">
        <f t="shared" ref="D203:I203" si="156">SUM(D180:D190)</f>
        <v>53297.227000000006</v>
      </c>
      <c r="E203" s="1155">
        <f t="shared" si="156"/>
        <v>35476.344000000005</v>
      </c>
      <c r="F203" s="1155">
        <f t="shared" si="156"/>
        <v>19481.915000000001</v>
      </c>
      <c r="G203" s="1155">
        <f t="shared" si="156"/>
        <v>16862.187999999998</v>
      </c>
      <c r="H203" s="1155">
        <f t="shared" si="156"/>
        <v>12788.146000000001</v>
      </c>
      <c r="I203" s="1155">
        <f t="shared" si="156"/>
        <v>9090.7360000000008</v>
      </c>
      <c r="J203" s="2569" t="s">
        <v>750</v>
      </c>
      <c r="K203" s="2413"/>
      <c r="L203" s="1155">
        <f t="shared" ref="L203:R203" si="157">SUM(L180:L190)</f>
        <v>8721.4539999999997</v>
      </c>
      <c r="M203" s="1155">
        <f t="shared" si="157"/>
        <v>6586.2489999999998</v>
      </c>
      <c r="N203" s="1155">
        <f t="shared" si="157"/>
        <v>4967.6739999999991</v>
      </c>
      <c r="O203" s="1155">
        <f t="shared" si="157"/>
        <v>3336.2459999999996</v>
      </c>
      <c r="P203" s="1155">
        <f t="shared" si="157"/>
        <v>2503.2139999999999</v>
      </c>
      <c r="Q203" s="1155">
        <f t="shared" si="157"/>
        <v>2272.2160000000003</v>
      </c>
      <c r="R203" s="1155">
        <f t="shared" si="157"/>
        <v>1989.59</v>
      </c>
    </row>
    <row r="204" spans="1:18" s="1140" customFormat="1" ht="11.25" hidden="1" customHeight="1" x14ac:dyDescent="0.25">
      <c r="A204" s="2569" t="s">
        <v>751</v>
      </c>
      <c r="B204" s="2413"/>
      <c r="C204" s="1155">
        <f t="shared" ref="C204:I204" si="158">SUM(C180:C191)</f>
        <v>199932.90700000001</v>
      </c>
      <c r="D204" s="1155">
        <f t="shared" si="158"/>
        <v>57260.90400000001</v>
      </c>
      <c r="E204" s="1155">
        <f t="shared" si="158"/>
        <v>38187.454000000005</v>
      </c>
      <c r="F204" s="1155">
        <f t="shared" si="158"/>
        <v>20800.064000000002</v>
      </c>
      <c r="G204" s="1155">
        <f t="shared" si="158"/>
        <v>18148.767</v>
      </c>
      <c r="H204" s="1155">
        <f t="shared" si="158"/>
        <v>13675.318000000001</v>
      </c>
      <c r="I204" s="1155">
        <f t="shared" si="158"/>
        <v>9678.112000000001</v>
      </c>
      <c r="J204" s="2569" t="s">
        <v>751</v>
      </c>
      <c r="K204" s="2413"/>
      <c r="L204" s="1155">
        <f t="shared" ref="L204:R204" si="159">SUM(L180:L191)</f>
        <v>9257.7420000000002</v>
      </c>
      <c r="M204" s="1155">
        <f t="shared" si="159"/>
        <v>7082.9279999999999</v>
      </c>
      <c r="N204" s="1155">
        <f t="shared" si="159"/>
        <v>5262.8499999999995</v>
      </c>
      <c r="O204" s="1155">
        <f t="shared" si="159"/>
        <v>3569.5919999999996</v>
      </c>
      <c r="P204" s="1155">
        <f t="shared" si="159"/>
        <v>2651.42</v>
      </c>
      <c r="Q204" s="1155">
        <f t="shared" si="159"/>
        <v>2441.9370000000004</v>
      </c>
      <c r="R204" s="1155">
        <f t="shared" si="159"/>
        <v>2089.09</v>
      </c>
    </row>
    <row r="205" spans="1:18" s="1140" customFormat="1" ht="6" hidden="1" customHeight="1" x14ac:dyDescent="0.25">
      <c r="A205" s="1158"/>
      <c r="B205" s="1159"/>
      <c r="C205" s="1124"/>
      <c r="D205" s="1124"/>
      <c r="E205" s="1124"/>
      <c r="F205" s="1124"/>
      <c r="G205" s="1124"/>
      <c r="H205" s="1124"/>
      <c r="I205" s="1124"/>
      <c r="J205" s="1158"/>
      <c r="K205" s="1159"/>
      <c r="L205" s="1124"/>
      <c r="M205" s="1124"/>
      <c r="N205" s="1124"/>
      <c r="O205" s="1124"/>
      <c r="P205" s="1124"/>
      <c r="Q205" s="1124"/>
      <c r="R205" s="1124"/>
    </row>
    <row r="206" spans="1:18" s="1140" customFormat="1" ht="11.25" hidden="1" customHeight="1" x14ac:dyDescent="0.25">
      <c r="A206" s="1126">
        <v>2013</v>
      </c>
      <c r="B206" s="1134"/>
      <c r="C206" s="1157"/>
      <c r="D206" s="1157"/>
      <c r="E206" s="1157"/>
      <c r="F206" s="1157"/>
      <c r="G206" s="1157"/>
      <c r="H206" s="1157"/>
      <c r="I206" s="1157"/>
      <c r="J206" s="1126">
        <v>2013</v>
      </c>
      <c r="K206" s="1134"/>
      <c r="L206" s="1157"/>
      <c r="N206" s="1157"/>
      <c r="O206" s="1157"/>
      <c r="P206" s="1157"/>
      <c r="Q206" s="1157"/>
      <c r="R206" s="1157"/>
    </row>
    <row r="207" spans="1:18" s="1140" customFormat="1" ht="11.25" hidden="1" customHeight="1" x14ac:dyDescent="0.25">
      <c r="A207" s="1126"/>
      <c r="B207" s="1134" t="s">
        <v>542</v>
      </c>
      <c r="C207" s="1160">
        <f>SUM(noch2.2.4!C207:S207,D207:Q207)</f>
        <v>12440.626</v>
      </c>
      <c r="D207" s="1124">
        <v>3865.509</v>
      </c>
      <c r="E207" s="1124">
        <v>2570.11</v>
      </c>
      <c r="F207" s="1124">
        <v>1246.7280000000001</v>
      </c>
      <c r="G207" s="1124">
        <v>1195.3399999999999</v>
      </c>
      <c r="H207" s="1124">
        <v>818.10299999999995</v>
      </c>
      <c r="I207" s="1124">
        <v>526.12800000000004</v>
      </c>
      <c r="J207" s="1126"/>
      <c r="K207" s="1134" t="s">
        <v>542</v>
      </c>
      <c r="L207" s="1124">
        <v>480.27499999999998</v>
      </c>
      <c r="M207" s="1124">
        <v>431.11</v>
      </c>
      <c r="N207" s="1124">
        <v>276.38600000000002</v>
      </c>
      <c r="O207" s="1124">
        <v>222.815</v>
      </c>
      <c r="P207" s="1124">
        <v>124.36499999999999</v>
      </c>
      <c r="Q207" s="1124">
        <v>152.18299999999999</v>
      </c>
      <c r="R207" s="1124">
        <v>95.497</v>
      </c>
    </row>
    <row r="208" spans="1:18" s="1140" customFormat="1" ht="11.25" hidden="1" customHeight="1" x14ac:dyDescent="0.25">
      <c r="A208" s="1126"/>
      <c r="B208" s="1134" t="s">
        <v>729</v>
      </c>
      <c r="C208" s="1160">
        <f>SUM(noch2.2.4!C208:S208,D208:Q208)</f>
        <v>12294.013000000001</v>
      </c>
      <c r="D208" s="1124">
        <v>3596.3409999999999</v>
      </c>
      <c r="E208" s="1124">
        <v>2630.652</v>
      </c>
      <c r="F208" s="1124">
        <v>1242.1790000000001</v>
      </c>
      <c r="G208" s="1124">
        <v>1253.182</v>
      </c>
      <c r="H208" s="1124">
        <v>815.60799999999995</v>
      </c>
      <c r="I208" s="1124">
        <v>533.05499999999995</v>
      </c>
      <c r="J208" s="1126"/>
      <c r="K208" s="1134" t="s">
        <v>729</v>
      </c>
      <c r="L208" s="1124">
        <v>474.11200000000002</v>
      </c>
      <c r="M208" s="1124">
        <v>440.596</v>
      </c>
      <c r="N208" s="1124">
        <v>277.91300000000001</v>
      </c>
      <c r="O208" s="1124">
        <v>239.43199999999999</v>
      </c>
      <c r="P208" s="1124">
        <v>112.051</v>
      </c>
      <c r="Q208" s="1124">
        <v>152.691</v>
      </c>
      <c r="R208" s="1124">
        <v>101.008</v>
      </c>
    </row>
    <row r="209" spans="1:18" s="1140" customFormat="1" ht="11.25" hidden="1" customHeight="1" x14ac:dyDescent="0.25">
      <c r="A209" s="1126"/>
      <c r="B209" s="1134" t="s">
        <v>730</v>
      </c>
      <c r="C209" s="1160">
        <f>SUM(noch2.2.4!C209:S209,D209:Q209)</f>
        <v>15479.641</v>
      </c>
      <c r="D209" s="1124">
        <v>4444.3220000000001</v>
      </c>
      <c r="E209" s="1124">
        <v>3189.0279999999998</v>
      </c>
      <c r="F209" s="1124">
        <v>1571.6289999999999</v>
      </c>
      <c r="G209" s="1124">
        <v>1540.171</v>
      </c>
      <c r="H209" s="1124">
        <v>1068.171</v>
      </c>
      <c r="I209" s="1124">
        <v>704.62900000000002</v>
      </c>
      <c r="J209" s="1126"/>
      <c r="K209" s="1134" t="s">
        <v>730</v>
      </c>
      <c r="L209" s="1124">
        <v>612.78499999999997</v>
      </c>
      <c r="M209" s="1124">
        <v>542.49800000000005</v>
      </c>
      <c r="N209" s="1124">
        <v>403.22899999999998</v>
      </c>
      <c r="O209" s="1124">
        <v>281.584</v>
      </c>
      <c r="P209" s="1124">
        <v>172.37200000000001</v>
      </c>
      <c r="Q209" s="1124">
        <v>200.06399999999999</v>
      </c>
      <c r="R209" s="1124">
        <v>132.30600000000001</v>
      </c>
    </row>
    <row r="210" spans="1:18" s="1140" customFormat="1" ht="11.25" hidden="1" customHeight="1" x14ac:dyDescent="0.25">
      <c r="A210" s="1126"/>
      <c r="B210" s="1134" t="s">
        <v>731</v>
      </c>
      <c r="C210" s="1160">
        <v>16516.698</v>
      </c>
      <c r="D210" s="1124">
        <v>4653.665</v>
      </c>
      <c r="E210" s="1124">
        <v>3135.6109999999999</v>
      </c>
      <c r="F210" s="1124">
        <v>1659.5889999999999</v>
      </c>
      <c r="G210" s="1124">
        <v>1620.8389999999999</v>
      </c>
      <c r="H210" s="1124">
        <v>1138.164</v>
      </c>
      <c r="I210" s="1124">
        <v>767.53300000000002</v>
      </c>
      <c r="J210" s="1126"/>
      <c r="K210" s="1134" t="s">
        <v>731</v>
      </c>
      <c r="L210" s="1124">
        <v>698.09500000000003</v>
      </c>
      <c r="M210" s="1124">
        <v>557.24900000000002</v>
      </c>
      <c r="N210" s="1124">
        <v>419.18700000000001</v>
      </c>
      <c r="O210" s="1124">
        <v>293.88299999999998</v>
      </c>
      <c r="P210" s="1124">
        <v>241.84899999999999</v>
      </c>
      <c r="Q210" s="1124">
        <v>214.965</v>
      </c>
      <c r="R210" s="1124">
        <v>153.26599999999999</v>
      </c>
    </row>
    <row r="211" spans="1:18" s="1140" customFormat="1" ht="11.25" hidden="1" customHeight="1" x14ac:dyDescent="0.25">
      <c r="A211" s="1126"/>
      <c r="B211" s="1134" t="s">
        <v>732</v>
      </c>
      <c r="C211" s="1160">
        <f>SUM(noch2.2.4!C211:S211,D211:Q211)</f>
        <v>18252.792999999998</v>
      </c>
      <c r="D211" s="1124">
        <v>5112.5630000000001</v>
      </c>
      <c r="E211" s="1124">
        <v>3434.9690000000001</v>
      </c>
      <c r="F211" s="1124">
        <v>1929.761</v>
      </c>
      <c r="G211" s="1124">
        <v>1731.538</v>
      </c>
      <c r="H211" s="1124">
        <v>1216.175</v>
      </c>
      <c r="I211" s="1124">
        <v>917.93499999999995</v>
      </c>
      <c r="J211" s="1126"/>
      <c r="K211" s="1134" t="s">
        <v>732</v>
      </c>
      <c r="L211" s="1124">
        <v>854.49599999999998</v>
      </c>
      <c r="M211" s="1124">
        <v>602.12800000000004</v>
      </c>
      <c r="N211" s="1124">
        <v>484.00099999999998</v>
      </c>
      <c r="O211" s="1124">
        <v>281.31200000000001</v>
      </c>
      <c r="P211" s="1124">
        <v>261.33300000000003</v>
      </c>
      <c r="Q211" s="1124">
        <v>242.65600000000001</v>
      </c>
      <c r="R211" s="1124">
        <v>205.3</v>
      </c>
    </row>
    <row r="212" spans="1:18" s="1140" customFormat="1" ht="11.25" hidden="1" customHeight="1" x14ac:dyDescent="0.25">
      <c r="A212" s="1126"/>
      <c r="B212" s="1134" t="s">
        <v>733</v>
      </c>
      <c r="C212" s="1160">
        <f>SUM(noch2.2.4!C212:S212,D212:Q212)</f>
        <v>18995.032999999999</v>
      </c>
      <c r="D212" s="1124">
        <v>5383.6059999999998</v>
      </c>
      <c r="E212" s="1124">
        <v>3535.915</v>
      </c>
      <c r="F212" s="1124">
        <v>2017.0029999999999</v>
      </c>
      <c r="G212" s="1124">
        <v>1870.8489999999999</v>
      </c>
      <c r="H212" s="1124">
        <v>1283.5239999999999</v>
      </c>
      <c r="I212" s="1124">
        <v>955.84500000000003</v>
      </c>
      <c r="J212" s="1126"/>
      <c r="K212" s="1134" t="s">
        <v>733</v>
      </c>
      <c r="L212" s="1124">
        <v>887.51599999999996</v>
      </c>
      <c r="M212" s="1124">
        <v>599.70899999999995</v>
      </c>
      <c r="N212" s="1124">
        <v>513.88900000000001</v>
      </c>
      <c r="O212" s="1124">
        <v>293.80200000000002</v>
      </c>
      <c r="P212" s="1124">
        <v>244.50700000000001</v>
      </c>
      <c r="Q212" s="1124">
        <v>244.11699999999999</v>
      </c>
      <c r="R212" s="1124">
        <v>217.62299999999999</v>
      </c>
    </row>
    <row r="213" spans="1:18" s="1140" customFormat="1" ht="11.25" hidden="1" customHeight="1" x14ac:dyDescent="0.25">
      <c r="A213" s="1126"/>
      <c r="B213" s="1134" t="s">
        <v>734</v>
      </c>
      <c r="C213" s="1160">
        <f>SUM(noch2.2.4!C213:S213,D213:Q213)</f>
        <v>19976.418000000001</v>
      </c>
      <c r="D213" s="1124">
        <v>5711.7920000000004</v>
      </c>
      <c r="E213" s="1124">
        <v>3613.4960000000001</v>
      </c>
      <c r="F213" s="1124">
        <v>2172.4540000000002</v>
      </c>
      <c r="G213" s="1124">
        <v>1869.328</v>
      </c>
      <c r="H213" s="1124">
        <v>1363.75</v>
      </c>
      <c r="I213" s="1124">
        <v>963.22900000000004</v>
      </c>
      <c r="J213" s="1126"/>
      <c r="K213" s="1134" t="s">
        <v>734</v>
      </c>
      <c r="L213" s="1124">
        <v>944.61</v>
      </c>
      <c r="M213" s="1124">
        <v>629.38699999999994</v>
      </c>
      <c r="N213" s="1124">
        <v>558.07600000000002</v>
      </c>
      <c r="O213" s="1124">
        <v>295.45400000000001</v>
      </c>
      <c r="P213" s="1124">
        <v>292.83199999999999</v>
      </c>
      <c r="Q213" s="1124">
        <v>273.20400000000001</v>
      </c>
      <c r="R213" s="1124">
        <v>233.79300000000001</v>
      </c>
    </row>
    <row r="214" spans="1:18" s="1140" customFormat="1" ht="11.25" hidden="1" customHeight="1" x14ac:dyDescent="0.25">
      <c r="A214" s="1126"/>
      <c r="B214" s="1134" t="s">
        <v>735</v>
      </c>
      <c r="C214" s="1160">
        <f>SUM(noch2.2.4!C214:S214,D214:Q214)</f>
        <v>19771.849999999999</v>
      </c>
      <c r="D214" s="1124">
        <v>5783.4009999999998</v>
      </c>
      <c r="E214" s="1124">
        <v>3553.7570000000001</v>
      </c>
      <c r="F214" s="1124">
        <v>2131.7930000000001</v>
      </c>
      <c r="G214" s="1124">
        <v>1771.1469999999999</v>
      </c>
      <c r="H214" s="1124">
        <v>1196.627</v>
      </c>
      <c r="I214" s="1124">
        <v>1032.319</v>
      </c>
      <c r="J214" s="1126"/>
      <c r="K214" s="1134" t="s">
        <v>735</v>
      </c>
      <c r="L214" s="1124">
        <v>970.90800000000002</v>
      </c>
      <c r="M214" s="1124">
        <v>606.25900000000001</v>
      </c>
      <c r="N214" s="1124">
        <v>515.40200000000004</v>
      </c>
      <c r="O214" s="1124">
        <v>330.67399999999998</v>
      </c>
      <c r="P214" s="1124">
        <v>307.41800000000001</v>
      </c>
      <c r="Q214" s="1124">
        <v>238.02</v>
      </c>
      <c r="R214" s="1124">
        <v>231.20699999999999</v>
      </c>
    </row>
    <row r="215" spans="1:18" s="1140" customFormat="1" ht="11.25" hidden="1" customHeight="1" x14ac:dyDescent="0.25">
      <c r="A215" s="1126"/>
      <c r="B215" s="1134" t="s">
        <v>736</v>
      </c>
      <c r="C215" s="1160">
        <f>SUM(noch2.2.4!C215:S215,D215:Q215)</f>
        <v>19920.650999999994</v>
      </c>
      <c r="D215" s="1124">
        <v>5537.2479999999996</v>
      </c>
      <c r="E215" s="1124">
        <v>3651.8009999999999</v>
      </c>
      <c r="F215" s="1124">
        <v>2165.8249999999998</v>
      </c>
      <c r="G215" s="1124">
        <v>1904.354</v>
      </c>
      <c r="H215" s="1124">
        <v>1324.97</v>
      </c>
      <c r="I215" s="1124">
        <v>1005.064</v>
      </c>
      <c r="J215" s="1126"/>
      <c r="K215" s="1134" t="s">
        <v>736</v>
      </c>
      <c r="L215" s="1124">
        <v>984.09900000000005</v>
      </c>
      <c r="M215" s="1124">
        <v>633.35400000000004</v>
      </c>
      <c r="N215" s="1124">
        <v>558.70899999999995</v>
      </c>
      <c r="O215" s="1124">
        <v>332.45</v>
      </c>
      <c r="P215" s="1124">
        <v>261.94099999999997</v>
      </c>
      <c r="Q215" s="1124">
        <v>261.37200000000001</v>
      </c>
      <c r="R215" s="1124">
        <v>249.20500000000001</v>
      </c>
    </row>
    <row r="216" spans="1:18" s="1140" customFormat="1" ht="11.25" hidden="1" customHeight="1" x14ac:dyDescent="0.25">
      <c r="A216" s="1126"/>
      <c r="B216" s="1134" t="s">
        <v>737</v>
      </c>
      <c r="C216" s="1160">
        <f>SUM(noch2.2.4!C216:S216,D216:Q216)</f>
        <v>19392.712999999996</v>
      </c>
      <c r="D216" s="1124">
        <v>5386.0290000000005</v>
      </c>
      <c r="E216" s="1124">
        <v>3527.1439999999998</v>
      </c>
      <c r="F216" s="1124">
        <v>2124.1799999999998</v>
      </c>
      <c r="G216" s="1124">
        <v>1861.692</v>
      </c>
      <c r="H216" s="1124">
        <v>1315.6959999999999</v>
      </c>
      <c r="I216" s="1124">
        <v>917.47699999999998</v>
      </c>
      <c r="J216" s="1126"/>
      <c r="K216" s="1134" t="s">
        <v>737</v>
      </c>
      <c r="L216" s="1124">
        <v>952.245</v>
      </c>
      <c r="M216" s="1124">
        <v>655.16399999999999</v>
      </c>
      <c r="N216" s="1124">
        <v>537.976</v>
      </c>
      <c r="O216" s="1124">
        <v>303.26100000000002</v>
      </c>
      <c r="P216" s="1124">
        <v>281.83199999999999</v>
      </c>
      <c r="Q216" s="1124">
        <v>274.61500000000001</v>
      </c>
      <c r="R216" s="1124">
        <v>250.39</v>
      </c>
    </row>
    <row r="217" spans="1:18" s="1140" customFormat="1" ht="11.25" hidden="1" customHeight="1" x14ac:dyDescent="0.25">
      <c r="A217" s="1126"/>
      <c r="B217" s="1134" t="s">
        <v>738</v>
      </c>
      <c r="C217" s="1160">
        <f>SUM(noch2.2.4!C217:S217,D217:Q217)</f>
        <v>14797.982</v>
      </c>
      <c r="D217" s="1124">
        <v>4320.8969999999999</v>
      </c>
      <c r="E217" s="1124">
        <v>2965.1509999999998</v>
      </c>
      <c r="F217" s="1124">
        <v>1581.027</v>
      </c>
      <c r="G217" s="1124">
        <v>1545.0360000000001</v>
      </c>
      <c r="H217" s="1124">
        <v>1025.2529999999999</v>
      </c>
      <c r="I217" s="1124">
        <v>645.827</v>
      </c>
      <c r="J217" s="1126"/>
      <c r="K217" s="1134" t="s">
        <v>738</v>
      </c>
      <c r="L217" s="1124">
        <v>631.98</v>
      </c>
      <c r="M217" s="1124">
        <v>496.44099999999997</v>
      </c>
      <c r="N217" s="1124">
        <v>371.51600000000002</v>
      </c>
      <c r="O217" s="1124">
        <v>222.99799999999999</v>
      </c>
      <c r="P217" s="1124">
        <v>144.34100000000001</v>
      </c>
      <c r="Q217" s="1124">
        <v>180.83699999999999</v>
      </c>
      <c r="R217" s="1124">
        <v>150.91399999999999</v>
      </c>
    </row>
    <row r="218" spans="1:18" s="1140" customFormat="1" ht="11.25" hidden="1" customHeight="1" x14ac:dyDescent="0.25">
      <c r="A218" s="1126"/>
      <c r="B218" s="1134" t="s">
        <v>739</v>
      </c>
      <c r="C218" s="1160">
        <f>SUM(noch2.2.4!C218:S218,D218:Q218)</f>
        <v>13519.865</v>
      </c>
      <c r="D218" s="1124">
        <v>4082.6149999999998</v>
      </c>
      <c r="E218" s="1124">
        <v>2710.18</v>
      </c>
      <c r="F218" s="1124">
        <v>1354.193</v>
      </c>
      <c r="G218" s="1124">
        <v>1412.989</v>
      </c>
      <c r="H218" s="1124">
        <v>916.63499999999999</v>
      </c>
      <c r="I218" s="1124">
        <v>576.88599999999997</v>
      </c>
      <c r="J218" s="1126"/>
      <c r="K218" s="1134" t="s">
        <v>739</v>
      </c>
      <c r="L218" s="1124">
        <v>560.19100000000003</v>
      </c>
      <c r="M218" s="1124">
        <v>519.82799999999997</v>
      </c>
      <c r="N218" s="1124">
        <v>293.79700000000003</v>
      </c>
      <c r="O218" s="1124">
        <v>196.38300000000001</v>
      </c>
      <c r="P218" s="1124">
        <v>140.43700000000001</v>
      </c>
      <c r="Q218" s="1124">
        <v>170.87</v>
      </c>
      <c r="R218" s="1124">
        <v>108.515</v>
      </c>
    </row>
    <row r="219" spans="1:18" s="1140" customFormat="1" ht="11.25" hidden="1" customHeight="1" x14ac:dyDescent="0.25">
      <c r="A219" s="1126"/>
      <c r="B219" s="1134"/>
      <c r="C219" s="1157"/>
      <c r="D219" s="1157"/>
      <c r="E219" s="1157"/>
      <c r="F219" s="1157"/>
      <c r="G219" s="1157"/>
      <c r="H219" s="1157"/>
      <c r="I219" s="1157"/>
      <c r="J219" s="1126"/>
      <c r="K219" s="1134"/>
      <c r="L219" s="1157"/>
      <c r="M219" s="1157"/>
      <c r="N219" s="1157"/>
      <c r="O219" s="1157"/>
      <c r="P219" s="1157"/>
      <c r="Q219" s="1157"/>
      <c r="R219" s="1124"/>
    </row>
    <row r="220" spans="1:18" s="1140" customFormat="1" ht="11.25" hidden="1" customHeight="1" x14ac:dyDescent="0.25">
      <c r="A220" s="2569" t="s">
        <v>740</v>
      </c>
      <c r="B220" s="2413"/>
      <c r="C220" s="1155">
        <f>C207</f>
        <v>12440.626</v>
      </c>
      <c r="D220" s="1155">
        <f t="shared" ref="D220:I220" si="160">D207</f>
        <v>3865.509</v>
      </c>
      <c r="E220" s="1155">
        <f t="shared" si="160"/>
        <v>2570.11</v>
      </c>
      <c r="F220" s="1155">
        <f t="shared" si="160"/>
        <v>1246.7280000000001</v>
      </c>
      <c r="G220" s="1155">
        <f t="shared" si="160"/>
        <v>1195.3399999999999</v>
      </c>
      <c r="H220" s="1155">
        <f t="shared" si="160"/>
        <v>818.10299999999995</v>
      </c>
      <c r="I220" s="1155">
        <f t="shared" si="160"/>
        <v>526.12800000000004</v>
      </c>
      <c r="J220" s="2569" t="s">
        <v>740</v>
      </c>
      <c r="K220" s="2413"/>
      <c r="L220" s="1155">
        <f t="shared" ref="L220:R220" si="161">L207</f>
        <v>480.27499999999998</v>
      </c>
      <c r="M220" s="1155">
        <f t="shared" si="161"/>
        <v>431.11</v>
      </c>
      <c r="N220" s="1155">
        <f t="shared" si="161"/>
        <v>276.38600000000002</v>
      </c>
      <c r="O220" s="1155">
        <f t="shared" si="161"/>
        <v>222.815</v>
      </c>
      <c r="P220" s="1155">
        <f t="shared" si="161"/>
        <v>124.36499999999999</v>
      </c>
      <c r="Q220" s="1155">
        <f t="shared" si="161"/>
        <v>152.18299999999999</v>
      </c>
      <c r="R220" s="1155">
        <f t="shared" si="161"/>
        <v>95.497</v>
      </c>
    </row>
    <row r="221" spans="1:18" s="1140" customFormat="1" ht="11.25" hidden="1" customHeight="1" x14ac:dyDescent="0.25">
      <c r="A221" s="2569" t="s">
        <v>741</v>
      </c>
      <c r="B221" s="2413"/>
      <c r="C221" s="1155">
        <f t="shared" ref="C221:I221" si="162">SUM(C207:C208)</f>
        <v>24734.639000000003</v>
      </c>
      <c r="D221" s="1155">
        <f t="shared" si="162"/>
        <v>7461.85</v>
      </c>
      <c r="E221" s="1155">
        <f t="shared" si="162"/>
        <v>5200.7620000000006</v>
      </c>
      <c r="F221" s="1155">
        <f t="shared" si="162"/>
        <v>2488.9070000000002</v>
      </c>
      <c r="G221" s="1155">
        <f t="shared" si="162"/>
        <v>2448.5219999999999</v>
      </c>
      <c r="H221" s="1155">
        <f t="shared" si="162"/>
        <v>1633.7109999999998</v>
      </c>
      <c r="I221" s="1155">
        <f t="shared" si="162"/>
        <v>1059.183</v>
      </c>
      <c r="J221" s="2569" t="s">
        <v>741</v>
      </c>
      <c r="K221" s="2413"/>
      <c r="L221" s="1155">
        <f t="shared" ref="L221:R221" si="163">SUM(L207:L208)</f>
        <v>954.38699999999994</v>
      </c>
      <c r="M221" s="1155">
        <f t="shared" si="163"/>
        <v>871.70600000000002</v>
      </c>
      <c r="N221" s="1155">
        <f t="shared" si="163"/>
        <v>554.29899999999998</v>
      </c>
      <c r="O221" s="1155">
        <f t="shared" si="163"/>
        <v>462.24699999999996</v>
      </c>
      <c r="P221" s="1155">
        <f t="shared" si="163"/>
        <v>236.416</v>
      </c>
      <c r="Q221" s="1155">
        <f t="shared" si="163"/>
        <v>304.87400000000002</v>
      </c>
      <c r="R221" s="1155">
        <f t="shared" si="163"/>
        <v>196.505</v>
      </c>
    </row>
    <row r="222" spans="1:18" s="1140" customFormat="1" ht="11.25" hidden="1" customHeight="1" x14ac:dyDescent="0.25">
      <c r="A222" s="2569" t="s">
        <v>742</v>
      </c>
      <c r="B222" s="2413"/>
      <c r="C222" s="1155">
        <f t="shared" ref="C222:I222" si="164">SUM(C207:C209)</f>
        <v>40214.28</v>
      </c>
      <c r="D222" s="1155">
        <f t="shared" si="164"/>
        <v>11906.172</v>
      </c>
      <c r="E222" s="1155">
        <f t="shared" si="164"/>
        <v>8389.7900000000009</v>
      </c>
      <c r="F222" s="1155">
        <f t="shared" si="164"/>
        <v>4060.5360000000001</v>
      </c>
      <c r="G222" s="1155">
        <f t="shared" si="164"/>
        <v>3988.6930000000002</v>
      </c>
      <c r="H222" s="1155">
        <f t="shared" si="164"/>
        <v>2701.8819999999996</v>
      </c>
      <c r="I222" s="1155">
        <f t="shared" si="164"/>
        <v>1763.8119999999999</v>
      </c>
      <c r="J222" s="2569" t="s">
        <v>742</v>
      </c>
      <c r="K222" s="2413"/>
      <c r="L222" s="1155">
        <f t="shared" ref="L222:R222" si="165">SUM(L207:L209)</f>
        <v>1567.172</v>
      </c>
      <c r="M222" s="1155">
        <f t="shared" si="165"/>
        <v>1414.2040000000002</v>
      </c>
      <c r="N222" s="1155">
        <f t="shared" si="165"/>
        <v>957.52800000000002</v>
      </c>
      <c r="O222" s="1155">
        <f t="shared" si="165"/>
        <v>743.8309999999999</v>
      </c>
      <c r="P222" s="1155">
        <f t="shared" si="165"/>
        <v>408.78800000000001</v>
      </c>
      <c r="Q222" s="1155">
        <f t="shared" si="165"/>
        <v>504.93799999999999</v>
      </c>
      <c r="R222" s="1155">
        <f t="shared" si="165"/>
        <v>328.81100000000004</v>
      </c>
    </row>
    <row r="223" spans="1:18" s="1140" customFormat="1" ht="11.25" hidden="1" customHeight="1" x14ac:dyDescent="0.25">
      <c r="A223" s="2569" t="s">
        <v>743</v>
      </c>
      <c r="B223" s="2413"/>
      <c r="C223" s="1155">
        <f>SUM(C207:C210)</f>
        <v>56730.978000000003</v>
      </c>
      <c r="D223" s="1155">
        <f t="shared" ref="D223:I223" si="166">SUM(D207:D210)</f>
        <v>16559.837</v>
      </c>
      <c r="E223" s="1155">
        <f t="shared" si="166"/>
        <v>11525.401000000002</v>
      </c>
      <c r="F223" s="1155">
        <f t="shared" si="166"/>
        <v>5720.125</v>
      </c>
      <c r="G223" s="1155">
        <f t="shared" si="166"/>
        <v>5609.5320000000002</v>
      </c>
      <c r="H223" s="1155">
        <f t="shared" si="166"/>
        <v>3840.0459999999994</v>
      </c>
      <c r="I223" s="1155">
        <f t="shared" si="166"/>
        <v>2531.3449999999998</v>
      </c>
      <c r="J223" s="2569" t="s">
        <v>743</v>
      </c>
      <c r="K223" s="2413"/>
      <c r="L223" s="1155">
        <f t="shared" ref="L223:R223" si="167">SUM(L207:L210)</f>
        <v>2265.2669999999998</v>
      </c>
      <c r="M223" s="1155">
        <f t="shared" si="167"/>
        <v>1971.4530000000002</v>
      </c>
      <c r="N223" s="1155">
        <f t="shared" si="167"/>
        <v>1376.7150000000001</v>
      </c>
      <c r="O223" s="1155">
        <f t="shared" si="167"/>
        <v>1037.7139999999999</v>
      </c>
      <c r="P223" s="1155">
        <f t="shared" si="167"/>
        <v>650.63699999999994</v>
      </c>
      <c r="Q223" s="1155">
        <f t="shared" si="167"/>
        <v>719.90300000000002</v>
      </c>
      <c r="R223" s="1155">
        <f t="shared" si="167"/>
        <v>482.077</v>
      </c>
    </row>
    <row r="224" spans="1:18" s="1140" customFormat="1" ht="11.25" hidden="1" customHeight="1" x14ac:dyDescent="0.25">
      <c r="A224" s="2569" t="s">
        <v>744</v>
      </c>
      <c r="B224" s="2413"/>
      <c r="C224" s="1155">
        <f>SUM(C207:C211)</f>
        <v>74983.771000000008</v>
      </c>
      <c r="D224" s="1155">
        <f t="shared" ref="D224:I224" si="168">SUM(D207:D211)</f>
        <v>21672.400000000001</v>
      </c>
      <c r="E224" s="1155">
        <f t="shared" si="168"/>
        <v>14960.370000000003</v>
      </c>
      <c r="F224" s="1155">
        <f t="shared" si="168"/>
        <v>7649.8860000000004</v>
      </c>
      <c r="G224" s="1155">
        <f t="shared" si="168"/>
        <v>7341.07</v>
      </c>
      <c r="H224" s="1155">
        <f t="shared" si="168"/>
        <v>5056.2209999999995</v>
      </c>
      <c r="I224" s="1155">
        <f t="shared" si="168"/>
        <v>3449.2799999999997</v>
      </c>
      <c r="J224" s="2569" t="s">
        <v>744</v>
      </c>
      <c r="K224" s="2413"/>
      <c r="L224" s="1155">
        <f t="shared" ref="L224:R224" si="169">SUM(L207:L211)</f>
        <v>3119.7629999999999</v>
      </c>
      <c r="M224" s="1155">
        <f t="shared" si="169"/>
        <v>2573.5810000000001</v>
      </c>
      <c r="N224" s="1155">
        <f t="shared" si="169"/>
        <v>1860.7160000000001</v>
      </c>
      <c r="O224" s="1155">
        <f t="shared" si="169"/>
        <v>1319.0259999999998</v>
      </c>
      <c r="P224" s="1155">
        <f t="shared" si="169"/>
        <v>911.97</v>
      </c>
      <c r="Q224" s="1155">
        <f t="shared" si="169"/>
        <v>962.55899999999997</v>
      </c>
      <c r="R224" s="1155">
        <f t="shared" si="169"/>
        <v>687.37699999999995</v>
      </c>
    </row>
    <row r="225" spans="1:20" s="1140" customFormat="1" ht="11.25" hidden="1" customHeight="1" x14ac:dyDescent="0.25">
      <c r="A225" s="2569" t="s">
        <v>745</v>
      </c>
      <c r="B225" s="2413"/>
      <c r="C225" s="1155">
        <f>SUM(C207:C212)</f>
        <v>93978.804000000004</v>
      </c>
      <c r="D225" s="1155">
        <f t="shared" ref="D225:I225" si="170">SUM(D207:D212)</f>
        <v>27056.006000000001</v>
      </c>
      <c r="E225" s="1155">
        <f t="shared" si="170"/>
        <v>18496.285000000003</v>
      </c>
      <c r="F225" s="1155">
        <f t="shared" si="170"/>
        <v>9666.889000000001</v>
      </c>
      <c r="G225" s="1155">
        <f t="shared" si="170"/>
        <v>9211.9189999999999</v>
      </c>
      <c r="H225" s="1155">
        <f t="shared" si="170"/>
        <v>6339.744999999999</v>
      </c>
      <c r="I225" s="1155">
        <f t="shared" si="170"/>
        <v>4405.125</v>
      </c>
      <c r="J225" s="2569" t="s">
        <v>745</v>
      </c>
      <c r="K225" s="2413"/>
      <c r="L225" s="1155">
        <f t="shared" ref="L225:R225" si="171">SUM(L207:L212)</f>
        <v>4007.279</v>
      </c>
      <c r="M225" s="1155">
        <f t="shared" si="171"/>
        <v>3173.29</v>
      </c>
      <c r="N225" s="1155">
        <f t="shared" si="171"/>
        <v>2374.605</v>
      </c>
      <c r="O225" s="1155">
        <f t="shared" si="171"/>
        <v>1612.828</v>
      </c>
      <c r="P225" s="1155">
        <f t="shared" si="171"/>
        <v>1156.4770000000001</v>
      </c>
      <c r="Q225" s="1155">
        <f t="shared" si="171"/>
        <v>1206.6759999999999</v>
      </c>
      <c r="R225" s="1155">
        <f t="shared" si="171"/>
        <v>905</v>
      </c>
    </row>
    <row r="226" spans="1:20" s="1140" customFormat="1" ht="11.25" hidden="1" customHeight="1" x14ac:dyDescent="0.25">
      <c r="A226" s="2569" t="s">
        <v>746</v>
      </c>
      <c r="B226" s="2413"/>
      <c r="C226" s="1155">
        <f>SUM(C207:C213)</f>
        <v>113955.22200000001</v>
      </c>
      <c r="D226" s="1155">
        <f t="shared" ref="D226:I226" si="172">SUM(D207:D213)</f>
        <v>32767.798000000003</v>
      </c>
      <c r="E226" s="1155">
        <f t="shared" si="172"/>
        <v>22109.781000000003</v>
      </c>
      <c r="F226" s="1155">
        <f t="shared" si="172"/>
        <v>11839.343000000001</v>
      </c>
      <c r="G226" s="1155">
        <f t="shared" si="172"/>
        <v>11081.246999999999</v>
      </c>
      <c r="H226" s="1155">
        <f t="shared" si="172"/>
        <v>7703.494999999999</v>
      </c>
      <c r="I226" s="1155">
        <f t="shared" si="172"/>
        <v>5368.3540000000003</v>
      </c>
      <c r="J226" s="2569" t="s">
        <v>746</v>
      </c>
      <c r="K226" s="2413"/>
      <c r="L226" s="1155">
        <f t="shared" ref="L226:R226" si="173">SUM(L207:L213)</f>
        <v>4951.8890000000001</v>
      </c>
      <c r="M226" s="1155">
        <f t="shared" si="173"/>
        <v>3802.6769999999997</v>
      </c>
      <c r="N226" s="1155">
        <f t="shared" si="173"/>
        <v>2932.681</v>
      </c>
      <c r="O226" s="1155">
        <f t="shared" si="173"/>
        <v>1908.2819999999999</v>
      </c>
      <c r="P226" s="1155">
        <f t="shared" si="173"/>
        <v>1449.3090000000002</v>
      </c>
      <c r="Q226" s="1155">
        <f t="shared" si="173"/>
        <v>1479.8799999999999</v>
      </c>
      <c r="R226" s="1155">
        <f t="shared" si="173"/>
        <v>1138.7930000000001</v>
      </c>
    </row>
    <row r="227" spans="1:20" s="1140" customFormat="1" ht="11.25" hidden="1" customHeight="1" x14ac:dyDescent="0.25">
      <c r="A227" s="2569" t="s">
        <v>747</v>
      </c>
      <c r="B227" s="2413"/>
      <c r="C227" s="1155">
        <f>SUM(C207:C214)</f>
        <v>133727.07200000001</v>
      </c>
      <c r="D227" s="1155">
        <f t="shared" ref="D227:I227" si="174">SUM(D207:D214)</f>
        <v>38551.199000000001</v>
      </c>
      <c r="E227" s="1155">
        <f t="shared" si="174"/>
        <v>25663.538000000004</v>
      </c>
      <c r="F227" s="1155">
        <f t="shared" si="174"/>
        <v>13971.136</v>
      </c>
      <c r="G227" s="1155">
        <f t="shared" si="174"/>
        <v>12852.394</v>
      </c>
      <c r="H227" s="1155">
        <f t="shared" si="174"/>
        <v>8900.1219999999994</v>
      </c>
      <c r="I227" s="1155">
        <f t="shared" si="174"/>
        <v>6400.6730000000007</v>
      </c>
      <c r="J227" s="2569" t="s">
        <v>747</v>
      </c>
      <c r="K227" s="2413"/>
      <c r="L227" s="1155">
        <f t="shared" ref="L227:R227" si="175">SUM(L207:L214)</f>
        <v>5922.7970000000005</v>
      </c>
      <c r="M227" s="1155">
        <f t="shared" si="175"/>
        <v>4408.9359999999997</v>
      </c>
      <c r="N227" s="1155">
        <f t="shared" si="175"/>
        <v>3448.0830000000001</v>
      </c>
      <c r="O227" s="1155">
        <f t="shared" si="175"/>
        <v>2238.9560000000001</v>
      </c>
      <c r="P227" s="1155">
        <f t="shared" si="175"/>
        <v>1756.7270000000003</v>
      </c>
      <c r="Q227" s="1155">
        <f t="shared" si="175"/>
        <v>1717.8999999999999</v>
      </c>
      <c r="R227" s="1155">
        <f t="shared" si="175"/>
        <v>1370</v>
      </c>
    </row>
    <row r="228" spans="1:20" s="1140" customFormat="1" ht="11.25" hidden="1" customHeight="1" x14ac:dyDescent="0.25">
      <c r="A228" s="2569" t="s">
        <v>748</v>
      </c>
      <c r="B228" s="2413"/>
      <c r="C228" s="1155">
        <f>SUM(C207:C215)</f>
        <v>153647.723</v>
      </c>
      <c r="D228" s="1155">
        <f t="shared" ref="D228:I228" si="176">SUM(D207:D215)</f>
        <v>44088.447</v>
      </c>
      <c r="E228" s="1155">
        <f t="shared" si="176"/>
        <v>29315.339000000004</v>
      </c>
      <c r="F228" s="1155">
        <f t="shared" si="176"/>
        <v>16136.960999999999</v>
      </c>
      <c r="G228" s="1155">
        <f t="shared" si="176"/>
        <v>14756.748</v>
      </c>
      <c r="H228" s="1155">
        <f t="shared" si="176"/>
        <v>10225.091999999999</v>
      </c>
      <c r="I228" s="1155">
        <f t="shared" si="176"/>
        <v>7405.737000000001</v>
      </c>
      <c r="J228" s="2569" t="s">
        <v>748</v>
      </c>
      <c r="K228" s="2413"/>
      <c r="L228" s="1155">
        <f t="shared" ref="L228:R228" si="177">SUM(L207:L215)</f>
        <v>6906.8960000000006</v>
      </c>
      <c r="M228" s="1155">
        <f t="shared" si="177"/>
        <v>5042.29</v>
      </c>
      <c r="N228" s="1155">
        <f t="shared" si="177"/>
        <v>4006.7919999999999</v>
      </c>
      <c r="O228" s="1155">
        <f t="shared" si="177"/>
        <v>2571.4059999999999</v>
      </c>
      <c r="P228" s="1155">
        <f t="shared" si="177"/>
        <v>2018.6680000000003</v>
      </c>
      <c r="Q228" s="1155">
        <f t="shared" si="177"/>
        <v>1979.2719999999999</v>
      </c>
      <c r="R228" s="1155">
        <f t="shared" si="177"/>
        <v>1619.2049999999999</v>
      </c>
    </row>
    <row r="229" spans="1:20" s="1140" customFormat="1" ht="11.25" hidden="1" customHeight="1" x14ac:dyDescent="0.25">
      <c r="A229" s="2569" t="s">
        <v>749</v>
      </c>
      <c r="B229" s="2413"/>
      <c r="C229" s="1155">
        <f>SUM(C207:C216)</f>
        <v>173040.43599999999</v>
      </c>
      <c r="D229" s="1155">
        <f t="shared" ref="D229:I229" si="178">SUM(D207:D216)</f>
        <v>49474.476000000002</v>
      </c>
      <c r="E229" s="1155">
        <f t="shared" si="178"/>
        <v>32842.483</v>
      </c>
      <c r="F229" s="1155">
        <f t="shared" si="178"/>
        <v>18261.141</v>
      </c>
      <c r="G229" s="1155">
        <f t="shared" si="178"/>
        <v>16618.439999999999</v>
      </c>
      <c r="H229" s="1155">
        <f t="shared" si="178"/>
        <v>11540.787999999999</v>
      </c>
      <c r="I229" s="1155">
        <f t="shared" si="178"/>
        <v>8323.2140000000018</v>
      </c>
      <c r="J229" s="2569" t="s">
        <v>749</v>
      </c>
      <c r="K229" s="2413"/>
      <c r="L229" s="1155">
        <f t="shared" ref="L229:R229" si="179">SUM(L207:L216)</f>
        <v>7859.1410000000005</v>
      </c>
      <c r="M229" s="1155">
        <f t="shared" si="179"/>
        <v>5697.4539999999997</v>
      </c>
      <c r="N229" s="1155">
        <f t="shared" si="179"/>
        <v>4544.768</v>
      </c>
      <c r="O229" s="1155">
        <f t="shared" si="179"/>
        <v>2874.6669999999999</v>
      </c>
      <c r="P229" s="1155">
        <f t="shared" si="179"/>
        <v>2300.5000000000005</v>
      </c>
      <c r="Q229" s="1155">
        <f t="shared" si="179"/>
        <v>2253.8869999999997</v>
      </c>
      <c r="R229" s="1155">
        <f t="shared" si="179"/>
        <v>1869.5949999999998</v>
      </c>
    </row>
    <row r="230" spans="1:20" s="1140" customFormat="1" ht="11.25" hidden="1" customHeight="1" x14ac:dyDescent="0.25">
      <c r="A230" s="2569" t="s">
        <v>750</v>
      </c>
      <c r="B230" s="2413"/>
      <c r="C230" s="1155">
        <f>SUM(C207:C217)</f>
        <v>187838.41799999998</v>
      </c>
      <c r="D230" s="1155">
        <f t="shared" ref="D230:I230" si="180">SUM(D207:D217)</f>
        <v>53795.373</v>
      </c>
      <c r="E230" s="1155">
        <f t="shared" si="180"/>
        <v>35807.633999999998</v>
      </c>
      <c r="F230" s="1155">
        <f t="shared" si="180"/>
        <v>19842.167999999998</v>
      </c>
      <c r="G230" s="1155">
        <f t="shared" si="180"/>
        <v>18163.475999999999</v>
      </c>
      <c r="H230" s="1155">
        <f t="shared" si="180"/>
        <v>12566.040999999999</v>
      </c>
      <c r="I230" s="1155">
        <f t="shared" si="180"/>
        <v>8969.0410000000011</v>
      </c>
      <c r="J230" s="2569" t="s">
        <v>750</v>
      </c>
      <c r="K230" s="2413"/>
      <c r="L230" s="1155">
        <f t="shared" ref="L230:R230" si="181">SUM(L207:L217)</f>
        <v>8491.121000000001</v>
      </c>
      <c r="M230" s="1155">
        <f t="shared" si="181"/>
        <v>6193.8949999999995</v>
      </c>
      <c r="N230" s="1155">
        <f t="shared" si="181"/>
        <v>4916.2839999999997</v>
      </c>
      <c r="O230" s="1155">
        <f t="shared" si="181"/>
        <v>3097.665</v>
      </c>
      <c r="P230" s="1155">
        <f t="shared" si="181"/>
        <v>2444.8410000000003</v>
      </c>
      <c r="Q230" s="1155">
        <f t="shared" si="181"/>
        <v>2434.7239999999997</v>
      </c>
      <c r="R230" s="1155">
        <f t="shared" si="181"/>
        <v>2020.5089999999998</v>
      </c>
    </row>
    <row r="231" spans="1:20" s="1140" customFormat="1" ht="11.25" hidden="1" customHeight="1" x14ac:dyDescent="0.25">
      <c r="A231" s="2569" t="s">
        <v>751</v>
      </c>
      <c r="B231" s="2413"/>
      <c r="C231" s="1155">
        <f>SUM(C207:C218)</f>
        <v>201358.28299999997</v>
      </c>
      <c r="D231" s="1155">
        <f t="shared" ref="D231:I231" si="182">SUM(D207:D218)</f>
        <v>57877.987999999998</v>
      </c>
      <c r="E231" s="1155">
        <f t="shared" si="182"/>
        <v>38517.813999999998</v>
      </c>
      <c r="F231" s="1155">
        <f t="shared" si="182"/>
        <v>21196.360999999997</v>
      </c>
      <c r="G231" s="1155">
        <f t="shared" si="182"/>
        <v>19576.465</v>
      </c>
      <c r="H231" s="1155">
        <f t="shared" si="182"/>
        <v>13482.675999999999</v>
      </c>
      <c r="I231" s="1155">
        <f t="shared" si="182"/>
        <v>9545.9270000000015</v>
      </c>
      <c r="J231" s="2569" t="s">
        <v>751</v>
      </c>
      <c r="K231" s="2413"/>
      <c r="L231" s="1155">
        <f t="shared" ref="L231:R231" si="183">SUM(L207:L218)</f>
        <v>9051.3120000000017</v>
      </c>
      <c r="M231" s="1155">
        <f t="shared" si="183"/>
        <v>6713.723</v>
      </c>
      <c r="N231" s="1155">
        <f t="shared" si="183"/>
        <v>5210.0810000000001</v>
      </c>
      <c r="O231" s="1155">
        <f t="shared" si="183"/>
        <v>3294.0479999999998</v>
      </c>
      <c r="P231" s="1155">
        <f t="shared" si="183"/>
        <v>2585.2780000000002</v>
      </c>
      <c r="Q231" s="1155">
        <f t="shared" si="183"/>
        <v>2605.5939999999996</v>
      </c>
      <c r="R231" s="1155">
        <f t="shared" si="183"/>
        <v>2129.0239999999999</v>
      </c>
    </row>
    <row r="232" spans="1:20" s="1140" customFormat="1" ht="11.25" hidden="1" customHeight="1" x14ac:dyDescent="0.25">
      <c r="A232" s="1158"/>
      <c r="B232" s="1159"/>
      <c r="C232" s="1124"/>
      <c r="D232" s="1124"/>
      <c r="E232" s="1124"/>
      <c r="F232" s="1124"/>
      <c r="G232" s="1124"/>
      <c r="H232" s="1124"/>
      <c r="I232" s="1124"/>
      <c r="J232" s="1158"/>
      <c r="K232" s="1159"/>
      <c r="L232" s="1124"/>
      <c r="M232" s="1124"/>
      <c r="N232" s="1124"/>
      <c r="O232" s="1124"/>
      <c r="P232" s="1124"/>
      <c r="S232" s="1124"/>
    </row>
    <row r="233" spans="1:20" s="1140" customFormat="1" ht="11.25" hidden="1" customHeight="1" x14ac:dyDescent="0.25">
      <c r="A233" s="1126">
        <v>2014</v>
      </c>
      <c r="B233" s="1134"/>
      <c r="C233" s="1157"/>
      <c r="D233" s="1157"/>
      <c r="E233" s="1157"/>
      <c r="F233" s="1157"/>
      <c r="G233" s="1157"/>
      <c r="H233" s="1157"/>
      <c r="I233" s="1157"/>
      <c r="J233" s="1126">
        <v>2014</v>
      </c>
      <c r="K233" s="1134"/>
      <c r="L233" s="1157"/>
      <c r="M233" s="1157"/>
      <c r="N233" s="1157"/>
      <c r="O233" s="1157"/>
      <c r="P233" s="1157"/>
      <c r="R233" s="1157"/>
      <c r="S233" s="1157"/>
    </row>
    <row r="234" spans="1:20" s="1140" customFormat="1" ht="11.25" hidden="1" customHeight="1" x14ac:dyDescent="0.25">
      <c r="A234" s="1126"/>
      <c r="B234" s="1134" t="s">
        <v>542</v>
      </c>
      <c r="C234" s="1160">
        <f>SUM(noch2.2.4!C234:S234,D234:R234)</f>
        <v>12951.929999999998</v>
      </c>
      <c r="D234" s="1124">
        <v>3998.5030000000002</v>
      </c>
      <c r="E234" s="1124">
        <v>2595.9960000000001</v>
      </c>
      <c r="F234" s="1124">
        <v>1329.828</v>
      </c>
      <c r="G234" s="1124">
        <v>1310.021</v>
      </c>
      <c r="H234" s="1124">
        <v>879.64</v>
      </c>
      <c r="I234" s="1124">
        <v>519.81600000000003</v>
      </c>
      <c r="J234" s="1126"/>
      <c r="K234" s="1134" t="s">
        <v>542</v>
      </c>
      <c r="L234" s="1124">
        <v>510.24200000000002</v>
      </c>
      <c r="M234" s="1124">
        <v>445.87299999999999</v>
      </c>
      <c r="N234" s="1124">
        <v>277.16399999999999</v>
      </c>
      <c r="O234" s="1124">
        <v>184.417</v>
      </c>
      <c r="P234" s="1124">
        <v>121.194</v>
      </c>
      <c r="Q234" s="1124">
        <v>154.291</v>
      </c>
      <c r="R234" s="1124">
        <v>109.327</v>
      </c>
    </row>
    <row r="235" spans="1:20" s="1140" customFormat="1" ht="11.25" hidden="1" customHeight="1" x14ac:dyDescent="0.25">
      <c r="A235" s="1126"/>
      <c r="B235" s="1134" t="s">
        <v>729</v>
      </c>
      <c r="C235" s="1160">
        <f>SUM(noch2.2.4!C235:S235,D235:R235)</f>
        <v>12792.656000000001</v>
      </c>
      <c r="D235" s="1124">
        <v>3660.8020000000001</v>
      </c>
      <c r="E235" s="1124">
        <v>2661.127</v>
      </c>
      <c r="F235" s="1124">
        <v>1335.174</v>
      </c>
      <c r="G235" s="1124">
        <v>1353.63</v>
      </c>
      <c r="H235" s="1124">
        <v>924.22199999999998</v>
      </c>
      <c r="I235" s="1124">
        <v>509.73500000000001</v>
      </c>
      <c r="J235" s="1126"/>
      <c r="K235" s="1134" t="s">
        <v>729</v>
      </c>
      <c r="L235" s="1124">
        <v>502.279</v>
      </c>
      <c r="M235" s="1124">
        <v>475.16800000000001</v>
      </c>
      <c r="N235" s="1124">
        <v>273.49599999999998</v>
      </c>
      <c r="O235" s="1124">
        <v>197.78700000000001</v>
      </c>
      <c r="P235" s="1124">
        <v>116.399</v>
      </c>
      <c r="Q235" s="1124">
        <v>157.36099999999999</v>
      </c>
      <c r="R235" s="1124">
        <v>117.86</v>
      </c>
      <c r="S235" s="1124"/>
      <c r="T235" s="1417"/>
    </row>
    <row r="236" spans="1:20" s="1140" customFormat="1" ht="11.25" hidden="1" customHeight="1" x14ac:dyDescent="0.25">
      <c r="A236" s="1126"/>
      <c r="B236" s="1134" t="s">
        <v>730</v>
      </c>
      <c r="C236" s="1160">
        <f>SUM(noch2.2.4!C236:S236,D236:R236)</f>
        <v>15500.444999999996</v>
      </c>
      <c r="D236" s="1124">
        <v>4483.7139999999999</v>
      </c>
      <c r="E236" s="1124">
        <v>3159.3919999999998</v>
      </c>
      <c r="F236" s="1124">
        <v>1600.4</v>
      </c>
      <c r="G236" s="1124">
        <v>1588.0630000000001</v>
      </c>
      <c r="H236" s="1124">
        <v>1122.519</v>
      </c>
      <c r="I236" s="1124">
        <v>653.42700000000002</v>
      </c>
      <c r="J236" s="1126"/>
      <c r="K236" s="1134" t="s">
        <v>730</v>
      </c>
      <c r="L236" s="1124">
        <v>618.26400000000001</v>
      </c>
      <c r="M236" s="1124">
        <v>551.32000000000005</v>
      </c>
      <c r="N236" s="1124">
        <v>369.15899999999999</v>
      </c>
      <c r="O236" s="1124">
        <v>235.22900000000001</v>
      </c>
      <c r="P236" s="1124">
        <v>145.27699999999999</v>
      </c>
      <c r="Q236" s="1124">
        <v>187.16</v>
      </c>
      <c r="R236" s="1124">
        <v>144.90199999999999</v>
      </c>
      <c r="S236" s="1124"/>
      <c r="T236" s="1418"/>
    </row>
    <row r="237" spans="1:20" s="1140" customFormat="1" ht="11.25" hidden="1" customHeight="1" x14ac:dyDescent="0.25">
      <c r="A237" s="1126"/>
      <c r="B237" s="1134" t="s">
        <v>731</v>
      </c>
      <c r="C237" s="1160">
        <f>SUM(noch2.2.4!C237:S237,D237:R237)</f>
        <v>16771.951000000005</v>
      </c>
      <c r="D237" s="1124">
        <v>4697.29</v>
      </c>
      <c r="E237" s="1124">
        <v>3125.13</v>
      </c>
      <c r="F237" s="1124">
        <v>1769.606</v>
      </c>
      <c r="G237" s="1124">
        <v>1707.155</v>
      </c>
      <c r="H237" s="1124">
        <v>1213.2750000000001</v>
      </c>
      <c r="I237" s="1124">
        <v>755.60900000000004</v>
      </c>
      <c r="J237" s="1126"/>
      <c r="K237" s="1134" t="s">
        <v>731</v>
      </c>
      <c r="L237" s="1124">
        <v>723.52800000000002</v>
      </c>
      <c r="M237" s="1124">
        <v>628.78899999999999</v>
      </c>
      <c r="N237" s="1124">
        <v>434.25200000000001</v>
      </c>
      <c r="O237" s="1124">
        <v>227.46600000000001</v>
      </c>
      <c r="P237" s="1124">
        <v>228.79400000000001</v>
      </c>
      <c r="Q237" s="1124">
        <v>238.749</v>
      </c>
      <c r="R237" s="1124">
        <v>163.66900000000001</v>
      </c>
      <c r="S237" s="1124"/>
      <c r="T237" s="1418"/>
    </row>
    <row r="238" spans="1:20" s="1140" customFormat="1" ht="11.25" hidden="1" customHeight="1" x14ac:dyDescent="0.25">
      <c r="A238" s="1126"/>
      <c r="B238" s="1134" t="s">
        <v>732</v>
      </c>
      <c r="C238" s="1160">
        <f>SUM(noch2.2.4!C238:S238,D238:R238)</f>
        <v>18873.653999999999</v>
      </c>
      <c r="D238" s="1124">
        <v>5301.7889999999998</v>
      </c>
      <c r="E238" s="1124">
        <v>3504.3380000000002</v>
      </c>
      <c r="F238" s="1124">
        <v>2003.2280000000001</v>
      </c>
      <c r="G238" s="1124">
        <v>1879.1469999999999</v>
      </c>
      <c r="H238" s="1124">
        <v>1323.481</v>
      </c>
      <c r="I238" s="1124">
        <v>891.89800000000002</v>
      </c>
      <c r="J238" s="1126"/>
      <c r="K238" s="1134" t="s">
        <v>732</v>
      </c>
      <c r="L238" s="1124">
        <v>877.77499999999998</v>
      </c>
      <c r="M238" s="1124">
        <v>641.00300000000004</v>
      </c>
      <c r="N238" s="1124">
        <v>473.17200000000003</v>
      </c>
      <c r="O238" s="1124">
        <v>276.762</v>
      </c>
      <c r="P238" s="1124">
        <v>226.92099999999999</v>
      </c>
      <c r="Q238" s="1124">
        <v>254.93</v>
      </c>
      <c r="R238" s="1124">
        <v>206.239</v>
      </c>
      <c r="S238" s="1124"/>
      <c r="T238" s="1418"/>
    </row>
    <row r="239" spans="1:20" s="1140" customFormat="1" ht="11.25" hidden="1" customHeight="1" x14ac:dyDescent="0.25">
      <c r="A239" s="1126"/>
      <c r="B239" s="1134" t="s">
        <v>733</v>
      </c>
      <c r="C239" s="1160">
        <f>SUM(noch2.2.4!C239:S239,D239:R239)</f>
        <v>19719.117999999999</v>
      </c>
      <c r="D239" s="1124">
        <v>5565.8829999999998</v>
      </c>
      <c r="E239" s="1124">
        <v>3638.02</v>
      </c>
      <c r="F239" s="1124">
        <v>2043.4090000000001</v>
      </c>
      <c r="G239" s="1124">
        <v>1907.578</v>
      </c>
      <c r="H239" s="1124">
        <v>1339.2249999999999</v>
      </c>
      <c r="I239" s="1124">
        <v>1002.885</v>
      </c>
      <c r="J239" s="1126"/>
      <c r="K239" s="1134" t="s">
        <v>733</v>
      </c>
      <c r="L239" s="1124">
        <v>927.83199999999999</v>
      </c>
      <c r="M239" s="1124">
        <v>656.928</v>
      </c>
      <c r="N239" s="1124">
        <v>494.29199999999997</v>
      </c>
      <c r="O239" s="1124">
        <v>322.81799999999998</v>
      </c>
      <c r="P239" s="1124">
        <v>233.53800000000001</v>
      </c>
      <c r="Q239" s="1124">
        <v>254.696</v>
      </c>
      <c r="R239" s="1124">
        <v>236.82900000000001</v>
      </c>
      <c r="S239" s="1124"/>
      <c r="T239" s="1418"/>
    </row>
    <row r="240" spans="1:20" s="1140" customFormat="1" ht="11.25" hidden="1" customHeight="1" x14ac:dyDescent="0.25">
      <c r="A240" s="1126"/>
      <c r="B240" s="1134" t="s">
        <v>734</v>
      </c>
      <c r="C240" s="1160">
        <f>SUM(noch2.2.4!C240:S240,D240:R240)</f>
        <v>20440.334999999999</v>
      </c>
      <c r="D240" s="1124">
        <v>5841.8239999999996</v>
      </c>
      <c r="E240" s="1124">
        <v>3767.7269999999999</v>
      </c>
      <c r="F240" s="1124">
        <v>2164.7919999999999</v>
      </c>
      <c r="G240" s="1124">
        <v>1941.0139999999999</v>
      </c>
      <c r="H240" s="1124">
        <v>1410.4559999999999</v>
      </c>
      <c r="I240" s="1124">
        <v>963.72400000000005</v>
      </c>
      <c r="J240" s="1126"/>
      <c r="K240" s="1134" t="s">
        <v>734</v>
      </c>
      <c r="L240" s="1124">
        <v>985.41899999999998</v>
      </c>
      <c r="M240" s="1124">
        <v>655.52700000000004</v>
      </c>
      <c r="N240" s="1124">
        <v>524.63599999999997</v>
      </c>
      <c r="O240" s="1124">
        <v>296.12900000000002</v>
      </c>
      <c r="P240" s="1124">
        <v>239.44499999999999</v>
      </c>
      <c r="Q240" s="1124">
        <v>278.71600000000001</v>
      </c>
      <c r="R240" s="1124">
        <v>230.875</v>
      </c>
      <c r="S240" s="1124"/>
      <c r="T240" s="1418"/>
    </row>
    <row r="241" spans="1:20" s="1140" customFormat="1" ht="11.25" hidden="1" customHeight="1" x14ac:dyDescent="0.25">
      <c r="A241" s="1126"/>
      <c r="B241" s="1134" t="s">
        <v>735</v>
      </c>
      <c r="C241" s="1160">
        <f>SUM(noch2.2.4!C241:S241,D241:R241)</f>
        <v>21164.788</v>
      </c>
      <c r="D241" s="1124">
        <v>6100.9570000000003</v>
      </c>
      <c r="E241" s="1124">
        <v>3741.9470000000001</v>
      </c>
      <c r="F241" s="1124">
        <v>2233.152</v>
      </c>
      <c r="G241" s="1124">
        <v>1912.3150000000001</v>
      </c>
      <c r="H241" s="1124">
        <v>1422.85</v>
      </c>
      <c r="I241" s="1124">
        <v>1074.8499999999999</v>
      </c>
      <c r="J241" s="1126"/>
      <c r="K241" s="1134" t="s">
        <v>735</v>
      </c>
      <c r="L241" s="1124">
        <v>1021.2619999999999</v>
      </c>
      <c r="M241" s="1124">
        <v>676.81899999999996</v>
      </c>
      <c r="N241" s="1124">
        <v>566.23900000000003</v>
      </c>
      <c r="O241" s="1124">
        <v>368.85700000000003</v>
      </c>
      <c r="P241" s="1124">
        <v>269.69900000000001</v>
      </c>
      <c r="Q241" s="1124">
        <v>278.67399999999998</v>
      </c>
      <c r="R241" s="1124">
        <v>265.93400000000003</v>
      </c>
      <c r="S241" s="1124"/>
      <c r="T241" s="1418"/>
    </row>
    <row r="242" spans="1:20" s="1140" customFormat="1" ht="11.25" hidden="1" customHeight="1" x14ac:dyDescent="0.25">
      <c r="A242" s="1126"/>
      <c r="B242" s="1134" t="s">
        <v>736</v>
      </c>
      <c r="C242" s="1160">
        <f>SUM(noch2.2.4!C242:S242,D242:R242)</f>
        <v>21055.737000000005</v>
      </c>
      <c r="D242" s="1124">
        <v>5864.4080000000004</v>
      </c>
      <c r="E242" s="1124">
        <v>3830.1959999999999</v>
      </c>
      <c r="F242" s="1124">
        <v>2191.8580000000002</v>
      </c>
      <c r="G242" s="1124">
        <v>1994.635</v>
      </c>
      <c r="H242" s="1124">
        <v>1447.8620000000001</v>
      </c>
      <c r="I242" s="1124">
        <v>1058.164</v>
      </c>
      <c r="J242" s="1126"/>
      <c r="K242" s="1134" t="s">
        <v>736</v>
      </c>
      <c r="L242" s="1124">
        <v>1028.6849999999999</v>
      </c>
      <c r="M242" s="1124">
        <v>688.43100000000004</v>
      </c>
      <c r="N242" s="1124">
        <v>583.29899999999998</v>
      </c>
      <c r="O242" s="1124">
        <v>363.71499999999997</v>
      </c>
      <c r="P242" s="1124">
        <v>247.072</v>
      </c>
      <c r="Q242" s="1124">
        <v>288.892</v>
      </c>
      <c r="R242" s="1124">
        <v>271.11399999999998</v>
      </c>
      <c r="S242" s="1124"/>
      <c r="T242" s="1417"/>
    </row>
    <row r="243" spans="1:20" s="1140" customFormat="1" ht="11.25" hidden="1" customHeight="1" x14ac:dyDescent="0.25">
      <c r="A243" s="1126"/>
      <c r="B243" s="1134" t="s">
        <v>737</v>
      </c>
      <c r="C243" s="1160">
        <f>SUM(noch2.2.4!C243:S243,D243:R243)</f>
        <v>20123.191999999995</v>
      </c>
      <c r="D243" s="1124">
        <v>5461.3249999999998</v>
      </c>
      <c r="E243" s="1124">
        <v>3648.14</v>
      </c>
      <c r="F243" s="1124">
        <v>2121.2849999999999</v>
      </c>
      <c r="G243" s="1124">
        <v>1963.453</v>
      </c>
      <c r="H243" s="1124">
        <v>1460.2170000000001</v>
      </c>
      <c r="I243" s="1124">
        <v>958.17</v>
      </c>
      <c r="J243" s="1126"/>
      <c r="K243" s="1134" t="s">
        <v>737</v>
      </c>
      <c r="L243" s="1124">
        <v>952.54600000000005</v>
      </c>
      <c r="M243" s="1124">
        <v>717.80899999999997</v>
      </c>
      <c r="N243" s="1124">
        <v>570.24099999999999</v>
      </c>
      <c r="O243" s="1124">
        <v>317.01299999999998</v>
      </c>
      <c r="P243" s="1124">
        <v>245.42099999999999</v>
      </c>
      <c r="Q243" s="1124">
        <v>296.92</v>
      </c>
      <c r="R243" s="1124">
        <v>268.23200000000003</v>
      </c>
      <c r="S243" s="1124"/>
    </row>
    <row r="244" spans="1:20" s="1140" customFormat="1" ht="11.25" hidden="1" customHeight="1" x14ac:dyDescent="0.25">
      <c r="A244" s="1126"/>
      <c r="B244" s="1134" t="s">
        <v>738</v>
      </c>
      <c r="C244" s="1160">
        <f>SUM(noch2.2.4!C244:S244,D244:R244)</f>
        <v>15637.486000000001</v>
      </c>
      <c r="D244" s="1124">
        <v>4432.4340000000002</v>
      </c>
      <c r="E244" s="1124">
        <v>3116.3420000000001</v>
      </c>
      <c r="F244" s="1124">
        <v>1579.22</v>
      </c>
      <c r="G244" s="1124">
        <v>1633.4110000000001</v>
      </c>
      <c r="H244" s="1124">
        <v>1145.596</v>
      </c>
      <c r="I244" s="1124">
        <v>679.78399999999999</v>
      </c>
      <c r="J244" s="1126"/>
      <c r="K244" s="1134" t="s">
        <v>738</v>
      </c>
      <c r="L244" s="1124">
        <v>663.55600000000004</v>
      </c>
      <c r="M244" s="1124">
        <v>563.93299999999999</v>
      </c>
      <c r="N244" s="1124">
        <v>400.68599999999998</v>
      </c>
      <c r="O244" s="1124">
        <v>241.084</v>
      </c>
      <c r="P244" s="1124">
        <v>151.673</v>
      </c>
      <c r="Q244" s="1124">
        <v>205.95</v>
      </c>
      <c r="R244" s="1124">
        <v>163.005</v>
      </c>
      <c r="S244" s="1124"/>
    </row>
    <row r="245" spans="1:20" s="1140" customFormat="1" ht="11.25" hidden="1" customHeight="1" x14ac:dyDescent="0.25">
      <c r="A245" s="1126"/>
      <c r="B245" s="1134" t="s">
        <v>739</v>
      </c>
      <c r="C245" s="1160">
        <f>SUM(noch2.2.4!C245:S245,D245:R245)</f>
        <v>14100.566999999997</v>
      </c>
      <c r="D245" s="1124">
        <v>4005.12</v>
      </c>
      <c r="E245" s="1124">
        <v>2782.7689999999998</v>
      </c>
      <c r="F245" s="1124">
        <v>1445.008</v>
      </c>
      <c r="G245" s="1124">
        <v>1479.337</v>
      </c>
      <c r="H245" s="1124">
        <v>1051.4780000000001</v>
      </c>
      <c r="I245" s="1124">
        <v>623.096</v>
      </c>
      <c r="J245" s="1126"/>
      <c r="K245" s="1134" t="s">
        <v>739</v>
      </c>
      <c r="L245" s="1124">
        <v>606.827</v>
      </c>
      <c r="M245" s="1124">
        <v>577.09400000000005</v>
      </c>
      <c r="N245" s="1124">
        <v>299.79500000000002</v>
      </c>
      <c r="O245" s="1124">
        <v>205.71299999999999</v>
      </c>
      <c r="P245" s="1124">
        <v>154.84100000000001</v>
      </c>
      <c r="Q245" s="1124">
        <v>171.38900000000001</v>
      </c>
      <c r="R245" s="1157">
        <v>117.8</v>
      </c>
      <c r="S245" s="1124"/>
    </row>
    <row r="246" spans="1:20" s="1140" customFormat="1" ht="11.25" hidden="1" customHeight="1" x14ac:dyDescent="0.25">
      <c r="A246" s="1126"/>
      <c r="B246" s="1134"/>
      <c r="C246" s="1160"/>
      <c r="D246" s="1124"/>
      <c r="E246" s="1124"/>
      <c r="F246" s="1124"/>
      <c r="G246" s="1124"/>
      <c r="H246" s="1124"/>
      <c r="I246" s="1124"/>
      <c r="J246" s="1126"/>
      <c r="K246" s="1134"/>
      <c r="L246" s="1124"/>
      <c r="M246" s="1124"/>
      <c r="N246" s="1124"/>
      <c r="O246" s="1124"/>
      <c r="P246" s="1124"/>
      <c r="Q246" s="1124"/>
      <c r="R246" s="1157"/>
      <c r="S246" s="1124"/>
    </row>
    <row r="247" spans="1:20" s="1140" customFormat="1" ht="11.25" hidden="1" customHeight="1" x14ac:dyDescent="0.25">
      <c r="A247" s="1126">
        <v>2015</v>
      </c>
      <c r="B247" s="1134"/>
      <c r="C247" s="1160"/>
      <c r="D247" s="1157"/>
      <c r="E247" s="1157"/>
      <c r="F247" s="1157"/>
      <c r="G247" s="1157"/>
      <c r="H247" s="1157"/>
      <c r="I247" s="1157"/>
      <c r="J247" s="1126">
        <v>2015</v>
      </c>
      <c r="K247" s="1134"/>
      <c r="L247" s="1157"/>
      <c r="M247" s="1157"/>
      <c r="N247" s="1157"/>
      <c r="O247" s="1157"/>
      <c r="P247" s="1157"/>
      <c r="R247" s="1124"/>
      <c r="S247" s="1157"/>
    </row>
    <row r="248" spans="1:20" s="1140" customFormat="1" ht="11.25" hidden="1" customHeight="1" x14ac:dyDescent="0.25">
      <c r="A248" s="1126"/>
      <c r="B248" s="1134" t="s">
        <v>542</v>
      </c>
      <c r="C248" s="858">
        <v>13289.043000000003</v>
      </c>
      <c r="D248" s="858">
        <v>4051.26</v>
      </c>
      <c r="E248" s="858">
        <v>2689.75</v>
      </c>
      <c r="F248" s="858">
        <v>1327.5550000000001</v>
      </c>
      <c r="G248" s="858">
        <v>1313.876</v>
      </c>
      <c r="H248" s="858">
        <v>944.37900000000002</v>
      </c>
      <c r="I248" s="858">
        <v>545.60199999999998</v>
      </c>
      <c r="J248" s="1170"/>
      <c r="K248" s="981" t="s">
        <v>542</v>
      </c>
      <c r="L248" s="858">
        <v>526.89300000000003</v>
      </c>
      <c r="M248" s="858">
        <v>489.27699999999999</v>
      </c>
      <c r="N248" s="858">
        <v>288.31400000000002</v>
      </c>
      <c r="O248" s="858">
        <v>187.786</v>
      </c>
      <c r="P248" s="858">
        <v>142.22399999999999</v>
      </c>
      <c r="Q248" s="858">
        <v>158.39400000000001</v>
      </c>
      <c r="R248" s="43">
        <v>113.768</v>
      </c>
    </row>
    <row r="249" spans="1:20" s="1140" customFormat="1" ht="11.25" hidden="1" customHeight="1" x14ac:dyDescent="0.25">
      <c r="A249" s="1126"/>
      <c r="B249" s="1134" t="s">
        <v>729</v>
      </c>
      <c r="C249" s="858">
        <v>13216.967000000002</v>
      </c>
      <c r="D249" s="858">
        <v>3829.9630000000002</v>
      </c>
      <c r="E249" s="858">
        <v>2703.7759999999998</v>
      </c>
      <c r="F249" s="858">
        <v>1325.345</v>
      </c>
      <c r="G249" s="858">
        <v>1361.913</v>
      </c>
      <c r="H249" s="858">
        <v>972.97500000000002</v>
      </c>
      <c r="I249" s="858">
        <v>552.26599999999996</v>
      </c>
      <c r="J249" s="1170"/>
      <c r="K249" s="981" t="s">
        <v>729</v>
      </c>
      <c r="L249" s="858">
        <v>527.423</v>
      </c>
      <c r="M249" s="858">
        <v>536.76</v>
      </c>
      <c r="N249" s="858">
        <v>280.47199999999998</v>
      </c>
      <c r="O249" s="858">
        <v>198.41499999999999</v>
      </c>
      <c r="P249" s="858">
        <v>134.52600000000001</v>
      </c>
      <c r="Q249" s="858">
        <v>158.24299999999999</v>
      </c>
      <c r="R249" s="43">
        <v>119.30500000000001</v>
      </c>
    </row>
    <row r="250" spans="1:20" s="1140" customFormat="1" ht="11.25" hidden="1" customHeight="1" x14ac:dyDescent="0.25">
      <c r="A250" s="1126"/>
      <c r="B250" s="1134" t="s">
        <v>730</v>
      </c>
      <c r="C250" s="858">
        <v>16321.275</v>
      </c>
      <c r="D250" s="858">
        <v>4596.25</v>
      </c>
      <c r="E250" s="858">
        <v>3239.5729999999999</v>
      </c>
      <c r="F250" s="858">
        <v>1695.2660000000001</v>
      </c>
      <c r="G250" s="858">
        <v>1679.3679999999999</v>
      </c>
      <c r="H250" s="858">
        <v>1246.4590000000001</v>
      </c>
      <c r="I250" s="858">
        <v>719.89700000000005</v>
      </c>
      <c r="J250" s="1170"/>
      <c r="K250" s="981" t="s">
        <v>730</v>
      </c>
      <c r="L250" s="858">
        <v>693.06</v>
      </c>
      <c r="M250" s="858">
        <v>641.95299999999997</v>
      </c>
      <c r="N250" s="858">
        <v>401.07400000000001</v>
      </c>
      <c r="O250" s="858">
        <v>241.3</v>
      </c>
      <c r="P250" s="858">
        <v>166.71299999999999</v>
      </c>
      <c r="Q250" s="858">
        <v>197.625</v>
      </c>
      <c r="R250" s="43">
        <v>145.15100000000001</v>
      </c>
    </row>
    <row r="251" spans="1:20" s="1140" customFormat="1" ht="11.25" hidden="1" customHeight="1" x14ac:dyDescent="0.25">
      <c r="A251" s="1126"/>
      <c r="B251" s="1134" t="s">
        <v>731</v>
      </c>
      <c r="C251" s="858">
        <v>17598.403999999999</v>
      </c>
      <c r="D251" s="858">
        <v>5046.7479999999996</v>
      </c>
      <c r="E251" s="858">
        <v>3317.451</v>
      </c>
      <c r="F251" s="858">
        <v>1712.8019999999999</v>
      </c>
      <c r="G251" s="858">
        <v>1735.4369999999999</v>
      </c>
      <c r="H251" s="858">
        <v>1317.788</v>
      </c>
      <c r="I251" s="858">
        <v>822.07299999999998</v>
      </c>
      <c r="J251" s="1170"/>
      <c r="K251" s="981" t="s">
        <v>731</v>
      </c>
      <c r="L251" s="858">
        <v>785.78399999999999</v>
      </c>
      <c r="M251" s="858">
        <v>670.02099999999996</v>
      </c>
      <c r="N251" s="858">
        <v>433.483</v>
      </c>
      <c r="O251" s="858">
        <v>254.05600000000001</v>
      </c>
      <c r="P251" s="858">
        <v>236.71199999999999</v>
      </c>
      <c r="Q251" s="858">
        <v>228.07</v>
      </c>
      <c r="R251" s="43">
        <v>160.875</v>
      </c>
    </row>
    <row r="252" spans="1:20" s="1140" customFormat="1" ht="11.25" hidden="1" customHeight="1" x14ac:dyDescent="0.25">
      <c r="A252" s="1126"/>
      <c r="B252" s="1134" t="s">
        <v>732</v>
      </c>
      <c r="C252" s="858">
        <v>19948.141000000003</v>
      </c>
      <c r="D252" s="858">
        <v>5593.6819999999998</v>
      </c>
      <c r="E252" s="858">
        <v>3667.0419999999999</v>
      </c>
      <c r="F252" s="858">
        <v>2075.1480000000001</v>
      </c>
      <c r="G252" s="858">
        <v>1907.2239999999999</v>
      </c>
      <c r="H252" s="858">
        <v>1422.587</v>
      </c>
      <c r="I252" s="858">
        <v>998.928</v>
      </c>
      <c r="J252" s="1170"/>
      <c r="K252" s="981" t="s">
        <v>732</v>
      </c>
      <c r="L252" s="858">
        <v>968.45500000000004</v>
      </c>
      <c r="M252" s="858">
        <v>706.90499999999997</v>
      </c>
      <c r="N252" s="858">
        <v>510.32499999999999</v>
      </c>
      <c r="O252" s="858">
        <v>306.47699999999998</v>
      </c>
      <c r="P252" s="858">
        <v>253.37799999999999</v>
      </c>
      <c r="Q252" s="858">
        <v>251.65899999999999</v>
      </c>
      <c r="R252" s="43">
        <v>230.52600000000001</v>
      </c>
    </row>
    <row r="253" spans="1:20" s="1140" customFormat="1" ht="11.25" hidden="1" customHeight="1" x14ac:dyDescent="0.25">
      <c r="A253" s="1126"/>
      <c r="B253" s="1134" t="s">
        <v>733</v>
      </c>
      <c r="C253" s="858">
        <v>20410.062999999995</v>
      </c>
      <c r="D253" s="858">
        <v>5730.6040000000003</v>
      </c>
      <c r="E253" s="858">
        <v>3741.279</v>
      </c>
      <c r="F253" s="858">
        <v>2148.3580000000002</v>
      </c>
      <c r="G253" s="858">
        <v>1940.634</v>
      </c>
      <c r="H253" s="858">
        <v>1402.337</v>
      </c>
      <c r="I253" s="858">
        <v>1034.0630000000001</v>
      </c>
      <c r="J253" s="1170"/>
      <c r="K253" s="981" t="s">
        <v>733</v>
      </c>
      <c r="L253" s="858">
        <v>985.60599999999999</v>
      </c>
      <c r="M253" s="858">
        <v>737.37800000000004</v>
      </c>
      <c r="N253" s="858">
        <v>535.17700000000002</v>
      </c>
      <c r="O253" s="858">
        <v>329.815</v>
      </c>
      <c r="P253" s="858">
        <v>248.62299999999999</v>
      </c>
      <c r="Q253" s="858">
        <v>244.11799999999999</v>
      </c>
      <c r="R253" s="43">
        <v>238.42</v>
      </c>
    </row>
    <row r="254" spans="1:20" s="1140" customFormat="1" ht="11.25" hidden="1" customHeight="1" x14ac:dyDescent="0.25">
      <c r="A254" s="1126"/>
      <c r="B254" s="1134" t="s">
        <v>734</v>
      </c>
      <c r="C254" s="858">
        <v>21621.479000000003</v>
      </c>
      <c r="D254" s="858">
        <v>6232.277</v>
      </c>
      <c r="E254" s="858">
        <v>3924.7840000000001</v>
      </c>
      <c r="F254" s="858">
        <v>2293.9470000000001</v>
      </c>
      <c r="G254" s="858">
        <v>1972.5619999999999</v>
      </c>
      <c r="H254" s="858">
        <v>1523.731</v>
      </c>
      <c r="I254" s="858">
        <v>1072.492</v>
      </c>
      <c r="J254" s="1170"/>
      <c r="K254" s="981" t="s">
        <v>734</v>
      </c>
      <c r="L254" s="858">
        <v>1052.5609999999999</v>
      </c>
      <c r="M254" s="858">
        <v>726.54200000000003</v>
      </c>
      <c r="N254" s="858">
        <v>560.76700000000005</v>
      </c>
      <c r="O254" s="858">
        <v>329.93200000000002</v>
      </c>
      <c r="P254" s="858">
        <v>268.79500000000002</v>
      </c>
      <c r="Q254" s="858">
        <v>262.36399999999998</v>
      </c>
      <c r="R254" s="43">
        <v>244.40799999999999</v>
      </c>
    </row>
    <row r="255" spans="1:20" s="1140" customFormat="1" ht="11.25" hidden="1" customHeight="1" x14ac:dyDescent="0.25">
      <c r="A255" s="1126"/>
      <c r="B255" s="1134" t="s">
        <v>735</v>
      </c>
      <c r="C255" s="858">
        <v>22057.783000000003</v>
      </c>
      <c r="D255" s="858">
        <v>6296.96</v>
      </c>
      <c r="E255" s="858">
        <v>3945.67</v>
      </c>
      <c r="F255" s="858">
        <v>2340.7820000000002</v>
      </c>
      <c r="G255" s="858">
        <v>1952.941</v>
      </c>
      <c r="H255" s="858">
        <v>1511.3209999999999</v>
      </c>
      <c r="I255" s="858">
        <v>1192.4960000000001</v>
      </c>
      <c r="J255" s="1170"/>
      <c r="K255" s="981" t="s">
        <v>735</v>
      </c>
      <c r="L255" s="858">
        <v>1079.5519999999999</v>
      </c>
      <c r="M255" s="858">
        <v>733.99699999999996</v>
      </c>
      <c r="N255" s="858">
        <v>587.51300000000003</v>
      </c>
      <c r="O255" s="858">
        <v>384.86599999999999</v>
      </c>
      <c r="P255" s="858">
        <v>287.63799999999998</v>
      </c>
      <c r="Q255" s="858">
        <v>265.16899999999998</v>
      </c>
      <c r="R255" s="43">
        <v>268.99599999999998</v>
      </c>
    </row>
    <row r="256" spans="1:20" s="1140" customFormat="1" ht="11.25" hidden="1" customHeight="1" x14ac:dyDescent="0.25">
      <c r="A256" s="1126"/>
      <c r="B256" s="1134" t="s">
        <v>736</v>
      </c>
      <c r="C256" s="858">
        <v>21423.873000000003</v>
      </c>
      <c r="D256" s="858">
        <v>5792.2979999999998</v>
      </c>
      <c r="E256" s="858">
        <v>3945.4450000000002</v>
      </c>
      <c r="F256" s="858">
        <v>2263.0239999999999</v>
      </c>
      <c r="G256" s="858">
        <v>2020.4459999999999</v>
      </c>
      <c r="H256" s="858">
        <v>1481.518</v>
      </c>
      <c r="I256" s="858">
        <v>1126.8810000000001</v>
      </c>
      <c r="J256" s="1170"/>
      <c r="K256" s="981" t="s">
        <v>736</v>
      </c>
      <c r="L256" s="858">
        <v>1091.8030000000001</v>
      </c>
      <c r="M256" s="858">
        <v>781.803</v>
      </c>
      <c r="N256" s="858">
        <v>571.09199999999998</v>
      </c>
      <c r="O256" s="858">
        <v>377.53699999999998</v>
      </c>
      <c r="P256" s="858">
        <v>259.18400000000003</v>
      </c>
      <c r="Q256" s="858">
        <v>266.12700000000001</v>
      </c>
      <c r="R256" s="43">
        <v>266.721</v>
      </c>
    </row>
    <row r="257" spans="1:18" s="1140" customFormat="1" ht="11.25" hidden="1" customHeight="1" x14ac:dyDescent="0.25">
      <c r="A257" s="1126"/>
      <c r="B257" s="1134" t="s">
        <v>737</v>
      </c>
      <c r="C257" s="858">
        <v>21166.666999999998</v>
      </c>
      <c r="D257" s="858">
        <v>5698.6869999999999</v>
      </c>
      <c r="E257" s="858">
        <v>3862.19</v>
      </c>
      <c r="F257" s="858">
        <v>2239.4110000000001</v>
      </c>
      <c r="G257" s="858">
        <v>2002.1759999999999</v>
      </c>
      <c r="H257" s="858">
        <v>1537.0820000000001</v>
      </c>
      <c r="I257" s="858">
        <v>1014.636</v>
      </c>
      <c r="J257" s="1170"/>
      <c r="K257" s="981" t="s">
        <v>737</v>
      </c>
      <c r="L257" s="858">
        <v>1076.2860000000001</v>
      </c>
      <c r="M257" s="858">
        <v>853.85199999999998</v>
      </c>
      <c r="N257" s="858">
        <v>579.56899999999996</v>
      </c>
      <c r="O257" s="858">
        <v>324.85300000000001</v>
      </c>
      <c r="P257" s="858">
        <v>262.27</v>
      </c>
      <c r="Q257" s="858">
        <v>283.149</v>
      </c>
      <c r="R257" s="43">
        <v>263.96800000000002</v>
      </c>
    </row>
    <row r="258" spans="1:18" s="1140" customFormat="1" ht="11.25" hidden="1" customHeight="1" x14ac:dyDescent="0.25">
      <c r="A258" s="1126"/>
      <c r="B258" s="1134" t="s">
        <v>738</v>
      </c>
      <c r="C258" s="858">
        <v>15380.613999999998</v>
      </c>
      <c r="D258" s="858">
        <v>3932.3240000000001</v>
      </c>
      <c r="E258" s="858">
        <v>3004.134</v>
      </c>
      <c r="F258" s="858">
        <v>1591.1010000000001</v>
      </c>
      <c r="G258" s="858">
        <v>1612.1130000000001</v>
      </c>
      <c r="H258" s="858">
        <v>1155.6759999999999</v>
      </c>
      <c r="I258" s="858">
        <v>747.45100000000002</v>
      </c>
      <c r="J258" s="1170"/>
      <c r="K258" s="981" t="s">
        <v>738</v>
      </c>
      <c r="L258" s="858">
        <v>784.88800000000003</v>
      </c>
      <c r="M258" s="858">
        <v>825.27300000000002</v>
      </c>
      <c r="N258" s="858">
        <v>380.65800000000002</v>
      </c>
      <c r="O258" s="858">
        <v>225.87299999999999</v>
      </c>
      <c r="P258" s="858">
        <v>167.81</v>
      </c>
      <c r="Q258" s="858">
        <v>177.75700000000001</v>
      </c>
      <c r="R258" s="43">
        <v>143.80699999999999</v>
      </c>
    </row>
    <row r="259" spans="1:18" s="1140" customFormat="1" ht="11.25" hidden="1" customHeight="1" x14ac:dyDescent="0.25">
      <c r="A259" s="1126"/>
      <c r="B259" s="1134" t="s">
        <v>739</v>
      </c>
      <c r="C259" s="858">
        <v>14612.914000000004</v>
      </c>
      <c r="D259" s="858">
        <v>4088.116</v>
      </c>
      <c r="E259" s="858">
        <v>2819.723</v>
      </c>
      <c r="F259" s="858">
        <v>1435.4760000000001</v>
      </c>
      <c r="G259" s="858">
        <v>1496.7460000000001</v>
      </c>
      <c r="H259" s="858">
        <v>1067.6969999999999</v>
      </c>
      <c r="I259" s="858">
        <v>661.32600000000002</v>
      </c>
      <c r="J259" s="1170"/>
      <c r="K259" s="981" t="s">
        <v>739</v>
      </c>
      <c r="L259" s="858">
        <v>741.43299999999999</v>
      </c>
      <c r="M259" s="858">
        <v>808.65499999999997</v>
      </c>
      <c r="N259" s="858">
        <v>304.791</v>
      </c>
      <c r="O259" s="858">
        <v>190.99199999999999</v>
      </c>
      <c r="P259" s="858">
        <v>169.43100000000001</v>
      </c>
      <c r="Q259" s="858">
        <v>164.93799999999999</v>
      </c>
      <c r="R259" s="43">
        <v>108.16500000000001</v>
      </c>
    </row>
    <row r="260" spans="1:18" s="1140" customFormat="1" ht="11.25" customHeight="1" x14ac:dyDescent="0.25">
      <c r="A260" s="1126"/>
      <c r="B260" s="1134"/>
      <c r="C260" s="858"/>
      <c r="D260" s="858"/>
      <c r="E260" s="858"/>
      <c r="F260" s="858"/>
      <c r="G260" s="858"/>
      <c r="H260" s="858"/>
      <c r="I260" s="858"/>
      <c r="J260" s="1126"/>
      <c r="K260" s="1134"/>
      <c r="L260" s="858"/>
      <c r="M260" s="858"/>
      <c r="N260" s="858"/>
      <c r="O260" s="858"/>
      <c r="P260" s="858"/>
      <c r="Q260" s="858"/>
      <c r="R260" s="43"/>
    </row>
    <row r="261" spans="1:18" s="1140" customFormat="1" ht="11.25" customHeight="1" x14ac:dyDescent="0.25">
      <c r="A261" s="1126">
        <v>2017</v>
      </c>
      <c r="B261" s="1134"/>
      <c r="C261" s="858"/>
      <c r="D261" s="858"/>
      <c r="E261" s="858"/>
      <c r="F261" s="858"/>
      <c r="G261" s="858"/>
      <c r="H261" s="858"/>
      <c r="I261" s="858"/>
      <c r="J261" s="1126">
        <v>2017</v>
      </c>
      <c r="K261" s="1134"/>
      <c r="L261" s="858"/>
      <c r="M261" s="858"/>
      <c r="N261" s="858"/>
      <c r="O261" s="858"/>
      <c r="P261" s="858"/>
      <c r="Q261" s="858"/>
      <c r="R261" s="43"/>
    </row>
    <row r="262" spans="1:18" s="1140" customFormat="1" ht="11.25" customHeight="1" x14ac:dyDescent="0.25">
      <c r="A262" s="1126"/>
      <c r="B262" s="1134" t="s">
        <v>542</v>
      </c>
      <c r="C262" s="858">
        <v>14850.780999999999</v>
      </c>
      <c r="D262" s="858">
        <v>4216.4679999999998</v>
      </c>
      <c r="E262" s="858">
        <v>2918.002</v>
      </c>
      <c r="F262" s="858">
        <v>1565.809</v>
      </c>
      <c r="G262" s="858">
        <v>1376.6289999999999</v>
      </c>
      <c r="H262" s="858">
        <v>1085.519</v>
      </c>
      <c r="I262" s="858">
        <v>593.61199999999997</v>
      </c>
      <c r="J262" s="1126"/>
      <c r="K262" s="1134" t="s">
        <v>542</v>
      </c>
      <c r="L262" s="858">
        <v>744.16399999999999</v>
      </c>
      <c r="M262" s="858">
        <v>891.33399999999995</v>
      </c>
      <c r="N262" s="858">
        <v>300.10300000000001</v>
      </c>
      <c r="O262" s="858">
        <v>213.655</v>
      </c>
      <c r="P262" s="858">
        <v>146.95500000000001</v>
      </c>
      <c r="Q262" s="858">
        <v>137.26</v>
      </c>
      <c r="R262" s="43">
        <v>110.63</v>
      </c>
    </row>
    <row r="263" spans="1:18" s="1140" customFormat="1" ht="11.25" customHeight="1" x14ac:dyDescent="0.25">
      <c r="A263" s="1126"/>
      <c r="B263" s="1134" t="s">
        <v>729</v>
      </c>
      <c r="C263" s="858">
        <v>14599.355000000001</v>
      </c>
      <c r="D263" s="858">
        <v>4017.5219999999999</v>
      </c>
      <c r="E263" s="858">
        <v>2948.5189999999998</v>
      </c>
      <c r="F263" s="858">
        <v>1499.249</v>
      </c>
      <c r="G263" s="858">
        <v>1393.1079999999999</v>
      </c>
      <c r="H263" s="858">
        <v>1089.433</v>
      </c>
      <c r="I263" s="858">
        <v>584.54200000000003</v>
      </c>
      <c r="J263" s="1126"/>
      <c r="K263" s="1134" t="s">
        <v>729</v>
      </c>
      <c r="L263" s="858">
        <v>704.17</v>
      </c>
      <c r="M263" s="858">
        <v>918.54600000000005</v>
      </c>
      <c r="N263" s="858">
        <v>283.36</v>
      </c>
      <c r="O263" s="858">
        <v>234.995</v>
      </c>
      <c r="P263" s="858">
        <v>134.649</v>
      </c>
      <c r="Q263" s="858">
        <v>139.37</v>
      </c>
      <c r="R263" s="43">
        <v>115.29900000000001</v>
      </c>
    </row>
    <row r="264" spans="1:18" s="1140" customFormat="1" ht="11.25" customHeight="1" x14ac:dyDescent="0.25">
      <c r="A264" s="1126"/>
      <c r="B264" s="1134" t="s">
        <v>730</v>
      </c>
      <c r="C264" s="858">
        <v>17684.612000000001</v>
      </c>
      <c r="D264" s="858">
        <v>4865.0240000000003</v>
      </c>
      <c r="E264" s="858">
        <v>3523.5839999999998</v>
      </c>
      <c r="F264" s="858">
        <v>1918.462</v>
      </c>
      <c r="G264" s="858">
        <v>1537.021</v>
      </c>
      <c r="H264" s="858">
        <v>1377.884</v>
      </c>
      <c r="I264" s="858">
        <v>763.29300000000001</v>
      </c>
      <c r="J264" s="1126"/>
      <c r="K264" s="1134" t="s">
        <v>730</v>
      </c>
      <c r="L264" s="858">
        <v>884.18600000000004</v>
      </c>
      <c r="M264" s="858">
        <v>964.14</v>
      </c>
      <c r="N264" s="858">
        <v>391.59699999999998</v>
      </c>
      <c r="O264" s="858">
        <v>279.976</v>
      </c>
      <c r="P264" s="858">
        <v>164.49299999999999</v>
      </c>
      <c r="Q264" s="858">
        <v>171.45400000000001</v>
      </c>
      <c r="R264" s="43">
        <v>162.38</v>
      </c>
    </row>
    <row r="265" spans="1:18" s="1140" customFormat="1" ht="11.25" customHeight="1" x14ac:dyDescent="0.25">
      <c r="A265" s="1126"/>
      <c r="B265" s="1134" t="s">
        <v>731</v>
      </c>
      <c r="C265" s="858">
        <v>19871.07</v>
      </c>
      <c r="D265" s="858">
        <v>5420.6220000000003</v>
      </c>
      <c r="E265" s="858">
        <v>3718.598</v>
      </c>
      <c r="F265" s="858">
        <v>2127.873</v>
      </c>
      <c r="G265" s="858">
        <v>1809.6389999999999</v>
      </c>
      <c r="H265" s="858">
        <v>1453.5239999999999</v>
      </c>
      <c r="I265" s="858">
        <v>883.83100000000002</v>
      </c>
      <c r="J265" s="1126"/>
      <c r="K265" s="1134" t="s">
        <v>731</v>
      </c>
      <c r="L265" s="858">
        <v>1006.206</v>
      </c>
      <c r="M265" s="858">
        <v>1110.327</v>
      </c>
      <c r="N265" s="858">
        <v>463.74700000000001</v>
      </c>
      <c r="O265" s="858">
        <v>330.93299999999999</v>
      </c>
      <c r="P265" s="858">
        <v>227.971</v>
      </c>
      <c r="Q265" s="858">
        <v>213.64</v>
      </c>
      <c r="R265" s="43">
        <v>172.179</v>
      </c>
    </row>
    <row r="266" spans="1:18" s="1140" customFormat="1" ht="11.25" customHeight="1" x14ac:dyDescent="0.25">
      <c r="A266" s="1126"/>
      <c r="B266" s="1134" t="s">
        <v>732</v>
      </c>
      <c r="C266" s="858">
        <v>21347.598000000002</v>
      </c>
      <c r="D266" s="858">
        <v>5593.2920000000004</v>
      </c>
      <c r="E266" s="858">
        <v>3934.8440000000001</v>
      </c>
      <c r="F266" s="858">
        <v>2333.58</v>
      </c>
      <c r="G266" s="858">
        <v>1964.71</v>
      </c>
      <c r="H266" s="858">
        <v>1603.11</v>
      </c>
      <c r="I266" s="858">
        <v>1022.193</v>
      </c>
      <c r="J266" s="1126"/>
      <c r="K266" s="1134" t="s">
        <v>732</v>
      </c>
      <c r="L266" s="858">
        <v>1131.3910000000001</v>
      </c>
      <c r="M266" s="858">
        <v>1142.875</v>
      </c>
      <c r="N266" s="858">
        <v>542.81500000000005</v>
      </c>
      <c r="O266" s="858">
        <v>357.92599999999999</v>
      </c>
      <c r="P266" s="858">
        <v>228.49</v>
      </c>
      <c r="Q266" s="858">
        <v>241.643</v>
      </c>
      <c r="R266" s="43">
        <v>213.202</v>
      </c>
    </row>
    <row r="267" spans="1:18" s="1140" customFormat="1" ht="11.25" customHeight="1" x14ac:dyDescent="0.25">
      <c r="A267" s="1126"/>
      <c r="B267" s="1134" t="s">
        <v>733</v>
      </c>
      <c r="C267" s="858">
        <v>22028.729000000003</v>
      </c>
      <c r="D267" s="858">
        <v>5785.9489999999996</v>
      </c>
      <c r="E267" s="858">
        <v>4074.3020000000001</v>
      </c>
      <c r="F267" s="858">
        <v>2327.2860000000001</v>
      </c>
      <c r="G267" s="858">
        <v>2018.3</v>
      </c>
      <c r="H267" s="858">
        <v>1611.4349999999999</v>
      </c>
      <c r="I267" s="858">
        <v>1100.6590000000001</v>
      </c>
      <c r="J267" s="1126"/>
      <c r="K267" s="1134" t="s">
        <v>733</v>
      </c>
      <c r="L267" s="858">
        <v>1150.0360000000001</v>
      </c>
      <c r="M267" s="858">
        <v>1143.9880000000001</v>
      </c>
      <c r="N267" s="858">
        <v>571.75599999999997</v>
      </c>
      <c r="O267" s="858">
        <v>414.71600000000001</v>
      </c>
      <c r="P267" s="858">
        <v>225.11199999999999</v>
      </c>
      <c r="Q267" s="858">
        <v>244.46700000000001</v>
      </c>
      <c r="R267" s="43">
        <v>249.37799999999999</v>
      </c>
    </row>
    <row r="268" spans="1:18" s="1140" customFormat="1" ht="11.25" customHeight="1" x14ac:dyDescent="0.25">
      <c r="A268" s="1126"/>
      <c r="B268" s="1134" t="s">
        <v>734</v>
      </c>
      <c r="C268" s="858">
        <v>23862.179</v>
      </c>
      <c r="D268" s="858">
        <v>6381.2209999999995</v>
      </c>
      <c r="E268" s="858">
        <v>4364.17</v>
      </c>
      <c r="F268" s="858">
        <v>2555.692</v>
      </c>
      <c r="G268" s="858">
        <v>2123.645</v>
      </c>
      <c r="H268" s="858">
        <v>1756.8920000000001</v>
      </c>
      <c r="I268" s="858">
        <v>1138.2739999999999</v>
      </c>
      <c r="J268" s="1126"/>
      <c r="K268" s="1134" t="s">
        <v>734</v>
      </c>
      <c r="L268" s="858">
        <v>1286.7159999999999</v>
      </c>
      <c r="M268" s="858">
        <v>1174.94</v>
      </c>
      <c r="N268" s="858">
        <v>658.94600000000003</v>
      </c>
      <c r="O268" s="858">
        <v>435.71100000000001</v>
      </c>
      <c r="P268" s="858">
        <v>236.779</v>
      </c>
      <c r="Q268" s="858">
        <v>265.30700000000002</v>
      </c>
      <c r="R268" s="43">
        <v>261.54199999999997</v>
      </c>
    </row>
    <row r="269" spans="1:18" s="1140" customFormat="1" ht="11.25" customHeight="1" x14ac:dyDescent="0.25">
      <c r="A269" s="1126"/>
      <c r="B269" s="1134" t="s">
        <v>735</v>
      </c>
      <c r="C269" s="858">
        <v>23416.552000000003</v>
      </c>
      <c r="D269" s="858">
        <v>6282.183</v>
      </c>
      <c r="E269" s="858">
        <v>4202.7610000000004</v>
      </c>
      <c r="F269" s="858">
        <v>2546.2130000000002</v>
      </c>
      <c r="G269" s="858">
        <v>1966.1790000000001</v>
      </c>
      <c r="H269" s="858">
        <v>1704.5419999999999</v>
      </c>
      <c r="I269" s="858">
        <v>1190.778</v>
      </c>
      <c r="J269" s="1126"/>
      <c r="K269" s="1134" t="s">
        <v>735</v>
      </c>
      <c r="L269" s="858">
        <v>1297.145</v>
      </c>
      <c r="M269" s="858">
        <v>1204.133</v>
      </c>
      <c r="N269" s="858">
        <v>615.88800000000003</v>
      </c>
      <c r="O269" s="858">
        <v>469.94600000000003</v>
      </c>
      <c r="P269" s="858">
        <v>241.47300000000001</v>
      </c>
      <c r="Q269" s="858">
        <v>245.49799999999999</v>
      </c>
      <c r="R269" s="43">
        <v>249.05699999999999</v>
      </c>
    </row>
    <row r="270" spans="1:18" s="1140" customFormat="1" ht="11.25" customHeight="1" x14ac:dyDescent="0.25">
      <c r="A270" s="1126"/>
      <c r="B270" s="1134" t="s">
        <v>736</v>
      </c>
      <c r="C270" s="858">
        <v>23491.796999999999</v>
      </c>
      <c r="D270" s="858">
        <v>6220.5839999999998</v>
      </c>
      <c r="E270" s="858">
        <v>4366.5410000000002</v>
      </c>
      <c r="F270" s="858">
        <v>2477.7049999999999</v>
      </c>
      <c r="G270" s="858">
        <v>2031.222</v>
      </c>
      <c r="H270" s="858">
        <v>1724.6489999999999</v>
      </c>
      <c r="I270" s="858">
        <v>1168.5250000000001</v>
      </c>
      <c r="J270" s="1126"/>
      <c r="K270" s="1134" t="s">
        <v>736</v>
      </c>
      <c r="L270" s="858">
        <v>1252.3499999999999</v>
      </c>
      <c r="M270" s="858">
        <v>1167.93</v>
      </c>
      <c r="N270" s="858">
        <v>658.25300000000004</v>
      </c>
      <c r="O270" s="858">
        <v>448.85300000000001</v>
      </c>
      <c r="P270" s="858">
        <v>228.136</v>
      </c>
      <c r="Q270" s="858">
        <v>268.04300000000001</v>
      </c>
      <c r="R270" s="43">
        <v>274.94099999999997</v>
      </c>
    </row>
    <row r="271" spans="1:18" s="1140" customFormat="1" ht="11.25" customHeight="1" x14ac:dyDescent="0.25">
      <c r="A271" s="1126"/>
      <c r="B271" s="1134" t="s">
        <v>737</v>
      </c>
      <c r="C271" s="858">
        <v>22304.388999999999</v>
      </c>
      <c r="D271" s="858">
        <v>6048.1989999999996</v>
      </c>
      <c r="E271" s="858">
        <v>4050.3139999999999</v>
      </c>
      <c r="F271" s="858">
        <v>2258.4569999999999</v>
      </c>
      <c r="G271" s="858">
        <v>1738.518</v>
      </c>
      <c r="H271" s="858">
        <v>1717.153</v>
      </c>
      <c r="I271" s="858">
        <v>1054.5340000000001</v>
      </c>
      <c r="J271" s="1126"/>
      <c r="K271" s="1134" t="s">
        <v>737</v>
      </c>
      <c r="L271" s="858">
        <v>1218.864</v>
      </c>
      <c r="M271" s="858">
        <v>1209.2539999999999</v>
      </c>
      <c r="N271" s="858">
        <v>636.54200000000003</v>
      </c>
      <c r="O271" s="858">
        <v>408.065</v>
      </c>
      <c r="P271" s="858">
        <v>226.691</v>
      </c>
      <c r="Q271" s="858">
        <v>287.86500000000001</v>
      </c>
      <c r="R271" s="43">
        <v>261.97399999999999</v>
      </c>
    </row>
    <row r="272" spans="1:18" s="1140" customFormat="1" ht="11.25" customHeight="1" x14ac:dyDescent="0.25">
      <c r="A272" s="1126"/>
      <c r="B272" s="1134" t="s">
        <v>738</v>
      </c>
      <c r="C272" s="858">
        <v>16905.185000000001</v>
      </c>
      <c r="D272" s="858">
        <v>4999.7659999999996</v>
      </c>
      <c r="E272" s="858">
        <v>3330.3829999999998</v>
      </c>
      <c r="F272" s="858">
        <v>1571.9179999999999</v>
      </c>
      <c r="G272" s="858">
        <v>1313.048</v>
      </c>
      <c r="H272" s="858">
        <v>1266.6600000000001</v>
      </c>
      <c r="I272" s="858">
        <v>741.87199999999996</v>
      </c>
      <c r="J272" s="1126"/>
      <c r="K272" s="1134" t="s">
        <v>738</v>
      </c>
      <c r="L272" s="858">
        <v>866.6</v>
      </c>
      <c r="M272" s="858">
        <v>950.39599999999996</v>
      </c>
      <c r="N272" s="858">
        <v>397.80399999999997</v>
      </c>
      <c r="O272" s="858">
        <v>292.59100000000001</v>
      </c>
      <c r="P272" s="858">
        <v>142.69399999999999</v>
      </c>
      <c r="Q272" s="858">
        <v>169.47</v>
      </c>
      <c r="R272" s="43">
        <v>154.803</v>
      </c>
    </row>
    <row r="273" spans="1:21" s="1140" customFormat="1" ht="11.25" customHeight="1" x14ac:dyDescent="0.25">
      <c r="A273" s="1126"/>
      <c r="B273" s="1134" t="s">
        <v>739</v>
      </c>
      <c r="C273" s="858">
        <v>15676.944</v>
      </c>
      <c r="D273" s="858">
        <v>4559.3850000000002</v>
      </c>
      <c r="E273" s="858">
        <v>3103.3539999999998</v>
      </c>
      <c r="F273" s="858">
        <v>1428.114</v>
      </c>
      <c r="G273" s="858">
        <v>1178.963</v>
      </c>
      <c r="H273" s="858">
        <v>1200.694</v>
      </c>
      <c r="I273" s="858">
        <v>699.548</v>
      </c>
      <c r="J273" s="1126"/>
      <c r="K273" s="1134" t="s">
        <v>739</v>
      </c>
      <c r="L273" s="858">
        <v>824.59199999999998</v>
      </c>
      <c r="M273" s="858">
        <v>977.48400000000004</v>
      </c>
      <c r="N273" s="858">
        <v>333.23200000000003</v>
      </c>
      <c r="O273" s="858">
        <v>273.20100000000002</v>
      </c>
      <c r="P273" s="858">
        <v>154.97999999999999</v>
      </c>
      <c r="Q273" s="858">
        <v>151.32400000000001</v>
      </c>
      <c r="R273" s="43">
        <v>123.503</v>
      </c>
    </row>
    <row r="274" spans="1:21" s="1434" customFormat="1" ht="11.25" customHeight="1" x14ac:dyDescent="0.25">
      <c r="A274" s="2385"/>
      <c r="B274" s="2385"/>
      <c r="C274" s="1160"/>
      <c r="D274" s="1155"/>
      <c r="E274" s="1155"/>
      <c r="F274" s="1155"/>
      <c r="G274" s="1155"/>
      <c r="H274" s="1155"/>
      <c r="I274" s="1155"/>
      <c r="J274" s="2385"/>
      <c r="K274" s="2385"/>
      <c r="L274" s="1155"/>
      <c r="M274" s="1155"/>
      <c r="N274" s="1155"/>
      <c r="O274" s="1155"/>
      <c r="P274" s="1155"/>
      <c r="Q274" s="1155"/>
      <c r="R274" s="1124"/>
    </row>
    <row r="275" spans="1:21" s="1140" customFormat="1" ht="11.25" customHeight="1" x14ac:dyDescent="0.25">
      <c r="A275" s="1126"/>
      <c r="B275" s="1127"/>
      <c r="C275" s="2519" t="s">
        <v>752</v>
      </c>
      <c r="D275" s="2519"/>
      <c r="E275" s="2519"/>
      <c r="F275" s="2519"/>
      <c r="G275" s="2519"/>
      <c r="H275" s="2519"/>
      <c r="I275" s="1367"/>
      <c r="L275" s="2519" t="s">
        <v>752</v>
      </c>
      <c r="M275" s="2519"/>
      <c r="N275" s="2519"/>
      <c r="O275" s="2519"/>
      <c r="P275" s="2519"/>
      <c r="Q275" s="2519"/>
      <c r="R275" s="2519"/>
    </row>
    <row r="276" spans="1:21" s="1140" customFormat="1" ht="11.25" customHeight="1" x14ac:dyDescent="0.25">
      <c r="A276" s="1126"/>
      <c r="B276" s="1127"/>
      <c r="C276" s="2520" t="s">
        <v>753</v>
      </c>
      <c r="D276" s="2520"/>
      <c r="E276" s="2520"/>
      <c r="F276" s="2520"/>
      <c r="G276" s="2520"/>
      <c r="H276" s="2520"/>
      <c r="I276" s="1368"/>
      <c r="L276" s="2520" t="s">
        <v>753</v>
      </c>
      <c r="M276" s="2520"/>
      <c r="N276" s="2520"/>
      <c r="O276" s="2520"/>
      <c r="P276" s="2520"/>
      <c r="Q276" s="2520"/>
      <c r="R276" s="2520"/>
    </row>
    <row r="277" spans="1:21" s="1140" customFormat="1" ht="11.25" customHeight="1" x14ac:dyDescent="0.25">
      <c r="A277" s="1126"/>
      <c r="B277" s="1127"/>
      <c r="C277" s="1161"/>
      <c r="D277" s="1161"/>
      <c r="E277" s="1161"/>
      <c r="F277" s="1161"/>
      <c r="G277" s="1161"/>
      <c r="H277" s="1161"/>
      <c r="I277" s="1161"/>
      <c r="J277" s="1126"/>
      <c r="K277" s="1127"/>
    </row>
    <row r="278" spans="1:21" s="1140" customFormat="1" ht="11.25" customHeight="1" x14ac:dyDescent="0.25">
      <c r="A278" s="1103">
        <v>1992</v>
      </c>
      <c r="B278" s="1113"/>
      <c r="C278" s="356">
        <v>11.809658825362206</v>
      </c>
      <c r="D278" s="356">
        <v>10.315074434417369</v>
      </c>
      <c r="E278" s="356">
        <v>11.187082995356775</v>
      </c>
      <c r="F278" s="356">
        <v>8.4313828485742306</v>
      </c>
      <c r="G278" s="356">
        <v>-2.4861463843819251</v>
      </c>
      <c r="H278" s="356">
        <v>6.7353519697993249</v>
      </c>
      <c r="I278" s="356">
        <v>12.889981556998947</v>
      </c>
      <c r="J278" s="839">
        <v>1992</v>
      </c>
      <c r="K278" s="1433"/>
      <c r="L278" s="356">
        <v>14.778030755223838</v>
      </c>
      <c r="M278" s="356">
        <v>53.976807746894139</v>
      </c>
      <c r="N278" s="763">
        <v>8.5568733900149567</v>
      </c>
      <c r="O278" s="763">
        <v>16.3</v>
      </c>
      <c r="P278" s="763" t="s">
        <v>800</v>
      </c>
      <c r="Q278" s="763">
        <v>16.3</v>
      </c>
      <c r="R278" s="1377" t="s">
        <v>800</v>
      </c>
    </row>
    <row r="279" spans="1:21" s="1140" customFormat="1" ht="11.25" customHeight="1" x14ac:dyDescent="0.25">
      <c r="A279" s="1103">
        <v>1996</v>
      </c>
      <c r="B279" s="1113"/>
      <c r="C279" s="60">
        <v>2.6740787331656009</v>
      </c>
      <c r="D279" s="60">
        <v>1.659396732782298</v>
      </c>
      <c r="E279" s="60">
        <v>5.5284134297515379</v>
      </c>
      <c r="F279" s="60">
        <v>-4.9418606989209195</v>
      </c>
      <c r="G279" s="60">
        <v>1.1197681036501308</v>
      </c>
      <c r="H279" s="60">
        <v>0.12050263411964579</v>
      </c>
      <c r="I279" s="60">
        <v>25.498004648711259</v>
      </c>
      <c r="J279" s="839">
        <v>1996</v>
      </c>
      <c r="K279" s="1433"/>
      <c r="L279" s="60">
        <v>10.047361553939453</v>
      </c>
      <c r="M279" s="60">
        <v>-4.1205937449900745</v>
      </c>
      <c r="N279" s="203">
        <v>4.5264064994605064</v>
      </c>
      <c r="O279" s="203">
        <v>-1.1000000000000001</v>
      </c>
      <c r="P279" s="203">
        <v>-6.0815731973779918</v>
      </c>
      <c r="Q279" s="203">
        <v>-1.1000000000000001</v>
      </c>
      <c r="R279" s="1377" t="s">
        <v>800</v>
      </c>
    </row>
    <row r="280" spans="1:21" s="1140" customFormat="1" ht="11.25" hidden="1" customHeight="1" x14ac:dyDescent="0.25">
      <c r="A280" s="1103">
        <v>1997</v>
      </c>
      <c r="B280" s="1113"/>
      <c r="C280" s="1163">
        <f t="shared" ref="C280:I285" si="184">C22/C21*100-100</f>
        <v>8.1696498436975844</v>
      </c>
      <c r="D280" s="1163">
        <f t="shared" si="184"/>
        <v>4.1839160280594712</v>
      </c>
      <c r="E280" s="1163">
        <f t="shared" si="184"/>
        <v>14.378519191644543</v>
      </c>
      <c r="F280" s="1163">
        <f t="shared" si="184"/>
        <v>8.1446968387756158</v>
      </c>
      <c r="G280" s="1163">
        <f t="shared" si="184"/>
        <v>4.1916865063871711</v>
      </c>
      <c r="H280" s="1163">
        <f t="shared" si="184"/>
        <v>5.4228046813384481</v>
      </c>
      <c r="I280" s="1163">
        <f t="shared" si="184"/>
        <v>6.4567149933934616</v>
      </c>
      <c r="J280" s="1103">
        <v>1997</v>
      </c>
      <c r="K280" s="1113"/>
      <c r="L280" s="1163">
        <f t="shared" ref="L280:R289" si="185">L22/L21*100-100</f>
        <v>2.1043172011607112</v>
      </c>
      <c r="M280" s="1163">
        <f t="shared" si="185"/>
        <v>6.9821615084382387</v>
      </c>
      <c r="N280" s="1163">
        <f t="shared" si="185"/>
        <v>9.0059991727694921</v>
      </c>
      <c r="O280" s="1163">
        <f t="shared" si="185"/>
        <v>9.0923127815862017</v>
      </c>
      <c r="P280" s="1163">
        <f t="shared" si="185"/>
        <v>51.357115160915072</v>
      </c>
      <c r="Q280" s="1163">
        <f t="shared" si="185"/>
        <v>2.1693321264954335</v>
      </c>
      <c r="R280" s="1163">
        <f t="shared" si="185"/>
        <v>3.9499053977606309</v>
      </c>
      <c r="S280" s="1163"/>
      <c r="T280" s="1163"/>
      <c r="U280" s="1163"/>
    </row>
    <row r="281" spans="1:21" s="1140" customFormat="1" ht="11.25" hidden="1" customHeight="1" x14ac:dyDescent="0.25">
      <c r="A281" s="1103">
        <v>1998</v>
      </c>
      <c r="B281" s="1113"/>
      <c r="C281" s="1163">
        <f t="shared" si="184"/>
        <v>4.6604729729729684</v>
      </c>
      <c r="D281" s="1163">
        <f t="shared" si="184"/>
        <v>6.1843076010006399</v>
      </c>
      <c r="E281" s="1163">
        <f t="shared" si="184"/>
        <v>8.3527492718596221</v>
      </c>
      <c r="F281" s="1163">
        <f t="shared" si="184"/>
        <v>1.7692583681443068</v>
      </c>
      <c r="G281" s="1163">
        <f t="shared" si="184"/>
        <v>2.1601115292087911</v>
      </c>
      <c r="H281" s="1163">
        <f t="shared" si="184"/>
        <v>5.0694867696946346</v>
      </c>
      <c r="I281" s="1163">
        <f t="shared" si="184"/>
        <v>4.9832919684889845</v>
      </c>
      <c r="J281" s="1103">
        <v>1998</v>
      </c>
      <c r="K281" s="1113"/>
      <c r="L281" s="1163">
        <f t="shared" si="185"/>
        <v>1.6421260026561129</v>
      </c>
      <c r="M281" s="1163">
        <f t="shared" si="185"/>
        <v>-2.1142576975037883</v>
      </c>
      <c r="N281" s="1163">
        <f t="shared" si="185"/>
        <v>1.0883212223066607</v>
      </c>
      <c r="O281" s="1163">
        <f t="shared" si="185"/>
        <v>4.4286923783618306</v>
      </c>
      <c r="P281" s="1163">
        <f t="shared" si="185"/>
        <v>50.493147175611654</v>
      </c>
      <c r="Q281" s="1163">
        <f t="shared" si="185"/>
        <v>6.8667848302301309</v>
      </c>
      <c r="R281" s="1163">
        <f t="shared" si="185"/>
        <v>-7.4990859403564372</v>
      </c>
      <c r="S281" s="1163"/>
      <c r="T281" s="1163"/>
      <c r="U281" s="1163"/>
    </row>
    <row r="282" spans="1:21" s="1410" customFormat="1" ht="11.25" hidden="1" customHeight="1" x14ac:dyDescent="0.25">
      <c r="A282" s="1419">
        <v>1999</v>
      </c>
      <c r="B282" s="1420"/>
      <c r="C282" s="1421">
        <f t="shared" si="184"/>
        <v>7.0223857712358182</v>
      </c>
      <c r="D282" s="1421">
        <f t="shared" si="184"/>
        <v>7.8136166785446051</v>
      </c>
      <c r="E282" s="1421">
        <f t="shared" si="184"/>
        <v>10.189217018251838</v>
      </c>
      <c r="F282" s="1421">
        <f t="shared" si="184"/>
        <v>1.316940869185828</v>
      </c>
      <c r="G282" s="1421">
        <f t="shared" si="184"/>
        <v>8.2239138206105906</v>
      </c>
      <c r="H282" s="1421">
        <f t="shared" si="184"/>
        <v>4.4315824252863223</v>
      </c>
      <c r="I282" s="1421">
        <f t="shared" si="184"/>
        <v>7.0411867845081844</v>
      </c>
      <c r="J282" s="1419">
        <v>1999</v>
      </c>
      <c r="K282" s="1420"/>
      <c r="L282" s="1421">
        <f t="shared" si="185"/>
        <v>10.861095094780751</v>
      </c>
      <c r="M282" s="1421">
        <f t="shared" si="185"/>
        <v>-0.55682295403244098</v>
      </c>
      <c r="N282" s="1421">
        <f t="shared" si="185"/>
        <v>5.4761085234777767</v>
      </c>
      <c r="O282" s="1421">
        <f t="shared" si="185"/>
        <v>10.041058763275728</v>
      </c>
      <c r="P282" s="1421">
        <f t="shared" si="185"/>
        <v>418.01004340794952</v>
      </c>
      <c r="Q282" s="1421">
        <f t="shared" si="185"/>
        <v>8.0005688534935615</v>
      </c>
      <c r="R282" s="1421">
        <f t="shared" si="185"/>
        <v>3.2154818256586992</v>
      </c>
      <c r="S282" s="1421"/>
      <c r="T282" s="1421"/>
      <c r="U282" s="1421"/>
    </row>
    <row r="283" spans="1:21" s="1140" customFormat="1" ht="11.25" hidden="1" customHeight="1" x14ac:dyDescent="0.25">
      <c r="A283" s="1103">
        <v>2000</v>
      </c>
      <c r="B283" s="1113"/>
      <c r="C283" s="1163">
        <f t="shared" si="184"/>
        <v>7.0291057155783534</v>
      </c>
      <c r="D283" s="1163">
        <f t="shared" si="184"/>
        <v>7.9725555001361386</v>
      </c>
      <c r="E283" s="1163">
        <f t="shared" si="184"/>
        <v>8.9892265333182024</v>
      </c>
      <c r="F283" s="1163">
        <f t="shared" si="184"/>
        <v>0.61142214597001043</v>
      </c>
      <c r="G283" s="1163">
        <f t="shared" si="184"/>
        <v>7.5970359633476363</v>
      </c>
      <c r="H283" s="1163">
        <f t="shared" si="184"/>
        <v>5.192607272598778</v>
      </c>
      <c r="I283" s="1163">
        <f t="shared" si="184"/>
        <v>5.4096071754605077</v>
      </c>
      <c r="J283" s="1103">
        <v>2000</v>
      </c>
      <c r="K283" s="1113"/>
      <c r="L283" s="1163">
        <f t="shared" si="185"/>
        <v>5.2848322080098313</v>
      </c>
      <c r="M283" s="1163">
        <f t="shared" si="185"/>
        <v>14.9599276360467</v>
      </c>
      <c r="N283" s="1163">
        <f t="shared" si="185"/>
        <v>8.2927495810342151</v>
      </c>
      <c r="O283" s="1163">
        <f t="shared" si="185"/>
        <v>13.937833368106325</v>
      </c>
      <c r="P283" s="1163">
        <f t="shared" si="185"/>
        <v>198.22053531818409</v>
      </c>
      <c r="Q283" s="1163">
        <f t="shared" si="185"/>
        <v>3.5495546802602576</v>
      </c>
      <c r="R283" s="1163">
        <f t="shared" si="185"/>
        <v>5.957790900682042</v>
      </c>
      <c r="S283" s="1163"/>
      <c r="T283" s="1163"/>
      <c r="U283" s="1163"/>
    </row>
    <row r="284" spans="1:21" s="1140" customFormat="1" ht="11.25" customHeight="1" x14ac:dyDescent="0.25">
      <c r="A284" s="1103">
        <v>2001</v>
      </c>
      <c r="B284" s="1113"/>
      <c r="C284" s="1163">
        <f t="shared" si="184"/>
        <v>-4.0192233447464361</v>
      </c>
      <c r="D284" s="1163">
        <f t="shared" si="184"/>
        <v>-1.5678773853938992</v>
      </c>
      <c r="E284" s="1163">
        <f t="shared" si="184"/>
        <v>2.3801581210074687</v>
      </c>
      <c r="F284" s="1163">
        <f t="shared" si="184"/>
        <v>-3.8781535124611963</v>
      </c>
      <c r="G284" s="1163">
        <f t="shared" si="184"/>
        <v>-3.9412775932799349</v>
      </c>
      <c r="H284" s="1163">
        <f t="shared" si="184"/>
        <v>-4.6195416804453089</v>
      </c>
      <c r="I284" s="1163">
        <f t="shared" si="184"/>
        <v>-5.7153540559746148</v>
      </c>
      <c r="J284" s="1103">
        <v>2001</v>
      </c>
      <c r="K284" s="1113"/>
      <c r="L284" s="1163">
        <f t="shared" si="185"/>
        <v>-9.0649520484710422</v>
      </c>
      <c r="M284" s="1163">
        <f t="shared" si="185"/>
        <v>-14.75736662961269</v>
      </c>
      <c r="N284" s="1163">
        <f t="shared" si="185"/>
        <v>-6.6264358261065723</v>
      </c>
      <c r="O284" s="1163">
        <f t="shared" si="185"/>
        <v>3.6452445477258379</v>
      </c>
      <c r="P284" s="1163">
        <f t="shared" si="185"/>
        <v>18.436914600550963</v>
      </c>
      <c r="Q284" s="1163">
        <f t="shared" si="185"/>
        <v>-4.8130203813029908</v>
      </c>
      <c r="R284" s="1163">
        <f t="shared" si="185"/>
        <v>-3.9265837905513195</v>
      </c>
      <c r="S284" s="1163"/>
      <c r="T284" s="1163"/>
      <c r="U284" s="1163"/>
    </row>
    <row r="285" spans="1:21" s="1410" customFormat="1" ht="11.25" hidden="1" customHeight="1" x14ac:dyDescent="0.25">
      <c r="A285" s="1419">
        <v>2002</v>
      </c>
      <c r="B285" s="1420"/>
      <c r="C285" s="1421">
        <f t="shared" si="184"/>
        <v>-2.2750744852534268</v>
      </c>
      <c r="D285" s="1421">
        <f t="shared" si="184"/>
        <v>-0.24023120822164401</v>
      </c>
      <c r="E285" s="1421">
        <f t="shared" si="184"/>
        <v>-2.2844457041017279</v>
      </c>
      <c r="F285" s="1421">
        <f t="shared" si="184"/>
        <v>-4.6101208462473835</v>
      </c>
      <c r="G285" s="1421">
        <f t="shared" si="184"/>
        <v>-0.35538185398901589</v>
      </c>
      <c r="H285" s="1421">
        <f t="shared" si="184"/>
        <v>-6.2040676077860724</v>
      </c>
      <c r="I285" s="1421">
        <f t="shared" si="184"/>
        <v>-5.6599040110613288</v>
      </c>
      <c r="J285" s="1419">
        <v>2002</v>
      </c>
      <c r="K285" s="1420"/>
      <c r="L285" s="1421">
        <f t="shared" si="185"/>
        <v>-6.0395545351044717</v>
      </c>
      <c r="M285" s="1421">
        <f t="shared" si="185"/>
        <v>-11.35209750185173</v>
      </c>
      <c r="N285" s="1421">
        <f t="shared" si="185"/>
        <v>-8.9113371347810215</v>
      </c>
      <c r="O285" s="1421">
        <f t="shared" si="185"/>
        <v>-1.6770564817401805</v>
      </c>
      <c r="P285" s="1421">
        <f t="shared" si="185"/>
        <v>235.87175467406018</v>
      </c>
      <c r="Q285" s="1421">
        <f t="shared" si="185"/>
        <v>-8.0748418714141792</v>
      </c>
      <c r="R285" s="1421">
        <f t="shared" si="185"/>
        <v>-12.006256333138637</v>
      </c>
      <c r="S285" s="1421"/>
      <c r="T285" s="1421"/>
      <c r="U285" s="1421"/>
    </row>
    <row r="286" spans="1:21" s="1140" customFormat="1" ht="11.25" hidden="1" customHeight="1" x14ac:dyDescent="0.25">
      <c r="A286" s="2560" t="s">
        <v>864</v>
      </c>
      <c r="B286" s="2561"/>
      <c r="C286" s="1163">
        <v>3.7264372462607014</v>
      </c>
      <c r="D286" s="1163">
        <f t="shared" ref="D286:I297" si="186">D28/D27*100-100</f>
        <v>-0.11735376036806144</v>
      </c>
      <c r="E286" s="1163">
        <f t="shared" si="186"/>
        <v>4.7020877445118572</v>
      </c>
      <c r="F286" s="1163">
        <f t="shared" si="186"/>
        <v>-3.1794459269233073</v>
      </c>
      <c r="G286" s="1163">
        <f t="shared" si="186"/>
        <v>12.525156787939679</v>
      </c>
      <c r="H286" s="1163">
        <f t="shared" si="186"/>
        <v>6.5561132777836093</v>
      </c>
      <c r="I286" s="1163">
        <f t="shared" si="186"/>
        <v>4.5373865959862627</v>
      </c>
      <c r="J286" s="2560" t="s">
        <v>864</v>
      </c>
      <c r="K286" s="2561"/>
      <c r="L286" s="1163">
        <f t="shared" si="185"/>
        <v>45.066367792673162</v>
      </c>
      <c r="M286" s="1163">
        <f t="shared" si="185"/>
        <v>4.3410861545551143</v>
      </c>
      <c r="N286" s="1163">
        <f t="shared" si="185"/>
        <v>7.0027438598037577</v>
      </c>
      <c r="O286" s="1163">
        <f t="shared" si="185"/>
        <v>3.274418550827491</v>
      </c>
      <c r="P286" s="1163">
        <f t="shared" si="185"/>
        <v>61.528808864265926</v>
      </c>
      <c r="Q286" s="1163">
        <f t="shared" si="185"/>
        <v>-3.0766892452425765</v>
      </c>
      <c r="R286" s="1163">
        <f t="shared" si="185"/>
        <v>0.69998065201079385</v>
      </c>
      <c r="S286" s="1163"/>
      <c r="T286" s="1163"/>
      <c r="U286" s="1163"/>
    </row>
    <row r="287" spans="1:21" s="1140" customFormat="1" ht="11.25" hidden="1" customHeight="1" x14ac:dyDescent="0.25">
      <c r="A287" s="2560" t="s">
        <v>1066</v>
      </c>
      <c r="B287" s="2561"/>
      <c r="C287" s="1163">
        <v>7.9747492028150475</v>
      </c>
      <c r="D287" s="1163">
        <f t="shared" si="186"/>
        <v>5.5759211204119623</v>
      </c>
      <c r="E287" s="1163">
        <f t="shared" si="186"/>
        <v>11.05457566613164</v>
      </c>
      <c r="F287" s="1163">
        <f t="shared" si="186"/>
        <v>6.8525845984027285</v>
      </c>
      <c r="G287" s="1163">
        <f t="shared" si="186"/>
        <v>-0.46308362693220317</v>
      </c>
      <c r="H287" s="1163">
        <f t="shared" si="186"/>
        <v>4.2552176044716674</v>
      </c>
      <c r="I287" s="1163">
        <f t="shared" si="186"/>
        <v>16.624523402756353</v>
      </c>
      <c r="J287" s="2560" t="s">
        <v>1066</v>
      </c>
      <c r="K287" s="2561"/>
      <c r="L287" s="1163">
        <f t="shared" si="185"/>
        <v>7.5113433561533753</v>
      </c>
      <c r="M287" s="1163">
        <f t="shared" si="185"/>
        <v>99.835961448513785</v>
      </c>
      <c r="N287" s="1163">
        <f t="shared" si="185"/>
        <v>4.4574225437659152</v>
      </c>
      <c r="O287" s="1163">
        <f t="shared" si="185"/>
        <v>10.46336854562017</v>
      </c>
      <c r="P287" s="1163">
        <f t="shared" si="185"/>
        <v>17.390704127287918</v>
      </c>
      <c r="Q287" s="1163">
        <f t="shared" si="185"/>
        <v>2.2900658436882537</v>
      </c>
      <c r="R287" s="1163">
        <f t="shared" si="185"/>
        <v>4.6077561573003152</v>
      </c>
      <c r="S287" s="1163"/>
      <c r="T287" s="1163"/>
      <c r="U287" s="1163"/>
    </row>
    <row r="288" spans="1:21" s="1140" customFormat="1" ht="11.25" hidden="1" customHeight="1" x14ac:dyDescent="0.25">
      <c r="A288" s="2560" t="s">
        <v>849</v>
      </c>
      <c r="B288" s="2561"/>
      <c r="C288" s="1163">
        <v>6.632999175446102</v>
      </c>
      <c r="D288" s="1163">
        <f t="shared" si="186"/>
        <v>2.1468719340769411</v>
      </c>
      <c r="E288" s="1163">
        <f t="shared" si="186"/>
        <v>6.9475681785990986</v>
      </c>
      <c r="F288" s="1163">
        <f t="shared" si="186"/>
        <v>1.9829856781128541</v>
      </c>
      <c r="G288" s="1163">
        <f t="shared" si="186"/>
        <v>4.5445169528910867</v>
      </c>
      <c r="H288" s="1163">
        <f t="shared" si="186"/>
        <v>8.2956091984793545</v>
      </c>
      <c r="I288" s="1163">
        <f t="shared" si="186"/>
        <v>6.9046889719863884</v>
      </c>
      <c r="J288" s="2560" t="s">
        <v>849</v>
      </c>
      <c r="K288" s="2561"/>
      <c r="L288" s="1163">
        <f t="shared" si="185"/>
        <v>13.759313713312451</v>
      </c>
      <c r="M288" s="1163">
        <f t="shared" si="185"/>
        <v>51.878368540916711</v>
      </c>
      <c r="N288" s="1163">
        <f t="shared" si="185"/>
        <v>8.0263775558502886</v>
      </c>
      <c r="O288" s="1163">
        <f t="shared" si="185"/>
        <v>9.4047956503387127</v>
      </c>
      <c r="P288" s="1163">
        <f t="shared" si="185"/>
        <v>9.4992166129191276</v>
      </c>
      <c r="Q288" s="1163">
        <f t="shared" si="185"/>
        <v>4.4429609397140837</v>
      </c>
      <c r="R288" s="1163">
        <f t="shared" si="185"/>
        <v>5.8257792004395696</v>
      </c>
      <c r="S288" s="1163"/>
      <c r="T288" s="1163"/>
      <c r="U288" s="1163"/>
    </row>
    <row r="289" spans="1:21" s="1140" customFormat="1" ht="11.25" customHeight="1" x14ac:dyDescent="0.25">
      <c r="A289" s="2551" t="s">
        <v>1282</v>
      </c>
      <c r="B289" s="2778"/>
      <c r="C289" s="1163">
        <v>5.3</v>
      </c>
      <c r="D289" s="1163">
        <f t="shared" si="186"/>
        <v>1.183544718071829</v>
      </c>
      <c r="E289" s="1163">
        <f t="shared" si="186"/>
        <v>7.5848874602817489</v>
      </c>
      <c r="F289" s="1163">
        <f t="shared" si="186"/>
        <v>7.2651182359016531</v>
      </c>
      <c r="G289" s="1163">
        <f t="shared" si="186"/>
        <v>2.5648891337951056</v>
      </c>
      <c r="H289" s="1163">
        <f t="shared" si="186"/>
        <v>12.297880364505204</v>
      </c>
      <c r="I289" s="1163">
        <f t="shared" si="186"/>
        <v>8.3528815800641922</v>
      </c>
      <c r="J289" s="2551" t="s">
        <v>1282</v>
      </c>
      <c r="K289" s="2778"/>
      <c r="L289" s="1163">
        <f t="shared" si="185"/>
        <v>4.5342266768193298</v>
      </c>
      <c r="M289" s="1163">
        <f t="shared" si="185"/>
        <v>20.187935313985747</v>
      </c>
      <c r="N289" s="1163">
        <f t="shared" si="185"/>
        <v>1.3459186088741433</v>
      </c>
      <c r="O289" s="1163">
        <f t="shared" si="185"/>
        <v>3.0458137927890476</v>
      </c>
      <c r="P289" s="1163">
        <f t="shared" si="185"/>
        <v>17.036537479541963</v>
      </c>
      <c r="Q289" s="1163">
        <f t="shared" si="185"/>
        <v>-1.8717467238438275</v>
      </c>
      <c r="R289" s="1163">
        <f t="shared" si="185"/>
        <v>4.6280198557234513</v>
      </c>
      <c r="S289" s="1163"/>
      <c r="T289" s="1163"/>
      <c r="U289" s="1163"/>
    </row>
    <row r="290" spans="1:21" s="1140" customFormat="1" ht="11.25" hidden="1" customHeight="1" x14ac:dyDescent="0.25">
      <c r="A290" s="2551">
        <v>2007</v>
      </c>
      <c r="B290" s="2778"/>
      <c r="C290" s="1163">
        <v>6.2343211749917913</v>
      </c>
      <c r="D290" s="1163">
        <f t="shared" si="186"/>
        <v>2.7698553545531013</v>
      </c>
      <c r="E290" s="1163">
        <f t="shared" si="186"/>
        <v>10.475722826619617</v>
      </c>
      <c r="F290" s="1163">
        <f t="shared" si="186"/>
        <v>7.6989461571074003</v>
      </c>
      <c r="G290" s="1163">
        <f t="shared" si="186"/>
        <v>13.273702098733949</v>
      </c>
      <c r="H290" s="1163">
        <f t="shared" si="186"/>
        <v>6.864117894736836</v>
      </c>
      <c r="I290" s="1163">
        <f t="shared" si="186"/>
        <v>2.4936134118351418</v>
      </c>
      <c r="J290" s="2551">
        <v>2007</v>
      </c>
      <c r="K290" s="2778"/>
      <c r="L290" s="1163">
        <f t="shared" ref="L290:R297" si="187">L32/L31*100-100</f>
        <v>6.0273718536634817</v>
      </c>
      <c r="M290" s="1163">
        <f t="shared" si="187"/>
        <v>-2.1876600698486754</v>
      </c>
      <c r="N290" s="1163">
        <f t="shared" si="187"/>
        <v>-0.38550543768943157</v>
      </c>
      <c r="O290" s="1163">
        <f t="shared" si="187"/>
        <v>5.7274681329667629</v>
      </c>
      <c r="P290" s="1163">
        <f t="shared" si="187"/>
        <v>12.657623254488442</v>
      </c>
      <c r="Q290" s="1163">
        <f t="shared" si="187"/>
        <v>32.269666269368315</v>
      </c>
      <c r="R290" s="1163">
        <f t="shared" si="187"/>
        <v>10.874953007518798</v>
      </c>
      <c r="S290" s="1163"/>
      <c r="T290" s="1163"/>
      <c r="U290" s="1163"/>
    </row>
    <row r="291" spans="1:21" s="1140" customFormat="1" ht="11.25" hidden="1" customHeight="1" x14ac:dyDescent="0.25">
      <c r="A291" s="2551" t="s">
        <v>1283</v>
      </c>
      <c r="B291" s="2778"/>
      <c r="C291" s="1163">
        <v>1.0509187586426663</v>
      </c>
      <c r="D291" s="1163">
        <f t="shared" si="186"/>
        <v>-1.2370915030707579</v>
      </c>
      <c r="E291" s="1163">
        <f t="shared" si="186"/>
        <v>1.7347570112345352</v>
      </c>
      <c r="F291" s="1163">
        <f t="shared" si="186"/>
        <v>1.812011389159224</v>
      </c>
      <c r="G291" s="1163">
        <f t="shared" si="186"/>
        <v>8.4225989863464719</v>
      </c>
      <c r="H291" s="1163">
        <f t="shared" si="186"/>
        <v>0.72684926234704506</v>
      </c>
      <c r="I291" s="1163">
        <f t="shared" si="186"/>
        <v>-3.8378484424662673</v>
      </c>
      <c r="J291" s="2551" t="s">
        <v>1283</v>
      </c>
      <c r="K291" s="2778"/>
      <c r="L291" s="1163">
        <f t="shared" si="187"/>
        <v>-1.0256172685844405</v>
      </c>
      <c r="M291" s="1163">
        <f t="shared" si="187"/>
        <v>12.484918700403441</v>
      </c>
      <c r="N291" s="1163">
        <f t="shared" si="187"/>
        <v>-0.31134466136792582</v>
      </c>
      <c r="O291" s="1163">
        <f t="shared" si="187"/>
        <v>-1.3569239526859178E-2</v>
      </c>
      <c r="P291" s="1163">
        <f t="shared" si="187"/>
        <v>-1.717539100404835</v>
      </c>
      <c r="Q291" s="1163">
        <f t="shared" si="187"/>
        <v>11.589355188253109</v>
      </c>
      <c r="R291" s="1163">
        <f t="shared" si="187"/>
        <v>-16.065777210406466</v>
      </c>
      <c r="S291" s="1163"/>
      <c r="T291" s="1163"/>
      <c r="U291" s="1163"/>
    </row>
    <row r="292" spans="1:21" s="1140" customFormat="1" ht="11.25" hidden="1" customHeight="1" x14ac:dyDescent="0.25">
      <c r="A292" s="2385">
        <v>2009</v>
      </c>
      <c r="B292" s="2413"/>
      <c r="C292" s="1163">
        <f t="shared" ref="C292:C297" si="188">C34/C33*100-100</f>
        <v>-4.5929907088335398</v>
      </c>
      <c r="D292" s="1163">
        <f t="shared" si="186"/>
        <v>-4.9177754318995852</v>
      </c>
      <c r="E292" s="1163">
        <f t="shared" si="186"/>
        <v>-5.3512237366923614</v>
      </c>
      <c r="F292" s="1163">
        <f t="shared" si="186"/>
        <v>-2.0892559306616647</v>
      </c>
      <c r="G292" s="1163">
        <f t="shared" si="186"/>
        <v>-2.2175985162322576</v>
      </c>
      <c r="H292" s="1163">
        <f t="shared" si="186"/>
        <v>-4.7236455387865988</v>
      </c>
      <c r="I292" s="1163">
        <f t="shared" si="186"/>
        <v>-10.104474124161257</v>
      </c>
      <c r="J292" s="2385">
        <v>2009</v>
      </c>
      <c r="K292" s="2413"/>
      <c r="L292" s="1163">
        <f t="shared" si="187"/>
        <v>-5.8377961179115232</v>
      </c>
      <c r="M292" s="1163">
        <f t="shared" si="187"/>
        <v>2.2968216306810945</v>
      </c>
      <c r="N292" s="1163">
        <f t="shared" si="187"/>
        <v>-11.907132178727352</v>
      </c>
      <c r="O292" s="1163">
        <f t="shared" si="187"/>
        <v>-7.1094495862711824</v>
      </c>
      <c r="P292" s="1163">
        <f t="shared" si="187"/>
        <v>-3.789863172570989</v>
      </c>
      <c r="Q292" s="1163">
        <f t="shared" si="187"/>
        <v>-1.6791233851049725</v>
      </c>
      <c r="R292" s="1163">
        <f t="shared" si="187"/>
        <v>-7.3433113171342654</v>
      </c>
      <c r="S292" s="1163"/>
      <c r="T292" s="1163"/>
      <c r="U292" s="1163"/>
    </row>
    <row r="293" spans="1:21" s="1140" customFormat="1" ht="11.25" hidden="1" customHeight="1" x14ac:dyDescent="0.25">
      <c r="A293" s="2385">
        <v>2010</v>
      </c>
      <c r="B293" s="2413"/>
      <c r="C293" s="1163">
        <f t="shared" si="188"/>
        <v>4.6202273139976455</v>
      </c>
      <c r="D293" s="1163">
        <f t="shared" si="186"/>
        <v>4.0983463606979882</v>
      </c>
      <c r="E293" s="1163">
        <f t="shared" si="186"/>
        <v>6.0117570619949277</v>
      </c>
      <c r="F293" s="1163">
        <f t="shared" si="186"/>
        <v>6.6769298517934459</v>
      </c>
      <c r="G293" s="1163">
        <f t="shared" si="186"/>
        <v>5.8910960512066595</v>
      </c>
      <c r="H293" s="1163">
        <f t="shared" si="186"/>
        <v>5.7938792265981789</v>
      </c>
      <c r="I293" s="1163">
        <f t="shared" si="186"/>
        <v>2.9210308023176736</v>
      </c>
      <c r="J293" s="2385">
        <v>2010</v>
      </c>
      <c r="K293" s="2413"/>
      <c r="L293" s="1163">
        <f t="shared" si="187"/>
        <v>0.93666910257353209</v>
      </c>
      <c r="M293" s="1163">
        <f t="shared" si="187"/>
        <v>7.1988235890375165</v>
      </c>
      <c r="N293" s="1163">
        <f t="shared" si="187"/>
        <v>1.8186761273640002</v>
      </c>
      <c r="O293" s="1163">
        <f t="shared" si="187"/>
        <v>2.3283722952229198</v>
      </c>
      <c r="P293" s="1163">
        <f t="shared" si="187"/>
        <v>-7.5954792024532765</v>
      </c>
      <c r="Q293" s="1163">
        <f t="shared" si="187"/>
        <v>9.1232800656394488</v>
      </c>
      <c r="R293" s="1163">
        <f t="shared" si="187"/>
        <v>-1.3338339865804585</v>
      </c>
      <c r="S293" s="1163"/>
      <c r="T293" s="1163"/>
      <c r="U293" s="1163"/>
    </row>
    <row r="294" spans="1:21" s="1140" customFormat="1" ht="11.25" customHeight="1" x14ac:dyDescent="0.25">
      <c r="A294" s="2385">
        <v>2011</v>
      </c>
      <c r="B294" s="2413"/>
      <c r="C294" s="1163">
        <f t="shared" si="188"/>
        <v>5.0587022562580444</v>
      </c>
      <c r="D294" s="1163">
        <f t="shared" si="186"/>
        <v>6.8946693478846584</v>
      </c>
      <c r="E294" s="1163">
        <f t="shared" si="186"/>
        <v>8.908601298264557</v>
      </c>
      <c r="F294" s="1163">
        <f t="shared" si="186"/>
        <v>7.3468472772946427</v>
      </c>
      <c r="G294" s="1163">
        <f t="shared" si="186"/>
        <v>12.871256564586389</v>
      </c>
      <c r="H294" s="1163">
        <f t="shared" si="186"/>
        <v>5.0001280641282904</v>
      </c>
      <c r="I294" s="1163">
        <f t="shared" si="186"/>
        <v>4.3546965358639937</v>
      </c>
      <c r="J294" s="2385">
        <v>2011</v>
      </c>
      <c r="K294" s="2413"/>
      <c r="L294" s="1163">
        <f t="shared" si="187"/>
        <v>-1.9151422862350103</v>
      </c>
      <c r="M294" s="1163">
        <f t="shared" si="187"/>
        <v>-2.1510433365155706</v>
      </c>
      <c r="N294" s="1163">
        <f t="shared" si="187"/>
        <v>6.1347751818757104</v>
      </c>
      <c r="O294" s="1163">
        <f t="shared" si="187"/>
        <v>-2.1573933286090323</v>
      </c>
      <c r="P294" s="1163">
        <f t="shared" si="187"/>
        <v>-18.080115387744328</v>
      </c>
      <c r="Q294" s="1163">
        <f t="shared" si="187"/>
        <v>-3.9383430832598236</v>
      </c>
      <c r="R294" s="1163">
        <f t="shared" si="187"/>
        <v>1.3225913179019102</v>
      </c>
      <c r="S294" s="1163"/>
      <c r="T294" s="1163"/>
      <c r="U294" s="1163"/>
    </row>
    <row r="295" spans="1:21" s="1140" customFormat="1" ht="11.25" customHeight="1" x14ac:dyDescent="0.25">
      <c r="A295" s="2385">
        <v>2012</v>
      </c>
      <c r="B295" s="2413"/>
      <c r="C295" s="1163">
        <f t="shared" si="188"/>
        <v>1.2024837194455529</v>
      </c>
      <c r="D295" s="1163">
        <f t="shared" si="186"/>
        <v>1.7501206464439036</v>
      </c>
      <c r="E295" s="1163">
        <f t="shared" si="186"/>
        <v>1.5790490508428974</v>
      </c>
      <c r="F295" s="1163">
        <f t="shared" si="186"/>
        <v>2.4685686022492916</v>
      </c>
      <c r="G295" s="1163">
        <f t="shared" si="186"/>
        <v>7.4373162785873745</v>
      </c>
      <c r="H295" s="1163">
        <f t="shared" si="186"/>
        <v>1.0860342265287386</v>
      </c>
      <c r="I295" s="1163">
        <f t="shared" si="186"/>
        <v>1.4902684563758584</v>
      </c>
      <c r="J295" s="2385">
        <v>2012</v>
      </c>
      <c r="K295" s="2413"/>
      <c r="L295" s="1163">
        <f t="shared" si="187"/>
        <v>-3.5649464123660266</v>
      </c>
      <c r="M295" s="1163">
        <f t="shared" si="187"/>
        <v>-0.22417740808991482</v>
      </c>
      <c r="N295" s="1163">
        <f t="shared" si="187"/>
        <v>-0.74751715562906895</v>
      </c>
      <c r="O295" s="1163">
        <f t="shared" si="187"/>
        <v>-9.2544131038385586</v>
      </c>
      <c r="P295" s="1163">
        <f t="shared" si="187"/>
        <v>-6.2966388404817764</v>
      </c>
      <c r="Q295" s="1163">
        <f t="shared" si="187"/>
        <v>-4.3365044393394498</v>
      </c>
      <c r="R295" s="1163">
        <f t="shared" si="187"/>
        <v>13.883731300486389</v>
      </c>
      <c r="S295" s="1163"/>
      <c r="T295" s="1163"/>
      <c r="U295" s="1163"/>
    </row>
    <row r="296" spans="1:21" s="1140" customFormat="1" ht="11.25" customHeight="1" x14ac:dyDescent="0.25">
      <c r="A296" s="2385">
        <v>2013</v>
      </c>
      <c r="B296" s="2413"/>
      <c r="C296" s="1163">
        <f t="shared" si="188"/>
        <v>0.64945600948595938</v>
      </c>
      <c r="D296" s="1163">
        <f t="shared" si="186"/>
        <v>1.0776707262602656</v>
      </c>
      <c r="E296" s="1163">
        <f t="shared" si="186"/>
        <v>0.86510087841938343</v>
      </c>
      <c r="F296" s="1163">
        <f t="shared" si="186"/>
        <v>1.9052681760978913</v>
      </c>
      <c r="G296" s="1163">
        <f t="shared" si="186"/>
        <v>7.8666390945456612</v>
      </c>
      <c r="H296" s="1163">
        <f t="shared" si="186"/>
        <v>-1.4086838785028704</v>
      </c>
      <c r="I296" s="1163">
        <f t="shared" si="186"/>
        <v>-1.3658139108123493</v>
      </c>
      <c r="J296" s="2385">
        <v>2013</v>
      </c>
      <c r="K296" s="2413"/>
      <c r="L296" s="1163">
        <f t="shared" si="187"/>
        <v>-2.229809385485126</v>
      </c>
      <c r="M296" s="1163">
        <f t="shared" si="187"/>
        <v>-5.2126041659607409</v>
      </c>
      <c r="N296" s="1163">
        <f t="shared" si="187"/>
        <v>-1.0026696561748736</v>
      </c>
      <c r="O296" s="1163">
        <f t="shared" si="187"/>
        <v>-7.7192015221907724</v>
      </c>
      <c r="P296" s="1163">
        <f t="shared" si="187"/>
        <v>-2.4945878057795312</v>
      </c>
      <c r="Q296" s="1163">
        <f t="shared" si="187"/>
        <v>6.7019337517716195</v>
      </c>
      <c r="R296" s="1163">
        <f t="shared" si="187"/>
        <v>1.9115500050261005</v>
      </c>
      <c r="S296" s="1163"/>
      <c r="T296" s="1163"/>
      <c r="U296" s="1163"/>
    </row>
    <row r="297" spans="1:21" s="1140" customFormat="1" ht="11.25" customHeight="1" x14ac:dyDescent="0.25">
      <c r="A297" s="2385">
        <v>2014</v>
      </c>
      <c r="B297" s="2413"/>
      <c r="C297" s="1163">
        <f t="shared" si="188"/>
        <v>2.851375977916021</v>
      </c>
      <c r="D297" s="1163">
        <f t="shared" si="186"/>
        <v>2.6539640597043785</v>
      </c>
      <c r="E297" s="1163">
        <f t="shared" si="186"/>
        <v>2.7346048246663202</v>
      </c>
      <c r="F297" s="1163">
        <f t="shared" si="186"/>
        <v>2.9278563428883189</v>
      </c>
      <c r="G297" s="1163">
        <f t="shared" si="186"/>
        <v>5.5847365701621641</v>
      </c>
      <c r="H297" s="1163">
        <f t="shared" si="186"/>
        <v>9.3315674128785986</v>
      </c>
      <c r="I297" s="1163">
        <f t="shared" si="186"/>
        <v>1.5213923173725874</v>
      </c>
      <c r="J297" s="2385">
        <v>2014</v>
      </c>
      <c r="K297" s="2413"/>
      <c r="L297" s="1163">
        <f t="shared" si="187"/>
        <v>4.0535891371328034</v>
      </c>
      <c r="M297" s="1163">
        <f t="shared" si="187"/>
        <v>8.4151669647377645</v>
      </c>
      <c r="N297" s="1163">
        <f t="shared" si="187"/>
        <v>1.0815570813582269</v>
      </c>
      <c r="O297" s="1163">
        <f t="shared" si="187"/>
        <v>-1.7321544798375612</v>
      </c>
      <c r="P297" s="1163">
        <f t="shared" si="187"/>
        <v>-7.9296694591452166</v>
      </c>
      <c r="Q297" s="1163">
        <f t="shared" si="187"/>
        <v>6.2225350534273645</v>
      </c>
      <c r="R297" s="1163">
        <f t="shared" si="187"/>
        <v>7.8327909877953488</v>
      </c>
      <c r="S297" s="1163"/>
      <c r="T297" s="1163"/>
      <c r="U297" s="1163"/>
    </row>
    <row r="298" spans="1:21" s="1140" customFormat="1" ht="11.25" customHeight="1" x14ac:dyDescent="0.25">
      <c r="A298" s="2385">
        <v>2015</v>
      </c>
      <c r="B298" s="2413"/>
      <c r="C298" s="1163">
        <f t="shared" ref="C298:I300" si="189">C40/C39*100-100</f>
        <v>3.7848676131167593</v>
      </c>
      <c r="D298" s="1163">
        <f t="shared" si="189"/>
        <v>2.4827797883291822</v>
      </c>
      <c r="E298" s="1163">
        <f t="shared" si="189"/>
        <v>3.2591770706336405</v>
      </c>
      <c r="F298" s="1163">
        <f t="shared" si="189"/>
        <v>2.893414114523722</v>
      </c>
      <c r="G298" s="1163">
        <f t="shared" si="189"/>
        <v>1.5756206930134198</v>
      </c>
      <c r="H298" s="1163">
        <f t="shared" si="189"/>
        <v>5.716974651547531</v>
      </c>
      <c r="I298" s="1163">
        <f t="shared" si="189"/>
        <v>8.2235064168802552</v>
      </c>
      <c r="J298" s="2385">
        <v>2015</v>
      </c>
      <c r="K298" s="2413"/>
      <c r="L298" s="1163">
        <f t="shared" ref="L298:R300" si="190">L40/L39*100-100</f>
        <v>9.5084790483122248</v>
      </c>
      <c r="M298" s="1163">
        <f t="shared" si="190"/>
        <v>16.949771483730473</v>
      </c>
      <c r="N298" s="1163">
        <f t="shared" si="190"/>
        <v>3.1673062838951154</v>
      </c>
      <c r="O298" s="1163">
        <f t="shared" si="190"/>
        <v>3.5499646276324626</v>
      </c>
      <c r="P298" s="1163">
        <f t="shared" si="190"/>
        <v>9.1178578600614912</v>
      </c>
      <c r="Q298" s="1163">
        <f t="shared" si="190"/>
        <v>-3.978534017793649</v>
      </c>
      <c r="R298" s="1163">
        <f t="shared" si="190"/>
        <v>0.36257734823715282</v>
      </c>
      <c r="S298" s="1163"/>
      <c r="T298" s="1163"/>
      <c r="U298" s="1163"/>
    </row>
    <row r="299" spans="1:21" s="1140" customFormat="1" ht="11.25" customHeight="1" x14ac:dyDescent="0.25">
      <c r="A299" s="2385">
        <v>2016</v>
      </c>
      <c r="B299" s="2413"/>
      <c r="C299" s="1163">
        <f t="shared" si="189"/>
        <v>3.3814249722052097</v>
      </c>
      <c r="D299" s="1163">
        <f t="shared" si="189"/>
        <v>-0.3620282615451913</v>
      </c>
      <c r="E299" s="1163">
        <f t="shared" si="189"/>
        <v>3.177281061218153</v>
      </c>
      <c r="F299" s="1163">
        <f t="shared" si="189"/>
        <v>4.6707009889205011</v>
      </c>
      <c r="G299" s="1163">
        <f t="shared" si="189"/>
        <v>1.1866150338578194</v>
      </c>
      <c r="H299" s="1163">
        <f t="shared" si="189"/>
        <v>3.9132418479743052</v>
      </c>
      <c r="I299" s="1163">
        <f t="shared" si="189"/>
        <v>1.0550708321069209</v>
      </c>
      <c r="J299" s="2385">
        <v>2016</v>
      </c>
      <c r="K299" s="2413"/>
      <c r="L299" s="1163">
        <f t="shared" si="190"/>
        <v>15.183971989221391</v>
      </c>
      <c r="M299" s="1163">
        <f t="shared" si="190"/>
        <v>36.610041144605702</v>
      </c>
      <c r="N299" s="1163">
        <f t="shared" si="190"/>
        <v>-0.87721219494463298</v>
      </c>
      <c r="O299" s="1163">
        <f t="shared" si="190"/>
        <v>2.9141365111509714</v>
      </c>
      <c r="P299" s="1163">
        <f t="shared" si="190"/>
        <v>-3.1719429069527507</v>
      </c>
      <c r="Q299" s="1163">
        <f t="shared" si="190"/>
        <v>-3.3587283024277781</v>
      </c>
      <c r="R299" s="1163">
        <f t="shared" si="190"/>
        <v>-5.5287290971351268</v>
      </c>
      <c r="S299" s="1163"/>
      <c r="T299" s="1163"/>
      <c r="U299" s="1163"/>
    </row>
    <row r="300" spans="1:21" s="1140" customFormat="1" ht="11.25" customHeight="1" x14ac:dyDescent="0.25">
      <c r="A300" s="2385">
        <v>2017</v>
      </c>
      <c r="B300" s="2413"/>
      <c r="C300" s="1163">
        <f t="shared" si="189"/>
        <v>5.1931280967547622</v>
      </c>
      <c r="D300" s="1163">
        <f t="shared" si="189"/>
        <v>6.1341020587985895</v>
      </c>
      <c r="E300" s="1163">
        <f t="shared" si="189"/>
        <v>5.6364892213017725</v>
      </c>
      <c r="F300" s="1163">
        <f t="shared" si="189"/>
        <v>4.7396179481172993</v>
      </c>
      <c r="G300" s="1163">
        <f t="shared" si="189"/>
        <v>-3.7354908225729986</v>
      </c>
      <c r="H300" s="1163">
        <f t="shared" si="189"/>
        <v>8.6339213352228512</v>
      </c>
      <c r="I300" s="1163">
        <f t="shared" si="189"/>
        <v>3.2352156401574348</v>
      </c>
      <c r="J300" s="2385">
        <v>2017</v>
      </c>
      <c r="K300" s="2413"/>
      <c r="L300" s="1163">
        <f t="shared" si="190"/>
        <v>4.0963721550399299</v>
      </c>
      <c r="M300" s="1163">
        <f t="shared" si="190"/>
        <v>10.547351557316901</v>
      </c>
      <c r="N300" s="1163">
        <f t="shared" si="190"/>
        <v>8.6985899738820933</v>
      </c>
      <c r="O300" s="1163">
        <f t="shared" si="190"/>
        <v>20.610822009977454</v>
      </c>
      <c r="P300" s="1163">
        <f t="shared" si="190"/>
        <v>-6.2227053833542953</v>
      </c>
      <c r="Q300" s="1163">
        <f t="shared" si="190"/>
        <v>-1.2852604647884789</v>
      </c>
      <c r="R300" s="1163">
        <f t="shared" si="190"/>
        <v>7.909416085287873</v>
      </c>
      <c r="S300" s="1163"/>
      <c r="T300" s="1163"/>
      <c r="U300" s="1163"/>
    </row>
    <row r="301" spans="1:21" s="1140" customFormat="1" ht="6" customHeight="1" x14ac:dyDescent="0.25">
      <c r="A301" s="1126"/>
      <c r="B301" s="1134"/>
      <c r="C301" s="1165"/>
      <c r="D301" s="1165"/>
      <c r="E301" s="1165"/>
      <c r="F301" s="1165"/>
      <c r="G301" s="1165"/>
      <c r="H301" s="1165"/>
      <c r="I301" s="1165"/>
      <c r="J301" s="1126"/>
      <c r="K301" s="1134"/>
      <c r="L301" s="1165"/>
      <c r="M301" s="1165"/>
      <c r="N301" s="1165"/>
      <c r="O301" s="1165"/>
      <c r="P301" s="1165"/>
      <c r="Q301" s="1165"/>
      <c r="R301" s="1165"/>
      <c r="S301" s="1165"/>
      <c r="T301" s="1165"/>
      <c r="U301" s="1165"/>
    </row>
    <row r="302" spans="1:21" s="1140" customFormat="1" ht="11.25" hidden="1" customHeight="1" x14ac:dyDescent="0.25">
      <c r="A302" s="1126">
        <v>2008</v>
      </c>
      <c r="B302" s="1134"/>
      <c r="C302" s="1165"/>
      <c r="D302" s="1165"/>
      <c r="E302" s="1165"/>
      <c r="F302" s="1165"/>
      <c r="G302" s="1165"/>
      <c r="H302" s="1165"/>
      <c r="I302" s="1165"/>
      <c r="J302" s="1126">
        <v>2008</v>
      </c>
      <c r="K302" s="1134"/>
      <c r="L302" s="1165"/>
      <c r="M302" s="1165"/>
      <c r="N302" s="1165"/>
      <c r="O302" s="1165"/>
      <c r="P302" s="1165"/>
      <c r="Q302" s="1165"/>
      <c r="R302" s="1165"/>
      <c r="S302" s="1165"/>
      <c r="T302" s="1165"/>
      <c r="U302" s="1165"/>
    </row>
    <row r="303" spans="1:21" s="1140" customFormat="1" ht="11.25" hidden="1" customHeight="1" x14ac:dyDescent="0.25">
      <c r="A303" s="1126"/>
      <c r="B303" s="1134" t="s">
        <v>542</v>
      </c>
      <c r="C303" s="1163">
        <f t="shared" ref="C303:I314" si="191">SUM(C72/C45*100-100)</f>
        <v>6.5517141743240472</v>
      </c>
      <c r="D303" s="1163">
        <f t="shared" si="191"/>
        <v>3.7301909599644745</v>
      </c>
      <c r="E303" s="1163">
        <f t="shared" si="191"/>
        <v>8.4959789177154761</v>
      </c>
      <c r="F303" s="1163">
        <f t="shared" si="191"/>
        <v>5.8829123209957999</v>
      </c>
      <c r="G303" s="1163">
        <f t="shared" si="191"/>
        <v>23.276111164620545</v>
      </c>
      <c r="H303" s="1163">
        <f t="shared" si="191"/>
        <v>8.9966235263561316</v>
      </c>
      <c r="I303" s="1163">
        <f t="shared" si="191"/>
        <v>-1.2005233836657254</v>
      </c>
      <c r="J303" s="1126"/>
      <c r="K303" s="1134" t="s">
        <v>542</v>
      </c>
      <c r="L303" s="1163">
        <f t="shared" ref="L303:R314" si="192">SUM(L72/L45*100-100)</f>
        <v>-0.47551059175332</v>
      </c>
      <c r="M303" s="1163">
        <f t="shared" si="192"/>
        <v>-6.5586899781901451</v>
      </c>
      <c r="N303" s="1163">
        <f t="shared" si="192"/>
        <v>4.7534821311059545</v>
      </c>
      <c r="O303" s="1163">
        <f t="shared" si="192"/>
        <v>7.0353895575391761</v>
      </c>
      <c r="P303" s="1163">
        <f t="shared" si="192"/>
        <v>-17.774976734323644</v>
      </c>
      <c r="Q303" s="1163">
        <f t="shared" si="192"/>
        <v>36.921352479634265</v>
      </c>
      <c r="R303" s="1163">
        <f t="shared" si="192"/>
        <v>-15.079266628625305</v>
      </c>
      <c r="S303" s="1163"/>
      <c r="T303" s="1163"/>
      <c r="U303" s="1163"/>
    </row>
    <row r="304" spans="1:21" s="1140" customFormat="1" ht="11.25" hidden="1" customHeight="1" x14ac:dyDescent="0.25">
      <c r="A304" s="1126"/>
      <c r="B304" s="1134" t="s">
        <v>729</v>
      </c>
      <c r="C304" s="1163">
        <f t="shared" si="191"/>
        <v>15.115867325978655</v>
      </c>
      <c r="D304" s="1163">
        <f t="shared" si="191"/>
        <v>8.2880170262160675</v>
      </c>
      <c r="E304" s="1163">
        <f t="shared" si="191"/>
        <v>10.998048353756388</v>
      </c>
      <c r="F304" s="1163">
        <f t="shared" si="191"/>
        <v>11.809282004475591</v>
      </c>
      <c r="G304" s="1163">
        <f t="shared" si="191"/>
        <v>23.225280789984069</v>
      </c>
      <c r="H304" s="1163">
        <f t="shared" si="191"/>
        <v>12.095010215297634</v>
      </c>
      <c r="I304" s="1163">
        <f t="shared" si="191"/>
        <v>0.7306631895624065</v>
      </c>
      <c r="J304" s="1126"/>
      <c r="K304" s="1134" t="s">
        <v>729</v>
      </c>
      <c r="L304" s="1163">
        <f t="shared" si="192"/>
        <v>4.0414474528422772</v>
      </c>
      <c r="M304" s="1163" t="e">
        <f t="shared" si="192"/>
        <v>#DIV/0!</v>
      </c>
      <c r="N304" s="1163">
        <f t="shared" si="192"/>
        <v>9.7938965289718283</v>
      </c>
      <c r="O304" s="1163">
        <f t="shared" si="192"/>
        <v>11.990716782495241</v>
      </c>
      <c r="P304" s="1163">
        <f t="shared" si="192"/>
        <v>-6.3079303798478037</v>
      </c>
      <c r="Q304" s="1163">
        <f t="shared" si="192"/>
        <v>50.839691981532894</v>
      </c>
      <c r="R304" s="1163">
        <f t="shared" si="192"/>
        <v>-7.3374919203482563</v>
      </c>
      <c r="S304" s="1163"/>
      <c r="T304" s="1163"/>
      <c r="U304" s="1163"/>
    </row>
    <row r="305" spans="1:21" s="1140" customFormat="1" ht="11.25" hidden="1" customHeight="1" x14ac:dyDescent="0.25">
      <c r="A305" s="1126"/>
      <c r="B305" s="1134" t="s">
        <v>730</v>
      </c>
      <c r="C305" s="1163">
        <f t="shared" si="191"/>
        <v>1.5662988658230717</v>
      </c>
      <c r="D305" s="1163">
        <f t="shared" si="191"/>
        <v>-0.16156509687461096</v>
      </c>
      <c r="E305" s="1163">
        <f t="shared" si="191"/>
        <v>1.1467903250905778</v>
      </c>
      <c r="F305" s="1163">
        <f t="shared" si="191"/>
        <v>-2.0466570607724321</v>
      </c>
      <c r="G305" s="1163">
        <f t="shared" si="191"/>
        <v>8.6842119985305288</v>
      </c>
      <c r="H305" s="1163">
        <f t="shared" si="191"/>
        <v>0.45303966677690255</v>
      </c>
      <c r="I305" s="1163">
        <f t="shared" si="191"/>
        <v>-4.4711521859520502</v>
      </c>
      <c r="J305" s="1126"/>
      <c r="K305" s="1134" t="s">
        <v>730</v>
      </c>
      <c r="L305" s="1163">
        <f t="shared" si="192"/>
        <v>-7.1414794280160123</v>
      </c>
      <c r="M305" s="1163">
        <f t="shared" si="192"/>
        <v>-0.1761067294237364</v>
      </c>
      <c r="N305" s="1163">
        <f t="shared" si="192"/>
        <v>-3.053189141469872</v>
      </c>
      <c r="O305" s="1163">
        <f t="shared" si="192"/>
        <v>-0.9097463853217107</v>
      </c>
      <c r="P305" s="1163">
        <f t="shared" si="192"/>
        <v>-2.8163390975128522</v>
      </c>
      <c r="Q305" s="1163">
        <f t="shared" si="192"/>
        <v>42.712336924159587</v>
      </c>
      <c r="R305" s="1163">
        <f t="shared" si="192"/>
        <v>-18.461366639986608</v>
      </c>
      <c r="S305" s="1163"/>
      <c r="T305" s="1163"/>
      <c r="U305" s="1163"/>
    </row>
    <row r="306" spans="1:21" s="1140" customFormat="1" ht="11.25" hidden="1" customHeight="1" x14ac:dyDescent="0.25">
      <c r="A306" s="1126"/>
      <c r="B306" s="1134" t="s">
        <v>731</v>
      </c>
      <c r="C306" s="1163">
        <f t="shared" si="191"/>
        <v>5.8801915000375828</v>
      </c>
      <c r="D306" s="1163">
        <f t="shared" si="191"/>
        <v>2.2880743460378596</v>
      </c>
      <c r="E306" s="1163">
        <f t="shared" si="191"/>
        <v>5.3395719352388795</v>
      </c>
      <c r="F306" s="1163">
        <f t="shared" si="191"/>
        <v>7.7615606078594226</v>
      </c>
      <c r="G306" s="1163">
        <f t="shared" si="191"/>
        <v>21.033351675166756</v>
      </c>
      <c r="H306" s="1163">
        <f t="shared" si="191"/>
        <v>9.433534360051695</v>
      </c>
      <c r="I306" s="1163">
        <f t="shared" si="191"/>
        <v>-0.39828494868135067</v>
      </c>
      <c r="J306" s="1126"/>
      <c r="K306" s="1134" t="s">
        <v>731</v>
      </c>
      <c r="L306" s="1163">
        <f t="shared" si="192"/>
        <v>-1.1321266032517201</v>
      </c>
      <c r="M306" s="1163">
        <f t="shared" si="192"/>
        <v>-2.0604881670820703</v>
      </c>
      <c r="N306" s="1163">
        <f t="shared" si="192"/>
        <v>-0.24482756266880301</v>
      </c>
      <c r="O306" s="1163">
        <f t="shared" si="192"/>
        <v>19.051745031507522</v>
      </c>
      <c r="P306" s="1163">
        <f t="shared" si="192"/>
        <v>-12.559576691195787</v>
      </c>
      <c r="Q306" s="1163">
        <f t="shared" si="192"/>
        <v>19.013211631719344</v>
      </c>
      <c r="R306" s="1163">
        <f t="shared" si="192"/>
        <v>-15.156113959562745</v>
      </c>
      <c r="S306" s="1163"/>
      <c r="T306" s="1163"/>
      <c r="U306" s="1163"/>
    </row>
    <row r="307" spans="1:21" s="1140" customFormat="1" ht="11.25" hidden="1" customHeight="1" x14ac:dyDescent="0.25">
      <c r="A307" s="1126"/>
      <c r="B307" s="1134" t="s">
        <v>732</v>
      </c>
      <c r="C307" s="1163">
        <f t="shared" si="191"/>
        <v>5.9847492208730841</v>
      </c>
      <c r="D307" s="1163">
        <f t="shared" si="191"/>
        <v>1.7115504268042656</v>
      </c>
      <c r="E307" s="1163">
        <f t="shared" si="191"/>
        <v>7.5330397077494382</v>
      </c>
      <c r="F307" s="1163">
        <f t="shared" si="191"/>
        <v>6.9150091932436339</v>
      </c>
      <c r="G307" s="1163">
        <f t="shared" si="191"/>
        <v>11.589870430539378</v>
      </c>
      <c r="H307" s="1163">
        <f t="shared" si="191"/>
        <v>4.0551795424034367</v>
      </c>
      <c r="I307" s="1163">
        <f t="shared" si="191"/>
        <v>1.314232333128146</v>
      </c>
      <c r="J307" s="1126"/>
      <c r="K307" s="1134" t="s">
        <v>732</v>
      </c>
      <c r="L307" s="1163">
        <f t="shared" si="192"/>
        <v>0.21950081569133317</v>
      </c>
      <c r="M307" s="1163">
        <f t="shared" si="192"/>
        <v>6.6910636837231152</v>
      </c>
      <c r="N307" s="1163">
        <f t="shared" si="192"/>
        <v>3.8792380495986691</v>
      </c>
      <c r="O307" s="1163">
        <f t="shared" si="192"/>
        <v>-2.7242345378784592</v>
      </c>
      <c r="P307" s="1163">
        <f t="shared" si="192"/>
        <v>5.3361375090193945</v>
      </c>
      <c r="Q307" s="1163">
        <f t="shared" si="192"/>
        <v>11.981028746202639</v>
      </c>
      <c r="R307" s="1163">
        <f t="shared" si="192"/>
        <v>-14.774266906565714</v>
      </c>
      <c r="S307" s="1163"/>
      <c r="T307" s="1163"/>
      <c r="U307" s="1163"/>
    </row>
    <row r="308" spans="1:21" s="1140" customFormat="1" ht="11.25" hidden="1" customHeight="1" x14ac:dyDescent="0.25">
      <c r="A308" s="1126"/>
      <c r="B308" s="1134" t="s">
        <v>733</v>
      </c>
      <c r="C308" s="1163">
        <f t="shared" si="191"/>
        <v>3.6960890803008084</v>
      </c>
      <c r="D308" s="1163">
        <f t="shared" si="191"/>
        <v>-0.32017845451834148</v>
      </c>
      <c r="E308" s="1163">
        <f t="shared" si="191"/>
        <v>4.4446850096534973</v>
      </c>
      <c r="F308" s="1163">
        <f t="shared" si="191"/>
        <v>4.8723330209509754</v>
      </c>
      <c r="G308" s="1163">
        <f t="shared" si="191"/>
        <v>10.029279793140162</v>
      </c>
      <c r="H308" s="1163">
        <f t="shared" si="191"/>
        <v>2.8335284119702209</v>
      </c>
      <c r="I308" s="1163">
        <f t="shared" si="191"/>
        <v>-3.8046701982894575</v>
      </c>
      <c r="J308" s="1126"/>
      <c r="K308" s="1134" t="s">
        <v>733</v>
      </c>
      <c r="L308" s="1163">
        <f t="shared" si="192"/>
        <v>5.4844304353145219</v>
      </c>
      <c r="M308" s="1163">
        <f t="shared" si="192"/>
        <v>5.8857549682262089</v>
      </c>
      <c r="N308" s="1163">
        <f t="shared" si="192"/>
        <v>3.0959547771406193</v>
      </c>
      <c r="O308" s="1163">
        <f t="shared" si="192"/>
        <v>-8.9460872532787334</v>
      </c>
      <c r="P308" s="1163">
        <f t="shared" si="192"/>
        <v>1.17439542037188</v>
      </c>
      <c r="Q308" s="1163">
        <f t="shared" si="192"/>
        <v>12.900579424496826</v>
      </c>
      <c r="R308" s="1163">
        <f t="shared" si="192"/>
        <v>-21.964125419297943</v>
      </c>
      <c r="S308" s="1163"/>
      <c r="T308" s="1163"/>
      <c r="U308" s="1163"/>
    </row>
    <row r="309" spans="1:21" s="1140" customFormat="1" ht="11.25" hidden="1" customHeight="1" x14ac:dyDescent="0.25">
      <c r="A309" s="1126"/>
      <c r="B309" s="1134" t="s">
        <v>734</v>
      </c>
      <c r="C309" s="1163">
        <f t="shared" si="191"/>
        <v>1.1245446139366067</v>
      </c>
      <c r="D309" s="1163">
        <f t="shared" si="191"/>
        <v>-2.3510672423090853</v>
      </c>
      <c r="E309" s="1163">
        <f t="shared" si="191"/>
        <v>5.9854054756485198E-2</v>
      </c>
      <c r="F309" s="1163">
        <f t="shared" si="191"/>
        <v>-0.8873861956015503</v>
      </c>
      <c r="G309" s="1163">
        <f t="shared" si="191"/>
        <v>7.7572867166458224</v>
      </c>
      <c r="H309" s="1163">
        <f t="shared" si="191"/>
        <v>0.96278608720837155</v>
      </c>
      <c r="I309" s="1163">
        <f t="shared" si="191"/>
        <v>-2.203316923959278</v>
      </c>
      <c r="J309" s="1126"/>
      <c r="K309" s="1134" t="s">
        <v>734</v>
      </c>
      <c r="L309" s="1163">
        <f t="shared" si="192"/>
        <v>4.3108650466000569</v>
      </c>
      <c r="M309" s="1163">
        <f t="shared" si="192"/>
        <v>6.4906641684972186</v>
      </c>
      <c r="N309" s="1163">
        <f t="shared" si="192"/>
        <v>1.0281308250000336</v>
      </c>
      <c r="O309" s="1163">
        <f t="shared" si="192"/>
        <v>-9.2557330030292491</v>
      </c>
      <c r="P309" s="1163">
        <f t="shared" si="192"/>
        <v>2.8512101618992176</v>
      </c>
      <c r="Q309" s="1163">
        <f t="shared" si="192"/>
        <v>8.7480282388024477</v>
      </c>
      <c r="R309" s="1163">
        <f t="shared" si="192"/>
        <v>-15.90185724912503</v>
      </c>
      <c r="S309" s="1163"/>
      <c r="T309" s="1163"/>
      <c r="U309" s="1163"/>
    </row>
    <row r="310" spans="1:21" s="1140" customFormat="1" ht="11.25" hidden="1" customHeight="1" x14ac:dyDescent="0.25">
      <c r="A310" s="1126"/>
      <c r="B310" s="1134" t="s">
        <v>735</v>
      </c>
      <c r="C310" s="1163">
        <f t="shared" si="191"/>
        <v>-0.45328868555105828</v>
      </c>
      <c r="D310" s="1163">
        <f t="shared" si="191"/>
        <v>-3.9115488137193068</v>
      </c>
      <c r="E310" s="1163">
        <f t="shared" si="191"/>
        <v>-1.3904584308719734</v>
      </c>
      <c r="F310" s="1163">
        <f t="shared" si="191"/>
        <v>6.8550901672082887E-2</v>
      </c>
      <c r="G310" s="1163">
        <f t="shared" si="191"/>
        <v>3.5815216080117978</v>
      </c>
      <c r="H310" s="1163">
        <f t="shared" si="191"/>
        <v>-1.7988431593669816</v>
      </c>
      <c r="I310" s="1163">
        <f t="shared" si="191"/>
        <v>-4.6870278611083904</v>
      </c>
      <c r="J310" s="1126"/>
      <c r="K310" s="1134" t="s">
        <v>735</v>
      </c>
      <c r="L310" s="1163">
        <f t="shared" si="192"/>
        <v>2.9627051542803713</v>
      </c>
      <c r="M310" s="1163">
        <f t="shared" si="192"/>
        <v>8.3978492753714846</v>
      </c>
      <c r="N310" s="1163">
        <f t="shared" si="192"/>
        <v>-2.560593289395058</v>
      </c>
      <c r="O310" s="1163">
        <f t="shared" si="192"/>
        <v>-9.1766749015483242</v>
      </c>
      <c r="P310" s="1163">
        <f t="shared" si="192"/>
        <v>2.0194077984414776</v>
      </c>
      <c r="Q310" s="1163">
        <f t="shared" si="192"/>
        <v>5.5401053522101051</v>
      </c>
      <c r="R310" s="1163">
        <f t="shared" si="192"/>
        <v>-20.224942037558918</v>
      </c>
      <c r="S310" s="1163"/>
      <c r="T310" s="1163"/>
      <c r="U310" s="1163"/>
    </row>
    <row r="311" spans="1:21" s="1140" customFormat="1" ht="11.25" hidden="1" customHeight="1" x14ac:dyDescent="0.25">
      <c r="A311" s="1126"/>
      <c r="B311" s="1134" t="s">
        <v>736</v>
      </c>
      <c r="C311" s="1163">
        <f t="shared" si="191"/>
        <v>-0.48168218779653671</v>
      </c>
      <c r="D311" s="1163">
        <f t="shared" si="191"/>
        <v>-3.8964689722365193</v>
      </c>
      <c r="E311" s="1163">
        <f t="shared" si="191"/>
        <v>0.72554275892666453</v>
      </c>
      <c r="F311" s="1163">
        <f t="shared" si="191"/>
        <v>-1.6475160153676711</v>
      </c>
      <c r="G311" s="1163">
        <f t="shared" si="191"/>
        <v>5.6967351844203051</v>
      </c>
      <c r="H311" s="1163">
        <f t="shared" si="191"/>
        <v>-1.3097073052435064</v>
      </c>
      <c r="I311" s="1163">
        <f t="shared" si="191"/>
        <v>-6.8047636273308854</v>
      </c>
      <c r="J311" s="1126"/>
      <c r="K311" s="1134" t="s">
        <v>736</v>
      </c>
      <c r="L311" s="1163">
        <f t="shared" si="192"/>
        <v>-1.1555151308434262</v>
      </c>
      <c r="M311" s="1163">
        <f t="shared" si="192"/>
        <v>6.9379395534582784</v>
      </c>
      <c r="N311" s="1163">
        <f t="shared" si="192"/>
        <v>-4.0511011670921135</v>
      </c>
      <c r="O311" s="1163">
        <f t="shared" si="192"/>
        <v>-7.4577569526310725</v>
      </c>
      <c r="P311" s="1163">
        <f t="shared" si="192"/>
        <v>3.9599610566766472</v>
      </c>
      <c r="Q311" s="1163">
        <f t="shared" si="192"/>
        <v>7.9274440474475654</v>
      </c>
      <c r="R311" s="1163">
        <f t="shared" si="192"/>
        <v>-17.006254721473354</v>
      </c>
      <c r="S311" s="1163"/>
      <c r="T311" s="1163"/>
      <c r="U311" s="1163"/>
    </row>
    <row r="312" spans="1:21" s="1140" customFormat="1" ht="11.25" hidden="1" customHeight="1" x14ac:dyDescent="0.25">
      <c r="A312" s="1126"/>
      <c r="B312" s="1134" t="s">
        <v>737</v>
      </c>
      <c r="C312" s="1163">
        <f t="shared" si="191"/>
        <v>-1.7913078353455489</v>
      </c>
      <c r="D312" s="1163">
        <f t="shared" si="191"/>
        <v>-4.8627705563714869</v>
      </c>
      <c r="E312" s="1163">
        <f t="shared" si="191"/>
        <v>-1.7390932407320889</v>
      </c>
      <c r="F312" s="1163">
        <f t="shared" si="191"/>
        <v>-2.2664409271250321</v>
      </c>
      <c r="G312" s="1163">
        <f t="shared" si="191"/>
        <v>2.6206484139112263</v>
      </c>
      <c r="H312" s="1163">
        <f t="shared" si="191"/>
        <v>-4.2399392272232035</v>
      </c>
      <c r="I312" s="1163">
        <f t="shared" si="191"/>
        <v>-5.4003341420480382</v>
      </c>
      <c r="J312" s="1126"/>
      <c r="K312" s="1134" t="s">
        <v>737</v>
      </c>
      <c r="L312" s="1163">
        <f t="shared" si="192"/>
        <v>-3.4936561747196322</v>
      </c>
      <c r="M312" s="1163">
        <f t="shared" si="192"/>
        <v>11.409616596549199</v>
      </c>
      <c r="N312" s="1163">
        <f t="shared" si="192"/>
        <v>4.2196746215399799</v>
      </c>
      <c r="O312" s="1163">
        <f t="shared" si="192"/>
        <v>-9.1417190616186446</v>
      </c>
      <c r="P312" s="1163">
        <f t="shared" si="192"/>
        <v>-3.0790285805472593</v>
      </c>
      <c r="Q312" s="1163">
        <f t="shared" si="192"/>
        <v>-3.38970444313955</v>
      </c>
      <c r="R312" s="1163">
        <f t="shared" si="192"/>
        <v>-12.611067931588011</v>
      </c>
      <c r="S312" s="1163"/>
      <c r="T312" s="1163"/>
      <c r="U312" s="1163"/>
    </row>
    <row r="313" spans="1:21" s="1140" customFormat="1" ht="11.25" hidden="1" customHeight="1" x14ac:dyDescent="0.25">
      <c r="A313" s="1126"/>
      <c r="B313" s="1134" t="s">
        <v>738</v>
      </c>
      <c r="C313" s="1163">
        <f t="shared" si="191"/>
        <v>-5.653311545609256</v>
      </c>
      <c r="D313" s="1163">
        <f t="shared" si="191"/>
        <v>-7.0661051343399208</v>
      </c>
      <c r="E313" s="1163">
        <f t="shared" si="191"/>
        <v>-5.0957244166322369</v>
      </c>
      <c r="F313" s="1163">
        <f t="shared" si="191"/>
        <v>-2.2745774793194755</v>
      </c>
      <c r="G313" s="1163">
        <f t="shared" si="191"/>
        <v>-3.768624603868318</v>
      </c>
      <c r="H313" s="1163">
        <f t="shared" si="191"/>
        <v>-9.8570536126556476</v>
      </c>
      <c r="I313" s="1163">
        <f t="shared" si="191"/>
        <v>-8.6348182256251107</v>
      </c>
      <c r="J313" s="1126"/>
      <c r="K313" s="1134" t="s">
        <v>738</v>
      </c>
      <c r="L313" s="1163">
        <f t="shared" si="192"/>
        <v>-10.672157658586073</v>
      </c>
      <c r="M313" s="1163">
        <f t="shared" si="192"/>
        <v>9.4402419201046257</v>
      </c>
      <c r="N313" s="1163">
        <f t="shared" si="192"/>
        <v>-12.219924798198676</v>
      </c>
      <c r="O313" s="1163">
        <f t="shared" si="192"/>
        <v>-5.2188823235819797</v>
      </c>
      <c r="P313" s="1163">
        <f t="shared" si="192"/>
        <v>-1.4138231438736995</v>
      </c>
      <c r="Q313" s="1163">
        <f t="shared" si="192"/>
        <v>-10.29135030144036</v>
      </c>
      <c r="R313" s="1163">
        <f t="shared" si="192"/>
        <v>-11.538324153253754</v>
      </c>
      <c r="S313" s="1163"/>
      <c r="T313" s="1163"/>
      <c r="U313" s="1163"/>
    </row>
    <row r="314" spans="1:21" s="1140" customFormat="1" ht="11.25" hidden="1" customHeight="1" x14ac:dyDescent="0.25">
      <c r="A314" s="1126"/>
      <c r="B314" s="1134" t="s">
        <v>739</v>
      </c>
      <c r="C314" s="1163">
        <f t="shared" si="191"/>
        <v>-4.1476197062841607</v>
      </c>
      <c r="D314" s="1163">
        <f t="shared" si="191"/>
        <v>-5.2280868326787839</v>
      </c>
      <c r="E314" s="1163">
        <f t="shared" si="191"/>
        <v>-7.0853105729570558</v>
      </c>
      <c r="F314" s="1163">
        <f t="shared" si="191"/>
        <v>-1.930941064394915</v>
      </c>
      <c r="G314" s="1163">
        <f t="shared" si="191"/>
        <v>-2.1507110586832141</v>
      </c>
      <c r="H314" s="1163">
        <f t="shared" si="191"/>
        <v>-8.0476245776443136</v>
      </c>
      <c r="I314" s="1163">
        <f t="shared" si="191"/>
        <v>-10.044549171972989</v>
      </c>
      <c r="J314" s="1126"/>
      <c r="K314" s="1134" t="s">
        <v>739</v>
      </c>
      <c r="L314" s="1163">
        <f t="shared" si="192"/>
        <v>-9.4124345845575874</v>
      </c>
      <c r="M314" s="1163">
        <f t="shared" si="192"/>
        <v>7.8934150327168737</v>
      </c>
      <c r="N314" s="1163">
        <f t="shared" si="192"/>
        <v>-7.4813986495204574</v>
      </c>
      <c r="O314" s="1163">
        <f t="shared" si="192"/>
        <v>30.533473805191079</v>
      </c>
      <c r="P314" s="1163">
        <f t="shared" si="192"/>
        <v>1.2549896831671532</v>
      </c>
      <c r="Q314" s="1163">
        <f t="shared" si="192"/>
        <v>-3.5449898036148397</v>
      </c>
      <c r="R314" s="1163">
        <f t="shared" si="192"/>
        <v>-15.753051643192478</v>
      </c>
      <c r="S314" s="1163"/>
      <c r="T314" s="1163"/>
      <c r="U314" s="1163"/>
    </row>
    <row r="315" spans="1:21" s="1140" customFormat="1" ht="11.25" hidden="1" customHeight="1" x14ac:dyDescent="0.25">
      <c r="A315" s="1126"/>
      <c r="B315" s="1134"/>
      <c r="C315" s="1163"/>
      <c r="D315" s="1163"/>
      <c r="E315" s="1163"/>
      <c r="F315" s="1163"/>
      <c r="G315" s="1163"/>
      <c r="H315" s="1163"/>
      <c r="I315" s="1163"/>
      <c r="J315" s="1126"/>
      <c r="K315" s="1134"/>
      <c r="L315" s="1163"/>
      <c r="M315" s="1163"/>
      <c r="N315" s="1163"/>
      <c r="O315" s="1163"/>
      <c r="P315" s="1163"/>
      <c r="Q315" s="1163"/>
      <c r="R315" s="1163"/>
      <c r="S315" s="1163"/>
      <c r="T315" s="1163"/>
      <c r="U315" s="1163"/>
    </row>
    <row r="316" spans="1:21" s="1140" customFormat="1" ht="11.25" hidden="1" customHeight="1" x14ac:dyDescent="0.25">
      <c r="A316" s="2569" t="s">
        <v>740</v>
      </c>
      <c r="B316" s="2413"/>
      <c r="C316" s="1163">
        <f t="shared" ref="C316:I327" si="193">SUM(C85/C58*100-100)</f>
        <v>6.5517141743240472</v>
      </c>
      <c r="D316" s="1163">
        <f t="shared" si="193"/>
        <v>3.7301909599644745</v>
      </c>
      <c r="E316" s="1163">
        <f t="shared" si="193"/>
        <v>8.4959789177154761</v>
      </c>
      <c r="F316" s="1163">
        <f t="shared" si="193"/>
        <v>5.8829123209957999</v>
      </c>
      <c r="G316" s="1163">
        <f t="shared" si="193"/>
        <v>23.276111164620545</v>
      </c>
      <c r="H316" s="1163">
        <f t="shared" si="193"/>
        <v>8.9966235263561316</v>
      </c>
      <c r="I316" s="1163">
        <f t="shared" si="193"/>
        <v>-1.2005233836657254</v>
      </c>
      <c r="J316" s="2569" t="s">
        <v>740</v>
      </c>
      <c r="K316" s="2413"/>
      <c r="L316" s="1163">
        <f t="shared" ref="L316:R327" si="194">SUM(L85/L58*100-100)</f>
        <v>-0.47551059175332</v>
      </c>
      <c r="M316" s="1163">
        <f t="shared" si="194"/>
        <v>-6.5586899781901451</v>
      </c>
      <c r="N316" s="1163">
        <f t="shared" si="194"/>
        <v>4.7534821311059545</v>
      </c>
      <c r="O316" s="1163">
        <f t="shared" si="194"/>
        <v>7.0353895575391761</v>
      </c>
      <c r="P316" s="1163">
        <f t="shared" si="194"/>
        <v>-17.774976734323644</v>
      </c>
      <c r="Q316" s="1163">
        <f t="shared" si="194"/>
        <v>36.921352479634265</v>
      </c>
      <c r="R316" s="1163">
        <f t="shared" si="194"/>
        <v>-15.079266628625305</v>
      </c>
      <c r="S316" s="1163"/>
      <c r="T316" s="1163"/>
      <c r="U316" s="1163"/>
    </row>
    <row r="317" spans="1:21" s="1140" customFormat="1" ht="11.25" hidden="1" customHeight="1" x14ac:dyDescent="0.25">
      <c r="A317" s="2569" t="s">
        <v>741</v>
      </c>
      <c r="B317" s="2413"/>
      <c r="C317" s="1163">
        <f t="shared" si="193"/>
        <v>10.732737251373308</v>
      </c>
      <c r="D317" s="1163">
        <f t="shared" si="193"/>
        <v>5.9318763812397037</v>
      </c>
      <c r="E317" s="1163">
        <f t="shared" si="193"/>
        <v>9.761354819222305</v>
      </c>
      <c r="F317" s="1163">
        <f t="shared" si="193"/>
        <v>8.8121963094310587</v>
      </c>
      <c r="G317" s="1163">
        <f t="shared" si="193"/>
        <v>23.249908909407793</v>
      </c>
      <c r="H317" s="1163">
        <f t="shared" si="193"/>
        <v>10.573390842073294</v>
      </c>
      <c r="I317" s="1163">
        <f t="shared" si="193"/>
        <v>-0.22207046080814052</v>
      </c>
      <c r="J317" s="2569" t="s">
        <v>741</v>
      </c>
      <c r="K317" s="2413"/>
      <c r="L317" s="1163">
        <f t="shared" si="194"/>
        <v>1.7310603567432423</v>
      </c>
      <c r="M317" s="1163">
        <f t="shared" si="194"/>
        <v>94.652174431215485</v>
      </c>
      <c r="N317" s="1163">
        <f t="shared" si="194"/>
        <v>7.2579863690687603</v>
      </c>
      <c r="O317" s="1163">
        <f t="shared" si="194"/>
        <v>9.5691869129445024</v>
      </c>
      <c r="P317" s="1163">
        <f t="shared" si="194"/>
        <v>-12.086094353174417</v>
      </c>
      <c r="Q317" s="1163">
        <f t="shared" si="194"/>
        <v>43.906406626453048</v>
      </c>
      <c r="R317" s="1163">
        <f t="shared" si="194"/>
        <v>-11.092126900092254</v>
      </c>
      <c r="S317" s="1163"/>
      <c r="T317" s="1163"/>
      <c r="U317" s="1163"/>
    </row>
    <row r="318" spans="1:21" s="1140" customFormat="1" ht="11.25" hidden="1" customHeight="1" x14ac:dyDescent="0.25">
      <c r="A318" s="2569" t="s">
        <v>742</v>
      </c>
      <c r="B318" s="2413"/>
      <c r="C318" s="1163">
        <f t="shared" si="193"/>
        <v>7.1798494724880157</v>
      </c>
      <c r="D318" s="1163">
        <f t="shared" si="193"/>
        <v>3.6380174315303009</v>
      </c>
      <c r="E318" s="1163">
        <f t="shared" si="193"/>
        <v>6.4720943434023894</v>
      </c>
      <c r="F318" s="1163">
        <f t="shared" si="193"/>
        <v>4.6386181370916546</v>
      </c>
      <c r="G318" s="1163">
        <f t="shared" si="193"/>
        <v>17.55669188978797</v>
      </c>
      <c r="H318" s="1163">
        <f t="shared" si="193"/>
        <v>6.5828836658197218</v>
      </c>
      <c r="I318" s="1163">
        <f t="shared" si="193"/>
        <v>-1.8520417399939362</v>
      </c>
      <c r="J318" s="2569" t="s">
        <v>742</v>
      </c>
      <c r="K318" s="2413"/>
      <c r="L318" s="1163">
        <f t="shared" si="194"/>
        <v>-1.6698631666079393</v>
      </c>
      <c r="M318" s="1163">
        <f t="shared" si="194"/>
        <v>42.943448087496847</v>
      </c>
      <c r="N318" s="1163">
        <f t="shared" si="194"/>
        <v>2.9009214011265385</v>
      </c>
      <c r="O318" s="1163">
        <f t="shared" si="194"/>
        <v>5.6626115925974148</v>
      </c>
      <c r="P318" s="1163">
        <f t="shared" si="194"/>
        <v>-8.6654764282860413</v>
      </c>
      <c r="Q318" s="1163">
        <f t="shared" si="194"/>
        <v>43.436130861644386</v>
      </c>
      <c r="R318" s="1163">
        <f t="shared" si="194"/>
        <v>-13.985417747668109</v>
      </c>
      <c r="S318" s="1163"/>
      <c r="T318" s="1163"/>
      <c r="U318" s="1163"/>
    </row>
    <row r="319" spans="1:21" s="1140" customFormat="1" ht="11.25" hidden="1" customHeight="1" x14ac:dyDescent="0.25">
      <c r="A319" s="2569" t="s">
        <v>743</v>
      </c>
      <c r="B319" s="2413"/>
      <c r="C319" s="1163">
        <f t="shared" si="193"/>
        <v>6.8155406356896719</v>
      </c>
      <c r="D319" s="1163">
        <f t="shared" si="193"/>
        <v>3.2732496141503589</v>
      </c>
      <c r="E319" s="1163">
        <f t="shared" si="193"/>
        <v>6.1537517241103927</v>
      </c>
      <c r="F319" s="1163">
        <f t="shared" si="193"/>
        <v>5.49858083672909</v>
      </c>
      <c r="G319" s="1163">
        <f t="shared" si="193"/>
        <v>18.504635489493097</v>
      </c>
      <c r="H319" s="1163">
        <f t="shared" si="193"/>
        <v>7.3661692241213643</v>
      </c>
      <c r="I319" s="1163">
        <f t="shared" si="193"/>
        <v>-1.4348764248711916</v>
      </c>
      <c r="J319" s="2569" t="s">
        <v>743</v>
      </c>
      <c r="K319" s="2413"/>
      <c r="L319" s="1163">
        <f t="shared" si="194"/>
        <v>-1.5144352663265011</v>
      </c>
      <c r="M319" s="1163">
        <f t="shared" si="194"/>
        <v>26.778548101886514</v>
      </c>
      <c r="N319" s="1163">
        <f t="shared" si="194"/>
        <v>1.9864093352639429</v>
      </c>
      <c r="O319" s="1163">
        <f t="shared" si="194"/>
        <v>9.0305466139927404</v>
      </c>
      <c r="P319" s="1163">
        <f t="shared" si="194"/>
        <v>-9.8682200910862008</v>
      </c>
      <c r="Q319" s="1163">
        <f t="shared" si="194"/>
        <v>35.666325646136983</v>
      </c>
      <c r="R319" s="1163">
        <f t="shared" si="194"/>
        <v>-14.321633781392677</v>
      </c>
      <c r="S319" s="1163"/>
      <c r="T319" s="1163"/>
      <c r="U319" s="1163"/>
    </row>
    <row r="320" spans="1:21" s="1140" customFormat="1" ht="11.25" hidden="1" customHeight="1" x14ac:dyDescent="0.25">
      <c r="A320" s="2569" t="s">
        <v>744</v>
      </c>
      <c r="B320" s="2413"/>
      <c r="C320" s="1163">
        <f t="shared" si="193"/>
        <v>6.6210672583074057</v>
      </c>
      <c r="D320" s="1163">
        <f t="shared" si="193"/>
        <v>2.9239469143592629</v>
      </c>
      <c r="E320" s="1163">
        <f t="shared" si="193"/>
        <v>6.465702396937445</v>
      </c>
      <c r="F320" s="1163">
        <f t="shared" si="193"/>
        <v>5.8432640498399735</v>
      </c>
      <c r="G320" s="1163">
        <f t="shared" si="193"/>
        <v>16.875492244745473</v>
      </c>
      <c r="H320" s="1163">
        <f t="shared" si="193"/>
        <v>6.5951553756124781</v>
      </c>
      <c r="I320" s="1163">
        <f t="shared" si="193"/>
        <v>-0.764007015673144</v>
      </c>
      <c r="J320" s="2569" t="s">
        <v>744</v>
      </c>
      <c r="K320" s="2413"/>
      <c r="L320" s="1163">
        <f t="shared" si="194"/>
        <v>-1.0850452237875174</v>
      </c>
      <c r="M320" s="1163">
        <f t="shared" si="194"/>
        <v>21.158128730324194</v>
      </c>
      <c r="N320" s="1163">
        <f t="shared" si="194"/>
        <v>2.4574268120777418</v>
      </c>
      <c r="O320" s="1163">
        <f t="shared" si="194"/>
        <v>6.5466048086048261</v>
      </c>
      <c r="P320" s="1163">
        <f t="shared" si="194"/>
        <v>-6.2832352103313838</v>
      </c>
      <c r="Q320" s="1163">
        <f t="shared" si="194"/>
        <v>29.503337299106676</v>
      </c>
      <c r="R320" s="1163">
        <f t="shared" si="194"/>
        <v>-14.450630220800775</v>
      </c>
      <c r="S320" s="1163"/>
      <c r="T320" s="1163"/>
      <c r="U320" s="1163"/>
    </row>
    <row r="321" spans="1:21" s="1140" customFormat="1" ht="11.25" hidden="1" customHeight="1" x14ac:dyDescent="0.25">
      <c r="A321" s="2569" t="s">
        <v>745</v>
      </c>
      <c r="B321" s="2413"/>
      <c r="C321" s="1163">
        <f t="shared" si="193"/>
        <v>6.0507428170992341</v>
      </c>
      <c r="D321" s="1163">
        <f t="shared" si="193"/>
        <v>2.3144395398752948</v>
      </c>
      <c r="E321" s="1163">
        <f t="shared" si="193"/>
        <v>6.0834052967135221</v>
      </c>
      <c r="F321" s="1163">
        <f t="shared" si="193"/>
        <v>5.6427111382786137</v>
      </c>
      <c r="G321" s="1163">
        <f t="shared" si="193"/>
        <v>15.575213162736404</v>
      </c>
      <c r="H321" s="1163">
        <f t="shared" si="193"/>
        <v>5.8824219178175383</v>
      </c>
      <c r="I321" s="1163">
        <f t="shared" si="193"/>
        <v>-1.3870355503164404</v>
      </c>
      <c r="J321" s="2569" t="s">
        <v>745</v>
      </c>
      <c r="K321" s="2413"/>
      <c r="L321" s="1163">
        <f t="shared" si="194"/>
        <v>0.23479986863765134</v>
      </c>
      <c r="M321" s="1163">
        <f t="shared" si="194"/>
        <v>17.775010406846377</v>
      </c>
      <c r="N321" s="1163">
        <f t="shared" si="194"/>
        <v>2.5874485596707899</v>
      </c>
      <c r="O321" s="1163">
        <f t="shared" si="194"/>
        <v>3.6965919491014176</v>
      </c>
      <c r="P321" s="1163">
        <f t="shared" si="194"/>
        <v>-4.8216930058358258</v>
      </c>
      <c r="Q321" s="1163">
        <f t="shared" si="194"/>
        <v>26.071636531943795</v>
      </c>
      <c r="R321" s="1163">
        <f t="shared" si="194"/>
        <v>-16.251977482188522</v>
      </c>
      <c r="S321" s="1163"/>
      <c r="T321" s="1163"/>
      <c r="U321" s="1163"/>
    </row>
    <row r="322" spans="1:21" s="1140" customFormat="1" ht="11.25" hidden="1" customHeight="1" x14ac:dyDescent="0.25">
      <c r="A322" s="2569" t="s">
        <v>746</v>
      </c>
      <c r="B322" s="2413"/>
      <c r="C322" s="1163">
        <f t="shared" si="193"/>
        <v>5.1980411546391281</v>
      </c>
      <c r="D322" s="1163">
        <f t="shared" si="193"/>
        <v>1.52984571046062</v>
      </c>
      <c r="E322" s="1163">
        <f t="shared" si="193"/>
        <v>5.0876297332828102</v>
      </c>
      <c r="F322" s="1163">
        <f t="shared" si="193"/>
        <v>4.4358105601384921</v>
      </c>
      <c r="G322" s="1163">
        <f t="shared" si="193"/>
        <v>14.31949465372486</v>
      </c>
      <c r="H322" s="1163">
        <f t="shared" si="193"/>
        <v>5.0482242235167689</v>
      </c>
      <c r="I322" s="1163">
        <f t="shared" si="193"/>
        <v>-1.5293613560866248</v>
      </c>
      <c r="J322" s="2569" t="s">
        <v>746</v>
      </c>
      <c r="K322" s="2413"/>
      <c r="L322" s="1163">
        <f t="shared" si="194"/>
        <v>0.9578187971917913</v>
      </c>
      <c r="M322" s="1163">
        <f t="shared" si="194"/>
        <v>15.582962912528828</v>
      </c>
      <c r="N322" s="1163">
        <f t="shared" si="194"/>
        <v>2.2894386363934842</v>
      </c>
      <c r="O322" s="1163">
        <f t="shared" si="194"/>
        <v>1.667949662443192</v>
      </c>
      <c r="P322" s="1163">
        <f t="shared" si="194"/>
        <v>-3.4507219504462796</v>
      </c>
      <c r="Q322" s="1163">
        <f t="shared" si="194"/>
        <v>22.77976502579773</v>
      </c>
      <c r="R322" s="1163">
        <f t="shared" si="194"/>
        <v>-16.185997485899378</v>
      </c>
      <c r="S322" s="1163"/>
      <c r="T322" s="1163"/>
      <c r="U322" s="1163"/>
    </row>
    <row r="323" spans="1:21" s="1140" customFormat="1" ht="11.25" hidden="1" customHeight="1" x14ac:dyDescent="0.25">
      <c r="A323" s="2569" t="s">
        <v>747</v>
      </c>
      <c r="B323" s="2413"/>
      <c r="C323" s="1163">
        <f t="shared" si="193"/>
        <v>4.3713146166490731</v>
      </c>
      <c r="D323" s="1163">
        <f t="shared" si="193"/>
        <v>0.75627977573221017</v>
      </c>
      <c r="E323" s="1163">
        <f t="shared" si="193"/>
        <v>4.1701947388143878</v>
      </c>
      <c r="F323" s="1163">
        <f t="shared" si="193"/>
        <v>3.7972445365000311</v>
      </c>
      <c r="G323" s="1163">
        <f t="shared" si="193"/>
        <v>12.793847282743755</v>
      </c>
      <c r="H323" s="1163">
        <f t="shared" si="193"/>
        <v>4.0699498706061092</v>
      </c>
      <c r="I323" s="1163">
        <f t="shared" si="193"/>
        <v>-2.0184612350889921</v>
      </c>
      <c r="J323" s="2569" t="s">
        <v>747</v>
      </c>
      <c r="K323" s="2413"/>
      <c r="L323" s="1163">
        <f t="shared" si="194"/>
        <v>1.2518172932809648</v>
      </c>
      <c r="M323" s="1163">
        <f t="shared" si="194"/>
        <v>14.393120665858234</v>
      </c>
      <c r="N323" s="1163">
        <f t="shared" si="194"/>
        <v>1.5403989009870998</v>
      </c>
      <c r="O323" s="1163">
        <f t="shared" si="194"/>
        <v>9.9280025219812273E-2</v>
      </c>
      <c r="P323" s="1163">
        <f t="shared" si="194"/>
        <v>-2.6163231610804729</v>
      </c>
      <c r="Q323" s="1163">
        <f t="shared" si="194"/>
        <v>20.090652722935374</v>
      </c>
      <c r="R323" s="1163">
        <f t="shared" si="194"/>
        <v>-16.882776071947447</v>
      </c>
      <c r="S323" s="1163"/>
      <c r="T323" s="1163"/>
      <c r="U323" s="1163"/>
    </row>
    <row r="324" spans="1:21" s="1140" customFormat="1" ht="11.25" hidden="1" customHeight="1" x14ac:dyDescent="0.25">
      <c r="A324" s="2569" t="s">
        <v>748</v>
      </c>
      <c r="B324" s="2413"/>
      <c r="C324" s="1163">
        <f t="shared" si="193"/>
        <v>3.7458405267525023</v>
      </c>
      <c r="D324" s="1163">
        <f t="shared" si="193"/>
        <v>0.18501171270193595</v>
      </c>
      <c r="E324" s="1163">
        <f t="shared" si="193"/>
        <v>3.7355281759993346</v>
      </c>
      <c r="F324" s="1163">
        <f t="shared" si="193"/>
        <v>3.0686405405257631</v>
      </c>
      <c r="G324" s="1163">
        <f t="shared" si="193"/>
        <v>11.856110676961265</v>
      </c>
      <c r="H324" s="1163">
        <f t="shared" si="193"/>
        <v>3.3798947451779497</v>
      </c>
      <c r="I324" s="1163">
        <f t="shared" si="193"/>
        <v>-2.6620111093332071</v>
      </c>
      <c r="J324" s="2569" t="s">
        <v>748</v>
      </c>
      <c r="K324" s="2413"/>
      <c r="L324" s="1163">
        <f t="shared" si="194"/>
        <v>0.93231056362532172</v>
      </c>
      <c r="M324" s="1163">
        <f t="shared" si="194"/>
        <v>13.389480418941787</v>
      </c>
      <c r="N324" s="1163">
        <f t="shared" si="194"/>
        <v>0.76701530998941791</v>
      </c>
      <c r="O324" s="1163">
        <f t="shared" si="194"/>
        <v>-0.84189606889052016</v>
      </c>
      <c r="P324" s="1163">
        <f t="shared" si="194"/>
        <v>-1.8286190213539015</v>
      </c>
      <c r="Q324" s="1163">
        <f t="shared" si="194"/>
        <v>18.440921708936301</v>
      </c>
      <c r="R324" s="1163">
        <f t="shared" si="194"/>
        <v>-16.901349288197295</v>
      </c>
      <c r="S324" s="1163"/>
      <c r="T324" s="1163"/>
      <c r="U324" s="1163"/>
    </row>
    <row r="325" spans="1:21" s="1140" customFormat="1" ht="11.25" hidden="1" customHeight="1" x14ac:dyDescent="0.25">
      <c r="A325" s="2569" t="s">
        <v>749</v>
      </c>
      <c r="B325" s="2413"/>
      <c r="C325" s="1163">
        <f t="shared" si="193"/>
        <v>3.1217656896287025</v>
      </c>
      <c r="D325" s="1163">
        <f t="shared" si="193"/>
        <v>-0.3600774982340198</v>
      </c>
      <c r="E325" s="1163">
        <f t="shared" si="193"/>
        <v>3.1326906501475804</v>
      </c>
      <c r="F325" s="1163">
        <f t="shared" si="193"/>
        <v>2.4549051637366972</v>
      </c>
      <c r="G325" s="1163">
        <f t="shared" si="193"/>
        <v>10.74899280529425</v>
      </c>
      <c r="H325" s="1163">
        <f t="shared" si="193"/>
        <v>2.4789673868625783</v>
      </c>
      <c r="I325" s="1163">
        <f t="shared" si="193"/>
        <v>-2.9656946956516492</v>
      </c>
      <c r="J325" s="2569" t="s">
        <v>749</v>
      </c>
      <c r="K325" s="2413"/>
      <c r="L325" s="1163">
        <f t="shared" si="194"/>
        <v>0.43572979884982033</v>
      </c>
      <c r="M325" s="1163">
        <f t="shared" si="194"/>
        <v>13.157047010463714</v>
      </c>
      <c r="N325" s="1163">
        <f t="shared" si="194"/>
        <v>1.1696771429042627</v>
      </c>
      <c r="O325" s="1163">
        <f t="shared" si="194"/>
        <v>-1.6912440410236087</v>
      </c>
      <c r="P325" s="1163">
        <f t="shared" si="194"/>
        <v>-1.9626909496914919</v>
      </c>
      <c r="Q325" s="1163">
        <f t="shared" si="194"/>
        <v>15.413901757871301</v>
      </c>
      <c r="R325" s="1163">
        <f t="shared" si="194"/>
        <v>-16.381471900317194</v>
      </c>
      <c r="S325" s="1163"/>
      <c r="T325" s="1163"/>
      <c r="U325" s="1163"/>
    </row>
    <row r="326" spans="1:21" s="1140" customFormat="1" ht="11.25" hidden="1" customHeight="1" x14ac:dyDescent="0.25">
      <c r="A326" s="2569" t="s">
        <v>750</v>
      </c>
      <c r="B326" s="2413"/>
      <c r="C326" s="1163">
        <f t="shared" si="193"/>
        <v>2.3860551694551617</v>
      </c>
      <c r="D326" s="1163">
        <f t="shared" si="193"/>
        <v>-0.92214900319923743</v>
      </c>
      <c r="E326" s="1163">
        <f t="shared" si="193"/>
        <v>2.4233095525736132</v>
      </c>
      <c r="F326" s="1163">
        <f t="shared" si="193"/>
        <v>2.075478569379797</v>
      </c>
      <c r="G326" s="1163">
        <f t="shared" si="193"/>
        <v>9.3419642513533176</v>
      </c>
      <c r="H326" s="1163">
        <f t="shared" si="193"/>
        <v>1.3999794161849763</v>
      </c>
      <c r="I326" s="1163">
        <f t="shared" si="193"/>
        <v>-3.4066980245335259</v>
      </c>
      <c r="J326" s="2569" t="s">
        <v>750</v>
      </c>
      <c r="K326" s="2413"/>
      <c r="L326" s="1163">
        <f t="shared" si="194"/>
        <v>-0.42972899022075239</v>
      </c>
      <c r="M326" s="1163">
        <f t="shared" si="194"/>
        <v>12.856179094285025</v>
      </c>
      <c r="N326" s="1163">
        <f t="shared" si="194"/>
        <v>0.13221552898660605</v>
      </c>
      <c r="O326" s="1163">
        <f t="shared" si="194"/>
        <v>-2.0224578125539239</v>
      </c>
      <c r="P326" s="1163">
        <f t="shared" si="194"/>
        <v>-1.9261907088796448</v>
      </c>
      <c r="Q326" s="1163">
        <f t="shared" si="194"/>
        <v>12.916883116883085</v>
      </c>
      <c r="R326" s="1163">
        <f t="shared" si="194"/>
        <v>-16.080560375228757</v>
      </c>
      <c r="S326" s="1163"/>
      <c r="T326" s="1163"/>
      <c r="U326" s="1163"/>
    </row>
    <row r="327" spans="1:21" s="1140" customFormat="1" ht="11.25" hidden="1" customHeight="1" x14ac:dyDescent="0.25">
      <c r="A327" s="2569" t="s">
        <v>751</v>
      </c>
      <c r="B327" s="2413"/>
      <c r="C327" s="1163">
        <f t="shared" si="193"/>
        <v>1.9232189688272996</v>
      </c>
      <c r="D327" s="1163">
        <f t="shared" si="193"/>
        <v>-1.2370915030707579</v>
      </c>
      <c r="E327" s="1163">
        <f t="shared" si="193"/>
        <v>1.7347570112345352</v>
      </c>
      <c r="F327" s="1163">
        <f t="shared" si="193"/>
        <v>1.812011389159224</v>
      </c>
      <c r="G327" s="1163">
        <f t="shared" si="193"/>
        <v>8.4225989863464719</v>
      </c>
      <c r="H327" s="1163">
        <f t="shared" si="193"/>
        <v>0.72684926234704506</v>
      </c>
      <c r="I327" s="1163">
        <f t="shared" si="193"/>
        <v>-3.8378484424662673</v>
      </c>
      <c r="J327" s="2569" t="s">
        <v>751</v>
      </c>
      <c r="K327" s="2413"/>
      <c r="L327" s="1163">
        <f t="shared" si="194"/>
        <v>-1.0256172685844405</v>
      </c>
      <c r="M327" s="1163">
        <f t="shared" si="194"/>
        <v>12.484918700403441</v>
      </c>
      <c r="N327" s="1163">
        <f t="shared" si="194"/>
        <v>-0.31134466136792582</v>
      </c>
      <c r="O327" s="1163">
        <f t="shared" si="194"/>
        <v>-1.3569239526859178E-2</v>
      </c>
      <c r="P327" s="1163">
        <f t="shared" si="194"/>
        <v>-1.717539100404835</v>
      </c>
      <c r="Q327" s="1163">
        <f t="shared" si="194"/>
        <v>11.589355188253109</v>
      </c>
      <c r="R327" s="1163">
        <f t="shared" si="194"/>
        <v>-16.065777210406466</v>
      </c>
      <c r="S327" s="1163"/>
      <c r="T327" s="1163"/>
      <c r="U327" s="1163"/>
    </row>
    <row r="328" spans="1:21" s="1140" customFormat="1" ht="11.25" hidden="1" customHeight="1" x14ac:dyDescent="0.25">
      <c r="A328" s="1158"/>
      <c r="B328" s="1159"/>
      <c r="C328" s="1163"/>
      <c r="D328" s="1163"/>
      <c r="E328" s="1163"/>
      <c r="F328" s="1163"/>
      <c r="G328" s="1163"/>
      <c r="H328" s="1163"/>
      <c r="I328" s="1163"/>
      <c r="J328" s="1158"/>
      <c r="K328" s="1159"/>
      <c r="L328" s="1163"/>
      <c r="M328" s="1163"/>
      <c r="N328" s="1163"/>
      <c r="O328" s="1163"/>
      <c r="P328" s="1163"/>
      <c r="Q328" s="1163"/>
      <c r="R328" s="1163"/>
      <c r="S328" s="1163"/>
      <c r="T328" s="1163"/>
      <c r="U328" s="1163"/>
    </row>
    <row r="329" spans="1:21" s="1140" customFormat="1" ht="11.25" hidden="1" customHeight="1" x14ac:dyDescent="0.25">
      <c r="A329" s="1126">
        <v>2009</v>
      </c>
      <c r="B329" s="1134"/>
      <c r="C329" s="1163"/>
      <c r="D329" s="1163"/>
      <c r="E329" s="1163"/>
      <c r="F329" s="1163"/>
      <c r="G329" s="1163"/>
      <c r="H329" s="1163"/>
      <c r="I329" s="1163"/>
      <c r="J329" s="1126">
        <v>2009</v>
      </c>
      <c r="K329" s="1134"/>
      <c r="L329" s="1163"/>
      <c r="M329" s="1163"/>
      <c r="N329" s="1163"/>
      <c r="O329" s="1163"/>
      <c r="P329" s="1163"/>
      <c r="Q329" s="1163"/>
      <c r="R329" s="1163"/>
      <c r="S329" s="1163"/>
      <c r="T329" s="1163"/>
      <c r="U329" s="1163"/>
    </row>
    <row r="330" spans="1:21" s="1140" customFormat="1" ht="11.25" hidden="1" customHeight="1" x14ac:dyDescent="0.25">
      <c r="A330" s="1126"/>
      <c r="B330" s="1134" t="s">
        <v>542</v>
      </c>
      <c r="C330" s="1163">
        <f t="shared" ref="C330:I341" si="195">SUM(C99/C72*100-100)</f>
        <v>-8.9980805327347184</v>
      </c>
      <c r="D330" s="1163">
        <f t="shared" si="195"/>
        <v>-10.416618408938248</v>
      </c>
      <c r="E330" s="1163">
        <f t="shared" si="195"/>
        <v>-9.4370003953284254</v>
      </c>
      <c r="F330" s="1163">
        <f t="shared" si="195"/>
        <v>-7.5932260219429963</v>
      </c>
      <c r="G330" s="1163">
        <f t="shared" si="195"/>
        <v>-8.5547548786864382</v>
      </c>
      <c r="H330" s="1163">
        <f t="shared" si="195"/>
        <v>-10.390168942245325</v>
      </c>
      <c r="I330" s="1163">
        <f t="shared" si="195"/>
        <v>-14.072818482882951</v>
      </c>
      <c r="J330" s="1126"/>
      <c r="K330" s="1134" t="s">
        <v>542</v>
      </c>
      <c r="L330" s="1163">
        <f t="shared" ref="L330:R341" si="196">SUM(L99/L72*100-100)</f>
        <v>-12.118343523153371</v>
      </c>
      <c r="M330" s="1163">
        <f t="shared" si="196"/>
        <v>5.3800963728798763</v>
      </c>
      <c r="N330" s="1163">
        <f t="shared" si="196"/>
        <v>-13.039374615033381</v>
      </c>
      <c r="O330" s="1163">
        <f t="shared" si="196"/>
        <v>-4.3265187042790387</v>
      </c>
      <c r="P330" s="1163">
        <f t="shared" si="196"/>
        <v>2.6566380133715199</v>
      </c>
      <c r="Q330" s="1163">
        <f t="shared" si="196"/>
        <v>-2.0034034653465369</v>
      </c>
      <c r="R330" s="1163">
        <f t="shared" si="196"/>
        <v>-10.960491590951136</v>
      </c>
      <c r="S330" s="1163"/>
      <c r="T330" s="1163"/>
      <c r="U330" s="1163"/>
    </row>
    <row r="331" spans="1:21" s="1140" customFormat="1" ht="11.25" hidden="1" customHeight="1" x14ac:dyDescent="0.25">
      <c r="A331" s="1126"/>
      <c r="B331" s="1134" t="s">
        <v>729</v>
      </c>
      <c r="C331" s="1163">
        <f t="shared" si="195"/>
        <v>-11.937094650525282</v>
      </c>
      <c r="D331" s="1163">
        <f t="shared" si="195"/>
        <v>-13.351705112846574</v>
      </c>
      <c r="E331" s="1163">
        <f t="shared" si="195"/>
        <v>-11.773893179549646</v>
      </c>
      <c r="F331" s="1163">
        <f t="shared" si="195"/>
        <v>-11.558316599385549</v>
      </c>
      <c r="G331" s="1163">
        <f t="shared" si="195"/>
        <v>-10.714019966223759</v>
      </c>
      <c r="H331" s="1163">
        <f t="shared" si="195"/>
        <v>-12.934888718007457</v>
      </c>
      <c r="I331" s="1163">
        <f t="shared" si="195"/>
        <v>-18.275847010898389</v>
      </c>
      <c r="J331" s="1126"/>
      <c r="K331" s="1134" t="s">
        <v>729</v>
      </c>
      <c r="L331" s="1163">
        <f t="shared" si="196"/>
        <v>-13.484912955802628</v>
      </c>
      <c r="M331" s="1163">
        <f t="shared" si="196"/>
        <v>3.8592607420840039</v>
      </c>
      <c r="N331" s="1163">
        <f t="shared" si="196"/>
        <v>-17.857978110854873</v>
      </c>
      <c r="O331" s="1163">
        <f t="shared" si="196"/>
        <v>-7.3526201647082132</v>
      </c>
      <c r="P331" s="1163">
        <f t="shared" si="196"/>
        <v>-5.3231793492141861</v>
      </c>
      <c r="Q331" s="1163">
        <f t="shared" si="196"/>
        <v>-6.5750194561568662</v>
      </c>
      <c r="R331" s="1163">
        <f t="shared" si="196"/>
        <v>-20.81487893635439</v>
      </c>
      <c r="S331" s="1163"/>
      <c r="T331" s="1163"/>
      <c r="U331" s="1163"/>
    </row>
    <row r="332" spans="1:21" s="1140" customFormat="1" ht="11.25" hidden="1" customHeight="1" x14ac:dyDescent="0.25">
      <c r="A332" s="1126"/>
      <c r="B332" s="1134" t="s">
        <v>730</v>
      </c>
      <c r="C332" s="1163">
        <f t="shared" si="195"/>
        <v>-7.2711537229222927</v>
      </c>
      <c r="D332" s="1163">
        <f t="shared" si="195"/>
        <v>-9.3055023065831932</v>
      </c>
      <c r="E332" s="1163">
        <f t="shared" si="195"/>
        <v>-7.5018880892393014</v>
      </c>
      <c r="F332" s="1163">
        <f t="shared" si="195"/>
        <v>-1.6736633574379027</v>
      </c>
      <c r="G332" s="1163">
        <f t="shared" si="195"/>
        <v>-0.98864482565740275</v>
      </c>
      <c r="H332" s="1163">
        <f t="shared" si="195"/>
        <v>-5.3307022034127414</v>
      </c>
      <c r="I332" s="1163">
        <f t="shared" si="195"/>
        <v>-15.076447276816779</v>
      </c>
      <c r="J332" s="1126"/>
      <c r="K332" s="1134" t="s">
        <v>730</v>
      </c>
      <c r="L332" s="1163">
        <f t="shared" si="196"/>
        <v>-7.9377944310946447</v>
      </c>
      <c r="M332" s="1163">
        <f t="shared" si="196"/>
        <v>1.4666937465403436</v>
      </c>
      <c r="N332" s="1163">
        <f t="shared" si="196"/>
        <v>-13.675768213337719</v>
      </c>
      <c r="O332" s="1163">
        <f t="shared" si="196"/>
        <v>1.2383721731460895</v>
      </c>
      <c r="P332" s="1163">
        <f t="shared" si="196"/>
        <v>-11.911418097250717</v>
      </c>
      <c r="Q332" s="1163">
        <f t="shared" si="196"/>
        <v>-7.7214493660682848</v>
      </c>
      <c r="R332" s="1163">
        <f t="shared" si="196"/>
        <v>-5.8577787923752851</v>
      </c>
      <c r="S332" s="1163"/>
      <c r="T332" s="1163"/>
      <c r="U332" s="1163"/>
    </row>
    <row r="333" spans="1:21" s="1140" customFormat="1" ht="11.25" hidden="1" customHeight="1" x14ac:dyDescent="0.25">
      <c r="A333" s="1126"/>
      <c r="B333" s="1134" t="s">
        <v>731</v>
      </c>
      <c r="C333" s="1163">
        <f t="shared" si="195"/>
        <v>-5.7855488140921523</v>
      </c>
      <c r="D333" s="1163">
        <f t="shared" si="195"/>
        <v>-4.9001874021442262</v>
      </c>
      <c r="E333" s="1163">
        <f t="shared" si="195"/>
        <v>-8.528634444384906</v>
      </c>
      <c r="F333" s="1163">
        <f t="shared" si="195"/>
        <v>-4.3051585746835457</v>
      </c>
      <c r="G333" s="1163">
        <f t="shared" si="195"/>
        <v>-5.5250504833063587</v>
      </c>
      <c r="H333" s="1163">
        <f t="shared" si="195"/>
        <v>-9.0535349734315815</v>
      </c>
      <c r="I333" s="1163">
        <f t="shared" si="195"/>
        <v>-12.801591187270517</v>
      </c>
      <c r="J333" s="1126"/>
      <c r="K333" s="1134" t="s">
        <v>731</v>
      </c>
      <c r="L333" s="1163">
        <f t="shared" si="196"/>
        <v>-4.9374137425283635</v>
      </c>
      <c r="M333" s="1163">
        <f t="shared" si="196"/>
        <v>5.6183280256977923</v>
      </c>
      <c r="N333" s="1163">
        <f t="shared" si="196"/>
        <v>-6.4041768453321879</v>
      </c>
      <c r="O333" s="1163">
        <f t="shared" si="196"/>
        <v>-6.0992554063201538</v>
      </c>
      <c r="P333" s="1163">
        <f t="shared" si="196"/>
        <v>-0.52015106106981079</v>
      </c>
      <c r="Q333" s="1163">
        <f t="shared" si="196"/>
        <v>-3.9014206181608841</v>
      </c>
      <c r="R333" s="1163">
        <f t="shared" si="196"/>
        <v>-5.4138606805629621</v>
      </c>
      <c r="S333" s="1163"/>
      <c r="T333" s="1163"/>
      <c r="U333" s="1163"/>
    </row>
    <row r="334" spans="1:21" s="1140" customFormat="1" ht="11.25" hidden="1" customHeight="1" x14ac:dyDescent="0.25">
      <c r="A334" s="1126"/>
      <c r="B334" s="1134" t="s">
        <v>732</v>
      </c>
      <c r="C334" s="1163">
        <f t="shared" si="195"/>
        <v>-7.5460147746533011</v>
      </c>
      <c r="D334" s="1163">
        <f t="shared" si="195"/>
        <v>-6.6097759238121938</v>
      </c>
      <c r="E334" s="1163">
        <f t="shared" si="195"/>
        <v>-9.9947698462423773</v>
      </c>
      <c r="F334" s="1163">
        <f t="shared" si="195"/>
        <v>-5.3233168313007297</v>
      </c>
      <c r="G334" s="1163">
        <f t="shared" si="195"/>
        <v>-3.525522951928977</v>
      </c>
      <c r="H334" s="1163">
        <f t="shared" si="195"/>
        <v>-7.4145060817692183</v>
      </c>
      <c r="I334" s="1163">
        <f t="shared" si="195"/>
        <v>-11.434732706437572</v>
      </c>
      <c r="J334" s="1126"/>
      <c r="K334" s="1134" t="s">
        <v>732</v>
      </c>
      <c r="L334" s="1163">
        <f t="shared" si="196"/>
        <v>-5.8563653292174678</v>
      </c>
      <c r="M334" s="1163">
        <f t="shared" si="196"/>
        <v>-4.4072823546168252</v>
      </c>
      <c r="N334" s="1163">
        <f t="shared" si="196"/>
        <v>-13.709615414187098</v>
      </c>
      <c r="O334" s="1163">
        <f t="shared" si="196"/>
        <v>-16.664278801311085</v>
      </c>
      <c r="P334" s="1163">
        <f t="shared" si="196"/>
        <v>-6.8306243063705097</v>
      </c>
      <c r="Q334" s="1163">
        <f t="shared" si="196"/>
        <v>-2.1393705074141991</v>
      </c>
      <c r="R334" s="1163">
        <f t="shared" si="196"/>
        <v>-10.732103788823679</v>
      </c>
      <c r="S334" s="1163"/>
      <c r="T334" s="1163"/>
      <c r="U334" s="1163"/>
    </row>
    <row r="335" spans="1:21" s="1140" customFormat="1" ht="11.25" hidden="1" customHeight="1" x14ac:dyDescent="0.25">
      <c r="A335" s="1126"/>
      <c r="B335" s="1134" t="s">
        <v>733</v>
      </c>
      <c r="C335" s="1163">
        <f t="shared" si="195"/>
        <v>-6.0772277525472305</v>
      </c>
      <c r="D335" s="1163">
        <f t="shared" si="195"/>
        <v>-5.8780379886062661</v>
      </c>
      <c r="E335" s="1163">
        <f t="shared" si="195"/>
        <v>-9.2221268157733078</v>
      </c>
      <c r="F335" s="1163">
        <f t="shared" si="195"/>
        <v>-7.1136931471971963</v>
      </c>
      <c r="G335" s="1163">
        <f t="shared" si="195"/>
        <v>-1.3986436918475391</v>
      </c>
      <c r="H335" s="1163">
        <f t="shared" si="195"/>
        <v>-5.9494455865409179</v>
      </c>
      <c r="I335" s="1163">
        <f t="shared" si="195"/>
        <v>-5.8643424084663422</v>
      </c>
      <c r="J335" s="1126"/>
      <c r="K335" s="1134" t="s">
        <v>733</v>
      </c>
      <c r="L335" s="1163">
        <f t="shared" si="196"/>
        <v>-10.296127074224742</v>
      </c>
      <c r="M335" s="1163">
        <f t="shared" si="196"/>
        <v>-0.14991358801488275</v>
      </c>
      <c r="N335" s="1163">
        <f t="shared" si="196"/>
        <v>-9.5308733193978128</v>
      </c>
      <c r="O335" s="1163">
        <f t="shared" si="196"/>
        <v>-6.5701360115953804</v>
      </c>
      <c r="P335" s="1163">
        <f t="shared" si="196"/>
        <v>-2.6089769986469804</v>
      </c>
      <c r="Q335" s="1163">
        <f t="shared" si="196"/>
        <v>0.52007165837963498</v>
      </c>
      <c r="R335" s="1163">
        <f t="shared" si="196"/>
        <v>1.0897642880206604</v>
      </c>
      <c r="S335" s="1163"/>
      <c r="T335" s="1163"/>
      <c r="U335" s="1163"/>
    </row>
    <row r="336" spans="1:21" s="1140" customFormat="1" ht="11.25" hidden="1" customHeight="1" x14ac:dyDescent="0.25">
      <c r="A336" s="1126"/>
      <c r="B336" s="1134" t="s">
        <v>734</v>
      </c>
      <c r="C336" s="1163">
        <f t="shared" si="195"/>
        <v>-2.841764326194621</v>
      </c>
      <c r="D336" s="1163">
        <f t="shared" si="195"/>
        <v>-3.5154691712567967</v>
      </c>
      <c r="E336" s="1163">
        <f t="shared" si="195"/>
        <v>-4.3557988311899152</v>
      </c>
      <c r="F336" s="1163">
        <f t="shared" si="195"/>
        <v>2.0105511628770216</v>
      </c>
      <c r="G336" s="1163">
        <f t="shared" si="195"/>
        <v>1.5543010341841068</v>
      </c>
      <c r="H336" s="1163">
        <f t="shared" si="195"/>
        <v>-3.1079540442888884</v>
      </c>
      <c r="I336" s="1163">
        <f t="shared" si="195"/>
        <v>-10.038424885152963</v>
      </c>
      <c r="J336" s="1126"/>
      <c r="K336" s="1134" t="s">
        <v>734</v>
      </c>
      <c r="L336" s="1163">
        <f t="shared" si="196"/>
        <v>-5.2560388247879786</v>
      </c>
      <c r="M336" s="1163">
        <f t="shared" si="196"/>
        <v>3.2529709315112285</v>
      </c>
      <c r="N336" s="1163">
        <f t="shared" si="196"/>
        <v>-11.739069892348326</v>
      </c>
      <c r="O336" s="1163">
        <f t="shared" si="196"/>
        <v>-9.2812759207788247</v>
      </c>
      <c r="P336" s="1163">
        <f t="shared" si="196"/>
        <v>2.9856687898075052E-2</v>
      </c>
      <c r="Q336" s="1163">
        <f t="shared" si="196"/>
        <v>1.1850768105340137</v>
      </c>
      <c r="R336" s="1163">
        <f t="shared" si="196"/>
        <v>-3.8663244541759241</v>
      </c>
      <c r="S336" s="1163"/>
      <c r="T336" s="1163"/>
      <c r="U336" s="1163"/>
    </row>
    <row r="337" spans="1:21" s="1140" customFormat="1" ht="11.25" hidden="1" customHeight="1" x14ac:dyDescent="0.25">
      <c r="A337" s="1126"/>
      <c r="B337" s="1134" t="s">
        <v>735</v>
      </c>
      <c r="C337" s="1163">
        <f t="shared" si="195"/>
        <v>-2.3625648216017794</v>
      </c>
      <c r="D337" s="1163">
        <f t="shared" si="195"/>
        <v>-0.56734588337722869</v>
      </c>
      <c r="E337" s="1163">
        <f t="shared" si="195"/>
        <v>-2.9783277516327473</v>
      </c>
      <c r="F337" s="1163">
        <f t="shared" si="195"/>
        <v>0.20376129819052835</v>
      </c>
      <c r="G337" s="1163">
        <f t="shared" si="195"/>
        <v>-1.8887912603346706</v>
      </c>
      <c r="H337" s="1163">
        <f t="shared" si="195"/>
        <v>-6.4877950790627921</v>
      </c>
      <c r="I337" s="1163">
        <f t="shared" si="195"/>
        <v>-7.1566854167080862</v>
      </c>
      <c r="J337" s="1126"/>
      <c r="K337" s="1134" t="s">
        <v>735</v>
      </c>
      <c r="L337" s="1163">
        <f t="shared" si="196"/>
        <v>-5.1534709704927337</v>
      </c>
      <c r="M337" s="1163">
        <f t="shared" si="196"/>
        <v>-0.87420695690221351</v>
      </c>
      <c r="N337" s="1163">
        <f t="shared" si="196"/>
        <v>-14.799914394186004</v>
      </c>
      <c r="O337" s="1163">
        <f t="shared" si="196"/>
        <v>-9.9220872956239106</v>
      </c>
      <c r="P337" s="1163">
        <f t="shared" si="196"/>
        <v>0.53618094980625131</v>
      </c>
      <c r="Q337" s="1163">
        <f t="shared" si="196"/>
        <v>-3.5362840010274397</v>
      </c>
      <c r="R337" s="1163">
        <f t="shared" si="196"/>
        <v>-11.579577643184493</v>
      </c>
      <c r="S337" s="1163"/>
      <c r="T337" s="1163"/>
      <c r="U337" s="1163"/>
    </row>
    <row r="338" spans="1:21" s="1140" customFormat="1" ht="11.25" hidden="1" customHeight="1" x14ac:dyDescent="0.25">
      <c r="A338" s="1126"/>
      <c r="B338" s="1134" t="s">
        <v>736</v>
      </c>
      <c r="C338" s="1163">
        <f t="shared" si="195"/>
        <v>-4.3449863625970977</v>
      </c>
      <c r="D338" s="1163">
        <f t="shared" si="195"/>
        <v>-4.8852453976004426</v>
      </c>
      <c r="E338" s="1163">
        <f t="shared" si="195"/>
        <v>-3.6006882366803694</v>
      </c>
      <c r="F338" s="1163">
        <f t="shared" si="195"/>
        <v>-1.6429173456200488</v>
      </c>
      <c r="G338" s="1163">
        <f t="shared" si="195"/>
        <v>-1.1316926837724282</v>
      </c>
      <c r="H338" s="1163">
        <f t="shared" si="195"/>
        <v>-4.1939221489300849</v>
      </c>
      <c r="I338" s="1163">
        <f t="shared" si="195"/>
        <v>-8.6354266533971895</v>
      </c>
      <c r="J338" s="1126"/>
      <c r="K338" s="1134" t="s">
        <v>736</v>
      </c>
      <c r="L338" s="1163">
        <f t="shared" si="196"/>
        <v>-7.0847839089626348</v>
      </c>
      <c r="M338" s="1163">
        <f t="shared" si="196"/>
        <v>0.20647208141799922</v>
      </c>
      <c r="N338" s="1163">
        <f t="shared" si="196"/>
        <v>-15.041532603137398</v>
      </c>
      <c r="O338" s="1163">
        <f t="shared" si="196"/>
        <v>-7.7849026584823093</v>
      </c>
      <c r="P338" s="1163">
        <f t="shared" si="196"/>
        <v>-4.8064005342474019</v>
      </c>
      <c r="Q338" s="1163">
        <f t="shared" si="196"/>
        <v>-3.8598470009341668</v>
      </c>
      <c r="R338" s="1163">
        <f t="shared" si="196"/>
        <v>-8.7265809351664529</v>
      </c>
      <c r="S338" s="1163"/>
      <c r="T338" s="1163"/>
      <c r="U338" s="1163"/>
    </row>
    <row r="339" spans="1:21" s="1140" customFormat="1" ht="11.25" hidden="1" customHeight="1" x14ac:dyDescent="0.25">
      <c r="A339" s="1126"/>
      <c r="B339" s="1134" t="s">
        <v>737</v>
      </c>
      <c r="C339" s="1163">
        <f t="shared" si="195"/>
        <v>-1.3169338947373035</v>
      </c>
      <c r="D339" s="1163">
        <f t="shared" si="195"/>
        <v>-2.1369064012903181</v>
      </c>
      <c r="E339" s="1163">
        <f t="shared" si="195"/>
        <v>0.10956709711035728</v>
      </c>
      <c r="F339" s="1163">
        <f t="shared" si="195"/>
        <v>3.7986214877245175</v>
      </c>
      <c r="G339" s="1163">
        <f t="shared" si="195"/>
        <v>0.51535383054972783</v>
      </c>
      <c r="H339" s="1163">
        <f t="shared" si="195"/>
        <v>-1.5298438210865299</v>
      </c>
      <c r="I339" s="1163">
        <f t="shared" si="195"/>
        <v>-6.8169148082059934</v>
      </c>
      <c r="J339" s="1126"/>
      <c r="K339" s="1134" t="s">
        <v>737</v>
      </c>
      <c r="L339" s="1163">
        <f t="shared" si="196"/>
        <v>-2.2897630845814234</v>
      </c>
      <c r="M339" s="1163">
        <f t="shared" si="196"/>
        <v>1.951698295512756</v>
      </c>
      <c r="N339" s="1163">
        <f t="shared" si="196"/>
        <v>-13.951403225095689</v>
      </c>
      <c r="O339" s="1163">
        <f t="shared" si="196"/>
        <v>-8.431994688884032</v>
      </c>
      <c r="P339" s="1163">
        <f t="shared" si="196"/>
        <v>-3.2664235104355441</v>
      </c>
      <c r="Q339" s="1163">
        <f t="shared" si="196"/>
        <v>-0.38777751214590239</v>
      </c>
      <c r="R339" s="1163">
        <f t="shared" si="196"/>
        <v>-8.4009689472084688</v>
      </c>
      <c r="S339" s="1163"/>
      <c r="T339" s="1163"/>
      <c r="U339" s="1163"/>
    </row>
    <row r="340" spans="1:21" s="1140" customFormat="1" ht="11.25" hidden="1" customHeight="1" x14ac:dyDescent="0.25">
      <c r="A340" s="1126"/>
      <c r="B340" s="1134" t="s">
        <v>738</v>
      </c>
      <c r="C340" s="1163">
        <f t="shared" si="195"/>
        <v>0.72442974778313385</v>
      </c>
      <c r="D340" s="1163">
        <f t="shared" si="195"/>
        <v>-0.33249669059316034</v>
      </c>
      <c r="E340" s="1163">
        <f t="shared" si="195"/>
        <v>-0.1767865297782123</v>
      </c>
      <c r="F340" s="1163">
        <f t="shared" si="195"/>
        <v>3.6335856763355565</v>
      </c>
      <c r="G340" s="1163">
        <f t="shared" si="195"/>
        <v>2.425416518778988</v>
      </c>
      <c r="H340" s="1163">
        <f t="shared" si="195"/>
        <v>3.7175737305517771</v>
      </c>
      <c r="I340" s="1163">
        <f t="shared" si="195"/>
        <v>-9.9636521328916814</v>
      </c>
      <c r="J340" s="1126"/>
      <c r="K340" s="1134" t="s">
        <v>738</v>
      </c>
      <c r="L340" s="1163">
        <f t="shared" si="196"/>
        <v>1.1501240199319369</v>
      </c>
      <c r="M340" s="1163">
        <f t="shared" si="196"/>
        <v>7.5152782445265842</v>
      </c>
      <c r="N340" s="1163">
        <f t="shared" si="196"/>
        <v>-4.1893696805092162</v>
      </c>
      <c r="O340" s="1163">
        <f t="shared" si="196"/>
        <v>-3.5111560315613417</v>
      </c>
      <c r="P340" s="1163">
        <f t="shared" si="196"/>
        <v>-6.7654115033467832</v>
      </c>
      <c r="Q340" s="1163">
        <f t="shared" si="196"/>
        <v>4.0609393980294328</v>
      </c>
      <c r="R340" s="1163">
        <f t="shared" si="196"/>
        <v>-4.0080435449743987</v>
      </c>
      <c r="S340" s="1163"/>
      <c r="T340" s="1163"/>
      <c r="U340" s="1163"/>
    </row>
    <row r="341" spans="1:21" s="1140" customFormat="1" ht="11.25" hidden="1" customHeight="1" x14ac:dyDescent="0.25">
      <c r="A341" s="1126"/>
      <c r="B341" s="1134" t="s">
        <v>739</v>
      </c>
      <c r="C341" s="1163">
        <f t="shared" si="195"/>
        <v>2.4206568111710283</v>
      </c>
      <c r="D341" s="1163">
        <f t="shared" si="195"/>
        <v>2.1567413099777895</v>
      </c>
      <c r="E341" s="1163">
        <f t="shared" si="195"/>
        <v>4.1554112557917904</v>
      </c>
      <c r="F341" s="1163">
        <f t="shared" si="195"/>
        <v>2.3017131177417411</v>
      </c>
      <c r="G341" s="1163">
        <f t="shared" si="195"/>
        <v>0.68183865483726436</v>
      </c>
      <c r="H341" s="1163">
        <f t="shared" si="195"/>
        <v>7.3488799507332061</v>
      </c>
      <c r="I341" s="1163">
        <f t="shared" si="195"/>
        <v>-4.7314028241112567</v>
      </c>
      <c r="J341" s="1126"/>
      <c r="K341" s="1134" t="s">
        <v>739</v>
      </c>
      <c r="L341" s="1163">
        <f t="shared" si="196"/>
        <v>4.1099483557487559</v>
      </c>
      <c r="M341" s="1163">
        <f t="shared" si="196"/>
        <v>8.4465060235887819</v>
      </c>
      <c r="N341" s="1163">
        <f t="shared" si="196"/>
        <v>-4.7486228296492499</v>
      </c>
      <c r="O341" s="1163">
        <f t="shared" si="196"/>
        <v>-6.9325702546041583</v>
      </c>
      <c r="P341" s="1163">
        <f t="shared" si="196"/>
        <v>-9.46564129519804</v>
      </c>
      <c r="Q341" s="1163">
        <f t="shared" si="196"/>
        <v>4.9855189990732214</v>
      </c>
      <c r="R341" s="1163">
        <f t="shared" si="196"/>
        <v>2.0697034205276168</v>
      </c>
      <c r="S341" s="1163"/>
      <c r="T341" s="1163"/>
      <c r="U341" s="1163"/>
    </row>
    <row r="342" spans="1:21" s="1140" customFormat="1" ht="11.25" hidden="1" customHeight="1" x14ac:dyDescent="0.25">
      <c r="A342" s="1126"/>
      <c r="B342" s="1134"/>
      <c r="C342" s="1163"/>
      <c r="D342" s="1163"/>
      <c r="E342" s="1163"/>
      <c r="F342" s="1163"/>
      <c r="G342" s="1163"/>
      <c r="H342" s="1163"/>
      <c r="I342" s="1163"/>
      <c r="J342" s="1126"/>
      <c r="K342" s="1134"/>
      <c r="L342" s="1163"/>
      <c r="M342" s="1163"/>
      <c r="N342" s="1163"/>
      <c r="O342" s="1163"/>
      <c r="P342" s="1163"/>
      <c r="Q342" s="1163"/>
      <c r="R342" s="1163"/>
      <c r="S342" s="1163"/>
      <c r="T342" s="1163"/>
      <c r="U342" s="1163"/>
    </row>
    <row r="343" spans="1:21" s="1140" customFormat="1" ht="11.25" hidden="1" customHeight="1" x14ac:dyDescent="0.25">
      <c r="A343" s="2569" t="s">
        <v>740</v>
      </c>
      <c r="B343" s="2413"/>
      <c r="C343" s="1163">
        <f t="shared" ref="C343:I354" si="197">SUM(C112/C85*100-100)</f>
        <v>-8.9980805327347184</v>
      </c>
      <c r="D343" s="1163">
        <f t="shared" si="197"/>
        <v>-10.416618408938248</v>
      </c>
      <c r="E343" s="1163">
        <f t="shared" si="197"/>
        <v>-9.4370003953284254</v>
      </c>
      <c r="F343" s="1163">
        <f t="shared" si="197"/>
        <v>-7.5932260219429963</v>
      </c>
      <c r="G343" s="1163">
        <f t="shared" si="197"/>
        <v>-8.5547548786864382</v>
      </c>
      <c r="H343" s="1163">
        <f t="shared" si="197"/>
        <v>-10.390168942245325</v>
      </c>
      <c r="I343" s="1163">
        <f t="shared" si="197"/>
        <v>-14.072818482882951</v>
      </c>
      <c r="J343" s="2569" t="s">
        <v>740</v>
      </c>
      <c r="K343" s="2413"/>
      <c r="L343" s="1163">
        <f t="shared" ref="L343:R354" si="198">SUM(L112/L85*100-100)</f>
        <v>-12.118343523153371</v>
      </c>
      <c r="M343" s="1163">
        <f t="shared" si="198"/>
        <v>5.3800963728798763</v>
      </c>
      <c r="N343" s="1163">
        <f t="shared" si="198"/>
        <v>-13.039374615033381</v>
      </c>
      <c r="O343" s="1163">
        <f t="shared" si="198"/>
        <v>-4.3265187042790387</v>
      </c>
      <c r="P343" s="1163">
        <f t="shared" si="198"/>
        <v>2.6566380133715199</v>
      </c>
      <c r="Q343" s="1163">
        <f t="shared" si="198"/>
        <v>-2.0034034653465369</v>
      </c>
      <c r="R343" s="1163">
        <f t="shared" si="198"/>
        <v>-10.960491590951136</v>
      </c>
      <c r="S343" s="1163"/>
      <c r="T343" s="1163"/>
      <c r="U343" s="1163"/>
    </row>
    <row r="344" spans="1:21" s="1140" customFormat="1" ht="11.25" hidden="1" customHeight="1" x14ac:dyDescent="0.25">
      <c r="A344" s="2569" t="s">
        <v>741</v>
      </c>
      <c r="B344" s="2413"/>
      <c r="C344" s="1163">
        <f t="shared" si="197"/>
        <v>-10.48970317159494</v>
      </c>
      <c r="D344" s="1163">
        <f t="shared" si="197"/>
        <v>-11.865964788040955</v>
      </c>
      <c r="E344" s="1163">
        <f t="shared" si="197"/>
        <v>-10.632157156732177</v>
      </c>
      <c r="F344" s="1163">
        <f t="shared" si="197"/>
        <v>-9.6070714511206887</v>
      </c>
      <c r="G344" s="1163">
        <f t="shared" si="197"/>
        <v>-9.667599507770575</v>
      </c>
      <c r="H344" s="1163">
        <f t="shared" si="197"/>
        <v>-11.702996270909665</v>
      </c>
      <c r="I344" s="1163">
        <f t="shared" si="197"/>
        <v>-16.222654056261803</v>
      </c>
      <c r="J344" s="2569" t="s">
        <v>741</v>
      </c>
      <c r="K344" s="2413"/>
      <c r="L344" s="1163">
        <f t="shared" si="198"/>
        <v>-12.80108510795624</v>
      </c>
      <c r="M344" s="1163">
        <f t="shared" si="198"/>
        <v>4.5893264302000745</v>
      </c>
      <c r="N344" s="1163">
        <f t="shared" si="198"/>
        <v>-15.490272842257411</v>
      </c>
      <c r="O344" s="1163">
        <f t="shared" si="198"/>
        <v>-5.9080457045325119</v>
      </c>
      <c r="P344" s="1163">
        <f t="shared" si="198"/>
        <v>-1.5624015340433459</v>
      </c>
      <c r="Q344" s="1163">
        <f t="shared" si="198"/>
        <v>-4.4082513030141826</v>
      </c>
      <c r="R344" s="1163">
        <f t="shared" si="198"/>
        <v>-16.249988722177605</v>
      </c>
      <c r="S344" s="1163"/>
      <c r="T344" s="1163"/>
      <c r="U344" s="1163"/>
    </row>
    <row r="345" spans="1:21" s="1140" customFormat="1" ht="11.25" hidden="1" customHeight="1" x14ac:dyDescent="0.25">
      <c r="A345" s="2569" t="s">
        <v>742</v>
      </c>
      <c r="B345" s="2413"/>
      <c r="C345" s="1163">
        <f t="shared" si="197"/>
        <v>-9.3075396978956206</v>
      </c>
      <c r="D345" s="1163">
        <f t="shared" si="197"/>
        <v>-10.937423650447897</v>
      </c>
      <c r="E345" s="1163">
        <f t="shared" si="197"/>
        <v>-9.4967204804120513</v>
      </c>
      <c r="F345" s="1163">
        <f t="shared" si="197"/>
        <v>-6.7526924025271313</v>
      </c>
      <c r="G345" s="1163">
        <f t="shared" si="197"/>
        <v>-6.5313327449249812</v>
      </c>
      <c r="H345" s="1163">
        <f t="shared" si="197"/>
        <v>-9.334874996243073</v>
      </c>
      <c r="I345" s="1163">
        <f t="shared" si="197"/>
        <v>-15.794696094153025</v>
      </c>
      <c r="J345" s="2569" t="s">
        <v>742</v>
      </c>
      <c r="K345" s="2413"/>
      <c r="L345" s="1163">
        <f t="shared" si="198"/>
        <v>-11.040673371684235</v>
      </c>
      <c r="M345" s="1163">
        <f t="shared" si="198"/>
        <v>3.4002298969103606</v>
      </c>
      <c r="N345" s="1163">
        <f t="shared" si="198"/>
        <v>-14.767905338657542</v>
      </c>
      <c r="O345" s="1163">
        <f t="shared" si="198"/>
        <v>-3.4095584813044297</v>
      </c>
      <c r="P345" s="1163">
        <f t="shared" si="198"/>
        <v>-5.6258398229520026</v>
      </c>
      <c r="Q345" s="1163">
        <f t="shared" si="198"/>
        <v>-5.7065459734236867</v>
      </c>
      <c r="R345" s="1163">
        <f t="shared" si="198"/>
        <v>-12.38214727731534</v>
      </c>
      <c r="S345" s="1163"/>
      <c r="T345" s="1163"/>
      <c r="U345" s="1163"/>
    </row>
    <row r="346" spans="1:21" s="1140" customFormat="1" ht="11.25" hidden="1" customHeight="1" x14ac:dyDescent="0.25">
      <c r="A346" s="2569" t="s">
        <v>743</v>
      </c>
      <c r="B346" s="2413"/>
      <c r="C346" s="1163">
        <f t="shared" si="197"/>
        <v>-8.3289308608363939</v>
      </c>
      <c r="D346" s="1163">
        <f t="shared" si="197"/>
        <v>-9.3216653833750058</v>
      </c>
      <c r="E346" s="1163">
        <f t="shared" si="197"/>
        <v>-9.2266866737274285</v>
      </c>
      <c r="F346" s="1163">
        <f t="shared" si="197"/>
        <v>-6.0642595482711528</v>
      </c>
      <c r="G346" s="1163">
        <f t="shared" si="197"/>
        <v>-6.2511058317006274</v>
      </c>
      <c r="H346" s="1163">
        <f t="shared" si="197"/>
        <v>-9.2560814582822672</v>
      </c>
      <c r="I346" s="1163">
        <f t="shared" si="197"/>
        <v>-14.926771649071796</v>
      </c>
      <c r="J346" s="2569" t="s">
        <v>743</v>
      </c>
      <c r="K346" s="2413"/>
      <c r="L346" s="1163">
        <f t="shared" si="198"/>
        <v>-9.2697332757527278</v>
      </c>
      <c r="M346" s="1163">
        <f t="shared" si="198"/>
        <v>4.0157120121839398</v>
      </c>
      <c r="N346" s="1163">
        <f t="shared" si="198"/>
        <v>-12.389650299033008</v>
      </c>
      <c r="O346" s="1163">
        <f t="shared" si="198"/>
        <v>-4.1483164130073789</v>
      </c>
      <c r="P346" s="1163">
        <f t="shared" si="198"/>
        <v>-4.0959696095598304</v>
      </c>
      <c r="Q346" s="1163">
        <f t="shared" si="198"/>
        <v>-5.2027635202468758</v>
      </c>
      <c r="R346" s="1163">
        <f t="shared" si="198"/>
        <v>-10.400393989631425</v>
      </c>
      <c r="S346" s="1163"/>
      <c r="T346" s="1163"/>
      <c r="U346" s="1163"/>
    </row>
    <row r="347" spans="1:21" s="1140" customFormat="1" ht="11.25" hidden="1" customHeight="1" x14ac:dyDescent="0.25">
      <c r="A347" s="2569" t="s">
        <v>744</v>
      </c>
      <c r="B347" s="2413"/>
      <c r="C347" s="1163">
        <f t="shared" si="197"/>
        <v>-8.1467579808955861</v>
      </c>
      <c r="D347" s="1163">
        <f t="shared" si="197"/>
        <v>-8.7222465508285438</v>
      </c>
      <c r="E347" s="1163">
        <f t="shared" si="197"/>
        <v>-9.4021439661923694</v>
      </c>
      <c r="F347" s="1163">
        <f t="shared" si="197"/>
        <v>-5.8821278207492895</v>
      </c>
      <c r="G347" s="1163">
        <f t="shared" si="197"/>
        <v>-5.6379899638619406</v>
      </c>
      <c r="H347" s="1163">
        <f t="shared" si="197"/>
        <v>-8.8374613490271372</v>
      </c>
      <c r="I347" s="1163">
        <f t="shared" si="197"/>
        <v>-14.056757362501827</v>
      </c>
      <c r="J347" s="2569" t="s">
        <v>744</v>
      </c>
      <c r="K347" s="2413"/>
      <c r="L347" s="1163">
        <f t="shared" si="198"/>
        <v>-8.4133024919438526</v>
      </c>
      <c r="M347" s="1163">
        <f t="shared" si="198"/>
        <v>1.9403915545757258</v>
      </c>
      <c r="N347" s="1163">
        <f t="shared" si="198"/>
        <v>-12.722672717600091</v>
      </c>
      <c r="O347" s="1163">
        <f t="shared" si="198"/>
        <v>-6.5629773705218781</v>
      </c>
      <c r="P347" s="1163">
        <f t="shared" si="198"/>
        <v>-4.8207089737338293</v>
      </c>
      <c r="Q347" s="1163">
        <f t="shared" si="198"/>
        <v>-4.5135104273717133</v>
      </c>
      <c r="R347" s="1163">
        <f t="shared" si="198"/>
        <v>-10.49457072282965</v>
      </c>
      <c r="S347" s="1163"/>
      <c r="T347" s="1163"/>
      <c r="U347" s="1163"/>
    </row>
    <row r="348" spans="1:21" s="1140" customFormat="1" ht="11.25" hidden="1" customHeight="1" x14ac:dyDescent="0.25">
      <c r="A348" s="2569" t="s">
        <v>745</v>
      </c>
      <c r="B348" s="2413"/>
      <c r="C348" s="1163">
        <f t="shared" si="197"/>
        <v>-7.7521918620428778</v>
      </c>
      <c r="D348" s="1163">
        <f t="shared" si="197"/>
        <v>-8.2016358420850963</v>
      </c>
      <c r="E348" s="1163">
        <f t="shared" si="197"/>
        <v>-9.3686178127019133</v>
      </c>
      <c r="F348" s="1163">
        <f t="shared" si="197"/>
        <v>-6.1346615752532614</v>
      </c>
      <c r="G348" s="1163">
        <f t="shared" si="197"/>
        <v>-4.8714608360907619</v>
      </c>
      <c r="H348" s="1163">
        <f t="shared" si="197"/>
        <v>-8.306012034051264</v>
      </c>
      <c r="I348" s="1163">
        <f t="shared" si="197"/>
        <v>-12.419294205047265</v>
      </c>
      <c r="J348" s="2569" t="s">
        <v>745</v>
      </c>
      <c r="K348" s="2413"/>
      <c r="L348" s="1163">
        <f t="shared" si="198"/>
        <v>-8.8113839492694979</v>
      </c>
      <c r="M348" s="1163">
        <f t="shared" si="198"/>
        <v>1.5240931767933006</v>
      </c>
      <c r="N348" s="1163">
        <f t="shared" si="198"/>
        <v>-12.06951349808493</v>
      </c>
      <c r="O348" s="1163">
        <f t="shared" si="198"/>
        <v>-6.5641337081239755</v>
      </c>
      <c r="P348" s="1163">
        <f t="shared" si="198"/>
        <v>-4.3599480603110976</v>
      </c>
      <c r="Q348" s="1163">
        <f t="shared" si="198"/>
        <v>-3.5817910816430327</v>
      </c>
      <c r="R348" s="1163">
        <f t="shared" si="198"/>
        <v>-7.9066779374471565</v>
      </c>
      <c r="S348" s="1163"/>
      <c r="T348" s="1163"/>
      <c r="U348" s="1163"/>
    </row>
    <row r="349" spans="1:21" s="1140" customFormat="1" ht="11.25" hidden="1" customHeight="1" x14ac:dyDescent="0.25">
      <c r="A349" s="2569" t="s">
        <v>746</v>
      </c>
      <c r="B349" s="2413"/>
      <c r="C349" s="1163">
        <f t="shared" si="197"/>
        <v>-6.9351327824076066</v>
      </c>
      <c r="D349" s="1163">
        <f t="shared" si="197"/>
        <v>-7.4436910575616366</v>
      </c>
      <c r="E349" s="1163">
        <f t="shared" si="197"/>
        <v>-8.579577584478443</v>
      </c>
      <c r="F349" s="1163">
        <f t="shared" si="197"/>
        <v>-4.7059855390621692</v>
      </c>
      <c r="G349" s="1163">
        <f t="shared" si="197"/>
        <v>-3.8985978189044062</v>
      </c>
      <c r="H349" s="1163">
        <f t="shared" si="197"/>
        <v>-7.4588826218823954</v>
      </c>
      <c r="I349" s="1163">
        <f t="shared" si="197"/>
        <v>-12.007010002829759</v>
      </c>
      <c r="J349" s="2569" t="s">
        <v>746</v>
      </c>
      <c r="K349" s="2413"/>
      <c r="L349" s="1163">
        <f t="shared" si="198"/>
        <v>-8.1597857128311517</v>
      </c>
      <c r="M349" s="1163">
        <f t="shared" si="198"/>
        <v>1.833518287677478</v>
      </c>
      <c r="N349" s="1163">
        <f t="shared" si="198"/>
        <v>-12.007139298936863</v>
      </c>
      <c r="O349" s="1163">
        <f t="shared" si="198"/>
        <v>-6.9439776844890559</v>
      </c>
      <c r="P349" s="1163">
        <f t="shared" si="198"/>
        <v>-3.5243947816478283</v>
      </c>
      <c r="Q349" s="1163">
        <f t="shared" si="198"/>
        <v>-2.7794995113872289</v>
      </c>
      <c r="R349" s="1163">
        <f t="shared" si="198"/>
        <v>-7.1426939355968386</v>
      </c>
      <c r="S349" s="1163"/>
      <c r="T349" s="1163"/>
      <c r="U349" s="1163"/>
    </row>
    <row r="350" spans="1:21" s="1140" customFormat="1" ht="11.25" hidden="1" customHeight="1" x14ac:dyDescent="0.25">
      <c r="A350" s="2569" t="s">
        <v>747</v>
      </c>
      <c r="B350" s="2413"/>
      <c r="C350" s="1163">
        <f t="shared" si="197"/>
        <v>-6.297137958364516</v>
      </c>
      <c r="D350" s="1163">
        <f t="shared" si="197"/>
        <v>-6.5114164404819235</v>
      </c>
      <c r="E350" s="1163">
        <f t="shared" si="197"/>
        <v>-7.828665912087402</v>
      </c>
      <c r="F350" s="1163">
        <f t="shared" si="197"/>
        <v>-4.0138874048929836</v>
      </c>
      <c r="G350" s="1163">
        <f t="shared" si="197"/>
        <v>-3.6363674470050569</v>
      </c>
      <c r="H350" s="1163">
        <f t="shared" si="197"/>
        <v>-7.3279627089956278</v>
      </c>
      <c r="I350" s="1163">
        <f t="shared" si="197"/>
        <v>-11.276190961072118</v>
      </c>
      <c r="J350" s="2569" t="s">
        <v>747</v>
      </c>
      <c r="K350" s="2413"/>
      <c r="L350" s="1163">
        <f t="shared" si="198"/>
        <v>-7.7114875982168769</v>
      </c>
      <c r="M350" s="1163">
        <f t="shared" si="198"/>
        <v>1.4086238013915704</v>
      </c>
      <c r="N350" s="1163">
        <f t="shared" si="198"/>
        <v>-12.421036022313146</v>
      </c>
      <c r="O350" s="1163">
        <f t="shared" si="198"/>
        <v>-7.3348402614914932</v>
      </c>
      <c r="P350" s="1163">
        <f t="shared" si="198"/>
        <v>-2.8755209160315758</v>
      </c>
      <c r="Q350" s="1163">
        <f t="shared" si="198"/>
        <v>-2.8832429866200897</v>
      </c>
      <c r="R350" s="1163">
        <f t="shared" si="198"/>
        <v>-7.8773448927515091</v>
      </c>
      <c r="S350" s="1163"/>
      <c r="T350" s="1163"/>
      <c r="U350" s="1163"/>
    </row>
    <row r="351" spans="1:21" s="1140" customFormat="1" ht="11.25" hidden="1" customHeight="1" x14ac:dyDescent="0.25">
      <c r="A351" s="2569" t="s">
        <v>748</v>
      </c>
      <c r="B351" s="2413"/>
      <c r="C351" s="1163">
        <f t="shared" si="197"/>
        <v>-6.0557891319161854</v>
      </c>
      <c r="D351" s="1163">
        <f t="shared" si="197"/>
        <v>-6.3198880499288776</v>
      </c>
      <c r="E351" s="1163">
        <f t="shared" si="197"/>
        <v>-7.3106350173574413</v>
      </c>
      <c r="F351" s="1163">
        <f t="shared" si="197"/>
        <v>-3.7111280171162235</v>
      </c>
      <c r="G351" s="1163">
        <f t="shared" si="197"/>
        <v>-3.3236497904864564</v>
      </c>
      <c r="H351" s="1163">
        <f t="shared" si="197"/>
        <v>-6.9441917129267097</v>
      </c>
      <c r="I351" s="1163">
        <f t="shared" si="197"/>
        <v>-10.936234685103059</v>
      </c>
      <c r="J351" s="2569" t="s">
        <v>748</v>
      </c>
      <c r="K351" s="2413"/>
      <c r="L351" s="1163">
        <f t="shared" si="198"/>
        <v>-7.6300305960206458</v>
      </c>
      <c r="M351" s="1163">
        <f t="shared" si="198"/>
        <v>1.2559944006638375</v>
      </c>
      <c r="N351" s="1163">
        <f t="shared" si="198"/>
        <v>-12.766157363906927</v>
      </c>
      <c r="O351" s="1163">
        <f t="shared" si="198"/>
        <v>-7.387152568983268</v>
      </c>
      <c r="P351" s="1163">
        <f t="shared" si="198"/>
        <v>-3.1204379320522264</v>
      </c>
      <c r="Q351" s="1163">
        <f t="shared" si="198"/>
        <v>-3.0039447458900241</v>
      </c>
      <c r="R351" s="1163">
        <f t="shared" si="198"/>
        <v>-8.0049226765206498</v>
      </c>
      <c r="S351" s="1163"/>
      <c r="T351" s="1163"/>
      <c r="U351" s="1163"/>
    </row>
    <row r="352" spans="1:21" s="1140" customFormat="1" ht="11.25" hidden="1" customHeight="1" x14ac:dyDescent="0.25">
      <c r="A352" s="2569" t="s">
        <v>749</v>
      </c>
      <c r="B352" s="2413"/>
      <c r="C352" s="1163">
        <f t="shared" si="197"/>
        <v>-5.5471338705799269</v>
      </c>
      <c r="D352" s="1163">
        <f t="shared" si="197"/>
        <v>-5.888597392792164</v>
      </c>
      <c r="E352" s="1163">
        <f t="shared" si="197"/>
        <v>-6.5321570226163175</v>
      </c>
      <c r="F352" s="1163">
        <f t="shared" si="197"/>
        <v>-2.8870344736837126</v>
      </c>
      <c r="G352" s="1163">
        <f t="shared" si="197"/>
        <v>-2.8972188440407507</v>
      </c>
      <c r="H352" s="1163">
        <f t="shared" si="197"/>
        <v>-6.3460004075596999</v>
      </c>
      <c r="I352" s="1163">
        <f t="shared" si="197"/>
        <v>-10.490859045510163</v>
      </c>
      <c r="J352" s="2569" t="s">
        <v>749</v>
      </c>
      <c r="K352" s="2413"/>
      <c r="L352" s="1163">
        <f t="shared" si="198"/>
        <v>-7.0543091826789777</v>
      </c>
      <c r="M352" s="1163">
        <f t="shared" si="198"/>
        <v>1.3364078589483341</v>
      </c>
      <c r="N352" s="1163">
        <f t="shared" si="198"/>
        <v>-12.908552296933891</v>
      </c>
      <c r="O352" s="1163">
        <f t="shared" si="198"/>
        <v>-7.4859714224298699</v>
      </c>
      <c r="P352" s="1163">
        <f t="shared" si="198"/>
        <v>-3.1359126200582352</v>
      </c>
      <c r="Q352" s="1163">
        <f t="shared" si="198"/>
        <v>-2.7002901348052006</v>
      </c>
      <c r="R352" s="1163">
        <f t="shared" si="198"/>
        <v>-8.0550777644015028</v>
      </c>
      <c r="S352" s="1163"/>
      <c r="T352" s="1163"/>
      <c r="U352" s="1163"/>
    </row>
    <row r="353" spans="1:21" s="1140" customFormat="1" ht="11.25" hidden="1" customHeight="1" x14ac:dyDescent="0.25">
      <c r="A353" s="2569" t="s">
        <v>750</v>
      </c>
      <c r="B353" s="2413"/>
      <c r="C353" s="1163">
        <f t="shared" si="197"/>
        <v>-5.0626071846501759</v>
      </c>
      <c r="D353" s="1163">
        <f t="shared" si="197"/>
        <v>-5.4517860582773778</v>
      </c>
      <c r="E353" s="1163">
        <f t="shared" si="197"/>
        <v>-6.0244756042508811</v>
      </c>
      <c r="F353" s="1163">
        <f t="shared" si="197"/>
        <v>-2.3862058228793188</v>
      </c>
      <c r="G353" s="1163">
        <f t="shared" si="197"/>
        <v>-2.4432102219512757</v>
      </c>
      <c r="H353" s="1163">
        <f t="shared" si="197"/>
        <v>-5.5634944807781039</v>
      </c>
      <c r="I353" s="1163">
        <f t="shared" si="197"/>
        <v>-10.452067172125595</v>
      </c>
      <c r="J353" s="2569" t="s">
        <v>750</v>
      </c>
      <c r="K353" s="2413"/>
      <c r="L353" s="1163">
        <f t="shared" si="198"/>
        <v>-6.480826035250189</v>
      </c>
      <c r="M353" s="1163">
        <f t="shared" si="198"/>
        <v>1.8214359340788633</v>
      </c>
      <c r="N353" s="1163">
        <f t="shared" si="198"/>
        <v>-12.316306117878369</v>
      </c>
      <c r="O353" s="1163">
        <f t="shared" si="198"/>
        <v>-7.1249469959939233</v>
      </c>
      <c r="P353" s="1163">
        <f t="shared" si="198"/>
        <v>-3.3785387774931621</v>
      </c>
      <c r="Q353" s="1163">
        <f t="shared" si="198"/>
        <v>-2.1784937864273815</v>
      </c>
      <c r="R353" s="1163">
        <f t="shared" si="198"/>
        <v>-7.7900199773938539</v>
      </c>
      <c r="S353" s="1163"/>
      <c r="T353" s="1163"/>
      <c r="U353" s="1163"/>
    </row>
    <row r="354" spans="1:21" s="1140" customFormat="1" ht="11.25" hidden="1" customHeight="1" x14ac:dyDescent="0.25">
      <c r="A354" s="2569" t="s">
        <v>751</v>
      </c>
      <c r="B354" s="2413"/>
      <c r="C354" s="1163">
        <f t="shared" si="197"/>
        <v>-4.5640779424651328</v>
      </c>
      <c r="D354" s="1163">
        <f t="shared" si="197"/>
        <v>-4.9177754318995852</v>
      </c>
      <c r="E354" s="1163">
        <f t="shared" si="197"/>
        <v>-5.3512237366923614</v>
      </c>
      <c r="F354" s="1163">
        <f t="shared" si="197"/>
        <v>-2.0892559306616647</v>
      </c>
      <c r="G354" s="1163">
        <f t="shared" si="197"/>
        <v>-2.2175985162322576</v>
      </c>
      <c r="H354" s="1163">
        <f t="shared" si="197"/>
        <v>-4.7236455387865988</v>
      </c>
      <c r="I354" s="1163">
        <f t="shared" si="197"/>
        <v>-10.104474124161257</v>
      </c>
      <c r="J354" s="2569" t="s">
        <v>751</v>
      </c>
      <c r="K354" s="2413"/>
      <c r="L354" s="1163">
        <f t="shared" si="198"/>
        <v>-5.8377961179115232</v>
      </c>
      <c r="M354" s="1163">
        <f t="shared" si="198"/>
        <v>2.2968216306810945</v>
      </c>
      <c r="N354" s="1163">
        <f t="shared" si="198"/>
        <v>-11.907132178727352</v>
      </c>
      <c r="O354" s="1163">
        <f t="shared" si="198"/>
        <v>-7.1094495862711824</v>
      </c>
      <c r="P354" s="1163">
        <f t="shared" si="198"/>
        <v>-3.789863172570989</v>
      </c>
      <c r="Q354" s="1163">
        <f t="shared" si="198"/>
        <v>-1.6791233851049725</v>
      </c>
      <c r="R354" s="1163">
        <f t="shared" si="198"/>
        <v>-7.3433113171342654</v>
      </c>
      <c r="S354" s="1163"/>
      <c r="T354" s="1163"/>
      <c r="U354" s="1163"/>
    </row>
    <row r="355" spans="1:21" s="1140" customFormat="1" ht="8.1" hidden="1" customHeight="1" x14ac:dyDescent="0.25">
      <c r="A355" s="1158"/>
      <c r="B355" s="1159"/>
      <c r="C355" s="1163"/>
      <c r="D355" s="1163"/>
      <c r="E355" s="1163"/>
      <c r="F355" s="1163"/>
      <c r="G355" s="1163"/>
      <c r="H355" s="1163"/>
      <c r="I355" s="1163"/>
      <c r="J355" s="1158"/>
      <c r="K355" s="1159"/>
      <c r="L355" s="1163"/>
      <c r="M355" s="1163"/>
      <c r="N355" s="1163"/>
      <c r="O355" s="1163"/>
      <c r="P355" s="1163"/>
      <c r="Q355" s="1163"/>
      <c r="R355" s="1163"/>
      <c r="S355" s="1163"/>
      <c r="T355" s="1163"/>
      <c r="U355" s="1163"/>
    </row>
    <row r="356" spans="1:21" s="1140" customFormat="1" ht="11.25" hidden="1" customHeight="1" x14ac:dyDescent="0.25">
      <c r="A356" s="1126">
        <v>2010</v>
      </c>
      <c r="B356" s="1134"/>
      <c r="C356" s="1163"/>
      <c r="D356" s="1163"/>
      <c r="E356" s="1163"/>
      <c r="F356" s="1163"/>
      <c r="G356" s="1163"/>
      <c r="H356" s="1163"/>
      <c r="I356" s="1163"/>
      <c r="J356" s="1126">
        <v>2010</v>
      </c>
      <c r="K356" s="1134"/>
      <c r="L356" s="1163"/>
      <c r="M356" s="1163"/>
      <c r="N356" s="1163"/>
      <c r="O356" s="1163"/>
      <c r="P356" s="1163"/>
      <c r="Q356" s="1163"/>
      <c r="R356" s="1163"/>
      <c r="S356" s="1163"/>
      <c r="T356" s="1163"/>
      <c r="U356" s="1163"/>
    </row>
    <row r="357" spans="1:21" s="1140" customFormat="1" ht="11.25" hidden="1" customHeight="1" x14ac:dyDescent="0.25">
      <c r="A357" s="1126"/>
      <c r="B357" s="1134" t="s">
        <v>542</v>
      </c>
      <c r="C357" s="1163">
        <f t="shared" ref="C357:I368" si="199">SUM(C126/C99*100-100)</f>
        <v>1.9823936371860214</v>
      </c>
      <c r="D357" s="1163">
        <f t="shared" si="199"/>
        <v>3.0734490824405611</v>
      </c>
      <c r="E357" s="1163">
        <f t="shared" si="199"/>
        <v>-1.0911228123556356</v>
      </c>
      <c r="F357" s="1163">
        <f t="shared" si="199"/>
        <v>3.9407708819481257</v>
      </c>
      <c r="G357" s="1163">
        <f t="shared" si="199"/>
        <v>3.8104188985210072</v>
      </c>
      <c r="H357" s="1163">
        <f t="shared" si="199"/>
        <v>3.6128824710601037</v>
      </c>
      <c r="I357" s="1163">
        <f t="shared" si="199"/>
        <v>-4.123954283021078</v>
      </c>
      <c r="J357" s="1126"/>
      <c r="K357" s="1134" t="s">
        <v>542</v>
      </c>
      <c r="L357" s="1163">
        <f t="shared" ref="L357:R368" si="200">SUM(L126/L99*100-100)</f>
        <v>1.8163061202685498</v>
      </c>
      <c r="M357" s="1163">
        <f t="shared" si="200"/>
        <v>9.5446733315581724</v>
      </c>
      <c r="N357" s="1163">
        <f t="shared" si="200"/>
        <v>-5.5670669824086616</v>
      </c>
      <c r="O357" s="1163">
        <f t="shared" si="200"/>
        <v>-8.1892175086534422</v>
      </c>
      <c r="P357" s="1163">
        <f t="shared" si="200"/>
        <v>-4.3733107558044821</v>
      </c>
      <c r="Q357" s="1163">
        <f t="shared" si="200"/>
        <v>4.5406109400899908</v>
      </c>
      <c r="R357" s="1163">
        <f t="shared" si="200"/>
        <v>-2.3175693411497065</v>
      </c>
      <c r="S357" s="1163"/>
      <c r="T357" s="1163"/>
      <c r="U357" s="1163"/>
    </row>
    <row r="358" spans="1:21" s="1140" customFormat="1" ht="11.25" hidden="1" customHeight="1" x14ac:dyDescent="0.25">
      <c r="A358" s="1126"/>
      <c r="B358" s="1134" t="s">
        <v>729</v>
      </c>
      <c r="C358" s="1163">
        <f t="shared" si="199"/>
        <v>0.43535487623704228</v>
      </c>
      <c r="D358" s="1163">
        <f t="shared" si="199"/>
        <v>-1.3228450126872957</v>
      </c>
      <c r="E358" s="1163">
        <f t="shared" si="199"/>
        <v>-2.2799031248625425</v>
      </c>
      <c r="F358" s="1163">
        <f t="shared" si="199"/>
        <v>6.0299129561276033</v>
      </c>
      <c r="G358" s="1163">
        <f t="shared" si="199"/>
        <v>0.87515810549791695</v>
      </c>
      <c r="H358" s="1163">
        <f t="shared" si="199"/>
        <v>4.1454425187854156</v>
      </c>
      <c r="I358" s="1163">
        <f t="shared" si="199"/>
        <v>-4.0926543666938784</v>
      </c>
      <c r="J358" s="1126"/>
      <c r="K358" s="1134" t="s">
        <v>729</v>
      </c>
      <c r="L358" s="1163">
        <f t="shared" si="200"/>
        <v>3.2974082627662256</v>
      </c>
      <c r="M358" s="1163">
        <f t="shared" si="200"/>
        <v>6.4183382388288521</v>
      </c>
      <c r="N358" s="1163">
        <f t="shared" si="200"/>
        <v>-2.8385050636104978</v>
      </c>
      <c r="O358" s="1163">
        <f t="shared" si="200"/>
        <v>-3.2682698456897015</v>
      </c>
      <c r="P358" s="1163">
        <f t="shared" si="200"/>
        <v>-5.1719564230186563</v>
      </c>
      <c r="Q358" s="1163">
        <f t="shared" si="200"/>
        <v>-1.5777596807181311</v>
      </c>
      <c r="R358" s="1163">
        <f t="shared" si="200"/>
        <v>-5.0466992146041179</v>
      </c>
      <c r="S358" s="1163"/>
      <c r="T358" s="1163"/>
      <c r="U358" s="1163"/>
    </row>
    <row r="359" spans="1:21" s="1140" customFormat="1" ht="11.25" hidden="1" customHeight="1" x14ac:dyDescent="0.25">
      <c r="A359" s="1126"/>
      <c r="B359" s="1134" t="s">
        <v>730</v>
      </c>
      <c r="C359" s="1163">
        <f t="shared" si="199"/>
        <v>9.1208241534689733</v>
      </c>
      <c r="D359" s="1163">
        <f t="shared" si="199"/>
        <v>8.2125673826937629</v>
      </c>
      <c r="E359" s="1163">
        <f t="shared" si="199"/>
        <v>11.198083954831645</v>
      </c>
      <c r="F359" s="1163">
        <f t="shared" si="199"/>
        <v>11.928087025606928</v>
      </c>
      <c r="G359" s="1163">
        <f t="shared" si="199"/>
        <v>5.8050691787278765</v>
      </c>
      <c r="H359" s="1163">
        <f t="shared" si="199"/>
        <v>8.6961546965768264</v>
      </c>
      <c r="I359" s="1163">
        <f t="shared" si="199"/>
        <v>5.4515844751233971</v>
      </c>
      <c r="J359" s="1126"/>
      <c r="K359" s="1134" t="s">
        <v>730</v>
      </c>
      <c r="L359" s="1163">
        <f t="shared" si="200"/>
        <v>7.736672363781679</v>
      </c>
      <c r="M359" s="1163">
        <f t="shared" si="200"/>
        <v>15.022253445948081</v>
      </c>
      <c r="N359" s="1163">
        <f t="shared" si="200"/>
        <v>2.9966270474402137</v>
      </c>
      <c r="O359" s="1163">
        <f t="shared" si="200"/>
        <v>4.1953891556949543</v>
      </c>
      <c r="P359" s="1163">
        <f t="shared" si="200"/>
        <v>2.3318038281104947</v>
      </c>
      <c r="Q359" s="1163">
        <f t="shared" si="200"/>
        <v>12.744770605433132</v>
      </c>
      <c r="R359" s="1163">
        <f t="shared" si="200"/>
        <v>9.0513025695740907</v>
      </c>
      <c r="S359" s="1163"/>
      <c r="T359" s="1163"/>
      <c r="U359" s="1163"/>
    </row>
    <row r="360" spans="1:21" s="1140" customFormat="1" ht="11.25" hidden="1" customHeight="1" x14ac:dyDescent="0.25">
      <c r="A360" s="1126"/>
      <c r="B360" s="1134" t="s">
        <v>731</v>
      </c>
      <c r="C360" s="1163">
        <f t="shared" si="199"/>
        <v>-16.654498701453136</v>
      </c>
      <c r="D360" s="1163">
        <f t="shared" si="199"/>
        <v>-16.891440189746959</v>
      </c>
      <c r="E360" s="1163">
        <f t="shared" si="199"/>
        <v>-14.397160585585013</v>
      </c>
      <c r="F360" s="1163">
        <f t="shared" si="199"/>
        <v>-14.8553201348724</v>
      </c>
      <c r="G360" s="1163">
        <f t="shared" si="199"/>
        <v>-19.920233365442911</v>
      </c>
      <c r="H360" s="1163">
        <f t="shared" si="199"/>
        <v>-16.440279719720593</v>
      </c>
      <c r="I360" s="1163">
        <f t="shared" si="199"/>
        <v>-18.535087189838436</v>
      </c>
      <c r="J360" s="1126"/>
      <c r="K360" s="1134" t="s">
        <v>731</v>
      </c>
      <c r="L360" s="1163">
        <f t="shared" si="200"/>
        <v>-18.004102475902386</v>
      </c>
      <c r="M360" s="1163">
        <f t="shared" si="200"/>
        <v>-9.5476297293255641</v>
      </c>
      <c r="N360" s="1163">
        <f t="shared" si="200"/>
        <v>-28.54632743578496</v>
      </c>
      <c r="O360" s="1163">
        <f t="shared" si="200"/>
        <v>-20.134255470219358</v>
      </c>
      <c r="P360" s="1163">
        <f t="shared" si="200"/>
        <v>-21.827927980010145</v>
      </c>
      <c r="Q360" s="1163">
        <f t="shared" si="200"/>
        <v>-14.944738826655211</v>
      </c>
      <c r="R360" s="1163">
        <f t="shared" si="200"/>
        <v>-21.792688807184618</v>
      </c>
      <c r="S360" s="1163"/>
      <c r="T360" s="1163"/>
      <c r="U360" s="1163"/>
    </row>
    <row r="361" spans="1:21" s="1140" customFormat="1" ht="11.25" hidden="1" customHeight="1" x14ac:dyDescent="0.25">
      <c r="A361" s="1126"/>
      <c r="B361" s="1134" t="s">
        <v>732</v>
      </c>
      <c r="C361" s="1163">
        <f t="shared" si="199"/>
        <v>7.4911625022111394</v>
      </c>
      <c r="D361" s="1163">
        <f t="shared" si="199"/>
        <v>7.2945666092749377</v>
      </c>
      <c r="E361" s="1163">
        <f t="shared" si="199"/>
        <v>7.8569823240742807</v>
      </c>
      <c r="F361" s="1163">
        <f t="shared" si="199"/>
        <v>9.5392975701730052</v>
      </c>
      <c r="G361" s="1163">
        <f t="shared" si="199"/>
        <v>5.3645450965135666</v>
      </c>
      <c r="H361" s="1163">
        <f t="shared" si="199"/>
        <v>11.745920484495059</v>
      </c>
      <c r="I361" s="1163">
        <f t="shared" si="199"/>
        <v>3.0873061979223877</v>
      </c>
      <c r="J361" s="1126"/>
      <c r="K361" s="1134" t="s">
        <v>732</v>
      </c>
      <c r="L361" s="1163">
        <f t="shared" si="200"/>
        <v>4.3048650705677574</v>
      </c>
      <c r="M361" s="1163">
        <f t="shared" si="200"/>
        <v>11.697631655982747</v>
      </c>
      <c r="N361" s="1163">
        <f t="shared" si="200"/>
        <v>3.6832515080503612</v>
      </c>
      <c r="O361" s="1163">
        <f t="shared" si="200"/>
        <v>8.3813426708863261</v>
      </c>
      <c r="P361" s="1163">
        <f t="shared" si="200"/>
        <v>-7.3143068834333178</v>
      </c>
      <c r="Q361" s="1163">
        <f t="shared" si="200"/>
        <v>12.16402887194792</v>
      </c>
      <c r="R361" s="1163">
        <f t="shared" si="200"/>
        <v>1.4922723654750172</v>
      </c>
      <c r="S361" s="1163"/>
      <c r="T361" s="1163"/>
      <c r="U361" s="1163"/>
    </row>
    <row r="362" spans="1:21" s="1140" customFormat="1" ht="11.25" hidden="1" customHeight="1" x14ac:dyDescent="0.25">
      <c r="A362" s="1126"/>
      <c r="B362" s="1134" t="s">
        <v>733</v>
      </c>
      <c r="C362" s="1163">
        <f t="shared" si="199"/>
        <v>7.2057866472838157</v>
      </c>
      <c r="D362" s="1163">
        <f t="shared" si="199"/>
        <v>6.9776715930873081</v>
      </c>
      <c r="E362" s="1163">
        <f t="shared" si="199"/>
        <v>11.679024794935145</v>
      </c>
      <c r="F362" s="1163">
        <f t="shared" si="199"/>
        <v>6.3938151155581266</v>
      </c>
      <c r="G362" s="1163">
        <f t="shared" si="199"/>
        <v>11.507422203281152</v>
      </c>
      <c r="H362" s="1163">
        <f t="shared" si="199"/>
        <v>7.2885937782559012</v>
      </c>
      <c r="I362" s="1163">
        <f t="shared" si="199"/>
        <v>1.9128729926676442</v>
      </c>
      <c r="J362" s="1126"/>
      <c r="K362" s="1134" t="s">
        <v>733</v>
      </c>
      <c r="L362" s="1163">
        <f t="shared" si="200"/>
        <v>2.2444516152163771</v>
      </c>
      <c r="M362" s="1163">
        <f t="shared" si="200"/>
        <v>9.6102047738442877</v>
      </c>
      <c r="N362" s="1163">
        <f t="shared" si="200"/>
        <v>1.6644651585294241</v>
      </c>
      <c r="O362" s="1163">
        <f t="shared" si="200"/>
        <v>4.526807008966486</v>
      </c>
      <c r="P362" s="1163">
        <f t="shared" si="200"/>
        <v>-7.6865419621603337</v>
      </c>
      <c r="Q362" s="1163">
        <f t="shared" si="200"/>
        <v>13.022268292461163</v>
      </c>
      <c r="R362" s="1163">
        <f t="shared" si="200"/>
        <v>0.81999121616225068</v>
      </c>
      <c r="S362" s="1163"/>
      <c r="T362" s="1163"/>
      <c r="U362" s="1163"/>
    </row>
    <row r="363" spans="1:21" s="1140" customFormat="1" ht="11.25" hidden="1" customHeight="1" x14ac:dyDescent="0.25">
      <c r="A363" s="1126"/>
      <c r="B363" s="1134" t="s">
        <v>734</v>
      </c>
      <c r="C363" s="1163">
        <f t="shared" si="199"/>
        <v>7.0789568043906286</v>
      </c>
      <c r="D363" s="1163">
        <f t="shared" si="199"/>
        <v>7.7628466039306687</v>
      </c>
      <c r="E363" s="1163">
        <f t="shared" si="199"/>
        <v>10.892302385765845</v>
      </c>
      <c r="F363" s="1163">
        <f t="shared" si="199"/>
        <v>4.2392808559689144</v>
      </c>
      <c r="G363" s="1163">
        <f t="shared" si="199"/>
        <v>11.733979629748674</v>
      </c>
      <c r="H363" s="1163">
        <f t="shared" si="199"/>
        <v>7.4508732927847063</v>
      </c>
      <c r="I363" s="1163">
        <f t="shared" si="199"/>
        <v>6.4446836226672986</v>
      </c>
      <c r="J363" s="1126"/>
      <c r="K363" s="1134" t="s">
        <v>734</v>
      </c>
      <c r="L363" s="1163">
        <f t="shared" si="200"/>
        <v>-0.31955198753195191</v>
      </c>
      <c r="M363" s="1163">
        <f t="shared" si="200"/>
        <v>6.8956095611911508</v>
      </c>
      <c r="N363" s="1163">
        <f t="shared" si="200"/>
        <v>3.4207506381156492</v>
      </c>
      <c r="O363" s="1163">
        <f t="shared" si="200"/>
        <v>7.6315747261032101</v>
      </c>
      <c r="P363" s="1163">
        <f t="shared" si="200"/>
        <v>-8.159339748236377</v>
      </c>
      <c r="Q363" s="1163">
        <f t="shared" si="200"/>
        <v>15.774188217797231</v>
      </c>
      <c r="R363" s="1163">
        <f t="shared" si="200"/>
        <v>-1.189602292724615</v>
      </c>
      <c r="S363" s="1163"/>
      <c r="T363" s="1163"/>
      <c r="U363" s="1163"/>
    </row>
    <row r="364" spans="1:21" s="1140" customFormat="1" ht="11.25" hidden="1" customHeight="1" x14ac:dyDescent="0.25">
      <c r="A364" s="1126"/>
      <c r="B364" s="1134" t="s">
        <v>735</v>
      </c>
      <c r="C364" s="1163">
        <f t="shared" si="199"/>
        <v>7.6175367457847187</v>
      </c>
      <c r="D364" s="1163">
        <f t="shared" si="199"/>
        <v>6.6915440388327454</v>
      </c>
      <c r="E364" s="1163">
        <f t="shared" si="199"/>
        <v>7.5112008874613139</v>
      </c>
      <c r="F364" s="1163">
        <f t="shared" si="199"/>
        <v>11.56055395158107</v>
      </c>
      <c r="G364" s="1163">
        <f t="shared" si="199"/>
        <v>10.673603123861611</v>
      </c>
      <c r="H364" s="1163">
        <f t="shared" si="199"/>
        <v>9.1548510163195687</v>
      </c>
      <c r="I364" s="1163">
        <f t="shared" si="199"/>
        <v>7.6045163389737667</v>
      </c>
      <c r="J364" s="1126"/>
      <c r="K364" s="1134" t="s">
        <v>735</v>
      </c>
      <c r="L364" s="1163">
        <f t="shared" si="200"/>
        <v>4.7631197401566396</v>
      </c>
      <c r="M364" s="1163">
        <f t="shared" si="200"/>
        <v>4.7513742246077442</v>
      </c>
      <c r="N364" s="1163">
        <f t="shared" si="200"/>
        <v>8.7323533385119418</v>
      </c>
      <c r="O364" s="1163">
        <f t="shared" si="200"/>
        <v>8.6886456523883879</v>
      </c>
      <c r="P364" s="1163">
        <f t="shared" si="200"/>
        <v>-8.7852962752419472</v>
      </c>
      <c r="Q364" s="1163">
        <f t="shared" si="200"/>
        <v>20.479117791540588</v>
      </c>
      <c r="R364" s="1163">
        <f t="shared" si="200"/>
        <v>-3.4119203642159874</v>
      </c>
      <c r="S364" s="1163"/>
      <c r="T364" s="1163"/>
      <c r="U364" s="1163"/>
    </row>
    <row r="365" spans="1:21" s="1140" customFormat="1" ht="11.25" hidden="1" customHeight="1" x14ac:dyDescent="0.25">
      <c r="A365" s="1126"/>
      <c r="B365" s="1134" t="s">
        <v>736</v>
      </c>
      <c r="C365" s="1163">
        <f t="shared" si="199"/>
        <v>10.13961845744835</v>
      </c>
      <c r="D365" s="1163">
        <f t="shared" si="199"/>
        <v>10.546671002950589</v>
      </c>
      <c r="E365" s="1163">
        <f t="shared" si="199"/>
        <v>10.886967362168605</v>
      </c>
      <c r="F365" s="1163">
        <f t="shared" si="199"/>
        <v>11.976273678762354</v>
      </c>
      <c r="G365" s="1163">
        <f t="shared" si="199"/>
        <v>12.600473252328186</v>
      </c>
      <c r="H365" s="1163">
        <f t="shared" si="199"/>
        <v>11.255166609573848</v>
      </c>
      <c r="I365" s="1163">
        <f t="shared" si="199"/>
        <v>10.255369277152539</v>
      </c>
      <c r="J365" s="1126"/>
      <c r="K365" s="1134" t="s">
        <v>736</v>
      </c>
      <c r="L365" s="1163">
        <f t="shared" si="200"/>
        <v>6.8871853435958741</v>
      </c>
      <c r="M365" s="1163">
        <f t="shared" si="200"/>
        <v>9.1346825829329958</v>
      </c>
      <c r="N365" s="1163">
        <f t="shared" si="200"/>
        <v>10.370774850353911</v>
      </c>
      <c r="O365" s="1163">
        <f t="shared" si="200"/>
        <v>8.8303096539162027</v>
      </c>
      <c r="P365" s="1163">
        <f t="shared" si="200"/>
        <v>-13.304906855786783</v>
      </c>
      <c r="Q365" s="1163">
        <f t="shared" si="200"/>
        <v>16.966008875037502</v>
      </c>
      <c r="R365" s="1163">
        <f t="shared" si="200"/>
        <v>8.3183665752912361E-2</v>
      </c>
      <c r="S365" s="1163"/>
      <c r="T365" s="1163"/>
      <c r="U365" s="1163"/>
    </row>
    <row r="366" spans="1:21" s="1140" customFormat="1" ht="11.25" hidden="1" customHeight="1" x14ac:dyDescent="0.25">
      <c r="A366" s="1126"/>
      <c r="B366" s="1134" t="s">
        <v>737</v>
      </c>
      <c r="C366" s="1163">
        <f t="shared" si="199"/>
        <v>9.0492600200293509</v>
      </c>
      <c r="D366" s="1163">
        <f t="shared" si="199"/>
        <v>8.6010785276433808</v>
      </c>
      <c r="E366" s="1163">
        <f t="shared" si="199"/>
        <v>8.8238325580556278</v>
      </c>
      <c r="F366" s="1163">
        <f t="shared" si="199"/>
        <v>10.999850268927119</v>
      </c>
      <c r="G366" s="1163">
        <f t="shared" si="199"/>
        <v>11.430284152598503</v>
      </c>
      <c r="H366" s="1163">
        <f t="shared" si="199"/>
        <v>10.117615465895852</v>
      </c>
      <c r="I366" s="1163">
        <f t="shared" si="199"/>
        <v>7.6899355880406546</v>
      </c>
      <c r="J366" s="1126"/>
      <c r="K366" s="1134" t="s">
        <v>737</v>
      </c>
      <c r="L366" s="1163">
        <f t="shared" si="200"/>
        <v>4.3404166411656462</v>
      </c>
      <c r="M366" s="1163">
        <f t="shared" si="200"/>
        <v>8.5057950433597256</v>
      </c>
      <c r="N366" s="1163">
        <f t="shared" si="200"/>
        <v>8.0742980391384407</v>
      </c>
      <c r="O366" s="1163">
        <f t="shared" si="200"/>
        <v>10.61865400379493</v>
      </c>
      <c r="P366" s="1163">
        <f t="shared" si="200"/>
        <v>1.7811088224603253</v>
      </c>
      <c r="Q366" s="1163">
        <f t="shared" si="200"/>
        <v>14.478875989488841</v>
      </c>
      <c r="R366" s="1163">
        <f t="shared" si="200"/>
        <v>5.5823099179803819</v>
      </c>
      <c r="S366" s="1163"/>
      <c r="T366" s="1163"/>
      <c r="U366" s="1163"/>
    </row>
    <row r="367" spans="1:21" s="1140" customFormat="1" ht="11.25" hidden="1" customHeight="1" x14ac:dyDescent="0.25">
      <c r="A367" s="1126"/>
      <c r="B367" s="1134" t="s">
        <v>738</v>
      </c>
      <c r="C367" s="1163">
        <f t="shared" si="199"/>
        <v>7.760523853795732</v>
      </c>
      <c r="D367" s="1163">
        <f t="shared" si="199"/>
        <v>6.0193314927548585</v>
      </c>
      <c r="E367" s="1163">
        <f t="shared" si="199"/>
        <v>10.689720454283758</v>
      </c>
      <c r="F367" s="1163">
        <f t="shared" si="199"/>
        <v>10.307411693409165</v>
      </c>
      <c r="G367" s="1163">
        <f t="shared" si="199"/>
        <v>10.560842586823483</v>
      </c>
      <c r="H367" s="1163">
        <f t="shared" si="199"/>
        <v>8.4632001394468546</v>
      </c>
      <c r="I367" s="1163">
        <f t="shared" si="199"/>
        <v>10.763438025780971</v>
      </c>
      <c r="J367" s="1126"/>
      <c r="K367" s="1134" t="s">
        <v>738</v>
      </c>
      <c r="L367" s="1163">
        <f t="shared" si="200"/>
        <v>-0.73653595602716848</v>
      </c>
      <c r="M367" s="1163">
        <f t="shared" si="200"/>
        <v>9.3139695071833017</v>
      </c>
      <c r="N367" s="1163">
        <f t="shared" si="200"/>
        <v>7.2256619489105844</v>
      </c>
      <c r="O367" s="1163">
        <f t="shared" si="200"/>
        <v>10.68321523407127</v>
      </c>
      <c r="P367" s="1163">
        <f t="shared" si="200"/>
        <v>-1.4052943234612769</v>
      </c>
      <c r="Q367" s="1163">
        <f t="shared" si="200"/>
        <v>9.1289850138080624</v>
      </c>
      <c r="R367" s="1163">
        <f t="shared" si="200"/>
        <v>1.613622405626657</v>
      </c>
      <c r="S367" s="1163"/>
      <c r="T367" s="1163"/>
      <c r="U367" s="1163"/>
    </row>
    <row r="368" spans="1:21" s="1140" customFormat="1" ht="11.25" hidden="1" customHeight="1" x14ac:dyDescent="0.25">
      <c r="A368" s="1126"/>
      <c r="B368" s="1134" t="s">
        <v>739</v>
      </c>
      <c r="C368" s="1163">
        <f t="shared" si="199"/>
        <v>0.38530824620796977</v>
      </c>
      <c r="D368" s="1163">
        <f t="shared" si="199"/>
        <v>-1.4571619914381273</v>
      </c>
      <c r="E368" s="1163">
        <f t="shared" si="199"/>
        <v>5.5789523434156933</v>
      </c>
      <c r="F368" s="1163">
        <f t="shared" si="199"/>
        <v>4.0044528014974645</v>
      </c>
      <c r="G368" s="1163">
        <f t="shared" si="199"/>
        <v>1.4520039176978798</v>
      </c>
      <c r="H368" s="1163">
        <f t="shared" si="199"/>
        <v>-9.4903024123510704E-2</v>
      </c>
      <c r="I368" s="1163">
        <f t="shared" si="199"/>
        <v>0.76103154669036144</v>
      </c>
      <c r="J368" s="1126"/>
      <c r="K368" s="1134" t="s">
        <v>739</v>
      </c>
      <c r="L368" s="1163">
        <f t="shared" si="200"/>
        <v>-8.3453672864920634</v>
      </c>
      <c r="M368" s="1163">
        <f t="shared" si="200"/>
        <v>5.2556845773424925</v>
      </c>
      <c r="N368" s="1163">
        <f t="shared" si="200"/>
        <v>6.5090985149550278</v>
      </c>
      <c r="O368" s="1163">
        <f t="shared" si="200"/>
        <v>-1.2976815177354979</v>
      </c>
      <c r="P368" s="1163">
        <f t="shared" si="200"/>
        <v>-12.642623943993797</v>
      </c>
      <c r="Q368" s="1163">
        <f t="shared" si="200"/>
        <v>-2.5881807698886092</v>
      </c>
      <c r="R368" s="1163">
        <f t="shared" si="200"/>
        <v>-9.5457523476741812</v>
      </c>
      <c r="S368" s="1163"/>
      <c r="T368" s="1163"/>
      <c r="U368" s="1163"/>
    </row>
    <row r="369" spans="1:21" s="1140" customFormat="1" ht="6" hidden="1" customHeight="1" x14ac:dyDescent="0.25">
      <c r="A369" s="1126"/>
      <c r="B369" s="1134"/>
      <c r="C369" s="1163"/>
      <c r="D369" s="1163"/>
      <c r="E369" s="1163"/>
      <c r="F369" s="1163"/>
      <c r="G369" s="1163"/>
      <c r="H369" s="1163"/>
      <c r="I369" s="1163"/>
      <c r="J369" s="1126"/>
      <c r="K369" s="1134"/>
      <c r="L369" s="1163"/>
      <c r="M369" s="1163"/>
      <c r="N369" s="1163"/>
      <c r="O369" s="1163"/>
      <c r="P369" s="1163"/>
      <c r="Q369" s="1163"/>
      <c r="R369" s="1163"/>
      <c r="S369" s="1163"/>
      <c r="T369" s="1163"/>
      <c r="U369" s="1163"/>
    </row>
    <row r="370" spans="1:21" s="1140" customFormat="1" ht="11.25" hidden="1" customHeight="1" x14ac:dyDescent="0.25">
      <c r="A370" s="2569" t="s">
        <v>740</v>
      </c>
      <c r="B370" s="2413"/>
      <c r="C370" s="1163">
        <f t="shared" ref="C370:I381" si="201">SUM(C139/C112*100-100)</f>
        <v>1.9823936371860214</v>
      </c>
      <c r="D370" s="1163">
        <f t="shared" si="201"/>
        <v>3.0734490824405611</v>
      </c>
      <c r="E370" s="1163">
        <f t="shared" si="201"/>
        <v>-1.0911228123556356</v>
      </c>
      <c r="F370" s="1163">
        <f t="shared" si="201"/>
        <v>3.9407708819481257</v>
      </c>
      <c r="G370" s="1163">
        <f t="shared" si="201"/>
        <v>3.8104188985210072</v>
      </c>
      <c r="H370" s="1163">
        <f t="shared" si="201"/>
        <v>3.6128824710601037</v>
      </c>
      <c r="I370" s="1163">
        <f t="shared" si="201"/>
        <v>-4.123954283021078</v>
      </c>
      <c r="J370" s="2569" t="s">
        <v>740</v>
      </c>
      <c r="K370" s="2413"/>
      <c r="L370" s="1163">
        <f t="shared" ref="L370:R381" si="202">SUM(L139/L112*100-100)</f>
        <v>1.8163061202685498</v>
      </c>
      <c r="M370" s="1163">
        <f t="shared" si="202"/>
        <v>9.5446733315581724</v>
      </c>
      <c r="N370" s="1163">
        <f t="shared" si="202"/>
        <v>-5.5670669824086616</v>
      </c>
      <c r="O370" s="1163">
        <f t="shared" si="202"/>
        <v>-8.1892175086534422</v>
      </c>
      <c r="P370" s="1163">
        <f t="shared" si="202"/>
        <v>-4.3733107558044821</v>
      </c>
      <c r="Q370" s="1163">
        <f t="shared" si="202"/>
        <v>4.5406109400899908</v>
      </c>
      <c r="R370" s="1163">
        <f t="shared" si="202"/>
        <v>-2.3175693411497065</v>
      </c>
      <c r="S370" s="1163"/>
      <c r="T370" s="1163"/>
      <c r="U370" s="1163"/>
    </row>
    <row r="371" spans="1:21" s="1140" customFormat="1" ht="11.25" hidden="1" customHeight="1" x14ac:dyDescent="0.25">
      <c r="A371" s="2569" t="s">
        <v>741</v>
      </c>
      <c r="B371" s="2413"/>
      <c r="C371" s="1163">
        <f t="shared" si="201"/>
        <v>1.2099291880615795</v>
      </c>
      <c r="D371" s="1163">
        <f t="shared" si="201"/>
        <v>0.93915451824288709</v>
      </c>
      <c r="E371" s="1163">
        <f t="shared" si="201"/>
        <v>-1.6913332307658493</v>
      </c>
      <c r="F371" s="1163">
        <f t="shared" si="201"/>
        <v>4.9789290853127426</v>
      </c>
      <c r="G371" s="1163">
        <f t="shared" si="201"/>
        <v>2.3151648618569709</v>
      </c>
      <c r="H371" s="1163">
        <f t="shared" si="201"/>
        <v>3.8837983244260954</v>
      </c>
      <c r="I371" s="1163">
        <f t="shared" si="201"/>
        <v>-4.1083368405817566</v>
      </c>
      <c r="J371" s="2569" t="s">
        <v>741</v>
      </c>
      <c r="K371" s="2413"/>
      <c r="L371" s="1163">
        <f t="shared" si="202"/>
        <v>2.5504656361986946</v>
      </c>
      <c r="M371" s="1163">
        <f t="shared" si="202"/>
        <v>7.9304587688733932</v>
      </c>
      <c r="N371" s="1163">
        <f t="shared" si="202"/>
        <v>-4.218114694804072</v>
      </c>
      <c r="O371" s="1163">
        <f t="shared" si="202"/>
        <v>-5.6568745394194053</v>
      </c>
      <c r="P371" s="1163">
        <f t="shared" si="202"/>
        <v>-4.7794336197396206</v>
      </c>
      <c r="Q371" s="1163">
        <f t="shared" si="202"/>
        <v>1.395063425048491</v>
      </c>
      <c r="R371" s="1163">
        <f t="shared" si="202"/>
        <v>-3.7026264193221579</v>
      </c>
      <c r="S371" s="1163"/>
      <c r="T371" s="1163"/>
      <c r="U371" s="1163"/>
    </row>
    <row r="372" spans="1:21" s="1140" customFormat="1" ht="11.25" hidden="1" customHeight="1" x14ac:dyDescent="0.25">
      <c r="A372" s="2569" t="s">
        <v>742</v>
      </c>
      <c r="B372" s="2413"/>
      <c r="C372" s="1163">
        <f t="shared" si="201"/>
        <v>4.1808196653488636</v>
      </c>
      <c r="D372" s="1163">
        <f t="shared" si="201"/>
        <v>3.6251585421910022</v>
      </c>
      <c r="E372" s="1163">
        <f t="shared" si="201"/>
        <v>3.0870731369631272</v>
      </c>
      <c r="F372" s="1163">
        <f t="shared" si="201"/>
        <v>7.6153672537127193</v>
      </c>
      <c r="G372" s="1163">
        <f t="shared" si="201"/>
        <v>3.6510774723355723</v>
      </c>
      <c r="H372" s="1163">
        <f t="shared" si="201"/>
        <v>5.7511873497044377</v>
      </c>
      <c r="I372" s="1163">
        <f t="shared" si="201"/>
        <v>-0.50851371639465981</v>
      </c>
      <c r="J372" s="2569" t="s">
        <v>742</v>
      </c>
      <c r="K372" s="2413"/>
      <c r="L372" s="1163">
        <f t="shared" si="202"/>
        <v>4.4932461546280251</v>
      </c>
      <c r="M372" s="1163">
        <f t="shared" si="202"/>
        <v>10.580510612335871</v>
      </c>
      <c r="N372" s="1163">
        <f t="shared" si="202"/>
        <v>-1.3090694877605102</v>
      </c>
      <c r="O372" s="1163">
        <f t="shared" si="202"/>
        <v>-2.0466371900364635</v>
      </c>
      <c r="P372" s="1163">
        <f t="shared" si="202"/>
        <v>-2.1732423518642179</v>
      </c>
      <c r="Q372" s="1163">
        <f t="shared" si="202"/>
        <v>5.7474729561979245</v>
      </c>
      <c r="R372" s="1163">
        <f t="shared" si="202"/>
        <v>1.397683672249002</v>
      </c>
      <c r="S372" s="1163"/>
      <c r="T372" s="1163"/>
      <c r="U372" s="1163"/>
    </row>
    <row r="373" spans="1:21" s="1140" customFormat="1" ht="11.25" hidden="1" customHeight="1" x14ac:dyDescent="0.25">
      <c r="A373" s="2569" t="s">
        <v>743</v>
      </c>
      <c r="B373" s="2413"/>
      <c r="C373" s="1163">
        <f t="shared" si="201"/>
        <v>-1.7690338392827556</v>
      </c>
      <c r="D373" s="1163">
        <f t="shared" si="201"/>
        <v>-2.1334784938241427</v>
      </c>
      <c r="E373" s="1163">
        <f t="shared" si="201"/>
        <v>-1.8274090013829181</v>
      </c>
      <c r="F373" s="1163">
        <f t="shared" si="201"/>
        <v>1.1765380219736841</v>
      </c>
      <c r="G373" s="1163">
        <f t="shared" si="201"/>
        <v>-2.9638376447155395</v>
      </c>
      <c r="H373" s="1163">
        <f t="shared" si="201"/>
        <v>-0.47774180453991733</v>
      </c>
      <c r="I373" s="1163">
        <f t="shared" si="201"/>
        <v>-5.8663422514151478</v>
      </c>
      <c r="J373" s="2569" t="s">
        <v>743</v>
      </c>
      <c r="K373" s="2413"/>
      <c r="L373" s="1163">
        <f t="shared" si="202"/>
        <v>-2.3463553981783747</v>
      </c>
      <c r="M373" s="1163">
        <f t="shared" si="202"/>
        <v>4.9092621306861162</v>
      </c>
      <c r="N373" s="1163">
        <f t="shared" si="202"/>
        <v>-9.5832108731332255</v>
      </c>
      <c r="O373" s="1163">
        <f t="shared" si="202"/>
        <v>-6.9135042665239439</v>
      </c>
      <c r="P373" s="1163">
        <f t="shared" si="202"/>
        <v>-8.2821648007746518</v>
      </c>
      <c r="Q373" s="1163">
        <f t="shared" si="202"/>
        <v>-0.10667744273679602</v>
      </c>
      <c r="R373" s="1163">
        <f t="shared" si="202"/>
        <v>-5.5646159100830772</v>
      </c>
      <c r="S373" s="1163"/>
      <c r="T373" s="1163"/>
      <c r="U373" s="1163"/>
    </row>
    <row r="374" spans="1:21" s="1140" customFormat="1" ht="11.25" hidden="1" customHeight="1" x14ac:dyDescent="0.25">
      <c r="A374" s="2569" t="s">
        <v>744</v>
      </c>
      <c r="B374" s="2413"/>
      <c r="C374" s="1163">
        <f t="shared" si="201"/>
        <v>0.39976788186110923</v>
      </c>
      <c r="D374" s="1163">
        <f t="shared" si="201"/>
        <v>-1.3345224955259027E-3</v>
      </c>
      <c r="E374" s="1163">
        <f t="shared" si="201"/>
        <v>0.37037662763901835</v>
      </c>
      <c r="F374" s="1163">
        <f t="shared" si="201"/>
        <v>3.2443998573405679</v>
      </c>
      <c r="G374" s="1163">
        <f t="shared" si="201"/>
        <v>-1.0484393840322355</v>
      </c>
      <c r="H374" s="1163">
        <f t="shared" si="201"/>
        <v>2.3442676679899819</v>
      </c>
      <c r="I374" s="1163">
        <f t="shared" si="201"/>
        <v>-3.5675535884999761</v>
      </c>
      <c r="J374" s="2569" t="s">
        <v>744</v>
      </c>
      <c r="K374" s="2413"/>
      <c r="L374" s="1163">
        <f t="shared" si="202"/>
        <v>-0.63094092767774157</v>
      </c>
      <c r="M374" s="1163">
        <f t="shared" si="202"/>
        <v>6.4776831114003528</v>
      </c>
      <c r="N374" s="1163">
        <f t="shared" si="202"/>
        <v>-6.2739796510868757</v>
      </c>
      <c r="O374" s="1163">
        <f t="shared" si="202"/>
        <v>-4.2817262622042591</v>
      </c>
      <c r="P374" s="1163">
        <f t="shared" si="202"/>
        <v>-8.0310792728455596</v>
      </c>
      <c r="Q374" s="1163">
        <f t="shared" si="202"/>
        <v>2.7228352448768902</v>
      </c>
      <c r="R374" s="1163">
        <f t="shared" si="202"/>
        <v>-3.5663904788156913</v>
      </c>
      <c r="S374" s="1163"/>
      <c r="T374" s="1163"/>
      <c r="U374" s="1163"/>
    </row>
    <row r="375" spans="1:21" s="1140" customFormat="1" ht="11.25" hidden="1" customHeight="1" x14ac:dyDescent="0.25">
      <c r="A375" s="2569" t="s">
        <v>745</v>
      </c>
      <c r="B375" s="2413"/>
      <c r="C375" s="1163">
        <f t="shared" si="201"/>
        <v>1.7209296721091931</v>
      </c>
      <c r="D375" s="1163">
        <f t="shared" si="201"/>
        <v>1.3084542580332368</v>
      </c>
      <c r="E375" s="1163">
        <f t="shared" si="201"/>
        <v>2.4798883304150365</v>
      </c>
      <c r="F375" s="1163">
        <f t="shared" si="201"/>
        <v>3.8834550307258695</v>
      </c>
      <c r="G375" s="1163">
        <f t="shared" si="201"/>
        <v>1.3047037891095385</v>
      </c>
      <c r="H375" s="1163">
        <f t="shared" si="201"/>
        <v>3.2775002616847217</v>
      </c>
      <c r="I375" s="1163">
        <f t="shared" si="201"/>
        <v>-2.3901653864629537</v>
      </c>
      <c r="J375" s="2569" t="s">
        <v>745</v>
      </c>
      <c r="K375" s="2413"/>
      <c r="L375" s="1163">
        <f t="shared" si="202"/>
        <v>-3.2901523435441504E-2</v>
      </c>
      <c r="M375" s="1163">
        <f t="shared" si="202"/>
        <v>7.0912592168979103</v>
      </c>
      <c r="N375" s="1163">
        <f t="shared" si="202"/>
        <v>-4.6025818569911365</v>
      </c>
      <c r="O375" s="1163">
        <f t="shared" si="202"/>
        <v>-2.858972444462438</v>
      </c>
      <c r="P375" s="1163">
        <f t="shared" si="202"/>
        <v>-7.9579891792781297</v>
      </c>
      <c r="Q375" s="1163">
        <f t="shared" si="202"/>
        <v>4.7103712568125786</v>
      </c>
      <c r="R375" s="1163">
        <f t="shared" si="202"/>
        <v>-2.4907661014957796</v>
      </c>
      <c r="S375" s="1163"/>
      <c r="T375" s="1163"/>
      <c r="U375" s="1163"/>
    </row>
    <row r="376" spans="1:21" s="1140" customFormat="1" ht="11.25" hidden="1" customHeight="1" x14ac:dyDescent="0.25">
      <c r="A376" s="2569" t="s">
        <v>746</v>
      </c>
      <c r="B376" s="2413"/>
      <c r="C376" s="1163">
        <f t="shared" si="201"/>
        <v>2.6516794048599479</v>
      </c>
      <c r="D376" s="1163">
        <f t="shared" si="201"/>
        <v>2.3966997125486955</v>
      </c>
      <c r="E376" s="1163">
        <f t="shared" si="201"/>
        <v>3.8652181563179795</v>
      </c>
      <c r="F376" s="1163">
        <f t="shared" si="201"/>
        <v>3.9502660757511734</v>
      </c>
      <c r="G376" s="1163">
        <f t="shared" si="201"/>
        <v>2.9732944874922396</v>
      </c>
      <c r="H376" s="1163">
        <f t="shared" si="201"/>
        <v>3.9896137847595554</v>
      </c>
      <c r="I376" s="1163">
        <f t="shared" si="201"/>
        <v>-0.82604836431325168</v>
      </c>
      <c r="J376" s="2569" t="s">
        <v>746</v>
      </c>
      <c r="K376" s="2413"/>
      <c r="L376" s="1163">
        <f t="shared" si="202"/>
        <v>-8.7097798018149319E-2</v>
      </c>
      <c r="M376" s="1163">
        <f t="shared" si="202"/>
        <v>7.0557548179514669</v>
      </c>
      <c r="N376" s="1163">
        <f t="shared" si="202"/>
        <v>-3.0834919334420192</v>
      </c>
      <c r="O376" s="1163">
        <f t="shared" si="202"/>
        <v>-1.4292772290647378</v>
      </c>
      <c r="P376" s="1163">
        <f t="shared" si="202"/>
        <v>-7.9977260752872894</v>
      </c>
      <c r="Q376" s="1163">
        <f t="shared" si="202"/>
        <v>6.6484111316309082</v>
      </c>
      <c r="R376" s="1163">
        <f t="shared" si="202"/>
        <v>-2.2360500320869932</v>
      </c>
      <c r="S376" s="1163"/>
      <c r="T376" s="1163"/>
      <c r="U376" s="1163"/>
    </row>
    <row r="377" spans="1:21" s="1140" customFormat="1" ht="11.25" hidden="1" customHeight="1" x14ac:dyDescent="0.25">
      <c r="A377" s="2569" t="s">
        <v>747</v>
      </c>
      <c r="B377" s="2413"/>
      <c r="C377" s="1163">
        <f t="shared" si="201"/>
        <v>3.3736420571668759</v>
      </c>
      <c r="D377" s="1163">
        <f t="shared" si="201"/>
        <v>3.0160039759927599</v>
      </c>
      <c r="E377" s="1163">
        <f t="shared" si="201"/>
        <v>4.3797252901717059</v>
      </c>
      <c r="F377" s="1163">
        <f t="shared" si="201"/>
        <v>5.0701816521234662</v>
      </c>
      <c r="G377" s="1163">
        <f t="shared" si="201"/>
        <v>3.99621603651903</v>
      </c>
      <c r="H377" s="1163">
        <f t="shared" si="201"/>
        <v>4.6922931239268451</v>
      </c>
      <c r="I377" s="1163">
        <f t="shared" si="201"/>
        <v>0.50320012664811031</v>
      </c>
      <c r="J377" s="2569" t="s">
        <v>747</v>
      </c>
      <c r="K377" s="2413"/>
      <c r="L377" s="1163">
        <f t="shared" si="202"/>
        <v>0.65620793091312635</v>
      </c>
      <c r="M377" s="1163">
        <f t="shared" si="202"/>
        <v>6.7022930084940242</v>
      </c>
      <c r="N377" s="1163">
        <f t="shared" si="202"/>
        <v>-1.3799177563904408</v>
      </c>
      <c r="O377" s="1163">
        <f t="shared" si="202"/>
        <v>-0.13842474999437115</v>
      </c>
      <c r="P377" s="1163">
        <f t="shared" si="202"/>
        <v>-8.1279994381540206</v>
      </c>
      <c r="Q377" s="1163">
        <f t="shared" si="202"/>
        <v>8.531638495425014</v>
      </c>
      <c r="R377" s="1163">
        <f t="shared" si="202"/>
        <v>-2.4229238999240152</v>
      </c>
      <c r="S377" s="1163"/>
      <c r="T377" s="1163"/>
      <c r="U377" s="1163"/>
    </row>
    <row r="378" spans="1:21" s="1140" customFormat="1" ht="11.25" hidden="1" customHeight="1" x14ac:dyDescent="0.25">
      <c r="A378" s="2569" t="s">
        <v>748</v>
      </c>
      <c r="B378" s="2413"/>
      <c r="C378" s="1163">
        <f t="shared" si="201"/>
        <v>4.2253679402576552</v>
      </c>
      <c r="D378" s="1163">
        <f t="shared" si="201"/>
        <v>3.9165395469114515</v>
      </c>
      <c r="E378" s="1163">
        <f t="shared" si="201"/>
        <v>5.2089342102264169</v>
      </c>
      <c r="F378" s="1163">
        <f t="shared" si="201"/>
        <v>5.9709921725572599</v>
      </c>
      <c r="G378" s="1163">
        <f t="shared" si="201"/>
        <v>5.0948456475615984</v>
      </c>
      <c r="H378" s="1163">
        <f t="shared" si="201"/>
        <v>5.5196847942560368</v>
      </c>
      <c r="I378" s="1163">
        <f t="shared" si="201"/>
        <v>1.7910683450434135</v>
      </c>
      <c r="J378" s="2569" t="s">
        <v>748</v>
      </c>
      <c r="K378" s="2413"/>
      <c r="L378" s="1163">
        <f t="shared" si="202"/>
        <v>1.4708716774656665</v>
      </c>
      <c r="M378" s="1163">
        <f t="shared" si="202"/>
        <v>7.0079167439529328</v>
      </c>
      <c r="N378" s="1163">
        <f t="shared" si="202"/>
        <v>0.1272907965941954</v>
      </c>
      <c r="O378" s="1163">
        <f t="shared" si="202"/>
        <v>0.89956509215230085</v>
      </c>
      <c r="P378" s="1163">
        <f t="shared" si="202"/>
        <v>-8.773222291213699</v>
      </c>
      <c r="Q378" s="1163">
        <f t="shared" si="202"/>
        <v>9.5648720463586585</v>
      </c>
      <c r="R378" s="1163">
        <f t="shared" si="202"/>
        <v>-2.0493933958981074</v>
      </c>
      <c r="S378" s="1163"/>
      <c r="T378" s="1163"/>
      <c r="U378" s="1163"/>
    </row>
    <row r="379" spans="1:21" s="1140" customFormat="1" ht="11.25" hidden="1" customHeight="1" x14ac:dyDescent="0.25">
      <c r="A379" s="2569" t="s">
        <v>749</v>
      </c>
      <c r="B379" s="2413"/>
      <c r="C379" s="1163">
        <f t="shared" si="201"/>
        <v>4.7663404244739667</v>
      </c>
      <c r="D379" s="1163">
        <f t="shared" si="201"/>
        <v>4.4187984484058234</v>
      </c>
      <c r="E379" s="1163">
        <f t="shared" si="201"/>
        <v>5.6151343404531815</v>
      </c>
      <c r="F379" s="1163">
        <f t="shared" si="201"/>
        <v>6.5608329741426701</v>
      </c>
      <c r="G379" s="1163">
        <f t="shared" si="201"/>
        <v>5.8233088340546004</v>
      </c>
      <c r="H379" s="1163">
        <f t="shared" si="201"/>
        <v>6.053799647189706</v>
      </c>
      <c r="I379" s="1163">
        <f t="shared" si="201"/>
        <v>2.4550242842670258</v>
      </c>
      <c r="J379" s="2569" t="s">
        <v>749</v>
      </c>
      <c r="K379" s="2413"/>
      <c r="L379" s="1163">
        <f t="shared" si="202"/>
        <v>1.7960886562324418</v>
      </c>
      <c r="M379" s="1163">
        <f t="shared" si="202"/>
        <v>7.1821013590652996</v>
      </c>
      <c r="N379" s="1163">
        <f t="shared" si="202"/>
        <v>1.0706084885996177</v>
      </c>
      <c r="O379" s="1163">
        <f t="shared" si="202"/>
        <v>1.809375404124097</v>
      </c>
      <c r="P379" s="1163">
        <f t="shared" si="202"/>
        <v>-7.6559549200253088</v>
      </c>
      <c r="Q379" s="1163">
        <f t="shared" si="202"/>
        <v>10.148788837018657</v>
      </c>
      <c r="R379" s="1163">
        <f t="shared" si="202"/>
        <v>-1.0865543895849328</v>
      </c>
      <c r="S379" s="1163"/>
      <c r="T379" s="1163"/>
      <c r="U379" s="1163"/>
    </row>
    <row r="380" spans="1:21" s="1140" customFormat="1" ht="11.25" hidden="1" customHeight="1" x14ac:dyDescent="0.25">
      <c r="A380" s="2569" t="s">
        <v>750</v>
      </c>
      <c r="B380" s="2413"/>
      <c r="C380" s="1163">
        <f t="shared" si="201"/>
        <v>5.0117648528972722</v>
      </c>
      <c r="D380" s="1163">
        <f t="shared" si="201"/>
        <v>4.5514427768854375</v>
      </c>
      <c r="E380" s="1163">
        <f t="shared" si="201"/>
        <v>6.0457281780106769</v>
      </c>
      <c r="F380" s="1163">
        <f t="shared" si="201"/>
        <v>6.8663422893820609</v>
      </c>
      <c r="G380" s="1163">
        <f t="shared" si="201"/>
        <v>6.2475765056048829</v>
      </c>
      <c r="H380" s="1163">
        <f t="shared" si="201"/>
        <v>6.2595576901045149</v>
      </c>
      <c r="I380" s="1163">
        <f t="shared" si="201"/>
        <v>3.069691540534933</v>
      </c>
      <c r="J380" s="2569" t="s">
        <v>750</v>
      </c>
      <c r="K380" s="2413"/>
      <c r="L380" s="1163">
        <f t="shared" si="202"/>
        <v>1.6046151645352893</v>
      </c>
      <c r="M380" s="1163">
        <f t="shared" si="202"/>
        <v>7.358806465299466</v>
      </c>
      <c r="N380" s="1163">
        <f t="shared" si="202"/>
        <v>1.5274369812653816</v>
      </c>
      <c r="O380" s="1163">
        <f t="shared" si="202"/>
        <v>2.6467296716464688</v>
      </c>
      <c r="P380" s="1163">
        <f t="shared" si="202"/>
        <v>-7.2527551013120188</v>
      </c>
      <c r="Q380" s="1163">
        <f t="shared" si="202"/>
        <v>10.065065720148652</v>
      </c>
      <c r="R380" s="1163">
        <f t="shared" si="202"/>
        <v>-0.90245480555893209</v>
      </c>
      <c r="S380" s="1163"/>
      <c r="T380" s="1163"/>
      <c r="U380" s="1163"/>
    </row>
    <row r="381" spans="1:21" s="1140" customFormat="1" ht="11.25" hidden="1" customHeight="1" x14ac:dyDescent="0.25">
      <c r="A381" s="2569" t="s">
        <v>751</v>
      </c>
      <c r="B381" s="2413"/>
      <c r="C381" s="1163">
        <f t="shared" si="201"/>
        <v>4.6809966550646323</v>
      </c>
      <c r="D381" s="1163">
        <f t="shared" si="201"/>
        <v>4.0983463606979882</v>
      </c>
      <c r="E381" s="1163">
        <f t="shared" si="201"/>
        <v>6.0117570619949277</v>
      </c>
      <c r="F381" s="1163">
        <f t="shared" si="201"/>
        <v>6.6769298517934459</v>
      </c>
      <c r="G381" s="1163">
        <f t="shared" si="201"/>
        <v>5.8910960512066595</v>
      </c>
      <c r="H381" s="1163">
        <f t="shared" si="201"/>
        <v>5.7938792265981789</v>
      </c>
      <c r="I381" s="1163">
        <f t="shared" si="201"/>
        <v>2.9210308023176736</v>
      </c>
      <c r="J381" s="2569" t="s">
        <v>751</v>
      </c>
      <c r="K381" s="2413"/>
      <c r="L381" s="1163">
        <f t="shared" si="202"/>
        <v>0.93666910257353209</v>
      </c>
      <c r="M381" s="1163">
        <f t="shared" si="202"/>
        <v>7.1988235890375165</v>
      </c>
      <c r="N381" s="1163">
        <f t="shared" si="202"/>
        <v>1.8186761273640002</v>
      </c>
      <c r="O381" s="1163">
        <f t="shared" si="202"/>
        <v>2.3283722952229198</v>
      </c>
      <c r="P381" s="1163">
        <f t="shared" si="202"/>
        <v>-7.5954792024532765</v>
      </c>
      <c r="Q381" s="1163">
        <f t="shared" si="202"/>
        <v>9.1232800656394488</v>
      </c>
      <c r="R381" s="1163">
        <f t="shared" si="202"/>
        <v>-1.3338339865804585</v>
      </c>
      <c r="S381" s="1163"/>
      <c r="T381" s="1163"/>
      <c r="U381" s="1163"/>
    </row>
    <row r="382" spans="1:21" s="1140" customFormat="1" ht="11.25" hidden="1" customHeight="1" x14ac:dyDescent="0.25">
      <c r="A382" s="1158"/>
      <c r="B382" s="1159"/>
      <c r="C382" s="1163"/>
      <c r="D382" s="1163"/>
      <c r="E382" s="1163"/>
      <c r="F382" s="1163"/>
      <c r="G382" s="1163"/>
      <c r="H382" s="1163"/>
      <c r="I382" s="1163"/>
      <c r="J382" s="1158"/>
      <c r="K382" s="1159"/>
      <c r="L382" s="1163"/>
      <c r="M382" s="1163"/>
      <c r="N382" s="1163"/>
      <c r="O382" s="1163"/>
      <c r="P382" s="1163"/>
      <c r="Q382" s="1163"/>
      <c r="R382" s="1163"/>
      <c r="S382" s="1163"/>
      <c r="T382" s="1163"/>
      <c r="U382" s="1163"/>
    </row>
    <row r="383" spans="1:21" s="1140" customFormat="1" ht="11.25" hidden="1" customHeight="1" x14ac:dyDescent="0.25">
      <c r="A383" s="1131">
        <v>2011</v>
      </c>
      <c r="B383" s="1134"/>
      <c r="C383" s="1163"/>
      <c r="D383" s="1163"/>
      <c r="E383" s="1163"/>
      <c r="F383" s="1163"/>
      <c r="G383" s="1163"/>
      <c r="H383" s="1163"/>
      <c r="I383" s="1163"/>
      <c r="J383" s="1131">
        <v>2011</v>
      </c>
      <c r="K383" s="1134"/>
      <c r="L383" s="1163"/>
      <c r="M383" s="1163"/>
      <c r="N383" s="1163"/>
      <c r="O383" s="1163"/>
      <c r="P383" s="1163"/>
      <c r="Q383" s="1163"/>
      <c r="R383" s="1163"/>
      <c r="S383" s="1163"/>
      <c r="T383" s="1163"/>
      <c r="U383" s="1163"/>
    </row>
    <row r="384" spans="1:21" s="1140" customFormat="1" ht="11.25" hidden="1" customHeight="1" x14ac:dyDescent="0.25">
      <c r="A384" s="1126"/>
      <c r="B384" s="1134" t="s">
        <v>542</v>
      </c>
      <c r="C384" s="1163">
        <f t="shared" ref="C384:I395" si="203">SUM(C153/C126*100-100)</f>
        <v>8.0020455608188001</v>
      </c>
      <c r="D384" s="1163">
        <f t="shared" si="203"/>
        <v>6.132100308173591</v>
      </c>
      <c r="E384" s="1163">
        <f t="shared" si="203"/>
        <v>19.188507242114923</v>
      </c>
      <c r="F384" s="1163">
        <f t="shared" si="203"/>
        <v>9.8910787134624627</v>
      </c>
      <c r="G384" s="1163">
        <f t="shared" si="203"/>
        <v>11.230721828756657</v>
      </c>
      <c r="H384" s="1163">
        <f t="shared" si="203"/>
        <v>6.3275577144574129</v>
      </c>
      <c r="I384" s="1163">
        <f t="shared" si="203"/>
        <v>4.6529790245275251</v>
      </c>
      <c r="J384" s="1126"/>
      <c r="K384" s="1134" t="s">
        <v>542</v>
      </c>
      <c r="L384" s="1163">
        <f t="shared" ref="L384:R395" si="204">SUM(L153/L126*100-100)</f>
        <v>-3.6474577204206327</v>
      </c>
      <c r="M384" s="1163">
        <f t="shared" si="204"/>
        <v>8.1643611614443046</v>
      </c>
      <c r="N384" s="1163">
        <f t="shared" si="204"/>
        <v>12.477516811081514</v>
      </c>
      <c r="O384" s="1163">
        <f t="shared" si="204"/>
        <v>1.0624878540006648</v>
      </c>
      <c r="P384" s="1163">
        <f t="shared" si="204"/>
        <v>-11.01468170187097</v>
      </c>
      <c r="Q384" s="1163">
        <f t="shared" si="204"/>
        <v>1.3999786070684621</v>
      </c>
      <c r="R384" s="1163">
        <f t="shared" si="204"/>
        <v>-0.1466751760661964</v>
      </c>
      <c r="S384" s="1163"/>
      <c r="T384" s="1163"/>
      <c r="U384" s="1163"/>
    </row>
    <row r="385" spans="1:21" s="1140" customFormat="1" ht="11.25" hidden="1" customHeight="1" x14ac:dyDescent="0.25">
      <c r="A385" s="1126"/>
      <c r="B385" s="1134" t="s">
        <v>729</v>
      </c>
      <c r="C385" s="1163">
        <f t="shared" si="203"/>
        <v>7.25592387676393</v>
      </c>
      <c r="D385" s="1163">
        <f t="shared" si="203"/>
        <v>8.7788119762481927</v>
      </c>
      <c r="E385" s="1163">
        <f t="shared" si="203"/>
        <v>15.575949149758202</v>
      </c>
      <c r="F385" s="1163">
        <f t="shared" si="203"/>
        <v>9.3340592057353291</v>
      </c>
      <c r="G385" s="1163">
        <f t="shared" si="203"/>
        <v>17.098967935840321</v>
      </c>
      <c r="H385" s="1163">
        <f t="shared" si="203"/>
        <v>6.4465257495344872</v>
      </c>
      <c r="I385" s="1163">
        <f t="shared" si="203"/>
        <v>4.7569871419873095</v>
      </c>
      <c r="J385" s="1126"/>
      <c r="K385" s="1134" t="s">
        <v>729</v>
      </c>
      <c r="L385" s="1163">
        <f t="shared" si="204"/>
        <v>-7.9241364081756558</v>
      </c>
      <c r="M385" s="1163">
        <f t="shared" si="204"/>
        <v>-0.81055684232283909</v>
      </c>
      <c r="N385" s="1163">
        <f t="shared" si="204"/>
        <v>8.7947061136375311</v>
      </c>
      <c r="O385" s="1163">
        <f t="shared" si="204"/>
        <v>-6.9750227755845771</v>
      </c>
      <c r="P385" s="1163">
        <f t="shared" si="204"/>
        <v>-18.81863182050941</v>
      </c>
      <c r="Q385" s="1163">
        <f t="shared" si="204"/>
        <v>3.3955900279807736</v>
      </c>
      <c r="R385" s="1163">
        <f t="shared" si="204"/>
        <v>0.85955401553678712</v>
      </c>
      <c r="S385" s="1163"/>
      <c r="T385" s="1163"/>
      <c r="U385" s="1163"/>
    </row>
    <row r="386" spans="1:21" s="1140" customFormat="1" ht="11.25" hidden="1" customHeight="1" x14ac:dyDescent="0.25">
      <c r="A386" s="1126"/>
      <c r="B386" s="1134" t="s">
        <v>730</v>
      </c>
      <c r="C386" s="1163">
        <f t="shared" si="203"/>
        <v>3.3832595867536952E-2</v>
      </c>
      <c r="D386" s="1163">
        <f t="shared" si="203"/>
        <v>-0.49780448240930752</v>
      </c>
      <c r="E386" s="1163">
        <f t="shared" si="203"/>
        <v>3.2795152528440923</v>
      </c>
      <c r="F386" s="1163">
        <f t="shared" si="203"/>
        <v>4.1227655876336087</v>
      </c>
      <c r="G386" s="1163">
        <f t="shared" si="203"/>
        <v>7.507356018176921</v>
      </c>
      <c r="H386" s="1163">
        <f t="shared" si="203"/>
        <v>-3.3379411098437117E-2</v>
      </c>
      <c r="I386" s="1163">
        <f t="shared" si="203"/>
        <v>-1.9625021117042962</v>
      </c>
      <c r="J386" s="1126"/>
      <c r="K386" s="1134" t="s">
        <v>730</v>
      </c>
      <c r="L386" s="1163">
        <f t="shared" si="204"/>
        <v>-5.6672392671626142</v>
      </c>
      <c r="M386" s="1163">
        <f t="shared" si="204"/>
        <v>-3.5201787983996979</v>
      </c>
      <c r="N386" s="1163">
        <f t="shared" si="204"/>
        <v>-4.3783733958775883E-2</v>
      </c>
      <c r="O386" s="1163">
        <f t="shared" si="204"/>
        <v>-4.2326203627736447</v>
      </c>
      <c r="P386" s="1163">
        <f t="shared" si="204"/>
        <v>-12.205559181687221</v>
      </c>
      <c r="Q386" s="1163">
        <f t="shared" si="204"/>
        <v>-4.7296342713911486</v>
      </c>
      <c r="R386" s="1163">
        <f t="shared" si="204"/>
        <v>-13.533706407738194</v>
      </c>
      <c r="S386" s="1163"/>
      <c r="T386" s="1163"/>
      <c r="U386" s="1163"/>
    </row>
    <row r="387" spans="1:21" s="1140" customFormat="1" ht="11.25" hidden="1" customHeight="1" x14ac:dyDescent="0.25">
      <c r="A387" s="1126"/>
      <c r="B387" s="1134" t="s">
        <v>731</v>
      </c>
      <c r="C387" s="1163">
        <f t="shared" si="203"/>
        <v>30.130192675951662</v>
      </c>
      <c r="D387" s="1163">
        <f t="shared" si="203"/>
        <v>31.652127034332977</v>
      </c>
      <c r="E387" s="1163">
        <f t="shared" si="203"/>
        <v>32.445334638492113</v>
      </c>
      <c r="F387" s="1163">
        <f t="shared" si="203"/>
        <v>32.522553356911345</v>
      </c>
      <c r="G387" s="1163">
        <f t="shared" si="203"/>
        <v>45.031495419282436</v>
      </c>
      <c r="H387" s="1163">
        <f t="shared" si="203"/>
        <v>32.642008621225813</v>
      </c>
      <c r="I387" s="1163">
        <f t="shared" si="203"/>
        <v>25.570459969157341</v>
      </c>
      <c r="J387" s="1126"/>
      <c r="K387" s="1134" t="s">
        <v>731</v>
      </c>
      <c r="L387" s="1163">
        <f t="shared" si="204"/>
        <v>13.551704566486109</v>
      </c>
      <c r="M387" s="1163">
        <f t="shared" si="204"/>
        <v>22.119350918815258</v>
      </c>
      <c r="N387" s="1163">
        <f t="shared" si="204"/>
        <v>47.892074774132624</v>
      </c>
      <c r="O387" s="1163">
        <f t="shared" si="204"/>
        <v>20.788726276963601</v>
      </c>
      <c r="P387" s="1163">
        <f t="shared" si="204"/>
        <v>3.8102672610365858</v>
      </c>
      <c r="Q387" s="1163">
        <f t="shared" si="204"/>
        <v>24.937319076726141</v>
      </c>
      <c r="R387" s="1163">
        <f t="shared" si="204"/>
        <v>28.883558278662463</v>
      </c>
      <c r="S387" s="1163"/>
      <c r="T387" s="1163"/>
      <c r="U387" s="1163"/>
    </row>
    <row r="388" spans="1:21" s="1140" customFormat="1" ht="11.25" hidden="1" customHeight="1" x14ac:dyDescent="0.25">
      <c r="A388" s="1126"/>
      <c r="B388" s="1134" t="s">
        <v>732</v>
      </c>
      <c r="C388" s="1163">
        <f t="shared" si="203"/>
        <v>5.582368805582675</v>
      </c>
      <c r="D388" s="1163">
        <f t="shared" si="203"/>
        <v>6.2922446389380866</v>
      </c>
      <c r="E388" s="1163">
        <f t="shared" si="203"/>
        <v>11.251299477461217</v>
      </c>
      <c r="F388" s="1163">
        <f t="shared" si="203"/>
        <v>9.2373189703333338</v>
      </c>
      <c r="G388" s="1163">
        <f t="shared" si="203"/>
        <v>18.001722587581298</v>
      </c>
      <c r="H388" s="1163">
        <f t="shared" si="203"/>
        <v>3.2456578338807134</v>
      </c>
      <c r="I388" s="1163">
        <f t="shared" si="203"/>
        <v>3.0732262255823741</v>
      </c>
      <c r="J388" s="1126"/>
      <c r="K388" s="1134" t="s">
        <v>732</v>
      </c>
      <c r="L388" s="1163">
        <f t="shared" si="204"/>
        <v>-2.2574740048448092</v>
      </c>
      <c r="M388" s="1163">
        <f t="shared" si="204"/>
        <v>-5.1924308240847665</v>
      </c>
      <c r="N388" s="1163">
        <f t="shared" si="204"/>
        <v>6.6890961395096156</v>
      </c>
      <c r="O388" s="1163">
        <f t="shared" si="204"/>
        <v>0.5830328065211603</v>
      </c>
      <c r="P388" s="1163">
        <f t="shared" si="204"/>
        <v>-22.038874950806758</v>
      </c>
      <c r="Q388" s="1163">
        <f t="shared" si="204"/>
        <v>-3.2642595939640984</v>
      </c>
      <c r="R388" s="1163">
        <f t="shared" si="204"/>
        <v>-3.5945813280372789</v>
      </c>
      <c r="S388" s="1163"/>
      <c r="T388" s="1163"/>
      <c r="U388" s="1163"/>
    </row>
    <row r="389" spans="1:21" s="1140" customFormat="1" ht="11.25" hidden="1" customHeight="1" x14ac:dyDescent="0.25">
      <c r="A389" s="1126"/>
      <c r="B389" s="1134" t="s">
        <v>733</v>
      </c>
      <c r="C389" s="1163">
        <f t="shared" si="203"/>
        <v>3.3500129564264967</v>
      </c>
      <c r="D389" s="1163">
        <f t="shared" si="203"/>
        <v>5.3739069360691332</v>
      </c>
      <c r="E389" s="1163">
        <f t="shared" si="203"/>
        <v>5.5528354931254427</v>
      </c>
      <c r="F389" s="1163">
        <f t="shared" si="203"/>
        <v>5.6308634533089617</v>
      </c>
      <c r="G389" s="1163">
        <f t="shared" si="203"/>
        <v>8.1680137503982593</v>
      </c>
      <c r="H389" s="1163">
        <f t="shared" si="203"/>
        <v>2.9401621043660242</v>
      </c>
      <c r="I389" s="1163">
        <f t="shared" si="203"/>
        <v>6.3122380511281904</v>
      </c>
      <c r="J389" s="1126"/>
      <c r="K389" s="1134" t="s">
        <v>733</v>
      </c>
      <c r="L389" s="1163">
        <f t="shared" si="204"/>
        <v>-2.6440368902759843</v>
      </c>
      <c r="M389" s="1163">
        <f t="shared" si="204"/>
        <v>-4.2460758080467969</v>
      </c>
      <c r="N389" s="1163">
        <f t="shared" si="204"/>
        <v>-0.6928804028174369</v>
      </c>
      <c r="O389" s="1163">
        <f t="shared" si="204"/>
        <v>0.48542670476521721</v>
      </c>
      <c r="P389" s="1163">
        <f t="shared" si="204"/>
        <v>-17.090341289315205</v>
      </c>
      <c r="Q389" s="1163">
        <f t="shared" si="204"/>
        <v>-9.004131184205761</v>
      </c>
      <c r="R389" s="1163">
        <f t="shared" si="204"/>
        <v>-11.342946671220872</v>
      </c>
      <c r="S389" s="1163"/>
      <c r="T389" s="1163"/>
      <c r="U389" s="1163"/>
    </row>
    <row r="390" spans="1:21" s="1140" customFormat="1" ht="11.25" hidden="1" customHeight="1" x14ac:dyDescent="0.25">
      <c r="A390" s="1126"/>
      <c r="B390" s="1134" t="s">
        <v>734</v>
      </c>
      <c r="C390" s="1163">
        <f t="shared" si="203"/>
        <v>3.3984139669919671</v>
      </c>
      <c r="D390" s="1163">
        <f t="shared" si="203"/>
        <v>5.6952391781812821</v>
      </c>
      <c r="E390" s="1163">
        <f t="shared" si="203"/>
        <v>7.6994123211452603</v>
      </c>
      <c r="F390" s="1163">
        <f t="shared" si="203"/>
        <v>5.2801398851266299</v>
      </c>
      <c r="G390" s="1163">
        <f t="shared" si="203"/>
        <v>11.154612966000272</v>
      </c>
      <c r="H390" s="1163">
        <f t="shared" si="203"/>
        <v>3.183644706264289</v>
      </c>
      <c r="I390" s="1163">
        <f t="shared" si="203"/>
        <v>4.1486403870179061</v>
      </c>
      <c r="J390" s="1126"/>
      <c r="K390" s="1134" t="s">
        <v>734</v>
      </c>
      <c r="L390" s="1163">
        <f t="shared" si="204"/>
        <v>-2.1606090659821433</v>
      </c>
      <c r="M390" s="1163">
        <f t="shared" si="204"/>
        <v>-5.9474174584372008</v>
      </c>
      <c r="N390" s="1163">
        <f t="shared" si="204"/>
        <v>0.75112596251634045</v>
      </c>
      <c r="O390" s="1163">
        <f t="shared" si="204"/>
        <v>0.3141645280229568</v>
      </c>
      <c r="P390" s="1163">
        <f t="shared" si="204"/>
        <v>-21.570913442937538</v>
      </c>
      <c r="Q390" s="1163">
        <f t="shared" si="204"/>
        <v>-10.377422451229819</v>
      </c>
      <c r="R390" s="1163">
        <f t="shared" si="204"/>
        <v>-1.1423541145101979</v>
      </c>
      <c r="S390" s="1163"/>
      <c r="T390" s="1163"/>
      <c r="U390" s="1163"/>
    </row>
    <row r="391" spans="1:21" s="1140" customFormat="1" ht="11.25" hidden="1" customHeight="1" x14ac:dyDescent="0.25">
      <c r="A391" s="1126"/>
      <c r="B391" s="1134" t="s">
        <v>735</v>
      </c>
      <c r="C391" s="1163">
        <f t="shared" si="203"/>
        <v>1.243298161984228</v>
      </c>
      <c r="D391" s="1163">
        <f t="shared" si="203"/>
        <v>2.9467436087201122</v>
      </c>
      <c r="E391" s="1163">
        <f t="shared" si="203"/>
        <v>4.9134853882908658</v>
      </c>
      <c r="F391" s="1163">
        <f t="shared" si="203"/>
        <v>2.8399816889873364</v>
      </c>
      <c r="G391" s="1163">
        <f t="shared" si="203"/>
        <v>9.5945855985798119</v>
      </c>
      <c r="H391" s="1163">
        <f t="shared" si="203"/>
        <v>1.3807205896885648</v>
      </c>
      <c r="I391" s="1163">
        <f t="shared" si="203"/>
        <v>1.3984580950012599</v>
      </c>
      <c r="J391" s="1126"/>
      <c r="K391" s="1134" t="s">
        <v>735</v>
      </c>
      <c r="L391" s="1163">
        <f t="shared" si="204"/>
        <v>-3.8511050375175273</v>
      </c>
      <c r="M391" s="1163">
        <f t="shared" si="204"/>
        <v>-8.0116693751940034</v>
      </c>
      <c r="N391" s="1163">
        <f t="shared" si="204"/>
        <v>1.8527973473781572</v>
      </c>
      <c r="O391" s="1163">
        <f t="shared" si="204"/>
        <v>0.34137297404355138</v>
      </c>
      <c r="P391" s="1163">
        <f t="shared" si="204"/>
        <v>-21.257712657291663</v>
      </c>
      <c r="Q391" s="1163">
        <f t="shared" si="204"/>
        <v>-9.6328841874218796</v>
      </c>
      <c r="R391" s="1163">
        <f t="shared" si="204"/>
        <v>0.43414013288463593</v>
      </c>
      <c r="S391" s="1163"/>
      <c r="T391" s="1163"/>
      <c r="U391" s="1163"/>
    </row>
    <row r="392" spans="1:21" s="1140" customFormat="1" ht="11.25" hidden="1" customHeight="1" x14ac:dyDescent="0.25">
      <c r="A392" s="1126"/>
      <c r="B392" s="1134" t="s">
        <v>736</v>
      </c>
      <c r="C392" s="1163">
        <f t="shared" si="203"/>
        <v>2.7428098645738004</v>
      </c>
      <c r="D392" s="1163">
        <f t="shared" si="203"/>
        <v>4.5293178105511203</v>
      </c>
      <c r="E392" s="1163">
        <f t="shared" si="203"/>
        <v>2.6017093484357048</v>
      </c>
      <c r="F392" s="1163">
        <f t="shared" si="203"/>
        <v>5.4743607599812378</v>
      </c>
      <c r="G392" s="1163">
        <f t="shared" si="203"/>
        <v>9.1922845485112248</v>
      </c>
      <c r="H392" s="1163">
        <f t="shared" si="203"/>
        <v>3.3469883434873395</v>
      </c>
      <c r="I392" s="1163">
        <f t="shared" si="203"/>
        <v>2.6770371801217721</v>
      </c>
      <c r="J392" s="1126"/>
      <c r="K392" s="1134" t="s">
        <v>736</v>
      </c>
      <c r="L392" s="1163">
        <f t="shared" si="204"/>
        <v>-1.271773707861712</v>
      </c>
      <c r="M392" s="1163">
        <f t="shared" si="204"/>
        <v>-4.0120072411837953</v>
      </c>
      <c r="N392" s="1163">
        <f t="shared" si="204"/>
        <v>6.96477228858312</v>
      </c>
      <c r="O392" s="1163">
        <f t="shared" si="204"/>
        <v>-0.17460045417540471</v>
      </c>
      <c r="P392" s="1163">
        <f t="shared" si="204"/>
        <v>-14.070412117610616</v>
      </c>
      <c r="Q392" s="1163">
        <f t="shared" si="204"/>
        <v>-4.9132505397914343</v>
      </c>
      <c r="R392" s="1163">
        <f t="shared" si="204"/>
        <v>1.6570959028315571</v>
      </c>
      <c r="S392" s="1163"/>
      <c r="T392" s="1163"/>
      <c r="U392" s="1163"/>
    </row>
    <row r="393" spans="1:21" s="1140" customFormat="1" ht="11.25" hidden="1" customHeight="1" x14ac:dyDescent="0.25">
      <c r="A393" s="1126"/>
      <c r="B393" s="1134" t="s">
        <v>737</v>
      </c>
      <c r="C393" s="1163">
        <f t="shared" si="203"/>
        <v>6.8011344757579195E-2</v>
      </c>
      <c r="D393" s="1163">
        <f t="shared" si="203"/>
        <v>2.795426048787931</v>
      </c>
      <c r="E393" s="1163">
        <f t="shared" si="203"/>
        <v>0.98424014109789937</v>
      </c>
      <c r="F393" s="1163">
        <f t="shared" si="203"/>
        <v>0.56806642193936341</v>
      </c>
      <c r="G393" s="1163">
        <f t="shared" si="203"/>
        <v>5.5600840820691388</v>
      </c>
      <c r="H393" s="1163">
        <f t="shared" si="203"/>
        <v>0.58050810552903442</v>
      </c>
      <c r="I393" s="1163">
        <f t="shared" si="203"/>
        <v>-0.70269139814351433</v>
      </c>
      <c r="J393" s="1126"/>
      <c r="K393" s="1134" t="s">
        <v>737</v>
      </c>
      <c r="L393" s="1163">
        <f t="shared" si="204"/>
        <v>-3.0385100429103034</v>
      </c>
      <c r="M393" s="1163">
        <f t="shared" si="204"/>
        <v>-4.3230581065113398</v>
      </c>
      <c r="N393" s="1163">
        <f t="shared" si="204"/>
        <v>2.3830049373310516</v>
      </c>
      <c r="O393" s="1163">
        <f t="shared" si="204"/>
        <v>-3.8498897290020153</v>
      </c>
      <c r="P393" s="1163">
        <f t="shared" si="204"/>
        <v>-20.549187669353657</v>
      </c>
      <c r="Q393" s="1163">
        <f t="shared" si="204"/>
        <v>-6.2584391034296516</v>
      </c>
      <c r="R393" s="1163">
        <f t="shared" si="204"/>
        <v>0.14834189803690379</v>
      </c>
      <c r="S393" s="1163"/>
      <c r="T393" s="1163"/>
      <c r="U393" s="1163"/>
    </row>
    <row r="394" spans="1:21" s="1140" customFormat="1" ht="11.25" hidden="1" customHeight="1" x14ac:dyDescent="0.25">
      <c r="A394" s="1126"/>
      <c r="B394" s="1134" t="s">
        <v>738</v>
      </c>
      <c r="C394" s="1163">
        <f t="shared" si="203"/>
        <v>1.417433987027934</v>
      </c>
      <c r="D394" s="1163">
        <f t="shared" si="203"/>
        <v>4.3852808352647088</v>
      </c>
      <c r="E394" s="1163">
        <f t="shared" si="203"/>
        <v>5.2049802376001821</v>
      </c>
      <c r="F394" s="1163">
        <f t="shared" si="203"/>
        <v>4.7585689972691654</v>
      </c>
      <c r="G394" s="1163">
        <f t="shared" si="203"/>
        <v>6.5428713473587408</v>
      </c>
      <c r="H394" s="1163">
        <f t="shared" si="203"/>
        <v>2.9619936157003508</v>
      </c>
      <c r="I394" s="1163">
        <f t="shared" si="203"/>
        <v>2.2805600035257214</v>
      </c>
      <c r="J394" s="1126"/>
      <c r="K394" s="1134" t="s">
        <v>738</v>
      </c>
      <c r="L394" s="1163">
        <f t="shared" si="204"/>
        <v>-1.149608155088103</v>
      </c>
      <c r="M394" s="1163">
        <f t="shared" si="204"/>
        <v>-8.3151092825283826</v>
      </c>
      <c r="N394" s="1163">
        <f t="shared" si="204"/>
        <v>5.7030176927365801</v>
      </c>
      <c r="O394" s="1163">
        <f t="shared" si="204"/>
        <v>-16.416462323546952</v>
      </c>
      <c r="P394" s="1163">
        <f t="shared" si="204"/>
        <v>-34.09188917238653</v>
      </c>
      <c r="Q394" s="1163">
        <f t="shared" si="204"/>
        <v>-7.4451911315363333</v>
      </c>
      <c r="R394" s="1163">
        <f t="shared" si="204"/>
        <v>15.917238638527593</v>
      </c>
      <c r="S394" s="1163"/>
      <c r="T394" s="1163"/>
      <c r="U394" s="1163"/>
    </row>
    <row r="395" spans="1:21" s="1140" customFormat="1" ht="11.25" hidden="1" customHeight="1" x14ac:dyDescent="0.25">
      <c r="A395" s="1126"/>
      <c r="B395" s="1134" t="s">
        <v>739</v>
      </c>
      <c r="C395" s="1163">
        <f t="shared" si="203"/>
        <v>7.2082814628480918</v>
      </c>
      <c r="D395" s="1163">
        <f t="shared" si="203"/>
        <v>12.546875727599897</v>
      </c>
      <c r="E395" s="1163">
        <f t="shared" si="203"/>
        <v>10.82926018194587</v>
      </c>
      <c r="F395" s="1163">
        <f t="shared" si="203"/>
        <v>9.9187492931336152</v>
      </c>
      <c r="G395" s="1163">
        <f t="shared" si="203"/>
        <v>17.933579266553565</v>
      </c>
      <c r="H395" s="1163">
        <f t="shared" si="203"/>
        <v>6.359720201919373</v>
      </c>
      <c r="I395" s="1163">
        <f t="shared" si="203"/>
        <v>7.5729722692357626</v>
      </c>
      <c r="J395" s="1126"/>
      <c r="K395" s="1134" t="s">
        <v>739</v>
      </c>
      <c r="L395" s="1163">
        <f t="shared" si="204"/>
        <v>-1.2581019857093452</v>
      </c>
      <c r="M395" s="1163">
        <f t="shared" si="204"/>
        <v>-1.463447942406944</v>
      </c>
      <c r="N395" s="1163">
        <f t="shared" si="204"/>
        <v>-1.16059856250736</v>
      </c>
      <c r="O395" s="1163">
        <f t="shared" si="204"/>
        <v>-13.691854985318969</v>
      </c>
      <c r="P395" s="1163">
        <f t="shared" si="204"/>
        <v>-25.023357959525711</v>
      </c>
      <c r="Q395" s="1163">
        <f t="shared" si="204"/>
        <v>-8.1299984141009105</v>
      </c>
      <c r="R395" s="1163">
        <f t="shared" si="204"/>
        <v>23.242956131244114</v>
      </c>
      <c r="S395" s="1163"/>
      <c r="T395" s="1163"/>
      <c r="U395" s="1163"/>
    </row>
    <row r="396" spans="1:21" s="1140" customFormat="1" ht="6" hidden="1" customHeight="1" x14ac:dyDescent="0.25">
      <c r="A396" s="1126"/>
      <c r="B396" s="1134"/>
      <c r="C396" s="1163"/>
      <c r="D396" s="1163"/>
      <c r="E396" s="1163"/>
      <c r="F396" s="1163"/>
      <c r="G396" s="1163"/>
      <c r="H396" s="1163"/>
      <c r="I396" s="1163"/>
      <c r="J396" s="1126"/>
      <c r="K396" s="1134"/>
      <c r="L396" s="1163"/>
      <c r="M396" s="1163"/>
      <c r="N396" s="1163"/>
      <c r="O396" s="1163"/>
      <c r="P396" s="1163"/>
      <c r="Q396" s="1163"/>
      <c r="R396" s="1163"/>
      <c r="S396" s="1163"/>
      <c r="T396" s="1163"/>
      <c r="U396" s="1163"/>
    </row>
    <row r="397" spans="1:21" s="1140" customFormat="1" ht="11.25" hidden="1" customHeight="1" x14ac:dyDescent="0.25">
      <c r="A397" s="2569" t="s">
        <v>740</v>
      </c>
      <c r="B397" s="2413"/>
      <c r="C397" s="1163">
        <f t="shared" ref="C397:I398" si="205">SUM(C166/C139*100-100)</f>
        <v>8.0020455608188001</v>
      </c>
      <c r="D397" s="1163">
        <f t="shared" si="205"/>
        <v>6.132100308173591</v>
      </c>
      <c r="E397" s="1163">
        <f t="shared" si="205"/>
        <v>19.188507242114923</v>
      </c>
      <c r="F397" s="1163">
        <f t="shared" si="205"/>
        <v>9.8910787134624627</v>
      </c>
      <c r="G397" s="1163">
        <f t="shared" si="205"/>
        <v>11.230721828756657</v>
      </c>
      <c r="H397" s="1163">
        <f t="shared" si="205"/>
        <v>6.3275577144574129</v>
      </c>
      <c r="I397" s="1163">
        <f t="shared" si="205"/>
        <v>4.6529790245275251</v>
      </c>
      <c r="J397" s="2569" t="s">
        <v>740</v>
      </c>
      <c r="K397" s="2413"/>
      <c r="L397" s="1163">
        <f t="shared" ref="L397:R398" si="206">SUM(L166/L139*100-100)</f>
        <v>-3.6474577204206327</v>
      </c>
      <c r="M397" s="1163">
        <f t="shared" si="206"/>
        <v>8.1643611614443046</v>
      </c>
      <c r="N397" s="1163">
        <f t="shared" si="206"/>
        <v>12.477516811081514</v>
      </c>
      <c r="O397" s="1163">
        <f t="shared" si="206"/>
        <v>1.0624878540006648</v>
      </c>
      <c r="P397" s="1163">
        <f t="shared" si="206"/>
        <v>-11.01468170187097</v>
      </c>
      <c r="Q397" s="1163">
        <f t="shared" si="206"/>
        <v>1.3999786070684621</v>
      </c>
      <c r="R397" s="1163">
        <f t="shared" si="206"/>
        <v>-0.1466751760661964</v>
      </c>
      <c r="S397" s="1163"/>
      <c r="T397" s="1163"/>
      <c r="U397" s="1163"/>
    </row>
    <row r="398" spans="1:21" s="1140" customFormat="1" ht="11.25" hidden="1" customHeight="1" x14ac:dyDescent="0.25">
      <c r="A398" s="2569" t="s">
        <v>741</v>
      </c>
      <c r="B398" s="2413"/>
      <c r="C398" s="1163">
        <f t="shared" si="205"/>
        <v>7.6323446969826421</v>
      </c>
      <c r="D398" s="1163">
        <f t="shared" si="205"/>
        <v>7.3882205375842602</v>
      </c>
      <c r="E398" s="1163">
        <f t="shared" si="205"/>
        <v>17.375461139674371</v>
      </c>
      <c r="F398" s="1163">
        <f t="shared" si="205"/>
        <v>9.6115076385059979</v>
      </c>
      <c r="G398" s="1163">
        <f t="shared" si="205"/>
        <v>14.177997975779746</v>
      </c>
      <c r="H398" s="1163">
        <f t="shared" si="205"/>
        <v>6.3882297512508615</v>
      </c>
      <c r="I398" s="1163">
        <f t="shared" si="205"/>
        <v>4.7048835223323096</v>
      </c>
      <c r="J398" s="2569" t="s">
        <v>741</v>
      </c>
      <c r="K398" s="2413"/>
      <c r="L398" s="1163">
        <f t="shared" si="206"/>
        <v>-5.7827819748988105</v>
      </c>
      <c r="M398" s="1163">
        <f t="shared" si="206"/>
        <v>3.5952820804319998</v>
      </c>
      <c r="N398" s="1163">
        <f t="shared" si="206"/>
        <v>10.630575997261786</v>
      </c>
      <c r="O398" s="1163">
        <f t="shared" si="206"/>
        <v>-3.1783731095915471</v>
      </c>
      <c r="P398" s="1163">
        <f t="shared" si="206"/>
        <v>-14.966744303311174</v>
      </c>
      <c r="Q398" s="1163">
        <f t="shared" si="206"/>
        <v>2.3958720772630215</v>
      </c>
      <c r="R398" s="1163">
        <f t="shared" si="206"/>
        <v>0.35686717605072715</v>
      </c>
      <c r="S398" s="1163"/>
      <c r="T398" s="1163"/>
      <c r="U398" s="1163"/>
    </row>
    <row r="399" spans="1:21" s="1140" customFormat="1" ht="11.25" hidden="1" customHeight="1" x14ac:dyDescent="0.25">
      <c r="A399" s="2569" t="s">
        <v>742</v>
      </c>
      <c r="B399" s="2413"/>
      <c r="C399" s="1163">
        <v>4.3717553132945426</v>
      </c>
      <c r="D399" s="1163">
        <v>4.1929701898882854</v>
      </c>
      <c r="E399" s="1163">
        <v>11.579342974075175</v>
      </c>
      <c r="F399" s="1163">
        <v>7.2672034548332078</v>
      </c>
      <c r="G399" s="1163">
        <v>11.482663216885086</v>
      </c>
      <c r="H399" s="1163">
        <v>3.6610964548120677</v>
      </c>
      <c r="I399" s="1163">
        <v>4.6610964548120704</v>
      </c>
      <c r="J399" s="2569" t="s">
        <v>742</v>
      </c>
      <c r="K399" s="2413"/>
      <c r="L399" s="1163">
        <v>1.7077720996093291</v>
      </c>
      <c r="M399" s="1163">
        <v>0.60628757868073535</v>
      </c>
      <c r="N399" s="1163">
        <v>5.7164565438553581</v>
      </c>
      <c r="O399" s="1163">
        <v>-3.8875712249266172</v>
      </c>
      <c r="P399" s="1163">
        <v>-2.8875712249266199</v>
      </c>
      <c r="Q399" s="1163">
        <v>-1.8875712249266201</v>
      </c>
      <c r="R399" s="1163">
        <v>-0.887571224926617</v>
      </c>
      <c r="S399" s="1163"/>
      <c r="T399" s="1163"/>
      <c r="U399" s="1163"/>
    </row>
    <row r="400" spans="1:21" s="1140" customFormat="1" ht="11.25" hidden="1" customHeight="1" x14ac:dyDescent="0.25">
      <c r="A400" s="2569" t="s">
        <v>743</v>
      </c>
      <c r="B400" s="2413"/>
      <c r="C400" s="1163">
        <f t="shared" ref="C400:I408" si="207">SUM(C169/C142*100-100)</f>
        <v>10.818701367102719</v>
      </c>
      <c r="D400" s="1163">
        <f t="shared" si="207"/>
        <v>10.855385930819736</v>
      </c>
      <c r="E400" s="1163">
        <f t="shared" si="207"/>
        <v>16.813656427356506</v>
      </c>
      <c r="F400" s="1163">
        <f t="shared" si="207"/>
        <v>13.492706545971785</v>
      </c>
      <c r="G400" s="1163">
        <f t="shared" si="207"/>
        <v>19.320643187068413</v>
      </c>
      <c r="H400" s="1163">
        <f t="shared" si="207"/>
        <v>10.61782466568782</v>
      </c>
      <c r="I400" s="1163">
        <f t="shared" si="207"/>
        <v>8.0953199817755888</v>
      </c>
      <c r="J400" s="2569" t="s">
        <v>743</v>
      </c>
      <c r="K400" s="2413"/>
      <c r="L400" s="1163">
        <f t="shared" ref="L400:R408" si="208">SUM(L169/L142*100-100)</f>
        <v>-0.81399496523937387</v>
      </c>
      <c r="M400" s="1163">
        <f t="shared" si="208"/>
        <v>6.0015081335792644</v>
      </c>
      <c r="N400" s="1163">
        <f t="shared" si="208"/>
        <v>16.162449000311966</v>
      </c>
      <c r="O400" s="1163">
        <f t="shared" si="208"/>
        <v>2.0385190245063995</v>
      </c>
      <c r="P400" s="1163">
        <f t="shared" si="208"/>
        <v>-9.2144216075961083</v>
      </c>
      <c r="Q400" s="1163">
        <f t="shared" si="208"/>
        <v>5.6143968904617765</v>
      </c>
      <c r="R400" s="1163">
        <f t="shared" si="208"/>
        <v>2.9607469293118953</v>
      </c>
      <c r="S400" s="1163"/>
      <c r="T400" s="1163"/>
      <c r="U400" s="1163"/>
    </row>
    <row r="401" spans="1:21" s="1140" customFormat="1" ht="11.25" hidden="1" customHeight="1" x14ac:dyDescent="0.25">
      <c r="A401" s="2569" t="s">
        <v>744</v>
      </c>
      <c r="B401" s="2413"/>
      <c r="C401" s="1163">
        <f t="shared" si="207"/>
        <v>9.5056947155658804</v>
      </c>
      <c r="D401" s="1163">
        <f t="shared" si="207"/>
        <v>9.7481445270193916</v>
      </c>
      <c r="E401" s="1163">
        <f t="shared" si="207"/>
        <v>15.457172770057625</v>
      </c>
      <c r="F401" s="1163">
        <f t="shared" si="207"/>
        <v>12.376320301125986</v>
      </c>
      <c r="G401" s="1163">
        <f t="shared" si="207"/>
        <v>18.997653308715897</v>
      </c>
      <c r="H401" s="1163">
        <f t="shared" si="207"/>
        <v>8.7595049539183094</v>
      </c>
      <c r="I401" s="1163">
        <f t="shared" si="207"/>
        <v>6.7169499226489791</v>
      </c>
      <c r="J401" s="2569" t="s">
        <v>744</v>
      </c>
      <c r="K401" s="2413"/>
      <c r="L401" s="1163">
        <f t="shared" si="208"/>
        <v>-1.2047743058048042</v>
      </c>
      <c r="M401" s="1163">
        <f t="shared" si="208"/>
        <v>3.2884101751105419</v>
      </c>
      <c r="N401" s="1163">
        <f t="shared" si="208"/>
        <v>13.548337374539827</v>
      </c>
      <c r="O401" s="1163">
        <f t="shared" si="208"/>
        <v>1.7549414493908984</v>
      </c>
      <c r="P401" s="1163">
        <f t="shared" si="208"/>
        <v>-12.567321202923395</v>
      </c>
      <c r="Q401" s="1163">
        <f t="shared" si="208"/>
        <v>3.3788903752370629</v>
      </c>
      <c r="R401" s="1163">
        <f t="shared" si="208"/>
        <v>1.0071712611499066</v>
      </c>
      <c r="S401" s="1163"/>
      <c r="T401" s="1163"/>
      <c r="U401" s="1163"/>
    </row>
    <row r="402" spans="1:21" s="1140" customFormat="1" ht="11.25" hidden="1" customHeight="1" x14ac:dyDescent="0.25">
      <c r="A402" s="2569" t="s">
        <v>745</v>
      </c>
      <c r="B402" s="2413"/>
      <c r="C402" s="1163">
        <f t="shared" si="207"/>
        <v>8.2463433161971551</v>
      </c>
      <c r="D402" s="1163">
        <f t="shared" si="207"/>
        <v>8.8812674726525387</v>
      </c>
      <c r="E402" s="1163">
        <f t="shared" si="207"/>
        <v>13.443774750710148</v>
      </c>
      <c r="F402" s="1163">
        <f t="shared" si="207"/>
        <v>10.974508237395028</v>
      </c>
      <c r="G402" s="1163">
        <f t="shared" si="207"/>
        <v>16.763618170283223</v>
      </c>
      <c r="H402" s="1163">
        <f t="shared" si="207"/>
        <v>7.6184552284023255</v>
      </c>
      <c r="I402" s="1163">
        <f t="shared" si="207"/>
        <v>6.6261706440169803</v>
      </c>
      <c r="J402" s="2569" t="s">
        <v>745</v>
      </c>
      <c r="K402" s="2413"/>
      <c r="L402" s="1163">
        <f t="shared" si="208"/>
        <v>-1.5109391752155688</v>
      </c>
      <c r="M402" s="1163">
        <f t="shared" si="208"/>
        <v>1.7778955006285884</v>
      </c>
      <c r="N402" s="1163">
        <f t="shared" si="208"/>
        <v>10.352945828790666</v>
      </c>
      <c r="O402" s="1163">
        <f t="shared" si="208"/>
        <v>1.5342990859239762</v>
      </c>
      <c r="P402" s="1163">
        <f t="shared" si="208"/>
        <v>-13.529663770731545</v>
      </c>
      <c r="Q402" s="1163">
        <f t="shared" si="208"/>
        <v>0.79958575374969598</v>
      </c>
      <c r="R402" s="1163">
        <f t="shared" si="208"/>
        <v>-2.1241399392027205</v>
      </c>
      <c r="S402" s="1163"/>
      <c r="T402" s="1163"/>
      <c r="U402" s="1163"/>
    </row>
    <row r="403" spans="1:21" s="1140" customFormat="1" ht="11.25" hidden="1" customHeight="1" x14ac:dyDescent="0.25">
      <c r="A403" s="2569" t="s">
        <v>746</v>
      </c>
      <c r="B403" s="2413"/>
      <c r="C403" s="1163">
        <f t="shared" si="207"/>
        <v>7.3678825569951414</v>
      </c>
      <c r="D403" s="1163">
        <f t="shared" si="207"/>
        <v>8.3159346195872672</v>
      </c>
      <c r="E403" s="1163">
        <f t="shared" si="207"/>
        <v>12.433811340063144</v>
      </c>
      <c r="F403" s="1163">
        <f t="shared" si="207"/>
        <v>9.9023419243815312</v>
      </c>
      <c r="G403" s="1163">
        <f t="shared" si="207"/>
        <v>15.789880062261474</v>
      </c>
      <c r="H403" s="1163">
        <f t="shared" si="207"/>
        <v>6.8365446631244708</v>
      </c>
      <c r="I403" s="1163">
        <f t="shared" si="207"/>
        <v>6.1553934293847306</v>
      </c>
      <c r="J403" s="2569" t="s">
        <v>746</v>
      </c>
      <c r="K403" s="2413"/>
      <c r="L403" s="1163">
        <f t="shared" si="208"/>
        <v>-1.6334848342846442</v>
      </c>
      <c r="M403" s="1163">
        <f t="shared" si="208"/>
        <v>0.37808576650513714</v>
      </c>
      <c r="N403" s="1163">
        <f t="shared" si="208"/>
        <v>8.4129885121154899</v>
      </c>
      <c r="O403" s="1163">
        <f t="shared" si="208"/>
        <v>1.3527287889003219</v>
      </c>
      <c r="P403" s="1163">
        <f t="shared" si="208"/>
        <v>-15.113831131644503</v>
      </c>
      <c r="Q403" s="1163">
        <f t="shared" si="208"/>
        <v>-1.3258141213894419</v>
      </c>
      <c r="R403" s="1163">
        <f t="shared" si="208"/>
        <v>-1.9298881472308693</v>
      </c>
      <c r="S403" s="1163"/>
      <c r="T403" s="1163"/>
      <c r="U403" s="1163"/>
    </row>
    <row r="404" spans="1:21" s="1140" customFormat="1" ht="11.25" hidden="1" customHeight="1" x14ac:dyDescent="0.25">
      <c r="A404" s="2569" t="s">
        <v>747</v>
      </c>
      <c r="B404" s="2413"/>
      <c r="C404" s="1163">
        <f t="shared" si="207"/>
        <v>6.4409025959174784</v>
      </c>
      <c r="D404" s="1163">
        <f t="shared" si="207"/>
        <v>7.5140889311447552</v>
      </c>
      <c r="E404" s="1163">
        <f t="shared" si="207"/>
        <v>11.340733672579233</v>
      </c>
      <c r="F404" s="1163">
        <f t="shared" si="207"/>
        <v>8.7988599454799044</v>
      </c>
      <c r="G404" s="1163">
        <f t="shared" si="207"/>
        <v>14.914044328805829</v>
      </c>
      <c r="H404" s="1163">
        <f t="shared" si="207"/>
        <v>6.062696781778925</v>
      </c>
      <c r="I404" s="1163">
        <f t="shared" si="207"/>
        <v>5.3523715707402459</v>
      </c>
      <c r="J404" s="2569" t="s">
        <v>747</v>
      </c>
      <c r="K404" s="2413"/>
      <c r="L404" s="1163">
        <f t="shared" si="208"/>
        <v>-1.987206197211151</v>
      </c>
      <c r="M404" s="1163">
        <f t="shared" si="208"/>
        <v>-0.88526384161995963</v>
      </c>
      <c r="N404" s="1163">
        <f t="shared" si="208"/>
        <v>7.3701761391585165</v>
      </c>
      <c r="O404" s="1163">
        <f t="shared" si="208"/>
        <v>1.2122939085076752</v>
      </c>
      <c r="P404" s="1163">
        <f t="shared" si="208"/>
        <v>-16.122830420175134</v>
      </c>
      <c r="Q404" s="1163">
        <f t="shared" si="208"/>
        <v>-2.5814441065339651</v>
      </c>
      <c r="R404" s="1163">
        <f t="shared" si="208"/>
        <v>-1.5579955442209865</v>
      </c>
      <c r="S404" s="1163"/>
      <c r="T404" s="1163"/>
      <c r="U404" s="1163"/>
    </row>
    <row r="405" spans="1:21" s="1140" customFormat="1" ht="11.25" hidden="1" customHeight="1" x14ac:dyDescent="0.25">
      <c r="A405" s="2569" t="s">
        <v>748</v>
      </c>
      <c r="B405" s="2413"/>
      <c r="C405" s="1163">
        <f t="shared" si="207"/>
        <v>5.9489567537078187</v>
      </c>
      <c r="D405" s="1163">
        <f t="shared" si="207"/>
        <v>7.1343899312744838</v>
      </c>
      <c r="E405" s="1163">
        <f t="shared" si="207"/>
        <v>10.167031697196634</v>
      </c>
      <c r="F405" s="1163">
        <f t="shared" si="207"/>
        <v>8.3406480814054049</v>
      </c>
      <c r="G405" s="1163">
        <f t="shared" si="207"/>
        <v>14.131288454864205</v>
      </c>
      <c r="H405" s="1163">
        <f t="shared" si="207"/>
        <v>5.7017136096223453</v>
      </c>
      <c r="I405" s="1163">
        <f t="shared" si="207"/>
        <v>4.9696892945826505</v>
      </c>
      <c r="J405" s="2569" t="s">
        <v>748</v>
      </c>
      <c r="K405" s="2413"/>
      <c r="L405" s="1163">
        <f t="shared" si="208"/>
        <v>-1.8886746910440166</v>
      </c>
      <c r="M405" s="1163">
        <f t="shared" si="208"/>
        <v>-1.285939600762191</v>
      </c>
      <c r="N405" s="1163">
        <f t="shared" si="208"/>
        <v>7.3128570368721739</v>
      </c>
      <c r="O405" s="1163">
        <f t="shared" si="208"/>
        <v>1.0391664738941273</v>
      </c>
      <c r="P405" s="1163">
        <f t="shared" si="208"/>
        <v>-15.879734648882248</v>
      </c>
      <c r="Q405" s="1163">
        <f t="shared" si="208"/>
        <v>-2.8863927200341237</v>
      </c>
      <c r="R405" s="1163">
        <f t="shared" si="208"/>
        <v>-1.068359164299352</v>
      </c>
      <c r="S405" s="1163"/>
      <c r="T405" s="1163"/>
      <c r="U405" s="1163"/>
    </row>
    <row r="406" spans="1:21" s="1140" customFormat="1" ht="11.25" hidden="1" customHeight="1" x14ac:dyDescent="0.25">
      <c r="A406" s="2569" t="s">
        <v>749</v>
      </c>
      <c r="B406" s="2413"/>
      <c r="C406" s="1163">
        <f t="shared" si="207"/>
        <v>5.2624802300033906</v>
      </c>
      <c r="D406" s="1163">
        <f t="shared" si="207"/>
        <v>6.6505493767325561</v>
      </c>
      <c r="E406" s="1163">
        <f t="shared" si="207"/>
        <v>9.1038278088300757</v>
      </c>
      <c r="F406" s="1163">
        <f t="shared" si="207"/>
        <v>7.3910157114405877</v>
      </c>
      <c r="G406" s="1163">
        <f t="shared" si="207"/>
        <v>13.093533821033972</v>
      </c>
      <c r="H406" s="1163">
        <f t="shared" si="207"/>
        <v>5.0840173013067158</v>
      </c>
      <c r="I406" s="1163">
        <f t="shared" si="207"/>
        <v>4.2986037800966557</v>
      </c>
      <c r="J406" s="2569" t="s">
        <v>749</v>
      </c>
      <c r="K406" s="2413"/>
      <c r="L406" s="1163">
        <f t="shared" si="208"/>
        <v>-2.0222472693147466</v>
      </c>
      <c r="M406" s="1163">
        <f t="shared" si="208"/>
        <v>-1.6434804508865994</v>
      </c>
      <c r="N406" s="1163">
        <f t="shared" si="208"/>
        <v>6.6871287270718511</v>
      </c>
      <c r="O406" s="1163">
        <f t="shared" si="208"/>
        <v>0.54189800029848811</v>
      </c>
      <c r="P406" s="1163">
        <f t="shared" si="208"/>
        <v>-16.424551703976306</v>
      </c>
      <c r="Q406" s="1163">
        <f t="shared" si="208"/>
        <v>-3.302834825346693</v>
      </c>
      <c r="R406" s="1163">
        <f t="shared" si="208"/>
        <v>-0.90450710150720681</v>
      </c>
      <c r="S406" s="1163"/>
      <c r="T406" s="1163"/>
      <c r="U406" s="1163"/>
    </row>
    <row r="407" spans="1:21" s="1140" customFormat="1" ht="11.25" hidden="1" customHeight="1" x14ac:dyDescent="0.25">
      <c r="A407" s="2569" t="s">
        <v>750</v>
      </c>
      <c r="B407" s="2413"/>
      <c r="C407" s="1163">
        <f t="shared" si="207"/>
        <v>4.9390633452668595</v>
      </c>
      <c r="D407" s="1163">
        <f t="shared" si="207"/>
        <v>6.4601792647166718</v>
      </c>
      <c r="E407" s="1163">
        <f t="shared" si="207"/>
        <v>8.7585111327532843</v>
      </c>
      <c r="F407" s="1163">
        <f t="shared" si="207"/>
        <v>7.169444703700151</v>
      </c>
      <c r="G407" s="1163">
        <f t="shared" si="207"/>
        <v>12.483076715221969</v>
      </c>
      <c r="H407" s="1163">
        <f t="shared" si="207"/>
        <v>4.8990425454118025</v>
      </c>
      <c r="I407" s="1163">
        <f t="shared" si="207"/>
        <v>4.1381618058419036</v>
      </c>
      <c r="J407" s="2569" t="s">
        <v>750</v>
      </c>
      <c r="K407" s="2413"/>
      <c r="L407" s="1163">
        <f t="shared" si="208"/>
        <v>-1.9577934731730835</v>
      </c>
      <c r="M407" s="1163">
        <f t="shared" si="208"/>
        <v>-2.206545571766668</v>
      </c>
      <c r="N407" s="1163">
        <f t="shared" si="208"/>
        <v>6.6099885256505502</v>
      </c>
      <c r="O407" s="1163">
        <f t="shared" si="208"/>
        <v>-1.1836147006558804</v>
      </c>
      <c r="P407" s="1163">
        <f t="shared" si="208"/>
        <v>-17.636036846344709</v>
      </c>
      <c r="Q407" s="1163">
        <f t="shared" si="208"/>
        <v>-3.6400187203036012</v>
      </c>
      <c r="R407" s="1163">
        <f t="shared" si="208"/>
        <v>0.27152914727344069</v>
      </c>
      <c r="S407" s="1163"/>
      <c r="T407" s="1163"/>
      <c r="U407" s="1163"/>
    </row>
    <row r="408" spans="1:21" s="1140" customFormat="1" ht="11.25" hidden="1" customHeight="1" x14ac:dyDescent="0.25">
      <c r="A408" s="2569" t="s">
        <v>751</v>
      </c>
      <c r="B408" s="2413"/>
      <c r="C408" s="1163">
        <f t="shared" si="207"/>
        <v>5.0946433585780113</v>
      </c>
      <c r="D408" s="1163">
        <f t="shared" si="207"/>
        <v>6.8946693478846584</v>
      </c>
      <c r="E408" s="1163">
        <f t="shared" si="207"/>
        <v>8.908601298264557</v>
      </c>
      <c r="F408" s="1163">
        <f t="shared" si="207"/>
        <v>7.3468472772946427</v>
      </c>
      <c r="G408" s="1163">
        <f t="shared" si="207"/>
        <v>12.871256564586389</v>
      </c>
      <c r="H408" s="1163">
        <f t="shared" si="207"/>
        <v>5.0001280641282904</v>
      </c>
      <c r="I408" s="1163">
        <f t="shared" si="207"/>
        <v>4.3546965358639937</v>
      </c>
      <c r="J408" s="2569" t="s">
        <v>751</v>
      </c>
      <c r="K408" s="2413"/>
      <c r="L408" s="1163">
        <f t="shared" si="208"/>
        <v>-1.9151422862350103</v>
      </c>
      <c r="M408" s="1163">
        <f t="shared" si="208"/>
        <v>-2.1510433365155706</v>
      </c>
      <c r="N408" s="1163">
        <f t="shared" si="208"/>
        <v>6.1347751818757104</v>
      </c>
      <c r="O408" s="1163">
        <f t="shared" si="208"/>
        <v>-2.1573933286090323</v>
      </c>
      <c r="P408" s="1163">
        <f t="shared" si="208"/>
        <v>-18.080115387744328</v>
      </c>
      <c r="Q408" s="1163">
        <f t="shared" si="208"/>
        <v>-3.9383430832598236</v>
      </c>
      <c r="R408" s="1163">
        <f t="shared" si="208"/>
        <v>1.3225913179019102</v>
      </c>
      <c r="S408" s="1163"/>
      <c r="T408" s="1163"/>
      <c r="U408" s="1163"/>
    </row>
    <row r="409" spans="1:21" s="1140" customFormat="1" ht="11.25" hidden="1" customHeight="1" x14ac:dyDescent="0.25">
      <c r="A409" s="1126"/>
      <c r="B409" s="1134"/>
      <c r="C409" s="1163"/>
      <c r="D409" s="1163"/>
      <c r="E409" s="1163"/>
      <c r="F409" s="1163"/>
      <c r="G409" s="1163"/>
      <c r="H409" s="1163"/>
      <c r="I409" s="1163"/>
      <c r="J409" s="1126"/>
      <c r="K409" s="1134"/>
      <c r="L409" s="1163"/>
      <c r="M409" s="1163"/>
      <c r="N409" s="1163"/>
      <c r="O409" s="1163"/>
      <c r="P409" s="1163"/>
      <c r="Q409" s="1163"/>
      <c r="R409" s="1163"/>
      <c r="S409" s="1163"/>
      <c r="T409" s="1163"/>
      <c r="U409" s="1163"/>
    </row>
    <row r="410" spans="1:21" s="1140" customFormat="1" ht="11.25" hidden="1" customHeight="1" x14ac:dyDescent="0.25">
      <c r="A410" s="1126">
        <v>2012</v>
      </c>
      <c r="B410" s="1134"/>
      <c r="C410" s="1163"/>
      <c r="D410" s="1163"/>
      <c r="E410" s="1163"/>
      <c r="F410" s="1163"/>
      <c r="G410" s="1163"/>
      <c r="H410" s="1163"/>
      <c r="I410" s="1163"/>
      <c r="J410" s="1126">
        <v>2012</v>
      </c>
      <c r="K410" s="1134"/>
      <c r="L410" s="1163"/>
      <c r="M410" s="1163"/>
      <c r="N410" s="1163"/>
      <c r="O410" s="1163"/>
      <c r="P410" s="1163"/>
      <c r="Q410" s="1163"/>
      <c r="R410" s="1163"/>
      <c r="S410" s="1163"/>
      <c r="T410" s="1163"/>
      <c r="U410" s="1163"/>
    </row>
    <row r="411" spans="1:21" s="1140" customFormat="1" ht="11.25" hidden="1" customHeight="1" x14ac:dyDescent="0.25">
      <c r="A411" s="1126"/>
      <c r="B411" s="1134" t="s">
        <v>542</v>
      </c>
      <c r="C411" s="1163">
        <f t="shared" ref="C411:I421" si="209">SUM(C180/C153*100-100)</f>
        <v>1.9885843880507821</v>
      </c>
      <c r="D411" s="1163">
        <f t="shared" si="209"/>
        <v>5.4766265370681992</v>
      </c>
      <c r="E411" s="1163">
        <f t="shared" si="209"/>
        <v>3.5273295967370899</v>
      </c>
      <c r="F411" s="1163">
        <f t="shared" si="209"/>
        <v>3.6564315756205445</v>
      </c>
      <c r="G411" s="1163">
        <f t="shared" si="209"/>
        <v>8.3345823791572116</v>
      </c>
      <c r="H411" s="1163">
        <f t="shared" si="209"/>
        <v>4.5223018431606192</v>
      </c>
      <c r="I411" s="1163">
        <f t="shared" si="209"/>
        <v>6.1117340444875481</v>
      </c>
      <c r="J411" s="1126"/>
      <c r="K411" s="1134" t="s">
        <v>542</v>
      </c>
      <c r="L411" s="1163">
        <f t="shared" ref="L411:R421" si="210">SUM(L180/L153*100-100)</f>
        <v>-5.0774317718431803</v>
      </c>
      <c r="M411" s="1163">
        <f t="shared" si="210"/>
        <v>-2.25031512583584</v>
      </c>
      <c r="N411" s="1163">
        <f t="shared" si="210"/>
        <v>-1.2202445133785602</v>
      </c>
      <c r="O411" s="1163">
        <f t="shared" si="210"/>
        <v>-10.750571634349797</v>
      </c>
      <c r="P411" s="1163">
        <f t="shared" si="210"/>
        <v>-25.430242729061874</v>
      </c>
      <c r="Q411" s="1163">
        <f t="shared" si="210"/>
        <v>-7.3016207897937448</v>
      </c>
      <c r="R411" s="1163">
        <f t="shared" si="210"/>
        <v>11.283667107712319</v>
      </c>
      <c r="S411" s="1163"/>
      <c r="T411" s="1163"/>
      <c r="U411" s="1163"/>
    </row>
    <row r="412" spans="1:21" s="1140" customFormat="1" ht="11.25" hidden="1" customHeight="1" x14ac:dyDescent="0.25">
      <c r="A412" s="1126"/>
      <c r="B412" s="1134" t="s">
        <v>729</v>
      </c>
      <c r="C412" s="1163">
        <f t="shared" si="209"/>
        <v>1.8058455349815148</v>
      </c>
      <c r="D412" s="1163">
        <f t="shared" si="209"/>
        <v>0.60796055186096964</v>
      </c>
      <c r="E412" s="1163">
        <f t="shared" si="209"/>
        <v>6.1263475623930788</v>
      </c>
      <c r="F412" s="1163">
        <f t="shared" si="209"/>
        <v>5.5702401045001153</v>
      </c>
      <c r="G412" s="1163">
        <f t="shared" si="209"/>
        <v>6.5495210520957414</v>
      </c>
      <c r="H412" s="1163">
        <f t="shared" si="209"/>
        <v>3.9745419575164362</v>
      </c>
      <c r="I412" s="1163">
        <f t="shared" si="209"/>
        <v>7.8072379780159906</v>
      </c>
      <c r="J412" s="1126"/>
      <c r="K412" s="1134" t="s">
        <v>729</v>
      </c>
      <c r="L412" s="1163">
        <f t="shared" si="210"/>
        <v>-1.7757776287242137</v>
      </c>
      <c r="M412" s="1163">
        <f t="shared" si="210"/>
        <v>2.774633031366065</v>
      </c>
      <c r="N412" s="1163">
        <f t="shared" si="210"/>
        <v>-2.8291465510187379</v>
      </c>
      <c r="O412" s="1163">
        <f t="shared" si="210"/>
        <v>-4.4131148878868771</v>
      </c>
      <c r="P412" s="1163">
        <f t="shared" si="210"/>
        <v>-22.034482355827052</v>
      </c>
      <c r="Q412" s="1163">
        <f t="shared" si="210"/>
        <v>-6.6695581524627556</v>
      </c>
      <c r="R412" s="1163">
        <f t="shared" si="210"/>
        <v>17.169802956756897</v>
      </c>
      <c r="S412" s="1163"/>
      <c r="T412" s="1163"/>
      <c r="U412" s="1163"/>
    </row>
    <row r="413" spans="1:21" s="1140" customFormat="1" ht="11.25" hidden="1" customHeight="1" x14ac:dyDescent="0.25">
      <c r="A413" s="1126"/>
      <c r="B413" s="1134" t="s">
        <v>730</v>
      </c>
      <c r="C413" s="1163">
        <f t="shared" si="209"/>
        <v>3.1697087368919057</v>
      </c>
      <c r="D413" s="1163">
        <f t="shared" si="209"/>
        <v>4.0943997758945585</v>
      </c>
      <c r="E413" s="1163">
        <f t="shared" si="209"/>
        <v>5.8750537610394247</v>
      </c>
      <c r="F413" s="1163">
        <f t="shared" si="209"/>
        <v>7.7925753374876479</v>
      </c>
      <c r="G413" s="1163">
        <f t="shared" si="209"/>
        <v>8.9659974009394006</v>
      </c>
      <c r="H413" s="1163">
        <f t="shared" si="209"/>
        <v>7.0692710684238307</v>
      </c>
      <c r="I413" s="1163">
        <f t="shared" si="209"/>
        <v>7.5989227831964001</v>
      </c>
      <c r="J413" s="1126"/>
      <c r="K413" s="1134" t="s">
        <v>730</v>
      </c>
      <c r="L413" s="1163">
        <f t="shared" si="210"/>
        <v>-3.7335620105603624</v>
      </c>
      <c r="M413" s="1163">
        <f t="shared" si="210"/>
        <v>-0.14624174627145692</v>
      </c>
      <c r="N413" s="1163">
        <f t="shared" si="210"/>
        <v>5.2299652906745848</v>
      </c>
      <c r="O413" s="1163">
        <f t="shared" si="210"/>
        <v>-13.516625331838185</v>
      </c>
      <c r="P413" s="1163">
        <f t="shared" si="210"/>
        <v>-23.409730775998597</v>
      </c>
      <c r="Q413" s="1163">
        <f t="shared" si="210"/>
        <v>-7.9584973714045191</v>
      </c>
      <c r="R413" s="1163">
        <f t="shared" si="210"/>
        <v>15.034803182005206</v>
      </c>
      <c r="S413" s="1163"/>
      <c r="T413" s="1163"/>
      <c r="U413" s="1163"/>
    </row>
    <row r="414" spans="1:21" s="1140" customFormat="1" ht="11.25" hidden="1" customHeight="1" x14ac:dyDescent="0.25">
      <c r="A414" s="1126"/>
      <c r="B414" s="1134" t="s">
        <v>731</v>
      </c>
      <c r="C414" s="1163">
        <f t="shared" si="209"/>
        <v>1.6878411202098818</v>
      </c>
      <c r="D414" s="1163">
        <f t="shared" si="209"/>
        <v>2.7524526875624389</v>
      </c>
      <c r="E414" s="1163">
        <f t="shared" si="209"/>
        <v>2.3945153816127913</v>
      </c>
      <c r="F414" s="1163">
        <f t="shared" si="209"/>
        <v>3.3705407532206806</v>
      </c>
      <c r="G414" s="1163">
        <f t="shared" si="209"/>
        <v>4.8408267186519822</v>
      </c>
      <c r="H414" s="1163">
        <f t="shared" si="209"/>
        <v>0.83508568172064201</v>
      </c>
      <c r="I414" s="1163">
        <f t="shared" si="209"/>
        <v>6.6386101456295421</v>
      </c>
      <c r="J414" s="1126"/>
      <c r="K414" s="1134" t="s">
        <v>731</v>
      </c>
      <c r="L414" s="1163">
        <f t="shared" si="210"/>
        <v>-1.2654806435927242</v>
      </c>
      <c r="M414" s="1163">
        <f t="shared" si="210"/>
        <v>4.6224844140283778</v>
      </c>
      <c r="N414" s="1163">
        <f t="shared" si="210"/>
        <v>-3.1375108388834576</v>
      </c>
      <c r="O414" s="1163">
        <f t="shared" si="210"/>
        <v>-17.502135023372887</v>
      </c>
      <c r="P414" s="1163">
        <f t="shared" si="210"/>
        <v>-3.1796540137492286</v>
      </c>
      <c r="Q414" s="1163">
        <f t="shared" si="210"/>
        <v>-5.5795504213331242</v>
      </c>
      <c r="R414" s="1163">
        <f t="shared" si="210"/>
        <v>8.4919834062114461</v>
      </c>
      <c r="S414" s="1163"/>
      <c r="T414" s="1163"/>
      <c r="U414" s="1163"/>
    </row>
    <row r="415" spans="1:21" s="1140" customFormat="1" ht="11.25" hidden="1" customHeight="1" x14ac:dyDescent="0.25">
      <c r="A415" s="1126"/>
      <c r="B415" s="1134" t="s">
        <v>732</v>
      </c>
      <c r="C415" s="1163">
        <f t="shared" si="209"/>
        <v>2.248415381316704E-2</v>
      </c>
      <c r="D415" s="1163">
        <f t="shared" si="209"/>
        <v>1.08471266607269</v>
      </c>
      <c r="E415" s="1163">
        <f t="shared" si="209"/>
        <v>0.78054661197606379</v>
      </c>
      <c r="F415" s="1163">
        <f t="shared" si="209"/>
        <v>1.0678034469536755</v>
      </c>
      <c r="G415" s="1163">
        <f t="shared" si="209"/>
        <v>1.3657984334149944</v>
      </c>
      <c r="H415" s="1163">
        <f t="shared" si="209"/>
        <v>-0.74720567435635132</v>
      </c>
      <c r="I415" s="1163">
        <f t="shared" si="209"/>
        <v>1.5493927917032266</v>
      </c>
      <c r="J415" s="1126"/>
      <c r="K415" s="1134" t="s">
        <v>732</v>
      </c>
      <c r="L415" s="1163">
        <f t="shared" si="210"/>
        <v>-5.8733722301735156</v>
      </c>
      <c r="M415" s="1163">
        <f t="shared" si="210"/>
        <v>5.234643594331672</v>
      </c>
      <c r="N415" s="1163">
        <f t="shared" si="210"/>
        <v>-6.8766436968630273</v>
      </c>
      <c r="O415" s="1163">
        <f t="shared" si="210"/>
        <v>-7.1129020318439018</v>
      </c>
      <c r="P415" s="1163">
        <f t="shared" si="210"/>
        <v>-0.47167020945154547</v>
      </c>
      <c r="Q415" s="1163">
        <f t="shared" si="210"/>
        <v>-6.392084955506121</v>
      </c>
      <c r="R415" s="1163">
        <f t="shared" si="210"/>
        <v>13.40391413254676</v>
      </c>
      <c r="S415" s="1163"/>
      <c r="T415" s="1163"/>
      <c r="U415" s="1163"/>
    </row>
    <row r="416" spans="1:21" s="1140" customFormat="1" ht="11.25" hidden="1" customHeight="1" x14ac:dyDescent="0.25">
      <c r="A416" s="1126"/>
      <c r="B416" s="1134" t="s">
        <v>733</v>
      </c>
      <c r="C416" s="1163">
        <f t="shared" si="209"/>
        <v>2.8754954376609447</v>
      </c>
      <c r="D416" s="1163">
        <f t="shared" si="209"/>
        <v>4.9615531366081598</v>
      </c>
      <c r="E416" s="1163">
        <f t="shared" si="209"/>
        <v>2.1530416660125411</v>
      </c>
      <c r="F416" s="1163">
        <f t="shared" si="209"/>
        <v>4.0815385500038559</v>
      </c>
      <c r="G416" s="1163">
        <f t="shared" si="209"/>
        <v>10.112927970856276</v>
      </c>
      <c r="H416" s="1163">
        <f t="shared" si="209"/>
        <v>5.285643752246159</v>
      </c>
      <c r="I416" s="1163">
        <f t="shared" si="209"/>
        <v>-0.55196839439642531</v>
      </c>
      <c r="J416" s="1126"/>
      <c r="K416" s="1134" t="s">
        <v>733</v>
      </c>
      <c r="L416" s="1163">
        <f t="shared" si="210"/>
        <v>-1.3598870962988627</v>
      </c>
      <c r="M416" s="1163">
        <f t="shared" si="210"/>
        <v>1.2982137086298309</v>
      </c>
      <c r="N416" s="1163">
        <f t="shared" si="210"/>
        <v>2.5382700967019076</v>
      </c>
      <c r="O416" s="1163">
        <f t="shared" si="210"/>
        <v>-7.4040699409201949</v>
      </c>
      <c r="P416" s="1163">
        <f t="shared" si="210"/>
        <v>-8.2919899699744946</v>
      </c>
      <c r="Q416" s="1163">
        <f t="shared" si="210"/>
        <v>-3.2336779937492537</v>
      </c>
      <c r="R416" s="1163">
        <f t="shared" si="210"/>
        <v>21.491705612042637</v>
      </c>
      <c r="S416" s="1163"/>
      <c r="T416" s="1163"/>
      <c r="U416" s="1163"/>
    </row>
    <row r="417" spans="1:21" s="1140" customFormat="1" ht="11.25" hidden="1" customHeight="1" x14ac:dyDescent="0.25">
      <c r="A417" s="1126"/>
      <c r="B417" s="1134" t="s">
        <v>734</v>
      </c>
      <c r="C417" s="1163">
        <f t="shared" si="209"/>
        <v>1.8912103267289382</v>
      </c>
      <c r="D417" s="1163">
        <f t="shared" si="209"/>
        <v>3.3525867781379617</v>
      </c>
      <c r="E417" s="1163">
        <f t="shared" si="209"/>
        <v>-0.62564145123586457</v>
      </c>
      <c r="F417" s="1163">
        <f t="shared" si="209"/>
        <v>4.560072364298648</v>
      </c>
      <c r="G417" s="1163">
        <f t="shared" si="209"/>
        <v>8.5543667390559222</v>
      </c>
      <c r="H417" s="1163">
        <f t="shared" si="209"/>
        <v>0.8830054260288307</v>
      </c>
      <c r="I417" s="1163">
        <f t="shared" si="209"/>
        <v>0.27410713556513144</v>
      </c>
      <c r="J417" s="1126"/>
      <c r="K417" s="1134" t="s">
        <v>734</v>
      </c>
      <c r="L417" s="1163">
        <f t="shared" si="210"/>
        <v>-1.7321928488162399</v>
      </c>
      <c r="M417" s="1163">
        <f t="shared" si="210"/>
        <v>-0.81529481381909363</v>
      </c>
      <c r="N417" s="1163">
        <f t="shared" si="210"/>
        <v>0.17881090746536188</v>
      </c>
      <c r="O417" s="1163">
        <f t="shared" si="210"/>
        <v>-8.8745405545139278</v>
      </c>
      <c r="P417" s="1163">
        <f t="shared" si="210"/>
        <v>1.3605509293973768</v>
      </c>
      <c r="Q417" s="1163">
        <f t="shared" si="210"/>
        <v>-0.22455715656491293</v>
      </c>
      <c r="R417" s="1163">
        <f t="shared" si="210"/>
        <v>13.945923131167021</v>
      </c>
      <c r="S417" s="1163"/>
      <c r="T417" s="1163"/>
      <c r="U417" s="1163"/>
    </row>
    <row r="418" spans="1:21" s="1140" customFormat="1" ht="11.25" hidden="1" customHeight="1" x14ac:dyDescent="0.25">
      <c r="A418" s="1126"/>
      <c r="B418" s="1134" t="s">
        <v>735</v>
      </c>
      <c r="C418" s="1163">
        <f t="shared" si="209"/>
        <v>2.6904271488615876</v>
      </c>
      <c r="D418" s="1163">
        <f t="shared" si="209"/>
        <v>4.0874301258974981</v>
      </c>
      <c r="E418" s="1163">
        <f t="shared" si="209"/>
        <v>1.133931575402741</v>
      </c>
      <c r="F418" s="1163">
        <f t="shared" si="209"/>
        <v>2.1212621085730206</v>
      </c>
      <c r="G418" s="1163">
        <f t="shared" si="209"/>
        <v>12.865872424517292</v>
      </c>
      <c r="H418" s="1163">
        <f t="shared" si="209"/>
        <v>3.0469201712246985</v>
      </c>
      <c r="I418" s="1163">
        <f t="shared" si="209"/>
        <v>1.0787710878360741</v>
      </c>
      <c r="J418" s="1126"/>
      <c r="K418" s="1134" t="s">
        <v>735</v>
      </c>
      <c r="L418" s="1163">
        <f t="shared" si="210"/>
        <v>-1.5488486914847073</v>
      </c>
      <c r="M418" s="1163">
        <f t="shared" si="210"/>
        <v>-0.81156189400068968</v>
      </c>
      <c r="N418" s="1163">
        <f t="shared" si="210"/>
        <v>3.5007633558686848</v>
      </c>
      <c r="O418" s="1163">
        <f t="shared" si="210"/>
        <v>-4.4822396394470019</v>
      </c>
      <c r="P418" s="1163">
        <f t="shared" si="210"/>
        <v>3.2338471845463772</v>
      </c>
      <c r="Q418" s="1163">
        <f t="shared" si="210"/>
        <v>-21.169326783191721</v>
      </c>
      <c r="R418" s="1163">
        <f t="shared" si="210"/>
        <v>26.275714308727416</v>
      </c>
      <c r="S418" s="1163"/>
      <c r="T418" s="1163"/>
      <c r="U418" s="1163"/>
    </row>
    <row r="419" spans="1:21" s="1140" customFormat="1" ht="11.25" hidden="1" customHeight="1" x14ac:dyDescent="0.25">
      <c r="A419" s="1126"/>
      <c r="B419" s="1134" t="s">
        <v>736</v>
      </c>
      <c r="C419" s="1163">
        <f t="shared" si="209"/>
        <v>0.55348731525140238</v>
      </c>
      <c r="D419" s="1163">
        <f t="shared" si="209"/>
        <v>0.93512299514566166</v>
      </c>
      <c r="E419" s="1163">
        <f t="shared" si="209"/>
        <v>-1.9181150497786348E-2</v>
      </c>
      <c r="F419" s="1163">
        <f t="shared" si="209"/>
        <v>-7.3425416609424587E-2</v>
      </c>
      <c r="G419" s="1163">
        <f t="shared" si="209"/>
        <v>8.1875514750801699</v>
      </c>
      <c r="H419" s="1163">
        <f t="shared" si="209"/>
        <v>-0.28545351569087529</v>
      </c>
      <c r="I419" s="1163">
        <f t="shared" si="209"/>
        <v>5.3400954946241086E-2</v>
      </c>
      <c r="J419" s="1126"/>
      <c r="K419" s="1134" t="s">
        <v>736</v>
      </c>
      <c r="L419" s="1163">
        <f t="shared" si="210"/>
        <v>-4.1077878848607128</v>
      </c>
      <c r="M419" s="1163">
        <f t="shared" si="210"/>
        <v>0.61346198244767436</v>
      </c>
      <c r="N419" s="1163">
        <f t="shared" si="210"/>
        <v>-1.6850654982050912</v>
      </c>
      <c r="O419" s="1163">
        <f t="shared" si="210"/>
        <v>-6.6611762686038674</v>
      </c>
      <c r="P419" s="1163">
        <f t="shared" si="210"/>
        <v>0.52455012286098679</v>
      </c>
      <c r="Q419" s="1163">
        <f t="shared" si="210"/>
        <v>-0.82616012690334628</v>
      </c>
      <c r="R419" s="1163">
        <f t="shared" si="210"/>
        <v>19.504331870020678</v>
      </c>
      <c r="S419" s="1163"/>
      <c r="T419" s="1163"/>
      <c r="U419" s="1163"/>
    </row>
    <row r="420" spans="1:21" s="1140" customFormat="1" ht="11.25" hidden="1" customHeight="1" x14ac:dyDescent="0.25">
      <c r="A420" s="1126"/>
      <c r="B420" s="1134" t="s">
        <v>737</v>
      </c>
      <c r="C420" s="1163">
        <f t="shared" si="209"/>
        <v>1.2862982988403644</v>
      </c>
      <c r="D420" s="1163">
        <f t="shared" si="209"/>
        <v>1.2988131293354428</v>
      </c>
      <c r="E420" s="1163">
        <f t="shared" si="209"/>
        <v>1.7935455923252022</v>
      </c>
      <c r="F420" s="1163">
        <f t="shared" si="209"/>
        <v>1.9783581752143959</v>
      </c>
      <c r="G420" s="1163">
        <f t="shared" si="209"/>
        <v>7.8812177913843726</v>
      </c>
      <c r="H420" s="1163">
        <f t="shared" si="209"/>
        <v>-0.57949189042662397</v>
      </c>
      <c r="I420" s="1163">
        <f t="shared" si="209"/>
        <v>6.6964550910881826E-3</v>
      </c>
      <c r="J420" s="1126"/>
      <c r="K420" s="1134" t="s">
        <v>737</v>
      </c>
      <c r="L420" s="1163">
        <f t="shared" si="210"/>
        <v>-1.7237854650059177</v>
      </c>
      <c r="M420" s="1163">
        <f t="shared" si="210"/>
        <v>-2.142266980979457</v>
      </c>
      <c r="N420" s="1163">
        <f t="shared" si="210"/>
        <v>-0.75353536792034959</v>
      </c>
      <c r="O420" s="1163">
        <f t="shared" si="210"/>
        <v>-8.1505568503182531</v>
      </c>
      <c r="P420" s="1163">
        <f t="shared" si="210"/>
        <v>-5.4703330574502758</v>
      </c>
      <c r="Q420" s="1163">
        <f t="shared" si="210"/>
        <v>1.5567727384720627</v>
      </c>
      <c r="R420" s="1163">
        <f t="shared" si="210"/>
        <v>10.668949255466913</v>
      </c>
      <c r="S420" s="1163"/>
      <c r="T420" s="1163"/>
      <c r="U420" s="1163"/>
    </row>
    <row r="421" spans="1:21" s="1140" customFormat="1" ht="11.25" hidden="1" customHeight="1" x14ac:dyDescent="0.25">
      <c r="A421" s="1126"/>
      <c r="B421" s="1134" t="s">
        <v>738</v>
      </c>
      <c r="C421" s="1163">
        <f t="shared" si="209"/>
        <v>-1.7863528086252671</v>
      </c>
      <c r="D421" s="1163">
        <f t="shared" si="209"/>
        <v>-2.6126324218060404</v>
      </c>
      <c r="E421" s="1163">
        <f t="shared" si="209"/>
        <v>-0.34029601596897407</v>
      </c>
      <c r="F421" s="1163">
        <f t="shared" si="209"/>
        <v>-1.9703609197539436</v>
      </c>
      <c r="G421" s="1163">
        <f t="shared" si="209"/>
        <v>8.6036846124751634</v>
      </c>
      <c r="H421" s="1163">
        <f t="shared" si="209"/>
        <v>-3.8557483176799821</v>
      </c>
      <c r="I421" s="1163">
        <f t="shared" si="209"/>
        <v>-2.8420042686797871</v>
      </c>
      <c r="J421" s="1126"/>
      <c r="K421" s="1134" t="s">
        <v>738</v>
      </c>
      <c r="L421" s="1163">
        <f t="shared" si="210"/>
        <v>-8.7144355891487209</v>
      </c>
      <c r="M421" s="1163">
        <f t="shared" si="210"/>
        <v>-4.8562996559816156</v>
      </c>
      <c r="N421" s="1163">
        <f t="shared" si="210"/>
        <v>-2.913288372320423</v>
      </c>
      <c r="O421" s="1163">
        <f t="shared" si="210"/>
        <v>-8.6169274781317995</v>
      </c>
      <c r="P421" s="1163">
        <f t="shared" si="210"/>
        <v>-0.65906953285806935</v>
      </c>
      <c r="Q421" s="1163">
        <f t="shared" si="210"/>
        <v>1.9888172503277133</v>
      </c>
      <c r="R421" s="1163">
        <f t="shared" si="210"/>
        <v>0.20856249017899131</v>
      </c>
      <c r="S421" s="1163"/>
      <c r="T421" s="1163"/>
      <c r="U421" s="1163"/>
    </row>
    <row r="422" spans="1:21" s="1140" customFormat="1" ht="11.25" hidden="1" customHeight="1" x14ac:dyDescent="0.25">
      <c r="A422" s="1126"/>
      <c r="B422" s="1134" t="s">
        <v>739</v>
      </c>
      <c r="C422" s="1163">
        <f t="shared" ref="C422:H422" si="211">SUM(C191/C164*100-100)</f>
        <v>-4.091403125446206</v>
      </c>
      <c r="D422" s="1163">
        <f t="shared" si="211"/>
        <v>-6.2871016522618106</v>
      </c>
      <c r="E422" s="1163">
        <f t="shared" si="211"/>
        <v>-2.2282119488073135</v>
      </c>
      <c r="F422" s="1163">
        <f t="shared" si="211"/>
        <v>-1.7186847599164992</v>
      </c>
      <c r="G422" s="1163">
        <f t="shared" si="211"/>
        <v>2.3514324740795871</v>
      </c>
      <c r="H422" s="1163">
        <f t="shared" si="211"/>
        <v>-6.4508951873202847</v>
      </c>
      <c r="I422" s="1163">
        <f>SUM(L191/I164*100-100)</f>
        <v>-13.460200967886124</v>
      </c>
      <c r="J422" s="1126"/>
      <c r="K422" s="1134" t="s">
        <v>739</v>
      </c>
      <c r="L422" s="1163">
        <f>SUM(I191/L164*100-100)</f>
        <v>-0.29383456655581597</v>
      </c>
      <c r="M422" s="1163">
        <f t="shared" ref="M422:R422" si="212">SUM(M191/M164*100-100)</f>
        <v>-6.9786736736830619</v>
      </c>
      <c r="N422" s="1163">
        <f t="shared" si="212"/>
        <v>-2.2550714271522594</v>
      </c>
      <c r="O422" s="1163">
        <f t="shared" si="212"/>
        <v>-13.618746182464321</v>
      </c>
      <c r="P422" s="1163">
        <f t="shared" si="212"/>
        <v>-4.8008735868448298</v>
      </c>
      <c r="Q422" s="1163">
        <f t="shared" si="212"/>
        <v>4.6355778597058048</v>
      </c>
      <c r="R422" s="1163">
        <f t="shared" si="212"/>
        <v>-2.5388864945343386</v>
      </c>
      <c r="S422" s="1163"/>
      <c r="T422" s="1163"/>
      <c r="U422" s="1163"/>
    </row>
    <row r="423" spans="1:21" s="1140" customFormat="1" ht="6" hidden="1" customHeight="1" x14ac:dyDescent="0.25">
      <c r="A423" s="1126"/>
      <c r="B423" s="1134"/>
      <c r="C423" s="1163"/>
      <c r="D423" s="1163"/>
      <c r="E423" s="1163"/>
      <c r="F423" s="1163"/>
      <c r="G423" s="1163"/>
      <c r="H423" s="1163"/>
      <c r="I423" s="1163"/>
      <c r="J423" s="1126"/>
      <c r="K423" s="1134"/>
      <c r="L423" s="1163"/>
      <c r="M423" s="1163"/>
      <c r="N423" s="1163"/>
      <c r="O423" s="1163"/>
      <c r="P423" s="1163"/>
      <c r="Q423" s="1163"/>
      <c r="R423" s="1163"/>
      <c r="S423" s="1163"/>
      <c r="T423" s="1163"/>
      <c r="U423" s="1163"/>
    </row>
    <row r="424" spans="1:21" s="1140" customFormat="1" ht="11.25" hidden="1" customHeight="1" x14ac:dyDescent="0.25">
      <c r="A424" s="2569" t="s">
        <v>740</v>
      </c>
      <c r="B424" s="2413"/>
      <c r="C424" s="1163">
        <f t="shared" ref="C424:I435" si="213">SUM(C193/C166*100-100)</f>
        <v>1.9885843880507821</v>
      </c>
      <c r="D424" s="1163">
        <f t="shared" si="213"/>
        <v>5.4766265370681992</v>
      </c>
      <c r="E424" s="1163">
        <f t="shared" si="213"/>
        <v>3.5273295967370899</v>
      </c>
      <c r="F424" s="1163">
        <f t="shared" si="213"/>
        <v>3.6564315756205445</v>
      </c>
      <c r="G424" s="1163">
        <f t="shared" si="213"/>
        <v>8.3345823791572116</v>
      </c>
      <c r="H424" s="1163">
        <f t="shared" si="213"/>
        <v>4.5223018431606192</v>
      </c>
      <c r="I424" s="1163">
        <f t="shared" si="213"/>
        <v>6.1117340444875481</v>
      </c>
      <c r="J424" s="2569" t="s">
        <v>740</v>
      </c>
      <c r="K424" s="2413"/>
      <c r="L424" s="1163">
        <f t="shared" ref="L424:R435" si="214">SUM(L193/L166*100-100)</f>
        <v>-5.0774317718431803</v>
      </c>
      <c r="M424" s="1163">
        <f t="shared" si="214"/>
        <v>-2.25031512583584</v>
      </c>
      <c r="N424" s="1163">
        <f t="shared" si="214"/>
        <v>-1.2202445133785602</v>
      </c>
      <c r="O424" s="1163">
        <f t="shared" si="214"/>
        <v>-10.750571634349797</v>
      </c>
      <c r="P424" s="1163">
        <f t="shared" si="214"/>
        <v>-25.430242729061874</v>
      </c>
      <c r="Q424" s="1163">
        <f t="shared" si="214"/>
        <v>-7.3016207897937448</v>
      </c>
      <c r="R424" s="1163">
        <f t="shared" si="214"/>
        <v>11.283667107712319</v>
      </c>
      <c r="S424" s="1163"/>
      <c r="T424" s="1163"/>
      <c r="U424" s="1163"/>
    </row>
    <row r="425" spans="1:21" s="1140" customFormat="1" ht="11.25" hidden="1" customHeight="1" x14ac:dyDescent="0.25">
      <c r="A425" s="2569" t="s">
        <v>741</v>
      </c>
      <c r="B425" s="2413"/>
      <c r="C425" s="1163">
        <f t="shared" si="213"/>
        <v>1.8983545484568651</v>
      </c>
      <c r="D425" s="1163">
        <f t="shared" si="213"/>
        <v>3.1360533583731467</v>
      </c>
      <c r="E425" s="1163">
        <f t="shared" si="213"/>
        <v>4.8117093379470077</v>
      </c>
      <c r="F425" s="1163">
        <f t="shared" si="213"/>
        <v>4.6145509846150503</v>
      </c>
      <c r="G425" s="1163">
        <f t="shared" si="213"/>
        <v>7.415115065937286</v>
      </c>
      <c r="H425" s="1163">
        <f t="shared" si="213"/>
        <v>4.2427988783358757</v>
      </c>
      <c r="I425" s="1163">
        <f t="shared" si="213"/>
        <v>6.9582840576191529</v>
      </c>
      <c r="J425" s="2569" t="s">
        <v>741</v>
      </c>
      <c r="K425" s="2413"/>
      <c r="L425" s="1163">
        <f t="shared" si="214"/>
        <v>-3.4663992306032583</v>
      </c>
      <c r="M425" s="1163">
        <f t="shared" si="214"/>
        <v>0.19905967601754071</v>
      </c>
      <c r="N425" s="1163">
        <f t="shared" si="214"/>
        <v>-2.0137241285380298</v>
      </c>
      <c r="O425" s="1163">
        <f t="shared" si="214"/>
        <v>-7.5378383037407133</v>
      </c>
      <c r="P425" s="1163">
        <f t="shared" si="214"/>
        <v>-23.7884666429471</v>
      </c>
      <c r="Q425" s="1163">
        <f t="shared" si="214"/>
        <v>-6.9831155438580339</v>
      </c>
      <c r="R425" s="1163">
        <f t="shared" si="214"/>
        <v>14.243991617247076</v>
      </c>
      <c r="S425" s="1163"/>
      <c r="T425" s="1163"/>
      <c r="U425" s="1163"/>
    </row>
    <row r="426" spans="1:21" s="1140" customFormat="1" ht="11.25" hidden="1" customHeight="1" x14ac:dyDescent="0.25">
      <c r="A426" s="2569" t="s">
        <v>742</v>
      </c>
      <c r="B426" s="2413"/>
      <c r="C426" s="1163">
        <f t="shared" si="213"/>
        <v>2.3764144023331824</v>
      </c>
      <c r="D426" s="1163">
        <f t="shared" si="213"/>
        <v>3.4884695659218323</v>
      </c>
      <c r="E426" s="1163">
        <f t="shared" si="213"/>
        <v>5.2047412431848841</v>
      </c>
      <c r="F426" s="1163">
        <f t="shared" si="213"/>
        <v>5.829796805878388</v>
      </c>
      <c r="G426" s="1163">
        <f t="shared" si="213"/>
        <v>7.9990455065096455</v>
      </c>
      <c r="H426" s="1163">
        <f t="shared" si="213"/>
        <v>5.3282128386742187</v>
      </c>
      <c r="I426" s="1163">
        <f t="shared" si="213"/>
        <v>7.2039316923994505</v>
      </c>
      <c r="J426" s="2569" t="s">
        <v>742</v>
      </c>
      <c r="K426" s="2413"/>
      <c r="L426" s="1163">
        <f t="shared" si="214"/>
        <v>-3.5696639138542565</v>
      </c>
      <c r="M426" s="1163">
        <f t="shared" si="214"/>
        <v>7.0635031292496819E-2</v>
      </c>
      <c r="N426" s="1163">
        <f t="shared" si="214"/>
        <v>0.85686384381749292</v>
      </c>
      <c r="O426" s="1163">
        <f t="shared" si="214"/>
        <v>-9.852749627886169</v>
      </c>
      <c r="P426" s="1163">
        <f t="shared" si="214"/>
        <v>-23.640400510440983</v>
      </c>
      <c r="Q426" s="1163">
        <f t="shared" si="214"/>
        <v>-7.3650220452442596</v>
      </c>
      <c r="R426" s="1163">
        <f t="shared" si="214"/>
        <v>14.555581074873686</v>
      </c>
      <c r="S426" s="1163"/>
      <c r="T426" s="1163"/>
      <c r="U426" s="1163"/>
    </row>
    <row r="427" spans="1:21" s="1140" customFormat="1" ht="11.25" hidden="1" customHeight="1" x14ac:dyDescent="0.25">
      <c r="A427" s="2569" t="s">
        <v>743</v>
      </c>
      <c r="B427" s="2413"/>
      <c r="C427" s="1163">
        <f t="shared" si="213"/>
        <v>2.1805050978034473</v>
      </c>
      <c r="D427" s="1163">
        <f t="shared" si="213"/>
        <v>3.2801237413414555</v>
      </c>
      <c r="E427" s="1163">
        <f t="shared" si="213"/>
        <v>4.4238090120130664</v>
      </c>
      <c r="F427" s="1163">
        <f t="shared" si="213"/>
        <v>5.1373381603182935</v>
      </c>
      <c r="G427" s="1163">
        <f t="shared" si="213"/>
        <v>7.110010874374268</v>
      </c>
      <c r="H427" s="1163">
        <f t="shared" si="213"/>
        <v>4.0584903299687625</v>
      </c>
      <c r="I427" s="1163">
        <f t="shared" si="213"/>
        <v>7.035013112081657</v>
      </c>
      <c r="J427" s="2569" t="s">
        <v>743</v>
      </c>
      <c r="K427" s="2413"/>
      <c r="L427" s="1163">
        <f t="shared" si="214"/>
        <v>-2.8962789573316172</v>
      </c>
      <c r="M427" s="1163">
        <f t="shared" si="214"/>
        <v>1.344553018649151</v>
      </c>
      <c r="N427" s="1163">
        <f t="shared" si="214"/>
        <v>-0.36398802307419942</v>
      </c>
      <c r="O427" s="1163">
        <f t="shared" si="214"/>
        <v>-11.943156196092858</v>
      </c>
      <c r="P427" s="1163">
        <f t="shared" si="214"/>
        <v>-17.442547717553794</v>
      </c>
      <c r="Q427" s="1163">
        <f t="shared" si="214"/>
        <v>-6.8562260355520976</v>
      </c>
      <c r="R427" s="1163">
        <f t="shared" si="214"/>
        <v>12.668399025722522</v>
      </c>
      <c r="S427" s="1163"/>
      <c r="T427" s="1163"/>
      <c r="U427" s="1163"/>
    </row>
    <row r="428" spans="1:21" s="1140" customFormat="1" ht="11.25" hidden="1" customHeight="1" x14ac:dyDescent="0.25">
      <c r="A428" s="2569" t="s">
        <v>744</v>
      </c>
      <c r="B428" s="2413"/>
      <c r="C428" s="1163">
        <f t="shared" si="213"/>
        <v>1.658769995286292</v>
      </c>
      <c r="D428" s="1163">
        <f t="shared" si="213"/>
        <v>2.7641844015580972</v>
      </c>
      <c r="E428" s="1163">
        <f t="shared" si="213"/>
        <v>3.5676975014267782</v>
      </c>
      <c r="F428" s="1163">
        <f t="shared" si="213"/>
        <v>4.0995317752237526</v>
      </c>
      <c r="G428" s="1163">
        <f t="shared" si="213"/>
        <v>5.7150863650774966</v>
      </c>
      <c r="H428" s="1163">
        <f t="shared" si="213"/>
        <v>2.9085212918412964</v>
      </c>
      <c r="I428" s="1163">
        <f t="shared" si="213"/>
        <v>5.5808295688479177</v>
      </c>
      <c r="J428" s="2569" t="s">
        <v>744</v>
      </c>
      <c r="K428" s="2413"/>
      <c r="L428" s="1163">
        <f t="shared" si="214"/>
        <v>-3.6936512780272324</v>
      </c>
      <c r="M428" s="1163">
        <f t="shared" si="214"/>
        <v>2.2099864594001133</v>
      </c>
      <c r="N428" s="1163">
        <f t="shared" si="214"/>
        <v>-2.052553043300307</v>
      </c>
      <c r="O428" s="1163">
        <f t="shared" si="214"/>
        <v>-11.01289910679418</v>
      </c>
      <c r="P428" s="1163">
        <f t="shared" si="214"/>
        <v>-13.486237857338551</v>
      </c>
      <c r="Q428" s="1163">
        <f t="shared" si="214"/>
        <v>-6.7468722583313507</v>
      </c>
      <c r="R428" s="1163">
        <f t="shared" si="214"/>
        <v>12.877606225810496</v>
      </c>
      <c r="S428" s="1163"/>
      <c r="T428" s="1163"/>
      <c r="U428" s="1163"/>
    </row>
    <row r="429" spans="1:21" s="1140" customFormat="1" ht="11.25" hidden="1" customHeight="1" x14ac:dyDescent="0.25">
      <c r="A429" s="2569" t="s">
        <v>745</v>
      </c>
      <c r="B429" s="2413"/>
      <c r="C429" s="1163">
        <f t="shared" si="213"/>
        <v>1.8964324948356932</v>
      </c>
      <c r="D429" s="1163">
        <f t="shared" si="213"/>
        <v>3.1856265768667242</v>
      </c>
      <c r="E429" s="1163">
        <f t="shared" si="213"/>
        <v>3.3001232945868679</v>
      </c>
      <c r="F429" s="1163">
        <f t="shared" si="213"/>
        <v>4.0959725535168161</v>
      </c>
      <c r="G429" s="1163">
        <f t="shared" si="213"/>
        <v>6.5555267092696852</v>
      </c>
      <c r="H429" s="1163">
        <f t="shared" si="213"/>
        <v>3.3543625706348905</v>
      </c>
      <c r="I429" s="1163">
        <f t="shared" si="213"/>
        <v>4.2092566873204191</v>
      </c>
      <c r="J429" s="2569" t="s">
        <v>745</v>
      </c>
      <c r="K429" s="2413"/>
      <c r="L429" s="1163">
        <f t="shared" si="214"/>
        <v>-3.2029164827684156</v>
      </c>
      <c r="M429" s="1163">
        <f t="shared" si="214"/>
        <v>2.0380131523080678</v>
      </c>
      <c r="N429" s="1163">
        <f t="shared" si="214"/>
        <v>-1.1255866901342841</v>
      </c>
      <c r="O429" s="1163">
        <f t="shared" si="214"/>
        <v>-10.392161894448336</v>
      </c>
      <c r="P429" s="1163">
        <f t="shared" si="214"/>
        <v>-12.426589347487692</v>
      </c>
      <c r="Q429" s="1163">
        <f t="shared" si="214"/>
        <v>-6.0862684075954547</v>
      </c>
      <c r="R429" s="1163">
        <f t="shared" si="214"/>
        <v>14.855954307521472</v>
      </c>
      <c r="S429" s="1163"/>
      <c r="T429" s="1163"/>
      <c r="U429" s="1163"/>
    </row>
    <row r="430" spans="1:21" s="1140" customFormat="1" ht="11.25" hidden="1" customHeight="1" x14ac:dyDescent="0.25">
      <c r="A430" s="2569" t="s">
        <v>746</v>
      </c>
      <c r="B430" s="2413"/>
      <c r="C430" s="1163">
        <f t="shared" si="213"/>
        <v>1.8955212052204757</v>
      </c>
      <c r="D430" s="1163">
        <f t="shared" si="213"/>
        <v>3.2145354145003466</v>
      </c>
      <c r="E430" s="1163">
        <f t="shared" si="213"/>
        <v>2.6389664801541102</v>
      </c>
      <c r="F430" s="1163">
        <f t="shared" si="213"/>
        <v>4.1796806562216915</v>
      </c>
      <c r="G430" s="1163">
        <f t="shared" si="213"/>
        <v>6.8886394539506455</v>
      </c>
      <c r="H430" s="1163">
        <f t="shared" si="213"/>
        <v>2.933530766269584</v>
      </c>
      <c r="I430" s="1163">
        <f t="shared" si="213"/>
        <v>3.4756399171499623</v>
      </c>
      <c r="J430" s="2569" t="s">
        <v>746</v>
      </c>
      <c r="K430" s="2413"/>
      <c r="L430" s="1163">
        <f t="shared" si="214"/>
        <v>-2.9269840701602163</v>
      </c>
      <c r="M430" s="1163">
        <f t="shared" si="214"/>
        <v>1.5535805183761511</v>
      </c>
      <c r="N430" s="1163">
        <f t="shared" si="214"/>
        <v>-0.88067066484357781</v>
      </c>
      <c r="O430" s="1163">
        <f t="shared" si="214"/>
        <v>-10.168636270737068</v>
      </c>
      <c r="P430" s="1163">
        <f t="shared" si="214"/>
        <v>-9.9170620014666042</v>
      </c>
      <c r="Q430" s="1163">
        <f t="shared" si="214"/>
        <v>-5.0738655079057366</v>
      </c>
      <c r="R430" s="1163">
        <f t="shared" si="214"/>
        <v>14.674453675748197</v>
      </c>
      <c r="S430" s="1163"/>
      <c r="T430" s="1163"/>
      <c r="U430" s="1163"/>
    </row>
    <row r="431" spans="1:21" s="1140" customFormat="1" ht="11.25" hidden="1" customHeight="1" x14ac:dyDescent="0.25">
      <c r="A431" s="2569" t="s">
        <v>747</v>
      </c>
      <c r="B431" s="2413"/>
      <c r="C431" s="1163">
        <f t="shared" si="213"/>
        <v>2.0099583998267008</v>
      </c>
      <c r="D431" s="1163">
        <f t="shared" si="213"/>
        <v>3.3393573868520008</v>
      </c>
      <c r="E431" s="1163">
        <f t="shared" si="213"/>
        <v>2.4328379219557377</v>
      </c>
      <c r="F431" s="1163">
        <f t="shared" si="213"/>
        <v>3.8756714668376304</v>
      </c>
      <c r="G431" s="1163">
        <f t="shared" si="213"/>
        <v>7.6945315184410674</v>
      </c>
      <c r="H431" s="1163">
        <f t="shared" si="213"/>
        <v>2.9489038298972048</v>
      </c>
      <c r="I431" s="1163">
        <f t="shared" si="213"/>
        <v>3.0862081085229818</v>
      </c>
      <c r="J431" s="2569" t="s">
        <v>747</v>
      </c>
      <c r="K431" s="2413"/>
      <c r="L431" s="1163">
        <f t="shared" si="214"/>
        <v>-2.7113449602210551</v>
      </c>
      <c r="M431" s="1163">
        <f t="shared" si="214"/>
        <v>1.2230389614934722</v>
      </c>
      <c r="N431" s="1163">
        <f t="shared" si="214"/>
        <v>-0.21998443956421454</v>
      </c>
      <c r="O431" s="1163">
        <f t="shared" si="214"/>
        <v>-9.38582885177847</v>
      </c>
      <c r="P431" s="1163">
        <f t="shared" si="214"/>
        <v>-7.8895283751125902</v>
      </c>
      <c r="Q431" s="1163">
        <f t="shared" si="214"/>
        <v>-7.3306285777802458</v>
      </c>
      <c r="R431" s="1163">
        <f t="shared" si="214"/>
        <v>16.536416364310156</v>
      </c>
      <c r="S431" s="1163"/>
      <c r="T431" s="1163"/>
      <c r="U431" s="1163"/>
    </row>
    <row r="432" spans="1:21" s="1140" customFormat="1" ht="11.25" hidden="1" customHeight="1" x14ac:dyDescent="0.25">
      <c r="A432" s="2569" t="s">
        <v>748</v>
      </c>
      <c r="B432" s="2413"/>
      <c r="C432" s="1163">
        <f t="shared" si="213"/>
        <v>1.8220716653084139</v>
      </c>
      <c r="D432" s="1163">
        <f t="shared" si="213"/>
        <v>3.0409466536967358</v>
      </c>
      <c r="E432" s="1163">
        <f t="shared" si="213"/>
        <v>2.1261323405150847</v>
      </c>
      <c r="F432" s="1163">
        <f t="shared" si="213"/>
        <v>3.3457721493190178</v>
      </c>
      <c r="G432" s="1163">
        <f t="shared" si="213"/>
        <v>7.7590595543304914</v>
      </c>
      <c r="H432" s="1163">
        <f t="shared" si="213"/>
        <v>2.5285571578017993</v>
      </c>
      <c r="I432" s="1163">
        <f t="shared" si="213"/>
        <v>2.6618676038859377</v>
      </c>
      <c r="J432" s="2569" t="s">
        <v>748</v>
      </c>
      <c r="K432" s="2413"/>
      <c r="L432" s="1163">
        <f t="shared" si="214"/>
        <v>-2.9048765416292497</v>
      </c>
      <c r="M432" s="1163">
        <f t="shared" si="214"/>
        <v>1.1470820534011068</v>
      </c>
      <c r="N432" s="1163">
        <f t="shared" si="214"/>
        <v>-0.42645692123387846</v>
      </c>
      <c r="O432" s="1163">
        <f t="shared" si="214"/>
        <v>-9.0497935168048542</v>
      </c>
      <c r="P432" s="1163">
        <f t="shared" si="214"/>
        <v>-6.8714993045897188</v>
      </c>
      <c r="Q432" s="1163">
        <f t="shared" si="214"/>
        <v>-6.4977419421359883</v>
      </c>
      <c r="R432" s="1163">
        <f t="shared" si="214"/>
        <v>17.000861445410905</v>
      </c>
      <c r="S432" s="1163"/>
      <c r="T432" s="1163"/>
      <c r="U432" s="1163"/>
    </row>
    <row r="433" spans="1:21" s="1140" customFormat="1" ht="11.25" hidden="1" customHeight="1" x14ac:dyDescent="0.25">
      <c r="A433" s="2569" t="s">
        <v>749</v>
      </c>
      <c r="B433" s="2413"/>
      <c r="C433" s="1163">
        <f t="shared" si="213"/>
        <v>1.7626176305242325</v>
      </c>
      <c r="D433" s="1163">
        <f t="shared" si="213"/>
        <v>2.8537024579488985</v>
      </c>
      <c r="E433" s="1163">
        <f t="shared" si="213"/>
        <v>2.0904904784423906</v>
      </c>
      <c r="F433" s="1163">
        <f t="shared" si="213"/>
        <v>3.1893196949880149</v>
      </c>
      <c r="G433" s="1163">
        <f t="shared" si="213"/>
        <v>7.7728645902203937</v>
      </c>
      <c r="H433" s="1163">
        <f t="shared" si="213"/>
        <v>2.1697444432032995</v>
      </c>
      <c r="I433" s="1163">
        <f t="shared" si="213"/>
        <v>2.3628037004573628</v>
      </c>
      <c r="J433" s="2569" t="s">
        <v>749</v>
      </c>
      <c r="K433" s="2413"/>
      <c r="L433" s="1163">
        <f t="shared" si="214"/>
        <v>-2.7690962157156065</v>
      </c>
      <c r="M433" s="1163">
        <f t="shared" si="214"/>
        <v>0.77039731685903234</v>
      </c>
      <c r="N433" s="1163">
        <f t="shared" si="214"/>
        <v>-0.46629695385907155</v>
      </c>
      <c r="O433" s="1163">
        <f t="shared" si="214"/>
        <v>-8.9623268431658545</v>
      </c>
      <c r="P433" s="1163">
        <f t="shared" si="214"/>
        <v>-6.716083930472891</v>
      </c>
      <c r="Q433" s="1163">
        <f t="shared" si="214"/>
        <v>-5.5334269707537942</v>
      </c>
      <c r="R433" s="1163">
        <f t="shared" si="214"/>
        <v>16.139088668775159</v>
      </c>
      <c r="S433" s="1163"/>
      <c r="T433" s="1163"/>
      <c r="U433" s="1163"/>
    </row>
    <row r="434" spans="1:21" s="1140" customFormat="1" ht="11.25" hidden="1" customHeight="1" x14ac:dyDescent="0.25">
      <c r="A434" s="2569" t="s">
        <v>750</v>
      </c>
      <c r="B434" s="2413"/>
      <c r="C434" s="1163">
        <f t="shared" si="213"/>
        <v>1.4741222000077983</v>
      </c>
      <c r="D434" s="1163">
        <f t="shared" si="213"/>
        <v>2.4032723870868438</v>
      </c>
      <c r="E434" s="1163">
        <f t="shared" si="213"/>
        <v>1.8822327362681506</v>
      </c>
      <c r="F434" s="1163">
        <f t="shared" si="213"/>
        <v>2.7648030332681657</v>
      </c>
      <c r="G434" s="1163">
        <f t="shared" si="213"/>
        <v>7.8462000627677924</v>
      </c>
      <c r="H434" s="1163">
        <f t="shared" si="213"/>
        <v>1.6542069877963854</v>
      </c>
      <c r="I434" s="1163">
        <f t="shared" si="213"/>
        <v>1.9563834725596365</v>
      </c>
      <c r="J434" s="2569" t="s">
        <v>750</v>
      </c>
      <c r="K434" s="2413"/>
      <c r="L434" s="1163">
        <f t="shared" si="214"/>
        <v>-3.2118433860263735</v>
      </c>
      <c r="M434" s="1163">
        <f t="shared" si="214"/>
        <v>0.32518388319945757</v>
      </c>
      <c r="N434" s="1163">
        <f t="shared" si="214"/>
        <v>-0.65647422128304811</v>
      </c>
      <c r="O434" s="1163">
        <f t="shared" si="214"/>
        <v>-8.9326000800875534</v>
      </c>
      <c r="P434" s="1163">
        <f t="shared" si="214"/>
        <v>-6.3837251005924287</v>
      </c>
      <c r="Q434" s="1163">
        <f t="shared" si="214"/>
        <v>-4.9453027279610495</v>
      </c>
      <c r="R434" s="1163">
        <f t="shared" si="214"/>
        <v>14.851580025330293</v>
      </c>
      <c r="S434" s="1163"/>
      <c r="T434" s="1163"/>
      <c r="U434" s="1163"/>
    </row>
    <row r="435" spans="1:21" s="1140" customFormat="1" ht="11.25" hidden="1" customHeight="1" x14ac:dyDescent="0.25">
      <c r="A435" s="2569" t="s">
        <v>751</v>
      </c>
      <c r="B435" s="2413"/>
      <c r="C435" s="1163">
        <f t="shared" si="213"/>
        <v>1.0848696387158157</v>
      </c>
      <c r="D435" s="1163">
        <f t="shared" si="213"/>
        <v>1.7501206464439036</v>
      </c>
      <c r="E435" s="1163">
        <f t="shared" si="213"/>
        <v>1.5790490508428974</v>
      </c>
      <c r="F435" s="1163">
        <f t="shared" si="213"/>
        <v>2.4685686022492916</v>
      </c>
      <c r="G435" s="1163">
        <f t="shared" si="213"/>
        <v>7.4373162785873745</v>
      </c>
      <c r="H435" s="1163">
        <f t="shared" si="213"/>
        <v>1.0860342265287386</v>
      </c>
      <c r="I435" s="1163">
        <f t="shared" si="213"/>
        <v>1.4902684563758584</v>
      </c>
      <c r="J435" s="2569" t="s">
        <v>751</v>
      </c>
      <c r="K435" s="2413"/>
      <c r="L435" s="1163">
        <f t="shared" si="214"/>
        <v>-3.5649464123660266</v>
      </c>
      <c r="M435" s="1163">
        <f t="shared" si="214"/>
        <v>-0.22417740808991482</v>
      </c>
      <c r="N435" s="1163">
        <f t="shared" si="214"/>
        <v>-0.74751715562906895</v>
      </c>
      <c r="O435" s="1163">
        <f t="shared" si="214"/>
        <v>-9.2544131038385586</v>
      </c>
      <c r="P435" s="1163">
        <f t="shared" si="214"/>
        <v>-6.2966388404817764</v>
      </c>
      <c r="Q435" s="1163">
        <f t="shared" si="214"/>
        <v>-4.3365044393394498</v>
      </c>
      <c r="R435" s="1163">
        <f t="shared" si="214"/>
        <v>13.883731300486389</v>
      </c>
      <c r="S435" s="1163"/>
      <c r="T435" s="1163"/>
      <c r="U435" s="1163"/>
    </row>
    <row r="436" spans="1:21" s="1140" customFormat="1" ht="6" hidden="1" customHeight="1" x14ac:dyDescent="0.25">
      <c r="A436" s="1158"/>
      <c r="B436" s="1159"/>
      <c r="C436" s="1163"/>
      <c r="D436" s="1163"/>
      <c r="E436" s="1163"/>
      <c r="F436" s="1163"/>
      <c r="G436" s="1163"/>
      <c r="H436" s="1163"/>
      <c r="I436" s="1163"/>
      <c r="J436" s="1158"/>
      <c r="K436" s="1159"/>
      <c r="L436" s="1163"/>
      <c r="M436" s="1163"/>
      <c r="N436" s="1163"/>
      <c r="O436" s="1163"/>
      <c r="P436" s="1163"/>
      <c r="Q436" s="1163"/>
      <c r="R436" s="1163"/>
      <c r="S436" s="1163"/>
      <c r="T436" s="1163"/>
      <c r="U436" s="1163"/>
    </row>
    <row r="437" spans="1:21" s="1140" customFormat="1" ht="11.25" hidden="1" customHeight="1" x14ac:dyDescent="0.25">
      <c r="A437" s="1126">
        <v>2013</v>
      </c>
      <c r="B437" s="1134"/>
      <c r="C437" s="1163"/>
      <c r="D437" s="1163"/>
      <c r="E437" s="1163"/>
      <c r="F437" s="1163"/>
      <c r="G437" s="1163"/>
      <c r="H437" s="1163"/>
      <c r="I437" s="1163"/>
      <c r="J437" s="1126">
        <v>2013</v>
      </c>
      <c r="K437" s="1134"/>
      <c r="L437" s="1163"/>
      <c r="M437" s="1163"/>
      <c r="N437" s="1163"/>
      <c r="O437" s="1163"/>
      <c r="P437" s="1163"/>
      <c r="Q437" s="1163"/>
      <c r="R437" s="1163"/>
      <c r="S437" s="1163"/>
      <c r="T437" s="1163"/>
      <c r="U437" s="1163"/>
    </row>
    <row r="438" spans="1:21" s="1140" customFormat="1" ht="11.25" hidden="1" customHeight="1" x14ac:dyDescent="0.25">
      <c r="A438" s="1126"/>
      <c r="B438" s="1134" t="s">
        <v>542</v>
      </c>
      <c r="C438" s="1163">
        <f t="shared" ref="C438:I438" si="215">SUM(C207/C180*100-100)</f>
        <v>-4.3427292137367601</v>
      </c>
      <c r="D438" s="1163">
        <f t="shared" si="215"/>
        <v>-4.8089411173687751</v>
      </c>
      <c r="E438" s="1163">
        <f t="shared" si="215"/>
        <v>-2.6216760176167639</v>
      </c>
      <c r="F438" s="1163">
        <f t="shared" si="215"/>
        <v>-2.5316040059103528</v>
      </c>
      <c r="G438" s="1163">
        <f t="shared" si="215"/>
        <v>4.6711196886854083</v>
      </c>
      <c r="H438" s="1163">
        <f t="shared" si="215"/>
        <v>-7.8411868740917754</v>
      </c>
      <c r="I438" s="1163">
        <f t="shared" si="215"/>
        <v>-6.0881485659614754</v>
      </c>
      <c r="J438" s="1126"/>
      <c r="K438" s="1134" t="s">
        <v>542</v>
      </c>
      <c r="L438" s="1163">
        <f t="shared" ref="L438:R438" si="216">SUM(L207/L180*100-100)</f>
        <v>-9.6662008362377208</v>
      </c>
      <c r="M438" s="1163">
        <f t="shared" si="216"/>
        <v>-9.8985938571118055</v>
      </c>
      <c r="N438" s="1163">
        <f t="shared" si="216"/>
        <v>-7.1710939520449273</v>
      </c>
      <c r="O438" s="1163">
        <f t="shared" si="216"/>
        <v>-12.715014905610857</v>
      </c>
      <c r="P438" s="1163">
        <f t="shared" si="216"/>
        <v>-8.8253190912223261</v>
      </c>
      <c r="Q438" s="1163">
        <f t="shared" si="216"/>
        <v>1.8702849607400651</v>
      </c>
      <c r="R438" s="1163">
        <f t="shared" si="216"/>
        <v>-3.7765126706635073</v>
      </c>
      <c r="S438" s="1163"/>
      <c r="T438" s="1163"/>
      <c r="U438" s="1163"/>
    </row>
    <row r="439" spans="1:21" s="1140" customFormat="1" ht="11.25" hidden="1" customHeight="1" x14ac:dyDescent="0.25">
      <c r="A439" s="1126"/>
      <c r="B439" s="1134" t="s">
        <v>729</v>
      </c>
      <c r="C439" s="1163">
        <f t="shared" ref="C439:H449" si="217">SUM(C208/C181*100-100)</f>
        <v>-2.9082939242563839</v>
      </c>
      <c r="D439" s="1163">
        <f t="shared" si="217"/>
        <v>0.28708499556336164</v>
      </c>
      <c r="E439" s="1163">
        <f t="shared" si="217"/>
        <v>-0.47811628690003261</v>
      </c>
      <c r="F439" s="1163">
        <f t="shared" si="217"/>
        <v>-4.8895936491942393</v>
      </c>
      <c r="G439" s="1163">
        <f t="shared" si="217"/>
        <v>5.0371977161708656</v>
      </c>
      <c r="H439" s="1163">
        <f t="shared" si="217"/>
        <v>-11.354472120841933</v>
      </c>
      <c r="I439" s="1163">
        <f>SUM(L208/I181*100-100)</f>
        <v>-16.467222010796789</v>
      </c>
      <c r="J439" s="1126"/>
      <c r="K439" s="1134" t="s">
        <v>729</v>
      </c>
      <c r="L439" s="1163">
        <f>SUM(I208/L181*100-100)</f>
        <v>1.6776027162095204</v>
      </c>
      <c r="M439" s="1163">
        <f t="shared" ref="M439:R449" si="218">SUM(M208/M181*100-100)</f>
        <v>-7.90583149916705</v>
      </c>
      <c r="N439" s="1163">
        <f t="shared" si="218"/>
        <v>-2.4887195357290608</v>
      </c>
      <c r="O439" s="1163">
        <f t="shared" si="218"/>
        <v>-14.823194592671669</v>
      </c>
      <c r="P439" s="1163">
        <f t="shared" si="218"/>
        <v>-16.061007858207674</v>
      </c>
      <c r="Q439" s="1163">
        <f t="shared" si="218"/>
        <v>-5.8907848489013759E-2</v>
      </c>
      <c r="R439" s="1163">
        <f t="shared" si="218"/>
        <v>-4.4633821067466215</v>
      </c>
      <c r="S439" s="1163"/>
      <c r="T439" s="1163"/>
      <c r="U439" s="1163"/>
    </row>
    <row r="440" spans="1:21" s="1140" customFormat="1" ht="11.25" hidden="1" customHeight="1" x14ac:dyDescent="0.25">
      <c r="A440" s="1126"/>
      <c r="B440" s="1134" t="s">
        <v>730</v>
      </c>
      <c r="C440" s="1163">
        <f t="shared" si="217"/>
        <v>-1.1580673680860514</v>
      </c>
      <c r="D440" s="1163">
        <f t="shared" si="217"/>
        <v>-0.99124112210409976</v>
      </c>
      <c r="E440" s="1163">
        <f t="shared" si="217"/>
        <v>1.9240756999348179</v>
      </c>
      <c r="F440" s="1163">
        <f t="shared" si="217"/>
        <v>-4.7039577202861835</v>
      </c>
      <c r="G440" s="1163">
        <f t="shared" si="217"/>
        <v>7.6676737835952338</v>
      </c>
      <c r="H440" s="1163">
        <f t="shared" si="217"/>
        <v>-7.7232278223490027</v>
      </c>
      <c r="I440" s="1163">
        <f>SUM(L209/I182*100-100)</f>
        <v>-13.153437878669777</v>
      </c>
      <c r="J440" s="1126"/>
      <c r="K440" s="1134" t="s">
        <v>730</v>
      </c>
      <c r="L440" s="1163">
        <f>SUM(I209/L182*100-100)</f>
        <v>6.2067977993820307</v>
      </c>
      <c r="M440" s="1163">
        <f t="shared" si="218"/>
        <v>-3.9273918625758029</v>
      </c>
      <c r="N440" s="1163">
        <f t="shared" si="218"/>
        <v>-1.8434671690985027</v>
      </c>
      <c r="O440" s="1163">
        <f t="shared" si="218"/>
        <v>-11.166074617165862</v>
      </c>
      <c r="P440" s="1163">
        <f t="shared" si="218"/>
        <v>-0.99537635334996821</v>
      </c>
      <c r="Q440" s="1163">
        <f t="shared" si="218"/>
        <v>3.9779637232991973</v>
      </c>
      <c r="R440" s="1163">
        <f t="shared" si="218"/>
        <v>-1.407653042214676</v>
      </c>
      <c r="S440" s="1163"/>
      <c r="T440" s="1163"/>
      <c r="U440" s="1163"/>
    </row>
    <row r="441" spans="1:21" s="1140" customFormat="1" ht="11.25" hidden="1" customHeight="1" x14ac:dyDescent="0.25">
      <c r="A441" s="1126"/>
      <c r="B441" s="1134" t="s">
        <v>731</v>
      </c>
      <c r="C441" s="1163">
        <f t="shared" si="217"/>
        <v>1.1808239199100399</v>
      </c>
      <c r="D441" s="1163">
        <f t="shared" si="217"/>
        <v>-2.1839314086380739</v>
      </c>
      <c r="E441" s="1163">
        <f t="shared" si="217"/>
        <v>-0.47252847010219057</v>
      </c>
      <c r="F441" s="1163">
        <f t="shared" si="217"/>
        <v>2.3805043920392279</v>
      </c>
      <c r="G441" s="1163">
        <f t="shared" si="217"/>
        <v>13.174909960800306</v>
      </c>
      <c r="H441" s="1163">
        <f t="shared" si="217"/>
        <v>1.7809092608175803</v>
      </c>
      <c r="I441" s="1163">
        <f t="shared" ref="I441:I448" si="219">SUM(I210/I183*100-100)</f>
        <v>-1.2370889934594089</v>
      </c>
      <c r="J441" s="1126"/>
      <c r="K441" s="1134" t="s">
        <v>731</v>
      </c>
      <c r="L441" s="1163">
        <f t="shared" ref="L441:L448" si="220">SUM(L210/L183*100-100)</f>
        <v>-3.9660212539120181</v>
      </c>
      <c r="M441" s="1163">
        <f t="shared" si="218"/>
        <v>-9.8639505298181263</v>
      </c>
      <c r="N441" s="1163">
        <f t="shared" si="218"/>
        <v>-0.1980862770493701</v>
      </c>
      <c r="O441" s="1163">
        <f t="shared" si="218"/>
        <v>7.3893470813771955E-2</v>
      </c>
      <c r="P441" s="1163">
        <f t="shared" si="218"/>
        <v>-1.1388394955750414</v>
      </c>
      <c r="Q441" s="1163">
        <f t="shared" si="218"/>
        <v>6.9983325452328273</v>
      </c>
      <c r="R441" s="1163">
        <f t="shared" si="218"/>
        <v>5.5943670511071559</v>
      </c>
      <c r="S441" s="1163"/>
      <c r="T441" s="1163"/>
      <c r="U441" s="1163"/>
    </row>
    <row r="442" spans="1:21" s="1140" customFormat="1" ht="11.25" hidden="1" customHeight="1" x14ac:dyDescent="0.25">
      <c r="A442" s="1126"/>
      <c r="B442" s="1134" t="s">
        <v>732</v>
      </c>
      <c r="C442" s="1163">
        <f t="shared" si="217"/>
        <v>1.4354391646377564</v>
      </c>
      <c r="D442" s="1163">
        <f t="shared" si="217"/>
        <v>0.65412067478085589</v>
      </c>
      <c r="E442" s="1163">
        <f t="shared" si="217"/>
        <v>0.21803088902218803</v>
      </c>
      <c r="F442" s="1163">
        <f t="shared" si="217"/>
        <v>0.15398636283899236</v>
      </c>
      <c r="G442" s="1163">
        <f t="shared" si="217"/>
        <v>9.755228709284026</v>
      </c>
      <c r="H442" s="1163">
        <f t="shared" si="217"/>
        <v>-0.74001707417799878</v>
      </c>
      <c r="I442" s="1163">
        <f t="shared" si="219"/>
        <v>2.7468253124317812</v>
      </c>
      <c r="J442" s="1126"/>
      <c r="K442" s="1134" t="s">
        <v>732</v>
      </c>
      <c r="L442" s="1163">
        <f t="shared" si="220"/>
        <v>-1.4939103469344417</v>
      </c>
      <c r="M442" s="1163">
        <f t="shared" si="218"/>
        <v>-5.2890037483110603</v>
      </c>
      <c r="N442" s="1163">
        <f t="shared" si="218"/>
        <v>4.6613110748305218</v>
      </c>
      <c r="O442" s="1163">
        <f t="shared" si="218"/>
        <v>-2.5263077653385437</v>
      </c>
      <c r="P442" s="1163">
        <f t="shared" si="218"/>
        <v>3.5511211668535623</v>
      </c>
      <c r="Q442" s="1163">
        <f t="shared" si="218"/>
        <v>12.636411320456943</v>
      </c>
      <c r="R442" s="1163">
        <f t="shared" si="218"/>
        <v>5.9498067306253262</v>
      </c>
      <c r="S442" s="1163"/>
      <c r="T442" s="1163"/>
      <c r="U442" s="1163"/>
    </row>
    <row r="443" spans="1:21" s="1140" customFormat="1" ht="11.25" hidden="1" customHeight="1" x14ac:dyDescent="0.25">
      <c r="A443" s="1126"/>
      <c r="B443" s="1134" t="s">
        <v>733</v>
      </c>
      <c r="C443" s="1163">
        <f t="shared" si="217"/>
        <v>2.218731885064031</v>
      </c>
      <c r="D443" s="1163">
        <f t="shared" si="217"/>
        <v>1.0860409563619555</v>
      </c>
      <c r="E443" s="1163">
        <f t="shared" si="217"/>
        <v>2.5274672062246282</v>
      </c>
      <c r="F443" s="1163">
        <f t="shared" si="217"/>
        <v>5.1268687094015064</v>
      </c>
      <c r="G443" s="1163">
        <f t="shared" si="217"/>
        <v>12.209916054690396</v>
      </c>
      <c r="H443" s="1163">
        <f t="shared" si="217"/>
        <v>2.364834688070232</v>
      </c>
      <c r="I443" s="1163">
        <f t="shared" si="219"/>
        <v>0.53525825763918533</v>
      </c>
      <c r="J443" s="1126"/>
      <c r="K443" s="1134" t="s">
        <v>733</v>
      </c>
      <c r="L443" s="1163">
        <f t="shared" si="220"/>
        <v>-1.7930332403842044</v>
      </c>
      <c r="M443" s="1163">
        <f t="shared" si="218"/>
        <v>-6.2144321577863479</v>
      </c>
      <c r="N443" s="1163">
        <f t="shared" si="218"/>
        <v>3.4227442330372071</v>
      </c>
      <c r="O443" s="1163">
        <f t="shared" si="218"/>
        <v>-5.3247230331973441</v>
      </c>
      <c r="P443" s="1163">
        <f t="shared" si="218"/>
        <v>-4.3579452997872039</v>
      </c>
      <c r="Q443" s="1163">
        <f t="shared" si="218"/>
        <v>11.520891008597616</v>
      </c>
      <c r="R443" s="1163">
        <f t="shared" si="218"/>
        <v>1.6085445888563754E-2</v>
      </c>
      <c r="S443" s="1163"/>
      <c r="T443" s="1163"/>
      <c r="U443" s="1163"/>
    </row>
    <row r="444" spans="1:21" s="1140" customFormat="1" ht="11.25" hidden="1" customHeight="1" x14ac:dyDescent="0.25">
      <c r="A444" s="1126"/>
      <c r="B444" s="1134" t="s">
        <v>734</v>
      </c>
      <c r="C444" s="1163">
        <f t="shared" si="217"/>
        <v>0.29070945205597809</v>
      </c>
      <c r="D444" s="1163">
        <f t="shared" si="217"/>
        <v>-0.24278283868869721</v>
      </c>
      <c r="E444" s="1163">
        <f t="shared" si="217"/>
        <v>0.59188794493900332</v>
      </c>
      <c r="F444" s="1163">
        <f t="shared" si="217"/>
        <v>1.3153317010609982</v>
      </c>
      <c r="G444" s="1163">
        <f t="shared" si="217"/>
        <v>8.6798385146322943</v>
      </c>
      <c r="H444" s="1163">
        <f t="shared" si="217"/>
        <v>3.7332562544212493</v>
      </c>
      <c r="I444" s="1163">
        <f t="shared" si="219"/>
        <v>-1.934375792203241</v>
      </c>
      <c r="J444" s="1126"/>
      <c r="K444" s="1134" t="s">
        <v>734</v>
      </c>
      <c r="L444" s="1163">
        <f t="shared" si="220"/>
        <v>-4.4699229072550821</v>
      </c>
      <c r="M444" s="1163">
        <f t="shared" si="218"/>
        <v>-7.2842443303601101</v>
      </c>
      <c r="N444" s="1163">
        <f t="shared" si="218"/>
        <v>0.4152811964704739</v>
      </c>
      <c r="O444" s="1163">
        <f t="shared" si="218"/>
        <v>-3.660493022042516</v>
      </c>
      <c r="P444" s="1163">
        <f t="shared" si="218"/>
        <v>-4.9879138884833054</v>
      </c>
      <c r="Q444" s="1163">
        <f t="shared" si="218"/>
        <v>9.0212572377163411</v>
      </c>
      <c r="R444" s="1163">
        <f t="shared" si="218"/>
        <v>5.6104402975972789</v>
      </c>
      <c r="S444" s="1163"/>
      <c r="T444" s="1163"/>
      <c r="U444" s="1163"/>
    </row>
    <row r="445" spans="1:21" s="1140" customFormat="1" ht="11.25" hidden="1" customHeight="1" x14ac:dyDescent="0.25">
      <c r="A445" s="1126"/>
      <c r="B445" s="1134" t="s">
        <v>735</v>
      </c>
      <c r="C445" s="1163">
        <f t="shared" si="217"/>
        <v>2.198308918389742</v>
      </c>
      <c r="D445" s="1163">
        <f t="shared" si="217"/>
        <v>4.0755633736283983</v>
      </c>
      <c r="E445" s="1163">
        <f t="shared" si="217"/>
        <v>3.162162617212033</v>
      </c>
      <c r="F445" s="1163">
        <f t="shared" si="217"/>
        <v>5.9545583770877357</v>
      </c>
      <c r="G445" s="1163">
        <f t="shared" si="217"/>
        <v>5.911284685159842</v>
      </c>
      <c r="H445" s="1163">
        <f t="shared" si="217"/>
        <v>-3.2533031063995566</v>
      </c>
      <c r="I445" s="1163">
        <f t="shared" si="219"/>
        <v>0.19557334534272286</v>
      </c>
      <c r="J445" s="1126"/>
      <c r="K445" s="1134" t="s">
        <v>735</v>
      </c>
      <c r="L445" s="1163">
        <f t="shared" si="220"/>
        <v>-0.87303297024172366</v>
      </c>
      <c r="M445" s="1163">
        <f t="shared" si="218"/>
        <v>-6.6712336147907649</v>
      </c>
      <c r="N445" s="1163">
        <f t="shared" si="218"/>
        <v>-5.0866996670497002</v>
      </c>
      <c r="O445" s="1163">
        <f t="shared" si="218"/>
        <v>-5.0940953955393269</v>
      </c>
      <c r="P445" s="1163">
        <f t="shared" si="218"/>
        <v>-2.2036297698388836</v>
      </c>
      <c r="Q445" s="1163">
        <f t="shared" si="218"/>
        <v>27.322231910261422</v>
      </c>
      <c r="R445" s="1163">
        <f t="shared" si="218"/>
        <v>-1.6818193415602849</v>
      </c>
      <c r="S445" s="1163"/>
      <c r="T445" s="1163"/>
      <c r="U445" s="1163"/>
    </row>
    <row r="446" spans="1:21" s="1140" customFormat="1" ht="11.25" hidden="1" customHeight="1" x14ac:dyDescent="0.25">
      <c r="A446" s="1126"/>
      <c r="B446" s="1134" t="s">
        <v>736</v>
      </c>
      <c r="C446" s="1163">
        <f t="shared" si="217"/>
        <v>2.2133075838102485</v>
      </c>
      <c r="D446" s="1163">
        <f t="shared" si="217"/>
        <v>3.6936468435341112</v>
      </c>
      <c r="E446" s="1163">
        <f t="shared" si="217"/>
        <v>2.7260743786308979</v>
      </c>
      <c r="F446" s="1163">
        <f t="shared" si="217"/>
        <v>4.8375854233970301</v>
      </c>
      <c r="G446" s="1163">
        <f t="shared" si="217"/>
        <v>6.3632377787396877</v>
      </c>
      <c r="H446" s="1163">
        <f t="shared" si="217"/>
        <v>0.4768397536328024</v>
      </c>
      <c r="I446" s="1163">
        <f t="shared" si="219"/>
        <v>-1.5729694474531044</v>
      </c>
      <c r="J446" s="1126"/>
      <c r="K446" s="1134" t="s">
        <v>736</v>
      </c>
      <c r="L446" s="1163">
        <f t="shared" si="220"/>
        <v>0.32459489354327786</v>
      </c>
      <c r="M446" s="1163">
        <f t="shared" si="218"/>
        <v>-5.6281532826920682</v>
      </c>
      <c r="N446" s="1163">
        <f t="shared" si="218"/>
        <v>-0.43695124928497364</v>
      </c>
      <c r="O446" s="1163">
        <f t="shared" si="218"/>
        <v>-4.4521916071977614</v>
      </c>
      <c r="P446" s="1163">
        <f t="shared" si="218"/>
        <v>-4.1485227497274053</v>
      </c>
      <c r="Q446" s="1163">
        <f t="shared" si="218"/>
        <v>6.1081656016823302</v>
      </c>
      <c r="R446" s="1163">
        <f t="shared" si="218"/>
        <v>-3.1276846348507661</v>
      </c>
      <c r="S446" s="1163"/>
      <c r="T446" s="1163"/>
      <c r="U446" s="1163"/>
    </row>
    <row r="447" spans="1:21" s="1140" customFormat="1" ht="11.25" hidden="1" customHeight="1" x14ac:dyDescent="0.25">
      <c r="A447" s="1126"/>
      <c r="B447" s="1134" t="s">
        <v>737</v>
      </c>
      <c r="C447" s="1163">
        <f t="shared" si="217"/>
        <v>2.0939600523633572</v>
      </c>
      <c r="D447" s="1163">
        <f t="shared" si="217"/>
        <v>3.5842137431240815</v>
      </c>
      <c r="E447" s="1163">
        <f t="shared" si="217"/>
        <v>1.5562200285336161</v>
      </c>
      <c r="F447" s="1163">
        <f t="shared" si="217"/>
        <v>4.6409037370484612</v>
      </c>
      <c r="G447" s="1163">
        <f t="shared" si="217"/>
        <v>7.120182606258993</v>
      </c>
      <c r="H447" s="1163">
        <f t="shared" si="217"/>
        <v>-0.35353887261392458</v>
      </c>
      <c r="I447" s="1163">
        <f t="shared" si="219"/>
        <v>-0.91238491238490838</v>
      </c>
      <c r="J447" s="1126"/>
      <c r="K447" s="1134" t="s">
        <v>737</v>
      </c>
      <c r="L447" s="1163">
        <f t="shared" si="220"/>
        <v>1.062367668362981</v>
      </c>
      <c r="M447" s="1163">
        <f t="shared" si="218"/>
        <v>-3.2929725612681153</v>
      </c>
      <c r="N447" s="1163">
        <f t="shared" si="218"/>
        <v>-3.5053513871276181</v>
      </c>
      <c r="O447" s="1163">
        <f t="shared" si="218"/>
        <v>1.3820216830978183</v>
      </c>
      <c r="P447" s="1163">
        <f t="shared" si="218"/>
        <v>6.3605280438376042</v>
      </c>
      <c r="Q447" s="1163">
        <f t="shared" si="218"/>
        <v>2.4981151230581986</v>
      </c>
      <c r="R447" s="1163">
        <f t="shared" si="218"/>
        <v>4.4013776195201473</v>
      </c>
      <c r="S447" s="1163"/>
      <c r="T447" s="1163"/>
      <c r="U447" s="1163"/>
    </row>
    <row r="448" spans="1:21" s="1140" customFormat="1" ht="11.25" hidden="1" customHeight="1" x14ac:dyDescent="0.25">
      <c r="A448" s="1126"/>
      <c r="B448" s="1134" t="s">
        <v>738</v>
      </c>
      <c r="C448" s="1163">
        <f t="shared" si="217"/>
        <v>0.75926330304083933</v>
      </c>
      <c r="D448" s="1163">
        <f t="shared" si="217"/>
        <v>3.4544952181383195</v>
      </c>
      <c r="E448" s="1163">
        <f t="shared" si="217"/>
        <v>-0.26847100348352626</v>
      </c>
      <c r="F448" s="1163">
        <f t="shared" si="217"/>
        <v>3.4005174515641272</v>
      </c>
      <c r="G448" s="1163">
        <f t="shared" si="217"/>
        <v>3.0808101362436418</v>
      </c>
      <c r="H448" s="1163">
        <f t="shared" si="217"/>
        <v>-0.92642340844962234</v>
      </c>
      <c r="I448" s="1163">
        <f t="shared" si="219"/>
        <v>-4.5265926229253779</v>
      </c>
      <c r="J448" s="1126"/>
      <c r="K448" s="1134" t="s">
        <v>738</v>
      </c>
      <c r="L448" s="1163">
        <f t="shared" si="220"/>
        <v>3.1704701098179839</v>
      </c>
      <c r="M448" s="1163">
        <f t="shared" si="218"/>
        <v>0.44878526495124049</v>
      </c>
      <c r="N448" s="1163">
        <f t="shared" si="218"/>
        <v>-1.5358682890241653</v>
      </c>
      <c r="O448" s="1163">
        <f t="shared" si="218"/>
        <v>-22.604805486431431</v>
      </c>
      <c r="P448" s="1163">
        <f t="shared" si="218"/>
        <v>-0.97012109361600096</v>
      </c>
      <c r="Q448" s="1163">
        <f t="shared" si="218"/>
        <v>-5.1282185801523497</v>
      </c>
      <c r="R448" s="1163">
        <f t="shared" si="218"/>
        <v>7.5667507733538457</v>
      </c>
      <c r="S448" s="1163"/>
      <c r="T448" s="1163"/>
      <c r="U448" s="1163"/>
    </row>
    <row r="449" spans="1:21" s="1140" customFormat="1" ht="11.25" hidden="1" customHeight="1" x14ac:dyDescent="0.25">
      <c r="A449" s="1126"/>
      <c r="B449" s="1134" t="s">
        <v>739</v>
      </c>
      <c r="C449" s="1163">
        <f t="shared" si="217"/>
        <v>1.9040340833203544</v>
      </c>
      <c r="D449" s="1163">
        <f t="shared" si="217"/>
        <v>3.0006985937552315</v>
      </c>
      <c r="E449" s="1163">
        <f t="shared" si="217"/>
        <v>-3.4303292747267733E-2</v>
      </c>
      <c r="F449" s="1163">
        <f t="shared" si="217"/>
        <v>2.7344404919322614</v>
      </c>
      <c r="G449" s="1163">
        <f t="shared" si="217"/>
        <v>9.8252808416739299</v>
      </c>
      <c r="H449" s="1163">
        <f t="shared" si="217"/>
        <v>3.321002015392736</v>
      </c>
      <c r="I449" s="1163">
        <f>SUM(I218/L191*100-100)</f>
        <v>7.5701861686258098</v>
      </c>
      <c r="J449" s="1126"/>
      <c r="K449" s="1134" t="s">
        <v>739</v>
      </c>
      <c r="L449" s="1163">
        <f>SUM(L218/I191*100-100)</f>
        <v>-4.6282108904687931</v>
      </c>
      <c r="M449" s="1163">
        <f t="shared" si="218"/>
        <v>4.6607567463089907</v>
      </c>
      <c r="N449" s="1163">
        <f t="shared" si="218"/>
        <v>-0.4671789034338758</v>
      </c>
      <c r="O449" s="1163">
        <f t="shared" si="218"/>
        <v>-15.840425805456277</v>
      </c>
      <c r="P449" s="1163">
        <f t="shared" si="218"/>
        <v>-5.242027988070646</v>
      </c>
      <c r="Q449" s="1163">
        <f t="shared" si="218"/>
        <v>0.67699341861053597</v>
      </c>
      <c r="R449" s="1163">
        <f t="shared" si="218"/>
        <v>9.0603015075376874</v>
      </c>
      <c r="S449" s="1163"/>
      <c r="T449" s="1163"/>
      <c r="U449" s="1163"/>
    </row>
    <row r="450" spans="1:21" s="1140" customFormat="1" ht="11.25" hidden="1" customHeight="1" x14ac:dyDescent="0.25">
      <c r="A450" s="1126"/>
      <c r="B450" s="1134"/>
      <c r="C450" s="1163"/>
      <c r="D450" s="1163"/>
      <c r="E450" s="1163"/>
      <c r="F450" s="1163"/>
      <c r="G450" s="1163"/>
      <c r="H450" s="1163"/>
      <c r="I450" s="1163"/>
      <c r="J450" s="1126"/>
      <c r="K450" s="1134"/>
      <c r="L450" s="1163"/>
      <c r="M450" s="1163"/>
      <c r="N450" s="1163"/>
      <c r="O450" s="1163"/>
      <c r="P450" s="1163"/>
      <c r="Q450" s="1163"/>
      <c r="R450" s="1163"/>
      <c r="S450" s="1163"/>
      <c r="T450" s="1163"/>
      <c r="U450" s="1163"/>
    </row>
    <row r="451" spans="1:21" s="1140" customFormat="1" ht="11.25" hidden="1" customHeight="1" x14ac:dyDescent="0.25">
      <c r="A451" s="2569" t="s">
        <v>740</v>
      </c>
      <c r="B451" s="2413"/>
      <c r="C451" s="1163">
        <f t="shared" ref="C451:I462" si="221">SUM(C220/C193*100-100)</f>
        <v>-4.3427292137367601</v>
      </c>
      <c r="D451" s="1163">
        <f t="shared" si="221"/>
        <v>-4.8089411173687751</v>
      </c>
      <c r="E451" s="1163">
        <f t="shared" si="221"/>
        <v>-2.6216760176167639</v>
      </c>
      <c r="F451" s="1163">
        <f t="shared" si="221"/>
        <v>-2.5316040059103528</v>
      </c>
      <c r="G451" s="1163">
        <f t="shared" si="221"/>
        <v>4.6711196886854083</v>
      </c>
      <c r="H451" s="1163">
        <f t="shared" si="221"/>
        <v>-7.8411868740917754</v>
      </c>
      <c r="I451" s="1163">
        <f t="shared" si="221"/>
        <v>-6.0881485659614754</v>
      </c>
      <c r="J451" s="2569" t="s">
        <v>740</v>
      </c>
      <c r="K451" s="2413"/>
      <c r="L451" s="1163">
        <f t="shared" ref="L451:Q462" si="222">SUM(L220/L193*100-100)</f>
        <v>-9.6662008362377208</v>
      </c>
      <c r="M451" s="1163">
        <f t="shared" si="222"/>
        <v>-9.8985938571118055</v>
      </c>
      <c r="N451" s="1163">
        <f t="shared" si="222"/>
        <v>-7.1710939520449273</v>
      </c>
      <c r="O451" s="1163">
        <f t="shared" si="222"/>
        <v>-12.715014905610857</v>
      </c>
      <c r="P451" s="1163">
        <f t="shared" si="222"/>
        <v>-8.8253190912223261</v>
      </c>
      <c r="Q451" s="1163">
        <f t="shared" si="222"/>
        <v>1.8702849607400651</v>
      </c>
      <c r="R451" s="1163" t="e">
        <f>SUM(#REF!/R193*100-100)</f>
        <v>#REF!</v>
      </c>
      <c r="S451" s="1163"/>
      <c r="T451" s="1163"/>
      <c r="U451" s="1163"/>
    </row>
    <row r="452" spans="1:21" s="1140" customFormat="1" ht="11.25" hidden="1" customHeight="1" x14ac:dyDescent="0.25">
      <c r="A452" s="2569" t="s">
        <v>741</v>
      </c>
      <c r="B452" s="2413"/>
      <c r="C452" s="1163">
        <f t="shared" si="221"/>
        <v>-3.6350999320740982</v>
      </c>
      <c r="D452" s="1163">
        <f t="shared" si="221"/>
        <v>-2.4191181816897682</v>
      </c>
      <c r="E452" s="1163">
        <f t="shared" si="221"/>
        <v>-1.5490874369675112</v>
      </c>
      <c r="F452" s="1163">
        <f t="shared" si="221"/>
        <v>-3.7228801898845916</v>
      </c>
      <c r="G452" s="1163">
        <f t="shared" si="221"/>
        <v>4.8581633177449959</v>
      </c>
      <c r="H452" s="1163">
        <f t="shared" si="221"/>
        <v>-9.6292817520638607</v>
      </c>
      <c r="I452" s="1163">
        <f t="shared" si="221"/>
        <v>-6.0851453965731821</v>
      </c>
      <c r="J452" s="2569" t="s">
        <v>741</v>
      </c>
      <c r="K452" s="2413"/>
      <c r="L452" s="1163">
        <f t="shared" si="222"/>
        <v>-9.616195058938743</v>
      </c>
      <c r="M452" s="1163">
        <f t="shared" si="222"/>
        <v>-8.9022678654099536</v>
      </c>
      <c r="N452" s="1163">
        <f t="shared" si="222"/>
        <v>-4.8810539122735008</v>
      </c>
      <c r="O452" s="1163">
        <f t="shared" si="222"/>
        <v>-13.819860432944992</v>
      </c>
      <c r="P452" s="1163">
        <f t="shared" si="222"/>
        <v>-12.404129028433388</v>
      </c>
      <c r="Q452" s="1163">
        <f t="shared" si="222"/>
        <v>0.89486050898501901</v>
      </c>
      <c r="R452" s="1163">
        <f t="shared" ref="R452:R462" si="223">SUM(R220/R194*100-100)</f>
        <v>-53.409734012450485</v>
      </c>
      <c r="S452" s="1163"/>
      <c r="T452" s="1163"/>
      <c r="U452" s="1163"/>
    </row>
    <row r="453" spans="1:21" s="1140" customFormat="1" ht="11.25" hidden="1" customHeight="1" x14ac:dyDescent="0.25">
      <c r="A453" s="2569" t="s">
        <v>742</v>
      </c>
      <c r="B453" s="2413"/>
      <c r="C453" s="1163">
        <f t="shared" si="221"/>
        <v>-2.696458496592598</v>
      </c>
      <c r="D453" s="1163">
        <f t="shared" si="221"/>
        <v>-1.8909654058170418</v>
      </c>
      <c r="E453" s="1163">
        <f t="shared" si="221"/>
        <v>-0.25716225593748732</v>
      </c>
      <c r="F453" s="1163">
        <f t="shared" si="221"/>
        <v>-4.1049925891918377</v>
      </c>
      <c r="G453" s="1163">
        <f t="shared" si="221"/>
        <v>5.9254571557104612</v>
      </c>
      <c r="H453" s="1163">
        <f t="shared" si="221"/>
        <v>-8.8852251041273007</v>
      </c>
      <c r="I453" s="1163">
        <f t="shared" si="221"/>
        <v>-3.7959383813850422</v>
      </c>
      <c r="J453" s="2569" t="s">
        <v>742</v>
      </c>
      <c r="K453" s="2413"/>
      <c r="L453" s="1163">
        <f t="shared" si="222"/>
        <v>-8.8523343048092471</v>
      </c>
      <c r="M453" s="1163">
        <f t="shared" si="222"/>
        <v>-7.0560199163230379</v>
      </c>
      <c r="N453" s="1163">
        <f t="shared" si="222"/>
        <v>-3.6251000206331696</v>
      </c>
      <c r="O453" s="1163">
        <f t="shared" si="222"/>
        <v>-12.834109293831048</v>
      </c>
      <c r="P453" s="1163">
        <f t="shared" si="222"/>
        <v>-7.9304232667190604</v>
      </c>
      <c r="Q453" s="1163">
        <f t="shared" si="222"/>
        <v>2.0943022362408357</v>
      </c>
      <c r="R453" s="1163">
        <f t="shared" si="223"/>
        <v>-42.062464803474398</v>
      </c>
      <c r="S453" s="1163"/>
      <c r="T453" s="1163"/>
      <c r="U453" s="1163"/>
    </row>
    <row r="454" spans="1:21" s="1140" customFormat="1" ht="11.25" hidden="1" customHeight="1" x14ac:dyDescent="0.25">
      <c r="A454" s="2569" t="s">
        <v>743</v>
      </c>
      <c r="B454" s="2413"/>
      <c r="C454" s="1163">
        <f t="shared" si="221"/>
        <v>-1.5986329990970773</v>
      </c>
      <c r="D454" s="1163">
        <f t="shared" si="221"/>
        <v>-1.9734721977219181</v>
      </c>
      <c r="E454" s="1163">
        <f t="shared" si="221"/>
        <v>-0.31584722224742734</v>
      </c>
      <c r="F454" s="1163">
        <f t="shared" si="221"/>
        <v>-2.3095432097479289</v>
      </c>
      <c r="G454" s="1163">
        <f t="shared" si="221"/>
        <v>7.9229354409241068</v>
      </c>
      <c r="H454" s="1163">
        <f t="shared" si="221"/>
        <v>-5.9644285325973811</v>
      </c>
      <c r="I454" s="1163">
        <f t="shared" si="221"/>
        <v>-3.0341835487793105</v>
      </c>
      <c r="J454" s="2569" t="s">
        <v>743</v>
      </c>
      <c r="K454" s="2413"/>
      <c r="L454" s="1163">
        <f t="shared" si="222"/>
        <v>-7.4003536766924327</v>
      </c>
      <c r="M454" s="1163">
        <f t="shared" si="222"/>
        <v>-7.8672883455766822</v>
      </c>
      <c r="N454" s="1163">
        <f t="shared" si="222"/>
        <v>-2.6068151141370066</v>
      </c>
      <c r="O454" s="1163">
        <f t="shared" si="222"/>
        <v>-9.5293269411002655</v>
      </c>
      <c r="P454" s="1163">
        <f t="shared" si="222"/>
        <v>-5.5177351103779415</v>
      </c>
      <c r="Q454" s="1163">
        <f t="shared" si="222"/>
        <v>3.5109312206589749</v>
      </c>
      <c r="R454" s="1163">
        <f t="shared" si="223"/>
        <v>-32.107748501485602</v>
      </c>
      <c r="S454" s="1163"/>
      <c r="T454" s="1163"/>
      <c r="U454" s="1163"/>
    </row>
    <row r="455" spans="1:21" s="1140" customFormat="1" ht="11.25" hidden="1" customHeight="1" x14ac:dyDescent="0.25">
      <c r="A455" s="2569" t="s">
        <v>744</v>
      </c>
      <c r="B455" s="2413"/>
      <c r="C455" s="1163">
        <f t="shared" si="221"/>
        <v>-0.87690576475971227</v>
      </c>
      <c r="D455" s="1163">
        <f t="shared" si="221"/>
        <v>-1.3660585171739967</v>
      </c>
      <c r="E455" s="1163">
        <f t="shared" si="221"/>
        <v>-0.19377007041300942</v>
      </c>
      <c r="F455" s="1163">
        <f t="shared" si="221"/>
        <v>-1.6995943666474602</v>
      </c>
      <c r="G455" s="1163">
        <f t="shared" si="221"/>
        <v>8.3495834019644093</v>
      </c>
      <c r="H455" s="1163">
        <f t="shared" si="221"/>
        <v>-4.7586747568024208</v>
      </c>
      <c r="I455" s="1163">
        <f t="shared" si="221"/>
        <v>-1.560211064715844</v>
      </c>
      <c r="J455" s="2569" t="s">
        <v>744</v>
      </c>
      <c r="K455" s="2413"/>
      <c r="L455" s="1163">
        <f t="shared" si="222"/>
        <v>-5.8542011378625602</v>
      </c>
      <c r="M455" s="1163">
        <f t="shared" si="222"/>
        <v>-7.2767199293833471</v>
      </c>
      <c r="N455" s="1163">
        <f t="shared" si="222"/>
        <v>-0.81518798683799787</v>
      </c>
      <c r="O455" s="1163">
        <f t="shared" si="222"/>
        <v>-8.1215084771736485</v>
      </c>
      <c r="P455" s="1163">
        <f t="shared" si="222"/>
        <v>-3.0855308951599625</v>
      </c>
      <c r="Q455" s="1163">
        <f t="shared" si="222"/>
        <v>5.6691162102406452</v>
      </c>
      <c r="R455" s="1163">
        <f t="shared" si="223"/>
        <v>-28.906005745600837</v>
      </c>
      <c r="S455" s="1163"/>
      <c r="T455" s="1163"/>
      <c r="U455" s="1163"/>
    </row>
    <row r="456" spans="1:21" s="1140" customFormat="1" ht="11.25" hidden="1" customHeight="1" x14ac:dyDescent="0.25">
      <c r="A456" s="2569" t="s">
        <v>745</v>
      </c>
      <c r="B456" s="2413"/>
      <c r="C456" s="1163">
        <f t="shared" si="221"/>
        <v>-0.2664261710595639</v>
      </c>
      <c r="D456" s="1163">
        <f t="shared" si="221"/>
        <v>-0.88766621716408167</v>
      </c>
      <c r="E456" s="1163">
        <f t="shared" si="221"/>
        <v>0.31522119013587258</v>
      </c>
      <c r="F456" s="1163">
        <f t="shared" si="221"/>
        <v>-0.34944583883287805</v>
      </c>
      <c r="G456" s="1163">
        <f t="shared" si="221"/>
        <v>9.111933340219025</v>
      </c>
      <c r="H456" s="1163">
        <f t="shared" si="221"/>
        <v>-3.3976592646590262</v>
      </c>
      <c r="I456" s="1163">
        <f t="shared" si="221"/>
        <v>-1.1129805452886359</v>
      </c>
      <c r="J456" s="2569" t="s">
        <v>745</v>
      </c>
      <c r="K456" s="2413"/>
      <c r="L456" s="1163">
        <f t="shared" si="222"/>
        <v>-4.983975016342697</v>
      </c>
      <c r="M456" s="1163">
        <f t="shared" si="222"/>
        <v>-7.0778100244304767</v>
      </c>
      <c r="N456" s="1163">
        <f t="shared" si="222"/>
        <v>7.2232563569102126E-2</v>
      </c>
      <c r="O456" s="1163">
        <f t="shared" si="222"/>
        <v>-7.6244053367057347</v>
      </c>
      <c r="P456" s="1163">
        <f t="shared" si="222"/>
        <v>-3.3573642484496276</v>
      </c>
      <c r="Q456" s="1163">
        <f t="shared" si="222"/>
        <v>6.8028776367125232</v>
      </c>
      <c r="R456" s="1163">
        <f t="shared" si="223"/>
        <v>-23.255723077197899</v>
      </c>
      <c r="S456" s="1163"/>
      <c r="T456" s="1163"/>
      <c r="U456" s="1163"/>
    </row>
    <row r="457" spans="1:21" s="1140" customFormat="1" ht="11.25" hidden="1" customHeight="1" x14ac:dyDescent="0.25">
      <c r="A457" s="2569" t="s">
        <v>746</v>
      </c>
      <c r="B457" s="2413"/>
      <c r="C457" s="1163">
        <f t="shared" si="221"/>
        <v>-0.16920784764600683</v>
      </c>
      <c r="D457" s="1163">
        <f t="shared" si="221"/>
        <v>-0.77585655312616097</v>
      </c>
      <c r="E457" s="1163">
        <f t="shared" si="221"/>
        <v>0.36033393495659993</v>
      </c>
      <c r="F457" s="1163">
        <f t="shared" si="221"/>
        <v>-4.807920413594502E-2</v>
      </c>
      <c r="G457" s="1163">
        <f t="shared" si="221"/>
        <v>9.0388012434534915</v>
      </c>
      <c r="H457" s="1163">
        <f t="shared" si="221"/>
        <v>-2.2075701685100597</v>
      </c>
      <c r="I457" s="1163">
        <f t="shared" si="221"/>
        <v>-1.2613726780571426</v>
      </c>
      <c r="J457" s="2569" t="s">
        <v>746</v>
      </c>
      <c r="K457" s="2413"/>
      <c r="L457" s="1163">
        <f t="shared" si="222"/>
        <v>-4.8863431628612091</v>
      </c>
      <c r="M457" s="1163">
        <f t="shared" si="222"/>
        <v>-7.1120407481303687</v>
      </c>
      <c r="N457" s="1163">
        <f t="shared" si="222"/>
        <v>0.13733247878980137</v>
      </c>
      <c r="O457" s="1163">
        <f t="shared" si="222"/>
        <v>-7.0321627028012017</v>
      </c>
      <c r="P457" s="1163">
        <f t="shared" si="222"/>
        <v>-3.691311738383277</v>
      </c>
      <c r="Q457" s="1163">
        <f t="shared" si="222"/>
        <v>7.205597165485969</v>
      </c>
      <c r="R457" s="1163">
        <f t="shared" si="223"/>
        <v>-18.98267303465839</v>
      </c>
      <c r="S457" s="1163"/>
      <c r="T457" s="1163"/>
      <c r="U457" s="1163"/>
    </row>
    <row r="458" spans="1:21" s="1140" customFormat="1" ht="11.25" hidden="1" customHeight="1" x14ac:dyDescent="0.25">
      <c r="A458" s="2569" t="s">
        <v>747</v>
      </c>
      <c r="B458" s="2413"/>
      <c r="C458" s="1163">
        <f t="shared" si="221"/>
        <v>0.17390099547081661</v>
      </c>
      <c r="D458" s="1163">
        <f t="shared" si="221"/>
        <v>-7.7092467052779057E-2</v>
      </c>
      <c r="E458" s="1163">
        <f t="shared" si="221"/>
        <v>0.73920449139133382</v>
      </c>
      <c r="F458" s="1163">
        <f t="shared" si="221"/>
        <v>0.82348117121236442</v>
      </c>
      <c r="G458" s="1163">
        <f t="shared" si="221"/>
        <v>8.5968795661868711</v>
      </c>
      <c r="H458" s="1163">
        <f t="shared" si="221"/>
        <v>-2.3494831176639792</v>
      </c>
      <c r="I458" s="1163">
        <f t="shared" si="221"/>
        <v>-1.0292647340332906</v>
      </c>
      <c r="J458" s="2569" t="s">
        <v>747</v>
      </c>
      <c r="K458" s="2413"/>
      <c r="L458" s="1163">
        <f t="shared" si="222"/>
        <v>-4.250870347872393</v>
      </c>
      <c r="M458" s="1163">
        <f t="shared" si="222"/>
        <v>-7.0516738214796959</v>
      </c>
      <c r="N458" s="1163">
        <f t="shared" si="222"/>
        <v>-0.67978556797955036</v>
      </c>
      <c r="O458" s="1163">
        <f t="shared" si="222"/>
        <v>-6.7509242835110683</v>
      </c>
      <c r="P458" s="1163">
        <f t="shared" si="222"/>
        <v>-3.4342511528399911</v>
      </c>
      <c r="Q458" s="1163">
        <f t="shared" si="222"/>
        <v>9.6049653046276688</v>
      </c>
      <c r="R458" s="1163">
        <f t="shared" si="223"/>
        <v>-15.782642746265907</v>
      </c>
      <c r="S458" s="1163"/>
      <c r="T458" s="1163"/>
      <c r="U458" s="1163"/>
    </row>
    <row r="459" spans="1:21" s="1140" customFormat="1" ht="11.25" hidden="1" customHeight="1" x14ac:dyDescent="0.25">
      <c r="A459" s="2569" t="s">
        <v>748</v>
      </c>
      <c r="B459" s="2413"/>
      <c r="C459" s="1163">
        <f t="shared" si="221"/>
        <v>0.43370944882312301</v>
      </c>
      <c r="D459" s="1163">
        <f t="shared" si="221"/>
        <v>0.38136243367601708</v>
      </c>
      <c r="E459" s="1163">
        <f t="shared" si="221"/>
        <v>0.98250726934747945</v>
      </c>
      <c r="F459" s="1163">
        <f t="shared" si="221"/>
        <v>1.3442830055205803</v>
      </c>
      <c r="G459" s="1163">
        <f t="shared" si="221"/>
        <v>8.3033708706295499</v>
      </c>
      <c r="H459" s="1163">
        <f t="shared" si="221"/>
        <v>-1.9922472491460326</v>
      </c>
      <c r="I459" s="1163">
        <f t="shared" si="221"/>
        <v>-1.1034052297671337</v>
      </c>
      <c r="J459" s="2569" t="s">
        <v>748</v>
      </c>
      <c r="K459" s="2413"/>
      <c r="L459" s="1163">
        <f t="shared" si="222"/>
        <v>-3.6246173252254152</v>
      </c>
      <c r="M459" s="1163">
        <f t="shared" si="222"/>
        <v>-6.8752305130266507</v>
      </c>
      <c r="N459" s="1163">
        <f t="shared" si="222"/>
        <v>-0.64599572906860203</v>
      </c>
      <c r="O459" s="1163">
        <f t="shared" si="222"/>
        <v>-6.4599725717445153</v>
      </c>
      <c r="P459" s="1163">
        <f t="shared" si="222"/>
        <v>-3.5275350170443431</v>
      </c>
      <c r="Q459" s="1163">
        <f t="shared" si="222"/>
        <v>9.1300459507234422</v>
      </c>
      <c r="R459" s="1163">
        <f t="shared" si="223"/>
        <v>-14.878176379874461</v>
      </c>
      <c r="S459" s="1163"/>
      <c r="T459" s="1163"/>
      <c r="U459" s="1163"/>
    </row>
    <row r="460" spans="1:21" s="1140" customFormat="1" ht="11.25" hidden="1" customHeight="1" x14ac:dyDescent="0.25">
      <c r="A460" s="2569" t="s">
        <v>749</v>
      </c>
      <c r="B460" s="2413"/>
      <c r="C460" s="1163">
        <f t="shared" si="221"/>
        <v>0.61708282808321258</v>
      </c>
      <c r="D460" s="1163">
        <f t="shared" si="221"/>
        <v>0.72040024094977184</v>
      </c>
      <c r="E460" s="1163">
        <f t="shared" si="221"/>
        <v>1.0438107176549352</v>
      </c>
      <c r="F460" s="1163">
        <f t="shared" si="221"/>
        <v>1.7170389847691752</v>
      </c>
      <c r="G460" s="1163">
        <f t="shared" si="221"/>
        <v>8.169524977301478</v>
      </c>
      <c r="H460" s="1163">
        <f t="shared" si="221"/>
        <v>-1.8081550841950502</v>
      </c>
      <c r="I460" s="1163">
        <f t="shared" si="221"/>
        <v>-1.0823849763182523</v>
      </c>
      <c r="J460" s="2569" t="s">
        <v>749</v>
      </c>
      <c r="K460" s="2413"/>
      <c r="L460" s="1163">
        <f t="shared" si="222"/>
        <v>-3.0800004192926309</v>
      </c>
      <c r="M460" s="1163">
        <f t="shared" si="222"/>
        <v>-6.476860079060728</v>
      </c>
      <c r="N460" s="1163">
        <f t="shared" si="222"/>
        <v>-0.99327656658087449</v>
      </c>
      <c r="O460" s="1163">
        <f t="shared" si="222"/>
        <v>-5.6903983672542608</v>
      </c>
      <c r="P460" s="1163">
        <f t="shared" si="222"/>
        <v>-2.4161183715177827</v>
      </c>
      <c r="Q460" s="1163">
        <f t="shared" si="222"/>
        <v>8.2764541190351082</v>
      </c>
      <c r="R460" s="1163">
        <f t="shared" si="223"/>
        <v>-12.441896682622328</v>
      </c>
      <c r="S460" s="1163"/>
      <c r="T460" s="1163"/>
      <c r="U460" s="1163"/>
    </row>
    <row r="461" spans="1:21" s="1140" customFormat="1" ht="11.25" hidden="1" customHeight="1" x14ac:dyDescent="0.25">
      <c r="A461" s="2569" t="s">
        <v>750</v>
      </c>
      <c r="B461" s="2413"/>
      <c r="C461" s="1163">
        <f t="shared" si="221"/>
        <v>0.62826929785234142</v>
      </c>
      <c r="D461" s="1163">
        <f t="shared" si="221"/>
        <v>0.93465650661335076</v>
      </c>
      <c r="E461" s="1163">
        <f t="shared" si="221"/>
        <v>0.93383354271227859</v>
      </c>
      <c r="F461" s="1163">
        <f t="shared" si="221"/>
        <v>1.8491662652259606</v>
      </c>
      <c r="G461" s="1163">
        <f t="shared" si="221"/>
        <v>7.7171954197165888</v>
      </c>
      <c r="H461" s="1163">
        <f t="shared" si="221"/>
        <v>-1.7368037556030629</v>
      </c>
      <c r="I461" s="1163">
        <f t="shared" si="221"/>
        <v>-1.3386704882860982</v>
      </c>
      <c r="J461" s="2569" t="s">
        <v>750</v>
      </c>
      <c r="K461" s="2413"/>
      <c r="L461" s="1163">
        <f t="shared" si="222"/>
        <v>-2.640993118807927</v>
      </c>
      <c r="M461" s="1163">
        <f t="shared" si="222"/>
        <v>-5.9571692476248757</v>
      </c>
      <c r="N461" s="1163">
        <f t="shared" si="222"/>
        <v>-1.034488172935653</v>
      </c>
      <c r="O461" s="1163">
        <f t="shared" si="222"/>
        <v>-7.1511812977819886</v>
      </c>
      <c r="P461" s="1163">
        <f t="shared" si="222"/>
        <v>-2.3319220809726744</v>
      </c>
      <c r="Q461" s="1163">
        <f t="shared" si="222"/>
        <v>7.1519609051251791</v>
      </c>
      <c r="R461" s="1163">
        <f t="shared" si="223"/>
        <v>-6.0311420946024157</v>
      </c>
      <c r="S461" s="1163"/>
      <c r="T461" s="1163"/>
      <c r="U461" s="1163"/>
    </row>
    <row r="462" spans="1:21" s="1140" customFormat="1" ht="11.25" hidden="1" customHeight="1" x14ac:dyDescent="0.25">
      <c r="A462" s="2569" t="s">
        <v>751</v>
      </c>
      <c r="B462" s="2413"/>
      <c r="C462" s="1163">
        <f t="shared" si="221"/>
        <v>0.71292716211041807</v>
      </c>
      <c r="D462" s="1163">
        <f t="shared" si="221"/>
        <v>1.0776707262602656</v>
      </c>
      <c r="E462" s="1163">
        <f t="shared" si="221"/>
        <v>0.86510087841938343</v>
      </c>
      <c r="F462" s="1163">
        <f t="shared" si="221"/>
        <v>1.9052681760978913</v>
      </c>
      <c r="G462" s="1163">
        <f t="shared" si="221"/>
        <v>7.8666390945456612</v>
      </c>
      <c r="H462" s="1163">
        <f t="shared" si="221"/>
        <v>-1.4086838785028704</v>
      </c>
      <c r="I462" s="1163">
        <f t="shared" si="221"/>
        <v>-1.3658139108123493</v>
      </c>
      <c r="J462" s="2569" t="s">
        <v>751</v>
      </c>
      <c r="K462" s="2413"/>
      <c r="L462" s="1163">
        <f t="shared" si="222"/>
        <v>-2.229809385485126</v>
      </c>
      <c r="M462" s="1163">
        <f t="shared" si="222"/>
        <v>-5.2126041659607409</v>
      </c>
      <c r="N462" s="1163">
        <f t="shared" si="222"/>
        <v>-1.0026696561748736</v>
      </c>
      <c r="O462" s="1163">
        <f t="shared" si="222"/>
        <v>-7.7192015221907724</v>
      </c>
      <c r="P462" s="1163">
        <f t="shared" si="222"/>
        <v>-2.4945878057795312</v>
      </c>
      <c r="Q462" s="1163">
        <f t="shared" si="222"/>
        <v>6.7019337517716195</v>
      </c>
      <c r="R462" s="1163">
        <f t="shared" si="223"/>
        <v>-3.2828169202858817</v>
      </c>
      <c r="S462" s="1163"/>
      <c r="T462" s="1163"/>
      <c r="U462" s="1163"/>
    </row>
    <row r="463" spans="1:21" s="1140" customFormat="1" ht="11.25" hidden="1" customHeight="1" x14ac:dyDescent="0.25">
      <c r="A463" s="1158"/>
      <c r="B463" s="1159"/>
      <c r="C463" s="1163"/>
      <c r="D463" s="1163"/>
      <c r="E463" s="1163"/>
      <c r="F463" s="1163"/>
      <c r="G463" s="1163"/>
      <c r="H463" s="1163"/>
      <c r="I463" s="1163"/>
      <c r="J463" s="1158"/>
      <c r="K463" s="1159"/>
      <c r="L463" s="1163"/>
      <c r="M463" s="1163"/>
      <c r="N463" s="1163"/>
      <c r="O463" s="1163"/>
      <c r="P463" s="1163"/>
      <c r="Q463" s="1163"/>
      <c r="R463" s="1163"/>
      <c r="S463" s="1163"/>
      <c r="T463" s="1163"/>
      <c r="U463" s="1163"/>
    </row>
    <row r="464" spans="1:21" s="1140" customFormat="1" ht="11.25" hidden="1" customHeight="1" x14ac:dyDescent="0.25">
      <c r="A464" s="1126">
        <v>2015</v>
      </c>
      <c r="B464" s="1134"/>
      <c r="C464" s="1163"/>
      <c r="D464" s="1163"/>
      <c r="E464" s="1163"/>
      <c r="F464" s="1163"/>
      <c r="G464" s="1163"/>
      <c r="H464" s="1163"/>
      <c r="I464" s="1163"/>
      <c r="J464" s="1126">
        <v>2015</v>
      </c>
      <c r="K464" s="1134"/>
      <c r="L464" s="1163"/>
      <c r="M464" s="1163"/>
      <c r="N464" s="1163"/>
      <c r="O464" s="1163"/>
      <c r="P464" s="1163"/>
      <c r="Q464" s="1163"/>
      <c r="R464" s="1163"/>
      <c r="S464" s="1163"/>
      <c r="T464" s="1163"/>
      <c r="U464" s="1163"/>
    </row>
    <row r="465" spans="1:21" s="1140" customFormat="1" ht="11.25" hidden="1" customHeight="1" x14ac:dyDescent="0.25">
      <c r="A465" s="1126"/>
      <c r="B465" s="1134" t="s">
        <v>542</v>
      </c>
      <c r="C465" s="1163">
        <f>C248/C234*100-100</f>
        <v>2.6028012813534787</v>
      </c>
      <c r="D465" s="1163">
        <f t="shared" ref="D465:I465" si="224">D248/D234*100-100</f>
        <v>1.3194187924830914</v>
      </c>
      <c r="E465" s="1163">
        <f t="shared" si="224"/>
        <v>3.6114847634588045</v>
      </c>
      <c r="F465" s="1163">
        <f t="shared" si="224"/>
        <v>-0.17092436014280565</v>
      </c>
      <c r="G465" s="1163">
        <f t="shared" si="224"/>
        <v>0.29427009185350528</v>
      </c>
      <c r="H465" s="1163">
        <f t="shared" si="224"/>
        <v>7.3597153380928546</v>
      </c>
      <c r="I465" s="1163">
        <f t="shared" si="224"/>
        <v>4.9606014435877199</v>
      </c>
      <c r="J465" s="1126"/>
      <c r="K465" s="1134" t="s">
        <v>542</v>
      </c>
      <c r="L465" s="1163">
        <f t="shared" ref="L465:R465" si="225">L248/L234*100-100</f>
        <v>3.2633534675702975</v>
      </c>
      <c r="M465" s="1163">
        <f t="shared" si="225"/>
        <v>9.734610528110025</v>
      </c>
      <c r="N465" s="1163">
        <f t="shared" si="225"/>
        <v>4.0228889754802424</v>
      </c>
      <c r="O465" s="1163">
        <f t="shared" si="225"/>
        <v>1.8268380897639531</v>
      </c>
      <c r="P465" s="1163">
        <f t="shared" si="225"/>
        <v>17.35234417545422</v>
      </c>
      <c r="Q465" s="1163">
        <f t="shared" si="225"/>
        <v>2.6592607475484726</v>
      </c>
      <c r="R465" s="1163">
        <f t="shared" si="225"/>
        <v>4.0621255499556383</v>
      </c>
      <c r="S465" s="1163"/>
      <c r="T465" s="1163"/>
      <c r="U465" s="1163"/>
    </row>
    <row r="466" spans="1:21" s="1140" customFormat="1" ht="11.25" hidden="1" customHeight="1" x14ac:dyDescent="0.25">
      <c r="A466" s="1126"/>
      <c r="B466" s="1134" t="s">
        <v>729</v>
      </c>
      <c r="C466" s="1163">
        <f t="shared" ref="C466:I476" si="226">C249/C235*100-100</f>
        <v>3.3168327202732826</v>
      </c>
      <c r="D466" s="1163">
        <f t="shared" si="226"/>
        <v>4.6208726940162279</v>
      </c>
      <c r="E466" s="1163">
        <f t="shared" si="226"/>
        <v>1.6026668400267852</v>
      </c>
      <c r="F466" s="1163">
        <f t="shared" si="226"/>
        <v>-0.73615873286927069</v>
      </c>
      <c r="G466" s="1163">
        <f t="shared" si="226"/>
        <v>0.61191019702577876</v>
      </c>
      <c r="H466" s="1163">
        <f t="shared" si="226"/>
        <v>5.2750313236430202</v>
      </c>
      <c r="I466" s="1163">
        <f t="shared" si="226"/>
        <v>8.3437472412135634</v>
      </c>
      <c r="J466" s="1126"/>
      <c r="K466" s="1134" t="s">
        <v>729</v>
      </c>
      <c r="L466" s="1163">
        <f t="shared" ref="L466:R466" si="227">L249/L235*100-100</f>
        <v>5.0059827307133986</v>
      </c>
      <c r="M466" s="1163">
        <f t="shared" si="227"/>
        <v>12.962152333490479</v>
      </c>
      <c r="N466" s="1163">
        <f t="shared" si="227"/>
        <v>2.5506771579840262</v>
      </c>
      <c r="O466" s="1163">
        <f t="shared" si="227"/>
        <v>0.31751328449290384</v>
      </c>
      <c r="P466" s="1163">
        <f t="shared" si="227"/>
        <v>15.57315784499869</v>
      </c>
      <c r="Q466" s="1163">
        <f t="shared" si="227"/>
        <v>0.56049465877822513</v>
      </c>
      <c r="R466" s="1163">
        <f t="shared" si="227"/>
        <v>1.2260308840997851</v>
      </c>
      <c r="S466" s="1163"/>
      <c r="T466" s="1163"/>
      <c r="U466" s="1163"/>
    </row>
    <row r="467" spans="1:21" s="1140" customFormat="1" ht="11.25" hidden="1" customHeight="1" x14ac:dyDescent="0.25">
      <c r="A467" s="1126"/>
      <c r="B467" s="1134" t="s">
        <v>730</v>
      </c>
      <c r="C467" s="1163">
        <f t="shared" si="226"/>
        <v>5.2955253865292491</v>
      </c>
      <c r="D467" s="1163">
        <f t="shared" si="226"/>
        <v>2.5098835474341143</v>
      </c>
      <c r="E467" s="1163">
        <f t="shared" si="226"/>
        <v>2.5378617151654623</v>
      </c>
      <c r="F467" s="1163">
        <f t="shared" si="226"/>
        <v>5.9276430892276863</v>
      </c>
      <c r="G467" s="1163">
        <f t="shared" si="226"/>
        <v>5.7494570429510645</v>
      </c>
      <c r="H467" s="1163">
        <f t="shared" si="226"/>
        <v>11.041238500194652</v>
      </c>
      <c r="I467" s="1163">
        <f t="shared" si="226"/>
        <v>10.172521184462838</v>
      </c>
      <c r="J467" s="1126"/>
      <c r="K467" s="1134" t="s">
        <v>730</v>
      </c>
      <c r="L467" s="1163">
        <f t="shared" ref="L467:R467" si="228">L250/L236*100-100</f>
        <v>12.097744652769677</v>
      </c>
      <c r="M467" s="1163">
        <f t="shared" si="228"/>
        <v>16.439273017485291</v>
      </c>
      <c r="N467" s="1163">
        <f t="shared" si="228"/>
        <v>8.6453262686268033</v>
      </c>
      <c r="O467" s="1163">
        <f t="shared" si="228"/>
        <v>2.5808892611030103</v>
      </c>
      <c r="P467" s="1163">
        <f t="shared" si="228"/>
        <v>14.755260640018733</v>
      </c>
      <c r="Q467" s="1163">
        <f t="shared" si="228"/>
        <v>5.5914725368668456</v>
      </c>
      <c r="R467" s="1163">
        <f t="shared" si="228"/>
        <v>0.17184027825705073</v>
      </c>
      <c r="S467" s="1163"/>
      <c r="T467" s="1163"/>
      <c r="U467" s="1163"/>
    </row>
    <row r="468" spans="1:21" s="1140" customFormat="1" ht="11.25" hidden="1" customHeight="1" x14ac:dyDescent="0.25">
      <c r="A468" s="1126"/>
      <c r="B468" s="1134" t="s">
        <v>731</v>
      </c>
      <c r="C468" s="1163">
        <f t="shared" si="226"/>
        <v>4.9275901175718388</v>
      </c>
      <c r="D468" s="1163">
        <f t="shared" si="226"/>
        <v>7.4395662179682205</v>
      </c>
      <c r="E468" s="1163">
        <f t="shared" si="226"/>
        <v>6.1540159929346743</v>
      </c>
      <c r="F468" s="1163">
        <f t="shared" si="226"/>
        <v>-3.2099800746606917</v>
      </c>
      <c r="G468" s="1163">
        <f t="shared" si="226"/>
        <v>1.6566744085920675</v>
      </c>
      <c r="H468" s="1163">
        <f t="shared" si="226"/>
        <v>8.6141229317343573</v>
      </c>
      <c r="I468" s="1163">
        <f t="shared" si="226"/>
        <v>8.7960836887861262</v>
      </c>
      <c r="J468" s="1126"/>
      <c r="K468" s="1134" t="s">
        <v>731</v>
      </c>
      <c r="L468" s="1163">
        <f t="shared" ref="L468:R468" si="229">L251/L237*100-100</f>
        <v>8.6045045941552871</v>
      </c>
      <c r="M468" s="1163">
        <f t="shared" si="229"/>
        <v>6.557366620599268</v>
      </c>
      <c r="N468" s="1163">
        <f t="shared" si="229"/>
        <v>-0.17708611589584677</v>
      </c>
      <c r="O468" s="1163">
        <f t="shared" si="229"/>
        <v>11.689659113889547</v>
      </c>
      <c r="P468" s="1163">
        <f t="shared" si="229"/>
        <v>3.4607550897313644</v>
      </c>
      <c r="Q468" s="1163">
        <f t="shared" si="229"/>
        <v>-4.4728983158044571</v>
      </c>
      <c r="R468" s="1163">
        <f t="shared" si="229"/>
        <v>-1.7071039720411392</v>
      </c>
      <c r="S468" s="1163"/>
      <c r="T468" s="1163"/>
      <c r="U468" s="1163"/>
    </row>
    <row r="469" spans="1:21" s="1140" customFormat="1" ht="11.25" hidden="1" customHeight="1" x14ac:dyDescent="0.25">
      <c r="A469" s="1126"/>
      <c r="B469" s="1134" t="s">
        <v>732</v>
      </c>
      <c r="C469" s="1163">
        <f t="shared" si="226"/>
        <v>5.6930523363414807</v>
      </c>
      <c r="D469" s="1163">
        <f t="shared" si="226"/>
        <v>5.5055567092541935</v>
      </c>
      <c r="E469" s="1163">
        <f t="shared" si="226"/>
        <v>4.6429311327845539</v>
      </c>
      <c r="F469" s="1163">
        <f t="shared" si="226"/>
        <v>3.5902054084707231</v>
      </c>
      <c r="G469" s="1163">
        <f t="shared" si="226"/>
        <v>1.4941353709954512</v>
      </c>
      <c r="H469" s="1163">
        <f t="shared" si="226"/>
        <v>7.4882827936328482</v>
      </c>
      <c r="I469" s="1163">
        <f t="shared" si="226"/>
        <v>12.000251149795147</v>
      </c>
      <c r="J469" s="1126"/>
      <c r="K469" s="1134" t="s">
        <v>732</v>
      </c>
      <c r="L469" s="1163">
        <f t="shared" ref="L469:R469" si="230">L252/L238*100-100</f>
        <v>10.330665603372168</v>
      </c>
      <c r="M469" s="1163">
        <f t="shared" si="230"/>
        <v>10.281075127573502</v>
      </c>
      <c r="N469" s="1163">
        <f t="shared" si="230"/>
        <v>7.8519016340780894</v>
      </c>
      <c r="O469" s="1163">
        <f t="shared" si="230"/>
        <v>10.736661824961516</v>
      </c>
      <c r="P469" s="1163">
        <f t="shared" si="230"/>
        <v>11.659123659775858</v>
      </c>
      <c r="Q469" s="1163">
        <f t="shared" si="230"/>
        <v>-1.2830973208331642</v>
      </c>
      <c r="R469" s="1163">
        <f t="shared" si="230"/>
        <v>11.776143212486474</v>
      </c>
      <c r="S469" s="1163"/>
      <c r="T469" s="1163"/>
      <c r="U469" s="1163"/>
    </row>
    <row r="470" spans="1:21" s="1140" customFormat="1" ht="11.25" hidden="1" customHeight="1" x14ac:dyDescent="0.25">
      <c r="A470" s="1126"/>
      <c r="B470" s="1134" t="s">
        <v>733</v>
      </c>
      <c r="C470" s="1163">
        <f t="shared" si="226"/>
        <v>3.5039346080286009</v>
      </c>
      <c r="D470" s="1163">
        <f t="shared" si="226"/>
        <v>2.9594765107351435</v>
      </c>
      <c r="E470" s="1163">
        <f t="shared" si="226"/>
        <v>2.838329640848599</v>
      </c>
      <c r="F470" s="1163">
        <f t="shared" si="226"/>
        <v>5.135976204470083</v>
      </c>
      <c r="G470" s="1163">
        <f t="shared" si="226"/>
        <v>1.7328780264817425</v>
      </c>
      <c r="H470" s="1163">
        <f t="shared" si="226"/>
        <v>4.7125763034590875</v>
      </c>
      <c r="I470" s="1163">
        <f t="shared" si="226"/>
        <v>3.1088310225000981</v>
      </c>
      <c r="J470" s="1126"/>
      <c r="K470" s="1134" t="s">
        <v>733</v>
      </c>
      <c r="L470" s="1163">
        <f t="shared" ref="L470:R470" si="231">L253/L239*100-100</f>
        <v>6.2267738125005394</v>
      </c>
      <c r="M470" s="1163">
        <f t="shared" si="231"/>
        <v>12.246395343173091</v>
      </c>
      <c r="N470" s="1163">
        <f t="shared" si="231"/>
        <v>8.2714266061356483</v>
      </c>
      <c r="O470" s="1163">
        <f t="shared" si="231"/>
        <v>2.1674751717686007</v>
      </c>
      <c r="P470" s="1163">
        <f t="shared" si="231"/>
        <v>6.4593342411084933</v>
      </c>
      <c r="Q470" s="1163">
        <f t="shared" si="231"/>
        <v>-4.1531865439582845</v>
      </c>
      <c r="R470" s="1163">
        <f t="shared" si="231"/>
        <v>0.67179272808650126</v>
      </c>
      <c r="S470" s="1163"/>
      <c r="T470" s="1163"/>
      <c r="U470" s="1163"/>
    </row>
    <row r="471" spans="1:21" s="1140" customFormat="1" ht="11.25" hidden="1" customHeight="1" x14ac:dyDescent="0.25">
      <c r="A471" s="1126"/>
      <c r="B471" s="1134" t="s">
        <v>734</v>
      </c>
      <c r="C471" s="1163">
        <f t="shared" si="226"/>
        <v>5.778496291768235</v>
      </c>
      <c r="D471" s="1163">
        <f t="shared" si="226"/>
        <v>6.6837515132260279</v>
      </c>
      <c r="E471" s="1163">
        <f t="shared" si="226"/>
        <v>4.1684814212919434</v>
      </c>
      <c r="F471" s="1163">
        <f t="shared" si="226"/>
        <v>5.9661621070292199</v>
      </c>
      <c r="G471" s="1163">
        <f t="shared" si="226"/>
        <v>1.6253360357009257</v>
      </c>
      <c r="H471" s="1163">
        <f t="shared" si="226"/>
        <v>8.0310906543699332</v>
      </c>
      <c r="I471" s="1163">
        <f t="shared" si="226"/>
        <v>11.286218875943717</v>
      </c>
      <c r="J471" s="1126"/>
      <c r="K471" s="1134" t="s">
        <v>734</v>
      </c>
      <c r="L471" s="1163">
        <f t="shared" ref="L471:R471" si="232">L254/L240*100-100</f>
        <v>6.8135483484690127</v>
      </c>
      <c r="M471" s="1163">
        <f t="shared" si="232"/>
        <v>10.83326850000077</v>
      </c>
      <c r="N471" s="1163">
        <f t="shared" si="232"/>
        <v>6.8868701347220025</v>
      </c>
      <c r="O471" s="1163">
        <f t="shared" si="232"/>
        <v>11.414957670474692</v>
      </c>
      <c r="P471" s="1163">
        <f t="shared" si="232"/>
        <v>12.257512163544874</v>
      </c>
      <c r="Q471" s="1163">
        <f t="shared" si="232"/>
        <v>-5.866903945234597</v>
      </c>
      <c r="R471" s="1163">
        <f t="shared" si="232"/>
        <v>5.8616134271792077</v>
      </c>
      <c r="S471" s="1163"/>
      <c r="T471" s="1163"/>
      <c r="U471" s="1163"/>
    </row>
    <row r="472" spans="1:21" s="1140" customFormat="1" ht="11.25" hidden="1" customHeight="1" x14ac:dyDescent="0.25">
      <c r="A472" s="1126"/>
      <c r="B472" s="1134" t="s">
        <v>735</v>
      </c>
      <c r="C472" s="1163">
        <f t="shared" si="226"/>
        <v>4.2192484989691508</v>
      </c>
      <c r="D472" s="1163">
        <f t="shared" si="226"/>
        <v>3.2126599154853892</v>
      </c>
      <c r="E472" s="1163">
        <f t="shared" si="226"/>
        <v>5.444304796406783</v>
      </c>
      <c r="F472" s="1163">
        <f t="shared" si="226"/>
        <v>4.8196450577479624</v>
      </c>
      <c r="G472" s="1163">
        <f t="shared" si="226"/>
        <v>2.1244407955802274</v>
      </c>
      <c r="H472" s="1163">
        <f t="shared" si="226"/>
        <v>6.2178725796816252</v>
      </c>
      <c r="I472" s="1163">
        <f t="shared" si="226"/>
        <v>10.945341210401466</v>
      </c>
      <c r="J472" s="1126"/>
      <c r="K472" s="1134" t="s">
        <v>735</v>
      </c>
      <c r="L472" s="1163">
        <f t="shared" ref="L472:R472" si="233">L255/L241*100-100</f>
        <v>5.7076440717465289</v>
      </c>
      <c r="M472" s="1163">
        <f t="shared" si="233"/>
        <v>8.4480488875164497</v>
      </c>
      <c r="N472" s="1163">
        <f t="shared" si="233"/>
        <v>3.757070777533869</v>
      </c>
      <c r="O472" s="1163">
        <f t="shared" si="233"/>
        <v>4.3401643455322585</v>
      </c>
      <c r="P472" s="1163">
        <f t="shared" si="233"/>
        <v>6.6514892528336986</v>
      </c>
      <c r="Q472" s="1163">
        <f t="shared" si="233"/>
        <v>-4.846164335388309</v>
      </c>
      <c r="R472" s="1163">
        <f t="shared" si="233"/>
        <v>1.151413508614894</v>
      </c>
      <c r="S472" s="1163"/>
      <c r="T472" s="1163"/>
      <c r="U472" s="1163"/>
    </row>
    <row r="473" spans="1:21" s="1140" customFormat="1" ht="11.25" hidden="1" customHeight="1" x14ac:dyDescent="0.25">
      <c r="A473" s="1126"/>
      <c r="B473" s="1134" t="s">
        <v>736</v>
      </c>
      <c r="C473" s="1163">
        <f t="shared" si="226"/>
        <v>1.7483880996423977</v>
      </c>
      <c r="D473" s="1163">
        <f t="shared" si="226"/>
        <v>-1.2296211314083365</v>
      </c>
      <c r="E473" s="1163">
        <f t="shared" si="226"/>
        <v>3.0089582882964834</v>
      </c>
      <c r="F473" s="1163">
        <f t="shared" si="226"/>
        <v>3.2468344208429443</v>
      </c>
      <c r="G473" s="1163">
        <f t="shared" si="226"/>
        <v>1.294021211900926</v>
      </c>
      <c r="H473" s="1163">
        <f t="shared" si="226"/>
        <v>2.3245309290526279</v>
      </c>
      <c r="I473" s="1163">
        <f t="shared" si="226"/>
        <v>6.4939839193168609</v>
      </c>
      <c r="J473" s="1126"/>
      <c r="K473" s="1134" t="s">
        <v>736</v>
      </c>
      <c r="L473" s="1163">
        <f t="shared" ref="L473:R473" si="234">L256/L242*100-100</f>
        <v>6.1357947282209864</v>
      </c>
      <c r="M473" s="1163">
        <f t="shared" si="234"/>
        <v>13.563015029828691</v>
      </c>
      <c r="N473" s="1163">
        <f t="shared" si="234"/>
        <v>-2.0927517448169795</v>
      </c>
      <c r="O473" s="1163">
        <f t="shared" si="234"/>
        <v>3.8002282006516026</v>
      </c>
      <c r="P473" s="1163">
        <f t="shared" si="234"/>
        <v>4.9022147390234636</v>
      </c>
      <c r="Q473" s="1163">
        <f t="shared" si="234"/>
        <v>-7.8801074449967388</v>
      </c>
      <c r="R473" s="1163">
        <f t="shared" si="234"/>
        <v>-1.6203515864175131</v>
      </c>
      <c r="S473" s="1163"/>
      <c r="T473" s="1163"/>
      <c r="U473" s="1163"/>
    </row>
    <row r="474" spans="1:21" s="1140" customFormat="1" ht="11.25" hidden="1" customHeight="1" x14ac:dyDescent="0.25">
      <c r="A474" s="1126"/>
      <c r="B474" s="1134" t="s">
        <v>737</v>
      </c>
      <c r="C474" s="1163">
        <f t="shared" si="226"/>
        <v>5.1854347958315969</v>
      </c>
      <c r="D474" s="1163">
        <f t="shared" si="226"/>
        <v>4.3462346591715431</v>
      </c>
      <c r="E474" s="1163">
        <f t="shared" si="226"/>
        <v>5.8673735108850025</v>
      </c>
      <c r="F474" s="1163">
        <f t="shared" si="226"/>
        <v>5.5686058214714222</v>
      </c>
      <c r="G474" s="1163">
        <f t="shared" si="226"/>
        <v>1.9721887918885557</v>
      </c>
      <c r="H474" s="1163">
        <f t="shared" si="226"/>
        <v>5.2639436467319456</v>
      </c>
      <c r="I474" s="1163">
        <f t="shared" si="226"/>
        <v>5.8931087385328311</v>
      </c>
      <c r="J474" s="1126"/>
      <c r="K474" s="1134" t="s">
        <v>737</v>
      </c>
      <c r="L474" s="1163">
        <f t="shared" ref="L474:R474" si="235">L257/L243*100-100</f>
        <v>12.990448755230716</v>
      </c>
      <c r="M474" s="1163">
        <f t="shared" si="235"/>
        <v>18.952534727204593</v>
      </c>
      <c r="N474" s="1163">
        <f t="shared" si="235"/>
        <v>1.635799600519789</v>
      </c>
      <c r="O474" s="1163">
        <f t="shared" si="235"/>
        <v>2.4730846999965479</v>
      </c>
      <c r="P474" s="1163">
        <f t="shared" si="235"/>
        <v>6.8653456713158221</v>
      </c>
      <c r="Q474" s="1163">
        <f t="shared" si="235"/>
        <v>-4.6379496160582079</v>
      </c>
      <c r="R474" s="1163">
        <f t="shared" si="235"/>
        <v>-1.5896686450535498</v>
      </c>
      <c r="S474" s="1163"/>
      <c r="T474" s="1163"/>
      <c r="U474" s="1163"/>
    </row>
    <row r="475" spans="1:21" s="1140" customFormat="1" ht="11.25" hidden="1" customHeight="1" x14ac:dyDescent="0.25">
      <c r="A475" s="1126"/>
      <c r="B475" s="1134" t="s">
        <v>738</v>
      </c>
      <c r="C475" s="1163">
        <f t="shared" si="226"/>
        <v>-1.6426681373208112</v>
      </c>
      <c r="D475" s="1163">
        <f t="shared" si="226"/>
        <v>-11.282965521878054</v>
      </c>
      <c r="E475" s="1163">
        <f t="shared" si="226"/>
        <v>-3.6006317663465666</v>
      </c>
      <c r="F475" s="1163">
        <f t="shared" si="226"/>
        <v>0.75233343042768297</v>
      </c>
      <c r="G475" s="1163">
        <f t="shared" si="226"/>
        <v>-1.3038971820319603</v>
      </c>
      <c r="H475" s="1163">
        <f t="shared" si="226"/>
        <v>0.87989134040272177</v>
      </c>
      <c r="I475" s="1163">
        <f t="shared" si="226"/>
        <v>9.9541913313640862</v>
      </c>
      <c r="J475" s="1126"/>
      <c r="K475" s="1134" t="s">
        <v>738</v>
      </c>
      <c r="L475" s="1163">
        <f t="shared" ref="L475:R475" si="236">L258/L244*100-100</f>
        <v>18.285118362278396</v>
      </c>
      <c r="M475" s="1163">
        <f t="shared" si="236"/>
        <v>46.342384644984435</v>
      </c>
      <c r="N475" s="1163">
        <f t="shared" si="236"/>
        <v>-4.9984276965004995</v>
      </c>
      <c r="O475" s="1163">
        <f t="shared" si="236"/>
        <v>-6.309419123624977</v>
      </c>
      <c r="P475" s="1163">
        <f t="shared" si="236"/>
        <v>10.639335939817897</v>
      </c>
      <c r="Q475" s="1163">
        <f t="shared" si="236"/>
        <v>-13.6892449623695</v>
      </c>
      <c r="R475" s="1163">
        <f t="shared" si="236"/>
        <v>-11.777552835802581</v>
      </c>
      <c r="S475" s="1163"/>
      <c r="T475" s="1163"/>
      <c r="U475" s="1163"/>
    </row>
    <row r="476" spans="1:21" s="1140" customFormat="1" ht="11.25" hidden="1" customHeight="1" x14ac:dyDescent="0.25">
      <c r="A476" s="1126"/>
      <c r="B476" s="1134" t="s">
        <v>739</v>
      </c>
      <c r="C476" s="1163">
        <f t="shared" si="226"/>
        <v>3.6335205527551153</v>
      </c>
      <c r="D476" s="1163">
        <f t="shared" si="226"/>
        <v>2.072247523170347</v>
      </c>
      <c r="E476" s="1163">
        <f t="shared" si="226"/>
        <v>1.3279578721769667</v>
      </c>
      <c r="F476" s="1163">
        <f t="shared" si="226"/>
        <v>-0.65965032719542194</v>
      </c>
      <c r="G476" s="1163">
        <f t="shared" si="226"/>
        <v>1.176810963289654</v>
      </c>
      <c r="H476" s="1163">
        <f t="shared" si="226"/>
        <v>1.5424954207315693</v>
      </c>
      <c r="I476" s="1163">
        <f t="shared" si="226"/>
        <v>6.1354911602706608</v>
      </c>
      <c r="J476" s="1126"/>
      <c r="K476" s="1134" t="s">
        <v>739</v>
      </c>
      <c r="L476" s="1163">
        <f t="shared" ref="L476:R476" si="237">L259/L245*100-100</f>
        <v>22.181939827990504</v>
      </c>
      <c r="M476" s="1163">
        <f t="shared" si="237"/>
        <v>40.125352195656149</v>
      </c>
      <c r="N476" s="1163">
        <f t="shared" si="237"/>
        <v>1.6664720892609779</v>
      </c>
      <c r="O476" s="1163">
        <f t="shared" si="237"/>
        <v>-7.1560863922066176</v>
      </c>
      <c r="P476" s="1163">
        <f t="shared" si="237"/>
        <v>9.4225689578341729</v>
      </c>
      <c r="Q476" s="1163">
        <f t="shared" si="237"/>
        <v>-3.7639521789613326</v>
      </c>
      <c r="R476" s="1163">
        <f t="shared" si="237"/>
        <v>-8.17911714770797</v>
      </c>
      <c r="S476" s="1163"/>
      <c r="T476" s="1163"/>
      <c r="U476" s="1163"/>
    </row>
    <row r="477" spans="1:21" s="1140" customFormat="1" ht="11.25" hidden="1" customHeight="1" x14ac:dyDescent="0.25">
      <c r="A477" s="1126"/>
      <c r="B477" s="1134"/>
      <c r="C477" s="1163"/>
      <c r="D477" s="1163"/>
      <c r="E477" s="1163"/>
      <c r="F477" s="1163"/>
      <c r="G477" s="1163"/>
      <c r="H477" s="1163"/>
      <c r="I477" s="1163"/>
      <c r="J477" s="1126"/>
      <c r="K477" s="1134"/>
      <c r="L477" s="1163"/>
      <c r="M477" s="1163"/>
      <c r="N477" s="1163"/>
      <c r="O477" s="1163"/>
      <c r="P477" s="1163"/>
      <c r="Q477" s="1163"/>
      <c r="R477" s="1163"/>
      <c r="S477" s="1163"/>
      <c r="T477" s="1163"/>
      <c r="U477" s="1163"/>
    </row>
    <row r="478" spans="1:21" s="1140" customFormat="1" ht="11.25" customHeight="1" x14ac:dyDescent="0.25">
      <c r="A478" s="1126">
        <v>2017</v>
      </c>
      <c r="B478" s="1134"/>
      <c r="C478" s="1163"/>
      <c r="D478" s="1163"/>
      <c r="E478" s="1163"/>
      <c r="F478" s="1163"/>
      <c r="G478" s="1163"/>
      <c r="H478" s="1163"/>
      <c r="I478" s="1163"/>
      <c r="J478" s="1126">
        <v>2017</v>
      </c>
      <c r="K478" s="1134"/>
      <c r="L478" s="1163"/>
      <c r="M478" s="1163"/>
      <c r="N478" s="1163"/>
      <c r="O478" s="1163"/>
      <c r="P478" s="1163"/>
      <c r="Q478" s="1163"/>
      <c r="R478" s="1163"/>
      <c r="S478" s="1163"/>
      <c r="T478" s="1163"/>
      <c r="U478" s="1163"/>
    </row>
    <row r="479" spans="1:21" s="1140" customFormat="1" ht="11.25" customHeight="1" x14ac:dyDescent="0.25">
      <c r="A479" s="1126"/>
      <c r="B479" s="1134" t="s">
        <v>542</v>
      </c>
      <c r="C479" s="1163">
        <v>7.0990225149970314</v>
      </c>
      <c r="D479" s="1163">
        <v>1.7757363741011289</v>
      </c>
      <c r="E479" s="1163">
        <v>6.8864026889347656</v>
      </c>
      <c r="F479" s="1163">
        <v>16.611059889987942</v>
      </c>
      <c r="G479" s="1163">
        <v>3.6362253901144754</v>
      </c>
      <c r="H479" s="1163">
        <v>13.252560788069616</v>
      </c>
      <c r="I479" s="1163">
        <v>1.8069685598446767</v>
      </c>
      <c r="J479" s="1126"/>
      <c r="K479" s="1134" t="s">
        <v>542</v>
      </c>
      <c r="L479" s="1163">
        <v>8.4516833267508957</v>
      </c>
      <c r="M479" s="1163">
        <v>26.637645166698405</v>
      </c>
      <c r="N479" s="1163">
        <v>2.1881182387452753</v>
      </c>
      <c r="O479" s="1163">
        <v>21.406613138769075</v>
      </c>
      <c r="P479" s="1163">
        <v>-7.7066559481491623</v>
      </c>
      <c r="Q479" s="1163">
        <v>-8.9872293023194061</v>
      </c>
      <c r="R479" s="1163">
        <v>4.0244475787494309</v>
      </c>
      <c r="S479" s="1163"/>
      <c r="T479" s="1163"/>
      <c r="U479" s="1163"/>
    </row>
    <row r="480" spans="1:21" s="1140" customFormat="1" ht="11.25" customHeight="1" x14ac:dyDescent="0.25">
      <c r="A480" s="1126"/>
      <c r="B480" s="1134" t="s">
        <v>729</v>
      </c>
      <c r="C480" s="1163">
        <v>3.017014787828515</v>
      </c>
      <c r="D480" s="1163">
        <v>1.0135240464928614</v>
      </c>
      <c r="E480" s="1163">
        <v>4.1170920426593085</v>
      </c>
      <c r="F480" s="1163">
        <v>8.9685322944641683</v>
      </c>
      <c r="G480" s="1163">
        <v>-1.4206915584300788</v>
      </c>
      <c r="H480" s="1163">
        <v>5.3923166742930562</v>
      </c>
      <c r="I480" s="1163">
        <v>-3.6225109766814541</v>
      </c>
      <c r="J480" s="1126"/>
      <c r="K480" s="1134" t="s">
        <v>729</v>
      </c>
      <c r="L480" s="1163">
        <v>0.99058748277191455</v>
      </c>
      <c r="M480" s="1163">
        <v>16.207510791512519</v>
      </c>
      <c r="N480" s="1163">
        <v>-6.8057213709451929</v>
      </c>
      <c r="O480" s="1163">
        <v>24.890386424391878</v>
      </c>
      <c r="P480" s="1163">
        <v>-13.305304093642562</v>
      </c>
      <c r="Q480" s="1163">
        <v>-11.82462356067316</v>
      </c>
      <c r="R480" s="1163">
        <v>2.1619897394093499</v>
      </c>
      <c r="S480" s="1163"/>
      <c r="T480" s="1163"/>
      <c r="U480" s="1163"/>
    </row>
    <row r="481" spans="1:21" s="1140" customFormat="1" ht="11.25" customHeight="1" x14ac:dyDescent="0.25">
      <c r="A481" s="1126"/>
      <c r="B481" s="1134" t="s">
        <v>730</v>
      </c>
      <c r="C481" s="1163">
        <v>3.6264060993784142</v>
      </c>
      <c r="D481" s="1163">
        <v>1.811801656102574</v>
      </c>
      <c r="E481" s="1163">
        <v>5.7937313116458427</v>
      </c>
      <c r="F481" s="1163">
        <v>14.183224107689682</v>
      </c>
      <c r="G481" s="1163">
        <v>-7.9860657965472228</v>
      </c>
      <c r="H481" s="1163">
        <v>8.5206943073820014</v>
      </c>
      <c r="I481" s="1163">
        <v>1.798188874514878</v>
      </c>
      <c r="J481" s="1126"/>
      <c r="K481" s="1134" t="s">
        <v>730</v>
      </c>
      <c r="L481" s="1163">
        <v>3.6174087503134871</v>
      </c>
      <c r="M481" s="1163">
        <v>7.7153911210270394</v>
      </c>
      <c r="N481" s="1163">
        <v>-2.9578745728354363</v>
      </c>
      <c r="O481" s="1163">
        <v>23.243519256249641</v>
      </c>
      <c r="P481" s="1163">
        <v>-14.358677995751606</v>
      </c>
      <c r="Q481" s="1163">
        <v>-10.036152607027972</v>
      </c>
      <c r="R481" s="1163">
        <v>10.149371175840116</v>
      </c>
      <c r="S481" s="1163"/>
      <c r="T481" s="1163"/>
      <c r="U481" s="1163"/>
    </row>
    <row r="482" spans="1:21" s="1140" customFormat="1" ht="11.25" customHeight="1" x14ac:dyDescent="0.25">
      <c r="A482" s="1126"/>
      <c r="B482" s="1134" t="s">
        <v>731</v>
      </c>
      <c r="C482" s="1163">
        <v>11.42968077872537</v>
      </c>
      <c r="D482" s="1163">
        <v>10.052106332244108</v>
      </c>
      <c r="E482" s="1163">
        <v>10.248790734424091</v>
      </c>
      <c r="F482" s="1163">
        <v>19.904757933457915</v>
      </c>
      <c r="G482" s="1163">
        <v>6.2666992381330289</v>
      </c>
      <c r="H482" s="1163">
        <v>10.693408310664481</v>
      </c>
      <c r="I482" s="1163">
        <v>6.6183575461990642</v>
      </c>
      <c r="J482" s="1126"/>
      <c r="K482" s="1134" t="s">
        <v>731</v>
      </c>
      <c r="L482" s="1163">
        <v>8.7244884728093126</v>
      </c>
      <c r="M482" s="1163">
        <v>23.585942065280904</v>
      </c>
      <c r="N482" s="1163">
        <v>11.938043250001812</v>
      </c>
      <c r="O482" s="1163">
        <v>36.980115235603819</v>
      </c>
      <c r="P482" s="1163">
        <v>-0.1266100061333475</v>
      </c>
      <c r="Q482" s="1163">
        <v>0.36879565901671185</v>
      </c>
      <c r="R482" s="1163">
        <v>12.838409059630777</v>
      </c>
      <c r="S482" s="1163"/>
      <c r="T482" s="1163"/>
      <c r="U482" s="1163"/>
    </row>
    <row r="483" spans="1:21" s="1140" customFormat="1" ht="11.25" customHeight="1" x14ac:dyDescent="0.25">
      <c r="A483" s="1126"/>
      <c r="B483" s="1134" t="s">
        <v>732</v>
      </c>
      <c r="C483" s="1163">
        <v>6.2350414432950458</v>
      </c>
      <c r="D483" s="1163">
        <v>5.6859192815622066</v>
      </c>
      <c r="E483" s="1163">
        <v>6.7371584818037888</v>
      </c>
      <c r="F483" s="1163">
        <v>10.387205267751341</v>
      </c>
      <c r="G483" s="1163">
        <v>5.5570987015903626</v>
      </c>
      <c r="H483" s="1163">
        <v>11.351673494563357</v>
      </c>
      <c r="I483" s="1163">
        <v>-1.4466861679255203</v>
      </c>
      <c r="J483" s="1126"/>
      <c r="K483" s="1134" t="s">
        <v>732</v>
      </c>
      <c r="L483" s="1163">
        <v>2.8226000674341378</v>
      </c>
      <c r="M483" s="1163">
        <v>13.035183205268837</v>
      </c>
      <c r="N483" s="1163">
        <v>9.8660108891452722</v>
      </c>
      <c r="O483" s="1163">
        <v>11.134363763949011</v>
      </c>
      <c r="P483" s="1163">
        <v>-5.1172486535195247</v>
      </c>
      <c r="Q483" s="1163">
        <v>-1.055196134632709</v>
      </c>
      <c r="R483" s="1163">
        <v>-1.2505673870552414</v>
      </c>
      <c r="S483" s="1163"/>
      <c r="T483" s="1163"/>
      <c r="U483" s="1163"/>
    </row>
    <row r="484" spans="1:21" s="1140" customFormat="1" ht="11.25" customHeight="1" x14ac:dyDescent="0.25">
      <c r="A484" s="1126"/>
      <c r="B484" s="1134" t="s">
        <v>733</v>
      </c>
      <c r="C484" s="1163">
        <v>6.418985817342346</v>
      </c>
      <c r="D484" s="1163">
        <v>5.303131367087289</v>
      </c>
      <c r="E484" s="1163">
        <v>5.903376700072883</v>
      </c>
      <c r="F484" s="1163">
        <v>4.7917300803109555</v>
      </c>
      <c r="G484" s="1163">
        <v>2.0646046747540936</v>
      </c>
      <c r="H484" s="1163">
        <v>10.163929719209079</v>
      </c>
      <c r="I484" s="1163">
        <v>8.6801197925255167</v>
      </c>
      <c r="J484" s="1126"/>
      <c r="K484" s="1134" t="s">
        <v>733</v>
      </c>
      <c r="L484" s="1163">
        <v>3.6142211923190928</v>
      </c>
      <c r="M484" s="1163">
        <v>18.06166309760313</v>
      </c>
      <c r="N484" s="1163">
        <v>10.173423770618143</v>
      </c>
      <c r="O484" s="1163">
        <v>29.537624433470455</v>
      </c>
      <c r="P484" s="1163">
        <v>-2.9635281287313546</v>
      </c>
      <c r="Q484" s="1163">
        <v>-0.49818674676728847</v>
      </c>
      <c r="R484" s="1163">
        <v>9.9773322631574217</v>
      </c>
      <c r="S484" s="1163"/>
      <c r="T484" s="1163"/>
      <c r="U484" s="1163"/>
    </row>
    <row r="485" spans="1:21" s="1140" customFormat="1" ht="11.25" customHeight="1" x14ac:dyDescent="0.25">
      <c r="A485" s="1126"/>
      <c r="B485" s="1134" t="s">
        <v>734</v>
      </c>
      <c r="C485" s="1163">
        <v>6.2002462677204164</v>
      </c>
      <c r="D485" s="1163">
        <v>4.4212463449329249</v>
      </c>
      <c r="E485" s="1163">
        <v>6.2447780437310314</v>
      </c>
      <c r="F485" s="1163">
        <v>5.020036753224133</v>
      </c>
      <c r="G485" s="1163">
        <v>3.9605608346824113</v>
      </c>
      <c r="H485" s="1163">
        <v>8.5386963929824162</v>
      </c>
      <c r="I485" s="1163">
        <v>6.9566140688322804</v>
      </c>
      <c r="J485" s="1126"/>
      <c r="K485" s="1134" t="s">
        <v>734</v>
      </c>
      <c r="L485" s="1163">
        <v>3.9954545491282829</v>
      </c>
      <c r="M485" s="1163">
        <v>14.524717645602479</v>
      </c>
      <c r="N485" s="1163">
        <v>15.102753783941949</v>
      </c>
      <c r="O485" s="1163">
        <v>25.342619442143061</v>
      </c>
      <c r="P485" s="1163">
        <v>-5.2425373880958404</v>
      </c>
      <c r="Q485" s="1163">
        <v>-1.8308634437845654</v>
      </c>
      <c r="R485" s="1163">
        <v>10.218547455898559</v>
      </c>
      <c r="S485" s="1163"/>
      <c r="T485" s="1163"/>
      <c r="U485" s="1163"/>
    </row>
    <row r="486" spans="1:21" s="1140" customFormat="1" ht="11.25" customHeight="1" x14ac:dyDescent="0.25">
      <c r="A486" s="1126"/>
      <c r="B486" s="1134" t="s">
        <v>735</v>
      </c>
      <c r="C486" s="1163">
        <v>6.0310772043448395</v>
      </c>
      <c r="D486" s="1163">
        <v>5.0049040976460191</v>
      </c>
      <c r="E486" s="1163">
        <v>5.6399826964788105</v>
      </c>
      <c r="F486" s="1163">
        <v>6.0988395108027618</v>
      </c>
      <c r="G486" s="1163">
        <v>1.7421893070725076</v>
      </c>
      <c r="H486" s="1163">
        <v>11.677459595311035</v>
      </c>
      <c r="I486" s="1163">
        <v>2.0953599253733302</v>
      </c>
      <c r="J486" s="1126"/>
      <c r="K486" s="1134" t="s">
        <v>735</v>
      </c>
      <c r="L486" s="1163">
        <v>5.7898157897097633</v>
      </c>
      <c r="M486" s="1163">
        <v>14.889636076704221</v>
      </c>
      <c r="N486" s="1163">
        <v>12.660309469760023</v>
      </c>
      <c r="O486" s="1163">
        <v>21.260427659843486</v>
      </c>
      <c r="P486" s="1163">
        <v>-6.6453518491312877</v>
      </c>
      <c r="Q486" s="1163">
        <v>-2.6921399976217941</v>
      </c>
      <c r="R486" s="1163">
        <v>6.672120404832981</v>
      </c>
      <c r="S486" s="1163"/>
      <c r="T486" s="1163"/>
      <c r="U486" s="1163"/>
    </row>
    <row r="487" spans="1:21" s="1140" customFormat="1" ht="11.25" customHeight="1" x14ac:dyDescent="0.25">
      <c r="A487" s="1126"/>
      <c r="B487" s="1134" t="s">
        <v>736</v>
      </c>
      <c r="C487" s="1163">
        <v>4.2805789726241272</v>
      </c>
      <c r="D487" s="1163">
        <v>5.4252824395085923</v>
      </c>
      <c r="E487" s="1163">
        <v>4.2704017877077831</v>
      </c>
      <c r="F487" s="1163">
        <v>3.5700386949959011</v>
      </c>
      <c r="G487" s="1163">
        <v>-3.7418117213641864</v>
      </c>
      <c r="H487" s="1163">
        <v>9.0127314858709582</v>
      </c>
      <c r="I487" s="1163">
        <v>3.4722910940466534</v>
      </c>
      <c r="J487" s="1126"/>
      <c r="K487" s="1134" t="s">
        <v>736</v>
      </c>
      <c r="L487" s="1163">
        <v>2.1990316655010673</v>
      </c>
      <c r="M487" s="1163">
        <v>3.4740298285311297</v>
      </c>
      <c r="N487" s="1163">
        <v>12.703554618812902</v>
      </c>
      <c r="O487" s="1163">
        <v>16.903415010209628</v>
      </c>
      <c r="P487" s="1163">
        <v>-4.3863840202512989</v>
      </c>
      <c r="Q487" s="1163">
        <v>-1.0089557750900013</v>
      </c>
      <c r="R487" s="1163">
        <v>6.8877709700494449</v>
      </c>
      <c r="S487" s="1163"/>
      <c r="T487" s="1163"/>
      <c r="U487" s="1163"/>
    </row>
    <row r="488" spans="1:21" s="1140" customFormat="1" ht="11.25" customHeight="1" x14ac:dyDescent="0.25">
      <c r="A488" s="1126"/>
      <c r="B488" s="1134" t="s">
        <v>737</v>
      </c>
      <c r="C488" s="1163">
        <v>2.2571131042790569</v>
      </c>
      <c r="D488" s="1163">
        <v>6.3390437115043596</v>
      </c>
      <c r="E488" s="1163">
        <v>2.257777679034433</v>
      </c>
      <c r="F488" s="1163">
        <v>-5.4304910296485502</v>
      </c>
      <c r="G488" s="1163">
        <v>-11.865824521274405</v>
      </c>
      <c r="H488" s="1163">
        <v>8.0711985393751178</v>
      </c>
      <c r="I488" s="1163">
        <v>2.8216791228506537</v>
      </c>
      <c r="J488" s="1126"/>
      <c r="K488" s="1134" t="s">
        <v>737</v>
      </c>
      <c r="L488" s="1163">
        <v>2.5578372101828961</v>
      </c>
      <c r="M488" s="1163">
        <v>3.4987910559537596</v>
      </c>
      <c r="N488" s="1163">
        <v>7.3962720008638598</v>
      </c>
      <c r="O488" s="1163">
        <v>20.533868166404773</v>
      </c>
      <c r="P488" s="1163">
        <v>-12.209450929059955</v>
      </c>
      <c r="Q488" s="1163">
        <v>3.7142054216086251</v>
      </c>
      <c r="R488" s="1163">
        <v>8.1121010907200031</v>
      </c>
      <c r="S488" s="1163"/>
      <c r="T488" s="1163"/>
      <c r="U488" s="1163"/>
    </row>
    <row r="489" spans="1:21" s="1140" customFormat="1" ht="11.25" customHeight="1" x14ac:dyDescent="0.25">
      <c r="A489" s="1126"/>
      <c r="B489" s="1134" t="s">
        <v>738</v>
      </c>
      <c r="C489" s="1163">
        <v>5.9847600535679817</v>
      </c>
      <c r="D489" s="1163">
        <v>21.140782838684274</v>
      </c>
      <c r="E489" s="1163">
        <v>8.29386860554348</v>
      </c>
      <c r="F489" s="1163">
        <v>-9.0850833343454838</v>
      </c>
      <c r="G489" s="1163">
        <v>-21.067100130508038</v>
      </c>
      <c r="H489" s="1163">
        <v>5.078992165490348</v>
      </c>
      <c r="I489" s="1163">
        <v>3.9042235530731091</v>
      </c>
      <c r="J489" s="1126"/>
      <c r="K489" s="1134" t="s">
        <v>738</v>
      </c>
      <c r="L489" s="1163">
        <v>5.2558703892863861</v>
      </c>
      <c r="M489" s="1163">
        <v>-0.7892838613841775</v>
      </c>
      <c r="N489" s="1163">
        <v>13.807536168861432</v>
      </c>
      <c r="O489" s="1163">
        <v>8.6959429087275311</v>
      </c>
      <c r="P489" s="1163">
        <v>-0.61223210492225633</v>
      </c>
      <c r="Q489" s="1163">
        <v>13.228347508869447</v>
      </c>
      <c r="R489" s="1163">
        <v>19.914945698483294</v>
      </c>
      <c r="S489" s="1163"/>
      <c r="T489" s="1163"/>
      <c r="U489" s="1163"/>
    </row>
    <row r="490" spans="1:21" s="1140" customFormat="1" ht="11.25" customHeight="1" x14ac:dyDescent="0.25">
      <c r="A490" s="1126"/>
      <c r="B490" s="1134" t="s">
        <v>739</v>
      </c>
      <c r="C490" s="1163">
        <v>-0.84955857435868154</v>
      </c>
      <c r="D490" s="1163">
        <v>7.31545254393113</v>
      </c>
      <c r="E490" s="1163">
        <v>1.7493448358507635</v>
      </c>
      <c r="F490" s="1163">
        <v>-13.216529351497257</v>
      </c>
      <c r="G490" s="1163">
        <v>-24.880547401607316</v>
      </c>
      <c r="H490" s="1163">
        <v>0.51484080954739397</v>
      </c>
      <c r="I490" s="1163">
        <v>2.7278654628971566</v>
      </c>
      <c r="J490" s="1126"/>
      <c r="K490" s="1134" t="s">
        <v>739</v>
      </c>
      <c r="L490" s="1163">
        <v>2.2203324486383025</v>
      </c>
      <c r="M490" s="1163">
        <v>-5.275031543203994</v>
      </c>
      <c r="N490" s="1163">
        <v>6.9669500012840047</v>
      </c>
      <c r="O490" s="1163">
        <v>10.337432604349672</v>
      </c>
      <c r="P490" s="1163">
        <v>-2.1053229993746641</v>
      </c>
      <c r="Q490" s="1163">
        <v>3.9434549363593447</v>
      </c>
      <c r="R490" s="1163">
        <v>6.9827272569775261</v>
      </c>
      <c r="S490" s="1163"/>
      <c r="T490" s="1163"/>
      <c r="U490" s="1163"/>
    </row>
    <row r="491" spans="1:21" ht="6" customHeight="1" x14ac:dyDescent="0.2"/>
    <row r="492" spans="1:21" ht="24" customHeight="1" x14ac:dyDescent="0.2">
      <c r="A492" s="2358" t="s">
        <v>1285</v>
      </c>
      <c r="B492" s="2359"/>
      <c r="C492" s="2359"/>
      <c r="D492" s="2359"/>
      <c r="E492" s="2359"/>
      <c r="F492" s="2359"/>
      <c r="G492" s="2359"/>
      <c r="H492" s="2359"/>
      <c r="I492" s="2359"/>
      <c r="J492" s="2359"/>
      <c r="K492" s="2359"/>
      <c r="L492" s="2359"/>
      <c r="M492" s="2359"/>
      <c r="N492" s="2359"/>
      <c r="O492" s="2359"/>
      <c r="P492" s="2359"/>
      <c r="Q492" s="2359"/>
      <c r="R492" s="2359"/>
      <c r="S492" s="1361"/>
      <c r="T492" s="1361"/>
    </row>
    <row r="493" spans="1:21" ht="24" customHeight="1" x14ac:dyDescent="0.15">
      <c r="A493" s="2796" t="s">
        <v>1298</v>
      </c>
      <c r="B493" s="2797"/>
      <c r="C493" s="2797"/>
      <c r="D493" s="2797"/>
      <c r="E493" s="2797"/>
      <c r="F493" s="2797"/>
      <c r="G493" s="2797"/>
      <c r="H493" s="2797"/>
      <c r="I493" s="2797"/>
      <c r="J493" s="2797"/>
      <c r="K493" s="2797"/>
      <c r="L493" s="2797"/>
      <c r="M493" s="2797"/>
      <c r="N493" s="2797"/>
      <c r="O493" s="2797"/>
      <c r="P493" s="2797"/>
      <c r="Q493" s="2797"/>
      <c r="R493" s="2797"/>
      <c r="S493" s="1422"/>
      <c r="T493" s="1422"/>
    </row>
  </sheetData>
  <mergeCells count="393">
    <mergeCell ref="A493:I493"/>
    <mergeCell ref="J493:R493"/>
    <mergeCell ref="A462:B462"/>
    <mergeCell ref="J462:K462"/>
    <mergeCell ref="A459:B459"/>
    <mergeCell ref="J459:K459"/>
    <mergeCell ref="A460:B460"/>
    <mergeCell ref="J460:K460"/>
    <mergeCell ref="A461:B461"/>
    <mergeCell ref="J461:K461"/>
    <mergeCell ref="A492:I492"/>
    <mergeCell ref="J492:R492"/>
    <mergeCell ref="A456:B456"/>
    <mergeCell ref="J456:K456"/>
    <mergeCell ref="A457:B457"/>
    <mergeCell ref="J457:K457"/>
    <mergeCell ref="A458:B458"/>
    <mergeCell ref="J458:K458"/>
    <mergeCell ref="A453:B453"/>
    <mergeCell ref="J453:K453"/>
    <mergeCell ref="A454:B454"/>
    <mergeCell ref="J454:K454"/>
    <mergeCell ref="A455:B455"/>
    <mergeCell ref="J455:K455"/>
    <mergeCell ref="A435:B435"/>
    <mergeCell ref="J435:K435"/>
    <mergeCell ref="A451:B451"/>
    <mergeCell ref="J451:K451"/>
    <mergeCell ref="A452:B452"/>
    <mergeCell ref="J452:K452"/>
    <mergeCell ref="A432:B432"/>
    <mergeCell ref="J432:K432"/>
    <mergeCell ref="A433:B433"/>
    <mergeCell ref="J433:K433"/>
    <mergeCell ref="A434:B434"/>
    <mergeCell ref="J434:K434"/>
    <mergeCell ref="A429:B429"/>
    <mergeCell ref="J429:K429"/>
    <mergeCell ref="A430:B430"/>
    <mergeCell ref="J430:K430"/>
    <mergeCell ref="A431:B431"/>
    <mergeCell ref="J431:K431"/>
    <mergeCell ref="A426:B426"/>
    <mergeCell ref="J426:K426"/>
    <mergeCell ref="A427:B427"/>
    <mergeCell ref="J427:K427"/>
    <mergeCell ref="A428:B428"/>
    <mergeCell ref="J428:K428"/>
    <mergeCell ref="A408:B408"/>
    <mergeCell ref="J408:K408"/>
    <mergeCell ref="A424:B424"/>
    <mergeCell ref="J424:K424"/>
    <mergeCell ref="A425:B425"/>
    <mergeCell ref="J425:K425"/>
    <mergeCell ref="A405:B405"/>
    <mergeCell ref="J405:K405"/>
    <mergeCell ref="A406:B406"/>
    <mergeCell ref="J406:K406"/>
    <mergeCell ref="A407:B407"/>
    <mergeCell ref="J407:K407"/>
    <mergeCell ref="A402:B402"/>
    <mergeCell ref="J402:K402"/>
    <mergeCell ref="A403:B403"/>
    <mergeCell ref="J403:K403"/>
    <mergeCell ref="A404:B404"/>
    <mergeCell ref="J404:K404"/>
    <mergeCell ref="A399:B399"/>
    <mergeCell ref="J399:K399"/>
    <mergeCell ref="A400:B400"/>
    <mergeCell ref="J400:K400"/>
    <mergeCell ref="A401:B401"/>
    <mergeCell ref="J401:K401"/>
    <mergeCell ref="A381:B381"/>
    <mergeCell ref="J381:K381"/>
    <mergeCell ref="A397:B397"/>
    <mergeCell ref="J397:K397"/>
    <mergeCell ref="A398:B398"/>
    <mergeCell ref="J398:K398"/>
    <mergeCell ref="A378:B378"/>
    <mergeCell ref="J378:K378"/>
    <mergeCell ref="A379:B379"/>
    <mergeCell ref="J379:K379"/>
    <mergeCell ref="A380:B380"/>
    <mergeCell ref="J380:K380"/>
    <mergeCell ref="A375:B375"/>
    <mergeCell ref="J375:K375"/>
    <mergeCell ref="A376:B376"/>
    <mergeCell ref="J376:K376"/>
    <mergeCell ref="A377:B377"/>
    <mergeCell ref="J377:K377"/>
    <mergeCell ref="A372:B372"/>
    <mergeCell ref="J372:K372"/>
    <mergeCell ref="A373:B373"/>
    <mergeCell ref="J373:K373"/>
    <mergeCell ref="A374:B374"/>
    <mergeCell ref="J374:K374"/>
    <mergeCell ref="A354:B354"/>
    <mergeCell ref="J354:K354"/>
    <mergeCell ref="A370:B370"/>
    <mergeCell ref="J370:K370"/>
    <mergeCell ref="A371:B371"/>
    <mergeCell ref="J371:K371"/>
    <mergeCell ref="A351:B351"/>
    <mergeCell ref="J351:K351"/>
    <mergeCell ref="A352:B352"/>
    <mergeCell ref="J352:K352"/>
    <mergeCell ref="A353:B353"/>
    <mergeCell ref="J353:K353"/>
    <mergeCell ref="A348:B348"/>
    <mergeCell ref="J348:K348"/>
    <mergeCell ref="A349:B349"/>
    <mergeCell ref="J349:K349"/>
    <mergeCell ref="A350:B350"/>
    <mergeCell ref="J350:K350"/>
    <mergeCell ref="A345:B345"/>
    <mergeCell ref="J345:K345"/>
    <mergeCell ref="A346:B346"/>
    <mergeCell ref="J346:K346"/>
    <mergeCell ref="A347:B347"/>
    <mergeCell ref="J347:K347"/>
    <mergeCell ref="A327:B327"/>
    <mergeCell ref="J327:K327"/>
    <mergeCell ref="A343:B343"/>
    <mergeCell ref="J343:K343"/>
    <mergeCell ref="A344:B344"/>
    <mergeCell ref="J344:K344"/>
    <mergeCell ref="A324:B324"/>
    <mergeCell ref="J324:K324"/>
    <mergeCell ref="A325:B325"/>
    <mergeCell ref="J325:K325"/>
    <mergeCell ref="A326:B326"/>
    <mergeCell ref="J326:K326"/>
    <mergeCell ref="A321:B321"/>
    <mergeCell ref="J321:K321"/>
    <mergeCell ref="A322:B322"/>
    <mergeCell ref="J322:K322"/>
    <mergeCell ref="A323:B323"/>
    <mergeCell ref="J323:K323"/>
    <mergeCell ref="A318:B318"/>
    <mergeCell ref="J318:K318"/>
    <mergeCell ref="A319:B319"/>
    <mergeCell ref="J319:K319"/>
    <mergeCell ref="A320:B320"/>
    <mergeCell ref="J320:K320"/>
    <mergeCell ref="A297:B297"/>
    <mergeCell ref="J297:K297"/>
    <mergeCell ref="A316:B316"/>
    <mergeCell ref="J316:K316"/>
    <mergeCell ref="A317:B317"/>
    <mergeCell ref="J317:K317"/>
    <mergeCell ref="A294:B294"/>
    <mergeCell ref="J294:K294"/>
    <mergeCell ref="A295:B295"/>
    <mergeCell ref="J295:K295"/>
    <mergeCell ref="A296:B296"/>
    <mergeCell ref="J296:K296"/>
    <mergeCell ref="A298:B298"/>
    <mergeCell ref="A299:B299"/>
    <mergeCell ref="J298:K298"/>
    <mergeCell ref="J299:K299"/>
    <mergeCell ref="A300:B300"/>
    <mergeCell ref="J300:K300"/>
    <mergeCell ref="A291:B291"/>
    <mergeCell ref="J291:K291"/>
    <mergeCell ref="A292:B292"/>
    <mergeCell ref="J292:K292"/>
    <mergeCell ref="A293:B293"/>
    <mergeCell ref="J293:K293"/>
    <mergeCell ref="A288:B288"/>
    <mergeCell ref="J288:K288"/>
    <mergeCell ref="A289:B289"/>
    <mergeCell ref="J289:K289"/>
    <mergeCell ref="A290:B290"/>
    <mergeCell ref="J290:K290"/>
    <mergeCell ref="A230:B230"/>
    <mergeCell ref="J230:K230"/>
    <mergeCell ref="A231:B231"/>
    <mergeCell ref="J231:K231"/>
    <mergeCell ref="C276:H276"/>
    <mergeCell ref="L276:R276"/>
    <mergeCell ref="J286:K286"/>
    <mergeCell ref="J287:K287"/>
    <mergeCell ref="J274:K274"/>
    <mergeCell ref="C275:H275"/>
    <mergeCell ref="L275:R275"/>
    <mergeCell ref="A287:B287"/>
    <mergeCell ref="A286:B286"/>
    <mergeCell ref="A274:B274"/>
    <mergeCell ref="A227:B227"/>
    <mergeCell ref="J227:K227"/>
    <mergeCell ref="A228:B228"/>
    <mergeCell ref="J228:K228"/>
    <mergeCell ref="A229:B229"/>
    <mergeCell ref="J229:K229"/>
    <mergeCell ref="A224:B224"/>
    <mergeCell ref="J224:K224"/>
    <mergeCell ref="A225:B225"/>
    <mergeCell ref="J225:K225"/>
    <mergeCell ref="A226:B226"/>
    <mergeCell ref="J226:K226"/>
    <mergeCell ref="A221:B221"/>
    <mergeCell ref="J221:K221"/>
    <mergeCell ref="A222:B222"/>
    <mergeCell ref="J222:K222"/>
    <mergeCell ref="A223:B223"/>
    <mergeCell ref="J223:K223"/>
    <mergeCell ref="A203:B203"/>
    <mergeCell ref="J203:K203"/>
    <mergeCell ref="A204:B204"/>
    <mergeCell ref="J204:K204"/>
    <mergeCell ref="A220:B220"/>
    <mergeCell ref="J220:K220"/>
    <mergeCell ref="A200:B200"/>
    <mergeCell ref="J200:K200"/>
    <mergeCell ref="A201:B201"/>
    <mergeCell ref="J201:K201"/>
    <mergeCell ref="A202:B202"/>
    <mergeCell ref="J202:K202"/>
    <mergeCell ref="A197:B197"/>
    <mergeCell ref="J197:K197"/>
    <mergeCell ref="A198:B198"/>
    <mergeCell ref="J198:K198"/>
    <mergeCell ref="A199:B199"/>
    <mergeCell ref="J199:K199"/>
    <mergeCell ref="A194:B194"/>
    <mergeCell ref="J194:K194"/>
    <mergeCell ref="A195:B195"/>
    <mergeCell ref="J195:K195"/>
    <mergeCell ref="A196:B196"/>
    <mergeCell ref="J196:K196"/>
    <mergeCell ref="A176:B176"/>
    <mergeCell ref="J176:K176"/>
    <mergeCell ref="A177:B177"/>
    <mergeCell ref="J177:K177"/>
    <mergeCell ref="A193:B193"/>
    <mergeCell ref="J193:K193"/>
    <mergeCell ref="A173:B173"/>
    <mergeCell ref="J173:K173"/>
    <mergeCell ref="A174:B174"/>
    <mergeCell ref="J174:K174"/>
    <mergeCell ref="A175:B175"/>
    <mergeCell ref="J175:K175"/>
    <mergeCell ref="A170:B170"/>
    <mergeCell ref="J170:K170"/>
    <mergeCell ref="A171:B171"/>
    <mergeCell ref="J171:K171"/>
    <mergeCell ref="A172:B172"/>
    <mergeCell ref="J172:K172"/>
    <mergeCell ref="A167:B167"/>
    <mergeCell ref="J167:K167"/>
    <mergeCell ref="A168:B168"/>
    <mergeCell ref="J168:K168"/>
    <mergeCell ref="A169:B169"/>
    <mergeCell ref="J169:K169"/>
    <mergeCell ref="A149:B149"/>
    <mergeCell ref="J149:K149"/>
    <mergeCell ref="A150:B150"/>
    <mergeCell ref="J150:K150"/>
    <mergeCell ref="A166:B166"/>
    <mergeCell ref="J166:K166"/>
    <mergeCell ref="A146:B146"/>
    <mergeCell ref="J146:K146"/>
    <mergeCell ref="A147:B147"/>
    <mergeCell ref="J147:K147"/>
    <mergeCell ref="A148:B148"/>
    <mergeCell ref="J148:K148"/>
    <mergeCell ref="A143:B143"/>
    <mergeCell ref="J143:K143"/>
    <mergeCell ref="A144:B144"/>
    <mergeCell ref="J144:K144"/>
    <mergeCell ref="A145:B145"/>
    <mergeCell ref="J145:K145"/>
    <mergeCell ref="A140:B140"/>
    <mergeCell ref="J140:K140"/>
    <mergeCell ref="A141:B141"/>
    <mergeCell ref="J141:K141"/>
    <mergeCell ref="A142:B142"/>
    <mergeCell ref="J142:K142"/>
    <mergeCell ref="A122:B122"/>
    <mergeCell ref="J122:K122"/>
    <mergeCell ref="A123:B123"/>
    <mergeCell ref="J123:K123"/>
    <mergeCell ref="A139:B139"/>
    <mergeCell ref="J139:K139"/>
    <mergeCell ref="A119:B119"/>
    <mergeCell ref="J119:K119"/>
    <mergeCell ref="A120:B120"/>
    <mergeCell ref="J120:K120"/>
    <mergeCell ref="A121:B121"/>
    <mergeCell ref="J121:K121"/>
    <mergeCell ref="A116:B116"/>
    <mergeCell ref="J116:K116"/>
    <mergeCell ref="A117:B117"/>
    <mergeCell ref="J117:K117"/>
    <mergeCell ref="A118:B118"/>
    <mergeCell ref="J118:K118"/>
    <mergeCell ref="A113:B113"/>
    <mergeCell ref="J113:K113"/>
    <mergeCell ref="A114:B114"/>
    <mergeCell ref="J114:K114"/>
    <mergeCell ref="A115:B115"/>
    <mergeCell ref="J115:K115"/>
    <mergeCell ref="A95:B95"/>
    <mergeCell ref="J95:K95"/>
    <mergeCell ref="A96:B96"/>
    <mergeCell ref="J96:K96"/>
    <mergeCell ref="A112:B112"/>
    <mergeCell ref="J112:K112"/>
    <mergeCell ref="A92:B92"/>
    <mergeCell ref="J92:K92"/>
    <mergeCell ref="A93:B93"/>
    <mergeCell ref="J93:K93"/>
    <mergeCell ref="A94:B94"/>
    <mergeCell ref="J94:K94"/>
    <mergeCell ref="A89:B89"/>
    <mergeCell ref="J89:K89"/>
    <mergeCell ref="A90:B90"/>
    <mergeCell ref="J90:K90"/>
    <mergeCell ref="A91:B91"/>
    <mergeCell ref="J91:K91"/>
    <mergeCell ref="A86:B86"/>
    <mergeCell ref="J86:K86"/>
    <mergeCell ref="A87:B87"/>
    <mergeCell ref="J87:K87"/>
    <mergeCell ref="A88:B88"/>
    <mergeCell ref="J88:K88"/>
    <mergeCell ref="A68:B68"/>
    <mergeCell ref="J68:K68"/>
    <mergeCell ref="A69:B69"/>
    <mergeCell ref="J69:K69"/>
    <mergeCell ref="A85:B85"/>
    <mergeCell ref="J85:K85"/>
    <mergeCell ref="A66:B66"/>
    <mergeCell ref="J66:K66"/>
    <mergeCell ref="A67:B67"/>
    <mergeCell ref="J67:K67"/>
    <mergeCell ref="A62:B62"/>
    <mergeCell ref="J62:K62"/>
    <mergeCell ref="A63:B63"/>
    <mergeCell ref="J63:K63"/>
    <mergeCell ref="A64:B64"/>
    <mergeCell ref="J64:K64"/>
    <mergeCell ref="A65:B65"/>
    <mergeCell ref="J65:K65"/>
    <mergeCell ref="A59:B59"/>
    <mergeCell ref="J59:K59"/>
    <mergeCell ref="A60:B60"/>
    <mergeCell ref="J60:K60"/>
    <mergeCell ref="A61:B61"/>
    <mergeCell ref="J61:K61"/>
    <mergeCell ref="A39:B39"/>
    <mergeCell ref="J39:K39"/>
    <mergeCell ref="A44:B44"/>
    <mergeCell ref="J44:K44"/>
    <mergeCell ref="A58:B58"/>
    <mergeCell ref="J58:K58"/>
    <mergeCell ref="A40:B40"/>
    <mergeCell ref="J40:K40"/>
    <mergeCell ref="A41:B41"/>
    <mergeCell ref="J41:K41"/>
    <mergeCell ref="A42:B42"/>
    <mergeCell ref="J42:K42"/>
    <mergeCell ref="A32:B32"/>
    <mergeCell ref="J32:K32"/>
    <mergeCell ref="A36:B36"/>
    <mergeCell ref="J36:K36"/>
    <mergeCell ref="A37:B37"/>
    <mergeCell ref="J37:K37"/>
    <mergeCell ref="A38:B38"/>
    <mergeCell ref="J38:K38"/>
    <mergeCell ref="A33:B33"/>
    <mergeCell ref="J33:K33"/>
    <mergeCell ref="A34:B34"/>
    <mergeCell ref="J34:K34"/>
    <mergeCell ref="A35:B35"/>
    <mergeCell ref="J35:K35"/>
    <mergeCell ref="A2:H2"/>
    <mergeCell ref="J2:R2"/>
    <mergeCell ref="A3:H3"/>
    <mergeCell ref="J3:R3"/>
    <mergeCell ref="D8:I8"/>
    <mergeCell ref="L8:R8"/>
    <mergeCell ref="A30:B30"/>
    <mergeCell ref="J30:K30"/>
    <mergeCell ref="A31:B31"/>
    <mergeCell ref="J31:K31"/>
    <mergeCell ref="J9:K9"/>
    <mergeCell ref="C17:H17"/>
    <mergeCell ref="L17:R17"/>
    <mergeCell ref="A28:B28"/>
    <mergeCell ref="J28:K28"/>
    <mergeCell ref="A29:B29"/>
    <mergeCell ref="J29:K29"/>
  </mergeCells>
  <printOptions horizontalCentered="1"/>
  <pageMargins left="0.59055118110236227" right="0.23622047244094491" top="0.59055118110236227" bottom="0.39370078740157483" header="0.31496062992125984" footer="0.31496062992125984"/>
  <pageSetup paperSize="9" scale="85" fitToWidth="2" orientation="portrait" horizontalDpi="300" verticalDpi="300" r:id="rId1"/>
  <headerFooter alignWithMargins="0"/>
  <colBreaks count="1" manualBreakCount="1">
    <brk id="9" max="523" man="1"/>
  </colBreaks>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S489"/>
  <sheetViews>
    <sheetView zoomScale="115" zoomScaleNormal="115" zoomScaleSheetLayoutView="55" workbookViewId="0"/>
  </sheetViews>
  <sheetFormatPr baseColWidth="10" defaultRowHeight="15.75" x14ac:dyDescent="0.2"/>
  <cols>
    <col min="1" max="2" width="5.28515625" style="1081" customWidth="1"/>
    <col min="3" max="9" width="11.7109375" style="1081" customWidth="1"/>
    <col min="10" max="10" width="6.7109375" style="1081" customWidth="1"/>
    <col min="11" max="11" width="5.28515625" style="1081" customWidth="1"/>
    <col min="12" max="16" width="11.7109375" style="1081" customWidth="1"/>
    <col min="17" max="17" width="10.28515625" style="1081" customWidth="1"/>
    <col min="18" max="18" width="10" style="1081" customWidth="1"/>
    <col min="19" max="19" width="9.85546875" style="1081" customWidth="1"/>
    <col min="20" max="256" width="11.28515625" style="1081"/>
    <col min="257" max="258" width="5.28515625" style="1081" customWidth="1"/>
    <col min="259" max="265" width="11.7109375" style="1081" customWidth="1"/>
    <col min="266" max="266" width="6.7109375" style="1081" customWidth="1"/>
    <col min="267" max="267" width="5.28515625" style="1081" customWidth="1"/>
    <col min="268" max="272" width="11.7109375" style="1081" customWidth="1"/>
    <col min="273" max="273" width="10.28515625" style="1081" customWidth="1"/>
    <col min="274" max="274" width="10" style="1081" customWidth="1"/>
    <col min="275" max="275" width="9.85546875" style="1081" customWidth="1"/>
    <col min="276" max="512" width="11.28515625" style="1081"/>
    <col min="513" max="514" width="5.28515625" style="1081" customWidth="1"/>
    <col min="515" max="521" width="11.7109375" style="1081" customWidth="1"/>
    <col min="522" max="522" width="6.7109375" style="1081" customWidth="1"/>
    <col min="523" max="523" width="5.28515625" style="1081" customWidth="1"/>
    <col min="524" max="528" width="11.7109375" style="1081" customWidth="1"/>
    <col min="529" max="529" width="10.28515625" style="1081" customWidth="1"/>
    <col min="530" max="530" width="10" style="1081" customWidth="1"/>
    <col min="531" max="531" width="9.85546875" style="1081" customWidth="1"/>
    <col min="532" max="768" width="11.28515625" style="1081"/>
    <col min="769" max="770" width="5.28515625" style="1081" customWidth="1"/>
    <col min="771" max="777" width="11.7109375" style="1081" customWidth="1"/>
    <col min="778" max="778" width="6.7109375" style="1081" customWidth="1"/>
    <col min="779" max="779" width="5.28515625" style="1081" customWidth="1"/>
    <col min="780" max="784" width="11.7109375" style="1081" customWidth="1"/>
    <col min="785" max="785" width="10.28515625" style="1081" customWidth="1"/>
    <col min="786" max="786" width="10" style="1081" customWidth="1"/>
    <col min="787" max="787" width="9.85546875" style="1081" customWidth="1"/>
    <col min="788" max="1024" width="11.28515625" style="1081"/>
    <col min="1025" max="1026" width="5.28515625" style="1081" customWidth="1"/>
    <col min="1027" max="1033" width="11.7109375" style="1081" customWidth="1"/>
    <col min="1034" max="1034" width="6.7109375" style="1081" customWidth="1"/>
    <col min="1035" max="1035" width="5.28515625" style="1081" customWidth="1"/>
    <col min="1036" max="1040" width="11.7109375" style="1081" customWidth="1"/>
    <col min="1041" max="1041" width="10.28515625" style="1081" customWidth="1"/>
    <col min="1042" max="1042" width="10" style="1081" customWidth="1"/>
    <col min="1043" max="1043" width="9.85546875" style="1081" customWidth="1"/>
    <col min="1044" max="1280" width="11.28515625" style="1081"/>
    <col min="1281" max="1282" width="5.28515625" style="1081" customWidth="1"/>
    <col min="1283" max="1289" width="11.7109375" style="1081" customWidth="1"/>
    <col min="1290" max="1290" width="6.7109375" style="1081" customWidth="1"/>
    <col min="1291" max="1291" width="5.28515625" style="1081" customWidth="1"/>
    <col min="1292" max="1296" width="11.7109375" style="1081" customWidth="1"/>
    <col min="1297" max="1297" width="10.28515625" style="1081" customWidth="1"/>
    <col min="1298" max="1298" width="10" style="1081" customWidth="1"/>
    <col min="1299" max="1299" width="9.85546875" style="1081" customWidth="1"/>
    <col min="1300" max="1536" width="11.28515625" style="1081"/>
    <col min="1537" max="1538" width="5.28515625" style="1081" customWidth="1"/>
    <col min="1539" max="1545" width="11.7109375" style="1081" customWidth="1"/>
    <col min="1546" max="1546" width="6.7109375" style="1081" customWidth="1"/>
    <col min="1547" max="1547" width="5.28515625" style="1081" customWidth="1"/>
    <col min="1548" max="1552" width="11.7109375" style="1081" customWidth="1"/>
    <col min="1553" max="1553" width="10.28515625" style="1081" customWidth="1"/>
    <col min="1554" max="1554" width="10" style="1081" customWidth="1"/>
    <col min="1555" max="1555" width="9.85546875" style="1081" customWidth="1"/>
    <col min="1556" max="1792" width="11.28515625" style="1081"/>
    <col min="1793" max="1794" width="5.28515625" style="1081" customWidth="1"/>
    <col min="1795" max="1801" width="11.7109375" style="1081" customWidth="1"/>
    <col min="1802" max="1802" width="6.7109375" style="1081" customWidth="1"/>
    <col min="1803" max="1803" width="5.28515625" style="1081" customWidth="1"/>
    <col min="1804" max="1808" width="11.7109375" style="1081" customWidth="1"/>
    <col min="1809" max="1809" width="10.28515625" style="1081" customWidth="1"/>
    <col min="1810" max="1810" width="10" style="1081" customWidth="1"/>
    <col min="1811" max="1811" width="9.85546875" style="1081" customWidth="1"/>
    <col min="1812" max="2048" width="11.28515625" style="1081"/>
    <col min="2049" max="2050" width="5.28515625" style="1081" customWidth="1"/>
    <col min="2051" max="2057" width="11.7109375" style="1081" customWidth="1"/>
    <col min="2058" max="2058" width="6.7109375" style="1081" customWidth="1"/>
    <col min="2059" max="2059" width="5.28515625" style="1081" customWidth="1"/>
    <col min="2060" max="2064" width="11.7109375" style="1081" customWidth="1"/>
    <col min="2065" max="2065" width="10.28515625" style="1081" customWidth="1"/>
    <col min="2066" max="2066" width="10" style="1081" customWidth="1"/>
    <col min="2067" max="2067" width="9.85546875" style="1081" customWidth="1"/>
    <col min="2068" max="2304" width="11.28515625" style="1081"/>
    <col min="2305" max="2306" width="5.28515625" style="1081" customWidth="1"/>
    <col min="2307" max="2313" width="11.7109375" style="1081" customWidth="1"/>
    <col min="2314" max="2314" width="6.7109375" style="1081" customWidth="1"/>
    <col min="2315" max="2315" width="5.28515625" style="1081" customWidth="1"/>
    <col min="2316" max="2320" width="11.7109375" style="1081" customWidth="1"/>
    <col min="2321" max="2321" width="10.28515625" style="1081" customWidth="1"/>
    <col min="2322" max="2322" width="10" style="1081" customWidth="1"/>
    <col min="2323" max="2323" width="9.85546875" style="1081" customWidth="1"/>
    <col min="2324" max="2560" width="11.28515625" style="1081"/>
    <col min="2561" max="2562" width="5.28515625" style="1081" customWidth="1"/>
    <col min="2563" max="2569" width="11.7109375" style="1081" customWidth="1"/>
    <col min="2570" max="2570" width="6.7109375" style="1081" customWidth="1"/>
    <col min="2571" max="2571" width="5.28515625" style="1081" customWidth="1"/>
    <col min="2572" max="2576" width="11.7109375" style="1081" customWidth="1"/>
    <col min="2577" max="2577" width="10.28515625" style="1081" customWidth="1"/>
    <col min="2578" max="2578" width="10" style="1081" customWidth="1"/>
    <col min="2579" max="2579" width="9.85546875" style="1081" customWidth="1"/>
    <col min="2580" max="2816" width="11.28515625" style="1081"/>
    <col min="2817" max="2818" width="5.28515625" style="1081" customWidth="1"/>
    <col min="2819" max="2825" width="11.7109375" style="1081" customWidth="1"/>
    <col min="2826" max="2826" width="6.7109375" style="1081" customWidth="1"/>
    <col min="2827" max="2827" width="5.28515625" style="1081" customWidth="1"/>
    <col min="2828" max="2832" width="11.7109375" style="1081" customWidth="1"/>
    <col min="2833" max="2833" width="10.28515625" style="1081" customWidth="1"/>
    <col min="2834" max="2834" width="10" style="1081" customWidth="1"/>
    <col min="2835" max="2835" width="9.85546875" style="1081" customWidth="1"/>
    <col min="2836" max="3072" width="11.28515625" style="1081"/>
    <col min="3073" max="3074" width="5.28515625" style="1081" customWidth="1"/>
    <col min="3075" max="3081" width="11.7109375" style="1081" customWidth="1"/>
    <col min="3082" max="3082" width="6.7109375" style="1081" customWidth="1"/>
    <col min="3083" max="3083" width="5.28515625" style="1081" customWidth="1"/>
    <col min="3084" max="3088" width="11.7109375" style="1081" customWidth="1"/>
    <col min="3089" max="3089" width="10.28515625" style="1081" customWidth="1"/>
    <col min="3090" max="3090" width="10" style="1081" customWidth="1"/>
    <col min="3091" max="3091" width="9.85546875" style="1081" customWidth="1"/>
    <col min="3092" max="3328" width="11.28515625" style="1081"/>
    <col min="3329" max="3330" width="5.28515625" style="1081" customWidth="1"/>
    <col min="3331" max="3337" width="11.7109375" style="1081" customWidth="1"/>
    <col min="3338" max="3338" width="6.7109375" style="1081" customWidth="1"/>
    <col min="3339" max="3339" width="5.28515625" style="1081" customWidth="1"/>
    <col min="3340" max="3344" width="11.7109375" style="1081" customWidth="1"/>
    <col min="3345" max="3345" width="10.28515625" style="1081" customWidth="1"/>
    <col min="3346" max="3346" width="10" style="1081" customWidth="1"/>
    <col min="3347" max="3347" width="9.85546875" style="1081" customWidth="1"/>
    <col min="3348" max="3584" width="11.28515625" style="1081"/>
    <col min="3585" max="3586" width="5.28515625" style="1081" customWidth="1"/>
    <col min="3587" max="3593" width="11.7109375" style="1081" customWidth="1"/>
    <col min="3594" max="3594" width="6.7109375" style="1081" customWidth="1"/>
    <col min="3595" max="3595" width="5.28515625" style="1081" customWidth="1"/>
    <col min="3596" max="3600" width="11.7109375" style="1081" customWidth="1"/>
    <col min="3601" max="3601" width="10.28515625" style="1081" customWidth="1"/>
    <col min="3602" max="3602" width="10" style="1081" customWidth="1"/>
    <col min="3603" max="3603" width="9.85546875" style="1081" customWidth="1"/>
    <col min="3604" max="3840" width="11.28515625" style="1081"/>
    <col min="3841" max="3842" width="5.28515625" style="1081" customWidth="1"/>
    <col min="3843" max="3849" width="11.7109375" style="1081" customWidth="1"/>
    <col min="3850" max="3850" width="6.7109375" style="1081" customWidth="1"/>
    <col min="3851" max="3851" width="5.28515625" style="1081" customWidth="1"/>
    <col min="3852" max="3856" width="11.7109375" style="1081" customWidth="1"/>
    <col min="3857" max="3857" width="10.28515625" style="1081" customWidth="1"/>
    <col min="3858" max="3858" width="10" style="1081" customWidth="1"/>
    <col min="3859" max="3859" width="9.85546875" style="1081" customWidth="1"/>
    <col min="3860" max="4096" width="11.28515625" style="1081"/>
    <col min="4097" max="4098" width="5.28515625" style="1081" customWidth="1"/>
    <col min="4099" max="4105" width="11.7109375" style="1081" customWidth="1"/>
    <col min="4106" max="4106" width="6.7109375" style="1081" customWidth="1"/>
    <col min="4107" max="4107" width="5.28515625" style="1081" customWidth="1"/>
    <col min="4108" max="4112" width="11.7109375" style="1081" customWidth="1"/>
    <col min="4113" max="4113" width="10.28515625" style="1081" customWidth="1"/>
    <col min="4114" max="4114" width="10" style="1081" customWidth="1"/>
    <col min="4115" max="4115" width="9.85546875" style="1081" customWidth="1"/>
    <col min="4116" max="4352" width="11.28515625" style="1081"/>
    <col min="4353" max="4354" width="5.28515625" style="1081" customWidth="1"/>
    <col min="4355" max="4361" width="11.7109375" style="1081" customWidth="1"/>
    <col min="4362" max="4362" width="6.7109375" style="1081" customWidth="1"/>
    <col min="4363" max="4363" width="5.28515625" style="1081" customWidth="1"/>
    <col min="4364" max="4368" width="11.7109375" style="1081" customWidth="1"/>
    <col min="4369" max="4369" width="10.28515625" style="1081" customWidth="1"/>
    <col min="4370" max="4370" width="10" style="1081" customWidth="1"/>
    <col min="4371" max="4371" width="9.85546875" style="1081" customWidth="1"/>
    <col min="4372" max="4608" width="11.28515625" style="1081"/>
    <col min="4609" max="4610" width="5.28515625" style="1081" customWidth="1"/>
    <col min="4611" max="4617" width="11.7109375" style="1081" customWidth="1"/>
    <col min="4618" max="4618" width="6.7109375" style="1081" customWidth="1"/>
    <col min="4619" max="4619" width="5.28515625" style="1081" customWidth="1"/>
    <col min="4620" max="4624" width="11.7109375" style="1081" customWidth="1"/>
    <col min="4625" max="4625" width="10.28515625" style="1081" customWidth="1"/>
    <col min="4626" max="4626" width="10" style="1081" customWidth="1"/>
    <col min="4627" max="4627" width="9.85546875" style="1081" customWidth="1"/>
    <col min="4628" max="4864" width="11.28515625" style="1081"/>
    <col min="4865" max="4866" width="5.28515625" style="1081" customWidth="1"/>
    <col min="4867" max="4873" width="11.7109375" style="1081" customWidth="1"/>
    <col min="4874" max="4874" width="6.7109375" style="1081" customWidth="1"/>
    <col min="4875" max="4875" width="5.28515625" style="1081" customWidth="1"/>
    <col min="4876" max="4880" width="11.7109375" style="1081" customWidth="1"/>
    <col min="4881" max="4881" width="10.28515625" style="1081" customWidth="1"/>
    <col min="4882" max="4882" width="10" style="1081" customWidth="1"/>
    <col min="4883" max="4883" width="9.85546875" style="1081" customWidth="1"/>
    <col min="4884" max="5120" width="11.28515625" style="1081"/>
    <col min="5121" max="5122" width="5.28515625" style="1081" customWidth="1"/>
    <col min="5123" max="5129" width="11.7109375" style="1081" customWidth="1"/>
    <col min="5130" max="5130" width="6.7109375" style="1081" customWidth="1"/>
    <col min="5131" max="5131" width="5.28515625" style="1081" customWidth="1"/>
    <col min="5132" max="5136" width="11.7109375" style="1081" customWidth="1"/>
    <col min="5137" max="5137" width="10.28515625" style="1081" customWidth="1"/>
    <col min="5138" max="5138" width="10" style="1081" customWidth="1"/>
    <col min="5139" max="5139" width="9.85546875" style="1081" customWidth="1"/>
    <col min="5140" max="5376" width="11.28515625" style="1081"/>
    <col min="5377" max="5378" width="5.28515625" style="1081" customWidth="1"/>
    <col min="5379" max="5385" width="11.7109375" style="1081" customWidth="1"/>
    <col min="5386" max="5386" width="6.7109375" style="1081" customWidth="1"/>
    <col min="5387" max="5387" width="5.28515625" style="1081" customWidth="1"/>
    <col min="5388" max="5392" width="11.7109375" style="1081" customWidth="1"/>
    <col min="5393" max="5393" width="10.28515625" style="1081" customWidth="1"/>
    <col min="5394" max="5394" width="10" style="1081" customWidth="1"/>
    <col min="5395" max="5395" width="9.85546875" style="1081" customWidth="1"/>
    <col min="5396" max="5632" width="11.28515625" style="1081"/>
    <col min="5633" max="5634" width="5.28515625" style="1081" customWidth="1"/>
    <col min="5635" max="5641" width="11.7109375" style="1081" customWidth="1"/>
    <col min="5642" max="5642" width="6.7109375" style="1081" customWidth="1"/>
    <col min="5643" max="5643" width="5.28515625" style="1081" customWidth="1"/>
    <col min="5644" max="5648" width="11.7109375" style="1081" customWidth="1"/>
    <col min="5649" max="5649" width="10.28515625" style="1081" customWidth="1"/>
    <col min="5650" max="5650" width="10" style="1081" customWidth="1"/>
    <col min="5651" max="5651" width="9.85546875" style="1081" customWidth="1"/>
    <col min="5652" max="5888" width="11.28515625" style="1081"/>
    <col min="5889" max="5890" width="5.28515625" style="1081" customWidth="1"/>
    <col min="5891" max="5897" width="11.7109375" style="1081" customWidth="1"/>
    <col min="5898" max="5898" width="6.7109375" style="1081" customWidth="1"/>
    <col min="5899" max="5899" width="5.28515625" style="1081" customWidth="1"/>
    <col min="5900" max="5904" width="11.7109375" style="1081" customWidth="1"/>
    <col min="5905" max="5905" width="10.28515625" style="1081" customWidth="1"/>
    <col min="5906" max="5906" width="10" style="1081" customWidth="1"/>
    <col min="5907" max="5907" width="9.85546875" style="1081" customWidth="1"/>
    <col min="5908" max="6144" width="11.28515625" style="1081"/>
    <col min="6145" max="6146" width="5.28515625" style="1081" customWidth="1"/>
    <col min="6147" max="6153" width="11.7109375" style="1081" customWidth="1"/>
    <col min="6154" max="6154" width="6.7109375" style="1081" customWidth="1"/>
    <col min="6155" max="6155" width="5.28515625" style="1081" customWidth="1"/>
    <col min="6156" max="6160" width="11.7109375" style="1081" customWidth="1"/>
    <col min="6161" max="6161" width="10.28515625" style="1081" customWidth="1"/>
    <col min="6162" max="6162" width="10" style="1081" customWidth="1"/>
    <col min="6163" max="6163" width="9.85546875" style="1081" customWidth="1"/>
    <col min="6164" max="6400" width="11.28515625" style="1081"/>
    <col min="6401" max="6402" width="5.28515625" style="1081" customWidth="1"/>
    <col min="6403" max="6409" width="11.7109375" style="1081" customWidth="1"/>
    <col min="6410" max="6410" width="6.7109375" style="1081" customWidth="1"/>
    <col min="6411" max="6411" width="5.28515625" style="1081" customWidth="1"/>
    <col min="6412" max="6416" width="11.7109375" style="1081" customWidth="1"/>
    <col min="6417" max="6417" width="10.28515625" style="1081" customWidth="1"/>
    <col min="6418" max="6418" width="10" style="1081" customWidth="1"/>
    <col min="6419" max="6419" width="9.85546875" style="1081" customWidth="1"/>
    <col min="6420" max="6656" width="11.28515625" style="1081"/>
    <col min="6657" max="6658" width="5.28515625" style="1081" customWidth="1"/>
    <col min="6659" max="6665" width="11.7109375" style="1081" customWidth="1"/>
    <col min="6666" max="6666" width="6.7109375" style="1081" customWidth="1"/>
    <col min="6667" max="6667" width="5.28515625" style="1081" customWidth="1"/>
    <col min="6668" max="6672" width="11.7109375" style="1081" customWidth="1"/>
    <col min="6673" max="6673" width="10.28515625" style="1081" customWidth="1"/>
    <col min="6674" max="6674" width="10" style="1081" customWidth="1"/>
    <col min="6675" max="6675" width="9.85546875" style="1081" customWidth="1"/>
    <col min="6676" max="6912" width="11.28515625" style="1081"/>
    <col min="6913" max="6914" width="5.28515625" style="1081" customWidth="1"/>
    <col min="6915" max="6921" width="11.7109375" style="1081" customWidth="1"/>
    <col min="6922" max="6922" width="6.7109375" style="1081" customWidth="1"/>
    <col min="6923" max="6923" width="5.28515625" style="1081" customWidth="1"/>
    <col min="6924" max="6928" width="11.7109375" style="1081" customWidth="1"/>
    <col min="6929" max="6929" width="10.28515625" style="1081" customWidth="1"/>
    <col min="6930" max="6930" width="10" style="1081" customWidth="1"/>
    <col min="6931" max="6931" width="9.85546875" style="1081" customWidth="1"/>
    <col min="6932" max="7168" width="11.28515625" style="1081"/>
    <col min="7169" max="7170" width="5.28515625" style="1081" customWidth="1"/>
    <col min="7171" max="7177" width="11.7109375" style="1081" customWidth="1"/>
    <col min="7178" max="7178" width="6.7109375" style="1081" customWidth="1"/>
    <col min="7179" max="7179" width="5.28515625" style="1081" customWidth="1"/>
    <col min="7180" max="7184" width="11.7109375" style="1081" customWidth="1"/>
    <col min="7185" max="7185" width="10.28515625" style="1081" customWidth="1"/>
    <col min="7186" max="7186" width="10" style="1081" customWidth="1"/>
    <col min="7187" max="7187" width="9.85546875" style="1081" customWidth="1"/>
    <col min="7188" max="7424" width="11.28515625" style="1081"/>
    <col min="7425" max="7426" width="5.28515625" style="1081" customWidth="1"/>
    <col min="7427" max="7433" width="11.7109375" style="1081" customWidth="1"/>
    <col min="7434" max="7434" width="6.7109375" style="1081" customWidth="1"/>
    <col min="7435" max="7435" width="5.28515625" style="1081" customWidth="1"/>
    <col min="7436" max="7440" width="11.7109375" style="1081" customWidth="1"/>
    <col min="7441" max="7441" width="10.28515625" style="1081" customWidth="1"/>
    <col min="7442" max="7442" width="10" style="1081" customWidth="1"/>
    <col min="7443" max="7443" width="9.85546875" style="1081" customWidth="1"/>
    <col min="7444" max="7680" width="11.28515625" style="1081"/>
    <col min="7681" max="7682" width="5.28515625" style="1081" customWidth="1"/>
    <col min="7683" max="7689" width="11.7109375" style="1081" customWidth="1"/>
    <col min="7690" max="7690" width="6.7109375" style="1081" customWidth="1"/>
    <col min="7691" max="7691" width="5.28515625" style="1081" customWidth="1"/>
    <col min="7692" max="7696" width="11.7109375" style="1081" customWidth="1"/>
    <col min="7697" max="7697" width="10.28515625" style="1081" customWidth="1"/>
    <col min="7698" max="7698" width="10" style="1081" customWidth="1"/>
    <col min="7699" max="7699" width="9.85546875" style="1081" customWidth="1"/>
    <col min="7700" max="7936" width="11.28515625" style="1081"/>
    <col min="7937" max="7938" width="5.28515625" style="1081" customWidth="1"/>
    <col min="7939" max="7945" width="11.7109375" style="1081" customWidth="1"/>
    <col min="7946" max="7946" width="6.7109375" style="1081" customWidth="1"/>
    <col min="7947" max="7947" width="5.28515625" style="1081" customWidth="1"/>
    <col min="7948" max="7952" width="11.7109375" style="1081" customWidth="1"/>
    <col min="7953" max="7953" width="10.28515625" style="1081" customWidth="1"/>
    <col min="7954" max="7954" width="10" style="1081" customWidth="1"/>
    <col min="7955" max="7955" width="9.85546875" style="1081" customWidth="1"/>
    <col min="7956" max="8192" width="11.28515625" style="1081"/>
    <col min="8193" max="8194" width="5.28515625" style="1081" customWidth="1"/>
    <col min="8195" max="8201" width="11.7109375" style="1081" customWidth="1"/>
    <col min="8202" max="8202" width="6.7109375" style="1081" customWidth="1"/>
    <col min="8203" max="8203" width="5.28515625" style="1081" customWidth="1"/>
    <col min="8204" max="8208" width="11.7109375" style="1081" customWidth="1"/>
    <col min="8209" max="8209" width="10.28515625" style="1081" customWidth="1"/>
    <col min="8210" max="8210" width="10" style="1081" customWidth="1"/>
    <col min="8211" max="8211" width="9.85546875" style="1081" customWidth="1"/>
    <col min="8212" max="8448" width="11.28515625" style="1081"/>
    <col min="8449" max="8450" width="5.28515625" style="1081" customWidth="1"/>
    <col min="8451" max="8457" width="11.7109375" style="1081" customWidth="1"/>
    <col min="8458" max="8458" width="6.7109375" style="1081" customWidth="1"/>
    <col min="8459" max="8459" width="5.28515625" style="1081" customWidth="1"/>
    <col min="8460" max="8464" width="11.7109375" style="1081" customWidth="1"/>
    <col min="8465" max="8465" width="10.28515625" style="1081" customWidth="1"/>
    <col min="8466" max="8466" width="10" style="1081" customWidth="1"/>
    <col min="8467" max="8467" width="9.85546875" style="1081" customWidth="1"/>
    <col min="8468" max="8704" width="11.28515625" style="1081"/>
    <col min="8705" max="8706" width="5.28515625" style="1081" customWidth="1"/>
    <col min="8707" max="8713" width="11.7109375" style="1081" customWidth="1"/>
    <col min="8714" max="8714" width="6.7109375" style="1081" customWidth="1"/>
    <col min="8715" max="8715" width="5.28515625" style="1081" customWidth="1"/>
    <col min="8716" max="8720" width="11.7109375" style="1081" customWidth="1"/>
    <col min="8721" max="8721" width="10.28515625" style="1081" customWidth="1"/>
    <col min="8722" max="8722" width="10" style="1081" customWidth="1"/>
    <col min="8723" max="8723" width="9.85546875" style="1081" customWidth="1"/>
    <col min="8724" max="8960" width="11.28515625" style="1081"/>
    <col min="8961" max="8962" width="5.28515625" style="1081" customWidth="1"/>
    <col min="8963" max="8969" width="11.7109375" style="1081" customWidth="1"/>
    <col min="8970" max="8970" width="6.7109375" style="1081" customWidth="1"/>
    <col min="8971" max="8971" width="5.28515625" style="1081" customWidth="1"/>
    <col min="8972" max="8976" width="11.7109375" style="1081" customWidth="1"/>
    <col min="8977" max="8977" width="10.28515625" style="1081" customWidth="1"/>
    <col min="8978" max="8978" width="10" style="1081" customWidth="1"/>
    <col min="8979" max="8979" width="9.85546875" style="1081" customWidth="1"/>
    <col min="8980" max="9216" width="11.28515625" style="1081"/>
    <col min="9217" max="9218" width="5.28515625" style="1081" customWidth="1"/>
    <col min="9219" max="9225" width="11.7109375" style="1081" customWidth="1"/>
    <col min="9226" max="9226" width="6.7109375" style="1081" customWidth="1"/>
    <col min="9227" max="9227" width="5.28515625" style="1081" customWidth="1"/>
    <col min="9228" max="9232" width="11.7109375" style="1081" customWidth="1"/>
    <col min="9233" max="9233" width="10.28515625" style="1081" customWidth="1"/>
    <col min="9234" max="9234" width="10" style="1081" customWidth="1"/>
    <col min="9235" max="9235" width="9.85546875" style="1081" customWidth="1"/>
    <col min="9236" max="9472" width="11.28515625" style="1081"/>
    <col min="9473" max="9474" width="5.28515625" style="1081" customWidth="1"/>
    <col min="9475" max="9481" width="11.7109375" style="1081" customWidth="1"/>
    <col min="9482" max="9482" width="6.7109375" style="1081" customWidth="1"/>
    <col min="9483" max="9483" width="5.28515625" style="1081" customWidth="1"/>
    <col min="9484" max="9488" width="11.7109375" style="1081" customWidth="1"/>
    <col min="9489" max="9489" width="10.28515625" style="1081" customWidth="1"/>
    <col min="9490" max="9490" width="10" style="1081" customWidth="1"/>
    <col min="9491" max="9491" width="9.85546875" style="1081" customWidth="1"/>
    <col min="9492" max="9728" width="11.28515625" style="1081"/>
    <col min="9729" max="9730" width="5.28515625" style="1081" customWidth="1"/>
    <col min="9731" max="9737" width="11.7109375" style="1081" customWidth="1"/>
    <col min="9738" max="9738" width="6.7109375" style="1081" customWidth="1"/>
    <col min="9739" max="9739" width="5.28515625" style="1081" customWidth="1"/>
    <col min="9740" max="9744" width="11.7109375" style="1081" customWidth="1"/>
    <col min="9745" max="9745" width="10.28515625" style="1081" customWidth="1"/>
    <col min="9746" max="9746" width="10" style="1081" customWidth="1"/>
    <col min="9747" max="9747" width="9.85546875" style="1081" customWidth="1"/>
    <col min="9748" max="9984" width="11.28515625" style="1081"/>
    <col min="9985" max="9986" width="5.28515625" style="1081" customWidth="1"/>
    <col min="9987" max="9993" width="11.7109375" style="1081" customWidth="1"/>
    <col min="9994" max="9994" width="6.7109375" style="1081" customWidth="1"/>
    <col min="9995" max="9995" width="5.28515625" style="1081" customWidth="1"/>
    <col min="9996" max="10000" width="11.7109375" style="1081" customWidth="1"/>
    <col min="10001" max="10001" width="10.28515625" style="1081" customWidth="1"/>
    <col min="10002" max="10002" width="10" style="1081" customWidth="1"/>
    <col min="10003" max="10003" width="9.85546875" style="1081" customWidth="1"/>
    <col min="10004" max="10240" width="11.28515625" style="1081"/>
    <col min="10241" max="10242" width="5.28515625" style="1081" customWidth="1"/>
    <col min="10243" max="10249" width="11.7109375" style="1081" customWidth="1"/>
    <col min="10250" max="10250" width="6.7109375" style="1081" customWidth="1"/>
    <col min="10251" max="10251" width="5.28515625" style="1081" customWidth="1"/>
    <col min="10252" max="10256" width="11.7109375" style="1081" customWidth="1"/>
    <col min="10257" max="10257" width="10.28515625" style="1081" customWidth="1"/>
    <col min="10258" max="10258" width="10" style="1081" customWidth="1"/>
    <col min="10259" max="10259" width="9.85546875" style="1081" customWidth="1"/>
    <col min="10260" max="10496" width="11.28515625" style="1081"/>
    <col min="10497" max="10498" width="5.28515625" style="1081" customWidth="1"/>
    <col min="10499" max="10505" width="11.7109375" style="1081" customWidth="1"/>
    <col min="10506" max="10506" width="6.7109375" style="1081" customWidth="1"/>
    <col min="10507" max="10507" width="5.28515625" style="1081" customWidth="1"/>
    <col min="10508" max="10512" width="11.7109375" style="1081" customWidth="1"/>
    <col min="10513" max="10513" width="10.28515625" style="1081" customWidth="1"/>
    <col min="10514" max="10514" width="10" style="1081" customWidth="1"/>
    <col min="10515" max="10515" width="9.85546875" style="1081" customWidth="1"/>
    <col min="10516" max="10752" width="11.28515625" style="1081"/>
    <col min="10753" max="10754" width="5.28515625" style="1081" customWidth="1"/>
    <col min="10755" max="10761" width="11.7109375" style="1081" customWidth="1"/>
    <col min="10762" max="10762" width="6.7109375" style="1081" customWidth="1"/>
    <col min="10763" max="10763" width="5.28515625" style="1081" customWidth="1"/>
    <col min="10764" max="10768" width="11.7109375" style="1081" customWidth="1"/>
    <col min="10769" max="10769" width="10.28515625" style="1081" customWidth="1"/>
    <col min="10770" max="10770" width="10" style="1081" customWidth="1"/>
    <col min="10771" max="10771" width="9.85546875" style="1081" customWidth="1"/>
    <col min="10772" max="11008" width="11.28515625" style="1081"/>
    <col min="11009" max="11010" width="5.28515625" style="1081" customWidth="1"/>
    <col min="11011" max="11017" width="11.7109375" style="1081" customWidth="1"/>
    <col min="11018" max="11018" width="6.7109375" style="1081" customWidth="1"/>
    <col min="11019" max="11019" width="5.28515625" style="1081" customWidth="1"/>
    <col min="11020" max="11024" width="11.7109375" style="1081" customWidth="1"/>
    <col min="11025" max="11025" width="10.28515625" style="1081" customWidth="1"/>
    <col min="11026" max="11026" width="10" style="1081" customWidth="1"/>
    <col min="11027" max="11027" width="9.85546875" style="1081" customWidth="1"/>
    <col min="11028" max="11264" width="11.28515625" style="1081"/>
    <col min="11265" max="11266" width="5.28515625" style="1081" customWidth="1"/>
    <col min="11267" max="11273" width="11.7109375" style="1081" customWidth="1"/>
    <col min="11274" max="11274" width="6.7109375" style="1081" customWidth="1"/>
    <col min="11275" max="11275" width="5.28515625" style="1081" customWidth="1"/>
    <col min="11276" max="11280" width="11.7109375" style="1081" customWidth="1"/>
    <col min="11281" max="11281" width="10.28515625" style="1081" customWidth="1"/>
    <col min="11282" max="11282" width="10" style="1081" customWidth="1"/>
    <col min="11283" max="11283" width="9.85546875" style="1081" customWidth="1"/>
    <col min="11284" max="11520" width="11.28515625" style="1081"/>
    <col min="11521" max="11522" width="5.28515625" style="1081" customWidth="1"/>
    <col min="11523" max="11529" width="11.7109375" style="1081" customWidth="1"/>
    <col min="11530" max="11530" width="6.7109375" style="1081" customWidth="1"/>
    <col min="11531" max="11531" width="5.28515625" style="1081" customWidth="1"/>
    <col min="11532" max="11536" width="11.7109375" style="1081" customWidth="1"/>
    <col min="11537" max="11537" width="10.28515625" style="1081" customWidth="1"/>
    <col min="11538" max="11538" width="10" style="1081" customWidth="1"/>
    <col min="11539" max="11539" width="9.85546875" style="1081" customWidth="1"/>
    <col min="11540" max="11776" width="11.28515625" style="1081"/>
    <col min="11777" max="11778" width="5.28515625" style="1081" customWidth="1"/>
    <col min="11779" max="11785" width="11.7109375" style="1081" customWidth="1"/>
    <col min="11786" max="11786" width="6.7109375" style="1081" customWidth="1"/>
    <col min="11787" max="11787" width="5.28515625" style="1081" customWidth="1"/>
    <col min="11788" max="11792" width="11.7109375" style="1081" customWidth="1"/>
    <col min="11793" max="11793" width="10.28515625" style="1081" customWidth="1"/>
    <col min="11794" max="11794" width="10" style="1081" customWidth="1"/>
    <col min="11795" max="11795" width="9.85546875" style="1081" customWidth="1"/>
    <col min="11796" max="12032" width="11.28515625" style="1081"/>
    <col min="12033" max="12034" width="5.28515625" style="1081" customWidth="1"/>
    <col min="12035" max="12041" width="11.7109375" style="1081" customWidth="1"/>
    <col min="12042" max="12042" width="6.7109375" style="1081" customWidth="1"/>
    <col min="12043" max="12043" width="5.28515625" style="1081" customWidth="1"/>
    <col min="12044" max="12048" width="11.7109375" style="1081" customWidth="1"/>
    <col min="12049" max="12049" width="10.28515625" style="1081" customWidth="1"/>
    <col min="12050" max="12050" width="10" style="1081" customWidth="1"/>
    <col min="12051" max="12051" width="9.85546875" style="1081" customWidth="1"/>
    <col min="12052" max="12288" width="11.28515625" style="1081"/>
    <col min="12289" max="12290" width="5.28515625" style="1081" customWidth="1"/>
    <col min="12291" max="12297" width="11.7109375" style="1081" customWidth="1"/>
    <col min="12298" max="12298" width="6.7109375" style="1081" customWidth="1"/>
    <col min="12299" max="12299" width="5.28515625" style="1081" customWidth="1"/>
    <col min="12300" max="12304" width="11.7109375" style="1081" customWidth="1"/>
    <col min="12305" max="12305" width="10.28515625" style="1081" customWidth="1"/>
    <col min="12306" max="12306" width="10" style="1081" customWidth="1"/>
    <col min="12307" max="12307" width="9.85546875" style="1081" customWidth="1"/>
    <col min="12308" max="12544" width="11.28515625" style="1081"/>
    <col min="12545" max="12546" width="5.28515625" style="1081" customWidth="1"/>
    <col min="12547" max="12553" width="11.7109375" style="1081" customWidth="1"/>
    <col min="12554" max="12554" width="6.7109375" style="1081" customWidth="1"/>
    <col min="12555" max="12555" width="5.28515625" style="1081" customWidth="1"/>
    <col min="12556" max="12560" width="11.7109375" style="1081" customWidth="1"/>
    <col min="12561" max="12561" width="10.28515625" style="1081" customWidth="1"/>
    <col min="12562" max="12562" width="10" style="1081" customWidth="1"/>
    <col min="12563" max="12563" width="9.85546875" style="1081" customWidth="1"/>
    <col min="12564" max="12800" width="11.28515625" style="1081"/>
    <col min="12801" max="12802" width="5.28515625" style="1081" customWidth="1"/>
    <col min="12803" max="12809" width="11.7109375" style="1081" customWidth="1"/>
    <col min="12810" max="12810" width="6.7109375" style="1081" customWidth="1"/>
    <col min="12811" max="12811" width="5.28515625" style="1081" customWidth="1"/>
    <col min="12812" max="12816" width="11.7109375" style="1081" customWidth="1"/>
    <col min="12817" max="12817" width="10.28515625" style="1081" customWidth="1"/>
    <col min="12818" max="12818" width="10" style="1081" customWidth="1"/>
    <col min="12819" max="12819" width="9.85546875" style="1081" customWidth="1"/>
    <col min="12820" max="13056" width="11.28515625" style="1081"/>
    <col min="13057" max="13058" width="5.28515625" style="1081" customWidth="1"/>
    <col min="13059" max="13065" width="11.7109375" style="1081" customWidth="1"/>
    <col min="13066" max="13066" width="6.7109375" style="1081" customWidth="1"/>
    <col min="13067" max="13067" width="5.28515625" style="1081" customWidth="1"/>
    <col min="13068" max="13072" width="11.7109375" style="1081" customWidth="1"/>
    <col min="13073" max="13073" width="10.28515625" style="1081" customWidth="1"/>
    <col min="13074" max="13074" width="10" style="1081" customWidth="1"/>
    <col min="13075" max="13075" width="9.85546875" style="1081" customWidth="1"/>
    <col min="13076" max="13312" width="11.28515625" style="1081"/>
    <col min="13313" max="13314" width="5.28515625" style="1081" customWidth="1"/>
    <col min="13315" max="13321" width="11.7109375" style="1081" customWidth="1"/>
    <col min="13322" max="13322" width="6.7109375" style="1081" customWidth="1"/>
    <col min="13323" max="13323" width="5.28515625" style="1081" customWidth="1"/>
    <col min="13324" max="13328" width="11.7109375" style="1081" customWidth="1"/>
    <col min="13329" max="13329" width="10.28515625" style="1081" customWidth="1"/>
    <col min="13330" max="13330" width="10" style="1081" customWidth="1"/>
    <col min="13331" max="13331" width="9.85546875" style="1081" customWidth="1"/>
    <col min="13332" max="13568" width="11.28515625" style="1081"/>
    <col min="13569" max="13570" width="5.28515625" style="1081" customWidth="1"/>
    <col min="13571" max="13577" width="11.7109375" style="1081" customWidth="1"/>
    <col min="13578" max="13578" width="6.7109375" style="1081" customWidth="1"/>
    <col min="13579" max="13579" width="5.28515625" style="1081" customWidth="1"/>
    <col min="13580" max="13584" width="11.7109375" style="1081" customWidth="1"/>
    <col min="13585" max="13585" width="10.28515625" style="1081" customWidth="1"/>
    <col min="13586" max="13586" width="10" style="1081" customWidth="1"/>
    <col min="13587" max="13587" width="9.85546875" style="1081" customWidth="1"/>
    <col min="13588" max="13824" width="11.28515625" style="1081"/>
    <col min="13825" max="13826" width="5.28515625" style="1081" customWidth="1"/>
    <col min="13827" max="13833" width="11.7109375" style="1081" customWidth="1"/>
    <col min="13834" max="13834" width="6.7109375" style="1081" customWidth="1"/>
    <col min="13835" max="13835" width="5.28515625" style="1081" customWidth="1"/>
    <col min="13836" max="13840" width="11.7109375" style="1081" customWidth="1"/>
    <col min="13841" max="13841" width="10.28515625" style="1081" customWidth="1"/>
    <col min="13842" max="13842" width="10" style="1081" customWidth="1"/>
    <col min="13843" max="13843" width="9.85546875" style="1081" customWidth="1"/>
    <col min="13844" max="14080" width="11.28515625" style="1081"/>
    <col min="14081" max="14082" width="5.28515625" style="1081" customWidth="1"/>
    <col min="14083" max="14089" width="11.7109375" style="1081" customWidth="1"/>
    <col min="14090" max="14090" width="6.7109375" style="1081" customWidth="1"/>
    <col min="14091" max="14091" width="5.28515625" style="1081" customWidth="1"/>
    <col min="14092" max="14096" width="11.7109375" style="1081" customWidth="1"/>
    <col min="14097" max="14097" width="10.28515625" style="1081" customWidth="1"/>
    <col min="14098" max="14098" width="10" style="1081" customWidth="1"/>
    <col min="14099" max="14099" width="9.85546875" style="1081" customWidth="1"/>
    <col min="14100" max="14336" width="11.28515625" style="1081"/>
    <col min="14337" max="14338" width="5.28515625" style="1081" customWidth="1"/>
    <col min="14339" max="14345" width="11.7109375" style="1081" customWidth="1"/>
    <col min="14346" max="14346" width="6.7109375" style="1081" customWidth="1"/>
    <col min="14347" max="14347" width="5.28515625" style="1081" customWidth="1"/>
    <col min="14348" max="14352" width="11.7109375" style="1081" customWidth="1"/>
    <col min="14353" max="14353" width="10.28515625" style="1081" customWidth="1"/>
    <col min="14354" max="14354" width="10" style="1081" customWidth="1"/>
    <col min="14355" max="14355" width="9.85546875" style="1081" customWidth="1"/>
    <col min="14356" max="14592" width="11.28515625" style="1081"/>
    <col min="14593" max="14594" width="5.28515625" style="1081" customWidth="1"/>
    <col min="14595" max="14601" width="11.7109375" style="1081" customWidth="1"/>
    <col min="14602" max="14602" width="6.7109375" style="1081" customWidth="1"/>
    <col min="14603" max="14603" width="5.28515625" style="1081" customWidth="1"/>
    <col min="14604" max="14608" width="11.7109375" style="1081" customWidth="1"/>
    <col min="14609" max="14609" width="10.28515625" style="1081" customWidth="1"/>
    <col min="14610" max="14610" width="10" style="1081" customWidth="1"/>
    <col min="14611" max="14611" width="9.85546875" style="1081" customWidth="1"/>
    <col min="14612" max="14848" width="11.28515625" style="1081"/>
    <col min="14849" max="14850" width="5.28515625" style="1081" customWidth="1"/>
    <col min="14851" max="14857" width="11.7109375" style="1081" customWidth="1"/>
    <col min="14858" max="14858" width="6.7109375" style="1081" customWidth="1"/>
    <col min="14859" max="14859" width="5.28515625" style="1081" customWidth="1"/>
    <col min="14860" max="14864" width="11.7109375" style="1081" customWidth="1"/>
    <col min="14865" max="14865" width="10.28515625" style="1081" customWidth="1"/>
    <col min="14866" max="14866" width="10" style="1081" customWidth="1"/>
    <col min="14867" max="14867" width="9.85546875" style="1081" customWidth="1"/>
    <col min="14868" max="15104" width="11.28515625" style="1081"/>
    <col min="15105" max="15106" width="5.28515625" style="1081" customWidth="1"/>
    <col min="15107" max="15113" width="11.7109375" style="1081" customWidth="1"/>
    <col min="15114" max="15114" width="6.7109375" style="1081" customWidth="1"/>
    <col min="15115" max="15115" width="5.28515625" style="1081" customWidth="1"/>
    <col min="15116" max="15120" width="11.7109375" style="1081" customWidth="1"/>
    <col min="15121" max="15121" width="10.28515625" style="1081" customWidth="1"/>
    <col min="15122" max="15122" width="10" style="1081" customWidth="1"/>
    <col min="15123" max="15123" width="9.85546875" style="1081" customWidth="1"/>
    <col min="15124" max="15360" width="11.28515625" style="1081"/>
    <col min="15361" max="15362" width="5.28515625" style="1081" customWidth="1"/>
    <col min="15363" max="15369" width="11.7109375" style="1081" customWidth="1"/>
    <col min="15370" max="15370" width="6.7109375" style="1081" customWidth="1"/>
    <col min="15371" max="15371" width="5.28515625" style="1081" customWidth="1"/>
    <col min="15372" max="15376" width="11.7109375" style="1081" customWidth="1"/>
    <col min="15377" max="15377" width="10.28515625" style="1081" customWidth="1"/>
    <col min="15378" max="15378" width="10" style="1081" customWidth="1"/>
    <col min="15379" max="15379" width="9.85546875" style="1081" customWidth="1"/>
    <col min="15380" max="15616" width="11.28515625" style="1081"/>
    <col min="15617" max="15618" width="5.28515625" style="1081" customWidth="1"/>
    <col min="15619" max="15625" width="11.7109375" style="1081" customWidth="1"/>
    <col min="15626" max="15626" width="6.7109375" style="1081" customWidth="1"/>
    <col min="15627" max="15627" width="5.28515625" style="1081" customWidth="1"/>
    <col min="15628" max="15632" width="11.7109375" style="1081" customWidth="1"/>
    <col min="15633" max="15633" width="10.28515625" style="1081" customWidth="1"/>
    <col min="15634" max="15634" width="10" style="1081" customWidth="1"/>
    <col min="15635" max="15635" width="9.85546875" style="1081" customWidth="1"/>
    <col min="15636" max="15872" width="11.28515625" style="1081"/>
    <col min="15873" max="15874" width="5.28515625" style="1081" customWidth="1"/>
    <col min="15875" max="15881" width="11.7109375" style="1081" customWidth="1"/>
    <col min="15882" max="15882" width="6.7109375" style="1081" customWidth="1"/>
    <col min="15883" max="15883" width="5.28515625" style="1081" customWidth="1"/>
    <col min="15884" max="15888" width="11.7109375" style="1081" customWidth="1"/>
    <col min="15889" max="15889" width="10.28515625" style="1081" customWidth="1"/>
    <col min="15890" max="15890" width="10" style="1081" customWidth="1"/>
    <col min="15891" max="15891" width="9.85546875" style="1081" customWidth="1"/>
    <col min="15892" max="16128" width="11.28515625" style="1081"/>
    <col min="16129" max="16130" width="5.28515625" style="1081" customWidth="1"/>
    <col min="16131" max="16137" width="11.7109375" style="1081" customWidth="1"/>
    <col min="16138" max="16138" width="6.7109375" style="1081" customWidth="1"/>
    <col min="16139" max="16139" width="5.28515625" style="1081" customWidth="1"/>
    <col min="16140" max="16144" width="11.7109375" style="1081" customWidth="1"/>
    <col min="16145" max="16145" width="10.28515625" style="1081" customWidth="1"/>
    <col min="16146" max="16146" width="10" style="1081" customWidth="1"/>
    <col min="16147" max="16147" width="9.85546875" style="1081" customWidth="1"/>
    <col min="16148" max="16384" width="11.28515625" style="1081"/>
  </cols>
  <sheetData>
    <row r="1" spans="1:19" s="1084" customFormat="1" ht="11.25" customHeight="1" x14ac:dyDescent="0.2">
      <c r="A1" s="1126"/>
      <c r="B1" s="1126"/>
      <c r="C1" s="1126"/>
      <c r="D1" s="1126"/>
      <c r="E1" s="1126"/>
      <c r="F1" s="1126"/>
      <c r="G1" s="1126"/>
      <c r="H1" s="1126"/>
      <c r="I1" s="1707" t="s">
        <v>1377</v>
      </c>
      <c r="J1" s="1082"/>
      <c r="K1" s="1082"/>
      <c r="N1" s="1378"/>
      <c r="O1" s="1378"/>
      <c r="P1" s="2798" t="s">
        <v>1377</v>
      </c>
      <c r="Q1" s="2798"/>
      <c r="R1" s="2798"/>
      <c r="S1" s="2798"/>
    </row>
    <row r="2" spans="1:19" s="1084" customFormat="1" ht="11.25" customHeight="1" x14ac:dyDescent="0.2">
      <c r="A2" s="2521" t="s">
        <v>722</v>
      </c>
      <c r="B2" s="2521"/>
      <c r="C2" s="2521"/>
      <c r="D2" s="2521"/>
      <c r="E2" s="2521"/>
      <c r="F2" s="2521"/>
      <c r="G2" s="2521"/>
      <c r="H2" s="2521"/>
      <c r="I2" s="2521"/>
      <c r="J2" s="2521" t="s">
        <v>722</v>
      </c>
      <c r="K2" s="2521"/>
      <c r="L2" s="2521"/>
      <c r="M2" s="2521"/>
      <c r="N2" s="2521"/>
      <c r="O2" s="2521"/>
      <c r="P2" s="2521"/>
      <c r="Q2" s="2521"/>
      <c r="R2" s="2521"/>
      <c r="S2" s="1379"/>
    </row>
    <row r="3" spans="1:19" ht="11.25" customHeight="1" x14ac:dyDescent="0.2">
      <c r="A3" s="2522" t="s">
        <v>18</v>
      </c>
      <c r="B3" s="2522"/>
      <c r="C3" s="2522"/>
      <c r="D3" s="2522"/>
      <c r="E3" s="2522"/>
      <c r="F3" s="2522"/>
      <c r="G3" s="2522"/>
      <c r="H3" s="2522"/>
      <c r="I3" s="2522"/>
      <c r="J3" s="2522" t="s">
        <v>18</v>
      </c>
      <c r="K3" s="2522"/>
      <c r="L3" s="2522"/>
      <c r="M3" s="2522"/>
      <c r="N3" s="2522"/>
      <c r="O3" s="2522"/>
      <c r="P3" s="2522"/>
      <c r="Q3" s="2522"/>
      <c r="R3" s="2522"/>
      <c r="S3" s="1097"/>
    </row>
    <row r="4" spans="1:19" s="1092" customFormat="1" ht="11.25" customHeight="1" x14ac:dyDescent="0.2">
      <c r="A4" s="1168" t="s">
        <v>1247</v>
      </c>
      <c r="B4" s="1119"/>
      <c r="C4" s="1119"/>
      <c r="D4" s="1119"/>
      <c r="E4" s="1119"/>
      <c r="F4" s="1119"/>
      <c r="G4" s="1119"/>
      <c r="H4" s="1119"/>
      <c r="I4" s="1119"/>
      <c r="J4" s="1168" t="s">
        <v>1247</v>
      </c>
      <c r="K4" s="1119"/>
      <c r="L4" s="1119"/>
      <c r="M4" s="1119"/>
      <c r="N4" s="1119"/>
      <c r="O4" s="1119"/>
      <c r="P4" s="1119"/>
      <c r="Q4" s="1119"/>
      <c r="R4" s="1119"/>
      <c r="S4" s="1119"/>
    </row>
    <row r="5" spans="1:19" s="1380" customFormat="1" ht="8.1" customHeight="1" x14ac:dyDescent="0.2">
      <c r="K5" s="1381"/>
      <c r="L5" s="1381"/>
      <c r="M5" s="1381"/>
      <c r="N5" s="1381"/>
      <c r="O5" s="1381"/>
      <c r="P5" s="1381"/>
      <c r="Q5" s="1381"/>
      <c r="R5" s="1381"/>
    </row>
    <row r="6" spans="1:19" s="1380" customFormat="1" ht="11.25" customHeight="1" x14ac:dyDescent="0.2">
      <c r="A6" s="1382" t="s">
        <v>58</v>
      </c>
      <c r="B6" s="1381"/>
      <c r="C6" s="1381"/>
      <c r="D6" s="1381"/>
      <c r="E6" s="1381"/>
      <c r="F6" s="1381"/>
      <c r="G6" s="1381"/>
      <c r="H6" s="1381"/>
      <c r="I6" s="1381"/>
      <c r="J6" s="1382" t="s">
        <v>58</v>
      </c>
      <c r="K6" s="1381"/>
      <c r="L6" s="1381"/>
      <c r="M6" s="1381"/>
      <c r="N6" s="1381"/>
      <c r="O6" s="1381"/>
      <c r="P6" s="1381"/>
      <c r="Q6" s="1381"/>
      <c r="R6" s="1381"/>
    </row>
    <row r="7" spans="1:19" ht="11.25" customHeight="1" x14ac:dyDescent="0.2"/>
    <row r="8" spans="1:19" ht="11.25" customHeight="1" x14ac:dyDescent="0.2">
      <c r="A8" s="1102"/>
      <c r="B8" s="1383"/>
      <c r="C8" s="2793"/>
      <c r="D8" s="2793"/>
      <c r="E8" s="2793"/>
      <c r="F8" s="2793"/>
      <c r="G8" s="2793"/>
      <c r="H8" s="2793"/>
      <c r="I8" s="2793"/>
      <c r="J8" s="1102"/>
      <c r="K8" s="1383"/>
      <c r="L8" s="2792" t="s">
        <v>46</v>
      </c>
      <c r="M8" s="2793"/>
      <c r="N8" s="2793"/>
      <c r="O8" s="2793"/>
      <c r="P8" s="2793"/>
      <c r="Q8" s="2793"/>
      <c r="R8" s="2793"/>
      <c r="S8" s="2793"/>
    </row>
    <row r="9" spans="1:19" ht="11.25" customHeight="1" x14ac:dyDescent="0.2">
      <c r="A9" s="2385" t="s">
        <v>520</v>
      </c>
      <c r="B9" s="2413"/>
      <c r="C9" s="1385"/>
      <c r="D9" s="1385"/>
      <c r="E9" s="1385"/>
      <c r="F9" s="1385"/>
      <c r="G9" s="1385"/>
      <c r="H9" s="1385"/>
      <c r="I9" s="1386"/>
      <c r="J9" s="2385" t="s">
        <v>520</v>
      </c>
      <c r="K9" s="2413"/>
      <c r="L9" s="1387"/>
      <c r="M9" s="1387"/>
      <c r="N9" s="1387"/>
      <c r="O9" s="1387"/>
      <c r="P9" s="1387"/>
      <c r="Q9" s="1387"/>
      <c r="R9" s="1387"/>
      <c r="S9" s="1388"/>
    </row>
    <row r="10" spans="1:19" ht="11.25" customHeight="1" x14ac:dyDescent="0.2">
      <c r="A10" s="1107" t="s">
        <v>522</v>
      </c>
      <c r="B10" s="1113"/>
      <c r="C10" s="1389" t="s">
        <v>67</v>
      </c>
      <c r="D10" s="1389" t="s">
        <v>63</v>
      </c>
      <c r="E10" s="1389" t="s">
        <v>66</v>
      </c>
      <c r="F10" s="1389" t="s">
        <v>69</v>
      </c>
      <c r="G10" s="1389" t="s">
        <v>68</v>
      </c>
      <c r="H10" s="1389" t="s">
        <v>70</v>
      </c>
      <c r="I10" s="1391" t="s">
        <v>71</v>
      </c>
      <c r="J10" s="1107" t="s">
        <v>522</v>
      </c>
      <c r="K10" s="1113"/>
      <c r="L10" s="1391" t="s">
        <v>72</v>
      </c>
      <c r="M10" s="1391" t="s">
        <v>76</v>
      </c>
      <c r="N10" s="1391" t="s">
        <v>77</v>
      </c>
      <c r="O10" s="1391" t="s">
        <v>78</v>
      </c>
      <c r="P10" s="1391" t="s">
        <v>966</v>
      </c>
      <c r="Q10" s="1391" t="s">
        <v>724</v>
      </c>
      <c r="R10" s="1391" t="s">
        <v>967</v>
      </c>
      <c r="S10" s="1390" t="s">
        <v>806</v>
      </c>
    </row>
    <row r="11" spans="1:19" ht="11.25" customHeight="1" x14ac:dyDescent="0.2">
      <c r="A11" s="1103"/>
      <c r="B11" s="1113"/>
      <c r="C11" s="1389"/>
      <c r="D11" s="1389"/>
      <c r="E11" s="1389"/>
      <c r="F11" s="1389" t="s">
        <v>80</v>
      </c>
      <c r="G11" s="1389" t="s">
        <v>79</v>
      </c>
      <c r="H11" s="1389" t="s">
        <v>81</v>
      </c>
      <c r="I11" s="1391"/>
      <c r="J11" s="1103"/>
      <c r="K11" s="1113"/>
      <c r="L11" s="1391"/>
      <c r="M11" s="1391"/>
      <c r="N11" s="1391"/>
      <c r="O11" s="1391" t="s">
        <v>82</v>
      </c>
      <c r="P11" s="1391"/>
      <c r="Q11" s="1391" t="s">
        <v>725</v>
      </c>
      <c r="R11" s="1391" t="s">
        <v>83</v>
      </c>
      <c r="S11" s="1390" t="s">
        <v>84</v>
      </c>
    </row>
    <row r="12" spans="1:19" ht="11.25" customHeight="1" x14ac:dyDescent="0.2">
      <c r="A12" s="2385" t="s">
        <v>530</v>
      </c>
      <c r="B12" s="2413"/>
      <c r="C12" s="1389"/>
      <c r="D12" s="1389"/>
      <c r="E12" s="1389"/>
      <c r="F12" s="1389"/>
      <c r="G12" s="1389"/>
      <c r="H12" s="1391"/>
      <c r="I12" s="1391"/>
      <c r="J12" s="1103" t="s">
        <v>530</v>
      </c>
      <c r="K12" s="1113"/>
      <c r="L12" s="1394"/>
      <c r="M12" s="1394"/>
      <c r="N12" s="1394"/>
      <c r="O12" s="1394"/>
      <c r="P12" s="1394"/>
      <c r="Q12" s="1394"/>
      <c r="R12" s="1394"/>
      <c r="S12" s="1391" t="s">
        <v>85</v>
      </c>
    </row>
    <row r="13" spans="1:19" ht="11.25" customHeight="1" x14ac:dyDescent="0.2">
      <c r="A13" s="2799" t="s">
        <v>534</v>
      </c>
      <c r="B13" s="2800"/>
      <c r="C13" s="1398"/>
      <c r="D13" s="1398"/>
      <c r="E13" s="1398"/>
      <c r="F13" s="1398"/>
      <c r="G13" s="1398"/>
      <c r="H13" s="1399"/>
      <c r="I13" s="1399"/>
      <c r="J13" s="1107" t="s">
        <v>534</v>
      </c>
      <c r="K13" s="1113"/>
      <c r="L13" s="1398"/>
      <c r="M13" s="1398"/>
      <c r="N13" s="1398"/>
      <c r="O13" s="1398"/>
      <c r="P13" s="1398"/>
      <c r="Q13" s="1398"/>
      <c r="R13" s="1398"/>
      <c r="S13" s="1399"/>
    </row>
    <row r="14" spans="1:19" ht="3.75" customHeight="1" x14ac:dyDescent="0.2">
      <c r="A14" s="1400"/>
      <c r="B14" s="1401"/>
      <c r="C14" s="1402"/>
      <c r="D14" s="1402"/>
      <c r="E14" s="1402"/>
      <c r="F14" s="1402"/>
      <c r="G14" s="1402"/>
      <c r="H14" s="1403"/>
      <c r="I14" s="1403"/>
      <c r="J14" s="1400"/>
      <c r="K14" s="1401"/>
      <c r="L14" s="1402"/>
      <c r="M14" s="1402"/>
      <c r="N14" s="1402"/>
      <c r="O14" s="1402"/>
      <c r="P14" s="1402"/>
      <c r="Q14" s="1402"/>
      <c r="R14" s="1402"/>
      <c r="S14" s="1403"/>
    </row>
    <row r="15" spans="1:19" ht="8.1" customHeight="1" x14ac:dyDescent="0.25">
      <c r="A15" s="1119"/>
      <c r="B15" s="1119"/>
      <c r="C15" s="1120"/>
      <c r="D15" s="1120"/>
      <c r="E15" s="1120"/>
      <c r="F15" s="1120"/>
      <c r="G15" s="1120"/>
      <c r="H15" s="1121"/>
      <c r="I15" s="1120"/>
      <c r="J15" s="1119"/>
      <c r="K15" s="1119"/>
      <c r="L15" s="1140"/>
      <c r="M15" s="1140"/>
      <c r="N15" s="1140"/>
      <c r="O15" s="1140"/>
      <c r="P15" s="1140"/>
      <c r="Q15" s="1140"/>
      <c r="R15" s="1140"/>
      <c r="S15" s="1140"/>
    </row>
    <row r="16" spans="1:19" ht="8.1" hidden="1" customHeight="1" x14ac:dyDescent="0.25">
      <c r="A16" s="1119"/>
      <c r="B16" s="1119"/>
      <c r="C16" s="1359"/>
      <c r="D16" s="1359"/>
      <c r="E16" s="1359"/>
      <c r="F16" s="1359"/>
      <c r="G16" s="1120"/>
      <c r="H16" s="1121"/>
      <c r="I16" s="1120"/>
      <c r="J16" s="1119"/>
      <c r="K16" s="1119"/>
      <c r="L16" s="1140"/>
      <c r="M16" s="1140"/>
      <c r="N16" s="1140"/>
      <c r="O16" s="1140"/>
      <c r="P16" s="1140"/>
      <c r="Q16" s="1140"/>
      <c r="R16" s="1140"/>
      <c r="S16" s="1140"/>
    </row>
    <row r="17" spans="1:19" x14ac:dyDescent="0.25">
      <c r="A17" s="1119"/>
      <c r="B17" s="1119"/>
      <c r="C17" s="1367" t="s">
        <v>20</v>
      </c>
      <c r="D17" s="1367"/>
      <c r="E17" s="1367"/>
      <c r="F17" s="1367"/>
      <c r="G17" s="1367"/>
      <c r="I17" s="1367"/>
      <c r="J17" s="1119"/>
      <c r="K17" s="1119"/>
      <c r="L17" s="2519" t="s">
        <v>20</v>
      </c>
      <c r="M17" s="2519"/>
      <c r="N17" s="2519"/>
      <c r="O17" s="2519"/>
      <c r="P17" s="2519"/>
      <c r="Q17" s="2519"/>
      <c r="R17" s="2519"/>
      <c r="S17" s="1140"/>
    </row>
    <row r="18" spans="1:19" ht="6" customHeight="1" x14ac:dyDescent="0.25">
      <c r="A18" s="1126"/>
      <c r="B18" s="1119"/>
      <c r="C18" s="1359"/>
      <c r="D18" s="1359"/>
      <c r="E18" s="1149"/>
      <c r="F18" s="1359"/>
      <c r="G18" s="1359"/>
      <c r="H18" s="1119"/>
      <c r="I18" s="1359"/>
      <c r="J18" s="1126"/>
      <c r="K18" s="1119"/>
      <c r="L18" s="1140"/>
      <c r="M18" s="1140"/>
      <c r="N18" s="1140"/>
      <c r="O18" s="1140"/>
      <c r="P18" s="1140"/>
      <c r="Q18" s="1140"/>
      <c r="R18" s="1140"/>
      <c r="S18" s="1140"/>
    </row>
    <row r="19" spans="1:19" ht="11.25" customHeight="1" x14ac:dyDescent="0.2">
      <c r="A19" s="839">
        <v>1991</v>
      </c>
      <c r="B19" s="1433"/>
      <c r="C19" s="841" t="s">
        <v>908</v>
      </c>
      <c r="D19" s="841" t="s">
        <v>908</v>
      </c>
      <c r="E19" s="213">
        <v>580</v>
      </c>
      <c r="F19" s="841" t="s">
        <v>908</v>
      </c>
      <c r="G19" s="213">
        <v>263</v>
      </c>
      <c r="H19" s="841" t="s">
        <v>908</v>
      </c>
      <c r="I19" s="841" t="s">
        <v>908</v>
      </c>
      <c r="J19" s="839">
        <v>1991</v>
      </c>
      <c r="K19" s="1433"/>
      <c r="L19" s="841" t="s">
        <v>908</v>
      </c>
      <c r="M19" s="213">
        <v>246</v>
      </c>
      <c r="N19" s="353" t="s">
        <v>908</v>
      </c>
      <c r="O19" s="841" t="s">
        <v>908</v>
      </c>
      <c r="P19" s="841" t="s">
        <v>908</v>
      </c>
      <c r="Q19" s="841" t="s">
        <v>908</v>
      </c>
      <c r="R19" s="841" t="s">
        <v>908</v>
      </c>
      <c r="S19" s="353" t="s">
        <v>908</v>
      </c>
    </row>
    <row r="20" spans="1:19" ht="11.25" customHeight="1" x14ac:dyDescent="0.2">
      <c r="A20" s="839">
        <v>1995</v>
      </c>
      <c r="B20" s="1433"/>
      <c r="C20" s="841" t="s">
        <v>908</v>
      </c>
      <c r="D20" s="841" t="s">
        <v>908</v>
      </c>
      <c r="E20" s="213">
        <v>1598</v>
      </c>
      <c r="F20" s="841" t="s">
        <v>908</v>
      </c>
      <c r="G20" s="213">
        <v>845</v>
      </c>
      <c r="H20" s="841" t="s">
        <v>908</v>
      </c>
      <c r="I20" s="841" t="s">
        <v>908</v>
      </c>
      <c r="J20" s="839">
        <v>1995</v>
      </c>
      <c r="K20" s="1433"/>
      <c r="L20" s="841" t="s">
        <v>908</v>
      </c>
      <c r="M20" s="213">
        <v>342</v>
      </c>
      <c r="N20" s="353" t="s">
        <v>908</v>
      </c>
      <c r="O20" s="841" t="s">
        <v>908</v>
      </c>
      <c r="P20" s="841" t="s">
        <v>908</v>
      </c>
      <c r="Q20" s="841" t="s">
        <v>908</v>
      </c>
      <c r="R20" s="841" t="s">
        <v>908</v>
      </c>
      <c r="S20" s="353" t="s">
        <v>908</v>
      </c>
    </row>
    <row r="21" spans="1:19" s="1140" customFormat="1" ht="11.25" hidden="1" customHeight="1" x14ac:dyDescent="0.25">
      <c r="A21" s="1103">
        <v>1996</v>
      </c>
      <c r="B21" s="1113"/>
      <c r="C21" s="1234" t="s">
        <v>908</v>
      </c>
      <c r="D21" s="1234" t="s">
        <v>908</v>
      </c>
      <c r="E21" s="1405">
        <v>1602.519</v>
      </c>
      <c r="F21" s="1234" t="s">
        <v>908</v>
      </c>
      <c r="G21" s="1405">
        <v>961.58600000000013</v>
      </c>
      <c r="H21" s="1234" t="s">
        <v>908</v>
      </c>
      <c r="I21" s="841" t="s">
        <v>908</v>
      </c>
      <c r="J21" s="1103">
        <v>1996</v>
      </c>
      <c r="K21" s="1113"/>
      <c r="L21" s="1234" t="s">
        <v>908</v>
      </c>
      <c r="M21" s="1405">
        <v>353.78399999999999</v>
      </c>
      <c r="N21" s="1405">
        <v>265.33600000000001</v>
      </c>
      <c r="O21" s="1234" t="s">
        <v>908</v>
      </c>
      <c r="P21" s="1234" t="s">
        <v>908</v>
      </c>
      <c r="Q21" s="841" t="s">
        <v>908</v>
      </c>
      <c r="R21" s="1234" t="s">
        <v>908</v>
      </c>
      <c r="S21" s="1405">
        <v>703.75699999999995</v>
      </c>
    </row>
    <row r="22" spans="1:19" s="1140" customFormat="1" ht="11.25" hidden="1" customHeight="1" x14ac:dyDescent="0.25">
      <c r="A22" s="1103">
        <v>1997</v>
      </c>
      <c r="B22" s="1113"/>
      <c r="C22" s="1234" t="s">
        <v>908</v>
      </c>
      <c r="D22" s="1234" t="s">
        <v>908</v>
      </c>
      <c r="E22" s="1405">
        <v>1620.7329999999999</v>
      </c>
      <c r="F22" s="1234" t="s">
        <v>908</v>
      </c>
      <c r="G22" s="1405">
        <v>1042.3820000000001</v>
      </c>
      <c r="H22" s="1234" t="s">
        <v>908</v>
      </c>
      <c r="I22" s="841" t="s">
        <v>908</v>
      </c>
      <c r="J22" s="1103">
        <v>1997</v>
      </c>
      <c r="K22" s="1113"/>
      <c r="L22" s="1234" t="s">
        <v>908</v>
      </c>
      <c r="M22" s="1405">
        <v>366.25400000000002</v>
      </c>
      <c r="N22" s="1405">
        <v>304.14999999999998</v>
      </c>
      <c r="O22" s="1234" t="s">
        <v>908</v>
      </c>
      <c r="P22" s="1234" t="s">
        <v>908</v>
      </c>
      <c r="Q22" s="841" t="s">
        <v>908</v>
      </c>
      <c r="R22" s="1234" t="s">
        <v>908</v>
      </c>
      <c r="S22" s="1405">
        <v>872.81299999999999</v>
      </c>
    </row>
    <row r="23" spans="1:19" s="1140" customFormat="1" ht="11.25" hidden="1" customHeight="1" x14ac:dyDescent="0.25">
      <c r="A23" s="1103">
        <v>1998</v>
      </c>
      <c r="B23" s="1113"/>
      <c r="C23" s="1234" t="s">
        <v>908</v>
      </c>
      <c r="D23" s="1234" t="s">
        <v>908</v>
      </c>
      <c r="E23" s="1408">
        <v>1615.8240000000001</v>
      </c>
      <c r="F23" s="1234" t="s">
        <v>908</v>
      </c>
      <c r="G23" s="1408">
        <v>1191.7460000000001</v>
      </c>
      <c r="H23" s="1234" t="s">
        <v>908</v>
      </c>
      <c r="I23" s="1234" t="s">
        <v>908</v>
      </c>
      <c r="J23" s="1103">
        <v>1998</v>
      </c>
      <c r="K23" s="1113"/>
      <c r="L23" s="1234" t="s">
        <v>908</v>
      </c>
      <c r="M23" s="1408">
        <v>381.86200000000002</v>
      </c>
      <c r="N23" s="1405">
        <v>295.15600000000001</v>
      </c>
      <c r="O23" s="1234" t="s">
        <v>908</v>
      </c>
      <c r="P23" s="1234" t="s">
        <v>908</v>
      </c>
      <c r="Q23" s="841" t="s">
        <v>908</v>
      </c>
      <c r="R23" s="1234" t="s">
        <v>908</v>
      </c>
      <c r="S23" s="1408">
        <v>940.63699999999994</v>
      </c>
    </row>
    <row r="24" spans="1:19" s="1140" customFormat="1" ht="11.25" hidden="1" customHeight="1" x14ac:dyDescent="0.25">
      <c r="A24" s="1103">
        <v>1999</v>
      </c>
      <c r="B24" s="1113"/>
      <c r="C24" s="1234" t="s">
        <v>908</v>
      </c>
      <c r="D24" s="1234" t="s">
        <v>908</v>
      </c>
      <c r="E24" s="1408">
        <v>1672.768</v>
      </c>
      <c r="F24" s="1234" t="s">
        <v>908</v>
      </c>
      <c r="G24" s="1408">
        <v>1466.2339999999999</v>
      </c>
      <c r="H24" s="1234" t="s">
        <v>908</v>
      </c>
      <c r="I24" s="1234" t="s">
        <v>908</v>
      </c>
      <c r="J24" s="1103">
        <v>1999</v>
      </c>
      <c r="K24" s="1113"/>
      <c r="L24" s="1234" t="s">
        <v>908</v>
      </c>
      <c r="M24" s="1408">
        <v>404.565</v>
      </c>
      <c r="N24" s="1405">
        <v>332.12700000000001</v>
      </c>
      <c r="O24" s="1234" t="s">
        <v>908</v>
      </c>
      <c r="P24" s="1234" t="s">
        <v>908</v>
      </c>
      <c r="Q24" s="841" t="s">
        <v>908</v>
      </c>
      <c r="R24" s="1234" t="s">
        <v>908</v>
      </c>
      <c r="S24" s="1408">
        <v>836.67499999999995</v>
      </c>
    </row>
    <row r="25" spans="1:19" s="1140" customFormat="1" ht="11.25" customHeight="1" x14ac:dyDescent="0.25">
      <c r="A25" s="1103">
        <v>2000</v>
      </c>
      <c r="B25" s="1113"/>
      <c r="C25" s="1234" t="s">
        <v>908</v>
      </c>
      <c r="D25" s="1234" t="s">
        <v>908</v>
      </c>
      <c r="E25" s="1408">
        <v>1688.5840000000001</v>
      </c>
      <c r="F25" s="1234" t="s">
        <v>908</v>
      </c>
      <c r="G25" s="1408">
        <v>1667.1980000000001</v>
      </c>
      <c r="H25" s="1234" t="s">
        <v>908</v>
      </c>
      <c r="I25" s="1234" t="s">
        <v>908</v>
      </c>
      <c r="J25" s="1103">
        <v>2000</v>
      </c>
      <c r="K25" s="1113"/>
      <c r="L25" s="1234" t="s">
        <v>908</v>
      </c>
      <c r="M25" s="1408">
        <v>438.69200000000001</v>
      </c>
      <c r="N25" s="1405">
        <v>441.721</v>
      </c>
      <c r="O25" s="1234" t="s">
        <v>908</v>
      </c>
      <c r="P25" s="1234" t="s">
        <v>908</v>
      </c>
      <c r="Q25" s="841" t="s">
        <v>908</v>
      </c>
      <c r="R25" s="1234" t="s">
        <v>908</v>
      </c>
      <c r="S25" s="1408">
        <v>786.09400000000005</v>
      </c>
    </row>
    <row r="26" spans="1:19" s="1140" customFormat="1" ht="11.25" hidden="1" customHeight="1" x14ac:dyDescent="0.25">
      <c r="A26" s="1103">
        <v>2001</v>
      </c>
      <c r="B26" s="1113"/>
      <c r="C26" s="1234" t="s">
        <v>908</v>
      </c>
      <c r="D26" s="1234" t="s">
        <v>908</v>
      </c>
      <c r="E26" s="1408">
        <v>1591.64</v>
      </c>
      <c r="F26" s="1234" t="s">
        <v>908</v>
      </c>
      <c r="G26" s="1408">
        <v>1536.2239999999999</v>
      </c>
      <c r="H26" s="1234" t="s">
        <v>908</v>
      </c>
      <c r="I26" s="1234" t="s">
        <v>908</v>
      </c>
      <c r="J26" s="1103">
        <v>2001</v>
      </c>
      <c r="K26" s="1113"/>
      <c r="L26" s="1234" t="s">
        <v>908</v>
      </c>
      <c r="M26" s="1408">
        <v>433.13099999999997</v>
      </c>
      <c r="N26" s="1405">
        <v>436.61700000000002</v>
      </c>
      <c r="O26" s="1234" t="s">
        <v>908</v>
      </c>
      <c r="P26" s="1234" t="s">
        <v>908</v>
      </c>
      <c r="Q26" s="841" t="s">
        <v>908</v>
      </c>
      <c r="R26" s="1234" t="s">
        <v>908</v>
      </c>
      <c r="S26" s="1408">
        <v>771.34699999999998</v>
      </c>
    </row>
    <row r="27" spans="1:19" s="1140" customFormat="1" ht="11.25" hidden="1" customHeight="1" x14ac:dyDescent="0.25">
      <c r="A27" s="1103">
        <v>2002</v>
      </c>
      <c r="B27" s="1113"/>
      <c r="C27" s="1234" t="s">
        <v>908</v>
      </c>
      <c r="D27" s="1234" t="s">
        <v>908</v>
      </c>
      <c r="E27" s="1408">
        <v>1438.6579999999999</v>
      </c>
      <c r="F27" s="1234" t="s">
        <v>908</v>
      </c>
      <c r="G27" s="1408">
        <v>1402.682</v>
      </c>
      <c r="H27" s="1234" t="s">
        <v>908</v>
      </c>
      <c r="I27" s="1234" t="s">
        <v>908</v>
      </c>
      <c r="J27" s="1103">
        <v>2002</v>
      </c>
      <c r="K27" s="1113"/>
      <c r="L27" s="1234" t="s">
        <v>908</v>
      </c>
      <c r="M27" s="1408">
        <v>400.077</v>
      </c>
      <c r="N27" s="1405">
        <v>391.947</v>
      </c>
      <c r="O27" s="1234" t="s">
        <v>908</v>
      </c>
      <c r="P27" s="1234" t="s">
        <v>908</v>
      </c>
      <c r="Q27" s="1234" t="s">
        <v>908</v>
      </c>
      <c r="R27" s="1234" t="s">
        <v>908</v>
      </c>
      <c r="S27" s="1408">
        <v>608.79</v>
      </c>
    </row>
    <row r="28" spans="1:19" s="1140" customFormat="1" ht="11.25" hidden="1" customHeight="1" x14ac:dyDescent="0.25">
      <c r="A28" s="2560" t="s">
        <v>864</v>
      </c>
      <c r="B28" s="2561"/>
      <c r="C28" s="1234" t="s">
        <v>908</v>
      </c>
      <c r="D28" s="1234" t="s">
        <v>908</v>
      </c>
      <c r="E28" s="1408">
        <v>1497.394</v>
      </c>
      <c r="F28" s="1234" t="s">
        <v>908</v>
      </c>
      <c r="G28" s="1408">
        <v>1440.9549999999999</v>
      </c>
      <c r="H28" s="1234" t="s">
        <v>908</v>
      </c>
      <c r="I28" s="1234" t="s">
        <v>908</v>
      </c>
      <c r="J28" s="2560" t="s">
        <v>864</v>
      </c>
      <c r="K28" s="2561"/>
      <c r="L28" s="1234" t="s">
        <v>908</v>
      </c>
      <c r="M28" s="1408">
        <v>404.041</v>
      </c>
      <c r="N28" s="1405">
        <v>405.29500000000002</v>
      </c>
      <c r="O28" s="1234" t="s">
        <v>908</v>
      </c>
      <c r="P28" s="1234" t="s">
        <v>908</v>
      </c>
      <c r="Q28" s="1234" t="s">
        <v>908</v>
      </c>
      <c r="R28" s="1234" t="s">
        <v>908</v>
      </c>
      <c r="S28" s="1408">
        <v>448.84300000000002</v>
      </c>
    </row>
    <row r="29" spans="1:19" s="1140" customFormat="1" ht="11.25" hidden="1" customHeight="1" x14ac:dyDescent="0.25">
      <c r="A29" s="2560" t="s">
        <v>1066</v>
      </c>
      <c r="B29" s="2561"/>
      <c r="C29" s="1408">
        <v>1103.451</v>
      </c>
      <c r="D29" s="1234" t="s">
        <v>908</v>
      </c>
      <c r="E29" s="1408">
        <v>1569.2539999999999</v>
      </c>
      <c r="F29" s="1408">
        <v>625.24400000000003</v>
      </c>
      <c r="G29" s="1408">
        <v>1395.644</v>
      </c>
      <c r="H29" s="1408">
        <v>1257.7739999999999</v>
      </c>
      <c r="I29" s="1234" t="s">
        <v>908</v>
      </c>
      <c r="J29" s="2560" t="s">
        <v>1066</v>
      </c>
      <c r="K29" s="2561"/>
      <c r="L29" s="1408">
        <v>501.65199999999999</v>
      </c>
      <c r="M29" s="1408">
        <v>406.61</v>
      </c>
      <c r="N29" s="1405">
        <v>476.166</v>
      </c>
      <c r="O29" s="1234" t="s">
        <v>908</v>
      </c>
      <c r="P29" s="1408">
        <v>570.54399999999998</v>
      </c>
      <c r="Q29" s="1234" t="s">
        <v>908</v>
      </c>
      <c r="R29" s="1234" t="s">
        <v>908</v>
      </c>
      <c r="S29" s="1408">
        <v>440.58300000000003</v>
      </c>
    </row>
    <row r="30" spans="1:19" s="1140" customFormat="1" ht="11.25" customHeight="1" x14ac:dyDescent="0.25">
      <c r="A30" s="2551" t="s">
        <v>1288</v>
      </c>
      <c r="B30" s="2778"/>
      <c r="C30" s="1408">
        <v>1688.0160000000001</v>
      </c>
      <c r="D30" s="1423">
        <v>584.05899999999997</v>
      </c>
      <c r="E30" s="1408">
        <v>1739.85</v>
      </c>
      <c r="F30" s="1408">
        <v>686.06799999999998</v>
      </c>
      <c r="G30" s="1408">
        <v>1479.664</v>
      </c>
      <c r="H30" s="1408">
        <v>1282.769</v>
      </c>
      <c r="I30" s="1234" t="s">
        <v>908</v>
      </c>
      <c r="J30" s="2551" t="s">
        <v>1288</v>
      </c>
      <c r="K30" s="2778"/>
      <c r="L30" s="1408">
        <v>574.99800000000005</v>
      </c>
      <c r="M30" s="1408">
        <v>442.63499999999999</v>
      </c>
      <c r="N30" s="1405">
        <v>424.44600000000003</v>
      </c>
      <c r="O30" s="1234" t="s">
        <v>908</v>
      </c>
      <c r="P30" s="1408">
        <v>699.72799999999995</v>
      </c>
      <c r="Q30" s="1234" t="s">
        <v>908</v>
      </c>
      <c r="R30" s="1234" t="s">
        <v>908</v>
      </c>
      <c r="S30" s="1408">
        <v>543.65300000000002</v>
      </c>
    </row>
    <row r="31" spans="1:19" s="1140" customFormat="1" ht="11.25" hidden="1" customHeight="1" x14ac:dyDescent="0.25">
      <c r="A31" s="2551" t="s">
        <v>1282</v>
      </c>
      <c r="B31" s="2778"/>
      <c r="C31" s="1408">
        <v>1958</v>
      </c>
      <c r="D31" s="1423">
        <v>583</v>
      </c>
      <c r="E31" s="1408">
        <v>1790</v>
      </c>
      <c r="F31" s="1408">
        <v>814</v>
      </c>
      <c r="G31" s="1408">
        <v>1502</v>
      </c>
      <c r="H31" s="1408">
        <v>1227</v>
      </c>
      <c r="I31" s="1234" t="s">
        <v>908</v>
      </c>
      <c r="J31" s="2551" t="s">
        <v>1282</v>
      </c>
      <c r="K31" s="2778"/>
      <c r="L31" s="1408">
        <v>630</v>
      </c>
      <c r="M31" s="1408">
        <v>380</v>
      </c>
      <c r="N31" s="1405">
        <v>349</v>
      </c>
      <c r="O31" s="1234" t="s">
        <v>908</v>
      </c>
      <c r="P31" s="1408">
        <v>658</v>
      </c>
      <c r="Q31" s="1234" t="s">
        <v>908</v>
      </c>
      <c r="R31" s="1234">
        <v>153.30000000000001</v>
      </c>
      <c r="S31" s="1408">
        <v>633</v>
      </c>
    </row>
    <row r="32" spans="1:19" s="1410" customFormat="1" ht="11.25" hidden="1" customHeight="1" x14ac:dyDescent="0.25">
      <c r="A32" s="2551">
        <v>2007</v>
      </c>
      <c r="B32" s="2778"/>
      <c r="C32" s="1154">
        <f t="shared" ref="C32:H32" si="0">SUM(C45:C56)</f>
        <v>2090.3609999999999</v>
      </c>
      <c r="D32" s="1154">
        <f t="shared" si="0"/>
        <v>846.05399999999986</v>
      </c>
      <c r="E32" s="1154">
        <f t="shared" si="0"/>
        <v>1804.18</v>
      </c>
      <c r="F32" s="1154">
        <f t="shared" si="0"/>
        <v>960.6389999999999</v>
      </c>
      <c r="G32" s="1154">
        <f t="shared" si="0"/>
        <v>1554.7240000000002</v>
      </c>
      <c r="H32" s="1154">
        <f t="shared" si="0"/>
        <v>1208.8129999999999</v>
      </c>
      <c r="I32" s="1424" t="s">
        <v>908</v>
      </c>
      <c r="J32" s="2551">
        <v>2007</v>
      </c>
      <c r="K32" s="2778"/>
      <c r="L32" s="1154">
        <f>SUM(L45:L56)</f>
        <v>621.74200000000019</v>
      </c>
      <c r="M32" s="1154">
        <f>SUM(M45:M56)</f>
        <v>295.84699999999998</v>
      </c>
      <c r="N32" s="1154">
        <f>SUM(N45:N56)</f>
        <v>305.13499999999999</v>
      </c>
      <c r="O32" s="1424" t="s">
        <v>908</v>
      </c>
      <c r="P32" s="1154">
        <f>SUM(P45:P56)</f>
        <v>597.40300000000002</v>
      </c>
      <c r="Q32" s="1234" t="s">
        <v>908</v>
      </c>
      <c r="R32" s="1154">
        <f>SUM(R45:R56)</f>
        <v>171.14099999999996</v>
      </c>
      <c r="S32" s="1154">
        <f>SUM(S45:S56)</f>
        <v>349.17399999999998</v>
      </c>
    </row>
    <row r="33" spans="1:19" s="1140" customFormat="1" ht="11.25" hidden="1" customHeight="1" x14ac:dyDescent="0.25">
      <c r="A33" s="2551" t="s">
        <v>1283</v>
      </c>
      <c r="B33" s="2778"/>
      <c r="C33" s="1155">
        <f t="shared" ref="C33:I33" si="1">SUM(C72:C83)</f>
        <v>2298.5319999999997</v>
      </c>
      <c r="D33" s="1154">
        <f t="shared" si="1"/>
        <v>1518.9989999999998</v>
      </c>
      <c r="E33" s="1155">
        <f t="shared" si="1"/>
        <v>1821.338</v>
      </c>
      <c r="F33" s="1155">
        <f t="shared" si="1"/>
        <v>1133.06</v>
      </c>
      <c r="G33" s="1155">
        <f t="shared" si="1"/>
        <v>1521.5040000000001</v>
      </c>
      <c r="H33" s="1155">
        <f t="shared" si="1"/>
        <v>1116.489</v>
      </c>
      <c r="I33" s="1155">
        <f t="shared" si="1"/>
        <v>419.25399999999996</v>
      </c>
      <c r="J33" s="2551" t="s">
        <v>1283</v>
      </c>
      <c r="K33" s="2778"/>
      <c r="L33" s="1155">
        <f>SUM(L72:L83)</f>
        <v>618.32099999999991</v>
      </c>
      <c r="M33" s="1155">
        <f>SUM(M72:M83)</f>
        <v>448.27899999999994</v>
      </c>
      <c r="N33" s="1155">
        <f>SUM(N72:N83)</f>
        <v>298</v>
      </c>
      <c r="O33" s="1155">
        <f>SUM(O72:O83)</f>
        <v>345.95300000000003</v>
      </c>
      <c r="P33" s="1155">
        <f>SUM(P72:P83)</f>
        <v>498.85799999999995</v>
      </c>
      <c r="Q33" s="1234" t="s">
        <v>908</v>
      </c>
      <c r="R33" s="1155">
        <f>SUM(R72:R83)</f>
        <v>151.07999999999998</v>
      </c>
      <c r="S33" s="1155">
        <f>SUM(S72:S83)</f>
        <v>307.74700000000001</v>
      </c>
    </row>
    <row r="34" spans="1:19" s="1140" customFormat="1" ht="11.25" hidden="1" customHeight="1" x14ac:dyDescent="0.25">
      <c r="A34" s="2385">
        <v>2009</v>
      </c>
      <c r="B34" s="2413"/>
      <c r="C34" s="1155">
        <f t="shared" ref="C34:I34" si="2">SUM(C99:C110)</f>
        <v>1691.7260000000001</v>
      </c>
      <c r="D34" s="1154">
        <f t="shared" si="2"/>
        <v>2390.1180000000004</v>
      </c>
      <c r="E34" s="1155">
        <f t="shared" si="2"/>
        <v>1681.6289999999999</v>
      </c>
      <c r="F34" s="1155">
        <f t="shared" si="2"/>
        <v>1073.1119999999999</v>
      </c>
      <c r="G34" s="1155">
        <f t="shared" si="2"/>
        <v>1345.3619999999999</v>
      </c>
      <c r="H34" s="1155">
        <f t="shared" si="2"/>
        <v>937.60400000000004</v>
      </c>
      <c r="I34" s="1155">
        <f t="shared" si="2"/>
        <v>806.61199999999997</v>
      </c>
      <c r="J34" s="2385">
        <v>2009</v>
      </c>
      <c r="K34" s="2413"/>
      <c r="L34" s="1155">
        <f>SUM(L99:L110)</f>
        <v>544.20800000000008</v>
      </c>
      <c r="M34" s="1155">
        <f>SUM(M99:M110)</f>
        <v>396.20699999999999</v>
      </c>
      <c r="N34" s="1155">
        <f>SUM(N99:N110)</f>
        <v>256.09300000000002</v>
      </c>
      <c r="O34" s="1155">
        <f>SUM(O99:O110)</f>
        <v>314.52699999999999</v>
      </c>
      <c r="P34" s="1155">
        <f>SUM(P99:P110)</f>
        <v>683.25000000000011</v>
      </c>
      <c r="Q34" s="1234" t="s">
        <v>908</v>
      </c>
      <c r="R34" s="1155">
        <f>SUM(R99:R110)</f>
        <v>138.28899999999999</v>
      </c>
      <c r="S34" s="1425" t="s">
        <v>908</v>
      </c>
    </row>
    <row r="35" spans="1:19" s="1140" customFormat="1" ht="11.25" customHeight="1" x14ac:dyDescent="0.25">
      <c r="A35" s="2385">
        <v>2010</v>
      </c>
      <c r="B35" s="2413"/>
      <c r="C35" s="1155">
        <f t="shared" ref="C35:I35" si="3">SUM(C126:C137)</f>
        <v>1732.329</v>
      </c>
      <c r="D35" s="1154">
        <f t="shared" si="3"/>
        <v>2881.6099999999997</v>
      </c>
      <c r="E35" s="1155">
        <f t="shared" si="3"/>
        <v>1795.5610000000001</v>
      </c>
      <c r="F35" s="1155">
        <f t="shared" si="3"/>
        <v>1163.7449999999999</v>
      </c>
      <c r="G35" s="1155">
        <f t="shared" si="3"/>
        <v>1288.3919999999998</v>
      </c>
      <c r="H35" s="1155">
        <f t="shared" si="3"/>
        <v>977.11899999999991</v>
      </c>
      <c r="I35" s="1155">
        <f t="shared" si="3"/>
        <v>902.56299999999999</v>
      </c>
      <c r="J35" s="2385">
        <v>2010</v>
      </c>
      <c r="K35" s="2413"/>
      <c r="L35" s="1155">
        <f>SUM(L126:L137)</f>
        <v>570.09900000000005</v>
      </c>
      <c r="M35" s="1155">
        <f>SUM(M126:M137)</f>
        <v>417.28399999999999</v>
      </c>
      <c r="N35" s="1155">
        <f>SUM(N126:N137)</f>
        <v>305.25600000000003</v>
      </c>
      <c r="O35" s="1155">
        <f>SUM(O126:O137)</f>
        <v>242.02500000000001</v>
      </c>
      <c r="P35" s="1155">
        <f>SUM(P126:P137)</f>
        <v>531.47199999999998</v>
      </c>
      <c r="Q35" s="1234" t="s">
        <v>908</v>
      </c>
      <c r="R35" s="1155">
        <f>SUM(R126:R137)</f>
        <v>158.63999999999999</v>
      </c>
      <c r="S35" s="1425" t="s">
        <v>908</v>
      </c>
    </row>
    <row r="36" spans="1:19" s="1140" customFormat="1" ht="11.25" customHeight="1" x14ac:dyDescent="0.25">
      <c r="A36" s="2385">
        <v>2011</v>
      </c>
      <c r="B36" s="2413"/>
      <c r="C36" s="1155">
        <f t="shared" ref="C36:I36" si="4">SUM(C153:C164)</f>
        <v>1808.9560000000004</v>
      </c>
      <c r="D36" s="1155">
        <f t="shared" si="4"/>
        <v>2410.06</v>
      </c>
      <c r="E36" s="1155">
        <f t="shared" si="4"/>
        <v>1902.6619999999998</v>
      </c>
      <c r="F36" s="1155">
        <f t="shared" si="4"/>
        <v>1107.4960000000001</v>
      </c>
      <c r="G36" s="1155">
        <f t="shared" si="4"/>
        <v>1293.3150000000001</v>
      </c>
      <c r="H36" s="1155">
        <f t="shared" si="4"/>
        <v>954.09499999999991</v>
      </c>
      <c r="I36" s="1155">
        <f t="shared" si="4"/>
        <v>755.45800000000008</v>
      </c>
      <c r="J36" s="2385">
        <v>2011</v>
      </c>
      <c r="K36" s="2413"/>
      <c r="L36" s="1155">
        <f t="shared" ref="L36:R36" si="5">SUM(L153:L164)</f>
        <v>539.37600000000009</v>
      </c>
      <c r="M36" s="1155">
        <f t="shared" si="5"/>
        <v>411.47300000000001</v>
      </c>
      <c r="N36" s="1155">
        <f>SUM(N153:N164)</f>
        <v>264.726</v>
      </c>
      <c r="O36" s="1155">
        <f t="shared" si="5"/>
        <v>207.95699999999999</v>
      </c>
      <c r="P36" s="1155">
        <f>SUM(P153:P164)</f>
        <v>329.15899999999999</v>
      </c>
      <c r="Q36" s="1155">
        <f t="shared" si="5"/>
        <v>195.43799999999999</v>
      </c>
      <c r="R36" s="1155">
        <f t="shared" si="5"/>
        <v>164.227</v>
      </c>
      <c r="S36" s="1425" t="s">
        <v>908</v>
      </c>
    </row>
    <row r="37" spans="1:19" s="1140" customFormat="1" ht="11.25" customHeight="1" x14ac:dyDescent="0.25">
      <c r="A37" s="2385">
        <v>2012</v>
      </c>
      <c r="B37" s="2413"/>
      <c r="C37" s="1155">
        <f t="shared" ref="C37:I37" si="6">SUM(C180:C191)</f>
        <v>1892.8940000000002</v>
      </c>
      <c r="D37" s="1155">
        <f t="shared" si="6"/>
        <v>2205.672</v>
      </c>
      <c r="E37" s="1155">
        <f t="shared" si="6"/>
        <v>1870.0180000000003</v>
      </c>
      <c r="F37" s="1155">
        <f t="shared" si="6"/>
        <v>1278.354</v>
      </c>
      <c r="G37" s="1155">
        <f t="shared" si="6"/>
        <v>1002.737</v>
      </c>
      <c r="H37" s="1155">
        <f t="shared" si="6"/>
        <v>861.26600000000008</v>
      </c>
      <c r="I37" s="1155">
        <f t="shared" si="6"/>
        <v>867.375</v>
      </c>
      <c r="J37" s="2385">
        <v>2012</v>
      </c>
      <c r="K37" s="2413"/>
      <c r="L37" s="1155">
        <f t="shared" ref="L37:R37" si="7">SUM(L180:L191)</f>
        <v>507.26699999999994</v>
      </c>
      <c r="M37" s="1155">
        <f t="shared" si="7"/>
        <v>386.42199999999997</v>
      </c>
      <c r="N37" s="1155">
        <f>SUM(N180:N191)</f>
        <v>171.04300000000001</v>
      </c>
      <c r="O37" s="1155">
        <f t="shared" si="7"/>
        <v>224.542</v>
      </c>
      <c r="P37" s="1155">
        <f>SUM(P180:P191)</f>
        <v>343.59200000000004</v>
      </c>
      <c r="Q37" s="1155">
        <f t="shared" si="7"/>
        <v>158.55100000000002</v>
      </c>
      <c r="R37" s="1155">
        <f t="shared" si="7"/>
        <v>146.08599999999998</v>
      </c>
      <c r="S37" s="1425" t="s">
        <v>908</v>
      </c>
    </row>
    <row r="38" spans="1:19" s="1140" customFormat="1" ht="11.25" customHeight="1" x14ac:dyDescent="0.25">
      <c r="A38" s="2385">
        <v>2013</v>
      </c>
      <c r="B38" s="2413"/>
      <c r="C38" s="1155">
        <f t="shared" ref="C38:I38" si="8">SUM(C207:C218)</f>
        <v>1916.787</v>
      </c>
      <c r="D38" s="1155">
        <f t="shared" si="8"/>
        <v>2475.4760000000001</v>
      </c>
      <c r="E38" s="1155">
        <f t="shared" si="8"/>
        <v>1742.4590000000001</v>
      </c>
      <c r="F38" s="1155">
        <f t="shared" si="8"/>
        <v>1054.645</v>
      </c>
      <c r="G38" s="1155">
        <f t="shared" si="8"/>
        <v>842.45600000000002</v>
      </c>
      <c r="H38" s="1155">
        <f t="shared" si="8"/>
        <v>784.05600000000004</v>
      </c>
      <c r="I38" s="1155">
        <f t="shared" si="8"/>
        <v>837.11299999999983</v>
      </c>
      <c r="J38" s="2385">
        <v>2013</v>
      </c>
      <c r="K38" s="2413"/>
      <c r="L38" s="1155">
        <f t="shared" ref="L38:R38" si="9">SUM(L207:L218)</f>
        <v>496.66399999999999</v>
      </c>
      <c r="M38" s="1155">
        <f t="shared" si="9"/>
        <v>354.07299999999998</v>
      </c>
      <c r="N38" s="1155">
        <f t="shared" si="9"/>
        <v>206.22200000000001</v>
      </c>
      <c r="O38" s="1155">
        <f t="shared" si="9"/>
        <v>208.67099999999996</v>
      </c>
      <c r="P38" s="1155">
        <f t="shared" si="9"/>
        <v>350.82100000000003</v>
      </c>
      <c r="Q38" s="1155">
        <f t="shared" si="9"/>
        <v>154.94799999999998</v>
      </c>
      <c r="R38" s="1155">
        <f t="shared" si="9"/>
        <v>123.35900000000001</v>
      </c>
      <c r="S38" s="1425" t="s">
        <v>908</v>
      </c>
    </row>
    <row r="39" spans="1:19" s="1140" customFormat="1" ht="11.25" customHeight="1" x14ac:dyDescent="0.25">
      <c r="A39" s="2385">
        <v>2014</v>
      </c>
      <c r="B39" s="2413"/>
      <c r="C39" s="1155">
        <f t="shared" ref="C39:I39" si="10">SUM(C234:C245)</f>
        <v>1955.3109999999999</v>
      </c>
      <c r="D39" s="1155">
        <f t="shared" si="10"/>
        <v>1806.9570000000001</v>
      </c>
      <c r="E39" s="1155">
        <f t="shared" si="10"/>
        <v>1738.5509999999999</v>
      </c>
      <c r="F39" s="1155">
        <f t="shared" si="10"/>
        <v>947.351</v>
      </c>
      <c r="G39" s="1155">
        <f t="shared" si="10"/>
        <v>877.70300000000009</v>
      </c>
      <c r="H39" s="1155">
        <f t="shared" si="10"/>
        <v>757.14499999999998</v>
      </c>
      <c r="I39" s="1155">
        <f t="shared" si="10"/>
        <v>747.4430000000001</v>
      </c>
      <c r="J39" s="2385">
        <v>2014</v>
      </c>
      <c r="K39" s="2413"/>
      <c r="L39" s="1155">
        <f t="shared" ref="L39:R39" si="11">SUM(L234:L245)</f>
        <v>550.40899999999999</v>
      </c>
      <c r="M39" s="1155">
        <f t="shared" si="11"/>
        <v>351.54300000000006</v>
      </c>
      <c r="N39" s="1155">
        <f t="shared" si="11"/>
        <v>218.76800000000003</v>
      </c>
      <c r="O39" s="1155">
        <f t="shared" si="11"/>
        <v>201.06900000000005</v>
      </c>
      <c r="P39" s="1155">
        <f t="shared" si="11"/>
        <v>168.59300000000002</v>
      </c>
      <c r="Q39" s="1155">
        <f t="shared" si="11"/>
        <v>150.39000000000001</v>
      </c>
      <c r="R39" s="1155">
        <f t="shared" si="11"/>
        <v>112.63699999999999</v>
      </c>
      <c r="S39" s="1425" t="s">
        <v>908</v>
      </c>
    </row>
    <row r="40" spans="1:19" s="1140" customFormat="1" ht="11.25" customHeight="1" x14ac:dyDescent="0.25">
      <c r="A40" s="2385">
        <v>2015</v>
      </c>
      <c r="B40" s="2413"/>
      <c r="C40" s="1155">
        <v>1974.5349999999999</v>
      </c>
      <c r="D40" s="1155">
        <v>1908.7339999999999</v>
      </c>
      <c r="E40" s="1155">
        <v>1712.8390000000004</v>
      </c>
      <c r="F40" s="1155">
        <v>1045.7340000000002</v>
      </c>
      <c r="G40" s="1155">
        <v>803.76900000000001</v>
      </c>
      <c r="H40" s="1155">
        <v>765.16000000000008</v>
      </c>
      <c r="I40" s="1155">
        <v>868.93099999999993</v>
      </c>
      <c r="J40" s="2385">
        <v>2015</v>
      </c>
      <c r="K40" s="2413"/>
      <c r="L40" s="1155">
        <v>510.85500000000002</v>
      </c>
      <c r="M40" s="1155">
        <v>433.32499999999999</v>
      </c>
      <c r="N40" s="1155">
        <v>224.54900000000001</v>
      </c>
      <c r="O40" s="1568" t="s">
        <v>908</v>
      </c>
      <c r="P40" s="1155">
        <v>224.54900000000001</v>
      </c>
      <c r="Q40" s="1155">
        <v>138.62100000000004</v>
      </c>
      <c r="R40" s="1568" t="s">
        <v>908</v>
      </c>
      <c r="S40" s="1425" t="s">
        <v>908</v>
      </c>
    </row>
    <row r="41" spans="1:19" s="1140" customFormat="1" ht="11.25" customHeight="1" x14ac:dyDescent="0.25">
      <c r="A41" s="2385">
        <v>2016</v>
      </c>
      <c r="B41" s="2413"/>
      <c r="C41" s="1155">
        <v>1915.567</v>
      </c>
      <c r="D41" s="1155">
        <v>1853.3460000000002</v>
      </c>
      <c r="E41" s="1155">
        <v>1656.7500000000002</v>
      </c>
      <c r="F41" s="1155">
        <v>1101.731</v>
      </c>
      <c r="G41" s="1155">
        <v>771.39099999999996</v>
      </c>
      <c r="H41" s="1155">
        <v>685.71600000000001</v>
      </c>
      <c r="I41" s="1155">
        <v>993.91500000000008</v>
      </c>
      <c r="J41" s="2385">
        <v>2016</v>
      </c>
      <c r="K41" s="2413"/>
      <c r="L41" s="1155">
        <v>467.44800000000004</v>
      </c>
      <c r="M41" s="1155">
        <v>398.87200000000001</v>
      </c>
      <c r="N41" s="1155">
        <v>225.71</v>
      </c>
      <c r="O41" s="1568" t="s">
        <v>908</v>
      </c>
      <c r="P41" s="1568" t="s">
        <v>908</v>
      </c>
      <c r="Q41" s="1155">
        <v>132.00799999999998</v>
      </c>
      <c r="R41" s="1155">
        <v>219.08799999999999</v>
      </c>
      <c r="S41" s="1425" t="s">
        <v>908</v>
      </c>
    </row>
    <row r="42" spans="1:19" s="1140" customFormat="1" ht="11.25" customHeight="1" x14ac:dyDescent="0.25">
      <c r="A42" s="2385">
        <v>2017</v>
      </c>
      <c r="B42" s="2413"/>
      <c r="C42" s="1155">
        <f>SUM(C261:C272)</f>
        <v>1998.3180000000002</v>
      </c>
      <c r="D42" s="1155">
        <f t="shared" ref="D42:I42" si="12">SUM(D261:D272)</f>
        <v>1884.9950000000001</v>
      </c>
      <c r="E42" s="1155">
        <f t="shared" si="12"/>
        <v>1702.04</v>
      </c>
      <c r="F42" s="1155">
        <f t="shared" si="12"/>
        <v>1236.3210000000001</v>
      </c>
      <c r="G42" s="1155">
        <f t="shared" si="12"/>
        <v>949.44200000000001</v>
      </c>
      <c r="H42" s="1155">
        <f t="shared" si="12"/>
        <v>723.67200000000003</v>
      </c>
      <c r="I42" s="1155">
        <f t="shared" si="12"/>
        <v>1176.4560000000001</v>
      </c>
      <c r="J42" s="2385">
        <v>2017</v>
      </c>
      <c r="K42" s="2413"/>
      <c r="L42" s="1155">
        <f t="shared" ref="L42:N42" si="13">SUM(L261:L272)</f>
        <v>456.476</v>
      </c>
      <c r="M42" s="1155">
        <f t="shared" si="13"/>
        <v>373.20399999999995</v>
      </c>
      <c r="N42" s="1155">
        <f t="shared" si="13"/>
        <v>274.93</v>
      </c>
      <c r="O42" s="1568" t="s">
        <v>908</v>
      </c>
      <c r="P42" s="1568" t="s">
        <v>908</v>
      </c>
      <c r="Q42" s="1568" t="s">
        <v>908</v>
      </c>
      <c r="R42" s="1155">
        <f t="shared" ref="R42" si="14">SUM(R261:R272)</f>
        <v>264.22399999999999</v>
      </c>
      <c r="S42" s="1568" t="s">
        <v>908</v>
      </c>
    </row>
    <row r="43" spans="1:19" s="1140" customFormat="1" ht="11.25" customHeight="1" x14ac:dyDescent="0.25">
      <c r="A43" s="1126"/>
      <c r="B43" s="1134"/>
      <c r="C43" s="1124"/>
      <c r="D43" s="1124"/>
      <c r="E43" s="1124"/>
      <c r="F43" s="1124"/>
      <c r="G43" s="1124"/>
      <c r="H43" s="1124"/>
      <c r="I43" s="1124"/>
      <c r="J43" s="1126"/>
      <c r="K43" s="1134"/>
      <c r="L43" s="1124"/>
      <c r="M43" s="1124"/>
      <c r="N43" s="1124"/>
      <c r="O43" s="1124"/>
      <c r="P43" s="1124"/>
      <c r="Q43" s="1124"/>
      <c r="R43" s="1124"/>
      <c r="S43" s="1124"/>
    </row>
    <row r="44" spans="1:19" s="1140" customFormat="1" ht="11.25" hidden="1" customHeight="1" x14ac:dyDescent="0.25">
      <c r="A44" s="2794">
        <v>2007</v>
      </c>
      <c r="B44" s="2795"/>
      <c r="C44" s="1124"/>
      <c r="D44" s="1124"/>
      <c r="E44" s="1124"/>
      <c r="F44" s="1124"/>
      <c r="G44" s="1124"/>
      <c r="H44" s="1124"/>
      <c r="I44" s="1124"/>
      <c r="J44" s="2794">
        <v>2007</v>
      </c>
      <c r="K44" s="2795"/>
      <c r="L44" s="1124"/>
      <c r="M44" s="1124"/>
      <c r="N44" s="1124"/>
      <c r="O44" s="1124"/>
      <c r="P44" s="1124"/>
      <c r="Q44" s="1124"/>
      <c r="R44" s="1124"/>
      <c r="S44" s="1124"/>
    </row>
    <row r="45" spans="1:19" s="1140" customFormat="1" ht="11.25" hidden="1" customHeight="1" x14ac:dyDescent="0.25">
      <c r="A45" s="1126"/>
      <c r="B45" s="1134" t="s">
        <v>542</v>
      </c>
      <c r="C45" s="1416">
        <v>112.02500000000001</v>
      </c>
      <c r="D45" s="1416">
        <v>36.298999999999999</v>
      </c>
      <c r="E45" s="1416">
        <v>104.58199999999999</v>
      </c>
      <c r="F45" s="1416">
        <v>51.359000000000002</v>
      </c>
      <c r="G45" s="1416">
        <v>68.551000000000002</v>
      </c>
      <c r="H45" s="1416">
        <v>57.439</v>
      </c>
      <c r="I45" s="1234" t="s">
        <v>908</v>
      </c>
      <c r="J45" s="1126"/>
      <c r="K45" s="1134" t="s">
        <v>542</v>
      </c>
      <c r="L45" s="1416">
        <v>41.893000000000001</v>
      </c>
      <c r="M45" s="1416">
        <v>15.214</v>
      </c>
      <c r="N45" s="1416">
        <v>13.974</v>
      </c>
      <c r="O45" s="1234" t="s">
        <v>908</v>
      </c>
      <c r="P45" s="1416">
        <v>37.728000000000002</v>
      </c>
      <c r="Q45" s="1416"/>
      <c r="R45" s="1416">
        <v>10.218999999999999</v>
      </c>
      <c r="S45" s="1416">
        <v>26.631</v>
      </c>
    </row>
    <row r="46" spans="1:19" s="1140" customFormat="1" ht="11.25" hidden="1" customHeight="1" x14ac:dyDescent="0.25">
      <c r="A46" s="1126"/>
      <c r="B46" s="1134" t="s">
        <v>729</v>
      </c>
      <c r="C46" s="1416">
        <v>113.41800000000001</v>
      </c>
      <c r="D46" s="1416">
        <v>36.823</v>
      </c>
      <c r="E46" s="1416">
        <v>119.932</v>
      </c>
      <c r="F46" s="1416">
        <v>51.752000000000002</v>
      </c>
      <c r="G46" s="1416">
        <v>71.617000000000004</v>
      </c>
      <c r="H46" s="1416">
        <v>56.527000000000001</v>
      </c>
      <c r="I46" s="1234" t="s">
        <v>908</v>
      </c>
      <c r="J46" s="1126"/>
      <c r="K46" s="1134" t="s">
        <v>729</v>
      </c>
      <c r="L46" s="1416">
        <v>44.567999999999998</v>
      </c>
      <c r="M46" s="1416"/>
      <c r="N46" s="1416">
        <v>14.581</v>
      </c>
      <c r="O46" s="1234" t="s">
        <v>908</v>
      </c>
      <c r="P46" s="1416">
        <v>40.454999999999998</v>
      </c>
      <c r="Q46" s="1416"/>
      <c r="R46" s="1416">
        <v>12.935</v>
      </c>
      <c r="S46" s="1416">
        <v>29.716000000000001</v>
      </c>
    </row>
    <row r="47" spans="1:19" s="1140" customFormat="1" ht="11.25" hidden="1" customHeight="1" x14ac:dyDescent="0.25">
      <c r="A47" s="1126"/>
      <c r="B47" s="1134" t="s">
        <v>730</v>
      </c>
      <c r="C47" s="1416">
        <v>140.73400000000001</v>
      </c>
      <c r="D47" s="1416">
        <v>44.073999999999998</v>
      </c>
      <c r="E47" s="1416">
        <v>142.36500000000001</v>
      </c>
      <c r="F47" s="1416">
        <v>65.995999999999995</v>
      </c>
      <c r="G47" s="1416">
        <v>103.29</v>
      </c>
      <c r="H47" s="1416">
        <v>80.457999999999998</v>
      </c>
      <c r="I47" s="1234" t="s">
        <v>908</v>
      </c>
      <c r="J47" s="1126"/>
      <c r="K47" s="1134" t="s">
        <v>730</v>
      </c>
      <c r="L47" s="1416">
        <v>53.915999999999997</v>
      </c>
      <c r="M47" s="1416">
        <v>20.327999999999999</v>
      </c>
      <c r="N47" s="1416">
        <v>18.385999999999999</v>
      </c>
      <c r="O47" s="1234" t="s">
        <v>908</v>
      </c>
      <c r="P47" s="1416">
        <v>50.234999999999999</v>
      </c>
      <c r="Q47" s="1416"/>
      <c r="R47" s="1416">
        <v>15.398</v>
      </c>
      <c r="S47" s="1416">
        <v>34.343000000000004</v>
      </c>
    </row>
    <row r="48" spans="1:19" s="1140" customFormat="1" ht="11.25" hidden="1" customHeight="1" x14ac:dyDescent="0.25">
      <c r="A48" s="1126"/>
      <c r="B48" s="1134" t="s">
        <v>731</v>
      </c>
      <c r="C48" s="1416">
        <v>161.78899999999999</v>
      </c>
      <c r="D48" s="1426">
        <v>51.613</v>
      </c>
      <c r="E48" s="1416">
        <v>140.36600000000001</v>
      </c>
      <c r="F48" s="1416">
        <v>72.998999999999995</v>
      </c>
      <c r="G48" s="1416">
        <v>110.899</v>
      </c>
      <c r="H48" s="1416">
        <v>83.802999999999997</v>
      </c>
      <c r="I48" s="1234" t="s">
        <v>908</v>
      </c>
      <c r="J48" s="1126"/>
      <c r="K48" s="1134" t="s">
        <v>731</v>
      </c>
      <c r="L48" s="1416">
        <v>52.02</v>
      </c>
      <c r="M48" s="1416">
        <v>17.951000000000001</v>
      </c>
      <c r="N48" s="1416">
        <v>19.940000000000001</v>
      </c>
      <c r="O48" s="1234" t="s">
        <v>908</v>
      </c>
      <c r="P48" s="1416">
        <v>57.228000000000002</v>
      </c>
      <c r="Q48" s="1416"/>
      <c r="R48" s="1416">
        <v>12.513</v>
      </c>
      <c r="S48" s="1416">
        <v>26.795000000000002</v>
      </c>
    </row>
    <row r="49" spans="1:19" s="1140" customFormat="1" ht="11.25" hidden="1" customHeight="1" x14ac:dyDescent="0.25">
      <c r="A49" s="1126"/>
      <c r="B49" s="1134" t="s">
        <v>732</v>
      </c>
      <c r="C49" s="1416">
        <v>180.113</v>
      </c>
      <c r="D49" s="1416">
        <v>27.006</v>
      </c>
      <c r="E49" s="1416">
        <v>161.35499999999999</v>
      </c>
      <c r="F49" s="1416">
        <v>84.691999999999993</v>
      </c>
      <c r="G49" s="1416">
        <v>149.94399999999999</v>
      </c>
      <c r="H49" s="1416">
        <v>114.05500000000001</v>
      </c>
      <c r="I49" s="1234" t="s">
        <v>908</v>
      </c>
      <c r="J49" s="1126"/>
      <c r="K49" s="1134" t="s">
        <v>732</v>
      </c>
      <c r="L49" s="1416">
        <v>54.454999999999998</v>
      </c>
      <c r="M49" s="1416">
        <v>21.488</v>
      </c>
      <c r="N49" s="1416">
        <v>26.373999999999999</v>
      </c>
      <c r="O49" s="1234" t="s">
        <v>908</v>
      </c>
      <c r="P49" s="1416">
        <v>53.116999999999997</v>
      </c>
      <c r="Q49" s="1416"/>
      <c r="R49" s="1416">
        <v>14.725</v>
      </c>
      <c r="S49" s="1416">
        <v>32.113999999999997</v>
      </c>
    </row>
    <row r="50" spans="1:19" s="1140" customFormat="1" ht="11.25" hidden="1" customHeight="1" x14ac:dyDescent="0.25">
      <c r="A50" s="1126"/>
      <c r="B50" s="1134" t="s">
        <v>733</v>
      </c>
      <c r="C50" s="1416">
        <v>185.327</v>
      </c>
      <c r="D50" s="1416">
        <v>75.566000000000003</v>
      </c>
      <c r="E50" s="1416">
        <v>132.821</v>
      </c>
      <c r="F50" s="1416">
        <v>90.061999999999998</v>
      </c>
      <c r="G50" s="1416">
        <v>163.364</v>
      </c>
      <c r="H50" s="1416">
        <v>130.142</v>
      </c>
      <c r="I50" s="1234" t="s">
        <v>908</v>
      </c>
      <c r="J50" s="1126"/>
      <c r="K50" s="1134" t="s">
        <v>733</v>
      </c>
      <c r="L50" s="1416">
        <v>56.845999999999997</v>
      </c>
      <c r="M50" s="1416">
        <v>27.66</v>
      </c>
      <c r="N50" s="1416">
        <v>34.588000000000001</v>
      </c>
      <c r="O50" s="1234" t="s">
        <v>908</v>
      </c>
      <c r="P50" s="1416">
        <v>53.323</v>
      </c>
      <c r="Q50" s="1416"/>
      <c r="R50" s="1416">
        <v>12.212</v>
      </c>
      <c r="S50" s="1416">
        <v>34.017000000000003</v>
      </c>
    </row>
    <row r="51" spans="1:19" s="1140" customFormat="1" ht="11.25" hidden="1" customHeight="1" x14ac:dyDescent="0.25">
      <c r="A51" s="1126"/>
      <c r="B51" s="1134" t="s">
        <v>734</v>
      </c>
      <c r="C51" s="1416">
        <v>227.88300000000001</v>
      </c>
      <c r="D51" s="1416">
        <v>90.144999999999996</v>
      </c>
      <c r="E51" s="1416">
        <v>167.75</v>
      </c>
      <c r="F51" s="1416">
        <v>99.762</v>
      </c>
      <c r="G51" s="1416">
        <v>183.41399999999999</v>
      </c>
      <c r="H51" s="1416">
        <v>150.54499999999999</v>
      </c>
      <c r="I51" s="1234" t="s">
        <v>908</v>
      </c>
      <c r="J51" s="1126"/>
      <c r="K51" s="1134" t="s">
        <v>734</v>
      </c>
      <c r="L51" s="1416">
        <v>63.628999999999998</v>
      </c>
      <c r="M51" s="1416">
        <v>32.457000000000001</v>
      </c>
      <c r="N51" s="1416">
        <v>34.674999999999997</v>
      </c>
      <c r="O51" s="1234" t="s">
        <v>908</v>
      </c>
      <c r="P51" s="1416">
        <v>63.985999999999997</v>
      </c>
      <c r="Q51" s="1416"/>
      <c r="R51" s="1416">
        <v>16.317</v>
      </c>
      <c r="S51" s="1416">
        <v>25.995000000000001</v>
      </c>
    </row>
    <row r="52" spans="1:19" s="1140" customFormat="1" ht="11.25" hidden="1" customHeight="1" x14ac:dyDescent="0.25">
      <c r="A52" s="1126"/>
      <c r="B52" s="1134" t="s">
        <v>735</v>
      </c>
      <c r="C52" s="1416">
        <v>211.59</v>
      </c>
      <c r="D52" s="1416">
        <v>88.965999999999994</v>
      </c>
      <c r="E52" s="1416">
        <v>186.46199999999999</v>
      </c>
      <c r="F52" s="1416">
        <v>105.654</v>
      </c>
      <c r="G52" s="1416">
        <v>170.679</v>
      </c>
      <c r="H52" s="1416">
        <v>140.983</v>
      </c>
      <c r="I52" s="1234" t="s">
        <v>908</v>
      </c>
      <c r="J52" s="1126"/>
      <c r="K52" s="1134" t="s">
        <v>735</v>
      </c>
      <c r="L52" s="1416">
        <v>62.814</v>
      </c>
      <c r="M52" s="1416">
        <v>31.765999999999998</v>
      </c>
      <c r="N52" s="1416">
        <v>40.811</v>
      </c>
      <c r="O52" s="1234" t="s">
        <v>908</v>
      </c>
      <c r="P52" s="1416">
        <v>64.986999999999995</v>
      </c>
      <c r="Q52" s="1416"/>
      <c r="R52" s="1416">
        <v>16.561</v>
      </c>
      <c r="S52" s="1416">
        <v>22.975999999999999</v>
      </c>
    </row>
    <row r="53" spans="1:19" s="1140" customFormat="1" ht="11.25" hidden="1" customHeight="1" x14ac:dyDescent="0.25">
      <c r="A53" s="1126"/>
      <c r="B53" s="1134" t="s">
        <v>736</v>
      </c>
      <c r="C53" s="1416">
        <v>216.05799999999999</v>
      </c>
      <c r="D53" s="1427">
        <v>80.236999999999995</v>
      </c>
      <c r="E53" s="1416">
        <v>200.03200000000001</v>
      </c>
      <c r="F53" s="1416">
        <v>98.290999999999997</v>
      </c>
      <c r="G53" s="1416">
        <v>179.64</v>
      </c>
      <c r="H53" s="1416">
        <v>142.56899999999999</v>
      </c>
      <c r="I53" s="1234" t="s">
        <v>908</v>
      </c>
      <c r="J53" s="1126"/>
      <c r="K53" s="1134" t="s">
        <v>736</v>
      </c>
      <c r="L53" s="1416">
        <v>60.247999999999998</v>
      </c>
      <c r="M53" s="1416">
        <v>39.308</v>
      </c>
      <c r="N53" s="1416">
        <v>39.866</v>
      </c>
      <c r="O53" s="1234" t="s">
        <v>908</v>
      </c>
      <c r="P53" s="1416">
        <v>52.966999999999999</v>
      </c>
      <c r="Q53" s="1416"/>
      <c r="R53" s="1416">
        <v>18.992000000000001</v>
      </c>
      <c r="S53" s="1416">
        <v>35.473999999999997</v>
      </c>
    </row>
    <row r="54" spans="1:19" s="1140" customFormat="1" ht="11.25" hidden="1" customHeight="1" x14ac:dyDescent="0.25">
      <c r="A54" s="1126"/>
      <c r="B54" s="1134" t="s">
        <v>737</v>
      </c>
      <c r="C54" s="1428">
        <v>211.78899999999999</v>
      </c>
      <c r="D54" s="1416">
        <v>118.721</v>
      </c>
      <c r="E54" s="1428">
        <v>187.63300000000001</v>
      </c>
      <c r="F54" s="1428">
        <v>96.227999999999994</v>
      </c>
      <c r="G54" s="1428">
        <v>172.839</v>
      </c>
      <c r="H54" s="1428">
        <v>132.55000000000001</v>
      </c>
      <c r="I54" s="1234" t="s">
        <v>908</v>
      </c>
      <c r="J54" s="1126"/>
      <c r="K54" s="1134" t="s">
        <v>737</v>
      </c>
      <c r="L54" s="1428">
        <v>53.423000000000002</v>
      </c>
      <c r="M54" s="1428">
        <v>30.827999999999999</v>
      </c>
      <c r="N54" s="1428">
        <v>35.686999999999998</v>
      </c>
      <c r="O54" s="1234" t="s">
        <v>908</v>
      </c>
      <c r="P54" s="1428">
        <v>55.613999999999997</v>
      </c>
      <c r="Q54" s="1428"/>
      <c r="R54" s="1428">
        <v>19.771999999999998</v>
      </c>
      <c r="S54" s="1428">
        <v>32.24</v>
      </c>
    </row>
    <row r="55" spans="1:19" s="1140" customFormat="1" ht="11.25" hidden="1" customHeight="1" x14ac:dyDescent="0.25">
      <c r="A55" s="1126"/>
      <c r="B55" s="1134" t="s">
        <v>738</v>
      </c>
      <c r="C55" s="1416">
        <v>164.64099999999999</v>
      </c>
      <c r="D55" s="1429">
        <v>94.948999999999998</v>
      </c>
      <c r="E55" s="1416">
        <v>138.44</v>
      </c>
      <c r="F55" s="1416">
        <v>72.528999999999996</v>
      </c>
      <c r="G55" s="1416">
        <v>98.38</v>
      </c>
      <c r="H55" s="1416">
        <v>64.98</v>
      </c>
      <c r="I55" s="1234" t="s">
        <v>908</v>
      </c>
      <c r="J55" s="1126"/>
      <c r="K55" s="1134" t="s">
        <v>738</v>
      </c>
      <c r="L55" s="1416">
        <v>37.624000000000002</v>
      </c>
      <c r="M55" s="1416">
        <v>30.651</v>
      </c>
      <c r="N55" s="1416">
        <v>16.454000000000001</v>
      </c>
      <c r="O55" s="1234" t="s">
        <v>908</v>
      </c>
      <c r="P55" s="1416">
        <v>32.225000000000001</v>
      </c>
      <c r="Q55" s="1416"/>
      <c r="R55" s="1416">
        <v>13.207000000000001</v>
      </c>
      <c r="S55" s="1416">
        <v>25.286999999999999</v>
      </c>
    </row>
    <row r="56" spans="1:19" s="1140" customFormat="1" ht="11.25" hidden="1" customHeight="1" x14ac:dyDescent="0.25">
      <c r="A56" s="1126"/>
      <c r="B56" s="1134" t="s">
        <v>739</v>
      </c>
      <c r="C56" s="1416">
        <v>164.994</v>
      </c>
      <c r="D56" s="1429">
        <v>101.655</v>
      </c>
      <c r="E56" s="1416">
        <v>122.44199999999999</v>
      </c>
      <c r="F56" s="1416">
        <v>71.314999999999998</v>
      </c>
      <c r="G56" s="1416">
        <v>82.106999999999999</v>
      </c>
      <c r="H56" s="1416">
        <v>54.762</v>
      </c>
      <c r="I56" s="1234" t="s">
        <v>908</v>
      </c>
      <c r="J56" s="1126"/>
      <c r="K56" s="1134" t="s">
        <v>739</v>
      </c>
      <c r="L56" s="1416">
        <v>40.305999999999997</v>
      </c>
      <c r="M56" s="1416">
        <v>28.196000000000002</v>
      </c>
      <c r="N56" s="1416">
        <v>9.7989999999999995</v>
      </c>
      <c r="O56" s="1234" t="s">
        <v>908</v>
      </c>
      <c r="P56" s="1416">
        <v>35.537999999999997</v>
      </c>
      <c r="Q56" s="1416"/>
      <c r="R56" s="1416">
        <v>8.2899999999999991</v>
      </c>
      <c r="S56" s="1416">
        <v>23.585999999999999</v>
      </c>
    </row>
    <row r="57" spans="1:19" s="1140" customFormat="1" ht="11.25" hidden="1" customHeight="1" x14ac:dyDescent="0.25">
      <c r="A57" s="1126"/>
      <c r="B57" s="1134"/>
      <c r="C57" s="1124"/>
      <c r="D57" s="1124"/>
      <c r="E57" s="1124"/>
      <c r="F57" s="1124"/>
      <c r="G57" s="1124"/>
      <c r="H57" s="1124"/>
      <c r="I57" s="1124"/>
      <c r="J57" s="1126"/>
      <c r="K57" s="1134"/>
      <c r="L57" s="1124"/>
      <c r="M57" s="1124"/>
      <c r="N57" s="1124"/>
      <c r="O57" s="1124"/>
      <c r="P57" s="1124"/>
      <c r="Q57" s="1124"/>
      <c r="R57" s="1124"/>
      <c r="S57" s="1124"/>
    </row>
    <row r="58" spans="1:19" s="1140" customFormat="1" ht="11.25" hidden="1" customHeight="1" x14ac:dyDescent="0.25">
      <c r="A58" s="2569" t="s">
        <v>740</v>
      </c>
      <c r="B58" s="2413"/>
      <c r="C58" s="1155">
        <f t="shared" ref="C58:I58" si="15">C45</f>
        <v>112.02500000000001</v>
      </c>
      <c r="D58" s="1155">
        <f t="shared" si="15"/>
        <v>36.298999999999999</v>
      </c>
      <c r="E58" s="1155">
        <f t="shared" si="15"/>
        <v>104.58199999999999</v>
      </c>
      <c r="F58" s="1155">
        <f t="shared" si="15"/>
        <v>51.359000000000002</v>
      </c>
      <c r="G58" s="1155">
        <f t="shared" si="15"/>
        <v>68.551000000000002</v>
      </c>
      <c r="H58" s="1155">
        <f t="shared" si="15"/>
        <v>57.439</v>
      </c>
      <c r="I58" s="1155" t="str">
        <f t="shared" si="15"/>
        <v>-</v>
      </c>
      <c r="J58" s="2569" t="s">
        <v>740</v>
      </c>
      <c r="K58" s="2413"/>
      <c r="L58" s="1155">
        <f>L45</f>
        <v>41.893000000000001</v>
      </c>
      <c r="M58" s="1155">
        <f>M45</f>
        <v>15.214</v>
      </c>
      <c r="N58" s="1155">
        <f>N45</f>
        <v>13.974</v>
      </c>
      <c r="O58" s="1155" t="str">
        <f>O45</f>
        <v>-</v>
      </c>
      <c r="P58" s="1155">
        <f>P45</f>
        <v>37.728000000000002</v>
      </c>
      <c r="Q58" s="1155"/>
      <c r="R58" s="1155">
        <f>R45</f>
        <v>10.218999999999999</v>
      </c>
      <c r="S58" s="1155">
        <f>S45</f>
        <v>26.631</v>
      </c>
    </row>
    <row r="59" spans="1:19" s="1140" customFormat="1" ht="11.25" hidden="1" customHeight="1" x14ac:dyDescent="0.25">
      <c r="A59" s="2569" t="s">
        <v>741</v>
      </c>
      <c r="B59" s="2413"/>
      <c r="C59" s="1155">
        <f t="shared" ref="C59:I59" si="16">SUM(C45:C46)</f>
        <v>225.44300000000001</v>
      </c>
      <c r="D59" s="1155">
        <f t="shared" si="16"/>
        <v>73.122</v>
      </c>
      <c r="E59" s="1155">
        <f t="shared" si="16"/>
        <v>224.51400000000001</v>
      </c>
      <c r="F59" s="1155">
        <f t="shared" si="16"/>
        <v>103.111</v>
      </c>
      <c r="G59" s="1155">
        <f t="shared" si="16"/>
        <v>140.16800000000001</v>
      </c>
      <c r="H59" s="1155">
        <f t="shared" si="16"/>
        <v>113.96600000000001</v>
      </c>
      <c r="I59" s="1155">
        <f t="shared" si="16"/>
        <v>0</v>
      </c>
      <c r="J59" s="2569" t="s">
        <v>741</v>
      </c>
      <c r="K59" s="2413"/>
      <c r="L59" s="1155">
        <f>SUM(L45:L46)</f>
        <v>86.460999999999999</v>
      </c>
      <c r="M59" s="1155">
        <f>SUM(M45:M46)</f>
        <v>15.214</v>
      </c>
      <c r="N59" s="1155">
        <f>SUM(N45:N46)</f>
        <v>28.555</v>
      </c>
      <c r="O59" s="1155">
        <f>SUM(O45:O46)</f>
        <v>0</v>
      </c>
      <c r="P59" s="1155">
        <f>SUM(P45:P46)</f>
        <v>78.182999999999993</v>
      </c>
      <c r="Q59" s="1155"/>
      <c r="R59" s="1155">
        <f>SUM(R45:R46)</f>
        <v>23.154</v>
      </c>
      <c r="S59" s="1155">
        <f>SUM(S45:S46)</f>
        <v>56.347000000000001</v>
      </c>
    </row>
    <row r="60" spans="1:19" s="1140" customFormat="1" ht="11.25" hidden="1" customHeight="1" x14ac:dyDescent="0.25">
      <c r="A60" s="2569" t="s">
        <v>742</v>
      </c>
      <c r="B60" s="2413"/>
      <c r="C60" s="1155">
        <f t="shared" ref="C60:I60" si="17">SUM(C45:C47)</f>
        <v>366.17700000000002</v>
      </c>
      <c r="D60" s="1155">
        <f t="shared" si="17"/>
        <v>117.196</v>
      </c>
      <c r="E60" s="1155">
        <f t="shared" si="17"/>
        <v>366.87900000000002</v>
      </c>
      <c r="F60" s="1155">
        <f t="shared" si="17"/>
        <v>169.107</v>
      </c>
      <c r="G60" s="1155">
        <f t="shared" si="17"/>
        <v>243.45800000000003</v>
      </c>
      <c r="H60" s="1155">
        <f t="shared" si="17"/>
        <v>194.42400000000001</v>
      </c>
      <c r="I60" s="1155">
        <f t="shared" si="17"/>
        <v>0</v>
      </c>
      <c r="J60" s="2569" t="s">
        <v>742</v>
      </c>
      <c r="K60" s="2413"/>
      <c r="L60" s="1155">
        <f>SUM(L45:L47)</f>
        <v>140.37700000000001</v>
      </c>
      <c r="M60" s="1155">
        <f>SUM(M45:M47)</f>
        <v>35.542000000000002</v>
      </c>
      <c r="N60" s="1155">
        <f>SUM(N45:N47)</f>
        <v>46.941000000000003</v>
      </c>
      <c r="O60" s="1155">
        <f>SUM(O45:O47)</f>
        <v>0</v>
      </c>
      <c r="P60" s="1155">
        <f>SUM(P45:P47)</f>
        <v>128.41800000000001</v>
      </c>
      <c r="Q60" s="1155"/>
      <c r="R60" s="1155">
        <f>SUM(R45:R47)</f>
        <v>38.552</v>
      </c>
      <c r="S60" s="1155">
        <f>SUM(S45:S47)</f>
        <v>90.69</v>
      </c>
    </row>
    <row r="61" spans="1:19" s="1140" customFormat="1" ht="11.25" hidden="1" customHeight="1" x14ac:dyDescent="0.25">
      <c r="A61" s="2569" t="s">
        <v>743</v>
      </c>
      <c r="B61" s="2413"/>
      <c r="C61" s="1155">
        <f t="shared" ref="C61:I61" si="18">SUM(C45:C48)</f>
        <v>527.96600000000001</v>
      </c>
      <c r="D61" s="1155">
        <f t="shared" si="18"/>
        <v>168.809</v>
      </c>
      <c r="E61" s="1155">
        <f t="shared" si="18"/>
        <v>507.245</v>
      </c>
      <c r="F61" s="1155">
        <f t="shared" si="18"/>
        <v>242.10599999999999</v>
      </c>
      <c r="G61" s="1155">
        <f t="shared" si="18"/>
        <v>354.35700000000003</v>
      </c>
      <c r="H61" s="1155">
        <f t="shared" si="18"/>
        <v>278.22699999999998</v>
      </c>
      <c r="I61" s="1155">
        <f t="shared" si="18"/>
        <v>0</v>
      </c>
      <c r="J61" s="2569" t="s">
        <v>743</v>
      </c>
      <c r="K61" s="2413"/>
      <c r="L61" s="1155">
        <f>SUM(L45:L48)</f>
        <v>192.39700000000002</v>
      </c>
      <c r="M61" s="1155">
        <f>SUM(M45:M48)</f>
        <v>53.493000000000002</v>
      </c>
      <c r="N61" s="1155">
        <f>SUM(N45:N48)</f>
        <v>66.881</v>
      </c>
      <c r="O61" s="1155">
        <f>SUM(O45:O48)</f>
        <v>0</v>
      </c>
      <c r="P61" s="1155">
        <f>SUM(P45:P48)</f>
        <v>185.64600000000002</v>
      </c>
      <c r="Q61" s="1155"/>
      <c r="R61" s="1155">
        <f>SUM(R45:R48)</f>
        <v>51.064999999999998</v>
      </c>
      <c r="S61" s="1155">
        <f>SUM(S45:S48)</f>
        <v>117.485</v>
      </c>
    </row>
    <row r="62" spans="1:19" s="1140" customFormat="1" ht="11.25" hidden="1" customHeight="1" x14ac:dyDescent="0.25">
      <c r="A62" s="2569" t="s">
        <v>744</v>
      </c>
      <c r="B62" s="2413"/>
      <c r="C62" s="1155">
        <f t="shared" ref="C62:I62" si="19">SUM(C45:C49)</f>
        <v>708.07899999999995</v>
      </c>
      <c r="D62" s="1155">
        <f t="shared" si="19"/>
        <v>195.815</v>
      </c>
      <c r="E62" s="1155">
        <f t="shared" si="19"/>
        <v>668.6</v>
      </c>
      <c r="F62" s="1155">
        <f t="shared" si="19"/>
        <v>326.798</v>
      </c>
      <c r="G62" s="1155">
        <f t="shared" si="19"/>
        <v>504.30100000000004</v>
      </c>
      <c r="H62" s="1155">
        <f t="shared" si="19"/>
        <v>392.28199999999998</v>
      </c>
      <c r="I62" s="1155">
        <f t="shared" si="19"/>
        <v>0</v>
      </c>
      <c r="J62" s="2569" t="s">
        <v>744</v>
      </c>
      <c r="K62" s="2413"/>
      <c r="L62" s="1155">
        <f>SUM(L45:L49)</f>
        <v>246.85200000000003</v>
      </c>
      <c r="M62" s="1155">
        <f>SUM(M45:M49)</f>
        <v>74.980999999999995</v>
      </c>
      <c r="N62" s="1155">
        <f>SUM(N45:N49)</f>
        <v>93.254999999999995</v>
      </c>
      <c r="O62" s="1155">
        <f>SUM(O45:O49)</f>
        <v>0</v>
      </c>
      <c r="P62" s="1155">
        <f>SUM(P45:P49)</f>
        <v>238.76300000000001</v>
      </c>
      <c r="Q62" s="1155"/>
      <c r="R62" s="1155">
        <f>SUM(R45:R49)</f>
        <v>65.789999999999992</v>
      </c>
      <c r="S62" s="1155">
        <f>SUM(S45:S49)</f>
        <v>149.59899999999999</v>
      </c>
    </row>
    <row r="63" spans="1:19" s="1140" customFormat="1" ht="11.25" hidden="1" customHeight="1" x14ac:dyDescent="0.25">
      <c r="A63" s="2569" t="s">
        <v>745</v>
      </c>
      <c r="B63" s="2413"/>
      <c r="C63" s="1155">
        <f t="shared" ref="C63:I63" si="20">SUM(C45:C50)</f>
        <v>893.40599999999995</v>
      </c>
      <c r="D63" s="1155">
        <f t="shared" si="20"/>
        <v>271.38099999999997</v>
      </c>
      <c r="E63" s="1155">
        <f t="shared" si="20"/>
        <v>801.42100000000005</v>
      </c>
      <c r="F63" s="1155">
        <f t="shared" si="20"/>
        <v>416.86</v>
      </c>
      <c r="G63" s="1155">
        <f t="shared" si="20"/>
        <v>667.66500000000008</v>
      </c>
      <c r="H63" s="1155">
        <f t="shared" si="20"/>
        <v>522.42399999999998</v>
      </c>
      <c r="I63" s="1155">
        <f t="shared" si="20"/>
        <v>0</v>
      </c>
      <c r="J63" s="2569" t="s">
        <v>745</v>
      </c>
      <c r="K63" s="2413"/>
      <c r="L63" s="1155">
        <f>SUM(L45:L50)</f>
        <v>303.69800000000004</v>
      </c>
      <c r="M63" s="1155">
        <f>SUM(M45:M50)</f>
        <v>102.64099999999999</v>
      </c>
      <c r="N63" s="1155">
        <f>SUM(N45:N50)</f>
        <v>127.84299999999999</v>
      </c>
      <c r="O63" s="1155">
        <f>SUM(O45:O50)</f>
        <v>0</v>
      </c>
      <c r="P63" s="1155">
        <f>SUM(P45:P50)</f>
        <v>292.08600000000001</v>
      </c>
      <c r="Q63" s="1155"/>
      <c r="R63" s="1155">
        <f>SUM(R45:R50)</f>
        <v>78.001999999999995</v>
      </c>
      <c r="S63" s="1155">
        <f>SUM(S45:S50)</f>
        <v>183.61599999999999</v>
      </c>
    </row>
    <row r="64" spans="1:19" s="1140" customFormat="1" ht="11.25" hidden="1" customHeight="1" x14ac:dyDescent="0.25">
      <c r="A64" s="2569" t="s">
        <v>746</v>
      </c>
      <c r="B64" s="2413"/>
      <c r="C64" s="1155">
        <f t="shared" ref="C64:I64" si="21">SUM(C45:C51)</f>
        <v>1121.289</v>
      </c>
      <c r="D64" s="1155">
        <f t="shared" si="21"/>
        <v>361.52599999999995</v>
      </c>
      <c r="E64" s="1155">
        <f t="shared" si="21"/>
        <v>969.17100000000005</v>
      </c>
      <c r="F64" s="1155">
        <f t="shared" si="21"/>
        <v>516.62200000000007</v>
      </c>
      <c r="G64" s="1155">
        <f t="shared" si="21"/>
        <v>851.07900000000006</v>
      </c>
      <c r="H64" s="1155">
        <f t="shared" si="21"/>
        <v>672.96899999999994</v>
      </c>
      <c r="I64" s="1155">
        <f t="shared" si="21"/>
        <v>0</v>
      </c>
      <c r="J64" s="2569" t="s">
        <v>746</v>
      </c>
      <c r="K64" s="2413"/>
      <c r="L64" s="1155">
        <f>SUM(L45:L51)</f>
        <v>367.32700000000006</v>
      </c>
      <c r="M64" s="1155">
        <f>SUM(M45:M51)</f>
        <v>135.09799999999998</v>
      </c>
      <c r="N64" s="1155">
        <f>SUM(N45:N51)</f>
        <v>162.51799999999997</v>
      </c>
      <c r="O64" s="1155">
        <f>SUM(O45:O51)</f>
        <v>0</v>
      </c>
      <c r="P64" s="1155">
        <f>SUM(P45:P51)</f>
        <v>356.072</v>
      </c>
      <c r="Q64" s="1155"/>
      <c r="R64" s="1155">
        <f>SUM(R45:R51)</f>
        <v>94.318999999999988</v>
      </c>
      <c r="S64" s="1155">
        <f>SUM(S45:S51)</f>
        <v>209.61099999999999</v>
      </c>
    </row>
    <row r="65" spans="1:19" s="1140" customFormat="1" ht="11.25" hidden="1" customHeight="1" x14ac:dyDescent="0.25">
      <c r="A65" s="2569" t="s">
        <v>747</v>
      </c>
      <c r="B65" s="2413"/>
      <c r="C65" s="1155">
        <f t="shared" ref="C65:I65" si="22">SUM(C45:C52)</f>
        <v>1332.8789999999999</v>
      </c>
      <c r="D65" s="1155">
        <f t="shared" si="22"/>
        <v>450.49199999999996</v>
      </c>
      <c r="E65" s="1155">
        <f t="shared" si="22"/>
        <v>1155.633</v>
      </c>
      <c r="F65" s="1155">
        <f t="shared" si="22"/>
        <v>622.27600000000007</v>
      </c>
      <c r="G65" s="1155">
        <f t="shared" si="22"/>
        <v>1021.758</v>
      </c>
      <c r="H65" s="1155">
        <f t="shared" si="22"/>
        <v>813.952</v>
      </c>
      <c r="I65" s="1155">
        <f t="shared" si="22"/>
        <v>0</v>
      </c>
      <c r="J65" s="2569" t="s">
        <v>747</v>
      </c>
      <c r="K65" s="2413"/>
      <c r="L65" s="1155">
        <f>SUM(L45:L52)</f>
        <v>430.14100000000008</v>
      </c>
      <c r="M65" s="1155">
        <f>SUM(M45:M52)</f>
        <v>166.86399999999998</v>
      </c>
      <c r="N65" s="1155">
        <f>SUM(N45:N52)</f>
        <v>203.32899999999998</v>
      </c>
      <c r="O65" s="1155">
        <f>SUM(O45:O52)</f>
        <v>0</v>
      </c>
      <c r="P65" s="1155">
        <f>SUM(P45:P52)</f>
        <v>421.05899999999997</v>
      </c>
      <c r="Q65" s="1155"/>
      <c r="R65" s="1155">
        <f>SUM(R45:R52)</f>
        <v>110.88</v>
      </c>
      <c r="S65" s="1155">
        <f>SUM(S45:S52)</f>
        <v>232.58699999999999</v>
      </c>
    </row>
    <row r="66" spans="1:19" s="1140" customFormat="1" ht="11.25" hidden="1" customHeight="1" x14ac:dyDescent="0.25">
      <c r="A66" s="2569" t="s">
        <v>748</v>
      </c>
      <c r="B66" s="2413"/>
      <c r="C66" s="1155">
        <f t="shared" ref="C66:I66" si="23">SUM(C45:C53)</f>
        <v>1548.9369999999999</v>
      </c>
      <c r="D66" s="1155">
        <f t="shared" si="23"/>
        <v>530.72899999999993</v>
      </c>
      <c r="E66" s="1155">
        <f t="shared" si="23"/>
        <v>1355.665</v>
      </c>
      <c r="F66" s="1155">
        <f t="shared" si="23"/>
        <v>720.56700000000001</v>
      </c>
      <c r="G66" s="1155">
        <f t="shared" si="23"/>
        <v>1201.3980000000001</v>
      </c>
      <c r="H66" s="1155">
        <f t="shared" si="23"/>
        <v>956.52099999999996</v>
      </c>
      <c r="I66" s="1155">
        <f t="shared" si="23"/>
        <v>0</v>
      </c>
      <c r="J66" s="2569" t="s">
        <v>748</v>
      </c>
      <c r="K66" s="2413"/>
      <c r="L66" s="1155">
        <f>SUM(L45:L53)</f>
        <v>490.38900000000007</v>
      </c>
      <c r="M66" s="1155">
        <f>SUM(M45:M53)</f>
        <v>206.17199999999997</v>
      </c>
      <c r="N66" s="1155">
        <f>SUM(N45:N53)</f>
        <v>243.19499999999999</v>
      </c>
      <c r="O66" s="1155">
        <f>SUM(O45:O53)</f>
        <v>0</v>
      </c>
      <c r="P66" s="1155">
        <f>SUM(P45:P53)</f>
        <v>474.02599999999995</v>
      </c>
      <c r="Q66" s="1155"/>
      <c r="R66" s="1155">
        <f>SUM(R45:R53)</f>
        <v>129.87199999999999</v>
      </c>
      <c r="S66" s="1155">
        <f>SUM(S45:S53)</f>
        <v>268.06099999999998</v>
      </c>
    </row>
    <row r="67" spans="1:19" s="1140" customFormat="1" ht="11.25" hidden="1" customHeight="1" x14ac:dyDescent="0.25">
      <c r="A67" s="2569" t="s">
        <v>749</v>
      </c>
      <c r="B67" s="2413"/>
      <c r="C67" s="1155">
        <f t="shared" ref="C67:I67" si="24">SUM(C45:C54)</f>
        <v>1760.7259999999999</v>
      </c>
      <c r="D67" s="1155">
        <f t="shared" si="24"/>
        <v>649.44999999999993</v>
      </c>
      <c r="E67" s="1155">
        <f t="shared" si="24"/>
        <v>1543.298</v>
      </c>
      <c r="F67" s="1155">
        <f t="shared" si="24"/>
        <v>816.79499999999996</v>
      </c>
      <c r="G67" s="1155">
        <f t="shared" si="24"/>
        <v>1374.2370000000001</v>
      </c>
      <c r="H67" s="1155">
        <f t="shared" si="24"/>
        <v>1089.0709999999999</v>
      </c>
      <c r="I67" s="1155">
        <f t="shared" si="24"/>
        <v>0</v>
      </c>
      <c r="J67" s="2569" t="s">
        <v>749</v>
      </c>
      <c r="K67" s="2413"/>
      <c r="L67" s="1155">
        <f>SUM(L45:L54)</f>
        <v>543.81200000000013</v>
      </c>
      <c r="M67" s="1155">
        <f>SUM(M45:M54)</f>
        <v>236.99999999999997</v>
      </c>
      <c r="N67" s="1155">
        <f>SUM(N45:N54)</f>
        <v>278.88200000000001</v>
      </c>
      <c r="O67" s="1155">
        <f>SUM(O45:O54)</f>
        <v>0</v>
      </c>
      <c r="P67" s="1155">
        <f>SUM(P45:P54)</f>
        <v>529.64</v>
      </c>
      <c r="Q67" s="1155"/>
      <c r="R67" s="1155">
        <f>SUM(R45:R54)</f>
        <v>149.64399999999998</v>
      </c>
      <c r="S67" s="1155">
        <f>SUM(S45:S54)</f>
        <v>300.30099999999999</v>
      </c>
    </row>
    <row r="68" spans="1:19" s="1140" customFormat="1" ht="11.25" hidden="1" customHeight="1" x14ac:dyDescent="0.25">
      <c r="A68" s="2569" t="s">
        <v>750</v>
      </c>
      <c r="B68" s="2413"/>
      <c r="C68" s="1155">
        <f t="shared" ref="C68:I68" si="25">SUM(C45:C55)</f>
        <v>1925.367</v>
      </c>
      <c r="D68" s="1155">
        <f t="shared" si="25"/>
        <v>744.39899999999989</v>
      </c>
      <c r="E68" s="1155">
        <f t="shared" si="25"/>
        <v>1681.7380000000001</v>
      </c>
      <c r="F68" s="1155">
        <f t="shared" si="25"/>
        <v>889.32399999999996</v>
      </c>
      <c r="G68" s="1155">
        <f t="shared" si="25"/>
        <v>1472.6170000000002</v>
      </c>
      <c r="H68" s="1155">
        <f t="shared" si="25"/>
        <v>1154.0509999999999</v>
      </c>
      <c r="I68" s="1155">
        <f t="shared" si="25"/>
        <v>0</v>
      </c>
      <c r="J68" s="2569" t="s">
        <v>750</v>
      </c>
      <c r="K68" s="2413"/>
      <c r="L68" s="1155">
        <f>SUM(L45:L55)</f>
        <v>581.43600000000015</v>
      </c>
      <c r="M68" s="1155">
        <f>SUM(M45:M55)</f>
        <v>267.65099999999995</v>
      </c>
      <c r="N68" s="1155">
        <f>SUM(N45:N55)</f>
        <v>295.33600000000001</v>
      </c>
      <c r="O68" s="1155">
        <f>SUM(O45:O55)</f>
        <v>0</v>
      </c>
      <c r="P68" s="1155">
        <f>SUM(P45:P55)</f>
        <v>561.86500000000001</v>
      </c>
      <c r="Q68" s="1155"/>
      <c r="R68" s="1155">
        <f>SUM(R45:R55)</f>
        <v>162.85099999999997</v>
      </c>
      <c r="S68" s="1155">
        <f>SUM(S45:S55)</f>
        <v>325.58799999999997</v>
      </c>
    </row>
    <row r="69" spans="1:19" s="1140" customFormat="1" ht="11.25" hidden="1" customHeight="1" x14ac:dyDescent="0.25">
      <c r="A69" s="2569" t="s">
        <v>751</v>
      </c>
      <c r="B69" s="2413"/>
      <c r="C69" s="1155">
        <f t="shared" ref="C69:I69" si="26">SUM(C45:C56)</f>
        <v>2090.3609999999999</v>
      </c>
      <c r="D69" s="1155">
        <f t="shared" si="26"/>
        <v>846.05399999999986</v>
      </c>
      <c r="E69" s="1155">
        <f t="shared" si="26"/>
        <v>1804.18</v>
      </c>
      <c r="F69" s="1155">
        <f t="shared" si="26"/>
        <v>960.6389999999999</v>
      </c>
      <c r="G69" s="1155">
        <f t="shared" si="26"/>
        <v>1554.7240000000002</v>
      </c>
      <c r="H69" s="1155">
        <f t="shared" si="26"/>
        <v>1208.8129999999999</v>
      </c>
      <c r="I69" s="1155">
        <f t="shared" si="26"/>
        <v>0</v>
      </c>
      <c r="J69" s="2569" t="s">
        <v>751</v>
      </c>
      <c r="K69" s="2413"/>
      <c r="L69" s="1155">
        <f>SUM(L45:L56)</f>
        <v>621.74200000000019</v>
      </c>
      <c r="M69" s="1155">
        <f>SUM(M45:M56)</f>
        <v>295.84699999999998</v>
      </c>
      <c r="N69" s="1155">
        <f>SUM(N45:N56)</f>
        <v>305.13499999999999</v>
      </c>
      <c r="O69" s="1155">
        <f>SUM(O45:O56)</f>
        <v>0</v>
      </c>
      <c r="P69" s="1155">
        <f>SUM(P45:P56)</f>
        <v>597.40300000000002</v>
      </c>
      <c r="Q69" s="1155"/>
      <c r="R69" s="1155">
        <f>SUM(R45:R56)</f>
        <v>171.14099999999996</v>
      </c>
      <c r="S69" s="1155">
        <f>SUM(S45:S56)</f>
        <v>349.17399999999998</v>
      </c>
    </row>
    <row r="70" spans="1:19" s="1140" customFormat="1" ht="11.25" hidden="1" customHeight="1" x14ac:dyDescent="0.25">
      <c r="A70" s="1126"/>
      <c r="B70" s="1134"/>
      <c r="C70" s="1157"/>
      <c r="D70" s="1157"/>
      <c r="E70" s="1157"/>
      <c r="F70" s="1157"/>
      <c r="G70" s="1157"/>
      <c r="H70" s="1157"/>
      <c r="I70" s="1157"/>
      <c r="J70" s="1126"/>
      <c r="K70" s="1134"/>
      <c r="L70" s="1157"/>
      <c r="M70" s="1157"/>
      <c r="N70" s="1157"/>
      <c r="O70" s="1157"/>
      <c r="P70" s="1157"/>
      <c r="Q70" s="1157"/>
      <c r="R70" s="1157"/>
      <c r="S70" s="1157"/>
    </row>
    <row r="71" spans="1:19" s="1140" customFormat="1" ht="11.25" hidden="1" customHeight="1" x14ac:dyDescent="0.25">
      <c r="A71" s="1126">
        <v>2008</v>
      </c>
      <c r="B71" s="1134"/>
      <c r="C71" s="1157"/>
      <c r="D71" s="1157"/>
      <c r="E71" s="1157"/>
      <c r="F71" s="1157"/>
      <c r="G71" s="1157"/>
      <c r="H71" s="1157"/>
      <c r="I71" s="1157"/>
      <c r="J71" s="1126">
        <v>2008</v>
      </c>
      <c r="K71" s="1134"/>
      <c r="L71" s="1157"/>
      <c r="M71" s="1157"/>
      <c r="N71" s="1157"/>
      <c r="O71" s="1157"/>
      <c r="P71" s="1157"/>
      <c r="Q71" s="1157"/>
      <c r="R71" s="1157"/>
      <c r="S71" s="1157"/>
    </row>
    <row r="72" spans="1:19" s="1140" customFormat="1" ht="11.25" hidden="1" customHeight="1" x14ac:dyDescent="0.25">
      <c r="A72" s="1126"/>
      <c r="B72" s="1134" t="s">
        <v>542</v>
      </c>
      <c r="C72" s="1416">
        <v>148.80000000000001</v>
      </c>
      <c r="D72" s="1416">
        <v>85.331000000000003</v>
      </c>
      <c r="E72" s="1416">
        <v>110.43</v>
      </c>
      <c r="F72" s="1416">
        <v>58.302999999999997</v>
      </c>
      <c r="G72" s="1416">
        <v>74.263000000000005</v>
      </c>
      <c r="H72" s="1416">
        <v>54.887</v>
      </c>
      <c r="I72" s="1416">
        <v>14.923</v>
      </c>
      <c r="J72" s="1126"/>
      <c r="K72" s="1134" t="s">
        <v>542</v>
      </c>
      <c r="L72" s="1416">
        <v>41.167000000000002</v>
      </c>
      <c r="M72" s="1416">
        <v>23.533000000000001</v>
      </c>
      <c r="N72" s="1416">
        <v>11.536</v>
      </c>
      <c r="O72" s="1416">
        <v>27.504000000000001</v>
      </c>
      <c r="P72" s="1416">
        <v>25.215</v>
      </c>
      <c r="Q72" s="1416"/>
      <c r="R72" s="1416">
        <v>9.6120000000000001</v>
      </c>
      <c r="S72" s="1416">
        <v>25.471</v>
      </c>
    </row>
    <row r="73" spans="1:19" s="1140" customFormat="1" ht="11.25" hidden="1" customHeight="1" x14ac:dyDescent="0.25">
      <c r="A73" s="1126"/>
      <c r="B73" s="1134" t="s">
        <v>729</v>
      </c>
      <c r="C73" s="1416">
        <v>158.30000000000001</v>
      </c>
      <c r="D73" s="1416">
        <v>96.091999999999999</v>
      </c>
      <c r="E73" s="1416">
        <v>124.75700000000001</v>
      </c>
      <c r="F73" s="1416">
        <v>70.861999999999995</v>
      </c>
      <c r="G73" s="1416">
        <v>69.608999999999995</v>
      </c>
      <c r="H73" s="1416">
        <v>60.963999999999999</v>
      </c>
      <c r="I73" s="1416">
        <v>16.175000000000001</v>
      </c>
      <c r="J73" s="1126"/>
      <c r="K73" s="1134" t="s">
        <v>729</v>
      </c>
      <c r="L73" s="1416">
        <v>48.201999999999998</v>
      </c>
      <c r="M73" s="1416">
        <v>25.582999999999998</v>
      </c>
      <c r="N73" s="1416">
        <v>14.507999999999999</v>
      </c>
      <c r="O73" s="1416">
        <v>28.78</v>
      </c>
      <c r="P73" s="1416">
        <v>27.841999999999999</v>
      </c>
      <c r="Q73" s="1416"/>
      <c r="R73" s="1416">
        <v>12.340999999999999</v>
      </c>
      <c r="S73" s="1416">
        <v>27.885999999999999</v>
      </c>
    </row>
    <row r="74" spans="1:19" s="1140" customFormat="1" ht="11.25" hidden="1" customHeight="1" x14ac:dyDescent="0.25">
      <c r="A74" s="1126"/>
      <c r="B74" s="1134" t="s">
        <v>730</v>
      </c>
      <c r="C74" s="1416">
        <v>205.63499999999999</v>
      </c>
      <c r="D74" s="1416">
        <v>113.746</v>
      </c>
      <c r="E74" s="1416">
        <v>131.87</v>
      </c>
      <c r="F74" s="1416">
        <v>86.643000000000001</v>
      </c>
      <c r="G74" s="1416">
        <v>107.544</v>
      </c>
      <c r="H74" s="1416">
        <v>77.894999999999996</v>
      </c>
      <c r="I74" s="1416">
        <v>20.082999999999998</v>
      </c>
      <c r="J74" s="1126"/>
      <c r="K74" s="1134" t="s">
        <v>730</v>
      </c>
      <c r="L74" s="1416">
        <v>53.292999999999999</v>
      </c>
      <c r="M74" s="1416">
        <v>28.643999999999998</v>
      </c>
      <c r="N74" s="1416">
        <v>19.384</v>
      </c>
      <c r="O74" s="1416">
        <v>35.521000000000001</v>
      </c>
      <c r="P74" s="1416">
        <v>33.295000000000002</v>
      </c>
      <c r="Q74" s="1416"/>
      <c r="R74" s="1416">
        <v>13.571</v>
      </c>
      <c r="S74" s="1416">
        <v>34.155999999999999</v>
      </c>
    </row>
    <row r="75" spans="1:19" s="1140" customFormat="1" ht="11.25" hidden="1" customHeight="1" x14ac:dyDescent="0.25">
      <c r="A75" s="1126"/>
      <c r="B75" s="1134" t="s">
        <v>731</v>
      </c>
      <c r="C75" s="1416">
        <v>202.86</v>
      </c>
      <c r="D75" s="1416">
        <v>115.52800000000001</v>
      </c>
      <c r="E75" s="1416">
        <v>148.84200000000001</v>
      </c>
      <c r="F75" s="1416">
        <v>92.141000000000005</v>
      </c>
      <c r="G75" s="1416">
        <v>111.872</v>
      </c>
      <c r="H75" s="1416">
        <v>79.305999999999997</v>
      </c>
      <c r="I75" s="1416">
        <v>35.773000000000003</v>
      </c>
      <c r="J75" s="1126"/>
      <c r="K75" s="1134" t="s">
        <v>731</v>
      </c>
      <c r="L75" s="1416">
        <v>43.741999999999997</v>
      </c>
      <c r="M75" s="1416">
        <v>33.720999999999997</v>
      </c>
      <c r="N75" s="1416">
        <v>19.984999999999999</v>
      </c>
      <c r="O75" s="1416">
        <v>19.561</v>
      </c>
      <c r="P75" s="1416">
        <v>35.241</v>
      </c>
      <c r="Q75" s="1416"/>
      <c r="R75" s="1416">
        <v>14.548999999999999</v>
      </c>
      <c r="S75" s="1416">
        <v>34.866</v>
      </c>
    </row>
    <row r="76" spans="1:19" s="1140" customFormat="1" ht="11.25" hidden="1" customHeight="1" x14ac:dyDescent="0.25">
      <c r="A76" s="1126"/>
      <c r="B76" s="1134" t="s">
        <v>732</v>
      </c>
      <c r="C76" s="1416">
        <v>230.309</v>
      </c>
      <c r="D76" s="1416">
        <v>126.15100000000001</v>
      </c>
      <c r="E76" s="1416">
        <v>163.392</v>
      </c>
      <c r="F76" s="1416">
        <v>107.43299999999999</v>
      </c>
      <c r="G76" s="1416">
        <v>156.291</v>
      </c>
      <c r="H76" s="1416">
        <v>113.04900000000001</v>
      </c>
      <c r="I76" s="1416">
        <v>44</v>
      </c>
      <c r="J76" s="1126"/>
      <c r="K76" s="1134" t="s">
        <v>732</v>
      </c>
      <c r="L76" s="1416">
        <v>56.442</v>
      </c>
      <c r="M76" s="1416">
        <v>42.277999999999999</v>
      </c>
      <c r="N76" s="1416">
        <v>29.454999999999998</v>
      </c>
      <c r="O76" s="1416">
        <v>31</v>
      </c>
      <c r="P76" s="1416">
        <v>41.271999999999998</v>
      </c>
      <c r="Q76" s="1416"/>
      <c r="R76" s="1416">
        <v>13.466999999999999</v>
      </c>
      <c r="S76" s="1416">
        <v>40.665999999999997</v>
      </c>
    </row>
    <row r="77" spans="1:19" s="1140" customFormat="1" ht="11.25" hidden="1" customHeight="1" x14ac:dyDescent="0.25">
      <c r="A77" s="1126"/>
      <c r="B77" s="1134" t="s">
        <v>733</v>
      </c>
      <c r="C77" s="1416">
        <v>220.321</v>
      </c>
      <c r="D77" s="1416">
        <v>123.416</v>
      </c>
      <c r="E77" s="1416">
        <v>171.08199999999999</v>
      </c>
      <c r="F77" s="1416">
        <v>106.664</v>
      </c>
      <c r="G77" s="1416">
        <v>154.13200000000001</v>
      </c>
      <c r="H77" s="1416">
        <v>121.538</v>
      </c>
      <c r="I77" s="1416">
        <v>42</v>
      </c>
      <c r="J77" s="1126"/>
      <c r="K77" s="1134" t="s">
        <v>733</v>
      </c>
      <c r="L77" s="1416">
        <v>57.546999999999997</v>
      </c>
      <c r="M77" s="1416">
        <v>48.383000000000003</v>
      </c>
      <c r="N77" s="1416">
        <v>33.823</v>
      </c>
      <c r="O77" s="1416">
        <v>33</v>
      </c>
      <c r="P77" s="1416">
        <v>47.81</v>
      </c>
      <c r="Q77" s="1416"/>
      <c r="R77" s="1416">
        <v>13.398999999999999</v>
      </c>
      <c r="S77" s="1416">
        <v>31.451000000000001</v>
      </c>
    </row>
    <row r="78" spans="1:19" s="1140" customFormat="1" ht="11.25" hidden="1" customHeight="1" x14ac:dyDescent="0.25">
      <c r="A78" s="1126"/>
      <c r="B78" s="1134" t="s">
        <v>734</v>
      </c>
      <c r="C78" s="1416">
        <v>246.196</v>
      </c>
      <c r="D78" s="1416">
        <v>144.131</v>
      </c>
      <c r="E78" s="1416">
        <v>169.828</v>
      </c>
      <c r="F78" s="1416">
        <v>121.27500000000001</v>
      </c>
      <c r="G78" s="1416">
        <v>179.73500000000001</v>
      </c>
      <c r="H78" s="1416">
        <v>136.87799999999999</v>
      </c>
      <c r="I78" s="1416">
        <v>46.502000000000002</v>
      </c>
      <c r="J78" s="1126"/>
      <c r="K78" s="1134" t="s">
        <v>734</v>
      </c>
      <c r="L78" s="1416">
        <v>63.459000000000003</v>
      </c>
      <c r="M78" s="1416">
        <v>50.850999999999999</v>
      </c>
      <c r="N78" s="1416">
        <v>36.119</v>
      </c>
      <c r="O78" s="1416">
        <v>36.15</v>
      </c>
      <c r="P78" s="1416">
        <v>55.502000000000002</v>
      </c>
      <c r="Q78" s="1416"/>
      <c r="R78" s="1416">
        <v>16.405999999999999</v>
      </c>
      <c r="S78" s="1416">
        <v>24.393999999999998</v>
      </c>
    </row>
    <row r="79" spans="1:19" s="1140" customFormat="1" ht="11.25" hidden="1" customHeight="1" x14ac:dyDescent="0.25">
      <c r="A79" s="1126"/>
      <c r="B79" s="1134" t="s">
        <v>735</v>
      </c>
      <c r="C79" s="1416">
        <v>229.459</v>
      </c>
      <c r="D79" s="1416">
        <v>141.43100000000001</v>
      </c>
      <c r="E79" s="1416">
        <v>173.09399999999999</v>
      </c>
      <c r="F79" s="1416">
        <v>126.81</v>
      </c>
      <c r="G79" s="1416">
        <v>157.56899999999999</v>
      </c>
      <c r="H79" s="1416">
        <v>119.577</v>
      </c>
      <c r="I79" s="1416">
        <v>49.258000000000003</v>
      </c>
      <c r="J79" s="1126"/>
      <c r="K79" s="1134" t="s">
        <v>735</v>
      </c>
      <c r="L79" s="1416">
        <v>66.197000000000003</v>
      </c>
      <c r="M79" s="1416">
        <v>51.204999999999998</v>
      </c>
      <c r="N79" s="1416">
        <v>38.156999999999996</v>
      </c>
      <c r="O79" s="1416">
        <v>34.024999999999999</v>
      </c>
      <c r="P79" s="1416">
        <v>56.517000000000003</v>
      </c>
      <c r="Q79" s="1416"/>
      <c r="R79" s="1416">
        <v>17.190000000000001</v>
      </c>
      <c r="S79" s="1416">
        <v>21.352</v>
      </c>
    </row>
    <row r="80" spans="1:19" s="1140" customFormat="1" ht="11.25" hidden="1" customHeight="1" x14ac:dyDescent="0.25">
      <c r="A80" s="1126"/>
      <c r="B80" s="1134" t="s">
        <v>736</v>
      </c>
      <c r="C80" s="1416">
        <v>221.99299999999999</v>
      </c>
      <c r="D80" s="1416">
        <v>133.30699999999999</v>
      </c>
      <c r="E80" s="1416">
        <v>194.00700000000001</v>
      </c>
      <c r="F80" s="1416">
        <v>112.95399999999999</v>
      </c>
      <c r="G80" s="1416">
        <v>173.56299999999999</v>
      </c>
      <c r="H80" s="1416">
        <v>124.33</v>
      </c>
      <c r="I80" s="1416">
        <v>46.405999999999999</v>
      </c>
      <c r="J80" s="1126"/>
      <c r="K80" s="1134" t="s">
        <v>736</v>
      </c>
      <c r="L80" s="1416">
        <v>62.14</v>
      </c>
      <c r="M80" s="1416">
        <v>53.81</v>
      </c>
      <c r="N80" s="1416">
        <v>36.659999999999997</v>
      </c>
      <c r="O80" s="1416">
        <v>33.451000000000001</v>
      </c>
      <c r="P80" s="1416">
        <v>45.72</v>
      </c>
      <c r="Q80" s="1416"/>
      <c r="R80" s="1416">
        <v>15.227</v>
      </c>
      <c r="S80" s="1416">
        <v>32.993000000000002</v>
      </c>
    </row>
    <row r="81" spans="1:19" s="1140" customFormat="1" ht="11.25" hidden="1" customHeight="1" x14ac:dyDescent="0.25">
      <c r="A81" s="1126"/>
      <c r="B81" s="1134" t="s">
        <v>737</v>
      </c>
      <c r="C81" s="1416">
        <v>208.60300000000001</v>
      </c>
      <c r="D81" s="1416">
        <v>136.92099999999999</v>
      </c>
      <c r="E81" s="1416">
        <v>187.32400000000001</v>
      </c>
      <c r="F81" s="1416">
        <v>107.751</v>
      </c>
      <c r="G81" s="1416">
        <v>167.208</v>
      </c>
      <c r="H81" s="1416">
        <v>117.33799999999999</v>
      </c>
      <c r="I81" s="1416">
        <v>45.161000000000001</v>
      </c>
      <c r="J81" s="1126"/>
      <c r="K81" s="1134" t="s">
        <v>737</v>
      </c>
      <c r="L81" s="1416">
        <v>56.677999999999997</v>
      </c>
      <c r="M81" s="1416">
        <v>43.512999999999998</v>
      </c>
      <c r="N81" s="1416">
        <v>34.927</v>
      </c>
      <c r="O81" s="1416">
        <v>30.692</v>
      </c>
      <c r="P81" s="1416">
        <v>48.808999999999997</v>
      </c>
      <c r="Q81" s="1416"/>
      <c r="R81" s="1416">
        <v>15.2</v>
      </c>
      <c r="S81" s="1416">
        <v>34.512</v>
      </c>
    </row>
    <row r="82" spans="1:19" s="1140" customFormat="1" ht="11.25" hidden="1" customHeight="1" x14ac:dyDescent="0.25">
      <c r="A82" s="1126"/>
      <c r="B82" s="1134" t="s">
        <v>738</v>
      </c>
      <c r="C82" s="1416">
        <v>112.342</v>
      </c>
      <c r="D82" s="1416">
        <v>145.35499999999999</v>
      </c>
      <c r="E82" s="1416">
        <v>131.14400000000001</v>
      </c>
      <c r="F82" s="1416">
        <v>74.95</v>
      </c>
      <c r="G82" s="1416">
        <v>90.834000000000003</v>
      </c>
      <c r="H82" s="1416">
        <v>60.094999999999999</v>
      </c>
      <c r="I82" s="1416">
        <v>30.077999999999999</v>
      </c>
      <c r="J82" s="1126"/>
      <c r="K82" s="1134" t="s">
        <v>738</v>
      </c>
      <c r="L82" s="1416">
        <v>33.704000000000001</v>
      </c>
      <c r="M82" s="1416">
        <v>26.058</v>
      </c>
      <c r="N82" s="1416">
        <v>14.074</v>
      </c>
      <c r="O82" s="1416">
        <v>19.094000000000001</v>
      </c>
      <c r="P82" s="1416">
        <v>38.424999999999997</v>
      </c>
      <c r="Q82" s="1416"/>
      <c r="R82" s="1416">
        <v>6.23</v>
      </c>
      <c r="S82" s="1430" t="s">
        <v>908</v>
      </c>
    </row>
    <row r="83" spans="1:19" s="1140" customFormat="1" ht="11.25" hidden="1" customHeight="1" x14ac:dyDescent="0.25">
      <c r="A83" s="1126"/>
      <c r="B83" s="1134" t="s">
        <v>739</v>
      </c>
      <c r="C83" s="1416">
        <v>113.714</v>
      </c>
      <c r="D83" s="1416">
        <v>157.59</v>
      </c>
      <c r="E83" s="1416">
        <v>115.568</v>
      </c>
      <c r="F83" s="1416">
        <v>67.274000000000001</v>
      </c>
      <c r="G83" s="1416">
        <v>78.884</v>
      </c>
      <c r="H83" s="1416">
        <v>50.631999999999998</v>
      </c>
      <c r="I83" s="1416">
        <v>28.895</v>
      </c>
      <c r="J83" s="1126"/>
      <c r="K83" s="1134" t="s">
        <v>739</v>
      </c>
      <c r="L83" s="1416">
        <v>35.75</v>
      </c>
      <c r="M83" s="1416">
        <v>20.7</v>
      </c>
      <c r="N83" s="1416">
        <v>9.3719999999999999</v>
      </c>
      <c r="O83" s="1416">
        <v>17.175000000000001</v>
      </c>
      <c r="P83" s="1416">
        <v>43.21</v>
      </c>
      <c r="Q83" s="1416"/>
      <c r="R83" s="1416">
        <v>3.8879999999999999</v>
      </c>
      <c r="S83" s="1430" t="s">
        <v>908</v>
      </c>
    </row>
    <row r="84" spans="1:19" s="1140" customFormat="1" ht="11.25" hidden="1" customHeight="1" x14ac:dyDescent="0.25">
      <c r="A84" s="1126"/>
      <c r="B84" s="1134"/>
      <c r="C84" s="1157"/>
      <c r="D84" s="1157"/>
      <c r="E84" s="1157"/>
      <c r="F84" s="1157"/>
      <c r="G84" s="1157"/>
      <c r="H84" s="1157"/>
      <c r="I84" s="1157"/>
      <c r="J84" s="1126"/>
      <c r="K84" s="1134"/>
      <c r="L84" s="1157"/>
      <c r="M84" s="1157"/>
      <c r="N84" s="1157"/>
      <c r="O84" s="1157"/>
      <c r="P84" s="1157"/>
      <c r="Q84" s="1157"/>
      <c r="R84" s="1157"/>
      <c r="S84" s="1157"/>
    </row>
    <row r="85" spans="1:19" s="1140" customFormat="1" ht="11.25" hidden="1" customHeight="1" x14ac:dyDescent="0.25">
      <c r="A85" s="2569" t="s">
        <v>740</v>
      </c>
      <c r="B85" s="2413"/>
      <c r="C85" s="1155">
        <f t="shared" ref="C85:I85" si="27">C72</f>
        <v>148.80000000000001</v>
      </c>
      <c r="D85" s="1155">
        <f t="shared" si="27"/>
        <v>85.331000000000003</v>
      </c>
      <c r="E85" s="1155">
        <f t="shared" si="27"/>
        <v>110.43</v>
      </c>
      <c r="F85" s="1155">
        <f t="shared" si="27"/>
        <v>58.302999999999997</v>
      </c>
      <c r="G85" s="1155">
        <f t="shared" si="27"/>
        <v>74.263000000000005</v>
      </c>
      <c r="H85" s="1155">
        <f t="shared" si="27"/>
        <v>54.887</v>
      </c>
      <c r="I85" s="1155">
        <f t="shared" si="27"/>
        <v>14.923</v>
      </c>
      <c r="J85" s="2569" t="s">
        <v>740</v>
      </c>
      <c r="K85" s="2413"/>
      <c r="L85" s="1155">
        <f>L72</f>
        <v>41.167000000000002</v>
      </c>
      <c r="M85" s="1155">
        <f>M72</f>
        <v>23.533000000000001</v>
      </c>
      <c r="N85" s="1155">
        <f>N72</f>
        <v>11.536</v>
      </c>
      <c r="O85" s="1155">
        <f>O72</f>
        <v>27.504000000000001</v>
      </c>
      <c r="P85" s="1155">
        <f>P72</f>
        <v>25.215</v>
      </c>
      <c r="Q85" s="1155"/>
      <c r="R85" s="1155">
        <f>R72</f>
        <v>9.6120000000000001</v>
      </c>
      <c r="S85" s="1155">
        <f>S72</f>
        <v>25.471</v>
      </c>
    </row>
    <row r="86" spans="1:19" s="1140" customFormat="1" ht="11.25" hidden="1" customHeight="1" x14ac:dyDescent="0.25">
      <c r="A86" s="2569" t="s">
        <v>741</v>
      </c>
      <c r="B86" s="2413"/>
      <c r="C86" s="1155">
        <f t="shared" ref="C86:I86" si="28">SUM(C72:C73)</f>
        <v>307.10000000000002</v>
      </c>
      <c r="D86" s="1155">
        <f t="shared" si="28"/>
        <v>181.423</v>
      </c>
      <c r="E86" s="1155">
        <f t="shared" si="28"/>
        <v>235.18700000000001</v>
      </c>
      <c r="F86" s="1155">
        <f t="shared" si="28"/>
        <v>129.16499999999999</v>
      </c>
      <c r="G86" s="1155">
        <f t="shared" si="28"/>
        <v>143.87200000000001</v>
      </c>
      <c r="H86" s="1155">
        <f t="shared" si="28"/>
        <v>115.851</v>
      </c>
      <c r="I86" s="1155">
        <f t="shared" si="28"/>
        <v>31.097999999999999</v>
      </c>
      <c r="J86" s="2569" t="s">
        <v>741</v>
      </c>
      <c r="K86" s="2413"/>
      <c r="L86" s="1155">
        <f>SUM(L72:L73)</f>
        <v>89.369</v>
      </c>
      <c r="M86" s="1155">
        <f>SUM(M72:M73)</f>
        <v>49.116</v>
      </c>
      <c r="N86" s="1155">
        <f>SUM(N72:N73)</f>
        <v>26.043999999999997</v>
      </c>
      <c r="O86" s="1155">
        <f>SUM(O72:O73)</f>
        <v>56.284000000000006</v>
      </c>
      <c r="P86" s="1155">
        <f>SUM(P72:P73)</f>
        <v>53.057000000000002</v>
      </c>
      <c r="Q86" s="1155"/>
      <c r="R86" s="1155">
        <f>SUM(R72:R73)</f>
        <v>21.952999999999999</v>
      </c>
      <c r="S86" s="1155">
        <f>SUM(S72:S73)</f>
        <v>53.356999999999999</v>
      </c>
    </row>
    <row r="87" spans="1:19" s="1140" customFormat="1" ht="11.25" hidden="1" customHeight="1" x14ac:dyDescent="0.25">
      <c r="A87" s="2569" t="s">
        <v>742</v>
      </c>
      <c r="B87" s="2413"/>
      <c r="C87" s="1155">
        <f t="shared" ref="C87:I87" si="29">SUM(C72:C74)</f>
        <v>512.73500000000001</v>
      </c>
      <c r="D87" s="1155">
        <f t="shared" si="29"/>
        <v>295.16899999999998</v>
      </c>
      <c r="E87" s="1155">
        <f t="shared" si="29"/>
        <v>367.05700000000002</v>
      </c>
      <c r="F87" s="1155">
        <f t="shared" si="29"/>
        <v>215.80799999999999</v>
      </c>
      <c r="G87" s="1155">
        <f t="shared" si="29"/>
        <v>251.416</v>
      </c>
      <c r="H87" s="1155">
        <f t="shared" si="29"/>
        <v>193.74599999999998</v>
      </c>
      <c r="I87" s="1155">
        <f t="shared" si="29"/>
        <v>51.180999999999997</v>
      </c>
      <c r="J87" s="2569" t="s">
        <v>742</v>
      </c>
      <c r="K87" s="2413"/>
      <c r="L87" s="1155">
        <f>SUM(L72:L74)</f>
        <v>142.66200000000001</v>
      </c>
      <c r="M87" s="1155">
        <f>SUM(M72:M74)</f>
        <v>77.759999999999991</v>
      </c>
      <c r="N87" s="1155">
        <f>SUM(N72:N74)</f>
        <v>45.427999999999997</v>
      </c>
      <c r="O87" s="1155">
        <f>SUM(O72:O74)</f>
        <v>91.805000000000007</v>
      </c>
      <c r="P87" s="1155">
        <f>SUM(P72:P74)</f>
        <v>86.352000000000004</v>
      </c>
      <c r="Q87" s="1155"/>
      <c r="R87" s="1155">
        <f>SUM(R72:R74)</f>
        <v>35.524000000000001</v>
      </c>
      <c r="S87" s="1155">
        <f>SUM(S72:S74)</f>
        <v>87.513000000000005</v>
      </c>
    </row>
    <row r="88" spans="1:19" s="1140" customFormat="1" ht="11.25" hidden="1" customHeight="1" x14ac:dyDescent="0.25">
      <c r="A88" s="2569" t="s">
        <v>743</v>
      </c>
      <c r="B88" s="2413"/>
      <c r="C88" s="1155">
        <f t="shared" ref="C88:I88" si="30">SUM(C72:C75)</f>
        <v>715.59500000000003</v>
      </c>
      <c r="D88" s="1155">
        <f t="shared" si="30"/>
        <v>410.697</v>
      </c>
      <c r="E88" s="1155">
        <f t="shared" si="30"/>
        <v>515.899</v>
      </c>
      <c r="F88" s="1155">
        <f t="shared" si="30"/>
        <v>307.94900000000001</v>
      </c>
      <c r="G88" s="1155">
        <f t="shared" si="30"/>
        <v>363.28800000000001</v>
      </c>
      <c r="H88" s="1155">
        <f t="shared" si="30"/>
        <v>273.05199999999996</v>
      </c>
      <c r="I88" s="1155">
        <f t="shared" si="30"/>
        <v>86.954000000000008</v>
      </c>
      <c r="J88" s="2569" t="s">
        <v>743</v>
      </c>
      <c r="K88" s="2413"/>
      <c r="L88" s="1155">
        <f>SUM(L72:L75)</f>
        <v>186.404</v>
      </c>
      <c r="M88" s="1155">
        <f>SUM(M72:M75)</f>
        <v>111.48099999999999</v>
      </c>
      <c r="N88" s="1155">
        <f>SUM(N72:N75)</f>
        <v>65.412999999999997</v>
      </c>
      <c r="O88" s="1155">
        <f>SUM(O72:O75)</f>
        <v>111.36600000000001</v>
      </c>
      <c r="P88" s="1155">
        <f>SUM(P72:P75)</f>
        <v>121.593</v>
      </c>
      <c r="Q88" s="1155"/>
      <c r="R88" s="1155">
        <f>SUM(R72:R75)</f>
        <v>50.073</v>
      </c>
      <c r="S88" s="1155">
        <f>SUM(S72:S75)</f>
        <v>122.379</v>
      </c>
    </row>
    <row r="89" spans="1:19" s="1140" customFormat="1" ht="11.25" hidden="1" customHeight="1" x14ac:dyDescent="0.25">
      <c r="A89" s="2569" t="s">
        <v>744</v>
      </c>
      <c r="B89" s="2413"/>
      <c r="C89" s="1155">
        <f t="shared" ref="C89:I89" si="31">SUM(C72:C76)</f>
        <v>945.904</v>
      </c>
      <c r="D89" s="1155">
        <f t="shared" si="31"/>
        <v>536.84799999999996</v>
      </c>
      <c r="E89" s="1155">
        <f t="shared" si="31"/>
        <v>679.29099999999994</v>
      </c>
      <c r="F89" s="1155">
        <f t="shared" si="31"/>
        <v>415.38200000000001</v>
      </c>
      <c r="G89" s="1155">
        <f t="shared" si="31"/>
        <v>519.57899999999995</v>
      </c>
      <c r="H89" s="1155">
        <f t="shared" si="31"/>
        <v>386.101</v>
      </c>
      <c r="I89" s="1155">
        <f t="shared" si="31"/>
        <v>130.95400000000001</v>
      </c>
      <c r="J89" s="2569" t="s">
        <v>744</v>
      </c>
      <c r="K89" s="2413"/>
      <c r="L89" s="1155">
        <f>SUM(L72:L76)</f>
        <v>242.846</v>
      </c>
      <c r="M89" s="1155">
        <f>SUM(M72:M76)</f>
        <v>153.75899999999999</v>
      </c>
      <c r="N89" s="1155">
        <f>SUM(N72:N76)</f>
        <v>94.867999999999995</v>
      </c>
      <c r="O89" s="1155">
        <f>SUM(O72:O76)</f>
        <v>142.36600000000001</v>
      </c>
      <c r="P89" s="1155">
        <f>SUM(P72:P76)</f>
        <v>162.86500000000001</v>
      </c>
      <c r="Q89" s="1155"/>
      <c r="R89" s="1155">
        <f>SUM(R72:R76)</f>
        <v>63.54</v>
      </c>
      <c r="S89" s="1155">
        <f>SUM(S72:S76)</f>
        <v>163.04500000000002</v>
      </c>
    </row>
    <row r="90" spans="1:19" s="1140" customFormat="1" ht="11.25" hidden="1" customHeight="1" x14ac:dyDescent="0.25">
      <c r="A90" s="2569" t="s">
        <v>745</v>
      </c>
      <c r="B90" s="2413"/>
      <c r="C90" s="1155">
        <f t="shared" ref="C90:I90" si="32">SUM(C72:C77)</f>
        <v>1166.2249999999999</v>
      </c>
      <c r="D90" s="1155">
        <f t="shared" si="32"/>
        <v>660.2639999999999</v>
      </c>
      <c r="E90" s="1155">
        <f t="shared" si="32"/>
        <v>850.37299999999993</v>
      </c>
      <c r="F90" s="1155">
        <f t="shared" si="32"/>
        <v>522.04600000000005</v>
      </c>
      <c r="G90" s="1155">
        <f t="shared" si="32"/>
        <v>673.71100000000001</v>
      </c>
      <c r="H90" s="1155">
        <f t="shared" si="32"/>
        <v>507.63900000000001</v>
      </c>
      <c r="I90" s="1155">
        <f t="shared" si="32"/>
        <v>172.95400000000001</v>
      </c>
      <c r="J90" s="2569" t="s">
        <v>745</v>
      </c>
      <c r="K90" s="2413"/>
      <c r="L90" s="1155">
        <f>SUM(L72:L77)</f>
        <v>300.39300000000003</v>
      </c>
      <c r="M90" s="1155">
        <f>SUM(M72:M77)</f>
        <v>202.142</v>
      </c>
      <c r="N90" s="1155">
        <f>SUM(N72:N77)</f>
        <v>128.691</v>
      </c>
      <c r="O90" s="1155">
        <f>SUM(O72:O77)</f>
        <v>175.36600000000001</v>
      </c>
      <c r="P90" s="1155">
        <f>SUM(P72:P77)</f>
        <v>210.67500000000001</v>
      </c>
      <c r="Q90" s="1155"/>
      <c r="R90" s="1155">
        <f>SUM(R72:R77)</f>
        <v>76.938999999999993</v>
      </c>
      <c r="S90" s="1155">
        <f>SUM(S72:S77)</f>
        <v>194.49600000000001</v>
      </c>
    </row>
    <row r="91" spans="1:19" s="1140" customFormat="1" ht="11.25" hidden="1" customHeight="1" x14ac:dyDescent="0.25">
      <c r="A91" s="2569" t="s">
        <v>746</v>
      </c>
      <c r="B91" s="2413"/>
      <c r="C91" s="1155">
        <f t="shared" ref="C91:I91" si="33">SUM(C72:C78)</f>
        <v>1412.4209999999998</v>
      </c>
      <c r="D91" s="1155">
        <f t="shared" si="33"/>
        <v>804.39499999999987</v>
      </c>
      <c r="E91" s="1155">
        <f t="shared" si="33"/>
        <v>1020.2009999999999</v>
      </c>
      <c r="F91" s="1155">
        <f t="shared" si="33"/>
        <v>643.32100000000003</v>
      </c>
      <c r="G91" s="1155">
        <f t="shared" si="33"/>
        <v>853.44600000000003</v>
      </c>
      <c r="H91" s="1155">
        <f t="shared" si="33"/>
        <v>644.51700000000005</v>
      </c>
      <c r="I91" s="1155">
        <f t="shared" si="33"/>
        <v>219.45600000000002</v>
      </c>
      <c r="J91" s="2569" t="s">
        <v>746</v>
      </c>
      <c r="K91" s="2413"/>
      <c r="L91" s="1155">
        <f>SUM(L72:L78)</f>
        <v>363.85200000000003</v>
      </c>
      <c r="M91" s="1155">
        <f>SUM(M72:M78)</f>
        <v>252.99299999999999</v>
      </c>
      <c r="N91" s="1155">
        <f>SUM(N72:N78)</f>
        <v>164.81</v>
      </c>
      <c r="O91" s="1155">
        <f>SUM(O72:O78)</f>
        <v>211.51600000000002</v>
      </c>
      <c r="P91" s="1155">
        <f>SUM(P72:P78)</f>
        <v>266.17700000000002</v>
      </c>
      <c r="Q91" s="1155"/>
      <c r="R91" s="1155">
        <f>SUM(R72:R78)</f>
        <v>93.344999999999999</v>
      </c>
      <c r="S91" s="1155">
        <f>SUM(S72:S78)</f>
        <v>218.89000000000001</v>
      </c>
    </row>
    <row r="92" spans="1:19" s="1140" customFormat="1" ht="11.25" hidden="1" customHeight="1" x14ac:dyDescent="0.25">
      <c r="A92" s="2569" t="s">
        <v>747</v>
      </c>
      <c r="B92" s="2413"/>
      <c r="C92" s="1155">
        <f t="shared" ref="C92:I92" si="34">SUM(C72:C79)</f>
        <v>1641.8799999999999</v>
      </c>
      <c r="D92" s="1155">
        <f t="shared" si="34"/>
        <v>945.82599999999991</v>
      </c>
      <c r="E92" s="1155">
        <f t="shared" si="34"/>
        <v>1193.2949999999998</v>
      </c>
      <c r="F92" s="1155">
        <f t="shared" si="34"/>
        <v>770.13100000000009</v>
      </c>
      <c r="G92" s="1155">
        <f t="shared" si="34"/>
        <v>1011.015</v>
      </c>
      <c r="H92" s="1155">
        <f t="shared" si="34"/>
        <v>764.09400000000005</v>
      </c>
      <c r="I92" s="1155">
        <f t="shared" si="34"/>
        <v>268.714</v>
      </c>
      <c r="J92" s="2569" t="s">
        <v>747</v>
      </c>
      <c r="K92" s="2413"/>
      <c r="L92" s="1155">
        <f>SUM(L72:L79)</f>
        <v>430.04900000000004</v>
      </c>
      <c r="M92" s="1155">
        <f>SUM(M72:M79)</f>
        <v>304.19799999999998</v>
      </c>
      <c r="N92" s="1155">
        <f>SUM(N72:N79)</f>
        <v>202.96699999999998</v>
      </c>
      <c r="O92" s="1155">
        <f>SUM(O72:O79)</f>
        <v>245.54100000000003</v>
      </c>
      <c r="P92" s="1155">
        <f>SUM(P72:P79)</f>
        <v>322.69400000000002</v>
      </c>
      <c r="Q92" s="1155"/>
      <c r="R92" s="1155">
        <f>SUM(R72:R79)</f>
        <v>110.535</v>
      </c>
      <c r="S92" s="1155">
        <f>SUM(S72:S79)</f>
        <v>240.24200000000002</v>
      </c>
    </row>
    <row r="93" spans="1:19" s="1140" customFormat="1" ht="11.25" hidden="1" customHeight="1" x14ac:dyDescent="0.25">
      <c r="A93" s="2569" t="s">
        <v>748</v>
      </c>
      <c r="B93" s="2413"/>
      <c r="C93" s="1155">
        <f t="shared" ref="C93:I93" si="35">SUM(C72:C80)</f>
        <v>1863.8729999999998</v>
      </c>
      <c r="D93" s="1155">
        <f t="shared" si="35"/>
        <v>1079.1329999999998</v>
      </c>
      <c r="E93" s="1155">
        <f t="shared" si="35"/>
        <v>1387.3019999999999</v>
      </c>
      <c r="F93" s="1155">
        <f t="shared" si="35"/>
        <v>883.08500000000004</v>
      </c>
      <c r="G93" s="1155">
        <f t="shared" si="35"/>
        <v>1184.578</v>
      </c>
      <c r="H93" s="1155">
        <f t="shared" si="35"/>
        <v>888.42400000000009</v>
      </c>
      <c r="I93" s="1155">
        <f t="shared" si="35"/>
        <v>315.12</v>
      </c>
      <c r="J93" s="2569" t="s">
        <v>748</v>
      </c>
      <c r="K93" s="2413"/>
      <c r="L93" s="1155">
        <f>SUM(L72:L80)</f>
        <v>492.18900000000002</v>
      </c>
      <c r="M93" s="1155">
        <f>SUM(M72:M80)</f>
        <v>358.00799999999998</v>
      </c>
      <c r="N93" s="1155">
        <f>SUM(N72:N80)</f>
        <v>239.62699999999998</v>
      </c>
      <c r="O93" s="1155">
        <f>SUM(O72:O80)</f>
        <v>278.99200000000002</v>
      </c>
      <c r="P93" s="1155">
        <f>SUM(P72:P80)</f>
        <v>368.41399999999999</v>
      </c>
      <c r="Q93" s="1155"/>
      <c r="R93" s="1155">
        <f>SUM(R72:R80)</f>
        <v>125.762</v>
      </c>
      <c r="S93" s="1155">
        <f>SUM(S72:S80)</f>
        <v>273.23500000000001</v>
      </c>
    </row>
    <row r="94" spans="1:19" s="1140" customFormat="1" ht="11.25" hidden="1" customHeight="1" x14ac:dyDescent="0.25">
      <c r="A94" s="2569" t="s">
        <v>749</v>
      </c>
      <c r="B94" s="2413"/>
      <c r="C94" s="1155">
        <f t="shared" ref="C94:I94" si="36">SUM(C72:C81)</f>
        <v>2072.4759999999997</v>
      </c>
      <c r="D94" s="1155">
        <f t="shared" si="36"/>
        <v>1216.0539999999999</v>
      </c>
      <c r="E94" s="1155">
        <f t="shared" si="36"/>
        <v>1574.626</v>
      </c>
      <c r="F94" s="1155">
        <f t="shared" si="36"/>
        <v>990.83600000000001</v>
      </c>
      <c r="G94" s="1155">
        <f t="shared" si="36"/>
        <v>1351.7860000000001</v>
      </c>
      <c r="H94" s="1155">
        <f t="shared" si="36"/>
        <v>1005.7620000000001</v>
      </c>
      <c r="I94" s="1155">
        <f t="shared" si="36"/>
        <v>360.28100000000001</v>
      </c>
      <c r="J94" s="2569" t="s">
        <v>749</v>
      </c>
      <c r="K94" s="2413"/>
      <c r="L94" s="1155">
        <f>SUM(L72:L81)</f>
        <v>548.86699999999996</v>
      </c>
      <c r="M94" s="1155">
        <f>SUM(M72:M81)</f>
        <v>401.52099999999996</v>
      </c>
      <c r="N94" s="1155">
        <f>SUM(N72:N81)</f>
        <v>274.55399999999997</v>
      </c>
      <c r="O94" s="1155">
        <f>SUM(O72:O81)</f>
        <v>309.68400000000003</v>
      </c>
      <c r="P94" s="1155">
        <f>SUM(P72:P81)</f>
        <v>417.22299999999996</v>
      </c>
      <c r="Q94" s="1155"/>
      <c r="R94" s="1155">
        <f>SUM(R72:R81)</f>
        <v>140.96199999999999</v>
      </c>
      <c r="S94" s="1155">
        <f>SUM(S72:S81)</f>
        <v>307.74700000000001</v>
      </c>
    </row>
    <row r="95" spans="1:19" s="1140" customFormat="1" ht="11.25" hidden="1" customHeight="1" x14ac:dyDescent="0.25">
      <c r="A95" s="2569" t="s">
        <v>750</v>
      </c>
      <c r="B95" s="2413"/>
      <c r="C95" s="1155">
        <f t="shared" ref="C95:I95" si="37">SUM(C72:C82)</f>
        <v>2184.8179999999998</v>
      </c>
      <c r="D95" s="1155">
        <f t="shared" si="37"/>
        <v>1361.4089999999999</v>
      </c>
      <c r="E95" s="1155">
        <f t="shared" si="37"/>
        <v>1705.77</v>
      </c>
      <c r="F95" s="1155">
        <f t="shared" si="37"/>
        <v>1065.7860000000001</v>
      </c>
      <c r="G95" s="1155">
        <f t="shared" si="37"/>
        <v>1442.6200000000001</v>
      </c>
      <c r="H95" s="1155">
        <f t="shared" si="37"/>
        <v>1065.857</v>
      </c>
      <c r="I95" s="1155">
        <f t="shared" si="37"/>
        <v>390.35899999999998</v>
      </c>
      <c r="J95" s="2569" t="s">
        <v>750</v>
      </c>
      <c r="K95" s="2413"/>
      <c r="L95" s="1155">
        <f>SUM(L72:L82)</f>
        <v>582.57099999999991</v>
      </c>
      <c r="M95" s="1155">
        <f>SUM(M72:M82)</f>
        <v>427.57899999999995</v>
      </c>
      <c r="N95" s="1155">
        <f>SUM(N72:N82)</f>
        <v>288.62799999999999</v>
      </c>
      <c r="O95" s="1155">
        <f>SUM(O72:O82)</f>
        <v>328.77800000000002</v>
      </c>
      <c r="P95" s="1155">
        <f>SUM(P72:P82)</f>
        <v>455.64799999999997</v>
      </c>
      <c r="Q95" s="1155"/>
      <c r="R95" s="1155">
        <f>SUM(R72:R82)</f>
        <v>147.19199999999998</v>
      </c>
      <c r="S95" s="1155">
        <f>SUM(S72:S82)</f>
        <v>307.74700000000001</v>
      </c>
    </row>
    <row r="96" spans="1:19" s="1140" customFormat="1" ht="11.25" hidden="1" customHeight="1" x14ac:dyDescent="0.25">
      <c r="A96" s="2569" t="s">
        <v>751</v>
      </c>
      <c r="B96" s="2413"/>
      <c r="C96" s="1155">
        <f t="shared" ref="C96:I96" si="38">SUM(C72:C83)</f>
        <v>2298.5319999999997</v>
      </c>
      <c r="D96" s="1155">
        <f t="shared" si="38"/>
        <v>1518.9989999999998</v>
      </c>
      <c r="E96" s="1155">
        <f t="shared" si="38"/>
        <v>1821.338</v>
      </c>
      <c r="F96" s="1155">
        <f t="shared" si="38"/>
        <v>1133.06</v>
      </c>
      <c r="G96" s="1155">
        <f t="shared" si="38"/>
        <v>1521.5040000000001</v>
      </c>
      <c r="H96" s="1155">
        <f t="shared" si="38"/>
        <v>1116.489</v>
      </c>
      <c r="I96" s="1155">
        <f t="shared" si="38"/>
        <v>419.25399999999996</v>
      </c>
      <c r="J96" s="2569" t="s">
        <v>751</v>
      </c>
      <c r="K96" s="2413"/>
      <c r="L96" s="1155">
        <f>SUM(L72:L83)</f>
        <v>618.32099999999991</v>
      </c>
      <c r="M96" s="1155">
        <f>SUM(M72:M83)</f>
        <v>448.27899999999994</v>
      </c>
      <c r="N96" s="1155">
        <f>SUM(N72:N83)</f>
        <v>298</v>
      </c>
      <c r="O96" s="1155">
        <f>SUM(O72:O83)</f>
        <v>345.95300000000003</v>
      </c>
      <c r="P96" s="1155">
        <f>SUM(P72:P83)</f>
        <v>498.85799999999995</v>
      </c>
      <c r="Q96" s="1155"/>
      <c r="R96" s="1155">
        <f>SUM(R72:R83)</f>
        <v>151.07999999999998</v>
      </c>
      <c r="S96" s="1155">
        <f>SUM(S72:S83)</f>
        <v>307.74700000000001</v>
      </c>
    </row>
    <row r="97" spans="1:19" s="1140" customFormat="1" ht="11.25" hidden="1" customHeight="1" x14ac:dyDescent="0.25">
      <c r="A97" s="1158"/>
      <c r="B97" s="1159"/>
      <c r="C97" s="1124"/>
      <c r="D97" s="1124"/>
      <c r="E97" s="1124"/>
      <c r="F97" s="1124"/>
      <c r="G97" s="1124"/>
      <c r="H97" s="1124"/>
      <c r="I97" s="1124"/>
      <c r="J97" s="1158"/>
      <c r="K97" s="1159"/>
      <c r="L97" s="1124"/>
      <c r="M97" s="1124"/>
      <c r="N97" s="1124"/>
      <c r="O97" s="1124"/>
      <c r="P97" s="1124"/>
      <c r="Q97" s="1124"/>
      <c r="R97" s="1124"/>
      <c r="S97" s="1124"/>
    </row>
    <row r="98" spans="1:19" s="1140" customFormat="1" ht="11.25" hidden="1" customHeight="1" x14ac:dyDescent="0.25">
      <c r="A98" s="1126">
        <v>2009</v>
      </c>
      <c r="B98" s="1134"/>
      <c r="C98" s="1157"/>
      <c r="D98" s="1157"/>
      <c r="E98" s="1157"/>
      <c r="F98" s="1157"/>
      <c r="G98" s="1157"/>
      <c r="H98" s="1157"/>
      <c r="I98" s="1157"/>
      <c r="J98" s="1126">
        <v>2009</v>
      </c>
      <c r="K98" s="1134"/>
      <c r="L98" s="1157"/>
      <c r="M98" s="1157"/>
      <c r="N98" s="1157"/>
      <c r="O98" s="1157"/>
      <c r="P98" s="1157"/>
      <c r="Q98" s="1157"/>
      <c r="R98" s="1157"/>
      <c r="S98" s="1157"/>
    </row>
    <row r="99" spans="1:19" s="1140" customFormat="1" ht="11.25" hidden="1" customHeight="1" x14ac:dyDescent="0.25">
      <c r="A99" s="1126"/>
      <c r="B99" s="1134" t="s">
        <v>542</v>
      </c>
      <c r="C99" s="1416">
        <v>108.11799999999999</v>
      </c>
      <c r="D99" s="1124">
        <v>134.714</v>
      </c>
      <c r="E99" s="1415">
        <v>99.221000000000004</v>
      </c>
      <c r="F99" s="1415">
        <v>55.725000000000001</v>
      </c>
      <c r="G99" s="1415">
        <v>69.248999999999995</v>
      </c>
      <c r="H99" s="1415">
        <v>49.927999999999997</v>
      </c>
      <c r="I99" s="1415">
        <v>22.824999999999999</v>
      </c>
      <c r="J99" s="1126"/>
      <c r="K99" s="1134" t="s">
        <v>542</v>
      </c>
      <c r="L99" s="1415">
        <v>39.844000000000001</v>
      </c>
      <c r="M99" s="1415">
        <v>19.945</v>
      </c>
      <c r="N99" s="1415">
        <v>10.853</v>
      </c>
      <c r="O99" s="1415">
        <v>17.006</v>
      </c>
      <c r="P99" s="1415">
        <v>32.206000000000003</v>
      </c>
      <c r="Q99" s="1415"/>
      <c r="R99" s="1415">
        <v>2.5640000000000001</v>
      </c>
      <c r="S99" s="1425" t="s">
        <v>908</v>
      </c>
    </row>
    <row r="100" spans="1:19" s="1140" customFormat="1" ht="11.25" hidden="1" customHeight="1" x14ac:dyDescent="0.25">
      <c r="A100" s="1126"/>
      <c r="B100" s="1134" t="s">
        <v>729</v>
      </c>
      <c r="C100" s="1416">
        <v>106.56100000000001</v>
      </c>
      <c r="D100" s="1124">
        <v>140</v>
      </c>
      <c r="E100" s="1415">
        <v>107.06</v>
      </c>
      <c r="F100" s="1415">
        <v>59</v>
      </c>
      <c r="G100" s="1415">
        <v>74.337999999999994</v>
      </c>
      <c r="H100" s="1415">
        <v>50</v>
      </c>
      <c r="I100" s="1415">
        <v>23</v>
      </c>
      <c r="J100" s="1126"/>
      <c r="K100" s="1134" t="s">
        <v>729</v>
      </c>
      <c r="L100" s="1415">
        <v>42</v>
      </c>
      <c r="M100" s="1415">
        <v>21</v>
      </c>
      <c r="N100" s="1415">
        <v>14</v>
      </c>
      <c r="O100" s="1415">
        <v>18</v>
      </c>
      <c r="P100" s="1415">
        <v>34</v>
      </c>
      <c r="Q100" s="1415"/>
      <c r="R100" s="1415">
        <v>4</v>
      </c>
      <c r="S100" s="1425" t="s">
        <v>908</v>
      </c>
    </row>
    <row r="101" spans="1:19" s="1140" customFormat="1" ht="11.25" hidden="1" customHeight="1" x14ac:dyDescent="0.25">
      <c r="A101" s="1126"/>
      <c r="B101" s="1134" t="s">
        <v>730</v>
      </c>
      <c r="C101" s="1416">
        <v>131.76900000000001</v>
      </c>
      <c r="D101" s="1124">
        <v>155.55699999999999</v>
      </c>
      <c r="E101" s="1415">
        <v>129.41499999999999</v>
      </c>
      <c r="F101" s="1415">
        <v>76.141999999999996</v>
      </c>
      <c r="G101" s="1415">
        <v>92.468999999999994</v>
      </c>
      <c r="H101" s="1415">
        <v>66.114999999999995</v>
      </c>
      <c r="I101" s="1415">
        <v>33.673000000000002</v>
      </c>
      <c r="J101" s="1126"/>
      <c r="K101" s="1134" t="s">
        <v>730</v>
      </c>
      <c r="L101" s="1415">
        <v>50.195999999999998</v>
      </c>
      <c r="M101" s="1415">
        <v>28.936</v>
      </c>
      <c r="N101" s="1415">
        <v>15.387</v>
      </c>
      <c r="O101" s="1415">
        <v>21.882999999999999</v>
      </c>
      <c r="P101" s="1415">
        <v>43.398000000000003</v>
      </c>
      <c r="Q101" s="1415"/>
      <c r="R101" s="1415">
        <v>5.2</v>
      </c>
      <c r="S101" s="1425" t="s">
        <v>908</v>
      </c>
    </row>
    <row r="102" spans="1:19" s="1140" customFormat="1" ht="11.25" hidden="1" customHeight="1" x14ac:dyDescent="0.25">
      <c r="A102" s="1126"/>
      <c r="B102" s="1134" t="s">
        <v>731</v>
      </c>
      <c r="C102" s="1416">
        <v>145.97499999999999</v>
      </c>
      <c r="D102" s="1124">
        <v>191.15199999999999</v>
      </c>
      <c r="E102" s="1415">
        <v>133.27500000000001</v>
      </c>
      <c r="F102" s="1415">
        <v>83.649000000000001</v>
      </c>
      <c r="G102" s="1415">
        <v>99.058000000000007</v>
      </c>
      <c r="H102" s="1415">
        <v>72.165000000000006</v>
      </c>
      <c r="I102" s="1415">
        <v>41.716999999999999</v>
      </c>
      <c r="J102" s="1126"/>
      <c r="K102" s="1134" t="s">
        <v>731</v>
      </c>
      <c r="L102" s="1415">
        <v>45.27</v>
      </c>
      <c r="M102" s="1415">
        <v>29.224</v>
      </c>
      <c r="N102" s="1415">
        <v>17.687000000000001</v>
      </c>
      <c r="O102" s="1415">
        <v>27.241</v>
      </c>
      <c r="P102" s="1415">
        <v>61.923000000000002</v>
      </c>
      <c r="Q102" s="1415"/>
      <c r="R102" s="1415">
        <v>11.731999999999999</v>
      </c>
      <c r="S102" s="1425" t="s">
        <v>908</v>
      </c>
    </row>
    <row r="103" spans="1:19" s="1140" customFormat="1" ht="11.25" hidden="1" customHeight="1" x14ac:dyDescent="0.25">
      <c r="A103" s="1126"/>
      <c r="B103" s="1134" t="s">
        <v>732</v>
      </c>
      <c r="C103" s="1416">
        <v>154.673</v>
      </c>
      <c r="D103" s="1124">
        <v>196.52699999999999</v>
      </c>
      <c r="E103" s="1415">
        <v>149.84700000000001</v>
      </c>
      <c r="F103" s="1415">
        <v>93.213999999999999</v>
      </c>
      <c r="G103" s="1415">
        <v>127.631</v>
      </c>
      <c r="H103" s="1415">
        <v>92.575999999999993</v>
      </c>
      <c r="I103" s="1415">
        <v>66.149000000000001</v>
      </c>
      <c r="J103" s="1126"/>
      <c r="K103" s="1134" t="s">
        <v>732</v>
      </c>
      <c r="L103" s="1415">
        <v>45.911000000000001</v>
      </c>
      <c r="M103" s="1415">
        <v>34.838999999999999</v>
      </c>
      <c r="N103" s="1415">
        <v>23.033000000000001</v>
      </c>
      <c r="O103" s="1415">
        <v>33.582000000000001</v>
      </c>
      <c r="P103" s="1415">
        <v>64.545000000000002</v>
      </c>
      <c r="Q103" s="1415"/>
      <c r="R103" s="1415">
        <v>14.576000000000001</v>
      </c>
      <c r="S103" s="1425" t="s">
        <v>908</v>
      </c>
    </row>
    <row r="104" spans="1:19" s="1140" customFormat="1" ht="11.25" hidden="1" customHeight="1" x14ac:dyDescent="0.25">
      <c r="A104" s="1126"/>
      <c r="B104" s="1134" t="s">
        <v>733</v>
      </c>
      <c r="C104" s="1416">
        <v>156.661</v>
      </c>
      <c r="D104" s="1124">
        <v>204.404</v>
      </c>
      <c r="E104" s="1415">
        <v>165.47800000000001</v>
      </c>
      <c r="F104" s="1415">
        <v>102.01</v>
      </c>
      <c r="G104" s="1415">
        <v>133.48599999999999</v>
      </c>
      <c r="H104" s="1415">
        <v>100.776</v>
      </c>
      <c r="I104" s="1415">
        <v>81.436000000000007</v>
      </c>
      <c r="J104" s="1126"/>
      <c r="K104" s="1134" t="s">
        <v>733</v>
      </c>
      <c r="L104" s="1415">
        <v>47.786000000000001</v>
      </c>
      <c r="M104" s="1415">
        <v>41.33</v>
      </c>
      <c r="N104" s="1415">
        <v>28.439</v>
      </c>
      <c r="O104" s="1415">
        <v>35.43</v>
      </c>
      <c r="P104" s="1415">
        <v>65.462000000000003</v>
      </c>
      <c r="Q104" s="1415"/>
      <c r="R104" s="1415">
        <v>13.818</v>
      </c>
      <c r="S104" s="1425" t="s">
        <v>908</v>
      </c>
    </row>
    <row r="105" spans="1:19" s="1140" customFormat="1" ht="11.25" hidden="1" customHeight="1" x14ac:dyDescent="0.25">
      <c r="A105" s="1126"/>
      <c r="B105" s="1134" t="s">
        <v>734</v>
      </c>
      <c r="C105" s="1416">
        <v>178.524</v>
      </c>
      <c r="D105" s="1124">
        <v>263.31099999999998</v>
      </c>
      <c r="E105" s="1415">
        <v>155.762</v>
      </c>
      <c r="F105" s="1415">
        <v>112.42100000000001</v>
      </c>
      <c r="G105" s="1415">
        <v>166.41399999999999</v>
      </c>
      <c r="H105" s="1415">
        <v>116.468</v>
      </c>
      <c r="I105" s="1415">
        <v>90.471999999999994</v>
      </c>
      <c r="J105" s="1126"/>
      <c r="K105" s="1134" t="s">
        <v>734</v>
      </c>
      <c r="L105" s="1415">
        <v>51.692</v>
      </c>
      <c r="M105" s="1415">
        <v>43.765999999999998</v>
      </c>
      <c r="N105" s="1415">
        <v>28.742000000000001</v>
      </c>
      <c r="O105" s="1415">
        <v>37.353999999999999</v>
      </c>
      <c r="P105" s="1415">
        <v>79.533000000000001</v>
      </c>
      <c r="Q105" s="1415"/>
      <c r="R105" s="1415">
        <v>17.074999999999999</v>
      </c>
      <c r="S105" s="1425" t="s">
        <v>908</v>
      </c>
    </row>
    <row r="106" spans="1:19" s="1140" customFormat="1" ht="11.25" hidden="1" customHeight="1" x14ac:dyDescent="0.25">
      <c r="A106" s="1126"/>
      <c r="B106" s="1134" t="s">
        <v>735</v>
      </c>
      <c r="C106" s="1416">
        <v>166.74199999999999</v>
      </c>
      <c r="D106" s="1124">
        <v>289.89100000000002</v>
      </c>
      <c r="E106" s="1415">
        <v>147.84399999999999</v>
      </c>
      <c r="F106" s="1415">
        <v>120.535</v>
      </c>
      <c r="G106" s="1415">
        <v>138.733</v>
      </c>
      <c r="H106" s="1415">
        <v>95.891000000000005</v>
      </c>
      <c r="I106" s="1415">
        <v>115.623</v>
      </c>
      <c r="J106" s="1126"/>
      <c r="K106" s="1134" t="s">
        <v>735</v>
      </c>
      <c r="L106" s="1415">
        <v>53.472999999999999</v>
      </c>
      <c r="M106" s="1415">
        <v>45.033000000000001</v>
      </c>
      <c r="N106" s="1415">
        <v>27.434000000000001</v>
      </c>
      <c r="O106" s="1415">
        <v>40.177999999999997</v>
      </c>
      <c r="P106" s="1415">
        <v>78.876999999999995</v>
      </c>
      <c r="Q106" s="1415"/>
      <c r="R106" s="1415">
        <v>15.43</v>
      </c>
      <c r="S106" s="1425" t="s">
        <v>908</v>
      </c>
    </row>
    <row r="107" spans="1:19" s="1140" customFormat="1" ht="11.25" hidden="1" customHeight="1" x14ac:dyDescent="0.25">
      <c r="A107" s="1126"/>
      <c r="B107" s="1134" t="s">
        <v>736</v>
      </c>
      <c r="C107" s="1416">
        <v>154.75200000000001</v>
      </c>
      <c r="D107" s="1124">
        <v>227.14099999999999</v>
      </c>
      <c r="E107" s="1415">
        <v>176.624</v>
      </c>
      <c r="F107" s="1415">
        <v>108.485</v>
      </c>
      <c r="G107" s="1415">
        <v>141.87799999999999</v>
      </c>
      <c r="H107" s="1415">
        <v>99.912000000000006</v>
      </c>
      <c r="I107" s="1415">
        <v>101.121</v>
      </c>
      <c r="J107" s="1126"/>
      <c r="K107" s="1134" t="s">
        <v>736</v>
      </c>
      <c r="L107" s="1415">
        <v>51.789000000000001</v>
      </c>
      <c r="M107" s="1415">
        <v>41.432000000000002</v>
      </c>
      <c r="N107" s="1415">
        <v>33.627000000000002</v>
      </c>
      <c r="O107" s="1415">
        <v>32.798999999999999</v>
      </c>
      <c r="P107" s="1415">
        <v>68.540000000000006</v>
      </c>
      <c r="Q107" s="1415"/>
      <c r="R107" s="1415">
        <v>17.097000000000001</v>
      </c>
      <c r="S107" s="1425" t="s">
        <v>908</v>
      </c>
    </row>
    <row r="108" spans="1:19" s="1140" customFormat="1" ht="11.25" hidden="1" customHeight="1" x14ac:dyDescent="0.25">
      <c r="A108" s="1126"/>
      <c r="B108" s="1134" t="s">
        <v>737</v>
      </c>
      <c r="C108" s="1416">
        <v>158.517</v>
      </c>
      <c r="D108" s="1124">
        <v>239.142</v>
      </c>
      <c r="E108" s="1415">
        <v>169.90299999999999</v>
      </c>
      <c r="F108" s="1415">
        <v>102.645</v>
      </c>
      <c r="G108" s="1415">
        <v>146.14500000000001</v>
      </c>
      <c r="H108" s="1415">
        <v>97.762</v>
      </c>
      <c r="I108" s="1415">
        <v>99.664000000000001</v>
      </c>
      <c r="J108" s="1126"/>
      <c r="K108" s="1134" t="s">
        <v>737</v>
      </c>
      <c r="L108" s="1415">
        <v>47.375</v>
      </c>
      <c r="M108" s="1415">
        <v>40.262999999999998</v>
      </c>
      <c r="N108" s="1415">
        <v>29.474</v>
      </c>
      <c r="O108" s="1415">
        <v>25.759</v>
      </c>
      <c r="P108" s="1415">
        <v>67.938000000000002</v>
      </c>
      <c r="Q108" s="1415"/>
      <c r="R108" s="1415">
        <v>20.007999999999999</v>
      </c>
      <c r="S108" s="1425" t="s">
        <v>908</v>
      </c>
    </row>
    <row r="109" spans="1:19" s="1140" customFormat="1" ht="11.25" hidden="1" customHeight="1" x14ac:dyDescent="0.25">
      <c r="A109" s="1126"/>
      <c r="B109" s="1134" t="s">
        <v>738</v>
      </c>
      <c r="C109" s="1416">
        <v>115.119</v>
      </c>
      <c r="D109" s="1124">
        <v>174.096</v>
      </c>
      <c r="E109" s="1415">
        <v>131.821</v>
      </c>
      <c r="F109" s="1415">
        <v>81.650999999999996</v>
      </c>
      <c r="G109" s="1415">
        <v>83.912999999999997</v>
      </c>
      <c r="H109" s="1415">
        <v>53.023000000000003</v>
      </c>
      <c r="I109" s="1415">
        <v>63.628999999999998</v>
      </c>
      <c r="J109" s="1126"/>
      <c r="K109" s="1134" t="s">
        <v>738</v>
      </c>
      <c r="L109" s="1415">
        <v>35.311999999999998</v>
      </c>
      <c r="M109" s="1415">
        <v>28.175000000000001</v>
      </c>
      <c r="N109" s="1415">
        <v>16.954000000000001</v>
      </c>
      <c r="O109" s="1415">
        <v>13.782999999999999</v>
      </c>
      <c r="P109" s="1415">
        <v>41.936</v>
      </c>
      <c r="Q109" s="1415"/>
      <c r="R109" s="1415">
        <v>9.7919999999999998</v>
      </c>
      <c r="S109" s="1425" t="s">
        <v>908</v>
      </c>
    </row>
    <row r="110" spans="1:19" s="1140" customFormat="1" ht="11.25" hidden="1" customHeight="1" x14ac:dyDescent="0.25">
      <c r="A110" s="1126"/>
      <c r="B110" s="1134" t="s">
        <v>739</v>
      </c>
      <c r="C110" s="1416">
        <v>114.315</v>
      </c>
      <c r="D110" s="1124">
        <v>174.18299999999999</v>
      </c>
      <c r="E110" s="1415">
        <v>115.379</v>
      </c>
      <c r="F110" s="1415">
        <v>77.635000000000005</v>
      </c>
      <c r="G110" s="1415">
        <v>72.048000000000002</v>
      </c>
      <c r="H110" s="1415">
        <v>42.988</v>
      </c>
      <c r="I110" s="1415">
        <v>67.302999999999997</v>
      </c>
      <c r="J110" s="1126"/>
      <c r="K110" s="1134" t="s">
        <v>739</v>
      </c>
      <c r="L110" s="1415">
        <v>33.56</v>
      </c>
      <c r="M110" s="1415">
        <v>22.263999999999999</v>
      </c>
      <c r="N110" s="1415">
        <v>10.462999999999999</v>
      </c>
      <c r="O110" s="1415">
        <v>11.512</v>
      </c>
      <c r="P110" s="1415">
        <v>44.892000000000003</v>
      </c>
      <c r="Q110" s="1415"/>
      <c r="R110" s="1415">
        <v>6.9969999999999999</v>
      </c>
      <c r="S110" s="1425" t="s">
        <v>908</v>
      </c>
    </row>
    <row r="111" spans="1:19" s="1140" customFormat="1" ht="11.25" hidden="1" customHeight="1" x14ac:dyDescent="0.25">
      <c r="A111" s="1126"/>
      <c r="B111" s="1134"/>
      <c r="C111" s="1157"/>
      <c r="D111" s="1157"/>
      <c r="E111" s="1157"/>
      <c r="F111" s="1157"/>
      <c r="G111" s="1157"/>
      <c r="H111" s="1157"/>
      <c r="I111" s="1157"/>
      <c r="J111" s="1126"/>
      <c r="K111" s="1134"/>
      <c r="L111" s="1157"/>
      <c r="M111" s="1157"/>
      <c r="N111" s="1157"/>
      <c r="O111" s="1157"/>
      <c r="P111" s="1157"/>
      <c r="Q111" s="1157"/>
      <c r="R111" s="1157"/>
      <c r="S111" s="1157"/>
    </row>
    <row r="112" spans="1:19" s="1140" customFormat="1" ht="11.25" hidden="1" customHeight="1" x14ac:dyDescent="0.25">
      <c r="A112" s="2569" t="s">
        <v>740</v>
      </c>
      <c r="B112" s="2413"/>
      <c r="C112" s="1155">
        <f t="shared" ref="C112:I112" si="39">C99</f>
        <v>108.11799999999999</v>
      </c>
      <c r="D112" s="1155">
        <f t="shared" si="39"/>
        <v>134.714</v>
      </c>
      <c r="E112" s="1155">
        <f t="shared" si="39"/>
        <v>99.221000000000004</v>
      </c>
      <c r="F112" s="1155">
        <f t="shared" si="39"/>
        <v>55.725000000000001</v>
      </c>
      <c r="G112" s="1155">
        <f t="shared" si="39"/>
        <v>69.248999999999995</v>
      </c>
      <c r="H112" s="1155">
        <f t="shared" si="39"/>
        <v>49.927999999999997</v>
      </c>
      <c r="I112" s="1155">
        <f t="shared" si="39"/>
        <v>22.824999999999999</v>
      </c>
      <c r="J112" s="2569" t="s">
        <v>740</v>
      </c>
      <c r="K112" s="2413"/>
      <c r="L112" s="1155">
        <f>L99</f>
        <v>39.844000000000001</v>
      </c>
      <c r="M112" s="1155">
        <f>M99</f>
        <v>19.945</v>
      </c>
      <c r="N112" s="1155">
        <f>N99</f>
        <v>10.853</v>
      </c>
      <c r="O112" s="1155">
        <f>O99</f>
        <v>17.006</v>
      </c>
      <c r="P112" s="1155">
        <f>P99</f>
        <v>32.206000000000003</v>
      </c>
      <c r="Q112" s="1155"/>
      <c r="R112" s="1155">
        <f>R99</f>
        <v>2.5640000000000001</v>
      </c>
      <c r="S112" s="1425" t="s">
        <v>908</v>
      </c>
    </row>
    <row r="113" spans="1:19" s="1140" customFormat="1" ht="11.25" hidden="1" customHeight="1" x14ac:dyDescent="0.25">
      <c r="A113" s="2569" t="s">
        <v>741</v>
      </c>
      <c r="B113" s="2413"/>
      <c r="C113" s="1155">
        <f t="shared" ref="C113:I113" si="40">SUM(C99:C100)</f>
        <v>214.679</v>
      </c>
      <c r="D113" s="1155">
        <f t="shared" si="40"/>
        <v>274.714</v>
      </c>
      <c r="E113" s="1155">
        <f t="shared" si="40"/>
        <v>206.28100000000001</v>
      </c>
      <c r="F113" s="1155">
        <f t="shared" si="40"/>
        <v>114.72499999999999</v>
      </c>
      <c r="G113" s="1155">
        <f t="shared" si="40"/>
        <v>143.58699999999999</v>
      </c>
      <c r="H113" s="1155">
        <f t="shared" si="40"/>
        <v>99.927999999999997</v>
      </c>
      <c r="I113" s="1155">
        <f t="shared" si="40"/>
        <v>45.825000000000003</v>
      </c>
      <c r="J113" s="2569" t="s">
        <v>741</v>
      </c>
      <c r="K113" s="2413"/>
      <c r="L113" s="1155">
        <f>SUM(L99:L100)</f>
        <v>81.843999999999994</v>
      </c>
      <c r="M113" s="1155">
        <f>SUM(M99:M100)</f>
        <v>40.945</v>
      </c>
      <c r="N113" s="1155">
        <f>SUM(N99:N100)</f>
        <v>24.853000000000002</v>
      </c>
      <c r="O113" s="1155">
        <f>SUM(O99:O100)</f>
        <v>35.006</v>
      </c>
      <c r="P113" s="1155">
        <f>SUM(P99:P100)</f>
        <v>66.206000000000003</v>
      </c>
      <c r="Q113" s="1155"/>
      <c r="R113" s="1155">
        <f>SUM(R99:R100)</f>
        <v>6.5640000000000001</v>
      </c>
      <c r="S113" s="1425" t="s">
        <v>908</v>
      </c>
    </row>
    <row r="114" spans="1:19" s="1140" customFormat="1" ht="11.25" hidden="1" customHeight="1" x14ac:dyDescent="0.25">
      <c r="A114" s="2569" t="s">
        <v>742</v>
      </c>
      <c r="B114" s="2413"/>
      <c r="C114" s="1155">
        <f t="shared" ref="C114:I114" si="41">SUM(C99:C101)</f>
        <v>346.44799999999998</v>
      </c>
      <c r="D114" s="1155">
        <f t="shared" si="41"/>
        <v>430.27099999999996</v>
      </c>
      <c r="E114" s="1155">
        <f t="shared" si="41"/>
        <v>335.69600000000003</v>
      </c>
      <c r="F114" s="1155">
        <f t="shared" si="41"/>
        <v>190.86699999999999</v>
      </c>
      <c r="G114" s="1155">
        <f t="shared" si="41"/>
        <v>236.05599999999998</v>
      </c>
      <c r="H114" s="1155">
        <f t="shared" si="41"/>
        <v>166.04300000000001</v>
      </c>
      <c r="I114" s="1155">
        <f t="shared" si="41"/>
        <v>79.498000000000005</v>
      </c>
      <c r="J114" s="2569" t="s">
        <v>742</v>
      </c>
      <c r="K114" s="2413"/>
      <c r="L114" s="1155">
        <f>SUM(L99:L101)</f>
        <v>132.04</v>
      </c>
      <c r="M114" s="1155">
        <f>SUM(M99:M101)</f>
        <v>69.881</v>
      </c>
      <c r="N114" s="1155">
        <f>SUM(N99:N101)</f>
        <v>40.24</v>
      </c>
      <c r="O114" s="1155">
        <f>SUM(O99:O101)</f>
        <v>56.888999999999996</v>
      </c>
      <c r="P114" s="1155">
        <f>SUM(P99:P101)</f>
        <v>109.60400000000001</v>
      </c>
      <c r="Q114" s="1155"/>
      <c r="R114" s="1155">
        <f>SUM(R99:R101)</f>
        <v>11.763999999999999</v>
      </c>
      <c r="S114" s="1425" t="s">
        <v>908</v>
      </c>
    </row>
    <row r="115" spans="1:19" s="1140" customFormat="1" ht="11.25" hidden="1" customHeight="1" x14ac:dyDescent="0.25">
      <c r="A115" s="2569" t="s">
        <v>743</v>
      </c>
      <c r="B115" s="2413"/>
      <c r="C115" s="1155">
        <f t="shared" ref="C115:I115" si="42">SUM(C99:C102)</f>
        <v>492.423</v>
      </c>
      <c r="D115" s="1155">
        <f t="shared" si="42"/>
        <v>621.423</v>
      </c>
      <c r="E115" s="1155">
        <f t="shared" si="42"/>
        <v>468.971</v>
      </c>
      <c r="F115" s="1155">
        <f t="shared" si="42"/>
        <v>274.51599999999996</v>
      </c>
      <c r="G115" s="1155">
        <f t="shared" si="42"/>
        <v>335.11399999999998</v>
      </c>
      <c r="H115" s="1155">
        <f t="shared" si="42"/>
        <v>238.20800000000003</v>
      </c>
      <c r="I115" s="1155">
        <f t="shared" si="42"/>
        <v>121.215</v>
      </c>
      <c r="J115" s="2569" t="s">
        <v>743</v>
      </c>
      <c r="K115" s="2413"/>
      <c r="L115" s="1155">
        <f>SUM(L99:L102)</f>
        <v>177.31</v>
      </c>
      <c r="M115" s="1155">
        <f>SUM(M99:M102)</f>
        <v>99.105000000000004</v>
      </c>
      <c r="N115" s="1155">
        <f>SUM(N99:N102)</f>
        <v>57.927000000000007</v>
      </c>
      <c r="O115" s="1155">
        <f>SUM(O99:O102)</f>
        <v>84.13</v>
      </c>
      <c r="P115" s="1155">
        <f>SUM(P99:P102)</f>
        <v>171.52700000000002</v>
      </c>
      <c r="Q115" s="1155"/>
      <c r="R115" s="1155">
        <f>SUM(R99:R102)</f>
        <v>23.495999999999999</v>
      </c>
      <c r="S115" s="1425" t="s">
        <v>908</v>
      </c>
    </row>
    <row r="116" spans="1:19" s="1140" customFormat="1" ht="11.25" hidden="1" customHeight="1" x14ac:dyDescent="0.25">
      <c r="A116" s="2569" t="s">
        <v>744</v>
      </c>
      <c r="B116" s="2413"/>
      <c r="C116" s="1155">
        <f t="shared" ref="C116:I116" si="43">SUM(C99:C103)</f>
        <v>647.096</v>
      </c>
      <c r="D116" s="1155">
        <f t="shared" si="43"/>
        <v>817.95</v>
      </c>
      <c r="E116" s="1155">
        <f t="shared" si="43"/>
        <v>618.81799999999998</v>
      </c>
      <c r="F116" s="1155">
        <f t="shared" si="43"/>
        <v>367.72999999999996</v>
      </c>
      <c r="G116" s="1155">
        <f t="shared" si="43"/>
        <v>462.745</v>
      </c>
      <c r="H116" s="1155">
        <f t="shared" si="43"/>
        <v>330.78399999999999</v>
      </c>
      <c r="I116" s="1155">
        <f t="shared" si="43"/>
        <v>187.364</v>
      </c>
      <c r="J116" s="2569" t="s">
        <v>744</v>
      </c>
      <c r="K116" s="2413"/>
      <c r="L116" s="1155">
        <f>SUM(L99:L103)</f>
        <v>223.221</v>
      </c>
      <c r="M116" s="1155">
        <f>SUM(M99:M103)</f>
        <v>133.94400000000002</v>
      </c>
      <c r="N116" s="1155">
        <f>SUM(N99:N103)</f>
        <v>80.960000000000008</v>
      </c>
      <c r="O116" s="1155">
        <f>SUM(O99:O103)</f>
        <v>117.71199999999999</v>
      </c>
      <c r="P116" s="1155">
        <f>SUM(P99:P103)</f>
        <v>236.072</v>
      </c>
      <c r="Q116" s="1155"/>
      <c r="R116" s="1155">
        <f>SUM(R99:R103)</f>
        <v>38.072000000000003</v>
      </c>
      <c r="S116" s="1425" t="s">
        <v>908</v>
      </c>
    </row>
    <row r="117" spans="1:19" s="1140" customFormat="1" ht="11.25" hidden="1" customHeight="1" x14ac:dyDescent="0.25">
      <c r="A117" s="2569" t="s">
        <v>745</v>
      </c>
      <c r="B117" s="2413"/>
      <c r="C117" s="1155">
        <f t="shared" ref="C117:I117" si="44">SUM(C99:C104)</f>
        <v>803.75700000000006</v>
      </c>
      <c r="D117" s="1155">
        <f t="shared" si="44"/>
        <v>1022.354</v>
      </c>
      <c r="E117" s="1155">
        <f t="shared" si="44"/>
        <v>784.29600000000005</v>
      </c>
      <c r="F117" s="1155">
        <f t="shared" si="44"/>
        <v>469.73999999999995</v>
      </c>
      <c r="G117" s="1155">
        <f t="shared" si="44"/>
        <v>596.23099999999999</v>
      </c>
      <c r="H117" s="1155">
        <f t="shared" si="44"/>
        <v>431.56</v>
      </c>
      <c r="I117" s="1155">
        <f t="shared" si="44"/>
        <v>268.8</v>
      </c>
      <c r="J117" s="2569" t="s">
        <v>745</v>
      </c>
      <c r="K117" s="2413"/>
      <c r="L117" s="1155">
        <f>SUM(L99:L104)</f>
        <v>271.00700000000001</v>
      </c>
      <c r="M117" s="1155">
        <f>SUM(M99:M104)</f>
        <v>175.274</v>
      </c>
      <c r="N117" s="1155">
        <f>SUM(N99:N104)</f>
        <v>109.399</v>
      </c>
      <c r="O117" s="1155">
        <f>SUM(O99:O104)</f>
        <v>153.142</v>
      </c>
      <c r="P117" s="1155">
        <f>SUM(P99:P104)</f>
        <v>301.53399999999999</v>
      </c>
      <c r="Q117" s="1155"/>
      <c r="R117" s="1155">
        <f>SUM(R99:R104)</f>
        <v>51.89</v>
      </c>
      <c r="S117" s="1425" t="s">
        <v>908</v>
      </c>
    </row>
    <row r="118" spans="1:19" s="1140" customFormat="1" ht="11.25" hidden="1" customHeight="1" x14ac:dyDescent="0.25">
      <c r="A118" s="2569" t="s">
        <v>746</v>
      </c>
      <c r="B118" s="2413"/>
      <c r="C118" s="1155">
        <f t="shared" ref="C118:I118" si="45">SUM(C99:C105)</f>
        <v>982.28100000000006</v>
      </c>
      <c r="D118" s="1155">
        <f t="shared" si="45"/>
        <v>1285.665</v>
      </c>
      <c r="E118" s="1155">
        <f t="shared" si="45"/>
        <v>940.05799999999999</v>
      </c>
      <c r="F118" s="1155">
        <f t="shared" si="45"/>
        <v>582.16099999999994</v>
      </c>
      <c r="G118" s="1155">
        <f t="shared" si="45"/>
        <v>762.64499999999998</v>
      </c>
      <c r="H118" s="1155">
        <f t="shared" si="45"/>
        <v>548.02800000000002</v>
      </c>
      <c r="I118" s="1155">
        <f t="shared" si="45"/>
        <v>359.27199999999999</v>
      </c>
      <c r="J118" s="2569" t="s">
        <v>746</v>
      </c>
      <c r="K118" s="2413"/>
      <c r="L118" s="1155">
        <f>SUM(L99:L105)</f>
        <v>322.69900000000001</v>
      </c>
      <c r="M118" s="1155">
        <f>SUM(M99:M105)</f>
        <v>219.04</v>
      </c>
      <c r="N118" s="1155">
        <f>SUM(N99:N105)</f>
        <v>138.14099999999999</v>
      </c>
      <c r="O118" s="1155">
        <f>SUM(O99:O105)</f>
        <v>190.49599999999998</v>
      </c>
      <c r="P118" s="1155">
        <f>SUM(P99:P105)</f>
        <v>381.06700000000001</v>
      </c>
      <c r="Q118" s="1155"/>
      <c r="R118" s="1155">
        <f>SUM(R99:R105)</f>
        <v>68.965000000000003</v>
      </c>
      <c r="S118" s="1425" t="s">
        <v>908</v>
      </c>
    </row>
    <row r="119" spans="1:19" s="1140" customFormat="1" ht="11.25" hidden="1" customHeight="1" x14ac:dyDescent="0.25">
      <c r="A119" s="2569" t="s">
        <v>747</v>
      </c>
      <c r="B119" s="2413"/>
      <c r="C119" s="1155">
        <f t="shared" ref="C119:I119" si="46">SUM(C99:C106)</f>
        <v>1149.0230000000001</v>
      </c>
      <c r="D119" s="1155">
        <f t="shared" si="46"/>
        <v>1575.556</v>
      </c>
      <c r="E119" s="1155">
        <f t="shared" si="46"/>
        <v>1087.902</v>
      </c>
      <c r="F119" s="1155">
        <f t="shared" si="46"/>
        <v>702.69599999999991</v>
      </c>
      <c r="G119" s="1155">
        <f t="shared" si="46"/>
        <v>901.37799999999993</v>
      </c>
      <c r="H119" s="1155">
        <f t="shared" si="46"/>
        <v>643.91899999999998</v>
      </c>
      <c r="I119" s="1155">
        <f t="shared" si="46"/>
        <v>474.89499999999998</v>
      </c>
      <c r="J119" s="2569" t="s">
        <v>747</v>
      </c>
      <c r="K119" s="2413"/>
      <c r="L119" s="1155">
        <f>SUM(L99:L106)</f>
        <v>376.17200000000003</v>
      </c>
      <c r="M119" s="1155">
        <f>SUM(M99:M106)</f>
        <v>264.07299999999998</v>
      </c>
      <c r="N119" s="1155">
        <f>SUM(N99:N106)</f>
        <v>165.57499999999999</v>
      </c>
      <c r="O119" s="1155">
        <f>SUM(O99:O106)</f>
        <v>230.67399999999998</v>
      </c>
      <c r="P119" s="1155">
        <f>SUM(P99:P106)</f>
        <v>459.94400000000002</v>
      </c>
      <c r="Q119" s="1155"/>
      <c r="R119" s="1155">
        <f>SUM(R99:R106)</f>
        <v>84.39500000000001</v>
      </c>
      <c r="S119" s="1425" t="s">
        <v>908</v>
      </c>
    </row>
    <row r="120" spans="1:19" s="1140" customFormat="1" ht="11.25" hidden="1" customHeight="1" x14ac:dyDescent="0.25">
      <c r="A120" s="2569" t="s">
        <v>748</v>
      </c>
      <c r="B120" s="2413"/>
      <c r="C120" s="1155">
        <f t="shared" ref="C120:I120" si="47">SUM(C99:C107)</f>
        <v>1303.7750000000001</v>
      </c>
      <c r="D120" s="1155">
        <f t="shared" si="47"/>
        <v>1802.6970000000001</v>
      </c>
      <c r="E120" s="1155">
        <f t="shared" si="47"/>
        <v>1264.5260000000001</v>
      </c>
      <c r="F120" s="1155">
        <f t="shared" si="47"/>
        <v>811.18099999999993</v>
      </c>
      <c r="G120" s="1155">
        <f t="shared" si="47"/>
        <v>1043.2559999999999</v>
      </c>
      <c r="H120" s="1155">
        <f t="shared" si="47"/>
        <v>743.83100000000002</v>
      </c>
      <c r="I120" s="1155">
        <f t="shared" si="47"/>
        <v>576.01599999999996</v>
      </c>
      <c r="J120" s="2569" t="s">
        <v>748</v>
      </c>
      <c r="K120" s="2413"/>
      <c r="L120" s="1155">
        <f>SUM(L99:L107)</f>
        <v>427.96100000000001</v>
      </c>
      <c r="M120" s="1155">
        <f>SUM(M99:M107)</f>
        <v>305.505</v>
      </c>
      <c r="N120" s="1155">
        <f>SUM(N99:N107)</f>
        <v>199.202</v>
      </c>
      <c r="O120" s="1155">
        <f>SUM(O99:O107)</f>
        <v>263.47299999999996</v>
      </c>
      <c r="P120" s="1155">
        <f>SUM(P99:P107)</f>
        <v>528.48400000000004</v>
      </c>
      <c r="Q120" s="1155"/>
      <c r="R120" s="1155">
        <f>SUM(R99:R107)</f>
        <v>101.49200000000002</v>
      </c>
      <c r="S120" s="1425" t="s">
        <v>908</v>
      </c>
    </row>
    <row r="121" spans="1:19" s="1140" customFormat="1" ht="11.25" hidden="1" customHeight="1" x14ac:dyDescent="0.25">
      <c r="A121" s="2569" t="s">
        <v>749</v>
      </c>
      <c r="B121" s="2413"/>
      <c r="C121" s="1155">
        <f t="shared" ref="C121:I121" si="48">SUM(C99:C108)</f>
        <v>1462.2920000000001</v>
      </c>
      <c r="D121" s="1155">
        <f t="shared" si="48"/>
        <v>2041.8390000000002</v>
      </c>
      <c r="E121" s="1155">
        <f t="shared" si="48"/>
        <v>1434.4290000000001</v>
      </c>
      <c r="F121" s="1155">
        <f t="shared" si="48"/>
        <v>913.82599999999991</v>
      </c>
      <c r="G121" s="1155">
        <f t="shared" si="48"/>
        <v>1189.4009999999998</v>
      </c>
      <c r="H121" s="1155">
        <f t="shared" si="48"/>
        <v>841.59300000000007</v>
      </c>
      <c r="I121" s="1155">
        <f t="shared" si="48"/>
        <v>675.68</v>
      </c>
      <c r="J121" s="2569" t="s">
        <v>749</v>
      </c>
      <c r="K121" s="2413"/>
      <c r="L121" s="1155">
        <f>SUM(L99:L108)</f>
        <v>475.33600000000001</v>
      </c>
      <c r="M121" s="1155">
        <f>SUM(M99:M108)</f>
        <v>345.76799999999997</v>
      </c>
      <c r="N121" s="1155">
        <f>SUM(N99:N108)</f>
        <v>228.67599999999999</v>
      </c>
      <c r="O121" s="1155">
        <f>SUM(O99:O108)</f>
        <v>289.23199999999997</v>
      </c>
      <c r="P121" s="1155">
        <f>SUM(P99:P108)</f>
        <v>596.42200000000003</v>
      </c>
      <c r="Q121" s="1155"/>
      <c r="R121" s="1155">
        <f>SUM(R99:R108)</f>
        <v>121.50000000000001</v>
      </c>
      <c r="S121" s="1425" t="s">
        <v>908</v>
      </c>
    </row>
    <row r="122" spans="1:19" s="1140" customFormat="1" ht="11.25" hidden="1" customHeight="1" x14ac:dyDescent="0.25">
      <c r="A122" s="2569" t="s">
        <v>750</v>
      </c>
      <c r="B122" s="2413"/>
      <c r="C122" s="1155">
        <f t="shared" ref="C122:I122" si="49">SUM(C99:C109)</f>
        <v>1577.4110000000001</v>
      </c>
      <c r="D122" s="1155">
        <f t="shared" si="49"/>
        <v>2215.9350000000004</v>
      </c>
      <c r="E122" s="1155">
        <f t="shared" si="49"/>
        <v>1566.25</v>
      </c>
      <c r="F122" s="1155">
        <f t="shared" si="49"/>
        <v>995.47699999999986</v>
      </c>
      <c r="G122" s="1155">
        <f t="shared" si="49"/>
        <v>1273.3139999999999</v>
      </c>
      <c r="H122" s="1155">
        <f t="shared" si="49"/>
        <v>894.6160000000001</v>
      </c>
      <c r="I122" s="1155">
        <f t="shared" si="49"/>
        <v>739.30899999999997</v>
      </c>
      <c r="J122" s="2569" t="s">
        <v>750</v>
      </c>
      <c r="K122" s="2413"/>
      <c r="L122" s="1155">
        <f>SUM(L99:L109)</f>
        <v>510.64800000000002</v>
      </c>
      <c r="M122" s="1155">
        <f>SUM(M99:M109)</f>
        <v>373.94299999999998</v>
      </c>
      <c r="N122" s="1155">
        <f>SUM(N99:N109)</f>
        <v>245.63</v>
      </c>
      <c r="O122" s="1155">
        <f>SUM(O99:O109)</f>
        <v>303.01499999999999</v>
      </c>
      <c r="P122" s="1155">
        <f>SUM(P99:P109)</f>
        <v>638.35800000000006</v>
      </c>
      <c r="Q122" s="1155"/>
      <c r="R122" s="1155">
        <f>SUM(R99:R109)</f>
        <v>131.292</v>
      </c>
      <c r="S122" s="1425" t="s">
        <v>908</v>
      </c>
    </row>
    <row r="123" spans="1:19" s="1140" customFormat="1" ht="11.25" hidden="1" customHeight="1" x14ac:dyDescent="0.25">
      <c r="A123" s="2569" t="s">
        <v>751</v>
      </c>
      <c r="B123" s="2413"/>
      <c r="C123" s="1155">
        <f t="shared" ref="C123:I123" si="50">SUM(C99:C110)</f>
        <v>1691.7260000000001</v>
      </c>
      <c r="D123" s="1155">
        <f t="shared" si="50"/>
        <v>2390.1180000000004</v>
      </c>
      <c r="E123" s="1155">
        <f t="shared" si="50"/>
        <v>1681.6289999999999</v>
      </c>
      <c r="F123" s="1155">
        <f t="shared" si="50"/>
        <v>1073.1119999999999</v>
      </c>
      <c r="G123" s="1155">
        <f t="shared" si="50"/>
        <v>1345.3619999999999</v>
      </c>
      <c r="H123" s="1155">
        <f t="shared" si="50"/>
        <v>937.60400000000004</v>
      </c>
      <c r="I123" s="1155">
        <f t="shared" si="50"/>
        <v>806.61199999999997</v>
      </c>
      <c r="J123" s="2569" t="s">
        <v>751</v>
      </c>
      <c r="K123" s="2413"/>
      <c r="L123" s="1155">
        <f>SUM(L99:L110)</f>
        <v>544.20800000000008</v>
      </c>
      <c r="M123" s="1155">
        <f>SUM(M99:M110)</f>
        <v>396.20699999999999</v>
      </c>
      <c r="N123" s="1155">
        <f>SUM(N99:N110)</f>
        <v>256.09300000000002</v>
      </c>
      <c r="O123" s="1155">
        <f>SUM(O99:O110)</f>
        <v>314.52699999999999</v>
      </c>
      <c r="P123" s="1155">
        <f>SUM(P99:P110)</f>
        <v>683.25000000000011</v>
      </c>
      <c r="Q123" s="1155"/>
      <c r="R123" s="1155">
        <f>SUM(R99:R110)</f>
        <v>138.28899999999999</v>
      </c>
      <c r="S123" s="1425" t="s">
        <v>908</v>
      </c>
    </row>
    <row r="124" spans="1:19" s="1140" customFormat="1" ht="8.1" hidden="1" customHeight="1" x14ac:dyDescent="0.25">
      <c r="A124" s="1158"/>
      <c r="B124" s="1159"/>
      <c r="C124" s="1124"/>
      <c r="D124" s="1124"/>
      <c r="E124" s="1124"/>
      <c r="F124" s="1124"/>
      <c r="G124" s="1124"/>
      <c r="H124" s="1124"/>
      <c r="I124" s="1124"/>
      <c r="J124" s="1158"/>
      <c r="K124" s="1159"/>
      <c r="L124" s="1124"/>
      <c r="M124" s="1124"/>
      <c r="N124" s="1124"/>
      <c r="O124" s="1124"/>
      <c r="P124" s="1124"/>
      <c r="Q124" s="1124"/>
      <c r="R124" s="1124"/>
      <c r="S124" s="1124"/>
    </row>
    <row r="125" spans="1:19" s="1140" customFormat="1" ht="11.25" hidden="1" customHeight="1" x14ac:dyDescent="0.25">
      <c r="A125" s="1126">
        <v>2010</v>
      </c>
      <c r="B125" s="1134"/>
      <c r="C125" s="1157"/>
      <c r="D125" s="1157"/>
      <c r="E125" s="1157"/>
      <c r="F125" s="1157"/>
      <c r="G125" s="1157"/>
      <c r="H125" s="1157"/>
      <c r="I125" s="1157"/>
      <c r="J125" s="1126">
        <v>2010</v>
      </c>
      <c r="K125" s="1134"/>
      <c r="L125" s="1157"/>
      <c r="M125" s="1157"/>
      <c r="N125" s="1157"/>
      <c r="O125" s="1157"/>
      <c r="P125" s="1157"/>
      <c r="Q125" s="1157"/>
      <c r="R125" s="1157"/>
      <c r="S125" s="1157"/>
    </row>
    <row r="126" spans="1:19" s="1140" customFormat="1" ht="11.25" hidden="1" customHeight="1" x14ac:dyDescent="0.25">
      <c r="A126" s="1126"/>
      <c r="B126" s="1134" t="s">
        <v>542</v>
      </c>
      <c r="C126" s="1416">
        <v>102.003</v>
      </c>
      <c r="D126" s="1415">
        <v>159.69900000000001</v>
      </c>
      <c r="E126" s="1415">
        <v>102.64</v>
      </c>
      <c r="F126" s="1415">
        <v>72.635999999999996</v>
      </c>
      <c r="G126" s="1415">
        <v>64.102999999999994</v>
      </c>
      <c r="H126" s="1415">
        <v>44.883000000000003</v>
      </c>
      <c r="I126" s="1415">
        <v>59.273000000000003</v>
      </c>
      <c r="J126" s="1126"/>
      <c r="K126" s="1134" t="s">
        <v>542</v>
      </c>
      <c r="L126" s="1415">
        <v>31.744</v>
      </c>
      <c r="M126" s="1415">
        <v>20.454000000000001</v>
      </c>
      <c r="N126" s="1415">
        <v>10.622</v>
      </c>
      <c r="O126" s="1415">
        <v>9.6720000000000006</v>
      </c>
      <c r="P126" s="1415">
        <v>33.460999999999999</v>
      </c>
      <c r="Q126" s="1415"/>
      <c r="R126" s="1415">
        <v>6.1790000000000003</v>
      </c>
      <c r="S126" s="1425" t="s">
        <v>908</v>
      </c>
    </row>
    <row r="127" spans="1:19" s="1140" customFormat="1" ht="11.25" hidden="1" customHeight="1" x14ac:dyDescent="0.25">
      <c r="A127" s="1126"/>
      <c r="B127" s="1134" t="s">
        <v>729</v>
      </c>
      <c r="C127" s="1416">
        <v>108.038</v>
      </c>
      <c r="D127" s="1415">
        <v>161.911</v>
      </c>
      <c r="E127" s="1415">
        <v>106.593</v>
      </c>
      <c r="F127" s="1415">
        <v>71.364999999999995</v>
      </c>
      <c r="G127" s="1415">
        <v>67.98</v>
      </c>
      <c r="H127" s="1415">
        <v>40.872999999999998</v>
      </c>
      <c r="I127" s="1415">
        <v>61.451999999999998</v>
      </c>
      <c r="J127" s="1126"/>
      <c r="K127" s="1134" t="s">
        <v>729</v>
      </c>
      <c r="L127" s="1415">
        <v>31.986000000000001</v>
      </c>
      <c r="M127" s="1415">
        <v>21.754999999999999</v>
      </c>
      <c r="N127" s="1415">
        <v>14.728</v>
      </c>
      <c r="O127" s="1415">
        <v>9.6809999999999992</v>
      </c>
      <c r="P127" s="1415">
        <v>34.843000000000004</v>
      </c>
      <c r="Q127" s="1415"/>
      <c r="R127" s="1415">
        <v>7.726</v>
      </c>
      <c r="S127" s="1425" t="s">
        <v>908</v>
      </c>
    </row>
    <row r="128" spans="1:19" s="1140" customFormat="1" ht="11.25" hidden="1" customHeight="1" x14ac:dyDescent="0.25">
      <c r="A128" s="1126"/>
      <c r="B128" s="1134" t="s">
        <v>730</v>
      </c>
      <c r="C128" s="1416">
        <v>137.005</v>
      </c>
      <c r="D128" s="1415">
        <v>215.50299999999999</v>
      </c>
      <c r="E128" s="1415">
        <v>144.52500000000001</v>
      </c>
      <c r="F128" s="1415">
        <v>87.516999999999996</v>
      </c>
      <c r="G128" s="1415">
        <v>93.745999999999995</v>
      </c>
      <c r="H128" s="1415">
        <v>64.137</v>
      </c>
      <c r="I128" s="1415">
        <v>67.277000000000001</v>
      </c>
      <c r="J128" s="1126"/>
      <c r="K128" s="1134" t="s">
        <v>730</v>
      </c>
      <c r="L128" s="1415">
        <v>40.688000000000002</v>
      </c>
      <c r="M128" s="1415">
        <v>30.803000000000001</v>
      </c>
      <c r="N128" s="1415">
        <v>18.021000000000001</v>
      </c>
      <c r="O128" s="1415">
        <v>13.79</v>
      </c>
      <c r="P128" s="1415">
        <v>47.216999999999999</v>
      </c>
      <c r="Q128" s="1415"/>
      <c r="R128" s="1415">
        <v>10.039</v>
      </c>
      <c r="S128" s="1425" t="s">
        <v>908</v>
      </c>
    </row>
    <row r="129" spans="1:19" s="1140" customFormat="1" ht="11.25" hidden="1" customHeight="1" x14ac:dyDescent="0.25">
      <c r="A129" s="1126"/>
      <c r="B129" s="1134" t="s">
        <v>731</v>
      </c>
      <c r="C129" s="1416">
        <v>120.789</v>
      </c>
      <c r="D129" s="1415">
        <v>185.17500000000001</v>
      </c>
      <c r="E129" s="1415">
        <v>116.179</v>
      </c>
      <c r="F129" s="1415">
        <v>78.358999999999995</v>
      </c>
      <c r="G129" s="1415">
        <v>74.855000000000004</v>
      </c>
      <c r="H129" s="1415">
        <v>56.869</v>
      </c>
      <c r="I129" s="1415">
        <v>48.817999999999998</v>
      </c>
      <c r="J129" s="1126"/>
      <c r="K129" s="1134" t="s">
        <v>731</v>
      </c>
      <c r="L129" s="1415">
        <v>38.965000000000003</v>
      </c>
      <c r="M129" s="1415">
        <v>23.805</v>
      </c>
      <c r="N129" s="1415">
        <v>17.364999999999998</v>
      </c>
      <c r="O129" s="1415">
        <v>14.35</v>
      </c>
      <c r="P129" s="1415">
        <v>36.021999999999998</v>
      </c>
      <c r="Q129" s="1415"/>
      <c r="R129" s="1415">
        <v>9.0250000000000004</v>
      </c>
      <c r="S129" s="1425" t="s">
        <v>908</v>
      </c>
    </row>
    <row r="130" spans="1:19" s="1140" customFormat="1" ht="11.25" hidden="1" customHeight="1" x14ac:dyDescent="0.25">
      <c r="A130" s="1126"/>
      <c r="B130" s="1134" t="s">
        <v>732</v>
      </c>
      <c r="C130" s="1416">
        <v>167.47900000000001</v>
      </c>
      <c r="D130" s="1415">
        <v>260.09100000000001</v>
      </c>
      <c r="E130" s="1415">
        <v>164.875</v>
      </c>
      <c r="F130" s="1415">
        <v>108.256</v>
      </c>
      <c r="G130" s="1415">
        <v>126.316</v>
      </c>
      <c r="H130" s="1415">
        <v>100.13800000000001</v>
      </c>
      <c r="I130" s="1415">
        <v>82.956000000000003</v>
      </c>
      <c r="J130" s="1126"/>
      <c r="K130" s="1134" t="s">
        <v>732</v>
      </c>
      <c r="L130" s="1415">
        <v>52.741999999999997</v>
      </c>
      <c r="M130" s="1415">
        <v>39.978000000000002</v>
      </c>
      <c r="N130" s="1415">
        <v>27.838000000000001</v>
      </c>
      <c r="O130" s="1415">
        <v>26.256</v>
      </c>
      <c r="P130" s="1415">
        <v>50.365000000000002</v>
      </c>
      <c r="Q130" s="1415"/>
      <c r="R130" s="1415">
        <v>16.625</v>
      </c>
      <c r="S130" s="1425" t="s">
        <v>908</v>
      </c>
    </row>
    <row r="131" spans="1:19" s="1140" customFormat="1" ht="11.25" hidden="1" customHeight="1" x14ac:dyDescent="0.25">
      <c r="A131" s="1126"/>
      <c r="B131" s="1134" t="s">
        <v>733</v>
      </c>
      <c r="C131" s="1416">
        <v>160.23099999999999</v>
      </c>
      <c r="D131" s="1415">
        <v>250.64599999999999</v>
      </c>
      <c r="E131" s="1415">
        <v>180.131</v>
      </c>
      <c r="F131" s="1415">
        <v>114.75700000000001</v>
      </c>
      <c r="G131" s="1415">
        <v>128.16</v>
      </c>
      <c r="H131" s="1415">
        <v>106.858</v>
      </c>
      <c r="I131" s="1415">
        <v>87.614999999999995</v>
      </c>
      <c r="J131" s="1126"/>
      <c r="K131" s="1134" t="s">
        <v>733</v>
      </c>
      <c r="L131" s="1415">
        <v>55.192999999999998</v>
      </c>
      <c r="M131" s="1415">
        <v>43.305</v>
      </c>
      <c r="N131" s="1415">
        <v>34.591000000000001</v>
      </c>
      <c r="O131" s="1415">
        <v>27.007000000000001</v>
      </c>
      <c r="P131" s="1415">
        <v>52.277999999999999</v>
      </c>
      <c r="Q131" s="1415"/>
      <c r="R131" s="1415">
        <v>15.601000000000001</v>
      </c>
      <c r="S131" s="1425" t="s">
        <v>908</v>
      </c>
    </row>
    <row r="132" spans="1:19" s="1140" customFormat="1" ht="11.25" hidden="1" customHeight="1" x14ac:dyDescent="0.25">
      <c r="A132" s="1126"/>
      <c r="B132" s="1134" t="s">
        <v>734</v>
      </c>
      <c r="C132" s="1416">
        <v>182.852</v>
      </c>
      <c r="D132" s="1415">
        <v>326.04399999999998</v>
      </c>
      <c r="E132" s="1415">
        <v>171.428</v>
      </c>
      <c r="F132" s="1415">
        <v>121.59399999999999</v>
      </c>
      <c r="G132" s="1415">
        <v>150.16499999999999</v>
      </c>
      <c r="H132" s="1415">
        <v>124.998</v>
      </c>
      <c r="I132" s="1415">
        <v>96.215000000000003</v>
      </c>
      <c r="J132" s="1126"/>
      <c r="K132" s="1134" t="s">
        <v>734</v>
      </c>
      <c r="L132" s="1415">
        <v>57.936999999999998</v>
      </c>
      <c r="M132" s="1415">
        <v>47.381999999999998</v>
      </c>
      <c r="N132" s="1415">
        <v>35.448</v>
      </c>
      <c r="O132" s="1415">
        <v>26.925999999999998</v>
      </c>
      <c r="P132" s="1415">
        <v>62.494999999999997</v>
      </c>
      <c r="Q132" s="1415"/>
      <c r="R132" s="1415">
        <v>17.859000000000002</v>
      </c>
      <c r="S132" s="1425" t="s">
        <v>908</v>
      </c>
    </row>
    <row r="133" spans="1:19" s="1140" customFormat="1" ht="11.25" hidden="1" customHeight="1" x14ac:dyDescent="0.25">
      <c r="A133" s="1126"/>
      <c r="B133" s="1134" t="s">
        <v>735</v>
      </c>
      <c r="C133" s="1416">
        <v>186.61500000000001</v>
      </c>
      <c r="D133" s="1415">
        <v>347.59</v>
      </c>
      <c r="E133" s="1415">
        <v>163.018</v>
      </c>
      <c r="F133" s="1415">
        <v>131.154</v>
      </c>
      <c r="G133" s="1415">
        <v>143.27500000000001</v>
      </c>
      <c r="H133" s="1415">
        <v>113.82899999999999</v>
      </c>
      <c r="I133" s="1415">
        <v>109.47799999999999</v>
      </c>
      <c r="J133" s="1126"/>
      <c r="K133" s="1134" t="s">
        <v>735</v>
      </c>
      <c r="L133" s="1415">
        <v>55.932000000000002</v>
      </c>
      <c r="M133" s="1415">
        <v>49.63</v>
      </c>
      <c r="N133" s="1415">
        <v>36.027000000000001</v>
      </c>
      <c r="O133" s="1415">
        <v>30.861999999999998</v>
      </c>
      <c r="P133" s="1415">
        <v>59.963000000000001</v>
      </c>
      <c r="Q133" s="1415"/>
      <c r="R133" s="1415">
        <v>17.013999999999999</v>
      </c>
      <c r="S133" s="1425" t="s">
        <v>908</v>
      </c>
    </row>
    <row r="134" spans="1:19" s="1140" customFormat="1" ht="11.25" hidden="1" customHeight="1" x14ac:dyDescent="0.25">
      <c r="A134" s="1126"/>
      <c r="B134" s="1134" t="s">
        <v>736</v>
      </c>
      <c r="C134" s="1416">
        <v>163.93799999999999</v>
      </c>
      <c r="D134" s="1415">
        <v>288.05700000000002</v>
      </c>
      <c r="E134" s="1415">
        <v>193.44800000000001</v>
      </c>
      <c r="F134" s="1415">
        <v>123.252</v>
      </c>
      <c r="G134" s="1415">
        <v>147.02600000000001</v>
      </c>
      <c r="H134" s="1415">
        <v>106.96599999999999</v>
      </c>
      <c r="I134" s="1415">
        <v>102.36</v>
      </c>
      <c r="J134" s="1126"/>
      <c r="K134" s="1134" t="s">
        <v>736</v>
      </c>
      <c r="L134" s="1415">
        <v>59.744</v>
      </c>
      <c r="M134" s="1415">
        <v>47.872999999999998</v>
      </c>
      <c r="N134" s="1415">
        <v>39.658999999999999</v>
      </c>
      <c r="O134" s="1415">
        <v>30.102</v>
      </c>
      <c r="P134" s="1415">
        <v>52.820999999999998</v>
      </c>
      <c r="Q134" s="1234" t="s">
        <v>908</v>
      </c>
      <c r="R134" s="1415">
        <v>17.693000000000001</v>
      </c>
      <c r="S134" s="1425" t="s">
        <v>908</v>
      </c>
    </row>
    <row r="135" spans="1:19" s="1140" customFormat="1" ht="11.25" hidden="1" customHeight="1" x14ac:dyDescent="0.25">
      <c r="A135" s="1126"/>
      <c r="B135" s="1134" t="s">
        <v>737</v>
      </c>
      <c r="C135" s="1416">
        <v>174.33600000000001</v>
      </c>
      <c r="D135" s="1415">
        <v>296.69900000000001</v>
      </c>
      <c r="E135" s="1415">
        <v>191.304</v>
      </c>
      <c r="F135" s="1415">
        <v>119.749</v>
      </c>
      <c r="G135" s="1415">
        <v>144.357</v>
      </c>
      <c r="H135" s="1415">
        <v>109.55800000000001</v>
      </c>
      <c r="I135" s="1415">
        <v>93.188000000000002</v>
      </c>
      <c r="J135" s="1126"/>
      <c r="K135" s="1134" t="s">
        <v>737</v>
      </c>
      <c r="L135" s="1415">
        <v>58.536000000000001</v>
      </c>
      <c r="M135" s="1415">
        <v>48.08</v>
      </c>
      <c r="N135" s="1415">
        <v>41.838999999999999</v>
      </c>
      <c r="O135" s="1415">
        <v>25.047999999999998</v>
      </c>
      <c r="P135" s="1415">
        <v>54.383000000000003</v>
      </c>
      <c r="Q135" s="1234" t="s">
        <v>908</v>
      </c>
      <c r="R135" s="1415">
        <v>19.556000000000001</v>
      </c>
      <c r="S135" s="1425" t="s">
        <v>908</v>
      </c>
    </row>
    <row r="136" spans="1:19" s="1140" customFormat="1" ht="11.25" hidden="1" customHeight="1" x14ac:dyDescent="0.25">
      <c r="A136" s="1126"/>
      <c r="B136" s="1134" t="s">
        <v>738</v>
      </c>
      <c r="C136" s="1416">
        <v>122.39100000000001</v>
      </c>
      <c r="D136" s="1415">
        <v>203.29400000000001</v>
      </c>
      <c r="E136" s="1415">
        <v>141.77699999999999</v>
      </c>
      <c r="F136" s="1415">
        <v>73.531999999999996</v>
      </c>
      <c r="G136" s="1415">
        <v>80.415000000000006</v>
      </c>
      <c r="H136" s="1415">
        <v>61.59</v>
      </c>
      <c r="I136" s="1415">
        <v>47.378999999999998</v>
      </c>
      <c r="J136" s="1126"/>
      <c r="K136" s="1134" t="s">
        <v>738</v>
      </c>
      <c r="L136" s="1415">
        <v>48.085000000000001</v>
      </c>
      <c r="M136" s="1415">
        <v>24.99</v>
      </c>
      <c r="N136" s="1415">
        <v>18.640999999999998</v>
      </c>
      <c r="O136" s="1415">
        <v>15.081</v>
      </c>
      <c r="P136" s="1415">
        <v>23.963999999999999</v>
      </c>
      <c r="Q136" s="1234" t="s">
        <v>908</v>
      </c>
      <c r="R136" s="1415">
        <v>14.082000000000001</v>
      </c>
      <c r="S136" s="1425" t="s">
        <v>908</v>
      </c>
    </row>
    <row r="137" spans="1:19" s="1140" customFormat="1" ht="11.25" hidden="1" customHeight="1" x14ac:dyDescent="0.25">
      <c r="A137" s="1126"/>
      <c r="B137" s="1134" t="s">
        <v>739</v>
      </c>
      <c r="C137" s="1416">
        <v>106.652</v>
      </c>
      <c r="D137" s="1415">
        <v>186.90100000000001</v>
      </c>
      <c r="E137" s="1415">
        <v>119.643</v>
      </c>
      <c r="F137" s="1415">
        <v>61.573999999999998</v>
      </c>
      <c r="G137" s="1415">
        <v>67.994</v>
      </c>
      <c r="H137" s="1415">
        <v>46.42</v>
      </c>
      <c r="I137" s="1415">
        <v>46.552</v>
      </c>
      <c r="J137" s="1126"/>
      <c r="K137" s="1134" t="s">
        <v>739</v>
      </c>
      <c r="L137" s="1415">
        <v>38.546999999999997</v>
      </c>
      <c r="M137" s="1415">
        <v>19.228999999999999</v>
      </c>
      <c r="N137" s="1415">
        <v>10.477</v>
      </c>
      <c r="O137" s="1415">
        <v>13.25</v>
      </c>
      <c r="P137" s="1415">
        <v>23.66</v>
      </c>
      <c r="Q137" s="1234" t="s">
        <v>908</v>
      </c>
      <c r="R137" s="1415">
        <v>7.2409999999999997</v>
      </c>
      <c r="S137" s="1425" t="s">
        <v>908</v>
      </c>
    </row>
    <row r="138" spans="1:19" s="1140" customFormat="1" ht="8.1" hidden="1" customHeight="1" x14ac:dyDescent="0.25">
      <c r="A138" s="1126"/>
      <c r="B138" s="1134"/>
      <c r="C138" s="1157"/>
      <c r="D138" s="1157"/>
      <c r="E138" s="1157"/>
      <c r="F138" s="1157"/>
      <c r="G138" s="1157"/>
      <c r="H138" s="1157"/>
      <c r="I138" s="1157"/>
      <c r="J138" s="1126"/>
      <c r="K138" s="1134"/>
      <c r="L138" s="1157"/>
      <c r="M138" s="1157"/>
      <c r="N138" s="1157"/>
      <c r="O138" s="1157"/>
      <c r="P138" s="1157"/>
      <c r="Q138" s="1157"/>
      <c r="R138" s="1157"/>
      <c r="S138" s="1157"/>
    </row>
    <row r="139" spans="1:19" s="1140" customFormat="1" ht="11.25" hidden="1" customHeight="1" x14ac:dyDescent="0.25">
      <c r="A139" s="2569" t="s">
        <v>740</v>
      </c>
      <c r="B139" s="2413"/>
      <c r="C139" s="1155">
        <f t="shared" ref="C139:I139" si="51">C126</f>
        <v>102.003</v>
      </c>
      <c r="D139" s="1155">
        <f t="shared" si="51"/>
        <v>159.69900000000001</v>
      </c>
      <c r="E139" s="1155">
        <f t="shared" si="51"/>
        <v>102.64</v>
      </c>
      <c r="F139" s="1155">
        <f t="shared" si="51"/>
        <v>72.635999999999996</v>
      </c>
      <c r="G139" s="1155">
        <f t="shared" si="51"/>
        <v>64.102999999999994</v>
      </c>
      <c r="H139" s="1155">
        <f t="shared" si="51"/>
        <v>44.883000000000003</v>
      </c>
      <c r="I139" s="1155">
        <f t="shared" si="51"/>
        <v>59.273000000000003</v>
      </c>
      <c r="J139" s="2569" t="s">
        <v>740</v>
      </c>
      <c r="K139" s="2413"/>
      <c r="L139" s="1155">
        <f>L126</f>
        <v>31.744</v>
      </c>
      <c r="M139" s="1155">
        <f>M126</f>
        <v>20.454000000000001</v>
      </c>
      <c r="N139" s="1155">
        <f>N126</f>
        <v>10.622</v>
      </c>
      <c r="O139" s="1155">
        <f>O126</f>
        <v>9.6720000000000006</v>
      </c>
      <c r="P139" s="1155">
        <f>P126</f>
        <v>33.460999999999999</v>
      </c>
      <c r="Q139" s="1155"/>
      <c r="R139" s="1155">
        <f>R126</f>
        <v>6.1790000000000003</v>
      </c>
      <c r="S139" s="1425" t="s">
        <v>908</v>
      </c>
    </row>
    <row r="140" spans="1:19" s="1140" customFormat="1" ht="11.25" hidden="1" customHeight="1" x14ac:dyDescent="0.25">
      <c r="A140" s="2569" t="s">
        <v>741</v>
      </c>
      <c r="B140" s="2413"/>
      <c r="C140" s="1155">
        <f t="shared" ref="C140:I140" si="52">SUM(C126:C127)</f>
        <v>210.041</v>
      </c>
      <c r="D140" s="1155">
        <f t="shared" si="52"/>
        <v>321.61</v>
      </c>
      <c r="E140" s="1155">
        <f t="shared" si="52"/>
        <v>209.233</v>
      </c>
      <c r="F140" s="1155">
        <f t="shared" si="52"/>
        <v>144.00099999999998</v>
      </c>
      <c r="G140" s="1155">
        <f t="shared" si="52"/>
        <v>132.083</v>
      </c>
      <c r="H140" s="1155">
        <f t="shared" si="52"/>
        <v>85.756</v>
      </c>
      <c r="I140" s="1155">
        <f t="shared" si="52"/>
        <v>120.72499999999999</v>
      </c>
      <c r="J140" s="2569" t="s">
        <v>741</v>
      </c>
      <c r="K140" s="2413"/>
      <c r="L140" s="1155">
        <f>SUM(L126:L127)</f>
        <v>63.730000000000004</v>
      </c>
      <c r="M140" s="1155">
        <f>SUM(M126:M127)</f>
        <v>42.209000000000003</v>
      </c>
      <c r="N140" s="1155">
        <f>SUM(N126:N127)</f>
        <v>25.35</v>
      </c>
      <c r="O140" s="1155">
        <f>SUM(O126:O127)</f>
        <v>19.353000000000002</v>
      </c>
      <c r="P140" s="1155">
        <f>SUM(P126:P127)</f>
        <v>68.304000000000002</v>
      </c>
      <c r="Q140" s="1155"/>
      <c r="R140" s="1155">
        <f>SUM(R126:R127)</f>
        <v>13.905000000000001</v>
      </c>
      <c r="S140" s="1425" t="s">
        <v>908</v>
      </c>
    </row>
    <row r="141" spans="1:19" s="1140" customFormat="1" ht="11.25" hidden="1" customHeight="1" x14ac:dyDescent="0.25">
      <c r="A141" s="2569" t="s">
        <v>742</v>
      </c>
      <c r="B141" s="2413"/>
      <c r="C141" s="1155">
        <f t="shared" ref="C141:I141" si="53">SUM(C126:C128)</f>
        <v>347.04599999999999</v>
      </c>
      <c r="D141" s="1155">
        <f t="shared" si="53"/>
        <v>537.11300000000006</v>
      </c>
      <c r="E141" s="1155">
        <f t="shared" si="53"/>
        <v>353.75800000000004</v>
      </c>
      <c r="F141" s="1155">
        <f t="shared" si="53"/>
        <v>231.51799999999997</v>
      </c>
      <c r="G141" s="1155">
        <f t="shared" si="53"/>
        <v>225.82900000000001</v>
      </c>
      <c r="H141" s="1155">
        <f t="shared" si="53"/>
        <v>149.893</v>
      </c>
      <c r="I141" s="1155">
        <f t="shared" si="53"/>
        <v>188.00200000000001</v>
      </c>
      <c r="J141" s="2569" t="s">
        <v>742</v>
      </c>
      <c r="K141" s="2413"/>
      <c r="L141" s="1155">
        <f>SUM(L126:L128)</f>
        <v>104.41800000000001</v>
      </c>
      <c r="M141" s="1155">
        <f>SUM(M126:M128)</f>
        <v>73.012</v>
      </c>
      <c r="N141" s="1155">
        <f>SUM(N126:N128)</f>
        <v>43.371000000000002</v>
      </c>
      <c r="O141" s="1155">
        <f>SUM(O126:O128)</f>
        <v>33.143000000000001</v>
      </c>
      <c r="P141" s="1155">
        <f>SUM(P126:P128)</f>
        <v>115.521</v>
      </c>
      <c r="Q141" s="1155"/>
      <c r="R141" s="1155">
        <f>SUM(R126:R128)</f>
        <v>23.944000000000003</v>
      </c>
      <c r="S141" s="1425" t="s">
        <v>908</v>
      </c>
    </row>
    <row r="142" spans="1:19" s="1140" customFormat="1" ht="11.25" hidden="1" customHeight="1" x14ac:dyDescent="0.25">
      <c r="A142" s="2569" t="s">
        <v>743</v>
      </c>
      <c r="B142" s="2413"/>
      <c r="C142" s="1155">
        <f t="shared" ref="C142:I142" si="54">SUM(C126:C129)</f>
        <v>467.83499999999998</v>
      </c>
      <c r="D142" s="1155">
        <f t="shared" si="54"/>
        <v>722.28800000000001</v>
      </c>
      <c r="E142" s="1155">
        <f t="shared" si="54"/>
        <v>469.93700000000001</v>
      </c>
      <c r="F142" s="1155">
        <f t="shared" si="54"/>
        <v>309.87699999999995</v>
      </c>
      <c r="G142" s="1155">
        <f t="shared" si="54"/>
        <v>300.68400000000003</v>
      </c>
      <c r="H142" s="1155">
        <f t="shared" si="54"/>
        <v>206.762</v>
      </c>
      <c r="I142" s="1155">
        <f t="shared" si="54"/>
        <v>236.82</v>
      </c>
      <c r="J142" s="2569" t="s">
        <v>743</v>
      </c>
      <c r="K142" s="2413"/>
      <c r="L142" s="1155">
        <f>SUM(L126:L129)</f>
        <v>143.38300000000001</v>
      </c>
      <c r="M142" s="1155">
        <f>SUM(M126:M129)</f>
        <v>96.817000000000007</v>
      </c>
      <c r="N142" s="1155">
        <f>SUM(N126:N129)</f>
        <v>60.736000000000004</v>
      </c>
      <c r="O142" s="1155">
        <f>SUM(O126:O129)</f>
        <v>47.493000000000002</v>
      </c>
      <c r="P142" s="1155">
        <f>SUM(P126:P129)</f>
        <v>151.54300000000001</v>
      </c>
      <c r="Q142" s="1155"/>
      <c r="R142" s="1155">
        <f>SUM(R126:R129)</f>
        <v>32.969000000000001</v>
      </c>
      <c r="S142" s="1425" t="s">
        <v>908</v>
      </c>
    </row>
    <row r="143" spans="1:19" s="1140" customFormat="1" ht="11.25" hidden="1" customHeight="1" x14ac:dyDescent="0.25">
      <c r="A143" s="2569" t="s">
        <v>744</v>
      </c>
      <c r="B143" s="2413"/>
      <c r="C143" s="1155">
        <f t="shared" ref="C143:I143" si="55">SUM(C126:C130)</f>
        <v>635.31399999999996</v>
      </c>
      <c r="D143" s="1155">
        <f t="shared" si="55"/>
        <v>982.37900000000002</v>
      </c>
      <c r="E143" s="1155">
        <f t="shared" si="55"/>
        <v>634.81200000000001</v>
      </c>
      <c r="F143" s="1155">
        <f t="shared" si="55"/>
        <v>418.13299999999992</v>
      </c>
      <c r="G143" s="1155">
        <f t="shared" si="55"/>
        <v>427</v>
      </c>
      <c r="H143" s="1155">
        <f t="shared" si="55"/>
        <v>306.89999999999998</v>
      </c>
      <c r="I143" s="1155">
        <f t="shared" si="55"/>
        <v>319.77600000000001</v>
      </c>
      <c r="J143" s="2569" t="s">
        <v>744</v>
      </c>
      <c r="K143" s="2413"/>
      <c r="L143" s="1155">
        <f>SUM(L126:L130)</f>
        <v>196.125</v>
      </c>
      <c r="M143" s="1155">
        <f>SUM(M126:M130)</f>
        <v>136.79500000000002</v>
      </c>
      <c r="N143" s="1155">
        <f>SUM(N126:N130)</f>
        <v>88.574000000000012</v>
      </c>
      <c r="O143" s="1155">
        <f>SUM(O126:O130)</f>
        <v>73.748999999999995</v>
      </c>
      <c r="P143" s="1155">
        <f>SUM(P126:P130)</f>
        <v>201.90800000000002</v>
      </c>
      <c r="Q143" s="1155"/>
      <c r="R143" s="1155">
        <f>SUM(R126:R130)</f>
        <v>49.594000000000001</v>
      </c>
      <c r="S143" s="1425" t="s">
        <v>908</v>
      </c>
    </row>
    <row r="144" spans="1:19" s="1140" customFormat="1" ht="11.25" hidden="1" customHeight="1" x14ac:dyDescent="0.25">
      <c r="A144" s="2569" t="s">
        <v>745</v>
      </c>
      <c r="B144" s="2413"/>
      <c r="C144" s="1155">
        <f t="shared" ref="C144:I144" si="56">SUM(C126:C131)</f>
        <v>795.54499999999996</v>
      </c>
      <c r="D144" s="1155">
        <f t="shared" si="56"/>
        <v>1233.0250000000001</v>
      </c>
      <c r="E144" s="1155">
        <f t="shared" si="56"/>
        <v>814.94299999999998</v>
      </c>
      <c r="F144" s="1155">
        <f t="shared" si="56"/>
        <v>532.88999999999987</v>
      </c>
      <c r="G144" s="1155">
        <f t="shared" si="56"/>
        <v>555.16</v>
      </c>
      <c r="H144" s="1155">
        <f t="shared" si="56"/>
        <v>413.75799999999998</v>
      </c>
      <c r="I144" s="1155">
        <f t="shared" si="56"/>
        <v>407.39100000000002</v>
      </c>
      <c r="J144" s="2569" t="s">
        <v>745</v>
      </c>
      <c r="K144" s="2413"/>
      <c r="L144" s="1155">
        <f>SUM(L126:L131)</f>
        <v>251.31799999999998</v>
      </c>
      <c r="M144" s="1155">
        <f>SUM(M126:M131)</f>
        <v>180.10000000000002</v>
      </c>
      <c r="N144" s="1155">
        <f>SUM(N126:N131)</f>
        <v>123.16500000000002</v>
      </c>
      <c r="O144" s="1155">
        <f>SUM(O126:O131)</f>
        <v>100.756</v>
      </c>
      <c r="P144" s="1155">
        <f>SUM(P126:P131)</f>
        <v>254.18600000000001</v>
      </c>
      <c r="Q144" s="1155"/>
      <c r="R144" s="1155">
        <f>SUM(R126:R131)</f>
        <v>65.195000000000007</v>
      </c>
      <c r="S144" s="1425" t="s">
        <v>908</v>
      </c>
    </row>
    <row r="145" spans="1:19" s="1140" customFormat="1" ht="11.25" hidden="1" customHeight="1" x14ac:dyDescent="0.25">
      <c r="A145" s="2569" t="s">
        <v>746</v>
      </c>
      <c r="B145" s="2413"/>
      <c r="C145" s="1155">
        <f t="shared" ref="C145:I145" si="57">SUM(C126:C132)</f>
        <v>978.39699999999993</v>
      </c>
      <c r="D145" s="1155">
        <f t="shared" si="57"/>
        <v>1559.069</v>
      </c>
      <c r="E145" s="1155">
        <f t="shared" si="57"/>
        <v>986.37099999999998</v>
      </c>
      <c r="F145" s="1155">
        <f t="shared" si="57"/>
        <v>654.48399999999992</v>
      </c>
      <c r="G145" s="1155">
        <f t="shared" si="57"/>
        <v>705.32499999999993</v>
      </c>
      <c r="H145" s="1155">
        <f t="shared" si="57"/>
        <v>538.75599999999997</v>
      </c>
      <c r="I145" s="1155">
        <f t="shared" si="57"/>
        <v>503.60599999999999</v>
      </c>
      <c r="J145" s="2569" t="s">
        <v>746</v>
      </c>
      <c r="K145" s="2413"/>
      <c r="L145" s="1155">
        <f>SUM(L126:L132)</f>
        <v>309.255</v>
      </c>
      <c r="M145" s="1155">
        <f>SUM(M126:M132)</f>
        <v>227.48200000000003</v>
      </c>
      <c r="N145" s="1155">
        <f>SUM(N126:N132)</f>
        <v>158.61300000000003</v>
      </c>
      <c r="O145" s="1155">
        <f>SUM(O126:O132)</f>
        <v>127.682</v>
      </c>
      <c r="P145" s="1155">
        <f>SUM(P126:P132)</f>
        <v>316.68099999999998</v>
      </c>
      <c r="Q145" s="1155"/>
      <c r="R145" s="1155">
        <f>SUM(R126:R132)</f>
        <v>83.054000000000002</v>
      </c>
      <c r="S145" s="1425" t="s">
        <v>908</v>
      </c>
    </row>
    <row r="146" spans="1:19" s="1140" customFormat="1" ht="11.25" hidden="1" customHeight="1" x14ac:dyDescent="0.25">
      <c r="A146" s="2569" t="s">
        <v>747</v>
      </c>
      <c r="B146" s="2413"/>
      <c r="C146" s="1155">
        <f t="shared" ref="C146:I146" si="58">SUM(C126:C133)</f>
        <v>1165.0119999999999</v>
      </c>
      <c r="D146" s="1155">
        <f t="shared" si="58"/>
        <v>1906.6589999999999</v>
      </c>
      <c r="E146" s="1155">
        <f t="shared" si="58"/>
        <v>1149.3889999999999</v>
      </c>
      <c r="F146" s="1155">
        <f t="shared" si="58"/>
        <v>785.63799999999992</v>
      </c>
      <c r="G146" s="1155">
        <f t="shared" si="58"/>
        <v>848.59999999999991</v>
      </c>
      <c r="H146" s="1155">
        <f t="shared" si="58"/>
        <v>652.58499999999992</v>
      </c>
      <c r="I146" s="1155">
        <f t="shared" si="58"/>
        <v>613.08399999999995</v>
      </c>
      <c r="J146" s="2569" t="s">
        <v>747</v>
      </c>
      <c r="K146" s="2413"/>
      <c r="L146" s="1155">
        <f>SUM(L126:L133)</f>
        <v>365.18700000000001</v>
      </c>
      <c r="M146" s="1155">
        <f>SUM(M126:M133)</f>
        <v>277.11200000000002</v>
      </c>
      <c r="N146" s="1155">
        <f>SUM(N126:N133)</f>
        <v>194.64000000000004</v>
      </c>
      <c r="O146" s="1155">
        <f>SUM(O126:O133)</f>
        <v>158.54400000000001</v>
      </c>
      <c r="P146" s="1155">
        <f>SUM(P126:P133)</f>
        <v>376.64400000000001</v>
      </c>
      <c r="Q146" s="1155"/>
      <c r="R146" s="1155">
        <f>SUM(R126:R133)</f>
        <v>100.068</v>
      </c>
      <c r="S146" s="1425" t="s">
        <v>908</v>
      </c>
    </row>
    <row r="147" spans="1:19" s="1140" customFormat="1" ht="11.25" hidden="1" customHeight="1" x14ac:dyDescent="0.25">
      <c r="A147" s="2569" t="s">
        <v>748</v>
      </c>
      <c r="B147" s="2413"/>
      <c r="C147" s="1155">
        <f t="shared" ref="C147:I147" si="59">SUM(C126:C134)</f>
        <v>1328.9499999999998</v>
      </c>
      <c r="D147" s="1155">
        <f t="shared" si="59"/>
        <v>2194.7159999999999</v>
      </c>
      <c r="E147" s="1155">
        <f t="shared" si="59"/>
        <v>1342.837</v>
      </c>
      <c r="F147" s="1155">
        <f t="shared" si="59"/>
        <v>908.88999999999987</v>
      </c>
      <c r="G147" s="1155">
        <f t="shared" si="59"/>
        <v>995.62599999999998</v>
      </c>
      <c r="H147" s="1155">
        <f t="shared" si="59"/>
        <v>759.55099999999993</v>
      </c>
      <c r="I147" s="1155">
        <f t="shared" si="59"/>
        <v>715.44399999999996</v>
      </c>
      <c r="J147" s="2569" t="s">
        <v>748</v>
      </c>
      <c r="K147" s="2413"/>
      <c r="L147" s="1155">
        <f>SUM(L126:L134)</f>
        <v>424.93100000000004</v>
      </c>
      <c r="M147" s="1155">
        <f>SUM(M126:M134)</f>
        <v>324.98500000000001</v>
      </c>
      <c r="N147" s="1155">
        <f>SUM(N126:N134)</f>
        <v>234.29900000000004</v>
      </c>
      <c r="O147" s="1155">
        <f>SUM(O126:O134)</f>
        <v>188.64600000000002</v>
      </c>
      <c r="P147" s="1155">
        <f>SUM(P126:P134)</f>
        <v>429.46500000000003</v>
      </c>
      <c r="Q147" s="1155"/>
      <c r="R147" s="1155">
        <f>SUM(R126:R134)</f>
        <v>117.761</v>
      </c>
      <c r="S147" s="1425" t="s">
        <v>908</v>
      </c>
    </row>
    <row r="148" spans="1:19" s="1140" customFormat="1" ht="11.25" hidden="1" customHeight="1" x14ac:dyDescent="0.25">
      <c r="A148" s="2569" t="s">
        <v>749</v>
      </c>
      <c r="B148" s="2413"/>
      <c r="C148" s="1155">
        <f t="shared" ref="C148:I148" si="60">SUM(C126:C135)</f>
        <v>1503.2859999999998</v>
      </c>
      <c r="D148" s="1155">
        <f t="shared" si="60"/>
        <v>2491.415</v>
      </c>
      <c r="E148" s="1155">
        <f t="shared" si="60"/>
        <v>1534.1410000000001</v>
      </c>
      <c r="F148" s="1155">
        <f t="shared" si="60"/>
        <v>1028.6389999999999</v>
      </c>
      <c r="G148" s="1155">
        <f t="shared" si="60"/>
        <v>1139.9829999999999</v>
      </c>
      <c r="H148" s="1155">
        <f t="shared" si="60"/>
        <v>869.10899999999992</v>
      </c>
      <c r="I148" s="1155">
        <f t="shared" si="60"/>
        <v>808.63199999999995</v>
      </c>
      <c r="J148" s="2569" t="s">
        <v>749</v>
      </c>
      <c r="K148" s="2413"/>
      <c r="L148" s="1155">
        <f>SUM(L126:L135)</f>
        <v>483.46700000000004</v>
      </c>
      <c r="M148" s="1155">
        <f>SUM(M126:M135)</f>
        <v>373.065</v>
      </c>
      <c r="N148" s="1155">
        <f>SUM(N126:N135)</f>
        <v>276.13800000000003</v>
      </c>
      <c r="O148" s="1155">
        <f>SUM(O126:O135)</f>
        <v>213.69400000000002</v>
      </c>
      <c r="P148" s="1155">
        <f>SUM(P126:P135)</f>
        <v>483.84800000000001</v>
      </c>
      <c r="Q148" s="1155"/>
      <c r="R148" s="1155">
        <f>SUM(R126:R135)</f>
        <v>137.31700000000001</v>
      </c>
      <c r="S148" s="1425" t="s">
        <v>908</v>
      </c>
    </row>
    <row r="149" spans="1:19" s="1140" customFormat="1" ht="11.25" hidden="1" customHeight="1" x14ac:dyDescent="0.25">
      <c r="A149" s="2569" t="s">
        <v>750</v>
      </c>
      <c r="B149" s="2413"/>
      <c r="C149" s="1155">
        <f t="shared" ref="C149:I149" si="61">SUM(C126:C136)</f>
        <v>1625.6769999999999</v>
      </c>
      <c r="D149" s="1155">
        <f t="shared" si="61"/>
        <v>2694.7089999999998</v>
      </c>
      <c r="E149" s="1155">
        <f t="shared" si="61"/>
        <v>1675.9180000000001</v>
      </c>
      <c r="F149" s="1155">
        <f t="shared" si="61"/>
        <v>1102.1709999999998</v>
      </c>
      <c r="G149" s="1155">
        <f t="shared" si="61"/>
        <v>1220.3979999999999</v>
      </c>
      <c r="H149" s="1155">
        <f t="shared" si="61"/>
        <v>930.69899999999996</v>
      </c>
      <c r="I149" s="1155">
        <f t="shared" si="61"/>
        <v>856.01099999999997</v>
      </c>
      <c r="J149" s="2569" t="s">
        <v>750</v>
      </c>
      <c r="K149" s="2413"/>
      <c r="L149" s="1155">
        <f>SUM(L126:L136)</f>
        <v>531.55200000000002</v>
      </c>
      <c r="M149" s="1155">
        <f>SUM(M126:M136)</f>
        <v>398.05500000000001</v>
      </c>
      <c r="N149" s="1155">
        <f>SUM(N126:N136)</f>
        <v>294.77900000000005</v>
      </c>
      <c r="O149" s="1155">
        <f>SUM(O126:O136)</f>
        <v>228.77500000000001</v>
      </c>
      <c r="P149" s="1155">
        <f>SUM(P126:P136)</f>
        <v>507.81200000000001</v>
      </c>
      <c r="Q149" s="1155"/>
      <c r="R149" s="1155">
        <f>SUM(R126:R136)</f>
        <v>151.399</v>
      </c>
      <c r="S149" s="1425" t="s">
        <v>908</v>
      </c>
    </row>
    <row r="150" spans="1:19" s="1140" customFormat="1" ht="11.25" hidden="1" customHeight="1" x14ac:dyDescent="0.25">
      <c r="A150" s="2569" t="s">
        <v>751</v>
      </c>
      <c r="B150" s="2413"/>
      <c r="C150" s="1155">
        <f t="shared" ref="C150:I150" si="62">SUM(C126:C137)</f>
        <v>1732.329</v>
      </c>
      <c r="D150" s="1155">
        <f t="shared" si="62"/>
        <v>2881.6099999999997</v>
      </c>
      <c r="E150" s="1155">
        <f t="shared" si="62"/>
        <v>1795.5610000000001</v>
      </c>
      <c r="F150" s="1155">
        <f t="shared" si="62"/>
        <v>1163.7449999999999</v>
      </c>
      <c r="G150" s="1155">
        <f t="shared" si="62"/>
        <v>1288.3919999999998</v>
      </c>
      <c r="H150" s="1155">
        <f t="shared" si="62"/>
        <v>977.11899999999991</v>
      </c>
      <c r="I150" s="1155">
        <f t="shared" si="62"/>
        <v>902.56299999999999</v>
      </c>
      <c r="J150" s="2569" t="s">
        <v>751</v>
      </c>
      <c r="K150" s="2413"/>
      <c r="L150" s="1155">
        <f>SUM(L126:L137)</f>
        <v>570.09900000000005</v>
      </c>
      <c r="M150" s="1155">
        <f>SUM(M126:M137)</f>
        <v>417.28399999999999</v>
      </c>
      <c r="N150" s="1155">
        <f>SUM(N126:N137)</f>
        <v>305.25600000000003</v>
      </c>
      <c r="O150" s="1155">
        <f>SUM(O126:O137)</f>
        <v>242.02500000000001</v>
      </c>
      <c r="P150" s="1155">
        <f>SUM(P126:P137)</f>
        <v>531.47199999999998</v>
      </c>
      <c r="Q150" s="1155"/>
      <c r="R150" s="1155">
        <f>SUM(R126:R137)</f>
        <v>158.63999999999999</v>
      </c>
      <c r="S150" s="1425" t="s">
        <v>908</v>
      </c>
    </row>
    <row r="151" spans="1:19" s="1140" customFormat="1" ht="11.25" hidden="1" customHeight="1" x14ac:dyDescent="0.25">
      <c r="A151" s="1158"/>
      <c r="B151" s="1159"/>
      <c r="C151" s="1157"/>
      <c r="D151" s="1157"/>
      <c r="E151" s="1157"/>
      <c r="F151" s="1157"/>
      <c r="G151" s="1157"/>
      <c r="H151" s="1157"/>
      <c r="I151" s="1157"/>
      <c r="J151" s="1158"/>
      <c r="K151" s="1159"/>
      <c r="L151" s="1157"/>
      <c r="M151" s="1157"/>
      <c r="N151" s="1157"/>
      <c r="O151" s="1157"/>
      <c r="P151" s="1157"/>
      <c r="Q151" s="1157"/>
      <c r="R151" s="1157"/>
      <c r="S151" s="1157"/>
    </row>
    <row r="152" spans="1:19" s="1140" customFormat="1" ht="11.25" hidden="1" customHeight="1" x14ac:dyDescent="0.25">
      <c r="A152" s="1126">
        <v>2011</v>
      </c>
      <c r="B152" s="1134"/>
      <c r="C152" s="1124"/>
      <c r="D152" s="1124"/>
      <c r="E152" s="1124"/>
      <c r="F152" s="1124"/>
      <c r="G152" s="1124"/>
      <c r="H152" s="1124"/>
      <c r="I152" s="1124"/>
      <c r="J152" s="1126">
        <v>2011</v>
      </c>
      <c r="K152" s="1134"/>
      <c r="L152" s="1124"/>
      <c r="M152" s="1124"/>
      <c r="N152" s="1124"/>
      <c r="O152" s="1124"/>
      <c r="P152" s="1124"/>
      <c r="Q152" s="1124"/>
      <c r="R152" s="1124"/>
      <c r="S152" s="1124"/>
    </row>
    <row r="153" spans="1:19" s="1140" customFormat="1" ht="11.25" hidden="1" customHeight="1" x14ac:dyDescent="0.25">
      <c r="A153" s="1126"/>
      <c r="B153" s="1134" t="s">
        <v>542</v>
      </c>
      <c r="C153" s="1415">
        <v>106.245</v>
      </c>
      <c r="D153" s="1415">
        <v>168.18799999999999</v>
      </c>
      <c r="E153" s="1415">
        <v>108.51600000000001</v>
      </c>
      <c r="F153" s="1415">
        <v>56.268999999999998</v>
      </c>
      <c r="G153" s="1415">
        <v>61.597000000000001</v>
      </c>
      <c r="H153" s="1415">
        <v>50.131999999999998</v>
      </c>
      <c r="I153" s="1415">
        <v>45.109000000000002</v>
      </c>
      <c r="J153" s="1126"/>
      <c r="K153" s="1134" t="s">
        <v>542</v>
      </c>
      <c r="L153" s="1415">
        <v>38.807000000000002</v>
      </c>
      <c r="M153" s="1415">
        <v>19.940999999999999</v>
      </c>
      <c r="N153" s="1415">
        <v>12.696</v>
      </c>
      <c r="O153" s="1415">
        <v>7.9569999999999999</v>
      </c>
      <c r="P153" s="1415">
        <v>19.411999999999999</v>
      </c>
      <c r="Q153" s="1415">
        <v>3.996</v>
      </c>
      <c r="R153" s="1415">
        <v>7.1440000000000001</v>
      </c>
      <c r="S153" s="1425" t="s">
        <v>908</v>
      </c>
    </row>
    <row r="154" spans="1:19" s="1140" customFormat="1" ht="11.25" hidden="1" customHeight="1" x14ac:dyDescent="0.25">
      <c r="A154" s="1126"/>
      <c r="B154" s="1134" t="s">
        <v>729</v>
      </c>
      <c r="C154" s="1415">
        <v>100.81399999999999</v>
      </c>
      <c r="D154" s="1415">
        <v>168.62100000000001</v>
      </c>
      <c r="E154" s="1415">
        <v>111.54600000000001</v>
      </c>
      <c r="F154" s="1415">
        <v>57.314</v>
      </c>
      <c r="G154" s="1415">
        <v>61.793999999999997</v>
      </c>
      <c r="H154" s="1415">
        <v>46.591999999999999</v>
      </c>
      <c r="I154" s="1415">
        <v>44.59</v>
      </c>
      <c r="J154" s="1126"/>
      <c r="K154" s="1134" t="s">
        <v>729</v>
      </c>
      <c r="L154" s="1415">
        <v>31.733000000000001</v>
      </c>
      <c r="M154" s="1415">
        <v>20.657</v>
      </c>
      <c r="N154" s="1415">
        <v>13.871</v>
      </c>
      <c r="O154" s="1415">
        <v>4.1749999999999998</v>
      </c>
      <c r="P154" s="1415">
        <v>20.329000000000001</v>
      </c>
      <c r="Q154" s="1415">
        <v>3.5270000000000001</v>
      </c>
      <c r="R154" s="1415">
        <v>7.23</v>
      </c>
      <c r="S154" s="1425" t="s">
        <v>908</v>
      </c>
    </row>
    <row r="155" spans="1:19" s="1140" customFormat="1" ht="11.25" hidden="1" customHeight="1" x14ac:dyDescent="0.25">
      <c r="A155" s="1126"/>
      <c r="B155" s="1134" t="s">
        <v>730</v>
      </c>
      <c r="C155" s="1415">
        <v>120.758</v>
      </c>
      <c r="D155" s="1415">
        <v>208.566</v>
      </c>
      <c r="E155" s="1415">
        <v>137.44800000000001</v>
      </c>
      <c r="F155" s="1415">
        <v>81.399000000000001</v>
      </c>
      <c r="G155" s="1415">
        <v>85.695999999999998</v>
      </c>
      <c r="H155" s="1415">
        <v>63.192999999999998</v>
      </c>
      <c r="I155" s="1415">
        <v>55.848999999999997</v>
      </c>
      <c r="J155" s="1126"/>
      <c r="K155" s="1134" t="s">
        <v>730</v>
      </c>
      <c r="L155" s="1415">
        <v>38.42</v>
      </c>
      <c r="M155" s="1415">
        <v>29.106000000000002</v>
      </c>
      <c r="N155" s="1415">
        <v>18.062000000000001</v>
      </c>
      <c r="O155" s="1415">
        <v>4.0860000000000003</v>
      </c>
      <c r="P155" s="1415">
        <v>25.994</v>
      </c>
      <c r="Q155" s="1415">
        <v>5.5609999999999999</v>
      </c>
      <c r="R155" s="1415">
        <v>10.622</v>
      </c>
      <c r="S155" s="1425" t="s">
        <v>908</v>
      </c>
    </row>
    <row r="156" spans="1:19" s="1140" customFormat="1" ht="11.25" hidden="1" customHeight="1" x14ac:dyDescent="0.25">
      <c r="A156" s="1126"/>
      <c r="B156" s="1134" t="s">
        <v>731</v>
      </c>
      <c r="C156" s="1124">
        <v>148.59899999999999</v>
      </c>
      <c r="D156" s="1124">
        <v>213.10599999999999</v>
      </c>
      <c r="E156" s="1124">
        <v>144.286</v>
      </c>
      <c r="F156" s="1124">
        <v>98.94</v>
      </c>
      <c r="G156" s="1124">
        <v>95.652000000000001</v>
      </c>
      <c r="H156" s="1124">
        <v>72.456000000000003</v>
      </c>
      <c r="I156" s="1124">
        <v>63.956000000000003</v>
      </c>
      <c r="J156" s="1126"/>
      <c r="K156" s="1134" t="s">
        <v>731</v>
      </c>
      <c r="L156" s="1124">
        <v>36.158999999999999</v>
      </c>
      <c r="M156" s="1124">
        <v>31.077000000000002</v>
      </c>
      <c r="N156" s="1124">
        <v>20.268000000000001</v>
      </c>
      <c r="O156" s="1124">
        <v>7.82</v>
      </c>
      <c r="P156" s="1124">
        <v>31.12</v>
      </c>
      <c r="Q156" s="1124">
        <v>14.214</v>
      </c>
      <c r="R156" s="1124">
        <v>14.266999999999999</v>
      </c>
      <c r="S156" s="1124" t="s">
        <v>908</v>
      </c>
    </row>
    <row r="157" spans="1:19" s="1140" customFormat="1" ht="11.25" hidden="1" customHeight="1" x14ac:dyDescent="0.25">
      <c r="A157" s="1126"/>
      <c r="B157" s="1134" t="s">
        <v>732</v>
      </c>
      <c r="C157" s="1124">
        <v>163.339</v>
      </c>
      <c r="D157" s="1124">
        <v>219.42400000000001</v>
      </c>
      <c r="E157" s="1124">
        <v>179.16300000000001</v>
      </c>
      <c r="F157" s="1124">
        <v>112.693</v>
      </c>
      <c r="G157" s="1124">
        <v>133.43700000000001</v>
      </c>
      <c r="H157" s="1124">
        <v>88.617000000000004</v>
      </c>
      <c r="I157" s="1124">
        <v>69.727000000000004</v>
      </c>
      <c r="J157" s="1126"/>
      <c r="K157" s="1134" t="s">
        <v>732</v>
      </c>
      <c r="L157" s="1124">
        <v>48.526000000000003</v>
      </c>
      <c r="M157" s="1124">
        <v>40.396999999999998</v>
      </c>
      <c r="N157" s="1124">
        <v>22.44</v>
      </c>
      <c r="O157" s="1124">
        <v>22.277999999999999</v>
      </c>
      <c r="P157" s="1124">
        <v>31.503</v>
      </c>
      <c r="Q157" s="1124">
        <v>23.231000000000002</v>
      </c>
      <c r="R157" s="1124">
        <v>16.123999999999999</v>
      </c>
      <c r="S157" s="1124" t="s">
        <v>908</v>
      </c>
    </row>
    <row r="158" spans="1:19" s="1140" customFormat="1" ht="11.25" hidden="1" customHeight="1" x14ac:dyDescent="0.25">
      <c r="A158" s="1126"/>
      <c r="B158" s="1134" t="s">
        <v>733</v>
      </c>
      <c r="C158" s="1124">
        <v>169.95</v>
      </c>
      <c r="D158" s="1124">
        <v>221.61199999999999</v>
      </c>
      <c r="E158" s="1124">
        <v>185.56899999999999</v>
      </c>
      <c r="F158" s="1124">
        <v>120.023</v>
      </c>
      <c r="G158" s="1124">
        <v>132.703</v>
      </c>
      <c r="H158" s="1124">
        <v>98.51</v>
      </c>
      <c r="I158" s="1124">
        <v>75.085999999999999</v>
      </c>
      <c r="J158" s="1126"/>
      <c r="K158" s="1134" t="s">
        <v>733</v>
      </c>
      <c r="L158" s="1124">
        <v>54.021000000000001</v>
      </c>
      <c r="M158" s="1124">
        <v>42.234000000000002</v>
      </c>
      <c r="N158" s="1124">
        <v>31.26</v>
      </c>
      <c r="O158" s="1124">
        <v>29.821999999999999</v>
      </c>
      <c r="P158" s="1124">
        <v>32.485999999999997</v>
      </c>
      <c r="Q158" s="1124">
        <v>28.215</v>
      </c>
      <c r="R158" s="1124">
        <v>15.119</v>
      </c>
      <c r="S158" s="1124" t="s">
        <v>908</v>
      </c>
    </row>
    <row r="159" spans="1:19" s="1140" customFormat="1" ht="11.25" hidden="1" customHeight="1" x14ac:dyDescent="0.25">
      <c r="A159" s="1126"/>
      <c r="B159" s="1134" t="s">
        <v>734</v>
      </c>
      <c r="C159" s="1124">
        <v>188.447</v>
      </c>
      <c r="D159" s="1124">
        <v>251.99700000000001</v>
      </c>
      <c r="E159" s="1124">
        <v>186.01</v>
      </c>
      <c r="F159" s="1124">
        <v>118.265</v>
      </c>
      <c r="G159" s="1124">
        <v>149.834</v>
      </c>
      <c r="H159" s="1124">
        <v>113.721</v>
      </c>
      <c r="I159" s="1124">
        <v>82.043999999999997</v>
      </c>
      <c r="J159" s="1126"/>
      <c r="K159" s="1134" t="s">
        <v>734</v>
      </c>
      <c r="L159" s="1124">
        <v>57.6</v>
      </c>
      <c r="M159" s="1124">
        <v>41.204999999999998</v>
      </c>
      <c r="N159" s="1124">
        <v>30.25</v>
      </c>
      <c r="O159" s="1124">
        <v>33.694000000000003</v>
      </c>
      <c r="P159" s="1124">
        <v>37.548999999999999</v>
      </c>
      <c r="Q159" s="1124">
        <v>29.478000000000002</v>
      </c>
      <c r="R159" s="1124">
        <v>18.762</v>
      </c>
      <c r="S159" s="1124" t="s">
        <v>908</v>
      </c>
    </row>
    <row r="160" spans="1:19" s="1140" customFormat="1" ht="11.25" hidden="1" customHeight="1" x14ac:dyDescent="0.25">
      <c r="A160" s="1126"/>
      <c r="B160" s="1134" t="s">
        <v>735</v>
      </c>
      <c r="C160" s="1124">
        <v>193.72399999999999</v>
      </c>
      <c r="D160" s="1124">
        <v>256.52800000000002</v>
      </c>
      <c r="E160" s="1124">
        <v>174.96199999999999</v>
      </c>
      <c r="F160" s="1124">
        <v>122.06699999999999</v>
      </c>
      <c r="G160" s="1124">
        <v>150.221</v>
      </c>
      <c r="H160" s="1124">
        <v>110.098</v>
      </c>
      <c r="I160" s="1124">
        <v>91.308000000000007</v>
      </c>
      <c r="J160" s="1126"/>
      <c r="K160" s="1134" t="s">
        <v>735</v>
      </c>
      <c r="L160" s="1124">
        <v>52.057000000000002</v>
      </c>
      <c r="M160" s="1124">
        <v>42.488999999999997</v>
      </c>
      <c r="N160" s="1124">
        <v>32.975999999999999</v>
      </c>
      <c r="O160" s="1124">
        <v>34.793999999999997</v>
      </c>
      <c r="P160" s="1124">
        <v>36.045999999999999</v>
      </c>
      <c r="Q160" s="1124">
        <v>30.350999999999999</v>
      </c>
      <c r="R160" s="1124">
        <v>14.840999999999999</v>
      </c>
      <c r="S160" s="1124" t="s">
        <v>908</v>
      </c>
    </row>
    <row r="161" spans="1:19" s="1140" customFormat="1" ht="11.25" hidden="1" customHeight="1" x14ac:dyDescent="0.25">
      <c r="A161" s="1126"/>
      <c r="B161" s="1134" t="s">
        <v>736</v>
      </c>
      <c r="C161" s="1124">
        <v>183.61099999999999</v>
      </c>
      <c r="D161" s="1124">
        <v>226.37899999999999</v>
      </c>
      <c r="E161" s="1124">
        <v>202.821</v>
      </c>
      <c r="F161" s="1124">
        <v>116.316</v>
      </c>
      <c r="G161" s="1124">
        <v>150.96</v>
      </c>
      <c r="H161" s="1124">
        <v>107.627</v>
      </c>
      <c r="I161" s="1124">
        <v>80.927000000000007</v>
      </c>
      <c r="J161" s="1126"/>
      <c r="K161" s="1134" t="s">
        <v>736</v>
      </c>
      <c r="L161" s="1124">
        <v>56.655000000000001</v>
      </c>
      <c r="M161" s="1124">
        <v>45.039000000000001</v>
      </c>
      <c r="N161" s="1124">
        <v>35.744</v>
      </c>
      <c r="O161" s="1124">
        <v>31.675000000000001</v>
      </c>
      <c r="P161" s="1124">
        <v>32.917000000000002</v>
      </c>
      <c r="Q161" s="1124">
        <v>26.536999999999999</v>
      </c>
      <c r="R161" s="1124">
        <v>19.581</v>
      </c>
      <c r="S161" s="1124" t="s">
        <v>908</v>
      </c>
    </row>
    <row r="162" spans="1:19" s="1140" customFormat="1" ht="11.25" hidden="1" customHeight="1" x14ac:dyDescent="0.25">
      <c r="A162" s="1126"/>
      <c r="B162" s="1134" t="s">
        <v>737</v>
      </c>
      <c r="C162" s="1124">
        <v>181.072</v>
      </c>
      <c r="D162" s="1124">
        <v>225.64099999999999</v>
      </c>
      <c r="E162" s="1124">
        <v>201.21199999999999</v>
      </c>
      <c r="F162" s="1124">
        <v>107.592</v>
      </c>
      <c r="G162" s="1124">
        <v>141.11199999999999</v>
      </c>
      <c r="H162" s="1124">
        <v>108.358</v>
      </c>
      <c r="I162" s="1124">
        <v>70.108999999999995</v>
      </c>
      <c r="J162" s="1126"/>
      <c r="K162" s="1134" t="s">
        <v>737</v>
      </c>
      <c r="L162" s="1124">
        <v>53.576000000000001</v>
      </c>
      <c r="M162" s="1124">
        <v>44.478000000000002</v>
      </c>
      <c r="N162" s="1124">
        <v>36.122999999999998</v>
      </c>
      <c r="O162" s="1124">
        <v>23.594000000000001</v>
      </c>
      <c r="P162" s="1124">
        <v>32.698999999999998</v>
      </c>
      <c r="Q162" s="1124">
        <v>21.748000000000001</v>
      </c>
      <c r="R162" s="1124">
        <v>23.417000000000002</v>
      </c>
      <c r="S162" s="1124" t="s">
        <v>908</v>
      </c>
    </row>
    <row r="163" spans="1:19" s="1140" customFormat="1" ht="11.25" hidden="1" customHeight="1" x14ac:dyDescent="0.25">
      <c r="A163" s="1126"/>
      <c r="B163" s="1134" t="s">
        <v>738</v>
      </c>
      <c r="C163" s="1124">
        <v>127.53400000000001</v>
      </c>
      <c r="D163" s="1124">
        <v>127.744</v>
      </c>
      <c r="E163" s="1124">
        <v>146.82599999999999</v>
      </c>
      <c r="F163" s="1124">
        <v>62.375999999999998</v>
      </c>
      <c r="G163" s="1124">
        <v>75.727999999999994</v>
      </c>
      <c r="H163" s="1124">
        <v>57.802</v>
      </c>
      <c r="I163" s="1124">
        <v>33.753999999999998</v>
      </c>
      <c r="J163" s="1126"/>
      <c r="K163" s="1134" t="s">
        <v>738</v>
      </c>
      <c r="L163" s="1124">
        <v>38.908000000000001</v>
      </c>
      <c r="M163" s="1124">
        <v>29.035</v>
      </c>
      <c r="N163" s="1124">
        <v>8.8130000000000006</v>
      </c>
      <c r="O163" s="1124">
        <v>4.4039999999999999</v>
      </c>
      <c r="P163" s="1124">
        <v>13.125</v>
      </c>
      <c r="Q163" s="1124">
        <v>4.343</v>
      </c>
      <c r="R163" s="1124">
        <v>10.766</v>
      </c>
      <c r="S163" s="1124" t="s">
        <v>908</v>
      </c>
    </row>
    <row r="164" spans="1:19" s="1140" customFormat="1" ht="11.25" hidden="1" customHeight="1" x14ac:dyDescent="0.25">
      <c r="A164" s="1126"/>
      <c r="B164" s="1134" t="s">
        <v>739</v>
      </c>
      <c r="C164" s="1124">
        <v>124.863</v>
      </c>
      <c r="D164" s="1124">
        <v>122.254</v>
      </c>
      <c r="E164" s="1124">
        <v>124.303</v>
      </c>
      <c r="F164" s="1124">
        <v>54.241999999999997</v>
      </c>
      <c r="G164" s="1124">
        <v>54.581000000000003</v>
      </c>
      <c r="H164" s="1124">
        <v>36.988999999999997</v>
      </c>
      <c r="I164" s="1124">
        <v>42.999000000000002</v>
      </c>
      <c r="J164" s="1126"/>
      <c r="K164" s="1134" t="s">
        <v>739</v>
      </c>
      <c r="L164" s="1124">
        <v>32.914000000000001</v>
      </c>
      <c r="M164" s="1124">
        <v>25.815000000000001</v>
      </c>
      <c r="N164" s="1124">
        <v>2.2229999999999999</v>
      </c>
      <c r="O164" s="1124">
        <v>3.6579999999999999</v>
      </c>
      <c r="P164" s="1124">
        <v>15.978999999999999</v>
      </c>
      <c r="Q164" s="1124">
        <v>4.2370000000000001</v>
      </c>
      <c r="R164" s="1124">
        <v>6.3540000000000001</v>
      </c>
      <c r="S164" s="1124" t="s">
        <v>908</v>
      </c>
    </row>
    <row r="165" spans="1:19" s="1140" customFormat="1" ht="11.25" hidden="1" customHeight="1" x14ac:dyDescent="0.25">
      <c r="A165" s="1126"/>
      <c r="B165" s="1134"/>
      <c r="C165" s="1124"/>
      <c r="D165" s="1124"/>
      <c r="E165" s="1124"/>
      <c r="F165" s="1124"/>
      <c r="G165" s="1124"/>
      <c r="H165" s="1124"/>
      <c r="I165" s="1124"/>
      <c r="J165" s="1126"/>
      <c r="K165" s="1134"/>
      <c r="L165" s="1124"/>
      <c r="M165" s="1124"/>
      <c r="N165" s="1124"/>
      <c r="O165" s="1124"/>
      <c r="P165" s="1124"/>
      <c r="Q165" s="1124"/>
      <c r="R165" s="1124"/>
      <c r="S165" s="1124"/>
    </row>
    <row r="166" spans="1:19" s="1140" customFormat="1" ht="11.25" hidden="1" customHeight="1" x14ac:dyDescent="0.25">
      <c r="A166" s="2569" t="s">
        <v>740</v>
      </c>
      <c r="B166" s="2413"/>
      <c r="C166" s="1155">
        <f t="shared" ref="C166:I166" si="63">C153</f>
        <v>106.245</v>
      </c>
      <c r="D166" s="1155">
        <f t="shared" si="63"/>
        <v>168.18799999999999</v>
      </c>
      <c r="E166" s="1155">
        <f t="shared" si="63"/>
        <v>108.51600000000001</v>
      </c>
      <c r="F166" s="1155">
        <f t="shared" si="63"/>
        <v>56.268999999999998</v>
      </c>
      <c r="G166" s="1155">
        <f t="shared" si="63"/>
        <v>61.597000000000001</v>
      </c>
      <c r="H166" s="1155">
        <f t="shared" si="63"/>
        <v>50.131999999999998</v>
      </c>
      <c r="I166" s="1155">
        <f t="shared" si="63"/>
        <v>45.109000000000002</v>
      </c>
      <c r="J166" s="2569" t="s">
        <v>740</v>
      </c>
      <c r="K166" s="2413"/>
      <c r="L166" s="1155">
        <f t="shared" ref="L166:R166" si="64">L153</f>
        <v>38.807000000000002</v>
      </c>
      <c r="M166" s="1155">
        <f t="shared" si="64"/>
        <v>19.940999999999999</v>
      </c>
      <c r="N166" s="1155">
        <f>N153</f>
        <v>12.696</v>
      </c>
      <c r="O166" s="1155">
        <f t="shared" si="64"/>
        <v>7.9569999999999999</v>
      </c>
      <c r="P166" s="1155">
        <f>P153</f>
        <v>19.411999999999999</v>
      </c>
      <c r="Q166" s="1155">
        <f t="shared" si="64"/>
        <v>3.996</v>
      </c>
      <c r="R166" s="1155">
        <f t="shared" si="64"/>
        <v>7.1440000000000001</v>
      </c>
      <c r="S166" s="1425" t="s">
        <v>908</v>
      </c>
    </row>
    <row r="167" spans="1:19" s="1140" customFormat="1" ht="11.25" hidden="1" customHeight="1" x14ac:dyDescent="0.25">
      <c r="A167" s="2569" t="s">
        <v>741</v>
      </c>
      <c r="B167" s="2413"/>
      <c r="C167" s="1155">
        <f t="shared" ref="C167:I167" si="65">SUM(C153:C154)</f>
        <v>207.059</v>
      </c>
      <c r="D167" s="1155">
        <f t="shared" si="65"/>
        <v>336.80899999999997</v>
      </c>
      <c r="E167" s="1155">
        <f t="shared" si="65"/>
        <v>220.06200000000001</v>
      </c>
      <c r="F167" s="1155">
        <f t="shared" si="65"/>
        <v>113.583</v>
      </c>
      <c r="G167" s="1155">
        <f t="shared" si="65"/>
        <v>123.39099999999999</v>
      </c>
      <c r="H167" s="1155">
        <f t="shared" si="65"/>
        <v>96.72399999999999</v>
      </c>
      <c r="I167" s="1155">
        <f t="shared" si="65"/>
        <v>89.699000000000012</v>
      </c>
      <c r="J167" s="2569" t="s">
        <v>741</v>
      </c>
      <c r="K167" s="2413"/>
      <c r="L167" s="1155">
        <f t="shared" ref="L167:R167" si="66">SUM(L153:L154)</f>
        <v>70.540000000000006</v>
      </c>
      <c r="M167" s="1155">
        <f t="shared" si="66"/>
        <v>40.597999999999999</v>
      </c>
      <c r="N167" s="1155">
        <f>SUM(N153:N154)</f>
        <v>26.567</v>
      </c>
      <c r="O167" s="1155">
        <f t="shared" si="66"/>
        <v>12.132</v>
      </c>
      <c r="P167" s="1155">
        <f>SUM(P153:P154)</f>
        <v>39.741</v>
      </c>
      <c r="Q167" s="1155">
        <f t="shared" si="66"/>
        <v>7.5229999999999997</v>
      </c>
      <c r="R167" s="1155">
        <f t="shared" si="66"/>
        <v>14.374000000000001</v>
      </c>
      <c r="S167" s="1425" t="s">
        <v>908</v>
      </c>
    </row>
    <row r="168" spans="1:19" s="1140" customFormat="1" ht="11.25" hidden="1" customHeight="1" x14ac:dyDescent="0.25">
      <c r="A168" s="2569" t="s">
        <v>742</v>
      </c>
      <c r="B168" s="2413"/>
      <c r="C168" s="1155">
        <f t="shared" ref="C168:I168" si="67">SUM(C153:C155)</f>
        <v>327.81700000000001</v>
      </c>
      <c r="D168" s="1155">
        <f t="shared" si="67"/>
        <v>545.375</v>
      </c>
      <c r="E168" s="1155">
        <f t="shared" si="67"/>
        <v>357.51</v>
      </c>
      <c r="F168" s="1155">
        <f t="shared" si="67"/>
        <v>194.982</v>
      </c>
      <c r="G168" s="1155">
        <f t="shared" si="67"/>
        <v>209.08699999999999</v>
      </c>
      <c r="H168" s="1155">
        <f t="shared" si="67"/>
        <v>159.91699999999997</v>
      </c>
      <c r="I168" s="1155">
        <f t="shared" si="67"/>
        <v>145.548</v>
      </c>
      <c r="J168" s="2569" t="s">
        <v>742</v>
      </c>
      <c r="K168" s="2413"/>
      <c r="L168" s="1155">
        <f t="shared" ref="L168:R168" si="68">SUM(L153:L155)</f>
        <v>108.96000000000001</v>
      </c>
      <c r="M168" s="1155">
        <f t="shared" si="68"/>
        <v>69.704000000000008</v>
      </c>
      <c r="N168" s="1155">
        <f>SUM(N153:N155)</f>
        <v>44.629000000000005</v>
      </c>
      <c r="O168" s="1155">
        <f t="shared" si="68"/>
        <v>16.218</v>
      </c>
      <c r="P168" s="1155">
        <f>SUM(P153:P155)</f>
        <v>65.734999999999999</v>
      </c>
      <c r="Q168" s="1155">
        <f t="shared" si="68"/>
        <v>13.084</v>
      </c>
      <c r="R168" s="1155">
        <f t="shared" si="68"/>
        <v>24.996000000000002</v>
      </c>
      <c r="S168" s="1425" t="s">
        <v>908</v>
      </c>
    </row>
    <row r="169" spans="1:19" s="1140" customFormat="1" ht="11.25" hidden="1" customHeight="1" x14ac:dyDescent="0.25">
      <c r="A169" s="2569" t="s">
        <v>743</v>
      </c>
      <c r="B169" s="2413"/>
      <c r="C169" s="1155">
        <f t="shared" ref="C169:I169" si="69">SUM(C153:C156)</f>
        <v>476.416</v>
      </c>
      <c r="D169" s="1155">
        <f t="shared" si="69"/>
        <v>758.48099999999999</v>
      </c>
      <c r="E169" s="1155">
        <f t="shared" si="69"/>
        <v>501.79599999999999</v>
      </c>
      <c r="F169" s="1155">
        <f t="shared" si="69"/>
        <v>293.92200000000003</v>
      </c>
      <c r="G169" s="1155">
        <f t="shared" si="69"/>
        <v>304.73899999999998</v>
      </c>
      <c r="H169" s="1155">
        <f t="shared" si="69"/>
        <v>232.37299999999999</v>
      </c>
      <c r="I169" s="1155">
        <f t="shared" si="69"/>
        <v>209.50400000000002</v>
      </c>
      <c r="J169" s="2569" t="s">
        <v>743</v>
      </c>
      <c r="K169" s="2413"/>
      <c r="L169" s="1155">
        <f t="shared" ref="L169:R169" si="70">SUM(L153:L156)</f>
        <v>145.119</v>
      </c>
      <c r="M169" s="1155">
        <f t="shared" si="70"/>
        <v>100.78100000000001</v>
      </c>
      <c r="N169" s="1155">
        <f>SUM(N153:N156)</f>
        <v>64.897000000000006</v>
      </c>
      <c r="O169" s="1155">
        <f t="shared" si="70"/>
        <v>24.038</v>
      </c>
      <c r="P169" s="1155">
        <f>SUM(P153:P156)</f>
        <v>96.855000000000004</v>
      </c>
      <c r="Q169" s="1155">
        <f t="shared" si="70"/>
        <v>27.298000000000002</v>
      </c>
      <c r="R169" s="1155">
        <f t="shared" si="70"/>
        <v>39.263000000000005</v>
      </c>
      <c r="S169" s="1425" t="s">
        <v>908</v>
      </c>
    </row>
    <row r="170" spans="1:19" s="1140" customFormat="1" ht="11.25" hidden="1" customHeight="1" x14ac:dyDescent="0.25">
      <c r="A170" s="2569" t="s">
        <v>744</v>
      </c>
      <c r="B170" s="2413"/>
      <c r="C170" s="1155">
        <f t="shared" ref="C170:I170" si="71">SUM(C153:C157)</f>
        <v>639.755</v>
      </c>
      <c r="D170" s="1155">
        <f t="shared" si="71"/>
        <v>977.90499999999997</v>
      </c>
      <c r="E170" s="1155">
        <f t="shared" si="71"/>
        <v>680.95900000000006</v>
      </c>
      <c r="F170" s="1155">
        <f t="shared" si="71"/>
        <v>406.61500000000001</v>
      </c>
      <c r="G170" s="1155">
        <f t="shared" si="71"/>
        <v>438.17599999999999</v>
      </c>
      <c r="H170" s="1155">
        <f t="shared" si="71"/>
        <v>320.99</v>
      </c>
      <c r="I170" s="1155">
        <f t="shared" si="71"/>
        <v>279.23099999999999</v>
      </c>
      <c r="J170" s="2569" t="s">
        <v>744</v>
      </c>
      <c r="K170" s="2413"/>
      <c r="L170" s="1155">
        <f t="shared" ref="L170:R170" si="72">SUM(L153:L157)</f>
        <v>193.64500000000001</v>
      </c>
      <c r="M170" s="1155">
        <f t="shared" si="72"/>
        <v>141.178</v>
      </c>
      <c r="N170" s="1155">
        <f>SUM(N153:N157)</f>
        <v>87.337000000000003</v>
      </c>
      <c r="O170" s="1155">
        <f t="shared" si="72"/>
        <v>46.316000000000003</v>
      </c>
      <c r="P170" s="1155">
        <f>SUM(P153:P157)</f>
        <v>128.358</v>
      </c>
      <c r="Q170" s="1155">
        <f t="shared" si="72"/>
        <v>50.529000000000003</v>
      </c>
      <c r="R170" s="1155">
        <f t="shared" si="72"/>
        <v>55.387</v>
      </c>
      <c r="S170" s="1425" t="s">
        <v>908</v>
      </c>
    </row>
    <row r="171" spans="1:19" s="1140" customFormat="1" ht="11.25" hidden="1" customHeight="1" x14ac:dyDescent="0.25">
      <c r="A171" s="2569" t="s">
        <v>745</v>
      </c>
      <c r="B171" s="2413"/>
      <c r="C171" s="1155">
        <f t="shared" ref="C171:I171" si="73">SUM(C153:C158)</f>
        <v>809.70499999999993</v>
      </c>
      <c r="D171" s="1155">
        <f t="shared" si="73"/>
        <v>1199.5170000000001</v>
      </c>
      <c r="E171" s="1155">
        <f t="shared" si="73"/>
        <v>866.52800000000002</v>
      </c>
      <c r="F171" s="1155">
        <f t="shared" si="73"/>
        <v>526.63800000000003</v>
      </c>
      <c r="G171" s="1155">
        <f t="shared" si="73"/>
        <v>570.87900000000002</v>
      </c>
      <c r="H171" s="1155">
        <f t="shared" si="73"/>
        <v>419.5</v>
      </c>
      <c r="I171" s="1155">
        <f t="shared" si="73"/>
        <v>354.31700000000001</v>
      </c>
      <c r="J171" s="2569" t="s">
        <v>745</v>
      </c>
      <c r="K171" s="2413"/>
      <c r="L171" s="1155">
        <f t="shared" ref="L171:R171" si="74">SUM(L153:L158)</f>
        <v>247.666</v>
      </c>
      <c r="M171" s="1155">
        <f t="shared" si="74"/>
        <v>183.41200000000001</v>
      </c>
      <c r="N171" s="1155">
        <f>SUM(N153:N158)</f>
        <v>118.59700000000001</v>
      </c>
      <c r="O171" s="1155">
        <f t="shared" si="74"/>
        <v>76.138000000000005</v>
      </c>
      <c r="P171" s="1155">
        <f>SUM(P153:P158)</f>
        <v>160.84399999999999</v>
      </c>
      <c r="Q171" s="1155">
        <f t="shared" si="74"/>
        <v>78.744</v>
      </c>
      <c r="R171" s="1155">
        <f t="shared" si="74"/>
        <v>70.506</v>
      </c>
      <c r="S171" s="1425" t="s">
        <v>908</v>
      </c>
    </row>
    <row r="172" spans="1:19" s="1140" customFormat="1" ht="11.25" hidden="1" customHeight="1" x14ac:dyDescent="0.25">
      <c r="A172" s="2569" t="s">
        <v>746</v>
      </c>
      <c r="B172" s="2413"/>
      <c r="C172" s="1155">
        <f t="shared" ref="C172:I172" si="75">SUM(C153:C159)</f>
        <v>998.15199999999993</v>
      </c>
      <c r="D172" s="1155">
        <f t="shared" si="75"/>
        <v>1451.5140000000001</v>
      </c>
      <c r="E172" s="1155">
        <f t="shared" si="75"/>
        <v>1052.538</v>
      </c>
      <c r="F172" s="1155">
        <f t="shared" si="75"/>
        <v>644.90300000000002</v>
      </c>
      <c r="G172" s="1155">
        <f t="shared" si="75"/>
        <v>720.71299999999997</v>
      </c>
      <c r="H172" s="1155">
        <f t="shared" si="75"/>
        <v>533.221</v>
      </c>
      <c r="I172" s="1155">
        <f t="shared" si="75"/>
        <v>436.36099999999999</v>
      </c>
      <c r="J172" s="2569" t="s">
        <v>746</v>
      </c>
      <c r="K172" s="2413"/>
      <c r="L172" s="1155">
        <f t="shared" ref="L172:R172" si="76">SUM(L153:L159)</f>
        <v>305.26600000000002</v>
      </c>
      <c r="M172" s="1155">
        <f t="shared" si="76"/>
        <v>224.61700000000002</v>
      </c>
      <c r="N172" s="1155">
        <f>SUM(N153:N159)</f>
        <v>148.84700000000001</v>
      </c>
      <c r="O172" s="1155">
        <f t="shared" si="76"/>
        <v>109.83200000000001</v>
      </c>
      <c r="P172" s="1155">
        <f>SUM(P153:P159)</f>
        <v>198.393</v>
      </c>
      <c r="Q172" s="1155">
        <f t="shared" si="76"/>
        <v>108.22200000000001</v>
      </c>
      <c r="R172" s="1155">
        <f t="shared" si="76"/>
        <v>89.268000000000001</v>
      </c>
      <c r="S172" s="1425" t="s">
        <v>908</v>
      </c>
    </row>
    <row r="173" spans="1:19" s="1140" customFormat="1" ht="11.25" hidden="1" customHeight="1" x14ac:dyDescent="0.25">
      <c r="A173" s="2569" t="s">
        <v>747</v>
      </c>
      <c r="B173" s="2413"/>
      <c r="C173" s="1155">
        <f t="shared" ref="C173:I173" si="77">SUM(C153:C160)</f>
        <v>1191.876</v>
      </c>
      <c r="D173" s="1155">
        <f t="shared" si="77"/>
        <v>1708.0420000000001</v>
      </c>
      <c r="E173" s="1155">
        <f t="shared" si="77"/>
        <v>1227.5</v>
      </c>
      <c r="F173" s="1155">
        <f t="shared" si="77"/>
        <v>766.97</v>
      </c>
      <c r="G173" s="1155">
        <f t="shared" si="77"/>
        <v>870.93399999999997</v>
      </c>
      <c r="H173" s="1155">
        <f t="shared" si="77"/>
        <v>643.31899999999996</v>
      </c>
      <c r="I173" s="1155">
        <f t="shared" si="77"/>
        <v>527.66899999999998</v>
      </c>
      <c r="J173" s="2569" t="s">
        <v>747</v>
      </c>
      <c r="K173" s="2413"/>
      <c r="L173" s="1155">
        <f t="shared" ref="L173:R173" si="78">SUM(L153:L160)</f>
        <v>357.32300000000004</v>
      </c>
      <c r="M173" s="1155">
        <f t="shared" si="78"/>
        <v>267.10599999999999</v>
      </c>
      <c r="N173" s="1155">
        <f>SUM(N153:N160)</f>
        <v>181.82300000000001</v>
      </c>
      <c r="O173" s="1155">
        <f t="shared" si="78"/>
        <v>144.626</v>
      </c>
      <c r="P173" s="1155">
        <f>SUM(P153:P160)</f>
        <v>234.43899999999999</v>
      </c>
      <c r="Q173" s="1155">
        <f t="shared" si="78"/>
        <v>138.57300000000001</v>
      </c>
      <c r="R173" s="1155">
        <f t="shared" si="78"/>
        <v>104.10899999999999</v>
      </c>
      <c r="S173" s="1425" t="s">
        <v>908</v>
      </c>
    </row>
    <row r="174" spans="1:19" s="1140" customFormat="1" ht="11.25" hidden="1" customHeight="1" x14ac:dyDescent="0.25">
      <c r="A174" s="2569" t="s">
        <v>748</v>
      </c>
      <c r="B174" s="2413"/>
      <c r="C174" s="1155">
        <f t="shared" ref="C174:I174" si="79">SUM(C153:C161)</f>
        <v>1375.4870000000001</v>
      </c>
      <c r="D174" s="1155">
        <f t="shared" si="79"/>
        <v>1934.421</v>
      </c>
      <c r="E174" s="1155">
        <f t="shared" si="79"/>
        <v>1430.3209999999999</v>
      </c>
      <c r="F174" s="1155">
        <f t="shared" si="79"/>
        <v>883.28600000000006</v>
      </c>
      <c r="G174" s="1155">
        <f t="shared" si="79"/>
        <v>1021.894</v>
      </c>
      <c r="H174" s="1155">
        <f t="shared" si="79"/>
        <v>750.94599999999991</v>
      </c>
      <c r="I174" s="1155">
        <f t="shared" si="79"/>
        <v>608.596</v>
      </c>
      <c r="J174" s="2569" t="s">
        <v>748</v>
      </c>
      <c r="K174" s="2413"/>
      <c r="L174" s="1155">
        <f t="shared" ref="L174:R174" si="80">SUM(L153:L161)</f>
        <v>413.97800000000007</v>
      </c>
      <c r="M174" s="1155">
        <f t="shared" si="80"/>
        <v>312.14499999999998</v>
      </c>
      <c r="N174" s="1155">
        <f>SUM(N153:N161)</f>
        <v>217.56700000000001</v>
      </c>
      <c r="O174" s="1155">
        <f t="shared" si="80"/>
        <v>176.30100000000002</v>
      </c>
      <c r="P174" s="1155">
        <f>SUM(P153:P161)</f>
        <v>267.35599999999999</v>
      </c>
      <c r="Q174" s="1155">
        <f t="shared" si="80"/>
        <v>165.11</v>
      </c>
      <c r="R174" s="1155">
        <f t="shared" si="80"/>
        <v>123.69</v>
      </c>
      <c r="S174" s="1425" t="s">
        <v>908</v>
      </c>
    </row>
    <row r="175" spans="1:19" s="1140" customFormat="1" ht="11.25" hidden="1" customHeight="1" x14ac:dyDescent="0.25">
      <c r="A175" s="2569" t="s">
        <v>749</v>
      </c>
      <c r="B175" s="2413"/>
      <c r="C175" s="1155">
        <f t="shared" ref="C175:I175" si="81">SUM(C153:C162)</f>
        <v>1556.5590000000002</v>
      </c>
      <c r="D175" s="1155">
        <f t="shared" si="81"/>
        <v>2160.0619999999999</v>
      </c>
      <c r="E175" s="1155">
        <f t="shared" si="81"/>
        <v>1631.5329999999999</v>
      </c>
      <c r="F175" s="1155">
        <f t="shared" si="81"/>
        <v>990.87800000000004</v>
      </c>
      <c r="G175" s="1155">
        <f t="shared" si="81"/>
        <v>1163.0060000000001</v>
      </c>
      <c r="H175" s="1155">
        <f t="shared" si="81"/>
        <v>859.30399999999986</v>
      </c>
      <c r="I175" s="1155">
        <f t="shared" si="81"/>
        <v>678.70500000000004</v>
      </c>
      <c r="J175" s="2569" t="s">
        <v>749</v>
      </c>
      <c r="K175" s="2413"/>
      <c r="L175" s="1155">
        <f t="shared" ref="L175:R175" si="82">SUM(L153:L162)</f>
        <v>467.55400000000009</v>
      </c>
      <c r="M175" s="1155">
        <f t="shared" si="82"/>
        <v>356.62299999999999</v>
      </c>
      <c r="N175" s="1155">
        <f>SUM(N153:N162)</f>
        <v>253.69</v>
      </c>
      <c r="O175" s="1155">
        <f t="shared" si="82"/>
        <v>199.89500000000001</v>
      </c>
      <c r="P175" s="1155">
        <f>SUM(P153:P162)</f>
        <v>300.05500000000001</v>
      </c>
      <c r="Q175" s="1155">
        <f t="shared" si="82"/>
        <v>186.858</v>
      </c>
      <c r="R175" s="1155">
        <f t="shared" si="82"/>
        <v>147.107</v>
      </c>
      <c r="S175" s="1425" t="s">
        <v>908</v>
      </c>
    </row>
    <row r="176" spans="1:19" s="1140" customFormat="1" ht="11.25" hidden="1" customHeight="1" x14ac:dyDescent="0.25">
      <c r="A176" s="2569" t="s">
        <v>750</v>
      </c>
      <c r="B176" s="2413"/>
      <c r="C176" s="1155">
        <f t="shared" ref="C176:I176" si="83">SUM(C153:C163)</f>
        <v>1684.0930000000003</v>
      </c>
      <c r="D176" s="1155">
        <f t="shared" si="83"/>
        <v>2287.806</v>
      </c>
      <c r="E176" s="1155">
        <f t="shared" si="83"/>
        <v>1778.3589999999999</v>
      </c>
      <c r="F176" s="1155">
        <f t="shared" si="83"/>
        <v>1053.2540000000001</v>
      </c>
      <c r="G176" s="1155">
        <f t="shared" si="83"/>
        <v>1238.7340000000002</v>
      </c>
      <c r="H176" s="1155">
        <f t="shared" si="83"/>
        <v>917.10599999999988</v>
      </c>
      <c r="I176" s="1155">
        <f t="shared" si="83"/>
        <v>712.45900000000006</v>
      </c>
      <c r="J176" s="2569" t="s">
        <v>750</v>
      </c>
      <c r="K176" s="2413"/>
      <c r="L176" s="1155">
        <f t="shared" ref="L176:R176" si="84">SUM(L153:L163)</f>
        <v>506.4620000000001</v>
      </c>
      <c r="M176" s="1155">
        <f t="shared" si="84"/>
        <v>385.65800000000002</v>
      </c>
      <c r="N176" s="1155">
        <f>SUM(N153:N163)</f>
        <v>262.50299999999999</v>
      </c>
      <c r="O176" s="1155">
        <f t="shared" si="84"/>
        <v>204.29900000000001</v>
      </c>
      <c r="P176" s="1155">
        <f>SUM(P153:P163)</f>
        <v>313.18</v>
      </c>
      <c r="Q176" s="1155">
        <f t="shared" si="84"/>
        <v>191.20099999999999</v>
      </c>
      <c r="R176" s="1155">
        <f t="shared" si="84"/>
        <v>157.87299999999999</v>
      </c>
      <c r="S176" s="1425" t="s">
        <v>908</v>
      </c>
    </row>
    <row r="177" spans="1:19" s="1140" customFormat="1" ht="11.25" hidden="1" customHeight="1" x14ac:dyDescent="0.25">
      <c r="A177" s="2569" t="s">
        <v>751</v>
      </c>
      <c r="B177" s="2413"/>
      <c r="C177" s="1155">
        <f t="shared" ref="C177:I177" si="85">SUM(C153:C164)</f>
        <v>1808.9560000000004</v>
      </c>
      <c r="D177" s="1155">
        <f t="shared" si="85"/>
        <v>2410.06</v>
      </c>
      <c r="E177" s="1155">
        <f t="shared" si="85"/>
        <v>1902.6619999999998</v>
      </c>
      <c r="F177" s="1155">
        <f t="shared" si="85"/>
        <v>1107.4960000000001</v>
      </c>
      <c r="G177" s="1155">
        <f t="shared" si="85"/>
        <v>1293.3150000000001</v>
      </c>
      <c r="H177" s="1155">
        <f t="shared" si="85"/>
        <v>954.09499999999991</v>
      </c>
      <c r="I177" s="1155">
        <f t="shared" si="85"/>
        <v>755.45800000000008</v>
      </c>
      <c r="J177" s="2569" t="s">
        <v>751</v>
      </c>
      <c r="K177" s="2413"/>
      <c r="L177" s="1155">
        <f t="shared" ref="L177:R177" si="86">SUM(L153:L164)</f>
        <v>539.37600000000009</v>
      </c>
      <c r="M177" s="1155">
        <f t="shared" si="86"/>
        <v>411.47300000000001</v>
      </c>
      <c r="N177" s="1155">
        <f>SUM(N153:N164)</f>
        <v>264.726</v>
      </c>
      <c r="O177" s="1155">
        <f t="shared" si="86"/>
        <v>207.95699999999999</v>
      </c>
      <c r="P177" s="1155">
        <f>SUM(P153:P164)</f>
        <v>329.15899999999999</v>
      </c>
      <c r="Q177" s="1155">
        <f t="shared" si="86"/>
        <v>195.43799999999999</v>
      </c>
      <c r="R177" s="1155">
        <f t="shared" si="86"/>
        <v>164.227</v>
      </c>
      <c r="S177" s="1425" t="s">
        <v>908</v>
      </c>
    </row>
    <row r="178" spans="1:19" s="1140" customFormat="1" ht="6" hidden="1" customHeight="1" x14ac:dyDescent="0.25">
      <c r="A178" s="1126"/>
      <c r="B178" s="1134"/>
      <c r="C178" s="1160"/>
      <c r="D178" s="1160"/>
      <c r="E178" s="1160"/>
      <c r="F178" s="1160"/>
      <c r="G178" s="1160"/>
      <c r="H178" s="1160"/>
      <c r="I178" s="1160"/>
      <c r="J178" s="1126"/>
      <c r="K178" s="1134"/>
      <c r="L178" s="1160"/>
      <c r="M178" s="1160"/>
      <c r="N178" s="1160"/>
      <c r="O178" s="1160"/>
      <c r="P178" s="1160"/>
      <c r="Q178" s="1160"/>
      <c r="R178" s="1160"/>
      <c r="S178" s="1160"/>
    </row>
    <row r="179" spans="1:19" s="1140" customFormat="1" ht="11.25" hidden="1" customHeight="1" x14ac:dyDescent="0.25">
      <c r="A179" s="1126">
        <v>2012</v>
      </c>
      <c r="B179" s="1134"/>
      <c r="C179" s="1157"/>
      <c r="D179" s="1157"/>
      <c r="E179" s="1157"/>
      <c r="F179" s="1157"/>
      <c r="G179" s="1157"/>
      <c r="H179" s="1157"/>
      <c r="I179" s="1157"/>
      <c r="J179" s="1126">
        <v>2012</v>
      </c>
      <c r="K179" s="1134"/>
      <c r="L179" s="1157"/>
      <c r="M179" s="1157"/>
      <c r="N179" s="1157"/>
      <c r="O179" s="1157"/>
      <c r="P179" s="1157"/>
      <c r="Q179" s="1157"/>
      <c r="R179" s="1157"/>
      <c r="S179" s="1157"/>
    </row>
    <row r="180" spans="1:19" s="1140" customFormat="1" ht="11.25" hidden="1" customHeight="1" x14ac:dyDescent="0.25">
      <c r="A180" s="1126"/>
      <c r="B180" s="1134" t="s">
        <v>542</v>
      </c>
      <c r="C180" s="1124">
        <v>112.252</v>
      </c>
      <c r="D180" s="1124">
        <v>109.378</v>
      </c>
      <c r="E180" s="1124">
        <v>108.524</v>
      </c>
      <c r="F180" s="1124">
        <v>50.911999999999999</v>
      </c>
      <c r="G180" s="1124">
        <v>49.695999999999998</v>
      </c>
      <c r="H180" s="1124">
        <v>38.374000000000002</v>
      </c>
      <c r="I180" s="1124">
        <v>37.979999999999997</v>
      </c>
      <c r="J180" s="1126"/>
      <c r="K180" s="1134" t="s">
        <v>542</v>
      </c>
      <c r="L180" s="1124">
        <v>32.103000000000002</v>
      </c>
      <c r="M180" s="1124">
        <v>20.847000000000001</v>
      </c>
      <c r="N180" s="1124">
        <v>1.1319999999999999</v>
      </c>
      <c r="O180" s="1124">
        <v>4.2839999999999998</v>
      </c>
      <c r="P180" s="1124">
        <v>13.87</v>
      </c>
      <c r="Q180" s="1124">
        <v>3.5830000000000002</v>
      </c>
      <c r="R180" s="1124">
        <v>4.3940000000000001</v>
      </c>
      <c r="S180" s="1124" t="s">
        <v>908</v>
      </c>
    </row>
    <row r="181" spans="1:19" s="1140" customFormat="1" ht="11.25" hidden="1" customHeight="1" x14ac:dyDescent="0.25">
      <c r="A181" s="1126"/>
      <c r="B181" s="1134" t="s">
        <v>729</v>
      </c>
      <c r="C181" s="1124">
        <v>101.92100000000001</v>
      </c>
      <c r="D181" s="1124">
        <v>109.637</v>
      </c>
      <c r="E181" s="1124">
        <v>116.85599999999999</v>
      </c>
      <c r="F181" s="1124">
        <v>52.155999999999999</v>
      </c>
      <c r="G181" s="1124">
        <v>52.012</v>
      </c>
      <c r="H181" s="1124">
        <v>39.101999999999997</v>
      </c>
      <c r="I181" s="1124">
        <v>39.604999999999997</v>
      </c>
      <c r="J181" s="1126"/>
      <c r="K181" s="1134" t="s">
        <v>729</v>
      </c>
      <c r="L181" s="1124">
        <v>31.317</v>
      </c>
      <c r="M181" s="1124">
        <v>21.963999999999999</v>
      </c>
      <c r="N181" s="1124">
        <v>1.76</v>
      </c>
      <c r="O181" s="1124">
        <v>2.7559999999999998</v>
      </c>
      <c r="P181" s="1124">
        <v>13.234</v>
      </c>
      <c r="Q181" s="1124">
        <v>3.8929999999999998</v>
      </c>
      <c r="R181" s="1124">
        <v>4.8860000000000001</v>
      </c>
      <c r="S181" s="1124" t="s">
        <v>908</v>
      </c>
    </row>
    <row r="182" spans="1:19" s="1140" customFormat="1" ht="11.25" hidden="1" customHeight="1" x14ac:dyDescent="0.25">
      <c r="A182" s="1126"/>
      <c r="B182" s="1134" t="s">
        <v>730</v>
      </c>
      <c r="C182" s="1124">
        <v>132.21</v>
      </c>
      <c r="D182" s="1124">
        <v>135.786</v>
      </c>
      <c r="E182" s="1124">
        <v>145.35300000000001</v>
      </c>
      <c r="F182" s="1124">
        <v>70.608999999999995</v>
      </c>
      <c r="G182" s="1124">
        <v>70.908000000000001</v>
      </c>
      <c r="H182" s="1124">
        <v>60.176000000000002</v>
      </c>
      <c r="I182" s="1124">
        <v>50.755000000000003</v>
      </c>
      <c r="J182" s="1126"/>
      <c r="K182" s="1134" t="s">
        <v>730</v>
      </c>
      <c r="L182" s="1124">
        <v>36.344999999999999</v>
      </c>
      <c r="M182" s="1124">
        <v>28.946999999999999</v>
      </c>
      <c r="N182" s="1124">
        <v>5.6630000000000003</v>
      </c>
      <c r="O182" s="1124">
        <v>4.3179999999999996</v>
      </c>
      <c r="P182" s="1124">
        <v>21.375</v>
      </c>
      <c r="Q182" s="1124">
        <v>5.492</v>
      </c>
      <c r="R182" s="1124">
        <v>10.144</v>
      </c>
      <c r="S182" s="1124" t="s">
        <v>908</v>
      </c>
    </row>
    <row r="183" spans="1:19" s="1140" customFormat="1" ht="11.25" hidden="1" customHeight="1" x14ac:dyDescent="0.25">
      <c r="A183" s="1126"/>
      <c r="B183" s="1134" t="s">
        <v>731</v>
      </c>
      <c r="C183" s="1124">
        <v>164.79400000000001</v>
      </c>
      <c r="D183" s="1124">
        <v>177.489</v>
      </c>
      <c r="E183" s="1124">
        <v>145.16800000000001</v>
      </c>
      <c r="F183" s="1124">
        <v>112.218</v>
      </c>
      <c r="G183" s="1124">
        <v>78.656000000000006</v>
      </c>
      <c r="H183" s="1124">
        <v>69.765000000000001</v>
      </c>
      <c r="I183" s="1124">
        <v>76.385999999999996</v>
      </c>
      <c r="J183" s="1126"/>
      <c r="K183" s="1134" t="s">
        <v>731</v>
      </c>
      <c r="L183" s="1124">
        <v>30.83</v>
      </c>
      <c r="M183" s="1124">
        <v>31.329000000000001</v>
      </c>
      <c r="N183" s="1124">
        <v>7.5309999999999997</v>
      </c>
      <c r="O183" s="1124">
        <v>13.746</v>
      </c>
      <c r="P183" s="1124">
        <v>33.183999999999997</v>
      </c>
      <c r="Q183" s="1124">
        <v>9.1189999999999998</v>
      </c>
      <c r="R183" s="1124">
        <v>12.728999999999999</v>
      </c>
      <c r="S183" s="1124" t="s">
        <v>908</v>
      </c>
    </row>
    <row r="184" spans="1:19" s="1140" customFormat="1" ht="11.25" hidden="1" customHeight="1" x14ac:dyDescent="0.25">
      <c r="A184" s="1126"/>
      <c r="B184" s="1134" t="s">
        <v>732</v>
      </c>
      <c r="C184" s="1124">
        <v>183.971</v>
      </c>
      <c r="D184" s="1124">
        <v>208.071</v>
      </c>
      <c r="E184" s="1124">
        <v>171.488</v>
      </c>
      <c r="F184" s="1124">
        <v>127.499</v>
      </c>
      <c r="G184" s="1124">
        <v>93.103999999999999</v>
      </c>
      <c r="H184" s="1124">
        <v>83.766999999999996</v>
      </c>
      <c r="I184" s="1124">
        <v>87.850999999999999</v>
      </c>
      <c r="J184" s="1126"/>
      <c r="K184" s="1134" t="s">
        <v>732</v>
      </c>
      <c r="L184" s="1124">
        <v>44.258000000000003</v>
      </c>
      <c r="M184" s="1124">
        <v>34.281999999999996</v>
      </c>
      <c r="N184" s="1124">
        <v>13.303000000000001</v>
      </c>
      <c r="O184" s="1124">
        <v>23.681000000000001</v>
      </c>
      <c r="P184" s="1124">
        <v>35.622</v>
      </c>
      <c r="Q184" s="1124">
        <v>20.376999999999999</v>
      </c>
      <c r="R184" s="1124">
        <v>15.257999999999999</v>
      </c>
      <c r="S184" s="1124" t="s">
        <v>908</v>
      </c>
    </row>
    <row r="185" spans="1:19" s="1140" customFormat="1" ht="11.25" hidden="1" customHeight="1" x14ac:dyDescent="0.25">
      <c r="A185" s="1126"/>
      <c r="B185" s="1134" t="s">
        <v>733</v>
      </c>
      <c r="C185" s="1124">
        <v>188.58</v>
      </c>
      <c r="D185" s="1124">
        <v>207.875</v>
      </c>
      <c r="E185" s="1124">
        <v>178.48400000000001</v>
      </c>
      <c r="F185" s="1124">
        <v>137.096</v>
      </c>
      <c r="G185" s="1124">
        <v>96.906999999999996</v>
      </c>
      <c r="H185" s="1124">
        <v>90.094999999999999</v>
      </c>
      <c r="I185" s="1124">
        <v>89.941000000000003</v>
      </c>
      <c r="J185" s="1126"/>
      <c r="K185" s="1134" t="s">
        <v>733</v>
      </c>
      <c r="L185" s="1124">
        <v>49.709000000000003</v>
      </c>
      <c r="M185" s="1124">
        <v>35.667999999999999</v>
      </c>
      <c r="N185" s="1124">
        <v>16.748999999999999</v>
      </c>
      <c r="O185" s="1124">
        <v>30.652999999999999</v>
      </c>
      <c r="P185" s="1124">
        <v>34.604999999999997</v>
      </c>
      <c r="Q185" s="1124">
        <v>21.78</v>
      </c>
      <c r="R185" s="1124">
        <v>14.613</v>
      </c>
      <c r="S185" s="1124" t="s">
        <v>908</v>
      </c>
    </row>
    <row r="186" spans="1:19" s="1140" customFormat="1" ht="11.25" hidden="1" customHeight="1" x14ac:dyDescent="0.25">
      <c r="A186" s="1126"/>
      <c r="B186" s="1134" t="s">
        <v>734</v>
      </c>
      <c r="C186" s="1124">
        <v>211.655</v>
      </c>
      <c r="D186" s="1124">
        <v>266.76100000000002</v>
      </c>
      <c r="E186" s="1124">
        <v>169.114</v>
      </c>
      <c r="F186" s="1124">
        <v>155.98599999999999</v>
      </c>
      <c r="G186" s="1124">
        <v>114.13200000000001</v>
      </c>
      <c r="H186" s="1124">
        <v>109.803</v>
      </c>
      <c r="I186" s="1124">
        <v>95.257999999999996</v>
      </c>
      <c r="J186" s="1126"/>
      <c r="K186" s="1134" t="s">
        <v>734</v>
      </c>
      <c r="L186" s="1124">
        <v>53.881</v>
      </c>
      <c r="M186" s="1124">
        <v>37.493000000000002</v>
      </c>
      <c r="N186" s="1124">
        <v>16.510000000000002</v>
      </c>
      <c r="O186" s="1124">
        <v>36.643000000000001</v>
      </c>
      <c r="P186" s="1124">
        <v>39.518000000000001</v>
      </c>
      <c r="Q186" s="1124">
        <v>25.872</v>
      </c>
      <c r="R186" s="1124">
        <v>17.885000000000002</v>
      </c>
      <c r="S186" s="1124" t="s">
        <v>908</v>
      </c>
    </row>
    <row r="187" spans="1:19" s="1140" customFormat="1" ht="11.25" hidden="1" customHeight="1" x14ac:dyDescent="0.25">
      <c r="A187" s="1126"/>
      <c r="B187" s="1134" t="s">
        <v>735</v>
      </c>
      <c r="C187" s="1124">
        <v>203.39</v>
      </c>
      <c r="D187" s="1124">
        <v>267.84699999999998</v>
      </c>
      <c r="E187" s="1124">
        <v>178.578</v>
      </c>
      <c r="F187" s="1124">
        <v>165.45500000000001</v>
      </c>
      <c r="G187" s="1124">
        <v>117.10599999999999</v>
      </c>
      <c r="H187" s="1124">
        <v>95.212999999999994</v>
      </c>
      <c r="I187" s="1124">
        <v>109.842</v>
      </c>
      <c r="J187" s="1126"/>
      <c r="K187" s="1134" t="s">
        <v>735</v>
      </c>
      <c r="L187" s="1124">
        <v>58.003999999999998</v>
      </c>
      <c r="M187" s="1124">
        <v>34.883000000000003</v>
      </c>
      <c r="N187" s="1124">
        <v>25.84</v>
      </c>
      <c r="O187" s="1124">
        <v>37.25</v>
      </c>
      <c r="P187" s="1124">
        <v>40.22</v>
      </c>
      <c r="Q187" s="1124">
        <v>24.274000000000001</v>
      </c>
      <c r="R187" s="1124">
        <v>13.66</v>
      </c>
      <c r="S187" s="1124" t="s">
        <v>908</v>
      </c>
    </row>
    <row r="188" spans="1:19" s="1140" customFormat="1" ht="11.25" hidden="1" customHeight="1" x14ac:dyDescent="0.25">
      <c r="A188" s="1126"/>
      <c r="B188" s="1134" t="s">
        <v>736</v>
      </c>
      <c r="C188" s="1124">
        <v>192.29</v>
      </c>
      <c r="D188" s="1124">
        <v>234.60300000000001</v>
      </c>
      <c r="E188" s="1124">
        <v>202.91900000000001</v>
      </c>
      <c r="F188" s="1124">
        <v>151.00200000000001</v>
      </c>
      <c r="G188" s="1124">
        <v>118.139</v>
      </c>
      <c r="H188" s="1124">
        <v>94.816000000000003</v>
      </c>
      <c r="I188" s="1124">
        <v>100.17400000000001</v>
      </c>
      <c r="J188" s="1126"/>
      <c r="K188" s="1134" t="s">
        <v>736</v>
      </c>
      <c r="L188" s="1124">
        <v>57.207000000000001</v>
      </c>
      <c r="M188" s="1124">
        <v>38.939</v>
      </c>
      <c r="N188" s="1124">
        <v>22.114000000000001</v>
      </c>
      <c r="O188" s="1124">
        <v>34.478999999999999</v>
      </c>
      <c r="P188" s="1124">
        <v>37.023000000000003</v>
      </c>
      <c r="Q188" s="1124">
        <v>20.498999999999999</v>
      </c>
      <c r="R188" s="1124">
        <v>13.324</v>
      </c>
      <c r="S188" s="1124" t="s">
        <v>908</v>
      </c>
    </row>
    <row r="189" spans="1:19" s="1140" customFormat="1" ht="11.25" hidden="1" customHeight="1" x14ac:dyDescent="0.25">
      <c r="A189" s="1126"/>
      <c r="B189" s="1134" t="s">
        <v>737</v>
      </c>
      <c r="C189" s="1124">
        <v>191.54499999999999</v>
      </c>
      <c r="D189" s="1124">
        <v>245.05199999999999</v>
      </c>
      <c r="E189" s="1124">
        <v>197.72800000000001</v>
      </c>
      <c r="F189" s="1124">
        <v>133.86099999999999</v>
      </c>
      <c r="G189" s="1124">
        <v>113.669</v>
      </c>
      <c r="H189" s="1124">
        <v>100.264</v>
      </c>
      <c r="I189" s="1124">
        <v>93.331999999999994</v>
      </c>
      <c r="J189" s="1126"/>
      <c r="K189" s="1134" t="s">
        <v>737</v>
      </c>
      <c r="L189" s="1124">
        <v>52.176000000000002</v>
      </c>
      <c r="M189" s="1124">
        <v>42.045999999999999</v>
      </c>
      <c r="N189" s="1124">
        <v>30.257999999999999</v>
      </c>
      <c r="O189" s="1124">
        <v>24.933</v>
      </c>
      <c r="P189" s="1124">
        <v>37.612000000000002</v>
      </c>
      <c r="Q189" s="1124">
        <v>15.496</v>
      </c>
      <c r="R189" s="1124">
        <v>20.776</v>
      </c>
      <c r="S189" s="1124" t="s">
        <v>908</v>
      </c>
    </row>
    <row r="190" spans="1:19" s="1140" customFormat="1" ht="11.25" hidden="1" customHeight="1" x14ac:dyDescent="0.25">
      <c r="A190" s="1126"/>
      <c r="B190" s="1134" t="s">
        <v>738</v>
      </c>
      <c r="C190" s="1124">
        <v>101.08499999999999</v>
      </c>
      <c r="D190" s="1124">
        <v>117.55200000000001</v>
      </c>
      <c r="E190" s="1124">
        <v>140.358</v>
      </c>
      <c r="F190" s="1124">
        <v>64.073999999999998</v>
      </c>
      <c r="G190" s="1124">
        <v>58.034999999999997</v>
      </c>
      <c r="H190" s="1124">
        <v>46.835000000000001</v>
      </c>
      <c r="I190" s="1124">
        <v>44.451999999999998</v>
      </c>
      <c r="J190" s="1126"/>
      <c r="K190" s="1134" t="s">
        <v>738</v>
      </c>
      <c r="L190" s="1124">
        <v>31.907</v>
      </c>
      <c r="M190" s="1124">
        <v>33.154000000000003</v>
      </c>
      <c r="N190" s="1124">
        <v>9.7319999999999993</v>
      </c>
      <c r="O190" s="1124">
        <v>6.4370000000000003</v>
      </c>
      <c r="P190" s="1124">
        <v>19.338000000000001</v>
      </c>
      <c r="Q190" s="1124">
        <v>4.585</v>
      </c>
      <c r="R190" s="1124">
        <v>11.413</v>
      </c>
      <c r="S190" s="1124" t="s">
        <v>908</v>
      </c>
    </row>
    <row r="191" spans="1:19" s="1140" customFormat="1" ht="11.25" hidden="1" customHeight="1" x14ac:dyDescent="0.25">
      <c r="A191" s="1126"/>
      <c r="B191" s="1134" t="s">
        <v>739</v>
      </c>
      <c r="C191" s="1124">
        <v>109.20099999999999</v>
      </c>
      <c r="D191" s="1124">
        <v>125.621</v>
      </c>
      <c r="E191" s="1124">
        <v>115.44799999999999</v>
      </c>
      <c r="F191" s="1124">
        <v>57.485999999999997</v>
      </c>
      <c r="G191" s="1124">
        <v>40.372999999999998</v>
      </c>
      <c r="H191" s="1124">
        <v>33.055999999999997</v>
      </c>
      <c r="I191" s="1124">
        <v>41.798999999999999</v>
      </c>
      <c r="J191" s="1126"/>
      <c r="K191" s="1134" t="s">
        <v>739</v>
      </c>
      <c r="L191" s="1124">
        <v>29.53</v>
      </c>
      <c r="M191" s="1124">
        <v>26.87</v>
      </c>
      <c r="N191" s="1124">
        <v>20.451000000000001</v>
      </c>
      <c r="O191" s="1124">
        <v>5.3620000000000001</v>
      </c>
      <c r="P191" s="1124">
        <v>17.991</v>
      </c>
      <c r="Q191" s="1124">
        <v>3.581</v>
      </c>
      <c r="R191" s="1124">
        <v>7.0039999999999996</v>
      </c>
      <c r="S191" s="1124" t="s">
        <v>908</v>
      </c>
    </row>
    <row r="192" spans="1:19" s="1140" customFormat="1" ht="6" hidden="1" customHeight="1" x14ac:dyDescent="0.25">
      <c r="A192" s="1126"/>
      <c r="B192" s="1134"/>
      <c r="C192" s="1157"/>
      <c r="D192" s="1157"/>
      <c r="E192" s="1157"/>
      <c r="F192" s="1157"/>
      <c r="G192" s="1157"/>
      <c r="H192" s="1157"/>
      <c r="I192" s="1157"/>
      <c r="J192" s="1126"/>
      <c r="K192" s="1134"/>
      <c r="L192" s="1157"/>
      <c r="M192" s="1157"/>
      <c r="N192" s="1157"/>
      <c r="O192" s="1157"/>
      <c r="P192" s="1157"/>
      <c r="Q192" s="1157"/>
      <c r="R192" s="1157"/>
      <c r="S192" s="1157"/>
    </row>
    <row r="193" spans="1:19" s="1140" customFormat="1" ht="11.25" hidden="1" customHeight="1" x14ac:dyDescent="0.25">
      <c r="A193" s="2569" t="s">
        <v>740</v>
      </c>
      <c r="B193" s="2413"/>
      <c r="C193" s="1155">
        <f t="shared" ref="C193:I193" si="87">C180</f>
        <v>112.252</v>
      </c>
      <c r="D193" s="1155">
        <f t="shared" si="87"/>
        <v>109.378</v>
      </c>
      <c r="E193" s="1155">
        <f t="shared" si="87"/>
        <v>108.524</v>
      </c>
      <c r="F193" s="1155">
        <f t="shared" si="87"/>
        <v>50.911999999999999</v>
      </c>
      <c r="G193" s="1155">
        <f t="shared" si="87"/>
        <v>49.695999999999998</v>
      </c>
      <c r="H193" s="1155">
        <f t="shared" si="87"/>
        <v>38.374000000000002</v>
      </c>
      <c r="I193" s="1155">
        <f t="shared" si="87"/>
        <v>37.979999999999997</v>
      </c>
      <c r="J193" s="2569" t="s">
        <v>740</v>
      </c>
      <c r="K193" s="2413"/>
      <c r="L193" s="1155">
        <f t="shared" ref="L193:R193" si="88">L180</f>
        <v>32.103000000000002</v>
      </c>
      <c r="M193" s="1155">
        <f t="shared" si="88"/>
        <v>20.847000000000001</v>
      </c>
      <c r="N193" s="1155">
        <f>N180</f>
        <v>1.1319999999999999</v>
      </c>
      <c r="O193" s="1155">
        <f t="shared" si="88"/>
        <v>4.2839999999999998</v>
      </c>
      <c r="P193" s="1155">
        <f>P180</f>
        <v>13.87</v>
      </c>
      <c r="Q193" s="1155">
        <f t="shared" si="88"/>
        <v>3.5830000000000002</v>
      </c>
      <c r="R193" s="1155">
        <f t="shared" si="88"/>
        <v>4.3940000000000001</v>
      </c>
      <c r="S193" s="1425" t="s">
        <v>908</v>
      </c>
    </row>
    <row r="194" spans="1:19" s="1140" customFormat="1" ht="11.25" hidden="1" customHeight="1" x14ac:dyDescent="0.25">
      <c r="A194" s="2569" t="s">
        <v>741</v>
      </c>
      <c r="B194" s="2413"/>
      <c r="C194" s="1155">
        <f t="shared" ref="C194:I194" si="89">SUM(C180:C181)</f>
        <v>214.173</v>
      </c>
      <c r="D194" s="1155">
        <f t="shared" si="89"/>
        <v>219.01499999999999</v>
      </c>
      <c r="E194" s="1155">
        <f t="shared" si="89"/>
        <v>225.38</v>
      </c>
      <c r="F194" s="1155">
        <f t="shared" si="89"/>
        <v>103.068</v>
      </c>
      <c r="G194" s="1155">
        <f t="shared" si="89"/>
        <v>101.708</v>
      </c>
      <c r="H194" s="1155">
        <f t="shared" si="89"/>
        <v>77.475999999999999</v>
      </c>
      <c r="I194" s="1155">
        <f t="shared" si="89"/>
        <v>77.584999999999994</v>
      </c>
      <c r="J194" s="2569" t="s">
        <v>741</v>
      </c>
      <c r="K194" s="2413"/>
      <c r="L194" s="1155">
        <f t="shared" ref="L194:R194" si="90">SUM(L180:L181)</f>
        <v>63.42</v>
      </c>
      <c r="M194" s="1155">
        <f t="shared" si="90"/>
        <v>42.811</v>
      </c>
      <c r="N194" s="1155">
        <f>SUM(N180:N181)</f>
        <v>2.8919999999999999</v>
      </c>
      <c r="O194" s="1155">
        <f t="shared" si="90"/>
        <v>7.0399999999999991</v>
      </c>
      <c r="P194" s="1155">
        <f>SUM(P180:P181)</f>
        <v>27.103999999999999</v>
      </c>
      <c r="Q194" s="1155">
        <f t="shared" si="90"/>
        <v>7.476</v>
      </c>
      <c r="R194" s="1155">
        <f t="shared" si="90"/>
        <v>9.2800000000000011</v>
      </c>
      <c r="S194" s="1425" t="s">
        <v>908</v>
      </c>
    </row>
    <row r="195" spans="1:19" s="1140" customFormat="1" ht="11.25" hidden="1" customHeight="1" x14ac:dyDescent="0.25">
      <c r="A195" s="2569" t="s">
        <v>742</v>
      </c>
      <c r="B195" s="2413"/>
      <c r="C195" s="1155">
        <f t="shared" ref="C195:I195" si="91">SUM(C180:C182)</f>
        <v>346.38300000000004</v>
      </c>
      <c r="D195" s="1155">
        <f t="shared" si="91"/>
        <v>354.80099999999999</v>
      </c>
      <c r="E195" s="1155">
        <f t="shared" si="91"/>
        <v>370.733</v>
      </c>
      <c r="F195" s="1155">
        <f t="shared" si="91"/>
        <v>173.67699999999999</v>
      </c>
      <c r="G195" s="1155">
        <f t="shared" si="91"/>
        <v>172.61599999999999</v>
      </c>
      <c r="H195" s="1155">
        <f t="shared" si="91"/>
        <v>137.65199999999999</v>
      </c>
      <c r="I195" s="1155">
        <f t="shared" si="91"/>
        <v>128.34</v>
      </c>
      <c r="J195" s="2569" t="s">
        <v>742</v>
      </c>
      <c r="K195" s="2413"/>
      <c r="L195" s="1155">
        <f t="shared" ref="L195:R195" si="92">SUM(L180:L182)</f>
        <v>99.765000000000001</v>
      </c>
      <c r="M195" s="1155">
        <f t="shared" si="92"/>
        <v>71.757999999999996</v>
      </c>
      <c r="N195" s="1155">
        <f>SUM(N180:N182)</f>
        <v>8.5549999999999997</v>
      </c>
      <c r="O195" s="1155">
        <f t="shared" si="92"/>
        <v>11.357999999999999</v>
      </c>
      <c r="P195" s="1155">
        <f>SUM(P180:P182)</f>
        <v>48.478999999999999</v>
      </c>
      <c r="Q195" s="1155">
        <f t="shared" si="92"/>
        <v>12.968</v>
      </c>
      <c r="R195" s="1155">
        <f t="shared" si="92"/>
        <v>19.423999999999999</v>
      </c>
      <c r="S195" s="1425" t="s">
        <v>908</v>
      </c>
    </row>
    <row r="196" spans="1:19" s="1140" customFormat="1" ht="11.25" hidden="1" customHeight="1" x14ac:dyDescent="0.25">
      <c r="A196" s="2569" t="s">
        <v>743</v>
      </c>
      <c r="B196" s="2413"/>
      <c r="C196" s="1155">
        <f t="shared" ref="C196:I196" si="93">SUM(C180:C183)</f>
        <v>511.17700000000002</v>
      </c>
      <c r="D196" s="1155">
        <f t="shared" si="93"/>
        <v>532.29</v>
      </c>
      <c r="E196" s="1155">
        <f t="shared" si="93"/>
        <v>515.90100000000007</v>
      </c>
      <c r="F196" s="1155">
        <f t="shared" si="93"/>
        <v>285.89499999999998</v>
      </c>
      <c r="G196" s="1155">
        <f t="shared" si="93"/>
        <v>251.27199999999999</v>
      </c>
      <c r="H196" s="1155">
        <f t="shared" si="93"/>
        <v>207.41699999999997</v>
      </c>
      <c r="I196" s="1155">
        <f t="shared" si="93"/>
        <v>204.726</v>
      </c>
      <c r="J196" s="2569" t="s">
        <v>743</v>
      </c>
      <c r="K196" s="2413"/>
      <c r="L196" s="1155">
        <f t="shared" ref="L196:R196" si="94">SUM(L180:L183)</f>
        <v>130.595</v>
      </c>
      <c r="M196" s="1155">
        <f t="shared" si="94"/>
        <v>103.08699999999999</v>
      </c>
      <c r="N196" s="1155">
        <f>SUM(N180:N183)</f>
        <v>16.085999999999999</v>
      </c>
      <c r="O196" s="1155">
        <f t="shared" si="94"/>
        <v>25.103999999999999</v>
      </c>
      <c r="P196" s="1155">
        <f>SUM(P180:P183)</f>
        <v>81.662999999999997</v>
      </c>
      <c r="Q196" s="1155">
        <f t="shared" si="94"/>
        <v>22.087</v>
      </c>
      <c r="R196" s="1155">
        <f t="shared" si="94"/>
        <v>32.152999999999999</v>
      </c>
      <c r="S196" s="1425" t="s">
        <v>908</v>
      </c>
    </row>
    <row r="197" spans="1:19" s="1140" customFormat="1" ht="11.25" hidden="1" customHeight="1" x14ac:dyDescent="0.25">
      <c r="A197" s="2569" t="s">
        <v>744</v>
      </c>
      <c r="B197" s="2413"/>
      <c r="C197" s="1155">
        <f t="shared" ref="C197:I197" si="95">SUM(C180:C184)</f>
        <v>695.14800000000002</v>
      </c>
      <c r="D197" s="1155">
        <f t="shared" si="95"/>
        <v>740.36099999999999</v>
      </c>
      <c r="E197" s="1155">
        <f t="shared" si="95"/>
        <v>687.38900000000012</v>
      </c>
      <c r="F197" s="1155">
        <f t="shared" si="95"/>
        <v>413.39400000000001</v>
      </c>
      <c r="G197" s="1155">
        <f t="shared" si="95"/>
        <v>344.37599999999998</v>
      </c>
      <c r="H197" s="1155">
        <f t="shared" si="95"/>
        <v>291.18399999999997</v>
      </c>
      <c r="I197" s="1155">
        <f t="shared" si="95"/>
        <v>292.577</v>
      </c>
      <c r="J197" s="2569" t="s">
        <v>744</v>
      </c>
      <c r="K197" s="2413"/>
      <c r="L197" s="1155">
        <f t="shared" ref="L197:R197" si="96">SUM(L180:L184)</f>
        <v>174.85300000000001</v>
      </c>
      <c r="M197" s="1155">
        <f t="shared" si="96"/>
        <v>137.36899999999997</v>
      </c>
      <c r="N197" s="1155">
        <f>SUM(N180:N184)</f>
        <v>29.388999999999999</v>
      </c>
      <c r="O197" s="1155">
        <f t="shared" si="96"/>
        <v>48.784999999999997</v>
      </c>
      <c r="P197" s="1155">
        <f>SUM(P180:P184)</f>
        <v>117.285</v>
      </c>
      <c r="Q197" s="1155">
        <f t="shared" si="96"/>
        <v>42.463999999999999</v>
      </c>
      <c r="R197" s="1155">
        <f t="shared" si="96"/>
        <v>47.411000000000001</v>
      </c>
      <c r="S197" s="1425" t="s">
        <v>908</v>
      </c>
    </row>
    <row r="198" spans="1:19" s="1140" customFormat="1" ht="11.25" hidden="1" customHeight="1" x14ac:dyDescent="0.25">
      <c r="A198" s="2569" t="s">
        <v>745</v>
      </c>
      <c r="B198" s="2413"/>
      <c r="C198" s="1155">
        <f t="shared" ref="C198:I198" si="97">SUM(C180:C185)</f>
        <v>883.72800000000007</v>
      </c>
      <c r="D198" s="1155">
        <f t="shared" si="97"/>
        <v>948.23599999999999</v>
      </c>
      <c r="E198" s="1155">
        <f t="shared" si="97"/>
        <v>865.87300000000016</v>
      </c>
      <c r="F198" s="1155">
        <f t="shared" si="97"/>
        <v>550.49</v>
      </c>
      <c r="G198" s="1155">
        <f t="shared" si="97"/>
        <v>441.28299999999996</v>
      </c>
      <c r="H198" s="1155">
        <f t="shared" si="97"/>
        <v>381.279</v>
      </c>
      <c r="I198" s="1155">
        <f t="shared" si="97"/>
        <v>382.51800000000003</v>
      </c>
      <c r="J198" s="2569" t="s">
        <v>745</v>
      </c>
      <c r="K198" s="2413"/>
      <c r="L198" s="1155">
        <f t="shared" ref="L198:R198" si="98">SUM(L180:L185)</f>
        <v>224.56200000000001</v>
      </c>
      <c r="M198" s="1155">
        <f t="shared" si="98"/>
        <v>173.03699999999998</v>
      </c>
      <c r="N198" s="1155">
        <f>SUM(N180:N185)</f>
        <v>46.137999999999998</v>
      </c>
      <c r="O198" s="1155">
        <f t="shared" si="98"/>
        <v>79.437999999999988</v>
      </c>
      <c r="P198" s="1155">
        <f>SUM(P180:P185)</f>
        <v>151.88999999999999</v>
      </c>
      <c r="Q198" s="1155">
        <f t="shared" si="98"/>
        <v>64.244</v>
      </c>
      <c r="R198" s="1155">
        <f t="shared" si="98"/>
        <v>62.024000000000001</v>
      </c>
      <c r="S198" s="1425" t="s">
        <v>908</v>
      </c>
    </row>
    <row r="199" spans="1:19" s="1140" customFormat="1" ht="11.25" hidden="1" customHeight="1" x14ac:dyDescent="0.25">
      <c r="A199" s="2569" t="s">
        <v>746</v>
      </c>
      <c r="B199" s="2413"/>
      <c r="C199" s="1155">
        <f t="shared" ref="C199:I199" si="99">SUM(C180:C186)</f>
        <v>1095.383</v>
      </c>
      <c r="D199" s="1155">
        <f t="shared" si="99"/>
        <v>1214.9970000000001</v>
      </c>
      <c r="E199" s="1155">
        <f t="shared" si="99"/>
        <v>1034.9870000000001</v>
      </c>
      <c r="F199" s="1155">
        <f t="shared" si="99"/>
        <v>706.476</v>
      </c>
      <c r="G199" s="1155">
        <f t="shared" si="99"/>
        <v>555.41499999999996</v>
      </c>
      <c r="H199" s="1155">
        <f t="shared" si="99"/>
        <v>491.08199999999999</v>
      </c>
      <c r="I199" s="1155">
        <f t="shared" si="99"/>
        <v>477.77600000000001</v>
      </c>
      <c r="J199" s="2569" t="s">
        <v>746</v>
      </c>
      <c r="K199" s="2413"/>
      <c r="L199" s="1155">
        <f t="shared" ref="L199:R199" si="100">SUM(L180:L186)</f>
        <v>278.44299999999998</v>
      </c>
      <c r="M199" s="1155">
        <f t="shared" si="100"/>
        <v>210.52999999999997</v>
      </c>
      <c r="N199" s="1155">
        <f>SUM(N180:N186)</f>
        <v>62.647999999999996</v>
      </c>
      <c r="O199" s="1155">
        <f t="shared" si="100"/>
        <v>116.08099999999999</v>
      </c>
      <c r="P199" s="1155">
        <f>SUM(P180:P186)</f>
        <v>191.40799999999999</v>
      </c>
      <c r="Q199" s="1155">
        <f t="shared" si="100"/>
        <v>90.116</v>
      </c>
      <c r="R199" s="1155">
        <f t="shared" si="100"/>
        <v>79.909000000000006</v>
      </c>
      <c r="S199" s="1425" t="s">
        <v>908</v>
      </c>
    </row>
    <row r="200" spans="1:19" s="1140" customFormat="1" ht="11.25" hidden="1" customHeight="1" x14ac:dyDescent="0.25">
      <c r="A200" s="2569" t="s">
        <v>747</v>
      </c>
      <c r="B200" s="2413"/>
      <c r="C200" s="1155">
        <f t="shared" ref="C200:I200" si="101">SUM(C180:C187)</f>
        <v>1298.7730000000001</v>
      </c>
      <c r="D200" s="1155">
        <f t="shared" si="101"/>
        <v>1482.8440000000001</v>
      </c>
      <c r="E200" s="1155">
        <f t="shared" si="101"/>
        <v>1213.5650000000001</v>
      </c>
      <c r="F200" s="1155">
        <f t="shared" si="101"/>
        <v>871.93100000000004</v>
      </c>
      <c r="G200" s="1155">
        <f t="shared" si="101"/>
        <v>672.52099999999996</v>
      </c>
      <c r="H200" s="1155">
        <f t="shared" si="101"/>
        <v>586.29499999999996</v>
      </c>
      <c r="I200" s="1155">
        <f t="shared" si="101"/>
        <v>587.61800000000005</v>
      </c>
      <c r="J200" s="2569" t="s">
        <v>747</v>
      </c>
      <c r="K200" s="2413"/>
      <c r="L200" s="1155">
        <f t="shared" ref="L200:R200" si="102">SUM(L180:L187)</f>
        <v>336.447</v>
      </c>
      <c r="M200" s="1155">
        <f t="shared" si="102"/>
        <v>245.41299999999998</v>
      </c>
      <c r="N200" s="1155">
        <f>SUM(N180:N187)</f>
        <v>88.488</v>
      </c>
      <c r="O200" s="1155">
        <f t="shared" si="102"/>
        <v>153.33099999999999</v>
      </c>
      <c r="P200" s="1155">
        <f>SUM(P180:P187)</f>
        <v>231.62799999999999</v>
      </c>
      <c r="Q200" s="1155">
        <f t="shared" si="102"/>
        <v>114.39</v>
      </c>
      <c r="R200" s="1155">
        <f t="shared" si="102"/>
        <v>93.569000000000003</v>
      </c>
      <c r="S200" s="1425" t="s">
        <v>908</v>
      </c>
    </row>
    <row r="201" spans="1:19" s="1140" customFormat="1" ht="11.25" hidden="1" customHeight="1" x14ac:dyDescent="0.25">
      <c r="A201" s="2569" t="s">
        <v>748</v>
      </c>
      <c r="B201" s="2413"/>
      <c r="C201" s="1155">
        <f t="shared" ref="C201:I201" si="103">SUM(C180:C188)</f>
        <v>1491.0630000000001</v>
      </c>
      <c r="D201" s="1155">
        <f t="shared" si="103"/>
        <v>1717.4470000000001</v>
      </c>
      <c r="E201" s="1155">
        <f t="shared" si="103"/>
        <v>1416.4840000000002</v>
      </c>
      <c r="F201" s="1155">
        <f t="shared" si="103"/>
        <v>1022.933</v>
      </c>
      <c r="G201" s="1155">
        <f t="shared" si="103"/>
        <v>790.66</v>
      </c>
      <c r="H201" s="1155">
        <f t="shared" si="103"/>
        <v>681.11099999999999</v>
      </c>
      <c r="I201" s="1155">
        <f t="shared" si="103"/>
        <v>687.79200000000003</v>
      </c>
      <c r="J201" s="2569" t="s">
        <v>748</v>
      </c>
      <c r="K201" s="2413"/>
      <c r="L201" s="1155">
        <f t="shared" ref="L201:R201" si="104">SUM(L180:L188)</f>
        <v>393.654</v>
      </c>
      <c r="M201" s="1155">
        <f t="shared" si="104"/>
        <v>284.35199999999998</v>
      </c>
      <c r="N201" s="1155">
        <f>SUM(N180:N188)</f>
        <v>110.602</v>
      </c>
      <c r="O201" s="1155">
        <f t="shared" si="104"/>
        <v>187.81</v>
      </c>
      <c r="P201" s="1155">
        <f>SUM(P180:P188)</f>
        <v>268.65100000000001</v>
      </c>
      <c r="Q201" s="1155">
        <f t="shared" si="104"/>
        <v>134.88900000000001</v>
      </c>
      <c r="R201" s="1155">
        <f t="shared" si="104"/>
        <v>106.893</v>
      </c>
      <c r="S201" s="1425" t="s">
        <v>908</v>
      </c>
    </row>
    <row r="202" spans="1:19" s="1140" customFormat="1" ht="11.25" hidden="1" customHeight="1" x14ac:dyDescent="0.25">
      <c r="A202" s="2569" t="s">
        <v>749</v>
      </c>
      <c r="B202" s="2413"/>
      <c r="C202" s="1155">
        <f t="shared" ref="C202:I202" si="105">SUM(C180:C189)</f>
        <v>1682.6080000000002</v>
      </c>
      <c r="D202" s="1155">
        <f t="shared" si="105"/>
        <v>1962.499</v>
      </c>
      <c r="E202" s="1155">
        <f t="shared" si="105"/>
        <v>1614.2120000000002</v>
      </c>
      <c r="F202" s="1155">
        <f t="shared" si="105"/>
        <v>1156.7939999999999</v>
      </c>
      <c r="G202" s="1155">
        <f t="shared" si="105"/>
        <v>904.32899999999995</v>
      </c>
      <c r="H202" s="1155">
        <f t="shared" si="105"/>
        <v>781.375</v>
      </c>
      <c r="I202" s="1155">
        <f t="shared" si="105"/>
        <v>781.12400000000002</v>
      </c>
      <c r="J202" s="2569" t="s">
        <v>749</v>
      </c>
      <c r="K202" s="2413"/>
      <c r="L202" s="1155">
        <f t="shared" ref="L202:R202" si="106">SUM(L180:L189)</f>
        <v>445.83</v>
      </c>
      <c r="M202" s="1155">
        <f t="shared" si="106"/>
        <v>326.39799999999997</v>
      </c>
      <c r="N202" s="1155">
        <f>SUM(N180:N189)</f>
        <v>140.86000000000001</v>
      </c>
      <c r="O202" s="1155">
        <f t="shared" si="106"/>
        <v>212.74299999999999</v>
      </c>
      <c r="P202" s="1155">
        <f>SUM(P180:P189)</f>
        <v>306.26300000000003</v>
      </c>
      <c r="Q202" s="1155">
        <f t="shared" si="106"/>
        <v>150.38500000000002</v>
      </c>
      <c r="R202" s="1155">
        <f t="shared" si="106"/>
        <v>127.669</v>
      </c>
      <c r="S202" s="1425" t="s">
        <v>908</v>
      </c>
    </row>
    <row r="203" spans="1:19" s="1140" customFormat="1" ht="11.25" hidden="1" customHeight="1" x14ac:dyDescent="0.25">
      <c r="A203" s="2569" t="s">
        <v>750</v>
      </c>
      <c r="B203" s="2413"/>
      <c r="C203" s="1155">
        <f t="shared" ref="C203:I203" si="107">SUM(C180:C190)</f>
        <v>1783.6930000000002</v>
      </c>
      <c r="D203" s="1155">
        <f t="shared" si="107"/>
        <v>2080.0509999999999</v>
      </c>
      <c r="E203" s="1155">
        <f t="shared" si="107"/>
        <v>1754.5700000000002</v>
      </c>
      <c r="F203" s="1155">
        <f t="shared" si="107"/>
        <v>1220.8679999999999</v>
      </c>
      <c r="G203" s="1155">
        <f t="shared" si="107"/>
        <v>962.36399999999992</v>
      </c>
      <c r="H203" s="1155">
        <f t="shared" si="107"/>
        <v>828.21</v>
      </c>
      <c r="I203" s="1155">
        <f t="shared" si="107"/>
        <v>825.57600000000002</v>
      </c>
      <c r="J203" s="2569" t="s">
        <v>750</v>
      </c>
      <c r="K203" s="2413"/>
      <c r="L203" s="1155">
        <f t="shared" ref="L203:R203" si="108">SUM(L180:L190)</f>
        <v>477.73699999999997</v>
      </c>
      <c r="M203" s="1155">
        <f t="shared" si="108"/>
        <v>359.55199999999996</v>
      </c>
      <c r="N203" s="1155">
        <f>SUM(N180:N190)</f>
        <v>150.59200000000001</v>
      </c>
      <c r="O203" s="1155">
        <f t="shared" si="108"/>
        <v>219.18</v>
      </c>
      <c r="P203" s="1155">
        <f>SUM(P180:P190)</f>
        <v>325.60100000000006</v>
      </c>
      <c r="Q203" s="1155">
        <f t="shared" si="108"/>
        <v>154.97000000000003</v>
      </c>
      <c r="R203" s="1155">
        <f t="shared" si="108"/>
        <v>139.08199999999999</v>
      </c>
      <c r="S203" s="1425" t="s">
        <v>908</v>
      </c>
    </row>
    <row r="204" spans="1:19" s="1140" customFormat="1" ht="11.25" hidden="1" customHeight="1" x14ac:dyDescent="0.25">
      <c r="A204" s="2569" t="s">
        <v>751</v>
      </c>
      <c r="B204" s="2413"/>
      <c r="C204" s="1155">
        <f t="shared" ref="C204:I204" si="109">SUM(C180:C191)</f>
        <v>1892.8940000000002</v>
      </c>
      <c r="D204" s="1155">
        <f t="shared" si="109"/>
        <v>2205.672</v>
      </c>
      <c r="E204" s="1155">
        <f t="shared" si="109"/>
        <v>1870.0180000000003</v>
      </c>
      <c r="F204" s="1155">
        <f t="shared" si="109"/>
        <v>1278.354</v>
      </c>
      <c r="G204" s="1155">
        <f t="shared" si="109"/>
        <v>1002.737</v>
      </c>
      <c r="H204" s="1155">
        <f t="shared" si="109"/>
        <v>861.26600000000008</v>
      </c>
      <c r="I204" s="1155">
        <f t="shared" si="109"/>
        <v>867.375</v>
      </c>
      <c r="J204" s="2569" t="s">
        <v>751</v>
      </c>
      <c r="K204" s="2413"/>
      <c r="L204" s="1155">
        <f t="shared" ref="L204:R204" si="110">SUM(L180:L191)</f>
        <v>507.26699999999994</v>
      </c>
      <c r="M204" s="1155">
        <f t="shared" si="110"/>
        <v>386.42199999999997</v>
      </c>
      <c r="N204" s="1155">
        <f>SUM(N180:N191)</f>
        <v>171.04300000000001</v>
      </c>
      <c r="O204" s="1155">
        <f t="shared" si="110"/>
        <v>224.542</v>
      </c>
      <c r="P204" s="1155">
        <f>SUM(P180:P191)</f>
        <v>343.59200000000004</v>
      </c>
      <c r="Q204" s="1155">
        <f t="shared" si="110"/>
        <v>158.55100000000002</v>
      </c>
      <c r="R204" s="1155">
        <f t="shared" si="110"/>
        <v>146.08599999999998</v>
      </c>
      <c r="S204" s="1425" t="s">
        <v>908</v>
      </c>
    </row>
    <row r="205" spans="1:19" s="1140" customFormat="1" ht="6" hidden="1" customHeight="1" x14ac:dyDescent="0.25">
      <c r="A205" s="1158"/>
      <c r="B205" s="1159"/>
      <c r="C205" s="1124"/>
      <c r="D205" s="1124"/>
      <c r="E205" s="1124"/>
      <c r="F205" s="1124"/>
      <c r="G205" s="1124"/>
      <c r="H205" s="1124"/>
      <c r="I205" s="1124"/>
      <c r="J205" s="1158"/>
      <c r="K205" s="1159"/>
      <c r="L205" s="1124"/>
      <c r="M205" s="1124"/>
      <c r="N205" s="1124"/>
      <c r="O205" s="1124"/>
      <c r="P205" s="1124"/>
      <c r="Q205" s="1124"/>
      <c r="R205" s="1124"/>
      <c r="S205" s="1124"/>
    </row>
    <row r="206" spans="1:19" s="1140" customFormat="1" ht="11.25" hidden="1" customHeight="1" x14ac:dyDescent="0.25">
      <c r="A206" s="1126">
        <v>2013</v>
      </c>
      <c r="B206" s="1134"/>
      <c r="C206" s="1157"/>
      <c r="D206" s="1157"/>
      <c r="F206" s="1157"/>
      <c r="H206" s="1157"/>
      <c r="I206" s="1157"/>
      <c r="J206" s="1126">
        <v>2013</v>
      </c>
      <c r="K206" s="1134"/>
      <c r="L206" s="1157"/>
      <c r="M206" s="1157"/>
      <c r="N206" s="1157"/>
      <c r="O206" s="1157"/>
      <c r="P206" s="1157"/>
      <c r="Q206" s="1157"/>
      <c r="R206" s="1157"/>
      <c r="S206" s="1124"/>
    </row>
    <row r="207" spans="1:19" s="1140" customFormat="1" ht="14.25" hidden="1" customHeight="1" x14ac:dyDescent="0.25">
      <c r="A207" s="1126"/>
      <c r="B207" s="1134" t="s">
        <v>542</v>
      </c>
      <c r="C207" s="1124">
        <v>96.373999999999995</v>
      </c>
      <c r="D207" s="1124">
        <v>109.995</v>
      </c>
      <c r="E207" s="1124">
        <v>100.80800000000001</v>
      </c>
      <c r="F207" s="1124">
        <v>46.631</v>
      </c>
      <c r="G207" s="1124">
        <v>35.634</v>
      </c>
      <c r="H207" s="1124">
        <v>29.998999999999999</v>
      </c>
      <c r="I207" s="1124">
        <v>35.985999999999997</v>
      </c>
      <c r="J207" s="1126"/>
      <c r="K207" s="1134" t="s">
        <v>542</v>
      </c>
      <c r="L207" s="1124">
        <v>26.12</v>
      </c>
      <c r="M207" s="1124">
        <v>21.456</v>
      </c>
      <c r="N207" s="1124">
        <v>2.786</v>
      </c>
      <c r="O207" s="1124">
        <v>3.5609999999999999</v>
      </c>
      <c r="P207" s="1124">
        <v>14.483000000000001</v>
      </c>
      <c r="Q207" s="1124">
        <v>2.665</v>
      </c>
      <c r="R207" s="1124">
        <v>5.0759999999999996</v>
      </c>
      <c r="S207" s="1124" t="s">
        <v>908</v>
      </c>
    </row>
    <row r="208" spans="1:19" s="1140" customFormat="1" ht="11.25" hidden="1" customHeight="1" x14ac:dyDescent="0.25">
      <c r="A208" s="1126"/>
      <c r="B208" s="1134" t="s">
        <v>729</v>
      </c>
      <c r="C208" s="1124">
        <v>86.909000000000006</v>
      </c>
      <c r="D208" s="1124">
        <v>106.20699999999999</v>
      </c>
      <c r="E208" s="1124">
        <v>103.81399999999999</v>
      </c>
      <c r="F208" s="1124">
        <v>40.091000000000001</v>
      </c>
      <c r="G208" s="1124">
        <v>35.526000000000003</v>
      </c>
      <c r="H208" s="1124">
        <v>36.975000000000001</v>
      </c>
      <c r="I208" s="1124">
        <v>34.472999999999999</v>
      </c>
      <c r="J208" s="1126"/>
      <c r="K208" s="1134" t="s">
        <v>729</v>
      </c>
      <c r="L208" s="1124">
        <v>30.97</v>
      </c>
      <c r="M208" s="1124">
        <v>20.084</v>
      </c>
      <c r="N208" s="1124">
        <v>3.157</v>
      </c>
      <c r="O208" s="1124">
        <v>4.1550000000000002</v>
      </c>
      <c r="P208" s="1124">
        <v>14.071999999999999</v>
      </c>
      <c r="Q208" s="1124">
        <v>3.0470000000000002</v>
      </c>
      <c r="R208" s="1124">
        <v>6.7210000000000001</v>
      </c>
      <c r="S208" s="1124" t="s">
        <v>908</v>
      </c>
    </row>
    <row r="209" spans="1:19" s="1140" customFormat="1" ht="11.25" hidden="1" customHeight="1" x14ac:dyDescent="0.25">
      <c r="A209" s="1126"/>
      <c r="B209" s="1134" t="s">
        <v>730</v>
      </c>
      <c r="C209" s="1124">
        <v>133.83199999999999</v>
      </c>
      <c r="D209" s="1124">
        <v>151.47</v>
      </c>
      <c r="E209" s="1124">
        <v>130.65799999999999</v>
      </c>
      <c r="F209" s="1124">
        <v>63.829000000000001</v>
      </c>
      <c r="G209" s="1124">
        <v>52.959000000000003</v>
      </c>
      <c r="H209" s="1124">
        <v>57.243000000000002</v>
      </c>
      <c r="I209" s="1124">
        <v>47.927</v>
      </c>
      <c r="J209" s="1126"/>
      <c r="K209" s="1134" t="s">
        <v>730</v>
      </c>
      <c r="L209" s="1124">
        <v>36.234000000000002</v>
      </c>
      <c r="M209" s="1124">
        <v>28.227</v>
      </c>
      <c r="N209" s="1124">
        <v>7.6310000000000002</v>
      </c>
      <c r="O209" s="1124">
        <v>4.9429999999999996</v>
      </c>
      <c r="P209" s="1124">
        <v>19.527000000000001</v>
      </c>
      <c r="Q209" s="1124">
        <v>4.6310000000000002</v>
      </c>
      <c r="R209" s="1124">
        <v>10.048</v>
      </c>
      <c r="S209" s="1124" t="s">
        <v>908</v>
      </c>
    </row>
    <row r="210" spans="1:19" s="1140" customFormat="1" ht="11.25" hidden="1" customHeight="1" x14ac:dyDescent="0.25">
      <c r="A210" s="1126"/>
      <c r="B210" s="1134" t="s">
        <v>731</v>
      </c>
      <c r="C210" s="1124">
        <v>169.39699999999999</v>
      </c>
      <c r="D210" s="1124">
        <v>236.495</v>
      </c>
      <c r="E210" s="1124">
        <v>137.47900000000001</v>
      </c>
      <c r="F210" s="1124">
        <v>92.028999999999996</v>
      </c>
      <c r="G210" s="1124">
        <v>62.405000000000001</v>
      </c>
      <c r="H210" s="1124">
        <v>52.494</v>
      </c>
      <c r="I210" s="1124">
        <v>70.545000000000002</v>
      </c>
      <c r="J210" s="1126"/>
      <c r="K210" s="1134" t="s">
        <v>731</v>
      </c>
      <c r="L210" s="1124">
        <v>35.433</v>
      </c>
      <c r="M210" s="1124">
        <v>33.728999999999999</v>
      </c>
      <c r="N210" s="1124">
        <v>10.694000000000001</v>
      </c>
      <c r="O210" s="1124">
        <v>7.6470000000000002</v>
      </c>
      <c r="P210" s="1124">
        <v>33.689</v>
      </c>
      <c r="Q210" s="1124">
        <v>8.7870000000000008</v>
      </c>
      <c r="R210" s="1124">
        <v>11.98</v>
      </c>
      <c r="S210" s="1124" t="s">
        <v>908</v>
      </c>
    </row>
    <row r="211" spans="1:19" s="1140" customFormat="1" ht="11.25" hidden="1" customHeight="1" x14ac:dyDescent="0.25">
      <c r="A211" s="1126"/>
      <c r="B211" s="1134" t="s">
        <v>732</v>
      </c>
      <c r="C211" s="1124">
        <v>199.40100000000001</v>
      </c>
      <c r="D211" s="1124">
        <v>257.995</v>
      </c>
      <c r="E211" s="1124">
        <v>160.34299999999999</v>
      </c>
      <c r="F211" s="1124">
        <v>109.301</v>
      </c>
      <c r="G211" s="1124">
        <v>82.209000000000003</v>
      </c>
      <c r="H211" s="1124">
        <v>83.665999999999997</v>
      </c>
      <c r="I211" s="1124">
        <v>91.346000000000004</v>
      </c>
      <c r="J211" s="1126"/>
      <c r="K211" s="1134" t="s">
        <v>732</v>
      </c>
      <c r="L211" s="1124">
        <v>46.781999999999996</v>
      </c>
      <c r="M211" s="1124">
        <v>34.564999999999998</v>
      </c>
      <c r="N211" s="1124">
        <v>24.498000000000001</v>
      </c>
      <c r="O211" s="1124">
        <v>23.88</v>
      </c>
      <c r="P211" s="1124">
        <v>37.01</v>
      </c>
      <c r="Q211" s="1124">
        <v>19.617999999999999</v>
      </c>
      <c r="R211" s="1124">
        <v>13.311999999999999</v>
      </c>
      <c r="S211" s="1124" t="s">
        <v>908</v>
      </c>
    </row>
    <row r="212" spans="1:19" s="1140" customFormat="1" ht="11.25" hidden="1" customHeight="1" x14ac:dyDescent="0.25">
      <c r="A212" s="1126"/>
      <c r="B212" s="1134" t="s">
        <v>733</v>
      </c>
      <c r="C212" s="1124">
        <v>180.845</v>
      </c>
      <c r="D212" s="1124">
        <v>236.476</v>
      </c>
      <c r="E212" s="1124">
        <v>169.84299999999999</v>
      </c>
      <c r="F212" s="1124">
        <v>109.06399999999999</v>
      </c>
      <c r="G212" s="1124">
        <v>90.134</v>
      </c>
      <c r="H212" s="1124">
        <v>85.326999999999998</v>
      </c>
      <c r="I212" s="1124">
        <v>85.936000000000007</v>
      </c>
      <c r="J212" s="1126"/>
      <c r="K212" s="1134" t="s">
        <v>733</v>
      </c>
      <c r="L212" s="1124">
        <v>51.219000000000001</v>
      </c>
      <c r="M212" s="1124">
        <v>35.176000000000002</v>
      </c>
      <c r="N212" s="1124">
        <v>23.969000000000001</v>
      </c>
      <c r="O212" s="1124">
        <v>26.963999999999999</v>
      </c>
      <c r="P212" s="1124">
        <v>35.753999999999998</v>
      </c>
      <c r="Q212" s="1124">
        <v>21.216999999999999</v>
      </c>
      <c r="R212" s="1124">
        <v>12.827</v>
      </c>
      <c r="S212" s="1124" t="s">
        <v>908</v>
      </c>
    </row>
    <row r="213" spans="1:19" s="1140" customFormat="1" ht="11.25" hidden="1" customHeight="1" x14ac:dyDescent="0.25">
      <c r="A213" s="1126"/>
      <c r="B213" s="1134" t="s">
        <v>734</v>
      </c>
      <c r="C213" s="1124">
        <v>201.37</v>
      </c>
      <c r="D213" s="1124">
        <v>287.73599999999999</v>
      </c>
      <c r="E213" s="1124">
        <v>171.09899999999999</v>
      </c>
      <c r="F213" s="1124">
        <v>120.523</v>
      </c>
      <c r="G213" s="1124">
        <v>100.379</v>
      </c>
      <c r="H213" s="1124">
        <v>92.516999999999996</v>
      </c>
      <c r="I213" s="1124">
        <v>92.587999999999994</v>
      </c>
      <c r="J213" s="1126"/>
      <c r="K213" s="1134" t="s">
        <v>734</v>
      </c>
      <c r="L213" s="1124">
        <v>51.783000000000001</v>
      </c>
      <c r="M213" s="1124">
        <v>33.411999999999999</v>
      </c>
      <c r="N213" s="1124">
        <v>25.95</v>
      </c>
      <c r="O213" s="1124">
        <v>33.085999999999999</v>
      </c>
      <c r="P213" s="1124">
        <v>42.500999999999998</v>
      </c>
      <c r="Q213" s="1124">
        <v>22.773</v>
      </c>
      <c r="R213" s="1124">
        <v>13.089</v>
      </c>
      <c r="S213" s="1124" t="s">
        <v>908</v>
      </c>
    </row>
    <row r="214" spans="1:19" s="1140" customFormat="1" ht="11.25" hidden="1" customHeight="1" x14ac:dyDescent="0.25">
      <c r="A214" s="1126"/>
      <c r="B214" s="1134" t="s">
        <v>735</v>
      </c>
      <c r="C214" s="1124">
        <v>211.946</v>
      </c>
      <c r="D214" s="1124">
        <v>298.38600000000002</v>
      </c>
      <c r="E214" s="1124">
        <v>163.18899999999999</v>
      </c>
      <c r="F214" s="1124">
        <v>133.79400000000001</v>
      </c>
      <c r="G214" s="1124">
        <v>95.605000000000004</v>
      </c>
      <c r="H214" s="1124">
        <v>87.977999999999994</v>
      </c>
      <c r="I214" s="1124">
        <v>105.468</v>
      </c>
      <c r="J214" s="1126"/>
      <c r="K214" s="1134" t="s">
        <v>735</v>
      </c>
      <c r="L214" s="1124">
        <v>56.892000000000003</v>
      </c>
      <c r="M214" s="1124">
        <v>36.676000000000002</v>
      </c>
      <c r="N214" s="1124">
        <v>29.774000000000001</v>
      </c>
      <c r="O214" s="1124">
        <v>37.917999999999999</v>
      </c>
      <c r="P214" s="1124">
        <v>38.427999999999997</v>
      </c>
      <c r="Q214" s="1124">
        <v>26.841999999999999</v>
      </c>
      <c r="R214" s="1124">
        <v>11.228999999999999</v>
      </c>
      <c r="S214" s="1124" t="s">
        <v>908</v>
      </c>
    </row>
    <row r="215" spans="1:19" s="1140" customFormat="1" ht="11.25" hidden="1" customHeight="1" x14ac:dyDescent="0.25">
      <c r="A215" s="1126"/>
      <c r="B215" s="1134" t="s">
        <v>736</v>
      </c>
      <c r="C215" s="1124">
        <v>197.76</v>
      </c>
      <c r="D215" s="1124">
        <v>259.64400000000001</v>
      </c>
      <c r="E215" s="1124">
        <v>190.834</v>
      </c>
      <c r="F215" s="1124">
        <v>126.468</v>
      </c>
      <c r="G215" s="1124">
        <v>101.378</v>
      </c>
      <c r="H215" s="1124">
        <v>90.3</v>
      </c>
      <c r="I215" s="1124">
        <v>100.76600000000001</v>
      </c>
      <c r="J215" s="1126"/>
      <c r="K215" s="1134" t="s">
        <v>736</v>
      </c>
      <c r="L215" s="1124">
        <v>54.451000000000001</v>
      </c>
      <c r="M215" s="1124">
        <v>37.795000000000002</v>
      </c>
      <c r="N215" s="1124">
        <v>31.004999999999999</v>
      </c>
      <c r="O215" s="1124">
        <v>33.765000000000001</v>
      </c>
      <c r="P215" s="1124">
        <v>40.390999999999998</v>
      </c>
      <c r="Q215" s="1124">
        <v>21.030999999999999</v>
      </c>
      <c r="R215" s="1124">
        <v>13.875999999999999</v>
      </c>
      <c r="S215" s="1124" t="s">
        <v>908</v>
      </c>
    </row>
    <row r="216" spans="1:19" s="1140" customFormat="1" ht="11.25" hidden="1" customHeight="1" x14ac:dyDescent="0.25">
      <c r="A216" s="1126"/>
      <c r="B216" s="1134" t="s">
        <v>737</v>
      </c>
      <c r="C216" s="1124">
        <v>190.90199999999999</v>
      </c>
      <c r="D216" s="1124">
        <v>281.16500000000002</v>
      </c>
      <c r="E216" s="1124">
        <v>183.58500000000001</v>
      </c>
      <c r="F216" s="1124">
        <v>111.883</v>
      </c>
      <c r="G216" s="1124">
        <v>103.673</v>
      </c>
      <c r="H216" s="1124">
        <v>92.114000000000004</v>
      </c>
      <c r="I216" s="1124">
        <v>90.308000000000007</v>
      </c>
      <c r="J216" s="1126"/>
      <c r="K216" s="1134" t="s">
        <v>737</v>
      </c>
      <c r="L216" s="1124">
        <v>46.948</v>
      </c>
      <c r="M216" s="1124">
        <v>33.210999999999999</v>
      </c>
      <c r="N216" s="1124">
        <v>28.859000000000002</v>
      </c>
      <c r="O216" s="1124">
        <v>22.706</v>
      </c>
      <c r="P216" s="1124">
        <v>39.962000000000003</v>
      </c>
      <c r="Q216" s="1124">
        <v>16.785</v>
      </c>
      <c r="R216" s="1124">
        <v>13.301</v>
      </c>
      <c r="S216" s="1124" t="s">
        <v>908</v>
      </c>
    </row>
    <row r="217" spans="1:19" s="1140" customFormat="1" ht="11.25" hidden="1" customHeight="1" x14ac:dyDescent="0.25">
      <c r="A217" s="1126"/>
      <c r="B217" s="1134" t="s">
        <v>738</v>
      </c>
      <c r="C217" s="1124">
        <v>120.818</v>
      </c>
      <c r="D217" s="1124">
        <v>130.59899999999999</v>
      </c>
      <c r="E217" s="1124">
        <v>124.211</v>
      </c>
      <c r="F217" s="1124">
        <v>56.14</v>
      </c>
      <c r="G217" s="1124">
        <v>48.029000000000003</v>
      </c>
      <c r="H217" s="1124">
        <v>44.825000000000003</v>
      </c>
      <c r="I217" s="1124">
        <v>42.668999999999997</v>
      </c>
      <c r="J217" s="1126"/>
      <c r="K217" s="1134" t="s">
        <v>738</v>
      </c>
      <c r="L217" s="1124">
        <v>30.233000000000001</v>
      </c>
      <c r="M217" s="1124">
        <v>22.798999999999999</v>
      </c>
      <c r="N217" s="1124">
        <v>11.989000000000001</v>
      </c>
      <c r="O217" s="1124">
        <v>5.8970000000000002</v>
      </c>
      <c r="P217" s="1124">
        <v>18.667000000000002</v>
      </c>
      <c r="Q217" s="1124">
        <v>4.0220000000000002</v>
      </c>
      <c r="R217" s="1124">
        <v>5.78</v>
      </c>
      <c r="S217" s="1124" t="s">
        <v>908</v>
      </c>
    </row>
    <row r="218" spans="1:19" s="1140" customFormat="1" ht="11.25" hidden="1" customHeight="1" x14ac:dyDescent="0.25">
      <c r="A218" s="1126"/>
      <c r="B218" s="1134" t="s">
        <v>739</v>
      </c>
      <c r="C218" s="1124">
        <v>127.233</v>
      </c>
      <c r="D218" s="1124">
        <v>119.30800000000001</v>
      </c>
      <c r="E218" s="1124">
        <v>106.596</v>
      </c>
      <c r="F218" s="1124">
        <v>44.892000000000003</v>
      </c>
      <c r="G218" s="1124">
        <v>34.524999999999999</v>
      </c>
      <c r="H218" s="1124">
        <v>30.617999999999999</v>
      </c>
      <c r="I218" s="1124">
        <v>39.100999999999999</v>
      </c>
      <c r="J218" s="1126"/>
      <c r="K218" s="1134" t="s">
        <v>739</v>
      </c>
      <c r="L218" s="1124">
        <v>29.599</v>
      </c>
      <c r="M218" s="1124">
        <v>16.943000000000001</v>
      </c>
      <c r="N218" s="1124">
        <v>5.91</v>
      </c>
      <c r="O218" s="1124">
        <v>4.149</v>
      </c>
      <c r="P218" s="1124">
        <v>16.337</v>
      </c>
      <c r="Q218" s="1124">
        <v>3.53</v>
      </c>
      <c r="R218" s="1124">
        <v>6.12</v>
      </c>
      <c r="S218" s="1124" t="s">
        <v>908</v>
      </c>
    </row>
    <row r="219" spans="1:19" s="1140" customFormat="1" ht="6" hidden="1" customHeight="1" x14ac:dyDescent="0.25">
      <c r="A219" s="1126"/>
      <c r="B219" s="1134"/>
      <c r="C219" s="1124"/>
      <c r="D219" s="1157"/>
      <c r="E219" s="1124"/>
      <c r="F219" s="1124"/>
      <c r="G219" s="1124"/>
      <c r="H219" s="1124"/>
      <c r="I219" s="1124"/>
      <c r="J219" s="1126"/>
      <c r="K219" s="1134"/>
      <c r="L219" s="1124"/>
      <c r="M219" s="1124"/>
      <c r="N219" s="1124"/>
      <c r="O219" s="1124"/>
      <c r="P219" s="1124"/>
      <c r="Q219" s="1124"/>
      <c r="R219" s="1124"/>
      <c r="S219" s="1124"/>
    </row>
    <row r="220" spans="1:19" s="1140" customFormat="1" ht="11.25" hidden="1" customHeight="1" x14ac:dyDescent="0.25">
      <c r="A220" s="2569" t="s">
        <v>740</v>
      </c>
      <c r="B220" s="2413"/>
      <c r="C220" s="1155">
        <f t="shared" ref="C220:I220" si="111">C207</f>
        <v>96.373999999999995</v>
      </c>
      <c r="D220" s="1155">
        <f t="shared" si="111"/>
        <v>109.995</v>
      </c>
      <c r="E220" s="1155">
        <f t="shared" si="111"/>
        <v>100.80800000000001</v>
      </c>
      <c r="F220" s="1155">
        <f t="shared" si="111"/>
        <v>46.631</v>
      </c>
      <c r="G220" s="1155">
        <f t="shared" si="111"/>
        <v>35.634</v>
      </c>
      <c r="H220" s="1155">
        <f t="shared" si="111"/>
        <v>29.998999999999999</v>
      </c>
      <c r="I220" s="1155">
        <f t="shared" si="111"/>
        <v>35.985999999999997</v>
      </c>
      <c r="J220" s="2569" t="s">
        <v>740</v>
      </c>
      <c r="K220" s="2413"/>
      <c r="L220" s="1155">
        <f t="shared" ref="L220:R220" si="112">L207</f>
        <v>26.12</v>
      </c>
      <c r="M220" s="1155">
        <f t="shared" si="112"/>
        <v>21.456</v>
      </c>
      <c r="N220" s="1155">
        <f t="shared" si="112"/>
        <v>2.786</v>
      </c>
      <c r="O220" s="1155">
        <f t="shared" si="112"/>
        <v>3.5609999999999999</v>
      </c>
      <c r="P220" s="1155">
        <f t="shared" si="112"/>
        <v>14.483000000000001</v>
      </c>
      <c r="Q220" s="1155">
        <f t="shared" si="112"/>
        <v>2.665</v>
      </c>
      <c r="R220" s="1155">
        <f t="shared" si="112"/>
        <v>5.0759999999999996</v>
      </c>
      <c r="S220" s="1124" t="s">
        <v>908</v>
      </c>
    </row>
    <row r="221" spans="1:19" s="1140" customFormat="1" ht="11.25" hidden="1" customHeight="1" x14ac:dyDescent="0.25">
      <c r="A221" s="2569" t="s">
        <v>741</v>
      </c>
      <c r="B221" s="2413"/>
      <c r="C221" s="1155">
        <f t="shared" ref="C221:I221" si="113">SUM(C207:C208)</f>
        <v>183.28300000000002</v>
      </c>
      <c r="D221" s="1155">
        <f t="shared" si="113"/>
        <v>216.202</v>
      </c>
      <c r="E221" s="1155">
        <f t="shared" si="113"/>
        <v>204.62200000000001</v>
      </c>
      <c r="F221" s="1155">
        <f t="shared" si="113"/>
        <v>86.722000000000008</v>
      </c>
      <c r="G221" s="1155">
        <f t="shared" si="113"/>
        <v>71.16</v>
      </c>
      <c r="H221" s="1155">
        <f t="shared" si="113"/>
        <v>66.974000000000004</v>
      </c>
      <c r="I221" s="1155">
        <f t="shared" si="113"/>
        <v>70.459000000000003</v>
      </c>
      <c r="J221" s="2569" t="s">
        <v>741</v>
      </c>
      <c r="K221" s="2413"/>
      <c r="L221" s="1155">
        <f>SUM(L207:L208)</f>
        <v>57.09</v>
      </c>
      <c r="M221" s="1155">
        <f>SUM(M207:M208)</f>
        <v>41.54</v>
      </c>
      <c r="N221" s="1155">
        <f>SUM(N207:N207)</f>
        <v>2.786</v>
      </c>
      <c r="O221" s="1155">
        <f>SUM(O207:O207)</f>
        <v>3.5609999999999999</v>
      </c>
      <c r="P221" s="1155">
        <f>SUM(P207:P208)</f>
        <v>28.555</v>
      </c>
      <c r="Q221" s="1155">
        <f>SUM(Q207:Q208)</f>
        <v>5.7119999999999997</v>
      </c>
      <c r="R221" s="1155">
        <f>SUM(R207:R208)</f>
        <v>11.797000000000001</v>
      </c>
      <c r="S221" s="1124" t="s">
        <v>908</v>
      </c>
    </row>
    <row r="222" spans="1:19" s="1140" customFormat="1" ht="11.25" hidden="1" customHeight="1" x14ac:dyDescent="0.25">
      <c r="A222" s="2569" t="s">
        <v>742</v>
      </c>
      <c r="B222" s="2413"/>
      <c r="C222" s="1155">
        <f t="shared" ref="C222:I222" si="114">SUM(C207:C209)</f>
        <v>317.11500000000001</v>
      </c>
      <c r="D222" s="1155">
        <f t="shared" si="114"/>
        <v>367.67200000000003</v>
      </c>
      <c r="E222" s="1155">
        <f t="shared" si="114"/>
        <v>335.28</v>
      </c>
      <c r="F222" s="1155">
        <f t="shared" si="114"/>
        <v>150.55100000000002</v>
      </c>
      <c r="G222" s="1155">
        <f t="shared" si="114"/>
        <v>124.119</v>
      </c>
      <c r="H222" s="1155">
        <f t="shared" si="114"/>
        <v>124.21700000000001</v>
      </c>
      <c r="I222" s="1155">
        <f t="shared" si="114"/>
        <v>118.386</v>
      </c>
      <c r="J222" s="2569" t="s">
        <v>742</v>
      </c>
      <c r="K222" s="2413"/>
      <c r="L222" s="1155">
        <f>SUM(L207:L209)</f>
        <v>93.324000000000012</v>
      </c>
      <c r="M222" s="1155">
        <f>SUM(M207:M209)</f>
        <v>69.766999999999996</v>
      </c>
      <c r="N222" s="1155">
        <f>SUM(N207:N207)</f>
        <v>2.786</v>
      </c>
      <c r="O222" s="1155">
        <f>SUM(O207:O207)</f>
        <v>3.5609999999999999</v>
      </c>
      <c r="P222" s="1155">
        <f>SUM(P207:P209)</f>
        <v>48.082000000000001</v>
      </c>
      <c r="Q222" s="1155">
        <f>SUM(Q207:Q209)</f>
        <v>10.343</v>
      </c>
      <c r="R222" s="1155">
        <f>SUM(R207:R209)</f>
        <v>21.844999999999999</v>
      </c>
      <c r="S222" s="1124" t="s">
        <v>908</v>
      </c>
    </row>
    <row r="223" spans="1:19" s="1140" customFormat="1" ht="11.25" hidden="1" customHeight="1" x14ac:dyDescent="0.25">
      <c r="A223" s="2569" t="s">
        <v>743</v>
      </c>
      <c r="B223" s="2413"/>
      <c r="C223" s="1155">
        <f t="shared" ref="C223:I223" si="115">SUM(C207:C210)</f>
        <v>486.512</v>
      </c>
      <c r="D223" s="1155">
        <f t="shared" si="115"/>
        <v>604.16700000000003</v>
      </c>
      <c r="E223" s="1155">
        <f t="shared" si="115"/>
        <v>472.75900000000001</v>
      </c>
      <c r="F223" s="1155">
        <f t="shared" si="115"/>
        <v>242.58</v>
      </c>
      <c r="G223" s="1155">
        <f t="shared" si="115"/>
        <v>186.524</v>
      </c>
      <c r="H223" s="1155">
        <f t="shared" si="115"/>
        <v>176.71100000000001</v>
      </c>
      <c r="I223" s="1155">
        <f t="shared" si="115"/>
        <v>188.93099999999998</v>
      </c>
      <c r="J223" s="2569" t="s">
        <v>743</v>
      </c>
      <c r="K223" s="2413"/>
      <c r="L223" s="1155">
        <f t="shared" ref="L223:R223" si="116">SUM(L207:L210)</f>
        <v>128.75700000000001</v>
      </c>
      <c r="M223" s="1155">
        <f t="shared" si="116"/>
        <v>103.496</v>
      </c>
      <c r="N223" s="1155">
        <f t="shared" si="116"/>
        <v>24.268000000000001</v>
      </c>
      <c r="O223" s="1155">
        <f t="shared" si="116"/>
        <v>20.305999999999997</v>
      </c>
      <c r="P223" s="1155">
        <f t="shared" si="116"/>
        <v>81.771000000000001</v>
      </c>
      <c r="Q223" s="1155">
        <f t="shared" si="116"/>
        <v>19.130000000000003</v>
      </c>
      <c r="R223" s="1155">
        <f t="shared" si="116"/>
        <v>33.825000000000003</v>
      </c>
      <c r="S223" s="1124" t="s">
        <v>908</v>
      </c>
    </row>
    <row r="224" spans="1:19" s="1140" customFormat="1" ht="11.25" hidden="1" customHeight="1" x14ac:dyDescent="0.25">
      <c r="A224" s="2569" t="s">
        <v>744</v>
      </c>
      <c r="B224" s="2413"/>
      <c r="C224" s="1155">
        <f t="shared" ref="C224:I224" si="117">SUM(C207:C211)</f>
        <v>685.91300000000001</v>
      </c>
      <c r="D224" s="1155">
        <f t="shared" si="117"/>
        <v>862.16200000000003</v>
      </c>
      <c r="E224" s="1155">
        <f t="shared" si="117"/>
        <v>633.10199999999998</v>
      </c>
      <c r="F224" s="1155">
        <f t="shared" si="117"/>
        <v>351.88100000000003</v>
      </c>
      <c r="G224" s="1155">
        <f t="shared" si="117"/>
        <v>268.733</v>
      </c>
      <c r="H224" s="1155">
        <f t="shared" si="117"/>
        <v>260.37700000000001</v>
      </c>
      <c r="I224" s="1155">
        <f t="shared" si="117"/>
        <v>280.27699999999999</v>
      </c>
      <c r="J224" s="2569" t="s">
        <v>744</v>
      </c>
      <c r="K224" s="2413"/>
      <c r="L224" s="1155">
        <f t="shared" ref="L224:R224" si="118">SUM(L207:L211)</f>
        <v>175.53899999999999</v>
      </c>
      <c r="M224" s="1155">
        <f t="shared" si="118"/>
        <v>138.06099999999998</v>
      </c>
      <c r="N224" s="1155">
        <f t="shared" si="118"/>
        <v>48.766000000000005</v>
      </c>
      <c r="O224" s="1155">
        <f t="shared" si="118"/>
        <v>44.185999999999993</v>
      </c>
      <c r="P224" s="1155">
        <f t="shared" si="118"/>
        <v>118.78100000000001</v>
      </c>
      <c r="Q224" s="1155">
        <f t="shared" si="118"/>
        <v>38.748000000000005</v>
      </c>
      <c r="R224" s="1155">
        <f t="shared" si="118"/>
        <v>47.137</v>
      </c>
      <c r="S224" s="1124" t="s">
        <v>908</v>
      </c>
    </row>
    <row r="225" spans="1:19" s="1140" customFormat="1" ht="11.25" hidden="1" customHeight="1" x14ac:dyDescent="0.25">
      <c r="A225" s="2569" t="s">
        <v>745</v>
      </c>
      <c r="B225" s="2413"/>
      <c r="C225" s="1155">
        <f t="shared" ref="C225:I225" si="119">SUM(C207:C212)</f>
        <v>866.75800000000004</v>
      </c>
      <c r="D225" s="1155">
        <f t="shared" si="119"/>
        <v>1098.6379999999999</v>
      </c>
      <c r="E225" s="1155">
        <f t="shared" si="119"/>
        <v>802.94499999999994</v>
      </c>
      <c r="F225" s="1155">
        <f t="shared" si="119"/>
        <v>460.94500000000005</v>
      </c>
      <c r="G225" s="1155">
        <f t="shared" si="119"/>
        <v>358.86700000000002</v>
      </c>
      <c r="H225" s="1155">
        <f t="shared" si="119"/>
        <v>345.70400000000001</v>
      </c>
      <c r="I225" s="1155">
        <f t="shared" si="119"/>
        <v>366.21299999999997</v>
      </c>
      <c r="J225" s="2569" t="s">
        <v>745</v>
      </c>
      <c r="K225" s="2413"/>
      <c r="L225" s="1155">
        <f t="shared" ref="L225:R225" si="120">SUM(L207:L212)</f>
        <v>226.75799999999998</v>
      </c>
      <c r="M225" s="1155">
        <f t="shared" si="120"/>
        <v>173.23699999999997</v>
      </c>
      <c r="N225" s="1155">
        <f t="shared" si="120"/>
        <v>72.735000000000014</v>
      </c>
      <c r="O225" s="1155">
        <f t="shared" si="120"/>
        <v>71.149999999999991</v>
      </c>
      <c r="P225" s="1155">
        <f t="shared" si="120"/>
        <v>154.535</v>
      </c>
      <c r="Q225" s="1155">
        <f t="shared" si="120"/>
        <v>59.965000000000003</v>
      </c>
      <c r="R225" s="1155">
        <f t="shared" si="120"/>
        <v>59.963999999999999</v>
      </c>
      <c r="S225" s="1124" t="s">
        <v>908</v>
      </c>
    </row>
    <row r="226" spans="1:19" s="1140" customFormat="1" ht="11.25" hidden="1" customHeight="1" x14ac:dyDescent="0.25">
      <c r="A226" s="2569" t="s">
        <v>746</v>
      </c>
      <c r="B226" s="2413"/>
      <c r="C226" s="1155">
        <f t="shared" ref="C226:I226" si="121">SUM(C207:C213)</f>
        <v>1068.1280000000002</v>
      </c>
      <c r="D226" s="1155">
        <f t="shared" si="121"/>
        <v>1386.3739999999998</v>
      </c>
      <c r="E226" s="1155">
        <f t="shared" si="121"/>
        <v>974.04399999999987</v>
      </c>
      <c r="F226" s="1155">
        <f t="shared" si="121"/>
        <v>581.46800000000007</v>
      </c>
      <c r="G226" s="1155">
        <f t="shared" si="121"/>
        <v>459.24600000000004</v>
      </c>
      <c r="H226" s="1155">
        <f t="shared" si="121"/>
        <v>438.221</v>
      </c>
      <c r="I226" s="1155">
        <f t="shared" si="121"/>
        <v>458.80099999999993</v>
      </c>
      <c r="J226" s="2569" t="s">
        <v>746</v>
      </c>
      <c r="K226" s="2413"/>
      <c r="L226" s="1155">
        <f t="shared" ref="L226:R226" si="122">SUM(L207:L213)</f>
        <v>278.541</v>
      </c>
      <c r="M226" s="1155">
        <f t="shared" si="122"/>
        <v>206.64899999999997</v>
      </c>
      <c r="N226" s="1155">
        <f t="shared" si="122"/>
        <v>98.685000000000016</v>
      </c>
      <c r="O226" s="1155">
        <f t="shared" si="122"/>
        <v>104.23599999999999</v>
      </c>
      <c r="P226" s="1155">
        <f t="shared" si="122"/>
        <v>197.036</v>
      </c>
      <c r="Q226" s="1155">
        <f t="shared" si="122"/>
        <v>82.738</v>
      </c>
      <c r="R226" s="1155">
        <f t="shared" si="122"/>
        <v>73.052999999999997</v>
      </c>
      <c r="S226" s="1124" t="s">
        <v>908</v>
      </c>
    </row>
    <row r="227" spans="1:19" s="1140" customFormat="1" ht="11.25" hidden="1" customHeight="1" x14ac:dyDescent="0.25">
      <c r="A227" s="2569" t="s">
        <v>747</v>
      </c>
      <c r="B227" s="2413"/>
      <c r="C227" s="1155">
        <f t="shared" ref="C227:I227" si="123">SUM(C207:C214)</f>
        <v>1280.0740000000001</v>
      </c>
      <c r="D227" s="1155">
        <f t="shared" si="123"/>
        <v>1684.7599999999998</v>
      </c>
      <c r="E227" s="1155">
        <f t="shared" si="123"/>
        <v>1137.2329999999999</v>
      </c>
      <c r="F227" s="1155">
        <f t="shared" si="123"/>
        <v>715.26200000000006</v>
      </c>
      <c r="G227" s="1155">
        <f t="shared" si="123"/>
        <v>554.851</v>
      </c>
      <c r="H227" s="1155">
        <f t="shared" si="123"/>
        <v>526.19899999999996</v>
      </c>
      <c r="I227" s="1155">
        <f t="shared" si="123"/>
        <v>564.26899999999989</v>
      </c>
      <c r="J227" s="2569" t="s">
        <v>747</v>
      </c>
      <c r="K227" s="2413"/>
      <c r="L227" s="1155">
        <f t="shared" ref="L227:R227" si="124">SUM(L207:L214)</f>
        <v>335.43299999999999</v>
      </c>
      <c r="M227" s="1155">
        <f t="shared" si="124"/>
        <v>243.32499999999999</v>
      </c>
      <c r="N227" s="1155">
        <f t="shared" si="124"/>
        <v>128.459</v>
      </c>
      <c r="O227" s="1155">
        <f t="shared" si="124"/>
        <v>142.154</v>
      </c>
      <c r="P227" s="1155">
        <f t="shared" si="124"/>
        <v>235.464</v>
      </c>
      <c r="Q227" s="1155">
        <f t="shared" si="124"/>
        <v>109.58</v>
      </c>
      <c r="R227" s="1155">
        <f t="shared" si="124"/>
        <v>84.281999999999996</v>
      </c>
      <c r="S227" s="1124" t="s">
        <v>908</v>
      </c>
    </row>
    <row r="228" spans="1:19" s="1140" customFormat="1" ht="11.25" hidden="1" customHeight="1" x14ac:dyDescent="0.25">
      <c r="A228" s="2569" t="s">
        <v>748</v>
      </c>
      <c r="B228" s="2413"/>
      <c r="C228" s="1155">
        <f t="shared" ref="C228:I228" si="125">SUM(C207:C215)</f>
        <v>1477.8340000000001</v>
      </c>
      <c r="D228" s="1155">
        <f t="shared" si="125"/>
        <v>1944.4039999999998</v>
      </c>
      <c r="E228" s="1155">
        <f t="shared" si="125"/>
        <v>1328.067</v>
      </c>
      <c r="F228" s="1155">
        <f t="shared" si="125"/>
        <v>841.73</v>
      </c>
      <c r="G228" s="1155">
        <f t="shared" si="125"/>
        <v>656.22900000000004</v>
      </c>
      <c r="H228" s="1155">
        <f t="shared" si="125"/>
        <v>616.49899999999991</v>
      </c>
      <c r="I228" s="1155">
        <f t="shared" si="125"/>
        <v>665.03499999999985</v>
      </c>
      <c r="J228" s="2569" t="s">
        <v>748</v>
      </c>
      <c r="K228" s="2413"/>
      <c r="L228" s="1155">
        <f t="shared" ref="L228:R228" si="126">SUM(L207:L215)</f>
        <v>389.88400000000001</v>
      </c>
      <c r="M228" s="1155">
        <f t="shared" si="126"/>
        <v>281.12</v>
      </c>
      <c r="N228" s="1155">
        <f t="shared" si="126"/>
        <v>159.464</v>
      </c>
      <c r="O228" s="1155">
        <f t="shared" si="126"/>
        <v>175.91899999999998</v>
      </c>
      <c r="P228" s="1155">
        <f t="shared" si="126"/>
        <v>275.85500000000002</v>
      </c>
      <c r="Q228" s="1155">
        <f t="shared" si="126"/>
        <v>130.61099999999999</v>
      </c>
      <c r="R228" s="1155">
        <f t="shared" si="126"/>
        <v>98.158000000000001</v>
      </c>
      <c r="S228" s="1124" t="s">
        <v>908</v>
      </c>
    </row>
    <row r="229" spans="1:19" s="1140" customFormat="1" ht="11.25" hidden="1" customHeight="1" x14ac:dyDescent="0.25">
      <c r="A229" s="2569" t="s">
        <v>749</v>
      </c>
      <c r="B229" s="2413"/>
      <c r="C229" s="1155">
        <f t="shared" ref="C229:I229" si="127">SUM(C207:C216)</f>
        <v>1668.7360000000001</v>
      </c>
      <c r="D229" s="1155">
        <f t="shared" si="127"/>
        <v>2225.569</v>
      </c>
      <c r="E229" s="1155">
        <f t="shared" si="127"/>
        <v>1511.652</v>
      </c>
      <c r="F229" s="1155">
        <f t="shared" si="127"/>
        <v>953.61300000000006</v>
      </c>
      <c r="G229" s="1155">
        <f t="shared" si="127"/>
        <v>759.90200000000004</v>
      </c>
      <c r="H229" s="1155">
        <f t="shared" si="127"/>
        <v>708.61299999999994</v>
      </c>
      <c r="I229" s="1155">
        <f t="shared" si="127"/>
        <v>755.34299999999985</v>
      </c>
      <c r="J229" s="2569" t="s">
        <v>749</v>
      </c>
      <c r="K229" s="2413"/>
      <c r="L229" s="1155">
        <f t="shared" ref="L229:R229" si="128">SUM(L207:L216)</f>
        <v>436.83199999999999</v>
      </c>
      <c r="M229" s="1155">
        <f t="shared" si="128"/>
        <v>314.33100000000002</v>
      </c>
      <c r="N229" s="1155">
        <f t="shared" si="128"/>
        <v>188.32300000000001</v>
      </c>
      <c r="O229" s="1155">
        <f t="shared" si="128"/>
        <v>198.62499999999997</v>
      </c>
      <c r="P229" s="1155">
        <f t="shared" si="128"/>
        <v>315.81700000000001</v>
      </c>
      <c r="Q229" s="1155">
        <f t="shared" si="128"/>
        <v>147.39599999999999</v>
      </c>
      <c r="R229" s="1155">
        <f t="shared" si="128"/>
        <v>111.459</v>
      </c>
      <c r="S229" s="1124" t="s">
        <v>908</v>
      </c>
    </row>
    <row r="230" spans="1:19" s="1140" customFormat="1" ht="11.25" hidden="1" customHeight="1" x14ac:dyDescent="0.25">
      <c r="A230" s="2569" t="s">
        <v>750</v>
      </c>
      <c r="B230" s="2413"/>
      <c r="C230" s="1155">
        <f t="shared" ref="C230:I230" si="129">SUM(C207:C217)</f>
        <v>1789.5540000000001</v>
      </c>
      <c r="D230" s="1155">
        <f t="shared" si="129"/>
        <v>2356.1680000000001</v>
      </c>
      <c r="E230" s="1155">
        <f t="shared" si="129"/>
        <v>1635.8630000000001</v>
      </c>
      <c r="F230" s="1155">
        <f t="shared" si="129"/>
        <v>1009.753</v>
      </c>
      <c r="G230" s="1155">
        <f t="shared" si="129"/>
        <v>807.93100000000004</v>
      </c>
      <c r="H230" s="1155">
        <f t="shared" si="129"/>
        <v>753.43799999999999</v>
      </c>
      <c r="I230" s="1155">
        <f t="shared" si="129"/>
        <v>798.01199999999983</v>
      </c>
      <c r="J230" s="2569" t="s">
        <v>750</v>
      </c>
      <c r="K230" s="2413"/>
      <c r="L230" s="1155">
        <f t="shared" ref="L230:R230" si="130">SUM(L207:L217)</f>
        <v>467.065</v>
      </c>
      <c r="M230" s="1155">
        <f t="shared" si="130"/>
        <v>337.13</v>
      </c>
      <c r="N230" s="1155">
        <f t="shared" si="130"/>
        <v>200.31200000000001</v>
      </c>
      <c r="O230" s="1155">
        <f t="shared" si="130"/>
        <v>204.52199999999996</v>
      </c>
      <c r="P230" s="1155">
        <f t="shared" si="130"/>
        <v>334.48400000000004</v>
      </c>
      <c r="Q230" s="1155">
        <f t="shared" si="130"/>
        <v>151.41799999999998</v>
      </c>
      <c r="R230" s="1155">
        <f t="shared" si="130"/>
        <v>117.239</v>
      </c>
      <c r="S230" s="1124" t="s">
        <v>908</v>
      </c>
    </row>
    <row r="231" spans="1:19" s="1140" customFormat="1" ht="11.25" hidden="1" customHeight="1" x14ac:dyDescent="0.25">
      <c r="A231" s="2569" t="s">
        <v>751</v>
      </c>
      <c r="B231" s="2413"/>
      <c r="C231" s="1155">
        <f t="shared" ref="C231:I231" si="131">SUM(C207:C218)</f>
        <v>1916.787</v>
      </c>
      <c r="D231" s="1155">
        <f t="shared" si="131"/>
        <v>2475.4760000000001</v>
      </c>
      <c r="E231" s="1155">
        <f t="shared" si="131"/>
        <v>1742.4590000000001</v>
      </c>
      <c r="F231" s="1155">
        <f t="shared" si="131"/>
        <v>1054.645</v>
      </c>
      <c r="G231" s="1155">
        <f t="shared" si="131"/>
        <v>842.45600000000002</v>
      </c>
      <c r="H231" s="1155">
        <f t="shared" si="131"/>
        <v>784.05600000000004</v>
      </c>
      <c r="I231" s="1155">
        <f t="shared" si="131"/>
        <v>837.11299999999983</v>
      </c>
      <c r="J231" s="2569" t="s">
        <v>751</v>
      </c>
      <c r="K231" s="2413"/>
      <c r="L231" s="1155">
        <f t="shared" ref="L231:R231" si="132">SUM(L207:L218)</f>
        <v>496.66399999999999</v>
      </c>
      <c r="M231" s="1155">
        <f t="shared" si="132"/>
        <v>354.07299999999998</v>
      </c>
      <c r="N231" s="1155">
        <f t="shared" si="132"/>
        <v>206.22200000000001</v>
      </c>
      <c r="O231" s="1155">
        <f t="shared" si="132"/>
        <v>208.67099999999996</v>
      </c>
      <c r="P231" s="1155">
        <f t="shared" si="132"/>
        <v>350.82100000000003</v>
      </c>
      <c r="Q231" s="1155">
        <f t="shared" si="132"/>
        <v>154.94799999999998</v>
      </c>
      <c r="R231" s="1155">
        <f t="shared" si="132"/>
        <v>123.35900000000001</v>
      </c>
      <c r="S231" s="1124" t="s">
        <v>908</v>
      </c>
    </row>
    <row r="232" spans="1:19" s="1140" customFormat="1" ht="11.25" hidden="1" customHeight="1" x14ac:dyDescent="0.25">
      <c r="A232" s="1431"/>
      <c r="B232" s="1159"/>
      <c r="C232" s="1124"/>
      <c r="D232" s="1157"/>
      <c r="E232" s="1124"/>
      <c r="F232" s="1124"/>
      <c r="G232" s="1124"/>
      <c r="H232" s="1124"/>
      <c r="I232" s="1124"/>
      <c r="J232" s="1158"/>
      <c r="K232" s="1159"/>
      <c r="L232" s="1124"/>
      <c r="M232" s="1124"/>
      <c r="N232" s="1124"/>
      <c r="O232" s="1124"/>
      <c r="P232" s="1124"/>
      <c r="Q232" s="1124"/>
      <c r="R232" s="1124"/>
      <c r="S232" s="1124" t="s">
        <v>908</v>
      </c>
    </row>
    <row r="233" spans="1:19" s="1140" customFormat="1" ht="11.25" hidden="1" customHeight="1" x14ac:dyDescent="0.25">
      <c r="A233" s="1126">
        <v>2014</v>
      </c>
      <c r="B233" s="1134"/>
      <c r="C233" s="1157"/>
      <c r="E233" s="1157"/>
      <c r="F233" s="1157"/>
      <c r="G233" s="1157"/>
      <c r="H233" s="1157"/>
      <c r="I233" s="1157"/>
      <c r="J233" s="1126">
        <v>2014</v>
      </c>
      <c r="K233" s="1134"/>
      <c r="L233" s="1157"/>
      <c r="M233" s="1157"/>
      <c r="N233" s="1157"/>
      <c r="O233" s="1157"/>
      <c r="P233" s="1157"/>
      <c r="Q233" s="1157"/>
      <c r="R233" s="1157"/>
      <c r="S233" s="1124"/>
    </row>
    <row r="234" spans="1:19" s="1140" customFormat="1" ht="11.25" hidden="1" customHeight="1" x14ac:dyDescent="0.25">
      <c r="A234" s="1126"/>
      <c r="B234" s="1134" t="s">
        <v>542</v>
      </c>
      <c r="C234" s="1124">
        <v>109.437</v>
      </c>
      <c r="D234" s="1124">
        <v>98.081000000000003</v>
      </c>
      <c r="E234" s="1124">
        <v>91.058999999999997</v>
      </c>
      <c r="F234" s="1124">
        <v>40.283999999999999</v>
      </c>
      <c r="G234" s="1124">
        <v>32.097000000000001</v>
      </c>
      <c r="H234" s="1124">
        <v>30.83</v>
      </c>
      <c r="I234" s="1124">
        <v>37.286000000000001</v>
      </c>
      <c r="J234" s="1126"/>
      <c r="K234" s="1134" t="s">
        <v>542</v>
      </c>
      <c r="L234" s="1124">
        <v>30.638999999999999</v>
      </c>
      <c r="M234" s="1124">
        <v>16.053000000000001</v>
      </c>
      <c r="N234" s="1124">
        <v>4.4530000000000003</v>
      </c>
      <c r="O234" s="1124">
        <v>3.7090000000000001</v>
      </c>
      <c r="P234" s="1124">
        <v>12.811</v>
      </c>
      <c r="Q234" s="1124">
        <v>3.4260000000000002</v>
      </c>
      <c r="R234" s="1124">
        <v>5.4530000000000003</v>
      </c>
      <c r="S234" s="1124" t="s">
        <v>908</v>
      </c>
    </row>
    <row r="235" spans="1:19" s="1140" customFormat="1" ht="11.25" hidden="1" customHeight="1" x14ac:dyDescent="0.25">
      <c r="A235" s="1126"/>
      <c r="B235" s="1134" t="s">
        <v>729</v>
      </c>
      <c r="C235" s="1124">
        <v>104.602</v>
      </c>
      <c r="D235" s="1124">
        <v>90.233999999999995</v>
      </c>
      <c r="E235" s="1124">
        <v>92.762</v>
      </c>
      <c r="F235" s="1124">
        <v>37.99</v>
      </c>
      <c r="G235" s="1124">
        <v>35.423999999999999</v>
      </c>
      <c r="H235" s="1124">
        <v>30.187999999999999</v>
      </c>
      <c r="I235" s="1124">
        <v>35.414000000000001</v>
      </c>
      <c r="J235" s="1126"/>
      <c r="K235" s="1134" t="s">
        <v>729</v>
      </c>
      <c r="L235" s="1124">
        <v>32.643999999999998</v>
      </c>
      <c r="M235" s="1124">
        <v>17.425000000000001</v>
      </c>
      <c r="N235" s="1124">
        <v>6.9470000000000001</v>
      </c>
      <c r="O235" s="1124">
        <v>2.5920000000000001</v>
      </c>
      <c r="P235" s="1124">
        <v>11.358000000000001</v>
      </c>
      <c r="Q235" s="1124">
        <v>3.6440000000000001</v>
      </c>
      <c r="R235" s="1124">
        <v>6.3920000000000003</v>
      </c>
      <c r="S235" s="1124" t="s">
        <v>908</v>
      </c>
    </row>
    <row r="236" spans="1:19" s="1140" customFormat="1" ht="11.25" hidden="1" customHeight="1" x14ac:dyDescent="0.25">
      <c r="A236" s="1126"/>
      <c r="B236" s="1134" t="s">
        <v>730</v>
      </c>
      <c r="C236" s="1124">
        <v>124.797</v>
      </c>
      <c r="D236" s="1124">
        <v>109.855</v>
      </c>
      <c r="E236" s="1124">
        <v>121.386</v>
      </c>
      <c r="F236" s="1124">
        <v>48.783999999999999</v>
      </c>
      <c r="G236" s="1124">
        <v>49.353999999999999</v>
      </c>
      <c r="H236" s="1124">
        <v>43.46</v>
      </c>
      <c r="I236" s="1124">
        <v>40.506999999999998</v>
      </c>
      <c r="J236" s="1126"/>
      <c r="K236" s="1134" t="s">
        <v>730</v>
      </c>
      <c r="L236" s="1124">
        <v>38.473999999999997</v>
      </c>
      <c r="M236" s="1124">
        <v>24.754000000000001</v>
      </c>
      <c r="N236" s="1124">
        <v>10.419</v>
      </c>
      <c r="O236" s="1124">
        <v>4.4710000000000001</v>
      </c>
      <c r="P236" s="1124">
        <v>13.945</v>
      </c>
      <c r="Q236" s="1124">
        <v>4.2409999999999997</v>
      </c>
      <c r="R236" s="1124">
        <v>7.1719999999999997</v>
      </c>
      <c r="S236" s="1124" t="s">
        <v>908</v>
      </c>
    </row>
    <row r="237" spans="1:19" s="1140" customFormat="1" ht="11.25" hidden="1" customHeight="1" x14ac:dyDescent="0.25">
      <c r="A237" s="1126"/>
      <c r="B237" s="1134" t="s">
        <v>731</v>
      </c>
      <c r="C237" s="1124">
        <v>163.31100000000001</v>
      </c>
      <c r="D237" s="1124">
        <v>171.02099999999999</v>
      </c>
      <c r="E237" s="1124">
        <v>123.97799999999999</v>
      </c>
      <c r="F237" s="1124">
        <v>87.274000000000001</v>
      </c>
      <c r="G237" s="1124">
        <v>61.408000000000001</v>
      </c>
      <c r="H237" s="1124">
        <v>55.2</v>
      </c>
      <c r="I237" s="1124">
        <v>72.369</v>
      </c>
      <c r="J237" s="1126"/>
      <c r="K237" s="1134" t="s">
        <v>731</v>
      </c>
      <c r="L237" s="1124">
        <v>33.616999999999997</v>
      </c>
      <c r="M237" s="1124">
        <v>29.818999999999999</v>
      </c>
      <c r="N237" s="1124">
        <v>14.115</v>
      </c>
      <c r="O237" s="1124">
        <v>6.4420000000000002</v>
      </c>
      <c r="P237" s="1124">
        <v>21.018999999999998</v>
      </c>
      <c r="Q237" s="1124">
        <v>12.57</v>
      </c>
      <c r="R237" s="1124">
        <v>6.4960000000000004</v>
      </c>
      <c r="S237" s="1124" t="s">
        <v>908</v>
      </c>
    </row>
    <row r="238" spans="1:19" s="1140" customFormat="1" ht="11.25" hidden="1" customHeight="1" x14ac:dyDescent="0.25">
      <c r="A238" s="1126"/>
      <c r="B238" s="1134" t="s">
        <v>732</v>
      </c>
      <c r="C238" s="1124">
        <v>182.71899999999999</v>
      </c>
      <c r="D238" s="1124">
        <v>176.06399999999999</v>
      </c>
      <c r="E238" s="1124">
        <v>156.07</v>
      </c>
      <c r="F238" s="1124">
        <v>94.956999999999994</v>
      </c>
      <c r="G238" s="1124">
        <v>84.671000000000006</v>
      </c>
      <c r="H238" s="1124">
        <v>73.55</v>
      </c>
      <c r="I238" s="1124">
        <v>77.275000000000006</v>
      </c>
      <c r="J238" s="1126"/>
      <c r="K238" s="1134" t="s">
        <v>732</v>
      </c>
      <c r="L238" s="1124">
        <v>44.956000000000003</v>
      </c>
      <c r="M238" s="1124">
        <v>34.606999999999999</v>
      </c>
      <c r="N238" s="1124">
        <v>18.867000000000001</v>
      </c>
      <c r="O238" s="1124">
        <v>21.158999999999999</v>
      </c>
      <c r="P238" s="1124">
        <v>22.004000000000001</v>
      </c>
      <c r="Q238" s="1124">
        <v>17.635000000000002</v>
      </c>
      <c r="R238" s="1124">
        <v>8.4369999999999994</v>
      </c>
      <c r="S238" s="1124" t="s">
        <v>908</v>
      </c>
    </row>
    <row r="239" spans="1:19" s="1140" customFormat="1" ht="11.25" hidden="1" customHeight="1" x14ac:dyDescent="0.25">
      <c r="A239" s="1126"/>
      <c r="B239" s="1134" t="s">
        <v>733</v>
      </c>
      <c r="C239" s="1124">
        <v>187.761</v>
      </c>
      <c r="D239" s="1124">
        <v>169.50399999999999</v>
      </c>
      <c r="E239" s="1124">
        <v>173.94</v>
      </c>
      <c r="F239" s="1124">
        <v>102.36</v>
      </c>
      <c r="G239" s="1124">
        <v>103.44</v>
      </c>
      <c r="H239" s="1124">
        <v>82.653000000000006</v>
      </c>
      <c r="I239" s="1124">
        <v>75.685000000000002</v>
      </c>
      <c r="J239" s="1126"/>
      <c r="K239" s="1134" t="s">
        <v>733</v>
      </c>
      <c r="L239" s="1124">
        <v>57.472999999999999</v>
      </c>
      <c r="M239" s="1124">
        <v>37.378999999999998</v>
      </c>
      <c r="N239" s="1124">
        <v>22.396999999999998</v>
      </c>
      <c r="O239" s="1124">
        <v>29.385000000000002</v>
      </c>
      <c r="P239" s="1124">
        <v>21.809000000000001</v>
      </c>
      <c r="Q239" s="1124">
        <v>20.715</v>
      </c>
      <c r="R239" s="1124">
        <v>10.683999999999999</v>
      </c>
      <c r="S239" s="1124" t="s">
        <v>908</v>
      </c>
    </row>
    <row r="240" spans="1:19" s="1140" customFormat="1" ht="11.25" hidden="1" customHeight="1" x14ac:dyDescent="0.25">
      <c r="A240" s="1126"/>
      <c r="B240" s="1134" t="s">
        <v>734</v>
      </c>
      <c r="C240" s="1124">
        <v>209.167</v>
      </c>
      <c r="D240" s="1124">
        <v>186.32300000000001</v>
      </c>
      <c r="E240" s="1124">
        <v>164.11099999999999</v>
      </c>
      <c r="F240" s="1124">
        <v>103.408</v>
      </c>
      <c r="G240" s="1124">
        <v>101.41800000000001</v>
      </c>
      <c r="H240" s="1124">
        <v>89.611000000000004</v>
      </c>
      <c r="I240" s="1124">
        <v>79.015000000000001</v>
      </c>
      <c r="J240" s="1126"/>
      <c r="K240" s="1134" t="s">
        <v>734</v>
      </c>
      <c r="L240" s="1124">
        <v>62.091999999999999</v>
      </c>
      <c r="M240" s="1124">
        <v>35.194000000000003</v>
      </c>
      <c r="N240" s="1124">
        <v>20.109000000000002</v>
      </c>
      <c r="O240" s="1124">
        <v>31.834</v>
      </c>
      <c r="P240" s="1124">
        <v>25.645</v>
      </c>
      <c r="Q240" s="1124">
        <v>21.675999999999998</v>
      </c>
      <c r="R240" s="1124">
        <v>10.448</v>
      </c>
      <c r="S240" s="1124" t="s">
        <v>908</v>
      </c>
    </row>
    <row r="241" spans="1:19" s="1140" customFormat="1" ht="11.25" hidden="1" customHeight="1" x14ac:dyDescent="0.25">
      <c r="A241" s="1126"/>
      <c r="B241" s="1134" t="s">
        <v>735</v>
      </c>
      <c r="C241" s="1124">
        <v>212.358</v>
      </c>
      <c r="D241" s="1124">
        <v>203.92500000000001</v>
      </c>
      <c r="E241" s="1124">
        <v>175.56299999999999</v>
      </c>
      <c r="F241" s="1124">
        <v>116.556</v>
      </c>
      <c r="G241" s="1124">
        <v>111.199</v>
      </c>
      <c r="H241" s="1124">
        <v>93.349000000000004</v>
      </c>
      <c r="I241" s="1124">
        <v>87.400999999999996</v>
      </c>
      <c r="J241" s="1126"/>
      <c r="K241" s="1134" t="s">
        <v>735</v>
      </c>
      <c r="L241" s="1124">
        <v>69.031000000000006</v>
      </c>
      <c r="M241" s="1124">
        <v>39.960999999999999</v>
      </c>
      <c r="N241" s="1124">
        <v>34.356000000000002</v>
      </c>
      <c r="O241" s="1124">
        <v>40.72</v>
      </c>
      <c r="P241" s="1124">
        <v>10.013999999999999</v>
      </c>
      <c r="Q241" s="1124">
        <v>23.585999999999999</v>
      </c>
      <c r="R241" s="1124">
        <v>13.214</v>
      </c>
      <c r="S241" s="1124" t="s">
        <v>908</v>
      </c>
    </row>
    <row r="242" spans="1:19" s="1140" customFormat="1" ht="11.25" hidden="1" customHeight="1" x14ac:dyDescent="0.25">
      <c r="A242" s="1126"/>
      <c r="B242" s="1134" t="s">
        <v>736</v>
      </c>
      <c r="C242" s="1124">
        <v>201.096</v>
      </c>
      <c r="D242" s="1124">
        <v>187.36199999999999</v>
      </c>
      <c r="E242" s="1124">
        <v>197.38499999999999</v>
      </c>
      <c r="F242" s="1124">
        <v>112.131</v>
      </c>
      <c r="G242" s="1124">
        <v>108.71899999999999</v>
      </c>
      <c r="H242" s="1124">
        <v>94.891999999999996</v>
      </c>
      <c r="I242" s="1124">
        <v>82.313999999999993</v>
      </c>
      <c r="J242" s="1126"/>
      <c r="K242" s="1134" t="s">
        <v>736</v>
      </c>
      <c r="L242" s="1124">
        <v>65.198999999999998</v>
      </c>
      <c r="M242" s="1124">
        <v>37.607999999999997</v>
      </c>
      <c r="N242" s="1124">
        <v>34.404000000000003</v>
      </c>
      <c r="O242" s="1124">
        <v>35.581000000000003</v>
      </c>
      <c r="P242" s="1124">
        <v>8.6989999999999998</v>
      </c>
      <c r="Q242" s="1124">
        <v>19.224</v>
      </c>
      <c r="R242" s="1124">
        <v>12.792</v>
      </c>
      <c r="S242" s="1124" t="s">
        <v>908</v>
      </c>
    </row>
    <row r="243" spans="1:19" s="1140" customFormat="1" ht="11.25" hidden="1" customHeight="1" x14ac:dyDescent="0.25">
      <c r="A243" s="1126"/>
      <c r="B243" s="1134" t="s">
        <v>737</v>
      </c>
      <c r="C243" s="1124">
        <v>189.70400000000001</v>
      </c>
      <c r="D243" s="1124">
        <v>197.13200000000001</v>
      </c>
      <c r="E243" s="1124">
        <v>194.642</v>
      </c>
      <c r="F243" s="1124">
        <v>105.264</v>
      </c>
      <c r="G243" s="1124">
        <v>103.03700000000001</v>
      </c>
      <c r="H243" s="1124">
        <v>88.433000000000007</v>
      </c>
      <c r="I243" s="1124">
        <v>74.003</v>
      </c>
      <c r="J243" s="1126"/>
      <c r="K243" s="1134" t="s">
        <v>737</v>
      </c>
      <c r="L243" s="1124">
        <v>55.674999999999997</v>
      </c>
      <c r="M243" s="1124">
        <v>36.167999999999999</v>
      </c>
      <c r="N243" s="1124">
        <v>35.210999999999999</v>
      </c>
      <c r="O243" s="1124">
        <v>24.097999999999999</v>
      </c>
      <c r="P243" s="1124">
        <v>8.2799999999999994</v>
      </c>
      <c r="Q243" s="1124">
        <v>15.387</v>
      </c>
      <c r="R243" s="1124">
        <v>15.385999999999999</v>
      </c>
      <c r="S243" s="1124" t="s">
        <v>908</v>
      </c>
    </row>
    <row r="244" spans="1:19" s="1140" customFormat="1" ht="11.25" hidden="1" customHeight="1" x14ac:dyDescent="0.25">
      <c r="A244" s="1126"/>
      <c r="B244" s="1134" t="s">
        <v>738</v>
      </c>
      <c r="C244" s="1124">
        <v>135.29400000000001</v>
      </c>
      <c r="D244" s="1124">
        <v>111.08799999999999</v>
      </c>
      <c r="E244" s="1124">
        <v>133.14400000000001</v>
      </c>
      <c r="F244" s="1124">
        <v>53.375</v>
      </c>
      <c r="G244" s="1124">
        <v>50.777000000000001</v>
      </c>
      <c r="H244" s="1124">
        <v>44.688000000000002</v>
      </c>
      <c r="I244" s="1124">
        <v>43.098999999999997</v>
      </c>
      <c r="J244" s="1126"/>
      <c r="K244" s="1134" t="s">
        <v>738</v>
      </c>
      <c r="L244" s="1124">
        <v>32.415999999999997</v>
      </c>
      <c r="M244" s="1124">
        <v>23.797000000000001</v>
      </c>
      <c r="N244" s="1124">
        <v>11.268000000000001</v>
      </c>
      <c r="O244" s="1124">
        <v>1.0780000000000001</v>
      </c>
      <c r="P244" s="1124">
        <v>6.3719999999999999</v>
      </c>
      <c r="Q244" s="1124">
        <v>4.5830000000000002</v>
      </c>
      <c r="R244" s="1124">
        <v>9.8330000000000002</v>
      </c>
      <c r="S244" s="1124" t="s">
        <v>908</v>
      </c>
    </row>
    <row r="245" spans="1:19" s="1140" customFormat="1" ht="11.25" hidden="1" customHeight="1" x14ac:dyDescent="0.25">
      <c r="A245" s="1126"/>
      <c r="B245" s="1134" t="s">
        <v>739</v>
      </c>
      <c r="C245" s="1124">
        <v>135.065</v>
      </c>
      <c r="D245" s="1124">
        <v>106.36799999999999</v>
      </c>
      <c r="E245" s="1124">
        <v>114.511</v>
      </c>
      <c r="F245" s="1124">
        <v>44.968000000000004</v>
      </c>
      <c r="G245" s="1124">
        <v>36.158999999999999</v>
      </c>
      <c r="H245" s="1124">
        <v>30.291</v>
      </c>
      <c r="I245" s="1124">
        <v>43.075000000000003</v>
      </c>
      <c r="J245" s="1126"/>
      <c r="K245" s="1134" t="s">
        <v>739</v>
      </c>
      <c r="L245" s="1124">
        <v>28.193000000000001</v>
      </c>
      <c r="M245" s="1124">
        <v>18.777999999999999</v>
      </c>
      <c r="N245" s="1124">
        <v>6.2220000000000004</v>
      </c>
      <c r="O245" s="1124" t="s">
        <v>908</v>
      </c>
      <c r="P245" s="1124">
        <v>6.6369999999999996</v>
      </c>
      <c r="Q245" s="1124">
        <v>3.7029999999999998</v>
      </c>
      <c r="R245" s="1124">
        <v>6.33</v>
      </c>
      <c r="S245" s="1124" t="s">
        <v>908</v>
      </c>
    </row>
    <row r="246" spans="1:19" s="1140" customFormat="1" ht="11.25" hidden="1" customHeight="1" x14ac:dyDescent="0.25">
      <c r="A246" s="1126"/>
      <c r="B246" s="1134"/>
      <c r="C246" s="1124"/>
      <c r="D246" s="1124"/>
      <c r="E246" s="1124"/>
      <c r="F246" s="1124"/>
      <c r="G246" s="1124"/>
      <c r="H246" s="1124"/>
      <c r="I246" s="1124"/>
      <c r="J246" s="1126"/>
      <c r="K246" s="1134"/>
      <c r="L246" s="1124"/>
      <c r="M246" s="1124"/>
      <c r="N246" s="1124"/>
      <c r="O246" s="1124"/>
      <c r="P246" s="1124"/>
      <c r="Q246" s="1124"/>
      <c r="R246" s="1124"/>
      <c r="S246" s="1124"/>
    </row>
    <row r="247" spans="1:19" s="1140" customFormat="1" ht="11.25" hidden="1" customHeight="1" x14ac:dyDescent="0.25">
      <c r="A247" s="1126">
        <v>2015</v>
      </c>
      <c r="B247" s="1134"/>
      <c r="C247" s="1157"/>
      <c r="D247" s="1157"/>
      <c r="E247" s="1157"/>
      <c r="F247" s="1157"/>
      <c r="G247" s="1157"/>
      <c r="H247" s="1157"/>
      <c r="I247" s="1157"/>
      <c r="J247" s="1126"/>
      <c r="K247" s="1134"/>
      <c r="L247" s="1157"/>
      <c r="M247" s="1157"/>
      <c r="N247" s="1157"/>
      <c r="O247" s="1157"/>
      <c r="P247" s="1157"/>
      <c r="Q247" s="1157"/>
      <c r="R247" s="1157"/>
      <c r="S247" s="1124"/>
    </row>
    <row r="248" spans="1:19" s="1140" customFormat="1" ht="11.25" hidden="1" customHeight="1" x14ac:dyDescent="0.25">
      <c r="A248" s="1126"/>
      <c r="B248" s="1134" t="s">
        <v>542</v>
      </c>
      <c r="C248" s="43">
        <v>115.4</v>
      </c>
      <c r="D248" s="43">
        <v>102.113</v>
      </c>
      <c r="E248" s="43">
        <v>91.099000000000004</v>
      </c>
      <c r="F248" s="43">
        <v>38.44</v>
      </c>
      <c r="G248" s="43">
        <v>33.534999999999997</v>
      </c>
      <c r="H248" s="43">
        <v>28.248000000000001</v>
      </c>
      <c r="I248" s="43">
        <v>42.917999999999999</v>
      </c>
      <c r="J248" s="1170"/>
      <c r="K248" s="981" t="s">
        <v>542</v>
      </c>
      <c r="L248" s="890">
        <v>28.048999999999999</v>
      </c>
      <c r="M248" s="43">
        <v>15.249000000000001</v>
      </c>
      <c r="N248" s="43">
        <v>6.0759999999999996</v>
      </c>
      <c r="O248" s="1268" t="s">
        <v>908</v>
      </c>
      <c r="P248" s="43">
        <v>6.0759999999999996</v>
      </c>
      <c r="Q248" s="43">
        <v>2.762</v>
      </c>
      <c r="R248" s="1268" t="s">
        <v>908</v>
      </c>
      <c r="S248" s="890" t="s">
        <v>908</v>
      </c>
    </row>
    <row r="249" spans="1:19" s="1140" customFormat="1" ht="11.25" hidden="1" customHeight="1" x14ac:dyDescent="0.25">
      <c r="A249" s="1126"/>
      <c r="B249" s="1134" t="s">
        <v>729</v>
      </c>
      <c r="C249" s="43">
        <v>115.526</v>
      </c>
      <c r="D249" s="43">
        <v>98.013999999999996</v>
      </c>
      <c r="E249" s="43">
        <v>94.370999999999995</v>
      </c>
      <c r="F249" s="43">
        <v>37.703000000000003</v>
      </c>
      <c r="G249" s="43">
        <v>36.151000000000003</v>
      </c>
      <c r="H249" s="43">
        <v>28.902000000000001</v>
      </c>
      <c r="I249" s="43">
        <v>38.289000000000001</v>
      </c>
      <c r="J249" s="1170"/>
      <c r="K249" s="981" t="s">
        <v>729</v>
      </c>
      <c r="L249" s="890">
        <v>32.771000000000001</v>
      </c>
      <c r="M249" s="43">
        <v>15.257999999999999</v>
      </c>
      <c r="N249" s="43">
        <v>7.6289999999999996</v>
      </c>
      <c r="O249" s="1268" t="s">
        <v>908</v>
      </c>
      <c r="P249" s="43">
        <v>7.6289999999999996</v>
      </c>
      <c r="Q249" s="43">
        <v>3.3420000000000001</v>
      </c>
      <c r="R249" s="1268" t="s">
        <v>908</v>
      </c>
      <c r="S249" s="890" t="s">
        <v>908</v>
      </c>
    </row>
    <row r="250" spans="1:19" s="1140" customFormat="1" ht="11.25" hidden="1" customHeight="1" x14ac:dyDescent="0.25">
      <c r="A250" s="1126"/>
      <c r="B250" s="1134" t="s">
        <v>730</v>
      </c>
      <c r="C250" s="43">
        <v>143.49299999999999</v>
      </c>
      <c r="D250" s="43">
        <v>116.25</v>
      </c>
      <c r="E250" s="43">
        <v>119.286</v>
      </c>
      <c r="F250" s="43">
        <v>51.323</v>
      </c>
      <c r="G250" s="43">
        <v>48.091000000000001</v>
      </c>
      <c r="H250" s="43">
        <v>44.649000000000001</v>
      </c>
      <c r="I250" s="43">
        <v>47.116</v>
      </c>
      <c r="J250" s="1170"/>
      <c r="K250" s="981" t="s">
        <v>730</v>
      </c>
      <c r="L250" s="890">
        <v>35.253</v>
      </c>
      <c r="M250" s="43">
        <v>22.940999999999999</v>
      </c>
      <c r="N250" s="43">
        <v>12.23</v>
      </c>
      <c r="O250" s="1268" t="s">
        <v>908</v>
      </c>
      <c r="P250" s="43">
        <v>12.23</v>
      </c>
      <c r="Q250" s="43">
        <v>4.7240000000000002</v>
      </c>
      <c r="R250" s="1268" t="s">
        <v>908</v>
      </c>
      <c r="S250" s="890" t="s">
        <v>908</v>
      </c>
    </row>
    <row r="251" spans="1:19" s="1140" customFormat="1" ht="11.25" hidden="1" customHeight="1" x14ac:dyDescent="0.25">
      <c r="A251" s="1126"/>
      <c r="B251" s="1134" t="s">
        <v>731</v>
      </c>
      <c r="C251" s="43">
        <v>177.17400000000001</v>
      </c>
      <c r="D251" s="43">
        <v>185.18199999999999</v>
      </c>
      <c r="E251" s="43">
        <v>130.43600000000001</v>
      </c>
      <c r="F251" s="43">
        <v>92.554000000000002</v>
      </c>
      <c r="G251" s="43">
        <v>60.865000000000002</v>
      </c>
      <c r="H251" s="43">
        <v>51.610999999999997</v>
      </c>
      <c r="I251" s="43">
        <v>77.387</v>
      </c>
      <c r="J251" s="1170"/>
      <c r="K251" s="981" t="s">
        <v>731</v>
      </c>
      <c r="L251" s="890">
        <v>38.048000000000002</v>
      </c>
      <c r="M251" s="43">
        <v>27.332000000000001</v>
      </c>
      <c r="N251" s="43">
        <v>14.856999999999999</v>
      </c>
      <c r="O251" s="1268" t="s">
        <v>908</v>
      </c>
      <c r="P251" s="43">
        <v>14.856999999999999</v>
      </c>
      <c r="Q251" s="43">
        <v>6.8010000000000002</v>
      </c>
      <c r="R251" s="1268" t="s">
        <v>908</v>
      </c>
      <c r="S251" s="890" t="s">
        <v>908</v>
      </c>
    </row>
    <row r="252" spans="1:19" s="1140" customFormat="1" ht="11.25" hidden="1" customHeight="1" x14ac:dyDescent="0.25">
      <c r="A252" s="1126"/>
      <c r="B252" s="1134" t="s">
        <v>732</v>
      </c>
      <c r="C252" s="43">
        <v>189.67099999999999</v>
      </c>
      <c r="D252" s="43">
        <v>202.696</v>
      </c>
      <c r="E252" s="43">
        <v>159.911</v>
      </c>
      <c r="F252" s="43">
        <v>111.245</v>
      </c>
      <c r="G252" s="43">
        <v>78.369</v>
      </c>
      <c r="H252" s="43">
        <v>78.5</v>
      </c>
      <c r="I252" s="43">
        <v>84.581999999999994</v>
      </c>
      <c r="J252" s="1170"/>
      <c r="K252" s="981" t="s">
        <v>732</v>
      </c>
      <c r="L252" s="890">
        <v>47.762999999999998</v>
      </c>
      <c r="M252" s="43">
        <v>40.420999999999999</v>
      </c>
      <c r="N252" s="43">
        <v>21.538</v>
      </c>
      <c r="O252" s="1268" t="s">
        <v>908</v>
      </c>
      <c r="P252" s="43">
        <v>21.538</v>
      </c>
      <c r="Q252" s="43">
        <v>19.571000000000002</v>
      </c>
      <c r="R252" s="1268" t="s">
        <v>908</v>
      </c>
      <c r="S252" s="890" t="s">
        <v>908</v>
      </c>
    </row>
    <row r="253" spans="1:19" s="1140" customFormat="1" ht="11.25" hidden="1" customHeight="1" x14ac:dyDescent="0.25">
      <c r="A253" s="1126"/>
      <c r="B253" s="1134" t="s">
        <v>733</v>
      </c>
      <c r="C253" s="43">
        <v>182.04900000000001</v>
      </c>
      <c r="D253" s="43">
        <v>192.89500000000001</v>
      </c>
      <c r="E253" s="43">
        <v>168.125</v>
      </c>
      <c r="F253" s="43">
        <v>115.682</v>
      </c>
      <c r="G253" s="43">
        <v>82.296999999999997</v>
      </c>
      <c r="H253" s="43">
        <v>90.043999999999997</v>
      </c>
      <c r="I253" s="43">
        <v>86.379000000000005</v>
      </c>
      <c r="J253" s="1170"/>
      <c r="K253" s="981" t="s">
        <v>733</v>
      </c>
      <c r="L253" s="890">
        <v>53.802999999999997</v>
      </c>
      <c r="M253" s="43">
        <v>54.817</v>
      </c>
      <c r="N253" s="43">
        <v>23.844999999999999</v>
      </c>
      <c r="O253" s="1268" t="s">
        <v>908</v>
      </c>
      <c r="P253" s="43">
        <v>23.844999999999999</v>
      </c>
      <c r="Q253" s="43">
        <v>19.87</v>
      </c>
      <c r="R253" s="1268" t="s">
        <v>908</v>
      </c>
      <c r="S253" s="890" t="s">
        <v>908</v>
      </c>
    </row>
    <row r="254" spans="1:19" s="1140" customFormat="1" ht="11.25" hidden="1" customHeight="1" x14ac:dyDescent="0.25">
      <c r="A254" s="1126"/>
      <c r="B254" s="1134" t="s">
        <v>734</v>
      </c>
      <c r="C254" s="43">
        <v>200.88300000000001</v>
      </c>
      <c r="D254" s="43">
        <v>206.51300000000001</v>
      </c>
      <c r="E254" s="43">
        <v>170.87200000000001</v>
      </c>
      <c r="F254" s="43">
        <v>121.886</v>
      </c>
      <c r="G254" s="43">
        <v>95.486999999999995</v>
      </c>
      <c r="H254" s="43">
        <v>90.852000000000004</v>
      </c>
      <c r="I254" s="43">
        <v>91.265000000000001</v>
      </c>
      <c r="J254" s="1170"/>
      <c r="K254" s="981" t="s">
        <v>734</v>
      </c>
      <c r="L254" s="890">
        <v>56.432000000000002</v>
      </c>
      <c r="M254" s="43">
        <v>52.847999999999999</v>
      </c>
      <c r="N254" s="43">
        <v>24.199000000000002</v>
      </c>
      <c r="O254" s="1268" t="s">
        <v>908</v>
      </c>
      <c r="P254" s="43">
        <v>24.199000000000002</v>
      </c>
      <c r="Q254" s="43">
        <v>20.881</v>
      </c>
      <c r="R254" s="1268" t="s">
        <v>908</v>
      </c>
      <c r="S254" s="890" t="s">
        <v>908</v>
      </c>
    </row>
    <row r="255" spans="1:19" s="1140" customFormat="1" ht="11.25" hidden="1" customHeight="1" x14ac:dyDescent="0.25">
      <c r="A255" s="1126"/>
      <c r="B255" s="1134" t="s">
        <v>735</v>
      </c>
      <c r="C255" s="43">
        <v>198.541</v>
      </c>
      <c r="D255" s="43">
        <v>207.83699999999999</v>
      </c>
      <c r="E255" s="43">
        <v>171.81399999999999</v>
      </c>
      <c r="F255" s="43">
        <v>132.16900000000001</v>
      </c>
      <c r="G255" s="43">
        <v>98.106999999999999</v>
      </c>
      <c r="H255" s="43">
        <v>98.349000000000004</v>
      </c>
      <c r="I255" s="43">
        <v>98.807000000000002</v>
      </c>
      <c r="J255" s="1170"/>
      <c r="K255" s="981" t="s">
        <v>735</v>
      </c>
      <c r="L255" s="890">
        <v>59.863</v>
      </c>
      <c r="M255" s="43">
        <v>59.131</v>
      </c>
      <c r="N255" s="43">
        <v>31.492999999999999</v>
      </c>
      <c r="O255" s="1268" t="s">
        <v>908</v>
      </c>
      <c r="P255" s="43">
        <v>31.492999999999999</v>
      </c>
      <c r="Q255" s="43">
        <v>22.277999999999999</v>
      </c>
      <c r="R255" s="1268" t="s">
        <v>908</v>
      </c>
      <c r="S255" s="890" t="s">
        <v>908</v>
      </c>
    </row>
    <row r="256" spans="1:19" s="1140" customFormat="1" ht="11.25" hidden="1" customHeight="1" x14ac:dyDescent="0.25">
      <c r="A256" s="1126"/>
      <c r="B256" s="1134" t="s">
        <v>736</v>
      </c>
      <c r="C256" s="43">
        <v>189.988</v>
      </c>
      <c r="D256" s="43">
        <v>196.292</v>
      </c>
      <c r="E256" s="43">
        <v>184.584</v>
      </c>
      <c r="F256" s="43">
        <v>127.739</v>
      </c>
      <c r="G256" s="43">
        <v>92.456999999999994</v>
      </c>
      <c r="H256" s="43">
        <v>96.435000000000002</v>
      </c>
      <c r="I256" s="43">
        <v>95.688999999999993</v>
      </c>
      <c r="J256" s="1170"/>
      <c r="K256" s="981" t="s">
        <v>736</v>
      </c>
      <c r="L256" s="890">
        <v>55.149000000000001</v>
      </c>
      <c r="M256" s="43">
        <v>58.585999999999999</v>
      </c>
      <c r="N256" s="43">
        <v>31.751000000000001</v>
      </c>
      <c r="O256" s="1268" t="s">
        <v>908</v>
      </c>
      <c r="P256" s="43">
        <v>31.751000000000001</v>
      </c>
      <c r="Q256" s="43">
        <v>19.573</v>
      </c>
      <c r="R256" s="1268" t="s">
        <v>908</v>
      </c>
      <c r="S256" s="890" t="s">
        <v>908</v>
      </c>
    </row>
    <row r="257" spans="1:19" s="1140" customFormat="1" ht="11.25" hidden="1" customHeight="1" x14ac:dyDescent="0.25">
      <c r="A257" s="1126"/>
      <c r="B257" s="1134" t="s">
        <v>737</v>
      </c>
      <c r="C257" s="43">
        <v>188.10400000000001</v>
      </c>
      <c r="D257" s="43">
        <v>206.18600000000001</v>
      </c>
      <c r="E257" s="43">
        <v>185.892</v>
      </c>
      <c r="F257" s="43">
        <v>114.908</v>
      </c>
      <c r="G257" s="43">
        <v>98.614000000000004</v>
      </c>
      <c r="H257" s="43">
        <v>95.828000000000003</v>
      </c>
      <c r="I257" s="43">
        <v>96.304000000000002</v>
      </c>
      <c r="J257" s="1170"/>
      <c r="K257" s="981" t="s">
        <v>737</v>
      </c>
      <c r="L257" s="890">
        <v>50.731000000000002</v>
      </c>
      <c r="M257" s="43">
        <v>51.944000000000003</v>
      </c>
      <c r="N257" s="43">
        <v>34.277999999999999</v>
      </c>
      <c r="O257" s="1268" t="s">
        <v>908</v>
      </c>
      <c r="P257" s="43">
        <v>34.277999999999999</v>
      </c>
      <c r="Q257" s="43">
        <v>11.471</v>
      </c>
      <c r="R257" s="1268" t="s">
        <v>908</v>
      </c>
      <c r="S257" s="890" t="s">
        <v>908</v>
      </c>
    </row>
    <row r="258" spans="1:19" s="1140" customFormat="1" ht="11.25" hidden="1" customHeight="1" x14ac:dyDescent="0.25">
      <c r="A258" s="1126"/>
      <c r="B258" s="1134" t="s">
        <v>738</v>
      </c>
      <c r="C258" s="43">
        <v>136.31800000000001</v>
      </c>
      <c r="D258" s="43">
        <v>97.352999999999994</v>
      </c>
      <c r="E258" s="43">
        <v>120.27500000000001</v>
      </c>
      <c r="F258" s="43">
        <v>59.588999999999999</v>
      </c>
      <c r="G258" s="43">
        <v>45.128999999999998</v>
      </c>
      <c r="H258" s="43">
        <v>41.691000000000003</v>
      </c>
      <c r="I258" s="43">
        <v>55.643999999999998</v>
      </c>
      <c r="J258" s="1170"/>
      <c r="K258" s="981" t="s">
        <v>738</v>
      </c>
      <c r="L258" s="890">
        <v>28.501000000000001</v>
      </c>
      <c r="M258" s="43">
        <v>20.533999999999999</v>
      </c>
      <c r="N258" s="43">
        <v>11.401</v>
      </c>
      <c r="O258" s="1268" t="s">
        <v>908</v>
      </c>
      <c r="P258" s="43">
        <v>11.401</v>
      </c>
      <c r="Q258" s="43">
        <v>3.9129999999999998</v>
      </c>
      <c r="R258" s="1268" t="s">
        <v>908</v>
      </c>
      <c r="S258" s="890" t="s">
        <v>908</v>
      </c>
    </row>
    <row r="259" spans="1:19" s="1140" customFormat="1" ht="11.25" hidden="1" customHeight="1" x14ac:dyDescent="0.25">
      <c r="A259" s="1126"/>
      <c r="B259" s="1134" t="s">
        <v>739</v>
      </c>
      <c r="C259" s="43">
        <v>137.38800000000001</v>
      </c>
      <c r="D259" s="43">
        <v>97.403000000000006</v>
      </c>
      <c r="E259" s="43">
        <v>116.17400000000001</v>
      </c>
      <c r="F259" s="43">
        <v>42.496000000000002</v>
      </c>
      <c r="G259" s="43">
        <v>34.667000000000002</v>
      </c>
      <c r="H259" s="43">
        <v>20.050999999999998</v>
      </c>
      <c r="I259" s="43">
        <v>54.551000000000002</v>
      </c>
      <c r="J259" s="1170"/>
      <c r="K259" s="981" t="s">
        <v>739</v>
      </c>
      <c r="L259" s="890">
        <v>24.492000000000001</v>
      </c>
      <c r="M259" s="43">
        <v>14.263999999999999</v>
      </c>
      <c r="N259" s="43">
        <v>5.2519999999999998</v>
      </c>
      <c r="O259" s="1268" t="s">
        <v>908</v>
      </c>
      <c r="P259" s="43">
        <v>5.2519999999999998</v>
      </c>
      <c r="Q259" s="43">
        <v>3.4350000000000001</v>
      </c>
      <c r="R259" s="1268" t="s">
        <v>908</v>
      </c>
      <c r="S259" s="890" t="s">
        <v>908</v>
      </c>
    </row>
    <row r="260" spans="1:19" s="1140" customFormat="1" ht="11.25" customHeight="1" x14ac:dyDescent="0.25">
      <c r="A260" s="1126">
        <v>2017</v>
      </c>
      <c r="B260" s="1134"/>
      <c r="C260" s="43"/>
      <c r="D260" s="43"/>
      <c r="E260" s="43"/>
      <c r="F260" s="43"/>
      <c r="G260" s="43"/>
      <c r="H260" s="43"/>
      <c r="I260" s="43"/>
      <c r="J260" s="1126">
        <v>2017</v>
      </c>
      <c r="K260" s="981"/>
      <c r="L260" s="65"/>
      <c r="M260" s="43"/>
      <c r="N260" s="43"/>
      <c r="O260" s="43"/>
      <c r="P260" s="43"/>
      <c r="Q260" s="43"/>
      <c r="R260" s="43"/>
      <c r="S260" s="890"/>
    </row>
    <row r="261" spans="1:19" s="1140" customFormat="1" ht="11.25" customHeight="1" x14ac:dyDescent="0.25">
      <c r="A261" s="1126"/>
      <c r="B261" s="1134" t="s">
        <v>542</v>
      </c>
      <c r="C261" s="43">
        <v>131.375</v>
      </c>
      <c r="D261" s="43">
        <v>83.73</v>
      </c>
      <c r="E261" s="43">
        <v>99.566999999999993</v>
      </c>
      <c r="F261" s="43">
        <v>52.999000000000002</v>
      </c>
      <c r="G261" s="43">
        <v>32.945999999999998</v>
      </c>
      <c r="H261" s="43">
        <v>24.632999999999999</v>
      </c>
      <c r="I261" s="43">
        <v>75.17</v>
      </c>
      <c r="J261" s="1170"/>
      <c r="K261" s="981" t="s">
        <v>542</v>
      </c>
      <c r="L261" s="890">
        <v>24.071999999999999</v>
      </c>
      <c r="M261" s="43">
        <v>11.247999999999999</v>
      </c>
      <c r="N261" s="43">
        <v>6.718</v>
      </c>
      <c r="O261" s="1268" t="s">
        <v>908</v>
      </c>
      <c r="P261" s="1268" t="s">
        <v>908</v>
      </c>
      <c r="Q261" s="1268" t="s">
        <v>908</v>
      </c>
      <c r="R261" s="43">
        <v>8.1829999999999998</v>
      </c>
      <c r="S261" s="890" t="s">
        <v>908</v>
      </c>
    </row>
    <row r="262" spans="1:19" s="1140" customFormat="1" ht="11.25" customHeight="1" x14ac:dyDescent="0.25">
      <c r="A262" s="1126"/>
      <c r="B262" s="1134" t="s">
        <v>729</v>
      </c>
      <c r="C262" s="43">
        <v>125.22499999999999</v>
      </c>
      <c r="D262" s="43">
        <v>75.471000000000004</v>
      </c>
      <c r="E262" s="43">
        <v>106.544</v>
      </c>
      <c r="F262" s="43">
        <v>49.780999999999999</v>
      </c>
      <c r="G262" s="43">
        <v>35.613</v>
      </c>
      <c r="H262" s="43">
        <v>20.905999999999999</v>
      </c>
      <c r="I262" s="43">
        <v>65.632999999999996</v>
      </c>
      <c r="J262" s="1170"/>
      <c r="K262" s="981" t="s">
        <v>729</v>
      </c>
      <c r="L262" s="890">
        <v>26.670999999999999</v>
      </c>
      <c r="M262" s="43">
        <v>12.206</v>
      </c>
      <c r="N262" s="43">
        <v>8.9510000000000005</v>
      </c>
      <c r="O262" s="1268" t="s">
        <v>908</v>
      </c>
      <c r="P262" s="1268" t="s">
        <v>908</v>
      </c>
      <c r="Q262" s="1268" t="s">
        <v>908</v>
      </c>
      <c r="R262" s="43">
        <v>9.5920000000000005</v>
      </c>
      <c r="S262" s="890" t="s">
        <v>908</v>
      </c>
    </row>
    <row r="263" spans="1:19" s="1140" customFormat="1" ht="11.25" customHeight="1" x14ac:dyDescent="0.25">
      <c r="A263" s="1126"/>
      <c r="B263" s="1134" t="s">
        <v>730</v>
      </c>
      <c r="C263" s="43">
        <v>146.81299999999999</v>
      </c>
      <c r="D263" s="43">
        <v>100.931</v>
      </c>
      <c r="E263" s="43">
        <v>144.36600000000001</v>
      </c>
      <c r="F263" s="43">
        <v>66.825000000000003</v>
      </c>
      <c r="G263" s="43">
        <v>45.314</v>
      </c>
      <c r="H263" s="43">
        <v>29.67</v>
      </c>
      <c r="I263" s="43">
        <v>77.265000000000001</v>
      </c>
      <c r="J263" s="1170"/>
      <c r="K263" s="981" t="s">
        <v>730</v>
      </c>
      <c r="L263" s="890">
        <v>31.204999999999998</v>
      </c>
      <c r="M263" s="43">
        <v>17.010999999999999</v>
      </c>
      <c r="N263" s="43">
        <v>11.79</v>
      </c>
      <c r="O263" s="1268" t="s">
        <v>908</v>
      </c>
      <c r="P263" s="1268" t="s">
        <v>908</v>
      </c>
      <c r="Q263" s="1268" t="s">
        <v>908</v>
      </c>
      <c r="R263" s="43">
        <v>9.9280000000000008</v>
      </c>
      <c r="S263" s="890" t="s">
        <v>908</v>
      </c>
    </row>
    <row r="264" spans="1:19" s="1140" customFormat="1" ht="11.25" customHeight="1" x14ac:dyDescent="0.25">
      <c r="A264" s="1126"/>
      <c r="B264" s="1134" t="s">
        <v>731</v>
      </c>
      <c r="C264" s="43">
        <v>168.76300000000001</v>
      </c>
      <c r="D264" s="43">
        <v>191.71600000000001</v>
      </c>
      <c r="E264" s="43">
        <v>137.42599999999999</v>
      </c>
      <c r="F264" s="43">
        <v>109.01300000000001</v>
      </c>
      <c r="G264" s="43">
        <v>69.36</v>
      </c>
      <c r="H264" s="43">
        <v>54.865000000000002</v>
      </c>
      <c r="I264" s="43">
        <v>100.116</v>
      </c>
      <c r="J264" s="1170"/>
      <c r="K264" s="981" t="s">
        <v>731</v>
      </c>
      <c r="L264" s="890">
        <v>41.7</v>
      </c>
      <c r="M264" s="43">
        <v>25.997</v>
      </c>
      <c r="N264" s="43">
        <v>25.292999999999999</v>
      </c>
      <c r="O264" s="1268" t="s">
        <v>908</v>
      </c>
      <c r="P264" s="1268" t="s">
        <v>908</v>
      </c>
      <c r="Q264" s="1268" t="s">
        <v>908</v>
      </c>
      <c r="R264" s="43">
        <v>7.7309999999999999</v>
      </c>
      <c r="S264" s="890" t="s">
        <v>908</v>
      </c>
    </row>
    <row r="265" spans="1:19" s="1140" customFormat="1" ht="11.25" customHeight="1" x14ac:dyDescent="0.25">
      <c r="A265" s="1126"/>
      <c r="B265" s="1134" t="s">
        <v>732</v>
      </c>
      <c r="C265" s="43">
        <v>178.58500000000001</v>
      </c>
      <c r="D265" s="43">
        <v>196.11099999999999</v>
      </c>
      <c r="E265" s="43">
        <v>160.63800000000001</v>
      </c>
      <c r="F265" s="43">
        <v>126.242</v>
      </c>
      <c r="G265" s="43">
        <v>92.096000000000004</v>
      </c>
      <c r="H265" s="43">
        <v>66.340999999999994</v>
      </c>
      <c r="I265" s="43">
        <v>99.736999999999995</v>
      </c>
      <c r="J265" s="1170"/>
      <c r="K265" s="981" t="s">
        <v>732</v>
      </c>
      <c r="L265" s="890">
        <v>38.023000000000003</v>
      </c>
      <c r="M265" s="43">
        <v>42.116</v>
      </c>
      <c r="N265" s="43">
        <v>26.504000000000001</v>
      </c>
      <c r="O265" s="1268" t="s">
        <v>908</v>
      </c>
      <c r="P265" s="1268" t="s">
        <v>908</v>
      </c>
      <c r="Q265" s="1268" t="s">
        <v>908</v>
      </c>
      <c r="R265" s="43">
        <v>11.134</v>
      </c>
      <c r="S265" s="890" t="s">
        <v>908</v>
      </c>
    </row>
    <row r="266" spans="1:19" s="1140" customFormat="1" ht="11.25" customHeight="1" x14ac:dyDescent="0.25">
      <c r="A266" s="1126"/>
      <c r="B266" s="1134" t="s">
        <v>733</v>
      </c>
      <c r="C266" s="43">
        <v>178.24299999999999</v>
      </c>
      <c r="D266" s="43">
        <v>193.01</v>
      </c>
      <c r="E266" s="43">
        <v>157.952</v>
      </c>
      <c r="F266" s="43">
        <v>131.441</v>
      </c>
      <c r="G266" s="43">
        <v>100.256</v>
      </c>
      <c r="H266" s="43">
        <v>82.965999999999994</v>
      </c>
      <c r="I266" s="43">
        <v>98.534999999999997</v>
      </c>
      <c r="J266" s="1170"/>
      <c r="K266" s="981" t="s">
        <v>733</v>
      </c>
      <c r="L266" s="890">
        <v>41.929000000000002</v>
      </c>
      <c r="M266" s="43">
        <v>50.103000000000002</v>
      </c>
      <c r="N266" s="43">
        <v>33.039000000000001</v>
      </c>
      <c r="O266" s="1268" t="s">
        <v>908</v>
      </c>
      <c r="P266" s="1268" t="s">
        <v>908</v>
      </c>
      <c r="Q266" s="1268" t="s">
        <v>908</v>
      </c>
      <c r="R266" s="43">
        <v>43.871000000000002</v>
      </c>
      <c r="S266" s="890" t="s">
        <v>908</v>
      </c>
    </row>
    <row r="267" spans="1:19" s="1140" customFormat="1" ht="11.25" customHeight="1" x14ac:dyDescent="0.25">
      <c r="A267" s="1126"/>
      <c r="B267" s="1134" t="s">
        <v>734</v>
      </c>
      <c r="C267" s="43">
        <v>189.61600000000001</v>
      </c>
      <c r="D267" s="43">
        <v>209.69</v>
      </c>
      <c r="E267" s="43">
        <v>160.05799999999999</v>
      </c>
      <c r="F267" s="43">
        <v>137.714</v>
      </c>
      <c r="G267" s="43">
        <v>125.38200000000001</v>
      </c>
      <c r="H267" s="43">
        <v>102.9</v>
      </c>
      <c r="I267" s="43">
        <v>104.236</v>
      </c>
      <c r="J267" s="1170"/>
      <c r="K267" s="981" t="s">
        <v>734</v>
      </c>
      <c r="L267" s="890">
        <v>50.938000000000002</v>
      </c>
      <c r="M267" s="43">
        <v>54.344000000000001</v>
      </c>
      <c r="N267" s="43">
        <v>35.136000000000003</v>
      </c>
      <c r="O267" s="1268" t="s">
        <v>908</v>
      </c>
      <c r="P267" s="1268" t="s">
        <v>908</v>
      </c>
      <c r="Q267" s="1268" t="s">
        <v>908</v>
      </c>
      <c r="R267" s="43">
        <v>52.33</v>
      </c>
      <c r="S267" s="890" t="s">
        <v>908</v>
      </c>
    </row>
    <row r="268" spans="1:19" s="1140" customFormat="1" ht="11.25" customHeight="1" x14ac:dyDescent="0.25">
      <c r="A268" s="1126"/>
      <c r="B268" s="1134" t="s">
        <v>735</v>
      </c>
      <c r="C268" s="43">
        <v>189.137</v>
      </c>
      <c r="D268" s="43">
        <v>212.38300000000001</v>
      </c>
      <c r="E268" s="43">
        <v>146.637</v>
      </c>
      <c r="F268" s="43">
        <v>144.67099999999999</v>
      </c>
      <c r="G268" s="43">
        <v>117.79</v>
      </c>
      <c r="H268" s="43">
        <v>92.123000000000005</v>
      </c>
      <c r="I268" s="43">
        <v>115.10899999999999</v>
      </c>
      <c r="J268" s="1170"/>
      <c r="K268" s="981" t="s">
        <v>735</v>
      </c>
      <c r="L268" s="890">
        <v>51.305</v>
      </c>
      <c r="M268" s="43">
        <v>53.631999999999998</v>
      </c>
      <c r="N268" s="43">
        <v>32.771999999999998</v>
      </c>
      <c r="O268" s="1268" t="s">
        <v>908</v>
      </c>
      <c r="P268" s="1268" t="s">
        <v>908</v>
      </c>
      <c r="Q268" s="1268" t="s">
        <v>908</v>
      </c>
      <c r="R268" s="43">
        <v>45.197000000000003</v>
      </c>
      <c r="S268" s="890" t="s">
        <v>908</v>
      </c>
    </row>
    <row r="269" spans="1:19" s="1140" customFormat="1" ht="11.25" customHeight="1" x14ac:dyDescent="0.25">
      <c r="A269" s="1126"/>
      <c r="B269" s="1134" t="s">
        <v>736</v>
      </c>
      <c r="C269" s="43">
        <v>186.23699999999999</v>
      </c>
      <c r="D269" s="43">
        <v>204.52199999999999</v>
      </c>
      <c r="E269" s="43">
        <v>177.87200000000001</v>
      </c>
      <c r="F269" s="43">
        <v>135.38399999999999</v>
      </c>
      <c r="G269" s="43">
        <v>113.908</v>
      </c>
      <c r="H269" s="43">
        <v>93.204999999999998</v>
      </c>
      <c r="I269" s="43">
        <v>124.17100000000001</v>
      </c>
      <c r="J269" s="1170"/>
      <c r="K269" s="981" t="s">
        <v>736</v>
      </c>
      <c r="L269" s="890">
        <v>48.9</v>
      </c>
      <c r="M269" s="43">
        <v>53.756999999999998</v>
      </c>
      <c r="N269" s="43">
        <v>35.085000000000001</v>
      </c>
      <c r="O269" s="1268" t="s">
        <v>908</v>
      </c>
      <c r="P269" s="1268" t="s">
        <v>908</v>
      </c>
      <c r="Q269" s="1268" t="s">
        <v>908</v>
      </c>
      <c r="R269" s="43">
        <v>31.024000000000001</v>
      </c>
      <c r="S269" s="890" t="s">
        <v>908</v>
      </c>
    </row>
    <row r="270" spans="1:19" s="1140" customFormat="1" ht="11.25" customHeight="1" x14ac:dyDescent="0.25">
      <c r="A270" s="1126"/>
      <c r="B270" s="1134" t="s">
        <v>737</v>
      </c>
      <c r="C270" s="43">
        <v>191.53399999999999</v>
      </c>
      <c r="D270" s="43">
        <v>217.92</v>
      </c>
      <c r="E270" s="43">
        <v>169.20099999999999</v>
      </c>
      <c r="F270" s="43">
        <v>121.407</v>
      </c>
      <c r="G270" s="43">
        <v>118.377</v>
      </c>
      <c r="H270" s="43">
        <v>93.403999999999996</v>
      </c>
      <c r="I270" s="43">
        <v>123.81</v>
      </c>
      <c r="J270" s="1170"/>
      <c r="K270" s="981" t="s">
        <v>737</v>
      </c>
      <c r="L270" s="890">
        <v>47.545999999999999</v>
      </c>
      <c r="M270" s="43">
        <v>39.311</v>
      </c>
      <c r="N270" s="43">
        <v>41.161000000000001</v>
      </c>
      <c r="O270" s="1268" t="s">
        <v>908</v>
      </c>
      <c r="P270" s="1268" t="s">
        <v>908</v>
      </c>
      <c r="Q270" s="1268" t="s">
        <v>908</v>
      </c>
      <c r="R270" s="43">
        <v>24.288</v>
      </c>
      <c r="S270" s="890" t="s">
        <v>908</v>
      </c>
    </row>
    <row r="271" spans="1:19" s="1140" customFormat="1" ht="11.25" customHeight="1" x14ac:dyDescent="0.25">
      <c r="A271" s="1126"/>
      <c r="B271" s="1134" t="s">
        <v>738</v>
      </c>
      <c r="C271" s="43">
        <v>154.321</v>
      </c>
      <c r="D271" s="43">
        <v>102.55800000000001</v>
      </c>
      <c r="E271" s="43">
        <v>126.812</v>
      </c>
      <c r="F271" s="43">
        <v>80.180999999999997</v>
      </c>
      <c r="G271" s="43">
        <v>54.932000000000002</v>
      </c>
      <c r="H271" s="43">
        <v>37.756</v>
      </c>
      <c r="I271" s="43">
        <v>90.756</v>
      </c>
      <c r="J271" s="1170"/>
      <c r="K271" s="981" t="s">
        <v>738</v>
      </c>
      <c r="L271" s="890">
        <v>27.097999999999999</v>
      </c>
      <c r="M271" s="43">
        <v>8.2409999999999997</v>
      </c>
      <c r="N271" s="43">
        <v>11.914</v>
      </c>
      <c r="O271" s="1268" t="s">
        <v>908</v>
      </c>
      <c r="P271" s="1268" t="s">
        <v>908</v>
      </c>
      <c r="Q271" s="1268" t="s">
        <v>908</v>
      </c>
      <c r="R271" s="43">
        <v>12.611000000000001</v>
      </c>
      <c r="S271" s="890" t="s">
        <v>908</v>
      </c>
    </row>
    <row r="272" spans="1:19" s="1140" customFormat="1" ht="11.25" customHeight="1" x14ac:dyDescent="0.25">
      <c r="A272" s="1126"/>
      <c r="B272" s="1134" t="s">
        <v>739</v>
      </c>
      <c r="C272" s="43">
        <v>158.46899999999999</v>
      </c>
      <c r="D272" s="43">
        <v>96.953000000000003</v>
      </c>
      <c r="E272" s="43">
        <v>114.967</v>
      </c>
      <c r="F272" s="43">
        <v>80.662999999999997</v>
      </c>
      <c r="G272" s="43">
        <v>43.468000000000004</v>
      </c>
      <c r="H272" s="43">
        <v>24.902999999999999</v>
      </c>
      <c r="I272" s="43">
        <v>101.91800000000001</v>
      </c>
      <c r="J272" s="1170"/>
      <c r="K272" s="981" t="s">
        <v>739</v>
      </c>
      <c r="L272" s="890">
        <v>27.088999999999999</v>
      </c>
      <c r="M272" s="43">
        <v>5.2380000000000004</v>
      </c>
      <c r="N272" s="43">
        <v>6.5670000000000002</v>
      </c>
      <c r="O272" s="1268" t="s">
        <v>908</v>
      </c>
      <c r="P272" s="1268" t="s">
        <v>908</v>
      </c>
      <c r="Q272" s="1268" t="s">
        <v>908</v>
      </c>
      <c r="R272" s="43">
        <v>8.3350000000000009</v>
      </c>
      <c r="S272" s="890" t="s">
        <v>908</v>
      </c>
    </row>
    <row r="273" spans="1:19" s="1434" customFormat="1" ht="11.25" customHeight="1" x14ac:dyDescent="0.25">
      <c r="A273" s="2385"/>
      <c r="B273" s="2385"/>
      <c r="C273" s="1155"/>
      <c r="D273" s="1155"/>
      <c r="E273" s="1155"/>
      <c r="F273" s="1155"/>
      <c r="G273" s="1155"/>
      <c r="H273" s="1155"/>
      <c r="I273" s="1155"/>
      <c r="J273" s="2385"/>
      <c r="K273" s="2385"/>
      <c r="L273" s="1155"/>
      <c r="M273" s="1155"/>
      <c r="N273" s="1155"/>
      <c r="O273" s="1155"/>
      <c r="P273" s="1155"/>
      <c r="Q273" s="1155"/>
      <c r="R273" s="1155"/>
      <c r="S273" s="1124"/>
    </row>
    <row r="274" spans="1:19" s="1140" customFormat="1" ht="11.25" customHeight="1" x14ac:dyDescent="0.25">
      <c r="A274" s="1126"/>
      <c r="B274" s="1127"/>
      <c r="C274" s="1539" t="s">
        <v>752</v>
      </c>
      <c r="D274" s="1539"/>
      <c r="E274" s="1539"/>
      <c r="F274" s="1539"/>
      <c r="G274" s="1539"/>
      <c r="H274" s="1539"/>
      <c r="I274" s="1539"/>
      <c r="L274" s="2519" t="s">
        <v>752</v>
      </c>
      <c r="M274" s="2519"/>
      <c r="N274" s="2519"/>
      <c r="O274" s="2519"/>
      <c r="P274" s="2519"/>
      <c r="Q274" s="2519"/>
      <c r="R274" s="2519"/>
    </row>
    <row r="275" spans="1:19" s="1140" customFormat="1" ht="11.25" customHeight="1" x14ac:dyDescent="0.25">
      <c r="A275" s="1126"/>
      <c r="B275" s="1127"/>
      <c r="C275" s="1540" t="s">
        <v>753</v>
      </c>
      <c r="D275" s="1540"/>
      <c r="E275" s="1540"/>
      <c r="F275" s="1540"/>
      <c r="G275" s="1540"/>
      <c r="H275" s="1540"/>
      <c r="I275" s="1540"/>
      <c r="L275" s="2520" t="s">
        <v>753</v>
      </c>
      <c r="M275" s="2520"/>
      <c r="N275" s="2520"/>
      <c r="O275" s="2520"/>
      <c r="P275" s="2520"/>
      <c r="Q275" s="2520"/>
      <c r="R275" s="2520"/>
    </row>
    <row r="276" spans="1:19" s="1140" customFormat="1" ht="8.1" customHeight="1" x14ac:dyDescent="0.25">
      <c r="A276" s="1126"/>
      <c r="B276" s="1127"/>
      <c r="C276" s="1161"/>
      <c r="D276" s="1161"/>
      <c r="E276" s="1161"/>
      <c r="F276" s="1161"/>
      <c r="G276" s="1161"/>
      <c r="H276" s="1161"/>
      <c r="I276" s="1161"/>
      <c r="J276" s="1126"/>
      <c r="K276" s="1127"/>
    </row>
    <row r="277" spans="1:19" s="1140" customFormat="1" ht="11.25" customHeight="1" x14ac:dyDescent="0.25">
      <c r="A277" s="1103">
        <v>1992</v>
      </c>
      <c r="B277" s="1113"/>
      <c r="C277" s="1424" t="s">
        <v>800</v>
      </c>
      <c r="D277" s="1432" t="s">
        <v>800</v>
      </c>
      <c r="E277" s="1432" t="s">
        <v>800</v>
      </c>
      <c r="F277" s="1424" t="s">
        <v>800</v>
      </c>
      <c r="G277" s="1377" t="s">
        <v>800</v>
      </c>
      <c r="H277" s="1432" t="s">
        <v>800</v>
      </c>
      <c r="I277" s="1234" t="s">
        <v>800</v>
      </c>
      <c r="J277" s="1103">
        <v>1992</v>
      </c>
      <c r="K277" s="1113"/>
      <c r="L277" s="1234" t="s">
        <v>800</v>
      </c>
      <c r="M277" s="203">
        <v>39.024390243902417</v>
      </c>
      <c r="N277" s="1376" t="s">
        <v>800</v>
      </c>
      <c r="O277" s="1234" t="s">
        <v>800</v>
      </c>
      <c r="P277" s="1432" t="s">
        <v>800</v>
      </c>
      <c r="Q277" s="1234" t="s">
        <v>800</v>
      </c>
      <c r="R277" s="1234" t="s">
        <v>800</v>
      </c>
      <c r="S277" s="1234" t="s">
        <v>800</v>
      </c>
    </row>
    <row r="278" spans="1:19" s="1140" customFormat="1" ht="11.25" customHeight="1" x14ac:dyDescent="0.25">
      <c r="A278" s="1103">
        <v>1996</v>
      </c>
      <c r="B278" s="1113"/>
      <c r="C278" s="1424" t="s">
        <v>800</v>
      </c>
      <c r="D278" s="1432" t="s">
        <v>800</v>
      </c>
      <c r="E278" s="1432" t="s">
        <v>800</v>
      </c>
      <c r="F278" s="1424" t="s">
        <v>800</v>
      </c>
      <c r="G278" s="203">
        <v>41.035029585798839</v>
      </c>
      <c r="H278" s="1432" t="s">
        <v>800</v>
      </c>
      <c r="I278" s="1234" t="s">
        <v>800</v>
      </c>
      <c r="J278" s="1103">
        <v>1996</v>
      </c>
      <c r="K278" s="1113"/>
      <c r="L278" s="1234" t="s">
        <v>800</v>
      </c>
      <c r="M278" s="203">
        <v>11.655555555555551</v>
      </c>
      <c r="N278" s="1376" t="s">
        <v>800</v>
      </c>
      <c r="O278" s="1234" t="s">
        <v>800</v>
      </c>
      <c r="P278" s="1432" t="s">
        <v>800</v>
      </c>
      <c r="Q278" s="1234" t="s">
        <v>800</v>
      </c>
      <c r="R278" s="1234" t="s">
        <v>800</v>
      </c>
      <c r="S278" s="1234" t="s">
        <v>800</v>
      </c>
    </row>
    <row r="279" spans="1:19" s="1140" customFormat="1" ht="11.25" hidden="1" customHeight="1" x14ac:dyDescent="0.25">
      <c r="A279" s="1103">
        <v>1997</v>
      </c>
      <c r="B279" s="1113"/>
      <c r="C279" s="1424" t="s">
        <v>800</v>
      </c>
      <c r="D279" s="1432" t="s">
        <v>800</v>
      </c>
      <c r="E279" s="1432" t="s">
        <v>800</v>
      </c>
      <c r="F279" s="1424" t="s">
        <v>800</v>
      </c>
      <c r="G279" s="1163">
        <f t="shared" ref="G279:G299" si="133">G22/G21*100-100</f>
        <v>8.4023685868970404</v>
      </c>
      <c r="H279" s="1432" t="s">
        <v>800</v>
      </c>
      <c r="I279" s="1234" t="s">
        <v>800</v>
      </c>
      <c r="J279" s="1103">
        <v>1997</v>
      </c>
      <c r="K279" s="1113"/>
      <c r="L279" s="1234" t="s">
        <v>800</v>
      </c>
      <c r="M279" s="1163">
        <f t="shared" ref="M279:M299" si="134">M22/M21*100-100</f>
        <v>3.5247495647061697</v>
      </c>
      <c r="N279" s="844">
        <v>14.628244942261873</v>
      </c>
      <c r="O279" s="1234" t="s">
        <v>800</v>
      </c>
      <c r="P279" s="1432" t="s">
        <v>800</v>
      </c>
      <c r="Q279" s="1234" t="s">
        <v>800</v>
      </c>
      <c r="R279" s="1234" t="s">
        <v>800</v>
      </c>
      <c r="S279" s="1163">
        <f t="shared" ref="S279:S290" si="135">S22/S21*100-100</f>
        <v>24.021928023451295</v>
      </c>
    </row>
    <row r="280" spans="1:19" s="1140" customFormat="1" ht="11.25" hidden="1" customHeight="1" x14ac:dyDescent="0.25">
      <c r="A280" s="1103">
        <v>1998</v>
      </c>
      <c r="B280" s="1113"/>
      <c r="C280" s="1424" t="s">
        <v>800</v>
      </c>
      <c r="D280" s="1432" t="s">
        <v>800</v>
      </c>
      <c r="E280" s="1432" t="s">
        <v>800</v>
      </c>
      <c r="F280" s="1424" t="s">
        <v>800</v>
      </c>
      <c r="G280" s="1163">
        <f t="shared" si="133"/>
        <v>14.329103917757593</v>
      </c>
      <c r="H280" s="1432" t="s">
        <v>800</v>
      </c>
      <c r="I280" s="1234" t="s">
        <v>800</v>
      </c>
      <c r="J280" s="1103">
        <v>1998</v>
      </c>
      <c r="K280" s="1113"/>
      <c r="L280" s="1234" t="s">
        <v>800</v>
      </c>
      <c r="M280" s="1163">
        <f t="shared" si="134"/>
        <v>4.2615234236349693</v>
      </c>
      <c r="N280" s="844">
        <v>-2.9570935393720106</v>
      </c>
      <c r="O280" s="1234" t="s">
        <v>800</v>
      </c>
      <c r="P280" s="1432" t="s">
        <v>800</v>
      </c>
      <c r="Q280" s="1234" t="s">
        <v>800</v>
      </c>
      <c r="R280" s="1234" t="s">
        <v>800</v>
      </c>
      <c r="S280" s="1163">
        <f t="shared" si="135"/>
        <v>7.770736687010853</v>
      </c>
    </row>
    <row r="281" spans="1:19" s="1140" customFormat="1" ht="11.25" hidden="1" customHeight="1" x14ac:dyDescent="0.25">
      <c r="A281" s="1103">
        <v>1999</v>
      </c>
      <c r="B281" s="1113"/>
      <c r="C281" s="1424" t="s">
        <v>800</v>
      </c>
      <c r="D281" s="1432" t="s">
        <v>800</v>
      </c>
      <c r="E281" s="1432" t="s">
        <v>800</v>
      </c>
      <c r="F281" s="1424" t="s">
        <v>800</v>
      </c>
      <c r="G281" s="1163">
        <f t="shared" si="133"/>
        <v>23.032424694523826</v>
      </c>
      <c r="H281" s="1432" t="s">
        <v>800</v>
      </c>
      <c r="I281" s="1234" t="s">
        <v>800</v>
      </c>
      <c r="J281" s="1103">
        <v>1999</v>
      </c>
      <c r="K281" s="1113"/>
      <c r="L281" s="1234" t="s">
        <v>800</v>
      </c>
      <c r="M281" s="1163">
        <f t="shared" si="134"/>
        <v>5.945341510807566</v>
      </c>
      <c r="N281" s="844">
        <v>12.525918497337003</v>
      </c>
      <c r="O281" s="1234" t="s">
        <v>800</v>
      </c>
      <c r="P281" s="1432" t="s">
        <v>800</v>
      </c>
      <c r="Q281" s="1234" t="s">
        <v>800</v>
      </c>
      <c r="R281" s="1234" t="s">
        <v>800</v>
      </c>
      <c r="S281" s="1163">
        <f t="shared" si="135"/>
        <v>-11.052297538795514</v>
      </c>
    </row>
    <row r="282" spans="1:19" s="1140" customFormat="1" ht="11.25" hidden="1" customHeight="1" x14ac:dyDescent="0.25">
      <c r="A282" s="1103">
        <v>2000</v>
      </c>
      <c r="B282" s="1113"/>
      <c r="C282" s="1424" t="s">
        <v>800</v>
      </c>
      <c r="D282" s="1432" t="s">
        <v>800</v>
      </c>
      <c r="E282" s="1432" t="s">
        <v>800</v>
      </c>
      <c r="F282" s="1424" t="s">
        <v>800</v>
      </c>
      <c r="G282" s="1163">
        <f t="shared" si="133"/>
        <v>13.706134218685435</v>
      </c>
      <c r="H282" s="1432" t="s">
        <v>800</v>
      </c>
      <c r="I282" s="1234" t="s">
        <v>800</v>
      </c>
      <c r="J282" s="1103">
        <v>2000</v>
      </c>
      <c r="K282" s="1113"/>
      <c r="L282" s="1234" t="s">
        <v>800</v>
      </c>
      <c r="M282" s="1163">
        <f t="shared" si="134"/>
        <v>8.4354800835465369</v>
      </c>
      <c r="N282" s="844">
        <v>32.997618380920557</v>
      </c>
      <c r="O282" s="1234" t="s">
        <v>800</v>
      </c>
      <c r="P282" s="1432" t="s">
        <v>800</v>
      </c>
      <c r="Q282" s="1234" t="s">
        <v>800</v>
      </c>
      <c r="R282" s="1234" t="s">
        <v>800</v>
      </c>
      <c r="S282" s="1163">
        <f t="shared" si="135"/>
        <v>-6.0454776346849002</v>
      </c>
    </row>
    <row r="283" spans="1:19" s="1140" customFormat="1" ht="11.25" customHeight="1" x14ac:dyDescent="0.25">
      <c r="A283" s="1103">
        <v>2001</v>
      </c>
      <c r="B283" s="1113"/>
      <c r="C283" s="1424" t="s">
        <v>800</v>
      </c>
      <c r="D283" s="1432" t="s">
        <v>800</v>
      </c>
      <c r="E283" s="1432" t="s">
        <v>800</v>
      </c>
      <c r="F283" s="1424" t="s">
        <v>800</v>
      </c>
      <c r="G283" s="1163">
        <f t="shared" si="133"/>
        <v>-7.8559355277537719</v>
      </c>
      <c r="H283" s="1432" t="s">
        <v>800</v>
      </c>
      <c r="I283" s="1234" t="s">
        <v>800</v>
      </c>
      <c r="J283" s="1103">
        <v>2001</v>
      </c>
      <c r="K283" s="1113"/>
      <c r="L283" s="1234" t="s">
        <v>800</v>
      </c>
      <c r="M283" s="1163">
        <f t="shared" si="134"/>
        <v>-1.2676319604642998</v>
      </c>
      <c r="N283" s="844">
        <v>-1.1554804956069518</v>
      </c>
      <c r="O283" s="1234" t="s">
        <v>800</v>
      </c>
      <c r="P283" s="1432" t="s">
        <v>800</v>
      </c>
      <c r="Q283" s="1234" t="s">
        <v>800</v>
      </c>
      <c r="R283" s="1234" t="s">
        <v>800</v>
      </c>
      <c r="S283" s="1163">
        <f t="shared" si="135"/>
        <v>-1.8759842970433596</v>
      </c>
    </row>
    <row r="284" spans="1:19" s="1410" customFormat="1" ht="11.25" hidden="1" customHeight="1" x14ac:dyDescent="0.25">
      <c r="A284" s="1419">
        <v>2002</v>
      </c>
      <c r="B284" s="1420"/>
      <c r="C284" s="1424" t="s">
        <v>800</v>
      </c>
      <c r="D284" s="1432" t="s">
        <v>800</v>
      </c>
      <c r="E284" s="1163">
        <f t="shared" ref="E284:E299" si="136">E27/E26*100-100</f>
        <v>-9.6115955869417746</v>
      </c>
      <c r="F284" s="1424" t="s">
        <v>800</v>
      </c>
      <c r="G284" s="1421">
        <f t="shared" si="133"/>
        <v>-8.6928729143666459</v>
      </c>
      <c r="H284" s="1432" t="s">
        <v>800</v>
      </c>
      <c r="I284" s="1424" t="s">
        <v>800</v>
      </c>
      <c r="J284" s="1419">
        <v>2002</v>
      </c>
      <c r="K284" s="1420"/>
      <c r="L284" s="1424" t="s">
        <v>800</v>
      </c>
      <c r="M284" s="1421">
        <f t="shared" si="134"/>
        <v>-7.6314094350208137</v>
      </c>
      <c r="N284" s="845">
        <v>-10.230934663560973</v>
      </c>
      <c r="O284" s="1234" t="s">
        <v>800</v>
      </c>
      <c r="P284" s="1432" t="s">
        <v>800</v>
      </c>
      <c r="Q284" s="1234" t="s">
        <v>800</v>
      </c>
      <c r="R284" s="1234" t="s">
        <v>800</v>
      </c>
      <c r="S284" s="1421">
        <f t="shared" si="135"/>
        <v>-21.0744321297678</v>
      </c>
    </row>
    <row r="285" spans="1:19" s="1140" customFormat="1" ht="11.25" hidden="1" customHeight="1" x14ac:dyDescent="0.25">
      <c r="A285" s="2560" t="s">
        <v>864</v>
      </c>
      <c r="B285" s="2561"/>
      <c r="C285" s="1234" t="s">
        <v>800</v>
      </c>
      <c r="D285" s="1432" t="s">
        <v>800</v>
      </c>
      <c r="E285" s="1163">
        <f t="shared" si="136"/>
        <v>4.0826937326313981</v>
      </c>
      <c r="F285" s="1234" t="s">
        <v>800</v>
      </c>
      <c r="G285" s="1163">
        <f t="shared" si="133"/>
        <v>2.7285585756429356</v>
      </c>
      <c r="H285" s="1432" t="s">
        <v>800</v>
      </c>
      <c r="I285" s="1234" t="s">
        <v>800</v>
      </c>
      <c r="J285" s="2560" t="s">
        <v>864</v>
      </c>
      <c r="K285" s="2561"/>
      <c r="L285" s="1234" t="s">
        <v>800</v>
      </c>
      <c r="M285" s="1163">
        <f t="shared" si="134"/>
        <v>0.99080926921568846</v>
      </c>
      <c r="N285" s="844">
        <v>3.4055624867648078</v>
      </c>
      <c r="O285" s="1234" t="s">
        <v>800</v>
      </c>
      <c r="P285" s="1432" t="s">
        <v>800</v>
      </c>
      <c r="Q285" s="1234" t="s">
        <v>800</v>
      </c>
      <c r="R285" s="1234" t="s">
        <v>800</v>
      </c>
      <c r="S285" s="1163">
        <f t="shared" si="135"/>
        <v>-26.272934837957251</v>
      </c>
    </row>
    <row r="286" spans="1:19" s="1140" customFormat="1" ht="11.25" hidden="1" customHeight="1" x14ac:dyDescent="0.25">
      <c r="A286" s="2560" t="s">
        <v>1066</v>
      </c>
      <c r="B286" s="2561"/>
      <c r="C286" s="1432" t="s">
        <v>800</v>
      </c>
      <c r="D286" s="1432" t="s">
        <v>800</v>
      </c>
      <c r="E286" s="1163">
        <f t="shared" si="136"/>
        <v>4.7990041365198408</v>
      </c>
      <c r="F286" s="1432" t="s">
        <v>800</v>
      </c>
      <c r="G286" s="1163">
        <f t="shared" si="133"/>
        <v>-3.144511799466315</v>
      </c>
      <c r="H286" s="1432" t="s">
        <v>800</v>
      </c>
      <c r="I286" s="1432" t="s">
        <v>800</v>
      </c>
      <c r="J286" s="2560" t="s">
        <v>1066</v>
      </c>
      <c r="K286" s="2561"/>
      <c r="L286" s="1432" t="s">
        <v>800</v>
      </c>
      <c r="M286" s="1163">
        <f t="shared" si="134"/>
        <v>0.63582656215581324</v>
      </c>
      <c r="N286" s="1163">
        <f t="shared" ref="N286:N299" si="137">N29/N28*100-100</f>
        <v>17.486275429008487</v>
      </c>
      <c r="O286" s="1432" t="s">
        <v>800</v>
      </c>
      <c r="P286" s="1432" t="s">
        <v>800</v>
      </c>
      <c r="Q286" s="1432" t="s">
        <v>800</v>
      </c>
      <c r="R286" s="1432" t="s">
        <v>800</v>
      </c>
      <c r="S286" s="1163">
        <f t="shared" si="135"/>
        <v>-1.8402871382643866</v>
      </c>
    </row>
    <row r="287" spans="1:19" s="1140" customFormat="1" ht="11.25" hidden="1" customHeight="1" x14ac:dyDescent="0.25">
      <c r="A287" s="2560" t="s">
        <v>849</v>
      </c>
      <c r="B287" s="2561"/>
      <c r="C287" s="1163">
        <f t="shared" ref="C287:C299" si="138">C30/C29*100-100</f>
        <v>52.976072340321423</v>
      </c>
      <c r="D287" s="1432" t="s">
        <v>800</v>
      </c>
      <c r="E287" s="1163">
        <f t="shared" si="136"/>
        <v>10.871152789796938</v>
      </c>
      <c r="F287" s="1163">
        <f t="shared" ref="F287:F299" si="139">F30/F29*100-100</f>
        <v>9.7280421723359183</v>
      </c>
      <c r="G287" s="1163">
        <f t="shared" si="133"/>
        <v>6.0201598688490776</v>
      </c>
      <c r="H287" s="1163">
        <f t="shared" ref="H287:H299" si="140">H30/H29*100-100</f>
        <v>1.9872409510770694</v>
      </c>
      <c r="I287" s="1432" t="s">
        <v>800</v>
      </c>
      <c r="J287" s="2560" t="s">
        <v>849</v>
      </c>
      <c r="K287" s="2561"/>
      <c r="L287" s="1163">
        <f t="shared" ref="L287:L299" si="141">L30/L29*100-100</f>
        <v>14.620892570945614</v>
      </c>
      <c r="M287" s="1163">
        <f t="shared" si="134"/>
        <v>8.8598411254027241</v>
      </c>
      <c r="N287" s="1163">
        <f t="shared" si="137"/>
        <v>-10.86175829437633</v>
      </c>
      <c r="O287" s="1432" t="s">
        <v>800</v>
      </c>
      <c r="P287" s="1163">
        <f t="shared" ref="P287:P297" si="142">P30/P29*100-100</f>
        <v>22.642250203314717</v>
      </c>
      <c r="Q287" s="1432" t="s">
        <v>800</v>
      </c>
      <c r="R287" s="1432" t="s">
        <v>800</v>
      </c>
      <c r="S287" s="1163">
        <f t="shared" si="135"/>
        <v>23.394002946096421</v>
      </c>
    </row>
    <row r="288" spans="1:19" s="1140" customFormat="1" ht="11.25" customHeight="1" x14ac:dyDescent="0.25">
      <c r="A288" s="2551" t="s">
        <v>1282</v>
      </c>
      <c r="B288" s="2778"/>
      <c r="C288" s="1163">
        <f t="shared" si="138"/>
        <v>15.994161192784901</v>
      </c>
      <c r="D288" s="1163">
        <f t="shared" ref="D288:D299" si="143">D31/D30*100-100</f>
        <v>-0.18131729842360755</v>
      </c>
      <c r="E288" s="1163">
        <f t="shared" si="136"/>
        <v>2.8824323935971563</v>
      </c>
      <c r="F288" s="1163">
        <f t="shared" si="139"/>
        <v>18.647131188162106</v>
      </c>
      <c r="G288" s="1163">
        <f t="shared" si="133"/>
        <v>1.5095318937272282</v>
      </c>
      <c r="H288" s="1163">
        <f t="shared" si="140"/>
        <v>-4.3475481555915394</v>
      </c>
      <c r="I288" s="1432" t="s">
        <v>800</v>
      </c>
      <c r="J288" s="2551" t="s">
        <v>1282</v>
      </c>
      <c r="K288" s="2778"/>
      <c r="L288" s="1163">
        <f t="shared" si="141"/>
        <v>9.5655984890382229</v>
      </c>
      <c r="M288" s="1163">
        <f t="shared" si="134"/>
        <v>-14.150485162718724</v>
      </c>
      <c r="N288" s="1163">
        <f t="shared" si="137"/>
        <v>-17.775170457490475</v>
      </c>
      <c r="O288" s="1432" t="s">
        <v>800</v>
      </c>
      <c r="P288" s="1163">
        <f t="shared" si="142"/>
        <v>-5.96346008734821</v>
      </c>
      <c r="Q288" s="1432" t="s">
        <v>800</v>
      </c>
      <c r="R288" s="1432" t="s">
        <v>800</v>
      </c>
      <c r="S288" s="1163">
        <f t="shared" si="135"/>
        <v>16.434563958995895</v>
      </c>
    </row>
    <row r="289" spans="1:19" s="1140" customFormat="1" ht="11.25" hidden="1" customHeight="1" x14ac:dyDescent="0.25">
      <c r="A289" s="2551">
        <v>2007</v>
      </c>
      <c r="B289" s="2778"/>
      <c r="C289" s="1163">
        <f t="shared" si="138"/>
        <v>6.7600102145045895</v>
      </c>
      <c r="D289" s="1163">
        <f t="shared" si="143"/>
        <v>45.120754716981111</v>
      </c>
      <c r="E289" s="1163">
        <f t="shared" si="136"/>
        <v>0.79217877094973232</v>
      </c>
      <c r="F289" s="1163">
        <f t="shared" si="139"/>
        <v>18.014619164619148</v>
      </c>
      <c r="G289" s="1163">
        <f t="shared" si="133"/>
        <v>3.5102529960053346</v>
      </c>
      <c r="H289" s="1163">
        <f t="shared" si="140"/>
        <v>-1.4822330888345618</v>
      </c>
      <c r="I289" s="1432" t="s">
        <v>800</v>
      </c>
      <c r="J289" s="2551">
        <v>2007</v>
      </c>
      <c r="K289" s="2778"/>
      <c r="L289" s="1163">
        <f t="shared" si="141"/>
        <v>-1.3107936507936131</v>
      </c>
      <c r="M289" s="1163">
        <f t="shared" si="134"/>
        <v>-22.145526315789482</v>
      </c>
      <c r="N289" s="1163">
        <f t="shared" si="137"/>
        <v>-12.568767908309454</v>
      </c>
      <c r="O289" s="1432" t="s">
        <v>800</v>
      </c>
      <c r="P289" s="1163">
        <f t="shared" si="142"/>
        <v>-9.209270516717325</v>
      </c>
      <c r="Q289" s="1432" t="s">
        <v>800</v>
      </c>
      <c r="R289" s="1163">
        <f t="shared" ref="R289:R296" si="144">R32/R31*100-100</f>
        <v>11.637964774951044</v>
      </c>
      <c r="S289" s="1163">
        <f t="shared" si="135"/>
        <v>-44.838230647709324</v>
      </c>
    </row>
    <row r="290" spans="1:19" s="1140" customFormat="1" ht="11.25" hidden="1" customHeight="1" x14ac:dyDescent="0.25">
      <c r="A290" s="2551" t="s">
        <v>1283</v>
      </c>
      <c r="B290" s="2778"/>
      <c r="C290" s="1163">
        <f t="shared" si="138"/>
        <v>9.9586148038544451</v>
      </c>
      <c r="D290" s="1163">
        <f t="shared" si="143"/>
        <v>79.539249267777251</v>
      </c>
      <c r="E290" s="1163">
        <f t="shared" si="136"/>
        <v>0.9510137569422028</v>
      </c>
      <c r="F290" s="1163">
        <f t="shared" si="139"/>
        <v>17.948573813888487</v>
      </c>
      <c r="G290" s="1163">
        <f t="shared" si="133"/>
        <v>-2.1367136546422358</v>
      </c>
      <c r="H290" s="1163">
        <f t="shared" si="140"/>
        <v>-7.637575042624448</v>
      </c>
      <c r="I290" s="1432" t="s">
        <v>800</v>
      </c>
      <c r="J290" s="2551" t="s">
        <v>1283</v>
      </c>
      <c r="K290" s="2778"/>
      <c r="L290" s="1163">
        <f t="shared" si="141"/>
        <v>-0.55022822971591268</v>
      </c>
      <c r="M290" s="1163">
        <f t="shared" si="134"/>
        <v>51.523929598745269</v>
      </c>
      <c r="N290" s="1163">
        <f t="shared" si="137"/>
        <v>-2.3383092729447554</v>
      </c>
      <c r="O290" s="1432" t="s">
        <v>800</v>
      </c>
      <c r="P290" s="1163">
        <f t="shared" si="142"/>
        <v>-16.495564970380144</v>
      </c>
      <c r="Q290" s="1432" t="s">
        <v>800</v>
      </c>
      <c r="R290" s="1163">
        <f t="shared" si="144"/>
        <v>-11.721913509912866</v>
      </c>
      <c r="S290" s="1163">
        <f t="shared" si="135"/>
        <v>-11.864285427895538</v>
      </c>
    </row>
    <row r="291" spans="1:19" s="1140" customFormat="1" ht="11.25" hidden="1" customHeight="1" x14ac:dyDescent="0.25">
      <c r="A291" s="2385">
        <v>2009</v>
      </c>
      <c r="B291" s="2413"/>
      <c r="C291" s="1163">
        <f t="shared" si="138"/>
        <v>-26.399719473124577</v>
      </c>
      <c r="D291" s="1163">
        <f t="shared" si="143"/>
        <v>57.34822735235511</v>
      </c>
      <c r="E291" s="1163">
        <f t="shared" si="136"/>
        <v>-7.6706794675123575</v>
      </c>
      <c r="F291" s="1163">
        <f t="shared" si="139"/>
        <v>-5.2908054295447755</v>
      </c>
      <c r="G291" s="1163">
        <f t="shared" si="133"/>
        <v>-11.576834500599418</v>
      </c>
      <c r="H291" s="1163">
        <f t="shared" si="140"/>
        <v>-16.022101426883737</v>
      </c>
      <c r="I291" s="1163">
        <f t="shared" ref="I291:I299" si="145">I34/I33*100-100</f>
        <v>92.392201386271836</v>
      </c>
      <c r="J291" s="2385">
        <v>2009</v>
      </c>
      <c r="K291" s="2413"/>
      <c r="L291" s="1163">
        <f t="shared" si="141"/>
        <v>-11.986168996362707</v>
      </c>
      <c r="M291" s="1163">
        <f t="shared" si="134"/>
        <v>-11.615980226599945</v>
      </c>
      <c r="N291" s="1163">
        <f t="shared" si="137"/>
        <v>-14.062751677852347</v>
      </c>
      <c r="O291" s="1163">
        <f t="shared" ref="O291:O296" si="146">O34/O33*100-100</f>
        <v>-9.0838928987463703</v>
      </c>
      <c r="P291" s="1163">
        <f t="shared" si="142"/>
        <v>36.96282308793289</v>
      </c>
      <c r="Q291" s="1432" t="s">
        <v>800</v>
      </c>
      <c r="R291" s="1163">
        <f t="shared" si="144"/>
        <v>-8.4663754302356438</v>
      </c>
      <c r="S291" s="1432" t="s">
        <v>800</v>
      </c>
    </row>
    <row r="292" spans="1:19" s="1140" customFormat="1" ht="11.25" hidden="1" customHeight="1" x14ac:dyDescent="0.25">
      <c r="A292" s="2385">
        <v>2010</v>
      </c>
      <c r="B292" s="2413"/>
      <c r="C292" s="1163">
        <f t="shared" si="138"/>
        <v>2.4000931592941015</v>
      </c>
      <c r="D292" s="1163">
        <f t="shared" si="143"/>
        <v>20.563503559238455</v>
      </c>
      <c r="E292" s="1163">
        <f t="shared" si="136"/>
        <v>6.7750972420194984</v>
      </c>
      <c r="F292" s="1163">
        <f t="shared" si="139"/>
        <v>8.4458099434169043</v>
      </c>
      <c r="G292" s="1163">
        <f t="shared" si="133"/>
        <v>-4.2345480249925345</v>
      </c>
      <c r="H292" s="1163">
        <f t="shared" si="140"/>
        <v>4.2144658085929478</v>
      </c>
      <c r="I292" s="1163">
        <f t="shared" si="145"/>
        <v>11.895558211382934</v>
      </c>
      <c r="J292" s="2385">
        <v>2010</v>
      </c>
      <c r="K292" s="2413"/>
      <c r="L292" s="1163">
        <f t="shared" si="141"/>
        <v>4.7575559344956275</v>
      </c>
      <c r="M292" s="1163">
        <f t="shared" si="134"/>
        <v>5.3196939983392468</v>
      </c>
      <c r="N292" s="1163">
        <f t="shared" si="137"/>
        <v>19.197322847559278</v>
      </c>
      <c r="O292" s="1163">
        <f t="shared" si="146"/>
        <v>-23.051121207400314</v>
      </c>
      <c r="P292" s="1163">
        <f t="shared" si="142"/>
        <v>-22.214123673618744</v>
      </c>
      <c r="Q292" s="1432" t="s">
        <v>800</v>
      </c>
      <c r="R292" s="1163">
        <f t="shared" si="144"/>
        <v>14.716282567666255</v>
      </c>
      <c r="S292" s="1432" t="s">
        <v>800</v>
      </c>
    </row>
    <row r="293" spans="1:19" s="1140" customFormat="1" ht="11.25" customHeight="1" x14ac:dyDescent="0.25">
      <c r="A293" s="2385">
        <v>2011</v>
      </c>
      <c r="B293" s="2413"/>
      <c r="C293" s="1163">
        <f t="shared" si="138"/>
        <v>4.4233514534479497</v>
      </c>
      <c r="D293" s="1163">
        <f t="shared" si="143"/>
        <v>-16.364115893545616</v>
      </c>
      <c r="E293" s="1163">
        <f t="shared" si="136"/>
        <v>5.96476532961006</v>
      </c>
      <c r="F293" s="1163">
        <f t="shared" si="139"/>
        <v>-4.8334471898912312</v>
      </c>
      <c r="G293" s="1163">
        <f t="shared" si="133"/>
        <v>0.38210420431050807</v>
      </c>
      <c r="H293" s="1163">
        <f t="shared" si="140"/>
        <v>-2.3563148398506257</v>
      </c>
      <c r="I293" s="1163">
        <f t="shared" si="145"/>
        <v>-16.298585251112655</v>
      </c>
      <c r="J293" s="2385">
        <v>2011</v>
      </c>
      <c r="K293" s="2413"/>
      <c r="L293" s="1163">
        <f t="shared" si="141"/>
        <v>-5.3890640046728606</v>
      </c>
      <c r="M293" s="1163">
        <f t="shared" si="134"/>
        <v>-1.3925767582749273</v>
      </c>
      <c r="N293" s="1163">
        <f t="shared" si="137"/>
        <v>-13.27738029719319</v>
      </c>
      <c r="O293" s="1163">
        <f t="shared" si="146"/>
        <v>-14.076231794236136</v>
      </c>
      <c r="P293" s="1163">
        <f t="shared" si="142"/>
        <v>-38.066539723635486</v>
      </c>
      <c r="Q293" s="1432" t="s">
        <v>800</v>
      </c>
      <c r="R293" s="1163">
        <f t="shared" si="144"/>
        <v>3.5218103883005654</v>
      </c>
      <c r="S293" s="1432" t="s">
        <v>800</v>
      </c>
    </row>
    <row r="294" spans="1:19" s="1140" customFormat="1" ht="11.25" customHeight="1" x14ac:dyDescent="0.25">
      <c r="A294" s="2385">
        <v>2012</v>
      </c>
      <c r="B294" s="2413"/>
      <c r="C294" s="1163">
        <f t="shared" si="138"/>
        <v>4.6401349728793804</v>
      </c>
      <c r="D294" s="1163">
        <f t="shared" si="143"/>
        <v>-8.4806187397824147</v>
      </c>
      <c r="E294" s="1163">
        <f t="shared" si="136"/>
        <v>-1.7157014750911941</v>
      </c>
      <c r="F294" s="1163">
        <f t="shared" si="139"/>
        <v>15.427414636260536</v>
      </c>
      <c r="G294" s="1163">
        <f t="shared" si="133"/>
        <v>-22.467689619311614</v>
      </c>
      <c r="H294" s="1163">
        <f t="shared" si="140"/>
        <v>-9.7295342706962913</v>
      </c>
      <c r="I294" s="1163">
        <f t="shared" si="145"/>
        <v>14.814456925467724</v>
      </c>
      <c r="J294" s="2385">
        <v>2012</v>
      </c>
      <c r="K294" s="2413"/>
      <c r="L294" s="1163">
        <f t="shared" si="141"/>
        <v>-5.9529901219186883</v>
      </c>
      <c r="M294" s="1163">
        <f t="shared" si="134"/>
        <v>-6.088127289032343</v>
      </c>
      <c r="N294" s="1163">
        <f t="shared" si="137"/>
        <v>-35.388666016938259</v>
      </c>
      <c r="O294" s="1163">
        <f t="shared" si="146"/>
        <v>7.9752064128641962</v>
      </c>
      <c r="P294" s="1163">
        <f t="shared" si="142"/>
        <v>4.3848109880027692</v>
      </c>
      <c r="Q294" s="1163">
        <f>Q37/Q36*100-100</f>
        <v>-18.874016312078496</v>
      </c>
      <c r="R294" s="1163">
        <f t="shared" si="144"/>
        <v>-11.046295676106865</v>
      </c>
      <c r="S294" s="1432" t="s">
        <v>800</v>
      </c>
    </row>
    <row r="295" spans="1:19" s="1140" customFormat="1" ht="11.25" customHeight="1" x14ac:dyDescent="0.25">
      <c r="A295" s="2385">
        <v>2013</v>
      </c>
      <c r="B295" s="2413"/>
      <c r="C295" s="1163">
        <f t="shared" si="138"/>
        <v>1.2622471200183156</v>
      </c>
      <c r="D295" s="1163">
        <f t="shared" si="143"/>
        <v>12.232281136995908</v>
      </c>
      <c r="E295" s="1163">
        <f t="shared" si="136"/>
        <v>-6.8212712391003834</v>
      </c>
      <c r="F295" s="1163">
        <f t="shared" si="139"/>
        <v>-17.499769234499993</v>
      </c>
      <c r="G295" s="1163">
        <f t="shared" si="133"/>
        <v>-15.984350831773426</v>
      </c>
      <c r="H295" s="1163">
        <f t="shared" si="140"/>
        <v>-8.9647100895658269</v>
      </c>
      <c r="I295" s="1163">
        <f t="shared" si="145"/>
        <v>-3.4889177114858256</v>
      </c>
      <c r="J295" s="2385">
        <v>2013</v>
      </c>
      <c r="K295" s="2413"/>
      <c r="L295" s="1163">
        <f t="shared" si="141"/>
        <v>-2.090220731882809</v>
      </c>
      <c r="M295" s="1163">
        <f t="shared" si="134"/>
        <v>-8.3714177764205999</v>
      </c>
      <c r="N295" s="1163">
        <f t="shared" si="137"/>
        <v>20.567342714989792</v>
      </c>
      <c r="O295" s="1163">
        <f t="shared" si="146"/>
        <v>-7.0681654211684304</v>
      </c>
      <c r="P295" s="1163">
        <f t="shared" si="142"/>
        <v>2.1039488695895159</v>
      </c>
      <c r="Q295" s="1163">
        <f>Q38/Q37*100-100</f>
        <v>-2.2724549198680819</v>
      </c>
      <c r="R295" s="1163">
        <f t="shared" si="144"/>
        <v>-15.557274482154341</v>
      </c>
      <c r="S295" s="1432" t="s">
        <v>800</v>
      </c>
    </row>
    <row r="296" spans="1:19" s="1140" customFormat="1" ht="11.25" customHeight="1" x14ac:dyDescent="0.25">
      <c r="A296" s="2385">
        <v>2014</v>
      </c>
      <c r="B296" s="2413"/>
      <c r="C296" s="1163">
        <f t="shared" si="138"/>
        <v>2.0098216442411001</v>
      </c>
      <c r="D296" s="1163">
        <f t="shared" si="143"/>
        <v>-27.005674868186972</v>
      </c>
      <c r="E296" s="1163">
        <f t="shared" si="136"/>
        <v>-0.22428074347804738</v>
      </c>
      <c r="F296" s="1163">
        <f t="shared" si="139"/>
        <v>-10.173470693930184</v>
      </c>
      <c r="G296" s="1163">
        <f t="shared" si="133"/>
        <v>4.1838386811893002</v>
      </c>
      <c r="H296" s="1163">
        <f t="shared" si="140"/>
        <v>-3.4322803473221342</v>
      </c>
      <c r="I296" s="1163">
        <f t="shared" si="145"/>
        <v>-10.711815489665042</v>
      </c>
      <c r="J296" s="2385">
        <v>2014</v>
      </c>
      <c r="K296" s="2413"/>
      <c r="L296" s="1163">
        <f t="shared" si="141"/>
        <v>10.821199039994852</v>
      </c>
      <c r="M296" s="1163">
        <f t="shared" si="134"/>
        <v>-0.71454191649742427</v>
      </c>
      <c r="N296" s="1163">
        <f t="shared" si="137"/>
        <v>6.0837350040247884</v>
      </c>
      <c r="O296" s="1163">
        <f t="shared" si="146"/>
        <v>-3.6430553359115123</v>
      </c>
      <c r="P296" s="1163">
        <f t="shared" si="142"/>
        <v>-51.943298719289892</v>
      </c>
      <c r="Q296" s="1163">
        <f>Q39/Q38*100-100</f>
        <v>-2.9416320313911513</v>
      </c>
      <c r="R296" s="1163">
        <f t="shared" si="144"/>
        <v>-8.6917046992923304</v>
      </c>
      <c r="S296" s="1432" t="s">
        <v>800</v>
      </c>
    </row>
    <row r="297" spans="1:19" s="1140" customFormat="1" ht="11.25" customHeight="1" x14ac:dyDescent="0.25">
      <c r="A297" s="2385">
        <v>2015</v>
      </c>
      <c r="B297" s="2413"/>
      <c r="C297" s="1163">
        <f t="shared" si="138"/>
        <v>0.98316840645809123</v>
      </c>
      <c r="D297" s="1163">
        <f t="shared" si="143"/>
        <v>5.6325081338404601</v>
      </c>
      <c r="E297" s="1163">
        <f t="shared" si="136"/>
        <v>-1.4789327434167632</v>
      </c>
      <c r="F297" s="1163">
        <f t="shared" si="139"/>
        <v>10.385063191995371</v>
      </c>
      <c r="G297" s="1163">
        <f t="shared" si="133"/>
        <v>-8.4235783630681453</v>
      </c>
      <c r="H297" s="1163">
        <f t="shared" si="140"/>
        <v>1.0585819096738476</v>
      </c>
      <c r="I297" s="1163">
        <f t="shared" si="145"/>
        <v>16.253814672155585</v>
      </c>
      <c r="J297" s="2385">
        <v>2015</v>
      </c>
      <c r="K297" s="2413"/>
      <c r="L297" s="1163">
        <f t="shared" si="141"/>
        <v>-7.1862923753063512</v>
      </c>
      <c r="M297" s="1163">
        <f t="shared" si="134"/>
        <v>23.263725916886386</v>
      </c>
      <c r="N297" s="1163">
        <f t="shared" si="137"/>
        <v>2.6425254150515514</v>
      </c>
      <c r="O297" s="1432" t="s">
        <v>800</v>
      </c>
      <c r="P297" s="1163">
        <f t="shared" si="142"/>
        <v>33.189990094487911</v>
      </c>
      <c r="Q297" s="1163">
        <f>Q40/Q39*100-100</f>
        <v>-7.8256533014162954</v>
      </c>
      <c r="R297" s="1432" t="s">
        <v>800</v>
      </c>
      <c r="S297" s="1432" t="s">
        <v>800</v>
      </c>
    </row>
    <row r="298" spans="1:19" s="1140" customFormat="1" ht="11.25" customHeight="1" x14ac:dyDescent="0.25">
      <c r="A298" s="2385">
        <v>2016</v>
      </c>
      <c r="B298" s="2413"/>
      <c r="C298" s="1163">
        <f t="shared" si="138"/>
        <v>-2.986424651880057</v>
      </c>
      <c r="D298" s="1163">
        <f t="shared" si="143"/>
        <v>-2.9018186923898099</v>
      </c>
      <c r="E298" s="1163">
        <f t="shared" si="136"/>
        <v>-3.2746218412822259</v>
      </c>
      <c r="F298" s="1163">
        <f t="shared" si="139"/>
        <v>5.3548034203726615</v>
      </c>
      <c r="G298" s="1163">
        <f t="shared" si="133"/>
        <v>-4.0282718044612409</v>
      </c>
      <c r="H298" s="1163">
        <f t="shared" si="140"/>
        <v>-10.382665063516143</v>
      </c>
      <c r="I298" s="1163">
        <f t="shared" si="145"/>
        <v>14.38365071564948</v>
      </c>
      <c r="J298" s="2385">
        <v>2016</v>
      </c>
      <c r="K298" s="2413"/>
      <c r="L298" s="1163">
        <f t="shared" si="141"/>
        <v>-8.4969316146460301</v>
      </c>
      <c r="M298" s="1163">
        <f t="shared" si="134"/>
        <v>-7.9508452085617023</v>
      </c>
      <c r="N298" s="1163">
        <f t="shared" si="137"/>
        <v>0.51703637068078478</v>
      </c>
      <c r="O298" s="1432" t="s">
        <v>800</v>
      </c>
      <c r="P298" s="1432" t="s">
        <v>800</v>
      </c>
      <c r="Q298" s="1163">
        <f>Q41/Q40*100-100</f>
        <v>-4.7705614589420406</v>
      </c>
      <c r="R298" s="1432" t="s">
        <v>800</v>
      </c>
      <c r="S298" s="1432" t="s">
        <v>800</v>
      </c>
    </row>
    <row r="299" spans="1:19" s="1140" customFormat="1" ht="11.25" customHeight="1" x14ac:dyDescent="0.25">
      <c r="A299" s="2385">
        <v>2017</v>
      </c>
      <c r="B299" s="2413"/>
      <c r="C299" s="1163">
        <f t="shared" si="138"/>
        <v>4.3199219865449834</v>
      </c>
      <c r="D299" s="1163">
        <f t="shared" si="143"/>
        <v>1.7076681850016087</v>
      </c>
      <c r="E299" s="1163">
        <f t="shared" si="136"/>
        <v>2.7336653085860689</v>
      </c>
      <c r="F299" s="1163">
        <f t="shared" si="139"/>
        <v>12.216230640691791</v>
      </c>
      <c r="G299" s="1163">
        <f t="shared" si="133"/>
        <v>23.081809354788959</v>
      </c>
      <c r="H299" s="1163">
        <f t="shared" si="140"/>
        <v>5.5352361619096087</v>
      </c>
      <c r="I299" s="1163">
        <f t="shared" si="145"/>
        <v>18.365856235191131</v>
      </c>
      <c r="J299" s="2385">
        <v>2017</v>
      </c>
      <c r="K299" s="2413"/>
      <c r="L299" s="1163">
        <f t="shared" si="141"/>
        <v>-2.3472129520288973</v>
      </c>
      <c r="M299" s="1163">
        <f t="shared" si="134"/>
        <v>-6.4351471148639376</v>
      </c>
      <c r="N299" s="1163">
        <f t="shared" si="137"/>
        <v>21.806743166009483</v>
      </c>
      <c r="O299" s="1432" t="s">
        <v>800</v>
      </c>
      <c r="P299" s="1432" t="s">
        <v>800</v>
      </c>
      <c r="Q299" s="1432" t="s">
        <v>800</v>
      </c>
      <c r="R299" s="1432" t="s">
        <v>800</v>
      </c>
      <c r="S299" s="1432" t="s">
        <v>800</v>
      </c>
    </row>
    <row r="300" spans="1:19" s="1140" customFormat="1" ht="6" customHeight="1" x14ac:dyDescent="0.25">
      <c r="A300" s="1126"/>
      <c r="B300" s="1134"/>
      <c r="C300" s="1165"/>
      <c r="D300" s="1165"/>
      <c r="E300" s="1165"/>
      <c r="F300" s="1165"/>
      <c r="G300" s="1165"/>
      <c r="H300" s="1165"/>
      <c r="I300" s="1165"/>
      <c r="J300" s="1126"/>
      <c r="K300" s="1134"/>
      <c r="L300" s="1165"/>
      <c r="M300" s="1165"/>
      <c r="N300" s="1165"/>
      <c r="O300" s="1165"/>
      <c r="P300" s="1165"/>
      <c r="Q300" s="1165"/>
      <c r="R300" s="1165"/>
      <c r="S300" s="1165"/>
    </row>
    <row r="301" spans="1:19" s="1140" customFormat="1" ht="11.25" hidden="1" customHeight="1" x14ac:dyDescent="0.25">
      <c r="A301" s="1126">
        <v>2008</v>
      </c>
      <c r="B301" s="1134"/>
      <c r="C301" s="1165"/>
      <c r="D301" s="1165"/>
      <c r="E301" s="1165"/>
      <c r="F301" s="1165"/>
      <c r="G301" s="1165"/>
      <c r="H301" s="1165"/>
      <c r="I301" s="1165"/>
      <c r="J301" s="1126">
        <v>2008</v>
      </c>
      <c r="K301" s="1134"/>
      <c r="L301" s="1165"/>
      <c r="M301" s="1165"/>
      <c r="N301" s="1165"/>
      <c r="O301" s="1165"/>
      <c r="P301" s="1165"/>
      <c r="Q301" s="1165"/>
      <c r="R301" s="1165"/>
      <c r="S301" s="1165"/>
    </row>
    <row r="302" spans="1:19" s="1140" customFormat="1" ht="11.25" hidden="1" customHeight="1" x14ac:dyDescent="0.25">
      <c r="A302" s="1126"/>
      <c r="B302" s="1134" t="s">
        <v>542</v>
      </c>
      <c r="C302" s="1163">
        <f t="shared" ref="C302:C313" si="147">SUM(C72/C45*100-100)</f>
        <v>32.827493862977008</v>
      </c>
      <c r="D302" s="1163"/>
      <c r="E302" s="1163">
        <f t="shared" ref="E302:G313" si="148">SUM(E72/E45*100-100)</f>
        <v>5.5917844370924286</v>
      </c>
      <c r="F302" s="1163">
        <f t="shared" si="148"/>
        <v>13.520512471037208</v>
      </c>
      <c r="G302" s="1163">
        <f t="shared" si="148"/>
        <v>8.3324823853773182</v>
      </c>
      <c r="H302" s="1163"/>
      <c r="I302" s="1163" t="e">
        <f t="shared" ref="I302:I313" si="149">SUM(I72/I45*100-100)</f>
        <v>#VALUE!</v>
      </c>
      <c r="J302" s="1126"/>
      <c r="K302" s="1134" t="s">
        <v>542</v>
      </c>
      <c r="L302" s="1163">
        <f t="shared" ref="L302:M313" si="150">SUM(L72/L45*100-100)</f>
        <v>-1.7329864177786192</v>
      </c>
      <c r="M302" s="1163">
        <f t="shared" si="150"/>
        <v>54.679900092020517</v>
      </c>
      <c r="N302" s="1163"/>
      <c r="O302" s="1432" t="s">
        <v>800</v>
      </c>
      <c r="P302" s="1163"/>
      <c r="Q302" s="1432" t="s">
        <v>800</v>
      </c>
      <c r="R302" s="1163">
        <f t="shared" ref="R302:S313" si="151">SUM(R72/R45*100-100)</f>
        <v>-5.9399158430374683</v>
      </c>
      <c r="S302" s="1163">
        <f t="shared" si="151"/>
        <v>-4.3558259171641964</v>
      </c>
    </row>
    <row r="303" spans="1:19" s="1140" customFormat="1" ht="11.25" hidden="1" customHeight="1" x14ac:dyDescent="0.25">
      <c r="A303" s="1126"/>
      <c r="B303" s="1134" t="s">
        <v>729</v>
      </c>
      <c r="C303" s="1163">
        <f t="shared" si="147"/>
        <v>39.572201943254157</v>
      </c>
      <c r="D303" s="1163"/>
      <c r="E303" s="1163">
        <f t="shared" si="148"/>
        <v>4.0231130974218701</v>
      </c>
      <c r="F303" s="1163">
        <f t="shared" si="148"/>
        <v>36.926109135878789</v>
      </c>
      <c r="G303" s="1163">
        <f t="shared" si="148"/>
        <v>-2.8038035661923999</v>
      </c>
      <c r="H303" s="1163"/>
      <c r="I303" s="1163" t="e">
        <f t="shared" si="149"/>
        <v>#VALUE!</v>
      </c>
      <c r="J303" s="1126"/>
      <c r="K303" s="1134" t="s">
        <v>729</v>
      </c>
      <c r="L303" s="1163">
        <f t="shared" si="150"/>
        <v>8.1538323460778912</v>
      </c>
      <c r="M303" s="1163" t="e">
        <f t="shared" si="150"/>
        <v>#DIV/0!</v>
      </c>
      <c r="N303" s="1163"/>
      <c r="O303" s="1432" t="s">
        <v>800</v>
      </c>
      <c r="P303" s="1163"/>
      <c r="Q303" s="1432" t="s">
        <v>800</v>
      </c>
      <c r="R303" s="1163">
        <f t="shared" si="151"/>
        <v>-4.5921917278701301</v>
      </c>
      <c r="S303" s="1163">
        <f t="shared" si="151"/>
        <v>-6.1582985596984798</v>
      </c>
    </row>
    <row r="304" spans="1:19" s="1140" customFormat="1" ht="11.25" hidden="1" customHeight="1" x14ac:dyDescent="0.25">
      <c r="A304" s="1126"/>
      <c r="B304" s="1134" t="s">
        <v>730</v>
      </c>
      <c r="C304" s="1163">
        <f t="shared" si="147"/>
        <v>46.116077138431365</v>
      </c>
      <c r="D304" s="1163"/>
      <c r="E304" s="1163">
        <f t="shared" si="148"/>
        <v>-7.3718961823481948</v>
      </c>
      <c r="F304" s="1163">
        <f t="shared" si="148"/>
        <v>31.285229407842905</v>
      </c>
      <c r="G304" s="1163">
        <f t="shared" si="148"/>
        <v>4.1185013069997183</v>
      </c>
      <c r="H304" s="1163"/>
      <c r="I304" s="1163" t="e">
        <f t="shared" si="149"/>
        <v>#VALUE!</v>
      </c>
      <c r="J304" s="1126"/>
      <c r="K304" s="1134" t="s">
        <v>730</v>
      </c>
      <c r="L304" s="1163">
        <f t="shared" si="150"/>
        <v>-1.1555011499369385</v>
      </c>
      <c r="M304" s="1163">
        <f t="shared" si="150"/>
        <v>40.909090909090907</v>
      </c>
      <c r="N304" s="1163"/>
      <c r="O304" s="1432" t="s">
        <v>800</v>
      </c>
      <c r="P304" s="1163"/>
      <c r="Q304" s="1432" t="s">
        <v>800</v>
      </c>
      <c r="R304" s="1163">
        <f t="shared" si="151"/>
        <v>-11.865177295752687</v>
      </c>
      <c r="S304" s="1163">
        <f t="shared" si="151"/>
        <v>-0.54450688641063039</v>
      </c>
    </row>
    <row r="305" spans="1:19" s="1140" customFormat="1" ht="11.25" hidden="1" customHeight="1" x14ac:dyDescent="0.25">
      <c r="A305" s="1126"/>
      <c r="B305" s="1134" t="s">
        <v>731</v>
      </c>
      <c r="C305" s="1163">
        <f t="shared" si="147"/>
        <v>25.385533009042675</v>
      </c>
      <c r="D305" s="1163"/>
      <c r="E305" s="1163">
        <f t="shared" si="148"/>
        <v>6.0384993516948526</v>
      </c>
      <c r="F305" s="1163">
        <f t="shared" si="148"/>
        <v>26.222277017493397</v>
      </c>
      <c r="G305" s="1163">
        <f t="shared" si="148"/>
        <v>0.87737490870070189</v>
      </c>
      <c r="H305" s="1163"/>
      <c r="I305" s="1163" t="e">
        <f t="shared" si="149"/>
        <v>#VALUE!</v>
      </c>
      <c r="J305" s="1126"/>
      <c r="K305" s="1134" t="s">
        <v>731</v>
      </c>
      <c r="L305" s="1163">
        <f t="shared" si="150"/>
        <v>-15.913110342176097</v>
      </c>
      <c r="M305" s="1163">
        <f t="shared" si="150"/>
        <v>87.850259038493675</v>
      </c>
      <c r="N305" s="1163"/>
      <c r="O305" s="1432" t="s">
        <v>800</v>
      </c>
      <c r="P305" s="1163"/>
      <c r="Q305" s="1432" t="s">
        <v>800</v>
      </c>
      <c r="R305" s="1163">
        <f t="shared" si="151"/>
        <v>16.271078078798041</v>
      </c>
      <c r="S305" s="1163">
        <f t="shared" si="151"/>
        <v>30.121291285687619</v>
      </c>
    </row>
    <row r="306" spans="1:19" s="1140" customFormat="1" ht="11.25" hidden="1" customHeight="1" x14ac:dyDescent="0.25">
      <c r="A306" s="1126"/>
      <c r="B306" s="1134" t="s">
        <v>732</v>
      </c>
      <c r="C306" s="1163">
        <f t="shared" si="147"/>
        <v>27.869171020414953</v>
      </c>
      <c r="D306" s="1163"/>
      <c r="E306" s="1163">
        <f t="shared" si="148"/>
        <v>1.2624337640606171</v>
      </c>
      <c r="F306" s="1163">
        <f t="shared" si="148"/>
        <v>26.85141453738251</v>
      </c>
      <c r="G306" s="1163">
        <f t="shared" si="148"/>
        <v>4.232913621085217</v>
      </c>
      <c r="H306" s="1163"/>
      <c r="I306" s="1163" t="e">
        <f t="shared" si="149"/>
        <v>#VALUE!</v>
      </c>
      <c r="J306" s="1126"/>
      <c r="K306" s="1134" t="s">
        <v>732</v>
      </c>
      <c r="L306" s="1163">
        <f t="shared" si="150"/>
        <v>3.648884399963265</v>
      </c>
      <c r="M306" s="1163">
        <f t="shared" si="150"/>
        <v>96.751675353685783</v>
      </c>
      <c r="N306" s="1163"/>
      <c r="O306" s="1432" t="s">
        <v>800</v>
      </c>
      <c r="P306" s="1163"/>
      <c r="Q306" s="1432" t="s">
        <v>800</v>
      </c>
      <c r="R306" s="1163">
        <f t="shared" si="151"/>
        <v>-8.5432937181663959</v>
      </c>
      <c r="S306" s="1163">
        <f t="shared" si="151"/>
        <v>26.630130161300357</v>
      </c>
    </row>
    <row r="307" spans="1:19" s="1140" customFormat="1" ht="11.25" hidden="1" customHeight="1" x14ac:dyDescent="0.25">
      <c r="A307" s="1126"/>
      <c r="B307" s="1134" t="s">
        <v>733</v>
      </c>
      <c r="C307" s="1163">
        <f t="shared" si="147"/>
        <v>18.882299934710005</v>
      </c>
      <c r="D307" s="1163"/>
      <c r="E307" s="1163">
        <f t="shared" si="148"/>
        <v>28.806438740861751</v>
      </c>
      <c r="F307" s="1163">
        <f t="shared" si="148"/>
        <v>18.433967711132325</v>
      </c>
      <c r="G307" s="1163">
        <f t="shared" si="148"/>
        <v>-5.6511838593570189</v>
      </c>
      <c r="H307" s="1163"/>
      <c r="I307" s="1163" t="e">
        <f t="shared" si="149"/>
        <v>#VALUE!</v>
      </c>
      <c r="J307" s="1126"/>
      <c r="K307" s="1134" t="s">
        <v>733</v>
      </c>
      <c r="L307" s="1163">
        <f t="shared" si="150"/>
        <v>1.2331562467016113</v>
      </c>
      <c r="M307" s="1163">
        <f t="shared" si="150"/>
        <v>74.920462762111356</v>
      </c>
      <c r="N307" s="1163"/>
      <c r="O307" s="1432" t="s">
        <v>800</v>
      </c>
      <c r="P307" s="1163"/>
      <c r="Q307" s="1432" t="s">
        <v>800</v>
      </c>
      <c r="R307" s="1163">
        <f t="shared" si="151"/>
        <v>9.7199475925319376</v>
      </c>
      <c r="S307" s="1163">
        <f t="shared" si="151"/>
        <v>-7.5432871799394547</v>
      </c>
    </row>
    <row r="308" spans="1:19" s="1140" customFormat="1" ht="11.25" hidden="1" customHeight="1" x14ac:dyDescent="0.25">
      <c r="A308" s="1126"/>
      <c r="B308" s="1134" t="s">
        <v>734</v>
      </c>
      <c r="C308" s="1163">
        <f t="shared" si="147"/>
        <v>8.0361413532382642</v>
      </c>
      <c r="D308" s="1163"/>
      <c r="E308" s="1163">
        <f t="shared" si="148"/>
        <v>1.2387481371088001</v>
      </c>
      <c r="F308" s="1163">
        <f t="shared" si="148"/>
        <v>21.56432308895171</v>
      </c>
      <c r="G308" s="1163">
        <f t="shared" si="148"/>
        <v>-2.0058447010587912</v>
      </c>
      <c r="H308" s="1163"/>
      <c r="I308" s="1163" t="e">
        <f t="shared" si="149"/>
        <v>#VALUE!</v>
      </c>
      <c r="J308" s="1126"/>
      <c r="K308" s="1134" t="s">
        <v>734</v>
      </c>
      <c r="L308" s="1163">
        <f t="shared" si="150"/>
        <v>-0.2671737729651511</v>
      </c>
      <c r="M308" s="1163">
        <f t="shared" si="150"/>
        <v>56.671904365776243</v>
      </c>
      <c r="N308" s="1163"/>
      <c r="O308" s="1432" t="s">
        <v>800</v>
      </c>
      <c r="P308" s="1163"/>
      <c r="Q308" s="1432" t="s">
        <v>800</v>
      </c>
      <c r="R308" s="1163">
        <f t="shared" si="151"/>
        <v>0.54544340258624402</v>
      </c>
      <c r="S308" s="1163">
        <f t="shared" si="151"/>
        <v>-6.1588767070590507</v>
      </c>
    </row>
    <row r="309" spans="1:19" s="1140" customFormat="1" ht="11.25" hidden="1" customHeight="1" x14ac:dyDescent="0.25">
      <c r="A309" s="1126"/>
      <c r="B309" s="1134" t="s">
        <v>735</v>
      </c>
      <c r="C309" s="1163">
        <f t="shared" si="147"/>
        <v>8.4451061014225672</v>
      </c>
      <c r="D309" s="1163"/>
      <c r="E309" s="1163">
        <f t="shared" si="148"/>
        <v>-7.1692891849277629</v>
      </c>
      <c r="F309" s="1163">
        <f t="shared" si="148"/>
        <v>20.023851439604741</v>
      </c>
      <c r="G309" s="1163">
        <f t="shared" si="148"/>
        <v>-7.6810855465523105</v>
      </c>
      <c r="H309" s="1163"/>
      <c r="I309" s="1163" t="e">
        <f t="shared" si="149"/>
        <v>#VALUE!</v>
      </c>
      <c r="J309" s="1126"/>
      <c r="K309" s="1134" t="s">
        <v>735</v>
      </c>
      <c r="L309" s="1163">
        <f t="shared" si="150"/>
        <v>5.3857420320310894</v>
      </c>
      <c r="M309" s="1163">
        <f t="shared" si="150"/>
        <v>61.194358748347298</v>
      </c>
      <c r="N309" s="1163"/>
      <c r="O309" s="1432" t="s">
        <v>800</v>
      </c>
      <c r="P309" s="1163"/>
      <c r="Q309" s="1432" t="s">
        <v>800</v>
      </c>
      <c r="R309" s="1163">
        <f t="shared" si="151"/>
        <v>3.7980798260974495</v>
      </c>
      <c r="S309" s="1163">
        <f t="shared" si="151"/>
        <v>-7.0682451253481844</v>
      </c>
    </row>
    <row r="310" spans="1:19" s="1140" customFormat="1" ht="11.25" hidden="1" customHeight="1" x14ac:dyDescent="0.25">
      <c r="A310" s="1126"/>
      <c r="B310" s="1134" t="s">
        <v>736</v>
      </c>
      <c r="C310" s="1163">
        <f t="shared" si="147"/>
        <v>2.7469475788908397</v>
      </c>
      <c r="D310" s="1163"/>
      <c r="E310" s="1163">
        <f t="shared" si="148"/>
        <v>-3.012018077107669</v>
      </c>
      <c r="F310" s="1163">
        <f t="shared" si="148"/>
        <v>14.917947726648435</v>
      </c>
      <c r="G310" s="1163">
        <f t="shared" si="148"/>
        <v>-3.3828768648407959</v>
      </c>
      <c r="H310" s="1163"/>
      <c r="I310" s="1163" t="e">
        <f t="shared" si="149"/>
        <v>#VALUE!</v>
      </c>
      <c r="J310" s="1126"/>
      <c r="K310" s="1134" t="s">
        <v>736</v>
      </c>
      <c r="L310" s="1163">
        <f t="shared" si="150"/>
        <v>3.1403532067454591</v>
      </c>
      <c r="M310" s="1163">
        <f t="shared" si="150"/>
        <v>36.893253281774719</v>
      </c>
      <c r="N310" s="1163"/>
      <c r="O310" s="1432" t="s">
        <v>800</v>
      </c>
      <c r="P310" s="1163"/>
      <c r="Q310" s="1432" t="s">
        <v>800</v>
      </c>
      <c r="R310" s="1163">
        <f t="shared" si="151"/>
        <v>-19.824136478517275</v>
      </c>
      <c r="S310" s="1163">
        <f t="shared" si="151"/>
        <v>-6.9938546541128517</v>
      </c>
    </row>
    <row r="311" spans="1:19" s="1140" customFormat="1" ht="11.25" hidden="1" customHeight="1" x14ac:dyDescent="0.25">
      <c r="A311" s="1126"/>
      <c r="B311" s="1134" t="s">
        <v>737</v>
      </c>
      <c r="C311" s="1163">
        <f t="shared" si="147"/>
        <v>-1.5043274202153896</v>
      </c>
      <c r="D311" s="1163"/>
      <c r="E311" s="1163">
        <f t="shared" si="148"/>
        <v>-0.16468318472763599</v>
      </c>
      <c r="F311" s="1163">
        <f t="shared" si="148"/>
        <v>11.974685122833279</v>
      </c>
      <c r="G311" s="1163">
        <f t="shared" si="148"/>
        <v>-3.2579452554111157</v>
      </c>
      <c r="H311" s="1163"/>
      <c r="I311" s="1163" t="e">
        <f t="shared" si="149"/>
        <v>#VALUE!</v>
      </c>
      <c r="J311" s="1126"/>
      <c r="K311" s="1134" t="s">
        <v>737</v>
      </c>
      <c r="L311" s="1163">
        <f t="shared" si="150"/>
        <v>6.0928813432416575</v>
      </c>
      <c r="M311" s="1163">
        <f t="shared" si="150"/>
        <v>41.147657973271038</v>
      </c>
      <c r="N311" s="1163"/>
      <c r="O311" s="1432" t="s">
        <v>800</v>
      </c>
      <c r="P311" s="1163"/>
      <c r="Q311" s="1432" t="s">
        <v>800</v>
      </c>
      <c r="R311" s="1163">
        <f t="shared" si="151"/>
        <v>-23.123609144244384</v>
      </c>
      <c r="S311" s="1163">
        <f t="shared" si="151"/>
        <v>7.0471464019851169</v>
      </c>
    </row>
    <row r="312" spans="1:19" s="1140" customFormat="1" ht="11.25" hidden="1" customHeight="1" x14ac:dyDescent="0.25">
      <c r="A312" s="1126"/>
      <c r="B312" s="1134" t="s">
        <v>738</v>
      </c>
      <c r="C312" s="1163">
        <f t="shared" si="147"/>
        <v>-31.765477614931882</v>
      </c>
      <c r="D312" s="1163"/>
      <c r="E312" s="1163">
        <f t="shared" si="148"/>
        <v>-5.2701531349321016</v>
      </c>
      <c r="F312" s="1163">
        <f t="shared" si="148"/>
        <v>3.3379751547656866</v>
      </c>
      <c r="G312" s="1163">
        <f t="shared" si="148"/>
        <v>-7.6702581825574185</v>
      </c>
      <c r="H312" s="1163"/>
      <c r="I312" s="1163" t="e">
        <f t="shared" si="149"/>
        <v>#VALUE!</v>
      </c>
      <c r="J312" s="1126"/>
      <c r="K312" s="1134" t="s">
        <v>738</v>
      </c>
      <c r="L312" s="1163">
        <f t="shared" si="150"/>
        <v>-10.418881564958539</v>
      </c>
      <c r="M312" s="1163">
        <f t="shared" si="150"/>
        <v>-14.984829206224916</v>
      </c>
      <c r="N312" s="1163"/>
      <c r="O312" s="1432" t="s">
        <v>800</v>
      </c>
      <c r="P312" s="1163"/>
      <c r="Q312" s="1432" t="s">
        <v>800</v>
      </c>
      <c r="R312" s="1163">
        <f t="shared" si="151"/>
        <v>-52.828045733323236</v>
      </c>
      <c r="S312" s="1163" t="e">
        <f t="shared" si="151"/>
        <v>#VALUE!</v>
      </c>
    </row>
    <row r="313" spans="1:19" s="1140" customFormat="1" ht="11.25" hidden="1" customHeight="1" x14ac:dyDescent="0.25">
      <c r="A313" s="1126"/>
      <c r="B313" s="1134" t="s">
        <v>739</v>
      </c>
      <c r="C313" s="1163">
        <f t="shared" si="147"/>
        <v>-31.079918057626344</v>
      </c>
      <c r="D313" s="1163"/>
      <c r="E313" s="1163">
        <f t="shared" si="148"/>
        <v>-5.6140866696068343</v>
      </c>
      <c r="F313" s="1163">
        <f t="shared" si="148"/>
        <v>-5.6664095912500869</v>
      </c>
      <c r="G313" s="1163">
        <f t="shared" si="148"/>
        <v>-3.9253656813669977</v>
      </c>
      <c r="H313" s="1163"/>
      <c r="I313" s="1163" t="e">
        <f t="shared" si="149"/>
        <v>#VALUE!</v>
      </c>
      <c r="J313" s="1126"/>
      <c r="K313" s="1134" t="s">
        <v>739</v>
      </c>
      <c r="L313" s="1163">
        <f t="shared" si="150"/>
        <v>-11.303528010717997</v>
      </c>
      <c r="M313" s="1163">
        <f t="shared" si="150"/>
        <v>-26.585331252659955</v>
      </c>
      <c r="N313" s="1163"/>
      <c r="O313" s="1432" t="s">
        <v>800</v>
      </c>
      <c r="P313" s="1163"/>
      <c r="Q313" s="1432" t="s">
        <v>800</v>
      </c>
      <c r="R313" s="1163">
        <f t="shared" si="151"/>
        <v>-53.100120627261759</v>
      </c>
      <c r="S313" s="1163" t="e">
        <f t="shared" si="151"/>
        <v>#VALUE!</v>
      </c>
    </row>
    <row r="314" spans="1:19" s="1140" customFormat="1" ht="11.25" hidden="1" customHeight="1" x14ac:dyDescent="0.25">
      <c r="A314" s="1126"/>
      <c r="B314" s="1134"/>
      <c r="C314" s="1163"/>
      <c r="D314" s="1163"/>
      <c r="E314" s="1163"/>
      <c r="F314" s="1163"/>
      <c r="G314" s="1163"/>
      <c r="H314" s="1163"/>
      <c r="I314" s="1163"/>
      <c r="J314" s="1126"/>
      <c r="K314" s="1134"/>
      <c r="L314" s="1163"/>
      <c r="M314" s="1163"/>
      <c r="N314" s="1163"/>
      <c r="O314" s="1163"/>
      <c r="P314" s="1163"/>
      <c r="Q314" s="1163"/>
      <c r="R314" s="1163"/>
      <c r="S314" s="1163"/>
    </row>
    <row r="315" spans="1:19" s="1140" customFormat="1" ht="11.25" hidden="1" customHeight="1" x14ac:dyDescent="0.25">
      <c r="A315" s="2569" t="s">
        <v>740</v>
      </c>
      <c r="B315" s="2413"/>
      <c r="C315" s="1163">
        <f t="shared" ref="C315:C326" si="152">SUM(C85/C58*100-100)</f>
        <v>32.827493862977008</v>
      </c>
      <c r="D315" s="1163"/>
      <c r="E315" s="1163">
        <f t="shared" ref="E315:G326" si="153">SUM(E85/E58*100-100)</f>
        <v>5.5917844370924286</v>
      </c>
      <c r="F315" s="1163">
        <f t="shared" si="153"/>
        <v>13.520512471037208</v>
      </c>
      <c r="G315" s="1163">
        <f t="shared" si="153"/>
        <v>8.3324823853773182</v>
      </c>
      <c r="H315" s="1163"/>
      <c r="I315" s="1163" t="e">
        <f t="shared" ref="I315:I326" si="154">SUM(I85/I58*100-100)</f>
        <v>#VALUE!</v>
      </c>
      <c r="J315" s="2569" t="s">
        <v>740</v>
      </c>
      <c r="K315" s="2413"/>
      <c r="L315" s="1163">
        <f t="shared" ref="L315:M326" si="155">SUM(L85/L58*100-100)</f>
        <v>-1.7329864177786192</v>
      </c>
      <c r="M315" s="1163">
        <f t="shared" si="155"/>
        <v>54.679900092020517</v>
      </c>
      <c r="N315" s="1163"/>
      <c r="O315" s="1432" t="s">
        <v>800</v>
      </c>
      <c r="P315" s="1163"/>
      <c r="Q315" s="1432" t="s">
        <v>800</v>
      </c>
      <c r="R315" s="1163">
        <f t="shared" ref="R315:S326" si="156">SUM(R85/R58*100-100)</f>
        <v>-5.9399158430374683</v>
      </c>
      <c r="S315" s="1163">
        <f t="shared" si="156"/>
        <v>-4.3558259171641964</v>
      </c>
    </row>
    <row r="316" spans="1:19" s="1140" customFormat="1" ht="11.25" hidden="1" customHeight="1" x14ac:dyDescent="0.25">
      <c r="A316" s="2569" t="s">
        <v>741</v>
      </c>
      <c r="B316" s="2413"/>
      <c r="C316" s="1163">
        <f t="shared" si="152"/>
        <v>36.220685494781378</v>
      </c>
      <c r="D316" s="1163"/>
      <c r="E316" s="1163">
        <f t="shared" si="153"/>
        <v>4.7538238149959398</v>
      </c>
      <c r="F316" s="1163">
        <f t="shared" si="153"/>
        <v>25.267915159391336</v>
      </c>
      <c r="G316" s="1163">
        <f t="shared" si="153"/>
        <v>2.6425432338336776</v>
      </c>
      <c r="H316" s="1163"/>
      <c r="I316" s="1163" t="e">
        <f t="shared" si="154"/>
        <v>#DIV/0!</v>
      </c>
      <c r="J316" s="2569" t="s">
        <v>741</v>
      </c>
      <c r="K316" s="2413"/>
      <c r="L316" s="1163">
        <f t="shared" si="155"/>
        <v>3.3633661419599576</v>
      </c>
      <c r="M316" s="1163">
        <f t="shared" si="155"/>
        <v>222.83423162876301</v>
      </c>
      <c r="N316" s="1163"/>
      <c r="O316" s="1432" t="s">
        <v>800</v>
      </c>
      <c r="P316" s="1163"/>
      <c r="Q316" s="1432" t="s">
        <v>800</v>
      </c>
      <c r="R316" s="1163">
        <f t="shared" si="156"/>
        <v>-5.1870087241945271</v>
      </c>
      <c r="S316" s="1163">
        <f t="shared" si="156"/>
        <v>-5.3064049550109189</v>
      </c>
    </row>
    <row r="317" spans="1:19" s="1140" customFormat="1" ht="11.25" hidden="1" customHeight="1" x14ac:dyDescent="0.25">
      <c r="A317" s="2569" t="s">
        <v>742</v>
      </c>
      <c r="B317" s="2413"/>
      <c r="C317" s="1163">
        <f t="shared" si="152"/>
        <v>40.023813620189145</v>
      </c>
      <c r="D317" s="1163"/>
      <c r="E317" s="1163">
        <f t="shared" si="153"/>
        <v>4.8517358584149406E-2</v>
      </c>
      <c r="F317" s="1163">
        <f t="shared" si="153"/>
        <v>27.616242970426995</v>
      </c>
      <c r="G317" s="1163">
        <f t="shared" si="153"/>
        <v>3.2687362912699314</v>
      </c>
      <c r="H317" s="1163"/>
      <c r="I317" s="1163" t="e">
        <f t="shared" si="154"/>
        <v>#DIV/0!</v>
      </c>
      <c r="J317" s="2569" t="s">
        <v>742</v>
      </c>
      <c r="K317" s="2413"/>
      <c r="L317" s="1163">
        <f t="shared" si="155"/>
        <v>1.6277595332568637</v>
      </c>
      <c r="M317" s="1163">
        <f t="shared" si="155"/>
        <v>118.78341117551062</v>
      </c>
      <c r="N317" s="1163"/>
      <c r="O317" s="1432" t="s">
        <v>800</v>
      </c>
      <c r="P317" s="1163"/>
      <c r="Q317" s="1432" t="s">
        <v>800</v>
      </c>
      <c r="R317" s="1163">
        <f t="shared" si="156"/>
        <v>-7.8543266237808638</v>
      </c>
      <c r="S317" s="1163">
        <f t="shared" si="156"/>
        <v>-3.5031425736023749</v>
      </c>
    </row>
    <row r="318" spans="1:19" s="1140" customFormat="1" ht="11.25" hidden="1" customHeight="1" x14ac:dyDescent="0.25">
      <c r="A318" s="2569" t="s">
        <v>743</v>
      </c>
      <c r="B318" s="2413"/>
      <c r="C318" s="1163">
        <f t="shared" si="152"/>
        <v>35.538083891765751</v>
      </c>
      <c r="D318" s="1163"/>
      <c r="E318" s="1163">
        <f t="shared" si="153"/>
        <v>1.7060789164999193</v>
      </c>
      <c r="F318" s="1163">
        <f t="shared" si="153"/>
        <v>27.195938968881421</v>
      </c>
      <c r="G318" s="1163">
        <f t="shared" si="153"/>
        <v>2.5203396574640777</v>
      </c>
      <c r="H318" s="1163"/>
      <c r="I318" s="1163" t="e">
        <f t="shared" si="154"/>
        <v>#DIV/0!</v>
      </c>
      <c r="J318" s="2569" t="s">
        <v>743</v>
      </c>
      <c r="K318" s="2413"/>
      <c r="L318" s="1163">
        <f t="shared" si="155"/>
        <v>-3.1149134342011706</v>
      </c>
      <c r="M318" s="1163">
        <f t="shared" si="155"/>
        <v>108.40296861271565</v>
      </c>
      <c r="N318" s="1163"/>
      <c r="O318" s="1432" t="s">
        <v>800</v>
      </c>
      <c r="P318" s="1163"/>
      <c r="Q318" s="1432" t="s">
        <v>800</v>
      </c>
      <c r="R318" s="1163">
        <f t="shared" si="156"/>
        <v>-1.9426221482424353</v>
      </c>
      <c r="S318" s="1163">
        <f t="shared" si="156"/>
        <v>4.1656381665744675</v>
      </c>
    </row>
    <row r="319" spans="1:19" s="1140" customFormat="1" ht="11.25" hidden="1" customHeight="1" x14ac:dyDescent="0.25">
      <c r="A319" s="2569" t="s">
        <v>744</v>
      </c>
      <c r="B319" s="2413"/>
      <c r="C319" s="1163">
        <f t="shared" si="152"/>
        <v>33.587353953443056</v>
      </c>
      <c r="D319" s="1163"/>
      <c r="E319" s="1163">
        <f t="shared" si="153"/>
        <v>1.5990128626981743</v>
      </c>
      <c r="F319" s="1163">
        <f t="shared" si="153"/>
        <v>27.106653039492286</v>
      </c>
      <c r="G319" s="1163">
        <f t="shared" si="153"/>
        <v>3.0295398977991113</v>
      </c>
      <c r="H319" s="1163"/>
      <c r="I319" s="1163" t="e">
        <f t="shared" si="154"/>
        <v>#DIV/0!</v>
      </c>
      <c r="J319" s="2569" t="s">
        <v>744</v>
      </c>
      <c r="K319" s="2413"/>
      <c r="L319" s="1163">
        <f t="shared" si="155"/>
        <v>-1.6228347349829164</v>
      </c>
      <c r="M319" s="1163">
        <f t="shared" si="155"/>
        <v>105.06394953388192</v>
      </c>
      <c r="N319" s="1163"/>
      <c r="O319" s="1432" t="s">
        <v>800</v>
      </c>
      <c r="P319" s="1163"/>
      <c r="Q319" s="1432" t="s">
        <v>800</v>
      </c>
      <c r="R319" s="1163">
        <f t="shared" si="156"/>
        <v>-3.419972640218873</v>
      </c>
      <c r="S319" s="1163">
        <f t="shared" si="156"/>
        <v>8.9880279948395554</v>
      </c>
    </row>
    <row r="320" spans="1:19" s="1140" customFormat="1" ht="11.25" hidden="1" customHeight="1" x14ac:dyDescent="0.25">
      <c r="A320" s="2569" t="s">
        <v>745</v>
      </c>
      <c r="B320" s="2413"/>
      <c r="C320" s="1163">
        <f t="shared" si="152"/>
        <v>30.536956322209619</v>
      </c>
      <c r="D320" s="1163"/>
      <c r="E320" s="1163">
        <f t="shared" si="153"/>
        <v>6.1081503978557947</v>
      </c>
      <c r="F320" s="1163">
        <f t="shared" si="153"/>
        <v>25.232931919589305</v>
      </c>
      <c r="G320" s="1163">
        <f t="shared" si="153"/>
        <v>0.90554394793795723</v>
      </c>
      <c r="H320" s="1163"/>
      <c r="I320" s="1163" t="e">
        <f t="shared" si="154"/>
        <v>#DIV/0!</v>
      </c>
      <c r="J320" s="2569" t="s">
        <v>745</v>
      </c>
      <c r="K320" s="2413"/>
      <c r="L320" s="1163">
        <f t="shared" si="155"/>
        <v>-1.0882521452232083</v>
      </c>
      <c r="M320" s="1163">
        <f t="shared" si="155"/>
        <v>96.940793639968433</v>
      </c>
      <c r="N320" s="1163"/>
      <c r="O320" s="1432" t="s">
        <v>800</v>
      </c>
      <c r="P320" s="1163"/>
      <c r="Q320" s="1432" t="s">
        <v>800</v>
      </c>
      <c r="R320" s="1163">
        <f t="shared" si="156"/>
        <v>-1.3627855696007742</v>
      </c>
      <c r="S320" s="1163">
        <f t="shared" si="156"/>
        <v>5.9254095503659983</v>
      </c>
    </row>
    <row r="321" spans="1:19" s="1140" customFormat="1" ht="11.25" hidden="1" customHeight="1" x14ac:dyDescent="0.25">
      <c r="A321" s="2569" t="s">
        <v>746</v>
      </c>
      <c r="B321" s="2413"/>
      <c r="C321" s="1163">
        <f t="shared" si="152"/>
        <v>25.964046735498144</v>
      </c>
      <c r="D321" s="1163"/>
      <c r="E321" s="1163">
        <f t="shared" si="153"/>
        <v>5.2653246950228549</v>
      </c>
      <c r="F321" s="1163">
        <f t="shared" si="153"/>
        <v>24.524507279984192</v>
      </c>
      <c r="G321" s="1163">
        <f t="shared" si="153"/>
        <v>0.2781175425547957</v>
      </c>
      <c r="H321" s="1163"/>
      <c r="I321" s="1163" t="e">
        <f t="shared" si="154"/>
        <v>#DIV/0!</v>
      </c>
      <c r="J321" s="2569" t="s">
        <v>746</v>
      </c>
      <c r="K321" s="2413"/>
      <c r="L321" s="1163">
        <f t="shared" si="155"/>
        <v>-0.94602357027935113</v>
      </c>
      <c r="M321" s="1163">
        <f t="shared" si="155"/>
        <v>87.266280773956709</v>
      </c>
      <c r="N321" s="1163"/>
      <c r="O321" s="1432" t="s">
        <v>800</v>
      </c>
      <c r="P321" s="1163"/>
      <c r="Q321" s="1432" t="s">
        <v>800</v>
      </c>
      <c r="R321" s="1163">
        <f t="shared" si="156"/>
        <v>-1.0326657407309057</v>
      </c>
      <c r="S321" s="1163">
        <f t="shared" si="156"/>
        <v>4.4267714957707511</v>
      </c>
    </row>
    <row r="322" spans="1:19" s="1140" customFormat="1" ht="11.25" hidden="1" customHeight="1" x14ac:dyDescent="0.25">
      <c r="A322" s="2569" t="s">
        <v>747</v>
      </c>
      <c r="B322" s="2413"/>
      <c r="C322" s="1163">
        <f t="shared" si="152"/>
        <v>23.18297459859447</v>
      </c>
      <c r="D322" s="1163"/>
      <c r="E322" s="1163">
        <f t="shared" si="153"/>
        <v>3.2589931232493115</v>
      </c>
      <c r="F322" s="1163">
        <f t="shared" si="153"/>
        <v>23.76035714056141</v>
      </c>
      <c r="G322" s="1163">
        <f t="shared" si="153"/>
        <v>-1.0514231354195545</v>
      </c>
      <c r="H322" s="1163"/>
      <c r="I322" s="1163" t="e">
        <f t="shared" si="154"/>
        <v>#DIV/0!</v>
      </c>
      <c r="J322" s="2569" t="s">
        <v>747</v>
      </c>
      <c r="K322" s="2413"/>
      <c r="L322" s="1163">
        <f t="shared" si="155"/>
        <v>-2.1388335452797946E-2</v>
      </c>
      <c r="M322" s="1163">
        <f t="shared" si="155"/>
        <v>82.302953303288916</v>
      </c>
      <c r="N322" s="1163"/>
      <c r="O322" s="1432" t="s">
        <v>800</v>
      </c>
      <c r="P322" s="1163"/>
      <c r="Q322" s="1432" t="s">
        <v>800</v>
      </c>
      <c r="R322" s="1163">
        <f t="shared" si="156"/>
        <v>-0.31114718614718129</v>
      </c>
      <c r="S322" s="1163">
        <f t="shared" si="156"/>
        <v>3.2912415569227988</v>
      </c>
    </row>
    <row r="323" spans="1:19" s="1140" customFormat="1" ht="11.25" hidden="1" customHeight="1" x14ac:dyDescent="0.25">
      <c r="A323" s="2569" t="s">
        <v>748</v>
      </c>
      <c r="B323" s="2413"/>
      <c r="C323" s="1163">
        <f t="shared" si="152"/>
        <v>20.332395701051738</v>
      </c>
      <c r="D323" s="1163"/>
      <c r="E323" s="1163">
        <f t="shared" si="153"/>
        <v>2.3336886325161572</v>
      </c>
      <c r="F323" s="1163">
        <f t="shared" si="153"/>
        <v>22.554183025312028</v>
      </c>
      <c r="G323" s="1163">
        <f t="shared" si="153"/>
        <v>-1.400035625163369</v>
      </c>
      <c r="H323" s="1163"/>
      <c r="I323" s="1163" t="e">
        <f t="shared" si="154"/>
        <v>#DIV/0!</v>
      </c>
      <c r="J323" s="2569" t="s">
        <v>748</v>
      </c>
      <c r="K323" s="2413"/>
      <c r="L323" s="1163">
        <f t="shared" si="155"/>
        <v>0.3670555416210135</v>
      </c>
      <c r="M323" s="1163">
        <f t="shared" si="155"/>
        <v>73.645305861125678</v>
      </c>
      <c r="N323" s="1163"/>
      <c r="O323" s="1432" t="s">
        <v>800</v>
      </c>
      <c r="P323" s="1163"/>
      <c r="Q323" s="1432" t="s">
        <v>800</v>
      </c>
      <c r="R323" s="1163">
        <f t="shared" si="156"/>
        <v>-3.1646544289762062</v>
      </c>
      <c r="S323" s="1163">
        <f t="shared" si="156"/>
        <v>1.9301576879889382</v>
      </c>
    </row>
    <row r="324" spans="1:19" s="1140" customFormat="1" ht="11.25" hidden="1" customHeight="1" x14ac:dyDescent="0.25">
      <c r="A324" s="2569" t="s">
        <v>749</v>
      </c>
      <c r="B324" s="2413"/>
      <c r="C324" s="1163">
        <f t="shared" si="152"/>
        <v>17.705764553939659</v>
      </c>
      <c r="D324" s="1163"/>
      <c r="E324" s="1163">
        <f t="shared" si="153"/>
        <v>2.0299384823929074</v>
      </c>
      <c r="F324" s="1163">
        <f t="shared" si="153"/>
        <v>21.307794489437384</v>
      </c>
      <c r="G324" s="1163">
        <f t="shared" si="153"/>
        <v>-1.633706558621256</v>
      </c>
      <c r="H324" s="1163"/>
      <c r="I324" s="1163" t="e">
        <f t="shared" si="154"/>
        <v>#DIV/0!</v>
      </c>
      <c r="J324" s="2569" t="s">
        <v>749</v>
      </c>
      <c r="K324" s="2413"/>
      <c r="L324" s="1163">
        <f t="shared" si="155"/>
        <v>0.92954918243802354</v>
      </c>
      <c r="M324" s="1163">
        <f t="shared" si="155"/>
        <v>69.418143459915626</v>
      </c>
      <c r="N324" s="1163"/>
      <c r="O324" s="1432" t="s">
        <v>800</v>
      </c>
      <c r="P324" s="1163"/>
      <c r="Q324" s="1432" t="s">
        <v>800</v>
      </c>
      <c r="R324" s="1163">
        <f t="shared" si="156"/>
        <v>-5.8017695330250376</v>
      </c>
      <c r="S324" s="1163">
        <f t="shared" si="156"/>
        <v>2.4795122227365312</v>
      </c>
    </row>
    <row r="325" spans="1:19" s="1140" customFormat="1" ht="11.25" hidden="1" customHeight="1" x14ac:dyDescent="0.25">
      <c r="A325" s="2569" t="s">
        <v>750</v>
      </c>
      <c r="B325" s="2413"/>
      <c r="C325" s="1163">
        <f t="shared" si="152"/>
        <v>13.475404948770802</v>
      </c>
      <c r="D325" s="1163"/>
      <c r="E325" s="1163">
        <f t="shared" si="153"/>
        <v>1.4289978581681453</v>
      </c>
      <c r="F325" s="1163">
        <f t="shared" si="153"/>
        <v>19.842262212646929</v>
      </c>
      <c r="G325" s="1163">
        <f t="shared" si="153"/>
        <v>-2.0369858557927785</v>
      </c>
      <c r="H325" s="1163"/>
      <c r="I325" s="1163" t="e">
        <f t="shared" si="154"/>
        <v>#DIV/0!</v>
      </c>
      <c r="J325" s="2569" t="s">
        <v>750</v>
      </c>
      <c r="K325" s="2413"/>
      <c r="L325" s="1163">
        <f t="shared" si="155"/>
        <v>0.19520635117189045</v>
      </c>
      <c r="M325" s="1163">
        <f t="shared" si="155"/>
        <v>59.752438810241699</v>
      </c>
      <c r="N325" s="1163"/>
      <c r="O325" s="1432" t="s">
        <v>800</v>
      </c>
      <c r="P325" s="1163"/>
      <c r="Q325" s="1432" t="s">
        <v>800</v>
      </c>
      <c r="R325" s="1163">
        <f t="shared" si="156"/>
        <v>-9.615538129946998</v>
      </c>
      <c r="S325" s="1163">
        <f t="shared" si="156"/>
        <v>-5.4796245561875594</v>
      </c>
    </row>
    <row r="326" spans="1:19" s="1140" customFormat="1" ht="11.25" hidden="1" customHeight="1" x14ac:dyDescent="0.25">
      <c r="A326" s="2569" t="s">
        <v>751</v>
      </c>
      <c r="B326" s="2413"/>
      <c r="C326" s="1163">
        <f t="shared" si="152"/>
        <v>9.9586148038544451</v>
      </c>
      <c r="D326" s="1163"/>
      <c r="E326" s="1163">
        <f t="shared" si="153"/>
        <v>0.9510137569422028</v>
      </c>
      <c r="F326" s="1163">
        <f t="shared" si="153"/>
        <v>17.948573813888487</v>
      </c>
      <c r="G326" s="1163">
        <f t="shared" si="153"/>
        <v>-2.1367136546422358</v>
      </c>
      <c r="H326" s="1163"/>
      <c r="I326" s="1163" t="e">
        <f t="shared" si="154"/>
        <v>#DIV/0!</v>
      </c>
      <c r="J326" s="2569" t="s">
        <v>751</v>
      </c>
      <c r="K326" s="2413"/>
      <c r="L326" s="1163">
        <f t="shared" si="155"/>
        <v>-0.55022822971591268</v>
      </c>
      <c r="M326" s="1163">
        <f t="shared" si="155"/>
        <v>51.523929598745269</v>
      </c>
      <c r="N326" s="1163"/>
      <c r="O326" s="1432" t="s">
        <v>800</v>
      </c>
      <c r="P326" s="1163"/>
      <c r="Q326" s="1432" t="s">
        <v>800</v>
      </c>
      <c r="R326" s="1163">
        <f t="shared" si="156"/>
        <v>-11.721913509912866</v>
      </c>
      <c r="S326" s="1163">
        <f t="shared" si="156"/>
        <v>-11.864285427895538</v>
      </c>
    </row>
    <row r="327" spans="1:19" s="1140" customFormat="1" ht="11.25" hidden="1" customHeight="1" x14ac:dyDescent="0.25">
      <c r="A327" s="1158"/>
      <c r="B327" s="1159"/>
      <c r="C327" s="1163"/>
      <c r="D327" s="1163"/>
      <c r="E327" s="1163"/>
      <c r="F327" s="1163"/>
      <c r="G327" s="1163"/>
      <c r="H327" s="1163"/>
      <c r="I327" s="1163"/>
      <c r="J327" s="1158"/>
      <c r="K327" s="1159"/>
      <c r="L327" s="1163"/>
      <c r="M327" s="1163"/>
      <c r="N327" s="1163"/>
      <c r="O327" s="1163"/>
      <c r="P327" s="1163"/>
      <c r="Q327" s="1163"/>
      <c r="R327" s="1163"/>
      <c r="S327" s="1163"/>
    </row>
    <row r="328" spans="1:19" s="1140" customFormat="1" ht="11.25" hidden="1" customHeight="1" x14ac:dyDescent="0.25">
      <c r="A328" s="1126">
        <v>2009</v>
      </c>
      <c r="B328" s="1134"/>
      <c r="C328" s="1163"/>
      <c r="D328" s="1163"/>
      <c r="E328" s="1163"/>
      <c r="F328" s="1163"/>
      <c r="G328" s="1163"/>
      <c r="H328" s="1163"/>
      <c r="I328" s="1163"/>
      <c r="J328" s="1126">
        <v>2009</v>
      </c>
      <c r="K328" s="1134"/>
      <c r="L328" s="1163"/>
      <c r="M328" s="1163"/>
      <c r="N328" s="1163"/>
      <c r="O328" s="1163"/>
      <c r="P328" s="1163"/>
      <c r="Q328" s="1163"/>
      <c r="R328" s="1163"/>
      <c r="S328" s="1163"/>
    </row>
    <row r="329" spans="1:19" s="1140" customFormat="1" ht="11.25" hidden="1" customHeight="1" x14ac:dyDescent="0.25">
      <c r="A329" s="1126"/>
      <c r="B329" s="1134" t="s">
        <v>542</v>
      </c>
      <c r="C329" s="1163">
        <f t="shared" ref="C329:C340" si="157">SUM(C99/C72*100-100)</f>
        <v>-27.340053763440864</v>
      </c>
      <c r="D329" s="1163"/>
      <c r="E329" s="1163">
        <f t="shared" ref="E329:G340" si="158">SUM(E99/E72*100-100)</f>
        <v>-10.15032147061487</v>
      </c>
      <c r="F329" s="1163">
        <f t="shared" si="158"/>
        <v>-4.4217278699209146</v>
      </c>
      <c r="G329" s="1163">
        <f t="shared" si="158"/>
        <v>-6.751679840566652</v>
      </c>
      <c r="H329" s="1163"/>
      <c r="I329" s="1163">
        <f t="shared" ref="I329:I340" si="159">SUM(I99/I72*100-100)</f>
        <v>52.95181933927492</v>
      </c>
      <c r="J329" s="1126"/>
      <c r="K329" s="1134" t="s">
        <v>542</v>
      </c>
      <c r="L329" s="1163">
        <f t="shared" ref="L329:M340" si="160">SUM(L99/L72*100-100)</f>
        <v>-3.2137391600067957</v>
      </c>
      <c r="M329" s="1163">
        <f t="shared" si="160"/>
        <v>-15.246674882080498</v>
      </c>
      <c r="N329" s="1163"/>
      <c r="O329" s="1163">
        <f t="shared" ref="O329:O340" si="161">SUM(O99/O72*100-100)</f>
        <v>-38.168993600930776</v>
      </c>
      <c r="P329" s="1163"/>
      <c r="Q329" s="1432" t="s">
        <v>800</v>
      </c>
      <c r="R329" s="1163">
        <f t="shared" ref="R329:R340" si="162">SUM(R99/R72*100-100)</f>
        <v>-73.325010403662091</v>
      </c>
      <c r="S329" s="1432" t="s">
        <v>800</v>
      </c>
    </row>
    <row r="330" spans="1:19" s="1140" customFormat="1" ht="11.25" hidden="1" customHeight="1" x14ac:dyDescent="0.25">
      <c r="A330" s="1126"/>
      <c r="B330" s="1134" t="s">
        <v>729</v>
      </c>
      <c r="C330" s="1163">
        <f t="shared" si="157"/>
        <v>-32.684144030322173</v>
      </c>
      <c r="D330" s="1163"/>
      <c r="E330" s="1163">
        <f t="shared" si="158"/>
        <v>-14.185175982109229</v>
      </c>
      <c r="F330" s="1163">
        <f t="shared" si="158"/>
        <v>-16.739578335356043</v>
      </c>
      <c r="G330" s="1163">
        <f t="shared" si="158"/>
        <v>6.7936617391429337</v>
      </c>
      <c r="H330" s="1163"/>
      <c r="I330" s="1163">
        <f t="shared" si="159"/>
        <v>42.194744976816082</v>
      </c>
      <c r="J330" s="1126"/>
      <c r="K330" s="1134" t="s">
        <v>729</v>
      </c>
      <c r="L330" s="1163">
        <f t="shared" si="160"/>
        <v>-12.866686029625313</v>
      </c>
      <c r="M330" s="1163">
        <f t="shared" si="160"/>
        <v>-17.914239924950152</v>
      </c>
      <c r="N330" s="1163"/>
      <c r="O330" s="1163">
        <f t="shared" si="161"/>
        <v>-37.456567060458653</v>
      </c>
      <c r="P330" s="1163"/>
      <c r="Q330" s="1432" t="s">
        <v>800</v>
      </c>
      <c r="R330" s="1163">
        <f t="shared" si="162"/>
        <v>-67.587715744267072</v>
      </c>
      <c r="S330" s="1432" t="s">
        <v>800</v>
      </c>
    </row>
    <row r="331" spans="1:19" s="1140" customFormat="1" ht="11.25" hidden="1" customHeight="1" x14ac:dyDescent="0.25">
      <c r="A331" s="1126"/>
      <c r="B331" s="1134" t="s">
        <v>730</v>
      </c>
      <c r="C331" s="1163">
        <f t="shared" si="157"/>
        <v>-35.920927857611787</v>
      </c>
      <c r="D331" s="1163"/>
      <c r="E331" s="1163">
        <f t="shared" si="158"/>
        <v>-1.8616819595055745</v>
      </c>
      <c r="F331" s="1163">
        <f t="shared" si="158"/>
        <v>-12.119848112369141</v>
      </c>
      <c r="G331" s="1163">
        <f t="shared" si="158"/>
        <v>-14.017518411068963</v>
      </c>
      <c r="H331" s="1163"/>
      <c r="I331" s="1163">
        <f t="shared" si="159"/>
        <v>67.669172932330866</v>
      </c>
      <c r="J331" s="1126"/>
      <c r="K331" s="1134" t="s">
        <v>730</v>
      </c>
      <c r="L331" s="1163">
        <f t="shared" si="160"/>
        <v>-5.8112697727656553</v>
      </c>
      <c r="M331" s="1163">
        <f t="shared" si="160"/>
        <v>1.0194106968300503</v>
      </c>
      <c r="N331" s="1163"/>
      <c r="O331" s="1163">
        <f t="shared" si="161"/>
        <v>-38.394189352777232</v>
      </c>
      <c r="P331" s="1163"/>
      <c r="Q331" s="1432" t="s">
        <v>800</v>
      </c>
      <c r="R331" s="1163">
        <f t="shared" si="162"/>
        <v>-61.683000515805759</v>
      </c>
      <c r="S331" s="1432" t="s">
        <v>800</v>
      </c>
    </row>
    <row r="332" spans="1:19" s="1140" customFormat="1" ht="11.25" hidden="1" customHeight="1" x14ac:dyDescent="0.25">
      <c r="A332" s="1126"/>
      <c r="B332" s="1134" t="s">
        <v>731</v>
      </c>
      <c r="C332" s="1163">
        <f t="shared" si="157"/>
        <v>-28.04150645765553</v>
      </c>
      <c r="D332" s="1163"/>
      <c r="E332" s="1163">
        <f t="shared" si="158"/>
        <v>-10.458741484258482</v>
      </c>
      <c r="F332" s="1163">
        <f t="shared" si="158"/>
        <v>-9.2163097860887149</v>
      </c>
      <c r="G332" s="1163">
        <f t="shared" si="158"/>
        <v>-11.454161899313505</v>
      </c>
      <c r="H332" s="1163"/>
      <c r="I332" s="1163">
        <f t="shared" si="159"/>
        <v>16.615883487546455</v>
      </c>
      <c r="J332" s="1126"/>
      <c r="K332" s="1134" t="s">
        <v>731</v>
      </c>
      <c r="L332" s="1163">
        <f t="shared" si="160"/>
        <v>3.49321018700563</v>
      </c>
      <c r="M332" s="1163">
        <f t="shared" si="160"/>
        <v>-13.335903442958383</v>
      </c>
      <c r="N332" s="1163"/>
      <c r="O332" s="1163">
        <f t="shared" si="161"/>
        <v>39.261796431675265</v>
      </c>
      <c r="P332" s="1163"/>
      <c r="Q332" s="1432" t="s">
        <v>800</v>
      </c>
      <c r="R332" s="1163">
        <f t="shared" si="162"/>
        <v>-19.362155474603071</v>
      </c>
      <c r="S332" s="1432" t="s">
        <v>800</v>
      </c>
    </row>
    <row r="333" spans="1:19" s="1140" customFormat="1" ht="11.25" hidden="1" customHeight="1" x14ac:dyDescent="0.25">
      <c r="A333" s="1126"/>
      <c r="B333" s="1134" t="s">
        <v>732</v>
      </c>
      <c r="C333" s="1163">
        <f t="shared" si="157"/>
        <v>-32.841096092640754</v>
      </c>
      <c r="D333" s="1163"/>
      <c r="E333" s="1163">
        <f t="shared" si="158"/>
        <v>-8.2898795534665055</v>
      </c>
      <c r="F333" s="1163">
        <f t="shared" si="158"/>
        <v>-13.235225675537308</v>
      </c>
      <c r="G333" s="1163">
        <f t="shared" si="158"/>
        <v>-18.337588216851898</v>
      </c>
      <c r="H333" s="1163"/>
      <c r="I333" s="1163">
        <f t="shared" si="159"/>
        <v>50.338636363636368</v>
      </c>
      <c r="J333" s="1126"/>
      <c r="K333" s="1134" t="s">
        <v>732</v>
      </c>
      <c r="L333" s="1163">
        <f t="shared" si="160"/>
        <v>-18.658091492151229</v>
      </c>
      <c r="M333" s="1163">
        <f t="shared" si="160"/>
        <v>-17.595439708595478</v>
      </c>
      <c r="N333" s="1163"/>
      <c r="O333" s="1163">
        <f t="shared" si="161"/>
        <v>8.3290322580645153</v>
      </c>
      <c r="P333" s="1163"/>
      <c r="Q333" s="1432" t="s">
        <v>800</v>
      </c>
      <c r="R333" s="1163">
        <f t="shared" si="162"/>
        <v>8.2349446795871444</v>
      </c>
      <c r="S333" s="1432" t="s">
        <v>800</v>
      </c>
    </row>
    <row r="334" spans="1:19" s="1140" customFormat="1" ht="11.25" hidden="1" customHeight="1" x14ac:dyDescent="0.25">
      <c r="A334" s="1126"/>
      <c r="B334" s="1134" t="s">
        <v>733</v>
      </c>
      <c r="C334" s="1163">
        <f t="shared" si="157"/>
        <v>-28.894204365448601</v>
      </c>
      <c r="D334" s="1163"/>
      <c r="E334" s="1163">
        <f t="shared" si="158"/>
        <v>-3.2756222162471715</v>
      </c>
      <c r="F334" s="1163">
        <f t="shared" si="158"/>
        <v>-4.363234080852024</v>
      </c>
      <c r="G334" s="1163">
        <f t="shared" si="158"/>
        <v>-13.395012067578449</v>
      </c>
      <c r="H334" s="1163"/>
      <c r="I334" s="1163">
        <f t="shared" si="159"/>
        <v>93.895238095238113</v>
      </c>
      <c r="J334" s="1126"/>
      <c r="K334" s="1134" t="s">
        <v>733</v>
      </c>
      <c r="L334" s="1163">
        <f t="shared" si="160"/>
        <v>-16.961787756095021</v>
      </c>
      <c r="M334" s="1163">
        <f t="shared" si="160"/>
        <v>-14.577434222764211</v>
      </c>
      <c r="N334" s="1163"/>
      <c r="O334" s="1163">
        <f t="shared" si="161"/>
        <v>7.363636363636374</v>
      </c>
      <c r="P334" s="1163"/>
      <c r="Q334" s="1432" t="s">
        <v>800</v>
      </c>
      <c r="R334" s="1163">
        <f t="shared" si="162"/>
        <v>3.1270990372415923</v>
      </c>
      <c r="S334" s="1432" t="s">
        <v>800</v>
      </c>
    </row>
    <row r="335" spans="1:19" s="1140" customFormat="1" ht="11.25" hidden="1" customHeight="1" x14ac:dyDescent="0.25">
      <c r="A335" s="1126"/>
      <c r="B335" s="1134" t="s">
        <v>734</v>
      </c>
      <c r="C335" s="1163">
        <f t="shared" si="157"/>
        <v>-27.487042843912974</v>
      </c>
      <c r="D335" s="1163"/>
      <c r="E335" s="1163">
        <f t="shared" si="158"/>
        <v>-8.282497585792683</v>
      </c>
      <c r="F335" s="1163">
        <f t="shared" si="158"/>
        <v>-7.3007627293341528</v>
      </c>
      <c r="G335" s="1163">
        <f t="shared" si="158"/>
        <v>-7.4114668817982192</v>
      </c>
      <c r="H335" s="1163"/>
      <c r="I335" s="1163">
        <f t="shared" si="159"/>
        <v>94.555072900090295</v>
      </c>
      <c r="J335" s="1126"/>
      <c r="K335" s="1134" t="s">
        <v>734</v>
      </c>
      <c r="L335" s="1163">
        <f t="shared" si="160"/>
        <v>-18.542681101183447</v>
      </c>
      <c r="M335" s="1163">
        <f t="shared" si="160"/>
        <v>-13.932862677233487</v>
      </c>
      <c r="N335" s="1163"/>
      <c r="O335" s="1163">
        <f t="shared" si="161"/>
        <v>3.3305670816044142</v>
      </c>
      <c r="P335" s="1163"/>
      <c r="Q335" s="1432" t="s">
        <v>800</v>
      </c>
      <c r="R335" s="1163">
        <f t="shared" si="162"/>
        <v>4.0777764232597917</v>
      </c>
      <c r="S335" s="1432" t="s">
        <v>800</v>
      </c>
    </row>
    <row r="336" spans="1:19" s="1140" customFormat="1" ht="11.25" hidden="1" customHeight="1" x14ac:dyDescent="0.25">
      <c r="A336" s="1126"/>
      <c r="B336" s="1134" t="s">
        <v>735</v>
      </c>
      <c r="C336" s="1163">
        <f t="shared" si="157"/>
        <v>-27.332551784850452</v>
      </c>
      <c r="D336" s="1163"/>
      <c r="E336" s="1163">
        <f t="shared" si="158"/>
        <v>-14.587449593862289</v>
      </c>
      <c r="F336" s="1163">
        <f t="shared" si="158"/>
        <v>-4.9483479220881748</v>
      </c>
      <c r="G336" s="1163">
        <f t="shared" si="158"/>
        <v>-11.954128032798323</v>
      </c>
      <c r="H336" s="1163"/>
      <c r="I336" s="1163">
        <f t="shared" si="159"/>
        <v>134.72938405944211</v>
      </c>
      <c r="J336" s="1126"/>
      <c r="K336" s="1134" t="s">
        <v>735</v>
      </c>
      <c r="L336" s="1163">
        <f t="shared" si="160"/>
        <v>-19.221414867743263</v>
      </c>
      <c r="M336" s="1163">
        <f t="shared" si="160"/>
        <v>-12.053510399375057</v>
      </c>
      <c r="N336" s="1163"/>
      <c r="O336" s="1163">
        <f t="shared" si="161"/>
        <v>18.08376193975019</v>
      </c>
      <c r="P336" s="1163"/>
      <c r="Q336" s="1432" t="s">
        <v>800</v>
      </c>
      <c r="R336" s="1163">
        <f t="shared" si="162"/>
        <v>-10.238510762070987</v>
      </c>
      <c r="S336" s="1432" t="s">
        <v>800</v>
      </c>
    </row>
    <row r="337" spans="1:19" s="1140" customFormat="1" ht="11.25" hidden="1" customHeight="1" x14ac:dyDescent="0.25">
      <c r="A337" s="1126"/>
      <c r="B337" s="1134" t="s">
        <v>736</v>
      </c>
      <c r="C337" s="1163">
        <f t="shared" si="157"/>
        <v>-30.289693819174474</v>
      </c>
      <c r="D337" s="1163"/>
      <c r="E337" s="1163">
        <f t="shared" si="158"/>
        <v>-8.9599859798873354</v>
      </c>
      <c r="F337" s="1163">
        <f t="shared" si="158"/>
        <v>-3.9564778582431614</v>
      </c>
      <c r="G337" s="1163">
        <f t="shared" si="158"/>
        <v>-18.255618997136494</v>
      </c>
      <c r="H337" s="1163"/>
      <c r="I337" s="1163">
        <f t="shared" si="159"/>
        <v>117.90501228289446</v>
      </c>
      <c r="J337" s="1126"/>
      <c r="K337" s="1134" t="s">
        <v>736</v>
      </c>
      <c r="L337" s="1163">
        <f t="shared" si="160"/>
        <v>-16.657547473447053</v>
      </c>
      <c r="M337" s="1163">
        <f t="shared" si="160"/>
        <v>-23.003159264077311</v>
      </c>
      <c r="N337" s="1163"/>
      <c r="O337" s="1163">
        <f t="shared" si="161"/>
        <v>-1.9491196077845245</v>
      </c>
      <c r="P337" s="1163"/>
      <c r="Q337" s="1432" t="s">
        <v>800</v>
      </c>
      <c r="R337" s="1163">
        <f t="shared" si="162"/>
        <v>12.28081696985619</v>
      </c>
      <c r="S337" s="1432" t="s">
        <v>800</v>
      </c>
    </row>
    <row r="338" spans="1:19" s="1140" customFormat="1" ht="11.25" hidden="1" customHeight="1" x14ac:dyDescent="0.25">
      <c r="A338" s="1126"/>
      <c r="B338" s="1134" t="s">
        <v>737</v>
      </c>
      <c r="C338" s="1163">
        <f t="shared" si="157"/>
        <v>-24.010201195572449</v>
      </c>
      <c r="D338" s="1163"/>
      <c r="E338" s="1163">
        <f t="shared" si="158"/>
        <v>-9.2999295338557886</v>
      </c>
      <c r="F338" s="1163">
        <f t="shared" si="158"/>
        <v>-4.7387031210847255</v>
      </c>
      <c r="G338" s="1163">
        <f t="shared" si="158"/>
        <v>-12.59688531649202</v>
      </c>
      <c r="H338" s="1163"/>
      <c r="I338" s="1163">
        <f t="shared" si="159"/>
        <v>120.68599012422223</v>
      </c>
      <c r="J338" s="1126"/>
      <c r="K338" s="1134" t="s">
        <v>737</v>
      </c>
      <c r="L338" s="1163">
        <f t="shared" si="160"/>
        <v>-16.413776068315741</v>
      </c>
      <c r="M338" s="1163">
        <f t="shared" si="160"/>
        <v>-7.469032243237649</v>
      </c>
      <c r="N338" s="1163"/>
      <c r="O338" s="1163">
        <f t="shared" si="161"/>
        <v>-16.072592206438159</v>
      </c>
      <c r="P338" s="1163"/>
      <c r="Q338" s="1432" t="s">
        <v>800</v>
      </c>
      <c r="R338" s="1163">
        <f t="shared" si="162"/>
        <v>31.631578947368411</v>
      </c>
      <c r="S338" s="1432" t="s">
        <v>800</v>
      </c>
    </row>
    <row r="339" spans="1:19" s="1140" customFormat="1" ht="11.25" hidden="1" customHeight="1" x14ac:dyDescent="0.25">
      <c r="A339" s="1126"/>
      <c r="B339" s="1134" t="s">
        <v>738</v>
      </c>
      <c r="C339" s="1163">
        <f t="shared" si="157"/>
        <v>2.471916113296885</v>
      </c>
      <c r="D339" s="1163"/>
      <c r="E339" s="1163">
        <f t="shared" si="158"/>
        <v>0.51622643811381863</v>
      </c>
      <c r="F339" s="1163">
        <f t="shared" si="158"/>
        <v>8.9406270847231468</v>
      </c>
      <c r="G339" s="1163">
        <f t="shared" si="158"/>
        <v>-7.6193936191294114</v>
      </c>
      <c r="H339" s="1163"/>
      <c r="I339" s="1163">
        <f t="shared" si="159"/>
        <v>111.54664538865617</v>
      </c>
      <c r="J339" s="1126"/>
      <c r="K339" s="1134" t="s">
        <v>738</v>
      </c>
      <c r="L339" s="1163">
        <f t="shared" si="160"/>
        <v>4.7709470685971951</v>
      </c>
      <c r="M339" s="1163">
        <f t="shared" si="160"/>
        <v>8.1241845114744109</v>
      </c>
      <c r="N339" s="1163"/>
      <c r="O339" s="1163">
        <f t="shared" si="161"/>
        <v>-27.815020425264493</v>
      </c>
      <c r="P339" s="1163"/>
      <c r="Q339" s="1432" t="s">
        <v>800</v>
      </c>
      <c r="R339" s="1163">
        <f t="shared" si="162"/>
        <v>57.174959871589067</v>
      </c>
      <c r="S339" s="1432" t="s">
        <v>800</v>
      </c>
    </row>
    <row r="340" spans="1:19" s="1140" customFormat="1" ht="11.25" hidden="1" customHeight="1" x14ac:dyDescent="0.25">
      <c r="A340" s="1126"/>
      <c r="B340" s="1134" t="s">
        <v>739</v>
      </c>
      <c r="C340" s="1163">
        <f t="shared" si="157"/>
        <v>0.52851891587665989</v>
      </c>
      <c r="D340" s="1163"/>
      <c r="E340" s="1163">
        <f t="shared" si="158"/>
        <v>-0.16354008029904321</v>
      </c>
      <c r="F340" s="1163">
        <f t="shared" si="158"/>
        <v>15.401195112524917</v>
      </c>
      <c r="G340" s="1163">
        <f t="shared" si="158"/>
        <v>-8.6658891536940246</v>
      </c>
      <c r="H340" s="1163"/>
      <c r="I340" s="1163">
        <f t="shared" si="159"/>
        <v>132.92265097767779</v>
      </c>
      <c r="J340" s="1126"/>
      <c r="K340" s="1134" t="s">
        <v>739</v>
      </c>
      <c r="L340" s="1163">
        <f t="shared" si="160"/>
        <v>-6.1258741258741196</v>
      </c>
      <c r="M340" s="1163">
        <f t="shared" si="160"/>
        <v>7.5555555555555571</v>
      </c>
      <c r="N340" s="1163"/>
      <c r="O340" s="1163">
        <f t="shared" si="161"/>
        <v>-32.972343522561857</v>
      </c>
      <c r="P340" s="1163"/>
      <c r="Q340" s="1432" t="s">
        <v>800</v>
      </c>
      <c r="R340" s="1163">
        <f t="shared" si="162"/>
        <v>79.963991769547306</v>
      </c>
      <c r="S340" s="1432" t="s">
        <v>800</v>
      </c>
    </row>
    <row r="341" spans="1:19" s="1140" customFormat="1" ht="11.25" hidden="1" customHeight="1" x14ac:dyDescent="0.25">
      <c r="A341" s="1126"/>
      <c r="B341" s="1134"/>
      <c r="C341" s="1163"/>
      <c r="D341" s="1163"/>
      <c r="E341" s="1163"/>
      <c r="F341" s="1163"/>
      <c r="G341" s="1163"/>
      <c r="H341" s="1163"/>
      <c r="I341" s="1163"/>
      <c r="J341" s="1126"/>
      <c r="K341" s="1134"/>
      <c r="L341" s="1163"/>
      <c r="M341" s="1163"/>
      <c r="N341" s="1163"/>
      <c r="O341" s="1163"/>
      <c r="P341" s="1163"/>
      <c r="Q341" s="1163"/>
      <c r="R341" s="1163"/>
      <c r="S341" s="1163"/>
    </row>
    <row r="342" spans="1:19" s="1140" customFormat="1" ht="11.25" hidden="1" customHeight="1" x14ac:dyDescent="0.25">
      <c r="A342" s="2569" t="s">
        <v>740</v>
      </c>
      <c r="B342" s="2413"/>
      <c r="C342" s="1163">
        <f t="shared" ref="C342:C353" si="163">SUM(C112/C85*100-100)</f>
        <v>-27.340053763440864</v>
      </c>
      <c r="D342" s="1163"/>
      <c r="E342" s="1163">
        <f t="shared" ref="E342:G353" si="164">SUM(E112/E85*100-100)</f>
        <v>-10.15032147061487</v>
      </c>
      <c r="F342" s="1163">
        <f t="shared" si="164"/>
        <v>-4.4217278699209146</v>
      </c>
      <c r="G342" s="1163">
        <f t="shared" si="164"/>
        <v>-6.751679840566652</v>
      </c>
      <c r="H342" s="1163"/>
      <c r="I342" s="1163">
        <f t="shared" ref="I342:I353" si="165">SUM(I112/I85*100-100)</f>
        <v>52.95181933927492</v>
      </c>
      <c r="J342" s="2569" t="s">
        <v>740</v>
      </c>
      <c r="K342" s="2413"/>
      <c r="L342" s="1163">
        <f t="shared" ref="L342:M353" si="166">SUM(L112/L85*100-100)</f>
        <v>-3.2137391600067957</v>
      </c>
      <c r="M342" s="1163">
        <f t="shared" si="166"/>
        <v>-15.246674882080498</v>
      </c>
      <c r="N342" s="1163"/>
      <c r="O342" s="1163">
        <f t="shared" ref="O342:O353" si="167">SUM(O112/O85*100-100)</f>
        <v>-38.168993600930776</v>
      </c>
      <c r="P342" s="1163"/>
      <c r="Q342" s="1432" t="s">
        <v>800</v>
      </c>
      <c r="R342" s="1163">
        <f t="shared" ref="R342:R353" si="168">SUM(R112/R85*100-100)</f>
        <v>-73.325010403662091</v>
      </c>
      <c r="S342" s="1432" t="s">
        <v>800</v>
      </c>
    </row>
    <row r="343" spans="1:19" s="1140" customFormat="1" ht="11.25" hidden="1" customHeight="1" x14ac:dyDescent="0.25">
      <c r="A343" s="2569" t="s">
        <v>741</v>
      </c>
      <c r="B343" s="2413"/>
      <c r="C343" s="1163">
        <f t="shared" si="163"/>
        <v>-30.094757408010423</v>
      </c>
      <c r="D343" s="1163"/>
      <c r="E343" s="1163">
        <f t="shared" si="164"/>
        <v>-12.290645316280234</v>
      </c>
      <c r="F343" s="1163">
        <f t="shared" si="164"/>
        <v>-11.179499090310841</v>
      </c>
      <c r="G343" s="1163">
        <f t="shared" si="164"/>
        <v>-0.19809274911033015</v>
      </c>
      <c r="H343" s="1163"/>
      <c r="I343" s="1163">
        <f t="shared" si="165"/>
        <v>47.35674319891956</v>
      </c>
      <c r="J343" s="2569" t="s">
        <v>741</v>
      </c>
      <c r="K343" s="2413"/>
      <c r="L343" s="1163">
        <f t="shared" si="166"/>
        <v>-8.4201456881021386</v>
      </c>
      <c r="M343" s="1163">
        <f t="shared" si="166"/>
        <v>-16.636126720416968</v>
      </c>
      <c r="N343" s="1163"/>
      <c r="O343" s="1163">
        <f t="shared" si="167"/>
        <v>-37.804704711818637</v>
      </c>
      <c r="P343" s="1163"/>
      <c r="Q343" s="1432" t="s">
        <v>800</v>
      </c>
      <c r="R343" s="1163">
        <f t="shared" si="168"/>
        <v>-70.099758575137798</v>
      </c>
      <c r="S343" s="1432" t="s">
        <v>800</v>
      </c>
    </row>
    <row r="344" spans="1:19" s="1140" customFormat="1" ht="11.25" hidden="1" customHeight="1" x14ac:dyDescent="0.25">
      <c r="A344" s="2569" t="s">
        <v>742</v>
      </c>
      <c r="B344" s="2413"/>
      <c r="C344" s="1163">
        <f t="shared" si="163"/>
        <v>-32.431372931436314</v>
      </c>
      <c r="D344" s="1163"/>
      <c r="E344" s="1163">
        <f t="shared" si="164"/>
        <v>-8.5439046251672153</v>
      </c>
      <c r="F344" s="1163">
        <f t="shared" si="164"/>
        <v>-11.557032176749701</v>
      </c>
      <c r="G344" s="1163">
        <f t="shared" si="164"/>
        <v>-6.1093963789098638</v>
      </c>
      <c r="H344" s="1163"/>
      <c r="I344" s="1163">
        <f t="shared" si="165"/>
        <v>55.327172192805932</v>
      </c>
      <c r="J344" s="2569" t="s">
        <v>742</v>
      </c>
      <c r="K344" s="2413"/>
      <c r="L344" s="1163">
        <f t="shared" si="166"/>
        <v>-7.445570649507232</v>
      </c>
      <c r="M344" s="1163">
        <f t="shared" si="166"/>
        <v>-10.132458847736615</v>
      </c>
      <c r="N344" s="1163"/>
      <c r="O344" s="1163">
        <f t="shared" si="167"/>
        <v>-38.032786885245905</v>
      </c>
      <c r="P344" s="1163"/>
      <c r="Q344" s="1432" t="s">
        <v>800</v>
      </c>
      <c r="R344" s="1163">
        <f t="shared" si="168"/>
        <v>-66.88435986938407</v>
      </c>
      <c r="S344" s="1432" t="s">
        <v>800</v>
      </c>
    </row>
    <row r="345" spans="1:19" s="1140" customFormat="1" ht="11.25" hidden="1" customHeight="1" x14ac:dyDescent="0.25">
      <c r="A345" s="2569" t="s">
        <v>743</v>
      </c>
      <c r="B345" s="2413"/>
      <c r="C345" s="1163">
        <f t="shared" si="163"/>
        <v>-31.186914385930592</v>
      </c>
      <c r="D345" s="1163"/>
      <c r="E345" s="1163">
        <f t="shared" si="164"/>
        <v>-9.096354131331907</v>
      </c>
      <c r="F345" s="1163">
        <f t="shared" si="164"/>
        <v>-10.856667824867117</v>
      </c>
      <c r="G345" s="1163">
        <f t="shared" si="164"/>
        <v>-7.7552795578163938</v>
      </c>
      <c r="H345" s="1163"/>
      <c r="I345" s="1163">
        <f t="shared" si="165"/>
        <v>39.401292637486478</v>
      </c>
      <c r="J345" s="2569" t="s">
        <v>743</v>
      </c>
      <c r="K345" s="2413"/>
      <c r="L345" s="1163">
        <f t="shared" si="166"/>
        <v>-4.8786506727323484</v>
      </c>
      <c r="M345" s="1163">
        <f t="shared" si="166"/>
        <v>-11.101443295270045</v>
      </c>
      <c r="N345" s="1163"/>
      <c r="O345" s="1163">
        <f t="shared" si="167"/>
        <v>-24.456297254099113</v>
      </c>
      <c r="P345" s="1163"/>
      <c r="Q345" s="1432" t="s">
        <v>800</v>
      </c>
      <c r="R345" s="1163">
        <f t="shared" si="168"/>
        <v>-53.076508297885091</v>
      </c>
      <c r="S345" s="1432" t="s">
        <v>800</v>
      </c>
    </row>
    <row r="346" spans="1:19" s="1140" customFormat="1" ht="11.25" hidden="1" customHeight="1" x14ac:dyDescent="0.25">
      <c r="A346" s="2569" t="s">
        <v>744</v>
      </c>
      <c r="B346" s="2413"/>
      <c r="C346" s="1163">
        <f t="shared" si="163"/>
        <v>-31.589675062162755</v>
      </c>
      <c r="D346" s="1163"/>
      <c r="E346" s="1163">
        <f t="shared" si="164"/>
        <v>-8.9023702654679653</v>
      </c>
      <c r="F346" s="1163">
        <f t="shared" si="164"/>
        <v>-11.471850007944511</v>
      </c>
      <c r="G346" s="1163">
        <f t="shared" si="164"/>
        <v>-10.938471339295845</v>
      </c>
      <c r="H346" s="1163"/>
      <c r="I346" s="1163">
        <f t="shared" si="165"/>
        <v>43.076194694320122</v>
      </c>
      <c r="J346" s="2569" t="s">
        <v>744</v>
      </c>
      <c r="K346" s="2413"/>
      <c r="L346" s="1163">
        <f t="shared" si="166"/>
        <v>-8.0812531398499488</v>
      </c>
      <c r="M346" s="1163">
        <f t="shared" si="166"/>
        <v>-12.887050514116225</v>
      </c>
      <c r="N346" s="1163"/>
      <c r="O346" s="1163">
        <f t="shared" si="167"/>
        <v>-17.317337004621905</v>
      </c>
      <c r="P346" s="1163"/>
      <c r="Q346" s="1432" t="s">
        <v>800</v>
      </c>
      <c r="R346" s="1163">
        <f t="shared" si="168"/>
        <v>-40.081838212149826</v>
      </c>
      <c r="S346" s="1432" t="s">
        <v>800</v>
      </c>
    </row>
    <row r="347" spans="1:19" s="1140" customFormat="1" ht="11.25" hidden="1" customHeight="1" x14ac:dyDescent="0.25">
      <c r="A347" s="2569" t="s">
        <v>745</v>
      </c>
      <c r="B347" s="2413"/>
      <c r="C347" s="1163">
        <f t="shared" si="163"/>
        <v>-31.080451885356581</v>
      </c>
      <c r="D347" s="1163"/>
      <c r="E347" s="1163">
        <f t="shared" si="164"/>
        <v>-7.7703548913241463</v>
      </c>
      <c r="F347" s="1163">
        <f t="shared" si="164"/>
        <v>-10.019423575700245</v>
      </c>
      <c r="G347" s="1163">
        <f t="shared" si="164"/>
        <v>-11.500480176217991</v>
      </c>
      <c r="H347" s="1163"/>
      <c r="I347" s="1163">
        <f t="shared" si="165"/>
        <v>55.417047307376521</v>
      </c>
      <c r="J347" s="2569" t="s">
        <v>745</v>
      </c>
      <c r="K347" s="2413"/>
      <c r="L347" s="1163">
        <f t="shared" si="166"/>
        <v>-9.7825182344462149</v>
      </c>
      <c r="M347" s="1163">
        <f t="shared" si="166"/>
        <v>-13.291646466345441</v>
      </c>
      <c r="N347" s="1163"/>
      <c r="O347" s="1163">
        <f t="shared" si="167"/>
        <v>-12.672924055974363</v>
      </c>
      <c r="P347" s="1163"/>
      <c r="Q347" s="1432" t="s">
        <v>800</v>
      </c>
      <c r="R347" s="1163">
        <f t="shared" si="168"/>
        <v>-32.556960709133193</v>
      </c>
      <c r="S347" s="1432" t="s">
        <v>800</v>
      </c>
    </row>
    <row r="348" spans="1:19" s="1140" customFormat="1" ht="11.25" hidden="1" customHeight="1" x14ac:dyDescent="0.25">
      <c r="A348" s="2569" t="s">
        <v>746</v>
      </c>
      <c r="B348" s="2413"/>
      <c r="C348" s="1163">
        <f t="shared" si="163"/>
        <v>-30.454092653677606</v>
      </c>
      <c r="D348" s="1163"/>
      <c r="E348" s="1163">
        <f t="shared" si="164"/>
        <v>-7.8556088457078488</v>
      </c>
      <c r="F348" s="1163">
        <f t="shared" si="164"/>
        <v>-9.50691800827272</v>
      </c>
      <c r="G348" s="1163">
        <f t="shared" si="164"/>
        <v>-10.639337462475666</v>
      </c>
      <c r="H348" s="1163"/>
      <c r="I348" s="1163">
        <f t="shared" si="165"/>
        <v>63.71026538349372</v>
      </c>
      <c r="J348" s="2569" t="s">
        <v>746</v>
      </c>
      <c r="K348" s="2413"/>
      <c r="L348" s="1163">
        <f t="shared" si="166"/>
        <v>-11.310367951804594</v>
      </c>
      <c r="M348" s="1163">
        <f t="shared" si="166"/>
        <v>-13.420529421762666</v>
      </c>
      <c r="N348" s="1163"/>
      <c r="O348" s="1163">
        <f t="shared" si="167"/>
        <v>-9.9377824845401932</v>
      </c>
      <c r="P348" s="1163"/>
      <c r="Q348" s="1432" t="s">
        <v>800</v>
      </c>
      <c r="R348" s="1163">
        <f t="shared" si="168"/>
        <v>-26.11816380095344</v>
      </c>
      <c r="S348" s="1432" t="s">
        <v>800</v>
      </c>
    </row>
    <row r="349" spans="1:19" s="1140" customFormat="1" ht="11.25" hidden="1" customHeight="1" x14ac:dyDescent="0.25">
      <c r="A349" s="2569" t="s">
        <v>747</v>
      </c>
      <c r="B349" s="2413"/>
      <c r="C349" s="1163">
        <f t="shared" si="163"/>
        <v>-30.017845396740313</v>
      </c>
      <c r="D349" s="1163"/>
      <c r="E349" s="1163">
        <f t="shared" si="164"/>
        <v>-8.8320993551468661</v>
      </c>
      <c r="F349" s="1163">
        <f t="shared" si="164"/>
        <v>-8.7563024991852245</v>
      </c>
      <c r="G349" s="1163">
        <f t="shared" si="164"/>
        <v>-10.844250579862816</v>
      </c>
      <c r="H349" s="1163"/>
      <c r="I349" s="1163">
        <f t="shared" si="165"/>
        <v>76.728789716948114</v>
      </c>
      <c r="J349" s="2569" t="s">
        <v>747</v>
      </c>
      <c r="K349" s="2413"/>
      <c r="L349" s="1163">
        <f t="shared" si="166"/>
        <v>-12.528107262195704</v>
      </c>
      <c r="M349" s="1163">
        <f t="shared" si="166"/>
        <v>-13.190422027758245</v>
      </c>
      <c r="N349" s="1163"/>
      <c r="O349" s="1163">
        <f t="shared" si="167"/>
        <v>-6.0547932931771271</v>
      </c>
      <c r="P349" s="1163"/>
      <c r="Q349" s="1432" t="s">
        <v>800</v>
      </c>
      <c r="R349" s="1163">
        <f t="shared" si="168"/>
        <v>-23.648618084769524</v>
      </c>
      <c r="S349" s="1432" t="s">
        <v>800</v>
      </c>
    </row>
    <row r="350" spans="1:19" s="1140" customFormat="1" ht="11.25" hidden="1" customHeight="1" x14ac:dyDescent="0.25">
      <c r="A350" s="2569" t="s">
        <v>748</v>
      </c>
      <c r="B350" s="2413"/>
      <c r="C350" s="1163">
        <f t="shared" si="163"/>
        <v>-30.050223378953376</v>
      </c>
      <c r="D350" s="1163"/>
      <c r="E350" s="1163">
        <f t="shared" si="164"/>
        <v>-8.8499836373046321</v>
      </c>
      <c r="F350" s="1163">
        <f t="shared" si="164"/>
        <v>-8.1423645515437499</v>
      </c>
      <c r="G350" s="1163">
        <f t="shared" si="164"/>
        <v>-11.930155717901243</v>
      </c>
      <c r="H350" s="1163"/>
      <c r="I350" s="1163">
        <f t="shared" si="165"/>
        <v>82.792586951002789</v>
      </c>
      <c r="J350" s="2569" t="s">
        <v>748</v>
      </c>
      <c r="K350" s="2413"/>
      <c r="L350" s="1163">
        <f t="shared" si="166"/>
        <v>-13.049458642919703</v>
      </c>
      <c r="M350" s="1163">
        <f t="shared" si="166"/>
        <v>-14.665314741570015</v>
      </c>
      <c r="N350" s="1163"/>
      <c r="O350" s="1163">
        <f t="shared" si="167"/>
        <v>-5.5625250903251811</v>
      </c>
      <c r="P350" s="1163"/>
      <c r="Q350" s="1432" t="s">
        <v>800</v>
      </c>
      <c r="R350" s="1163">
        <f t="shared" si="168"/>
        <v>-19.298357214420875</v>
      </c>
      <c r="S350" s="1432" t="s">
        <v>800</v>
      </c>
    </row>
    <row r="351" spans="1:19" s="1140" customFormat="1" ht="11.25" hidden="1" customHeight="1" x14ac:dyDescent="0.25">
      <c r="A351" s="2569" t="s">
        <v>749</v>
      </c>
      <c r="B351" s="2413"/>
      <c r="C351" s="1163">
        <f t="shared" si="163"/>
        <v>-29.442270984078931</v>
      </c>
      <c r="D351" s="1163"/>
      <c r="E351" s="1163">
        <f t="shared" si="164"/>
        <v>-8.9035110559586741</v>
      </c>
      <c r="F351" s="1163">
        <f t="shared" si="164"/>
        <v>-7.772224666846995</v>
      </c>
      <c r="G351" s="1163">
        <f t="shared" si="164"/>
        <v>-12.012626258890108</v>
      </c>
      <c r="H351" s="1163"/>
      <c r="I351" s="1163">
        <f t="shared" si="165"/>
        <v>87.542501547403276</v>
      </c>
      <c r="J351" s="2569" t="s">
        <v>749</v>
      </c>
      <c r="K351" s="2413"/>
      <c r="L351" s="1163">
        <f t="shared" si="166"/>
        <v>-13.396870280049626</v>
      </c>
      <c r="M351" s="1163">
        <f t="shared" si="166"/>
        <v>-13.885450574191637</v>
      </c>
      <c r="N351" s="1163"/>
      <c r="O351" s="1163">
        <f t="shared" si="167"/>
        <v>-6.6041513284509534</v>
      </c>
      <c r="P351" s="1163"/>
      <c r="Q351" s="1432" t="s">
        <v>800</v>
      </c>
      <c r="R351" s="1163">
        <f t="shared" si="168"/>
        <v>-13.806557795717978</v>
      </c>
      <c r="S351" s="1432" t="s">
        <v>800</v>
      </c>
    </row>
    <row r="352" spans="1:19" s="1140" customFormat="1" ht="11.25" hidden="1" customHeight="1" x14ac:dyDescent="0.25">
      <c r="A352" s="2569" t="s">
        <v>750</v>
      </c>
      <c r="B352" s="2413"/>
      <c r="C352" s="1163">
        <f t="shared" si="163"/>
        <v>-27.801263080036861</v>
      </c>
      <c r="D352" s="1163"/>
      <c r="E352" s="1163">
        <f t="shared" si="164"/>
        <v>-8.1792973261342325</v>
      </c>
      <c r="F352" s="1163">
        <f t="shared" si="164"/>
        <v>-6.5969153282178752</v>
      </c>
      <c r="G352" s="1163">
        <f t="shared" si="164"/>
        <v>-11.736008096380218</v>
      </c>
      <c r="H352" s="1163"/>
      <c r="I352" s="1163">
        <f t="shared" si="165"/>
        <v>89.392072425638958</v>
      </c>
      <c r="J352" s="2569" t="s">
        <v>750</v>
      </c>
      <c r="K352" s="2413"/>
      <c r="L352" s="1163">
        <f t="shared" si="166"/>
        <v>-12.345791328438921</v>
      </c>
      <c r="M352" s="1163">
        <f t="shared" si="166"/>
        <v>-12.54411465483571</v>
      </c>
      <c r="N352" s="1163"/>
      <c r="O352" s="1163">
        <f t="shared" si="167"/>
        <v>-7.835986592776905</v>
      </c>
      <c r="P352" s="1163"/>
      <c r="Q352" s="1432" t="s">
        <v>800</v>
      </c>
      <c r="R352" s="1163">
        <f t="shared" si="168"/>
        <v>-10.802217511821283</v>
      </c>
      <c r="S352" s="1432" t="s">
        <v>800</v>
      </c>
    </row>
    <row r="353" spans="1:19" s="1140" customFormat="1" ht="11.25" hidden="1" customHeight="1" x14ac:dyDescent="0.25">
      <c r="A353" s="2569" t="s">
        <v>751</v>
      </c>
      <c r="B353" s="2413"/>
      <c r="C353" s="1163">
        <f t="shared" si="163"/>
        <v>-26.399719473124577</v>
      </c>
      <c r="D353" s="1163"/>
      <c r="E353" s="1163">
        <f t="shared" si="164"/>
        <v>-7.6706794675123575</v>
      </c>
      <c r="F353" s="1163">
        <f t="shared" si="164"/>
        <v>-5.2908054295447755</v>
      </c>
      <c r="G353" s="1163">
        <f t="shared" si="164"/>
        <v>-11.576834500599418</v>
      </c>
      <c r="H353" s="1163"/>
      <c r="I353" s="1163">
        <f t="shared" si="165"/>
        <v>92.392201386271836</v>
      </c>
      <c r="J353" s="2569" t="s">
        <v>751</v>
      </c>
      <c r="K353" s="2413"/>
      <c r="L353" s="1163">
        <f t="shared" si="166"/>
        <v>-11.986168996362707</v>
      </c>
      <c r="M353" s="1163">
        <f t="shared" si="166"/>
        <v>-11.615980226599945</v>
      </c>
      <c r="N353" s="1163"/>
      <c r="O353" s="1163">
        <f t="shared" si="167"/>
        <v>-9.0838928987463703</v>
      </c>
      <c r="P353" s="1163"/>
      <c r="Q353" s="1432" t="s">
        <v>800</v>
      </c>
      <c r="R353" s="1163">
        <f t="shared" si="168"/>
        <v>-8.4663754302356438</v>
      </c>
      <c r="S353" s="1432" t="s">
        <v>800</v>
      </c>
    </row>
    <row r="354" spans="1:19" s="1140" customFormat="1" ht="8.1" hidden="1" customHeight="1" x14ac:dyDescent="0.25">
      <c r="A354" s="1158"/>
      <c r="B354" s="1159"/>
      <c r="C354" s="1163"/>
      <c r="D354" s="1163"/>
      <c r="E354" s="1163"/>
      <c r="F354" s="1163"/>
      <c r="G354" s="1163"/>
      <c r="H354" s="1163"/>
      <c r="I354" s="1163"/>
      <c r="J354" s="1158"/>
      <c r="K354" s="1159"/>
      <c r="L354" s="1163"/>
      <c r="M354" s="1163"/>
      <c r="N354" s="1163"/>
      <c r="O354" s="1163"/>
      <c r="P354" s="1163"/>
      <c r="Q354" s="1163"/>
      <c r="R354" s="1163"/>
      <c r="S354" s="1163"/>
    </row>
    <row r="355" spans="1:19" s="1140" customFormat="1" ht="11.25" hidden="1" customHeight="1" x14ac:dyDescent="0.25">
      <c r="A355" s="1126">
        <v>2010</v>
      </c>
      <c r="B355" s="1134"/>
      <c r="C355" s="1163"/>
      <c r="D355" s="1163"/>
      <c r="E355" s="1163"/>
      <c r="F355" s="1163"/>
      <c r="G355" s="1163"/>
      <c r="H355" s="1163"/>
      <c r="I355" s="1163"/>
      <c r="J355" s="1126">
        <v>2010</v>
      </c>
      <c r="K355" s="1134"/>
      <c r="L355" s="1163"/>
      <c r="M355" s="1163"/>
      <c r="N355" s="1163"/>
      <c r="O355" s="1163"/>
      <c r="P355" s="1163"/>
      <c r="Q355" s="1163"/>
      <c r="R355" s="1163"/>
      <c r="S355" s="1163"/>
    </row>
    <row r="356" spans="1:19" s="1140" customFormat="1" ht="11.25" hidden="1" customHeight="1" x14ac:dyDescent="0.25">
      <c r="A356" s="1126"/>
      <c r="B356" s="1134" t="s">
        <v>542</v>
      </c>
      <c r="C356" s="1163">
        <f t="shared" ref="C356:C367" si="169">SUM(C126/C99*100-100)</f>
        <v>-5.6558574890397466</v>
      </c>
      <c r="D356" s="1163"/>
      <c r="E356" s="1163">
        <f t="shared" ref="E356:G367" si="170">SUM(E126/E99*100-100)</f>
        <v>3.4458431178883302</v>
      </c>
      <c r="F356" s="1163">
        <f t="shared" si="170"/>
        <v>30.347240915208602</v>
      </c>
      <c r="G356" s="1163">
        <f t="shared" si="170"/>
        <v>-7.4311542404944504</v>
      </c>
      <c r="H356" s="1163"/>
      <c r="I356" s="1163">
        <f t="shared" ref="I356:I367" si="171">SUM(I126/I99*100-100)</f>
        <v>159.68455640744799</v>
      </c>
      <c r="J356" s="1126"/>
      <c r="K356" s="1134" t="s">
        <v>542</v>
      </c>
      <c r="L356" s="1163">
        <f t="shared" ref="L356:M367" si="172">SUM(L126/L99*100-100)</f>
        <v>-20.329284208412815</v>
      </c>
      <c r="M356" s="1163">
        <f t="shared" si="172"/>
        <v>2.5520180496365015</v>
      </c>
      <c r="N356" s="1163"/>
      <c r="O356" s="1163">
        <f t="shared" ref="O356:O367" si="173">SUM(O126/O99*100-100)</f>
        <v>-43.125955545101725</v>
      </c>
      <c r="P356" s="1163"/>
      <c r="Q356" s="1432" t="s">
        <v>800</v>
      </c>
      <c r="R356" s="1163">
        <f t="shared" ref="R356:R367" si="174">SUM(R126/R99*100-100)</f>
        <v>140.99063962558503</v>
      </c>
      <c r="S356" s="1432" t="s">
        <v>800</v>
      </c>
    </row>
    <row r="357" spans="1:19" s="1140" customFormat="1" ht="11.25" hidden="1" customHeight="1" x14ac:dyDescent="0.25">
      <c r="A357" s="1126"/>
      <c r="B357" s="1134" t="s">
        <v>729</v>
      </c>
      <c r="C357" s="1163">
        <f t="shared" si="169"/>
        <v>1.3860605662484318</v>
      </c>
      <c r="D357" s="1163"/>
      <c r="E357" s="1163">
        <f t="shared" si="170"/>
        <v>-0.43620399775826968</v>
      </c>
      <c r="F357" s="1163">
        <f t="shared" si="170"/>
        <v>20.957627118644069</v>
      </c>
      <c r="G357" s="1163">
        <f t="shared" si="170"/>
        <v>-8.5528262799644779</v>
      </c>
      <c r="H357" s="1163"/>
      <c r="I357" s="1163">
        <f t="shared" si="171"/>
        <v>167.18260869565216</v>
      </c>
      <c r="J357" s="1126"/>
      <c r="K357" s="1134" t="s">
        <v>729</v>
      </c>
      <c r="L357" s="1163">
        <f t="shared" si="172"/>
        <v>-23.842857142857142</v>
      </c>
      <c r="M357" s="1163">
        <f t="shared" si="172"/>
        <v>3.595238095238102</v>
      </c>
      <c r="N357" s="1163"/>
      <c r="O357" s="1163">
        <f t="shared" si="173"/>
        <v>-46.216666666666676</v>
      </c>
      <c r="P357" s="1163"/>
      <c r="Q357" s="1432" t="s">
        <v>800</v>
      </c>
      <c r="R357" s="1163">
        <f t="shared" si="174"/>
        <v>93.15</v>
      </c>
      <c r="S357" s="1432" t="s">
        <v>800</v>
      </c>
    </row>
    <row r="358" spans="1:19" s="1140" customFormat="1" ht="11.25" hidden="1" customHeight="1" x14ac:dyDescent="0.25">
      <c r="A358" s="1126"/>
      <c r="B358" s="1134" t="s">
        <v>730</v>
      </c>
      <c r="C358" s="1163">
        <f t="shared" si="169"/>
        <v>3.9736205025461118</v>
      </c>
      <c r="D358" s="1163"/>
      <c r="E358" s="1163">
        <f t="shared" si="170"/>
        <v>11.675617200479095</v>
      </c>
      <c r="F358" s="1163">
        <f t="shared" si="170"/>
        <v>14.939192561267106</v>
      </c>
      <c r="G358" s="1163">
        <f t="shared" si="170"/>
        <v>1.3810033632893237</v>
      </c>
      <c r="H358" s="1163"/>
      <c r="I358" s="1163">
        <f t="shared" si="171"/>
        <v>99.795088052742557</v>
      </c>
      <c r="J358" s="1126"/>
      <c r="K358" s="1134" t="s">
        <v>730</v>
      </c>
      <c r="L358" s="1163">
        <f t="shared" si="172"/>
        <v>-18.941748346481774</v>
      </c>
      <c r="M358" s="1163">
        <f t="shared" si="172"/>
        <v>6.4521703068841703</v>
      </c>
      <c r="N358" s="1163"/>
      <c r="O358" s="1163">
        <f t="shared" si="173"/>
        <v>-36.983046200246775</v>
      </c>
      <c r="P358" s="1163"/>
      <c r="Q358" s="1432" t="s">
        <v>800</v>
      </c>
      <c r="R358" s="1163">
        <f t="shared" si="174"/>
        <v>93.057692307692292</v>
      </c>
      <c r="S358" s="1432" t="s">
        <v>800</v>
      </c>
    </row>
    <row r="359" spans="1:19" s="1140" customFormat="1" ht="11.25" hidden="1" customHeight="1" x14ac:dyDescent="0.25">
      <c r="A359" s="1126"/>
      <c r="B359" s="1134" t="s">
        <v>731</v>
      </c>
      <c r="C359" s="1163">
        <f t="shared" si="169"/>
        <v>-17.253639321801671</v>
      </c>
      <c r="D359" s="1163"/>
      <c r="E359" s="1163">
        <f t="shared" si="170"/>
        <v>-12.827612080285121</v>
      </c>
      <c r="F359" s="1163">
        <f t="shared" si="170"/>
        <v>-6.3240445193606689</v>
      </c>
      <c r="G359" s="1163">
        <f t="shared" si="170"/>
        <v>-24.433160370691922</v>
      </c>
      <c r="H359" s="1163"/>
      <c r="I359" s="1163">
        <f t="shared" si="171"/>
        <v>17.021837620154855</v>
      </c>
      <c r="J359" s="1126"/>
      <c r="K359" s="1134" t="s">
        <v>731</v>
      </c>
      <c r="L359" s="1163">
        <f t="shared" si="172"/>
        <v>-13.927545836094552</v>
      </c>
      <c r="M359" s="1163">
        <f t="shared" si="172"/>
        <v>-18.542978373939235</v>
      </c>
      <c r="N359" s="1163"/>
      <c r="O359" s="1163">
        <f t="shared" si="173"/>
        <v>-47.32205131970192</v>
      </c>
      <c r="P359" s="1163"/>
      <c r="Q359" s="1432" t="s">
        <v>800</v>
      </c>
      <c r="R359" s="1163">
        <f t="shared" si="174"/>
        <v>-23.073644732355945</v>
      </c>
      <c r="S359" s="1432" t="s">
        <v>800</v>
      </c>
    </row>
    <row r="360" spans="1:19" s="1140" customFormat="1" ht="11.25" hidden="1" customHeight="1" x14ac:dyDescent="0.25">
      <c r="A360" s="1126"/>
      <c r="B360" s="1134" t="s">
        <v>732</v>
      </c>
      <c r="C360" s="1163">
        <f t="shared" si="169"/>
        <v>8.2794023520588667</v>
      </c>
      <c r="D360" s="1163"/>
      <c r="E360" s="1163">
        <f t="shared" si="170"/>
        <v>10.028896140730211</v>
      </c>
      <c r="F360" s="1163">
        <f t="shared" si="170"/>
        <v>16.137060956508691</v>
      </c>
      <c r="G360" s="1163">
        <f t="shared" si="170"/>
        <v>-1.0303139519395756</v>
      </c>
      <c r="H360" s="1163"/>
      <c r="I360" s="1163">
        <f t="shared" si="171"/>
        <v>25.40779150100532</v>
      </c>
      <c r="J360" s="1126"/>
      <c r="K360" s="1134" t="s">
        <v>732</v>
      </c>
      <c r="L360" s="1163">
        <f t="shared" si="172"/>
        <v>14.878787218749309</v>
      </c>
      <c r="M360" s="1163">
        <f t="shared" si="172"/>
        <v>14.750710410746578</v>
      </c>
      <c r="N360" s="1163"/>
      <c r="O360" s="1163">
        <f t="shared" si="173"/>
        <v>-21.815258174021807</v>
      </c>
      <c r="P360" s="1163"/>
      <c r="Q360" s="1432" t="s">
        <v>800</v>
      </c>
      <c r="R360" s="1163">
        <f t="shared" si="174"/>
        <v>14.057354555433577</v>
      </c>
      <c r="S360" s="1432" t="s">
        <v>800</v>
      </c>
    </row>
    <row r="361" spans="1:19" s="1140" customFormat="1" ht="11.25" hidden="1" customHeight="1" x14ac:dyDescent="0.25">
      <c r="A361" s="1126"/>
      <c r="B361" s="1134" t="s">
        <v>733</v>
      </c>
      <c r="C361" s="1163">
        <f t="shared" si="169"/>
        <v>2.2788058291470179</v>
      </c>
      <c r="D361" s="1163"/>
      <c r="E361" s="1163">
        <f t="shared" si="170"/>
        <v>8.8549535285657299</v>
      </c>
      <c r="F361" s="1163">
        <f t="shared" si="170"/>
        <v>12.495833741790022</v>
      </c>
      <c r="G361" s="1163">
        <f t="shared" si="170"/>
        <v>-3.9899315283999783</v>
      </c>
      <c r="H361" s="1163"/>
      <c r="I361" s="1163">
        <f t="shared" si="171"/>
        <v>7.5875534161795599</v>
      </c>
      <c r="J361" s="1126"/>
      <c r="K361" s="1134" t="s">
        <v>733</v>
      </c>
      <c r="L361" s="1163">
        <f t="shared" si="172"/>
        <v>15.500355752730925</v>
      </c>
      <c r="M361" s="1163">
        <f t="shared" si="172"/>
        <v>4.7786111783208298</v>
      </c>
      <c r="N361" s="1163"/>
      <c r="O361" s="1163">
        <f t="shared" si="173"/>
        <v>-23.773638159751613</v>
      </c>
      <c r="P361" s="1163"/>
      <c r="Q361" s="1432" t="s">
        <v>800</v>
      </c>
      <c r="R361" s="1163">
        <f t="shared" si="174"/>
        <v>12.903459256042865</v>
      </c>
      <c r="S361" s="1432" t="s">
        <v>800</v>
      </c>
    </row>
    <row r="362" spans="1:19" s="1140" customFormat="1" ht="11.25" hidden="1" customHeight="1" x14ac:dyDescent="0.25">
      <c r="A362" s="1126"/>
      <c r="B362" s="1134" t="s">
        <v>734</v>
      </c>
      <c r="C362" s="1163">
        <f t="shared" si="169"/>
        <v>2.4243239004279502</v>
      </c>
      <c r="D362" s="1163"/>
      <c r="E362" s="1163">
        <f t="shared" si="170"/>
        <v>10.057652058910378</v>
      </c>
      <c r="F362" s="1163">
        <f t="shared" si="170"/>
        <v>8.1595075653125235</v>
      </c>
      <c r="G362" s="1163">
        <f t="shared" si="170"/>
        <v>-9.7642025310370428</v>
      </c>
      <c r="H362" s="1163"/>
      <c r="I362" s="1163">
        <f t="shared" si="171"/>
        <v>6.3478203200990464</v>
      </c>
      <c r="J362" s="1126"/>
      <c r="K362" s="1134" t="s">
        <v>734</v>
      </c>
      <c r="L362" s="1163">
        <f t="shared" si="172"/>
        <v>12.081173102220831</v>
      </c>
      <c r="M362" s="1163">
        <f t="shared" si="172"/>
        <v>8.2621212813599669</v>
      </c>
      <c r="N362" s="1163"/>
      <c r="O362" s="1163">
        <f t="shared" si="173"/>
        <v>-27.916688975745572</v>
      </c>
      <c r="P362" s="1163"/>
      <c r="Q362" s="1432" t="s">
        <v>800</v>
      </c>
      <c r="R362" s="1163">
        <f t="shared" si="174"/>
        <v>4.5915080527086474</v>
      </c>
      <c r="S362" s="1432" t="s">
        <v>800</v>
      </c>
    </row>
    <row r="363" spans="1:19" s="1140" customFormat="1" ht="11.25" hidden="1" customHeight="1" x14ac:dyDescent="0.25">
      <c r="A363" s="1126"/>
      <c r="B363" s="1134" t="s">
        <v>735</v>
      </c>
      <c r="C363" s="1163">
        <f t="shared" si="169"/>
        <v>11.918412877379453</v>
      </c>
      <c r="D363" s="1163"/>
      <c r="E363" s="1163">
        <f t="shared" si="170"/>
        <v>10.263521008630732</v>
      </c>
      <c r="F363" s="1163">
        <f t="shared" si="170"/>
        <v>8.8098892437881204</v>
      </c>
      <c r="G363" s="1163">
        <f t="shared" si="170"/>
        <v>3.2739146417939367</v>
      </c>
      <c r="H363" s="1163"/>
      <c r="I363" s="1163">
        <f t="shared" si="171"/>
        <v>-5.3146865243074615</v>
      </c>
      <c r="J363" s="1126"/>
      <c r="K363" s="1134" t="s">
        <v>735</v>
      </c>
      <c r="L363" s="1163">
        <f t="shared" si="172"/>
        <v>4.5985824621771769</v>
      </c>
      <c r="M363" s="1163">
        <f t="shared" si="172"/>
        <v>10.208069637821154</v>
      </c>
      <c r="N363" s="1163"/>
      <c r="O363" s="1163">
        <f t="shared" si="173"/>
        <v>-23.186818656976442</v>
      </c>
      <c r="P363" s="1163"/>
      <c r="Q363" s="1432" t="s">
        <v>800</v>
      </c>
      <c r="R363" s="1163">
        <f t="shared" si="174"/>
        <v>10.265716137394691</v>
      </c>
      <c r="S363" s="1432" t="s">
        <v>800</v>
      </c>
    </row>
    <row r="364" spans="1:19" s="1140" customFormat="1" ht="11.25" hidden="1" customHeight="1" x14ac:dyDescent="0.25">
      <c r="A364" s="1126"/>
      <c r="B364" s="1134" t="s">
        <v>736</v>
      </c>
      <c r="C364" s="1163">
        <f t="shared" si="169"/>
        <v>5.9359491315136239</v>
      </c>
      <c r="D364" s="1163"/>
      <c r="E364" s="1163">
        <f t="shared" si="170"/>
        <v>9.525319322402396</v>
      </c>
      <c r="F364" s="1163">
        <f t="shared" si="170"/>
        <v>13.612020094944</v>
      </c>
      <c r="G364" s="1163">
        <f t="shared" si="170"/>
        <v>3.6284695301597338</v>
      </c>
      <c r="H364" s="1163"/>
      <c r="I364" s="1163">
        <f t="shared" si="171"/>
        <v>1.2252647817960707</v>
      </c>
      <c r="J364" s="1126"/>
      <c r="K364" s="1134" t="s">
        <v>736</v>
      </c>
      <c r="L364" s="1163">
        <f t="shared" si="172"/>
        <v>15.36040471914886</v>
      </c>
      <c r="M364" s="1163">
        <f t="shared" si="172"/>
        <v>15.545954817532333</v>
      </c>
      <c r="N364" s="1163"/>
      <c r="O364" s="1163">
        <f t="shared" si="173"/>
        <v>-8.222811671087527</v>
      </c>
      <c r="P364" s="1163"/>
      <c r="Q364" s="1432" t="s">
        <v>800</v>
      </c>
      <c r="R364" s="1163">
        <f t="shared" si="174"/>
        <v>3.485991694449325</v>
      </c>
      <c r="S364" s="1432" t="s">
        <v>800</v>
      </c>
    </row>
    <row r="365" spans="1:19" s="1140" customFormat="1" ht="11.25" hidden="1" customHeight="1" x14ac:dyDescent="0.25">
      <c r="A365" s="1126"/>
      <c r="B365" s="1134" t="s">
        <v>737</v>
      </c>
      <c r="C365" s="1163">
        <f t="shared" si="169"/>
        <v>9.9793712977157156</v>
      </c>
      <c r="D365" s="1163"/>
      <c r="E365" s="1163">
        <f t="shared" si="170"/>
        <v>12.596010664908803</v>
      </c>
      <c r="F365" s="1163">
        <f t="shared" si="170"/>
        <v>16.663256856154703</v>
      </c>
      <c r="G365" s="1163">
        <f t="shared" si="170"/>
        <v>-1.2234424715180268</v>
      </c>
      <c r="H365" s="1163"/>
      <c r="I365" s="1163">
        <f t="shared" si="171"/>
        <v>-6.4978327179322548</v>
      </c>
      <c r="J365" s="1126"/>
      <c r="K365" s="1134" t="s">
        <v>737</v>
      </c>
      <c r="L365" s="1163">
        <f t="shared" si="172"/>
        <v>23.558839050131922</v>
      </c>
      <c r="M365" s="1163">
        <f t="shared" si="172"/>
        <v>19.414847378486442</v>
      </c>
      <c r="N365" s="1163"/>
      <c r="O365" s="1163">
        <f t="shared" si="173"/>
        <v>-2.7602003183353503</v>
      </c>
      <c r="P365" s="1163"/>
      <c r="Q365" s="1432" t="s">
        <v>800</v>
      </c>
      <c r="R365" s="1163">
        <f t="shared" si="174"/>
        <v>-2.2590963614554056</v>
      </c>
      <c r="S365" s="1432" t="s">
        <v>800</v>
      </c>
    </row>
    <row r="366" spans="1:19" s="1140" customFormat="1" ht="11.25" hidden="1" customHeight="1" x14ac:dyDescent="0.25">
      <c r="A366" s="1126"/>
      <c r="B366" s="1134" t="s">
        <v>738</v>
      </c>
      <c r="C366" s="1163">
        <f t="shared" si="169"/>
        <v>6.3169415995621989</v>
      </c>
      <c r="D366" s="1163"/>
      <c r="E366" s="1163">
        <f t="shared" si="170"/>
        <v>7.5526661154140697</v>
      </c>
      <c r="F366" s="1163">
        <f t="shared" si="170"/>
        <v>-9.9435401893424427</v>
      </c>
      <c r="G366" s="1163">
        <f t="shared" si="170"/>
        <v>-4.168603196167453</v>
      </c>
      <c r="H366" s="1163"/>
      <c r="I366" s="1163">
        <f t="shared" si="171"/>
        <v>-25.538669474610629</v>
      </c>
      <c r="J366" s="1126"/>
      <c r="K366" s="1134" t="s">
        <v>738</v>
      </c>
      <c r="L366" s="1163">
        <f t="shared" si="172"/>
        <v>36.171839601268715</v>
      </c>
      <c r="M366" s="1163">
        <f t="shared" si="172"/>
        <v>-11.304347826086968</v>
      </c>
      <c r="N366" s="1163"/>
      <c r="O366" s="1163">
        <f t="shared" si="173"/>
        <v>9.4173982442138851</v>
      </c>
      <c r="P366" s="1163"/>
      <c r="Q366" s="1432" t="s">
        <v>800</v>
      </c>
      <c r="R366" s="1163">
        <f t="shared" si="174"/>
        <v>43.811274509803923</v>
      </c>
      <c r="S366" s="1432" t="s">
        <v>800</v>
      </c>
    </row>
    <row r="367" spans="1:19" s="1140" customFormat="1" ht="11.25" hidden="1" customHeight="1" x14ac:dyDescent="0.25">
      <c r="A367" s="1126"/>
      <c r="B367" s="1134" t="s">
        <v>739</v>
      </c>
      <c r="C367" s="1163">
        <f t="shared" si="169"/>
        <v>-6.7034072518917043</v>
      </c>
      <c r="D367" s="1163"/>
      <c r="E367" s="1163">
        <f t="shared" si="170"/>
        <v>3.6956465214640417</v>
      </c>
      <c r="F367" s="1163">
        <f t="shared" si="170"/>
        <v>-20.687834095446647</v>
      </c>
      <c r="G367" s="1163">
        <f t="shared" si="170"/>
        <v>-5.6268043526537923</v>
      </c>
      <c r="H367" s="1163"/>
      <c r="I367" s="1163">
        <f t="shared" si="171"/>
        <v>-30.832206588116435</v>
      </c>
      <c r="J367" s="1126"/>
      <c r="K367" s="1134" t="s">
        <v>739</v>
      </c>
      <c r="L367" s="1163">
        <f t="shared" si="172"/>
        <v>14.859952324195461</v>
      </c>
      <c r="M367" s="1163">
        <f t="shared" si="172"/>
        <v>-13.631872080488677</v>
      </c>
      <c r="N367" s="1163"/>
      <c r="O367" s="1163">
        <f t="shared" si="173"/>
        <v>15.09728978457261</v>
      </c>
      <c r="P367" s="1163"/>
      <c r="Q367" s="1432" t="s">
        <v>800</v>
      </c>
      <c r="R367" s="1163">
        <f t="shared" si="174"/>
        <v>3.4872088037730435</v>
      </c>
      <c r="S367" s="1432" t="s">
        <v>800</v>
      </c>
    </row>
    <row r="368" spans="1:19" s="1140" customFormat="1" ht="6" hidden="1" customHeight="1" x14ac:dyDescent="0.25">
      <c r="A368" s="1126"/>
      <c r="B368" s="1134"/>
      <c r="C368" s="1163"/>
      <c r="D368" s="1163"/>
      <c r="E368" s="1163"/>
      <c r="F368" s="1163"/>
      <c r="G368" s="1163"/>
      <c r="H368" s="1163"/>
      <c r="I368" s="1163"/>
      <c r="J368" s="1126"/>
      <c r="K368" s="1134"/>
      <c r="L368" s="1163"/>
      <c r="M368" s="1163"/>
      <c r="N368" s="1163"/>
      <c r="O368" s="1163"/>
      <c r="P368" s="1163"/>
      <c r="Q368" s="1163"/>
      <c r="R368" s="1163"/>
      <c r="S368" s="1163"/>
    </row>
    <row r="369" spans="1:19" s="1140" customFormat="1" ht="11.25" hidden="1" customHeight="1" x14ac:dyDescent="0.25">
      <c r="A369" s="2569" t="s">
        <v>740</v>
      </c>
      <c r="B369" s="2413"/>
      <c r="C369" s="1163">
        <f t="shared" ref="C369:C380" si="175">SUM(C139/C112*100-100)</f>
        <v>-5.6558574890397466</v>
      </c>
      <c r="D369" s="1163"/>
      <c r="E369" s="1163">
        <f t="shared" ref="E369:G380" si="176">SUM(E139/E112*100-100)</f>
        <v>3.4458431178883302</v>
      </c>
      <c r="F369" s="1163">
        <f t="shared" si="176"/>
        <v>30.347240915208602</v>
      </c>
      <c r="G369" s="1163">
        <f t="shared" si="176"/>
        <v>-7.4311542404944504</v>
      </c>
      <c r="H369" s="1163"/>
      <c r="I369" s="1163">
        <f t="shared" ref="I369:I380" si="177">SUM(I139/I112*100-100)</f>
        <v>159.68455640744799</v>
      </c>
      <c r="J369" s="2569" t="s">
        <v>740</v>
      </c>
      <c r="K369" s="2413"/>
      <c r="L369" s="1163">
        <f t="shared" ref="L369:M380" si="178">SUM(L139/L112*100-100)</f>
        <v>-20.329284208412815</v>
      </c>
      <c r="M369" s="1163">
        <f t="shared" si="178"/>
        <v>2.5520180496365015</v>
      </c>
      <c r="N369" s="1163"/>
      <c r="O369" s="1163">
        <f t="shared" ref="O369:O380" si="179">SUM(O139/O112*100-100)</f>
        <v>-43.125955545101725</v>
      </c>
      <c r="P369" s="1163"/>
      <c r="Q369" s="1432" t="s">
        <v>800</v>
      </c>
      <c r="R369" s="1163">
        <f t="shared" ref="R369:R380" si="180">SUM(R139/R112*100-100)</f>
        <v>140.99063962558503</v>
      </c>
      <c r="S369" s="1432" t="s">
        <v>800</v>
      </c>
    </row>
    <row r="370" spans="1:19" s="1140" customFormat="1" ht="11.25" hidden="1" customHeight="1" x14ac:dyDescent="0.25">
      <c r="A370" s="2569" t="s">
        <v>741</v>
      </c>
      <c r="B370" s="2413"/>
      <c r="C370" s="1163">
        <f t="shared" si="175"/>
        <v>-2.1604348818468537</v>
      </c>
      <c r="D370" s="1163"/>
      <c r="E370" s="1163">
        <f t="shared" si="176"/>
        <v>1.4310576349736408</v>
      </c>
      <c r="F370" s="1163">
        <f t="shared" si="176"/>
        <v>25.518413597733698</v>
      </c>
      <c r="G370" s="1163">
        <f t="shared" si="176"/>
        <v>-8.011867369608666</v>
      </c>
      <c r="H370" s="1163"/>
      <c r="I370" s="1163">
        <f t="shared" si="177"/>
        <v>163.44789961811233</v>
      </c>
      <c r="J370" s="2569" t="s">
        <v>741</v>
      </c>
      <c r="K370" s="2413"/>
      <c r="L370" s="1163">
        <f t="shared" si="178"/>
        <v>-22.132349347539218</v>
      </c>
      <c r="M370" s="1163">
        <f t="shared" si="178"/>
        <v>3.0870680180730403</v>
      </c>
      <c r="N370" s="1163"/>
      <c r="O370" s="1163">
        <f t="shared" si="179"/>
        <v>-44.715191681426035</v>
      </c>
      <c r="P370" s="1163"/>
      <c r="Q370" s="1432" t="s">
        <v>800</v>
      </c>
      <c r="R370" s="1163">
        <f t="shared" si="180"/>
        <v>111.83729433272399</v>
      </c>
      <c r="S370" s="1432" t="s">
        <v>800</v>
      </c>
    </row>
    <row r="371" spans="1:19" s="1140" customFormat="1" ht="11.25" hidden="1" customHeight="1" x14ac:dyDescent="0.25">
      <c r="A371" s="2569" t="s">
        <v>742</v>
      </c>
      <c r="B371" s="2413"/>
      <c r="C371" s="1163">
        <f t="shared" si="175"/>
        <v>0.17260887636818723</v>
      </c>
      <c r="D371" s="1163"/>
      <c r="E371" s="1163">
        <f t="shared" si="176"/>
        <v>5.3804632762976041</v>
      </c>
      <c r="F371" s="1163">
        <f t="shared" si="176"/>
        <v>21.298076671189875</v>
      </c>
      <c r="G371" s="1163">
        <f t="shared" si="176"/>
        <v>-4.3324465381095933</v>
      </c>
      <c r="H371" s="1163"/>
      <c r="I371" s="1163">
        <f t="shared" si="177"/>
        <v>136.48645248937078</v>
      </c>
      <c r="J371" s="2569" t="s">
        <v>742</v>
      </c>
      <c r="K371" s="2413"/>
      <c r="L371" s="1163">
        <f t="shared" si="178"/>
        <v>-20.919418358073301</v>
      </c>
      <c r="M371" s="1163">
        <f t="shared" si="178"/>
        <v>4.480473948569724</v>
      </c>
      <c r="N371" s="1163"/>
      <c r="O371" s="1163">
        <f t="shared" si="179"/>
        <v>-41.740934099738084</v>
      </c>
      <c r="P371" s="1163"/>
      <c r="Q371" s="1432" t="s">
        <v>800</v>
      </c>
      <c r="R371" s="1163">
        <f t="shared" si="180"/>
        <v>103.53621217273039</v>
      </c>
      <c r="S371" s="1432" t="s">
        <v>800</v>
      </c>
    </row>
    <row r="372" spans="1:19" s="1140" customFormat="1" ht="11.25" hidden="1" customHeight="1" x14ac:dyDescent="0.25">
      <c r="A372" s="2569" t="s">
        <v>743</v>
      </c>
      <c r="B372" s="2413"/>
      <c r="C372" s="1163">
        <f t="shared" si="175"/>
        <v>-4.9932679830146043</v>
      </c>
      <c r="D372" s="1163"/>
      <c r="E372" s="1163">
        <f t="shared" si="176"/>
        <v>0.20598288593538427</v>
      </c>
      <c r="F372" s="1163">
        <f t="shared" si="176"/>
        <v>12.881216395401367</v>
      </c>
      <c r="G372" s="1163">
        <f t="shared" si="176"/>
        <v>-10.274115674069108</v>
      </c>
      <c r="H372" s="1163"/>
      <c r="I372" s="1163">
        <f t="shared" si="177"/>
        <v>95.371859918326919</v>
      </c>
      <c r="J372" s="2569" t="s">
        <v>743</v>
      </c>
      <c r="K372" s="2413"/>
      <c r="L372" s="1163">
        <f t="shared" si="178"/>
        <v>-19.134284586317733</v>
      </c>
      <c r="M372" s="1163">
        <f t="shared" si="178"/>
        <v>-2.3086625296402872</v>
      </c>
      <c r="N372" s="1163"/>
      <c r="O372" s="1163">
        <f t="shared" si="179"/>
        <v>-43.54808035183644</v>
      </c>
      <c r="P372" s="1163"/>
      <c r="Q372" s="1432" t="s">
        <v>800</v>
      </c>
      <c r="R372" s="1163">
        <f t="shared" si="180"/>
        <v>40.317500851208735</v>
      </c>
      <c r="S372" s="1432" t="s">
        <v>800</v>
      </c>
    </row>
    <row r="373" spans="1:19" s="1140" customFormat="1" ht="11.25" hidden="1" customHeight="1" x14ac:dyDescent="0.25">
      <c r="A373" s="2569" t="s">
        <v>744</v>
      </c>
      <c r="B373" s="2413"/>
      <c r="C373" s="1163">
        <f t="shared" si="175"/>
        <v>-1.8207499350946392</v>
      </c>
      <c r="D373" s="1163"/>
      <c r="E373" s="1163">
        <f t="shared" si="176"/>
        <v>2.5846048434273143</v>
      </c>
      <c r="F373" s="1163">
        <f t="shared" si="176"/>
        <v>13.706523808228852</v>
      </c>
      <c r="G373" s="1163">
        <f t="shared" si="176"/>
        <v>-7.7245567213043813</v>
      </c>
      <c r="H373" s="1163"/>
      <c r="I373" s="1163">
        <f t="shared" si="177"/>
        <v>70.670993360517485</v>
      </c>
      <c r="J373" s="2569" t="s">
        <v>744</v>
      </c>
      <c r="K373" s="2413"/>
      <c r="L373" s="1163">
        <f t="shared" si="178"/>
        <v>-12.138642869622487</v>
      </c>
      <c r="M373" s="1163">
        <f t="shared" si="178"/>
        <v>2.1285014632981074</v>
      </c>
      <c r="N373" s="1163"/>
      <c r="O373" s="1163">
        <f t="shared" si="179"/>
        <v>-37.347933940464863</v>
      </c>
      <c r="P373" s="1163"/>
      <c r="Q373" s="1432" t="s">
        <v>800</v>
      </c>
      <c r="R373" s="1163">
        <f t="shared" si="180"/>
        <v>30.263710863626812</v>
      </c>
      <c r="S373" s="1432" t="s">
        <v>800</v>
      </c>
    </row>
    <row r="374" spans="1:19" s="1140" customFormat="1" ht="11.25" hidden="1" customHeight="1" x14ac:dyDescent="0.25">
      <c r="A374" s="2569" t="s">
        <v>745</v>
      </c>
      <c r="B374" s="2413"/>
      <c r="C374" s="1163">
        <f t="shared" si="175"/>
        <v>-1.0217018327678744</v>
      </c>
      <c r="D374" s="1163"/>
      <c r="E374" s="1163">
        <f t="shared" si="176"/>
        <v>3.9075808113263122</v>
      </c>
      <c r="F374" s="1163">
        <f t="shared" si="176"/>
        <v>13.443607101800993</v>
      </c>
      <c r="G374" s="1163">
        <f t="shared" si="176"/>
        <v>-6.888437535116438</v>
      </c>
      <c r="H374" s="1163"/>
      <c r="I374" s="1163">
        <f t="shared" si="177"/>
        <v>51.559151785714278</v>
      </c>
      <c r="J374" s="2569" t="s">
        <v>745</v>
      </c>
      <c r="K374" s="2413"/>
      <c r="L374" s="1163">
        <f t="shared" si="178"/>
        <v>-7.2651259930555341</v>
      </c>
      <c r="M374" s="1163">
        <f t="shared" si="178"/>
        <v>2.7534032429225306</v>
      </c>
      <c r="N374" s="1163"/>
      <c r="O374" s="1163">
        <f t="shared" si="179"/>
        <v>-34.20746757910959</v>
      </c>
      <c r="P374" s="1163"/>
      <c r="Q374" s="1432" t="s">
        <v>800</v>
      </c>
      <c r="R374" s="1163">
        <f t="shared" si="180"/>
        <v>25.640778570052049</v>
      </c>
      <c r="S374" s="1432" t="s">
        <v>800</v>
      </c>
    </row>
    <row r="375" spans="1:19" s="1140" customFormat="1" ht="11.25" hidden="1" customHeight="1" x14ac:dyDescent="0.25">
      <c r="A375" s="2569" t="s">
        <v>746</v>
      </c>
      <c r="B375" s="2413"/>
      <c r="C375" s="1163">
        <f t="shared" si="175"/>
        <v>-0.39540620250214431</v>
      </c>
      <c r="D375" s="1163"/>
      <c r="E375" s="1163">
        <f t="shared" si="176"/>
        <v>4.926610911241653</v>
      </c>
      <c r="F375" s="1163">
        <f t="shared" si="176"/>
        <v>12.423195645190944</v>
      </c>
      <c r="G375" s="1163">
        <f t="shared" si="176"/>
        <v>-7.5159477869782165</v>
      </c>
      <c r="H375" s="1163"/>
      <c r="I375" s="1163">
        <f t="shared" si="177"/>
        <v>40.174018570887796</v>
      </c>
      <c r="J375" s="2569" t="s">
        <v>746</v>
      </c>
      <c r="K375" s="2413"/>
      <c r="L375" s="1163">
        <f t="shared" si="178"/>
        <v>-4.1661114537076429</v>
      </c>
      <c r="M375" s="1163">
        <f t="shared" si="178"/>
        <v>3.854090577063559</v>
      </c>
      <c r="N375" s="1163"/>
      <c r="O375" s="1163">
        <f t="shared" si="179"/>
        <v>-32.973920712245913</v>
      </c>
      <c r="P375" s="1163"/>
      <c r="Q375" s="1432" t="s">
        <v>800</v>
      </c>
      <c r="R375" s="1163">
        <f t="shared" si="180"/>
        <v>20.429203219024146</v>
      </c>
      <c r="S375" s="1432" t="s">
        <v>800</v>
      </c>
    </row>
    <row r="376" spans="1:19" s="1140" customFormat="1" ht="11.25" hidden="1" customHeight="1" x14ac:dyDescent="0.25">
      <c r="A376" s="2569" t="s">
        <v>747</v>
      </c>
      <c r="B376" s="2413"/>
      <c r="C376" s="1163">
        <f t="shared" si="175"/>
        <v>1.3915300215922457</v>
      </c>
      <c r="D376" s="1163"/>
      <c r="E376" s="1163">
        <f t="shared" si="176"/>
        <v>5.6518877619491406</v>
      </c>
      <c r="F376" s="1163">
        <f t="shared" si="176"/>
        <v>11.803397201634851</v>
      </c>
      <c r="G376" s="1163">
        <f t="shared" si="176"/>
        <v>-5.8552571729063629</v>
      </c>
      <c r="H376" s="1163"/>
      <c r="I376" s="1163">
        <f t="shared" si="177"/>
        <v>29.098853430758368</v>
      </c>
      <c r="J376" s="2569" t="s">
        <v>747</v>
      </c>
      <c r="K376" s="2413"/>
      <c r="L376" s="1163">
        <f t="shared" si="178"/>
        <v>-2.9202067139500087</v>
      </c>
      <c r="M376" s="1163">
        <f t="shared" si="178"/>
        <v>4.9376498165280225</v>
      </c>
      <c r="N376" s="1163"/>
      <c r="O376" s="1163">
        <f t="shared" si="179"/>
        <v>-31.269237105178732</v>
      </c>
      <c r="P376" s="1163"/>
      <c r="Q376" s="1432" t="s">
        <v>800</v>
      </c>
      <c r="R376" s="1163">
        <f t="shared" si="180"/>
        <v>18.571005391314642</v>
      </c>
      <c r="S376" s="1432" t="s">
        <v>800</v>
      </c>
    </row>
    <row r="377" spans="1:19" s="1140" customFormat="1" ht="11.25" hidden="1" customHeight="1" x14ac:dyDescent="0.25">
      <c r="A377" s="2569" t="s">
        <v>748</v>
      </c>
      <c r="B377" s="2413"/>
      <c r="C377" s="1163">
        <f t="shared" si="175"/>
        <v>1.9309313340108361</v>
      </c>
      <c r="D377" s="1163"/>
      <c r="E377" s="1163">
        <f t="shared" si="176"/>
        <v>6.1929133920536117</v>
      </c>
      <c r="F377" s="1163">
        <f t="shared" si="176"/>
        <v>12.045277194608843</v>
      </c>
      <c r="G377" s="1163">
        <f t="shared" si="176"/>
        <v>-4.5655141211744592</v>
      </c>
      <c r="H377" s="1163"/>
      <c r="I377" s="1163">
        <f t="shared" si="177"/>
        <v>24.205577622843805</v>
      </c>
      <c r="J377" s="2569" t="s">
        <v>748</v>
      </c>
      <c r="K377" s="2413"/>
      <c r="L377" s="1163">
        <f t="shared" si="178"/>
        <v>-0.70800844002140195</v>
      </c>
      <c r="M377" s="1163">
        <f t="shared" si="178"/>
        <v>6.3763277196772634</v>
      </c>
      <c r="N377" s="1163"/>
      <c r="O377" s="1163">
        <f t="shared" si="179"/>
        <v>-28.400253536415477</v>
      </c>
      <c r="P377" s="1163"/>
      <c r="Q377" s="1432" t="s">
        <v>800</v>
      </c>
      <c r="R377" s="1163">
        <f t="shared" si="180"/>
        <v>16.02983486383161</v>
      </c>
      <c r="S377" s="1432" t="s">
        <v>800</v>
      </c>
    </row>
    <row r="378" spans="1:19" s="1140" customFormat="1" ht="11.25" hidden="1" customHeight="1" x14ac:dyDescent="0.25">
      <c r="A378" s="2569" t="s">
        <v>749</v>
      </c>
      <c r="B378" s="2413"/>
      <c r="C378" s="1163">
        <f t="shared" si="175"/>
        <v>2.8034072538179515</v>
      </c>
      <c r="D378" s="1163"/>
      <c r="E378" s="1163">
        <f t="shared" si="176"/>
        <v>6.9513374311311225</v>
      </c>
      <c r="F378" s="1163">
        <f t="shared" si="176"/>
        <v>12.563989205822551</v>
      </c>
      <c r="G378" s="1163">
        <f t="shared" si="176"/>
        <v>-4.1548645074285275</v>
      </c>
      <c r="H378" s="1163"/>
      <c r="I378" s="1163">
        <f t="shared" si="177"/>
        <v>19.676770068671573</v>
      </c>
      <c r="J378" s="2569" t="s">
        <v>749</v>
      </c>
      <c r="K378" s="2413"/>
      <c r="L378" s="1163">
        <f t="shared" si="178"/>
        <v>1.7105794637898271</v>
      </c>
      <c r="M378" s="1163">
        <f t="shared" si="178"/>
        <v>7.8945998472964618</v>
      </c>
      <c r="N378" s="1163"/>
      <c r="O378" s="1163">
        <f t="shared" si="179"/>
        <v>-26.116750567018855</v>
      </c>
      <c r="P378" s="1163"/>
      <c r="Q378" s="1432" t="s">
        <v>800</v>
      </c>
      <c r="R378" s="1163">
        <f t="shared" si="180"/>
        <v>13.018106995884764</v>
      </c>
      <c r="S378" s="1432" t="s">
        <v>800</v>
      </c>
    </row>
    <row r="379" spans="1:19" s="1140" customFormat="1" ht="11.25" hidden="1" customHeight="1" x14ac:dyDescent="0.25">
      <c r="A379" s="2569" t="s">
        <v>750</v>
      </c>
      <c r="B379" s="2413"/>
      <c r="C379" s="1163">
        <f t="shared" si="175"/>
        <v>3.059823977390792</v>
      </c>
      <c r="D379" s="1163"/>
      <c r="E379" s="1163">
        <f t="shared" si="176"/>
        <v>7.0019473264166123</v>
      </c>
      <c r="F379" s="1163">
        <f t="shared" si="176"/>
        <v>10.71787695747868</v>
      </c>
      <c r="G379" s="1163">
        <f t="shared" si="176"/>
        <v>-4.1557699043598006</v>
      </c>
      <c r="H379" s="1163"/>
      <c r="I379" s="1163">
        <f t="shared" si="177"/>
        <v>15.785280579568223</v>
      </c>
      <c r="J379" s="2569" t="s">
        <v>750</v>
      </c>
      <c r="K379" s="2413"/>
      <c r="L379" s="1163">
        <f t="shared" si="178"/>
        <v>4.093622221177796</v>
      </c>
      <c r="M379" s="1163">
        <f t="shared" si="178"/>
        <v>6.4480415464389012</v>
      </c>
      <c r="N379" s="1163"/>
      <c r="O379" s="1163">
        <f t="shared" si="179"/>
        <v>-24.500437272082237</v>
      </c>
      <c r="P379" s="1163"/>
      <c r="Q379" s="1432" t="s">
        <v>800</v>
      </c>
      <c r="R379" s="1163">
        <f t="shared" si="180"/>
        <v>15.314718337750975</v>
      </c>
      <c r="S379" s="1432" t="s">
        <v>800</v>
      </c>
    </row>
    <row r="380" spans="1:19" s="1140" customFormat="1" ht="11.25" hidden="1" customHeight="1" x14ac:dyDescent="0.25">
      <c r="A380" s="2569" t="s">
        <v>751</v>
      </c>
      <c r="B380" s="2413"/>
      <c r="C380" s="1163">
        <f t="shared" si="175"/>
        <v>2.4000931592941015</v>
      </c>
      <c r="D380" s="1163"/>
      <c r="E380" s="1163">
        <f t="shared" si="176"/>
        <v>6.7750972420194984</v>
      </c>
      <c r="F380" s="1163">
        <f t="shared" si="176"/>
        <v>8.4458099434169043</v>
      </c>
      <c r="G380" s="1163">
        <f t="shared" si="176"/>
        <v>-4.2345480249925345</v>
      </c>
      <c r="H380" s="1163"/>
      <c r="I380" s="1163">
        <f t="shared" si="177"/>
        <v>11.895558211382934</v>
      </c>
      <c r="J380" s="2569" t="s">
        <v>751</v>
      </c>
      <c r="K380" s="2413"/>
      <c r="L380" s="1163">
        <f t="shared" si="178"/>
        <v>4.7575559344956275</v>
      </c>
      <c r="M380" s="1163">
        <f t="shared" si="178"/>
        <v>5.3196939983392468</v>
      </c>
      <c r="N380" s="1163"/>
      <c r="O380" s="1163">
        <f t="shared" si="179"/>
        <v>-23.051121207400314</v>
      </c>
      <c r="P380" s="1163"/>
      <c r="Q380" s="1432" t="s">
        <v>800</v>
      </c>
      <c r="R380" s="1163">
        <f t="shared" si="180"/>
        <v>14.716282567666255</v>
      </c>
      <c r="S380" s="1432" t="s">
        <v>800</v>
      </c>
    </row>
    <row r="381" spans="1:19" s="1140" customFormat="1" ht="11.25" hidden="1" customHeight="1" x14ac:dyDescent="0.25">
      <c r="A381" s="1158"/>
      <c r="B381" s="1159"/>
      <c r="C381" s="1163"/>
      <c r="D381" s="1163"/>
      <c r="E381" s="1163"/>
      <c r="F381" s="1163"/>
      <c r="G381" s="1163"/>
      <c r="H381" s="1163"/>
      <c r="I381" s="1163"/>
      <c r="J381" s="1158"/>
      <c r="K381" s="1159"/>
      <c r="L381" s="1163"/>
      <c r="M381" s="1163"/>
      <c r="N381" s="1163"/>
      <c r="O381" s="1163"/>
      <c r="P381" s="1163"/>
      <c r="Q381" s="1163"/>
      <c r="R381" s="1163"/>
      <c r="S381" s="1163"/>
    </row>
    <row r="382" spans="1:19" s="1140" customFormat="1" ht="11.25" hidden="1" customHeight="1" x14ac:dyDescent="0.25">
      <c r="A382" s="1131">
        <v>2011</v>
      </c>
      <c r="B382" s="1134"/>
      <c r="C382" s="1163"/>
      <c r="D382" s="1163"/>
      <c r="E382" s="1163"/>
      <c r="F382" s="1163"/>
      <c r="G382" s="1163"/>
      <c r="H382" s="1163"/>
      <c r="I382" s="1163"/>
      <c r="J382" s="1131">
        <v>2011</v>
      </c>
      <c r="K382" s="1134"/>
      <c r="L382" s="1163"/>
      <c r="M382" s="1163"/>
      <c r="N382" s="1163"/>
      <c r="O382" s="1163"/>
      <c r="P382" s="1163"/>
      <c r="Q382" s="1163"/>
      <c r="R382" s="1163"/>
      <c r="S382" s="1163"/>
    </row>
    <row r="383" spans="1:19" s="1140" customFormat="1" ht="11.25" hidden="1" customHeight="1" x14ac:dyDescent="0.25">
      <c r="A383" s="1126"/>
      <c r="B383" s="1134" t="s">
        <v>542</v>
      </c>
      <c r="C383" s="1163">
        <f t="shared" ref="C383:C394" si="181">SUM(C153/C126*100-100)</f>
        <v>4.1587012146701738</v>
      </c>
      <c r="D383" s="1163"/>
      <c r="E383" s="1163">
        <f t="shared" ref="E383:G394" si="182">SUM(E153/E126*100-100)</f>
        <v>5.724863600935322</v>
      </c>
      <c r="F383" s="1163">
        <f t="shared" si="182"/>
        <v>-22.532903794261799</v>
      </c>
      <c r="G383" s="1163">
        <f t="shared" si="182"/>
        <v>-3.9093334165327605</v>
      </c>
      <c r="H383" s="1163"/>
      <c r="I383" s="1163">
        <f t="shared" ref="I383:I394" si="183">SUM(I153/I126*100-100)</f>
        <v>-23.896209066522701</v>
      </c>
      <c r="J383" s="1126"/>
      <c r="K383" s="1134" t="s">
        <v>542</v>
      </c>
      <c r="L383" s="1163">
        <f t="shared" ref="L383:M394" si="184">SUM(L153/L126*100-100)</f>
        <v>22.249873991935502</v>
      </c>
      <c r="M383" s="1163">
        <f t="shared" si="184"/>
        <v>-2.5080668817835203</v>
      </c>
      <c r="N383" s="1163"/>
      <c r="O383" s="1163">
        <f t="shared" ref="O383:O394" si="185">SUM(O153/O126*100-100)</f>
        <v>-17.731596360628615</v>
      </c>
      <c r="P383" s="1163"/>
      <c r="Q383" s="1432" t="s">
        <v>800</v>
      </c>
      <c r="R383" s="1163">
        <f t="shared" ref="R383:R394" si="186">SUM(R153/R126*100-100)</f>
        <v>15.617413821006636</v>
      </c>
      <c r="S383" s="1432" t="s">
        <v>800</v>
      </c>
    </row>
    <row r="384" spans="1:19" s="1140" customFormat="1" ht="11.25" hidden="1" customHeight="1" x14ac:dyDescent="0.25">
      <c r="A384" s="1126"/>
      <c r="B384" s="1134" t="s">
        <v>729</v>
      </c>
      <c r="C384" s="1163">
        <f t="shared" si="181"/>
        <v>-6.6865362187378565</v>
      </c>
      <c r="D384" s="1163"/>
      <c r="E384" s="1163">
        <f t="shared" si="182"/>
        <v>4.6466465903014296</v>
      </c>
      <c r="F384" s="1163">
        <f t="shared" si="182"/>
        <v>-19.688923141596021</v>
      </c>
      <c r="G384" s="1163">
        <f t="shared" si="182"/>
        <v>-9.0997352162400773</v>
      </c>
      <c r="H384" s="1163"/>
      <c r="I384" s="1163">
        <f t="shared" si="183"/>
        <v>-27.439302219618554</v>
      </c>
      <c r="J384" s="1126"/>
      <c r="K384" s="1134" t="s">
        <v>729</v>
      </c>
      <c r="L384" s="1163">
        <f t="shared" si="184"/>
        <v>-0.79097104983429745</v>
      </c>
      <c r="M384" s="1163">
        <f t="shared" si="184"/>
        <v>-5.0471156056078996</v>
      </c>
      <c r="N384" s="1163"/>
      <c r="O384" s="1163">
        <f t="shared" si="185"/>
        <v>-56.874289846090278</v>
      </c>
      <c r="P384" s="1163"/>
      <c r="Q384" s="1432" t="s">
        <v>800</v>
      </c>
      <c r="R384" s="1163">
        <f t="shared" si="186"/>
        <v>-6.4198809215635464</v>
      </c>
      <c r="S384" s="1432" t="s">
        <v>800</v>
      </c>
    </row>
    <row r="385" spans="1:19" s="1140" customFormat="1" ht="11.25" hidden="1" customHeight="1" x14ac:dyDescent="0.25">
      <c r="A385" s="1126"/>
      <c r="B385" s="1134" t="s">
        <v>730</v>
      </c>
      <c r="C385" s="1163">
        <f t="shared" si="181"/>
        <v>-11.858691288639108</v>
      </c>
      <c r="D385" s="1163"/>
      <c r="E385" s="1163">
        <f t="shared" si="182"/>
        <v>-4.896730669434362</v>
      </c>
      <c r="F385" s="1163">
        <f t="shared" si="182"/>
        <v>-6.9906418181610377</v>
      </c>
      <c r="G385" s="1163">
        <f t="shared" si="182"/>
        <v>-8.5870330467433149</v>
      </c>
      <c r="H385" s="1163"/>
      <c r="I385" s="1163">
        <f t="shared" si="183"/>
        <v>-16.986488695988228</v>
      </c>
      <c r="J385" s="1126"/>
      <c r="K385" s="1134" t="s">
        <v>730</v>
      </c>
      <c r="L385" s="1163">
        <f t="shared" si="184"/>
        <v>-5.5741250491545458</v>
      </c>
      <c r="M385" s="1163">
        <f t="shared" si="184"/>
        <v>-5.509203648995225</v>
      </c>
      <c r="N385" s="1163"/>
      <c r="O385" s="1163">
        <f t="shared" si="185"/>
        <v>-70.369833212472798</v>
      </c>
      <c r="P385" s="1163"/>
      <c r="Q385" s="1432" t="s">
        <v>800</v>
      </c>
      <c r="R385" s="1163">
        <f t="shared" si="186"/>
        <v>5.8073513298137414</v>
      </c>
      <c r="S385" s="1432" t="s">
        <v>800</v>
      </c>
    </row>
    <row r="386" spans="1:19" s="1140" customFormat="1" ht="11.25" hidden="1" customHeight="1" x14ac:dyDescent="0.25">
      <c r="A386" s="1126"/>
      <c r="B386" s="1134" t="s">
        <v>731</v>
      </c>
      <c r="C386" s="1163">
        <f t="shared" si="181"/>
        <v>23.023619700469396</v>
      </c>
      <c r="D386" s="1163"/>
      <c r="E386" s="1163">
        <f t="shared" si="182"/>
        <v>24.192840358412454</v>
      </c>
      <c r="F386" s="1163">
        <f t="shared" si="182"/>
        <v>26.265011038936194</v>
      </c>
      <c r="G386" s="1163">
        <f t="shared" si="182"/>
        <v>27.783047224634288</v>
      </c>
      <c r="H386" s="1163"/>
      <c r="I386" s="1163">
        <f t="shared" si="183"/>
        <v>31.009054037445225</v>
      </c>
      <c r="J386" s="1126"/>
      <c r="K386" s="1134" t="s">
        <v>731</v>
      </c>
      <c r="L386" s="1163">
        <f t="shared" si="184"/>
        <v>-7.2013345309893566</v>
      </c>
      <c r="M386" s="1163">
        <f t="shared" si="184"/>
        <v>30.548204158790185</v>
      </c>
      <c r="N386" s="1163"/>
      <c r="O386" s="1163">
        <f t="shared" si="185"/>
        <v>-45.505226480836235</v>
      </c>
      <c r="P386" s="1163"/>
      <c r="Q386" s="1432" t="s">
        <v>800</v>
      </c>
      <c r="R386" s="1163">
        <f t="shared" si="186"/>
        <v>58.08310249307479</v>
      </c>
      <c r="S386" s="1432" t="s">
        <v>800</v>
      </c>
    </row>
    <row r="387" spans="1:19" s="1140" customFormat="1" ht="11.25" hidden="1" customHeight="1" x14ac:dyDescent="0.25">
      <c r="A387" s="1126"/>
      <c r="B387" s="1134" t="s">
        <v>732</v>
      </c>
      <c r="C387" s="1163">
        <f t="shared" si="181"/>
        <v>-2.4719517073782526</v>
      </c>
      <c r="D387" s="1163"/>
      <c r="E387" s="1163">
        <f t="shared" si="182"/>
        <v>8.6659590598938649</v>
      </c>
      <c r="F387" s="1163">
        <f t="shared" si="182"/>
        <v>4.0986180904522627</v>
      </c>
      <c r="G387" s="1163">
        <f t="shared" si="182"/>
        <v>5.6374489375851056</v>
      </c>
      <c r="H387" s="1163"/>
      <c r="I387" s="1163">
        <f t="shared" si="183"/>
        <v>-15.947008052461541</v>
      </c>
      <c r="J387" s="1126"/>
      <c r="K387" s="1134" t="s">
        <v>732</v>
      </c>
      <c r="L387" s="1163">
        <f t="shared" si="184"/>
        <v>-7.9936293655909765</v>
      </c>
      <c r="M387" s="1163">
        <f t="shared" si="184"/>
        <v>1.0480764420431257</v>
      </c>
      <c r="N387" s="1163"/>
      <c r="O387" s="1163">
        <f t="shared" si="185"/>
        <v>-15.150822669104215</v>
      </c>
      <c r="P387" s="1163"/>
      <c r="Q387" s="1432" t="s">
        <v>800</v>
      </c>
      <c r="R387" s="1163">
        <f t="shared" si="186"/>
        <v>-3.0135338345864682</v>
      </c>
      <c r="S387" s="1432" t="s">
        <v>800</v>
      </c>
    </row>
    <row r="388" spans="1:19" s="1140" customFormat="1" ht="11.25" hidden="1" customHeight="1" x14ac:dyDescent="0.25">
      <c r="A388" s="1126"/>
      <c r="B388" s="1134" t="s">
        <v>733</v>
      </c>
      <c r="C388" s="1163">
        <f t="shared" si="181"/>
        <v>6.0656177643527087</v>
      </c>
      <c r="D388" s="1163"/>
      <c r="E388" s="1163">
        <f t="shared" si="182"/>
        <v>3.018914012579728</v>
      </c>
      <c r="F388" s="1163">
        <f t="shared" si="182"/>
        <v>4.5888268253788453</v>
      </c>
      <c r="G388" s="1163">
        <f t="shared" si="182"/>
        <v>3.5447877652933926</v>
      </c>
      <c r="H388" s="1163"/>
      <c r="I388" s="1163">
        <f t="shared" si="183"/>
        <v>-14.300062774639045</v>
      </c>
      <c r="J388" s="1126"/>
      <c r="K388" s="1134" t="s">
        <v>733</v>
      </c>
      <c r="L388" s="1163">
        <f t="shared" si="184"/>
        <v>-2.1234576848513314</v>
      </c>
      <c r="M388" s="1163">
        <f t="shared" si="184"/>
        <v>-2.4731555247661845</v>
      </c>
      <c r="N388" s="1163"/>
      <c r="O388" s="1163">
        <f t="shared" si="185"/>
        <v>10.42322360869403</v>
      </c>
      <c r="P388" s="1163"/>
      <c r="Q388" s="1432" t="s">
        <v>800</v>
      </c>
      <c r="R388" s="1163">
        <f t="shared" si="186"/>
        <v>-3.0895455419524467</v>
      </c>
      <c r="S388" s="1432" t="s">
        <v>800</v>
      </c>
    </row>
    <row r="389" spans="1:19" s="1140" customFormat="1" ht="11.25" hidden="1" customHeight="1" x14ac:dyDescent="0.25">
      <c r="A389" s="1126"/>
      <c r="B389" s="1134" t="s">
        <v>734</v>
      </c>
      <c r="C389" s="1163">
        <f t="shared" si="181"/>
        <v>3.0598516833285885</v>
      </c>
      <c r="D389" s="1163"/>
      <c r="E389" s="1163">
        <f t="shared" si="182"/>
        <v>8.5061950206500683</v>
      </c>
      <c r="F389" s="1163">
        <f t="shared" si="182"/>
        <v>-2.7377995624784006</v>
      </c>
      <c r="G389" s="1163">
        <f t="shared" si="182"/>
        <v>-0.22042420004660812</v>
      </c>
      <c r="H389" s="1163"/>
      <c r="I389" s="1163">
        <f t="shared" si="183"/>
        <v>-14.728472691368296</v>
      </c>
      <c r="J389" s="1126"/>
      <c r="K389" s="1134" t="s">
        <v>734</v>
      </c>
      <c r="L389" s="1163">
        <f t="shared" si="184"/>
        <v>-0.58166629269723558</v>
      </c>
      <c r="M389" s="1163">
        <f t="shared" si="184"/>
        <v>-13.036596175762952</v>
      </c>
      <c r="N389" s="1163"/>
      <c r="O389" s="1163">
        <f t="shared" si="185"/>
        <v>25.135556710985682</v>
      </c>
      <c r="P389" s="1163"/>
      <c r="Q389" s="1432" t="s">
        <v>800</v>
      </c>
      <c r="R389" s="1163">
        <f t="shared" si="186"/>
        <v>5.056274147488665</v>
      </c>
      <c r="S389" s="1432" t="s">
        <v>800</v>
      </c>
    </row>
    <row r="390" spans="1:19" s="1140" customFormat="1" ht="11.25" hidden="1" customHeight="1" x14ac:dyDescent="0.25">
      <c r="A390" s="1126"/>
      <c r="B390" s="1134" t="s">
        <v>735</v>
      </c>
      <c r="C390" s="1163">
        <f t="shared" si="181"/>
        <v>3.8094472577231215</v>
      </c>
      <c r="D390" s="1163"/>
      <c r="E390" s="1163">
        <f t="shared" si="182"/>
        <v>7.3267982676759544</v>
      </c>
      <c r="F390" s="1163">
        <f t="shared" si="182"/>
        <v>-6.9284962715586289</v>
      </c>
      <c r="G390" s="1163">
        <f t="shared" si="182"/>
        <v>4.848019542837207</v>
      </c>
      <c r="H390" s="1163"/>
      <c r="I390" s="1163">
        <f t="shared" si="183"/>
        <v>-16.596941851330854</v>
      </c>
      <c r="J390" s="1126"/>
      <c r="K390" s="1134" t="s">
        <v>735</v>
      </c>
      <c r="L390" s="1163">
        <f t="shared" si="184"/>
        <v>-6.9280554959593843</v>
      </c>
      <c r="M390" s="1163">
        <f t="shared" si="184"/>
        <v>-14.388474712875293</v>
      </c>
      <c r="N390" s="1163"/>
      <c r="O390" s="1163">
        <f t="shared" si="185"/>
        <v>12.740587129803643</v>
      </c>
      <c r="P390" s="1163"/>
      <c r="Q390" s="1432" t="s">
        <v>800</v>
      </c>
      <c r="R390" s="1163">
        <f t="shared" si="186"/>
        <v>-12.771834959445158</v>
      </c>
      <c r="S390" s="1432" t="s">
        <v>800</v>
      </c>
    </row>
    <row r="391" spans="1:19" s="1140" customFormat="1" ht="11.25" hidden="1" customHeight="1" x14ac:dyDescent="0.25">
      <c r="A391" s="1126"/>
      <c r="B391" s="1134" t="s">
        <v>736</v>
      </c>
      <c r="C391" s="1163">
        <f t="shared" si="181"/>
        <v>12.000268394149003</v>
      </c>
      <c r="D391" s="1163"/>
      <c r="E391" s="1163">
        <f t="shared" si="182"/>
        <v>4.8452297258177737</v>
      </c>
      <c r="F391" s="1163">
        <f t="shared" si="182"/>
        <v>-5.6274948885210847</v>
      </c>
      <c r="G391" s="1163">
        <f t="shared" si="182"/>
        <v>2.6757172200835271</v>
      </c>
      <c r="H391" s="1163"/>
      <c r="I391" s="1163">
        <f t="shared" si="183"/>
        <v>-20.938843298163334</v>
      </c>
      <c r="J391" s="1126"/>
      <c r="K391" s="1134" t="s">
        <v>736</v>
      </c>
      <c r="L391" s="1163">
        <f t="shared" si="184"/>
        <v>-5.1703936797000409</v>
      </c>
      <c r="M391" s="1163">
        <f t="shared" si="184"/>
        <v>-5.9198295490151054</v>
      </c>
      <c r="N391" s="1163"/>
      <c r="O391" s="1163">
        <f t="shared" si="185"/>
        <v>5.2255664075476744</v>
      </c>
      <c r="P391" s="1163"/>
      <c r="Q391" s="1432" t="s">
        <v>800</v>
      </c>
      <c r="R391" s="1163">
        <f t="shared" si="186"/>
        <v>10.670886791386408</v>
      </c>
      <c r="S391" s="1432" t="s">
        <v>800</v>
      </c>
    </row>
    <row r="392" spans="1:19" s="1140" customFormat="1" ht="11.25" hidden="1" customHeight="1" x14ac:dyDescent="0.25">
      <c r="A392" s="1126"/>
      <c r="B392" s="1134" t="s">
        <v>737</v>
      </c>
      <c r="C392" s="1163">
        <f t="shared" si="181"/>
        <v>3.8638032305433114</v>
      </c>
      <c r="D392" s="1163"/>
      <c r="E392" s="1163">
        <f t="shared" si="182"/>
        <v>5.179191234893139</v>
      </c>
      <c r="F392" s="1163">
        <f t="shared" si="182"/>
        <v>-10.152068075725055</v>
      </c>
      <c r="G392" s="1163">
        <f t="shared" si="182"/>
        <v>-2.247899305194764</v>
      </c>
      <c r="H392" s="1163"/>
      <c r="I392" s="1163">
        <f t="shared" si="183"/>
        <v>-24.766064300124498</v>
      </c>
      <c r="J392" s="1126"/>
      <c r="K392" s="1134" t="s">
        <v>737</v>
      </c>
      <c r="L392" s="1163">
        <f t="shared" si="184"/>
        <v>-8.4734180675140038</v>
      </c>
      <c r="M392" s="1163">
        <f t="shared" si="184"/>
        <v>-7.4916805324459261</v>
      </c>
      <c r="N392" s="1163"/>
      <c r="O392" s="1163">
        <f t="shared" si="185"/>
        <v>-5.8048546790162732</v>
      </c>
      <c r="P392" s="1163"/>
      <c r="Q392" s="1432" t="s">
        <v>800</v>
      </c>
      <c r="R392" s="1163">
        <f t="shared" si="186"/>
        <v>19.743301288607086</v>
      </c>
      <c r="S392" s="1432" t="s">
        <v>800</v>
      </c>
    </row>
    <row r="393" spans="1:19" s="1140" customFormat="1" ht="11.25" hidden="1" customHeight="1" x14ac:dyDescent="0.25">
      <c r="A393" s="1126"/>
      <c r="B393" s="1134" t="s">
        <v>738</v>
      </c>
      <c r="C393" s="1163">
        <f t="shared" si="181"/>
        <v>4.202106364030044</v>
      </c>
      <c r="D393" s="1163"/>
      <c r="E393" s="1163">
        <f t="shared" si="182"/>
        <v>3.5612264330603836</v>
      </c>
      <c r="F393" s="1163">
        <f t="shared" si="182"/>
        <v>-15.171625958766256</v>
      </c>
      <c r="G393" s="1163">
        <f t="shared" si="182"/>
        <v>-5.8285145806130885</v>
      </c>
      <c r="H393" s="1163"/>
      <c r="I393" s="1163">
        <f t="shared" si="183"/>
        <v>-28.757466388062227</v>
      </c>
      <c r="J393" s="1126"/>
      <c r="K393" s="1134" t="s">
        <v>738</v>
      </c>
      <c r="L393" s="1163">
        <f t="shared" si="184"/>
        <v>-19.084953727773737</v>
      </c>
      <c r="M393" s="1163">
        <f t="shared" si="184"/>
        <v>16.186474589835953</v>
      </c>
      <c r="N393" s="1163"/>
      <c r="O393" s="1163">
        <f t="shared" si="185"/>
        <v>-70.797692460712156</v>
      </c>
      <c r="P393" s="1163"/>
      <c r="Q393" s="1432" t="s">
        <v>800</v>
      </c>
      <c r="R393" s="1163">
        <f t="shared" si="186"/>
        <v>-23.547791506888231</v>
      </c>
      <c r="S393" s="1432" t="s">
        <v>800</v>
      </c>
    </row>
    <row r="394" spans="1:19" s="1140" customFormat="1" ht="11.25" hidden="1" customHeight="1" x14ac:dyDescent="0.25">
      <c r="A394" s="1126"/>
      <c r="B394" s="1134" t="s">
        <v>739</v>
      </c>
      <c r="C394" s="1163">
        <f t="shared" si="181"/>
        <v>17.075160334545984</v>
      </c>
      <c r="D394" s="1163"/>
      <c r="E394" s="1163">
        <f t="shared" si="182"/>
        <v>3.8949207224827234</v>
      </c>
      <c r="F394" s="1163">
        <f t="shared" si="182"/>
        <v>-11.907623347516818</v>
      </c>
      <c r="G394" s="1163">
        <f t="shared" si="182"/>
        <v>-19.726740594758354</v>
      </c>
      <c r="H394" s="1163"/>
      <c r="I394" s="1163">
        <f t="shared" si="183"/>
        <v>-7.6323251417769313</v>
      </c>
      <c r="J394" s="1126"/>
      <c r="K394" s="1134" t="s">
        <v>739</v>
      </c>
      <c r="L394" s="1163">
        <f t="shared" si="184"/>
        <v>-14.613329182556342</v>
      </c>
      <c r="M394" s="1163">
        <f t="shared" si="184"/>
        <v>34.250351032294986</v>
      </c>
      <c r="N394" s="1163"/>
      <c r="O394" s="1163">
        <f t="shared" si="185"/>
        <v>-72.392452830188688</v>
      </c>
      <c r="P394" s="1163"/>
      <c r="Q394" s="1432" t="s">
        <v>800</v>
      </c>
      <c r="R394" s="1163">
        <f t="shared" si="186"/>
        <v>-12.249689269437908</v>
      </c>
      <c r="S394" s="1432" t="s">
        <v>800</v>
      </c>
    </row>
    <row r="395" spans="1:19" s="1140" customFormat="1" ht="6" hidden="1" customHeight="1" x14ac:dyDescent="0.25">
      <c r="A395" s="1126"/>
      <c r="B395" s="1134"/>
      <c r="C395" s="1163"/>
      <c r="D395" s="1163"/>
      <c r="E395" s="1163"/>
      <c r="F395" s="1163"/>
      <c r="G395" s="1163"/>
      <c r="H395" s="1163"/>
      <c r="I395" s="1163"/>
      <c r="J395" s="1126"/>
      <c r="K395" s="1134"/>
      <c r="L395" s="1163"/>
      <c r="M395" s="1163"/>
      <c r="N395" s="1163"/>
      <c r="O395" s="1163"/>
      <c r="P395" s="1163"/>
      <c r="Q395" s="1163"/>
      <c r="R395" s="1163"/>
      <c r="S395" s="1163"/>
    </row>
    <row r="396" spans="1:19" s="1140" customFormat="1" ht="11.25" hidden="1" customHeight="1" x14ac:dyDescent="0.25">
      <c r="A396" s="2569" t="s">
        <v>740</v>
      </c>
      <c r="B396" s="2413"/>
      <c r="C396" s="1163">
        <f>SUM(C166/C139*100-100)</f>
        <v>4.1587012146701738</v>
      </c>
      <c r="D396" s="1163"/>
      <c r="E396" s="1163">
        <f t="shared" ref="E396:G397" si="187">SUM(E166/E139*100-100)</f>
        <v>5.724863600935322</v>
      </c>
      <c r="F396" s="1163">
        <f t="shared" si="187"/>
        <v>-22.532903794261799</v>
      </c>
      <c r="G396" s="1163">
        <f t="shared" si="187"/>
        <v>-3.9093334165327605</v>
      </c>
      <c r="H396" s="1163"/>
      <c r="I396" s="1163">
        <f>SUM(I166/I139*100-100)</f>
        <v>-23.896209066522701</v>
      </c>
      <c r="J396" s="2569" t="s">
        <v>740</v>
      </c>
      <c r="K396" s="2413"/>
      <c r="L396" s="1163">
        <f>SUM(L166/L139*100-100)</f>
        <v>22.249873991935502</v>
      </c>
      <c r="M396" s="1163">
        <f>SUM(M166/M139*100-100)</f>
        <v>-2.5080668817835203</v>
      </c>
      <c r="N396" s="1163"/>
      <c r="O396" s="1163">
        <f>SUM(O166/O139*100-100)</f>
        <v>-17.731596360628615</v>
      </c>
      <c r="P396" s="1163"/>
      <c r="Q396" s="1432" t="s">
        <v>800</v>
      </c>
      <c r="R396" s="1163">
        <f>SUM(R166/R139*100-100)</f>
        <v>15.617413821006636</v>
      </c>
      <c r="S396" s="1432" t="s">
        <v>800</v>
      </c>
    </row>
    <row r="397" spans="1:19" s="1140" customFormat="1" ht="11.25" hidden="1" customHeight="1" x14ac:dyDescent="0.25">
      <c r="A397" s="2569" t="s">
        <v>741</v>
      </c>
      <c r="B397" s="2413"/>
      <c r="C397" s="1163">
        <f>SUM(C167/C140*100-100)</f>
        <v>-1.4197228160216326</v>
      </c>
      <c r="D397" s="1163"/>
      <c r="E397" s="1163">
        <f t="shared" si="187"/>
        <v>5.1755698192923631</v>
      </c>
      <c r="F397" s="1163">
        <f t="shared" si="187"/>
        <v>-21.123464420385957</v>
      </c>
      <c r="G397" s="1163">
        <f t="shared" si="187"/>
        <v>-6.5807106137807381</v>
      </c>
      <c r="H397" s="1163"/>
      <c r="I397" s="1163">
        <f>SUM(I167/I140*100-100)</f>
        <v>-25.699730793124857</v>
      </c>
      <c r="J397" s="2569" t="s">
        <v>741</v>
      </c>
      <c r="K397" s="2413"/>
      <c r="L397" s="1163">
        <f>SUM(L167/L140*100-100)</f>
        <v>10.685705319315872</v>
      </c>
      <c r="M397" s="1163">
        <f>SUM(M167/M140*100-100)</f>
        <v>-3.8167215522755953</v>
      </c>
      <c r="N397" s="1163"/>
      <c r="O397" s="1163">
        <f>SUM(O167/O140*100-100)</f>
        <v>-37.312044644241205</v>
      </c>
      <c r="P397" s="1163"/>
      <c r="Q397" s="1432" t="s">
        <v>800</v>
      </c>
      <c r="R397" s="1163">
        <f>SUM(R167/R140*100-100)</f>
        <v>3.372887450557343</v>
      </c>
      <c r="S397" s="1432" t="s">
        <v>800</v>
      </c>
    </row>
    <row r="398" spans="1:19" s="1140" customFormat="1" ht="11.25" hidden="1" customHeight="1" x14ac:dyDescent="0.25">
      <c r="A398" s="2569" t="s">
        <v>742</v>
      </c>
      <c r="B398" s="2413"/>
      <c r="C398" s="1163">
        <v>2.0606120568297999</v>
      </c>
      <c r="D398" s="1163"/>
      <c r="E398" s="1163">
        <v>3.0606120568297999</v>
      </c>
      <c r="F398" s="1163">
        <v>3.0606120568297999</v>
      </c>
      <c r="G398" s="1163">
        <v>-7.413573987397541</v>
      </c>
      <c r="H398" s="1163"/>
      <c r="I398" s="1163">
        <v>6.6874370384207111</v>
      </c>
      <c r="J398" s="2569" t="s">
        <v>742</v>
      </c>
      <c r="K398" s="2413"/>
      <c r="L398" s="1163">
        <v>-4.5307620665096096</v>
      </c>
      <c r="M398" s="1163">
        <v>-3.53076206650961</v>
      </c>
      <c r="N398" s="1163"/>
      <c r="O398" s="1163">
        <v>-1.53076206650961</v>
      </c>
      <c r="P398" s="1163"/>
      <c r="Q398" s="1432" t="s">
        <v>800</v>
      </c>
      <c r="R398" s="1163">
        <v>1.46923793349039</v>
      </c>
      <c r="S398" s="1432" t="s">
        <v>800</v>
      </c>
    </row>
    <row r="399" spans="1:19" s="1140" customFormat="1" ht="11.25" hidden="1" customHeight="1" x14ac:dyDescent="0.25">
      <c r="A399" s="2569" t="s">
        <v>743</v>
      </c>
      <c r="B399" s="2413"/>
      <c r="C399" s="1163">
        <f t="shared" ref="C399:C407" si="188">SUM(C169/C142*100-100)</f>
        <v>1.8341936793955256</v>
      </c>
      <c r="D399" s="1163"/>
      <c r="E399" s="1163">
        <f t="shared" ref="E399:G407" si="189">SUM(E169/E142*100-100)</f>
        <v>6.7794193689792337</v>
      </c>
      <c r="F399" s="1163">
        <f t="shared" si="189"/>
        <v>-5.1488171113054193</v>
      </c>
      <c r="G399" s="1163">
        <f t="shared" si="189"/>
        <v>1.3485918771866494</v>
      </c>
      <c r="H399" s="1163"/>
      <c r="I399" s="1163">
        <f t="shared" ref="I399:I407" si="190">SUM(I169/I142*100-100)</f>
        <v>-11.53449877544125</v>
      </c>
      <c r="J399" s="2569" t="s">
        <v>743</v>
      </c>
      <c r="K399" s="2413"/>
      <c r="L399" s="1163">
        <f t="shared" ref="L399:M407" si="191">SUM(L169/L142*100-100)</f>
        <v>1.21074325408172</v>
      </c>
      <c r="M399" s="1163">
        <f t="shared" si="191"/>
        <v>4.0943222781123012</v>
      </c>
      <c r="N399" s="1163"/>
      <c r="O399" s="1163">
        <f t="shared" ref="O399:O407" si="192">SUM(O169/O142*100-100)</f>
        <v>-49.386225338470936</v>
      </c>
      <c r="P399" s="1163"/>
      <c r="Q399" s="1432" t="s">
        <v>800</v>
      </c>
      <c r="R399" s="1163">
        <f t="shared" ref="R399:R407" si="193">SUM(R169/R142*100-100)</f>
        <v>19.090660923898213</v>
      </c>
      <c r="S399" s="1432" t="s">
        <v>800</v>
      </c>
    </row>
    <row r="400" spans="1:19" s="1140" customFormat="1" ht="11.25" hidden="1" customHeight="1" x14ac:dyDescent="0.25">
      <c r="A400" s="2569" t="s">
        <v>744</v>
      </c>
      <c r="B400" s="2413"/>
      <c r="C400" s="1163">
        <f t="shared" si="188"/>
        <v>0.69902441942095095</v>
      </c>
      <c r="D400" s="1163"/>
      <c r="E400" s="1163">
        <f t="shared" si="189"/>
        <v>7.2693962937058672</v>
      </c>
      <c r="F400" s="1163">
        <f t="shared" si="189"/>
        <v>-2.7546259204606969</v>
      </c>
      <c r="G400" s="1163">
        <f t="shared" si="189"/>
        <v>2.6173302107728347</v>
      </c>
      <c r="H400" s="1163"/>
      <c r="I400" s="1163">
        <f t="shared" si="190"/>
        <v>-12.679187931552093</v>
      </c>
      <c r="J400" s="2569" t="s">
        <v>744</v>
      </c>
      <c r="K400" s="2413"/>
      <c r="L400" s="1163">
        <f t="shared" si="191"/>
        <v>-1.2644996813256881</v>
      </c>
      <c r="M400" s="1163">
        <f t="shared" si="191"/>
        <v>3.2040644760407844</v>
      </c>
      <c r="N400" s="1163"/>
      <c r="O400" s="1163">
        <f t="shared" si="192"/>
        <v>-37.197792512440842</v>
      </c>
      <c r="P400" s="1163"/>
      <c r="Q400" s="1432" t="s">
        <v>800</v>
      </c>
      <c r="R400" s="1163">
        <f t="shared" si="193"/>
        <v>11.680848489736647</v>
      </c>
      <c r="S400" s="1432" t="s">
        <v>800</v>
      </c>
    </row>
    <row r="401" spans="1:19" s="1140" customFormat="1" ht="11.25" hidden="1" customHeight="1" x14ac:dyDescent="0.25">
      <c r="A401" s="2569" t="s">
        <v>745</v>
      </c>
      <c r="B401" s="2413"/>
      <c r="C401" s="1163">
        <f t="shared" si="188"/>
        <v>1.7799118843057329</v>
      </c>
      <c r="D401" s="1163"/>
      <c r="E401" s="1163">
        <f t="shared" si="189"/>
        <v>6.3298905567628765</v>
      </c>
      <c r="F401" s="1163">
        <f t="shared" si="189"/>
        <v>-1.1732252434836141</v>
      </c>
      <c r="G401" s="1163">
        <f t="shared" si="189"/>
        <v>2.8314359824194781</v>
      </c>
      <c r="H401" s="1163"/>
      <c r="I401" s="1163">
        <f t="shared" si="190"/>
        <v>-13.027779209653616</v>
      </c>
      <c r="J401" s="2569" t="s">
        <v>745</v>
      </c>
      <c r="K401" s="2413"/>
      <c r="L401" s="1163">
        <f t="shared" si="191"/>
        <v>-1.4531390509235251</v>
      </c>
      <c r="M401" s="1163">
        <f t="shared" si="191"/>
        <v>1.8389783453636852</v>
      </c>
      <c r="N401" s="1163"/>
      <c r="O401" s="1163">
        <f t="shared" si="192"/>
        <v>-24.433284370161573</v>
      </c>
      <c r="P401" s="1163"/>
      <c r="Q401" s="1432" t="s">
        <v>800</v>
      </c>
      <c r="R401" s="1163">
        <f t="shared" si="193"/>
        <v>8.1463302400490676</v>
      </c>
      <c r="S401" s="1432" t="s">
        <v>800</v>
      </c>
    </row>
    <row r="402" spans="1:19" s="1140" customFormat="1" ht="11.25" hidden="1" customHeight="1" x14ac:dyDescent="0.25">
      <c r="A402" s="2569" t="s">
        <v>746</v>
      </c>
      <c r="B402" s="2413"/>
      <c r="C402" s="1163">
        <f t="shared" si="188"/>
        <v>2.0191190283698575</v>
      </c>
      <c r="D402" s="1163"/>
      <c r="E402" s="1163">
        <f t="shared" si="189"/>
        <v>6.708125036117238</v>
      </c>
      <c r="F402" s="1163">
        <f t="shared" si="189"/>
        <v>-1.4639013329584714</v>
      </c>
      <c r="G402" s="1163">
        <f t="shared" si="189"/>
        <v>2.1816892921702902</v>
      </c>
      <c r="H402" s="1163"/>
      <c r="I402" s="1163">
        <f t="shared" si="190"/>
        <v>-13.352700325254261</v>
      </c>
      <c r="J402" s="2569" t="s">
        <v>746</v>
      </c>
      <c r="K402" s="2413"/>
      <c r="L402" s="1163">
        <f t="shared" si="191"/>
        <v>-1.289874052157586</v>
      </c>
      <c r="M402" s="1163">
        <f t="shared" si="191"/>
        <v>-1.2594403073649829</v>
      </c>
      <c r="N402" s="1163"/>
      <c r="O402" s="1163">
        <f t="shared" si="192"/>
        <v>-13.980044172240397</v>
      </c>
      <c r="P402" s="1163"/>
      <c r="Q402" s="1432" t="s">
        <v>800</v>
      </c>
      <c r="R402" s="1163">
        <f t="shared" si="193"/>
        <v>7.4818792592771075</v>
      </c>
      <c r="S402" s="1432" t="s">
        <v>800</v>
      </c>
    </row>
    <row r="403" spans="1:19" s="1140" customFormat="1" ht="11.25" hidden="1" customHeight="1" x14ac:dyDescent="0.25">
      <c r="A403" s="2569" t="s">
        <v>747</v>
      </c>
      <c r="B403" s="2413"/>
      <c r="C403" s="1163">
        <f t="shared" si="188"/>
        <v>2.3058989950318249</v>
      </c>
      <c r="D403" s="1163"/>
      <c r="E403" s="1163">
        <f t="shared" si="189"/>
        <v>6.7958715456646956</v>
      </c>
      <c r="F403" s="1163">
        <f t="shared" si="189"/>
        <v>-2.3761579760653007</v>
      </c>
      <c r="G403" s="1163">
        <f t="shared" si="189"/>
        <v>2.6318642469950646</v>
      </c>
      <c r="H403" s="1163"/>
      <c r="I403" s="1163">
        <f t="shared" si="190"/>
        <v>-13.932022365613832</v>
      </c>
      <c r="J403" s="2569" t="s">
        <v>747</v>
      </c>
      <c r="K403" s="2413"/>
      <c r="L403" s="1163">
        <f t="shared" si="191"/>
        <v>-2.1534172903197515</v>
      </c>
      <c r="M403" s="1163">
        <f t="shared" si="191"/>
        <v>-3.6108143999538242</v>
      </c>
      <c r="N403" s="1163"/>
      <c r="O403" s="1163">
        <f t="shared" si="192"/>
        <v>-8.7786355838127008</v>
      </c>
      <c r="P403" s="1163"/>
      <c r="Q403" s="1432" t="s">
        <v>800</v>
      </c>
      <c r="R403" s="1163">
        <f t="shared" si="193"/>
        <v>4.0382539872886269</v>
      </c>
      <c r="S403" s="1432" t="s">
        <v>800</v>
      </c>
    </row>
    <row r="404" spans="1:19" s="1140" customFormat="1" ht="11.25" hidden="1" customHeight="1" x14ac:dyDescent="0.25">
      <c r="A404" s="2569" t="s">
        <v>748</v>
      </c>
      <c r="B404" s="2413"/>
      <c r="C404" s="1163">
        <f t="shared" si="188"/>
        <v>3.5017871251740331</v>
      </c>
      <c r="D404" s="1163"/>
      <c r="E404" s="1163">
        <f t="shared" si="189"/>
        <v>6.5148636804020157</v>
      </c>
      <c r="F404" s="1163">
        <f t="shared" si="189"/>
        <v>-2.8170625708281278</v>
      </c>
      <c r="G404" s="1163">
        <f t="shared" si="189"/>
        <v>2.6383400995956237</v>
      </c>
      <c r="H404" s="1163"/>
      <c r="I404" s="1163">
        <f t="shared" si="190"/>
        <v>-14.93450221121428</v>
      </c>
      <c r="J404" s="2569" t="s">
        <v>748</v>
      </c>
      <c r="K404" s="2413"/>
      <c r="L404" s="1163">
        <f t="shared" si="191"/>
        <v>-2.5775949507096385</v>
      </c>
      <c r="M404" s="1163">
        <f t="shared" si="191"/>
        <v>-3.9509515823807391</v>
      </c>
      <c r="N404" s="1163"/>
      <c r="O404" s="1163">
        <f t="shared" si="192"/>
        <v>-6.5440030533380025</v>
      </c>
      <c r="P404" s="1163"/>
      <c r="Q404" s="1432" t="s">
        <v>800</v>
      </c>
      <c r="R404" s="1163">
        <f t="shared" si="193"/>
        <v>5.0347738215538129</v>
      </c>
      <c r="S404" s="1432" t="s">
        <v>800</v>
      </c>
    </row>
    <row r="405" spans="1:19" s="1140" customFormat="1" ht="11.25" hidden="1" customHeight="1" x14ac:dyDescent="0.25">
      <c r="A405" s="2569" t="s">
        <v>749</v>
      </c>
      <c r="B405" s="2413"/>
      <c r="C405" s="1163">
        <f t="shared" si="188"/>
        <v>3.5437701142696909</v>
      </c>
      <c r="D405" s="1163"/>
      <c r="E405" s="1163">
        <f t="shared" si="189"/>
        <v>6.3483082715343357</v>
      </c>
      <c r="F405" s="1163">
        <f t="shared" si="189"/>
        <v>-3.6709671711844294</v>
      </c>
      <c r="G405" s="1163">
        <f t="shared" si="189"/>
        <v>2.0195915202244379</v>
      </c>
      <c r="H405" s="1163"/>
      <c r="I405" s="1163">
        <f t="shared" si="190"/>
        <v>-16.067506603745571</v>
      </c>
      <c r="J405" s="2569" t="s">
        <v>749</v>
      </c>
      <c r="K405" s="2413"/>
      <c r="L405" s="1163">
        <f t="shared" si="191"/>
        <v>-3.2914345756794035</v>
      </c>
      <c r="M405" s="1163">
        <f t="shared" si="191"/>
        <v>-4.4072748716711629</v>
      </c>
      <c r="N405" s="1163"/>
      <c r="O405" s="1163">
        <f t="shared" si="192"/>
        <v>-6.4573642685335102</v>
      </c>
      <c r="P405" s="1163"/>
      <c r="Q405" s="1432" t="s">
        <v>800</v>
      </c>
      <c r="R405" s="1163">
        <f t="shared" si="193"/>
        <v>7.1294887013261246</v>
      </c>
      <c r="S405" s="1432" t="s">
        <v>800</v>
      </c>
    </row>
    <row r="406" spans="1:19" s="1140" customFormat="1" ht="11.25" hidden="1" customHeight="1" x14ac:dyDescent="0.25">
      <c r="A406" s="2569" t="s">
        <v>750</v>
      </c>
      <c r="B406" s="2413"/>
      <c r="C406" s="1163">
        <f t="shared" si="188"/>
        <v>3.5933337311163456</v>
      </c>
      <c r="D406" s="1163"/>
      <c r="E406" s="1163">
        <f t="shared" si="189"/>
        <v>6.1125305653379201</v>
      </c>
      <c r="F406" s="1163">
        <f t="shared" si="189"/>
        <v>-4.4382405271051084</v>
      </c>
      <c r="G406" s="1163">
        <f t="shared" si="189"/>
        <v>1.5024606726658192</v>
      </c>
      <c r="H406" s="1163"/>
      <c r="I406" s="1163">
        <f t="shared" si="190"/>
        <v>-16.769877957175765</v>
      </c>
      <c r="J406" s="2569" t="s">
        <v>750</v>
      </c>
      <c r="K406" s="2413"/>
      <c r="L406" s="1163">
        <f t="shared" si="191"/>
        <v>-4.7201402684967633</v>
      </c>
      <c r="M406" s="1163">
        <f t="shared" si="191"/>
        <v>-3.1143937395585937</v>
      </c>
      <c r="N406" s="1163"/>
      <c r="O406" s="1163">
        <f t="shared" si="192"/>
        <v>-10.698721451207518</v>
      </c>
      <c r="P406" s="1163"/>
      <c r="Q406" s="1432" t="s">
        <v>800</v>
      </c>
      <c r="R406" s="1163">
        <f t="shared" si="193"/>
        <v>4.2761180721140732</v>
      </c>
      <c r="S406" s="1432" t="s">
        <v>800</v>
      </c>
    </row>
    <row r="407" spans="1:19" s="1140" customFormat="1" ht="11.25" hidden="1" customHeight="1" x14ac:dyDescent="0.25">
      <c r="A407" s="2569" t="s">
        <v>751</v>
      </c>
      <c r="B407" s="2413"/>
      <c r="C407" s="1163">
        <f t="shared" si="188"/>
        <v>4.4233514534479497</v>
      </c>
      <c r="D407" s="1163"/>
      <c r="E407" s="1163">
        <f t="shared" si="189"/>
        <v>5.96476532961006</v>
      </c>
      <c r="F407" s="1163">
        <f t="shared" si="189"/>
        <v>-4.8334471898912312</v>
      </c>
      <c r="G407" s="1163">
        <f t="shared" si="189"/>
        <v>0.38210420431050807</v>
      </c>
      <c r="H407" s="1163"/>
      <c r="I407" s="1163">
        <f t="shared" si="190"/>
        <v>-16.298585251112655</v>
      </c>
      <c r="J407" s="2569" t="s">
        <v>751</v>
      </c>
      <c r="K407" s="2413"/>
      <c r="L407" s="1163">
        <f t="shared" si="191"/>
        <v>-5.3890640046728606</v>
      </c>
      <c r="M407" s="1163">
        <f t="shared" si="191"/>
        <v>-1.3925767582749273</v>
      </c>
      <c r="N407" s="1163"/>
      <c r="O407" s="1163">
        <f t="shared" si="192"/>
        <v>-14.076231794236136</v>
      </c>
      <c r="P407" s="1163"/>
      <c r="Q407" s="1432" t="s">
        <v>800</v>
      </c>
      <c r="R407" s="1163">
        <f t="shared" si="193"/>
        <v>3.5218103883005654</v>
      </c>
      <c r="S407" s="1432" t="s">
        <v>800</v>
      </c>
    </row>
    <row r="408" spans="1:19" s="1140" customFormat="1" ht="11.25" hidden="1" customHeight="1" x14ac:dyDescent="0.25">
      <c r="A408" s="1366"/>
      <c r="B408" s="1365"/>
      <c r="C408" s="1163"/>
      <c r="D408" s="1163"/>
      <c r="E408" s="1163"/>
      <c r="F408" s="1163"/>
      <c r="G408" s="1163"/>
      <c r="H408" s="1163"/>
      <c r="I408" s="1163"/>
      <c r="J408" s="1366"/>
      <c r="K408" s="1365"/>
      <c r="L408" s="1163"/>
      <c r="M408" s="1163"/>
      <c r="N408" s="1163"/>
      <c r="O408" s="1163"/>
      <c r="P408" s="1163"/>
      <c r="Q408" s="1432"/>
      <c r="R408" s="1163"/>
      <c r="S408" s="1432"/>
    </row>
    <row r="409" spans="1:19" s="1140" customFormat="1" ht="11.25" hidden="1" customHeight="1" x14ac:dyDescent="0.25">
      <c r="A409" s="1126">
        <v>2012</v>
      </c>
      <c r="B409" s="1134"/>
      <c r="C409" s="1163"/>
      <c r="D409" s="1163"/>
      <c r="E409" s="1163"/>
      <c r="F409" s="1163"/>
      <c r="G409" s="1163"/>
      <c r="H409" s="1163"/>
      <c r="I409" s="1163"/>
      <c r="J409" s="1126">
        <v>2012</v>
      </c>
      <c r="K409" s="1134"/>
      <c r="L409" s="1163"/>
      <c r="M409" s="1163"/>
      <c r="N409" s="1163"/>
      <c r="O409" s="1163"/>
      <c r="P409" s="1163"/>
      <c r="Q409" s="1163"/>
      <c r="R409" s="1163"/>
      <c r="S409" s="1163"/>
    </row>
    <row r="410" spans="1:19" s="1140" customFormat="1" ht="11.25" hidden="1" customHeight="1" x14ac:dyDescent="0.25">
      <c r="A410" s="1126"/>
      <c r="B410" s="1134" t="s">
        <v>542</v>
      </c>
      <c r="C410" s="1166">
        <f t="shared" ref="C410:C421" si="194">SUM(C180/C153*100-100)</f>
        <v>5.6539131253235269</v>
      </c>
      <c r="D410" s="1166"/>
      <c r="E410" s="1166">
        <f t="shared" ref="E410:G421" si="195">SUM(E180/E153*100-100)</f>
        <v>7.3721847469556678E-3</v>
      </c>
      <c r="F410" s="1166">
        <f t="shared" si="195"/>
        <v>-9.5203397963354632</v>
      </c>
      <c r="G410" s="1163">
        <f t="shared" si="195"/>
        <v>-19.320746140234107</v>
      </c>
      <c r="H410" s="1163"/>
      <c r="I410" s="1163">
        <f t="shared" ref="I410:I421" si="196">SUM(I180/I153*100-100)</f>
        <v>-15.803941563767779</v>
      </c>
      <c r="J410" s="1126"/>
      <c r="K410" s="1134" t="s">
        <v>542</v>
      </c>
      <c r="L410" s="1163">
        <f t="shared" ref="L410:M421" si="197">SUM(L180/L153*100-100)</f>
        <v>-17.275233849563222</v>
      </c>
      <c r="M410" s="1163">
        <f t="shared" si="197"/>
        <v>4.5434030389649678</v>
      </c>
      <c r="N410" s="1163"/>
      <c r="O410" s="1163">
        <f t="shared" ref="O410:O421" si="198">SUM(O180/O153*100-100)</f>
        <v>-46.160613296468526</v>
      </c>
      <c r="P410" s="1163"/>
      <c r="Q410" s="1163">
        <f t="shared" ref="Q410:R421" si="199">SUM(Q180/Q153*100-100)</f>
        <v>-10.33533533533533</v>
      </c>
      <c r="R410" s="1163">
        <f t="shared" si="199"/>
        <v>-38.493840985442333</v>
      </c>
      <c r="S410" s="1432" t="s">
        <v>800</v>
      </c>
    </row>
    <row r="411" spans="1:19" s="1140" customFormat="1" ht="11.25" hidden="1" customHeight="1" x14ac:dyDescent="0.25">
      <c r="A411" s="1126"/>
      <c r="B411" s="1134" t="s">
        <v>729</v>
      </c>
      <c r="C411" s="1163">
        <f t="shared" si="194"/>
        <v>1.0980617771341343</v>
      </c>
      <c r="D411" s="1163"/>
      <c r="E411" s="1163">
        <f t="shared" si="195"/>
        <v>4.7603679199612543</v>
      </c>
      <c r="F411" s="1163">
        <f t="shared" si="195"/>
        <v>-8.9995463586558344</v>
      </c>
      <c r="G411" s="1163">
        <f t="shared" si="195"/>
        <v>-15.830015859144893</v>
      </c>
      <c r="H411" s="1163"/>
      <c r="I411" s="1163">
        <f t="shared" si="196"/>
        <v>-11.179636689840791</v>
      </c>
      <c r="J411" s="1126"/>
      <c r="K411" s="1134" t="s">
        <v>729</v>
      </c>
      <c r="L411" s="1163">
        <f t="shared" si="197"/>
        <v>-1.310938140106515</v>
      </c>
      <c r="M411" s="1163">
        <f t="shared" si="197"/>
        <v>6.3271530231882451</v>
      </c>
      <c r="N411" s="1163"/>
      <c r="O411" s="1163">
        <f t="shared" si="198"/>
        <v>-33.988023952095816</v>
      </c>
      <c r="P411" s="1163"/>
      <c r="Q411" s="1163">
        <f t="shared" si="199"/>
        <v>10.37709101219167</v>
      </c>
      <c r="R411" s="1163">
        <f t="shared" si="199"/>
        <v>-32.420470262793927</v>
      </c>
      <c r="S411" s="1432" t="s">
        <v>800</v>
      </c>
    </row>
    <row r="412" spans="1:19" s="1140" customFormat="1" ht="11.25" hidden="1" customHeight="1" x14ac:dyDescent="0.25">
      <c r="A412" s="1126"/>
      <c r="B412" s="1134" t="s">
        <v>730</v>
      </c>
      <c r="C412" s="1163">
        <f t="shared" si="194"/>
        <v>9.4834296692558837</v>
      </c>
      <c r="D412" s="1163"/>
      <c r="E412" s="1163">
        <f t="shared" si="195"/>
        <v>5.7512659332984271</v>
      </c>
      <c r="F412" s="1163">
        <f t="shared" si="195"/>
        <v>-13.255691101856286</v>
      </c>
      <c r="G412" s="1163">
        <f t="shared" si="195"/>
        <v>-17.256348020911133</v>
      </c>
      <c r="H412" s="1163"/>
      <c r="I412" s="1163">
        <f t="shared" si="196"/>
        <v>-9.1210227577933267</v>
      </c>
      <c r="J412" s="1126"/>
      <c r="K412" s="1134" t="s">
        <v>730</v>
      </c>
      <c r="L412" s="1163">
        <f t="shared" si="197"/>
        <v>-5.4008328995315082</v>
      </c>
      <c r="M412" s="1163">
        <f t="shared" si="197"/>
        <v>-0.54627911770769799</v>
      </c>
      <c r="N412" s="1163"/>
      <c r="O412" s="1163">
        <f t="shared" si="198"/>
        <v>5.6779246206558867</v>
      </c>
      <c r="P412" s="1163"/>
      <c r="Q412" s="1163">
        <f t="shared" si="199"/>
        <v>-1.2407840316489853</v>
      </c>
      <c r="R412" s="1163">
        <f t="shared" si="199"/>
        <v>-4.5000941442289673</v>
      </c>
      <c r="S412" s="1432" t="s">
        <v>800</v>
      </c>
    </row>
    <row r="413" spans="1:19" s="1140" customFormat="1" ht="11.25" hidden="1" customHeight="1" x14ac:dyDescent="0.25">
      <c r="A413" s="1126"/>
      <c r="B413" s="1134" t="s">
        <v>731</v>
      </c>
      <c r="C413" s="1163">
        <f t="shared" si="194"/>
        <v>10.898458266879345</v>
      </c>
      <c r="D413" s="1163"/>
      <c r="E413" s="1163">
        <f t="shared" si="195"/>
        <v>0.61128591824571288</v>
      </c>
      <c r="F413" s="1163">
        <f t="shared" si="195"/>
        <v>13.420254699818074</v>
      </c>
      <c r="G413" s="1163">
        <f t="shared" si="195"/>
        <v>-17.76857776105048</v>
      </c>
      <c r="H413" s="1163"/>
      <c r="I413" s="1163">
        <f t="shared" si="196"/>
        <v>19.4352367252486</v>
      </c>
      <c r="J413" s="1126"/>
      <c r="K413" s="1134" t="s">
        <v>731</v>
      </c>
      <c r="L413" s="1163">
        <f t="shared" si="197"/>
        <v>-14.737686329821059</v>
      </c>
      <c r="M413" s="1163">
        <f t="shared" si="197"/>
        <v>0.81088908195772547</v>
      </c>
      <c r="N413" s="1163"/>
      <c r="O413" s="1163">
        <f t="shared" si="198"/>
        <v>75.780051150895133</v>
      </c>
      <c r="P413" s="1163"/>
      <c r="Q413" s="1163">
        <f t="shared" si="199"/>
        <v>-35.84494160686647</v>
      </c>
      <c r="R413" s="1163">
        <f t="shared" si="199"/>
        <v>-10.7801219597673</v>
      </c>
      <c r="S413" s="1432" t="s">
        <v>800</v>
      </c>
    </row>
    <row r="414" spans="1:19" s="1140" customFormat="1" ht="11.25" hidden="1" customHeight="1" x14ac:dyDescent="0.25">
      <c r="A414" s="1126"/>
      <c r="B414" s="1134" t="s">
        <v>732</v>
      </c>
      <c r="C414" s="1163">
        <f t="shared" si="194"/>
        <v>12.631398502500943</v>
      </c>
      <c r="D414" s="1163"/>
      <c r="E414" s="1163">
        <f t="shared" si="195"/>
        <v>-4.2838085988736623</v>
      </c>
      <c r="F414" s="1163">
        <f t="shared" si="195"/>
        <v>13.138349320720891</v>
      </c>
      <c r="G414" s="1163">
        <f t="shared" si="195"/>
        <v>-30.226249091331496</v>
      </c>
      <c r="H414" s="1163"/>
      <c r="I414" s="1163">
        <f t="shared" si="196"/>
        <v>25.992800493352647</v>
      </c>
      <c r="J414" s="1126"/>
      <c r="K414" s="1134" t="s">
        <v>732</v>
      </c>
      <c r="L414" s="1163">
        <f t="shared" si="197"/>
        <v>-8.7952850018546798</v>
      </c>
      <c r="M414" s="1163">
        <f t="shared" si="197"/>
        <v>-15.137262668019915</v>
      </c>
      <c r="N414" s="1163"/>
      <c r="O414" s="1163">
        <f t="shared" si="198"/>
        <v>6.297692791094363</v>
      </c>
      <c r="P414" s="1163"/>
      <c r="Q414" s="1163">
        <f t="shared" si="199"/>
        <v>-12.285308424088512</v>
      </c>
      <c r="R414" s="1163">
        <f t="shared" si="199"/>
        <v>-5.3708757132225173</v>
      </c>
      <c r="S414" s="1432" t="s">
        <v>800</v>
      </c>
    </row>
    <row r="415" spans="1:19" s="1140" customFormat="1" ht="11.25" hidden="1" customHeight="1" x14ac:dyDescent="0.25">
      <c r="A415" s="1126"/>
      <c r="B415" s="1134" t="s">
        <v>733</v>
      </c>
      <c r="C415" s="1163">
        <f t="shared" si="194"/>
        <v>10.962047661076795</v>
      </c>
      <c r="D415" s="1163"/>
      <c r="E415" s="1163">
        <f t="shared" si="195"/>
        <v>-3.8179868404744184</v>
      </c>
      <c r="F415" s="1163">
        <f t="shared" si="195"/>
        <v>14.224773585062863</v>
      </c>
      <c r="G415" s="1163">
        <f t="shared" si="195"/>
        <v>-26.974522053005586</v>
      </c>
      <c r="H415" s="1163"/>
      <c r="I415" s="1163">
        <f t="shared" si="196"/>
        <v>19.78398103507979</v>
      </c>
      <c r="J415" s="1126"/>
      <c r="K415" s="1134" t="s">
        <v>733</v>
      </c>
      <c r="L415" s="1163">
        <f t="shared" si="197"/>
        <v>-7.9820810425575246</v>
      </c>
      <c r="M415" s="1163">
        <f t="shared" si="197"/>
        <v>-15.546715916086569</v>
      </c>
      <c r="N415" s="1163"/>
      <c r="O415" s="1163">
        <f t="shared" si="198"/>
        <v>2.7865334316947212</v>
      </c>
      <c r="P415" s="1163"/>
      <c r="Q415" s="1163">
        <f t="shared" si="199"/>
        <v>-22.807017543859644</v>
      </c>
      <c r="R415" s="1163">
        <f t="shared" si="199"/>
        <v>-3.3467821945895935</v>
      </c>
      <c r="S415" s="1432" t="s">
        <v>800</v>
      </c>
    </row>
    <row r="416" spans="1:19" s="1140" customFormat="1" ht="11.25" hidden="1" customHeight="1" x14ac:dyDescent="0.25">
      <c r="A416" s="1126"/>
      <c r="B416" s="1134" t="s">
        <v>734</v>
      </c>
      <c r="C416" s="1163">
        <f t="shared" si="194"/>
        <v>12.315399024659456</v>
      </c>
      <c r="D416" s="1163"/>
      <c r="E416" s="1163">
        <f t="shared" si="195"/>
        <v>-9.083382613837955</v>
      </c>
      <c r="F416" s="1163">
        <f t="shared" si="195"/>
        <v>31.895319832579361</v>
      </c>
      <c r="G416" s="1163">
        <f t="shared" si="195"/>
        <v>-23.827702657607759</v>
      </c>
      <c r="H416" s="1163"/>
      <c r="I416" s="1163">
        <f t="shared" si="196"/>
        <v>16.105991906781725</v>
      </c>
      <c r="J416" s="1126"/>
      <c r="K416" s="1134" t="s">
        <v>734</v>
      </c>
      <c r="L416" s="1163">
        <f t="shared" si="197"/>
        <v>-6.4565972222222285</v>
      </c>
      <c r="M416" s="1163">
        <f t="shared" si="197"/>
        <v>-9.0086154592889187</v>
      </c>
      <c r="N416" s="1163"/>
      <c r="O416" s="1163">
        <f t="shared" si="198"/>
        <v>8.7523001127797215</v>
      </c>
      <c r="P416" s="1163"/>
      <c r="Q416" s="1163">
        <f t="shared" si="199"/>
        <v>-12.232851618155919</v>
      </c>
      <c r="R416" s="1163">
        <f t="shared" si="199"/>
        <v>-4.6743417546103814</v>
      </c>
      <c r="S416" s="1432" t="s">
        <v>800</v>
      </c>
    </row>
    <row r="417" spans="1:19" s="1140" customFormat="1" ht="11.25" hidden="1" customHeight="1" x14ac:dyDescent="0.25">
      <c r="A417" s="1126"/>
      <c r="B417" s="1134" t="s">
        <v>735</v>
      </c>
      <c r="C417" s="1163">
        <f t="shared" si="194"/>
        <v>4.9895727942846406</v>
      </c>
      <c r="D417" s="1163"/>
      <c r="E417" s="1163">
        <f t="shared" si="195"/>
        <v>2.0667344909180372</v>
      </c>
      <c r="F417" s="1163">
        <f t="shared" si="195"/>
        <v>35.544414133221949</v>
      </c>
      <c r="G417" s="1163">
        <f t="shared" si="195"/>
        <v>-22.044188229342112</v>
      </c>
      <c r="H417" s="1163"/>
      <c r="I417" s="1163">
        <f t="shared" si="196"/>
        <v>20.298330923905894</v>
      </c>
      <c r="J417" s="1126"/>
      <c r="K417" s="1134" t="s">
        <v>735</v>
      </c>
      <c r="L417" s="1163">
        <f t="shared" si="197"/>
        <v>11.424015982480725</v>
      </c>
      <c r="M417" s="1163">
        <f t="shared" si="197"/>
        <v>-17.901103815105074</v>
      </c>
      <c r="N417" s="1163"/>
      <c r="O417" s="1163">
        <f t="shared" si="198"/>
        <v>7.0586882795884378</v>
      </c>
      <c r="P417" s="1163"/>
      <c r="Q417" s="1163">
        <f t="shared" si="199"/>
        <v>-20.022404533623273</v>
      </c>
      <c r="R417" s="1163">
        <f t="shared" si="199"/>
        <v>-7.9576847921299105</v>
      </c>
      <c r="S417" s="1432" t="s">
        <v>800</v>
      </c>
    </row>
    <row r="418" spans="1:19" s="1140" customFormat="1" ht="11.25" hidden="1" customHeight="1" x14ac:dyDescent="0.25">
      <c r="A418" s="1126"/>
      <c r="B418" s="1134" t="s">
        <v>736</v>
      </c>
      <c r="C418" s="1163">
        <f t="shared" si="194"/>
        <v>4.7268409844726023</v>
      </c>
      <c r="D418" s="1163"/>
      <c r="E418" s="1163">
        <f t="shared" si="195"/>
        <v>4.831846800874473E-2</v>
      </c>
      <c r="F418" s="1163">
        <f t="shared" si="195"/>
        <v>29.820489012689563</v>
      </c>
      <c r="G418" s="1163">
        <f t="shared" si="195"/>
        <v>-21.741520932697412</v>
      </c>
      <c r="H418" s="1163"/>
      <c r="I418" s="1163">
        <f t="shared" si="196"/>
        <v>23.783162603333864</v>
      </c>
      <c r="J418" s="1126"/>
      <c r="K418" s="1134" t="s">
        <v>736</v>
      </c>
      <c r="L418" s="1163">
        <f t="shared" si="197"/>
        <v>0.97431824199098571</v>
      </c>
      <c r="M418" s="1163">
        <f t="shared" si="197"/>
        <v>-13.543817580319285</v>
      </c>
      <c r="N418" s="1163"/>
      <c r="O418" s="1163">
        <f t="shared" si="198"/>
        <v>8.8524072612470377</v>
      </c>
      <c r="P418" s="1163"/>
      <c r="Q418" s="1163">
        <f t="shared" si="199"/>
        <v>-22.753137129291176</v>
      </c>
      <c r="R418" s="1163">
        <f t="shared" si="199"/>
        <v>-31.954445636075789</v>
      </c>
      <c r="S418" s="1432" t="s">
        <v>800</v>
      </c>
    </row>
    <row r="419" spans="1:19" s="1140" customFormat="1" ht="11.25" hidden="1" customHeight="1" x14ac:dyDescent="0.25">
      <c r="A419" s="1126"/>
      <c r="B419" s="1134" t="s">
        <v>737</v>
      </c>
      <c r="C419" s="1163">
        <f t="shared" si="194"/>
        <v>5.7838870725457099</v>
      </c>
      <c r="D419" s="1163"/>
      <c r="E419" s="1163">
        <f t="shared" si="195"/>
        <v>-1.7315070671729273</v>
      </c>
      <c r="F419" s="1163">
        <f t="shared" si="195"/>
        <v>24.415384043423288</v>
      </c>
      <c r="G419" s="1163">
        <f t="shared" si="195"/>
        <v>-19.447672770565234</v>
      </c>
      <c r="H419" s="1163"/>
      <c r="I419" s="1163">
        <f t="shared" si="196"/>
        <v>33.124135275071666</v>
      </c>
      <c r="J419" s="1126"/>
      <c r="K419" s="1134" t="s">
        <v>737</v>
      </c>
      <c r="L419" s="1163">
        <f t="shared" si="197"/>
        <v>-2.6131103479169866</v>
      </c>
      <c r="M419" s="1163">
        <f t="shared" si="197"/>
        <v>-5.4678717568236124</v>
      </c>
      <c r="N419" s="1163"/>
      <c r="O419" s="1163">
        <f t="shared" si="198"/>
        <v>5.6751716538102812</v>
      </c>
      <c r="P419" s="1163"/>
      <c r="Q419" s="1163">
        <f t="shared" si="199"/>
        <v>-28.747471031819018</v>
      </c>
      <c r="R419" s="1163">
        <f t="shared" si="199"/>
        <v>-11.27813127215272</v>
      </c>
      <c r="S419" s="1432" t="s">
        <v>800</v>
      </c>
    </row>
    <row r="420" spans="1:19" s="1140" customFormat="1" ht="11.25" hidden="1" customHeight="1" x14ac:dyDescent="0.25">
      <c r="A420" s="1126"/>
      <c r="B420" s="1134" t="s">
        <v>738</v>
      </c>
      <c r="C420" s="1163">
        <f t="shared" si="194"/>
        <v>-20.73878338325467</v>
      </c>
      <c r="D420" s="1163"/>
      <c r="E420" s="1163">
        <f t="shared" si="195"/>
        <v>-4.4052143353356996</v>
      </c>
      <c r="F420" s="1163">
        <f t="shared" si="195"/>
        <v>2.7222008464794101</v>
      </c>
      <c r="G420" s="1163">
        <f t="shared" si="195"/>
        <v>-23.363881259243612</v>
      </c>
      <c r="H420" s="1163"/>
      <c r="I420" s="1163">
        <f t="shared" si="196"/>
        <v>31.694021449309702</v>
      </c>
      <c r="J420" s="1126"/>
      <c r="K420" s="1134" t="s">
        <v>738</v>
      </c>
      <c r="L420" s="1163">
        <f t="shared" si="197"/>
        <v>-17.993728796134477</v>
      </c>
      <c r="M420" s="1163">
        <f t="shared" si="197"/>
        <v>14.186326846908926</v>
      </c>
      <c r="N420" s="1163"/>
      <c r="O420" s="1163">
        <f t="shared" si="198"/>
        <v>46.162579473206193</v>
      </c>
      <c r="P420" s="1163"/>
      <c r="Q420" s="1163">
        <f t="shared" si="199"/>
        <v>5.5721851254892982</v>
      </c>
      <c r="R420" s="1163">
        <f t="shared" si="199"/>
        <v>6.0096600408694059</v>
      </c>
      <c r="S420" s="1432" t="s">
        <v>800</v>
      </c>
    </row>
    <row r="421" spans="1:19" s="1140" customFormat="1" ht="11.25" hidden="1" customHeight="1" x14ac:dyDescent="0.25">
      <c r="A421" s="1126"/>
      <c r="B421" s="1134" t="s">
        <v>739</v>
      </c>
      <c r="C421" s="1163">
        <f t="shared" si="194"/>
        <v>-12.543347508869729</v>
      </c>
      <c r="D421" s="1163"/>
      <c r="E421" s="1163">
        <f t="shared" si="195"/>
        <v>-7.1237218731647687</v>
      </c>
      <c r="F421" s="1163">
        <f t="shared" si="195"/>
        <v>5.9806054349028415</v>
      </c>
      <c r="G421" s="1163">
        <f t="shared" si="195"/>
        <v>-26.031036441252468</v>
      </c>
      <c r="H421" s="1163"/>
      <c r="I421" s="1163">
        <f t="shared" si="196"/>
        <v>-2.7907625758738561</v>
      </c>
      <c r="J421" s="1126"/>
      <c r="K421" s="1134" t="s">
        <v>739</v>
      </c>
      <c r="L421" s="1163">
        <f t="shared" si="197"/>
        <v>-10.281339247736526</v>
      </c>
      <c r="M421" s="1163">
        <f t="shared" si="197"/>
        <v>4.0867712570210983</v>
      </c>
      <c r="N421" s="1163"/>
      <c r="O421" s="1163">
        <f t="shared" si="198"/>
        <v>46.582832148715141</v>
      </c>
      <c r="P421" s="1163"/>
      <c r="Q421" s="1163">
        <f t="shared" si="199"/>
        <v>-15.482652820391792</v>
      </c>
      <c r="R421" s="1163">
        <f t="shared" si="199"/>
        <v>10.229776518728357</v>
      </c>
      <c r="S421" s="1432" t="s">
        <v>800</v>
      </c>
    </row>
    <row r="422" spans="1:19" s="1140" customFormat="1" ht="6" hidden="1" customHeight="1" x14ac:dyDescent="0.25">
      <c r="A422" s="1126"/>
      <c r="B422" s="1134"/>
      <c r="C422" s="1163"/>
      <c r="D422" s="1163"/>
      <c r="E422" s="1163"/>
      <c r="F422" s="1163"/>
      <c r="G422" s="1163"/>
      <c r="H422" s="1163"/>
      <c r="I422" s="1163"/>
      <c r="J422" s="1126"/>
      <c r="K422" s="1134"/>
      <c r="L422" s="1163"/>
      <c r="M422" s="1163"/>
      <c r="N422" s="1163"/>
      <c r="O422" s="1163"/>
      <c r="P422" s="1163"/>
      <c r="Q422" s="1163"/>
      <c r="R422" s="1163"/>
      <c r="S422" s="1163"/>
    </row>
    <row r="423" spans="1:19" s="1140" customFormat="1" ht="11.25" hidden="1" customHeight="1" x14ac:dyDescent="0.25">
      <c r="A423" s="2569" t="s">
        <v>740</v>
      </c>
      <c r="B423" s="2413"/>
      <c r="C423" s="1163">
        <f t="shared" ref="C423:C434" si="200">SUM(C193/C166*100-100)</f>
        <v>5.6539131253235269</v>
      </c>
      <c r="D423" s="1163"/>
      <c r="E423" s="1163">
        <f t="shared" ref="E423:G434" si="201">SUM(E193/E166*100-100)</f>
        <v>7.3721847469556678E-3</v>
      </c>
      <c r="F423" s="1163">
        <f t="shared" si="201"/>
        <v>-9.5203397963354632</v>
      </c>
      <c r="G423" s="1163">
        <f t="shared" si="201"/>
        <v>-19.320746140234107</v>
      </c>
      <c r="H423" s="1163"/>
      <c r="I423" s="1163">
        <f t="shared" ref="I423:I434" si="202">SUM(I193/I166*100-100)</f>
        <v>-15.803941563767779</v>
      </c>
      <c r="J423" s="2569" t="s">
        <v>740</v>
      </c>
      <c r="K423" s="2413"/>
      <c r="L423" s="1163">
        <f t="shared" ref="L423:M434" si="203">SUM(L193/L166*100-100)</f>
        <v>-17.275233849563222</v>
      </c>
      <c r="M423" s="1163">
        <f t="shared" si="203"/>
        <v>4.5434030389649678</v>
      </c>
      <c r="N423" s="1163"/>
      <c r="O423" s="1163">
        <f t="shared" ref="O423:O434" si="204">SUM(O193/O166*100-100)</f>
        <v>-46.160613296468526</v>
      </c>
      <c r="P423" s="1163"/>
      <c r="Q423" s="1163">
        <f t="shared" ref="Q423:R434" si="205">SUM(Q193/Q166*100-100)</f>
        <v>-10.33533533533533</v>
      </c>
      <c r="R423" s="1163">
        <f t="shared" si="205"/>
        <v>-38.493840985442333</v>
      </c>
      <c r="S423" s="1432" t="s">
        <v>800</v>
      </c>
    </row>
    <row r="424" spans="1:19" s="1140" customFormat="1" ht="11.25" hidden="1" customHeight="1" x14ac:dyDescent="0.25">
      <c r="A424" s="2569" t="s">
        <v>741</v>
      </c>
      <c r="B424" s="2413"/>
      <c r="C424" s="1163">
        <f t="shared" si="200"/>
        <v>3.4357357081797915</v>
      </c>
      <c r="D424" s="1163"/>
      <c r="E424" s="1163">
        <f t="shared" si="201"/>
        <v>2.4165916877970659</v>
      </c>
      <c r="F424" s="1163">
        <f t="shared" si="201"/>
        <v>-9.2575473442328473</v>
      </c>
      <c r="G424" s="1163">
        <f t="shared" si="201"/>
        <v>-17.572594435574715</v>
      </c>
      <c r="H424" s="1163"/>
      <c r="I424" s="1163">
        <f t="shared" si="202"/>
        <v>-13.505167281686553</v>
      </c>
      <c r="J424" s="2569" t="s">
        <v>741</v>
      </c>
      <c r="K424" s="2413"/>
      <c r="L424" s="1163">
        <f t="shared" si="203"/>
        <v>-10.093563935355832</v>
      </c>
      <c r="M424" s="1163">
        <f t="shared" si="203"/>
        <v>5.4510074387901</v>
      </c>
      <c r="N424" s="1163"/>
      <c r="O424" s="1163">
        <f t="shared" si="204"/>
        <v>-41.971645235740198</v>
      </c>
      <c r="P424" s="1163"/>
      <c r="Q424" s="1163">
        <f t="shared" si="205"/>
        <v>-0.62475076432274079</v>
      </c>
      <c r="R424" s="1163">
        <f t="shared" si="205"/>
        <v>-35.438987059969378</v>
      </c>
      <c r="S424" s="1432" t="s">
        <v>800</v>
      </c>
    </row>
    <row r="425" spans="1:19" s="1140" customFormat="1" ht="11.25" hidden="1" customHeight="1" x14ac:dyDescent="0.25">
      <c r="A425" s="2569" t="s">
        <v>742</v>
      </c>
      <c r="B425" s="2413"/>
      <c r="C425" s="1163">
        <f t="shared" si="200"/>
        <v>5.6635256865873487</v>
      </c>
      <c r="D425" s="1163"/>
      <c r="E425" s="1163">
        <f t="shared" si="201"/>
        <v>3.6986378003412597</v>
      </c>
      <c r="F425" s="1163">
        <f t="shared" si="201"/>
        <v>-10.926649639453899</v>
      </c>
      <c r="G425" s="1163">
        <f t="shared" si="201"/>
        <v>-17.442978281767878</v>
      </c>
      <c r="H425" s="1163"/>
      <c r="I425" s="1163">
        <f t="shared" si="202"/>
        <v>-11.822903784318569</v>
      </c>
      <c r="J425" s="2569" t="s">
        <v>742</v>
      </c>
      <c r="K425" s="2413"/>
      <c r="L425" s="1163">
        <f t="shared" si="203"/>
        <v>-8.4388766519823832</v>
      </c>
      <c r="M425" s="1163">
        <f t="shared" si="203"/>
        <v>2.9467462412486896</v>
      </c>
      <c r="N425" s="1163"/>
      <c r="O425" s="1163">
        <f t="shared" si="204"/>
        <v>-29.966703662597126</v>
      </c>
      <c r="P425" s="1163"/>
      <c r="Q425" s="1163">
        <f t="shared" si="205"/>
        <v>-0.88657902782023257</v>
      </c>
      <c r="R425" s="1163">
        <f t="shared" si="205"/>
        <v>-22.291566650664123</v>
      </c>
      <c r="S425" s="1432" t="s">
        <v>800</v>
      </c>
    </row>
    <row r="426" spans="1:19" s="1140" customFormat="1" ht="11.25" hidden="1" customHeight="1" x14ac:dyDescent="0.25">
      <c r="A426" s="2569" t="s">
        <v>743</v>
      </c>
      <c r="B426" s="2413"/>
      <c r="C426" s="1163">
        <f t="shared" si="200"/>
        <v>7.2963544465341386</v>
      </c>
      <c r="D426" s="1163"/>
      <c r="E426" s="1163">
        <f t="shared" si="201"/>
        <v>2.8109032355778254</v>
      </c>
      <c r="F426" s="1163">
        <f t="shared" si="201"/>
        <v>-2.730996658977574</v>
      </c>
      <c r="G426" s="1163">
        <f t="shared" si="201"/>
        <v>-17.545178004784418</v>
      </c>
      <c r="H426" s="1163"/>
      <c r="I426" s="1163">
        <f t="shared" si="202"/>
        <v>-2.280624713609285</v>
      </c>
      <c r="J426" s="2569" t="s">
        <v>743</v>
      </c>
      <c r="K426" s="2413"/>
      <c r="L426" s="1163">
        <f t="shared" si="203"/>
        <v>-10.008337984688438</v>
      </c>
      <c r="M426" s="1163">
        <f t="shared" si="203"/>
        <v>2.2881297069883999</v>
      </c>
      <c r="N426" s="1163"/>
      <c r="O426" s="1163">
        <f t="shared" si="204"/>
        <v>4.4346451451867921</v>
      </c>
      <c r="P426" s="1163"/>
      <c r="Q426" s="1163">
        <f t="shared" si="205"/>
        <v>-19.089310572203104</v>
      </c>
      <c r="R426" s="1163">
        <f t="shared" si="205"/>
        <v>-18.108651911468826</v>
      </c>
      <c r="S426" s="1432" t="s">
        <v>800</v>
      </c>
    </row>
    <row r="427" spans="1:19" s="1140" customFormat="1" ht="11.25" hidden="1" customHeight="1" x14ac:dyDescent="0.25">
      <c r="A427" s="2569" t="s">
        <v>744</v>
      </c>
      <c r="B427" s="2413"/>
      <c r="C427" s="1163">
        <f t="shared" si="200"/>
        <v>8.6584708208611119</v>
      </c>
      <c r="D427" s="1163"/>
      <c r="E427" s="1163">
        <f t="shared" si="201"/>
        <v>0.94425655582787726</v>
      </c>
      <c r="F427" s="1163">
        <f t="shared" si="201"/>
        <v>1.66717902684357</v>
      </c>
      <c r="G427" s="1163">
        <f t="shared" si="201"/>
        <v>-21.406923245453882</v>
      </c>
      <c r="H427" s="1163"/>
      <c r="I427" s="1163">
        <f t="shared" si="202"/>
        <v>4.7795552786044482</v>
      </c>
      <c r="J427" s="2569" t="s">
        <v>744</v>
      </c>
      <c r="K427" s="2413"/>
      <c r="L427" s="1163">
        <f t="shared" si="203"/>
        <v>-9.7043559090087541</v>
      </c>
      <c r="M427" s="1163">
        <f t="shared" si="203"/>
        <v>-2.698012438198603</v>
      </c>
      <c r="N427" s="1163"/>
      <c r="O427" s="1163">
        <f t="shared" si="204"/>
        <v>5.3307712237671439</v>
      </c>
      <c r="P427" s="1163"/>
      <c r="Q427" s="1163">
        <f t="shared" si="205"/>
        <v>-15.961131231570008</v>
      </c>
      <c r="R427" s="1163">
        <f t="shared" si="205"/>
        <v>-14.400491089966962</v>
      </c>
      <c r="S427" s="1432" t="s">
        <v>800</v>
      </c>
    </row>
    <row r="428" spans="1:19" s="1140" customFormat="1" ht="11.25" hidden="1" customHeight="1" x14ac:dyDescent="0.25">
      <c r="A428" s="2569" t="s">
        <v>745</v>
      </c>
      <c r="B428" s="2413"/>
      <c r="C428" s="1163">
        <f t="shared" si="200"/>
        <v>9.1419714587411534</v>
      </c>
      <c r="D428" s="1163"/>
      <c r="E428" s="1163">
        <f t="shared" si="201"/>
        <v>-7.5589017319671825E-2</v>
      </c>
      <c r="F428" s="1163">
        <f t="shared" si="201"/>
        <v>4.5291072805228509</v>
      </c>
      <c r="G428" s="1163">
        <f t="shared" si="201"/>
        <v>-22.701132814484339</v>
      </c>
      <c r="H428" s="1163"/>
      <c r="I428" s="1163">
        <f t="shared" si="202"/>
        <v>7.9592568236917884</v>
      </c>
      <c r="J428" s="2569" t="s">
        <v>745</v>
      </c>
      <c r="K428" s="2413"/>
      <c r="L428" s="1163">
        <f t="shared" si="203"/>
        <v>-9.3286926748120464</v>
      </c>
      <c r="M428" s="1163">
        <f t="shared" si="203"/>
        <v>-5.6566636861274304</v>
      </c>
      <c r="N428" s="1163"/>
      <c r="O428" s="1163">
        <f t="shared" si="204"/>
        <v>4.3342352044970767</v>
      </c>
      <c r="P428" s="1163"/>
      <c r="Q428" s="1163">
        <f t="shared" si="205"/>
        <v>-18.414101391852071</v>
      </c>
      <c r="R428" s="1163">
        <f t="shared" si="205"/>
        <v>-12.030181828496865</v>
      </c>
      <c r="S428" s="1432" t="s">
        <v>800</v>
      </c>
    </row>
    <row r="429" spans="1:19" s="1140" customFormat="1" ht="11.25" hidden="1" customHeight="1" x14ac:dyDescent="0.25">
      <c r="A429" s="2569" t="s">
        <v>746</v>
      </c>
      <c r="B429" s="2413"/>
      <c r="C429" s="1163">
        <f t="shared" si="200"/>
        <v>9.7411015556748879</v>
      </c>
      <c r="D429" s="1163"/>
      <c r="E429" s="1163">
        <f t="shared" si="201"/>
        <v>-1.6674932401490423</v>
      </c>
      <c r="F429" s="1163">
        <f t="shared" si="201"/>
        <v>9.5476373966317425</v>
      </c>
      <c r="G429" s="1163">
        <f t="shared" si="201"/>
        <v>-22.935343194863975</v>
      </c>
      <c r="H429" s="1163"/>
      <c r="I429" s="1163">
        <f t="shared" si="202"/>
        <v>9.4909948414271668</v>
      </c>
      <c r="J429" s="2569" t="s">
        <v>746</v>
      </c>
      <c r="K429" s="2413"/>
      <c r="L429" s="1163">
        <f t="shared" si="203"/>
        <v>-8.7867630197925877</v>
      </c>
      <c r="M429" s="1163">
        <f t="shared" si="203"/>
        <v>-6.2715644853239212</v>
      </c>
      <c r="N429" s="1163"/>
      <c r="O429" s="1163">
        <f t="shared" si="204"/>
        <v>5.6895986597712778</v>
      </c>
      <c r="P429" s="1163"/>
      <c r="Q429" s="1163">
        <f t="shared" si="205"/>
        <v>-16.730424497791589</v>
      </c>
      <c r="R429" s="1163">
        <f t="shared" si="205"/>
        <v>-10.484160057355368</v>
      </c>
      <c r="S429" s="1432" t="s">
        <v>800</v>
      </c>
    </row>
    <row r="430" spans="1:19" s="1140" customFormat="1" ht="11.25" hidden="1" customHeight="1" x14ac:dyDescent="0.25">
      <c r="A430" s="2569" t="s">
        <v>747</v>
      </c>
      <c r="B430" s="2413"/>
      <c r="C430" s="1163">
        <f t="shared" si="200"/>
        <v>8.9688021237108728</v>
      </c>
      <c r="D430" s="1163"/>
      <c r="E430" s="1163">
        <f t="shared" si="201"/>
        <v>-1.1352342158859443</v>
      </c>
      <c r="F430" s="1163">
        <f t="shared" si="201"/>
        <v>13.685150657783225</v>
      </c>
      <c r="G430" s="1163">
        <f t="shared" si="201"/>
        <v>-22.781634429244917</v>
      </c>
      <c r="H430" s="1163"/>
      <c r="I430" s="1163">
        <f t="shared" si="202"/>
        <v>11.361099477134346</v>
      </c>
      <c r="J430" s="2569" t="s">
        <v>747</v>
      </c>
      <c r="K430" s="2413"/>
      <c r="L430" s="1163">
        <f t="shared" si="203"/>
        <v>-5.8423331271706616</v>
      </c>
      <c r="M430" s="1163">
        <f t="shared" si="203"/>
        <v>-8.121494837255625</v>
      </c>
      <c r="N430" s="1163"/>
      <c r="O430" s="1163">
        <f t="shared" si="204"/>
        <v>6.0189730753806145</v>
      </c>
      <c r="P430" s="1163"/>
      <c r="Q430" s="1163">
        <f t="shared" si="205"/>
        <v>-17.451451581476917</v>
      </c>
      <c r="R430" s="1163">
        <f t="shared" si="205"/>
        <v>-10.124004648973667</v>
      </c>
      <c r="S430" s="1432" t="s">
        <v>800</v>
      </c>
    </row>
    <row r="431" spans="1:19" s="1140" customFormat="1" ht="11.25" hidden="1" customHeight="1" x14ac:dyDescent="0.25">
      <c r="A431" s="2569" t="s">
        <v>748</v>
      </c>
      <c r="B431" s="2413"/>
      <c r="C431" s="1163">
        <f t="shared" si="200"/>
        <v>8.4025512418510715</v>
      </c>
      <c r="D431" s="1163"/>
      <c r="E431" s="1163">
        <f t="shared" si="201"/>
        <v>-0.96740521882848896</v>
      </c>
      <c r="F431" s="1163">
        <f t="shared" si="201"/>
        <v>15.809941513847164</v>
      </c>
      <c r="G431" s="1163">
        <f t="shared" si="201"/>
        <v>-22.627982941479246</v>
      </c>
      <c r="H431" s="1163"/>
      <c r="I431" s="1163">
        <f t="shared" si="202"/>
        <v>13.012901826499032</v>
      </c>
      <c r="J431" s="2569" t="s">
        <v>748</v>
      </c>
      <c r="K431" s="2413"/>
      <c r="L431" s="1163">
        <f t="shared" si="203"/>
        <v>-4.9094396320577545</v>
      </c>
      <c r="M431" s="1163">
        <f t="shared" si="203"/>
        <v>-8.903874801774819</v>
      </c>
      <c r="N431" s="1163"/>
      <c r="O431" s="1163">
        <f t="shared" si="204"/>
        <v>6.528040113215468</v>
      </c>
      <c r="P431" s="1163"/>
      <c r="Q431" s="1163">
        <f t="shared" si="205"/>
        <v>-18.303555205620498</v>
      </c>
      <c r="R431" s="1163">
        <f t="shared" si="205"/>
        <v>-13.579917535774925</v>
      </c>
      <c r="S431" s="1432" t="s">
        <v>800</v>
      </c>
    </row>
    <row r="432" spans="1:19" s="1140" customFormat="1" ht="11.25" hidden="1" customHeight="1" x14ac:dyDescent="0.25">
      <c r="A432" s="2569" t="s">
        <v>749</v>
      </c>
      <c r="B432" s="2413"/>
      <c r="C432" s="1163">
        <f t="shared" si="200"/>
        <v>8.0979262591395411</v>
      </c>
      <c r="D432" s="1163"/>
      <c r="E432" s="1163">
        <f t="shared" si="201"/>
        <v>-1.0616395745596208</v>
      </c>
      <c r="F432" s="1163">
        <f t="shared" si="201"/>
        <v>16.744341886690364</v>
      </c>
      <c r="G432" s="1163">
        <f t="shared" si="201"/>
        <v>-22.242103652087792</v>
      </c>
      <c r="H432" s="1163"/>
      <c r="I432" s="1163">
        <f t="shared" si="202"/>
        <v>15.090355898365274</v>
      </c>
      <c r="J432" s="2569" t="s">
        <v>749</v>
      </c>
      <c r="K432" s="2413"/>
      <c r="L432" s="1163">
        <f t="shared" si="203"/>
        <v>-4.6463082339152493</v>
      </c>
      <c r="M432" s="1163">
        <f t="shared" si="203"/>
        <v>-8.4753367001006836</v>
      </c>
      <c r="N432" s="1163"/>
      <c r="O432" s="1163">
        <f t="shared" si="204"/>
        <v>6.4273743715450564</v>
      </c>
      <c r="P432" s="1163"/>
      <c r="Q432" s="1163">
        <f t="shared" si="205"/>
        <v>-19.519100065290203</v>
      </c>
      <c r="R432" s="1163">
        <f t="shared" si="205"/>
        <v>-13.213511253713278</v>
      </c>
      <c r="S432" s="1432" t="s">
        <v>800</v>
      </c>
    </row>
    <row r="433" spans="1:19" s="1140" customFormat="1" ht="11.25" hidden="1" customHeight="1" x14ac:dyDescent="0.25">
      <c r="A433" s="2569" t="s">
        <v>750</v>
      </c>
      <c r="B433" s="2413"/>
      <c r="C433" s="1163">
        <f t="shared" si="200"/>
        <v>5.9141626976657307</v>
      </c>
      <c r="D433" s="1163"/>
      <c r="E433" s="1163">
        <f t="shared" si="201"/>
        <v>-1.3376939076980392</v>
      </c>
      <c r="F433" s="1163">
        <f t="shared" si="201"/>
        <v>15.913920099045413</v>
      </c>
      <c r="G433" s="1163">
        <f t="shared" si="201"/>
        <v>-22.31068171213515</v>
      </c>
      <c r="H433" s="1163"/>
      <c r="I433" s="1163">
        <f t="shared" si="202"/>
        <v>15.876983798365927</v>
      </c>
      <c r="J433" s="2569" t="s">
        <v>750</v>
      </c>
      <c r="K433" s="2413"/>
      <c r="L433" s="1163">
        <f t="shared" si="203"/>
        <v>-5.6716989626072802</v>
      </c>
      <c r="M433" s="1163">
        <f t="shared" si="203"/>
        <v>-6.7692100254629963</v>
      </c>
      <c r="N433" s="1163"/>
      <c r="O433" s="1163">
        <f t="shared" si="204"/>
        <v>7.2839318841501921</v>
      </c>
      <c r="P433" s="1163"/>
      <c r="Q433" s="1163">
        <f t="shared" si="205"/>
        <v>-18.949168675896033</v>
      </c>
      <c r="R433" s="1163">
        <f t="shared" si="205"/>
        <v>-11.902605258657275</v>
      </c>
      <c r="S433" s="1432" t="s">
        <v>800</v>
      </c>
    </row>
    <row r="434" spans="1:19" s="1140" customFormat="1" ht="11.25" hidden="1" customHeight="1" x14ac:dyDescent="0.25">
      <c r="A434" s="2569" t="s">
        <v>751</v>
      </c>
      <c r="B434" s="2413"/>
      <c r="C434" s="1163">
        <f t="shared" si="200"/>
        <v>4.6401349728793804</v>
      </c>
      <c r="D434" s="1163"/>
      <c r="E434" s="1163">
        <f t="shared" si="201"/>
        <v>-1.7157014750911941</v>
      </c>
      <c r="F434" s="1163">
        <f t="shared" si="201"/>
        <v>15.427414636260536</v>
      </c>
      <c r="G434" s="1163">
        <f t="shared" si="201"/>
        <v>-22.467689619311614</v>
      </c>
      <c r="H434" s="1163"/>
      <c r="I434" s="1163">
        <f t="shared" si="202"/>
        <v>14.814456925467724</v>
      </c>
      <c r="J434" s="2569" t="s">
        <v>751</v>
      </c>
      <c r="K434" s="2413"/>
      <c r="L434" s="1163">
        <f t="shared" si="203"/>
        <v>-5.9529901219186883</v>
      </c>
      <c r="M434" s="1163">
        <f t="shared" si="203"/>
        <v>-6.088127289032343</v>
      </c>
      <c r="N434" s="1163"/>
      <c r="O434" s="1163">
        <f t="shared" si="204"/>
        <v>7.9752064128641962</v>
      </c>
      <c r="P434" s="1163"/>
      <c r="Q434" s="1163">
        <f t="shared" si="205"/>
        <v>-18.874016312078496</v>
      </c>
      <c r="R434" s="1163">
        <f t="shared" si="205"/>
        <v>-11.046295676106865</v>
      </c>
      <c r="S434" s="1432" t="s">
        <v>800</v>
      </c>
    </row>
    <row r="435" spans="1:19" s="1140" customFormat="1" ht="6" hidden="1" customHeight="1" x14ac:dyDescent="0.25">
      <c r="A435" s="1158"/>
      <c r="B435" s="1159"/>
      <c r="C435" s="1163"/>
      <c r="D435" s="1163"/>
      <c r="E435" s="1163"/>
      <c r="F435" s="1163"/>
      <c r="G435" s="1163"/>
      <c r="H435" s="1163"/>
      <c r="I435" s="1163"/>
      <c r="J435" s="1158"/>
      <c r="K435" s="1159"/>
      <c r="L435" s="1163"/>
      <c r="M435" s="1163"/>
      <c r="N435" s="1163"/>
      <c r="O435" s="1163"/>
      <c r="P435" s="1163"/>
      <c r="Q435" s="1163"/>
      <c r="R435" s="1163"/>
      <c r="S435" s="1163"/>
    </row>
    <row r="436" spans="1:19" s="1140" customFormat="1" ht="11.25" hidden="1" customHeight="1" x14ac:dyDescent="0.25">
      <c r="A436" s="1126">
        <v>2013</v>
      </c>
      <c r="B436" s="1134"/>
      <c r="C436" s="1163"/>
      <c r="D436" s="1163"/>
      <c r="E436" s="1163"/>
      <c r="F436" s="1163"/>
      <c r="G436" s="1163"/>
      <c r="H436" s="1163"/>
      <c r="I436" s="1163"/>
      <c r="J436" s="1126">
        <v>2013</v>
      </c>
      <c r="K436" s="1134"/>
      <c r="L436" s="1163"/>
      <c r="M436" s="1163"/>
      <c r="N436" s="1163"/>
      <c r="O436" s="1163"/>
      <c r="P436" s="1163"/>
      <c r="Q436" s="1163"/>
      <c r="R436" s="1163"/>
      <c r="S436" s="1163"/>
    </row>
    <row r="437" spans="1:19" s="1140" customFormat="1" ht="11.25" hidden="1" customHeight="1" x14ac:dyDescent="0.25">
      <c r="A437" s="1126"/>
      <c r="B437" s="1134" t="s">
        <v>542</v>
      </c>
      <c r="C437" s="1163">
        <f>SUM(C207/C180*100-100)</f>
        <v>-14.14495955528632</v>
      </c>
      <c r="D437" s="1163"/>
      <c r="E437" s="1163">
        <f>SUM(E207/E180*100-100)</f>
        <v>-7.1099480299288587</v>
      </c>
      <c r="F437" s="1163">
        <f>SUM(F207/F180*100-100)</f>
        <v>-8.4086266499057132</v>
      </c>
      <c r="G437" s="1163">
        <f>SUM(G207/G180*100-100)</f>
        <v>-28.296039922730202</v>
      </c>
      <c r="H437" s="1163"/>
      <c r="I437" s="1163">
        <f t="shared" ref="I437:I448" si="206">SUM(I207/I180*100-100)</f>
        <v>-5.2501316482359073</v>
      </c>
      <c r="J437" s="1126"/>
      <c r="K437" s="1134" t="s">
        <v>542</v>
      </c>
      <c r="L437" s="1163">
        <f t="shared" ref="L437:M448" si="207">SUM(L207/L180*100-100)</f>
        <v>-18.636887518300469</v>
      </c>
      <c r="M437" s="1163">
        <f t="shared" si="207"/>
        <v>2.921283637933513</v>
      </c>
      <c r="N437" s="1163"/>
      <c r="O437" s="1163">
        <f>SUM(O207/O180*100-100)</f>
        <v>-16.876750700280112</v>
      </c>
      <c r="P437" s="1163"/>
      <c r="Q437" s="1163">
        <f t="shared" ref="Q437:R448" si="208">SUM(Q207/Q180*100-100)</f>
        <v>-25.620987998883621</v>
      </c>
      <c r="R437" s="1163">
        <f t="shared" si="208"/>
        <v>15.521165225307215</v>
      </c>
      <c r="S437" s="1432" t="s">
        <v>800</v>
      </c>
    </row>
    <row r="438" spans="1:19" s="1140" customFormat="1" ht="11.25" hidden="1" customHeight="1" x14ac:dyDescent="0.25">
      <c r="A438" s="1126"/>
      <c r="B438" s="1134" t="s">
        <v>729</v>
      </c>
      <c r="C438" s="1163">
        <f>SUM('2.2.4'!R208/C181*100-100)</f>
        <v>-0.89579183877710022</v>
      </c>
      <c r="D438" s="1163"/>
      <c r="E438" s="1163">
        <f>SUM(C208/E181*100-100)</f>
        <v>-25.627267748339833</v>
      </c>
      <c r="F438" s="1163">
        <f>SUM(G208/F181*100-100)</f>
        <v>-31.885113889101916</v>
      </c>
      <c r="G438" s="1163">
        <f>SUM(F208/G181*100-100)</f>
        <v>-22.919710835960927</v>
      </c>
      <c r="H438" s="1163"/>
      <c r="I438" s="1163">
        <f t="shared" si="206"/>
        <v>-12.957959853553831</v>
      </c>
      <c r="J438" s="1126"/>
      <c r="K438" s="1134" t="s">
        <v>729</v>
      </c>
      <c r="L438" s="1163">
        <f t="shared" si="207"/>
        <v>-1.1080243956956224</v>
      </c>
      <c r="M438" s="1163">
        <f t="shared" si="207"/>
        <v>-8.5594609360772154</v>
      </c>
      <c r="N438" s="1163"/>
      <c r="O438" s="1163">
        <f>SUM(N208/O181*100-100)</f>
        <v>14.550072568940493</v>
      </c>
      <c r="P438" s="1163"/>
      <c r="Q438" s="1163">
        <f t="shared" si="208"/>
        <v>-21.731312612381188</v>
      </c>
      <c r="R438" s="1163">
        <f t="shared" si="208"/>
        <v>37.556283258289</v>
      </c>
      <c r="S438" s="1432" t="s">
        <v>800</v>
      </c>
    </row>
    <row r="439" spans="1:19" s="1140" customFormat="1" ht="11.25" hidden="1" customHeight="1" x14ac:dyDescent="0.25">
      <c r="A439" s="1126"/>
      <c r="B439" s="1134" t="s">
        <v>730</v>
      </c>
      <c r="C439" s="1163">
        <f>SUM('2.2.4'!R209/C182*100-100)</f>
        <v>7.2611754027690267E-2</v>
      </c>
      <c r="D439" s="1163"/>
      <c r="E439" s="1163">
        <f>SUM(C209/E182*100-100)</f>
        <v>-7.9262209930307677</v>
      </c>
      <c r="F439" s="1163">
        <f>SUM(G209/F182*100-100)</f>
        <v>-24.996813437380496</v>
      </c>
      <c r="G439" s="1163">
        <f>SUM(F209/G182*100-100)</f>
        <v>-9.9833587183392467</v>
      </c>
      <c r="H439" s="1163"/>
      <c r="I439" s="1163">
        <f t="shared" si="206"/>
        <v>-5.5718648409023785</v>
      </c>
      <c r="J439" s="1126"/>
      <c r="K439" s="1134" t="s">
        <v>730</v>
      </c>
      <c r="L439" s="1163">
        <f t="shared" si="207"/>
        <v>-0.30540652084192743</v>
      </c>
      <c r="M439" s="1163">
        <f t="shared" si="207"/>
        <v>-2.4873043838739619</v>
      </c>
      <c r="N439" s="1163"/>
      <c r="O439" s="1163">
        <f>SUM(N209/O182*100-100)</f>
        <v>76.725335803612808</v>
      </c>
      <c r="P439" s="1163"/>
      <c r="Q439" s="1163">
        <f t="shared" si="208"/>
        <v>-15.677348871085201</v>
      </c>
      <c r="R439" s="1163">
        <f t="shared" si="208"/>
        <v>-0.94637223974764595</v>
      </c>
      <c r="S439" s="1432" t="s">
        <v>800</v>
      </c>
    </row>
    <row r="440" spans="1:19" s="1140" customFormat="1" ht="11.25" hidden="1" customHeight="1" x14ac:dyDescent="0.25">
      <c r="A440" s="1126"/>
      <c r="B440" s="1134" t="s">
        <v>731</v>
      </c>
      <c r="C440" s="1163">
        <f>SUM('2.2.4'!R210/C183*100-100)</f>
        <v>-6.9954003179727522</v>
      </c>
      <c r="D440" s="1163"/>
      <c r="E440" s="1163">
        <f>SUM(C210/E183*100-100)</f>
        <v>16.690317425327891</v>
      </c>
      <c r="F440" s="1163">
        <f t="shared" ref="F440:G448" si="209">SUM(F210/F183*100-100)</f>
        <v>-17.990874904204318</v>
      </c>
      <c r="G440" s="1163">
        <f t="shared" si="209"/>
        <v>-20.660852318958518</v>
      </c>
      <c r="H440" s="1163"/>
      <c r="I440" s="1163">
        <f t="shared" si="206"/>
        <v>-7.6466891838818611</v>
      </c>
      <c r="J440" s="1126"/>
      <c r="K440" s="1134" t="s">
        <v>731</v>
      </c>
      <c r="L440" s="1163">
        <f t="shared" si="207"/>
        <v>14.930262731106069</v>
      </c>
      <c r="M440" s="1163">
        <f t="shared" si="207"/>
        <v>7.6606339174566642</v>
      </c>
      <c r="N440" s="1163"/>
      <c r="O440" s="1163">
        <f>SUM(N210/O183*100-100)</f>
        <v>-22.20282263931324</v>
      </c>
      <c r="P440" s="1163"/>
      <c r="Q440" s="1163">
        <f t="shared" si="208"/>
        <v>-3.6407500822458445</v>
      </c>
      <c r="R440" s="1163">
        <f t="shared" si="208"/>
        <v>-5.8842014298059411</v>
      </c>
      <c r="S440" s="1432" t="s">
        <v>800</v>
      </c>
    </row>
    <row r="441" spans="1:19" s="1140" customFormat="1" ht="11.25" hidden="1" customHeight="1" x14ac:dyDescent="0.25">
      <c r="A441" s="1126"/>
      <c r="B441" s="1134" t="s">
        <v>732</v>
      </c>
      <c r="C441" s="1163">
        <f t="shared" ref="C441:C448" si="210">SUM(C211/C184*100-100)</f>
        <v>8.3871914595235069</v>
      </c>
      <c r="D441" s="1163"/>
      <c r="E441" s="1163">
        <f t="shared" ref="E441:E448" si="211">SUM(E211/E184*100-100)</f>
        <v>-6.4989970143683564</v>
      </c>
      <c r="F441" s="1163">
        <f t="shared" si="209"/>
        <v>-14.273053121985271</v>
      </c>
      <c r="G441" s="1163">
        <f t="shared" si="209"/>
        <v>-11.701967692043297</v>
      </c>
      <c r="H441" s="1163"/>
      <c r="I441" s="1163">
        <f t="shared" si="206"/>
        <v>3.9783269399323871</v>
      </c>
      <c r="J441" s="1126"/>
      <c r="K441" s="1134" t="s">
        <v>732</v>
      </c>
      <c r="L441" s="1163">
        <f t="shared" si="207"/>
        <v>5.7029237651949956</v>
      </c>
      <c r="M441" s="1163">
        <f t="shared" si="207"/>
        <v>0.82550609649378259</v>
      </c>
      <c r="N441" s="1163"/>
      <c r="O441" s="1163">
        <f t="shared" ref="O441:O448" si="212">SUM(O211/O184*100-100)</f>
        <v>0.84033613445377853</v>
      </c>
      <c r="P441" s="1163"/>
      <c r="Q441" s="1163">
        <f t="shared" si="208"/>
        <v>-3.7247877508956151</v>
      </c>
      <c r="R441" s="1163">
        <f t="shared" si="208"/>
        <v>-12.753965133044971</v>
      </c>
      <c r="S441" s="1432" t="s">
        <v>800</v>
      </c>
    </row>
    <row r="442" spans="1:19" s="1140" customFormat="1" ht="11.25" hidden="1" customHeight="1" x14ac:dyDescent="0.25">
      <c r="A442" s="1126"/>
      <c r="B442" s="1134" t="s">
        <v>733</v>
      </c>
      <c r="C442" s="1163">
        <f t="shared" si="210"/>
        <v>-4.1017074981440373</v>
      </c>
      <c r="D442" s="1163"/>
      <c r="E442" s="1163">
        <f t="shared" si="211"/>
        <v>-4.841330315322395</v>
      </c>
      <c r="F442" s="1163">
        <f t="shared" si="209"/>
        <v>-20.44698605356831</v>
      </c>
      <c r="G442" s="1163">
        <f t="shared" si="209"/>
        <v>-6.9891751885828626</v>
      </c>
      <c r="H442" s="1163"/>
      <c r="I442" s="1163">
        <f t="shared" si="206"/>
        <v>-4.4529191358779627</v>
      </c>
      <c r="J442" s="1126"/>
      <c r="K442" s="1134" t="s">
        <v>733</v>
      </c>
      <c r="L442" s="1163">
        <f t="shared" si="207"/>
        <v>3.0376792934881109</v>
      </c>
      <c r="M442" s="1163">
        <f t="shared" si="207"/>
        <v>-1.3793876864416177</v>
      </c>
      <c r="N442" s="1163"/>
      <c r="O442" s="1163">
        <f t="shared" si="212"/>
        <v>-12.034711121260571</v>
      </c>
      <c r="P442" s="1163"/>
      <c r="Q442" s="1163">
        <f t="shared" si="208"/>
        <v>-2.5849403122130497</v>
      </c>
      <c r="R442" s="1163">
        <f t="shared" si="208"/>
        <v>-12.221994114829258</v>
      </c>
      <c r="S442" s="1432" t="s">
        <v>800</v>
      </c>
    </row>
    <row r="443" spans="1:19" s="1140" customFormat="1" ht="11.25" hidden="1" customHeight="1" x14ac:dyDescent="0.25">
      <c r="A443" s="1126"/>
      <c r="B443" s="1134" t="s">
        <v>734</v>
      </c>
      <c r="C443" s="1163">
        <f t="shared" si="210"/>
        <v>-4.8593229548085333</v>
      </c>
      <c r="D443" s="1163"/>
      <c r="E443" s="1163">
        <f t="shared" si="211"/>
        <v>1.1737644429201453</v>
      </c>
      <c r="F443" s="1163">
        <f t="shared" si="209"/>
        <v>-22.734732604208062</v>
      </c>
      <c r="G443" s="1163">
        <f t="shared" si="209"/>
        <v>-12.050082360775235</v>
      </c>
      <c r="H443" s="1163"/>
      <c r="I443" s="1163">
        <f t="shared" si="206"/>
        <v>-2.8029141909340893</v>
      </c>
      <c r="J443" s="1126"/>
      <c r="K443" s="1134" t="s">
        <v>734</v>
      </c>
      <c r="L443" s="1163">
        <f t="shared" si="207"/>
        <v>-3.8937658915016442</v>
      </c>
      <c r="M443" s="1163">
        <f t="shared" si="207"/>
        <v>-10.884698477049056</v>
      </c>
      <c r="N443" s="1163"/>
      <c r="O443" s="1163">
        <f t="shared" si="212"/>
        <v>-9.7071746308981233</v>
      </c>
      <c r="P443" s="1163"/>
      <c r="Q443" s="1163">
        <f t="shared" si="208"/>
        <v>-11.978200371057511</v>
      </c>
      <c r="R443" s="1163">
        <f t="shared" si="208"/>
        <v>-26.815767402851549</v>
      </c>
      <c r="S443" s="1432" t="s">
        <v>800</v>
      </c>
    </row>
    <row r="444" spans="1:19" s="1140" customFormat="1" ht="11.25" hidden="1" customHeight="1" x14ac:dyDescent="0.25">
      <c r="A444" s="1126"/>
      <c r="B444" s="1134" t="s">
        <v>735</v>
      </c>
      <c r="C444" s="1163">
        <f t="shared" si="210"/>
        <v>4.206696494419603</v>
      </c>
      <c r="D444" s="1163"/>
      <c r="E444" s="1163">
        <f t="shared" si="211"/>
        <v>-8.6175228751582011</v>
      </c>
      <c r="F444" s="1163">
        <f t="shared" si="209"/>
        <v>-19.135716660119058</v>
      </c>
      <c r="G444" s="1163">
        <f t="shared" si="209"/>
        <v>-18.360288968968277</v>
      </c>
      <c r="H444" s="1163"/>
      <c r="I444" s="1163">
        <f t="shared" si="206"/>
        <v>-3.982083356093284</v>
      </c>
      <c r="J444" s="1126"/>
      <c r="K444" s="1134" t="s">
        <v>735</v>
      </c>
      <c r="L444" s="1163">
        <f t="shared" si="207"/>
        <v>-1.9171091648851615</v>
      </c>
      <c r="M444" s="1163">
        <f t="shared" si="207"/>
        <v>5.1400395608175842</v>
      </c>
      <c r="N444" s="1163"/>
      <c r="O444" s="1163">
        <f t="shared" si="212"/>
        <v>1.7932885906040212</v>
      </c>
      <c r="P444" s="1163"/>
      <c r="Q444" s="1163">
        <f t="shared" si="208"/>
        <v>10.579220565213802</v>
      </c>
      <c r="R444" s="1163">
        <f t="shared" si="208"/>
        <v>-17.796486090776</v>
      </c>
      <c r="S444" s="1432" t="s">
        <v>800</v>
      </c>
    </row>
    <row r="445" spans="1:19" s="1140" customFormat="1" ht="11.25" hidden="1" customHeight="1" x14ac:dyDescent="0.25">
      <c r="A445" s="1126"/>
      <c r="B445" s="1134" t="s">
        <v>736</v>
      </c>
      <c r="C445" s="1163">
        <f t="shared" si="210"/>
        <v>2.8446617088772115</v>
      </c>
      <c r="D445" s="1163"/>
      <c r="E445" s="1163">
        <f t="shared" si="211"/>
        <v>-5.9555783342121771</v>
      </c>
      <c r="F445" s="1163">
        <f t="shared" si="209"/>
        <v>-16.247466920967938</v>
      </c>
      <c r="G445" s="1163">
        <f t="shared" si="209"/>
        <v>-14.187524864777927</v>
      </c>
      <c r="H445" s="1163"/>
      <c r="I445" s="1163">
        <f t="shared" si="206"/>
        <v>0.5909717092259541</v>
      </c>
      <c r="J445" s="1126"/>
      <c r="K445" s="1134" t="s">
        <v>736</v>
      </c>
      <c r="L445" s="1163">
        <f t="shared" si="207"/>
        <v>-4.8175922526963433</v>
      </c>
      <c r="M445" s="1163">
        <f t="shared" si="207"/>
        <v>-2.9379285549192389</v>
      </c>
      <c r="N445" s="1163"/>
      <c r="O445" s="1163">
        <f t="shared" si="212"/>
        <v>-2.0708257200034836</v>
      </c>
      <c r="P445" s="1163"/>
      <c r="Q445" s="1163">
        <f t="shared" si="208"/>
        <v>2.5952485487096908</v>
      </c>
      <c r="R445" s="1163">
        <f t="shared" si="208"/>
        <v>4.1429000300209964</v>
      </c>
      <c r="S445" s="1432" t="s">
        <v>800</v>
      </c>
    </row>
    <row r="446" spans="1:19" s="1140" customFormat="1" ht="11.25" hidden="1" customHeight="1" x14ac:dyDescent="0.25">
      <c r="A446" s="1126"/>
      <c r="B446" s="1134" t="s">
        <v>737</v>
      </c>
      <c r="C446" s="1163">
        <f t="shared" si="210"/>
        <v>-0.33569135190164445</v>
      </c>
      <c r="D446" s="1163"/>
      <c r="E446" s="1163">
        <f t="shared" si="211"/>
        <v>-7.1527553002103872</v>
      </c>
      <c r="F446" s="1163">
        <f t="shared" si="209"/>
        <v>-16.418523692486971</v>
      </c>
      <c r="G446" s="1163">
        <f t="shared" si="209"/>
        <v>-8.7939543763031196</v>
      </c>
      <c r="H446" s="1163"/>
      <c r="I446" s="1163">
        <f t="shared" si="206"/>
        <v>-3.2400462863755024</v>
      </c>
      <c r="J446" s="1126"/>
      <c r="K446" s="1134" t="s">
        <v>737</v>
      </c>
      <c r="L446" s="1163">
        <f t="shared" si="207"/>
        <v>-10.019932536031888</v>
      </c>
      <c r="M446" s="1163">
        <f t="shared" si="207"/>
        <v>-21.01270037577892</v>
      </c>
      <c r="N446" s="1163"/>
      <c r="O446" s="1163">
        <f t="shared" si="212"/>
        <v>-8.931937592748568</v>
      </c>
      <c r="P446" s="1163"/>
      <c r="Q446" s="1163">
        <f t="shared" si="208"/>
        <v>8.3182756840475065</v>
      </c>
      <c r="R446" s="1163">
        <f t="shared" si="208"/>
        <v>-35.979014247208312</v>
      </c>
      <c r="S446" s="1432" t="s">
        <v>800</v>
      </c>
    </row>
    <row r="447" spans="1:19" s="1140" customFormat="1" ht="11.25" hidden="1" customHeight="1" x14ac:dyDescent="0.25">
      <c r="A447" s="1126"/>
      <c r="B447" s="1134" t="s">
        <v>738</v>
      </c>
      <c r="C447" s="1163">
        <f t="shared" si="210"/>
        <v>19.521195033882393</v>
      </c>
      <c r="D447" s="1163"/>
      <c r="E447" s="1163">
        <f t="shared" si="211"/>
        <v>-11.504153664201539</v>
      </c>
      <c r="F447" s="1163">
        <f t="shared" si="209"/>
        <v>-12.38255766769673</v>
      </c>
      <c r="G447" s="1163">
        <f t="shared" si="209"/>
        <v>-17.241319893167912</v>
      </c>
      <c r="H447" s="1163"/>
      <c r="I447" s="1163">
        <f t="shared" si="206"/>
        <v>-4.0110681184198711</v>
      </c>
      <c r="J447" s="1126"/>
      <c r="K447" s="1134" t="s">
        <v>738</v>
      </c>
      <c r="L447" s="1163">
        <f t="shared" si="207"/>
        <v>-5.2464976337480778</v>
      </c>
      <c r="M447" s="1163">
        <f t="shared" si="207"/>
        <v>-31.233033721421251</v>
      </c>
      <c r="N447" s="1163"/>
      <c r="O447" s="1163">
        <f t="shared" si="212"/>
        <v>-8.3890010874631002</v>
      </c>
      <c r="P447" s="1163"/>
      <c r="Q447" s="1163">
        <f t="shared" si="208"/>
        <v>-12.279171210468917</v>
      </c>
      <c r="R447" s="1163">
        <f t="shared" si="208"/>
        <v>-49.355997546657314</v>
      </c>
      <c r="S447" s="1432" t="s">
        <v>800</v>
      </c>
    </row>
    <row r="448" spans="1:19" s="1140" customFormat="1" ht="11.25" hidden="1" customHeight="1" x14ac:dyDescent="0.25">
      <c r="A448" s="1126"/>
      <c r="B448" s="1134" t="s">
        <v>739</v>
      </c>
      <c r="C448" s="1163">
        <f t="shared" si="210"/>
        <v>16.512669297900203</v>
      </c>
      <c r="D448" s="1163"/>
      <c r="E448" s="1163">
        <f t="shared" si="211"/>
        <v>-7.6675213082946385</v>
      </c>
      <c r="F448" s="1163">
        <f t="shared" si="209"/>
        <v>-21.90794280346519</v>
      </c>
      <c r="G448" s="1163">
        <f t="shared" si="209"/>
        <v>-14.484928045971316</v>
      </c>
      <c r="H448" s="1163"/>
      <c r="I448" s="1163">
        <f t="shared" si="206"/>
        <v>-6.4546998732027134</v>
      </c>
      <c r="J448" s="1126"/>
      <c r="K448" s="1134" t="s">
        <v>739</v>
      </c>
      <c r="L448" s="1163">
        <f t="shared" si="207"/>
        <v>0.23366068405010765</v>
      </c>
      <c r="M448" s="1163">
        <f t="shared" si="207"/>
        <v>-36.944547822850758</v>
      </c>
      <c r="N448" s="1163"/>
      <c r="O448" s="1163">
        <f t="shared" si="212"/>
        <v>-22.622155911973138</v>
      </c>
      <c r="P448" s="1163"/>
      <c r="Q448" s="1163">
        <f t="shared" si="208"/>
        <v>-1.4241831890533376</v>
      </c>
      <c r="R448" s="1163">
        <f t="shared" si="208"/>
        <v>-12.621359223300971</v>
      </c>
      <c r="S448" s="1432" t="s">
        <v>800</v>
      </c>
    </row>
    <row r="449" spans="1:19" s="1140" customFormat="1" ht="11.25" hidden="1" customHeight="1" x14ac:dyDescent="0.25">
      <c r="A449" s="1126"/>
      <c r="B449" s="1134"/>
      <c r="C449" s="1163"/>
      <c r="D449" s="1163"/>
      <c r="E449" s="1163"/>
      <c r="F449" s="1163"/>
      <c r="G449" s="1163"/>
      <c r="H449" s="1163"/>
      <c r="I449" s="1163"/>
      <c r="J449" s="1126"/>
      <c r="K449" s="1134"/>
      <c r="L449" s="1163"/>
      <c r="M449" s="1163"/>
      <c r="N449" s="1163"/>
      <c r="O449" s="1163"/>
      <c r="P449" s="1163"/>
      <c r="Q449" s="1163"/>
      <c r="R449" s="1163"/>
      <c r="S449" s="1163"/>
    </row>
    <row r="450" spans="1:19" s="1140" customFormat="1" ht="11.25" hidden="1" customHeight="1" x14ac:dyDescent="0.25">
      <c r="A450" s="2569" t="s">
        <v>740</v>
      </c>
      <c r="B450" s="2413"/>
      <c r="C450" s="1163">
        <f t="shared" ref="C450:C461" si="213">SUM(C220/C193*100-100)</f>
        <v>-14.14495955528632</v>
      </c>
      <c r="D450" s="1163"/>
      <c r="E450" s="1163">
        <f t="shared" ref="E450:G461" si="214">SUM(E220/E193*100-100)</f>
        <v>-7.1099480299288587</v>
      </c>
      <c r="F450" s="1163">
        <f t="shared" si="214"/>
        <v>-8.4086266499057132</v>
      </c>
      <c r="G450" s="1163">
        <f t="shared" si="214"/>
        <v>-28.296039922730202</v>
      </c>
      <c r="H450" s="1163"/>
      <c r="I450" s="1163">
        <f t="shared" ref="I450:I461" si="215">SUM(I220/I193*100-100)</f>
        <v>-5.2501316482359073</v>
      </c>
      <c r="J450" s="2569" t="s">
        <v>740</v>
      </c>
      <c r="K450" s="2413"/>
      <c r="L450" s="1163">
        <f t="shared" ref="L450:M461" si="216">SUM(L220/L193*100-100)</f>
        <v>-18.636887518300469</v>
      </c>
      <c r="M450" s="1163">
        <f t="shared" si="216"/>
        <v>2.921283637933513</v>
      </c>
      <c r="N450" s="1163"/>
      <c r="O450" s="1163">
        <f t="shared" ref="O450:O461" si="217">SUM(O220/O193*100-100)</f>
        <v>-16.876750700280112</v>
      </c>
      <c r="P450" s="1163"/>
      <c r="Q450" s="1163">
        <f t="shared" ref="Q450:R461" si="218">SUM(Q220/Q193*100-100)</f>
        <v>-25.620987998883621</v>
      </c>
      <c r="R450" s="1163">
        <f t="shared" si="218"/>
        <v>15.521165225307215</v>
      </c>
      <c r="S450" s="1432" t="s">
        <v>800</v>
      </c>
    </row>
    <row r="451" spans="1:19" s="1140" customFormat="1" ht="11.25" hidden="1" customHeight="1" x14ac:dyDescent="0.25">
      <c r="A451" s="2569" t="s">
        <v>741</v>
      </c>
      <c r="B451" s="2413"/>
      <c r="C451" s="1163">
        <f t="shared" si="213"/>
        <v>-14.422919789142412</v>
      </c>
      <c r="D451" s="1163"/>
      <c r="E451" s="1163">
        <f t="shared" si="214"/>
        <v>-9.2102227349365506</v>
      </c>
      <c r="F451" s="1163">
        <f t="shared" si="214"/>
        <v>-15.859432607598862</v>
      </c>
      <c r="G451" s="1163">
        <f t="shared" si="214"/>
        <v>-30.035002163055026</v>
      </c>
      <c r="H451" s="1163"/>
      <c r="I451" s="1163">
        <f t="shared" si="215"/>
        <v>-9.1847650963459415</v>
      </c>
      <c r="J451" s="2569" t="s">
        <v>741</v>
      </c>
      <c r="K451" s="2413"/>
      <c r="L451" s="1163">
        <f t="shared" si="216"/>
        <v>-9.9810785241248823</v>
      </c>
      <c r="M451" s="1163">
        <f t="shared" si="216"/>
        <v>-2.9688631426502639</v>
      </c>
      <c r="N451" s="1163"/>
      <c r="O451" s="1163">
        <f t="shared" si="217"/>
        <v>-49.417613636363633</v>
      </c>
      <c r="P451" s="1163"/>
      <c r="Q451" s="1163">
        <f t="shared" si="218"/>
        <v>-23.595505617977537</v>
      </c>
      <c r="R451" s="1163">
        <f t="shared" si="218"/>
        <v>27.122844827586206</v>
      </c>
      <c r="S451" s="1432" t="s">
        <v>800</v>
      </c>
    </row>
    <row r="452" spans="1:19" s="1140" customFormat="1" ht="11.25" hidden="1" customHeight="1" x14ac:dyDescent="0.25">
      <c r="A452" s="2569" t="s">
        <v>742</v>
      </c>
      <c r="B452" s="2413"/>
      <c r="C452" s="1163">
        <f t="shared" si="213"/>
        <v>-8.4496063605892999</v>
      </c>
      <c r="D452" s="1163"/>
      <c r="E452" s="1163">
        <f t="shared" si="214"/>
        <v>-9.5629469186719263</v>
      </c>
      <c r="F452" s="1163">
        <f t="shared" si="214"/>
        <v>-13.315522492903469</v>
      </c>
      <c r="G452" s="1163">
        <f t="shared" si="214"/>
        <v>-28.095309820642342</v>
      </c>
      <c r="H452" s="1163"/>
      <c r="I452" s="1163">
        <f t="shared" si="215"/>
        <v>-7.7559607293127755</v>
      </c>
      <c r="J452" s="2569" t="s">
        <v>742</v>
      </c>
      <c r="K452" s="2413"/>
      <c r="L452" s="1163">
        <f t="shared" si="216"/>
        <v>-6.4561720042098756</v>
      </c>
      <c r="M452" s="1163">
        <f t="shared" si="216"/>
        <v>-2.774603528526427</v>
      </c>
      <c r="N452" s="1163"/>
      <c r="O452" s="1163">
        <f t="shared" si="217"/>
        <v>-68.647649234020065</v>
      </c>
      <c r="P452" s="1163"/>
      <c r="Q452" s="1163">
        <f t="shared" si="218"/>
        <v>-20.242134484885881</v>
      </c>
      <c r="R452" s="1163">
        <f t="shared" si="218"/>
        <v>12.463962108731465</v>
      </c>
      <c r="S452" s="1432" t="s">
        <v>800</v>
      </c>
    </row>
    <row r="453" spans="1:19" s="1140" customFormat="1" ht="11.25" hidden="1" customHeight="1" x14ac:dyDescent="0.25">
      <c r="A453" s="2569" t="s">
        <v>743</v>
      </c>
      <c r="B453" s="2413"/>
      <c r="C453" s="1163">
        <f t="shared" si="213"/>
        <v>-4.82513884623134</v>
      </c>
      <c r="D453" s="1163"/>
      <c r="E453" s="1163">
        <f t="shared" si="214"/>
        <v>-8.3624571380943422</v>
      </c>
      <c r="F453" s="1163">
        <f t="shared" si="214"/>
        <v>-15.1506672029941</v>
      </c>
      <c r="G453" s="1163">
        <f t="shared" si="214"/>
        <v>-25.768091948167722</v>
      </c>
      <c r="H453" s="1163"/>
      <c r="I453" s="1163">
        <f t="shared" si="215"/>
        <v>-7.7151900589080213</v>
      </c>
      <c r="J453" s="2569" t="s">
        <v>743</v>
      </c>
      <c r="K453" s="2413"/>
      <c r="L453" s="1163">
        <f t="shared" si="216"/>
        <v>-1.4074045713848022</v>
      </c>
      <c r="M453" s="1163">
        <f t="shared" si="216"/>
        <v>0.39675225780166556</v>
      </c>
      <c r="N453" s="1163"/>
      <c r="O453" s="1163">
        <f t="shared" si="217"/>
        <v>-19.112492033142132</v>
      </c>
      <c r="P453" s="1163"/>
      <c r="Q453" s="1163">
        <f t="shared" si="218"/>
        <v>-13.387965771720914</v>
      </c>
      <c r="R453" s="1163">
        <f t="shared" si="218"/>
        <v>5.2001368457064814</v>
      </c>
      <c r="S453" s="1432" t="s">
        <v>800</v>
      </c>
    </row>
    <row r="454" spans="1:19" s="1140" customFormat="1" ht="11.25" hidden="1" customHeight="1" x14ac:dyDescent="0.25">
      <c r="A454" s="2569" t="s">
        <v>744</v>
      </c>
      <c r="B454" s="2413"/>
      <c r="C454" s="1163">
        <f t="shared" si="213"/>
        <v>-1.3284940760816397</v>
      </c>
      <c r="D454" s="1163"/>
      <c r="E454" s="1163">
        <f t="shared" si="214"/>
        <v>-7.8975660070207994</v>
      </c>
      <c r="F454" s="1163">
        <f t="shared" si="214"/>
        <v>-14.879993420320559</v>
      </c>
      <c r="G454" s="1163">
        <f t="shared" si="214"/>
        <v>-21.965235672636879</v>
      </c>
      <c r="H454" s="1163"/>
      <c r="I454" s="1163">
        <f t="shared" si="215"/>
        <v>-4.2040215054498447</v>
      </c>
      <c r="J454" s="2569" t="s">
        <v>744</v>
      </c>
      <c r="K454" s="2413"/>
      <c r="L454" s="1163">
        <f t="shared" si="216"/>
        <v>0.39232955682773252</v>
      </c>
      <c r="M454" s="1163">
        <f t="shared" si="216"/>
        <v>0.50375266617650993</v>
      </c>
      <c r="N454" s="1163"/>
      <c r="O454" s="1163">
        <f t="shared" si="217"/>
        <v>-9.427077995285444</v>
      </c>
      <c r="P454" s="1163"/>
      <c r="Q454" s="1163">
        <f t="shared" si="218"/>
        <v>-8.7509419743782786</v>
      </c>
      <c r="R454" s="1163">
        <f t="shared" si="218"/>
        <v>-0.57792495412456901</v>
      </c>
      <c r="S454" s="1432" t="s">
        <v>800</v>
      </c>
    </row>
    <row r="455" spans="1:19" s="1140" customFormat="1" ht="11.25" hidden="1" customHeight="1" x14ac:dyDescent="0.25">
      <c r="A455" s="2569" t="s">
        <v>745</v>
      </c>
      <c r="B455" s="2413"/>
      <c r="C455" s="1163">
        <f t="shared" si="213"/>
        <v>-1.9202741114913238</v>
      </c>
      <c r="D455" s="1163"/>
      <c r="E455" s="1163">
        <f t="shared" si="214"/>
        <v>-7.2675785016971588</v>
      </c>
      <c r="F455" s="1163">
        <f t="shared" si="214"/>
        <v>-16.266417191956251</v>
      </c>
      <c r="G455" s="1163">
        <f t="shared" si="214"/>
        <v>-18.676450259810579</v>
      </c>
      <c r="H455" s="1163"/>
      <c r="I455" s="1163">
        <f t="shared" si="215"/>
        <v>-4.2625445077094497</v>
      </c>
      <c r="J455" s="2569" t="s">
        <v>745</v>
      </c>
      <c r="K455" s="2413"/>
      <c r="L455" s="1163">
        <f t="shared" si="216"/>
        <v>0.97790365244341615</v>
      </c>
      <c r="M455" s="1163">
        <f t="shared" si="216"/>
        <v>0.11558221652015277</v>
      </c>
      <c r="N455" s="1163"/>
      <c r="O455" s="1163">
        <f t="shared" si="217"/>
        <v>-10.433293889574259</v>
      </c>
      <c r="P455" s="1163"/>
      <c r="Q455" s="1163">
        <f t="shared" si="218"/>
        <v>-6.6605441753315375</v>
      </c>
      <c r="R455" s="1163">
        <f t="shared" si="218"/>
        <v>-3.3212949825873892</v>
      </c>
      <c r="S455" s="1432" t="s">
        <v>800</v>
      </c>
    </row>
    <row r="456" spans="1:19" s="1140" customFormat="1" ht="11.25" hidden="1" customHeight="1" x14ac:dyDescent="0.25">
      <c r="A456" s="2569" t="s">
        <v>746</v>
      </c>
      <c r="B456" s="2413"/>
      <c r="C456" s="1163">
        <f t="shared" si="213"/>
        <v>-2.4881708041844632</v>
      </c>
      <c r="D456" s="1163"/>
      <c r="E456" s="1163">
        <f t="shared" si="214"/>
        <v>-5.8882865195408414</v>
      </c>
      <c r="F456" s="1163">
        <f t="shared" si="214"/>
        <v>-17.694585520244132</v>
      </c>
      <c r="G456" s="1163">
        <f t="shared" si="214"/>
        <v>-17.314800644563064</v>
      </c>
      <c r="H456" s="1163"/>
      <c r="I456" s="1163">
        <f t="shared" si="215"/>
        <v>-3.9715264056796684</v>
      </c>
      <c r="J456" s="2569" t="s">
        <v>746</v>
      </c>
      <c r="K456" s="2413"/>
      <c r="L456" s="1163">
        <f t="shared" si="216"/>
        <v>3.5195713305768095E-2</v>
      </c>
      <c r="M456" s="1163">
        <f t="shared" si="216"/>
        <v>-1.8434427397520494</v>
      </c>
      <c r="N456" s="1163"/>
      <c r="O456" s="1163">
        <f t="shared" si="217"/>
        <v>-10.204081632653057</v>
      </c>
      <c r="P456" s="1163"/>
      <c r="Q456" s="1163">
        <f t="shared" si="218"/>
        <v>-8.1872253539881967</v>
      </c>
      <c r="R456" s="1163">
        <f t="shared" si="218"/>
        <v>-8.5797594764044192</v>
      </c>
      <c r="S456" s="1432" t="s">
        <v>800</v>
      </c>
    </row>
    <row r="457" spans="1:19" s="1140" customFormat="1" ht="11.25" hidden="1" customHeight="1" x14ac:dyDescent="0.25">
      <c r="A457" s="2569" t="s">
        <v>747</v>
      </c>
      <c r="B457" s="2413"/>
      <c r="C457" s="1163">
        <f t="shared" si="213"/>
        <v>-1.4397435117607102</v>
      </c>
      <c r="D457" s="1163"/>
      <c r="E457" s="1163">
        <f t="shared" si="214"/>
        <v>-6.2898979453099031</v>
      </c>
      <c r="F457" s="1163">
        <f t="shared" si="214"/>
        <v>-17.968050224157636</v>
      </c>
      <c r="G457" s="1163">
        <f t="shared" si="214"/>
        <v>-17.496851399435855</v>
      </c>
      <c r="H457" s="1163"/>
      <c r="I457" s="1163">
        <f t="shared" si="215"/>
        <v>-3.9734997906803642</v>
      </c>
      <c r="J457" s="2569" t="s">
        <v>747</v>
      </c>
      <c r="K457" s="2413"/>
      <c r="L457" s="1163">
        <f t="shared" si="216"/>
        <v>-0.30138476491097776</v>
      </c>
      <c r="M457" s="1163">
        <f t="shared" si="216"/>
        <v>-0.85081067425115009</v>
      </c>
      <c r="N457" s="1163"/>
      <c r="O457" s="1163">
        <f t="shared" si="217"/>
        <v>-7.2894587526331946</v>
      </c>
      <c r="P457" s="1163"/>
      <c r="Q457" s="1163">
        <f t="shared" si="218"/>
        <v>-4.2049130168720978</v>
      </c>
      <c r="R457" s="1163">
        <f t="shared" si="218"/>
        <v>-9.9252957710352803</v>
      </c>
      <c r="S457" s="1432" t="s">
        <v>800</v>
      </c>
    </row>
    <row r="458" spans="1:19" s="1140" customFormat="1" ht="11.25" hidden="1" customHeight="1" x14ac:dyDescent="0.25">
      <c r="A458" s="2569" t="s">
        <v>748</v>
      </c>
      <c r="B458" s="2413"/>
      <c r="C458" s="1163">
        <f t="shared" si="213"/>
        <v>-0.88721938643773512</v>
      </c>
      <c r="D458" s="1163"/>
      <c r="E458" s="1163">
        <f t="shared" si="214"/>
        <v>-6.2420048514490958</v>
      </c>
      <c r="F458" s="1163">
        <f t="shared" si="214"/>
        <v>-17.714063384405435</v>
      </c>
      <c r="G458" s="1163">
        <f t="shared" si="214"/>
        <v>-17.002377760352104</v>
      </c>
      <c r="H458" s="1163"/>
      <c r="I458" s="1163">
        <f t="shared" si="215"/>
        <v>-3.3087037941703556</v>
      </c>
      <c r="J458" s="2569" t="s">
        <v>748</v>
      </c>
      <c r="K458" s="2413"/>
      <c r="L458" s="1163">
        <f t="shared" si="216"/>
        <v>-0.95769381233264994</v>
      </c>
      <c r="M458" s="1163">
        <f t="shared" si="216"/>
        <v>-1.1366194013054098</v>
      </c>
      <c r="N458" s="1163"/>
      <c r="O458" s="1163">
        <f t="shared" si="217"/>
        <v>-6.3313987540599754</v>
      </c>
      <c r="P458" s="1163"/>
      <c r="Q458" s="1163">
        <f t="shared" si="218"/>
        <v>-3.1714965638413872</v>
      </c>
      <c r="R458" s="1163">
        <f t="shared" si="218"/>
        <v>-8.1717231249941591</v>
      </c>
      <c r="S458" s="1432" t="s">
        <v>800</v>
      </c>
    </row>
    <row r="459" spans="1:19" s="1140" customFormat="1" ht="11.25" hidden="1" customHeight="1" x14ac:dyDescent="0.25">
      <c r="A459" s="2569" t="s">
        <v>749</v>
      </c>
      <c r="B459" s="2413"/>
      <c r="C459" s="1163">
        <f t="shared" si="213"/>
        <v>-0.82443444937858601</v>
      </c>
      <c r="D459" s="1163"/>
      <c r="E459" s="1163">
        <f t="shared" si="214"/>
        <v>-6.3535644636516224</v>
      </c>
      <c r="F459" s="1163">
        <f t="shared" si="214"/>
        <v>-17.56414711694562</v>
      </c>
      <c r="G459" s="1163">
        <f t="shared" si="214"/>
        <v>-15.970625734660715</v>
      </c>
      <c r="H459" s="1163"/>
      <c r="I459" s="1163">
        <f t="shared" si="215"/>
        <v>-3.3005003046891517</v>
      </c>
      <c r="J459" s="2569" t="s">
        <v>749</v>
      </c>
      <c r="K459" s="2413"/>
      <c r="L459" s="1163">
        <f t="shared" si="216"/>
        <v>-2.0182580804342365</v>
      </c>
      <c r="M459" s="1163">
        <f t="shared" si="216"/>
        <v>-3.6970202023296537</v>
      </c>
      <c r="N459" s="1163"/>
      <c r="O459" s="1163">
        <f t="shared" si="217"/>
        <v>-6.6361760433950963</v>
      </c>
      <c r="P459" s="1163"/>
      <c r="Q459" s="1163">
        <f t="shared" si="218"/>
        <v>-1.9875652491937501</v>
      </c>
      <c r="R459" s="1163">
        <f t="shared" si="218"/>
        <v>-12.696895879187593</v>
      </c>
      <c r="S459" s="1432" t="s">
        <v>800</v>
      </c>
    </row>
    <row r="460" spans="1:19" s="1140" customFormat="1" ht="11.25" hidden="1" customHeight="1" x14ac:dyDescent="0.25">
      <c r="A460" s="2569" t="s">
        <v>750</v>
      </c>
      <c r="B460" s="2413"/>
      <c r="C460" s="1163">
        <f t="shared" si="213"/>
        <v>0.32858793525566909</v>
      </c>
      <c r="D460" s="1163"/>
      <c r="E460" s="1163">
        <f t="shared" si="214"/>
        <v>-6.7655892896835184</v>
      </c>
      <c r="F460" s="1163">
        <f t="shared" si="214"/>
        <v>-17.29220521792692</v>
      </c>
      <c r="G460" s="1163">
        <f t="shared" si="214"/>
        <v>-16.047254469202912</v>
      </c>
      <c r="H460" s="1163"/>
      <c r="I460" s="1163">
        <f t="shared" si="215"/>
        <v>-3.3387598476700191</v>
      </c>
      <c r="J460" s="2569" t="s">
        <v>750</v>
      </c>
      <c r="K460" s="2413"/>
      <c r="L460" s="1163">
        <f t="shared" si="216"/>
        <v>-2.2338650763913961</v>
      </c>
      <c r="M460" s="1163">
        <f t="shared" si="216"/>
        <v>-6.2360938056247619</v>
      </c>
      <c r="N460" s="1163"/>
      <c r="O460" s="1163">
        <f t="shared" si="217"/>
        <v>-6.6876539830276585</v>
      </c>
      <c r="P460" s="1163"/>
      <c r="Q460" s="1163">
        <f t="shared" si="218"/>
        <v>-2.2920565270697892</v>
      </c>
      <c r="R460" s="1163">
        <f t="shared" si="218"/>
        <v>-15.705123596151907</v>
      </c>
      <c r="S460" s="1432" t="s">
        <v>800</v>
      </c>
    </row>
    <row r="461" spans="1:19" s="1140" customFormat="1" ht="11.25" hidden="1" customHeight="1" x14ac:dyDescent="0.25">
      <c r="A461" s="2569" t="s">
        <v>751</v>
      </c>
      <c r="B461" s="2413"/>
      <c r="C461" s="1163">
        <f t="shared" si="213"/>
        <v>1.2622471200183156</v>
      </c>
      <c r="D461" s="1163"/>
      <c r="E461" s="1163">
        <f t="shared" si="214"/>
        <v>-6.8212712391003834</v>
      </c>
      <c r="F461" s="1163">
        <f t="shared" si="214"/>
        <v>-17.499769234499993</v>
      </c>
      <c r="G461" s="1163">
        <f t="shared" si="214"/>
        <v>-15.984350831773426</v>
      </c>
      <c r="H461" s="1163"/>
      <c r="I461" s="1163">
        <f t="shared" si="215"/>
        <v>-3.4889177114858256</v>
      </c>
      <c r="J461" s="2569" t="s">
        <v>751</v>
      </c>
      <c r="K461" s="2413"/>
      <c r="L461" s="1163">
        <f t="shared" si="216"/>
        <v>-2.090220731882809</v>
      </c>
      <c r="M461" s="1163">
        <f t="shared" si="216"/>
        <v>-8.3714177764205999</v>
      </c>
      <c r="N461" s="1163"/>
      <c r="O461" s="1163">
        <f t="shared" si="217"/>
        <v>-7.0681654211684304</v>
      </c>
      <c r="P461" s="1163"/>
      <c r="Q461" s="1163">
        <f t="shared" si="218"/>
        <v>-2.2724549198680819</v>
      </c>
      <c r="R461" s="1163">
        <f t="shared" si="218"/>
        <v>-15.557274482154341</v>
      </c>
      <c r="S461" s="1432" t="s">
        <v>800</v>
      </c>
    </row>
    <row r="462" spans="1:19" s="1140" customFormat="1" ht="11.25" hidden="1" customHeight="1" x14ac:dyDescent="0.25">
      <c r="A462" s="1126">
        <v>2015</v>
      </c>
      <c r="B462" s="1134"/>
      <c r="C462" s="1163"/>
      <c r="D462" s="1163"/>
      <c r="E462" s="1163"/>
      <c r="F462" s="1163"/>
      <c r="G462" s="1163"/>
      <c r="H462" s="1163"/>
      <c r="I462" s="1163"/>
      <c r="J462" s="1126">
        <v>2015</v>
      </c>
      <c r="K462" s="1134"/>
      <c r="L462" s="1163"/>
      <c r="M462" s="1163"/>
      <c r="N462" s="1163"/>
      <c r="O462" s="1163"/>
      <c r="P462" s="1163"/>
      <c r="Q462" s="1163"/>
      <c r="R462" s="1163"/>
      <c r="S462" s="1163"/>
    </row>
    <row r="463" spans="1:19" s="1140" customFormat="1" ht="11.25" hidden="1" customHeight="1" x14ac:dyDescent="0.25">
      <c r="A463" s="1126"/>
      <c r="B463" s="1134" t="s">
        <v>542</v>
      </c>
      <c r="C463" s="1163">
        <f t="shared" ref="C463:I474" si="219">C248/C234*100-100</f>
        <v>5.4487970247722615</v>
      </c>
      <c r="D463" s="1163">
        <f t="shared" si="219"/>
        <v>4.1108879395601576</v>
      </c>
      <c r="E463" s="1163">
        <f t="shared" si="219"/>
        <v>4.3927563447880402E-2</v>
      </c>
      <c r="F463" s="1163">
        <f t="shared" si="219"/>
        <v>-4.5774997517624882</v>
      </c>
      <c r="G463" s="1163">
        <f t="shared" si="219"/>
        <v>4.4801694862448187</v>
      </c>
      <c r="H463" s="1163">
        <f t="shared" si="219"/>
        <v>-8.3749594550762083</v>
      </c>
      <c r="I463" s="1163">
        <f t="shared" si="219"/>
        <v>15.104865096819168</v>
      </c>
      <c r="J463" s="1126"/>
      <c r="K463" s="1134" t="s">
        <v>542</v>
      </c>
      <c r="L463" s="1163">
        <f t="shared" ref="L463:N474" si="220">L248/L234*100-100</f>
        <v>-8.4532785012565625</v>
      </c>
      <c r="M463" s="1163">
        <f t="shared" si="220"/>
        <v>-5.0084096430573766</v>
      </c>
      <c r="N463" s="1163">
        <f t="shared" si="220"/>
        <v>36.447338872670088</v>
      </c>
      <c r="O463" s="1432" t="s">
        <v>800</v>
      </c>
      <c r="P463" s="1163">
        <f t="shared" ref="P463:Q474" si="221">P248/P234*100-100</f>
        <v>-52.572008430255252</v>
      </c>
      <c r="Q463" s="1163">
        <f t="shared" si="221"/>
        <v>-19.38120256859311</v>
      </c>
      <c r="R463" s="1432" t="s">
        <v>800</v>
      </c>
      <c r="S463" s="1432" t="s">
        <v>800</v>
      </c>
    </row>
    <row r="464" spans="1:19" s="1140" customFormat="1" ht="11.25" hidden="1" customHeight="1" x14ac:dyDescent="0.25">
      <c r="A464" s="1126"/>
      <c r="B464" s="1134" t="s">
        <v>729</v>
      </c>
      <c r="C464" s="1163">
        <f t="shared" si="219"/>
        <v>10.443394963767403</v>
      </c>
      <c r="D464" s="1163">
        <f t="shared" si="219"/>
        <v>8.6220271737925884</v>
      </c>
      <c r="E464" s="1163">
        <f t="shared" si="219"/>
        <v>1.7345464737715872</v>
      </c>
      <c r="F464" s="1163">
        <f t="shared" si="219"/>
        <v>-0.75546196367464802</v>
      </c>
      <c r="G464" s="1163">
        <f t="shared" si="219"/>
        <v>2.052280939476077</v>
      </c>
      <c r="H464" s="1163">
        <f t="shared" si="219"/>
        <v>-4.2599708493441142</v>
      </c>
      <c r="I464" s="1163">
        <f t="shared" si="219"/>
        <v>8.1182583159202579</v>
      </c>
      <c r="J464" s="1126"/>
      <c r="K464" s="1134" t="s">
        <v>729</v>
      </c>
      <c r="L464" s="1163">
        <f t="shared" si="220"/>
        <v>0.38904546011519869</v>
      </c>
      <c r="M464" s="1163">
        <f t="shared" si="220"/>
        <v>-12.436154949784807</v>
      </c>
      <c r="N464" s="1163">
        <f t="shared" si="220"/>
        <v>9.8171872750827589</v>
      </c>
      <c r="O464" s="1432" t="s">
        <v>800</v>
      </c>
      <c r="P464" s="1163">
        <f t="shared" si="221"/>
        <v>-32.83148441627047</v>
      </c>
      <c r="Q464" s="1163">
        <f t="shared" si="221"/>
        <v>-8.2875960482985676</v>
      </c>
      <c r="R464" s="1432" t="s">
        <v>800</v>
      </c>
      <c r="S464" s="1432" t="s">
        <v>800</v>
      </c>
    </row>
    <row r="465" spans="1:19" s="1140" customFormat="1" ht="11.25" hidden="1" customHeight="1" x14ac:dyDescent="0.25">
      <c r="A465" s="1126"/>
      <c r="B465" s="1134" t="s">
        <v>730</v>
      </c>
      <c r="C465" s="1163">
        <f t="shared" si="219"/>
        <v>14.981129354071015</v>
      </c>
      <c r="D465" s="1163">
        <f t="shared" si="219"/>
        <v>5.8213099085157722</v>
      </c>
      <c r="E465" s="1163">
        <f t="shared" si="219"/>
        <v>-1.7300182887647679</v>
      </c>
      <c r="F465" s="1163">
        <f t="shared" si="219"/>
        <v>5.2045752705805199</v>
      </c>
      <c r="G465" s="1163">
        <f t="shared" si="219"/>
        <v>-2.5590630951898561</v>
      </c>
      <c r="H465" s="1163">
        <f t="shared" si="219"/>
        <v>2.735849056603783</v>
      </c>
      <c r="I465" s="1163">
        <f t="shared" si="219"/>
        <v>16.315698521243235</v>
      </c>
      <c r="J465" s="1126"/>
      <c r="K465" s="1134" t="s">
        <v>730</v>
      </c>
      <c r="L465" s="1163">
        <f t="shared" si="220"/>
        <v>-8.3718875084472444</v>
      </c>
      <c r="M465" s="1163">
        <f t="shared" si="220"/>
        <v>-7.3240688373596328</v>
      </c>
      <c r="N465" s="1163">
        <f t="shared" si="220"/>
        <v>17.381706497744503</v>
      </c>
      <c r="O465" s="1432" t="s">
        <v>800</v>
      </c>
      <c r="P465" s="1163">
        <f t="shared" si="221"/>
        <v>-12.298314808174965</v>
      </c>
      <c r="Q465" s="1163">
        <f t="shared" si="221"/>
        <v>11.388823390709746</v>
      </c>
      <c r="R465" s="1432" t="s">
        <v>800</v>
      </c>
      <c r="S465" s="1432" t="s">
        <v>800</v>
      </c>
    </row>
    <row r="466" spans="1:19" s="1140" customFormat="1" ht="11.25" hidden="1" customHeight="1" x14ac:dyDescent="0.25">
      <c r="A466" s="1126"/>
      <c r="B466" s="1134" t="s">
        <v>731</v>
      </c>
      <c r="C466" s="1163">
        <f t="shared" si="219"/>
        <v>8.4887117218068511</v>
      </c>
      <c r="D466" s="1163">
        <f t="shared" si="219"/>
        <v>8.2802696744844297</v>
      </c>
      <c r="E466" s="1163">
        <f t="shared" si="219"/>
        <v>5.2089886915420465</v>
      </c>
      <c r="F466" s="1163">
        <f t="shared" si="219"/>
        <v>6.049911772119998</v>
      </c>
      <c r="G466" s="1163">
        <f t="shared" si="219"/>
        <v>-0.8842496091714338</v>
      </c>
      <c r="H466" s="1163">
        <f t="shared" si="219"/>
        <v>-6.5018115942029056</v>
      </c>
      <c r="I466" s="1163">
        <f t="shared" si="219"/>
        <v>6.9339081650983161</v>
      </c>
      <c r="J466" s="1126"/>
      <c r="K466" s="1134" t="s">
        <v>731</v>
      </c>
      <c r="L466" s="1163">
        <f t="shared" si="220"/>
        <v>13.180831127108334</v>
      </c>
      <c r="M466" s="1163">
        <f t="shared" si="220"/>
        <v>-8.340319930245812</v>
      </c>
      <c r="N466" s="1163">
        <f t="shared" si="220"/>
        <v>5.2568189868933644</v>
      </c>
      <c r="O466" s="1432" t="s">
        <v>800</v>
      </c>
      <c r="P466" s="1163">
        <f t="shared" si="221"/>
        <v>-29.316332841714626</v>
      </c>
      <c r="Q466" s="1163">
        <f t="shared" si="221"/>
        <v>-45.894988066825768</v>
      </c>
      <c r="R466" s="1432" t="s">
        <v>800</v>
      </c>
      <c r="S466" s="1432" t="s">
        <v>800</v>
      </c>
    </row>
    <row r="467" spans="1:19" s="1140" customFormat="1" ht="11.25" hidden="1" customHeight="1" x14ac:dyDescent="0.25">
      <c r="A467" s="1126"/>
      <c r="B467" s="1134" t="s">
        <v>732</v>
      </c>
      <c r="C467" s="1163">
        <f t="shared" si="219"/>
        <v>3.8047493692500609</v>
      </c>
      <c r="D467" s="1163">
        <f t="shared" si="219"/>
        <v>15.12631770265358</v>
      </c>
      <c r="E467" s="1163">
        <f t="shared" si="219"/>
        <v>2.4610751585826875</v>
      </c>
      <c r="F467" s="1163">
        <f t="shared" si="219"/>
        <v>17.153027159661761</v>
      </c>
      <c r="G467" s="1163">
        <f t="shared" si="219"/>
        <v>-7.4429261494490504</v>
      </c>
      <c r="H467" s="1163">
        <f t="shared" si="219"/>
        <v>6.7301155676410644</v>
      </c>
      <c r="I467" s="1163">
        <f t="shared" si="219"/>
        <v>9.4558395341313428</v>
      </c>
      <c r="J467" s="1126"/>
      <c r="K467" s="1134" t="s">
        <v>732</v>
      </c>
      <c r="L467" s="1163">
        <f t="shared" si="220"/>
        <v>6.2438829077319866</v>
      </c>
      <c r="M467" s="1163">
        <f t="shared" si="220"/>
        <v>16.80006935013148</v>
      </c>
      <c r="N467" s="1163">
        <f t="shared" si="220"/>
        <v>14.156993692690946</v>
      </c>
      <c r="O467" s="1432" t="s">
        <v>800</v>
      </c>
      <c r="P467" s="1163">
        <f t="shared" si="221"/>
        <v>-2.1177967642246927</v>
      </c>
      <c r="Q467" s="1163">
        <f t="shared" si="221"/>
        <v>10.97816841508363</v>
      </c>
      <c r="R467" s="1432" t="s">
        <v>800</v>
      </c>
      <c r="S467" s="1432" t="s">
        <v>800</v>
      </c>
    </row>
    <row r="468" spans="1:19" s="1140" customFormat="1" ht="11.25" hidden="1" customHeight="1" x14ac:dyDescent="0.25">
      <c r="A468" s="1126"/>
      <c r="B468" s="1134" t="s">
        <v>733</v>
      </c>
      <c r="C468" s="1163">
        <f t="shared" si="219"/>
        <v>-3.0421653058941871</v>
      </c>
      <c r="D468" s="1163">
        <f t="shared" si="219"/>
        <v>13.799674343968292</v>
      </c>
      <c r="E468" s="1163">
        <f t="shared" si="219"/>
        <v>-3.3431068184431467</v>
      </c>
      <c r="F468" s="1163">
        <f t="shared" si="219"/>
        <v>13.014849550605703</v>
      </c>
      <c r="G468" s="1163">
        <f t="shared" si="219"/>
        <v>-20.439868522815161</v>
      </c>
      <c r="H468" s="1163">
        <f t="shared" si="219"/>
        <v>8.9422041547191071</v>
      </c>
      <c r="I468" s="1163">
        <f t="shared" si="219"/>
        <v>14.129616172293069</v>
      </c>
      <c r="J468" s="1126"/>
      <c r="K468" s="1134" t="s">
        <v>733</v>
      </c>
      <c r="L468" s="1163">
        <f t="shared" si="220"/>
        <v>-6.3856071546639299</v>
      </c>
      <c r="M468" s="1163">
        <f t="shared" si="220"/>
        <v>46.651863345728884</v>
      </c>
      <c r="N468" s="1163">
        <f t="shared" si="220"/>
        <v>6.4651515828012691</v>
      </c>
      <c r="O468" s="1432" t="s">
        <v>800</v>
      </c>
      <c r="P468" s="1163">
        <f t="shared" si="221"/>
        <v>9.3355953963959735</v>
      </c>
      <c r="Q468" s="1163">
        <f t="shared" si="221"/>
        <v>-4.0791696838039968</v>
      </c>
      <c r="R468" s="1432" t="s">
        <v>800</v>
      </c>
      <c r="S468" s="1432" t="s">
        <v>800</v>
      </c>
    </row>
    <row r="469" spans="1:19" s="1140" customFormat="1" ht="11.25" hidden="1" customHeight="1" x14ac:dyDescent="0.25">
      <c r="A469" s="1126"/>
      <c r="B469" s="1134" t="s">
        <v>734</v>
      </c>
      <c r="C469" s="1163">
        <f t="shared" si="219"/>
        <v>-3.9604717761405936</v>
      </c>
      <c r="D469" s="1163">
        <f t="shared" si="219"/>
        <v>10.836021317819046</v>
      </c>
      <c r="E469" s="1163">
        <f t="shared" si="219"/>
        <v>4.1197725929401656</v>
      </c>
      <c r="F469" s="1163">
        <f t="shared" si="219"/>
        <v>17.869023673216759</v>
      </c>
      <c r="G469" s="1163">
        <f t="shared" si="219"/>
        <v>-5.8480743063361587</v>
      </c>
      <c r="H469" s="1163">
        <f t="shared" si="219"/>
        <v>1.3848746247670363</v>
      </c>
      <c r="I469" s="1163">
        <f t="shared" si="219"/>
        <v>15.503385433145596</v>
      </c>
      <c r="J469" s="1126"/>
      <c r="K469" s="1134" t="s">
        <v>734</v>
      </c>
      <c r="L469" s="1163">
        <f t="shared" si="220"/>
        <v>-9.1155060233202363</v>
      </c>
      <c r="M469" s="1163">
        <f t="shared" si="220"/>
        <v>50.161959424901966</v>
      </c>
      <c r="N469" s="1163">
        <f t="shared" si="220"/>
        <v>20.339151623651091</v>
      </c>
      <c r="O469" s="1432" t="s">
        <v>800</v>
      </c>
      <c r="P469" s="1163">
        <f t="shared" si="221"/>
        <v>-5.6385260284655914</v>
      </c>
      <c r="Q469" s="1163">
        <f t="shared" si="221"/>
        <v>-3.6676508580918892</v>
      </c>
      <c r="R469" s="1432" t="s">
        <v>800</v>
      </c>
      <c r="S469" s="1432" t="s">
        <v>800</v>
      </c>
    </row>
    <row r="470" spans="1:19" s="1140" customFormat="1" ht="11.25" hidden="1" customHeight="1" x14ac:dyDescent="0.25">
      <c r="A470" s="1126"/>
      <c r="B470" s="1134" t="s">
        <v>735</v>
      </c>
      <c r="C470" s="1163">
        <f t="shared" si="219"/>
        <v>-6.5064654969438465</v>
      </c>
      <c r="D470" s="1163">
        <f t="shared" si="219"/>
        <v>1.9183523354174099</v>
      </c>
      <c r="E470" s="1163">
        <f t="shared" si="219"/>
        <v>-2.1354157766727582</v>
      </c>
      <c r="F470" s="1163">
        <f t="shared" si="219"/>
        <v>13.395277806376356</v>
      </c>
      <c r="G470" s="1163">
        <f t="shared" si="219"/>
        <v>-11.773487171647218</v>
      </c>
      <c r="H470" s="1163">
        <f t="shared" si="219"/>
        <v>5.3562437733666144</v>
      </c>
      <c r="I470" s="1163">
        <f t="shared" si="219"/>
        <v>13.05019393370786</v>
      </c>
      <c r="J470" s="1126"/>
      <c r="K470" s="1134" t="s">
        <v>735</v>
      </c>
      <c r="L470" s="1163">
        <f t="shared" si="220"/>
        <v>-13.280989700279591</v>
      </c>
      <c r="M470" s="1163">
        <f t="shared" si="220"/>
        <v>47.97177247816623</v>
      </c>
      <c r="N470" s="1163">
        <f t="shared" si="220"/>
        <v>-8.3333333333333428</v>
      </c>
      <c r="O470" s="1432" t="s">
        <v>800</v>
      </c>
      <c r="P470" s="1163">
        <f t="shared" si="221"/>
        <v>214.48971439984024</v>
      </c>
      <c r="Q470" s="1163">
        <f t="shared" si="221"/>
        <v>-5.545662681251585</v>
      </c>
      <c r="R470" s="1432" t="s">
        <v>800</v>
      </c>
      <c r="S470" s="1432" t="s">
        <v>800</v>
      </c>
    </row>
    <row r="471" spans="1:19" s="1140" customFormat="1" ht="11.25" hidden="1" customHeight="1" x14ac:dyDescent="0.25">
      <c r="A471" s="1126"/>
      <c r="B471" s="1134" t="s">
        <v>736</v>
      </c>
      <c r="C471" s="1163">
        <f t="shared" si="219"/>
        <v>-5.5237299598201872</v>
      </c>
      <c r="D471" s="1163">
        <f t="shared" si="219"/>
        <v>4.7661745711510264</v>
      </c>
      <c r="E471" s="1163">
        <f t="shared" si="219"/>
        <v>-6.4852952352002404</v>
      </c>
      <c r="F471" s="1163">
        <f t="shared" si="219"/>
        <v>13.919433519722475</v>
      </c>
      <c r="G471" s="1163">
        <f t="shared" si="219"/>
        <v>-14.957827058747782</v>
      </c>
      <c r="H471" s="1163">
        <f t="shared" si="219"/>
        <v>1.6260590987649266</v>
      </c>
      <c r="I471" s="1163">
        <f t="shared" si="219"/>
        <v>16.248754768326165</v>
      </c>
      <c r="J471" s="1126"/>
      <c r="K471" s="1134" t="s">
        <v>736</v>
      </c>
      <c r="L471" s="1163">
        <f t="shared" si="220"/>
        <v>-15.414346845810513</v>
      </c>
      <c r="M471" s="1163">
        <f t="shared" si="220"/>
        <v>55.780684960646681</v>
      </c>
      <c r="N471" s="1163">
        <f t="shared" si="220"/>
        <v>-7.7113126380653512</v>
      </c>
      <c r="O471" s="1432" t="s">
        <v>800</v>
      </c>
      <c r="P471" s="1163">
        <f t="shared" si="221"/>
        <v>264.99597654902868</v>
      </c>
      <c r="Q471" s="1163">
        <f t="shared" si="221"/>
        <v>1.8154390345401623</v>
      </c>
      <c r="R471" s="1432" t="s">
        <v>800</v>
      </c>
      <c r="S471" s="1432" t="s">
        <v>800</v>
      </c>
    </row>
    <row r="472" spans="1:19" s="1140" customFormat="1" ht="11.25" hidden="1" customHeight="1" x14ac:dyDescent="0.25">
      <c r="A472" s="1126"/>
      <c r="B472" s="1134" t="s">
        <v>737</v>
      </c>
      <c r="C472" s="1163">
        <f t="shared" si="219"/>
        <v>-0.84341922152405857</v>
      </c>
      <c r="D472" s="1163">
        <f t="shared" si="219"/>
        <v>4.5928616358582133</v>
      </c>
      <c r="E472" s="1163">
        <f t="shared" si="219"/>
        <v>-4.4954326404373148</v>
      </c>
      <c r="F472" s="1163">
        <f t="shared" si="219"/>
        <v>9.1617267061863572</v>
      </c>
      <c r="G472" s="1163">
        <f t="shared" si="219"/>
        <v>-4.2926327435775562</v>
      </c>
      <c r="H472" s="1163">
        <f t="shared" si="219"/>
        <v>8.3622629561362629</v>
      </c>
      <c r="I472" s="1163">
        <f t="shared" si="219"/>
        <v>30.135264786562686</v>
      </c>
      <c r="J472" s="1126"/>
      <c r="K472" s="1134" t="s">
        <v>737</v>
      </c>
      <c r="L472" s="1163">
        <f t="shared" si="220"/>
        <v>-8.8801077682981457</v>
      </c>
      <c r="M472" s="1163">
        <f t="shared" si="220"/>
        <v>43.618668436186681</v>
      </c>
      <c r="N472" s="1163">
        <f t="shared" si="220"/>
        <v>-2.6497401380250523</v>
      </c>
      <c r="O472" s="1432" t="s">
        <v>800</v>
      </c>
      <c r="P472" s="1163">
        <f t="shared" si="221"/>
        <v>313.98550724637681</v>
      </c>
      <c r="Q472" s="1163">
        <f t="shared" si="221"/>
        <v>-25.450055241437582</v>
      </c>
      <c r="R472" s="1432" t="s">
        <v>800</v>
      </c>
      <c r="S472" s="1432" t="s">
        <v>800</v>
      </c>
    </row>
    <row r="473" spans="1:19" s="1140" customFormat="1" ht="11.25" hidden="1" customHeight="1" x14ac:dyDescent="0.25">
      <c r="A473" s="1126"/>
      <c r="B473" s="1134" t="s">
        <v>738</v>
      </c>
      <c r="C473" s="1163">
        <f t="shared" si="219"/>
        <v>0.75687022336541077</v>
      </c>
      <c r="D473" s="1163">
        <f t="shared" si="219"/>
        <v>-12.364071726919207</v>
      </c>
      <c r="E473" s="1163">
        <f t="shared" si="219"/>
        <v>-9.6654749744637343</v>
      </c>
      <c r="F473" s="1163">
        <f t="shared" si="219"/>
        <v>11.642154566744736</v>
      </c>
      <c r="G473" s="1163">
        <f t="shared" si="219"/>
        <v>-11.123146306398567</v>
      </c>
      <c r="H473" s="1163">
        <f t="shared" si="219"/>
        <v>-6.7064983888292176</v>
      </c>
      <c r="I473" s="1163">
        <f t="shared" si="219"/>
        <v>29.107403884080838</v>
      </c>
      <c r="J473" s="1126"/>
      <c r="K473" s="1134" t="s">
        <v>738</v>
      </c>
      <c r="L473" s="1163">
        <f t="shared" si="220"/>
        <v>-12.077369200394855</v>
      </c>
      <c r="M473" s="1163">
        <f t="shared" si="220"/>
        <v>-13.711812413329412</v>
      </c>
      <c r="N473" s="1163">
        <f t="shared" si="220"/>
        <v>1.1803336883209141</v>
      </c>
      <c r="O473" s="1432" t="s">
        <v>800</v>
      </c>
      <c r="P473" s="1163">
        <f t="shared" si="221"/>
        <v>78.923414940364097</v>
      </c>
      <c r="Q473" s="1163">
        <f t="shared" si="221"/>
        <v>-14.619245036002624</v>
      </c>
      <c r="R473" s="1432" t="s">
        <v>800</v>
      </c>
      <c r="S473" s="1432" t="s">
        <v>800</v>
      </c>
    </row>
    <row r="474" spans="1:19" s="1140" customFormat="1" ht="11.25" hidden="1" customHeight="1" x14ac:dyDescent="0.25">
      <c r="A474" s="1126"/>
      <c r="B474" s="1134" t="s">
        <v>739</v>
      </c>
      <c r="C474" s="1163">
        <f t="shared" si="219"/>
        <v>1.7199126346573905</v>
      </c>
      <c r="D474" s="1163">
        <f t="shared" si="219"/>
        <v>-8.4282867027677355</v>
      </c>
      <c r="E474" s="1163">
        <f t="shared" si="219"/>
        <v>1.4522622280829012</v>
      </c>
      <c r="F474" s="1163">
        <f t="shared" si="219"/>
        <v>-5.4972424835438574</v>
      </c>
      <c r="G474" s="1163">
        <f t="shared" si="219"/>
        <v>-4.1262203047650559</v>
      </c>
      <c r="H474" s="1163">
        <f t="shared" si="219"/>
        <v>-33.805420752038557</v>
      </c>
      <c r="I474" s="1163">
        <f t="shared" si="219"/>
        <v>26.641903656413234</v>
      </c>
      <c r="J474" s="1126"/>
      <c r="K474" s="1134" t="s">
        <v>739</v>
      </c>
      <c r="L474" s="1163">
        <f t="shared" si="220"/>
        <v>-13.127372042705645</v>
      </c>
      <c r="M474" s="1163">
        <f t="shared" si="220"/>
        <v>-24.038768771967185</v>
      </c>
      <c r="N474" s="1163">
        <f t="shared" si="220"/>
        <v>-15.589842494374807</v>
      </c>
      <c r="O474" s="1432" t="s">
        <v>800</v>
      </c>
      <c r="P474" s="1163">
        <f t="shared" si="221"/>
        <v>-20.867861985836981</v>
      </c>
      <c r="Q474" s="1163">
        <f t="shared" si="221"/>
        <v>-7.2373751012692367</v>
      </c>
      <c r="R474" s="1432" t="s">
        <v>800</v>
      </c>
      <c r="S474" s="1432" t="s">
        <v>800</v>
      </c>
    </row>
    <row r="475" spans="1:19" ht="11.25" hidden="1" customHeight="1" x14ac:dyDescent="0.2">
      <c r="A475" s="1366"/>
      <c r="B475" s="1365"/>
      <c r="C475" s="1163"/>
      <c r="D475" s="1163"/>
      <c r="E475" s="1163"/>
      <c r="F475" s="1163"/>
      <c r="G475" s="1163"/>
      <c r="H475" s="1163"/>
      <c r="I475" s="1163"/>
      <c r="J475" s="1366"/>
      <c r="K475" s="1365"/>
      <c r="L475" s="1163"/>
      <c r="M475" s="1163"/>
      <c r="N475" s="1163"/>
      <c r="O475" s="1163"/>
      <c r="P475" s="1163"/>
      <c r="Q475" s="1163"/>
      <c r="R475" s="1163"/>
      <c r="S475" s="1163"/>
    </row>
    <row r="476" spans="1:19" ht="11.25" customHeight="1" x14ac:dyDescent="0.2">
      <c r="A476" s="1126">
        <v>2017</v>
      </c>
      <c r="B476" s="1134"/>
      <c r="C476" s="1163"/>
      <c r="D476" s="1163"/>
      <c r="E476" s="1163"/>
      <c r="F476" s="1163"/>
      <c r="G476" s="1163"/>
      <c r="H476" s="1163"/>
      <c r="I476" s="1163"/>
      <c r="J476" s="1126">
        <v>2017</v>
      </c>
      <c r="K476" s="1134"/>
      <c r="L476" s="1163"/>
      <c r="M476" s="1163"/>
      <c r="N476" s="1163"/>
      <c r="O476" s="1163"/>
      <c r="P476" s="1163"/>
      <c r="Q476" s="1163"/>
      <c r="R476" s="1163"/>
      <c r="S476" s="1163"/>
    </row>
    <row r="477" spans="1:19" ht="11.25" customHeight="1" x14ac:dyDescent="0.15">
      <c r="A477" s="1126"/>
      <c r="B477" s="1134" t="s">
        <v>542</v>
      </c>
      <c r="C477" s="1163">
        <v>5.2355433798732918</v>
      </c>
      <c r="D477" s="1163">
        <v>-6.8144636239190532</v>
      </c>
      <c r="E477" s="1163">
        <v>7.7518289251547543</v>
      </c>
      <c r="F477" s="1163">
        <v>43.968163420530772</v>
      </c>
      <c r="G477" s="1163">
        <v>1.5660644922621572</v>
      </c>
      <c r="H477" s="1163">
        <v>10.140845070422543</v>
      </c>
      <c r="I477" s="1163">
        <v>44.571593422444465</v>
      </c>
      <c r="J477" s="1126"/>
      <c r="K477" s="1134" t="s">
        <v>542</v>
      </c>
      <c r="L477" s="1163">
        <v>-8.4053118222289953</v>
      </c>
      <c r="M477" s="1163">
        <v>-12.021900664841624</v>
      </c>
      <c r="N477" s="1163">
        <v>31.082926829268303</v>
      </c>
      <c r="O477" s="1432" t="s">
        <v>800</v>
      </c>
      <c r="P477" s="1432" t="s">
        <v>800</v>
      </c>
      <c r="Q477" s="1432" t="s">
        <v>800</v>
      </c>
      <c r="R477" s="1432" t="s">
        <v>800</v>
      </c>
      <c r="S477" s="1432" t="s">
        <v>800</v>
      </c>
    </row>
    <row r="478" spans="1:19" ht="11.25" customHeight="1" x14ac:dyDescent="0.15">
      <c r="A478" s="1126"/>
      <c r="B478" s="1134" t="s">
        <v>729</v>
      </c>
      <c r="C478" s="1163">
        <v>1.1616728735650526</v>
      </c>
      <c r="D478" s="1163">
        <v>-14.033329156747271</v>
      </c>
      <c r="E478" s="1163">
        <v>4.4262359352334641</v>
      </c>
      <c r="F478" s="1163">
        <v>28.646371718007032</v>
      </c>
      <c r="G478" s="1163">
        <v>-3.1755525950898544</v>
      </c>
      <c r="H478" s="1163">
        <v>-17.615069356872652</v>
      </c>
      <c r="I478" s="1163">
        <v>36.255683115696826</v>
      </c>
      <c r="J478" s="1126"/>
      <c r="K478" s="1134" t="s">
        <v>729</v>
      </c>
      <c r="L478" s="1163">
        <v>-15.928004034800153</v>
      </c>
      <c r="M478" s="1163">
        <v>-17.826847987074188</v>
      </c>
      <c r="N478" s="1163">
        <v>25.22383883603807</v>
      </c>
      <c r="O478" s="1432" t="s">
        <v>800</v>
      </c>
      <c r="P478" s="1432" t="s">
        <v>800</v>
      </c>
      <c r="Q478" s="1432" t="s">
        <v>800</v>
      </c>
      <c r="R478" s="1432" t="s">
        <v>800</v>
      </c>
      <c r="S478" s="1432" t="s">
        <v>800</v>
      </c>
    </row>
    <row r="479" spans="1:19" ht="11.25" customHeight="1" x14ac:dyDescent="0.15">
      <c r="A479" s="1126"/>
      <c r="B479" s="1134" t="s">
        <v>730</v>
      </c>
      <c r="C479" s="1163">
        <v>-0.50825749002120801</v>
      </c>
      <c r="D479" s="1163">
        <v>-12.949243175643616</v>
      </c>
      <c r="E479" s="1163">
        <v>19.519161513051685</v>
      </c>
      <c r="F479" s="1163">
        <v>9.1947449263047929</v>
      </c>
      <c r="G479" s="1163">
        <v>-1.4763116126367066</v>
      </c>
      <c r="H479" s="1163">
        <v>-16.657303370786508</v>
      </c>
      <c r="I479" s="1163">
        <v>16.668679974632326</v>
      </c>
      <c r="J479" s="1126"/>
      <c r="K479" s="1134" t="s">
        <v>730</v>
      </c>
      <c r="L479" s="1163">
        <v>-17.041074039611871</v>
      </c>
      <c r="M479" s="1163">
        <v>-21.503391629366433</v>
      </c>
      <c r="N479" s="1163">
        <v>6.8128284109439932</v>
      </c>
      <c r="O479" s="1432" t="s">
        <v>800</v>
      </c>
      <c r="P479" s="1432" t="s">
        <v>800</v>
      </c>
      <c r="Q479" s="1432" t="s">
        <v>800</v>
      </c>
      <c r="R479" s="1432" t="s">
        <v>800</v>
      </c>
      <c r="S479" s="1432" t="s">
        <v>800</v>
      </c>
    </row>
    <row r="480" spans="1:19" ht="11.25" customHeight="1" x14ac:dyDescent="0.15">
      <c r="A480" s="1126"/>
      <c r="B480" s="1134" t="s">
        <v>731</v>
      </c>
      <c r="C480" s="1163">
        <v>5.0684215113745239</v>
      </c>
      <c r="D480" s="1163">
        <v>4.0052513657348356</v>
      </c>
      <c r="E480" s="1163">
        <v>11.327495281222895</v>
      </c>
      <c r="F480" s="1163">
        <v>10.990857073041596</v>
      </c>
      <c r="G480" s="1163">
        <v>28.098105123185462</v>
      </c>
      <c r="H480" s="1163">
        <v>35.70032895550446</v>
      </c>
      <c r="I480" s="1163">
        <v>16.751991230422973</v>
      </c>
      <c r="J480" s="1126"/>
      <c r="K480" s="1134" t="s">
        <v>731</v>
      </c>
      <c r="L480" s="1163">
        <v>9.4890510948905273</v>
      </c>
      <c r="M480" s="1163">
        <v>-2.2485429592028652</v>
      </c>
      <c r="N480" s="1163">
        <v>100.30886196246138</v>
      </c>
      <c r="O480" s="1432" t="s">
        <v>800</v>
      </c>
      <c r="P480" s="1432" t="s">
        <v>800</v>
      </c>
      <c r="Q480" s="1432" t="s">
        <v>800</v>
      </c>
      <c r="R480" s="1432" t="s">
        <v>800</v>
      </c>
      <c r="S480" s="1432" t="s">
        <v>800</v>
      </c>
    </row>
    <row r="481" spans="1:19" ht="11.25" customHeight="1" x14ac:dyDescent="0.15">
      <c r="A481" s="1126"/>
      <c r="B481" s="1134" t="s">
        <v>732</v>
      </c>
      <c r="C481" s="1163">
        <v>1.9152080991160005</v>
      </c>
      <c r="D481" s="1163">
        <v>-1.187596992966121</v>
      </c>
      <c r="E481" s="1163">
        <v>7.177742193755023</v>
      </c>
      <c r="F481" s="1163">
        <v>8.2034095876438897</v>
      </c>
      <c r="G481" s="1163">
        <v>16.178678205144379</v>
      </c>
      <c r="H481" s="1163">
        <v>-6.0405631249468854</v>
      </c>
      <c r="I481" s="1163">
        <v>3.4616182572613923</v>
      </c>
      <c r="J481" s="1126"/>
      <c r="K481" s="1134" t="s">
        <v>732</v>
      </c>
      <c r="L481" s="1163">
        <v>-24.776940273408897</v>
      </c>
      <c r="M481" s="1163">
        <v>-6.0895935068120508</v>
      </c>
      <c r="N481" s="1163">
        <v>15.2648517004436</v>
      </c>
      <c r="O481" s="1432" t="s">
        <v>800</v>
      </c>
      <c r="P481" s="1432" t="s">
        <v>800</v>
      </c>
      <c r="Q481" s="1432" t="s">
        <v>800</v>
      </c>
      <c r="R481" s="1432" t="s">
        <v>800</v>
      </c>
      <c r="S481" s="1432" t="s">
        <v>800</v>
      </c>
    </row>
    <row r="482" spans="1:19" ht="11.25" customHeight="1" x14ac:dyDescent="0.15">
      <c r="A482" s="1126"/>
      <c r="B482" s="1134" t="s">
        <v>733</v>
      </c>
      <c r="C482" s="1163">
        <v>1.8351034959521257</v>
      </c>
      <c r="D482" s="1163">
        <v>3.0469346460013895</v>
      </c>
      <c r="E482" s="1163">
        <v>-3.9910526507737814</v>
      </c>
      <c r="F482" s="1163">
        <v>10.605193624934799</v>
      </c>
      <c r="G482" s="1163">
        <v>17.358680510845502</v>
      </c>
      <c r="H482" s="1163">
        <v>6.3053366647446865</v>
      </c>
      <c r="I482" s="1163">
        <v>11.885134214470639</v>
      </c>
      <c r="J482" s="1126"/>
      <c r="K482" s="1134" t="s">
        <v>733</v>
      </c>
      <c r="L482" s="1163">
        <v>-9.5734126984126959</v>
      </c>
      <c r="M482" s="1163">
        <v>0.59227433344042879</v>
      </c>
      <c r="N482" s="1163">
        <v>34.332181337670278</v>
      </c>
      <c r="O482" s="1432" t="s">
        <v>800</v>
      </c>
      <c r="P482" s="1432" t="s">
        <v>800</v>
      </c>
      <c r="Q482" s="1432" t="s">
        <v>800</v>
      </c>
      <c r="R482" s="1432" t="s">
        <v>800</v>
      </c>
      <c r="S482" s="1432" t="s">
        <v>800</v>
      </c>
    </row>
    <row r="483" spans="1:19" ht="11.25" customHeight="1" x14ac:dyDescent="0.15">
      <c r="A483" s="1126"/>
      <c r="B483" s="1134" t="s">
        <v>734</v>
      </c>
      <c r="C483" s="1163">
        <v>2.3800267807006179</v>
      </c>
      <c r="D483" s="1163">
        <v>2.9234197532075967</v>
      </c>
      <c r="E483" s="1163">
        <v>0.30079334244068434</v>
      </c>
      <c r="F483" s="1163">
        <v>7.1012497764090057</v>
      </c>
      <c r="G483" s="1163">
        <v>34.000940492476047</v>
      </c>
      <c r="H483" s="1163">
        <v>12.323982098024231</v>
      </c>
      <c r="I483" s="1163">
        <v>11.064228785747773</v>
      </c>
      <c r="J483" s="1126"/>
      <c r="K483" s="1134" t="s">
        <v>734</v>
      </c>
      <c r="L483" s="1163">
        <v>2.0965285015633697</v>
      </c>
      <c r="M483" s="1163">
        <v>7.675847037844278</v>
      </c>
      <c r="N483" s="1163">
        <v>32.398824327379629</v>
      </c>
      <c r="O483" s="1432" t="s">
        <v>800</v>
      </c>
      <c r="P483" s="1432" t="s">
        <v>800</v>
      </c>
      <c r="Q483" s="1432" t="s">
        <v>800</v>
      </c>
      <c r="R483" s="1432" t="s">
        <v>800</v>
      </c>
      <c r="S483" s="1432" t="s">
        <v>800</v>
      </c>
    </row>
    <row r="484" spans="1:19" ht="11.25" customHeight="1" x14ac:dyDescent="0.15">
      <c r="A484" s="1126"/>
      <c r="B484" s="1134" t="s">
        <v>735</v>
      </c>
      <c r="C484" s="1163">
        <v>2.3524000216462042</v>
      </c>
      <c r="D484" s="1163">
        <v>0.46547050837514803</v>
      </c>
      <c r="E484" s="1163">
        <v>-1.2385840135779489</v>
      </c>
      <c r="F484" s="1163">
        <v>8.8259188493884437</v>
      </c>
      <c r="G484" s="1163">
        <v>40.861745255378452</v>
      </c>
      <c r="H484" s="1163">
        <v>6.4771899813913763</v>
      </c>
      <c r="I484" s="1163">
        <v>9.4129612379521888</v>
      </c>
      <c r="J484" s="1126"/>
      <c r="K484" s="1134" t="s">
        <v>735</v>
      </c>
      <c r="L484" s="1163">
        <v>3.3437405579615103</v>
      </c>
      <c r="M484" s="1163">
        <v>3.0710689164776852</v>
      </c>
      <c r="N484" s="1163">
        <v>4.4126549208270944</v>
      </c>
      <c r="O484" s="1432" t="s">
        <v>800</v>
      </c>
      <c r="P484" s="1432" t="s">
        <v>800</v>
      </c>
      <c r="Q484" s="1432" t="s">
        <v>800</v>
      </c>
      <c r="R484" s="1432" t="s">
        <v>800</v>
      </c>
      <c r="S484" s="1432" t="s">
        <v>800</v>
      </c>
    </row>
    <row r="485" spans="1:19" ht="11.25" customHeight="1" x14ac:dyDescent="0.15">
      <c r="A485" s="1126"/>
      <c r="B485" s="1134" t="s">
        <v>736</v>
      </c>
      <c r="C485" s="1163">
        <v>5.3901263072117445</v>
      </c>
      <c r="D485" s="1163">
        <v>3.7798176310301272</v>
      </c>
      <c r="E485" s="1163">
        <v>0.54321099309824206</v>
      </c>
      <c r="F485" s="1163">
        <v>6.2035206627129753</v>
      </c>
      <c r="G485" s="1163">
        <v>23.942374651810596</v>
      </c>
      <c r="H485" s="1163">
        <v>5.7117581009198233</v>
      </c>
      <c r="I485" s="1163">
        <v>19.256442024183414</v>
      </c>
      <c r="J485" s="1126"/>
      <c r="K485" s="1134" t="s">
        <v>736</v>
      </c>
      <c r="L485" s="1163">
        <v>4.0071465033180118</v>
      </c>
      <c r="M485" s="1163">
        <v>0.81579835715088223</v>
      </c>
      <c r="N485" s="1163">
        <v>13.126330044496044</v>
      </c>
      <c r="O485" s="1432" t="s">
        <v>800</v>
      </c>
      <c r="P485" s="1432" t="s">
        <v>800</v>
      </c>
      <c r="Q485" s="1432" t="s">
        <v>800</v>
      </c>
      <c r="R485" s="1432" t="s">
        <v>800</v>
      </c>
      <c r="S485" s="1432" t="s">
        <v>800</v>
      </c>
    </row>
    <row r="486" spans="1:19" ht="11.25" customHeight="1" x14ac:dyDescent="0.15">
      <c r="A486" s="1126"/>
      <c r="B486" s="1134" t="s">
        <v>737</v>
      </c>
      <c r="C486" s="1163">
        <v>6.1547755626867087</v>
      </c>
      <c r="D486" s="1163">
        <v>3.7966363259648688</v>
      </c>
      <c r="E486" s="1163">
        <v>-3.0350091978658753</v>
      </c>
      <c r="F486" s="1163">
        <v>1.6809045226130479</v>
      </c>
      <c r="G486" s="1163">
        <v>24.380864320763223</v>
      </c>
      <c r="H486" s="1163">
        <v>8.1916323032015868</v>
      </c>
      <c r="I486" s="1163">
        <v>20.094282887461929</v>
      </c>
      <c r="J486" s="1126"/>
      <c r="K486" s="1134" t="s">
        <v>737</v>
      </c>
      <c r="L486" s="1163">
        <v>4.1031704326502023</v>
      </c>
      <c r="M486" s="1163">
        <v>-5.1718731154263651</v>
      </c>
      <c r="N486" s="1163">
        <v>15.750843644544418</v>
      </c>
      <c r="O486" s="1432" t="s">
        <v>800</v>
      </c>
      <c r="P486" s="1432" t="s">
        <v>800</v>
      </c>
      <c r="Q486" s="1432" t="s">
        <v>800</v>
      </c>
      <c r="R486" s="1432" t="s">
        <v>800</v>
      </c>
      <c r="S486" s="1432" t="s">
        <v>800</v>
      </c>
    </row>
    <row r="487" spans="1:19" ht="11.25" customHeight="1" x14ac:dyDescent="0.15">
      <c r="A487" s="1126"/>
      <c r="B487" s="1134" t="s">
        <v>738</v>
      </c>
      <c r="C487" s="1163">
        <v>12.629911835114143</v>
      </c>
      <c r="D487" s="1163">
        <v>29.409092629745999</v>
      </c>
      <c r="E487" s="1163">
        <v>2.0102483247930678</v>
      </c>
      <c r="F487" s="1163">
        <v>26.24940954180444</v>
      </c>
      <c r="G487" s="1163">
        <v>43.253533614979403</v>
      </c>
      <c r="H487" s="1163">
        <v>14.30128360377816</v>
      </c>
      <c r="I487" s="1163">
        <v>25.983508703739687</v>
      </c>
      <c r="J487" s="1126"/>
      <c r="K487" s="1134" t="s">
        <v>738</v>
      </c>
      <c r="L487" s="1163">
        <v>14.376160729360123</v>
      </c>
      <c r="M487" s="1163">
        <v>-56.122883611968909</v>
      </c>
      <c r="N487" s="1163">
        <v>13.100436681222689</v>
      </c>
      <c r="O487" s="1432" t="s">
        <v>800</v>
      </c>
      <c r="P487" s="1432" t="s">
        <v>800</v>
      </c>
      <c r="Q487" s="1432" t="s">
        <v>800</v>
      </c>
      <c r="R487" s="1432" t="s">
        <v>800</v>
      </c>
      <c r="S487" s="1432" t="s">
        <v>800</v>
      </c>
    </row>
    <row r="488" spans="1:19" ht="11.25" customHeight="1" x14ac:dyDescent="0.15">
      <c r="A488" s="1126"/>
      <c r="B488" s="1134" t="s">
        <v>739</v>
      </c>
      <c r="C488" s="1163">
        <v>9.787932742602564</v>
      </c>
      <c r="D488" s="1163">
        <v>9.8654911781703731</v>
      </c>
      <c r="E488" s="1163">
        <v>-4.1246570430228644</v>
      </c>
      <c r="F488" s="1163">
        <v>35.819161474995781</v>
      </c>
      <c r="G488" s="1163">
        <v>25.185035855196844</v>
      </c>
      <c r="H488" s="1163">
        <v>-9.8729687669646466</v>
      </c>
      <c r="I488" s="1163">
        <v>29.018292296980832</v>
      </c>
      <c r="J488" s="1126"/>
      <c r="K488" s="1134" t="s">
        <v>739</v>
      </c>
      <c r="L488" s="1163">
        <v>29.550454328072675</v>
      </c>
      <c r="M488" s="1163">
        <v>-57.237325495958849</v>
      </c>
      <c r="N488" s="1163">
        <v>-8.1538461538461604</v>
      </c>
      <c r="O488" s="1432" t="s">
        <v>800</v>
      </c>
      <c r="P488" s="1432" t="s">
        <v>800</v>
      </c>
      <c r="Q488" s="1432" t="s">
        <v>800</v>
      </c>
      <c r="R488" s="1432" t="s">
        <v>800</v>
      </c>
      <c r="S488" s="1432" t="s">
        <v>800</v>
      </c>
    </row>
    <row r="489" spans="1:19" x14ac:dyDescent="0.2">
      <c r="C489" s="1135"/>
      <c r="D489" s="1135"/>
      <c r="E489" s="1135"/>
      <c r="F489" s="1135"/>
      <c r="G489" s="1135"/>
      <c r="H489" s="1135"/>
      <c r="I489" s="1135"/>
      <c r="L489" s="1135"/>
      <c r="M489" s="1135"/>
      <c r="N489" s="1135"/>
      <c r="O489" s="1135"/>
      <c r="P489" s="1135"/>
      <c r="Q489" s="1135"/>
      <c r="R489" s="1135"/>
      <c r="S489" s="1135"/>
    </row>
  </sheetData>
  <mergeCells count="390">
    <mergeCell ref="A460:B460"/>
    <mergeCell ref="J460:K460"/>
    <mergeCell ref="A461:B461"/>
    <mergeCell ref="J461:K461"/>
    <mergeCell ref="A457:B457"/>
    <mergeCell ref="J457:K457"/>
    <mergeCell ref="A458:B458"/>
    <mergeCell ref="J458:K458"/>
    <mergeCell ref="A459:B459"/>
    <mergeCell ref="J459:K459"/>
    <mergeCell ref="A454:B454"/>
    <mergeCell ref="J454:K454"/>
    <mergeCell ref="A455:B455"/>
    <mergeCell ref="J455:K455"/>
    <mergeCell ref="A456:B456"/>
    <mergeCell ref="J456:K456"/>
    <mergeCell ref="A451:B451"/>
    <mergeCell ref="J451:K451"/>
    <mergeCell ref="A452:B452"/>
    <mergeCell ref="J452:K452"/>
    <mergeCell ref="A453:B453"/>
    <mergeCell ref="J453:K453"/>
    <mergeCell ref="A433:B433"/>
    <mergeCell ref="J433:K433"/>
    <mergeCell ref="A434:B434"/>
    <mergeCell ref="J434:K434"/>
    <mergeCell ref="A450:B450"/>
    <mergeCell ref="J450:K450"/>
    <mergeCell ref="A430:B430"/>
    <mergeCell ref="J430:K430"/>
    <mergeCell ref="A431:B431"/>
    <mergeCell ref="J431:K431"/>
    <mergeCell ref="A432:B432"/>
    <mergeCell ref="J432:K432"/>
    <mergeCell ref="A427:B427"/>
    <mergeCell ref="J427:K427"/>
    <mergeCell ref="A428:B428"/>
    <mergeCell ref="J428:K428"/>
    <mergeCell ref="A429:B429"/>
    <mergeCell ref="J429:K429"/>
    <mergeCell ref="A424:B424"/>
    <mergeCell ref="J424:K424"/>
    <mergeCell ref="A425:B425"/>
    <mergeCell ref="J425:K425"/>
    <mergeCell ref="A426:B426"/>
    <mergeCell ref="J426:K426"/>
    <mergeCell ref="A406:B406"/>
    <mergeCell ref="J406:K406"/>
    <mergeCell ref="A407:B407"/>
    <mergeCell ref="J407:K407"/>
    <mergeCell ref="A423:B423"/>
    <mergeCell ref="J423:K423"/>
    <mergeCell ref="A403:B403"/>
    <mergeCell ref="J403:K403"/>
    <mergeCell ref="A404:B404"/>
    <mergeCell ref="J404:K404"/>
    <mergeCell ref="A405:B405"/>
    <mergeCell ref="J405:K405"/>
    <mergeCell ref="A400:B400"/>
    <mergeCell ref="J400:K400"/>
    <mergeCell ref="A401:B401"/>
    <mergeCell ref="J401:K401"/>
    <mergeCell ref="A402:B402"/>
    <mergeCell ref="J402:K402"/>
    <mergeCell ref="A397:B397"/>
    <mergeCell ref="J397:K397"/>
    <mergeCell ref="A398:B398"/>
    <mergeCell ref="J398:K398"/>
    <mergeCell ref="A399:B399"/>
    <mergeCell ref="J399:K399"/>
    <mergeCell ref="A379:B379"/>
    <mergeCell ref="J379:K379"/>
    <mergeCell ref="A380:B380"/>
    <mergeCell ref="J380:K380"/>
    <mergeCell ref="A396:B396"/>
    <mergeCell ref="J396:K396"/>
    <mergeCell ref="A376:B376"/>
    <mergeCell ref="J376:K376"/>
    <mergeCell ref="A377:B377"/>
    <mergeCell ref="J377:K377"/>
    <mergeCell ref="A378:B378"/>
    <mergeCell ref="J378:K378"/>
    <mergeCell ref="A373:B373"/>
    <mergeCell ref="J373:K373"/>
    <mergeCell ref="A374:B374"/>
    <mergeCell ref="J374:K374"/>
    <mergeCell ref="A375:B375"/>
    <mergeCell ref="J375:K375"/>
    <mergeCell ref="A370:B370"/>
    <mergeCell ref="J370:K370"/>
    <mergeCell ref="A371:B371"/>
    <mergeCell ref="J371:K371"/>
    <mergeCell ref="A372:B372"/>
    <mergeCell ref="J372:K372"/>
    <mergeCell ref="A352:B352"/>
    <mergeCell ref="J352:K352"/>
    <mergeCell ref="A353:B353"/>
    <mergeCell ref="J353:K353"/>
    <mergeCell ref="A369:B369"/>
    <mergeCell ref="J369:K369"/>
    <mergeCell ref="A349:B349"/>
    <mergeCell ref="J349:K349"/>
    <mergeCell ref="A350:B350"/>
    <mergeCell ref="J350:K350"/>
    <mergeCell ref="A351:B351"/>
    <mergeCell ref="J351:K351"/>
    <mergeCell ref="A346:B346"/>
    <mergeCell ref="J346:K346"/>
    <mergeCell ref="A347:B347"/>
    <mergeCell ref="J347:K347"/>
    <mergeCell ref="A348:B348"/>
    <mergeCell ref="J348:K348"/>
    <mergeCell ref="A343:B343"/>
    <mergeCell ref="J343:K343"/>
    <mergeCell ref="A344:B344"/>
    <mergeCell ref="J344:K344"/>
    <mergeCell ref="A345:B345"/>
    <mergeCell ref="J345:K345"/>
    <mergeCell ref="A325:B325"/>
    <mergeCell ref="J325:K325"/>
    <mergeCell ref="A326:B326"/>
    <mergeCell ref="J326:K326"/>
    <mergeCell ref="A342:B342"/>
    <mergeCell ref="J342:K342"/>
    <mergeCell ref="A322:B322"/>
    <mergeCell ref="J322:K322"/>
    <mergeCell ref="A323:B323"/>
    <mergeCell ref="J323:K323"/>
    <mergeCell ref="A324:B324"/>
    <mergeCell ref="J324:K324"/>
    <mergeCell ref="A319:B319"/>
    <mergeCell ref="J319:K319"/>
    <mergeCell ref="A320:B320"/>
    <mergeCell ref="J320:K320"/>
    <mergeCell ref="A321:B321"/>
    <mergeCell ref="J321:K321"/>
    <mergeCell ref="A316:B316"/>
    <mergeCell ref="J316:K316"/>
    <mergeCell ref="A317:B317"/>
    <mergeCell ref="J317:K317"/>
    <mergeCell ref="A318:B318"/>
    <mergeCell ref="J318:K318"/>
    <mergeCell ref="A295:B295"/>
    <mergeCell ref="J295:K295"/>
    <mergeCell ref="A296:B296"/>
    <mergeCell ref="J296:K296"/>
    <mergeCell ref="A315:B315"/>
    <mergeCell ref="J315:K315"/>
    <mergeCell ref="A292:B292"/>
    <mergeCell ref="J292:K292"/>
    <mergeCell ref="A293:B293"/>
    <mergeCell ref="J293:K293"/>
    <mergeCell ref="A294:B294"/>
    <mergeCell ref="J294:K294"/>
    <mergeCell ref="A297:B297"/>
    <mergeCell ref="A298:B298"/>
    <mergeCell ref="J297:K297"/>
    <mergeCell ref="J298:K298"/>
    <mergeCell ref="A299:B299"/>
    <mergeCell ref="J299:K299"/>
    <mergeCell ref="A289:B289"/>
    <mergeCell ref="J289:K289"/>
    <mergeCell ref="A290:B290"/>
    <mergeCell ref="J290:K290"/>
    <mergeCell ref="A291:B291"/>
    <mergeCell ref="J291:K291"/>
    <mergeCell ref="A286:B286"/>
    <mergeCell ref="J286:K286"/>
    <mergeCell ref="A287:B287"/>
    <mergeCell ref="J287:K287"/>
    <mergeCell ref="A288:B288"/>
    <mergeCell ref="J288:K288"/>
    <mergeCell ref="A229:B229"/>
    <mergeCell ref="J229:K229"/>
    <mergeCell ref="A230:B230"/>
    <mergeCell ref="J230:K230"/>
    <mergeCell ref="A231:B231"/>
    <mergeCell ref="J231:K231"/>
    <mergeCell ref="L274:R274"/>
    <mergeCell ref="L275:R275"/>
    <mergeCell ref="A285:B285"/>
    <mergeCell ref="J285:K285"/>
    <mergeCell ref="A273:B273"/>
    <mergeCell ref="J273:K273"/>
    <mergeCell ref="A226:B226"/>
    <mergeCell ref="J226:K226"/>
    <mergeCell ref="A227:B227"/>
    <mergeCell ref="J227:K227"/>
    <mergeCell ref="A228:B228"/>
    <mergeCell ref="J228:K228"/>
    <mergeCell ref="A223:B223"/>
    <mergeCell ref="J223:K223"/>
    <mergeCell ref="A224:B224"/>
    <mergeCell ref="J224:K224"/>
    <mergeCell ref="A225:B225"/>
    <mergeCell ref="J225:K225"/>
    <mergeCell ref="A220:B220"/>
    <mergeCell ref="J220:K220"/>
    <mergeCell ref="A221:B221"/>
    <mergeCell ref="J221:K221"/>
    <mergeCell ref="A222:B222"/>
    <mergeCell ref="J222:K222"/>
    <mergeCell ref="A202:B202"/>
    <mergeCell ref="J202:K202"/>
    <mergeCell ref="A203:B203"/>
    <mergeCell ref="J203:K203"/>
    <mergeCell ref="A204:B204"/>
    <mergeCell ref="J204:K204"/>
    <mergeCell ref="A199:B199"/>
    <mergeCell ref="J199:K199"/>
    <mergeCell ref="A200:B200"/>
    <mergeCell ref="J200:K200"/>
    <mergeCell ref="A201:B201"/>
    <mergeCell ref="J201:K201"/>
    <mergeCell ref="A196:B196"/>
    <mergeCell ref="J196:K196"/>
    <mergeCell ref="A197:B197"/>
    <mergeCell ref="J197:K197"/>
    <mergeCell ref="A198:B198"/>
    <mergeCell ref="J198:K198"/>
    <mergeCell ref="A193:B193"/>
    <mergeCell ref="J193:K193"/>
    <mergeCell ref="A194:B194"/>
    <mergeCell ref="J194:K194"/>
    <mergeCell ref="A195:B195"/>
    <mergeCell ref="J195:K195"/>
    <mergeCell ref="A175:B175"/>
    <mergeCell ref="J175:K175"/>
    <mergeCell ref="A176:B176"/>
    <mergeCell ref="J176:K176"/>
    <mergeCell ref="A177:B177"/>
    <mergeCell ref="J177:K177"/>
    <mergeCell ref="A172:B172"/>
    <mergeCell ref="J172:K172"/>
    <mergeCell ref="A173:B173"/>
    <mergeCell ref="J173:K173"/>
    <mergeCell ref="A174:B174"/>
    <mergeCell ref="J174:K174"/>
    <mergeCell ref="A169:B169"/>
    <mergeCell ref="J169:K169"/>
    <mergeCell ref="A170:B170"/>
    <mergeCell ref="J170:K170"/>
    <mergeCell ref="A171:B171"/>
    <mergeCell ref="J171:K171"/>
    <mergeCell ref="A166:B166"/>
    <mergeCell ref="J166:K166"/>
    <mergeCell ref="A167:B167"/>
    <mergeCell ref="J167:K167"/>
    <mergeCell ref="A168:B168"/>
    <mergeCell ref="J168:K168"/>
    <mergeCell ref="A148:B148"/>
    <mergeCell ref="J148:K148"/>
    <mergeCell ref="A149:B149"/>
    <mergeCell ref="J149:K149"/>
    <mergeCell ref="A150:B150"/>
    <mergeCell ref="J150:K150"/>
    <mergeCell ref="A145:B145"/>
    <mergeCell ref="J145:K145"/>
    <mergeCell ref="A146:B146"/>
    <mergeCell ref="J146:K146"/>
    <mergeCell ref="A147:B147"/>
    <mergeCell ref="J147:K147"/>
    <mergeCell ref="A142:B142"/>
    <mergeCell ref="J142:K142"/>
    <mergeCell ref="A143:B143"/>
    <mergeCell ref="J143:K143"/>
    <mergeCell ref="A144:B144"/>
    <mergeCell ref="J144:K144"/>
    <mergeCell ref="A139:B139"/>
    <mergeCell ref="J139:K139"/>
    <mergeCell ref="A140:B140"/>
    <mergeCell ref="J140:K140"/>
    <mergeCell ref="A141:B141"/>
    <mergeCell ref="J141:K141"/>
    <mergeCell ref="A121:B121"/>
    <mergeCell ref="J121:K121"/>
    <mergeCell ref="A122:B122"/>
    <mergeCell ref="J122:K122"/>
    <mergeCell ref="A123:B123"/>
    <mergeCell ref="J123:K123"/>
    <mergeCell ref="A118:B118"/>
    <mergeCell ref="J118:K118"/>
    <mergeCell ref="A119:B119"/>
    <mergeCell ref="J119:K119"/>
    <mergeCell ref="A120:B120"/>
    <mergeCell ref="J120:K120"/>
    <mergeCell ref="A115:B115"/>
    <mergeCell ref="J115:K115"/>
    <mergeCell ref="A116:B116"/>
    <mergeCell ref="J116:K116"/>
    <mergeCell ref="A117:B117"/>
    <mergeCell ref="J117:K117"/>
    <mergeCell ref="A112:B112"/>
    <mergeCell ref="J112:K112"/>
    <mergeCell ref="A113:B113"/>
    <mergeCell ref="J113:K113"/>
    <mergeCell ref="A114:B114"/>
    <mergeCell ref="J114:K114"/>
    <mergeCell ref="A94:B94"/>
    <mergeCell ref="J94:K94"/>
    <mergeCell ref="A95:B95"/>
    <mergeCell ref="J95:K95"/>
    <mergeCell ref="A96:B96"/>
    <mergeCell ref="J96:K96"/>
    <mergeCell ref="A91:B91"/>
    <mergeCell ref="J91:K91"/>
    <mergeCell ref="A92:B92"/>
    <mergeCell ref="J92:K92"/>
    <mergeCell ref="A93:B93"/>
    <mergeCell ref="J93:K93"/>
    <mergeCell ref="A88:B88"/>
    <mergeCell ref="J88:K88"/>
    <mergeCell ref="A89:B89"/>
    <mergeCell ref="J89:K89"/>
    <mergeCell ref="A90:B90"/>
    <mergeCell ref="J90:K90"/>
    <mergeCell ref="A85:B85"/>
    <mergeCell ref="J85:K85"/>
    <mergeCell ref="A86:B86"/>
    <mergeCell ref="J86:K86"/>
    <mergeCell ref="A87:B87"/>
    <mergeCell ref="J87:K87"/>
    <mergeCell ref="A67:B67"/>
    <mergeCell ref="J67:K67"/>
    <mergeCell ref="A68:B68"/>
    <mergeCell ref="J68:K68"/>
    <mergeCell ref="A69:B69"/>
    <mergeCell ref="J69:K69"/>
    <mergeCell ref="A64:B64"/>
    <mergeCell ref="J64:K64"/>
    <mergeCell ref="A65:B65"/>
    <mergeCell ref="J65:K65"/>
    <mergeCell ref="A66:B66"/>
    <mergeCell ref="J66:K66"/>
    <mergeCell ref="A61:B61"/>
    <mergeCell ref="J61:K61"/>
    <mergeCell ref="A62:B62"/>
    <mergeCell ref="J62:K62"/>
    <mergeCell ref="A63:B63"/>
    <mergeCell ref="J63:K63"/>
    <mergeCell ref="A58:B58"/>
    <mergeCell ref="J58:K58"/>
    <mergeCell ref="A59:B59"/>
    <mergeCell ref="J59:K59"/>
    <mergeCell ref="A60:B60"/>
    <mergeCell ref="J60:K60"/>
    <mergeCell ref="A38:B38"/>
    <mergeCell ref="J38:K38"/>
    <mergeCell ref="A39:B39"/>
    <mergeCell ref="J39:K39"/>
    <mergeCell ref="A44:B44"/>
    <mergeCell ref="J44:K44"/>
    <mergeCell ref="A40:B40"/>
    <mergeCell ref="J40:K40"/>
    <mergeCell ref="A41:B41"/>
    <mergeCell ref="J41:K41"/>
    <mergeCell ref="A42:B42"/>
    <mergeCell ref="J42:K42"/>
    <mergeCell ref="A35:B35"/>
    <mergeCell ref="J35:K35"/>
    <mergeCell ref="A36:B36"/>
    <mergeCell ref="J36:K36"/>
    <mergeCell ref="A37:B37"/>
    <mergeCell ref="J37:K37"/>
    <mergeCell ref="A32:B32"/>
    <mergeCell ref="J32:K32"/>
    <mergeCell ref="A33:B33"/>
    <mergeCell ref="J33:K33"/>
    <mergeCell ref="A34:B34"/>
    <mergeCell ref="J34:K34"/>
    <mergeCell ref="A29:B29"/>
    <mergeCell ref="J29:K29"/>
    <mergeCell ref="A30:B30"/>
    <mergeCell ref="J30:K30"/>
    <mergeCell ref="A31:B31"/>
    <mergeCell ref="J31:K31"/>
    <mergeCell ref="A9:B9"/>
    <mergeCell ref="J9:K9"/>
    <mergeCell ref="A12:B12"/>
    <mergeCell ref="A13:B13"/>
    <mergeCell ref="L17:R17"/>
    <mergeCell ref="A28:B28"/>
    <mergeCell ref="J28:K28"/>
    <mergeCell ref="P1:S1"/>
    <mergeCell ref="A2:I2"/>
    <mergeCell ref="J2:R2"/>
    <mergeCell ref="A3:I3"/>
    <mergeCell ref="J3:R3"/>
    <mergeCell ref="C8:I8"/>
    <mergeCell ref="L8:S8"/>
  </mergeCells>
  <printOptions horizontalCentered="1"/>
  <pageMargins left="0.59055118110236227" right="0.23622047244094491" top="0.35433070866141736" bottom="0.35433070866141736" header="0.31496062992125984" footer="0.31496062992125984"/>
  <pageSetup paperSize="9" scale="93" fitToWidth="2" orientation="portrait" horizontalDpi="300" verticalDpi="300" r:id="rId1"/>
  <headerFooter alignWithMargins="0"/>
  <colBreaks count="1" manualBreakCount="1">
    <brk id="9" max="459" man="1"/>
  </colBreaks>
  <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
  <sheetViews>
    <sheetView workbookViewId="0"/>
  </sheetViews>
  <sheetFormatPr baseColWidth="10" defaultRowHeight="12.75" x14ac:dyDescent="0.2"/>
  <cols>
    <col min="6" max="6" width="30.28515625" customWidth="1"/>
    <col min="7" max="7" width="22.85546875" customWidth="1"/>
  </cols>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Acrobat Document" shapeId="1409025" r:id="rId4">
          <objectPr defaultSize="0" autoPict="0" r:id="rId5">
            <anchor moveWithCells="1">
              <from>
                <xdr:col>0</xdr:col>
                <xdr:colOff>0</xdr:colOff>
                <xdr:row>0</xdr:row>
                <xdr:rowOff>0</xdr:rowOff>
              </from>
              <to>
                <xdr:col>5</xdr:col>
                <xdr:colOff>2028825</xdr:colOff>
                <xdr:row>50</xdr:row>
                <xdr:rowOff>76200</xdr:rowOff>
              </to>
            </anchor>
          </objectPr>
        </oleObject>
      </mc:Choice>
      <mc:Fallback>
        <oleObject progId="Acrobat Document" shapeId="1409025" r:id="rId4"/>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
  <sheetViews>
    <sheetView workbookViewId="0"/>
  </sheetViews>
  <sheetFormatPr baseColWidth="10" defaultRowHeight="12.75" x14ac:dyDescent="0.2"/>
  <cols>
    <col min="6" max="6" width="28.28515625" customWidth="1"/>
  </cols>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Acrobat Document" shapeId="1410050" r:id="rId4">
          <objectPr defaultSize="0" autoPict="0" r:id="rId5">
            <anchor moveWithCells="1">
              <from>
                <xdr:col>0</xdr:col>
                <xdr:colOff>0</xdr:colOff>
                <xdr:row>0</xdr:row>
                <xdr:rowOff>0</xdr:rowOff>
              </from>
              <to>
                <xdr:col>5</xdr:col>
                <xdr:colOff>1885950</xdr:colOff>
                <xdr:row>49</xdr:row>
                <xdr:rowOff>47625</xdr:rowOff>
              </to>
            </anchor>
          </objectPr>
        </oleObject>
      </mc:Choice>
      <mc:Fallback>
        <oleObject progId="Acrobat Document" shapeId="1410050" r:id="rId4"/>
      </mc:Fallback>
    </mc:AlternateContent>
  </oleObjec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tabColor theme="0" tint="-0.14999847407452621"/>
  </sheetPr>
  <dimension ref="A1:U147"/>
  <sheetViews>
    <sheetView showZeros="0" zoomScale="115" zoomScaleNormal="115" workbookViewId="0"/>
  </sheetViews>
  <sheetFormatPr baseColWidth="10" defaultColWidth="11.28515625" defaultRowHeight="15.75" x14ac:dyDescent="0.25"/>
  <cols>
    <col min="1" max="1" width="4.28515625" style="621" customWidth="1"/>
    <col min="2" max="2" width="4.7109375" style="621" customWidth="1"/>
    <col min="3" max="10" width="10.140625" style="621" customWidth="1"/>
    <col min="11" max="11" width="4.28515625" style="621" customWidth="1"/>
    <col min="12" max="12" width="4.7109375" style="621" customWidth="1"/>
    <col min="13" max="19" width="10.140625" style="621" customWidth="1"/>
    <col min="20" max="20" width="10.85546875" style="621" customWidth="1"/>
    <col min="21" max="16384" width="11.28515625" style="621"/>
  </cols>
  <sheetData>
    <row r="1" spans="1:21" ht="13.9" customHeight="1" x14ac:dyDescent="0.25">
      <c r="J1" s="1707" t="s">
        <v>1377</v>
      </c>
      <c r="T1" s="1707" t="s">
        <v>1377</v>
      </c>
    </row>
    <row r="2" spans="1:21" ht="11.25" customHeight="1" x14ac:dyDescent="0.25">
      <c r="A2" s="2421" t="s">
        <v>17</v>
      </c>
      <c r="B2" s="2421"/>
      <c r="C2" s="2421"/>
      <c r="D2" s="2421"/>
      <c r="E2" s="2421"/>
      <c r="F2" s="2421"/>
      <c r="G2" s="2421"/>
      <c r="H2" s="2421"/>
      <c r="I2" s="2421"/>
      <c r="J2" s="3"/>
      <c r="K2" s="2421" t="s">
        <v>17</v>
      </c>
      <c r="L2" s="2421"/>
      <c r="M2" s="2421"/>
      <c r="N2" s="2421"/>
      <c r="O2" s="2421"/>
      <c r="P2" s="2421"/>
      <c r="Q2" s="2421"/>
      <c r="R2" s="2421"/>
      <c r="S2" s="2421"/>
      <c r="T2" s="3"/>
      <c r="U2" s="3"/>
    </row>
    <row r="3" spans="1:21" s="625" customFormat="1" ht="11.25" customHeight="1" x14ac:dyDescent="0.3">
      <c r="A3" s="2490" t="s">
        <v>18</v>
      </c>
      <c r="B3" s="2490"/>
      <c r="C3" s="2490"/>
      <c r="D3" s="2490"/>
      <c r="E3" s="2490"/>
      <c r="F3" s="2490"/>
      <c r="G3" s="2490"/>
      <c r="H3" s="2490"/>
      <c r="I3" s="2490"/>
      <c r="J3" s="5"/>
      <c r="K3" s="5" t="s">
        <v>18</v>
      </c>
      <c r="N3" s="5"/>
      <c r="O3" s="5"/>
      <c r="P3" s="5"/>
      <c r="Q3" s="5"/>
      <c r="R3" s="5"/>
      <c r="S3" s="5"/>
      <c r="T3" s="5"/>
      <c r="U3" s="5"/>
    </row>
    <row r="4" spans="1:21" s="625" customFormat="1" ht="11.25" customHeight="1" x14ac:dyDescent="0.3">
      <c r="A4" s="1168" t="s">
        <v>1300</v>
      </c>
      <c r="B4" s="34"/>
      <c r="C4" s="34"/>
      <c r="D4" s="34"/>
      <c r="E4" s="34"/>
      <c r="F4" s="34"/>
      <c r="G4" s="34"/>
      <c r="H4" s="34"/>
      <c r="I4" s="34"/>
      <c r="J4" s="34"/>
      <c r="K4" s="1168" t="s">
        <v>1300</v>
      </c>
      <c r="N4" s="34"/>
      <c r="O4" s="34"/>
      <c r="P4" s="34"/>
      <c r="Q4" s="34"/>
      <c r="R4" s="34"/>
      <c r="S4" s="34"/>
      <c r="T4" s="34"/>
      <c r="U4" s="34"/>
    </row>
    <row r="5" spans="1:21" ht="12.4" customHeight="1" x14ac:dyDescent="0.25">
      <c r="A5" s="352"/>
      <c r="B5" s="352"/>
      <c r="C5" s="352"/>
      <c r="D5" s="352"/>
      <c r="E5" s="352"/>
      <c r="F5" s="352"/>
      <c r="G5" s="352"/>
      <c r="H5" s="352"/>
      <c r="I5" s="352"/>
      <c r="J5" s="352"/>
      <c r="K5" s="352"/>
      <c r="N5" s="352"/>
      <c r="O5" s="352"/>
      <c r="P5" s="352"/>
      <c r="Q5" s="352"/>
      <c r="R5" s="352"/>
      <c r="S5" s="352"/>
      <c r="T5" s="352"/>
      <c r="U5" s="352"/>
    </row>
    <row r="6" spans="1:21" s="706" customFormat="1" ht="12.4" customHeight="1" x14ac:dyDescent="0.25">
      <c r="A6" s="12" t="s">
        <v>896</v>
      </c>
      <c r="B6" s="122"/>
      <c r="C6" s="122"/>
      <c r="D6" s="122"/>
      <c r="E6" s="122"/>
      <c r="F6" s="122"/>
      <c r="G6" s="122"/>
      <c r="H6" s="122"/>
      <c r="I6" s="122"/>
      <c r="J6" s="122"/>
      <c r="K6" s="12" t="s">
        <v>896</v>
      </c>
      <c r="N6" s="122"/>
      <c r="O6" s="122"/>
      <c r="P6" s="122"/>
      <c r="Q6" s="122"/>
      <c r="R6" s="122"/>
      <c r="S6" s="122"/>
      <c r="T6" s="122"/>
      <c r="U6" s="122"/>
    </row>
    <row r="7" spans="1:21" ht="10.15" customHeight="1" x14ac:dyDescent="0.25">
      <c r="A7" s="634"/>
      <c r="B7" s="634"/>
      <c r="C7" s="634"/>
      <c r="D7" s="634"/>
      <c r="E7" s="634"/>
      <c r="F7" s="634"/>
      <c r="G7" s="634"/>
      <c r="H7" s="634"/>
      <c r="I7" s="634"/>
      <c r="J7" s="634"/>
      <c r="K7" s="634"/>
      <c r="L7" s="634"/>
      <c r="M7" s="596"/>
      <c r="N7" s="596"/>
      <c r="O7" s="596"/>
      <c r="P7" s="596"/>
      <c r="Q7" s="596"/>
      <c r="R7" s="596"/>
      <c r="S7" s="596"/>
      <c r="T7" s="596"/>
    </row>
    <row r="8" spans="1:21" s="600" customFormat="1" ht="12.4" customHeight="1" x14ac:dyDescent="0.2">
      <c r="A8" s="602"/>
      <c r="B8" s="636"/>
      <c r="C8" s="704"/>
      <c r="D8" s="2807" t="s">
        <v>667</v>
      </c>
      <c r="E8" s="2808"/>
      <c r="F8" s="2808"/>
      <c r="G8" s="2808"/>
      <c r="H8" s="2808"/>
      <c r="I8" s="2808"/>
      <c r="J8" s="2808"/>
      <c r="K8" s="602"/>
      <c r="L8" s="636"/>
      <c r="M8" s="2813" t="s">
        <v>667</v>
      </c>
      <c r="N8" s="2813"/>
      <c r="O8" s="2813"/>
      <c r="P8" s="2813"/>
      <c r="Q8" s="2813"/>
      <c r="R8" s="2813"/>
      <c r="S8" s="2813"/>
      <c r="T8" s="2813"/>
    </row>
    <row r="9" spans="1:21" s="600" customFormat="1" ht="12.4" customHeight="1" x14ac:dyDescent="0.2">
      <c r="A9" s="2803" t="s">
        <v>520</v>
      </c>
      <c r="B9" s="2803"/>
      <c r="C9" s="636" t="s">
        <v>949</v>
      </c>
      <c r="D9" s="703"/>
      <c r="E9" s="2809" t="s">
        <v>852</v>
      </c>
      <c r="F9" s="2810"/>
      <c r="G9" s="2810"/>
      <c r="H9" s="2810"/>
      <c r="I9" s="2810"/>
      <c r="J9" s="2810"/>
      <c r="K9" s="2803" t="s">
        <v>520</v>
      </c>
      <c r="L9" s="2803"/>
      <c r="M9" s="2809" t="s">
        <v>667</v>
      </c>
      <c r="N9" s="2810"/>
      <c r="O9" s="2810"/>
      <c r="P9" s="2810"/>
      <c r="Q9" s="2814"/>
      <c r="R9" s="601"/>
      <c r="S9" s="601"/>
      <c r="T9" s="737"/>
    </row>
    <row r="10" spans="1:21" s="600" customFormat="1" ht="12.4" customHeight="1" x14ac:dyDescent="0.2">
      <c r="A10" s="2804" t="s">
        <v>522</v>
      </c>
      <c r="B10" s="2804"/>
      <c r="C10" s="636" t="s">
        <v>928</v>
      </c>
      <c r="D10" s="636" t="s">
        <v>31</v>
      </c>
      <c r="E10" s="705"/>
      <c r="F10" s="705"/>
      <c r="G10" s="705"/>
      <c r="H10" s="705"/>
      <c r="I10" s="705"/>
      <c r="J10" s="601"/>
      <c r="K10" s="2804" t="s">
        <v>522</v>
      </c>
      <c r="L10" s="2804"/>
      <c r="M10" s="599"/>
      <c r="N10" s="705"/>
      <c r="O10" s="705"/>
      <c r="P10" s="705"/>
      <c r="Q10" s="705"/>
      <c r="R10" s="620" t="s">
        <v>32</v>
      </c>
      <c r="S10" s="620" t="s">
        <v>33</v>
      </c>
      <c r="T10" s="620" t="s">
        <v>723</v>
      </c>
    </row>
    <row r="11" spans="1:21" s="600" customFormat="1" ht="12.4" customHeight="1" x14ac:dyDescent="0.2">
      <c r="A11" s="2801" t="s">
        <v>530</v>
      </c>
      <c r="B11" s="2803"/>
      <c r="C11" s="637"/>
      <c r="D11" s="704" t="s">
        <v>1301</v>
      </c>
      <c r="E11" s="922" t="s">
        <v>34</v>
      </c>
      <c r="F11" s="922" t="s">
        <v>35</v>
      </c>
      <c r="G11" s="922" t="s">
        <v>36</v>
      </c>
      <c r="H11" s="922" t="s">
        <v>37</v>
      </c>
      <c r="I11" s="922" t="s">
        <v>38</v>
      </c>
      <c r="J11" s="922" t="s">
        <v>39</v>
      </c>
      <c r="K11" s="2801" t="s">
        <v>530</v>
      </c>
      <c r="L11" s="2803"/>
      <c r="M11" s="925" t="s">
        <v>40</v>
      </c>
      <c r="N11" s="922" t="s">
        <v>41</v>
      </c>
      <c r="O11" s="922" t="s">
        <v>42</v>
      </c>
      <c r="P11" s="922" t="s">
        <v>43</v>
      </c>
      <c r="Q11" s="922" t="s">
        <v>44</v>
      </c>
      <c r="R11" s="620"/>
      <c r="S11" s="620"/>
      <c r="T11" s="620"/>
    </row>
    <row r="12" spans="1:21" s="600" customFormat="1" ht="12.4" customHeight="1" x14ac:dyDescent="0.2">
      <c r="A12" s="2804" t="s">
        <v>534</v>
      </c>
      <c r="B12" s="2804"/>
      <c r="C12" s="637" t="s">
        <v>539</v>
      </c>
      <c r="D12" s="636"/>
      <c r="E12" s="922"/>
      <c r="F12" s="922"/>
      <c r="G12" s="922" t="s">
        <v>45</v>
      </c>
      <c r="H12" s="922"/>
      <c r="I12" s="922"/>
      <c r="J12" s="922"/>
      <c r="K12" s="2804" t="s">
        <v>534</v>
      </c>
      <c r="L12" s="2804"/>
      <c r="M12" s="602"/>
      <c r="N12" s="620"/>
      <c r="O12" s="620"/>
      <c r="P12" s="620"/>
      <c r="Q12" s="620"/>
      <c r="R12" s="620"/>
      <c r="S12" s="620"/>
      <c r="T12" s="620"/>
    </row>
    <row r="13" spans="1:21" s="600" customFormat="1" ht="8.1" customHeight="1" x14ac:dyDescent="0.2">
      <c r="A13" s="708"/>
      <c r="B13" s="709"/>
      <c r="C13" s="708"/>
      <c r="D13" s="710"/>
      <c r="E13" s="638"/>
      <c r="F13" s="638"/>
      <c r="G13" s="638"/>
      <c r="H13" s="638"/>
      <c r="I13" s="638"/>
      <c r="J13" s="638"/>
      <c r="K13" s="708"/>
      <c r="L13" s="709"/>
      <c r="M13" s="639"/>
      <c r="N13" s="638"/>
      <c r="O13" s="638"/>
      <c r="P13" s="638"/>
      <c r="Q13" s="638"/>
      <c r="R13" s="638"/>
      <c r="S13" s="638"/>
      <c r="T13" s="711"/>
    </row>
    <row r="14" spans="1:21" s="600" customFormat="1" ht="6" customHeight="1" x14ac:dyDescent="0.2">
      <c r="A14" s="635"/>
      <c r="B14" s="635"/>
      <c r="C14" s="635"/>
      <c r="D14" s="635"/>
      <c r="E14" s="635"/>
      <c r="F14" s="635"/>
      <c r="G14" s="635"/>
      <c r="H14" s="635"/>
      <c r="I14" s="635"/>
      <c r="J14" s="635"/>
      <c r="K14" s="635"/>
      <c r="L14" s="635"/>
      <c r="M14" s="635"/>
      <c r="N14" s="635"/>
      <c r="O14" s="635"/>
      <c r="P14" s="635"/>
      <c r="Q14" s="635"/>
      <c r="R14" s="635"/>
      <c r="S14" s="635"/>
      <c r="T14" s="635"/>
    </row>
    <row r="15" spans="1:21" s="600" customFormat="1" ht="10.15" customHeight="1" x14ac:dyDescent="0.2">
      <c r="A15" s="635"/>
      <c r="B15" s="635"/>
      <c r="C15" s="2418" t="s">
        <v>20</v>
      </c>
      <c r="D15" s="2418"/>
      <c r="E15" s="2418"/>
      <c r="F15" s="2418"/>
      <c r="G15" s="2418"/>
      <c r="H15" s="2418"/>
      <c r="I15" s="602"/>
      <c r="J15" s="707"/>
      <c r="K15" s="602"/>
      <c r="L15" s="602"/>
      <c r="M15" s="2418" t="s">
        <v>20</v>
      </c>
      <c r="N15" s="2418"/>
      <c r="O15" s="2418"/>
      <c r="P15" s="2418"/>
      <c r="Q15" s="2418"/>
      <c r="R15" s="2418"/>
      <c r="S15" s="602"/>
      <c r="T15" s="602"/>
    </row>
    <row r="16" spans="1:21" s="600" customFormat="1" ht="4.9000000000000004" customHeight="1" x14ac:dyDescent="0.2">
      <c r="C16" s="603"/>
      <c r="D16" s="603"/>
      <c r="T16" s="603"/>
    </row>
    <row r="17" spans="1:20" s="600" customFormat="1" ht="11.25" customHeight="1" x14ac:dyDescent="0.2">
      <c r="A17" s="2801">
        <v>1991</v>
      </c>
      <c r="B17" s="2802"/>
      <c r="C17" s="211">
        <v>18122.919999999998</v>
      </c>
      <c r="D17" s="211">
        <v>14880.343999999999</v>
      </c>
      <c r="E17" s="562">
        <v>315.33800000000002</v>
      </c>
      <c r="F17" s="562">
        <v>245.64500000000001</v>
      </c>
      <c r="G17" s="562">
        <v>2319.4279999999999</v>
      </c>
      <c r="H17" s="562">
        <v>395.54199999999997</v>
      </c>
      <c r="I17" s="562">
        <v>319.15800000000002</v>
      </c>
      <c r="J17" s="562">
        <v>1197.8689999999999</v>
      </c>
      <c r="K17" s="2801">
        <v>1991</v>
      </c>
      <c r="L17" s="2802"/>
      <c r="M17" s="562">
        <v>674.654</v>
      </c>
      <c r="N17" s="562">
        <v>550.86900000000003</v>
      </c>
      <c r="O17" s="562">
        <v>4692.4960000000001</v>
      </c>
      <c r="P17" s="562">
        <v>1311.473</v>
      </c>
      <c r="Q17" s="562">
        <v>1505.5509999999999</v>
      </c>
      <c r="R17" s="562">
        <v>852.19899999999996</v>
      </c>
      <c r="S17" s="562">
        <v>1616.202</v>
      </c>
      <c r="T17" s="562">
        <v>386.33600000000001</v>
      </c>
    </row>
    <row r="18" spans="1:20" s="600" customFormat="1" ht="11.25" hidden="1" customHeight="1" x14ac:dyDescent="0.2">
      <c r="A18" s="2801">
        <v>1992</v>
      </c>
      <c r="B18" s="2802"/>
      <c r="C18" s="211">
        <v>20469.894</v>
      </c>
      <c r="D18" s="211">
        <v>16490.293000000001</v>
      </c>
      <c r="E18" s="562">
        <v>315.51400000000001</v>
      </c>
      <c r="F18" s="562">
        <v>266.74299999999999</v>
      </c>
      <c r="G18" s="562">
        <v>2434.1959999999999</v>
      </c>
      <c r="H18" s="562">
        <v>427.78500000000003</v>
      </c>
      <c r="I18" s="562">
        <v>323.46499999999997</v>
      </c>
      <c r="J18" s="562">
        <v>1301.325</v>
      </c>
      <c r="K18" s="2801">
        <v>1992</v>
      </c>
      <c r="L18" s="2802"/>
      <c r="M18" s="562">
        <v>775.10699999999997</v>
      </c>
      <c r="N18" s="562">
        <v>617.34199999999998</v>
      </c>
      <c r="O18" s="562">
        <v>4997.3280000000004</v>
      </c>
      <c r="P18" s="562">
        <v>1404.597</v>
      </c>
      <c r="Q18" s="562">
        <v>1924.4680000000001</v>
      </c>
      <c r="R18" s="562">
        <v>868.08299999999997</v>
      </c>
      <c r="S18" s="562">
        <v>2308.7150000000001</v>
      </c>
      <c r="T18" s="562">
        <v>404.54300000000001</v>
      </c>
    </row>
    <row r="19" spans="1:20" s="600" customFormat="1" ht="11.25" hidden="1" customHeight="1" x14ac:dyDescent="0.2">
      <c r="A19" s="2801">
        <v>1993</v>
      </c>
      <c r="B19" s="2802"/>
      <c r="C19" s="211">
        <v>22415.506000000001</v>
      </c>
      <c r="D19" s="211">
        <v>17947.423999999999</v>
      </c>
      <c r="E19" s="562">
        <v>343.42200000000003</v>
      </c>
      <c r="F19" s="562">
        <v>270.94299999999998</v>
      </c>
      <c r="G19" s="562">
        <v>2689.3530000000001</v>
      </c>
      <c r="H19" s="562">
        <v>470.32900000000001</v>
      </c>
      <c r="I19" s="562">
        <v>358.23200000000003</v>
      </c>
      <c r="J19" s="562">
        <v>1355.7570000000001</v>
      </c>
      <c r="K19" s="2801">
        <v>1993</v>
      </c>
      <c r="L19" s="2802"/>
      <c r="M19" s="562">
        <v>761.66800000000001</v>
      </c>
      <c r="N19" s="562">
        <v>606.19399999999996</v>
      </c>
      <c r="O19" s="562">
        <v>5464.9949999999999</v>
      </c>
      <c r="P19" s="562">
        <v>1490.1279999999999</v>
      </c>
      <c r="Q19" s="562">
        <v>2121.6909999999998</v>
      </c>
      <c r="R19" s="562">
        <v>884.1</v>
      </c>
      <c r="S19" s="562">
        <v>2573.3809999999999</v>
      </c>
      <c r="T19" s="562">
        <v>510.46600000000001</v>
      </c>
    </row>
    <row r="20" spans="1:20" s="600" customFormat="1" ht="11.25" hidden="1" customHeight="1" x14ac:dyDescent="0.2">
      <c r="A20" s="2801">
        <v>1994</v>
      </c>
      <c r="B20" s="2802"/>
      <c r="C20" s="211">
        <v>24936.421999999999</v>
      </c>
      <c r="D20" s="211">
        <v>20390.241000000002</v>
      </c>
      <c r="E20" s="211">
        <v>404.399</v>
      </c>
      <c r="F20" s="563">
        <v>270.048</v>
      </c>
      <c r="G20" s="563">
        <v>2871.3470000000002</v>
      </c>
      <c r="H20" s="563">
        <v>479.72399999999999</v>
      </c>
      <c r="I20" s="563">
        <v>351.66</v>
      </c>
      <c r="J20" s="563">
        <v>1517.943</v>
      </c>
      <c r="K20" s="2801">
        <v>1994</v>
      </c>
      <c r="L20" s="2802"/>
      <c r="M20" s="562">
        <v>823.02800000000002</v>
      </c>
      <c r="N20" s="562">
        <v>782.41899999999998</v>
      </c>
      <c r="O20" s="562">
        <v>6375.6909999999998</v>
      </c>
      <c r="P20" s="562">
        <v>1729.559</v>
      </c>
      <c r="Q20" s="562">
        <v>2497.7089999999998</v>
      </c>
      <c r="R20" s="562">
        <v>875.649</v>
      </c>
      <c r="S20" s="562">
        <v>2545.1529999999998</v>
      </c>
      <c r="T20" s="562">
        <v>508.80500000000001</v>
      </c>
    </row>
    <row r="21" spans="1:20" s="600" customFormat="1" ht="11.25" customHeight="1" x14ac:dyDescent="0.2">
      <c r="A21" s="2801">
        <v>1995</v>
      </c>
      <c r="B21" s="2802"/>
      <c r="C21" s="211">
        <v>27242.528999999999</v>
      </c>
      <c r="D21" s="211">
        <v>21768.475999999999</v>
      </c>
      <c r="E21" s="563">
        <v>467.69799999999998</v>
      </c>
      <c r="F21" s="563">
        <v>296.60399999999998</v>
      </c>
      <c r="G21" s="563">
        <v>3044.4470000000001</v>
      </c>
      <c r="H21" s="562">
        <v>535.82899999999995</v>
      </c>
      <c r="I21" s="562">
        <v>395.56900000000002</v>
      </c>
      <c r="J21" s="562">
        <v>1594.329</v>
      </c>
      <c r="K21" s="2801">
        <v>1995</v>
      </c>
      <c r="L21" s="2802"/>
      <c r="M21" s="562">
        <v>904.12900000000002</v>
      </c>
      <c r="N21" s="562">
        <v>918.86800000000005</v>
      </c>
      <c r="O21" s="562">
        <v>6908.7089999999998</v>
      </c>
      <c r="P21" s="562">
        <v>2012.46</v>
      </c>
      <c r="Q21" s="562">
        <v>2278.1869999999999</v>
      </c>
      <c r="R21" s="562">
        <v>961.04399999999998</v>
      </c>
      <c r="S21" s="562">
        <v>3292.9830000000002</v>
      </c>
      <c r="T21" s="562">
        <v>531.55499999999995</v>
      </c>
    </row>
    <row r="22" spans="1:20" s="600" customFormat="1" ht="11.25" hidden="1" customHeight="1" x14ac:dyDescent="0.2">
      <c r="A22" s="2801">
        <v>1996</v>
      </c>
      <c r="B22" s="2802"/>
      <c r="C22" s="211">
        <v>28500.341</v>
      </c>
      <c r="D22" s="211">
        <v>22523.339</v>
      </c>
      <c r="E22" s="562">
        <v>452.28399999999999</v>
      </c>
      <c r="F22" s="562">
        <v>377.61700000000002</v>
      </c>
      <c r="G22" s="562">
        <v>3110.67</v>
      </c>
      <c r="H22" s="562">
        <v>502.96699999999998</v>
      </c>
      <c r="I22" s="562">
        <v>405.73200000000003</v>
      </c>
      <c r="J22" s="562">
        <v>1693.0419999999999</v>
      </c>
      <c r="K22" s="2801">
        <v>1996</v>
      </c>
      <c r="L22" s="2802"/>
      <c r="M22" s="562">
        <v>950.84199999999998</v>
      </c>
      <c r="N22" s="562">
        <v>965.38</v>
      </c>
      <c r="O22" s="562">
        <v>7298.6949999999997</v>
      </c>
      <c r="P22" s="562">
        <v>2137.5309999999999</v>
      </c>
      <c r="Q22" s="562">
        <v>2180.201</v>
      </c>
      <c r="R22" s="562">
        <v>925.024</v>
      </c>
      <c r="S22" s="562">
        <v>3696.5</v>
      </c>
      <c r="T22" s="562">
        <v>590.05399999999997</v>
      </c>
    </row>
    <row r="23" spans="1:20" s="600" customFormat="1" ht="11.25" hidden="1" customHeight="1" x14ac:dyDescent="0.2">
      <c r="A23" s="2801">
        <v>1997</v>
      </c>
      <c r="B23" s="2802"/>
      <c r="C23" s="211">
        <v>30656.629000000001</v>
      </c>
      <c r="D23" s="211">
        <v>24137.655999999999</v>
      </c>
      <c r="E23" s="562">
        <v>506.31700000000001</v>
      </c>
      <c r="F23" s="562">
        <v>393.59</v>
      </c>
      <c r="G23" s="562">
        <v>3297.4859999999999</v>
      </c>
      <c r="H23" s="562">
        <v>575.55999999999995</v>
      </c>
      <c r="I23" s="562">
        <v>448.49900000000002</v>
      </c>
      <c r="J23" s="562">
        <v>1975.22</v>
      </c>
      <c r="K23" s="2801">
        <v>1997</v>
      </c>
      <c r="L23" s="2802"/>
      <c r="M23" s="562">
        <v>1006.606</v>
      </c>
      <c r="N23" s="562">
        <v>980.01300000000003</v>
      </c>
      <c r="O23" s="562">
        <v>7632.3890000000001</v>
      </c>
      <c r="P23" s="562">
        <v>2348.6489999999999</v>
      </c>
      <c r="Q23" s="562">
        <v>2357.15</v>
      </c>
      <c r="R23" s="562">
        <v>1001.854</v>
      </c>
      <c r="S23" s="562">
        <v>4070.5169999999998</v>
      </c>
      <c r="T23" s="562">
        <v>609.83199999999999</v>
      </c>
    </row>
    <row r="24" spans="1:20" s="600" customFormat="1" ht="11.25" hidden="1" customHeight="1" x14ac:dyDescent="0.2">
      <c r="A24" s="2801">
        <v>1998</v>
      </c>
      <c r="B24" s="2802"/>
      <c r="C24" s="211">
        <v>32359.589</v>
      </c>
      <c r="D24" s="211">
        <v>25890.863000000001</v>
      </c>
      <c r="E24" s="562">
        <v>625.19600000000003</v>
      </c>
      <c r="F24" s="562">
        <v>427.584</v>
      </c>
      <c r="G24" s="562">
        <v>3398.3649999999998</v>
      </c>
      <c r="H24" s="562">
        <v>638.36400000000003</v>
      </c>
      <c r="I24" s="562">
        <v>458.94799999999998</v>
      </c>
      <c r="J24" s="562">
        <v>2114.873</v>
      </c>
      <c r="K24" s="2801">
        <v>1998</v>
      </c>
      <c r="L24" s="2802"/>
      <c r="M24" s="562">
        <v>1106.204</v>
      </c>
      <c r="N24" s="562">
        <v>1048.5920000000001</v>
      </c>
      <c r="O24" s="562">
        <v>8240.2119999999995</v>
      </c>
      <c r="P24" s="562">
        <v>2610.06</v>
      </c>
      <c r="Q24" s="562">
        <v>2397.6089999999999</v>
      </c>
      <c r="R24" s="562">
        <v>1124.9590000000001</v>
      </c>
      <c r="S24" s="562">
        <v>3815.962</v>
      </c>
      <c r="T24" s="562">
        <v>594.89800000000002</v>
      </c>
    </row>
    <row r="25" spans="1:20" s="600" customFormat="1" ht="11.25" hidden="1" customHeight="1" x14ac:dyDescent="0.2">
      <c r="A25" s="2801">
        <v>1999</v>
      </c>
      <c r="B25" s="2802"/>
      <c r="C25" s="211">
        <v>34199.173999999999</v>
      </c>
      <c r="D25" s="211">
        <v>28427.107</v>
      </c>
      <c r="E25" s="562">
        <v>655.71600000000001</v>
      </c>
      <c r="F25" s="562">
        <v>457.95100000000002</v>
      </c>
      <c r="G25" s="562">
        <v>3700.6170000000002</v>
      </c>
      <c r="H25" s="562">
        <v>690.54399999999998</v>
      </c>
      <c r="I25" s="562">
        <v>503.31400000000002</v>
      </c>
      <c r="J25" s="562">
        <v>2281.0259999999998</v>
      </c>
      <c r="K25" s="2801">
        <v>1999</v>
      </c>
      <c r="L25" s="2802"/>
      <c r="M25" s="562">
        <v>1189.5329999999999</v>
      </c>
      <c r="N25" s="562">
        <v>1147.585</v>
      </c>
      <c r="O25" s="562">
        <v>9192.4349999999995</v>
      </c>
      <c r="P25" s="562">
        <v>2849.9879999999998</v>
      </c>
      <c r="Q25" s="562">
        <v>2695.8139999999999</v>
      </c>
      <c r="R25" s="562">
        <v>1210.925</v>
      </c>
      <c r="S25" s="562">
        <v>3079.5169999999998</v>
      </c>
      <c r="T25" s="562">
        <v>532.00300000000004</v>
      </c>
    </row>
    <row r="26" spans="1:20" s="600" customFormat="1" ht="11.25" customHeight="1" x14ac:dyDescent="0.2">
      <c r="A26" s="2801">
        <v>2000</v>
      </c>
      <c r="B26" s="2802"/>
      <c r="C26" s="211">
        <v>36595.625</v>
      </c>
      <c r="D26" s="211">
        <v>29741.168000000001</v>
      </c>
      <c r="E26" s="563">
        <v>700.97500000000002</v>
      </c>
      <c r="F26" s="563">
        <v>508.185</v>
      </c>
      <c r="G26" s="563">
        <v>3962.1729999999998</v>
      </c>
      <c r="H26" s="563">
        <v>776.75199999999995</v>
      </c>
      <c r="I26" s="563">
        <v>531.94500000000005</v>
      </c>
      <c r="J26" s="562">
        <v>2395.7959999999998</v>
      </c>
      <c r="K26" s="2801">
        <v>2000</v>
      </c>
      <c r="L26" s="2802"/>
      <c r="M26" s="562">
        <v>1295.365</v>
      </c>
      <c r="N26" s="562">
        <v>1198.319</v>
      </c>
      <c r="O26" s="562">
        <v>9279.66</v>
      </c>
      <c r="P26" s="562">
        <v>3110.9250000000002</v>
      </c>
      <c r="Q26" s="562">
        <v>2664.7759999999998</v>
      </c>
      <c r="R26" s="562">
        <v>1277.7260000000001</v>
      </c>
      <c r="S26" s="562">
        <v>3783.174</v>
      </c>
      <c r="T26" s="562">
        <v>617.40200000000004</v>
      </c>
    </row>
    <row r="27" spans="1:20" s="600" customFormat="1" ht="11.25" hidden="1" customHeight="1" x14ac:dyDescent="0.2">
      <c r="A27" s="2801">
        <v>2001</v>
      </c>
      <c r="B27" s="2802"/>
      <c r="C27" s="211">
        <v>36839.538</v>
      </c>
      <c r="D27" s="211">
        <v>29309.552</v>
      </c>
      <c r="E27" s="563">
        <v>664.01300000000003</v>
      </c>
      <c r="F27" s="563">
        <v>537.04700000000003</v>
      </c>
      <c r="G27" s="563">
        <v>3820.7289999999998</v>
      </c>
      <c r="H27" s="563">
        <v>750.654</v>
      </c>
      <c r="I27" s="563">
        <v>502.33699999999999</v>
      </c>
      <c r="J27" s="562">
        <v>2319.1280000000002</v>
      </c>
      <c r="K27" s="2801">
        <v>2001</v>
      </c>
      <c r="L27" s="2802"/>
      <c r="M27" s="562">
        <v>1342.298</v>
      </c>
      <c r="N27" s="562">
        <v>1193.4880000000001</v>
      </c>
      <c r="O27" s="562">
        <v>9030.7109999999993</v>
      </c>
      <c r="P27" s="562">
        <v>3171.4229999999998</v>
      </c>
      <c r="Q27" s="562">
        <v>2550.9140000000002</v>
      </c>
      <c r="R27" s="562">
        <v>1241.9929999999999</v>
      </c>
      <c r="S27" s="562">
        <v>4347.0129999999999</v>
      </c>
      <c r="T27" s="562">
        <v>699.58199999999999</v>
      </c>
    </row>
    <row r="28" spans="1:20" s="600" customFormat="1" ht="11.25" hidden="1" customHeight="1" x14ac:dyDescent="0.2">
      <c r="A28" s="2801">
        <v>2002</v>
      </c>
      <c r="B28" s="2802"/>
      <c r="C28" s="208">
        <v>35802.196000000004</v>
      </c>
      <c r="D28" s="208">
        <v>27833.111000000001</v>
      </c>
      <c r="E28" s="712">
        <v>653.44399999999996</v>
      </c>
      <c r="F28" s="712">
        <v>576.149</v>
      </c>
      <c r="G28" s="712">
        <v>3653.759</v>
      </c>
      <c r="H28" s="712">
        <v>613.27300000000002</v>
      </c>
      <c r="I28" s="712">
        <v>482.95699999999999</v>
      </c>
      <c r="J28" s="712">
        <v>2172.0309999999999</v>
      </c>
      <c r="K28" s="2801">
        <v>2002</v>
      </c>
      <c r="L28" s="2802"/>
      <c r="M28" s="712">
        <v>1342.404</v>
      </c>
      <c r="N28" s="712">
        <v>1128.7149999999999</v>
      </c>
      <c r="O28" s="712">
        <v>8217.5689999999995</v>
      </c>
      <c r="P28" s="712">
        <v>3107.558</v>
      </c>
      <c r="Q28" s="712">
        <v>2395.23</v>
      </c>
      <c r="R28" s="712">
        <v>1198.7080000000001</v>
      </c>
      <c r="S28" s="712">
        <v>4656.5050000000001</v>
      </c>
      <c r="T28" s="712">
        <v>798.80700000000002</v>
      </c>
    </row>
    <row r="29" spans="1:20" s="600" customFormat="1" ht="11.25" hidden="1" customHeight="1" x14ac:dyDescent="0.2">
      <c r="A29" s="2801">
        <v>2003</v>
      </c>
      <c r="B29" s="2802"/>
      <c r="C29" s="208">
        <v>38534.353999999999</v>
      </c>
      <c r="D29" s="208">
        <v>30321.876</v>
      </c>
      <c r="E29" s="712">
        <v>784.94500000000005</v>
      </c>
      <c r="F29" s="712">
        <v>572.404</v>
      </c>
      <c r="G29" s="712">
        <v>4223.4409999999998</v>
      </c>
      <c r="H29" s="712">
        <v>542.38099999999997</v>
      </c>
      <c r="I29" s="712">
        <v>461.90699999999998</v>
      </c>
      <c r="J29" s="712">
        <v>2391.5100000000002</v>
      </c>
      <c r="K29" s="2801">
        <v>2003</v>
      </c>
      <c r="L29" s="2802"/>
      <c r="M29" s="712">
        <v>1578.4760000000001</v>
      </c>
      <c r="N29" s="712">
        <v>1131.0239999999999</v>
      </c>
      <c r="O29" s="712">
        <v>8681.2999999999993</v>
      </c>
      <c r="P29" s="712">
        <v>3916.5419999999999</v>
      </c>
      <c r="Q29" s="712">
        <v>2296.7730000000001</v>
      </c>
      <c r="R29" s="712">
        <v>1374.182</v>
      </c>
      <c r="S29" s="712">
        <v>4445.125</v>
      </c>
      <c r="T29" s="712">
        <v>901.01300000000003</v>
      </c>
    </row>
    <row r="30" spans="1:20" s="600" customFormat="1" ht="11.25" hidden="1" customHeight="1" x14ac:dyDescent="0.2">
      <c r="A30" s="2801">
        <v>2004</v>
      </c>
      <c r="B30" s="2802"/>
      <c r="C30" s="208">
        <v>43644.658000000003</v>
      </c>
      <c r="D30" s="562">
        <v>34188.213000000003</v>
      </c>
      <c r="E30" s="712">
        <v>901.78300000000002</v>
      </c>
      <c r="F30" s="712">
        <v>633.72299999999996</v>
      </c>
      <c r="G30" s="712">
        <v>4805.8159999999998</v>
      </c>
      <c r="H30" s="712">
        <v>594.10699999999997</v>
      </c>
      <c r="I30" s="712">
        <v>478.41199999999998</v>
      </c>
      <c r="J30" s="712">
        <v>2596.86</v>
      </c>
      <c r="K30" s="2801">
        <v>2004</v>
      </c>
      <c r="L30" s="2802"/>
      <c r="M30" s="712">
        <v>1894.54</v>
      </c>
      <c r="N30" s="712">
        <v>1195.463</v>
      </c>
      <c r="O30" s="712">
        <v>9693.5169999999998</v>
      </c>
      <c r="P30" s="712">
        <v>4434.884</v>
      </c>
      <c r="Q30" s="712">
        <v>2374.518</v>
      </c>
      <c r="R30" s="712">
        <v>1683.1669999999999</v>
      </c>
      <c r="S30" s="712">
        <v>5143.0460000000003</v>
      </c>
      <c r="T30" s="712">
        <v>993.24900000000002</v>
      </c>
    </row>
    <row r="31" spans="1:20" s="600" customFormat="1" ht="11.25" customHeight="1" x14ac:dyDescent="0.2">
      <c r="A31" s="2801">
        <v>2005</v>
      </c>
      <c r="B31" s="2802"/>
      <c r="C31" s="208">
        <v>47560.178999999996</v>
      </c>
      <c r="D31" s="208">
        <v>37412.069000000003</v>
      </c>
      <c r="E31" s="712">
        <v>1056.3219999999999</v>
      </c>
      <c r="F31" s="712">
        <v>705.55200000000002</v>
      </c>
      <c r="G31" s="712">
        <v>5243.9129999999996</v>
      </c>
      <c r="H31" s="712">
        <v>635.23099999999999</v>
      </c>
      <c r="I31" s="712">
        <v>493.50799999999998</v>
      </c>
      <c r="J31" s="712">
        <v>2711.4290000000001</v>
      </c>
      <c r="K31" s="2801">
        <v>2005</v>
      </c>
      <c r="L31" s="2802"/>
      <c r="M31" s="712">
        <v>2127.4229999999998</v>
      </c>
      <c r="N31" s="712">
        <v>1199.9159999999999</v>
      </c>
      <c r="O31" s="712">
        <v>10359.391</v>
      </c>
      <c r="P31" s="712">
        <v>4843.4380000000001</v>
      </c>
      <c r="Q31" s="712">
        <v>2443.9169999999999</v>
      </c>
      <c r="R31" s="712">
        <v>1846.6110000000001</v>
      </c>
      <c r="S31" s="712">
        <v>5363.5730000000003</v>
      </c>
      <c r="T31" s="712">
        <v>1062.2760000000001</v>
      </c>
    </row>
    <row r="32" spans="1:20" s="600" customFormat="1" ht="11.25" hidden="1" customHeight="1" x14ac:dyDescent="0.2">
      <c r="A32" s="2801">
        <v>2006</v>
      </c>
      <c r="B32" s="2802"/>
      <c r="C32" s="208">
        <v>50557.201000000001</v>
      </c>
      <c r="D32" s="208">
        <v>40437.394</v>
      </c>
      <c r="E32" s="712">
        <v>1172.136</v>
      </c>
      <c r="F32" s="712">
        <v>781.37900000000002</v>
      </c>
      <c r="G32" s="712">
        <v>5538.5219999999999</v>
      </c>
      <c r="H32" s="712">
        <v>746.42100000000005</v>
      </c>
      <c r="I32" s="712">
        <v>556.88099999999997</v>
      </c>
      <c r="J32" s="712">
        <v>3071.8679999999999</v>
      </c>
      <c r="K32" s="2801">
        <v>2006</v>
      </c>
      <c r="L32" s="2802"/>
      <c r="M32" s="712">
        <v>2332.1869999999999</v>
      </c>
      <c r="N32" s="712">
        <v>1334.5630000000001</v>
      </c>
      <c r="O32" s="712">
        <v>10761.725</v>
      </c>
      <c r="P32" s="712">
        <v>5572.9579999999996</v>
      </c>
      <c r="Q32" s="712">
        <v>2478.7040000000002</v>
      </c>
      <c r="R32" s="712">
        <v>2129.355</v>
      </c>
      <c r="S32" s="712">
        <v>4693.2790000000005</v>
      </c>
      <c r="T32" s="712">
        <v>1145.258</v>
      </c>
    </row>
    <row r="33" spans="1:20" s="600" customFormat="1" ht="11.25" hidden="1" customHeight="1" x14ac:dyDescent="0.2">
      <c r="A33" s="2801">
        <v>2007</v>
      </c>
      <c r="B33" s="2802"/>
      <c r="C33" s="208">
        <v>53553.750999999997</v>
      </c>
      <c r="D33" s="208">
        <v>42435.957999999999</v>
      </c>
      <c r="E33" s="208">
        <v>1294.943</v>
      </c>
      <c r="F33" s="208">
        <v>863.13199999999995</v>
      </c>
      <c r="G33" s="208">
        <v>5582.2730000000001</v>
      </c>
      <c r="H33" s="208">
        <v>673.29</v>
      </c>
      <c r="I33" s="208">
        <v>594.68600000000004</v>
      </c>
      <c r="J33" s="208">
        <v>3320.2449999999999</v>
      </c>
      <c r="K33" s="2801">
        <v>2007</v>
      </c>
      <c r="L33" s="2802"/>
      <c r="M33" s="208">
        <v>2656.4850000000001</v>
      </c>
      <c r="N33" s="208">
        <v>1381.941</v>
      </c>
      <c r="O33" s="208">
        <v>11108.734</v>
      </c>
      <c r="P33" s="208">
        <v>5749.8879999999999</v>
      </c>
      <c r="Q33" s="208">
        <v>2578.6419999999998</v>
      </c>
      <c r="R33" s="208">
        <v>2305.2919999999999</v>
      </c>
      <c r="S33" s="208">
        <v>5013.2110000000002</v>
      </c>
      <c r="T33" s="208">
        <v>1371.7170000000001</v>
      </c>
    </row>
    <row r="34" spans="1:20" s="600" customFormat="1" ht="11.25" hidden="1" customHeight="1" x14ac:dyDescent="0.2">
      <c r="A34" s="2801">
        <v>2008</v>
      </c>
      <c r="B34" s="2802"/>
      <c r="C34" s="208">
        <v>53817.3</v>
      </c>
      <c r="D34" s="208">
        <v>42248.713000000003</v>
      </c>
      <c r="E34" s="208">
        <v>1384.6759999999999</v>
      </c>
      <c r="F34" s="208">
        <v>914.54300000000001</v>
      </c>
      <c r="G34" s="208">
        <v>5412.8050000000003</v>
      </c>
      <c r="H34" s="208">
        <v>665.84199999999998</v>
      </c>
      <c r="I34" s="208">
        <v>593.06399999999996</v>
      </c>
      <c r="J34" s="208">
        <v>3178.4879999999998</v>
      </c>
      <c r="K34" s="2801">
        <v>2008</v>
      </c>
      <c r="L34" s="2802"/>
      <c r="M34" s="208">
        <v>2803.355</v>
      </c>
      <c r="N34" s="208">
        <v>1399.7170000000001</v>
      </c>
      <c r="O34" s="208">
        <v>11001.938</v>
      </c>
      <c r="P34" s="208">
        <v>5585.3639999999996</v>
      </c>
      <c r="Q34" s="208">
        <v>2501.4380000000001</v>
      </c>
      <c r="R34" s="208">
        <v>2365.6930000000002</v>
      </c>
      <c r="S34" s="208">
        <v>5066.5280000000002</v>
      </c>
      <c r="T34" s="208">
        <v>1511.2280000000001</v>
      </c>
    </row>
    <row r="35" spans="1:20" s="600" customFormat="1" ht="11.25" hidden="1" customHeight="1" x14ac:dyDescent="0.2">
      <c r="A35" s="2801">
        <v>2009</v>
      </c>
      <c r="B35" s="2802"/>
      <c r="C35" s="208">
        <v>51182.004999999997</v>
      </c>
      <c r="D35" s="208">
        <v>39861.089999999997</v>
      </c>
      <c r="E35" s="208">
        <v>1362.7429999999999</v>
      </c>
      <c r="F35" s="208">
        <v>850.83699999999999</v>
      </c>
      <c r="G35" s="208">
        <v>5223.893</v>
      </c>
      <c r="H35" s="208">
        <v>630.60199999999998</v>
      </c>
      <c r="I35" s="208">
        <v>600.56100000000004</v>
      </c>
      <c r="J35" s="208">
        <v>2874.3809999999999</v>
      </c>
      <c r="K35" s="2801">
        <v>2009</v>
      </c>
      <c r="L35" s="2802"/>
      <c r="M35" s="208">
        <v>2682.3969999999999</v>
      </c>
      <c r="N35" s="208">
        <v>1334.1489999999999</v>
      </c>
      <c r="O35" s="208">
        <v>10247.207</v>
      </c>
      <c r="P35" s="208">
        <v>5402.9880000000003</v>
      </c>
      <c r="Q35" s="208">
        <v>2396.857</v>
      </c>
      <c r="R35" s="208">
        <v>2279.9940000000001</v>
      </c>
      <c r="S35" s="208">
        <v>4923.0600000000004</v>
      </c>
      <c r="T35" s="208">
        <v>1399.9490000000001</v>
      </c>
    </row>
    <row r="36" spans="1:20" s="600" customFormat="1" ht="11.25" customHeight="1" x14ac:dyDescent="0.2">
      <c r="A36" s="2801">
        <v>2010</v>
      </c>
      <c r="B36" s="2802"/>
      <c r="C36" s="208">
        <v>53968.753999999994</v>
      </c>
      <c r="D36" s="208">
        <v>41432.192999999999</v>
      </c>
      <c r="E36" s="208">
        <v>1385.0259999999998</v>
      </c>
      <c r="F36" s="208">
        <v>910.67599999999993</v>
      </c>
      <c r="G36" s="208">
        <v>5453.8760000000011</v>
      </c>
      <c r="H36" s="208">
        <v>656.45300000000009</v>
      </c>
      <c r="I36" s="208">
        <v>582.91899999999998</v>
      </c>
      <c r="J36" s="208">
        <v>3064.6549999999997</v>
      </c>
      <c r="K36" s="2801">
        <v>2010</v>
      </c>
      <c r="L36" s="2802"/>
      <c r="M36" s="208">
        <v>2941.6269999999995</v>
      </c>
      <c r="N36" s="208">
        <v>1380.0760000000005</v>
      </c>
      <c r="O36" s="208">
        <v>10620.076000000001</v>
      </c>
      <c r="P36" s="208">
        <v>5644.1360000000004</v>
      </c>
      <c r="Q36" s="208">
        <v>2295.7830000000004</v>
      </c>
      <c r="R36" s="208">
        <v>2288.7580000000003</v>
      </c>
      <c r="S36" s="208">
        <v>5758.799</v>
      </c>
      <c r="T36" s="208">
        <v>1532.9979999999998</v>
      </c>
    </row>
    <row r="37" spans="1:20" s="600" customFormat="1" ht="11.25" customHeight="1" x14ac:dyDescent="0.2">
      <c r="A37" s="2805" t="s">
        <v>1302</v>
      </c>
      <c r="B37" s="2806"/>
      <c r="C37" s="208">
        <v>58337.427999999993</v>
      </c>
      <c r="D37" s="208">
        <v>44220.329999999994</v>
      </c>
      <c r="E37" s="208">
        <v>1367.3609999999999</v>
      </c>
      <c r="F37" s="208">
        <v>1147.309</v>
      </c>
      <c r="G37" s="208">
        <v>5800.0810000000001</v>
      </c>
      <c r="H37" s="208">
        <v>1590.924</v>
      </c>
      <c r="I37" s="208">
        <v>740.2349999999999</v>
      </c>
      <c r="J37" s="208">
        <v>3486.7530000000002</v>
      </c>
      <c r="K37" s="2805" t="s">
        <v>1302</v>
      </c>
      <c r="L37" s="2806"/>
      <c r="M37" s="208">
        <v>3184.8349999999996</v>
      </c>
      <c r="N37" s="208">
        <v>1325.7069999999999</v>
      </c>
      <c r="O37" s="208">
        <v>10991.836000000001</v>
      </c>
      <c r="P37" s="208">
        <v>5589.8719999999994</v>
      </c>
      <c r="Q37" s="208">
        <v>2259.4850000000001</v>
      </c>
      <c r="R37" s="208">
        <v>2997.9370000000004</v>
      </c>
      <c r="S37" s="208">
        <v>6408.6689999999999</v>
      </c>
      <c r="T37" s="208">
        <v>1871.396</v>
      </c>
    </row>
    <row r="38" spans="1:20" s="600" customFormat="1" ht="11.25" customHeight="1" x14ac:dyDescent="0.2">
      <c r="A38" s="2805">
        <v>2012</v>
      </c>
      <c r="B38" s="2806"/>
      <c r="C38" s="562">
        <v>59454.815999999999</v>
      </c>
      <c r="D38" s="562">
        <v>44810.133000000002</v>
      </c>
      <c r="E38" s="562">
        <v>1527.751</v>
      </c>
      <c r="F38" s="562">
        <v>1044.0740000000001</v>
      </c>
      <c r="G38" s="562">
        <v>5800.9590000000007</v>
      </c>
      <c r="H38" s="562">
        <v>1033.8720000000001</v>
      </c>
      <c r="I38" s="562">
        <v>654.03000000000009</v>
      </c>
      <c r="J38" s="562">
        <v>3455.6930000000002</v>
      </c>
      <c r="K38" s="2805">
        <v>2012</v>
      </c>
      <c r="L38" s="2806"/>
      <c r="M38" s="562">
        <v>3020.8449999999998</v>
      </c>
      <c r="N38" s="562">
        <v>1515.19</v>
      </c>
      <c r="O38" s="562">
        <v>11201.074000000002</v>
      </c>
      <c r="P38" s="562">
        <v>5958.5549999999994</v>
      </c>
      <c r="Q38" s="562">
        <v>2144.4470000000001</v>
      </c>
      <c r="R38" s="562">
        <v>2670.8440000000001</v>
      </c>
      <c r="S38" s="562">
        <v>6582.4060000000009</v>
      </c>
      <c r="T38" s="562">
        <v>2071.404</v>
      </c>
    </row>
    <row r="39" spans="1:20" s="600" customFormat="1" ht="11.25" customHeight="1" x14ac:dyDescent="0.2">
      <c r="A39" s="2805">
        <v>2013</v>
      </c>
      <c r="B39" s="2806"/>
      <c r="C39" s="562">
        <v>60818.946000000004</v>
      </c>
      <c r="D39" s="562">
        <v>46477.891000000003</v>
      </c>
      <c r="E39" s="562">
        <v>1549.7050000000002</v>
      </c>
      <c r="F39" s="562">
        <v>1067.9570000000001</v>
      </c>
      <c r="G39" s="562">
        <v>5978.195999999999</v>
      </c>
      <c r="H39" s="562">
        <v>1125.4210000000003</v>
      </c>
      <c r="I39" s="562">
        <v>650.62599999999998</v>
      </c>
      <c r="J39" s="562">
        <v>3353.7349999999997</v>
      </c>
      <c r="K39" s="2805">
        <v>2013</v>
      </c>
      <c r="L39" s="2806"/>
      <c r="M39" s="562">
        <v>3033.7160000000003</v>
      </c>
      <c r="N39" s="562">
        <v>1640.991</v>
      </c>
      <c r="O39" s="562">
        <v>11704.216</v>
      </c>
      <c r="P39" s="562">
        <v>6073.4339999999993</v>
      </c>
      <c r="Q39" s="562">
        <v>2303.8470000000002</v>
      </c>
      <c r="R39" s="562">
        <v>2655.5340000000001</v>
      </c>
      <c r="S39" s="562">
        <v>6540.2790000000005</v>
      </c>
      <c r="T39" s="562">
        <v>2091.3240000000001</v>
      </c>
    </row>
    <row r="40" spans="1:20" s="600" customFormat="1" ht="11.25" customHeight="1" x14ac:dyDescent="0.2">
      <c r="A40" s="2805">
        <v>2014</v>
      </c>
      <c r="B40" s="2806"/>
      <c r="C40" s="562">
        <v>62923.055999999997</v>
      </c>
      <c r="D40" s="562">
        <v>48817.054000000004</v>
      </c>
      <c r="E40" s="562">
        <v>1507.39</v>
      </c>
      <c r="F40" s="562">
        <v>1192.6510000000001</v>
      </c>
      <c r="G40" s="562">
        <v>6207.1879999999992</v>
      </c>
      <c r="H40" s="562">
        <v>1121.8869999999999</v>
      </c>
      <c r="I40" s="562">
        <v>661.53800000000001</v>
      </c>
      <c r="J40" s="562">
        <v>3340.2780000000002</v>
      </c>
      <c r="K40" s="2805">
        <v>2014</v>
      </c>
      <c r="L40" s="2806"/>
      <c r="M40" s="562">
        <v>3174.0029999999997</v>
      </c>
      <c r="N40" s="562">
        <v>1739.761</v>
      </c>
      <c r="O40" s="562">
        <v>12324.898000000001</v>
      </c>
      <c r="P40" s="562">
        <v>6227.1050000000005</v>
      </c>
      <c r="Q40" s="562">
        <v>2680.4120000000003</v>
      </c>
      <c r="R40" s="562">
        <v>2716.2049999999999</v>
      </c>
      <c r="S40" s="562">
        <v>6823.4030000000012</v>
      </c>
      <c r="T40" s="562">
        <v>1996.1080000000002</v>
      </c>
    </row>
    <row r="41" spans="1:20" s="600" customFormat="1" ht="11.25" customHeight="1" x14ac:dyDescent="0.2">
      <c r="A41" s="2805">
        <v>2015</v>
      </c>
      <c r="B41" s="2806"/>
      <c r="C41" s="562">
        <f>SUM(C59:C70)</f>
        <v>65473.708999999988</v>
      </c>
      <c r="D41" s="562">
        <f t="shared" ref="D41:J41" si="0">SUM(D59:D70)</f>
        <v>51141.255999999994</v>
      </c>
      <c r="E41" s="562">
        <f t="shared" si="0"/>
        <v>1651.1279999999999</v>
      </c>
      <c r="F41" s="562">
        <f t="shared" si="0"/>
        <v>1274.616</v>
      </c>
      <c r="G41" s="562">
        <f t="shared" si="0"/>
        <v>6579.4130000000005</v>
      </c>
      <c r="H41" s="562">
        <f t="shared" si="0"/>
        <v>1160.913</v>
      </c>
      <c r="I41" s="562">
        <f t="shared" si="0"/>
        <v>730.38700000000006</v>
      </c>
      <c r="J41" s="562">
        <f t="shared" si="0"/>
        <v>3290.413</v>
      </c>
      <c r="K41" s="2805">
        <v>2015</v>
      </c>
      <c r="L41" s="2806"/>
      <c r="M41" s="562">
        <f>SUM(M59:M70)</f>
        <v>3185.7179999999998</v>
      </c>
      <c r="N41" s="562">
        <f t="shared" ref="N41:T41" si="1">SUM(N59:N70)</f>
        <v>1973.511</v>
      </c>
      <c r="O41" s="562">
        <f t="shared" si="1"/>
        <v>12594.942999999999</v>
      </c>
      <c r="P41" s="562">
        <f t="shared" si="1"/>
        <v>6582.7730000000001</v>
      </c>
      <c r="Q41" s="562">
        <f t="shared" si="1"/>
        <v>2750.1290000000004</v>
      </c>
      <c r="R41" s="562">
        <f t="shared" si="1"/>
        <v>2844.8479999999995</v>
      </c>
      <c r="S41" s="562">
        <v>6823.4030000000012</v>
      </c>
      <c r="T41" s="562">
        <f t="shared" si="1"/>
        <v>1588.385</v>
      </c>
    </row>
    <row r="42" spans="1:20" s="600" customFormat="1" ht="11.25" customHeight="1" x14ac:dyDescent="0.2">
      <c r="A42" s="2805">
        <v>2016</v>
      </c>
      <c r="B42" s="2806"/>
      <c r="C42" s="562">
        <v>68247.335999999996</v>
      </c>
      <c r="D42" s="562">
        <v>54953.13</v>
      </c>
      <c r="E42" s="562">
        <v>1811.8300000000004</v>
      </c>
      <c r="F42" s="562">
        <v>1334.9940000000001</v>
      </c>
      <c r="G42" s="562">
        <v>6904.5240000000013</v>
      </c>
      <c r="H42" s="562">
        <v>1213.0519999999999</v>
      </c>
      <c r="I42" s="562">
        <v>787.71599999999989</v>
      </c>
      <c r="J42" s="562">
        <v>3352.4629999999997</v>
      </c>
      <c r="K42" s="2805">
        <v>2016</v>
      </c>
      <c r="L42" s="2806"/>
      <c r="M42" s="562">
        <v>3219.0799999999995</v>
      </c>
      <c r="N42" s="562">
        <v>2219.1080000000002</v>
      </c>
      <c r="O42" s="562">
        <v>13889.407000000001</v>
      </c>
      <c r="P42" s="562">
        <v>6963.6709999999985</v>
      </c>
      <c r="Q42" s="562">
        <v>3027.1240000000003</v>
      </c>
      <c r="R42" s="562">
        <v>2999.5219999999999</v>
      </c>
      <c r="S42" s="562">
        <v>5836.8980000000001</v>
      </c>
      <c r="T42" s="562">
        <v>1511.96</v>
      </c>
    </row>
    <row r="43" spans="1:20" s="600" customFormat="1" ht="11.25" customHeight="1" x14ac:dyDescent="0.2">
      <c r="A43" s="2805">
        <v>2017</v>
      </c>
      <c r="B43" s="2806"/>
      <c r="C43" s="562">
        <v>72261.524000000005</v>
      </c>
      <c r="D43" s="562">
        <v>58502.078999999998</v>
      </c>
      <c r="E43" s="562">
        <v>1819.873</v>
      </c>
      <c r="F43" s="562">
        <v>1282.6410000000001</v>
      </c>
      <c r="G43" s="562">
        <v>7230.1719999999996</v>
      </c>
      <c r="H43" s="562">
        <v>1250.1610000000001</v>
      </c>
      <c r="I43" s="562">
        <v>856.34500000000003</v>
      </c>
      <c r="J43" s="562">
        <v>3544.8249999999998</v>
      </c>
      <c r="K43" s="2805">
        <v>2017</v>
      </c>
      <c r="L43" s="2806"/>
      <c r="M43" s="562">
        <v>3379.9759999999992</v>
      </c>
      <c r="N43" s="562">
        <v>2544.002</v>
      </c>
      <c r="O43" s="562">
        <v>14394.892000000002</v>
      </c>
      <c r="P43" s="562">
        <v>7401.7880000000005</v>
      </c>
      <c r="Q43" s="562">
        <v>3561.9830000000006</v>
      </c>
      <c r="R43" s="562">
        <v>3172.5119999999997</v>
      </c>
      <c r="S43" s="562">
        <v>5561.5670000000009</v>
      </c>
      <c r="T43" s="562">
        <v>1705.9250000000002</v>
      </c>
    </row>
    <row r="44" spans="1:20" s="600" customFormat="1" ht="10.15" customHeight="1" x14ac:dyDescent="0.2">
      <c r="A44" s="1356"/>
      <c r="B44" s="1357"/>
      <c r="C44" s="714"/>
      <c r="D44" s="714"/>
      <c r="E44" s="714"/>
      <c r="F44" s="714"/>
      <c r="G44" s="714"/>
      <c r="H44" s="714"/>
      <c r="I44" s="714"/>
      <c r="J44" s="714"/>
      <c r="K44" s="1356"/>
      <c r="L44" s="1357"/>
      <c r="M44" s="714"/>
      <c r="N44" s="714"/>
      <c r="O44" s="714"/>
      <c r="P44" s="714"/>
      <c r="Q44" s="714"/>
      <c r="R44" s="714"/>
      <c r="S44" s="714"/>
      <c r="T44" s="714"/>
    </row>
    <row r="45" spans="1:20" s="600" customFormat="1" ht="10.15" hidden="1" customHeight="1" x14ac:dyDescent="0.2">
      <c r="A45" s="605"/>
      <c r="B45" s="715" t="s">
        <v>542</v>
      </c>
      <c r="C45" s="1374">
        <v>3398.58</v>
      </c>
      <c r="D45" s="1374">
        <v>2630.1410000000001</v>
      </c>
      <c r="E45" s="1374">
        <v>111.325</v>
      </c>
      <c r="F45" s="1374">
        <v>79.769000000000005</v>
      </c>
      <c r="G45" s="1374">
        <v>412.60199999999998</v>
      </c>
      <c r="H45" s="1374">
        <v>79.188999999999993</v>
      </c>
      <c r="I45" s="1374">
        <v>47.829000000000001</v>
      </c>
      <c r="J45" s="1374">
        <v>201.459</v>
      </c>
      <c r="K45" s="1370"/>
      <c r="L45" s="1371" t="s">
        <v>542</v>
      </c>
      <c r="M45" s="1374">
        <v>220.13800000000001</v>
      </c>
      <c r="N45" s="1374">
        <v>70.004999999999995</v>
      </c>
      <c r="O45" s="1374">
        <v>565.04300000000001</v>
      </c>
      <c r="P45" s="1374">
        <v>312.72800000000001</v>
      </c>
      <c r="Q45" s="1374">
        <v>64.849000000000004</v>
      </c>
      <c r="R45" s="1374">
        <v>199.97900000000001</v>
      </c>
      <c r="S45" s="1374">
        <v>214.21600000000001</v>
      </c>
      <c r="T45" s="1374">
        <v>179.244</v>
      </c>
    </row>
    <row r="46" spans="1:20" s="600" customFormat="1" ht="10.15" hidden="1" customHeight="1" x14ac:dyDescent="0.2">
      <c r="A46" s="605"/>
      <c r="B46" s="715" t="s">
        <v>729</v>
      </c>
      <c r="C46" s="1374">
        <v>3543.0790000000002</v>
      </c>
      <c r="D46" s="1374">
        <v>2779.7950000000001</v>
      </c>
      <c r="E46" s="1374">
        <v>98.796999999999997</v>
      </c>
      <c r="F46" s="1374">
        <v>81.373999999999995</v>
      </c>
      <c r="G46" s="1374">
        <v>418.98500000000001</v>
      </c>
      <c r="H46" s="1374">
        <v>84.073999999999998</v>
      </c>
      <c r="I46" s="1374">
        <v>49.53</v>
      </c>
      <c r="J46" s="1374">
        <v>204.53</v>
      </c>
      <c r="K46" s="1370"/>
      <c r="L46" s="1371" t="s">
        <v>729</v>
      </c>
      <c r="M46" s="1374"/>
      <c r="N46" s="1374">
        <v>95.028999999999996</v>
      </c>
      <c r="O46" s="1374">
        <v>626.14</v>
      </c>
      <c r="P46" s="1374">
        <v>333.24200000000002</v>
      </c>
      <c r="Q46" s="1374">
        <v>63.802999999999997</v>
      </c>
      <c r="R46" s="1374">
        <v>197.131</v>
      </c>
      <c r="S46" s="1374">
        <v>268.24099999999999</v>
      </c>
      <c r="T46" s="1374">
        <v>138.233</v>
      </c>
    </row>
    <row r="47" spans="1:20" s="600" customFormat="1" ht="10.15" hidden="1" customHeight="1" x14ac:dyDescent="0.2">
      <c r="A47" s="605"/>
      <c r="B47" s="715" t="s">
        <v>730</v>
      </c>
      <c r="C47" s="1374">
        <v>4381.2510000000002</v>
      </c>
      <c r="D47" s="1374">
        <v>3438.1779999999999</v>
      </c>
      <c r="E47" s="1374">
        <v>118.556</v>
      </c>
      <c r="F47" s="1374">
        <v>87.51</v>
      </c>
      <c r="G47" s="1374">
        <v>469.125</v>
      </c>
      <c r="H47" s="1374">
        <v>96.585999999999999</v>
      </c>
      <c r="I47" s="1374">
        <v>58.46</v>
      </c>
      <c r="J47" s="1374">
        <v>259.91000000000003</v>
      </c>
      <c r="K47" s="1370"/>
      <c r="L47" s="1371" t="s">
        <v>730</v>
      </c>
      <c r="M47" s="1374">
        <v>267.76100000000002</v>
      </c>
      <c r="N47" s="1374">
        <v>123.675</v>
      </c>
      <c r="O47" s="1374">
        <v>827.82600000000002</v>
      </c>
      <c r="P47" s="1374">
        <v>441.50900000000001</v>
      </c>
      <c r="Q47" s="1374">
        <v>81.334000000000003</v>
      </c>
      <c r="R47" s="1374">
        <v>223.321</v>
      </c>
      <c r="S47" s="1374">
        <v>378.25900000000001</v>
      </c>
      <c r="T47" s="1374">
        <v>156.44800000000001</v>
      </c>
    </row>
    <row r="48" spans="1:20" s="600" customFormat="1" ht="10.15" hidden="1" customHeight="1" x14ac:dyDescent="0.2">
      <c r="A48" s="605"/>
      <c r="B48" s="715" t="s">
        <v>731</v>
      </c>
      <c r="C48" s="1374">
        <v>5259.3819999999996</v>
      </c>
      <c r="D48" s="1374">
        <v>4123.0200000000004</v>
      </c>
      <c r="E48" s="1374">
        <v>124.578</v>
      </c>
      <c r="F48" s="1374">
        <v>101.901</v>
      </c>
      <c r="G48" s="1374">
        <v>551.69500000000005</v>
      </c>
      <c r="H48" s="1374">
        <v>99.650999999999996</v>
      </c>
      <c r="I48" s="1374">
        <v>54.140999999999998</v>
      </c>
      <c r="J48" s="1374">
        <v>285.91800000000001</v>
      </c>
      <c r="K48" s="1370"/>
      <c r="L48" s="1371" t="s">
        <v>731</v>
      </c>
      <c r="M48" s="1374">
        <v>268.34800000000001</v>
      </c>
      <c r="N48" s="1374">
        <v>162.84</v>
      </c>
      <c r="O48" s="1374">
        <v>1062.5820000000001</v>
      </c>
      <c r="P48" s="1374">
        <v>570.99800000000005</v>
      </c>
      <c r="Q48" s="1374">
        <v>151.61199999999999</v>
      </c>
      <c r="R48" s="1374">
        <v>216.874</v>
      </c>
      <c r="S48" s="1374">
        <v>566.96500000000003</v>
      </c>
      <c r="T48" s="1374">
        <v>148.084</v>
      </c>
    </row>
    <row r="49" spans="1:20" s="600" customFormat="1" ht="10.15" hidden="1" customHeight="1" x14ac:dyDescent="0.2">
      <c r="A49" s="605"/>
      <c r="B49" s="715" t="s">
        <v>732</v>
      </c>
      <c r="C49" s="1374">
        <v>5994.9530000000004</v>
      </c>
      <c r="D49" s="1374">
        <v>4694.17</v>
      </c>
      <c r="E49" s="1374">
        <v>135.655</v>
      </c>
      <c r="F49" s="1374">
        <v>111.251</v>
      </c>
      <c r="G49" s="1374">
        <v>519.33000000000004</v>
      </c>
      <c r="H49" s="1374">
        <v>105.67400000000001</v>
      </c>
      <c r="I49" s="1374">
        <v>60.654000000000003</v>
      </c>
      <c r="J49" s="1374">
        <v>327.637</v>
      </c>
      <c r="K49" s="1370"/>
      <c r="L49" s="1371" t="s">
        <v>732</v>
      </c>
      <c r="M49" s="1374">
        <v>291.83300000000003</v>
      </c>
      <c r="N49" s="1374">
        <v>170.25</v>
      </c>
      <c r="O49" s="1374">
        <v>1190.2180000000001</v>
      </c>
      <c r="P49" s="1374">
        <v>639.69899999999996</v>
      </c>
      <c r="Q49" s="1374">
        <v>323.779</v>
      </c>
      <c r="R49" s="1374">
        <v>237.84800000000001</v>
      </c>
      <c r="S49" s="1374">
        <v>658.351</v>
      </c>
      <c r="T49" s="1374">
        <v>184.779</v>
      </c>
    </row>
    <row r="50" spans="1:20" s="600" customFormat="1" ht="10.15" hidden="1" customHeight="1" x14ac:dyDescent="0.2">
      <c r="A50" s="605"/>
      <c r="B50" s="715" t="s">
        <v>733</v>
      </c>
      <c r="C50" s="1374">
        <v>6193.3329999999996</v>
      </c>
      <c r="D50" s="1374">
        <v>4860.2030000000004</v>
      </c>
      <c r="E50" s="1374">
        <v>140.16800000000001</v>
      </c>
      <c r="F50" s="1374">
        <v>116.652</v>
      </c>
      <c r="G50" s="1374">
        <v>546.63300000000004</v>
      </c>
      <c r="H50" s="1374">
        <v>96.287000000000006</v>
      </c>
      <c r="I50" s="1374">
        <v>60.356000000000002</v>
      </c>
      <c r="J50" s="1374">
        <v>335.41699999999997</v>
      </c>
      <c r="K50" s="1370"/>
      <c r="L50" s="1371" t="s">
        <v>733</v>
      </c>
      <c r="M50" s="1374">
        <v>279.52199999999999</v>
      </c>
      <c r="N50" s="1374">
        <v>163.25800000000001</v>
      </c>
      <c r="O50" s="1374">
        <v>1276.22</v>
      </c>
      <c r="P50" s="1374">
        <v>612.66</v>
      </c>
      <c r="Q50" s="1374">
        <v>358.56799999999998</v>
      </c>
      <c r="R50" s="1374">
        <v>240.37799999999999</v>
      </c>
      <c r="S50" s="1374">
        <v>668.75300000000004</v>
      </c>
      <c r="T50" s="1374">
        <v>179.29900000000001</v>
      </c>
    </row>
    <row r="51" spans="1:20" s="600" customFormat="1" ht="10.15" hidden="1" customHeight="1" x14ac:dyDescent="0.2">
      <c r="A51" s="605"/>
      <c r="B51" s="715" t="s">
        <v>734</v>
      </c>
      <c r="C51" s="1374">
        <v>6842.8249999999998</v>
      </c>
      <c r="D51" s="1374">
        <v>5199.6530000000002</v>
      </c>
      <c r="E51" s="1374">
        <v>143.05600000000001</v>
      </c>
      <c r="F51" s="1374">
        <v>111.721</v>
      </c>
      <c r="G51" s="1374">
        <v>575.08000000000004</v>
      </c>
      <c r="H51" s="1374">
        <v>90.832999999999998</v>
      </c>
      <c r="I51" s="1374">
        <v>56.871000000000002</v>
      </c>
      <c r="J51" s="1374">
        <v>321.96699999999998</v>
      </c>
      <c r="K51" s="1370"/>
      <c r="L51" s="1371" t="s">
        <v>734</v>
      </c>
      <c r="M51" s="1374">
        <v>277.93700000000001</v>
      </c>
      <c r="N51" s="1374">
        <v>195.04900000000001</v>
      </c>
      <c r="O51" s="1374">
        <v>1388.095</v>
      </c>
      <c r="P51" s="1374">
        <v>652.81600000000003</v>
      </c>
      <c r="Q51" s="1374">
        <v>417.65100000000001</v>
      </c>
      <c r="R51" s="1374">
        <v>232.35900000000001</v>
      </c>
      <c r="S51" s="1374">
        <v>894.71699999999998</v>
      </c>
      <c r="T51" s="1374">
        <v>211.34299999999999</v>
      </c>
    </row>
    <row r="52" spans="1:20" s="600" customFormat="1" ht="10.15" hidden="1" customHeight="1" x14ac:dyDescent="0.2">
      <c r="A52" s="605"/>
      <c r="B52" s="715" t="s">
        <v>735</v>
      </c>
      <c r="C52" s="1374">
        <v>6821.259</v>
      </c>
      <c r="D52" s="1374">
        <v>5179.7110000000002</v>
      </c>
      <c r="E52" s="1374">
        <v>139.24100000000001</v>
      </c>
      <c r="F52" s="1374">
        <v>109.675</v>
      </c>
      <c r="G52" s="1374">
        <v>581.96900000000005</v>
      </c>
      <c r="H52" s="1374">
        <v>97.055999999999997</v>
      </c>
      <c r="I52" s="1374">
        <v>48.14</v>
      </c>
      <c r="J52" s="1374">
        <v>318.11599999999999</v>
      </c>
      <c r="K52" s="1370"/>
      <c r="L52" s="1371" t="s">
        <v>735</v>
      </c>
      <c r="M52" s="1374">
        <v>257.53199999999998</v>
      </c>
      <c r="N52" s="1374">
        <v>185.92099999999999</v>
      </c>
      <c r="O52" s="1374">
        <v>1459.8989999999999</v>
      </c>
      <c r="P52" s="1374">
        <v>629.11300000000006</v>
      </c>
      <c r="Q52" s="1374">
        <v>418.19099999999997</v>
      </c>
      <c r="R52" s="1374">
        <v>233.066</v>
      </c>
      <c r="S52" s="1374">
        <v>919.64599999999996</v>
      </c>
      <c r="T52" s="1374">
        <v>207.63399999999999</v>
      </c>
    </row>
    <row r="53" spans="1:20" s="600" customFormat="1" ht="10.15" hidden="1" customHeight="1" x14ac:dyDescent="0.2">
      <c r="A53" s="605"/>
      <c r="B53" s="715" t="s">
        <v>736</v>
      </c>
      <c r="C53" s="1374">
        <v>6405.2030000000004</v>
      </c>
      <c r="D53" s="1374">
        <v>5006.7669999999998</v>
      </c>
      <c r="E53" s="1374">
        <v>130.22800000000001</v>
      </c>
      <c r="F53" s="1374">
        <v>106.473</v>
      </c>
      <c r="G53" s="1374">
        <v>582.93700000000001</v>
      </c>
      <c r="H53" s="1374">
        <v>99.900999999999996</v>
      </c>
      <c r="I53" s="1374">
        <v>60.164999999999999</v>
      </c>
      <c r="J53" s="1374">
        <v>320.45600000000002</v>
      </c>
      <c r="K53" s="1370"/>
      <c r="L53" s="1371" t="s">
        <v>736</v>
      </c>
      <c r="M53" s="1374">
        <v>289.91899999999998</v>
      </c>
      <c r="N53" s="1374">
        <v>177.55199999999999</v>
      </c>
      <c r="O53" s="1374">
        <v>1357.204</v>
      </c>
      <c r="P53" s="1374">
        <v>655.72199999999998</v>
      </c>
      <c r="Q53" s="1374">
        <v>378.78899999999999</v>
      </c>
      <c r="R53" s="1374">
        <v>244.179</v>
      </c>
      <c r="S53" s="1374">
        <v>770.58199999999999</v>
      </c>
      <c r="T53" s="1374">
        <v>165.76300000000001</v>
      </c>
    </row>
    <row r="54" spans="1:20" s="600" customFormat="1" ht="10.15" hidden="1" customHeight="1" x14ac:dyDescent="0.2">
      <c r="A54" s="605"/>
      <c r="B54" s="715" t="s">
        <v>737</v>
      </c>
      <c r="C54" s="1374">
        <v>6011.5770000000002</v>
      </c>
      <c r="D54" s="1374">
        <v>4589.5810000000001</v>
      </c>
      <c r="E54" s="1374">
        <v>132.66900000000001</v>
      </c>
      <c r="F54" s="1374">
        <v>113.96</v>
      </c>
      <c r="G54" s="1374">
        <v>563.90099999999995</v>
      </c>
      <c r="H54" s="1374">
        <v>102.661</v>
      </c>
      <c r="I54" s="1374">
        <v>59.868000000000002</v>
      </c>
      <c r="J54" s="1374">
        <v>310.315</v>
      </c>
      <c r="K54" s="1370"/>
      <c r="L54" s="1371" t="s">
        <v>737</v>
      </c>
      <c r="M54" s="1374">
        <v>282.899</v>
      </c>
      <c r="N54" s="1374">
        <v>176.54300000000001</v>
      </c>
      <c r="O54" s="1374">
        <v>1217.425</v>
      </c>
      <c r="P54" s="1374">
        <v>611.245</v>
      </c>
      <c r="Q54" s="1374">
        <v>270.37599999999998</v>
      </c>
      <c r="R54" s="1374">
        <v>252.92</v>
      </c>
      <c r="S54" s="1374">
        <v>803.81</v>
      </c>
      <c r="T54" s="1374">
        <v>150.46700000000001</v>
      </c>
    </row>
    <row r="55" spans="1:20" s="600" customFormat="1" ht="10.15" hidden="1" customHeight="1" x14ac:dyDescent="0.2">
      <c r="A55" s="605"/>
      <c r="B55" s="715" t="s">
        <v>738</v>
      </c>
      <c r="C55" s="1374">
        <v>4105.7929999999997</v>
      </c>
      <c r="D55" s="1374">
        <v>3202.5129999999999</v>
      </c>
      <c r="E55" s="1374">
        <v>122.623</v>
      </c>
      <c r="F55" s="1374">
        <v>95.069000000000003</v>
      </c>
      <c r="G55" s="1374">
        <v>485.33</v>
      </c>
      <c r="H55" s="1374">
        <v>88.74</v>
      </c>
      <c r="I55" s="1374">
        <v>60.9</v>
      </c>
      <c r="J55" s="1374">
        <v>231.874</v>
      </c>
      <c r="K55" s="1370"/>
      <c r="L55" s="1371" t="s">
        <v>738</v>
      </c>
      <c r="M55" s="1374">
        <v>255.38800000000001</v>
      </c>
      <c r="N55" s="1374">
        <v>113.11199999999999</v>
      </c>
      <c r="O55" s="1374">
        <v>679.42399999999998</v>
      </c>
      <c r="P55" s="1374">
        <v>391.18799999999999</v>
      </c>
      <c r="Q55" s="1374">
        <v>73.379000000000005</v>
      </c>
      <c r="R55" s="1374">
        <v>225.16499999999999</v>
      </c>
      <c r="S55" s="1374">
        <v>360.07299999999998</v>
      </c>
      <c r="T55" s="1374">
        <v>141.38300000000001</v>
      </c>
    </row>
    <row r="56" spans="1:20" s="600" customFormat="1" ht="10.15" hidden="1" customHeight="1" x14ac:dyDescent="0.2">
      <c r="A56" s="605"/>
      <c r="B56" s="715" t="s">
        <v>739</v>
      </c>
      <c r="C56" s="1374">
        <v>3965.8209999999999</v>
      </c>
      <c r="D56" s="1374">
        <v>3113.3220000000001</v>
      </c>
      <c r="E56" s="1374">
        <v>110.494</v>
      </c>
      <c r="F56" s="1374">
        <v>77.296000000000006</v>
      </c>
      <c r="G56" s="1374">
        <v>499.601</v>
      </c>
      <c r="H56" s="1374">
        <v>81.234999999999999</v>
      </c>
      <c r="I56" s="1374">
        <v>44.624000000000002</v>
      </c>
      <c r="J56" s="1374">
        <v>222.679</v>
      </c>
      <c r="K56" s="1370"/>
      <c r="L56" s="1371" t="s">
        <v>739</v>
      </c>
      <c r="M56" s="1374">
        <v>250.7</v>
      </c>
      <c r="N56" s="1374">
        <v>106.527</v>
      </c>
      <c r="O56" s="1374">
        <v>674.822</v>
      </c>
      <c r="P56" s="1374">
        <v>376.185</v>
      </c>
      <c r="Q56" s="1374">
        <v>78.081000000000003</v>
      </c>
      <c r="R56" s="1374">
        <v>212.98500000000001</v>
      </c>
      <c r="S56" s="1374">
        <v>319.79000000000002</v>
      </c>
      <c r="T56" s="1374">
        <v>133.43100000000001</v>
      </c>
    </row>
    <row r="57" spans="1:20" s="600" customFormat="1" ht="10.15" hidden="1" customHeight="1" x14ac:dyDescent="0.2">
      <c r="A57" s="605"/>
      <c r="B57" s="716"/>
      <c r="C57" s="843"/>
      <c r="D57" s="843"/>
      <c r="E57" s="843"/>
      <c r="F57" s="843"/>
      <c r="G57" s="843"/>
      <c r="H57" s="843"/>
      <c r="I57" s="843"/>
      <c r="J57" s="843"/>
      <c r="K57" s="605"/>
      <c r="L57" s="1369"/>
      <c r="M57" s="843"/>
      <c r="N57" s="843"/>
      <c r="O57" s="843"/>
      <c r="P57" s="843"/>
      <c r="Q57" s="843"/>
      <c r="R57" s="843"/>
      <c r="S57" s="843"/>
      <c r="T57" s="843"/>
    </row>
    <row r="58" spans="1:20" s="600" customFormat="1" ht="10.15" hidden="1" customHeight="1" x14ac:dyDescent="0.2">
      <c r="A58" s="1126">
        <v>2015</v>
      </c>
      <c r="B58" s="1134"/>
      <c r="C58" s="1374"/>
      <c r="D58" s="1374"/>
      <c r="E58" s="1374"/>
      <c r="F58" s="1374"/>
      <c r="G58" s="1374"/>
      <c r="H58" s="1374"/>
      <c r="I58" s="1374"/>
      <c r="J58" s="1374"/>
      <c r="K58" s="1370">
        <v>2015</v>
      </c>
      <c r="L58" s="1541"/>
      <c r="M58" s="1374"/>
      <c r="N58" s="1374"/>
      <c r="O58" s="1374"/>
      <c r="P58" s="1374"/>
      <c r="Q58" s="1374"/>
      <c r="R58" s="1374"/>
      <c r="S58" s="1374"/>
      <c r="T58" s="1374"/>
    </row>
    <row r="59" spans="1:20" s="600" customFormat="1" ht="11.25" hidden="1" customHeight="1" x14ac:dyDescent="0.2">
      <c r="A59" s="1126"/>
      <c r="B59" s="1134" t="s">
        <v>542</v>
      </c>
      <c r="C59" s="43">
        <v>3472.502</v>
      </c>
      <c r="D59" s="43">
        <v>2712.431</v>
      </c>
      <c r="E59" s="43">
        <v>117.218</v>
      </c>
      <c r="F59" s="43">
        <v>84.036000000000001</v>
      </c>
      <c r="G59" s="43">
        <v>427.38400000000001</v>
      </c>
      <c r="H59" s="43">
        <v>74.299000000000007</v>
      </c>
      <c r="I59" s="43">
        <v>47.652999999999999</v>
      </c>
      <c r="J59" s="43">
        <v>193.386</v>
      </c>
      <c r="K59" s="43"/>
      <c r="L59" s="1542" t="s">
        <v>542</v>
      </c>
      <c r="M59" s="43">
        <v>212.06</v>
      </c>
      <c r="N59" s="43">
        <v>85.872</v>
      </c>
      <c r="O59" s="43">
        <v>579.50199999999995</v>
      </c>
      <c r="P59" s="43">
        <v>332.42200000000003</v>
      </c>
      <c r="Q59" s="43">
        <v>70.400999999999996</v>
      </c>
      <c r="R59" s="43">
        <v>206.45099999999999</v>
      </c>
      <c r="S59" s="43">
        <v>232.203</v>
      </c>
      <c r="T59" s="43">
        <v>148.226</v>
      </c>
    </row>
    <row r="60" spans="1:20" s="600" customFormat="1" ht="11.25" hidden="1" customHeight="1" x14ac:dyDescent="0.2">
      <c r="A60" s="1126"/>
      <c r="B60" s="1134" t="s">
        <v>729</v>
      </c>
      <c r="C60" s="43">
        <v>3685.6390000000001</v>
      </c>
      <c r="D60" s="43">
        <v>2928.8789999999999</v>
      </c>
      <c r="E60" s="43">
        <v>111.33499999999999</v>
      </c>
      <c r="F60" s="43">
        <v>89.296999999999997</v>
      </c>
      <c r="G60" s="43">
        <v>450.459</v>
      </c>
      <c r="H60" s="43">
        <v>83.072999999999993</v>
      </c>
      <c r="I60" s="43">
        <v>51.624000000000002</v>
      </c>
      <c r="J60" s="43">
        <v>203.46199999999999</v>
      </c>
      <c r="K60" s="43"/>
      <c r="L60" s="1542" t="s">
        <v>729</v>
      </c>
      <c r="M60" s="43">
        <v>228.60400000000001</v>
      </c>
      <c r="N60" s="43">
        <v>109.559</v>
      </c>
      <c r="O60" s="43">
        <v>644.05200000000002</v>
      </c>
      <c r="P60" s="43">
        <v>358.38799999999998</v>
      </c>
      <c r="Q60" s="43">
        <v>65.608000000000004</v>
      </c>
      <c r="R60" s="43">
        <v>205.893</v>
      </c>
      <c r="S60" s="43">
        <v>284.70499999999998</v>
      </c>
      <c r="T60" s="43">
        <v>99.798000000000002</v>
      </c>
    </row>
    <row r="61" spans="1:20" s="600" customFormat="1" ht="11.25" hidden="1" customHeight="1" x14ac:dyDescent="0.2">
      <c r="A61" s="1126"/>
      <c r="B61" s="1134" t="s">
        <v>730</v>
      </c>
      <c r="C61" s="43">
        <v>4684.5010000000002</v>
      </c>
      <c r="D61" s="43">
        <v>3705.7979999999998</v>
      </c>
      <c r="E61" s="43">
        <v>131.267</v>
      </c>
      <c r="F61" s="43">
        <v>98.366</v>
      </c>
      <c r="G61" s="43">
        <v>506.88200000000001</v>
      </c>
      <c r="H61" s="43">
        <v>96.317999999999998</v>
      </c>
      <c r="I61" s="43">
        <v>58.889000000000003</v>
      </c>
      <c r="J61" s="43">
        <v>262.04500000000002</v>
      </c>
      <c r="K61" s="43"/>
      <c r="L61" s="1542" t="s">
        <v>730</v>
      </c>
      <c r="M61" s="43">
        <v>273.416</v>
      </c>
      <c r="N61" s="43">
        <v>153.38</v>
      </c>
      <c r="O61" s="43">
        <v>873.82</v>
      </c>
      <c r="P61" s="43">
        <v>490.17200000000003</v>
      </c>
      <c r="Q61" s="43">
        <v>89.733000000000004</v>
      </c>
      <c r="R61" s="43">
        <v>238.04</v>
      </c>
      <c r="S61" s="43">
        <v>425.37400000000002</v>
      </c>
      <c r="T61" s="43">
        <v>119.899</v>
      </c>
    </row>
    <row r="62" spans="1:20" s="600" customFormat="1" ht="11.25" hidden="1" customHeight="1" x14ac:dyDescent="0.2">
      <c r="A62" s="1126"/>
      <c r="B62" s="1134" t="s">
        <v>731</v>
      </c>
      <c r="C62" s="43">
        <v>5328.9690000000001</v>
      </c>
      <c r="D62" s="43">
        <v>4233.8159999999998</v>
      </c>
      <c r="E62" s="43">
        <v>141.13999999999999</v>
      </c>
      <c r="F62" s="43">
        <v>110.434</v>
      </c>
      <c r="G62" s="43">
        <v>569.54399999999998</v>
      </c>
      <c r="H62" s="43">
        <v>109.44499999999999</v>
      </c>
      <c r="I62" s="43">
        <v>63.598999999999997</v>
      </c>
      <c r="J62" s="43">
        <v>280.46800000000002</v>
      </c>
      <c r="K62" s="43"/>
      <c r="L62" s="1542" t="s">
        <v>731</v>
      </c>
      <c r="M62" s="43">
        <v>269.54700000000003</v>
      </c>
      <c r="N62" s="43">
        <v>184.94300000000001</v>
      </c>
      <c r="O62" s="43">
        <v>1015.562</v>
      </c>
      <c r="P62" s="43">
        <v>583.53899999999999</v>
      </c>
      <c r="Q62" s="43">
        <v>142.16800000000001</v>
      </c>
      <c r="R62" s="43">
        <v>243.827</v>
      </c>
      <c r="S62" s="43">
        <v>533.21100000000001</v>
      </c>
      <c r="T62" s="43">
        <v>113.934</v>
      </c>
    </row>
    <row r="63" spans="1:20" s="600" customFormat="1" ht="11.25" hidden="1" customHeight="1" x14ac:dyDescent="0.2">
      <c r="A63" s="1126"/>
      <c r="B63" s="1134" t="s">
        <v>732</v>
      </c>
      <c r="C63" s="43">
        <v>6532.1559999999999</v>
      </c>
      <c r="D63" s="43">
        <v>5106.2269999999999</v>
      </c>
      <c r="E63" s="43">
        <v>154.48699999999999</v>
      </c>
      <c r="F63" s="43">
        <v>116.111</v>
      </c>
      <c r="G63" s="43">
        <v>573.00900000000001</v>
      </c>
      <c r="H63" s="43">
        <v>118.17100000000001</v>
      </c>
      <c r="I63" s="43">
        <v>66.325000000000003</v>
      </c>
      <c r="J63" s="43">
        <v>340.375</v>
      </c>
      <c r="K63" s="43"/>
      <c r="L63" s="1542" t="s">
        <v>732</v>
      </c>
      <c r="M63" s="43">
        <v>287.56900000000002</v>
      </c>
      <c r="N63" s="43">
        <v>200.048</v>
      </c>
      <c r="O63" s="43">
        <v>1288.5609999999999</v>
      </c>
      <c r="P63" s="43">
        <v>690.18399999999997</v>
      </c>
      <c r="Q63" s="43">
        <v>350.62700000000001</v>
      </c>
      <c r="R63" s="43">
        <v>258.83100000000002</v>
      </c>
      <c r="S63" s="43">
        <v>781.80399999999997</v>
      </c>
      <c r="T63" s="43">
        <v>148.08000000000001</v>
      </c>
    </row>
    <row r="64" spans="1:20" s="600" customFormat="1" ht="11.25" hidden="1" customHeight="1" x14ac:dyDescent="0.2">
      <c r="A64" s="1126"/>
      <c r="B64" s="1134" t="s">
        <v>733</v>
      </c>
      <c r="C64" s="43">
        <v>6396.2</v>
      </c>
      <c r="D64" s="43">
        <v>5047.9629999999997</v>
      </c>
      <c r="E64" s="43">
        <v>151.85400000000001</v>
      </c>
      <c r="F64" s="43">
        <v>111.447</v>
      </c>
      <c r="G64" s="43">
        <v>567.298</v>
      </c>
      <c r="H64" s="43">
        <v>103.637</v>
      </c>
      <c r="I64" s="43">
        <v>67.006</v>
      </c>
      <c r="J64" s="43">
        <v>326.26</v>
      </c>
      <c r="K64" s="43"/>
      <c r="L64" s="1542" t="s">
        <v>733</v>
      </c>
      <c r="M64" s="43">
        <v>286.98899999999998</v>
      </c>
      <c r="N64" s="43">
        <v>189.084</v>
      </c>
      <c r="O64" s="43">
        <v>1283.3679999999999</v>
      </c>
      <c r="P64" s="43">
        <v>652.274</v>
      </c>
      <c r="Q64" s="43">
        <v>373.04</v>
      </c>
      <c r="R64" s="43">
        <v>250.893</v>
      </c>
      <c r="S64" s="43">
        <v>704.59</v>
      </c>
      <c r="T64" s="43">
        <v>145.58000000000001</v>
      </c>
    </row>
    <row r="65" spans="1:20" s="600" customFormat="1" ht="11.25" hidden="1" customHeight="1" x14ac:dyDescent="0.2">
      <c r="A65" s="1126"/>
      <c r="B65" s="1134" t="s">
        <v>734</v>
      </c>
      <c r="C65" s="43">
        <v>7197.6670000000004</v>
      </c>
      <c r="D65" s="43">
        <v>5475.3289999999997</v>
      </c>
      <c r="E65" s="43">
        <v>164.04</v>
      </c>
      <c r="F65" s="43">
        <v>124.218</v>
      </c>
      <c r="G65" s="43">
        <v>611.46500000000003</v>
      </c>
      <c r="H65" s="43">
        <v>97.543999999999997</v>
      </c>
      <c r="I65" s="43">
        <v>63.118000000000002</v>
      </c>
      <c r="J65" s="43">
        <v>325.41199999999998</v>
      </c>
      <c r="K65" s="43"/>
      <c r="L65" s="1542" t="s">
        <v>734</v>
      </c>
      <c r="M65" s="43">
        <v>282.41399999999999</v>
      </c>
      <c r="N65" s="43">
        <v>218.494</v>
      </c>
      <c r="O65" s="43">
        <v>1424.37</v>
      </c>
      <c r="P65" s="43">
        <v>684.73699999999997</v>
      </c>
      <c r="Q65" s="43">
        <v>428.27199999999999</v>
      </c>
      <c r="R65" s="43">
        <v>244.86600000000001</v>
      </c>
      <c r="S65" s="43">
        <v>995.85199999999998</v>
      </c>
      <c r="T65" s="43">
        <v>169.83199999999999</v>
      </c>
    </row>
    <row r="66" spans="1:20" s="600" customFormat="1" ht="11.25" hidden="1" customHeight="1" x14ac:dyDescent="0.2">
      <c r="A66" s="1126"/>
      <c r="B66" s="1134" t="s">
        <v>735</v>
      </c>
      <c r="C66" s="43">
        <v>7045.7659999999996</v>
      </c>
      <c r="D66" s="43">
        <v>5382.6360000000004</v>
      </c>
      <c r="E66" s="43">
        <v>162.685</v>
      </c>
      <c r="F66" s="43">
        <v>120.9</v>
      </c>
      <c r="G66" s="43">
        <v>627.60599999999999</v>
      </c>
      <c r="H66" s="43">
        <v>98.861000000000004</v>
      </c>
      <c r="I66" s="43">
        <v>54.930999999999997</v>
      </c>
      <c r="J66" s="43">
        <v>315.37900000000002</v>
      </c>
      <c r="K66" s="43"/>
      <c r="L66" s="1542" t="s">
        <v>735</v>
      </c>
      <c r="M66" s="43">
        <v>259.01400000000001</v>
      </c>
      <c r="N66" s="43">
        <v>205.596</v>
      </c>
      <c r="O66" s="43">
        <v>1447.903</v>
      </c>
      <c r="P66" s="43">
        <v>656.77700000000004</v>
      </c>
      <c r="Q66" s="43">
        <v>430.88200000000001</v>
      </c>
      <c r="R66" s="43">
        <v>247.73400000000001</v>
      </c>
      <c r="S66" s="43">
        <v>956.06100000000004</v>
      </c>
      <c r="T66" s="43">
        <v>168.99</v>
      </c>
    </row>
    <row r="67" spans="1:20" s="600" customFormat="1" ht="11.25" hidden="1" customHeight="1" x14ac:dyDescent="0.2">
      <c r="A67" s="1126"/>
      <c r="B67" s="1134" t="s">
        <v>736</v>
      </c>
      <c r="C67" s="43">
        <v>6564.9719999999998</v>
      </c>
      <c r="D67" s="43">
        <v>5166.3549999999996</v>
      </c>
      <c r="E67" s="43">
        <v>139.28299999999999</v>
      </c>
      <c r="F67" s="43">
        <v>113.599</v>
      </c>
      <c r="G67" s="43">
        <v>623.19799999999998</v>
      </c>
      <c r="H67" s="43">
        <v>101.297</v>
      </c>
      <c r="I67" s="43">
        <v>67.036000000000001</v>
      </c>
      <c r="J67" s="43">
        <v>312.29300000000001</v>
      </c>
      <c r="K67" s="43"/>
      <c r="L67" s="1542" t="s">
        <v>736</v>
      </c>
      <c r="M67" s="43">
        <v>294.346</v>
      </c>
      <c r="N67" s="43">
        <v>199.345</v>
      </c>
      <c r="O67" s="43">
        <v>1354.4010000000001</v>
      </c>
      <c r="P67" s="43">
        <v>681.14099999999996</v>
      </c>
      <c r="Q67" s="43">
        <v>369.98099999999999</v>
      </c>
      <c r="R67" s="43">
        <v>244.006</v>
      </c>
      <c r="S67" s="43">
        <v>794.33600000000001</v>
      </c>
      <c r="T67" s="43">
        <v>128.09399999999999</v>
      </c>
    </row>
    <row r="68" spans="1:20" s="600" customFormat="1" ht="11.25" hidden="1" customHeight="1" x14ac:dyDescent="0.2">
      <c r="A68" s="1126"/>
      <c r="B68" s="1134" t="s">
        <v>737</v>
      </c>
      <c r="C68" s="43">
        <v>6327.6490000000003</v>
      </c>
      <c r="D68" s="43">
        <v>4880.5349999999999</v>
      </c>
      <c r="E68" s="43">
        <v>146.25</v>
      </c>
      <c r="F68" s="43">
        <v>122.782</v>
      </c>
      <c r="G68" s="43">
        <v>593.625</v>
      </c>
      <c r="H68" s="43">
        <v>108.376</v>
      </c>
      <c r="I68" s="43">
        <v>68.869</v>
      </c>
      <c r="J68" s="43">
        <v>310.267</v>
      </c>
      <c r="K68" s="43"/>
      <c r="L68" s="1542" t="s">
        <v>737</v>
      </c>
      <c r="M68" s="43">
        <v>284.95600000000002</v>
      </c>
      <c r="N68" s="43">
        <v>194.20400000000001</v>
      </c>
      <c r="O68" s="43">
        <v>1285.473</v>
      </c>
      <c r="P68" s="43">
        <v>661.255</v>
      </c>
      <c r="Q68" s="43">
        <v>268.512</v>
      </c>
      <c r="R68" s="43">
        <v>258.45499999999998</v>
      </c>
      <c r="S68" s="43">
        <v>830.08100000000002</v>
      </c>
      <c r="T68" s="43">
        <v>121.877</v>
      </c>
    </row>
    <row r="69" spans="1:20" s="600" customFormat="1" ht="11.25" hidden="1" customHeight="1" x14ac:dyDescent="0.2">
      <c r="A69" s="1126"/>
      <c r="B69" s="1134" t="s">
        <v>738</v>
      </c>
      <c r="C69" s="43">
        <v>4121.4309999999996</v>
      </c>
      <c r="D69" s="43">
        <v>3254.7820000000002</v>
      </c>
      <c r="E69" s="43">
        <v>120.48</v>
      </c>
      <c r="F69" s="43">
        <v>97.527000000000001</v>
      </c>
      <c r="G69" s="43">
        <v>502.83100000000002</v>
      </c>
      <c r="H69" s="43">
        <v>87.775999999999996</v>
      </c>
      <c r="I69" s="43">
        <v>65.486999999999995</v>
      </c>
      <c r="J69" s="43">
        <v>206.57300000000001</v>
      </c>
      <c r="K69" s="43"/>
      <c r="L69" s="1542" t="s">
        <v>738</v>
      </c>
      <c r="M69" s="43">
        <v>256.185</v>
      </c>
      <c r="N69" s="43">
        <v>115.209</v>
      </c>
      <c r="O69" s="43">
        <v>710.64200000000005</v>
      </c>
      <c r="P69" s="43">
        <v>398.541</v>
      </c>
      <c r="Q69" s="43">
        <v>74.394000000000005</v>
      </c>
      <c r="R69" s="43">
        <v>227.27699999999999</v>
      </c>
      <c r="S69" s="43">
        <v>352.87</v>
      </c>
      <c r="T69" s="43">
        <v>107.65300000000001</v>
      </c>
    </row>
    <row r="70" spans="1:20" s="600" customFormat="1" ht="11.25" hidden="1" customHeight="1" x14ac:dyDescent="0.2">
      <c r="A70" s="1126"/>
      <c r="B70" s="1134" t="s">
        <v>739</v>
      </c>
      <c r="C70" s="43">
        <v>4116.2569999999996</v>
      </c>
      <c r="D70" s="43">
        <v>3246.5050000000001</v>
      </c>
      <c r="E70" s="43">
        <v>111.089</v>
      </c>
      <c r="F70" s="43">
        <v>85.899000000000001</v>
      </c>
      <c r="G70" s="43">
        <v>526.11199999999997</v>
      </c>
      <c r="H70" s="43">
        <v>82.116</v>
      </c>
      <c r="I70" s="43">
        <v>55.85</v>
      </c>
      <c r="J70" s="43">
        <v>214.49299999999999</v>
      </c>
      <c r="K70" s="43"/>
      <c r="L70" s="1542" t="s">
        <v>739</v>
      </c>
      <c r="M70" s="43">
        <v>250.61799999999999</v>
      </c>
      <c r="N70" s="43">
        <v>117.777</v>
      </c>
      <c r="O70" s="43">
        <v>687.28899999999999</v>
      </c>
      <c r="P70" s="43">
        <v>393.34300000000002</v>
      </c>
      <c r="Q70" s="43">
        <v>86.510999999999996</v>
      </c>
      <c r="R70" s="43">
        <v>218.57499999999999</v>
      </c>
      <c r="S70" s="43">
        <v>333.01600000000002</v>
      </c>
      <c r="T70" s="43">
        <v>116.422</v>
      </c>
    </row>
    <row r="71" spans="1:20" s="600" customFormat="1" ht="11.25" hidden="1" customHeight="1" x14ac:dyDescent="0.2">
      <c r="A71" s="1126"/>
      <c r="B71" s="1127"/>
      <c r="C71" s="43"/>
      <c r="D71" s="43"/>
      <c r="E71" s="43"/>
      <c r="F71" s="43"/>
      <c r="G71" s="43"/>
      <c r="H71" s="43"/>
      <c r="I71" s="43"/>
      <c r="J71" s="43"/>
      <c r="K71" s="43"/>
      <c r="L71" s="43"/>
      <c r="M71" s="43"/>
      <c r="N71" s="43"/>
      <c r="O71" s="43"/>
      <c r="P71" s="43"/>
      <c r="Q71" s="43"/>
      <c r="R71" s="43"/>
      <c r="S71" s="43"/>
      <c r="T71" s="43"/>
    </row>
    <row r="72" spans="1:20" s="600" customFormat="1" ht="11.25" customHeight="1" x14ac:dyDescent="0.2">
      <c r="A72" s="2811">
        <v>2017</v>
      </c>
      <c r="B72" s="2812"/>
      <c r="C72" s="1374"/>
      <c r="D72" s="1374"/>
      <c r="E72" s="1374"/>
      <c r="F72" s="1374"/>
      <c r="G72" s="1374"/>
      <c r="H72" s="1374"/>
      <c r="I72" s="1374"/>
      <c r="J72" s="1374"/>
      <c r="K72" s="2811">
        <v>2017</v>
      </c>
      <c r="L72" s="2812"/>
      <c r="M72" s="1374"/>
      <c r="N72" s="1374"/>
      <c r="O72" s="1374"/>
      <c r="P72" s="1374"/>
      <c r="Q72" s="1374"/>
      <c r="R72" s="1374"/>
      <c r="S72" s="1374"/>
      <c r="T72" s="1374"/>
    </row>
    <row r="73" spans="1:20" s="600" customFormat="1" ht="11.25" customHeight="1" x14ac:dyDescent="0.2">
      <c r="A73" s="1370"/>
      <c r="B73" s="1541" t="s">
        <v>542</v>
      </c>
      <c r="C73" s="1374">
        <v>3977.4659999999999</v>
      </c>
      <c r="D73" s="1374">
        <v>3189.42</v>
      </c>
      <c r="E73" s="1374">
        <v>138.97300000000001</v>
      </c>
      <c r="F73" s="1374">
        <v>92.748999999999995</v>
      </c>
      <c r="G73" s="1374">
        <v>503.71300000000002</v>
      </c>
      <c r="H73" s="1374">
        <v>83.114999999999995</v>
      </c>
      <c r="I73" s="1374">
        <v>66.305999999999997</v>
      </c>
      <c r="J73" s="1374">
        <v>215.625</v>
      </c>
      <c r="K73" s="1370"/>
      <c r="L73" s="1541" t="s">
        <v>542</v>
      </c>
      <c r="M73" s="1374">
        <v>239.34200000000001</v>
      </c>
      <c r="N73" s="1374">
        <v>110.514</v>
      </c>
      <c r="O73" s="1374">
        <v>652.41099999999994</v>
      </c>
      <c r="P73" s="1374">
        <v>386.79599999999999</v>
      </c>
      <c r="Q73" s="1374">
        <v>86.34</v>
      </c>
      <c r="R73" s="1374">
        <v>235.738</v>
      </c>
      <c r="S73" s="1374">
        <v>202.59899999999999</v>
      </c>
      <c r="T73" s="1374">
        <v>133.64099999999999</v>
      </c>
    </row>
    <row r="74" spans="1:20" s="600" customFormat="1" ht="11.25" customHeight="1" x14ac:dyDescent="0.2">
      <c r="A74" s="1370"/>
      <c r="B74" s="1541" t="s">
        <v>729</v>
      </c>
      <c r="C74" s="1374">
        <v>4156.0730000000003</v>
      </c>
      <c r="D74" s="1374">
        <v>3376.2269999999999</v>
      </c>
      <c r="E74" s="1374">
        <v>124.57</v>
      </c>
      <c r="F74" s="1374">
        <v>98.203000000000003</v>
      </c>
      <c r="G74" s="1374">
        <v>510.92700000000002</v>
      </c>
      <c r="H74" s="1374">
        <v>85.013000000000005</v>
      </c>
      <c r="I74" s="1374">
        <v>68.980999999999995</v>
      </c>
      <c r="J74" s="1374">
        <v>228.78399999999999</v>
      </c>
      <c r="K74" s="1370"/>
      <c r="L74" s="1541" t="s">
        <v>729</v>
      </c>
      <c r="M74" s="1374">
        <v>250.41300000000001</v>
      </c>
      <c r="N74" s="1374">
        <v>139.852</v>
      </c>
      <c r="O74" s="1374">
        <v>727.846</v>
      </c>
      <c r="P74" s="1374">
        <v>407.27300000000002</v>
      </c>
      <c r="Q74" s="1374">
        <v>84.126000000000005</v>
      </c>
      <c r="R74" s="1374">
        <v>224.708</v>
      </c>
      <c r="S74" s="1374">
        <v>234.76300000000001</v>
      </c>
      <c r="T74" s="1374">
        <v>109.027</v>
      </c>
    </row>
    <row r="75" spans="1:20" s="600" customFormat="1" ht="11.25" customHeight="1" x14ac:dyDescent="0.2">
      <c r="A75" s="1370"/>
      <c r="B75" s="1541" t="s">
        <v>730</v>
      </c>
      <c r="C75" s="1374">
        <v>5036.9669999999996</v>
      </c>
      <c r="D75" s="1374">
        <v>4123.8530000000001</v>
      </c>
      <c r="E75" s="1374">
        <v>151.53899999999999</v>
      </c>
      <c r="F75" s="1374">
        <v>105.31399999999999</v>
      </c>
      <c r="G75" s="1374">
        <v>568.029</v>
      </c>
      <c r="H75" s="1374">
        <v>100.24299999999999</v>
      </c>
      <c r="I75" s="1374">
        <v>77.92</v>
      </c>
      <c r="J75" s="1374">
        <v>270.69900000000001</v>
      </c>
      <c r="K75" s="1370"/>
      <c r="L75" s="1541" t="s">
        <v>730</v>
      </c>
      <c r="M75" s="1374">
        <v>296.41899999999998</v>
      </c>
      <c r="N75" s="1374">
        <v>190.24199999999999</v>
      </c>
      <c r="O75" s="1374">
        <v>925.19399999999996</v>
      </c>
      <c r="P75" s="1374">
        <v>540.87900000000002</v>
      </c>
      <c r="Q75" s="1374">
        <v>106.753</v>
      </c>
      <c r="R75" s="1374">
        <v>261.92899999999997</v>
      </c>
      <c r="S75" s="1374">
        <v>295.11500000000001</v>
      </c>
      <c r="T75" s="1374">
        <v>114.417</v>
      </c>
    </row>
    <row r="76" spans="1:20" s="600" customFormat="1" ht="11.25" customHeight="1" x14ac:dyDescent="0.2">
      <c r="A76" s="1370"/>
      <c r="B76" s="1541" t="s">
        <v>731</v>
      </c>
      <c r="C76" s="1374">
        <v>6227.625</v>
      </c>
      <c r="D76" s="1374">
        <v>5096.72</v>
      </c>
      <c r="E76" s="1374">
        <v>164.511</v>
      </c>
      <c r="F76" s="1374">
        <v>117.267</v>
      </c>
      <c r="G76" s="1374">
        <v>651.22400000000005</v>
      </c>
      <c r="H76" s="1374">
        <v>110.989</v>
      </c>
      <c r="I76" s="1374">
        <v>74.186999999999998</v>
      </c>
      <c r="J76" s="1374">
        <v>326.17700000000002</v>
      </c>
      <c r="K76" s="1370"/>
      <c r="L76" s="1541" t="s">
        <v>731</v>
      </c>
      <c r="M76" s="1374">
        <v>296.899</v>
      </c>
      <c r="N76" s="1374">
        <v>245.226</v>
      </c>
      <c r="O76" s="1374">
        <v>1278.712</v>
      </c>
      <c r="P76" s="1374">
        <v>697.05200000000002</v>
      </c>
      <c r="Q76" s="1374">
        <v>214.745</v>
      </c>
      <c r="R76" s="1374">
        <v>273.24400000000003</v>
      </c>
      <c r="S76" s="1374">
        <v>450.65899999999999</v>
      </c>
      <c r="T76" s="1374">
        <v>137.357</v>
      </c>
    </row>
    <row r="77" spans="1:20" s="600" customFormat="1" ht="11.25" customHeight="1" x14ac:dyDescent="0.2">
      <c r="A77" s="1370"/>
      <c r="B77" s="1541" t="s">
        <v>732</v>
      </c>
      <c r="C77" s="1374">
        <v>6822.0079999999998</v>
      </c>
      <c r="D77" s="1374">
        <v>5621.75</v>
      </c>
      <c r="E77" s="1374">
        <v>179.917</v>
      </c>
      <c r="F77" s="1374">
        <v>121.877</v>
      </c>
      <c r="G77" s="1374">
        <v>602.37</v>
      </c>
      <c r="H77" s="1374">
        <v>120.855</v>
      </c>
      <c r="I77" s="1374">
        <v>76.771000000000001</v>
      </c>
      <c r="J77" s="1374">
        <v>338.685</v>
      </c>
      <c r="K77" s="1370"/>
      <c r="L77" s="1541" t="s">
        <v>732</v>
      </c>
      <c r="M77" s="1374">
        <v>320.97399999999999</v>
      </c>
      <c r="N77" s="1374">
        <v>241.596</v>
      </c>
      <c r="O77" s="1374">
        <v>1410.231</v>
      </c>
      <c r="P77" s="1374">
        <v>746.13699999999994</v>
      </c>
      <c r="Q77" s="1374">
        <v>399.05900000000003</v>
      </c>
      <c r="R77" s="1374">
        <v>288.36900000000003</v>
      </c>
      <c r="S77" s="1374">
        <v>478.00799999999998</v>
      </c>
      <c r="T77" s="1374">
        <v>156.11600000000001</v>
      </c>
    </row>
    <row r="78" spans="1:20" s="600" customFormat="1" ht="11.25" customHeight="1" x14ac:dyDescent="0.2">
      <c r="A78" s="1370"/>
      <c r="B78" s="1541" t="s">
        <v>733</v>
      </c>
      <c r="C78" s="1374">
        <v>7174.201</v>
      </c>
      <c r="D78" s="1374">
        <v>5876.6310000000003</v>
      </c>
      <c r="E78" s="1374">
        <v>169.28299999999999</v>
      </c>
      <c r="F78" s="1374">
        <v>112.899</v>
      </c>
      <c r="G78" s="1374">
        <v>629.88599999999997</v>
      </c>
      <c r="H78" s="1374">
        <v>112.983</v>
      </c>
      <c r="I78" s="1374">
        <v>73.585999999999999</v>
      </c>
      <c r="J78" s="1374">
        <v>352.03</v>
      </c>
      <c r="K78" s="1370"/>
      <c r="L78" s="1541" t="s">
        <v>733</v>
      </c>
      <c r="M78" s="1374">
        <v>301.851</v>
      </c>
      <c r="N78" s="1374">
        <v>247.08099999999999</v>
      </c>
      <c r="O78" s="1374">
        <v>1528.7650000000001</v>
      </c>
      <c r="P78" s="1374">
        <v>735.99800000000005</v>
      </c>
      <c r="Q78" s="1374">
        <v>477.67599999999999</v>
      </c>
      <c r="R78" s="1374">
        <v>279.99200000000002</v>
      </c>
      <c r="S78" s="1374">
        <v>555.82799999999997</v>
      </c>
      <c r="T78" s="1374">
        <v>155.70500000000001</v>
      </c>
    </row>
    <row r="79" spans="1:20" s="600" customFormat="1" ht="11.25" customHeight="1" x14ac:dyDescent="0.2">
      <c r="A79" s="1370"/>
      <c r="B79" s="1541" t="s">
        <v>734</v>
      </c>
      <c r="C79" s="1374">
        <v>7936.9070000000002</v>
      </c>
      <c r="D79" s="1374">
        <v>6256.3140000000003</v>
      </c>
      <c r="E79" s="1374">
        <v>186.31200000000001</v>
      </c>
      <c r="F79" s="1374">
        <v>115.345</v>
      </c>
      <c r="G79" s="1374">
        <v>646.24699999999996</v>
      </c>
      <c r="H79" s="1374">
        <v>101.155</v>
      </c>
      <c r="I79" s="1374">
        <v>72.748999999999995</v>
      </c>
      <c r="J79" s="1374">
        <v>343.85899999999998</v>
      </c>
      <c r="K79" s="1370"/>
      <c r="L79" s="1541" t="s">
        <v>734</v>
      </c>
      <c r="M79" s="1374">
        <v>287.51499999999999</v>
      </c>
      <c r="N79" s="1374">
        <v>270.50900000000001</v>
      </c>
      <c r="O79" s="1374">
        <v>1640.4860000000001</v>
      </c>
      <c r="P79" s="1374">
        <v>781.61099999999999</v>
      </c>
      <c r="Q79" s="1374">
        <v>544.673</v>
      </c>
      <c r="R79" s="1374">
        <v>273.44400000000002</v>
      </c>
      <c r="S79" s="1374">
        <v>849.06100000000004</v>
      </c>
      <c r="T79" s="1374">
        <v>181.21600000000001</v>
      </c>
    </row>
    <row r="80" spans="1:20" s="600" customFormat="1" ht="11.25" customHeight="1" x14ac:dyDescent="0.2">
      <c r="A80" s="1370"/>
      <c r="B80" s="1541" t="s">
        <v>735</v>
      </c>
      <c r="C80" s="1374">
        <v>7479.9260000000004</v>
      </c>
      <c r="D80" s="1374">
        <v>5919.384</v>
      </c>
      <c r="E80" s="1374">
        <v>177.179</v>
      </c>
      <c r="F80" s="1374">
        <v>118.068</v>
      </c>
      <c r="G80" s="1374">
        <v>653.54700000000003</v>
      </c>
      <c r="H80" s="1374">
        <v>113.68600000000001</v>
      </c>
      <c r="I80" s="1374">
        <v>66.837000000000003</v>
      </c>
      <c r="J80" s="1374">
        <v>328.70100000000002</v>
      </c>
      <c r="K80" s="1370"/>
      <c r="L80" s="1541" t="s">
        <v>735</v>
      </c>
      <c r="M80" s="1374">
        <v>268.85599999999999</v>
      </c>
      <c r="N80" s="1374">
        <v>250.48500000000001</v>
      </c>
      <c r="O80" s="1374">
        <v>1555.3409999999999</v>
      </c>
      <c r="P80" s="1374">
        <v>712.89</v>
      </c>
      <c r="Q80" s="1374">
        <v>507.24299999999999</v>
      </c>
      <c r="R80" s="1374">
        <v>289.82100000000003</v>
      </c>
      <c r="S80" s="1374">
        <v>748.51199999999994</v>
      </c>
      <c r="T80" s="1374">
        <v>171.523</v>
      </c>
    </row>
    <row r="81" spans="1:20" s="600" customFormat="1" ht="11.25" customHeight="1" x14ac:dyDescent="0.2">
      <c r="A81" s="1370"/>
      <c r="B81" s="1541" t="s">
        <v>736</v>
      </c>
      <c r="C81" s="1374">
        <v>7418.5630000000001</v>
      </c>
      <c r="D81" s="1374">
        <v>6079.1989999999996</v>
      </c>
      <c r="E81" s="1374">
        <v>153.50299999999999</v>
      </c>
      <c r="F81" s="1374">
        <v>120.72499999999999</v>
      </c>
      <c r="G81" s="1374">
        <v>686.09400000000005</v>
      </c>
      <c r="H81" s="1374">
        <v>116.953</v>
      </c>
      <c r="I81" s="1374">
        <v>76.450999999999993</v>
      </c>
      <c r="J81" s="1374">
        <v>342.25200000000001</v>
      </c>
      <c r="K81" s="1370"/>
      <c r="L81" s="1541" t="s">
        <v>736</v>
      </c>
      <c r="M81" s="1374">
        <v>309.07400000000001</v>
      </c>
      <c r="N81" s="1374">
        <v>266.32</v>
      </c>
      <c r="O81" s="1374">
        <v>1587.2539999999999</v>
      </c>
      <c r="P81" s="1374">
        <v>805.74699999999996</v>
      </c>
      <c r="Q81" s="1374">
        <v>508.49900000000002</v>
      </c>
      <c r="R81" s="1374">
        <v>290.99700000000001</v>
      </c>
      <c r="S81" s="1374">
        <v>605.80100000000004</v>
      </c>
      <c r="T81" s="1374">
        <v>146.89400000000001</v>
      </c>
    </row>
    <row r="82" spans="1:20" s="600" customFormat="1" ht="11.25" customHeight="1" x14ac:dyDescent="0.2">
      <c r="A82" s="1370"/>
      <c r="B82" s="1541" t="s">
        <v>737</v>
      </c>
      <c r="C82" s="1374">
        <v>6923.6220000000003</v>
      </c>
      <c r="D82" s="1374">
        <v>5609.7669999999998</v>
      </c>
      <c r="E82" s="1374">
        <v>143.75899999999999</v>
      </c>
      <c r="F82" s="1374">
        <v>117.501</v>
      </c>
      <c r="G82" s="1374">
        <v>658.97400000000005</v>
      </c>
      <c r="H82" s="1374">
        <v>117.974</v>
      </c>
      <c r="I82" s="1374">
        <v>76.274000000000001</v>
      </c>
      <c r="J82" s="1374">
        <v>308.05200000000002</v>
      </c>
      <c r="K82" s="1370"/>
      <c r="L82" s="1541" t="s">
        <v>737</v>
      </c>
      <c r="M82" s="1374">
        <v>283.34100000000001</v>
      </c>
      <c r="N82" s="1374">
        <v>268.13900000000001</v>
      </c>
      <c r="O82" s="1374">
        <v>1501.8530000000001</v>
      </c>
      <c r="P82" s="1374">
        <v>718.01099999999997</v>
      </c>
      <c r="Q82" s="1374">
        <v>423.20699999999999</v>
      </c>
      <c r="R82" s="1374">
        <v>278.81200000000001</v>
      </c>
      <c r="S82" s="1374">
        <v>606.67600000000004</v>
      </c>
      <c r="T82" s="1374">
        <v>139.27500000000001</v>
      </c>
    </row>
    <row r="83" spans="1:20" s="600" customFormat="1" ht="11.25" customHeight="1" x14ac:dyDescent="0.2">
      <c r="A83" s="1370"/>
      <c r="B83" s="1541" t="s">
        <v>738</v>
      </c>
      <c r="C83" s="1374">
        <v>4520.7809999999999</v>
      </c>
      <c r="D83" s="1374">
        <v>3687.547</v>
      </c>
      <c r="E83" s="1374">
        <v>122.58799999999999</v>
      </c>
      <c r="F83" s="1374">
        <v>88.248999999999995</v>
      </c>
      <c r="G83" s="1374">
        <v>543.38900000000001</v>
      </c>
      <c r="H83" s="1374">
        <v>100.78100000000001</v>
      </c>
      <c r="I83" s="1374">
        <v>71.456000000000003</v>
      </c>
      <c r="J83" s="1374">
        <v>248.863</v>
      </c>
      <c r="K83" s="1370"/>
      <c r="L83" s="1541" t="s">
        <v>738</v>
      </c>
      <c r="M83" s="1374">
        <v>263.40100000000001</v>
      </c>
      <c r="N83" s="1374">
        <v>157.815</v>
      </c>
      <c r="O83" s="1374">
        <v>789.98599999999999</v>
      </c>
      <c r="P83" s="1374">
        <v>443.89499999999998</v>
      </c>
      <c r="Q83" s="1374">
        <v>99.888999999999996</v>
      </c>
      <c r="R83" s="1374">
        <v>242.018</v>
      </c>
      <c r="S83" s="1374">
        <v>243.96899999999999</v>
      </c>
      <c r="T83" s="1374">
        <v>123.313</v>
      </c>
    </row>
    <row r="84" spans="1:20" s="600" customFormat="1" ht="11.25" customHeight="1" x14ac:dyDescent="0.2">
      <c r="A84" s="1370"/>
      <c r="B84" s="1541" t="s">
        <v>739</v>
      </c>
      <c r="C84" s="1374">
        <v>4587.3850000000002</v>
      </c>
      <c r="D84" s="1374">
        <v>3665.2669999999998</v>
      </c>
      <c r="E84" s="1374">
        <v>107.739</v>
      </c>
      <c r="F84" s="1374">
        <v>74.444000000000003</v>
      </c>
      <c r="G84" s="1374">
        <v>575.77200000000005</v>
      </c>
      <c r="H84" s="1374">
        <v>86.414000000000001</v>
      </c>
      <c r="I84" s="1374">
        <v>54.826999999999998</v>
      </c>
      <c r="J84" s="1374">
        <v>241.09800000000001</v>
      </c>
      <c r="K84" s="1370"/>
      <c r="L84" s="1541" t="s">
        <v>739</v>
      </c>
      <c r="M84" s="1374">
        <v>261.89100000000002</v>
      </c>
      <c r="N84" s="1374">
        <v>156.22300000000001</v>
      </c>
      <c r="O84" s="1374">
        <v>796.81299999999999</v>
      </c>
      <c r="P84" s="1374">
        <v>425.49900000000002</v>
      </c>
      <c r="Q84" s="1374">
        <v>109.773</v>
      </c>
      <c r="R84" s="1374">
        <v>233.44</v>
      </c>
      <c r="S84" s="1374">
        <v>290.57600000000002</v>
      </c>
      <c r="T84" s="1374">
        <v>137.441</v>
      </c>
    </row>
    <row r="85" spans="1:20" s="600" customFormat="1" ht="12.4" customHeight="1" x14ac:dyDescent="0.2">
      <c r="A85" s="605"/>
      <c r="B85" s="716"/>
      <c r="C85" s="714"/>
      <c r="D85" s="714"/>
      <c r="E85" s="714"/>
      <c r="F85" s="714"/>
      <c r="G85" s="714"/>
      <c r="H85" s="714"/>
      <c r="I85" s="714"/>
      <c r="J85" s="714"/>
      <c r="K85" s="714"/>
      <c r="L85" s="714"/>
      <c r="M85" s="714"/>
      <c r="N85" s="714"/>
      <c r="O85" s="714"/>
      <c r="P85" s="714"/>
      <c r="Q85" s="714"/>
      <c r="R85" s="714"/>
      <c r="S85" s="714"/>
      <c r="T85" s="714"/>
    </row>
    <row r="86" spans="1:20" s="600" customFormat="1" ht="11.25" customHeight="1" x14ac:dyDescent="0.2">
      <c r="A86" s="605"/>
      <c r="B86" s="716"/>
      <c r="C86" s="2418" t="s">
        <v>752</v>
      </c>
      <c r="D86" s="2418"/>
      <c r="E86" s="2418"/>
      <c r="F86" s="2418"/>
      <c r="G86" s="2418"/>
      <c r="H86" s="2418"/>
      <c r="I86" s="714"/>
      <c r="J86" s="714"/>
      <c r="K86" s="714"/>
      <c r="L86" s="714"/>
      <c r="M86" s="38" t="s">
        <v>752</v>
      </c>
      <c r="N86" s="38"/>
      <c r="O86" s="38"/>
      <c r="P86" s="38"/>
      <c r="Q86" s="38"/>
      <c r="R86" s="38"/>
    </row>
    <row r="87" spans="1:20" s="600" customFormat="1" ht="11.25" customHeight="1" x14ac:dyDescent="0.2">
      <c r="A87" s="605"/>
      <c r="B87" s="716"/>
      <c r="C87" s="2424" t="s">
        <v>753</v>
      </c>
      <c r="D87" s="2424"/>
      <c r="E87" s="2424"/>
      <c r="F87" s="2424"/>
      <c r="G87" s="2424"/>
      <c r="H87" s="2424"/>
      <c r="I87" s="714"/>
      <c r="J87" s="714"/>
      <c r="K87" s="714"/>
      <c r="L87" s="714"/>
      <c r="M87" s="58" t="s">
        <v>753</v>
      </c>
      <c r="N87" s="58"/>
      <c r="O87" s="58"/>
      <c r="P87" s="58"/>
      <c r="Q87" s="58"/>
      <c r="R87" s="58"/>
    </row>
    <row r="88" spans="1:20" s="600" customFormat="1" ht="6" customHeight="1" x14ac:dyDescent="0.2">
      <c r="A88" s="717"/>
      <c r="B88" s="718"/>
      <c r="C88" s="562"/>
      <c r="D88" s="562"/>
      <c r="E88" s="563"/>
      <c r="F88" s="563"/>
      <c r="G88" s="563"/>
      <c r="H88" s="562"/>
      <c r="I88" s="562"/>
      <c r="J88" s="562"/>
      <c r="K88" s="562"/>
      <c r="L88" s="562"/>
      <c r="M88" s="562"/>
      <c r="N88" s="562"/>
      <c r="O88" s="562"/>
      <c r="P88" s="562"/>
      <c r="Q88" s="562"/>
      <c r="R88" s="562"/>
      <c r="S88" s="562"/>
      <c r="T88" s="562"/>
    </row>
    <row r="89" spans="1:20" s="600" customFormat="1" ht="11.25" customHeight="1" x14ac:dyDescent="0.2">
      <c r="A89" s="2803">
        <v>1992</v>
      </c>
      <c r="B89" s="2803"/>
      <c r="C89" s="721">
        <f t="shared" ref="C89:J99" si="2">C18/C17*100-100</f>
        <v>12.950308228475336</v>
      </c>
      <c r="D89" s="721">
        <f t="shared" si="2"/>
        <v>10.819299607589741</v>
      </c>
      <c r="E89" s="721">
        <f t="shared" si="2"/>
        <v>5.581312750126699E-2</v>
      </c>
      <c r="F89" s="721">
        <f t="shared" si="2"/>
        <v>8.5888171955464117</v>
      </c>
      <c r="G89" s="721">
        <f t="shared" si="2"/>
        <v>4.9481165183829887</v>
      </c>
      <c r="H89" s="721">
        <f t="shared" si="2"/>
        <v>8.1515995772889056</v>
      </c>
      <c r="I89" s="721">
        <f t="shared" si="2"/>
        <v>1.3494883411977696</v>
      </c>
      <c r="J89" s="721">
        <f t="shared" si="2"/>
        <v>8.6366706209109765</v>
      </c>
      <c r="K89" s="2803">
        <v>1992</v>
      </c>
      <c r="L89" s="2803"/>
      <c r="M89" s="721">
        <f t="shared" ref="M89:T99" si="3">M18/M17*100-100</f>
        <v>14.889558203167837</v>
      </c>
      <c r="N89" s="721">
        <f t="shared" si="3"/>
        <v>12.06693424389465</v>
      </c>
      <c r="O89" s="721">
        <f t="shared" si="3"/>
        <v>6.4961589738169181</v>
      </c>
      <c r="P89" s="721">
        <f t="shared" si="3"/>
        <v>7.1007180475694156</v>
      </c>
      <c r="Q89" s="721">
        <f t="shared" si="3"/>
        <v>27.824829580665167</v>
      </c>
      <c r="R89" s="721">
        <f t="shared" si="3"/>
        <v>1.8638839050503435</v>
      </c>
      <c r="S89" s="721">
        <f t="shared" si="3"/>
        <v>42.848171206321979</v>
      </c>
      <c r="T89" s="721">
        <f t="shared" si="3"/>
        <v>4.7127370993125055</v>
      </c>
    </row>
    <row r="90" spans="1:20" s="600" customFormat="1" ht="10.15" hidden="1" customHeight="1" x14ac:dyDescent="0.2">
      <c r="A90" s="2803">
        <v>1993</v>
      </c>
      <c r="B90" s="2803"/>
      <c r="C90" s="721">
        <f t="shared" si="2"/>
        <v>9.5047487788652063</v>
      </c>
      <c r="D90" s="721">
        <f t="shared" si="2"/>
        <v>8.8362953890510028</v>
      </c>
      <c r="E90" s="721">
        <f t="shared" si="2"/>
        <v>8.8452493391735487</v>
      </c>
      <c r="F90" s="721">
        <f t="shared" si="2"/>
        <v>1.5745492852670822</v>
      </c>
      <c r="G90" s="721">
        <f t="shared" si="2"/>
        <v>10.482187958570321</v>
      </c>
      <c r="H90" s="721">
        <f t="shared" si="2"/>
        <v>9.9451827436679565</v>
      </c>
      <c r="I90" s="721">
        <f t="shared" si="2"/>
        <v>10.748303525883813</v>
      </c>
      <c r="J90" s="721">
        <f t="shared" si="2"/>
        <v>4.18281367068181</v>
      </c>
      <c r="K90" s="2803">
        <v>1993</v>
      </c>
      <c r="L90" s="2803"/>
      <c r="M90" s="721">
        <f t="shared" si="3"/>
        <v>-1.7338251364005117</v>
      </c>
      <c r="N90" s="721">
        <f t="shared" si="3"/>
        <v>-1.8058061819866396</v>
      </c>
      <c r="O90" s="721">
        <f t="shared" si="3"/>
        <v>9.3583410974824801</v>
      </c>
      <c r="P90" s="721">
        <f t="shared" si="3"/>
        <v>6.0893622868338753</v>
      </c>
      <c r="Q90" s="721">
        <f t="shared" si="3"/>
        <v>10.24818287443594</v>
      </c>
      <c r="R90" s="721">
        <f t="shared" si="3"/>
        <v>1.845100065316359</v>
      </c>
      <c r="S90" s="721">
        <f t="shared" si="3"/>
        <v>11.463779634991738</v>
      </c>
      <c r="T90" s="721">
        <f t="shared" si="3"/>
        <v>26.18337234855133</v>
      </c>
    </row>
    <row r="91" spans="1:20" s="600" customFormat="1" ht="10.15" hidden="1" customHeight="1" x14ac:dyDescent="0.2">
      <c r="A91" s="2803">
        <v>1994</v>
      </c>
      <c r="B91" s="2803"/>
      <c r="C91" s="721">
        <f t="shared" si="2"/>
        <v>11.246304232436216</v>
      </c>
      <c r="D91" s="721">
        <f t="shared" si="2"/>
        <v>13.61096166224192</v>
      </c>
      <c r="E91" s="721">
        <f t="shared" si="2"/>
        <v>17.755705808014625</v>
      </c>
      <c r="F91" s="721">
        <f t="shared" si="2"/>
        <v>-0.33032778112000472</v>
      </c>
      <c r="G91" s="721">
        <f t="shared" si="2"/>
        <v>6.7672038590694541</v>
      </c>
      <c r="H91" s="721">
        <f t="shared" si="2"/>
        <v>1.9975378936871664</v>
      </c>
      <c r="I91" s="721">
        <f t="shared" si="2"/>
        <v>-1.8345653096317562</v>
      </c>
      <c r="J91" s="721">
        <f t="shared" si="2"/>
        <v>11.962763238544952</v>
      </c>
      <c r="K91" s="2803">
        <v>1994</v>
      </c>
      <c r="L91" s="2803"/>
      <c r="M91" s="721">
        <f t="shared" si="3"/>
        <v>8.0560034030575025</v>
      </c>
      <c r="N91" s="721">
        <f t="shared" si="3"/>
        <v>29.070726533090067</v>
      </c>
      <c r="O91" s="721">
        <f t="shared" si="3"/>
        <v>16.66416895166418</v>
      </c>
      <c r="P91" s="721">
        <f t="shared" si="3"/>
        <v>16.067814308569467</v>
      </c>
      <c r="Q91" s="721">
        <f t="shared" si="3"/>
        <v>17.722561862212743</v>
      </c>
      <c r="R91" s="721">
        <f t="shared" si="3"/>
        <v>-0.95588734306075196</v>
      </c>
      <c r="S91" s="721">
        <f t="shared" si="3"/>
        <v>-1.0969226865357342</v>
      </c>
      <c r="T91" s="721">
        <f t="shared" si="3"/>
        <v>-0.32538895832435344</v>
      </c>
    </row>
    <row r="92" spans="1:20" s="600" customFormat="1" ht="10.15" hidden="1" customHeight="1" x14ac:dyDescent="0.2">
      <c r="A92" s="2803">
        <v>1995</v>
      </c>
      <c r="B92" s="2803"/>
      <c r="C92" s="721">
        <f t="shared" si="2"/>
        <v>9.2479466380541737</v>
      </c>
      <c r="D92" s="721">
        <f t="shared" si="2"/>
        <v>6.7592874454009575</v>
      </c>
      <c r="E92" s="721">
        <f t="shared" si="2"/>
        <v>15.652610416939709</v>
      </c>
      <c r="F92" s="721">
        <f t="shared" si="2"/>
        <v>9.8338073231425369</v>
      </c>
      <c r="G92" s="721">
        <f t="shared" si="2"/>
        <v>6.0285294671803769</v>
      </c>
      <c r="H92" s="721">
        <f t="shared" si="2"/>
        <v>11.695266444872459</v>
      </c>
      <c r="I92" s="721">
        <f t="shared" si="2"/>
        <v>12.486208269351067</v>
      </c>
      <c r="J92" s="721">
        <f t="shared" si="2"/>
        <v>5.0322047665821543</v>
      </c>
      <c r="K92" s="2803">
        <v>1995</v>
      </c>
      <c r="L92" s="2803"/>
      <c r="M92" s="721">
        <f t="shared" si="3"/>
        <v>9.8539782364633908</v>
      </c>
      <c r="N92" s="721">
        <f t="shared" si="3"/>
        <v>17.43937711124093</v>
      </c>
      <c r="O92" s="721">
        <f t="shared" si="3"/>
        <v>8.3601604908393483</v>
      </c>
      <c r="P92" s="721">
        <f t="shared" si="3"/>
        <v>16.356828532591265</v>
      </c>
      <c r="Q92" s="721">
        <f t="shared" si="3"/>
        <v>-8.7889341792818954</v>
      </c>
      <c r="R92" s="721">
        <f t="shared" si="3"/>
        <v>9.7521952289102245</v>
      </c>
      <c r="S92" s="721">
        <f t="shared" si="3"/>
        <v>29.382516493114593</v>
      </c>
      <c r="T92" s="721">
        <f t="shared" si="3"/>
        <v>4.4712610921669409</v>
      </c>
    </row>
    <row r="93" spans="1:20" s="600" customFormat="1" ht="11.25" customHeight="1" x14ac:dyDescent="0.2">
      <c r="A93" s="2803">
        <v>1996</v>
      </c>
      <c r="B93" s="2803"/>
      <c r="C93" s="721">
        <f t="shared" si="2"/>
        <v>4.6170896982435039</v>
      </c>
      <c r="D93" s="721">
        <f t="shared" si="2"/>
        <v>3.4676887807855792</v>
      </c>
      <c r="E93" s="721">
        <f t="shared" si="2"/>
        <v>-3.2957164666087948</v>
      </c>
      <c r="F93" s="721">
        <f t="shared" si="2"/>
        <v>27.313522406980368</v>
      </c>
      <c r="G93" s="721">
        <f t="shared" si="2"/>
        <v>2.1752062032940529</v>
      </c>
      <c r="H93" s="721">
        <f t="shared" si="2"/>
        <v>-6.1329267359549391</v>
      </c>
      <c r="I93" s="721">
        <f t="shared" si="2"/>
        <v>2.5692104285219557</v>
      </c>
      <c r="J93" s="721">
        <f t="shared" si="2"/>
        <v>6.191507524482077</v>
      </c>
      <c r="K93" s="2803">
        <v>1996</v>
      </c>
      <c r="L93" s="2803"/>
      <c r="M93" s="721">
        <f t="shared" si="3"/>
        <v>5.1666299831108091</v>
      </c>
      <c r="N93" s="721">
        <f t="shared" si="3"/>
        <v>5.0618804877305479</v>
      </c>
      <c r="O93" s="721">
        <f t="shared" si="3"/>
        <v>5.6448462368294798</v>
      </c>
      <c r="P93" s="721">
        <f t="shared" si="3"/>
        <v>6.2148315991373551</v>
      </c>
      <c r="Q93" s="721">
        <f t="shared" si="3"/>
        <v>-4.3010516695951537</v>
      </c>
      <c r="R93" s="721">
        <f t="shared" si="3"/>
        <v>-3.7480073753126817</v>
      </c>
      <c r="S93" s="721">
        <f t="shared" si="3"/>
        <v>12.253844007090223</v>
      </c>
      <c r="T93" s="721">
        <f t="shared" si="3"/>
        <v>11.005258157669488</v>
      </c>
    </row>
    <row r="94" spans="1:20" s="600" customFormat="1" ht="10.15" hidden="1" customHeight="1" x14ac:dyDescent="0.2">
      <c r="A94" s="2803">
        <v>1997</v>
      </c>
      <c r="B94" s="2803"/>
      <c r="C94" s="721">
        <f t="shared" si="2"/>
        <v>7.5658322824979649</v>
      </c>
      <c r="D94" s="721">
        <f t="shared" si="2"/>
        <v>7.1673076536298481</v>
      </c>
      <c r="E94" s="721">
        <f t="shared" si="2"/>
        <v>11.946697207948986</v>
      </c>
      <c r="F94" s="721">
        <f t="shared" si="2"/>
        <v>4.2299472746195192</v>
      </c>
      <c r="G94" s="721">
        <f t="shared" si="2"/>
        <v>6.0056515155898751</v>
      </c>
      <c r="H94" s="721">
        <f t="shared" si="2"/>
        <v>14.432954845944153</v>
      </c>
      <c r="I94" s="721">
        <f t="shared" si="2"/>
        <v>10.540701744008359</v>
      </c>
      <c r="J94" s="721">
        <f t="shared" si="2"/>
        <v>16.666922616213895</v>
      </c>
      <c r="K94" s="2803">
        <v>1997</v>
      </c>
      <c r="L94" s="2803"/>
      <c r="M94" s="721">
        <f t="shared" si="3"/>
        <v>5.8646967635001488</v>
      </c>
      <c r="N94" s="721">
        <f t="shared" si="3"/>
        <v>1.5157761710414661</v>
      </c>
      <c r="O94" s="721">
        <f t="shared" si="3"/>
        <v>4.5719680024990765</v>
      </c>
      <c r="P94" s="721">
        <f t="shared" si="3"/>
        <v>9.8767222557240046</v>
      </c>
      <c r="Q94" s="721">
        <f t="shared" si="3"/>
        <v>8.1161782789751982</v>
      </c>
      <c r="R94" s="721">
        <f t="shared" si="3"/>
        <v>8.3057304459127579</v>
      </c>
      <c r="S94" s="721">
        <f t="shared" si="3"/>
        <v>10.118138779926952</v>
      </c>
      <c r="T94" s="721">
        <f t="shared" si="3"/>
        <v>3.3518966060733533</v>
      </c>
    </row>
    <row r="95" spans="1:20" s="600" customFormat="1" ht="10.15" hidden="1" customHeight="1" x14ac:dyDescent="0.2">
      <c r="A95" s="2803">
        <v>1998</v>
      </c>
      <c r="B95" s="2803"/>
      <c r="C95" s="721">
        <f t="shared" si="2"/>
        <v>5.5549486540088964</v>
      </c>
      <c r="D95" s="721">
        <f t="shared" si="2"/>
        <v>7.2633689037576943</v>
      </c>
      <c r="E95" s="721">
        <f t="shared" si="2"/>
        <v>23.479164239004419</v>
      </c>
      <c r="F95" s="721">
        <f t="shared" si="2"/>
        <v>8.6369064254681263</v>
      </c>
      <c r="G95" s="721">
        <f t="shared" si="2"/>
        <v>3.0592700014495904</v>
      </c>
      <c r="H95" s="721">
        <f t="shared" si="2"/>
        <v>10.911807630829131</v>
      </c>
      <c r="I95" s="721">
        <f t="shared" si="2"/>
        <v>2.3297710808719501</v>
      </c>
      <c r="J95" s="721">
        <f t="shared" si="2"/>
        <v>7.0702504024868063</v>
      </c>
      <c r="K95" s="2803">
        <v>1998</v>
      </c>
      <c r="L95" s="2803"/>
      <c r="M95" s="721">
        <f t="shared" si="3"/>
        <v>9.8944373468864626</v>
      </c>
      <c r="N95" s="721">
        <f t="shared" si="3"/>
        <v>6.9977643153713416</v>
      </c>
      <c r="O95" s="721">
        <f t="shared" si="3"/>
        <v>7.9637319324263842</v>
      </c>
      <c r="P95" s="721">
        <f t="shared" si="3"/>
        <v>11.130271062214916</v>
      </c>
      <c r="Q95" s="721">
        <f t="shared" si="3"/>
        <v>1.7164372229175058</v>
      </c>
      <c r="R95" s="721">
        <f t="shared" si="3"/>
        <v>12.287718569771641</v>
      </c>
      <c r="S95" s="721">
        <f t="shared" si="3"/>
        <v>-6.2536282246210959</v>
      </c>
      <c r="T95" s="721">
        <f t="shared" si="3"/>
        <v>-2.4488711645174419</v>
      </c>
    </row>
    <row r="96" spans="1:20" s="600" customFormat="1" ht="10.15" hidden="1" customHeight="1" x14ac:dyDescent="0.2">
      <c r="A96" s="2803">
        <v>1999</v>
      </c>
      <c r="B96" s="2803"/>
      <c r="C96" s="721">
        <f t="shared" si="2"/>
        <v>5.6848218931334458</v>
      </c>
      <c r="D96" s="721">
        <f t="shared" si="2"/>
        <v>9.7959036745897521</v>
      </c>
      <c r="E96" s="721">
        <f t="shared" si="2"/>
        <v>4.8816691085675501</v>
      </c>
      <c r="F96" s="721">
        <f t="shared" si="2"/>
        <v>7.1019963328843119</v>
      </c>
      <c r="G96" s="721">
        <f t="shared" si="2"/>
        <v>8.8940416935791262</v>
      </c>
      <c r="H96" s="721">
        <f t="shared" si="2"/>
        <v>8.1740198382114215</v>
      </c>
      <c r="I96" s="721">
        <f t="shared" si="2"/>
        <v>9.6668903666646315</v>
      </c>
      <c r="J96" s="721">
        <f t="shared" si="2"/>
        <v>7.8564055619415427</v>
      </c>
      <c r="K96" s="2803">
        <v>1999</v>
      </c>
      <c r="L96" s="2803"/>
      <c r="M96" s="721">
        <f t="shared" si="3"/>
        <v>7.5328782032970452</v>
      </c>
      <c r="N96" s="721">
        <f t="shared" si="3"/>
        <v>9.440564108824006</v>
      </c>
      <c r="O96" s="721">
        <f t="shared" si="3"/>
        <v>11.555807059332949</v>
      </c>
      <c r="P96" s="721">
        <f t="shared" si="3"/>
        <v>9.1924323578768394</v>
      </c>
      <c r="Q96" s="721">
        <f t="shared" si="3"/>
        <v>12.43759929162762</v>
      </c>
      <c r="R96" s="721">
        <f t="shared" si="3"/>
        <v>7.6417007197595552</v>
      </c>
      <c r="S96" s="721">
        <f t="shared" si="3"/>
        <v>-19.299065347086795</v>
      </c>
      <c r="T96" s="721">
        <f t="shared" si="3"/>
        <v>-10.572400646833572</v>
      </c>
    </row>
    <row r="97" spans="1:20" s="600" customFormat="1" ht="10.15" hidden="1" customHeight="1" x14ac:dyDescent="0.2">
      <c r="A97" s="2803">
        <v>2000</v>
      </c>
      <c r="B97" s="2803"/>
      <c r="C97" s="721">
        <f t="shared" si="2"/>
        <v>7.0073359081713562</v>
      </c>
      <c r="D97" s="721">
        <f t="shared" si="2"/>
        <v>4.6225632457077097</v>
      </c>
      <c r="E97" s="721">
        <f t="shared" si="2"/>
        <v>6.902225963679399</v>
      </c>
      <c r="F97" s="721">
        <f t="shared" si="2"/>
        <v>10.969295841694858</v>
      </c>
      <c r="G97" s="721">
        <f t="shared" si="2"/>
        <v>7.0679024605896643</v>
      </c>
      <c r="H97" s="721">
        <f t="shared" si="2"/>
        <v>12.484070529901061</v>
      </c>
      <c r="I97" s="721">
        <f t="shared" si="2"/>
        <v>5.6884966442419795</v>
      </c>
      <c r="J97" s="721">
        <f t="shared" si="2"/>
        <v>5.0315077513364486</v>
      </c>
      <c r="K97" s="2803">
        <v>2000</v>
      </c>
      <c r="L97" s="2803"/>
      <c r="M97" s="721">
        <f t="shared" si="3"/>
        <v>8.8969368651395229</v>
      </c>
      <c r="N97" s="721">
        <f t="shared" si="3"/>
        <v>4.4209361398066278</v>
      </c>
      <c r="O97" s="721">
        <f t="shared" si="3"/>
        <v>0.94887807202334784</v>
      </c>
      <c r="P97" s="721">
        <f t="shared" si="3"/>
        <v>9.1557227609379481</v>
      </c>
      <c r="Q97" s="721">
        <f t="shared" si="3"/>
        <v>-1.1513405598457496</v>
      </c>
      <c r="R97" s="721">
        <f t="shared" si="3"/>
        <v>5.5165266222103213</v>
      </c>
      <c r="S97" s="721">
        <f t="shared" si="3"/>
        <v>22.849589724622405</v>
      </c>
      <c r="T97" s="721">
        <f t="shared" si="3"/>
        <v>16.052353088234469</v>
      </c>
    </row>
    <row r="98" spans="1:20" s="600" customFormat="1" ht="11.25" customHeight="1" x14ac:dyDescent="0.2">
      <c r="A98" s="2803">
        <v>2001</v>
      </c>
      <c r="B98" s="2803"/>
      <c r="C98" s="721">
        <f t="shared" si="2"/>
        <v>0.66650863320410281</v>
      </c>
      <c r="D98" s="721">
        <f t="shared" si="2"/>
        <v>-1.4512409196572236</v>
      </c>
      <c r="E98" s="721">
        <f t="shared" si="2"/>
        <v>-5.2729412603873271</v>
      </c>
      <c r="F98" s="721">
        <f t="shared" si="2"/>
        <v>5.6794277674468958</v>
      </c>
      <c r="G98" s="721">
        <f t="shared" si="2"/>
        <v>-3.5698592666196021</v>
      </c>
      <c r="H98" s="721">
        <f t="shared" si="2"/>
        <v>-3.3598883556141317</v>
      </c>
      <c r="I98" s="721">
        <f t="shared" si="2"/>
        <v>-5.5659889650245873</v>
      </c>
      <c r="J98" s="721">
        <f t="shared" si="2"/>
        <v>-3.2001055181659694</v>
      </c>
      <c r="K98" s="2803">
        <v>2001</v>
      </c>
      <c r="L98" s="2803"/>
      <c r="M98" s="721">
        <f t="shared" si="3"/>
        <v>3.6231486878215833</v>
      </c>
      <c r="N98" s="721">
        <f t="shared" si="3"/>
        <v>-0.40314807659729013</v>
      </c>
      <c r="O98" s="721">
        <f t="shared" si="3"/>
        <v>-2.6827383761905139</v>
      </c>
      <c r="P98" s="721">
        <f t="shared" si="3"/>
        <v>1.9446949058559539</v>
      </c>
      <c r="Q98" s="721">
        <f t="shared" si="3"/>
        <v>-4.2728544538077387</v>
      </c>
      <c r="R98" s="721">
        <f t="shared" si="3"/>
        <v>-2.7966089756332906</v>
      </c>
      <c r="S98" s="721">
        <f t="shared" si="3"/>
        <v>14.903861149394658</v>
      </c>
      <c r="T98" s="721">
        <f t="shared" si="3"/>
        <v>13.310614478087217</v>
      </c>
    </row>
    <row r="99" spans="1:20" s="600" customFormat="1" ht="10.15" hidden="1" customHeight="1" x14ac:dyDescent="0.2">
      <c r="A99" s="2803">
        <v>2002</v>
      </c>
      <c r="B99" s="2803"/>
      <c r="C99" s="721">
        <f t="shared" si="2"/>
        <v>-2.8158387871205122</v>
      </c>
      <c r="D99" s="721">
        <f t="shared" si="2"/>
        <v>-5.0374055529746755</v>
      </c>
      <c r="E99" s="721">
        <f t="shared" si="2"/>
        <v>-1.59168570494856</v>
      </c>
      <c r="F99" s="721">
        <f t="shared" si="2"/>
        <v>7.2809269952164328</v>
      </c>
      <c r="G99" s="721">
        <f t="shared" si="2"/>
        <v>-4.3701084269520294</v>
      </c>
      <c r="H99" s="721">
        <f t="shared" si="2"/>
        <v>-18.301507751906996</v>
      </c>
      <c r="I99" s="721">
        <f t="shared" si="2"/>
        <v>-3.8579678582306229</v>
      </c>
      <c r="J99" s="721">
        <f t="shared" si="2"/>
        <v>-6.3427719384182524</v>
      </c>
      <c r="K99" s="2803">
        <v>2002</v>
      </c>
      <c r="L99" s="2803"/>
      <c r="M99" s="721">
        <f t="shared" si="3"/>
        <v>7.8969051581623262E-3</v>
      </c>
      <c r="N99" s="721">
        <f t="shared" si="3"/>
        <v>-5.4272016140924961</v>
      </c>
      <c r="O99" s="721">
        <f t="shared" si="3"/>
        <v>-9.0041858276718187</v>
      </c>
      <c r="P99" s="721">
        <f t="shared" si="3"/>
        <v>-2.0137647989561742</v>
      </c>
      <c r="Q99" s="721">
        <f t="shared" si="3"/>
        <v>-6.1030673711461816</v>
      </c>
      <c r="R99" s="721">
        <f t="shared" si="3"/>
        <v>-3.485124312294829</v>
      </c>
      <c r="S99" s="721">
        <f t="shared" si="3"/>
        <v>7.1196474452687397</v>
      </c>
      <c r="T99" s="721">
        <f t="shared" si="3"/>
        <v>14.183469557535801</v>
      </c>
    </row>
    <row r="100" spans="1:20" s="600" customFormat="1" ht="12.4" hidden="1" customHeight="1" x14ac:dyDescent="0.2">
      <c r="A100" s="2803" t="s">
        <v>196</v>
      </c>
      <c r="B100" s="2803"/>
      <c r="C100" s="722" t="s">
        <v>800</v>
      </c>
      <c r="D100" s="722" t="s">
        <v>800</v>
      </c>
      <c r="E100" s="722" t="s">
        <v>800</v>
      </c>
      <c r="F100" s="722" t="s">
        <v>800</v>
      </c>
      <c r="G100" s="722" t="s">
        <v>800</v>
      </c>
      <c r="H100" s="722" t="s">
        <v>800</v>
      </c>
      <c r="I100" s="722" t="s">
        <v>800</v>
      </c>
      <c r="J100" s="722" t="s">
        <v>800</v>
      </c>
      <c r="K100" s="2803" t="s">
        <v>196</v>
      </c>
      <c r="L100" s="2803"/>
      <c r="M100" s="722" t="s">
        <v>800</v>
      </c>
      <c r="N100" s="722" t="s">
        <v>800</v>
      </c>
      <c r="O100" s="722" t="s">
        <v>800</v>
      </c>
      <c r="P100" s="722" t="s">
        <v>800</v>
      </c>
      <c r="Q100" s="722" t="s">
        <v>800</v>
      </c>
      <c r="R100" s="722" t="s">
        <v>800</v>
      </c>
      <c r="S100" s="722" t="s">
        <v>800</v>
      </c>
      <c r="T100" s="722" t="s">
        <v>800</v>
      </c>
    </row>
    <row r="101" spans="1:20" s="600" customFormat="1" ht="12.4" hidden="1" customHeight="1" x14ac:dyDescent="0.2">
      <c r="A101" s="2803" t="s">
        <v>197</v>
      </c>
      <c r="B101" s="2803"/>
      <c r="C101" s="722" t="s">
        <v>800</v>
      </c>
      <c r="D101" s="722" t="s">
        <v>800</v>
      </c>
      <c r="E101" s="722" t="s">
        <v>800</v>
      </c>
      <c r="F101" s="722" t="s">
        <v>800</v>
      </c>
      <c r="G101" s="722" t="s">
        <v>800</v>
      </c>
      <c r="H101" s="722" t="s">
        <v>800</v>
      </c>
      <c r="I101" s="722" t="s">
        <v>800</v>
      </c>
      <c r="J101" s="722" t="s">
        <v>800</v>
      </c>
      <c r="K101" s="2803" t="s">
        <v>197</v>
      </c>
      <c r="L101" s="2803"/>
      <c r="M101" s="722" t="s">
        <v>800</v>
      </c>
      <c r="N101" s="722" t="s">
        <v>800</v>
      </c>
      <c r="O101" s="722" t="s">
        <v>800</v>
      </c>
      <c r="P101" s="722" t="s">
        <v>800</v>
      </c>
      <c r="Q101" s="722" t="s">
        <v>800</v>
      </c>
      <c r="R101" s="722" t="s">
        <v>800</v>
      </c>
      <c r="S101" s="722" t="s">
        <v>800</v>
      </c>
      <c r="T101" s="722" t="s">
        <v>800</v>
      </c>
    </row>
    <row r="102" spans="1:20" s="600" customFormat="1" ht="10.15" hidden="1" customHeight="1" x14ac:dyDescent="0.2">
      <c r="A102" s="2803">
        <v>2005</v>
      </c>
      <c r="B102" s="2803"/>
      <c r="C102" s="721">
        <f t="shared" ref="C102:J107" si="4">C31/C30*100-100</f>
        <v>8.9713636889994461</v>
      </c>
      <c r="D102" s="721">
        <f t="shared" si="4"/>
        <v>9.4297294801573912</v>
      </c>
      <c r="E102" s="721">
        <f t="shared" si="4"/>
        <v>17.137049600624522</v>
      </c>
      <c r="F102" s="721">
        <f t="shared" si="4"/>
        <v>11.334447384740656</v>
      </c>
      <c r="G102" s="721">
        <f t="shared" si="4"/>
        <v>9.115975309916152</v>
      </c>
      <c r="H102" s="721">
        <f t="shared" si="4"/>
        <v>6.9219854336003408</v>
      </c>
      <c r="I102" s="721">
        <f t="shared" si="4"/>
        <v>3.1554392448349944</v>
      </c>
      <c r="J102" s="721">
        <f t="shared" si="4"/>
        <v>4.4118281308965379</v>
      </c>
      <c r="K102" s="2803">
        <v>2005</v>
      </c>
      <c r="L102" s="2803"/>
      <c r="M102" s="721">
        <f t="shared" ref="M102:T111" si="5">M31/M30*100-100</f>
        <v>12.292324258131245</v>
      </c>
      <c r="N102" s="721">
        <f t="shared" si="5"/>
        <v>0.37249166222625263</v>
      </c>
      <c r="O102" s="721">
        <f t="shared" si="5"/>
        <v>6.8692714935146881</v>
      </c>
      <c r="P102" s="721">
        <f t="shared" si="5"/>
        <v>9.2122815388181465</v>
      </c>
      <c r="Q102" s="721">
        <f t="shared" si="5"/>
        <v>2.9226563033002861</v>
      </c>
      <c r="R102" s="721">
        <f t="shared" si="5"/>
        <v>9.7105040676296568</v>
      </c>
      <c r="S102" s="721">
        <f t="shared" si="5"/>
        <v>4.2878675399753376</v>
      </c>
      <c r="T102" s="721">
        <f t="shared" si="5"/>
        <v>6.9496168634451294</v>
      </c>
    </row>
    <row r="103" spans="1:20" s="600" customFormat="1" ht="11.25" customHeight="1" x14ac:dyDescent="0.2">
      <c r="A103" s="2803">
        <v>2006</v>
      </c>
      <c r="B103" s="2803"/>
      <c r="C103" s="721">
        <f t="shared" si="4"/>
        <v>6.3015364176825415</v>
      </c>
      <c r="D103" s="721">
        <f t="shared" si="4"/>
        <v>8.0864947618908758</v>
      </c>
      <c r="E103" s="721">
        <f t="shared" si="4"/>
        <v>10.963891692116619</v>
      </c>
      <c r="F103" s="721">
        <f t="shared" si="4"/>
        <v>10.747188017325442</v>
      </c>
      <c r="G103" s="721">
        <f t="shared" si="4"/>
        <v>5.6181138016591916</v>
      </c>
      <c r="H103" s="721">
        <f t="shared" si="4"/>
        <v>17.503868671396702</v>
      </c>
      <c r="I103" s="721">
        <f t="shared" si="4"/>
        <v>12.841331852776449</v>
      </c>
      <c r="J103" s="721">
        <f t="shared" si="4"/>
        <v>13.293322451002766</v>
      </c>
      <c r="K103" s="2803">
        <v>2006</v>
      </c>
      <c r="L103" s="2803"/>
      <c r="M103" s="721">
        <f t="shared" si="5"/>
        <v>9.6249782013262148</v>
      </c>
      <c r="N103" s="721">
        <f t="shared" si="5"/>
        <v>11.221368829151388</v>
      </c>
      <c r="O103" s="721">
        <f t="shared" si="5"/>
        <v>3.8837611207068079</v>
      </c>
      <c r="P103" s="721">
        <f t="shared" si="5"/>
        <v>15.062028253484399</v>
      </c>
      <c r="Q103" s="721">
        <f t="shared" si="5"/>
        <v>1.4234116788745439</v>
      </c>
      <c r="R103" s="721">
        <f t="shared" si="5"/>
        <v>15.311508487710725</v>
      </c>
      <c r="S103" s="721">
        <f t="shared" si="5"/>
        <v>-12.497154415536059</v>
      </c>
      <c r="T103" s="721">
        <f t="shared" si="5"/>
        <v>7.8117174820856263</v>
      </c>
    </row>
    <row r="104" spans="1:20" s="600" customFormat="1" ht="11.25" hidden="1" customHeight="1" x14ac:dyDescent="0.2">
      <c r="A104" s="2803">
        <v>2007</v>
      </c>
      <c r="B104" s="2803"/>
      <c r="C104" s="721">
        <f t="shared" si="4"/>
        <v>5.9270488490848123</v>
      </c>
      <c r="D104" s="721">
        <f t="shared" si="4"/>
        <v>4.9423659694786295</v>
      </c>
      <c r="E104" s="721">
        <f t="shared" si="4"/>
        <v>10.477197185309549</v>
      </c>
      <c r="F104" s="721">
        <f t="shared" si="4"/>
        <v>10.462656406174204</v>
      </c>
      <c r="G104" s="721">
        <f t="shared" si="4"/>
        <v>0.78993998759958117</v>
      </c>
      <c r="H104" s="721">
        <f t="shared" si="4"/>
        <v>-9.7975539273412835</v>
      </c>
      <c r="I104" s="721">
        <f t="shared" si="4"/>
        <v>6.788703511163078</v>
      </c>
      <c r="J104" s="721">
        <f t="shared" si="4"/>
        <v>8.0855362274681113</v>
      </c>
      <c r="K104" s="2803">
        <v>2007</v>
      </c>
      <c r="L104" s="2803"/>
      <c r="M104" s="721">
        <f t="shared" si="5"/>
        <v>13.905317197977695</v>
      </c>
      <c r="N104" s="721">
        <f t="shared" si="5"/>
        <v>3.5500759424620583</v>
      </c>
      <c r="O104" s="721">
        <f t="shared" si="5"/>
        <v>3.2244737716304854</v>
      </c>
      <c r="P104" s="721">
        <f t="shared" si="5"/>
        <v>3.1747951446969438</v>
      </c>
      <c r="Q104" s="721">
        <f t="shared" si="5"/>
        <v>4.0318650391494799</v>
      </c>
      <c r="R104" s="721">
        <f t="shared" si="5"/>
        <v>8.2624550626833013</v>
      </c>
      <c r="S104" s="721">
        <f t="shared" si="5"/>
        <v>6.8168118707624217</v>
      </c>
      <c r="T104" s="721">
        <f t="shared" si="5"/>
        <v>19.773623061353859</v>
      </c>
    </row>
    <row r="105" spans="1:20" s="600" customFormat="1" ht="11.25" hidden="1" customHeight="1" x14ac:dyDescent="0.2">
      <c r="A105" s="2803">
        <v>2008</v>
      </c>
      <c r="B105" s="2803"/>
      <c r="C105" s="721">
        <f t="shared" si="4"/>
        <v>0.49212052391997929</v>
      </c>
      <c r="D105" s="721">
        <f t="shared" si="4"/>
        <v>-0.44124136422229299</v>
      </c>
      <c r="E105" s="721">
        <f t="shared" si="4"/>
        <v>6.929494193952948</v>
      </c>
      <c r="F105" s="721">
        <f t="shared" si="4"/>
        <v>5.9563311289582543</v>
      </c>
      <c r="G105" s="721">
        <f t="shared" si="4"/>
        <v>-3.0358242959454032</v>
      </c>
      <c r="H105" s="721">
        <f t="shared" si="4"/>
        <v>-1.1062098055815426</v>
      </c>
      <c r="I105" s="721">
        <f t="shared" si="4"/>
        <v>-0.27274898013406812</v>
      </c>
      <c r="J105" s="721">
        <f t="shared" si="4"/>
        <v>-4.269474090014441</v>
      </c>
      <c r="K105" s="2803">
        <v>2008</v>
      </c>
      <c r="L105" s="2803"/>
      <c r="M105" s="721">
        <f t="shared" si="5"/>
        <v>5.5287343990272859</v>
      </c>
      <c r="N105" s="721">
        <f t="shared" si="5"/>
        <v>1.2863067236589671</v>
      </c>
      <c r="O105" s="721">
        <f t="shared" si="5"/>
        <v>-0.96136967542835805</v>
      </c>
      <c r="P105" s="721">
        <f t="shared" si="5"/>
        <v>-2.8613426905011181</v>
      </c>
      <c r="Q105" s="721">
        <f t="shared" si="5"/>
        <v>-2.9939790013503114</v>
      </c>
      <c r="R105" s="721">
        <f t="shared" si="5"/>
        <v>2.6201019220124948</v>
      </c>
      <c r="S105" s="721">
        <f t="shared" si="5"/>
        <v>1.0635299411893868</v>
      </c>
      <c r="T105" s="721">
        <f t="shared" si="5"/>
        <v>10.170538092040843</v>
      </c>
    </row>
    <row r="106" spans="1:20" s="600" customFormat="1" ht="11.25" hidden="1" customHeight="1" x14ac:dyDescent="0.2">
      <c r="A106" s="2803">
        <v>2009</v>
      </c>
      <c r="B106" s="2803"/>
      <c r="C106" s="721">
        <f t="shared" si="4"/>
        <v>-4.8967432405564892</v>
      </c>
      <c r="D106" s="721">
        <f t="shared" si="4"/>
        <v>-5.6513508470660554</v>
      </c>
      <c r="E106" s="721">
        <f t="shared" si="4"/>
        <v>-1.5839806568467907</v>
      </c>
      <c r="F106" s="721">
        <f t="shared" si="4"/>
        <v>-6.9658835068444063</v>
      </c>
      <c r="G106" s="721">
        <f t="shared" si="4"/>
        <v>-3.4900943226294032</v>
      </c>
      <c r="H106" s="721">
        <f t="shared" si="4"/>
        <v>-5.2925468804911731</v>
      </c>
      <c r="I106" s="721">
        <f t="shared" si="4"/>
        <v>1.2641131479907699</v>
      </c>
      <c r="J106" s="721">
        <f t="shared" si="4"/>
        <v>-9.5676623602165591</v>
      </c>
      <c r="K106" s="2803">
        <v>2009</v>
      </c>
      <c r="L106" s="2803"/>
      <c r="M106" s="721">
        <f t="shared" si="5"/>
        <v>-4.3147585660752981</v>
      </c>
      <c r="N106" s="721">
        <f t="shared" si="5"/>
        <v>-4.6843754844729517</v>
      </c>
      <c r="O106" s="721">
        <f t="shared" si="5"/>
        <v>-6.8599823049357269</v>
      </c>
      <c r="P106" s="721">
        <f t="shared" si="5"/>
        <v>-3.2652482452352132</v>
      </c>
      <c r="Q106" s="721">
        <f t="shared" si="5"/>
        <v>-4.1808351836023974</v>
      </c>
      <c r="R106" s="721">
        <f t="shared" si="5"/>
        <v>-3.6225748649550127</v>
      </c>
      <c r="S106" s="721">
        <f t="shared" si="5"/>
        <v>-2.8316827618440072</v>
      </c>
      <c r="T106" s="721">
        <f t="shared" si="5"/>
        <v>-7.3634818836072355</v>
      </c>
    </row>
    <row r="107" spans="1:20" s="600" customFormat="1" ht="11.25" hidden="1" customHeight="1" x14ac:dyDescent="0.2">
      <c r="A107" s="2803">
        <v>2010</v>
      </c>
      <c r="B107" s="2803"/>
      <c r="C107" s="721">
        <f t="shared" si="4"/>
        <v>5.4447827903576496</v>
      </c>
      <c r="D107" s="721">
        <f t="shared" si="4"/>
        <v>3.9414451536573694</v>
      </c>
      <c r="E107" s="721">
        <f t="shared" si="4"/>
        <v>1.6351579131208069</v>
      </c>
      <c r="F107" s="721">
        <f t="shared" si="4"/>
        <v>7.0329569588534468</v>
      </c>
      <c r="G107" s="721">
        <f t="shared" si="4"/>
        <v>4.4025212614424021</v>
      </c>
      <c r="H107" s="721">
        <f t="shared" si="4"/>
        <v>4.0994161134915572</v>
      </c>
      <c r="I107" s="721">
        <f t="shared" si="4"/>
        <v>-2.9375866897783993</v>
      </c>
      <c r="J107" s="721">
        <f t="shared" si="4"/>
        <v>6.6196513266682473</v>
      </c>
      <c r="K107" s="2803">
        <v>2010</v>
      </c>
      <c r="L107" s="2803"/>
      <c r="M107" s="721">
        <f t="shared" si="5"/>
        <v>9.6641175784195781</v>
      </c>
      <c r="N107" s="721">
        <f t="shared" si="5"/>
        <v>3.4424191001155577</v>
      </c>
      <c r="O107" s="721">
        <f t="shared" si="5"/>
        <v>3.6387378531535575</v>
      </c>
      <c r="P107" s="721">
        <f t="shared" si="5"/>
        <v>4.4632340475307331</v>
      </c>
      <c r="Q107" s="721">
        <f t="shared" si="5"/>
        <v>-4.2169390998294602</v>
      </c>
      <c r="R107" s="721">
        <f t="shared" si="5"/>
        <v>0.38438697645695186</v>
      </c>
      <c r="S107" s="721">
        <f t="shared" si="5"/>
        <v>16.976006792523336</v>
      </c>
      <c r="T107" s="721">
        <f t="shared" si="5"/>
        <v>9.503846211540548</v>
      </c>
    </row>
    <row r="108" spans="1:20" s="600" customFormat="1" ht="11.25" customHeight="1" x14ac:dyDescent="0.2">
      <c r="A108" s="2805" t="s">
        <v>1302</v>
      </c>
      <c r="B108" s="2806"/>
      <c r="C108" s="721">
        <v>8.2379230904599012</v>
      </c>
      <c r="D108" s="721">
        <f t="shared" ref="D108:J114" si="6">D37/D36*100-100</f>
        <v>6.7293975966949091</v>
      </c>
      <c r="E108" s="721">
        <f t="shared" si="6"/>
        <v>-1.275427320497954</v>
      </c>
      <c r="F108" s="721">
        <f t="shared" si="6"/>
        <v>25.984323733138908</v>
      </c>
      <c r="G108" s="721">
        <f t="shared" si="6"/>
        <v>6.3478707620048453</v>
      </c>
      <c r="H108" s="721">
        <f t="shared" si="6"/>
        <v>142.35154687388126</v>
      </c>
      <c r="I108" s="721">
        <f t="shared" si="6"/>
        <v>26.987626068115802</v>
      </c>
      <c r="J108" s="721">
        <f t="shared" si="6"/>
        <v>13.773100071623091</v>
      </c>
      <c r="K108" s="2805" t="s">
        <v>1302</v>
      </c>
      <c r="L108" s="2806"/>
      <c r="M108" s="721">
        <f t="shared" si="5"/>
        <v>8.2678055375477584</v>
      </c>
      <c r="N108" s="721">
        <f t="shared" si="5"/>
        <v>-3.9395656471093332</v>
      </c>
      <c r="O108" s="721">
        <f t="shared" si="5"/>
        <v>3.5005399208065882</v>
      </c>
      <c r="P108" s="721">
        <f t="shared" si="5"/>
        <v>-0.96142261632252257</v>
      </c>
      <c r="Q108" s="721">
        <f t="shared" si="5"/>
        <v>-1.5810727756064153</v>
      </c>
      <c r="R108" s="721">
        <f t="shared" si="5"/>
        <v>30.985320422692126</v>
      </c>
      <c r="S108" s="721">
        <f t="shared" si="5"/>
        <v>11.284818240747768</v>
      </c>
      <c r="T108" s="721">
        <f t="shared" si="5"/>
        <v>22.074262327804746</v>
      </c>
    </row>
    <row r="109" spans="1:20" s="600" customFormat="1" ht="11.25" customHeight="1" x14ac:dyDescent="0.2">
      <c r="A109" s="2805">
        <v>2012</v>
      </c>
      <c r="B109" s="2806"/>
      <c r="C109" s="721">
        <f t="shared" ref="C109:C114" si="7">C38/C37*100-100</f>
        <v>1.9153878364332542</v>
      </c>
      <c r="D109" s="721">
        <f t="shared" si="6"/>
        <v>1.3337824480278897</v>
      </c>
      <c r="E109" s="721">
        <f t="shared" si="6"/>
        <v>11.729894300042204</v>
      </c>
      <c r="F109" s="721">
        <f t="shared" si="6"/>
        <v>-8.998011869513789</v>
      </c>
      <c r="G109" s="721">
        <f t="shared" si="6"/>
        <v>1.5137719628398827E-2</v>
      </c>
      <c r="H109" s="721">
        <f t="shared" si="6"/>
        <v>-35.014369008199012</v>
      </c>
      <c r="I109" s="721">
        <f t="shared" si="6"/>
        <v>-11.645626051186426</v>
      </c>
      <c r="J109" s="721">
        <f t="shared" si="6"/>
        <v>-0.89080012263558217</v>
      </c>
      <c r="K109" s="2805">
        <v>2012</v>
      </c>
      <c r="L109" s="2806"/>
      <c r="M109" s="721">
        <f t="shared" si="5"/>
        <v>-5.1490893562774858</v>
      </c>
      <c r="N109" s="721">
        <f t="shared" si="5"/>
        <v>14.292977256663804</v>
      </c>
      <c r="O109" s="721">
        <f t="shared" si="5"/>
        <v>1.9035764361841103</v>
      </c>
      <c r="P109" s="721">
        <f t="shared" si="5"/>
        <v>6.5955535296693881</v>
      </c>
      <c r="Q109" s="721">
        <f t="shared" si="5"/>
        <v>-5.0913371852435318</v>
      </c>
      <c r="R109" s="721">
        <f t="shared" si="5"/>
        <v>-10.910602857898624</v>
      </c>
      <c r="S109" s="721">
        <f t="shared" si="5"/>
        <v>2.7109685334037579</v>
      </c>
      <c r="T109" s="721">
        <f t="shared" si="5"/>
        <v>10.687636395503674</v>
      </c>
    </row>
    <row r="110" spans="1:20" s="600" customFormat="1" ht="11.25" customHeight="1" x14ac:dyDescent="0.2">
      <c r="A110" s="2805">
        <v>2013</v>
      </c>
      <c r="B110" s="2806"/>
      <c r="C110" s="721">
        <f t="shared" si="7"/>
        <v>2.2943978163181953</v>
      </c>
      <c r="D110" s="721">
        <f t="shared" si="6"/>
        <v>3.721832291816682</v>
      </c>
      <c r="E110" s="721">
        <f t="shared" si="6"/>
        <v>1.4370142778502526</v>
      </c>
      <c r="F110" s="721">
        <f t="shared" si="6"/>
        <v>2.2874815386648919</v>
      </c>
      <c r="G110" s="721">
        <f t="shared" si="6"/>
        <v>3.0553051659216806</v>
      </c>
      <c r="H110" s="721">
        <f t="shared" si="6"/>
        <v>8.8549646377888251</v>
      </c>
      <c r="I110" s="721">
        <f t="shared" si="6"/>
        <v>-0.52046542207546054</v>
      </c>
      <c r="J110" s="721">
        <f t="shared" si="6"/>
        <v>-2.9504357013195488</v>
      </c>
      <c r="K110" s="2805">
        <v>2013</v>
      </c>
      <c r="L110" s="2806"/>
      <c r="M110" s="721">
        <f t="shared" si="5"/>
        <v>0.42607283723594946</v>
      </c>
      <c r="N110" s="721">
        <f t="shared" si="5"/>
        <v>8.3026551125601458</v>
      </c>
      <c r="O110" s="721">
        <f t="shared" si="5"/>
        <v>4.4919085437699664</v>
      </c>
      <c r="P110" s="721">
        <f t="shared" si="5"/>
        <v>1.9279674350576528</v>
      </c>
      <c r="Q110" s="721">
        <f t="shared" si="5"/>
        <v>7.4331517636015292</v>
      </c>
      <c r="R110" s="721">
        <f t="shared" si="5"/>
        <v>-0.5732270398420809</v>
      </c>
      <c r="S110" s="721">
        <f t="shared" si="5"/>
        <v>-0.63999394750187832</v>
      </c>
      <c r="T110" s="721">
        <f t="shared" si="5"/>
        <v>0.96166657976908709</v>
      </c>
    </row>
    <row r="111" spans="1:20" s="600" customFormat="1" ht="11.25" customHeight="1" x14ac:dyDescent="0.2">
      <c r="A111" s="2805">
        <v>2014</v>
      </c>
      <c r="B111" s="2806"/>
      <c r="C111" s="721">
        <f t="shared" si="7"/>
        <v>3.4596291754217248</v>
      </c>
      <c r="D111" s="721">
        <f t="shared" si="6"/>
        <v>5.0328509957562346</v>
      </c>
      <c r="E111" s="721">
        <f t="shared" si="6"/>
        <v>-2.730519679551918</v>
      </c>
      <c r="F111" s="721">
        <f t="shared" si="6"/>
        <v>11.675938263431945</v>
      </c>
      <c r="G111" s="721">
        <f t="shared" si="6"/>
        <v>3.8304532002630935</v>
      </c>
      <c r="H111" s="721">
        <f t="shared" si="6"/>
        <v>-0.31401582163478281</v>
      </c>
      <c r="I111" s="721">
        <f t="shared" si="6"/>
        <v>1.6771540024530225</v>
      </c>
      <c r="J111" s="721">
        <f t="shared" si="6"/>
        <v>-0.40125412413321726</v>
      </c>
      <c r="K111" s="2805">
        <v>2014</v>
      </c>
      <c r="L111" s="2806"/>
      <c r="M111" s="721">
        <f t="shared" si="5"/>
        <v>4.6242627853101368</v>
      </c>
      <c r="N111" s="721">
        <f t="shared" si="5"/>
        <v>6.0189239307223374</v>
      </c>
      <c r="O111" s="721">
        <f t="shared" si="5"/>
        <v>5.303063443121701</v>
      </c>
      <c r="P111" s="721">
        <f t="shared" si="5"/>
        <v>2.5302160194710552</v>
      </c>
      <c r="Q111" s="721">
        <f t="shared" si="5"/>
        <v>16.345052427526667</v>
      </c>
      <c r="R111" s="721">
        <f t="shared" si="5"/>
        <v>2.2847005536362701</v>
      </c>
      <c r="S111" s="721">
        <f t="shared" si="5"/>
        <v>4.3289284753754487</v>
      </c>
      <c r="T111" s="721">
        <f t="shared" si="5"/>
        <v>-4.5529052408904533</v>
      </c>
    </row>
    <row r="112" spans="1:20" s="600" customFormat="1" ht="11.25" customHeight="1" x14ac:dyDescent="0.2">
      <c r="A112" s="2805">
        <v>2015</v>
      </c>
      <c r="B112" s="2806"/>
      <c r="C112" s="721">
        <f t="shared" si="7"/>
        <v>4.0536063601233678</v>
      </c>
      <c r="D112" s="721">
        <f t="shared" si="6"/>
        <v>4.7610451872003239</v>
      </c>
      <c r="E112" s="721">
        <f t="shared" si="6"/>
        <v>9.5355548331884847</v>
      </c>
      <c r="F112" s="721">
        <f t="shared" si="6"/>
        <v>6.8725050329056785</v>
      </c>
      <c r="G112" s="721">
        <f t="shared" si="6"/>
        <v>5.9966767560447778</v>
      </c>
      <c r="H112" s="721">
        <f t="shared" si="6"/>
        <v>3.4786034600632831</v>
      </c>
      <c r="I112" s="721">
        <f t="shared" si="6"/>
        <v>10.407414237730862</v>
      </c>
      <c r="J112" s="721">
        <f t="shared" si="6"/>
        <v>-1.4928398175241711</v>
      </c>
      <c r="K112" s="2805">
        <v>2015</v>
      </c>
      <c r="L112" s="2806"/>
      <c r="M112" s="721">
        <f t="shared" ref="M112:R114" si="8">M41/M40*100-100</f>
        <v>0.36909227874075157</v>
      </c>
      <c r="N112" s="721">
        <f t="shared" si="8"/>
        <v>13.435753531663266</v>
      </c>
      <c r="O112" s="721">
        <f t="shared" si="8"/>
        <v>2.1910526156078305</v>
      </c>
      <c r="P112" s="721">
        <f t="shared" si="8"/>
        <v>5.7116107725821053</v>
      </c>
      <c r="Q112" s="721">
        <f t="shared" si="8"/>
        <v>2.6009807447511974</v>
      </c>
      <c r="R112" s="721">
        <f t="shared" si="8"/>
        <v>4.7361300049149264</v>
      </c>
      <c r="S112" s="1776" t="s">
        <v>1392</v>
      </c>
      <c r="T112" s="721">
        <f>T41/T40*100-100</f>
        <v>-20.425898799062978</v>
      </c>
    </row>
    <row r="113" spans="1:20" s="600" customFormat="1" ht="11.25" customHeight="1" x14ac:dyDescent="0.2">
      <c r="A113" s="2805">
        <v>2016</v>
      </c>
      <c r="B113" s="2806"/>
      <c r="C113" s="721">
        <f t="shared" si="7"/>
        <v>4.2362454218074106</v>
      </c>
      <c r="D113" s="721">
        <f t="shared" si="6"/>
        <v>7.4536182685853447</v>
      </c>
      <c r="E113" s="721">
        <f t="shared" si="6"/>
        <v>9.7328614135306424</v>
      </c>
      <c r="F113" s="721">
        <f t="shared" si="6"/>
        <v>4.7369560714756602</v>
      </c>
      <c r="G113" s="721">
        <f t="shared" si="6"/>
        <v>4.9413374718991037</v>
      </c>
      <c r="H113" s="721">
        <f t="shared" si="6"/>
        <v>4.4912064900642719</v>
      </c>
      <c r="I113" s="721">
        <f t="shared" si="6"/>
        <v>7.84912655893379</v>
      </c>
      <c r="J113" s="721">
        <f t="shared" si="6"/>
        <v>1.8857815113178589</v>
      </c>
      <c r="K113" s="2805">
        <v>2016</v>
      </c>
      <c r="L113" s="2806"/>
      <c r="M113" s="721">
        <f t="shared" si="8"/>
        <v>1.0472364471682596</v>
      </c>
      <c r="N113" s="721">
        <f t="shared" si="8"/>
        <v>12.444673477877771</v>
      </c>
      <c r="O113" s="721">
        <f t="shared" si="8"/>
        <v>10.277648735687023</v>
      </c>
      <c r="P113" s="721">
        <f t="shared" si="8"/>
        <v>5.7862848984766515</v>
      </c>
      <c r="Q113" s="721">
        <f t="shared" si="8"/>
        <v>10.072072982758257</v>
      </c>
      <c r="R113" s="721">
        <f t="shared" si="8"/>
        <v>5.436986440048841</v>
      </c>
      <c r="S113" s="721">
        <f>S42/S41*100-100</f>
        <v>-14.457668702845211</v>
      </c>
      <c r="T113" s="721">
        <f>T42/T41*100-100</f>
        <v>-4.8114909168746891</v>
      </c>
    </row>
    <row r="114" spans="1:20" s="600" customFormat="1" ht="11.25" customHeight="1" x14ac:dyDescent="0.2">
      <c r="A114" s="2805">
        <v>2017</v>
      </c>
      <c r="B114" s="2806"/>
      <c r="C114" s="721">
        <f t="shared" si="7"/>
        <v>5.8818237242256828</v>
      </c>
      <c r="D114" s="721">
        <f t="shared" si="6"/>
        <v>6.4581380532828518</v>
      </c>
      <c r="E114" s="721">
        <f t="shared" si="6"/>
        <v>0.44391581991685314</v>
      </c>
      <c r="F114" s="721">
        <f t="shared" si="6"/>
        <v>-3.9215906588344325</v>
      </c>
      <c r="G114" s="721">
        <f t="shared" si="6"/>
        <v>4.7164438851975632</v>
      </c>
      <c r="H114" s="721">
        <f t="shared" si="6"/>
        <v>3.0591433837956004</v>
      </c>
      <c r="I114" s="721">
        <f t="shared" si="6"/>
        <v>8.712403962849578</v>
      </c>
      <c r="J114" s="721">
        <f t="shared" si="6"/>
        <v>5.7379305901362727</v>
      </c>
      <c r="K114" s="2805">
        <v>2017</v>
      </c>
      <c r="L114" s="2806"/>
      <c r="M114" s="721">
        <f t="shared" si="8"/>
        <v>4.9981982429762439</v>
      </c>
      <c r="N114" s="721">
        <f t="shared" si="8"/>
        <v>14.640747543607603</v>
      </c>
      <c r="O114" s="721">
        <f t="shared" si="8"/>
        <v>3.6393562374549333</v>
      </c>
      <c r="P114" s="721">
        <f t="shared" si="8"/>
        <v>6.2914660959715292</v>
      </c>
      <c r="Q114" s="721">
        <f t="shared" si="8"/>
        <v>17.668883071853031</v>
      </c>
      <c r="R114" s="721">
        <f t="shared" si="8"/>
        <v>5.7672522488582985</v>
      </c>
      <c r="S114" s="721">
        <f>S43/S42*100-100</f>
        <v>-4.717077461350172</v>
      </c>
      <c r="T114" s="721">
        <f>T43/T42*100-100</f>
        <v>12.828712399798945</v>
      </c>
    </row>
    <row r="115" spans="1:20" s="600" customFormat="1" ht="6" customHeight="1" x14ac:dyDescent="0.2">
      <c r="B115" s="713"/>
      <c r="C115" s="723"/>
      <c r="D115" s="723"/>
      <c r="E115" s="723"/>
      <c r="F115" s="723"/>
      <c r="G115" s="723"/>
      <c r="H115" s="723"/>
      <c r="I115" s="723"/>
      <c r="J115" s="723"/>
      <c r="K115" s="562"/>
      <c r="L115" s="724"/>
      <c r="M115" s="723"/>
      <c r="N115" s="723"/>
      <c r="O115" s="723"/>
      <c r="P115" s="723"/>
      <c r="Q115" s="723"/>
      <c r="R115" s="723"/>
      <c r="S115" s="723"/>
      <c r="T115" s="723"/>
    </row>
    <row r="116" spans="1:20" s="600" customFormat="1" ht="11.25" hidden="1" customHeight="1" x14ac:dyDescent="0.2">
      <c r="A116" s="2811">
        <v>2015</v>
      </c>
      <c r="B116" s="2812"/>
      <c r="C116" s="722"/>
      <c r="D116" s="722"/>
      <c r="E116" s="738"/>
      <c r="F116" s="722"/>
      <c r="G116" s="722"/>
      <c r="H116" s="722"/>
      <c r="I116" s="722"/>
      <c r="J116" s="722"/>
      <c r="K116" s="2811">
        <v>2015</v>
      </c>
      <c r="L116" s="2812"/>
      <c r="M116" s="722"/>
      <c r="N116" s="722"/>
      <c r="O116" s="722"/>
      <c r="P116" s="722"/>
      <c r="Q116" s="722"/>
      <c r="R116" s="722"/>
      <c r="S116" s="722"/>
      <c r="T116" s="722"/>
    </row>
    <row r="117" spans="1:20" s="600" customFormat="1" ht="11.25" hidden="1" customHeight="1" x14ac:dyDescent="0.2">
      <c r="A117" s="605"/>
      <c r="B117" s="715" t="s">
        <v>542</v>
      </c>
      <c r="C117" s="722">
        <f>C59/C45*100-100</f>
        <v>2.1750848883945793</v>
      </c>
      <c r="D117" s="722">
        <f t="shared" ref="D117:J117" si="9">D59/D45*100-100</f>
        <v>3.1287296004282723</v>
      </c>
      <c r="E117" s="722">
        <f t="shared" si="9"/>
        <v>5.2935099932629726</v>
      </c>
      <c r="F117" s="722">
        <f t="shared" si="9"/>
        <v>5.3491958028808</v>
      </c>
      <c r="G117" s="722">
        <f t="shared" si="9"/>
        <v>3.5826292650059912</v>
      </c>
      <c r="H117" s="722">
        <f t="shared" si="9"/>
        <v>-6.1751000770308764</v>
      </c>
      <c r="I117" s="722">
        <f t="shared" si="9"/>
        <v>-0.36797758681970549</v>
      </c>
      <c r="J117" s="722">
        <f t="shared" si="9"/>
        <v>-4.0072669873274549</v>
      </c>
      <c r="K117" s="605"/>
      <c r="L117" s="715" t="s">
        <v>542</v>
      </c>
      <c r="M117" s="722">
        <f>M59/M45*100-100</f>
        <v>-3.669516394261791</v>
      </c>
      <c r="N117" s="722">
        <f t="shared" ref="N117:T117" si="10">N59/N45*100-100</f>
        <v>22.665523891150642</v>
      </c>
      <c r="O117" s="722">
        <f t="shared" si="10"/>
        <v>2.5589202945616449</v>
      </c>
      <c r="P117" s="722">
        <f t="shared" si="10"/>
        <v>6.2974853546852216</v>
      </c>
      <c r="Q117" s="722">
        <f t="shared" si="10"/>
        <v>8.5614273157643055</v>
      </c>
      <c r="R117" s="722">
        <f t="shared" si="10"/>
        <v>3.2363398156806369</v>
      </c>
      <c r="S117" s="722">
        <f t="shared" si="10"/>
        <v>8.3966650483624079</v>
      </c>
      <c r="T117" s="722">
        <f t="shared" si="10"/>
        <v>-17.304902814041199</v>
      </c>
    </row>
    <row r="118" spans="1:20" s="600" customFormat="1" ht="11.25" hidden="1" customHeight="1" x14ac:dyDescent="0.2">
      <c r="A118" s="605"/>
      <c r="B118" s="715" t="s">
        <v>729</v>
      </c>
      <c r="C118" s="722">
        <f t="shared" ref="C118:C127" si="11">C60/C46*100-100</f>
        <v>4.023619004826017</v>
      </c>
      <c r="D118" s="722">
        <f t="shared" ref="D118:J128" si="12">D60/D46*100-100</f>
        <v>5.3631292955056011</v>
      </c>
      <c r="E118" s="722">
        <f t="shared" si="12"/>
        <v>12.69066874500237</v>
      </c>
      <c r="F118" s="722">
        <f t="shared" si="12"/>
        <v>9.7365251800329418</v>
      </c>
      <c r="G118" s="722">
        <f t="shared" si="12"/>
        <v>7.5119634354451819</v>
      </c>
      <c r="H118" s="722">
        <f t="shared" si="12"/>
        <v>-1.1906177890905667</v>
      </c>
      <c r="I118" s="722">
        <f t="shared" si="12"/>
        <v>4.2277407631738271</v>
      </c>
      <c r="J118" s="722">
        <f t="shared" si="12"/>
        <v>-0.52217278638831033</v>
      </c>
      <c r="K118" s="605"/>
      <c r="L118" s="715" t="s">
        <v>729</v>
      </c>
      <c r="M118" s="722" t="e">
        <f t="shared" ref="M118:T118" si="13">M60/M46*100-100</f>
        <v>#DIV/0!</v>
      </c>
      <c r="N118" s="722">
        <f t="shared" si="13"/>
        <v>15.290069347251901</v>
      </c>
      <c r="O118" s="722">
        <f t="shared" si="13"/>
        <v>2.8607020794071616</v>
      </c>
      <c r="P118" s="722">
        <f t="shared" si="13"/>
        <v>7.5458675677135432</v>
      </c>
      <c r="Q118" s="722">
        <f t="shared" si="13"/>
        <v>2.8290205789696472</v>
      </c>
      <c r="R118" s="722">
        <f t="shared" si="13"/>
        <v>4.4447600833963179</v>
      </c>
      <c r="S118" s="722">
        <f t="shared" si="13"/>
        <v>6.1377641747532863</v>
      </c>
      <c r="T118" s="722">
        <f t="shared" si="13"/>
        <v>-27.804503989640679</v>
      </c>
    </row>
    <row r="119" spans="1:20" s="600" customFormat="1" ht="11.25" hidden="1" customHeight="1" x14ac:dyDescent="0.2">
      <c r="A119" s="605"/>
      <c r="B119" s="715" t="s">
        <v>730</v>
      </c>
      <c r="C119" s="722">
        <f t="shared" si="11"/>
        <v>6.9215390763962148</v>
      </c>
      <c r="D119" s="722">
        <f t="shared" si="12"/>
        <v>7.7837738476600009</v>
      </c>
      <c r="E119" s="722">
        <f t="shared" si="12"/>
        <v>10.72151557070076</v>
      </c>
      <c r="F119" s="722">
        <f t="shared" si="12"/>
        <v>12.405439378356746</v>
      </c>
      <c r="G119" s="722">
        <f t="shared" si="12"/>
        <v>8.0483879563016245</v>
      </c>
      <c r="H119" s="722">
        <f t="shared" si="12"/>
        <v>-0.27747292568281523</v>
      </c>
      <c r="I119" s="722">
        <f t="shared" si="12"/>
        <v>0.73383510092371296</v>
      </c>
      <c r="J119" s="722">
        <f t="shared" si="12"/>
        <v>0.82143819014272879</v>
      </c>
      <c r="K119" s="605"/>
      <c r="L119" s="715" t="s">
        <v>730</v>
      </c>
      <c r="M119" s="722">
        <f t="shared" ref="M119:T119" si="14">M61/M47*100-100</f>
        <v>2.1119580521435068</v>
      </c>
      <c r="N119" s="722">
        <f t="shared" si="14"/>
        <v>24.018597129573479</v>
      </c>
      <c r="O119" s="722">
        <f t="shared" si="14"/>
        <v>5.5559984827729494</v>
      </c>
      <c r="P119" s="722">
        <f t="shared" si="14"/>
        <v>11.021972372024138</v>
      </c>
      <c r="Q119" s="722">
        <f t="shared" si="14"/>
        <v>10.326554700371318</v>
      </c>
      <c r="R119" s="722">
        <f t="shared" si="14"/>
        <v>6.5909609933682844</v>
      </c>
      <c r="S119" s="722">
        <f t="shared" si="14"/>
        <v>12.455751218080735</v>
      </c>
      <c r="T119" s="722">
        <f t="shared" si="14"/>
        <v>-23.361755982818579</v>
      </c>
    </row>
    <row r="120" spans="1:20" s="600" customFormat="1" ht="11.25" hidden="1" customHeight="1" x14ac:dyDescent="0.2">
      <c r="A120" s="605"/>
      <c r="B120" s="715" t="s">
        <v>731</v>
      </c>
      <c r="C120" s="722">
        <f t="shared" si="11"/>
        <v>1.3231022199946807</v>
      </c>
      <c r="D120" s="722">
        <f t="shared" si="12"/>
        <v>2.6872535180522732</v>
      </c>
      <c r="E120" s="722">
        <f t="shared" si="12"/>
        <v>13.294482171812021</v>
      </c>
      <c r="F120" s="722">
        <f t="shared" si="12"/>
        <v>8.3738137996683122</v>
      </c>
      <c r="G120" s="722">
        <f t="shared" si="12"/>
        <v>3.2353021143929084</v>
      </c>
      <c r="H120" s="722">
        <f t="shared" si="12"/>
        <v>9.8283007696861944</v>
      </c>
      <c r="I120" s="722">
        <f t="shared" si="12"/>
        <v>17.469200790528433</v>
      </c>
      <c r="J120" s="722">
        <f t="shared" si="12"/>
        <v>-1.9061409215229475</v>
      </c>
      <c r="K120" s="605"/>
      <c r="L120" s="715" t="s">
        <v>731</v>
      </c>
      <c r="M120" s="722">
        <f t="shared" ref="M120:T120" si="15">M62/M48*100-100</f>
        <v>0.44680787633967611</v>
      </c>
      <c r="N120" s="722">
        <f t="shared" si="15"/>
        <v>13.573446327683627</v>
      </c>
      <c r="O120" s="722">
        <f t="shared" si="15"/>
        <v>-4.4250702534016284</v>
      </c>
      <c r="P120" s="722">
        <f t="shared" si="15"/>
        <v>2.1963299346057283</v>
      </c>
      <c r="Q120" s="722">
        <f t="shared" si="15"/>
        <v>-6.229058385879739</v>
      </c>
      <c r="R120" s="722">
        <f t="shared" si="15"/>
        <v>12.4279535582873</v>
      </c>
      <c r="S120" s="722">
        <f t="shared" si="15"/>
        <v>-5.9534539169084582</v>
      </c>
      <c r="T120" s="722">
        <f t="shared" si="15"/>
        <v>-23.06123551497798</v>
      </c>
    </row>
    <row r="121" spans="1:20" s="600" customFormat="1" ht="11.25" hidden="1" customHeight="1" x14ac:dyDescent="0.2">
      <c r="A121" s="605"/>
      <c r="B121" s="715" t="s">
        <v>732</v>
      </c>
      <c r="C121" s="722">
        <f t="shared" si="11"/>
        <v>8.9609209613486343</v>
      </c>
      <c r="D121" s="722">
        <f t="shared" si="12"/>
        <v>8.7780587409488788</v>
      </c>
      <c r="E121" s="722">
        <f t="shared" si="12"/>
        <v>13.882274888503929</v>
      </c>
      <c r="F121" s="722">
        <f t="shared" si="12"/>
        <v>4.3685000584264344</v>
      </c>
      <c r="G121" s="722">
        <f t="shared" si="12"/>
        <v>10.336202414649634</v>
      </c>
      <c r="H121" s="722">
        <f t="shared" si="12"/>
        <v>11.825993148740466</v>
      </c>
      <c r="I121" s="722">
        <f t="shared" si="12"/>
        <v>9.3497543443136379</v>
      </c>
      <c r="J121" s="722">
        <f t="shared" si="12"/>
        <v>3.8878392855507826</v>
      </c>
      <c r="K121" s="605"/>
      <c r="L121" s="715" t="s">
        <v>732</v>
      </c>
      <c r="M121" s="722">
        <f t="shared" ref="M121:T121" si="16">M63/M49*100-100</f>
        <v>-1.4611096072068648</v>
      </c>
      <c r="N121" s="722">
        <f t="shared" si="16"/>
        <v>17.502496328928046</v>
      </c>
      <c r="O121" s="722">
        <f t="shared" si="16"/>
        <v>8.2626039935541229</v>
      </c>
      <c r="P121" s="722">
        <f t="shared" si="16"/>
        <v>7.8919929529356807</v>
      </c>
      <c r="Q121" s="722">
        <f t="shared" si="16"/>
        <v>8.2920757677304522</v>
      </c>
      <c r="R121" s="722">
        <f t="shared" si="16"/>
        <v>8.8220207863845843</v>
      </c>
      <c r="S121" s="722">
        <f t="shared" si="16"/>
        <v>18.751851216144573</v>
      </c>
      <c r="T121" s="722">
        <f t="shared" si="16"/>
        <v>-19.861023168217159</v>
      </c>
    </row>
    <row r="122" spans="1:20" s="600" customFormat="1" ht="11.25" hidden="1" customHeight="1" x14ac:dyDescent="0.2">
      <c r="A122" s="605"/>
      <c r="B122" s="715" t="s">
        <v>733</v>
      </c>
      <c r="C122" s="722">
        <f t="shared" si="11"/>
        <v>3.2755706822158714</v>
      </c>
      <c r="D122" s="722">
        <f t="shared" si="12"/>
        <v>3.8632131209334091</v>
      </c>
      <c r="E122" s="722">
        <f t="shared" si="12"/>
        <v>8.3371382911934262</v>
      </c>
      <c r="F122" s="722">
        <f t="shared" si="12"/>
        <v>-4.4619895072523406</v>
      </c>
      <c r="G122" s="722">
        <f t="shared" si="12"/>
        <v>3.7804157451160023</v>
      </c>
      <c r="H122" s="722">
        <f t="shared" si="12"/>
        <v>7.6334292272061504</v>
      </c>
      <c r="I122" s="722">
        <f t="shared" si="12"/>
        <v>11.017960103386557</v>
      </c>
      <c r="J122" s="722">
        <f t="shared" si="12"/>
        <v>-2.7300345540029269</v>
      </c>
      <c r="K122" s="605"/>
      <c r="L122" s="715" t="s">
        <v>733</v>
      </c>
      <c r="M122" s="722">
        <f t="shared" ref="M122:T122" si="17">M64/M50*100-100</f>
        <v>2.6713460836714091</v>
      </c>
      <c r="N122" s="722">
        <f t="shared" si="17"/>
        <v>15.819132906197538</v>
      </c>
      <c r="O122" s="722">
        <f t="shared" si="17"/>
        <v>0.56009152027078812</v>
      </c>
      <c r="P122" s="722">
        <f t="shared" si="17"/>
        <v>6.4659027845787307</v>
      </c>
      <c r="Q122" s="722">
        <f t="shared" si="17"/>
        <v>4.0360545280114337</v>
      </c>
      <c r="R122" s="722">
        <f t="shared" si="17"/>
        <v>4.3743603823977395</v>
      </c>
      <c r="S122" s="722">
        <f t="shared" si="17"/>
        <v>5.3587796989321959</v>
      </c>
      <c r="T122" s="722">
        <f t="shared" si="17"/>
        <v>-18.806016765291488</v>
      </c>
    </row>
    <row r="123" spans="1:20" s="600" customFormat="1" ht="11.25" hidden="1" customHeight="1" x14ac:dyDescent="0.2">
      <c r="A123" s="605"/>
      <c r="B123" s="715" t="s">
        <v>734</v>
      </c>
      <c r="C123" s="722">
        <f t="shared" si="11"/>
        <v>5.1856068217439599</v>
      </c>
      <c r="D123" s="722">
        <f t="shared" si="12"/>
        <v>5.3018153326769948</v>
      </c>
      <c r="E123" s="722">
        <f t="shared" si="12"/>
        <v>14.668381612794974</v>
      </c>
      <c r="F123" s="722">
        <f t="shared" si="12"/>
        <v>11.185900591652413</v>
      </c>
      <c r="G123" s="722">
        <f t="shared" si="12"/>
        <v>6.3269458162342573</v>
      </c>
      <c r="H123" s="722">
        <f t="shared" si="12"/>
        <v>7.3882839937027285</v>
      </c>
      <c r="I123" s="722">
        <f t="shared" si="12"/>
        <v>10.98450880061894</v>
      </c>
      <c r="J123" s="722">
        <f t="shared" si="12"/>
        <v>1.0699854332897587</v>
      </c>
      <c r="K123" s="605"/>
      <c r="L123" s="715" t="s">
        <v>734</v>
      </c>
      <c r="M123" s="722">
        <f t="shared" ref="M123:T123" si="18">M65/M51*100-100</f>
        <v>1.6107966913365317</v>
      </c>
      <c r="N123" s="722">
        <f t="shared" si="18"/>
        <v>12.020056498623404</v>
      </c>
      <c r="O123" s="722">
        <f t="shared" si="18"/>
        <v>2.6132937587124587</v>
      </c>
      <c r="P123" s="722">
        <f t="shared" si="18"/>
        <v>4.8897392220778784</v>
      </c>
      <c r="Q123" s="722">
        <f t="shared" si="18"/>
        <v>2.5430323403990371</v>
      </c>
      <c r="R123" s="722">
        <f t="shared" si="18"/>
        <v>5.3826191367668059</v>
      </c>
      <c r="S123" s="722">
        <f t="shared" si="18"/>
        <v>11.303574202792618</v>
      </c>
      <c r="T123" s="722">
        <f t="shared" si="18"/>
        <v>-19.641530592449243</v>
      </c>
    </row>
    <row r="124" spans="1:20" s="600" customFormat="1" ht="11.25" hidden="1" customHeight="1" x14ac:dyDescent="0.2">
      <c r="A124" s="605"/>
      <c r="B124" s="715" t="s">
        <v>735</v>
      </c>
      <c r="C124" s="722">
        <f t="shared" si="11"/>
        <v>3.2912839110785796</v>
      </c>
      <c r="D124" s="722">
        <f t="shared" si="12"/>
        <v>3.917689616273961</v>
      </c>
      <c r="E124" s="722">
        <f t="shared" si="12"/>
        <v>16.836994850654619</v>
      </c>
      <c r="F124" s="722">
        <f t="shared" si="12"/>
        <v>10.234784590836583</v>
      </c>
      <c r="G124" s="722">
        <f t="shared" si="12"/>
        <v>7.8418266265041439</v>
      </c>
      <c r="H124" s="722">
        <f t="shared" si="12"/>
        <v>1.8597510715463272</v>
      </c>
      <c r="I124" s="722">
        <f t="shared" si="12"/>
        <v>14.10677191524718</v>
      </c>
      <c r="J124" s="722">
        <f t="shared" si="12"/>
        <v>-0.86037797532974025</v>
      </c>
      <c r="K124" s="605"/>
      <c r="L124" s="715" t="s">
        <v>735</v>
      </c>
      <c r="M124" s="722">
        <f t="shared" ref="M124:T124" si="19">M66/M52*100-100</f>
        <v>0.57546246680024637</v>
      </c>
      <c r="N124" s="722">
        <f t="shared" si="19"/>
        <v>10.582451686468985</v>
      </c>
      <c r="O124" s="722">
        <f t="shared" si="19"/>
        <v>-0.82170067929355639</v>
      </c>
      <c r="P124" s="722">
        <f t="shared" si="19"/>
        <v>4.3973022334620424</v>
      </c>
      <c r="Q124" s="722">
        <f t="shared" si="19"/>
        <v>3.0347377155414819</v>
      </c>
      <c r="R124" s="722">
        <f t="shared" si="19"/>
        <v>6.2934962628611686</v>
      </c>
      <c r="S124" s="722">
        <f t="shared" si="19"/>
        <v>3.9596757882924578</v>
      </c>
      <c r="T124" s="722">
        <f t="shared" si="19"/>
        <v>-18.611595403450281</v>
      </c>
    </row>
    <row r="125" spans="1:20" s="600" customFormat="1" ht="11.25" hidden="1" customHeight="1" x14ac:dyDescent="0.2">
      <c r="A125" s="605"/>
      <c r="B125" s="715" t="s">
        <v>736</v>
      </c>
      <c r="C125" s="722">
        <f t="shared" si="11"/>
        <v>2.4943627860038191</v>
      </c>
      <c r="D125" s="722">
        <f t="shared" si="12"/>
        <v>3.1874461104341378</v>
      </c>
      <c r="E125" s="722">
        <f t="shared" si="12"/>
        <v>6.9531897902140685</v>
      </c>
      <c r="F125" s="722">
        <f t="shared" si="12"/>
        <v>6.692776572464382</v>
      </c>
      <c r="G125" s="722">
        <f t="shared" si="12"/>
        <v>6.9065782408733725</v>
      </c>
      <c r="H125" s="722">
        <f t="shared" si="12"/>
        <v>1.3973834095754682</v>
      </c>
      <c r="I125" s="722">
        <f t="shared" si="12"/>
        <v>11.420260949056768</v>
      </c>
      <c r="J125" s="722">
        <f t="shared" si="12"/>
        <v>-2.5473075866889729</v>
      </c>
      <c r="K125" s="605"/>
      <c r="L125" s="715" t="s">
        <v>736</v>
      </c>
      <c r="M125" s="722">
        <f t="shared" ref="M125:T125" si="20">M67/M53*100-100</f>
        <v>1.5269782249524866</v>
      </c>
      <c r="N125" s="722">
        <f t="shared" si="20"/>
        <v>12.274150671352629</v>
      </c>
      <c r="O125" s="722">
        <f t="shared" si="20"/>
        <v>-0.20652753749618569</v>
      </c>
      <c r="P125" s="722">
        <f t="shared" si="20"/>
        <v>3.8764903419436791</v>
      </c>
      <c r="Q125" s="722">
        <f t="shared" si="20"/>
        <v>-2.3253051170968604</v>
      </c>
      <c r="R125" s="722">
        <f t="shared" si="20"/>
        <v>-7.0849663566491472E-2</v>
      </c>
      <c r="S125" s="722">
        <f t="shared" si="20"/>
        <v>3.0826050958885531</v>
      </c>
      <c r="T125" s="722">
        <f t="shared" si="20"/>
        <v>-22.724612850877463</v>
      </c>
    </row>
    <row r="126" spans="1:20" s="600" customFormat="1" ht="11.25" hidden="1" customHeight="1" x14ac:dyDescent="0.2">
      <c r="A126" s="605"/>
      <c r="B126" s="715" t="s">
        <v>737</v>
      </c>
      <c r="C126" s="722">
        <f t="shared" si="11"/>
        <v>5.2577218922755122</v>
      </c>
      <c r="D126" s="722">
        <f t="shared" si="12"/>
        <v>6.3394458012616042</v>
      </c>
      <c r="E126" s="722">
        <f t="shared" si="12"/>
        <v>10.23675462994369</v>
      </c>
      <c r="F126" s="722">
        <f t="shared" si="12"/>
        <v>7.7413127413127398</v>
      </c>
      <c r="G126" s="722">
        <f t="shared" si="12"/>
        <v>5.2711380189075783</v>
      </c>
      <c r="H126" s="722">
        <f t="shared" si="12"/>
        <v>5.5668657036265046</v>
      </c>
      <c r="I126" s="722">
        <f t="shared" si="12"/>
        <v>15.034743101489937</v>
      </c>
      <c r="J126" s="722">
        <f t="shared" si="12"/>
        <v>-1.5468153328072276E-2</v>
      </c>
      <c r="K126" s="605"/>
      <c r="L126" s="715" t="s">
        <v>737</v>
      </c>
      <c r="M126" s="722">
        <f t="shared" ref="M126:T126" si="21">M68/M54*100-100</f>
        <v>0.72711462394707382</v>
      </c>
      <c r="N126" s="722">
        <f t="shared" si="21"/>
        <v>10.003795109406767</v>
      </c>
      <c r="O126" s="722">
        <f t="shared" si="21"/>
        <v>5.5895024334147791</v>
      </c>
      <c r="P126" s="722">
        <f t="shared" si="21"/>
        <v>8.1816620176852268</v>
      </c>
      <c r="Q126" s="722">
        <f t="shared" si="21"/>
        <v>-0.68941030268958059</v>
      </c>
      <c r="R126" s="722">
        <f t="shared" si="21"/>
        <v>2.1884390321050091</v>
      </c>
      <c r="S126" s="722">
        <f t="shared" si="21"/>
        <v>3.2683096751719916</v>
      </c>
      <c r="T126" s="722">
        <f t="shared" si="21"/>
        <v>-19.000844038892268</v>
      </c>
    </row>
    <row r="127" spans="1:20" s="600" customFormat="1" ht="11.25" hidden="1" customHeight="1" x14ac:dyDescent="0.2">
      <c r="A127" s="605"/>
      <c r="B127" s="715" t="s">
        <v>738</v>
      </c>
      <c r="C127" s="722">
        <f t="shared" si="11"/>
        <v>0.38087648354409964</v>
      </c>
      <c r="D127" s="722">
        <f t="shared" si="12"/>
        <v>1.6321245222111571</v>
      </c>
      <c r="E127" s="722">
        <f t="shared" si="12"/>
        <v>-1.7476329889172462</v>
      </c>
      <c r="F127" s="722">
        <f t="shared" si="12"/>
        <v>2.5854905384510118</v>
      </c>
      <c r="G127" s="722">
        <f t="shared" si="12"/>
        <v>3.6060000412090858</v>
      </c>
      <c r="H127" s="722">
        <f t="shared" si="12"/>
        <v>-1.0863195853053895</v>
      </c>
      <c r="I127" s="722">
        <f t="shared" si="12"/>
        <v>7.5320197044334947</v>
      </c>
      <c r="J127" s="722">
        <f t="shared" si="12"/>
        <v>-10.911529537593694</v>
      </c>
      <c r="K127" s="605"/>
      <c r="L127" s="715" t="s">
        <v>738</v>
      </c>
      <c r="M127" s="722">
        <f t="shared" ref="M127:T127" si="22">M69/M55*100-100</f>
        <v>0.31207417733017451</v>
      </c>
      <c r="N127" s="722">
        <f t="shared" si="22"/>
        <v>1.8539147040101938</v>
      </c>
      <c r="O127" s="722">
        <f t="shared" si="22"/>
        <v>4.5947743971364048</v>
      </c>
      <c r="P127" s="722">
        <f t="shared" si="22"/>
        <v>1.8796588852418807</v>
      </c>
      <c r="Q127" s="722">
        <f t="shared" si="22"/>
        <v>1.3832295343354275</v>
      </c>
      <c r="R127" s="722">
        <f t="shared" si="22"/>
        <v>0.93797881553527418</v>
      </c>
      <c r="S127" s="722">
        <f t="shared" si="22"/>
        <v>-2.0004276910515273</v>
      </c>
      <c r="T127" s="722">
        <f t="shared" si="22"/>
        <v>-23.857182263779947</v>
      </c>
    </row>
    <row r="128" spans="1:20" s="600" customFormat="1" ht="11.25" hidden="1" customHeight="1" x14ac:dyDescent="0.2">
      <c r="A128" s="605"/>
      <c r="B128" s="715" t="s">
        <v>739</v>
      </c>
      <c r="C128" s="722">
        <f>C70/C56*100-100</f>
        <v>3.7933129104919203</v>
      </c>
      <c r="D128" s="722">
        <f t="shared" si="12"/>
        <v>4.2778421249070959</v>
      </c>
      <c r="E128" s="722">
        <f t="shared" si="12"/>
        <v>0.53849077777978493</v>
      </c>
      <c r="F128" s="722">
        <f t="shared" si="12"/>
        <v>11.129942040985298</v>
      </c>
      <c r="G128" s="722">
        <f t="shared" si="12"/>
        <v>5.3064345347587363</v>
      </c>
      <c r="H128" s="722">
        <f t="shared" si="12"/>
        <v>1.0845079091524639</v>
      </c>
      <c r="I128" s="722">
        <f t="shared" si="12"/>
        <v>25.156866260308348</v>
      </c>
      <c r="J128" s="722">
        <f t="shared" si="12"/>
        <v>-3.6761436866520825</v>
      </c>
      <c r="K128" s="605"/>
      <c r="L128" s="715" t="s">
        <v>739</v>
      </c>
      <c r="M128" s="722">
        <f t="shared" ref="M128:T128" si="23">M70/M56*100-100</f>
        <v>-3.2708416433976595E-2</v>
      </c>
      <c r="N128" s="722">
        <f t="shared" si="23"/>
        <v>10.560702920386376</v>
      </c>
      <c r="O128" s="722">
        <f t="shared" si="23"/>
        <v>1.8474501424079222</v>
      </c>
      <c r="P128" s="722">
        <f t="shared" si="23"/>
        <v>4.5610537368581987</v>
      </c>
      <c r="Q128" s="722">
        <f t="shared" si="23"/>
        <v>10.796480577861445</v>
      </c>
      <c r="R128" s="722">
        <f t="shared" si="23"/>
        <v>2.6245979763832992</v>
      </c>
      <c r="S128" s="722">
        <f t="shared" si="23"/>
        <v>4.1358391444385347</v>
      </c>
      <c r="T128" s="722">
        <f t="shared" si="23"/>
        <v>-12.747412520328865</v>
      </c>
    </row>
    <row r="129" spans="1:20" s="600" customFormat="1" ht="11.25" hidden="1" customHeight="1" x14ac:dyDescent="0.2">
      <c r="B129" s="713"/>
      <c r="C129" s="723"/>
      <c r="D129" s="723"/>
      <c r="E129" s="723"/>
      <c r="F129" s="723"/>
      <c r="G129" s="723"/>
      <c r="H129" s="723"/>
      <c r="I129" s="723"/>
      <c r="J129" s="723"/>
      <c r="K129" s="562"/>
      <c r="L129" s="724"/>
      <c r="M129" s="723"/>
      <c r="N129" s="723"/>
      <c r="O129" s="723"/>
      <c r="P129" s="723"/>
      <c r="Q129" s="723"/>
      <c r="R129" s="723"/>
      <c r="S129" s="723"/>
      <c r="T129" s="723"/>
    </row>
    <row r="130" spans="1:20" s="600" customFormat="1" ht="11.25" customHeight="1" x14ac:dyDescent="0.2">
      <c r="A130" s="2811">
        <v>2017</v>
      </c>
      <c r="B130" s="2812"/>
      <c r="C130" s="722"/>
      <c r="D130" s="722"/>
      <c r="E130" s="738"/>
      <c r="F130" s="722"/>
      <c r="G130" s="722"/>
      <c r="H130" s="722"/>
      <c r="I130" s="722"/>
      <c r="J130" s="722"/>
      <c r="K130" s="2811">
        <v>2017</v>
      </c>
      <c r="L130" s="2812"/>
      <c r="M130" s="722"/>
      <c r="N130" s="722"/>
      <c r="O130" s="722"/>
      <c r="P130" s="722"/>
      <c r="Q130" s="722"/>
      <c r="R130" s="722"/>
      <c r="S130" s="722"/>
      <c r="T130" s="722"/>
    </row>
    <row r="131" spans="1:20" s="600" customFormat="1" ht="11.25" customHeight="1" x14ac:dyDescent="0.2">
      <c r="A131" s="605"/>
      <c r="B131" s="715" t="s">
        <v>542</v>
      </c>
      <c r="C131" s="722">
        <v>9.6851052282807188</v>
      </c>
      <c r="D131" s="722">
        <v>10.749402834102995</v>
      </c>
      <c r="E131" s="722">
        <v>15.710550855924879</v>
      </c>
      <c r="F131" s="722">
        <v>1.3871884564932202</v>
      </c>
      <c r="G131" s="722">
        <v>10.90651682820392</v>
      </c>
      <c r="H131" s="722">
        <v>8.6215008233356798</v>
      </c>
      <c r="I131" s="722">
        <v>12.57576529312891</v>
      </c>
      <c r="J131" s="722">
        <v>10.782580996516614</v>
      </c>
      <c r="K131" s="605"/>
      <c r="L131" s="715" t="s">
        <v>542</v>
      </c>
      <c r="M131" s="722">
        <v>12.789168861891682</v>
      </c>
      <c r="N131" s="722">
        <v>18.494612126735646</v>
      </c>
      <c r="O131" s="722">
        <v>4.5475159166261818</v>
      </c>
      <c r="P131" s="722">
        <v>11.87643715562497</v>
      </c>
      <c r="Q131" s="722">
        <v>13.216454019747985</v>
      </c>
      <c r="R131" s="722">
        <v>11.527016222507143</v>
      </c>
      <c r="S131" s="722">
        <v>-14.920841557132661</v>
      </c>
      <c r="T131" s="722">
        <v>13.691544658732255</v>
      </c>
    </row>
    <row r="132" spans="1:20" s="600" customFormat="1" ht="11.25" customHeight="1" x14ac:dyDescent="0.2">
      <c r="A132" s="605"/>
      <c r="B132" s="715" t="s">
        <v>729</v>
      </c>
      <c r="C132" s="722">
        <v>4.8761241937600488</v>
      </c>
      <c r="D132" s="722">
        <v>5.9517600429301609</v>
      </c>
      <c r="E132" s="722">
        <v>10.085986726406688</v>
      </c>
      <c r="F132" s="722">
        <v>1.6762610784394951</v>
      </c>
      <c r="G132" s="722">
        <v>4.6595518046622146</v>
      </c>
      <c r="H132" s="722">
        <v>-0.53352677579003682</v>
      </c>
      <c r="I132" s="722">
        <v>0.27619892137052204</v>
      </c>
      <c r="J132" s="722">
        <v>9.5866264310006102</v>
      </c>
      <c r="K132" s="605"/>
      <c r="L132" s="715" t="s">
        <v>729</v>
      </c>
      <c r="M132" s="722">
        <v>6.8916796148001538</v>
      </c>
      <c r="N132" s="722">
        <v>13.651841076609259</v>
      </c>
      <c r="O132" s="722">
        <v>0.56080034595812833</v>
      </c>
      <c r="P132" s="722">
        <v>7.0686278375856233</v>
      </c>
      <c r="Q132" s="722">
        <v>13.027005239822657</v>
      </c>
      <c r="R132" s="722">
        <v>1.9222569964167491</v>
      </c>
      <c r="S132" s="722">
        <v>-16.153376358525804</v>
      </c>
      <c r="T132" s="722">
        <v>20.837674284574305</v>
      </c>
    </row>
    <row r="133" spans="1:20" s="600" customFormat="1" ht="11.25" customHeight="1" x14ac:dyDescent="0.2">
      <c r="A133" s="605"/>
      <c r="B133" s="715" t="s">
        <v>730</v>
      </c>
      <c r="C133" s="722">
        <v>0.3306731023196221</v>
      </c>
      <c r="D133" s="722">
        <v>1.4348226057183382</v>
      </c>
      <c r="E133" s="722">
        <v>5.8632445195814</v>
      </c>
      <c r="F133" s="722">
        <v>-7.9720719697300808</v>
      </c>
      <c r="G133" s="722">
        <v>4.2327721932905433</v>
      </c>
      <c r="H133" s="722">
        <v>-1.0004345421506002</v>
      </c>
      <c r="I133" s="722">
        <v>37.809062289979124</v>
      </c>
      <c r="J133" s="722">
        <v>0.70160297307052133</v>
      </c>
      <c r="K133" s="605"/>
      <c r="L133" s="715" t="s">
        <v>730</v>
      </c>
      <c r="M133" s="722">
        <v>7.5735801125022704</v>
      </c>
      <c r="N133" s="722">
        <v>6.962858010322833</v>
      </c>
      <c r="O133" s="722">
        <v>-8.8381817966837986</v>
      </c>
      <c r="P133" s="722">
        <v>2.1364704993721091</v>
      </c>
      <c r="Q133" s="722">
        <v>1.9559715390859935</v>
      </c>
      <c r="R133" s="722">
        <v>8.7465021464572885</v>
      </c>
      <c r="S133" s="722">
        <v>-23.138928896053997</v>
      </c>
      <c r="T133" s="722">
        <v>6.2387416665119275</v>
      </c>
    </row>
    <row r="134" spans="1:20" s="600" customFormat="1" ht="11.25" customHeight="1" x14ac:dyDescent="0.2">
      <c r="A134" s="605"/>
      <c r="B134" s="715" t="s">
        <v>731</v>
      </c>
      <c r="C134" s="722">
        <v>17.083486793755398</v>
      </c>
      <c r="D134" s="722">
        <v>18.10043653450137</v>
      </c>
      <c r="E134" s="722">
        <v>14.199339145887691</v>
      </c>
      <c r="F134" s="722">
        <v>8.645944318339744</v>
      </c>
      <c r="G134" s="722">
        <v>13.200239881102419</v>
      </c>
      <c r="H134" s="722">
        <v>1.8322445684086972</v>
      </c>
      <c r="I134" s="722">
        <v>57.315831884303833</v>
      </c>
      <c r="J134" s="722">
        <v>15.170614239509632</v>
      </c>
      <c r="K134" s="605"/>
      <c r="L134" s="715" t="s">
        <v>731</v>
      </c>
      <c r="M134" s="722">
        <v>12.592247074260314</v>
      </c>
      <c r="N134" s="722">
        <v>25.852441853304043</v>
      </c>
      <c r="O134" s="722">
        <v>18.452672640348027</v>
      </c>
      <c r="P134" s="722">
        <v>18.110174847628883</v>
      </c>
      <c r="Q134" s="722">
        <v>51.197994775714818</v>
      </c>
      <c r="R134" s="722">
        <v>11.78366879397808</v>
      </c>
      <c r="S134" s="722">
        <v>6.0361642804202233</v>
      </c>
      <c r="T134" s="722">
        <v>21.274754769956132</v>
      </c>
    </row>
    <row r="135" spans="1:20" s="600" customFormat="1" ht="11.25" customHeight="1" x14ac:dyDescent="0.2">
      <c r="A135" s="605"/>
      <c r="B135" s="715" t="s">
        <v>732</v>
      </c>
      <c r="C135" s="722">
        <v>3.3656682744741744</v>
      </c>
      <c r="D135" s="722">
        <v>5.8490708139556773</v>
      </c>
      <c r="E135" s="722">
        <v>7.302948613960595</v>
      </c>
      <c r="F135" s="722">
        <v>0.77476434595666888</v>
      </c>
      <c r="G135" s="722">
        <v>3.2385333365325408</v>
      </c>
      <c r="H135" s="722">
        <v>3.7693727729360802</v>
      </c>
      <c r="I135" s="722">
        <v>15.159378984474586</v>
      </c>
      <c r="J135" s="722">
        <v>5.3138098732571422</v>
      </c>
      <c r="K135" s="605"/>
      <c r="L135" s="715" t="s">
        <v>732</v>
      </c>
      <c r="M135" s="722">
        <v>12.904916510427839</v>
      </c>
      <c r="N135" s="722">
        <v>10.329395324623135</v>
      </c>
      <c r="O135" s="722">
        <v>-1.2039929467002253</v>
      </c>
      <c r="P135" s="722">
        <v>7.7939808260183696</v>
      </c>
      <c r="Q135" s="722">
        <v>10.070666504849029</v>
      </c>
      <c r="R135" s="722">
        <v>7.8341479102083298</v>
      </c>
      <c r="S135" s="722">
        <v>-24.339485263857668</v>
      </c>
      <c r="T135" s="722">
        <v>16.392428184807173</v>
      </c>
    </row>
    <row r="136" spans="1:20" s="600" customFormat="1" ht="11.25" customHeight="1" x14ac:dyDescent="0.2">
      <c r="A136" s="605"/>
      <c r="B136" s="715" t="s">
        <v>733</v>
      </c>
      <c r="C136" s="722">
        <v>8.0672649414549085</v>
      </c>
      <c r="D136" s="722">
        <v>7.9874376097720727</v>
      </c>
      <c r="E136" s="722">
        <v>-3.0985254384759884</v>
      </c>
      <c r="F136" s="722">
        <v>-4.3172052579390225</v>
      </c>
      <c r="G136" s="722">
        <v>5.3638218861864715</v>
      </c>
      <c r="H136" s="722">
        <v>1.478394424135729</v>
      </c>
      <c r="I136" s="722">
        <v>5.1529008288082139</v>
      </c>
      <c r="J136" s="722">
        <v>1.1920674479638365</v>
      </c>
      <c r="K136" s="605"/>
      <c r="L136" s="715" t="s">
        <v>733</v>
      </c>
      <c r="M136" s="722">
        <v>4.0890642187914921</v>
      </c>
      <c r="N136" s="722">
        <v>14.293049375063617</v>
      </c>
      <c r="O136" s="722">
        <v>7.2883046192995664</v>
      </c>
      <c r="P136" s="722">
        <v>7.8007847801282821</v>
      </c>
      <c r="Q136" s="722">
        <v>23.936163312326002</v>
      </c>
      <c r="R136" s="722">
        <v>5.2720231605068051</v>
      </c>
      <c r="S136" s="722">
        <v>7.5418691762375119</v>
      </c>
      <c r="T136" s="722">
        <v>11.879544736010132</v>
      </c>
    </row>
    <row r="137" spans="1:20" s="600" customFormat="1" ht="11.25" customHeight="1" x14ac:dyDescent="0.2">
      <c r="A137" s="605"/>
      <c r="B137" s="715" t="s">
        <v>734</v>
      </c>
      <c r="C137" s="722">
        <v>5.5176106927537631</v>
      </c>
      <c r="D137" s="722">
        <v>5.6969592531303448</v>
      </c>
      <c r="E137" s="722">
        <v>1.4727027144786859</v>
      </c>
      <c r="F137" s="722">
        <v>-5.9965934003243717</v>
      </c>
      <c r="G137" s="722">
        <v>2.5401514983228282</v>
      </c>
      <c r="H137" s="722">
        <v>-0.70382440709910554</v>
      </c>
      <c r="I137" s="722">
        <v>6.4422204664501095</v>
      </c>
      <c r="J137" s="722">
        <v>6.6441092185736181</v>
      </c>
      <c r="K137" s="605"/>
      <c r="L137" s="715" t="s">
        <v>734</v>
      </c>
      <c r="M137" s="722">
        <v>4.8001428852616641</v>
      </c>
      <c r="N137" s="722">
        <v>12.324563588951463</v>
      </c>
      <c r="O137" s="722">
        <v>3.120741243619733</v>
      </c>
      <c r="P137" s="722">
        <v>5.3544542497711944</v>
      </c>
      <c r="Q137" s="722">
        <v>12.93521713167236</v>
      </c>
      <c r="R137" s="722">
        <v>4.9169509149020314</v>
      </c>
      <c r="S137" s="722">
        <v>0.31178301131113528</v>
      </c>
      <c r="T137" s="722">
        <v>13.576594757887619</v>
      </c>
    </row>
    <row r="138" spans="1:20" s="600" customFormat="1" ht="11.25" customHeight="1" x14ac:dyDescent="0.2">
      <c r="A138" s="605"/>
      <c r="B138" s="715" t="s">
        <v>735</v>
      </c>
      <c r="C138" s="722">
        <v>5.4336799382389387</v>
      </c>
      <c r="D138" s="722">
        <v>5.0099574700894607</v>
      </c>
      <c r="E138" s="722">
        <v>-0.98910862871545646</v>
      </c>
      <c r="F138" s="722">
        <v>-1.6444244514419921</v>
      </c>
      <c r="G138" s="722">
        <v>2.1285273609761077</v>
      </c>
      <c r="H138" s="722">
        <v>5.0877225416427763</v>
      </c>
      <c r="I138" s="722">
        <v>6.9871302343449884</v>
      </c>
      <c r="J138" s="722">
        <v>7.2941522090385291</v>
      </c>
      <c r="K138" s="605"/>
      <c r="L138" s="715" t="s">
        <v>735</v>
      </c>
      <c r="M138" s="722">
        <v>6.8538338943845929</v>
      </c>
      <c r="N138" s="722">
        <v>10.768393961102717</v>
      </c>
      <c r="O138" s="722">
        <v>0.68391792725934408</v>
      </c>
      <c r="P138" s="722">
        <v>4.7061899278546804</v>
      </c>
      <c r="Q138" s="722">
        <v>12.113509726216037</v>
      </c>
      <c r="R138" s="722">
        <v>9.5164319426232993</v>
      </c>
      <c r="S138" s="722">
        <v>2.3870785064447233</v>
      </c>
      <c r="T138" s="722">
        <v>13.449391159409757</v>
      </c>
    </row>
    <row r="139" spans="1:20" s="600" customFormat="1" ht="11.25" customHeight="1" x14ac:dyDescent="0.2">
      <c r="A139" s="605"/>
      <c r="B139" s="715" t="s">
        <v>736</v>
      </c>
      <c r="C139" s="722">
        <v>5.6315964011662771</v>
      </c>
      <c r="D139" s="722">
        <v>5.8211015234850265</v>
      </c>
      <c r="E139" s="722">
        <v>-4.8078831175274246</v>
      </c>
      <c r="F139" s="722">
        <v>-4.5599361229475193</v>
      </c>
      <c r="G139" s="722">
        <v>3.1791672807442524</v>
      </c>
      <c r="H139" s="722">
        <v>3.1158800553699137</v>
      </c>
      <c r="I139" s="722">
        <v>3.7312926554592138</v>
      </c>
      <c r="J139" s="722">
        <v>5.9731670387446201</v>
      </c>
      <c r="K139" s="605"/>
      <c r="L139" s="715" t="s">
        <v>736</v>
      </c>
      <c r="M139" s="722">
        <v>3.7021876258220345</v>
      </c>
      <c r="N139" s="722">
        <v>15.67261418718185</v>
      </c>
      <c r="O139" s="722">
        <v>4.4026944345232835</v>
      </c>
      <c r="P139" s="722">
        <v>6.1892448970985185</v>
      </c>
      <c r="Q139" s="722">
        <v>18.165445892435557</v>
      </c>
      <c r="R139" s="722">
        <v>8.3118072253281099</v>
      </c>
      <c r="S139" s="722">
        <v>-0.82541667826264131</v>
      </c>
      <c r="T139" s="722">
        <v>9.2587358493372989</v>
      </c>
    </row>
    <row r="140" spans="1:20" s="600" customFormat="1" ht="11.25" customHeight="1" x14ac:dyDescent="0.2">
      <c r="A140" s="605"/>
      <c r="B140" s="715" t="s">
        <v>737</v>
      </c>
      <c r="C140" s="722">
        <v>4.6018092991613457</v>
      </c>
      <c r="D140" s="722">
        <v>5.4434381477122713</v>
      </c>
      <c r="E140" s="722">
        <v>-6.6760579838097271</v>
      </c>
      <c r="F140" s="722">
        <v>-6.5434907101043507</v>
      </c>
      <c r="G140" s="722">
        <v>5.7013618208940926</v>
      </c>
      <c r="H140" s="722">
        <v>3.3445460597778549</v>
      </c>
      <c r="I140" s="722">
        <v>9.6836353178026968</v>
      </c>
      <c r="J140" s="722">
        <v>1.829985851987999</v>
      </c>
      <c r="K140" s="605"/>
      <c r="L140" s="715" t="s">
        <v>737</v>
      </c>
      <c r="M140" s="722">
        <v>1.3010275221485728</v>
      </c>
      <c r="N140" s="722">
        <v>16.700396488616747</v>
      </c>
      <c r="O140" s="722">
        <v>3.0132613404558128</v>
      </c>
      <c r="P140" s="722">
        <v>2.0332441385072997</v>
      </c>
      <c r="Q140" s="722">
        <v>26.252811703847769</v>
      </c>
      <c r="R140" s="722">
        <v>2.2086829650973243</v>
      </c>
      <c r="S140" s="722">
        <v>-5.2901900359527332</v>
      </c>
      <c r="T140" s="722">
        <v>8.4510442136082702</v>
      </c>
    </row>
    <row r="141" spans="1:20" s="600" customFormat="1" ht="11.25" customHeight="1" x14ac:dyDescent="0.2">
      <c r="A141" s="605"/>
      <c r="B141" s="715" t="s">
        <v>738</v>
      </c>
      <c r="C141" s="722">
        <v>5.227923411030261</v>
      </c>
      <c r="D141" s="722">
        <v>5.553427816401495</v>
      </c>
      <c r="E141" s="722">
        <v>-11.837638800989595</v>
      </c>
      <c r="F141" s="722">
        <v>-11.29594821433956</v>
      </c>
      <c r="G141" s="722">
        <v>3.3485297166321573</v>
      </c>
      <c r="H141" s="722">
        <v>12.318339871611997</v>
      </c>
      <c r="I141" s="722">
        <v>-9.6260133810565662</v>
      </c>
      <c r="J141" s="722">
        <v>6.9853921088154607</v>
      </c>
      <c r="K141" s="605"/>
      <c r="L141" s="715" t="s">
        <v>738</v>
      </c>
      <c r="M141" s="722">
        <v>-3.8822799591300594</v>
      </c>
      <c r="N141" s="722">
        <v>19.808233945476488</v>
      </c>
      <c r="O141" s="722">
        <v>9.1326288858466285</v>
      </c>
      <c r="P141" s="722">
        <v>4.0202559409850096</v>
      </c>
      <c r="Q141" s="722">
        <v>20.49191203966177</v>
      </c>
      <c r="R141" s="722">
        <v>0.70949137166944354</v>
      </c>
      <c r="S141" s="722">
        <v>-3.3548831792360829</v>
      </c>
      <c r="T141" s="722">
        <v>12.418521118414461</v>
      </c>
    </row>
    <row r="142" spans="1:20" s="600" customFormat="1" ht="11.25" customHeight="1" x14ac:dyDescent="0.2">
      <c r="A142" s="605"/>
      <c r="B142" s="715" t="s">
        <v>739</v>
      </c>
      <c r="C142" s="722">
        <v>1.3604851460909231</v>
      </c>
      <c r="D142" s="722">
        <v>0.75014218066800709</v>
      </c>
      <c r="E142" s="722">
        <v>-18.438245202316509</v>
      </c>
      <c r="F142" s="722">
        <v>-18.347738340718635</v>
      </c>
      <c r="G142" s="722">
        <v>-9.0578767087620804E-2</v>
      </c>
      <c r="H142" s="722">
        <v>0.88257956057810816</v>
      </c>
      <c r="I142" s="722">
        <v>-17.621516039365943</v>
      </c>
      <c r="J142" s="722">
        <v>0.17825311942958422</v>
      </c>
      <c r="K142" s="605"/>
      <c r="L142" s="715" t="s">
        <v>739</v>
      </c>
      <c r="M142" s="722">
        <v>-6.9149730225416306</v>
      </c>
      <c r="N142" s="722">
        <v>14.673390441376185</v>
      </c>
      <c r="O142" s="722">
        <v>5.2429079747146261</v>
      </c>
      <c r="P142" s="722">
        <v>-1.2596100963736347</v>
      </c>
      <c r="Q142" s="722">
        <v>11.365527036623718</v>
      </c>
      <c r="R142" s="722">
        <v>-3.5196482004992617</v>
      </c>
      <c r="S142" s="722">
        <v>3.8297993982662604</v>
      </c>
      <c r="T142" s="722">
        <v>8.5417571569595339</v>
      </c>
    </row>
    <row r="143" spans="1:20" s="600" customFormat="1" ht="6" customHeight="1" x14ac:dyDescent="0.2">
      <c r="A143" s="720"/>
      <c r="B143" s="720"/>
      <c r="C143" s="719"/>
      <c r="D143" s="719"/>
      <c r="E143" s="719"/>
      <c r="F143" s="719"/>
      <c r="G143" s="719"/>
      <c r="H143" s="719"/>
      <c r="I143" s="719"/>
      <c r="J143" s="719"/>
      <c r="K143" s="719"/>
      <c r="L143" s="719"/>
      <c r="M143" s="719"/>
      <c r="N143" s="719"/>
      <c r="O143" s="719"/>
      <c r="P143" s="719"/>
      <c r="Q143" s="719"/>
      <c r="R143" s="719"/>
      <c r="S143" s="719"/>
      <c r="T143" s="719"/>
    </row>
    <row r="144" spans="1:20" s="600" customFormat="1" ht="12.4" customHeight="1" x14ac:dyDescent="0.2">
      <c r="A144" s="600" t="s">
        <v>1303</v>
      </c>
      <c r="B144" s="720"/>
      <c r="C144" s="719"/>
      <c r="D144" s="719"/>
      <c r="E144" s="719"/>
      <c r="F144" s="719"/>
      <c r="G144" s="719"/>
      <c r="H144" s="719"/>
      <c r="I144" s="719"/>
      <c r="J144" s="719"/>
      <c r="K144" s="2416" t="s">
        <v>1297</v>
      </c>
      <c r="L144" s="2488"/>
      <c r="M144" s="2488"/>
      <c r="N144" s="2488"/>
      <c r="O144" s="2488"/>
      <c r="P144" s="2488"/>
      <c r="Q144" s="2488"/>
      <c r="R144" s="2488"/>
      <c r="S144" s="2488"/>
      <c r="T144" s="2488"/>
    </row>
    <row r="145" spans="1:20" s="600" customFormat="1" ht="12.4" customHeight="1" x14ac:dyDescent="0.2">
      <c r="B145" s="720"/>
      <c r="C145" s="719"/>
      <c r="D145" s="719"/>
      <c r="E145" s="719"/>
      <c r="F145" s="719"/>
      <c r="G145" s="719"/>
      <c r="H145" s="719"/>
      <c r="I145" s="719"/>
      <c r="J145" s="719"/>
      <c r="K145" s="2416"/>
      <c r="L145" s="2488"/>
      <c r="M145" s="2488"/>
      <c r="N145" s="2488"/>
      <c r="O145" s="2488"/>
      <c r="P145" s="2488"/>
      <c r="Q145" s="2488"/>
      <c r="R145" s="2488"/>
      <c r="S145" s="2488"/>
      <c r="T145" s="2488"/>
    </row>
    <row r="146" spans="1:20" s="600" customFormat="1" ht="12.4" customHeight="1" x14ac:dyDescent="0.2">
      <c r="A146" s="600" t="s">
        <v>1304</v>
      </c>
      <c r="B146" s="720"/>
      <c r="C146" s="719"/>
      <c r="D146" s="719"/>
      <c r="E146" s="719"/>
      <c r="F146" s="719"/>
      <c r="G146" s="719"/>
      <c r="H146" s="719"/>
      <c r="I146" s="719"/>
      <c r="J146" s="719"/>
      <c r="K146" s="2488"/>
      <c r="L146" s="2488"/>
      <c r="M146" s="2488"/>
      <c r="N146" s="2488"/>
      <c r="O146" s="2488"/>
      <c r="P146" s="2488"/>
      <c r="Q146" s="2488"/>
      <c r="R146" s="2488"/>
      <c r="S146" s="2488"/>
      <c r="T146" s="2488"/>
    </row>
    <row r="147" spans="1:20" ht="11.25" customHeight="1" x14ac:dyDescent="0.25"/>
  </sheetData>
  <mergeCells count="132">
    <mergeCell ref="K39:L39"/>
    <mergeCell ref="K36:L36"/>
    <mergeCell ref="K90:L90"/>
    <mergeCell ref="A35:B35"/>
    <mergeCell ref="A90:B90"/>
    <mergeCell ref="A40:B40"/>
    <mergeCell ref="K40:L40"/>
    <mergeCell ref="A36:B36"/>
    <mergeCell ref="A38:B38"/>
    <mergeCell ref="K38:L38"/>
    <mergeCell ref="C86:H86"/>
    <mergeCell ref="C87:H87"/>
    <mergeCell ref="A43:B43"/>
    <mergeCell ref="K43:L43"/>
    <mergeCell ref="M9:Q9"/>
    <mergeCell ref="K20:L20"/>
    <mergeCell ref="K29:L29"/>
    <mergeCell ref="K25:L25"/>
    <mergeCell ref="M15:R15"/>
    <mergeCell ref="K26:L26"/>
    <mergeCell ref="K30:L30"/>
    <mergeCell ref="K27:L27"/>
    <mergeCell ref="K28:L28"/>
    <mergeCell ref="K11:L11"/>
    <mergeCell ref="A111:B111"/>
    <mergeCell ref="K111:L111"/>
    <mergeCell ref="A112:B112"/>
    <mergeCell ref="K112:L112"/>
    <mergeCell ref="A130:B130"/>
    <mergeCell ref="K130:L130"/>
    <mergeCell ref="A96:B96"/>
    <mergeCell ref="A113:B113"/>
    <mergeCell ref="K113:L113"/>
    <mergeCell ref="A116:B116"/>
    <mergeCell ref="K116:L116"/>
    <mergeCell ref="A110:B110"/>
    <mergeCell ref="K110:L110"/>
    <mergeCell ref="A109:B109"/>
    <mergeCell ref="K109:L109"/>
    <mergeCell ref="K101:L101"/>
    <mergeCell ref="A108:B108"/>
    <mergeCell ref="K108:L108"/>
    <mergeCell ref="A99:B99"/>
    <mergeCell ref="K96:L96"/>
    <mergeCell ref="K97:L97"/>
    <mergeCell ref="A114:B114"/>
    <mergeCell ref="K114:L114"/>
    <mergeCell ref="M8:T8"/>
    <mergeCell ref="A89:B89"/>
    <mergeCell ref="K144:T146"/>
    <mergeCell ref="A103:B103"/>
    <mergeCell ref="A101:B101"/>
    <mergeCell ref="A98:B98"/>
    <mergeCell ref="A92:B92"/>
    <mergeCell ref="A95:B95"/>
    <mergeCell ref="A107:B107"/>
    <mergeCell ref="K106:L106"/>
    <mergeCell ref="K107:L107"/>
    <mergeCell ref="K104:L104"/>
    <mergeCell ref="K105:L105"/>
    <mergeCell ref="A104:B104"/>
    <mergeCell ref="A105:B105"/>
    <mergeCell ref="A102:B102"/>
    <mergeCell ref="A106:B106"/>
    <mergeCell ref="K98:L98"/>
    <mergeCell ref="A27:B27"/>
    <mergeCell ref="A28:B28"/>
    <mergeCell ref="A29:B29"/>
    <mergeCell ref="K94:L94"/>
    <mergeCell ref="K99:L99"/>
    <mergeCell ref="K102:L102"/>
    <mergeCell ref="K2:S2"/>
    <mergeCell ref="K23:L23"/>
    <mergeCell ref="K24:L24"/>
    <mergeCell ref="K9:L9"/>
    <mergeCell ref="K10:L10"/>
    <mergeCell ref="K12:L12"/>
    <mergeCell ref="A91:B91"/>
    <mergeCell ref="E9:J9"/>
    <mergeCell ref="K17:L17"/>
    <mergeCell ref="K18:L18"/>
    <mergeCell ref="K19:L19"/>
    <mergeCell ref="K21:L21"/>
    <mergeCell ref="K22:L22"/>
    <mergeCell ref="A18:B18"/>
    <mergeCell ref="A31:B31"/>
    <mergeCell ref="K89:L89"/>
    <mergeCell ref="A41:B41"/>
    <mergeCell ref="K41:L41"/>
    <mergeCell ref="A72:B72"/>
    <mergeCell ref="K72:L72"/>
    <mergeCell ref="A42:B42"/>
    <mergeCell ref="K42:L42"/>
    <mergeCell ref="A2:I2"/>
    <mergeCell ref="A3:I3"/>
    <mergeCell ref="D8:J8"/>
    <mergeCell ref="C15:H15"/>
    <mergeCell ref="A19:B19"/>
    <mergeCell ref="A20:B20"/>
    <mergeCell ref="A9:B9"/>
    <mergeCell ref="A10:B10"/>
    <mergeCell ref="A32:B32"/>
    <mergeCell ref="A33:B33"/>
    <mergeCell ref="A17:B17"/>
    <mergeCell ref="A11:B11"/>
    <mergeCell ref="A30:B30"/>
    <mergeCell ref="A25:B25"/>
    <mergeCell ref="A26:B26"/>
    <mergeCell ref="K33:L33"/>
    <mergeCell ref="K103:L103"/>
    <mergeCell ref="K100:L100"/>
    <mergeCell ref="A12:B12"/>
    <mergeCell ref="A94:B94"/>
    <mergeCell ref="K37:L37"/>
    <mergeCell ref="K91:L91"/>
    <mergeCell ref="A23:B23"/>
    <mergeCell ref="A24:B24"/>
    <mergeCell ref="A21:B21"/>
    <mergeCell ref="A22:B22"/>
    <mergeCell ref="A97:B97"/>
    <mergeCell ref="A39:B39"/>
    <mergeCell ref="A100:B100"/>
    <mergeCell ref="K95:L95"/>
    <mergeCell ref="K92:L92"/>
    <mergeCell ref="K93:L93"/>
    <mergeCell ref="A37:B37"/>
    <mergeCell ref="K31:L31"/>
    <mergeCell ref="K32:L32"/>
    <mergeCell ref="K34:L34"/>
    <mergeCell ref="K35:L35"/>
    <mergeCell ref="A34:B34"/>
    <mergeCell ref="A93:B93"/>
  </mergeCells>
  <phoneticPr fontId="58" type="noConversion"/>
  <printOptions horizontalCentered="1"/>
  <pageMargins left="0.59055118110236227" right="0.59055118110236227" top="0.59055118110236227" bottom="0.39370078740157483" header="0.51181102362204722" footer="0.11811023622047245"/>
  <pageSetup paperSize="9" scale="94" firstPageNumber="0" fitToWidth="2" orientation="portrait" horizontalDpi="300" verticalDpi="300" r:id="rId1"/>
  <headerFooter alignWithMargins="0"/>
  <colBreaks count="1" manualBreakCount="1">
    <brk id="10" max="113" man="1"/>
  </col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2">
    <tabColor theme="0" tint="-0.14999847407452621"/>
  </sheetPr>
  <dimension ref="A1:W162"/>
  <sheetViews>
    <sheetView showZeros="0" zoomScale="115" zoomScaleNormal="115" workbookViewId="0"/>
  </sheetViews>
  <sheetFormatPr baseColWidth="10" defaultColWidth="11.28515625" defaultRowHeight="15.75" x14ac:dyDescent="0.25"/>
  <cols>
    <col min="1" max="1" width="4.28515625" style="621" customWidth="1"/>
    <col min="2" max="2" width="4.7109375" style="621" customWidth="1"/>
    <col min="3" max="10" width="9.7109375" style="621" customWidth="1"/>
    <col min="11" max="11" width="4.28515625" style="621" customWidth="1"/>
    <col min="12" max="12" width="4.7109375" style="621" customWidth="1"/>
    <col min="13" max="20" width="9.7109375" style="621" customWidth="1"/>
    <col min="21" max="16384" width="11.28515625" style="621"/>
  </cols>
  <sheetData>
    <row r="1" spans="1:20" ht="16.5" customHeight="1" x14ac:dyDescent="0.25">
      <c r="J1" s="1707" t="s">
        <v>1377</v>
      </c>
      <c r="T1" s="1707" t="s">
        <v>1377</v>
      </c>
    </row>
    <row r="2" spans="1:20" ht="11.25" customHeight="1" x14ac:dyDescent="0.25">
      <c r="A2" s="2421" t="s">
        <v>17</v>
      </c>
      <c r="B2" s="2421"/>
      <c r="C2" s="2421"/>
      <c r="D2" s="2421"/>
      <c r="E2" s="2421"/>
      <c r="F2" s="2421"/>
      <c r="G2" s="2421"/>
      <c r="H2" s="2421"/>
      <c r="I2" s="2421"/>
      <c r="J2" s="3"/>
      <c r="K2" s="2421" t="s">
        <v>17</v>
      </c>
      <c r="L2" s="2421"/>
      <c r="M2" s="2421"/>
      <c r="N2" s="2421"/>
      <c r="O2" s="2421"/>
      <c r="P2" s="2421"/>
      <c r="Q2" s="2421"/>
      <c r="R2" s="2421"/>
    </row>
    <row r="3" spans="1:20" s="625" customFormat="1" ht="11.25" customHeight="1" x14ac:dyDescent="0.3">
      <c r="A3" s="2490" t="s">
        <v>18</v>
      </c>
      <c r="B3" s="2490"/>
      <c r="C3" s="2490"/>
      <c r="D3" s="2490"/>
      <c r="E3" s="2490"/>
      <c r="F3" s="2490"/>
      <c r="G3" s="2490"/>
      <c r="H3" s="2490"/>
      <c r="I3" s="2490"/>
      <c r="J3" s="5"/>
      <c r="K3" s="2490" t="s">
        <v>18</v>
      </c>
      <c r="L3" s="2490"/>
      <c r="M3" s="2490"/>
      <c r="N3" s="2490"/>
      <c r="O3" s="2490"/>
      <c r="P3" s="2490"/>
      <c r="Q3" s="2490"/>
      <c r="R3" s="2490"/>
    </row>
    <row r="4" spans="1:20" s="625" customFormat="1" ht="11.25" customHeight="1" x14ac:dyDescent="0.3">
      <c r="A4" s="146" t="s">
        <v>10</v>
      </c>
      <c r="B4" s="34"/>
      <c r="C4" s="34"/>
      <c r="D4" s="34"/>
      <c r="E4" s="34"/>
      <c r="F4" s="34"/>
      <c r="G4" s="34"/>
      <c r="H4" s="34"/>
      <c r="I4" s="34"/>
      <c r="J4" s="34"/>
      <c r="K4" s="146" t="s">
        <v>10</v>
      </c>
      <c r="L4" s="34"/>
      <c r="M4" s="34"/>
      <c r="N4" s="34"/>
      <c r="O4" s="34"/>
      <c r="P4" s="34"/>
      <c r="Q4" s="34"/>
      <c r="R4" s="34"/>
    </row>
    <row r="5" spans="1:20" ht="10.15" customHeight="1" x14ac:dyDescent="0.25">
      <c r="A5" s="352"/>
      <c r="B5" s="352"/>
      <c r="C5" s="352"/>
      <c r="D5" s="352"/>
      <c r="E5" s="352"/>
      <c r="F5" s="352"/>
      <c r="G5" s="352"/>
      <c r="H5" s="352"/>
      <c r="I5" s="352"/>
      <c r="J5" s="352"/>
      <c r="K5" s="352"/>
      <c r="L5" s="352"/>
      <c r="M5" s="352"/>
      <c r="N5" s="352"/>
      <c r="O5" s="352"/>
      <c r="P5" s="352"/>
      <c r="Q5" s="352"/>
      <c r="R5" s="352"/>
    </row>
    <row r="6" spans="1:20" s="706" customFormat="1" ht="12.4" customHeight="1" x14ac:dyDescent="0.25">
      <c r="A6" s="405" t="s">
        <v>897</v>
      </c>
      <c r="B6" s="122"/>
      <c r="C6" s="122"/>
      <c r="D6" s="122"/>
      <c r="E6" s="122"/>
      <c r="F6" s="122"/>
      <c r="G6" s="122"/>
      <c r="H6" s="122"/>
      <c r="I6" s="122"/>
      <c r="J6" s="122"/>
      <c r="K6" s="405" t="s">
        <v>897</v>
      </c>
      <c r="L6" s="122"/>
      <c r="M6" s="122"/>
      <c r="N6" s="122"/>
      <c r="O6" s="122"/>
      <c r="P6" s="122"/>
      <c r="Q6" s="122"/>
      <c r="R6" s="122"/>
      <c r="S6" s="596"/>
      <c r="T6" s="596"/>
    </row>
    <row r="7" spans="1:20" ht="10.15" customHeight="1" x14ac:dyDescent="0.25">
      <c r="A7" s="634"/>
      <c r="B7" s="634"/>
      <c r="C7" s="634"/>
      <c r="D7" s="634"/>
      <c r="E7" s="634"/>
      <c r="F7" s="634"/>
      <c r="G7" s="634"/>
      <c r="H7" s="634"/>
      <c r="I7" s="634"/>
      <c r="J7" s="634"/>
      <c r="K7" s="634"/>
      <c r="L7" s="634"/>
      <c r="M7" s="596"/>
      <c r="N7" s="596"/>
      <c r="O7" s="596"/>
      <c r="P7" s="596"/>
      <c r="Q7" s="596"/>
      <c r="R7" s="596"/>
      <c r="S7" s="596"/>
      <c r="T7" s="596"/>
    </row>
    <row r="8" spans="1:20" s="605" customFormat="1" ht="12.4" customHeight="1" x14ac:dyDescent="0.2">
      <c r="A8" s="604"/>
      <c r="B8" s="891"/>
      <c r="C8" s="894"/>
      <c r="D8" s="2819" t="s">
        <v>11</v>
      </c>
      <c r="E8" s="2822"/>
      <c r="F8" s="2822"/>
      <c r="G8" s="2822"/>
      <c r="H8" s="2822"/>
      <c r="I8" s="2822"/>
      <c r="J8" s="2822"/>
      <c r="K8" s="604"/>
      <c r="L8" s="891"/>
      <c r="M8" s="2819" t="s">
        <v>11</v>
      </c>
      <c r="N8" s="2820"/>
      <c r="O8" s="2820"/>
      <c r="P8" s="2820"/>
      <c r="Q8" s="2820"/>
      <c r="R8" s="2820"/>
      <c r="S8" s="2820"/>
      <c r="T8" s="2820"/>
    </row>
    <row r="9" spans="1:20" s="605" customFormat="1" ht="11.25" customHeight="1" x14ac:dyDescent="0.2">
      <c r="A9" s="2508" t="s">
        <v>520</v>
      </c>
      <c r="B9" s="2508"/>
      <c r="C9" s="891" t="s">
        <v>662</v>
      </c>
      <c r="D9" s="891"/>
      <c r="E9" s="2818" t="s">
        <v>666</v>
      </c>
      <c r="F9" s="2818"/>
      <c r="G9" s="891"/>
      <c r="H9" s="2819" t="s">
        <v>852</v>
      </c>
      <c r="I9" s="2820"/>
      <c r="J9" s="2820"/>
      <c r="K9" s="2508" t="s">
        <v>520</v>
      </c>
      <c r="L9" s="2508"/>
      <c r="M9" s="604"/>
      <c r="N9" s="2821" t="s">
        <v>666</v>
      </c>
      <c r="O9" s="2821"/>
      <c r="P9" s="2821"/>
      <c r="Q9" s="2821"/>
      <c r="R9" s="2821"/>
      <c r="S9" s="2821"/>
      <c r="T9" s="895"/>
    </row>
    <row r="10" spans="1:20" s="605" customFormat="1" ht="11.25" customHeight="1" x14ac:dyDescent="0.2">
      <c r="A10" s="2817" t="s">
        <v>522</v>
      </c>
      <c r="B10" s="2817"/>
      <c r="C10" s="891" t="s">
        <v>663</v>
      </c>
      <c r="D10" s="897" t="s">
        <v>929</v>
      </c>
      <c r="E10" s="891"/>
      <c r="F10" s="891"/>
      <c r="G10" s="891" t="s">
        <v>950</v>
      </c>
      <c r="H10" s="891"/>
      <c r="I10" s="892"/>
      <c r="J10" s="898"/>
      <c r="K10" s="2817" t="s">
        <v>522</v>
      </c>
      <c r="L10" s="2817"/>
      <c r="M10" s="604" t="s">
        <v>932</v>
      </c>
      <c r="N10" s="892"/>
      <c r="O10" s="892"/>
      <c r="P10" s="892"/>
      <c r="Q10" s="892"/>
      <c r="R10" s="892"/>
      <c r="S10" s="892"/>
      <c r="T10" s="892" t="s">
        <v>933</v>
      </c>
    </row>
    <row r="11" spans="1:20" s="605" customFormat="1" ht="11.25" customHeight="1" x14ac:dyDescent="0.2">
      <c r="A11" s="604"/>
      <c r="B11" s="891"/>
      <c r="C11" s="891" t="s">
        <v>664</v>
      </c>
      <c r="D11" s="891" t="s">
        <v>531</v>
      </c>
      <c r="E11" s="891" t="s">
        <v>48</v>
      </c>
      <c r="F11" s="891" t="s">
        <v>49</v>
      </c>
      <c r="G11" s="891" t="s">
        <v>531</v>
      </c>
      <c r="H11" s="891" t="s">
        <v>50</v>
      </c>
      <c r="I11" s="892" t="s">
        <v>51</v>
      </c>
      <c r="J11" s="898" t="s">
        <v>200</v>
      </c>
      <c r="K11" s="604"/>
      <c r="L11" s="891"/>
      <c r="M11" s="604" t="s">
        <v>531</v>
      </c>
      <c r="N11" s="892" t="s">
        <v>52</v>
      </c>
      <c r="O11" s="892" t="s">
        <v>53</v>
      </c>
      <c r="P11" s="892" t="s">
        <v>665</v>
      </c>
      <c r="Q11" s="892" t="s">
        <v>54</v>
      </c>
      <c r="R11" s="893" t="s">
        <v>199</v>
      </c>
      <c r="S11" s="892" t="s">
        <v>55</v>
      </c>
      <c r="T11" s="892" t="s">
        <v>56</v>
      </c>
    </row>
    <row r="12" spans="1:20" s="605" customFormat="1" ht="11.25" customHeight="1" x14ac:dyDescent="0.2">
      <c r="A12" s="2508" t="s">
        <v>530</v>
      </c>
      <c r="B12" s="2508"/>
      <c r="C12" s="891" t="s">
        <v>928</v>
      </c>
      <c r="D12" s="896"/>
      <c r="E12" s="899"/>
      <c r="F12" s="899"/>
      <c r="G12" s="899"/>
      <c r="H12" s="892" t="s">
        <v>57</v>
      </c>
      <c r="I12" s="899"/>
      <c r="J12" s="898"/>
      <c r="K12" s="2508" t="s">
        <v>530</v>
      </c>
      <c r="L12" s="2508"/>
      <c r="M12" s="900"/>
      <c r="N12" s="899"/>
      <c r="O12" s="899"/>
      <c r="P12" s="899"/>
      <c r="Q12" s="899"/>
      <c r="R12" s="893" t="s">
        <v>201</v>
      </c>
      <c r="S12" s="899"/>
      <c r="T12" s="899"/>
    </row>
    <row r="13" spans="1:20" s="605" customFormat="1" ht="11.25" customHeight="1" x14ac:dyDescent="0.2">
      <c r="A13" s="2817" t="s">
        <v>534</v>
      </c>
      <c r="B13" s="2817"/>
      <c r="C13" s="896" t="s">
        <v>539</v>
      </c>
      <c r="D13" s="901"/>
      <c r="E13" s="899"/>
      <c r="F13" s="899"/>
      <c r="G13" s="899"/>
      <c r="H13" s="899"/>
      <c r="I13" s="899"/>
      <c r="J13" s="899"/>
      <c r="K13" s="2817" t="s">
        <v>534</v>
      </c>
      <c r="L13" s="2817"/>
      <c r="M13" s="900"/>
      <c r="N13" s="899"/>
      <c r="O13" s="899"/>
      <c r="P13" s="899"/>
      <c r="Q13" s="899"/>
      <c r="R13" s="893" t="s">
        <v>202</v>
      </c>
      <c r="S13" s="899"/>
      <c r="T13" s="899"/>
    </row>
    <row r="14" spans="1:20" s="605" customFormat="1" ht="10.15" customHeight="1" x14ac:dyDescent="0.2">
      <c r="A14" s="902"/>
      <c r="B14" s="903"/>
      <c r="C14" s="903"/>
      <c r="D14" s="904"/>
      <c r="E14" s="904"/>
      <c r="F14" s="904"/>
      <c r="G14" s="904"/>
      <c r="H14" s="904"/>
      <c r="I14" s="904"/>
      <c r="J14" s="904"/>
      <c r="K14" s="902"/>
      <c r="L14" s="903"/>
      <c r="M14" s="905"/>
      <c r="N14" s="904"/>
      <c r="O14" s="904"/>
      <c r="P14" s="904"/>
      <c r="Q14" s="904"/>
      <c r="R14" s="904"/>
      <c r="S14" s="904"/>
      <c r="T14" s="904"/>
    </row>
    <row r="15" spans="1:20" s="600" customFormat="1" ht="8.1" customHeight="1" x14ac:dyDescent="0.2">
      <c r="A15" s="635"/>
      <c r="B15" s="635"/>
      <c r="C15" s="635"/>
      <c r="D15" s="635"/>
      <c r="E15" s="635"/>
      <c r="F15" s="635"/>
      <c r="G15" s="635"/>
      <c r="H15" s="635"/>
      <c r="I15" s="635"/>
      <c r="J15" s="635"/>
      <c r="K15" s="635"/>
      <c r="L15" s="635"/>
      <c r="M15" s="635"/>
      <c r="N15" s="635"/>
      <c r="O15" s="635"/>
      <c r="P15" s="635"/>
      <c r="Q15" s="635"/>
      <c r="R15" s="635"/>
      <c r="S15" s="635"/>
      <c r="T15" s="635"/>
    </row>
    <row r="16" spans="1:20" s="600" customFormat="1" ht="10.15" customHeight="1" x14ac:dyDescent="0.2">
      <c r="A16" s="635"/>
      <c r="B16" s="635"/>
      <c r="C16" s="2418" t="s">
        <v>20</v>
      </c>
      <c r="D16" s="2418"/>
      <c r="E16" s="2418"/>
      <c r="F16" s="2418"/>
      <c r="G16" s="2418"/>
      <c r="H16" s="2418"/>
      <c r="I16" s="602"/>
      <c r="K16" s="602"/>
      <c r="L16" s="602"/>
      <c r="M16" s="2418" t="s">
        <v>20</v>
      </c>
      <c r="N16" s="2418"/>
      <c r="O16" s="2418"/>
      <c r="P16" s="2418"/>
      <c r="Q16" s="2418"/>
      <c r="R16" s="2418"/>
      <c r="S16" s="602"/>
      <c r="T16" s="602"/>
    </row>
    <row r="17" spans="1:20" s="600" customFormat="1" ht="10.15" hidden="1" customHeight="1" x14ac:dyDescent="0.2">
      <c r="A17" s="926"/>
      <c r="B17" s="926"/>
      <c r="C17" s="923"/>
      <c r="D17" s="923"/>
      <c r="E17" s="923"/>
      <c r="F17" s="923"/>
      <c r="G17" s="923"/>
      <c r="H17" s="923"/>
      <c r="I17" s="925"/>
      <c r="K17" s="925"/>
      <c r="L17" s="925"/>
      <c r="M17" s="923"/>
      <c r="N17" s="923"/>
      <c r="O17" s="923"/>
      <c r="P17" s="923"/>
      <c r="Q17" s="923"/>
      <c r="R17" s="923"/>
      <c r="S17" s="925"/>
      <c r="T17" s="925"/>
    </row>
    <row r="18" spans="1:20" s="600" customFormat="1" ht="8.1" customHeight="1" x14ac:dyDescent="0.2">
      <c r="B18" s="603"/>
      <c r="C18" s="208"/>
      <c r="D18" s="208"/>
      <c r="E18" s="208"/>
      <c r="F18" s="208"/>
      <c r="G18" s="208"/>
      <c r="H18" s="208"/>
      <c r="I18" s="208"/>
      <c r="J18" s="208"/>
    </row>
    <row r="19" spans="1:20" s="600" customFormat="1" ht="11.25" customHeight="1" x14ac:dyDescent="0.2">
      <c r="A19" s="2801">
        <v>1991</v>
      </c>
      <c r="B19" s="2802"/>
      <c r="C19" s="208">
        <v>7577.5990000000002</v>
      </c>
      <c r="D19" s="208">
        <v>1243.4880000000001</v>
      </c>
      <c r="E19" s="208">
        <v>422.11</v>
      </c>
      <c r="F19" s="208">
        <v>217.38499999999999</v>
      </c>
      <c r="G19" s="208">
        <v>4180.2610000000004</v>
      </c>
      <c r="H19" s="208">
        <v>3123.2109999999998</v>
      </c>
      <c r="I19" s="208">
        <v>375.85399999999998</v>
      </c>
      <c r="J19" s="208">
        <v>114.124</v>
      </c>
      <c r="K19" s="2801">
        <v>1991</v>
      </c>
      <c r="L19" s="2802"/>
      <c r="M19" s="208">
        <v>2036.453</v>
      </c>
      <c r="N19" s="208">
        <v>185.56200000000001</v>
      </c>
      <c r="O19" s="208">
        <v>282.15899999999999</v>
      </c>
      <c r="P19" s="208">
        <v>235.982</v>
      </c>
      <c r="Q19" s="208">
        <v>262.05599999999998</v>
      </c>
      <c r="R19" s="562">
        <v>42.045999999999999</v>
      </c>
      <c r="S19" s="208">
        <v>225.25899999999999</v>
      </c>
      <c r="T19" s="208">
        <v>117.39700000000001</v>
      </c>
    </row>
    <row r="20" spans="1:20" s="600" customFormat="1" ht="10.15" hidden="1" customHeight="1" x14ac:dyDescent="0.2">
      <c r="A20" s="2801">
        <v>1992</v>
      </c>
      <c r="B20" s="2802"/>
      <c r="C20" s="208">
        <v>9083.0930000000008</v>
      </c>
      <c r="D20" s="208">
        <v>1764.865</v>
      </c>
      <c r="E20" s="208">
        <v>692.51800000000003</v>
      </c>
      <c r="F20" s="208">
        <v>407.75299999999999</v>
      </c>
      <c r="G20" s="208">
        <v>4782.491</v>
      </c>
      <c r="H20" s="208">
        <v>3553.511</v>
      </c>
      <c r="I20" s="208">
        <v>439.27300000000002</v>
      </c>
      <c r="J20" s="208">
        <v>119.32599999999999</v>
      </c>
      <c r="K20" s="2801">
        <v>1992</v>
      </c>
      <c r="L20" s="2802"/>
      <c r="M20" s="208">
        <v>2393.8029999999999</v>
      </c>
      <c r="N20" s="208">
        <v>264.06799999999998</v>
      </c>
      <c r="O20" s="208">
        <v>299.83300000000003</v>
      </c>
      <c r="P20" s="208">
        <v>274.28199999999998</v>
      </c>
      <c r="Q20" s="208">
        <v>283.46899999999999</v>
      </c>
      <c r="R20" s="562">
        <v>54.545000000000002</v>
      </c>
      <c r="S20" s="208">
        <v>260.22000000000003</v>
      </c>
      <c r="T20" s="208">
        <v>141.934</v>
      </c>
    </row>
    <row r="21" spans="1:20" s="600" customFormat="1" ht="10.15" hidden="1" customHeight="1" x14ac:dyDescent="0.2">
      <c r="A21" s="2801">
        <v>1993</v>
      </c>
      <c r="B21" s="2802"/>
      <c r="C21" s="208">
        <v>9700.6450000000004</v>
      </c>
      <c r="D21" s="208">
        <v>1813.94</v>
      </c>
      <c r="E21" s="208">
        <v>756.88499999999999</v>
      </c>
      <c r="F21" s="208">
        <v>307.791</v>
      </c>
      <c r="G21" s="208">
        <v>5046.7460000000001</v>
      </c>
      <c r="H21" s="208">
        <v>3564.9969999999998</v>
      </c>
      <c r="I21" s="208">
        <v>508.44600000000003</v>
      </c>
      <c r="J21" s="208">
        <v>133.66300000000001</v>
      </c>
      <c r="K21" s="2801">
        <v>1993</v>
      </c>
      <c r="L21" s="2802"/>
      <c r="M21" s="208">
        <v>2682.2089999999998</v>
      </c>
      <c r="N21" s="208">
        <v>286.21600000000001</v>
      </c>
      <c r="O21" s="208">
        <v>316.15899999999999</v>
      </c>
      <c r="P21" s="208">
        <v>313.71699999999998</v>
      </c>
      <c r="Q21" s="208">
        <v>330.49299999999999</v>
      </c>
      <c r="R21" s="562">
        <v>64.878</v>
      </c>
      <c r="S21" s="208">
        <v>256.8</v>
      </c>
      <c r="T21" s="208">
        <v>157.75</v>
      </c>
    </row>
    <row r="22" spans="1:20" s="600" customFormat="1" ht="10.15" hidden="1" customHeight="1" x14ac:dyDescent="0.2">
      <c r="A22" s="2801">
        <v>1994</v>
      </c>
      <c r="B22" s="2802"/>
      <c r="C22" s="208">
        <v>10418.684999999999</v>
      </c>
      <c r="D22" s="208">
        <v>2044.1010000000001</v>
      </c>
      <c r="E22" s="208">
        <v>895.62900000000002</v>
      </c>
      <c r="F22" s="208">
        <v>292.21199999999999</v>
      </c>
      <c r="G22" s="208">
        <v>5176.201</v>
      </c>
      <c r="H22" s="208">
        <v>3531.6669999999999</v>
      </c>
      <c r="I22" s="208">
        <v>549.59799999999996</v>
      </c>
      <c r="J22" s="208">
        <v>158.78800000000001</v>
      </c>
      <c r="K22" s="2801">
        <v>1994</v>
      </c>
      <c r="L22" s="2802"/>
      <c r="M22" s="208">
        <v>3032.5749999999998</v>
      </c>
      <c r="N22" s="208">
        <v>306.98</v>
      </c>
      <c r="O22" s="208">
        <v>360.1</v>
      </c>
      <c r="P22" s="208">
        <v>343.99400000000003</v>
      </c>
      <c r="Q22" s="208">
        <v>374.24400000000003</v>
      </c>
      <c r="R22" s="562">
        <v>76.572999999999993</v>
      </c>
      <c r="S22" s="208">
        <v>281.09100000000001</v>
      </c>
      <c r="T22" s="208">
        <v>165.80799999999999</v>
      </c>
    </row>
    <row r="23" spans="1:20" s="600" customFormat="1" ht="11.25" customHeight="1" x14ac:dyDescent="0.2">
      <c r="A23" s="2801">
        <v>1995</v>
      </c>
      <c r="B23" s="2802"/>
      <c r="C23" s="208">
        <v>11148.888999999999</v>
      </c>
      <c r="D23" s="208">
        <v>2062.9720000000002</v>
      </c>
      <c r="E23" s="208">
        <v>870.21900000000005</v>
      </c>
      <c r="F23" s="208">
        <v>325.947</v>
      </c>
      <c r="G23" s="208">
        <v>5667.183</v>
      </c>
      <c r="H23" s="208">
        <v>3869.049</v>
      </c>
      <c r="I23" s="208">
        <v>567.94500000000005</v>
      </c>
      <c r="J23" s="208">
        <v>184.19800000000001</v>
      </c>
      <c r="K23" s="2801">
        <v>1995</v>
      </c>
      <c r="L23" s="2802"/>
      <c r="M23" s="208">
        <v>3251.3609999999999</v>
      </c>
      <c r="N23" s="208">
        <v>329.34300000000002</v>
      </c>
      <c r="O23" s="208">
        <v>397.87900000000002</v>
      </c>
      <c r="P23" s="208">
        <v>389.21</v>
      </c>
      <c r="Q23" s="208">
        <v>382.41199999999998</v>
      </c>
      <c r="R23" s="562">
        <v>82.037999999999997</v>
      </c>
      <c r="S23" s="208">
        <v>316.702</v>
      </c>
      <c r="T23" s="208">
        <v>167.37299999999999</v>
      </c>
    </row>
    <row r="24" spans="1:20" s="600" customFormat="1" ht="10.15" hidden="1" customHeight="1" x14ac:dyDescent="0.2">
      <c r="A24" s="2801">
        <v>1996</v>
      </c>
      <c r="B24" s="2802"/>
      <c r="C24" s="208">
        <v>11759.963</v>
      </c>
      <c r="D24" s="208">
        <v>2185.2220000000002</v>
      </c>
      <c r="E24" s="208">
        <v>843.69200000000001</v>
      </c>
      <c r="F24" s="208">
        <v>441.05900000000003</v>
      </c>
      <c r="G24" s="208">
        <v>5960.8879999999999</v>
      </c>
      <c r="H24" s="208">
        <v>4071.6320000000001</v>
      </c>
      <c r="I24" s="208">
        <v>587.71900000000005</v>
      </c>
      <c r="J24" s="208">
        <v>194.249</v>
      </c>
      <c r="K24" s="2801">
        <v>1996</v>
      </c>
      <c r="L24" s="2802"/>
      <c r="M24" s="208">
        <v>3450.45</v>
      </c>
      <c r="N24" s="208">
        <v>332.928</v>
      </c>
      <c r="O24" s="208">
        <v>429.82900000000001</v>
      </c>
      <c r="P24" s="208">
        <v>437.27800000000002</v>
      </c>
      <c r="Q24" s="208">
        <v>415.09699999999998</v>
      </c>
      <c r="R24" s="562">
        <v>102.441</v>
      </c>
      <c r="S24" s="208">
        <v>343.28899999999999</v>
      </c>
      <c r="T24" s="208">
        <v>163.40299999999999</v>
      </c>
    </row>
    <row r="25" spans="1:20" s="600" customFormat="1" ht="10.15" hidden="1" customHeight="1" x14ac:dyDescent="0.2">
      <c r="A25" s="2801">
        <v>1997</v>
      </c>
      <c r="B25" s="2802"/>
      <c r="C25" s="208">
        <v>12522.132</v>
      </c>
      <c r="D25" s="208">
        <v>2361.627</v>
      </c>
      <c r="E25" s="208">
        <v>905.34900000000005</v>
      </c>
      <c r="F25" s="208">
        <v>491.72699999999998</v>
      </c>
      <c r="G25" s="208">
        <v>6306.0370000000003</v>
      </c>
      <c r="H25" s="208">
        <v>4296.29</v>
      </c>
      <c r="I25" s="208">
        <v>607.774</v>
      </c>
      <c r="J25" s="208">
        <v>244.47</v>
      </c>
      <c r="K25" s="2801">
        <v>1997</v>
      </c>
      <c r="L25" s="2802"/>
      <c r="M25" s="208">
        <v>3670.29</v>
      </c>
      <c r="N25" s="208">
        <v>327.65499999999997</v>
      </c>
      <c r="O25" s="208">
        <v>498.49400000000003</v>
      </c>
      <c r="P25" s="208">
        <v>444.52100000000002</v>
      </c>
      <c r="Q25" s="208">
        <v>426.35399999999998</v>
      </c>
      <c r="R25" s="562">
        <v>116.355</v>
      </c>
      <c r="S25" s="208">
        <v>359.43799999999999</v>
      </c>
      <c r="T25" s="208">
        <v>184.178</v>
      </c>
    </row>
    <row r="26" spans="1:20" s="600" customFormat="1" ht="10.15" hidden="1" customHeight="1" x14ac:dyDescent="0.2">
      <c r="A26" s="2801">
        <v>1998</v>
      </c>
      <c r="B26" s="2802"/>
      <c r="C26" s="208">
        <v>13010.933000000001</v>
      </c>
      <c r="D26" s="208">
        <v>2249.2350000000001</v>
      </c>
      <c r="E26" s="208">
        <v>942.26300000000003</v>
      </c>
      <c r="F26" s="208">
        <v>353.08499999999998</v>
      </c>
      <c r="G26" s="208">
        <v>6721.7060000000001</v>
      </c>
      <c r="H26" s="208">
        <v>4477.43</v>
      </c>
      <c r="I26" s="208">
        <v>675.31799999999998</v>
      </c>
      <c r="J26" s="208">
        <v>275.17500000000001</v>
      </c>
      <c r="K26" s="2801">
        <v>1998</v>
      </c>
      <c r="L26" s="2802"/>
      <c r="M26" s="208">
        <v>3864.01</v>
      </c>
      <c r="N26" s="208">
        <v>336.17099999999999</v>
      </c>
      <c r="O26" s="208">
        <v>506.173</v>
      </c>
      <c r="P26" s="208">
        <v>460.78300000000002</v>
      </c>
      <c r="Q26" s="208">
        <v>479.279</v>
      </c>
      <c r="R26" s="562">
        <v>121.726</v>
      </c>
      <c r="S26" s="208">
        <v>366.1</v>
      </c>
      <c r="T26" s="208">
        <v>175.982</v>
      </c>
    </row>
    <row r="27" spans="1:20" s="600" customFormat="1" ht="10.15" hidden="1" customHeight="1" x14ac:dyDescent="0.2">
      <c r="A27" s="2801">
        <v>1999</v>
      </c>
      <c r="B27" s="2802"/>
      <c r="C27" s="208">
        <v>14584.148999999999</v>
      </c>
      <c r="D27" s="208">
        <v>2815.5239999999999</v>
      </c>
      <c r="E27" s="208">
        <v>1066.999</v>
      </c>
      <c r="F27" s="208">
        <v>691.58799999999997</v>
      </c>
      <c r="G27" s="208">
        <v>7303.0770000000002</v>
      </c>
      <c r="H27" s="208">
        <v>4855.9070000000002</v>
      </c>
      <c r="I27" s="208">
        <v>724.71900000000005</v>
      </c>
      <c r="J27" s="208">
        <v>285.78899999999999</v>
      </c>
      <c r="K27" s="2801">
        <v>1999</v>
      </c>
      <c r="L27" s="2802"/>
      <c r="M27" s="208">
        <v>4277.8680000000004</v>
      </c>
      <c r="N27" s="208">
        <v>382.488</v>
      </c>
      <c r="O27" s="208">
        <v>584.43799999999999</v>
      </c>
      <c r="P27" s="208">
        <v>540.77099999999996</v>
      </c>
      <c r="Q27" s="208">
        <v>486.64400000000001</v>
      </c>
      <c r="R27" s="562">
        <v>145.45400000000001</v>
      </c>
      <c r="S27" s="208">
        <v>375.19499999999999</v>
      </c>
      <c r="T27" s="208">
        <v>187.68</v>
      </c>
    </row>
    <row r="28" spans="1:20" s="600" customFormat="1" ht="11.25" customHeight="1" x14ac:dyDescent="0.2">
      <c r="A28" s="2801">
        <v>2000</v>
      </c>
      <c r="B28" s="2802"/>
      <c r="C28" s="208">
        <v>15724.482</v>
      </c>
      <c r="D28" s="208">
        <v>3083.1849999999999</v>
      </c>
      <c r="E28" s="208">
        <v>1052.79</v>
      </c>
      <c r="F28" s="208">
        <v>957.298</v>
      </c>
      <c r="G28" s="208">
        <v>7746.31</v>
      </c>
      <c r="H28" s="208">
        <v>5122.1030000000001</v>
      </c>
      <c r="I28" s="208">
        <v>799.40899999999999</v>
      </c>
      <c r="J28" s="208">
        <v>302.12900000000002</v>
      </c>
      <c r="K28" s="2801">
        <v>2000</v>
      </c>
      <c r="L28" s="2802"/>
      <c r="M28" s="208">
        <v>4673.683</v>
      </c>
      <c r="N28" s="208">
        <v>396.43</v>
      </c>
      <c r="O28" s="208">
        <v>667.48900000000003</v>
      </c>
      <c r="P28" s="208">
        <v>629.79899999999998</v>
      </c>
      <c r="Q28" s="208">
        <v>508.02300000000002</v>
      </c>
      <c r="R28" s="562">
        <v>196.09</v>
      </c>
      <c r="S28" s="208">
        <v>364.803</v>
      </c>
      <c r="T28" s="208">
        <v>221.304</v>
      </c>
    </row>
    <row r="29" spans="1:20" s="600" customFormat="1" ht="10.15" hidden="1" customHeight="1" x14ac:dyDescent="0.2">
      <c r="A29" s="2803">
        <v>2001</v>
      </c>
      <c r="B29" s="2802"/>
      <c r="C29" s="208">
        <v>14769.849</v>
      </c>
      <c r="D29" s="208">
        <v>2952.413</v>
      </c>
      <c r="E29" s="208">
        <v>978.47199999999998</v>
      </c>
      <c r="F29" s="208">
        <v>904.68899999999996</v>
      </c>
      <c r="G29" s="208">
        <v>6958.62</v>
      </c>
      <c r="H29" s="208">
        <v>4523.6719999999996</v>
      </c>
      <c r="I29" s="208">
        <v>784.63800000000003</v>
      </c>
      <c r="J29" s="208">
        <v>309.35500000000002</v>
      </c>
      <c r="K29" s="2803">
        <v>2001</v>
      </c>
      <c r="L29" s="2803"/>
      <c r="M29" s="208">
        <v>4610.57</v>
      </c>
      <c r="N29" s="208">
        <v>314.12599999999998</v>
      </c>
      <c r="O29" s="208">
        <v>623.851</v>
      </c>
      <c r="P29" s="208">
        <v>684.48800000000006</v>
      </c>
      <c r="Q29" s="208">
        <v>506.48200000000003</v>
      </c>
      <c r="R29" s="562">
        <v>211.57</v>
      </c>
      <c r="S29" s="208">
        <v>369.613</v>
      </c>
      <c r="T29" s="208">
        <v>248.24600000000001</v>
      </c>
    </row>
    <row r="30" spans="1:20" s="600" customFormat="1" ht="10.15" hidden="1" customHeight="1" x14ac:dyDescent="0.2">
      <c r="A30" s="2803">
        <v>2002</v>
      </c>
      <c r="B30" s="2802"/>
      <c r="C30" s="208">
        <v>14302.457</v>
      </c>
      <c r="D30" s="208">
        <v>2705.43</v>
      </c>
      <c r="E30" s="208">
        <v>679.54700000000003</v>
      </c>
      <c r="F30" s="208">
        <v>929.85</v>
      </c>
      <c r="G30" s="208">
        <v>6587.0159999999996</v>
      </c>
      <c r="H30" s="208">
        <v>4404.9539999999997</v>
      </c>
      <c r="I30" s="208">
        <v>765.61599999999999</v>
      </c>
      <c r="J30" s="208">
        <v>289.83</v>
      </c>
      <c r="K30" s="2803">
        <v>2002</v>
      </c>
      <c r="L30" s="2803"/>
      <c r="M30" s="208">
        <v>4779.3360000000002</v>
      </c>
      <c r="N30" s="208">
        <v>289.56299999999999</v>
      </c>
      <c r="O30" s="208">
        <v>622.09</v>
      </c>
      <c r="P30" s="208">
        <v>783.94899999999996</v>
      </c>
      <c r="Q30" s="208">
        <v>509.81599999999997</v>
      </c>
      <c r="R30" s="562">
        <v>221.90199999999999</v>
      </c>
      <c r="S30" s="208">
        <v>402.31700000000001</v>
      </c>
      <c r="T30" s="208">
        <v>230.67500000000001</v>
      </c>
    </row>
    <row r="31" spans="1:20" s="600" customFormat="1" ht="10.15" hidden="1" customHeight="1" x14ac:dyDescent="0.2">
      <c r="A31" s="2803">
        <v>2003</v>
      </c>
      <c r="B31" s="2802"/>
      <c r="C31" s="208">
        <v>14458.386</v>
      </c>
      <c r="D31" s="208">
        <v>2571.4969999999998</v>
      </c>
      <c r="E31" s="208">
        <v>580.01599999999996</v>
      </c>
      <c r="F31" s="208">
        <v>892.053</v>
      </c>
      <c r="G31" s="208">
        <v>6821.2579999999998</v>
      </c>
      <c r="H31" s="208">
        <v>4552.7740000000003</v>
      </c>
      <c r="I31" s="208">
        <v>790.51</v>
      </c>
      <c r="J31" s="208">
        <v>295.27699999999999</v>
      </c>
      <c r="K31" s="2803">
        <v>2003</v>
      </c>
      <c r="L31" s="2803"/>
      <c r="M31" s="208">
        <v>4797.29</v>
      </c>
      <c r="N31" s="208">
        <v>310.09300000000002</v>
      </c>
      <c r="O31" s="208">
        <v>573.505</v>
      </c>
      <c r="P31" s="208">
        <v>656.84100000000001</v>
      </c>
      <c r="Q31" s="208">
        <v>486.11099999999999</v>
      </c>
      <c r="R31" s="562">
        <v>275.24299999999999</v>
      </c>
      <c r="S31" s="208">
        <v>501.78699999999998</v>
      </c>
      <c r="T31" s="208">
        <v>268.34100000000001</v>
      </c>
    </row>
    <row r="32" spans="1:20" s="600" customFormat="1" ht="10.15" hidden="1" customHeight="1" x14ac:dyDescent="0.2">
      <c r="A32" s="2803">
        <v>2004</v>
      </c>
      <c r="B32" s="2802"/>
      <c r="C32" s="208">
        <v>16788.748</v>
      </c>
      <c r="D32" s="208">
        <v>3086.5349999999999</v>
      </c>
      <c r="E32" s="208">
        <v>686.12</v>
      </c>
      <c r="F32" s="208">
        <v>1254.374</v>
      </c>
      <c r="G32" s="208">
        <v>7549.8909999999996</v>
      </c>
      <c r="H32" s="208">
        <v>5030.2709999999997</v>
      </c>
      <c r="I32" s="208">
        <v>874.48800000000006</v>
      </c>
      <c r="J32" s="208">
        <v>370.64</v>
      </c>
      <c r="K32" s="2803">
        <v>2004</v>
      </c>
      <c r="L32" s="2803"/>
      <c r="M32" s="208">
        <v>5868.2020000000002</v>
      </c>
      <c r="N32" s="208">
        <v>339.822</v>
      </c>
      <c r="O32" s="208">
        <v>673.22900000000004</v>
      </c>
      <c r="P32" s="208">
        <v>953.88499999999999</v>
      </c>
      <c r="Q32" s="208">
        <v>575.75699999999995</v>
      </c>
      <c r="R32" s="562">
        <v>369.43099999999998</v>
      </c>
      <c r="S32" s="208">
        <v>610.63300000000004</v>
      </c>
      <c r="T32" s="208">
        <v>284.12</v>
      </c>
    </row>
    <row r="33" spans="1:23" s="600" customFormat="1" ht="11.25" customHeight="1" x14ac:dyDescent="0.2">
      <c r="A33" s="2803">
        <v>2005</v>
      </c>
      <c r="B33" s="2802"/>
      <c r="C33" s="208">
        <v>17617.026999999998</v>
      </c>
      <c r="D33" s="208">
        <v>3208.18</v>
      </c>
      <c r="E33" s="208">
        <v>694.78899999999999</v>
      </c>
      <c r="F33" s="208">
        <v>1237.357</v>
      </c>
      <c r="G33" s="208">
        <v>7872.1109999999999</v>
      </c>
      <c r="H33" s="208">
        <v>5308.1149999999998</v>
      </c>
      <c r="I33" s="208">
        <v>922.64400000000001</v>
      </c>
      <c r="J33" s="208">
        <v>389.80599999999998</v>
      </c>
      <c r="K33" s="2803">
        <v>2005</v>
      </c>
      <c r="L33" s="2803"/>
      <c r="M33" s="208">
        <v>6255.0370000000003</v>
      </c>
      <c r="N33" s="208">
        <v>375.44299999999998</v>
      </c>
      <c r="O33" s="208">
        <v>696.88099999999997</v>
      </c>
      <c r="P33" s="208">
        <v>1100.8630000000001</v>
      </c>
      <c r="Q33" s="208">
        <v>585.24800000000005</v>
      </c>
      <c r="R33" s="562">
        <v>420.41399999999999</v>
      </c>
      <c r="S33" s="208">
        <v>686.63199999999995</v>
      </c>
      <c r="T33" s="208">
        <v>281.69900000000001</v>
      </c>
    </row>
    <row r="34" spans="1:23" s="600" customFormat="1" ht="11.25" hidden="1" customHeight="1" x14ac:dyDescent="0.2">
      <c r="A34" s="2803">
        <v>2006</v>
      </c>
      <c r="B34" s="2803"/>
      <c r="C34" s="208">
        <v>18096.598999999998</v>
      </c>
      <c r="D34" s="208">
        <v>3240.5810000000001</v>
      </c>
      <c r="E34" s="208">
        <v>663.43399999999997</v>
      </c>
      <c r="F34" s="208">
        <v>1202.249</v>
      </c>
      <c r="G34" s="208">
        <v>7881.58</v>
      </c>
      <c r="H34" s="208">
        <v>5402.7359999999999</v>
      </c>
      <c r="I34" s="208">
        <v>933.47400000000005</v>
      </c>
      <c r="J34" s="208">
        <v>374.065</v>
      </c>
      <c r="K34" s="2803">
        <v>2006</v>
      </c>
      <c r="L34" s="2803"/>
      <c r="M34" s="208">
        <v>6680.2449999999999</v>
      </c>
      <c r="N34" s="208">
        <v>408.00400000000002</v>
      </c>
      <c r="O34" s="208">
        <v>714.78200000000004</v>
      </c>
      <c r="P34" s="208">
        <v>1237.953</v>
      </c>
      <c r="Q34" s="208">
        <v>652.20299999999997</v>
      </c>
      <c r="R34" s="562">
        <v>445.47800000000001</v>
      </c>
      <c r="S34" s="208">
        <v>755.44600000000003</v>
      </c>
      <c r="T34" s="208">
        <v>294.19299999999998</v>
      </c>
    </row>
    <row r="35" spans="1:23" s="600" customFormat="1" ht="11.25" hidden="1" customHeight="1" x14ac:dyDescent="0.2">
      <c r="A35" s="2803">
        <v>2007</v>
      </c>
      <c r="B35" s="2803"/>
      <c r="C35" s="208">
        <v>19158.437000000002</v>
      </c>
      <c r="D35" s="208">
        <v>3454.4760000000001</v>
      </c>
      <c r="E35" s="208">
        <v>619.74099999999999</v>
      </c>
      <c r="F35" s="208">
        <v>1365.9580000000001</v>
      </c>
      <c r="G35" s="208">
        <v>8256.8850000000002</v>
      </c>
      <c r="H35" s="208">
        <v>5802.2640000000001</v>
      </c>
      <c r="I35" s="208">
        <v>961.05799999999999</v>
      </c>
      <c r="J35" s="208">
        <v>345.149</v>
      </c>
      <c r="K35" s="2803">
        <v>2007</v>
      </c>
      <c r="L35" s="2803"/>
      <c r="M35" s="208">
        <v>7139.4939999999997</v>
      </c>
      <c r="N35" s="208">
        <v>446.13</v>
      </c>
      <c r="O35" s="208">
        <v>705.01499999999999</v>
      </c>
      <c r="P35" s="208">
        <v>1320.883</v>
      </c>
      <c r="Q35" s="208">
        <v>695.66300000000001</v>
      </c>
      <c r="R35" s="211">
        <v>514.50599999999997</v>
      </c>
      <c r="S35" s="208">
        <v>835.44</v>
      </c>
      <c r="T35" s="208">
        <v>307.58199999999999</v>
      </c>
    </row>
    <row r="36" spans="1:23" s="600" customFormat="1" ht="11.25" hidden="1" customHeight="1" x14ac:dyDescent="0.2">
      <c r="A36" s="2805">
        <v>2008</v>
      </c>
      <c r="B36" s="2815"/>
      <c r="C36" s="208">
        <v>19669.034</v>
      </c>
      <c r="D36" s="208">
        <v>3556.038</v>
      </c>
      <c r="E36" s="208">
        <v>630.07899999999995</v>
      </c>
      <c r="F36" s="208">
        <v>1415.3720000000001</v>
      </c>
      <c r="G36" s="208">
        <v>8556.6110000000008</v>
      </c>
      <c r="H36" s="208">
        <v>5916.4350000000004</v>
      </c>
      <c r="I36" s="208">
        <v>1037.7</v>
      </c>
      <c r="J36" s="208">
        <v>401.92500000000001</v>
      </c>
      <c r="K36" s="2805">
        <v>2008</v>
      </c>
      <c r="L36" s="2815"/>
      <c r="M36" s="208">
        <v>7247.2920000000004</v>
      </c>
      <c r="N36" s="208">
        <v>483.45299999999997</v>
      </c>
      <c r="O36" s="208">
        <v>687.93100000000004</v>
      </c>
      <c r="P36" s="208">
        <v>1315.3789999999999</v>
      </c>
      <c r="Q36" s="208">
        <v>710.62199999999996</v>
      </c>
      <c r="R36" s="211">
        <v>574.37100000000009</v>
      </c>
      <c r="S36" s="208">
        <v>882.904</v>
      </c>
      <c r="T36" s="208">
        <v>309.09300000000002</v>
      </c>
    </row>
    <row r="37" spans="1:23" s="600" customFormat="1" ht="11.25" hidden="1" customHeight="1" x14ac:dyDescent="0.2">
      <c r="A37" s="2805">
        <v>2009</v>
      </c>
      <c r="B37" s="2815"/>
      <c r="C37" s="208">
        <v>19092.148000000001</v>
      </c>
      <c r="D37" s="208">
        <v>3492.8319999999999</v>
      </c>
      <c r="E37" s="208">
        <v>609.43499999999995</v>
      </c>
      <c r="F37" s="208">
        <v>1379.6210000000001</v>
      </c>
      <c r="G37" s="208">
        <v>8141.0379999999996</v>
      </c>
      <c r="H37" s="208">
        <v>5580.1369999999997</v>
      </c>
      <c r="I37" s="208">
        <v>1027.6389999999999</v>
      </c>
      <c r="J37" s="208">
        <v>389.54399999999998</v>
      </c>
      <c r="K37" s="2805">
        <v>2009</v>
      </c>
      <c r="L37" s="2815"/>
      <c r="M37" s="208">
        <v>7170.4449999999997</v>
      </c>
      <c r="N37" s="208">
        <v>492.09399999999999</v>
      </c>
      <c r="O37" s="208">
        <v>621.22500000000002</v>
      </c>
      <c r="P37" s="208">
        <v>1285.4159999999999</v>
      </c>
      <c r="Q37" s="208">
        <v>717.49800000000005</v>
      </c>
      <c r="R37" s="211">
        <v>640.59</v>
      </c>
      <c r="S37" s="208">
        <v>874.77800000000002</v>
      </c>
      <c r="T37" s="208">
        <v>287.83300000000003</v>
      </c>
    </row>
    <row r="38" spans="1:23" s="600" customFormat="1" ht="11.25" customHeight="1" x14ac:dyDescent="0.2">
      <c r="A38" s="2805">
        <v>2010</v>
      </c>
      <c r="B38" s="2815"/>
      <c r="C38" s="208">
        <v>20264.461000000003</v>
      </c>
      <c r="D38" s="208">
        <v>3725.5360000000001</v>
      </c>
      <c r="E38" s="208">
        <v>581.18900000000008</v>
      </c>
      <c r="F38" s="208">
        <v>1501.5310000000002</v>
      </c>
      <c r="G38" s="208">
        <v>8423.4519999999993</v>
      </c>
      <c r="H38" s="208">
        <v>5758.7960000000003</v>
      </c>
      <c r="I38" s="208">
        <v>1052.4759999999999</v>
      </c>
      <c r="J38" s="208">
        <v>442.87700000000001</v>
      </c>
      <c r="K38" s="2805">
        <v>2010</v>
      </c>
      <c r="L38" s="2815"/>
      <c r="M38" s="208">
        <v>7786.2600000000011</v>
      </c>
      <c r="N38" s="208">
        <v>567.68900000000008</v>
      </c>
      <c r="O38" s="208">
        <v>725.56200000000001</v>
      </c>
      <c r="P38" s="208">
        <v>1343.549</v>
      </c>
      <c r="Q38" s="208">
        <v>742.08199999999999</v>
      </c>
      <c r="R38" s="208">
        <v>629.08600000000001</v>
      </c>
      <c r="S38" s="208">
        <v>931.78899999999999</v>
      </c>
      <c r="T38" s="208">
        <v>329.21300000000002</v>
      </c>
    </row>
    <row r="39" spans="1:23" s="600" customFormat="1" ht="11.25" customHeight="1" x14ac:dyDescent="0.2">
      <c r="A39" s="2816" t="s">
        <v>1299</v>
      </c>
      <c r="B39" s="2508"/>
      <c r="C39" s="208">
        <v>20402.318999999996</v>
      </c>
      <c r="D39" s="208">
        <v>3158.2950000000001</v>
      </c>
      <c r="E39" s="208">
        <v>371.34199999999998</v>
      </c>
      <c r="F39" s="208">
        <v>1062.164</v>
      </c>
      <c r="G39" s="208">
        <v>8850.244999999999</v>
      </c>
      <c r="H39" s="208">
        <v>5960.1949999999997</v>
      </c>
      <c r="I39" s="208">
        <v>1065.8939999999998</v>
      </c>
      <c r="J39" s="208">
        <v>525.88400000000001</v>
      </c>
      <c r="K39" s="2816" t="s">
        <v>1299</v>
      </c>
      <c r="L39" s="2508"/>
      <c r="M39" s="208">
        <v>8064.0230000000001</v>
      </c>
      <c r="N39" s="208">
        <v>565.98500000000001</v>
      </c>
      <c r="O39" s="208">
        <v>731.11300000000006</v>
      </c>
      <c r="P39" s="208">
        <v>1460.924</v>
      </c>
      <c r="Q39" s="208">
        <v>729.4620000000001</v>
      </c>
      <c r="R39" s="208">
        <v>701.48299999999995</v>
      </c>
      <c r="S39" s="208">
        <v>897.88699999999994</v>
      </c>
      <c r="T39" s="208">
        <v>329.75599999999997</v>
      </c>
    </row>
    <row r="40" spans="1:23" s="600" customFormat="1" ht="11.25" customHeight="1" x14ac:dyDescent="0.2">
      <c r="A40" s="2805">
        <v>2012</v>
      </c>
      <c r="B40" s="2815"/>
      <c r="C40" s="208">
        <v>21278.382000000001</v>
      </c>
      <c r="D40" s="208">
        <v>3539.5350000000003</v>
      </c>
      <c r="E40" s="208">
        <v>521.68400000000008</v>
      </c>
      <c r="F40" s="208">
        <v>1301.213</v>
      </c>
      <c r="G40" s="208">
        <v>8996.1049999999977</v>
      </c>
      <c r="H40" s="208">
        <v>6013.5069999999987</v>
      </c>
      <c r="I40" s="208">
        <v>1033.317</v>
      </c>
      <c r="J40" s="208">
        <v>547.92199999999991</v>
      </c>
      <c r="K40" s="2805">
        <v>2012</v>
      </c>
      <c r="L40" s="2815"/>
      <c r="M40" s="208">
        <v>8415.7060000000001</v>
      </c>
      <c r="N40" s="208">
        <v>574.97199999999998</v>
      </c>
      <c r="O40" s="208">
        <v>840.74099999999987</v>
      </c>
      <c r="P40" s="208">
        <v>1448.0619999999999</v>
      </c>
      <c r="Q40" s="208">
        <v>715</v>
      </c>
      <c r="R40" s="208">
        <v>824.77199999999993</v>
      </c>
      <c r="S40" s="208">
        <v>862.46499999999992</v>
      </c>
      <c r="T40" s="208">
        <v>327.036</v>
      </c>
    </row>
    <row r="41" spans="1:23" s="600" customFormat="1" ht="11.25" customHeight="1" x14ac:dyDescent="0.2">
      <c r="A41" s="2805">
        <v>2013</v>
      </c>
      <c r="B41" s="2815"/>
      <c r="C41" s="208">
        <v>21598.16</v>
      </c>
      <c r="D41" s="208">
        <v>3376.2249999999999</v>
      </c>
      <c r="E41" s="208">
        <v>540.42399999999998</v>
      </c>
      <c r="F41" s="208">
        <v>1004.0379999999999</v>
      </c>
      <c r="G41" s="208">
        <v>9302.5570000000007</v>
      </c>
      <c r="H41" s="208">
        <v>6203.5069999999996</v>
      </c>
      <c r="I41" s="208">
        <v>1043.0790000000002</v>
      </c>
      <c r="J41" s="208">
        <v>541.95699999999999</v>
      </c>
      <c r="K41" s="2805">
        <v>2013</v>
      </c>
      <c r="L41" s="2815"/>
      <c r="M41" s="208">
        <v>8608.0330000000013</v>
      </c>
      <c r="N41" s="208">
        <v>566.63300000000004</v>
      </c>
      <c r="O41" s="208">
        <v>840.06200000000001</v>
      </c>
      <c r="P41" s="208">
        <v>1485.9350000000002</v>
      </c>
      <c r="Q41" s="208">
        <v>746.67499999999995</v>
      </c>
      <c r="R41" s="208">
        <v>867.65000000000009</v>
      </c>
      <c r="S41" s="208">
        <v>862.46499999999992</v>
      </c>
      <c r="T41" s="208">
        <v>311.34499999999997</v>
      </c>
    </row>
    <row r="42" spans="1:23" s="600" customFormat="1" ht="11.25" customHeight="1" x14ac:dyDescent="0.2">
      <c r="A42" s="2805">
        <v>2014</v>
      </c>
      <c r="B42" s="2815"/>
      <c r="C42" s="208">
        <f>SUM(C62:C73)</f>
        <v>22201.129000000001</v>
      </c>
      <c r="D42" s="208">
        <f t="shared" ref="D42:J42" si="0">SUM(D62:D73)</f>
        <v>3377.1459999999997</v>
      </c>
      <c r="E42" s="208">
        <f t="shared" si="0"/>
        <v>557.26200000000006</v>
      </c>
      <c r="F42" s="208">
        <f t="shared" si="0"/>
        <v>1035.6410000000001</v>
      </c>
      <c r="G42" s="208">
        <f t="shared" si="0"/>
        <v>9583.5579999999991</v>
      </c>
      <c r="H42" s="208">
        <f t="shared" si="0"/>
        <v>6292.1729999999998</v>
      </c>
      <c r="I42" s="208">
        <f t="shared" si="0"/>
        <v>1083.2149999999999</v>
      </c>
      <c r="J42" s="208">
        <f t="shared" si="0"/>
        <v>575.86399999999992</v>
      </c>
      <c r="K42" s="2805">
        <v>2014</v>
      </c>
      <c r="L42" s="2815"/>
      <c r="M42" s="208">
        <f>SUM(M62:M73)</f>
        <v>8928.884</v>
      </c>
      <c r="N42" s="208">
        <f t="shared" ref="N42:T42" si="1">SUM(N62:N73)</f>
        <v>632.83900000000006</v>
      </c>
      <c r="O42" s="208">
        <f t="shared" si="1"/>
        <v>828.80799999999999</v>
      </c>
      <c r="P42" s="208">
        <f t="shared" si="1"/>
        <v>1607.2350000000001</v>
      </c>
      <c r="Q42" s="208">
        <f t="shared" si="1"/>
        <v>709.8850000000001</v>
      </c>
      <c r="R42" s="208">
        <f t="shared" si="1"/>
        <v>858.57899999999995</v>
      </c>
      <c r="S42" s="208">
        <f t="shared" si="1"/>
        <v>865.80100000000004</v>
      </c>
      <c r="T42" s="208">
        <f t="shared" si="1"/>
        <v>311.54100000000005</v>
      </c>
      <c r="U42" s="562"/>
      <c r="V42" s="562"/>
      <c r="W42" s="606"/>
    </row>
    <row r="43" spans="1:23" s="600" customFormat="1" ht="11.25" customHeight="1" x14ac:dyDescent="0.2">
      <c r="A43" s="2805">
        <v>2015</v>
      </c>
      <c r="B43" s="2815"/>
      <c r="C43" s="208">
        <f>SUM(C76:C87)</f>
        <v>23310.465999999997</v>
      </c>
      <c r="D43" s="208">
        <f t="shared" ref="D43:J43" si="2">SUM(D76:D87)</f>
        <v>3512.1050000000005</v>
      </c>
      <c r="E43" s="208">
        <f t="shared" si="2"/>
        <v>362.64100000000002</v>
      </c>
      <c r="F43" s="208">
        <f t="shared" si="2"/>
        <v>1296.4060000000002</v>
      </c>
      <c r="G43" s="208">
        <f t="shared" si="2"/>
        <v>9817.5259999999998</v>
      </c>
      <c r="H43" s="208">
        <f t="shared" si="2"/>
        <v>6375.1729999999998</v>
      </c>
      <c r="I43" s="208">
        <f t="shared" si="2"/>
        <v>1125.181</v>
      </c>
      <c r="J43" s="208">
        <f t="shared" si="2"/>
        <v>564.94000000000005</v>
      </c>
      <c r="K43" s="2805">
        <v>2015</v>
      </c>
      <c r="L43" s="2815"/>
      <c r="M43" s="208">
        <f>SUM(M76:M87)</f>
        <v>9653.1819999999989</v>
      </c>
      <c r="N43" s="208">
        <f t="shared" ref="N43:T43" si="3">SUM(N76:N87)</f>
        <v>702.49399999999991</v>
      </c>
      <c r="O43" s="208">
        <f t="shared" si="3"/>
        <v>910.32199999999989</v>
      </c>
      <c r="P43" s="208">
        <f t="shared" si="3"/>
        <v>1753.616</v>
      </c>
      <c r="Q43" s="208">
        <f t="shared" si="3"/>
        <v>779.43399999999997</v>
      </c>
      <c r="R43" s="208">
        <f t="shared" si="3"/>
        <v>909.10200000000009</v>
      </c>
      <c r="S43" s="208">
        <f t="shared" si="3"/>
        <v>926.73900000000003</v>
      </c>
      <c r="T43" s="208">
        <f t="shared" si="3"/>
        <v>327.65300000000002</v>
      </c>
      <c r="U43" s="562"/>
      <c r="V43" s="562"/>
      <c r="W43" s="606"/>
    </row>
    <row r="44" spans="1:23" s="600" customFormat="1" ht="11.25" customHeight="1" x14ac:dyDescent="0.2">
      <c r="A44" s="2805">
        <v>2016</v>
      </c>
      <c r="B44" s="2815"/>
      <c r="C44" s="208">
        <v>23617.825000000001</v>
      </c>
      <c r="D44" s="208">
        <v>3092.9270000000001</v>
      </c>
      <c r="E44" s="208">
        <v>269.54599999999999</v>
      </c>
      <c r="F44" s="208">
        <v>893.78699999999992</v>
      </c>
      <c r="G44" s="208">
        <v>10212.514000000001</v>
      </c>
      <c r="H44" s="208">
        <v>6554.5590000000011</v>
      </c>
      <c r="I44" s="208">
        <v>1149.8450000000003</v>
      </c>
      <c r="J44" s="208">
        <v>557.12200000000007</v>
      </c>
      <c r="K44" s="2805">
        <v>2016</v>
      </c>
      <c r="L44" s="2815"/>
      <c r="M44" s="208">
        <v>9942.348</v>
      </c>
      <c r="N44" s="208">
        <v>740.53800000000012</v>
      </c>
      <c r="O44" s="208">
        <v>867.452</v>
      </c>
      <c r="P44" s="208">
        <v>1774.2060000000001</v>
      </c>
      <c r="Q44" s="208">
        <v>902.9430000000001</v>
      </c>
      <c r="R44" s="208">
        <v>889.22899999999993</v>
      </c>
      <c r="S44" s="208">
        <v>938.99799999999993</v>
      </c>
      <c r="T44" s="208">
        <v>370.036</v>
      </c>
      <c r="U44" s="562"/>
      <c r="V44" s="562"/>
      <c r="W44" s="606"/>
    </row>
    <row r="45" spans="1:23" s="600" customFormat="1" ht="11.25" customHeight="1" x14ac:dyDescent="0.2">
      <c r="A45" s="2805">
        <v>2017</v>
      </c>
      <c r="B45" s="2815"/>
      <c r="C45" s="208">
        <v>25566.853999999999</v>
      </c>
      <c r="D45" s="208">
        <v>3997.0129999999999</v>
      </c>
      <c r="E45" s="208">
        <v>332.02400000000006</v>
      </c>
      <c r="F45" s="208">
        <v>1461.2729999999999</v>
      </c>
      <c r="G45" s="208">
        <v>10640.474</v>
      </c>
      <c r="H45" s="208">
        <v>6915.222999999999</v>
      </c>
      <c r="I45" s="208">
        <v>1234.4340000000002</v>
      </c>
      <c r="J45" s="208">
        <v>516.255</v>
      </c>
      <c r="K45" s="2805">
        <v>2017</v>
      </c>
      <c r="L45" s="2815"/>
      <c r="M45" s="208">
        <v>10548.73</v>
      </c>
      <c r="N45" s="208">
        <v>824.96</v>
      </c>
      <c r="O45" s="208">
        <v>908.39800000000002</v>
      </c>
      <c r="P45" s="208">
        <v>1893.0129999999999</v>
      </c>
      <c r="Q45" s="208">
        <v>936.02600000000007</v>
      </c>
      <c r="R45" s="208">
        <v>905.55899999999997</v>
      </c>
      <c r="S45" s="208">
        <v>1008.9450000000002</v>
      </c>
      <c r="T45" s="208">
        <v>380.63700000000006</v>
      </c>
      <c r="U45" s="562"/>
      <c r="V45" s="562"/>
    </row>
    <row r="46" spans="1:23" s="600" customFormat="1" ht="11.25" customHeight="1" x14ac:dyDescent="0.2">
      <c r="A46" s="605"/>
      <c r="B46" s="1354"/>
      <c r="C46" s="211"/>
      <c r="D46" s="211"/>
      <c r="E46" s="211"/>
      <c r="F46" s="211"/>
      <c r="G46" s="211"/>
      <c r="H46" s="211"/>
      <c r="I46" s="211"/>
      <c r="J46" s="211"/>
      <c r="K46" s="605"/>
      <c r="L46" s="1354"/>
      <c r="M46" s="1863"/>
      <c r="N46" s="211"/>
      <c r="O46" s="211"/>
      <c r="P46" s="211"/>
      <c r="Q46" s="211"/>
      <c r="R46" s="211"/>
      <c r="S46" s="211"/>
      <c r="T46" s="211"/>
    </row>
    <row r="47" spans="1:23" s="600" customFormat="1" ht="11.25" hidden="1" customHeight="1" x14ac:dyDescent="0.2">
      <c r="A47" s="1353">
        <v>2013</v>
      </c>
      <c r="B47" s="1354"/>
      <c r="C47" s="211"/>
      <c r="D47" s="211"/>
      <c r="E47" s="211"/>
      <c r="F47" s="211"/>
      <c r="G47" s="211"/>
      <c r="H47" s="211"/>
      <c r="I47" s="211"/>
      <c r="J47" s="211"/>
      <c r="K47" s="1353">
        <v>2013</v>
      </c>
      <c r="L47" s="1354"/>
      <c r="M47" s="211"/>
      <c r="N47" s="211"/>
      <c r="O47" s="211"/>
      <c r="P47" s="211"/>
      <c r="Q47" s="211"/>
      <c r="R47" s="211"/>
      <c r="S47" s="211"/>
      <c r="T47" s="211"/>
    </row>
    <row r="48" spans="1:23" s="600" customFormat="1" ht="11.25" hidden="1" customHeight="1" x14ac:dyDescent="0.2">
      <c r="A48" s="605"/>
      <c r="B48" s="715" t="s">
        <v>542</v>
      </c>
      <c r="C48" s="1193">
        <f t="shared" ref="C48:C59" si="4">D48+G48+M48+T48</f>
        <v>1556.538</v>
      </c>
      <c r="D48" s="1193">
        <v>257.44799999999998</v>
      </c>
      <c r="E48" s="1193">
        <v>17.106999999999999</v>
      </c>
      <c r="F48" s="1193">
        <v>93.837000000000003</v>
      </c>
      <c r="G48" s="1193">
        <v>629.59799999999996</v>
      </c>
      <c r="H48" s="1193">
        <v>379.85399999999998</v>
      </c>
      <c r="I48" s="1193">
        <v>61.420999999999999</v>
      </c>
      <c r="J48" s="1193">
        <v>46.511000000000003</v>
      </c>
      <c r="K48" s="1370"/>
      <c r="L48" s="1371" t="s">
        <v>542</v>
      </c>
      <c r="M48" s="1193">
        <v>636.84299999999996</v>
      </c>
      <c r="N48" s="1193">
        <v>29.623999999999999</v>
      </c>
      <c r="O48" s="1193">
        <v>53.12</v>
      </c>
      <c r="P48" s="1193">
        <v>99.373999999999995</v>
      </c>
      <c r="Q48" s="1193">
        <v>77.853999999999999</v>
      </c>
      <c r="R48" s="1193">
        <v>82.387</v>
      </c>
      <c r="S48" s="1193">
        <v>79.433999999999997</v>
      </c>
      <c r="T48" s="1193">
        <v>32.649000000000001</v>
      </c>
    </row>
    <row r="49" spans="1:20" s="600" customFormat="1" ht="11.25" hidden="1" customHeight="1" x14ac:dyDescent="0.2">
      <c r="A49" s="605"/>
      <c r="B49" s="715" t="s">
        <v>729</v>
      </c>
      <c r="C49" s="1193">
        <f t="shared" si="4"/>
        <v>1462.6999999999998</v>
      </c>
      <c r="D49" s="1193">
        <v>254.78399999999999</v>
      </c>
      <c r="E49" s="1193">
        <v>18.428999999999998</v>
      </c>
      <c r="F49" s="1193">
        <v>98.816999999999993</v>
      </c>
      <c r="G49" s="1193">
        <v>549.23299999999995</v>
      </c>
      <c r="H49" s="1193">
        <v>320.11099999999999</v>
      </c>
      <c r="I49" s="1193">
        <v>50.225000000000001</v>
      </c>
      <c r="J49" s="1193">
        <v>42.280999999999999</v>
      </c>
      <c r="K49" s="1370"/>
      <c r="L49" s="1371" t="s">
        <v>729</v>
      </c>
      <c r="M49" s="1193">
        <v>631.029</v>
      </c>
      <c r="N49" s="1193">
        <v>34.991999999999997</v>
      </c>
      <c r="O49" s="1193">
        <v>59.381999999999998</v>
      </c>
      <c r="P49" s="1193">
        <v>93.034999999999997</v>
      </c>
      <c r="Q49" s="1193">
        <v>74.584999999999994</v>
      </c>
      <c r="R49" s="1193">
        <v>84.3</v>
      </c>
      <c r="S49" s="1193">
        <v>74.266000000000005</v>
      </c>
      <c r="T49" s="1193">
        <v>27.654</v>
      </c>
    </row>
    <row r="50" spans="1:20" s="600" customFormat="1" ht="11.25" hidden="1" customHeight="1" x14ac:dyDescent="0.2">
      <c r="A50" s="605"/>
      <c r="B50" s="715" t="s">
        <v>730</v>
      </c>
      <c r="C50" s="1193">
        <f t="shared" si="4"/>
        <v>1845.741</v>
      </c>
      <c r="D50" s="1193">
        <v>319.47699999999998</v>
      </c>
      <c r="E50" s="1193">
        <v>32.198</v>
      </c>
      <c r="F50" s="1193">
        <v>129.22200000000001</v>
      </c>
      <c r="G50" s="1193">
        <v>741.10500000000002</v>
      </c>
      <c r="H50" s="1193">
        <v>479.41500000000002</v>
      </c>
      <c r="I50" s="1193">
        <v>70.355000000000004</v>
      </c>
      <c r="J50" s="1193">
        <v>45.85</v>
      </c>
      <c r="K50" s="1370"/>
      <c r="L50" s="1371" t="s">
        <v>730</v>
      </c>
      <c r="M50" s="1193">
        <v>763.471</v>
      </c>
      <c r="N50" s="1193">
        <v>51.125999999999998</v>
      </c>
      <c r="O50" s="1193">
        <v>85.694999999999993</v>
      </c>
      <c r="P50" s="1193">
        <v>115.739</v>
      </c>
      <c r="Q50" s="1193">
        <v>76.090999999999994</v>
      </c>
      <c r="R50" s="1193">
        <v>90.423000000000002</v>
      </c>
      <c r="S50" s="1193">
        <v>74.094999999999999</v>
      </c>
      <c r="T50" s="1193">
        <v>21.687999999999999</v>
      </c>
    </row>
    <row r="51" spans="1:20" s="600" customFormat="1" ht="11.25" hidden="1" customHeight="1" x14ac:dyDescent="0.2">
      <c r="A51" s="605"/>
      <c r="B51" s="715" t="s">
        <v>731</v>
      </c>
      <c r="C51" s="1193">
        <f t="shared" si="4"/>
        <v>1617.546</v>
      </c>
      <c r="D51" s="1193">
        <v>271.39499999999998</v>
      </c>
      <c r="E51" s="1193">
        <v>28.922999999999998</v>
      </c>
      <c r="F51" s="1193">
        <v>110.73</v>
      </c>
      <c r="G51" s="1193">
        <v>694.50300000000004</v>
      </c>
      <c r="H51" s="1193">
        <v>471.99599999999998</v>
      </c>
      <c r="I51" s="1193">
        <v>73.194999999999993</v>
      </c>
      <c r="J51" s="1193">
        <v>37.676000000000002</v>
      </c>
      <c r="K51" s="1370"/>
      <c r="L51" s="1371" t="s">
        <v>731</v>
      </c>
      <c r="M51" s="1193">
        <v>635.31700000000001</v>
      </c>
      <c r="N51" s="1193">
        <v>44.094999999999999</v>
      </c>
      <c r="O51" s="1193">
        <v>57.575000000000003</v>
      </c>
      <c r="P51" s="1193">
        <v>116.46599999999999</v>
      </c>
      <c r="Q51" s="1193">
        <v>59.494</v>
      </c>
      <c r="R51" s="1193">
        <v>72.906999999999996</v>
      </c>
      <c r="S51" s="1193">
        <v>57.042000000000002</v>
      </c>
      <c r="T51" s="1193">
        <v>16.331</v>
      </c>
    </row>
    <row r="52" spans="1:20" s="600" customFormat="1" ht="11.25" hidden="1" customHeight="1" x14ac:dyDescent="0.2">
      <c r="A52" s="605"/>
      <c r="B52" s="715" t="s">
        <v>732</v>
      </c>
      <c r="C52" s="1193">
        <f t="shared" si="4"/>
        <v>1713.366</v>
      </c>
      <c r="D52" s="1193">
        <v>276.55799999999999</v>
      </c>
      <c r="E52" s="1193">
        <v>52.350999999999999</v>
      </c>
      <c r="F52" s="1193">
        <v>96.173000000000002</v>
      </c>
      <c r="G52" s="1193">
        <v>781.36300000000006</v>
      </c>
      <c r="H52" s="1193">
        <v>550.83199999999999</v>
      </c>
      <c r="I52" s="1193">
        <v>93.908000000000001</v>
      </c>
      <c r="J52" s="1193">
        <v>41.656999999999996</v>
      </c>
      <c r="K52" s="1370"/>
      <c r="L52" s="1371" t="s">
        <v>732</v>
      </c>
      <c r="M52" s="1193">
        <v>640.65200000000004</v>
      </c>
      <c r="N52" s="1193">
        <v>47.298999999999999</v>
      </c>
      <c r="O52" s="1193">
        <v>69.034000000000006</v>
      </c>
      <c r="P52" s="1193">
        <v>117.752</v>
      </c>
      <c r="Q52" s="1193">
        <v>40.658999999999999</v>
      </c>
      <c r="R52" s="1193">
        <v>67.585999999999999</v>
      </c>
      <c r="S52" s="1193">
        <v>63.005000000000003</v>
      </c>
      <c r="T52" s="1193">
        <v>14.792999999999999</v>
      </c>
    </row>
    <row r="53" spans="1:20" s="600" customFormat="1" ht="11.25" hidden="1" customHeight="1" x14ac:dyDescent="0.2">
      <c r="A53" s="605"/>
      <c r="B53" s="715" t="s">
        <v>733</v>
      </c>
      <c r="C53" s="1193">
        <f t="shared" si="4"/>
        <v>1875.8480000000002</v>
      </c>
      <c r="D53" s="1193">
        <v>291.935</v>
      </c>
      <c r="E53" s="1193">
        <v>59.445</v>
      </c>
      <c r="F53" s="1193">
        <v>96.296999999999997</v>
      </c>
      <c r="G53" s="1193">
        <v>869.29700000000003</v>
      </c>
      <c r="H53" s="1193">
        <v>610.625</v>
      </c>
      <c r="I53" s="1193">
        <v>111.08799999999999</v>
      </c>
      <c r="J53" s="1193">
        <v>45.665999999999997</v>
      </c>
      <c r="K53" s="1370"/>
      <c r="L53" s="1371" t="s">
        <v>733</v>
      </c>
      <c r="M53" s="1193">
        <v>695.88</v>
      </c>
      <c r="N53" s="1193">
        <v>45.746000000000002</v>
      </c>
      <c r="O53" s="1193">
        <v>72.600999999999999</v>
      </c>
      <c r="P53" s="1193">
        <v>130.21199999999999</v>
      </c>
      <c r="Q53" s="1193">
        <v>36.262</v>
      </c>
      <c r="R53" s="1193">
        <v>50.247</v>
      </c>
      <c r="S53" s="1193">
        <v>75.424999999999997</v>
      </c>
      <c r="T53" s="1193">
        <v>18.736000000000001</v>
      </c>
    </row>
    <row r="54" spans="1:20" s="600" customFormat="1" ht="11.25" hidden="1" customHeight="1" x14ac:dyDescent="0.2">
      <c r="A54" s="605"/>
      <c r="B54" s="715" t="s">
        <v>734</v>
      </c>
      <c r="C54" s="1193">
        <f t="shared" si="4"/>
        <v>2182.3530000000001</v>
      </c>
      <c r="D54" s="1193">
        <v>336.613</v>
      </c>
      <c r="E54" s="1193">
        <v>66.774000000000001</v>
      </c>
      <c r="F54" s="1193">
        <v>94.899000000000001</v>
      </c>
      <c r="G54" s="1193">
        <v>969.33900000000006</v>
      </c>
      <c r="H54" s="1193">
        <v>671.00199999999995</v>
      </c>
      <c r="I54" s="1193">
        <v>122.95</v>
      </c>
      <c r="J54" s="1193">
        <v>54.49</v>
      </c>
      <c r="K54" s="1370"/>
      <c r="L54" s="1371" t="s">
        <v>734</v>
      </c>
      <c r="M54" s="1193">
        <v>843.08100000000002</v>
      </c>
      <c r="N54" s="1193">
        <v>58.286000000000001</v>
      </c>
      <c r="O54" s="1193">
        <v>81.650000000000006</v>
      </c>
      <c r="P54" s="1193">
        <v>150.196</v>
      </c>
      <c r="Q54" s="1193">
        <v>65.963999999999999</v>
      </c>
      <c r="R54" s="1193">
        <v>50.701000000000001</v>
      </c>
      <c r="S54" s="1193">
        <v>82.01</v>
      </c>
      <c r="T54" s="1193">
        <v>33.32</v>
      </c>
    </row>
    <row r="55" spans="1:20" s="600" customFormat="1" ht="11.25" hidden="1" customHeight="1" x14ac:dyDescent="0.2">
      <c r="A55" s="605"/>
      <c r="B55" s="715" t="s">
        <v>735</v>
      </c>
      <c r="C55" s="1193">
        <f t="shared" si="4"/>
        <v>2153.4049999999997</v>
      </c>
      <c r="D55" s="1193">
        <v>302.44299999999998</v>
      </c>
      <c r="E55" s="1193">
        <v>72.191000000000003</v>
      </c>
      <c r="F55" s="1193">
        <v>65.016999999999996</v>
      </c>
      <c r="G55" s="1193">
        <v>980.471</v>
      </c>
      <c r="H55" s="1193">
        <v>684.37300000000005</v>
      </c>
      <c r="I55" s="1193">
        <v>134.958</v>
      </c>
      <c r="J55" s="1193">
        <v>47.472000000000001</v>
      </c>
      <c r="K55" s="1370"/>
      <c r="L55" s="1371" t="s">
        <v>735</v>
      </c>
      <c r="M55" s="1193">
        <v>842.54</v>
      </c>
      <c r="N55" s="1193">
        <v>66.81</v>
      </c>
      <c r="O55" s="1193">
        <v>78.930000000000007</v>
      </c>
      <c r="P55" s="1193">
        <v>162.25800000000001</v>
      </c>
      <c r="Q55" s="1193">
        <v>52.926000000000002</v>
      </c>
      <c r="R55" s="1193">
        <v>66.319999999999993</v>
      </c>
      <c r="S55" s="1193">
        <v>67.92</v>
      </c>
      <c r="T55" s="1193">
        <v>27.951000000000001</v>
      </c>
    </row>
    <row r="56" spans="1:20" s="600" customFormat="1" ht="11.25" hidden="1" customHeight="1" x14ac:dyDescent="0.2">
      <c r="A56" s="605"/>
      <c r="B56" s="715" t="s">
        <v>736</v>
      </c>
      <c r="C56" s="1193">
        <f t="shared" si="4"/>
        <v>1918.701</v>
      </c>
      <c r="D56" s="1193">
        <v>260.70400000000001</v>
      </c>
      <c r="E56" s="1193">
        <v>70.56</v>
      </c>
      <c r="F56" s="1193">
        <v>29.731999999999999</v>
      </c>
      <c r="G56" s="1193">
        <v>874.08199999999999</v>
      </c>
      <c r="H56" s="1193">
        <v>606.40499999999997</v>
      </c>
      <c r="I56" s="1193">
        <v>113.616</v>
      </c>
      <c r="J56" s="1193">
        <v>44.716999999999999</v>
      </c>
      <c r="K56" s="1370"/>
      <c r="L56" s="1371" t="s">
        <v>736</v>
      </c>
      <c r="M56" s="1193">
        <v>753.202</v>
      </c>
      <c r="N56" s="1193">
        <v>53.631</v>
      </c>
      <c r="O56" s="1193">
        <v>77.915999999999997</v>
      </c>
      <c r="P56" s="1193">
        <v>136.751</v>
      </c>
      <c r="Q56" s="1193">
        <v>47.95</v>
      </c>
      <c r="R56" s="1193">
        <v>73.043999999999997</v>
      </c>
      <c r="S56" s="1193">
        <v>62.755000000000003</v>
      </c>
      <c r="T56" s="1193">
        <v>30.713000000000001</v>
      </c>
    </row>
    <row r="57" spans="1:20" s="600" customFormat="1" ht="11.25" hidden="1" customHeight="1" x14ac:dyDescent="0.2">
      <c r="A57" s="605"/>
      <c r="B57" s="715" t="s">
        <v>737</v>
      </c>
      <c r="C57" s="1193">
        <f t="shared" si="4"/>
        <v>2006.0320000000002</v>
      </c>
      <c r="D57" s="1193">
        <v>300.512</v>
      </c>
      <c r="E57" s="1193">
        <v>68.12</v>
      </c>
      <c r="F57" s="1193">
        <v>52.820999999999998</v>
      </c>
      <c r="G57" s="1193">
        <v>856.75699999999995</v>
      </c>
      <c r="H57" s="1193">
        <v>584.75900000000001</v>
      </c>
      <c r="I57" s="1193">
        <v>92.858000000000004</v>
      </c>
      <c r="J57" s="1193">
        <v>52.177</v>
      </c>
      <c r="K57" s="1370"/>
      <c r="L57" s="1371" t="s">
        <v>737</v>
      </c>
      <c r="M57" s="1193">
        <v>817.07299999999998</v>
      </c>
      <c r="N57" s="1193">
        <v>59.607999999999997</v>
      </c>
      <c r="O57" s="1193">
        <v>77.956000000000003</v>
      </c>
      <c r="P57" s="1193">
        <v>156.167</v>
      </c>
      <c r="Q57" s="1193">
        <v>60.402999999999999</v>
      </c>
      <c r="R57" s="1193">
        <v>79.325000000000003</v>
      </c>
      <c r="S57" s="1193">
        <v>84.748999999999995</v>
      </c>
      <c r="T57" s="1193">
        <v>31.69</v>
      </c>
    </row>
    <row r="58" spans="1:20" s="600" customFormat="1" ht="11.25" hidden="1" customHeight="1" x14ac:dyDescent="0.2">
      <c r="A58" s="605"/>
      <c r="B58" s="715" t="s">
        <v>738</v>
      </c>
      <c r="C58" s="1193">
        <f t="shared" si="4"/>
        <v>1600.7539999999999</v>
      </c>
      <c r="D58" s="1193">
        <v>254.79400000000001</v>
      </c>
      <c r="E58" s="1193">
        <v>31.632999999999999</v>
      </c>
      <c r="F58" s="1193">
        <v>69.394999999999996</v>
      </c>
      <c r="G58" s="1193">
        <v>657.36</v>
      </c>
      <c r="H58" s="1193">
        <v>404.46499999999997</v>
      </c>
      <c r="I58" s="1193">
        <v>55.904000000000003</v>
      </c>
      <c r="J58" s="1193">
        <v>42.98</v>
      </c>
      <c r="K58" s="1370"/>
      <c r="L58" s="1371" t="s">
        <v>738</v>
      </c>
      <c r="M58" s="1193">
        <v>665.90300000000002</v>
      </c>
      <c r="N58" s="1193">
        <v>37.770000000000003</v>
      </c>
      <c r="O58" s="1193">
        <v>62.284999999999997</v>
      </c>
      <c r="P58" s="1193">
        <v>112.315</v>
      </c>
      <c r="Q58" s="1193">
        <v>70.94</v>
      </c>
      <c r="R58" s="1193">
        <v>69.649000000000001</v>
      </c>
      <c r="S58" s="1193">
        <v>80.370999999999995</v>
      </c>
      <c r="T58" s="1193">
        <v>22.696999999999999</v>
      </c>
    </row>
    <row r="59" spans="1:20" s="600" customFormat="1" ht="11.25" hidden="1" customHeight="1" x14ac:dyDescent="0.2">
      <c r="A59" s="605"/>
      <c r="B59" s="715" t="s">
        <v>739</v>
      </c>
      <c r="C59" s="1193">
        <f t="shared" si="4"/>
        <v>1665.1759999999999</v>
      </c>
      <c r="D59" s="1193">
        <v>249.56200000000001</v>
      </c>
      <c r="E59" s="1193">
        <v>22.693000000000001</v>
      </c>
      <c r="F59" s="1193">
        <v>67.097999999999999</v>
      </c>
      <c r="G59" s="1193">
        <v>699.44899999999996</v>
      </c>
      <c r="H59" s="1193">
        <v>439.67</v>
      </c>
      <c r="I59" s="1193">
        <v>62.600999999999999</v>
      </c>
      <c r="J59" s="1193">
        <v>40.479999999999997</v>
      </c>
      <c r="K59" s="1370"/>
      <c r="L59" s="1371" t="s">
        <v>739</v>
      </c>
      <c r="M59" s="1193">
        <v>683.04200000000003</v>
      </c>
      <c r="N59" s="1193">
        <v>37.646000000000001</v>
      </c>
      <c r="O59" s="1193">
        <v>63.917999999999999</v>
      </c>
      <c r="P59" s="1193">
        <v>95.67</v>
      </c>
      <c r="Q59" s="1193">
        <v>83.546999999999997</v>
      </c>
      <c r="R59" s="1193">
        <v>80.760999999999996</v>
      </c>
      <c r="S59" s="1193">
        <v>79.826999999999998</v>
      </c>
      <c r="T59" s="1193">
        <v>33.122999999999998</v>
      </c>
    </row>
    <row r="60" spans="1:20" s="600" customFormat="1" ht="11.25" hidden="1" customHeight="1" x14ac:dyDescent="0.2">
      <c r="A60" s="605"/>
      <c r="B60" s="1354"/>
      <c r="C60" s="1193"/>
      <c r="D60" s="1193"/>
      <c r="E60" s="1193"/>
      <c r="F60" s="1193"/>
      <c r="G60" s="1193"/>
      <c r="H60" s="1193"/>
      <c r="I60" s="1193"/>
      <c r="J60" s="1193"/>
      <c r="K60" s="1370"/>
      <c r="L60" s="1372"/>
      <c r="M60" s="1193"/>
      <c r="N60" s="1193"/>
      <c r="O60" s="1193"/>
      <c r="P60" s="1193"/>
      <c r="Q60" s="1193"/>
      <c r="R60" s="1193"/>
      <c r="S60" s="1193"/>
      <c r="T60" s="1193"/>
    </row>
    <row r="61" spans="1:20" s="600" customFormat="1" ht="11.25" hidden="1" customHeight="1" x14ac:dyDescent="0.2">
      <c r="A61" s="1353">
        <v>2014</v>
      </c>
      <c r="B61" s="1354"/>
      <c r="C61" s="1193"/>
      <c r="D61" s="1193"/>
      <c r="E61" s="1193"/>
      <c r="F61" s="1193"/>
      <c r="G61" s="1193"/>
      <c r="H61" s="1193"/>
      <c r="I61" s="1193"/>
      <c r="J61" s="1193"/>
      <c r="K61" s="1373">
        <v>2014</v>
      </c>
      <c r="L61" s="1188"/>
      <c r="M61" s="1193"/>
      <c r="N61" s="1193"/>
      <c r="O61" s="1193"/>
      <c r="P61" s="1193"/>
      <c r="Q61" s="1193"/>
      <c r="R61" s="1193"/>
      <c r="S61" s="1193"/>
      <c r="T61" s="1193"/>
    </row>
    <row r="62" spans="1:20" s="600" customFormat="1" ht="11.25" hidden="1" customHeight="1" x14ac:dyDescent="0.2">
      <c r="A62" s="605"/>
      <c r="B62" s="715" t="s">
        <v>542</v>
      </c>
      <c r="C62" s="1193">
        <f t="shared" ref="C62:C73" si="5">D62+G62+M62+T62</f>
        <v>1554.145</v>
      </c>
      <c r="D62" s="1193">
        <v>224.13900000000001</v>
      </c>
      <c r="E62" s="1193">
        <v>17.696000000000002</v>
      </c>
      <c r="F62" s="1193">
        <v>57.581000000000003</v>
      </c>
      <c r="G62" s="1193">
        <v>659.37099999999998</v>
      </c>
      <c r="H62" s="1193">
        <v>397.49400000000003</v>
      </c>
      <c r="I62" s="1193">
        <v>63.735999999999997</v>
      </c>
      <c r="J62" s="1193">
        <v>43.375</v>
      </c>
      <c r="K62" s="1370"/>
      <c r="L62" s="1371" t="s">
        <v>542</v>
      </c>
      <c r="M62" s="1193">
        <v>640.202</v>
      </c>
      <c r="N62" s="1193">
        <v>31.062999999999999</v>
      </c>
      <c r="O62" s="1193">
        <v>47.889000000000003</v>
      </c>
      <c r="P62" s="1193">
        <v>108.616</v>
      </c>
      <c r="Q62" s="1193">
        <v>75.299000000000007</v>
      </c>
      <c r="R62" s="1193">
        <v>76.188999999999993</v>
      </c>
      <c r="S62" s="1193">
        <v>77.001000000000005</v>
      </c>
      <c r="T62" s="1193">
        <v>30.433</v>
      </c>
    </row>
    <row r="63" spans="1:20" s="600" customFormat="1" ht="11.25" hidden="1" customHeight="1" x14ac:dyDescent="0.2">
      <c r="A63" s="605"/>
      <c r="B63" s="715" t="s">
        <v>729</v>
      </c>
      <c r="C63" s="1193">
        <f t="shared" si="5"/>
        <v>1473.299</v>
      </c>
      <c r="D63" s="1193">
        <v>230.88</v>
      </c>
      <c r="E63" s="1193">
        <v>20.309000000000001</v>
      </c>
      <c r="F63" s="1193">
        <v>66.102999999999994</v>
      </c>
      <c r="G63" s="1193">
        <v>570.30399999999997</v>
      </c>
      <c r="H63" s="1193">
        <v>332.625</v>
      </c>
      <c r="I63" s="1193">
        <v>49.807000000000002</v>
      </c>
      <c r="J63" s="1193">
        <v>38.444000000000003</v>
      </c>
      <c r="K63" s="1370"/>
      <c r="L63" s="1371" t="s">
        <v>729</v>
      </c>
      <c r="M63" s="1193">
        <v>646.38099999999997</v>
      </c>
      <c r="N63" s="1193">
        <v>39.369</v>
      </c>
      <c r="O63" s="1193">
        <v>50.942</v>
      </c>
      <c r="P63" s="1193">
        <v>101.43300000000001</v>
      </c>
      <c r="Q63" s="1193">
        <v>74.588999999999999</v>
      </c>
      <c r="R63" s="1193">
        <v>79.474999999999994</v>
      </c>
      <c r="S63" s="1193">
        <v>74.308000000000007</v>
      </c>
      <c r="T63" s="1193">
        <v>25.734000000000002</v>
      </c>
    </row>
    <row r="64" spans="1:20" s="600" customFormat="1" ht="11.25" hidden="1" customHeight="1" x14ac:dyDescent="0.2">
      <c r="A64" s="605"/>
      <c r="B64" s="715" t="s">
        <v>730</v>
      </c>
      <c r="C64" s="1193">
        <f t="shared" si="5"/>
        <v>1688.0629999999999</v>
      </c>
      <c r="D64" s="1193">
        <v>262.44400000000002</v>
      </c>
      <c r="E64" s="1193">
        <v>32.725000000000001</v>
      </c>
      <c r="F64" s="1193">
        <v>80.209000000000003</v>
      </c>
      <c r="G64" s="1193">
        <v>702.17399999999998</v>
      </c>
      <c r="H64" s="1193">
        <v>435.173</v>
      </c>
      <c r="I64" s="1193">
        <v>68.049000000000007</v>
      </c>
      <c r="J64" s="1193">
        <v>42.027999999999999</v>
      </c>
      <c r="K64" s="1370"/>
      <c r="L64" s="1371" t="s">
        <v>730</v>
      </c>
      <c r="M64" s="1193">
        <v>704.28700000000003</v>
      </c>
      <c r="N64" s="1193">
        <v>49.372999999999998</v>
      </c>
      <c r="O64" s="1193">
        <v>72.933999999999997</v>
      </c>
      <c r="P64" s="1193">
        <v>119.13200000000001</v>
      </c>
      <c r="Q64" s="1193">
        <v>66.097999999999999</v>
      </c>
      <c r="R64" s="1193">
        <v>76.754000000000005</v>
      </c>
      <c r="S64" s="1193">
        <v>65.656000000000006</v>
      </c>
      <c r="T64" s="1193">
        <v>19.158000000000001</v>
      </c>
    </row>
    <row r="65" spans="1:20" s="600" customFormat="1" ht="11.25" hidden="1" customHeight="1" x14ac:dyDescent="0.2">
      <c r="A65" s="605"/>
      <c r="B65" s="715" t="s">
        <v>731</v>
      </c>
      <c r="C65" s="1193">
        <f t="shared" si="5"/>
        <v>1719.691</v>
      </c>
      <c r="D65" s="1193">
        <v>265.81599999999997</v>
      </c>
      <c r="E65" s="1193">
        <v>40.414000000000001</v>
      </c>
      <c r="F65" s="1193">
        <v>83.230999999999995</v>
      </c>
      <c r="G65" s="1193">
        <v>740.73699999999997</v>
      </c>
      <c r="H65" s="1193">
        <v>497.90300000000002</v>
      </c>
      <c r="I65" s="1193">
        <v>71.759</v>
      </c>
      <c r="J65" s="1193">
        <v>40.936</v>
      </c>
      <c r="K65" s="1370"/>
      <c r="L65" s="1371" t="s">
        <v>731</v>
      </c>
      <c r="M65" s="1193">
        <v>696.28200000000004</v>
      </c>
      <c r="N65" s="1193">
        <v>59.826999999999998</v>
      </c>
      <c r="O65" s="1193">
        <v>56.975999999999999</v>
      </c>
      <c r="P65" s="1193">
        <v>125.29300000000001</v>
      </c>
      <c r="Q65" s="1193">
        <v>63.533000000000001</v>
      </c>
      <c r="R65" s="1193">
        <v>73.182000000000002</v>
      </c>
      <c r="S65" s="1193">
        <v>53.058</v>
      </c>
      <c r="T65" s="1193">
        <v>16.856000000000002</v>
      </c>
    </row>
    <row r="66" spans="1:20" s="600" customFormat="1" ht="11.25" hidden="1" customHeight="1" x14ac:dyDescent="0.2">
      <c r="A66" s="605"/>
      <c r="B66" s="715" t="s">
        <v>732</v>
      </c>
      <c r="C66" s="1193">
        <f t="shared" si="5"/>
        <v>1750.902</v>
      </c>
      <c r="D66" s="1193">
        <v>249.75200000000001</v>
      </c>
      <c r="E66" s="1193">
        <v>49.387</v>
      </c>
      <c r="F66" s="1193">
        <v>78.165000000000006</v>
      </c>
      <c r="G66" s="1193">
        <v>815.47799999999995</v>
      </c>
      <c r="H66" s="1193">
        <v>564.95600000000002</v>
      </c>
      <c r="I66" s="1193">
        <v>98.665999999999997</v>
      </c>
      <c r="J66" s="1193">
        <v>48.658000000000001</v>
      </c>
      <c r="K66" s="1370"/>
      <c r="L66" s="1371" t="s">
        <v>732</v>
      </c>
      <c r="M66" s="1193">
        <v>670.63</v>
      </c>
      <c r="N66" s="1193">
        <v>58.131999999999998</v>
      </c>
      <c r="O66" s="1193">
        <v>67.271000000000001</v>
      </c>
      <c r="P66" s="1193">
        <v>133.12899999999999</v>
      </c>
      <c r="Q66" s="1193">
        <v>35.661999999999999</v>
      </c>
      <c r="R66" s="1193">
        <v>57.204999999999998</v>
      </c>
      <c r="S66" s="1193">
        <v>63.213000000000001</v>
      </c>
      <c r="T66" s="1193">
        <v>15.042</v>
      </c>
    </row>
    <row r="67" spans="1:20" s="600" customFormat="1" ht="11.25" hidden="1" customHeight="1" x14ac:dyDescent="0.2">
      <c r="A67" s="605"/>
      <c r="B67" s="715" t="s">
        <v>733</v>
      </c>
      <c r="C67" s="1193">
        <f t="shared" si="5"/>
        <v>1849.6870000000004</v>
      </c>
      <c r="D67" s="1193">
        <v>263.56200000000001</v>
      </c>
      <c r="E67" s="1193">
        <v>59.497</v>
      </c>
      <c r="F67" s="1193">
        <v>84.078000000000003</v>
      </c>
      <c r="G67" s="1193">
        <v>873.88499999999999</v>
      </c>
      <c r="H67" s="1193">
        <v>603.11800000000005</v>
      </c>
      <c r="I67" s="1193">
        <v>112.155</v>
      </c>
      <c r="J67" s="1193">
        <v>54.994999999999997</v>
      </c>
      <c r="K67" s="1370"/>
      <c r="L67" s="1371" t="s">
        <v>733</v>
      </c>
      <c r="M67" s="1193">
        <v>695.03200000000004</v>
      </c>
      <c r="N67" s="1193">
        <v>58.697000000000003</v>
      </c>
      <c r="O67" s="1193">
        <v>65.320999999999998</v>
      </c>
      <c r="P67" s="1193">
        <v>130.43199999999999</v>
      </c>
      <c r="Q67" s="1193">
        <v>31.556999999999999</v>
      </c>
      <c r="R67" s="1193">
        <v>52.186999999999998</v>
      </c>
      <c r="S67" s="1193">
        <v>74.765000000000001</v>
      </c>
      <c r="T67" s="1193">
        <v>17.207999999999998</v>
      </c>
    </row>
    <row r="68" spans="1:20" s="600" customFormat="1" ht="11.25" hidden="1" customHeight="1" x14ac:dyDescent="0.2">
      <c r="A68" s="605"/>
      <c r="B68" s="715" t="s">
        <v>734</v>
      </c>
      <c r="C68" s="1193">
        <f t="shared" si="5"/>
        <v>2214.973</v>
      </c>
      <c r="D68" s="1193">
        <v>324.01499999999999</v>
      </c>
      <c r="E68" s="1193">
        <v>65.141000000000005</v>
      </c>
      <c r="F68" s="1193">
        <v>94.873000000000005</v>
      </c>
      <c r="G68" s="1193">
        <v>1015.616</v>
      </c>
      <c r="H68" s="1193">
        <v>699.947</v>
      </c>
      <c r="I68" s="1193">
        <v>131.63900000000001</v>
      </c>
      <c r="J68" s="1193">
        <v>56.098999999999997</v>
      </c>
      <c r="K68" s="1370"/>
      <c r="L68" s="1371" t="s">
        <v>734</v>
      </c>
      <c r="M68" s="1193">
        <v>839.90800000000002</v>
      </c>
      <c r="N68" s="1193">
        <v>57.051000000000002</v>
      </c>
      <c r="O68" s="1193">
        <v>82.260999999999996</v>
      </c>
      <c r="P68" s="1193">
        <v>160.44</v>
      </c>
      <c r="Q68" s="1193">
        <v>53.991</v>
      </c>
      <c r="R68" s="1193">
        <v>44.991</v>
      </c>
      <c r="S68" s="1193">
        <v>80.513000000000005</v>
      </c>
      <c r="T68" s="1193">
        <v>35.433999999999997</v>
      </c>
    </row>
    <row r="69" spans="1:20" s="600" customFormat="1" ht="11.25" hidden="1" customHeight="1" x14ac:dyDescent="0.2">
      <c r="A69" s="605"/>
      <c r="B69" s="715" t="s">
        <v>735</v>
      </c>
      <c r="C69" s="1193">
        <f t="shared" si="5"/>
        <v>2331.645</v>
      </c>
      <c r="D69" s="1193">
        <v>337.19600000000003</v>
      </c>
      <c r="E69" s="1193">
        <v>77.021000000000001</v>
      </c>
      <c r="F69" s="1193">
        <v>99.682000000000002</v>
      </c>
      <c r="G69" s="1193">
        <v>1025.5840000000001</v>
      </c>
      <c r="H69" s="1193">
        <v>705.82100000000003</v>
      </c>
      <c r="I69" s="1193">
        <v>145.357</v>
      </c>
      <c r="J69" s="1193">
        <v>53.546999999999997</v>
      </c>
      <c r="K69" s="1370"/>
      <c r="L69" s="1371" t="s">
        <v>735</v>
      </c>
      <c r="M69" s="1193">
        <v>939.69600000000003</v>
      </c>
      <c r="N69" s="1193">
        <v>69.650000000000006</v>
      </c>
      <c r="O69" s="1193">
        <v>82.641999999999996</v>
      </c>
      <c r="P69" s="1193">
        <v>182.20099999999999</v>
      </c>
      <c r="Q69" s="1193">
        <v>51.914999999999999</v>
      </c>
      <c r="R69" s="1193">
        <v>82.997</v>
      </c>
      <c r="S69" s="1193">
        <v>67.399000000000001</v>
      </c>
      <c r="T69" s="1193">
        <v>29.169</v>
      </c>
    </row>
    <row r="70" spans="1:20" s="600" customFormat="1" ht="11.25" hidden="1" customHeight="1" x14ac:dyDescent="0.2">
      <c r="A70" s="605"/>
      <c r="B70" s="715" t="s">
        <v>736</v>
      </c>
      <c r="C70" s="1193">
        <f t="shared" si="5"/>
        <v>2048.2179999999998</v>
      </c>
      <c r="D70" s="1193">
        <v>317.37299999999999</v>
      </c>
      <c r="E70" s="1193">
        <v>74.41</v>
      </c>
      <c r="F70" s="1193">
        <v>89.927999999999997</v>
      </c>
      <c r="G70" s="1193">
        <v>908.44399999999996</v>
      </c>
      <c r="H70" s="1193">
        <v>620.16</v>
      </c>
      <c r="I70" s="1193">
        <v>123.429</v>
      </c>
      <c r="J70" s="1193">
        <v>52.375999999999998</v>
      </c>
      <c r="K70" s="1370"/>
      <c r="L70" s="1371" t="s">
        <v>736</v>
      </c>
      <c r="M70" s="1193">
        <v>790.69299999999998</v>
      </c>
      <c r="N70" s="1193">
        <v>55.539000000000001</v>
      </c>
      <c r="O70" s="1193">
        <v>86.305000000000007</v>
      </c>
      <c r="P70" s="1193">
        <v>151.84</v>
      </c>
      <c r="Q70" s="1193">
        <v>43.277999999999999</v>
      </c>
      <c r="R70" s="1193">
        <v>67.521000000000001</v>
      </c>
      <c r="S70" s="1193">
        <v>63.616</v>
      </c>
      <c r="T70" s="1193">
        <v>31.707999999999998</v>
      </c>
    </row>
    <row r="71" spans="1:20" s="600" customFormat="1" ht="11.25" hidden="1" customHeight="1" x14ac:dyDescent="0.2">
      <c r="A71" s="605"/>
      <c r="B71" s="715" t="s">
        <v>737</v>
      </c>
      <c r="C71" s="1193">
        <f t="shared" si="5"/>
        <v>2097.8609999999999</v>
      </c>
      <c r="D71" s="1193">
        <v>336.52699999999999</v>
      </c>
      <c r="E71" s="1193">
        <v>69.218999999999994</v>
      </c>
      <c r="F71" s="1193">
        <v>94.866</v>
      </c>
      <c r="G71" s="1193">
        <v>875.70699999999999</v>
      </c>
      <c r="H71" s="1193">
        <v>590.54600000000005</v>
      </c>
      <c r="I71" s="1193">
        <v>98.906999999999996</v>
      </c>
      <c r="J71" s="1193">
        <v>56.561</v>
      </c>
      <c r="K71" s="1370"/>
      <c r="L71" s="1371" t="s">
        <v>737</v>
      </c>
      <c r="M71" s="1193">
        <v>853.74099999999999</v>
      </c>
      <c r="N71" s="1193">
        <v>64.215000000000003</v>
      </c>
      <c r="O71" s="1193">
        <v>82.623999999999995</v>
      </c>
      <c r="P71" s="1193">
        <v>171.07499999999999</v>
      </c>
      <c r="Q71" s="1193">
        <v>56.853999999999999</v>
      </c>
      <c r="R71" s="1193">
        <v>79.602999999999994</v>
      </c>
      <c r="S71" s="1193">
        <v>81.090999999999994</v>
      </c>
      <c r="T71" s="1193">
        <v>31.885999999999999</v>
      </c>
    </row>
    <row r="72" spans="1:20" s="600" customFormat="1" ht="11.25" hidden="1" customHeight="1" x14ac:dyDescent="0.2">
      <c r="A72" s="605"/>
      <c r="B72" s="715" t="s">
        <v>738</v>
      </c>
      <c r="C72" s="1193">
        <f t="shared" si="5"/>
        <v>1733.5309999999999</v>
      </c>
      <c r="D72" s="1193">
        <v>294.351</v>
      </c>
      <c r="E72" s="1193">
        <v>29.18</v>
      </c>
      <c r="F72" s="1193">
        <v>109.946</v>
      </c>
      <c r="G72" s="1193">
        <v>699.08299999999997</v>
      </c>
      <c r="H72" s="1193">
        <v>421.19900000000001</v>
      </c>
      <c r="I72" s="1193">
        <v>58.838000000000001</v>
      </c>
      <c r="J72" s="1193">
        <v>46.420999999999999</v>
      </c>
      <c r="K72" s="1370"/>
      <c r="L72" s="1371" t="s">
        <v>738</v>
      </c>
      <c r="M72" s="1193">
        <v>716.44500000000005</v>
      </c>
      <c r="N72" s="1193">
        <v>43.524000000000001</v>
      </c>
      <c r="O72" s="1193">
        <v>65.674000000000007</v>
      </c>
      <c r="P72" s="1193">
        <v>125.03700000000001</v>
      </c>
      <c r="Q72" s="1193">
        <v>70.72</v>
      </c>
      <c r="R72" s="1193">
        <v>76.040000000000006</v>
      </c>
      <c r="S72" s="1193">
        <v>84.399000000000001</v>
      </c>
      <c r="T72" s="1193">
        <v>23.652000000000001</v>
      </c>
    </row>
    <row r="73" spans="1:20" s="600" customFormat="1" ht="11.25" hidden="1" customHeight="1" x14ac:dyDescent="0.2">
      <c r="A73" s="605"/>
      <c r="B73" s="715" t="s">
        <v>739</v>
      </c>
      <c r="C73" s="1193">
        <f t="shared" si="5"/>
        <v>1739.114</v>
      </c>
      <c r="D73" s="1193">
        <v>271.09100000000001</v>
      </c>
      <c r="E73" s="1193">
        <v>22.263000000000002</v>
      </c>
      <c r="F73" s="1193">
        <v>96.978999999999999</v>
      </c>
      <c r="G73" s="1193">
        <v>697.17499999999995</v>
      </c>
      <c r="H73" s="1193">
        <v>423.23099999999999</v>
      </c>
      <c r="I73" s="1193">
        <v>60.872999999999998</v>
      </c>
      <c r="J73" s="1193">
        <v>42.423999999999999</v>
      </c>
      <c r="K73" s="1370"/>
      <c r="L73" s="1371" t="s">
        <v>739</v>
      </c>
      <c r="M73" s="1193">
        <v>735.58699999999999</v>
      </c>
      <c r="N73" s="1193">
        <v>46.399000000000001</v>
      </c>
      <c r="O73" s="1193">
        <v>67.968999999999994</v>
      </c>
      <c r="P73" s="1193">
        <v>98.606999999999999</v>
      </c>
      <c r="Q73" s="1193">
        <v>86.388999999999996</v>
      </c>
      <c r="R73" s="1193">
        <v>92.435000000000002</v>
      </c>
      <c r="S73" s="1193">
        <v>80.781999999999996</v>
      </c>
      <c r="T73" s="1193">
        <v>35.261000000000003</v>
      </c>
    </row>
    <row r="74" spans="1:20" s="600" customFormat="1" ht="11.25" hidden="1" customHeight="1" x14ac:dyDescent="0.2">
      <c r="A74" s="605"/>
      <c r="B74" s="1535"/>
      <c r="C74" s="1193"/>
      <c r="D74" s="1193"/>
      <c r="E74" s="1193"/>
      <c r="F74" s="1193"/>
      <c r="G74" s="1193"/>
      <c r="H74" s="1193"/>
      <c r="I74" s="1193"/>
      <c r="J74" s="1193"/>
      <c r="K74" s="605"/>
      <c r="L74" s="1535"/>
      <c r="M74" s="1193"/>
      <c r="N74" s="1193"/>
      <c r="O74" s="1193"/>
      <c r="P74" s="1193"/>
      <c r="Q74" s="1193"/>
      <c r="R74" s="1193"/>
      <c r="S74" s="1193"/>
      <c r="T74" s="1193"/>
    </row>
    <row r="75" spans="1:20" s="600" customFormat="1" ht="11.25" hidden="1" customHeight="1" x14ac:dyDescent="0.2">
      <c r="A75" s="2811">
        <v>2015</v>
      </c>
      <c r="B75" s="2812"/>
      <c r="C75" s="1193"/>
      <c r="D75" s="1193"/>
      <c r="E75" s="1193"/>
      <c r="F75" s="1193"/>
      <c r="G75" s="1193"/>
      <c r="H75" s="1193"/>
      <c r="I75" s="1193"/>
      <c r="J75" s="1193"/>
      <c r="K75" s="2811">
        <v>2015</v>
      </c>
      <c r="L75" s="2812"/>
      <c r="M75" s="1193"/>
      <c r="N75" s="1193"/>
      <c r="O75" s="1193"/>
      <c r="P75" s="1193"/>
      <c r="Q75" s="1193"/>
      <c r="R75" s="1193"/>
      <c r="S75" s="1193"/>
      <c r="T75" s="1193"/>
    </row>
    <row r="76" spans="1:20" s="600" customFormat="1" ht="11.25" hidden="1" customHeight="1" x14ac:dyDescent="0.2">
      <c r="A76" s="605"/>
      <c r="B76" s="715" t="s">
        <v>542</v>
      </c>
      <c r="C76" s="1193">
        <f t="shared" ref="C76:C87" si="6">D76+G76+M76+T76</f>
        <v>1667.4169999999999</v>
      </c>
      <c r="D76" s="1193">
        <v>257.20800000000003</v>
      </c>
      <c r="E76" s="1193">
        <v>19.024999999999999</v>
      </c>
      <c r="F76" s="1193">
        <v>92.004000000000005</v>
      </c>
      <c r="G76" s="1193">
        <v>691.44299999999998</v>
      </c>
      <c r="H76" s="1193">
        <v>405.97699999999998</v>
      </c>
      <c r="I76" s="1193">
        <v>66.298000000000002</v>
      </c>
      <c r="J76" s="1193">
        <v>49.152000000000001</v>
      </c>
      <c r="K76" s="1370"/>
      <c r="L76" s="1371" t="s">
        <v>542</v>
      </c>
      <c r="M76" s="1193">
        <v>686.20799999999997</v>
      </c>
      <c r="N76" s="1193">
        <v>39.898000000000003</v>
      </c>
      <c r="O76" s="1193">
        <v>47.119</v>
      </c>
      <c r="P76" s="1193">
        <v>103.61799999999999</v>
      </c>
      <c r="Q76" s="1193">
        <v>80.959999999999994</v>
      </c>
      <c r="R76" s="1193">
        <v>83.944000000000003</v>
      </c>
      <c r="S76" s="1193">
        <v>80.658000000000001</v>
      </c>
      <c r="T76" s="1193">
        <v>32.558</v>
      </c>
    </row>
    <row r="77" spans="1:20" s="600" customFormat="1" ht="11.25" hidden="1" customHeight="1" x14ac:dyDescent="0.2">
      <c r="A77" s="605"/>
      <c r="B77" s="715" t="s">
        <v>729</v>
      </c>
      <c r="C77" s="1193">
        <f t="shared" si="6"/>
        <v>1583.1479999999999</v>
      </c>
      <c r="D77" s="1193">
        <v>259.86</v>
      </c>
      <c r="E77" s="1193">
        <v>18.11</v>
      </c>
      <c r="F77" s="1193">
        <v>96.638000000000005</v>
      </c>
      <c r="G77" s="1193">
        <v>592.71600000000001</v>
      </c>
      <c r="H77" s="1193">
        <v>337.68799999999999</v>
      </c>
      <c r="I77" s="1193">
        <v>53.926000000000002</v>
      </c>
      <c r="J77" s="1193">
        <v>39.472000000000001</v>
      </c>
      <c r="K77" s="1370"/>
      <c r="L77" s="1371" t="s">
        <v>729</v>
      </c>
      <c r="M77" s="1193">
        <v>703.58699999999999</v>
      </c>
      <c r="N77" s="1193">
        <v>43.643999999999998</v>
      </c>
      <c r="O77" s="1193">
        <v>54.591999999999999</v>
      </c>
      <c r="P77" s="1193">
        <v>111.553</v>
      </c>
      <c r="Q77" s="1193">
        <v>83.010999999999996</v>
      </c>
      <c r="R77" s="1193">
        <v>89.938000000000002</v>
      </c>
      <c r="S77" s="1193">
        <v>78.495000000000005</v>
      </c>
      <c r="T77" s="1193">
        <v>26.984999999999999</v>
      </c>
    </row>
    <row r="78" spans="1:20" s="600" customFormat="1" ht="11.25" hidden="1" customHeight="1" x14ac:dyDescent="0.2">
      <c r="A78" s="605"/>
      <c r="B78" s="715" t="s">
        <v>730</v>
      </c>
      <c r="C78" s="1193">
        <f t="shared" si="6"/>
        <v>1918.8740000000003</v>
      </c>
      <c r="D78" s="1193">
        <v>315.214</v>
      </c>
      <c r="E78" s="1193">
        <v>28.395</v>
      </c>
      <c r="F78" s="1193">
        <v>117.803</v>
      </c>
      <c r="G78" s="1193">
        <v>757.67600000000004</v>
      </c>
      <c r="H78" s="1193">
        <v>470.815</v>
      </c>
      <c r="I78" s="1193">
        <v>69.766999999999996</v>
      </c>
      <c r="J78" s="1193">
        <v>41.244999999999997</v>
      </c>
      <c r="K78" s="1370"/>
      <c r="L78" s="1371" t="s">
        <v>730</v>
      </c>
      <c r="M78" s="1193">
        <v>823.58500000000004</v>
      </c>
      <c r="N78" s="1193">
        <v>56.706000000000003</v>
      </c>
      <c r="O78" s="1193">
        <v>78.777000000000001</v>
      </c>
      <c r="P78" s="1193">
        <v>141.77600000000001</v>
      </c>
      <c r="Q78" s="1193">
        <v>81.825000000000003</v>
      </c>
      <c r="R78" s="1193">
        <v>89.884</v>
      </c>
      <c r="S78" s="1193">
        <v>74.710999999999999</v>
      </c>
      <c r="T78" s="1193">
        <v>22.399000000000001</v>
      </c>
    </row>
    <row r="79" spans="1:20" s="600" customFormat="1" ht="11.25" hidden="1" customHeight="1" x14ac:dyDescent="0.2">
      <c r="A79" s="605"/>
      <c r="B79" s="715" t="s">
        <v>731</v>
      </c>
      <c r="C79" s="1193">
        <f t="shared" si="6"/>
        <v>1703.144</v>
      </c>
      <c r="D79" s="1193">
        <v>273.92</v>
      </c>
      <c r="E79" s="1193">
        <v>26.414999999999999</v>
      </c>
      <c r="F79" s="1193">
        <v>112.49299999999999</v>
      </c>
      <c r="G79" s="1193">
        <v>714.75099999999998</v>
      </c>
      <c r="H79" s="1193">
        <v>470.56700000000001</v>
      </c>
      <c r="I79" s="1193">
        <v>78.349999999999994</v>
      </c>
      <c r="J79" s="1193">
        <v>36.81</v>
      </c>
      <c r="K79" s="1370"/>
      <c r="L79" s="1371" t="s">
        <v>731</v>
      </c>
      <c r="M79" s="1193">
        <v>698.12300000000005</v>
      </c>
      <c r="N79" s="1193">
        <v>58.329000000000001</v>
      </c>
      <c r="O79" s="1193">
        <v>63.316000000000003</v>
      </c>
      <c r="P79" s="1193">
        <v>134.81</v>
      </c>
      <c r="Q79" s="1193">
        <v>60.783000000000001</v>
      </c>
      <c r="R79" s="1193">
        <v>66.245999999999995</v>
      </c>
      <c r="S79" s="1193">
        <v>57.783999999999999</v>
      </c>
      <c r="T79" s="1193">
        <v>16.350000000000001</v>
      </c>
    </row>
    <row r="80" spans="1:20" s="600" customFormat="1" ht="11.25" hidden="1" customHeight="1" x14ac:dyDescent="0.2">
      <c r="A80" s="605"/>
      <c r="B80" s="715" t="s">
        <v>732</v>
      </c>
      <c r="C80" s="1193">
        <f t="shared" si="6"/>
        <v>1883.712</v>
      </c>
      <c r="D80" s="1193">
        <v>284.75400000000002</v>
      </c>
      <c r="E80" s="1193">
        <v>49.756999999999998</v>
      </c>
      <c r="F80" s="1193">
        <v>107.211</v>
      </c>
      <c r="G80" s="1193">
        <v>841.928</v>
      </c>
      <c r="H80" s="1193">
        <v>577.59</v>
      </c>
      <c r="I80" s="1193">
        <v>109.971</v>
      </c>
      <c r="J80" s="1193">
        <v>44.264000000000003</v>
      </c>
      <c r="K80" s="1370"/>
      <c r="L80" s="1371" t="s">
        <v>732</v>
      </c>
      <c r="M80" s="1193">
        <v>742.56399999999996</v>
      </c>
      <c r="N80" s="1193">
        <v>58.289000000000001</v>
      </c>
      <c r="O80" s="1193">
        <v>75.825000000000003</v>
      </c>
      <c r="P80" s="1193">
        <v>147.386</v>
      </c>
      <c r="Q80" s="1193">
        <v>40.673999999999999</v>
      </c>
      <c r="R80" s="1193">
        <v>68.662999999999997</v>
      </c>
      <c r="S80" s="1193">
        <v>72.435000000000002</v>
      </c>
      <c r="T80" s="1193">
        <v>14.465999999999999</v>
      </c>
    </row>
    <row r="81" spans="1:20" s="600" customFormat="1" ht="11.25" hidden="1" customHeight="1" x14ac:dyDescent="0.2">
      <c r="A81" s="605"/>
      <c r="B81" s="715" t="s">
        <v>733</v>
      </c>
      <c r="C81" s="1193">
        <f t="shared" si="6"/>
        <v>1929.2650000000001</v>
      </c>
      <c r="D81" s="1193">
        <v>270.55200000000002</v>
      </c>
      <c r="E81" s="1193">
        <v>49.186</v>
      </c>
      <c r="F81" s="1193">
        <v>100.849</v>
      </c>
      <c r="G81" s="1193">
        <v>886.37</v>
      </c>
      <c r="H81" s="1193">
        <v>604.29999999999995</v>
      </c>
      <c r="I81" s="1193">
        <v>120.098</v>
      </c>
      <c r="J81" s="1193">
        <v>49.509</v>
      </c>
      <c r="K81" s="1370"/>
      <c r="L81" s="1371" t="s">
        <v>733</v>
      </c>
      <c r="M81" s="1193">
        <v>753.54600000000005</v>
      </c>
      <c r="N81" s="1193">
        <v>56.887</v>
      </c>
      <c r="O81" s="1193">
        <v>76.299000000000007</v>
      </c>
      <c r="P81" s="1193">
        <v>156.93</v>
      </c>
      <c r="Q81" s="1193">
        <v>34.97</v>
      </c>
      <c r="R81" s="1193">
        <v>46.725000000000001</v>
      </c>
      <c r="S81" s="1193">
        <v>85.9</v>
      </c>
      <c r="T81" s="1193">
        <v>18.797000000000001</v>
      </c>
    </row>
    <row r="82" spans="1:20" s="600" customFormat="1" ht="11.25" hidden="1" customHeight="1" x14ac:dyDescent="0.2">
      <c r="A82" s="605"/>
      <c r="B82" s="715" t="s">
        <v>734</v>
      </c>
      <c r="C82" s="1193">
        <f t="shared" si="6"/>
        <v>2376.355</v>
      </c>
      <c r="D82" s="1193">
        <v>327.88400000000001</v>
      </c>
      <c r="E82" s="1193">
        <v>37.134999999999998</v>
      </c>
      <c r="F82" s="1193">
        <v>115.836</v>
      </c>
      <c r="G82" s="1193">
        <v>1061.076</v>
      </c>
      <c r="H82" s="1193">
        <v>729.93200000000002</v>
      </c>
      <c r="I82" s="1193">
        <v>138.381</v>
      </c>
      <c r="J82" s="1193">
        <v>57.551000000000002</v>
      </c>
      <c r="K82" s="1370"/>
      <c r="L82" s="1371" t="s">
        <v>734</v>
      </c>
      <c r="M82" s="1193">
        <v>952.51499999999999</v>
      </c>
      <c r="N82" s="1193">
        <v>72.971999999999994</v>
      </c>
      <c r="O82" s="1193">
        <v>97.536000000000001</v>
      </c>
      <c r="P82" s="1193">
        <v>181.21299999999999</v>
      </c>
      <c r="Q82" s="1193">
        <v>62.512</v>
      </c>
      <c r="R82" s="1193">
        <v>47.277000000000001</v>
      </c>
      <c r="S82" s="1193">
        <v>87.962999999999994</v>
      </c>
      <c r="T82" s="1193">
        <v>34.880000000000003</v>
      </c>
    </row>
    <row r="83" spans="1:20" s="600" customFormat="1" ht="11.25" hidden="1" customHeight="1" x14ac:dyDescent="0.2">
      <c r="A83" s="605"/>
      <c r="B83" s="715" t="s">
        <v>735</v>
      </c>
      <c r="C83" s="1193">
        <f t="shared" si="6"/>
        <v>2454.6910000000003</v>
      </c>
      <c r="D83" s="1193">
        <v>326.03399999999999</v>
      </c>
      <c r="E83" s="1193">
        <v>36.067999999999998</v>
      </c>
      <c r="F83" s="1193">
        <v>124.262</v>
      </c>
      <c r="G83" s="1193">
        <v>1052.5250000000001</v>
      </c>
      <c r="H83" s="1193">
        <v>717.41200000000003</v>
      </c>
      <c r="I83" s="1193">
        <v>148.12799999999999</v>
      </c>
      <c r="J83" s="1193">
        <v>56.341000000000001</v>
      </c>
      <c r="K83" s="1370"/>
      <c r="L83" s="1371" t="s">
        <v>735</v>
      </c>
      <c r="M83" s="1193">
        <v>1046.1410000000001</v>
      </c>
      <c r="N83" s="1193">
        <v>86.456999999999994</v>
      </c>
      <c r="O83" s="1193">
        <v>95.926000000000002</v>
      </c>
      <c r="P83" s="1193">
        <v>199.67400000000001</v>
      </c>
      <c r="Q83" s="1193">
        <v>57.302999999999997</v>
      </c>
      <c r="R83" s="1193">
        <v>90.704999999999998</v>
      </c>
      <c r="S83" s="1193">
        <v>74.853999999999999</v>
      </c>
      <c r="T83" s="1193">
        <v>29.991</v>
      </c>
    </row>
    <row r="84" spans="1:20" s="600" customFormat="1" ht="11.25" hidden="1" customHeight="1" x14ac:dyDescent="0.2">
      <c r="A84" s="605"/>
      <c r="B84" s="715" t="s">
        <v>736</v>
      </c>
      <c r="C84" s="1193">
        <f t="shared" si="6"/>
        <v>2053.7130000000002</v>
      </c>
      <c r="D84" s="1193">
        <v>296.06299999999999</v>
      </c>
      <c r="E84" s="1193">
        <v>32.442</v>
      </c>
      <c r="F84" s="1193">
        <v>104.35899999999999</v>
      </c>
      <c r="G84" s="1193">
        <v>900.45100000000002</v>
      </c>
      <c r="H84" s="1193">
        <v>614.70100000000002</v>
      </c>
      <c r="I84" s="1193">
        <v>122.075</v>
      </c>
      <c r="J84" s="1193">
        <v>47.209000000000003</v>
      </c>
      <c r="K84" s="1370"/>
      <c r="L84" s="1371" t="s">
        <v>736</v>
      </c>
      <c r="M84" s="1193">
        <v>824.298</v>
      </c>
      <c r="N84" s="1193">
        <v>62.753999999999998</v>
      </c>
      <c r="O84" s="1193">
        <v>92.033000000000001</v>
      </c>
      <c r="P84" s="1193">
        <v>157.39500000000001</v>
      </c>
      <c r="Q84" s="1193">
        <v>41.911000000000001</v>
      </c>
      <c r="R84" s="1193">
        <v>66.352000000000004</v>
      </c>
      <c r="S84" s="1193">
        <v>66.114999999999995</v>
      </c>
      <c r="T84" s="1193">
        <v>32.901000000000003</v>
      </c>
    </row>
    <row r="85" spans="1:20" s="600" customFormat="1" ht="11.25" hidden="1" customHeight="1" x14ac:dyDescent="0.2">
      <c r="A85" s="605"/>
      <c r="B85" s="715" t="s">
        <v>737</v>
      </c>
      <c r="C85" s="1193">
        <f t="shared" si="6"/>
        <v>2231.8530000000001</v>
      </c>
      <c r="D85" s="1193">
        <v>341.72500000000002</v>
      </c>
      <c r="E85" s="1193">
        <v>33.250999999999998</v>
      </c>
      <c r="F85" s="1193">
        <v>121.873</v>
      </c>
      <c r="G85" s="1193">
        <v>917.04200000000003</v>
      </c>
      <c r="H85" s="1193">
        <v>620.56600000000003</v>
      </c>
      <c r="I85" s="1193">
        <v>101.14700000000001</v>
      </c>
      <c r="J85" s="1193">
        <v>56.381999999999998</v>
      </c>
      <c r="K85" s="1370"/>
      <c r="L85" s="1371" t="s">
        <v>737</v>
      </c>
      <c r="M85" s="1193">
        <v>937.05700000000002</v>
      </c>
      <c r="N85" s="1193">
        <v>72.724999999999994</v>
      </c>
      <c r="O85" s="1193">
        <v>96.655000000000001</v>
      </c>
      <c r="P85" s="1193">
        <v>189.59899999999999</v>
      </c>
      <c r="Q85" s="1193">
        <v>65.501999999999995</v>
      </c>
      <c r="R85" s="1193">
        <v>84.233999999999995</v>
      </c>
      <c r="S85" s="1193">
        <v>89.1</v>
      </c>
      <c r="T85" s="1193">
        <v>36.029000000000003</v>
      </c>
    </row>
    <row r="86" spans="1:20" s="600" customFormat="1" ht="11.25" hidden="1" customHeight="1" x14ac:dyDescent="0.2">
      <c r="A86" s="605"/>
      <c r="B86" s="715" t="s">
        <v>738</v>
      </c>
      <c r="C86" s="1193">
        <f t="shared" si="6"/>
        <v>1701.1339999999998</v>
      </c>
      <c r="D86" s="1193">
        <v>286.34300000000002</v>
      </c>
      <c r="E86" s="1193">
        <v>16.446000000000002</v>
      </c>
      <c r="F86" s="1193">
        <v>112.842</v>
      </c>
      <c r="G86" s="1193">
        <v>674.29200000000003</v>
      </c>
      <c r="H86" s="1193">
        <v>398.274</v>
      </c>
      <c r="I86" s="1193">
        <v>54.508000000000003</v>
      </c>
      <c r="J86" s="1193">
        <v>42.915999999999997</v>
      </c>
      <c r="K86" s="1370"/>
      <c r="L86" s="1371" t="s">
        <v>738</v>
      </c>
      <c r="M86" s="1193">
        <v>715.67700000000002</v>
      </c>
      <c r="N86" s="1193">
        <v>44.695999999999998</v>
      </c>
      <c r="O86" s="1193">
        <v>64.207999999999998</v>
      </c>
      <c r="P86" s="1193">
        <v>123.892</v>
      </c>
      <c r="Q86" s="1193">
        <v>77.744</v>
      </c>
      <c r="R86" s="1193">
        <v>78.881</v>
      </c>
      <c r="S86" s="1193">
        <v>77.406000000000006</v>
      </c>
      <c r="T86" s="1193">
        <v>24.821999999999999</v>
      </c>
    </row>
    <row r="87" spans="1:20" s="600" customFormat="1" ht="11.25" hidden="1" customHeight="1" x14ac:dyDescent="0.2">
      <c r="A87" s="605"/>
      <c r="B87" s="715" t="s">
        <v>739</v>
      </c>
      <c r="C87" s="1193">
        <f t="shared" si="6"/>
        <v>1807.1599999999999</v>
      </c>
      <c r="D87" s="1193">
        <v>272.548</v>
      </c>
      <c r="E87" s="1193">
        <v>16.411000000000001</v>
      </c>
      <c r="F87" s="1193">
        <v>90.236000000000004</v>
      </c>
      <c r="G87" s="1193">
        <v>727.25599999999997</v>
      </c>
      <c r="H87" s="1193">
        <v>427.351</v>
      </c>
      <c r="I87" s="1193">
        <v>62.531999999999996</v>
      </c>
      <c r="J87" s="1193">
        <v>44.088999999999999</v>
      </c>
      <c r="K87" s="1370"/>
      <c r="L87" s="1371" t="s">
        <v>739</v>
      </c>
      <c r="M87" s="1193">
        <v>769.88099999999997</v>
      </c>
      <c r="N87" s="1193">
        <v>49.137</v>
      </c>
      <c r="O87" s="1193">
        <v>68.036000000000001</v>
      </c>
      <c r="P87" s="1193">
        <v>105.77</v>
      </c>
      <c r="Q87" s="1193">
        <v>92.239000000000004</v>
      </c>
      <c r="R87" s="1193">
        <v>96.253</v>
      </c>
      <c r="S87" s="1193">
        <v>81.317999999999998</v>
      </c>
      <c r="T87" s="1193">
        <v>37.475000000000001</v>
      </c>
    </row>
    <row r="88" spans="1:20" s="600" customFormat="1" ht="11.25" hidden="1" customHeight="1" x14ac:dyDescent="0.2">
      <c r="A88" s="1370"/>
      <c r="B88" s="1372"/>
      <c r="C88" s="1193"/>
      <c r="D88" s="1193"/>
      <c r="E88" s="1193"/>
      <c r="F88" s="1193"/>
      <c r="G88" s="1193"/>
      <c r="H88" s="1193"/>
      <c r="I88" s="1193"/>
      <c r="J88" s="1193"/>
      <c r="K88" s="1370"/>
      <c r="L88" s="1372"/>
      <c r="M88" s="1193"/>
      <c r="N88" s="1193"/>
      <c r="O88" s="1193"/>
      <c r="P88" s="1193"/>
      <c r="Q88" s="1193"/>
      <c r="R88" s="1193"/>
      <c r="S88" s="1193"/>
      <c r="T88" s="1193"/>
    </row>
    <row r="89" spans="1:20" s="600" customFormat="1" ht="11.25" customHeight="1" x14ac:dyDescent="0.2">
      <c r="A89" s="2811">
        <v>2017</v>
      </c>
      <c r="B89" s="2812"/>
      <c r="C89" s="1193"/>
      <c r="D89" s="1193"/>
      <c r="E89" s="1193"/>
      <c r="F89" s="1193"/>
      <c r="G89" s="1193"/>
      <c r="H89" s="1193"/>
      <c r="I89" s="1193"/>
      <c r="J89" s="1193"/>
      <c r="K89" s="2811">
        <v>2017</v>
      </c>
      <c r="L89" s="2812"/>
      <c r="M89" s="1193"/>
      <c r="N89" s="1193"/>
      <c r="O89" s="1193"/>
      <c r="P89" s="1193"/>
      <c r="Q89" s="1193"/>
      <c r="R89" s="1193"/>
      <c r="S89" s="1193"/>
      <c r="T89" s="1193"/>
    </row>
    <row r="90" spans="1:20" s="600" customFormat="1" ht="11.25" customHeight="1" x14ac:dyDescent="0.2">
      <c r="A90" s="1370"/>
      <c r="B90" s="1372" t="s">
        <v>542</v>
      </c>
      <c r="C90" s="1193">
        <f t="shared" ref="C90:C100" si="7">D90+G90+M90+T90</f>
        <v>1822.4830000000002</v>
      </c>
      <c r="D90" s="1193">
        <v>266.47899999999998</v>
      </c>
      <c r="E90" s="1193">
        <v>15.318</v>
      </c>
      <c r="F90" s="1193">
        <v>79.082999999999998</v>
      </c>
      <c r="G90" s="1193">
        <v>751.197</v>
      </c>
      <c r="H90" s="1193">
        <v>438.27600000000001</v>
      </c>
      <c r="I90" s="1193">
        <v>70.644000000000005</v>
      </c>
      <c r="J90" s="1193">
        <v>42.534999999999997</v>
      </c>
      <c r="K90" s="1370"/>
      <c r="L90" s="1541" t="s">
        <v>542</v>
      </c>
      <c r="M90" s="1193">
        <v>761.94500000000005</v>
      </c>
      <c r="N90" s="1193">
        <v>51.914999999999999</v>
      </c>
      <c r="O90" s="1193">
        <v>56.607999999999997</v>
      </c>
      <c r="P90" s="1193">
        <v>119.029</v>
      </c>
      <c r="Q90" s="1193">
        <v>96.334999999999994</v>
      </c>
      <c r="R90" s="1193">
        <v>79.652000000000001</v>
      </c>
      <c r="S90" s="1193">
        <v>83.350999999999999</v>
      </c>
      <c r="T90" s="1193">
        <v>42.862000000000002</v>
      </c>
    </row>
    <row r="91" spans="1:20" s="600" customFormat="1" ht="11.25" customHeight="1" x14ac:dyDescent="0.2">
      <c r="A91" s="1370"/>
      <c r="B91" s="1372" t="s">
        <v>729</v>
      </c>
      <c r="C91" s="1193">
        <f t="shared" si="7"/>
        <v>1745.4669999999999</v>
      </c>
      <c r="D91" s="1193">
        <v>275.06099999999998</v>
      </c>
      <c r="E91" s="1193">
        <v>14.759</v>
      </c>
      <c r="F91" s="1193">
        <v>87.745000000000005</v>
      </c>
      <c r="G91" s="1193">
        <v>651.327</v>
      </c>
      <c r="H91" s="1193">
        <v>361.89</v>
      </c>
      <c r="I91" s="1193">
        <v>56.884</v>
      </c>
      <c r="J91" s="1193">
        <v>36.694000000000003</v>
      </c>
      <c r="K91" s="1370"/>
      <c r="L91" s="1541" t="s">
        <v>729</v>
      </c>
      <c r="M91" s="1193">
        <v>784.529</v>
      </c>
      <c r="N91" s="1193">
        <v>53.152000000000001</v>
      </c>
      <c r="O91" s="1193">
        <v>62.177999999999997</v>
      </c>
      <c r="P91" s="1193">
        <v>127.765</v>
      </c>
      <c r="Q91" s="1193">
        <v>97.751999999999995</v>
      </c>
      <c r="R91" s="1193">
        <v>81.956000000000003</v>
      </c>
      <c r="S91" s="1193">
        <v>80.852999999999994</v>
      </c>
      <c r="T91" s="1193">
        <v>34.549999999999997</v>
      </c>
    </row>
    <row r="92" spans="1:20" s="600" customFormat="1" ht="11.25" customHeight="1" x14ac:dyDescent="0.2">
      <c r="A92" s="1370"/>
      <c r="B92" s="1372" t="s">
        <v>730</v>
      </c>
      <c r="C92" s="1193">
        <f t="shared" si="7"/>
        <v>2003.308</v>
      </c>
      <c r="D92" s="1193">
        <v>306.83800000000002</v>
      </c>
      <c r="E92" s="1193">
        <v>19.667000000000002</v>
      </c>
      <c r="F92" s="1193">
        <v>105.745</v>
      </c>
      <c r="G92" s="1193">
        <v>805.65899999999999</v>
      </c>
      <c r="H92" s="1193">
        <v>484.37099999999998</v>
      </c>
      <c r="I92" s="1193">
        <v>77.966999999999999</v>
      </c>
      <c r="J92" s="1193">
        <v>40.914999999999999</v>
      </c>
      <c r="K92" s="1370"/>
      <c r="L92" s="1541" t="s">
        <v>730</v>
      </c>
      <c r="M92" s="1193">
        <v>864.65499999999997</v>
      </c>
      <c r="N92" s="1193">
        <v>68.131</v>
      </c>
      <c r="O92" s="1193">
        <v>84.628</v>
      </c>
      <c r="P92" s="1193">
        <v>144.66200000000001</v>
      </c>
      <c r="Q92" s="1193">
        <v>91.581000000000003</v>
      </c>
      <c r="R92" s="1193">
        <v>88.004000000000005</v>
      </c>
      <c r="S92" s="1193">
        <v>72.064999999999998</v>
      </c>
      <c r="T92" s="1193">
        <v>26.155999999999999</v>
      </c>
    </row>
    <row r="93" spans="1:20" s="600" customFormat="1" ht="11.25" customHeight="1" x14ac:dyDescent="0.2">
      <c r="A93" s="1370"/>
      <c r="B93" s="1372" t="s">
        <v>731</v>
      </c>
      <c r="C93" s="1193">
        <f t="shared" si="7"/>
        <v>2094.5280000000002</v>
      </c>
      <c r="D93" s="1193">
        <v>335.71199999999999</v>
      </c>
      <c r="E93" s="1193">
        <v>24.646000000000001</v>
      </c>
      <c r="F93" s="1193">
        <v>133.79599999999999</v>
      </c>
      <c r="G93" s="1193">
        <v>865.59500000000003</v>
      </c>
      <c r="H93" s="1193">
        <v>570.654</v>
      </c>
      <c r="I93" s="1193">
        <v>84.1</v>
      </c>
      <c r="J93" s="1193">
        <v>38.982999999999997</v>
      </c>
      <c r="K93" s="1370"/>
      <c r="L93" s="1541" t="s">
        <v>731</v>
      </c>
      <c r="M93" s="1193">
        <v>872.57299999999998</v>
      </c>
      <c r="N93" s="1193">
        <v>72.710999999999999</v>
      </c>
      <c r="O93" s="1193">
        <v>72.138000000000005</v>
      </c>
      <c r="P93" s="1193">
        <v>159.88999999999999</v>
      </c>
      <c r="Q93" s="1193">
        <v>79.224999999999994</v>
      </c>
      <c r="R93" s="1193">
        <v>84.399000000000001</v>
      </c>
      <c r="S93" s="1193">
        <v>66.314999999999998</v>
      </c>
      <c r="T93" s="1193">
        <v>20.648</v>
      </c>
    </row>
    <row r="94" spans="1:20" s="600" customFormat="1" ht="11.25" customHeight="1" x14ac:dyDescent="0.2">
      <c r="A94" s="1370"/>
      <c r="B94" s="1372" t="s">
        <v>732</v>
      </c>
      <c r="C94" s="1193">
        <f t="shared" si="7"/>
        <v>1962.028</v>
      </c>
      <c r="D94" s="1193">
        <v>260.24200000000002</v>
      </c>
      <c r="E94" s="1193">
        <v>23.905000000000001</v>
      </c>
      <c r="F94" s="1193">
        <v>94.33</v>
      </c>
      <c r="G94" s="1193">
        <v>881.96900000000005</v>
      </c>
      <c r="H94" s="1193">
        <v>607.23900000000003</v>
      </c>
      <c r="I94" s="1193">
        <v>114.468</v>
      </c>
      <c r="J94" s="1193">
        <v>40.292000000000002</v>
      </c>
      <c r="K94" s="1370"/>
      <c r="L94" s="1541" t="s">
        <v>732</v>
      </c>
      <c r="M94" s="1193">
        <v>803.15599999999995</v>
      </c>
      <c r="N94" s="1193">
        <v>66.995000000000005</v>
      </c>
      <c r="O94" s="1193">
        <v>79.570999999999998</v>
      </c>
      <c r="P94" s="1193">
        <v>166.90299999999999</v>
      </c>
      <c r="Q94" s="1193">
        <v>46.814</v>
      </c>
      <c r="R94" s="1193">
        <v>62.036000000000001</v>
      </c>
      <c r="S94" s="1193">
        <v>79.534999999999997</v>
      </c>
      <c r="T94" s="1193">
        <v>16.661000000000001</v>
      </c>
    </row>
    <row r="95" spans="1:20" s="600" customFormat="1" ht="11.25" customHeight="1" x14ac:dyDescent="0.2">
      <c r="A95" s="1370"/>
      <c r="B95" s="1372" t="s">
        <v>733</v>
      </c>
      <c r="C95" s="1193">
        <f t="shared" si="7"/>
        <v>2088.7329999999997</v>
      </c>
      <c r="D95" s="1193">
        <v>286.83600000000001</v>
      </c>
      <c r="E95" s="1193">
        <v>31.178000000000001</v>
      </c>
      <c r="F95" s="1193">
        <v>107.09399999999999</v>
      </c>
      <c r="G95" s="1193">
        <v>976.65899999999999</v>
      </c>
      <c r="H95" s="1193">
        <v>680.476</v>
      </c>
      <c r="I95" s="1193">
        <v>126.462</v>
      </c>
      <c r="J95" s="1193">
        <v>40.484999999999999</v>
      </c>
      <c r="K95" s="1370"/>
      <c r="L95" s="1541" t="s">
        <v>733</v>
      </c>
      <c r="M95" s="1193">
        <v>803.94399999999996</v>
      </c>
      <c r="N95" s="1193">
        <v>68.462999999999994</v>
      </c>
      <c r="O95" s="1193">
        <v>74.769000000000005</v>
      </c>
      <c r="P95" s="1193">
        <v>163.292</v>
      </c>
      <c r="Q95" s="1193">
        <v>47.905999999999999</v>
      </c>
      <c r="R95" s="1193">
        <v>44.887999999999998</v>
      </c>
      <c r="S95" s="1193">
        <v>89.347999999999999</v>
      </c>
      <c r="T95" s="1193">
        <v>21.294</v>
      </c>
    </row>
    <row r="96" spans="1:20" s="600" customFormat="1" ht="11.25" customHeight="1" x14ac:dyDescent="0.2">
      <c r="A96" s="1370"/>
      <c r="B96" s="1372" t="s">
        <v>734</v>
      </c>
      <c r="C96" s="1193">
        <f t="shared" si="7"/>
        <v>2668.6330000000003</v>
      </c>
      <c r="D96" s="1193">
        <v>391.57499999999999</v>
      </c>
      <c r="E96" s="1193">
        <v>44.154000000000003</v>
      </c>
      <c r="F96" s="1193">
        <v>139.09700000000001</v>
      </c>
      <c r="G96" s="1193">
        <v>1171.9649999999999</v>
      </c>
      <c r="H96" s="1193">
        <v>808.61800000000005</v>
      </c>
      <c r="I96" s="1193">
        <v>149.82900000000001</v>
      </c>
      <c r="J96" s="1193">
        <v>50.762</v>
      </c>
      <c r="K96" s="1370"/>
      <c r="L96" s="1541" t="s">
        <v>734</v>
      </c>
      <c r="M96" s="1193">
        <v>1062.001</v>
      </c>
      <c r="N96" s="1193">
        <v>74.602999999999994</v>
      </c>
      <c r="O96" s="1193">
        <v>86.932000000000002</v>
      </c>
      <c r="P96" s="1193">
        <v>189.983</v>
      </c>
      <c r="Q96" s="1193">
        <v>77.745000000000005</v>
      </c>
      <c r="R96" s="1193">
        <v>61.856999999999999</v>
      </c>
      <c r="S96" s="1193">
        <v>96.948999999999998</v>
      </c>
      <c r="T96" s="1193">
        <v>43.091999999999999</v>
      </c>
    </row>
    <row r="97" spans="1:20" s="600" customFormat="1" ht="11.25" customHeight="1" x14ac:dyDescent="0.2">
      <c r="A97" s="1370"/>
      <c r="B97" s="1372" t="s">
        <v>735</v>
      </c>
      <c r="C97" s="1193">
        <f t="shared" si="7"/>
        <v>2564.0970000000002</v>
      </c>
      <c r="D97" s="1193">
        <v>364.51499999999999</v>
      </c>
      <c r="E97" s="1193">
        <v>41.719000000000001</v>
      </c>
      <c r="F97" s="1193">
        <v>129.31399999999999</v>
      </c>
      <c r="G97" s="1193">
        <v>1134.5450000000001</v>
      </c>
      <c r="H97" s="1193">
        <v>772.23699999999997</v>
      </c>
      <c r="I97" s="1193">
        <v>164.863</v>
      </c>
      <c r="J97" s="1193">
        <v>45.048999999999999</v>
      </c>
      <c r="K97" s="1370"/>
      <c r="L97" s="1541" t="s">
        <v>735</v>
      </c>
      <c r="M97" s="1193">
        <v>1031.8599999999999</v>
      </c>
      <c r="N97" s="1193">
        <v>84.337000000000003</v>
      </c>
      <c r="O97" s="1193">
        <v>80.915999999999997</v>
      </c>
      <c r="P97" s="1193">
        <v>194.97499999999999</v>
      </c>
      <c r="Q97" s="1193">
        <v>62.732999999999997</v>
      </c>
      <c r="R97" s="1193">
        <v>76.341999999999999</v>
      </c>
      <c r="S97" s="1193">
        <v>79.281999999999996</v>
      </c>
      <c r="T97" s="1193">
        <v>33.177</v>
      </c>
    </row>
    <row r="98" spans="1:20" s="600" customFormat="1" ht="11.25" customHeight="1" x14ac:dyDescent="0.2">
      <c r="A98" s="1370"/>
      <c r="B98" s="1372" t="s">
        <v>736</v>
      </c>
      <c r="C98" s="1193">
        <f t="shared" si="7"/>
        <v>2309.2289999999998</v>
      </c>
      <c r="D98" s="1193">
        <v>356.91800000000001</v>
      </c>
      <c r="E98" s="1193">
        <v>39.085000000000001</v>
      </c>
      <c r="F98" s="1193">
        <v>131.03</v>
      </c>
      <c r="G98" s="1193">
        <v>991.85799999999995</v>
      </c>
      <c r="H98" s="1193">
        <v>680.93600000000004</v>
      </c>
      <c r="I98" s="1193">
        <v>142.70699999999999</v>
      </c>
      <c r="J98" s="1193">
        <v>44.384</v>
      </c>
      <c r="K98" s="1370"/>
      <c r="L98" s="1541" t="s">
        <v>736</v>
      </c>
      <c r="M98" s="1193">
        <v>924.31</v>
      </c>
      <c r="N98" s="1193">
        <v>70.241</v>
      </c>
      <c r="O98" s="1193">
        <v>87.364000000000004</v>
      </c>
      <c r="P98" s="1193">
        <v>171.75</v>
      </c>
      <c r="Q98" s="1193">
        <v>57.055999999999997</v>
      </c>
      <c r="R98" s="1193">
        <v>76.891000000000005</v>
      </c>
      <c r="S98" s="1193">
        <v>80.522999999999996</v>
      </c>
      <c r="T98" s="1193">
        <v>36.143000000000001</v>
      </c>
    </row>
    <row r="99" spans="1:20" s="600" customFormat="1" ht="11.25" customHeight="1" x14ac:dyDescent="0.2">
      <c r="A99" s="1370"/>
      <c r="B99" s="1372" t="s">
        <v>737</v>
      </c>
      <c r="C99" s="1193">
        <f t="shared" si="7"/>
        <v>2386.2959999999998</v>
      </c>
      <c r="D99" s="1193">
        <v>416.92599999999999</v>
      </c>
      <c r="E99" s="1193">
        <v>38.156999999999996</v>
      </c>
      <c r="F99" s="1193">
        <v>154.90600000000001</v>
      </c>
      <c r="G99" s="1193">
        <v>944.53899999999999</v>
      </c>
      <c r="H99" s="1193">
        <v>630.82399999999996</v>
      </c>
      <c r="I99" s="1193">
        <v>114.872</v>
      </c>
      <c r="J99" s="1193">
        <v>48.412999999999997</v>
      </c>
      <c r="K99" s="1370"/>
      <c r="L99" s="1541" t="s">
        <v>737</v>
      </c>
      <c r="M99" s="1193">
        <v>985.33199999999999</v>
      </c>
      <c r="N99" s="1193">
        <v>82.251999999999995</v>
      </c>
      <c r="O99" s="1193">
        <v>84.947999999999993</v>
      </c>
      <c r="P99" s="1193">
        <v>197.482</v>
      </c>
      <c r="Q99" s="1193">
        <v>82.522000000000006</v>
      </c>
      <c r="R99" s="1193">
        <v>82.316000000000003</v>
      </c>
      <c r="S99" s="1193">
        <v>96.665000000000006</v>
      </c>
      <c r="T99" s="1193">
        <v>39.499000000000002</v>
      </c>
    </row>
    <row r="100" spans="1:20" s="600" customFormat="1" ht="11.25" customHeight="1" x14ac:dyDescent="0.2">
      <c r="A100" s="1370"/>
      <c r="B100" s="1372" t="s">
        <v>738</v>
      </c>
      <c r="C100" s="1193">
        <f t="shared" si="7"/>
        <v>1917.627</v>
      </c>
      <c r="D100" s="1193">
        <v>371.03199999999998</v>
      </c>
      <c r="E100" s="1193">
        <v>19.097999999999999</v>
      </c>
      <c r="F100" s="1193">
        <v>156.51900000000001</v>
      </c>
      <c r="G100" s="1193">
        <v>715.85799999999995</v>
      </c>
      <c r="H100" s="1193">
        <v>433.399</v>
      </c>
      <c r="I100" s="1193">
        <v>62.168999999999997</v>
      </c>
      <c r="J100" s="1193">
        <v>42.878999999999998</v>
      </c>
      <c r="K100" s="1370"/>
      <c r="L100" s="1541" t="s">
        <v>738</v>
      </c>
      <c r="M100" s="1193">
        <v>804.42700000000002</v>
      </c>
      <c r="N100" s="1193">
        <v>64.272000000000006</v>
      </c>
      <c r="O100" s="1193">
        <v>68.2</v>
      </c>
      <c r="P100" s="1193">
        <v>134.67599999999999</v>
      </c>
      <c r="Q100" s="1193">
        <v>91.468000000000004</v>
      </c>
      <c r="R100" s="1193">
        <v>79.486999999999995</v>
      </c>
      <c r="S100" s="1193">
        <v>90.272999999999996</v>
      </c>
      <c r="T100" s="1193">
        <v>26.31</v>
      </c>
    </row>
    <row r="101" spans="1:20" s="600" customFormat="1" ht="11.25" customHeight="1" x14ac:dyDescent="0.2">
      <c r="A101" s="1370"/>
      <c r="B101" s="1372" t="s">
        <v>739</v>
      </c>
      <c r="C101" s="1193">
        <v>2004.425</v>
      </c>
      <c r="D101" s="1193">
        <v>364.87900000000002</v>
      </c>
      <c r="E101" s="1193">
        <v>20.338000000000001</v>
      </c>
      <c r="F101" s="1193">
        <v>142.614</v>
      </c>
      <c r="G101" s="1193">
        <v>749.303</v>
      </c>
      <c r="H101" s="1193">
        <v>446.303</v>
      </c>
      <c r="I101" s="1193">
        <v>69.468999999999994</v>
      </c>
      <c r="J101" s="1193">
        <v>44.863999999999997</v>
      </c>
      <c r="K101" s="1370"/>
      <c r="L101" s="1541" t="s">
        <v>739</v>
      </c>
      <c r="M101" s="1193">
        <v>849.99800000000005</v>
      </c>
      <c r="N101" s="1193">
        <v>67.888000000000005</v>
      </c>
      <c r="O101" s="1193">
        <v>70.146000000000001</v>
      </c>
      <c r="P101" s="1193">
        <v>122.60599999999999</v>
      </c>
      <c r="Q101" s="1193">
        <v>104.889</v>
      </c>
      <c r="R101" s="1193">
        <v>87.730999999999995</v>
      </c>
      <c r="S101" s="1193">
        <v>93.786000000000001</v>
      </c>
      <c r="T101" s="1193">
        <v>40.244999999999997</v>
      </c>
    </row>
    <row r="102" spans="1:20" s="600" customFormat="1" ht="10.15" customHeight="1" x14ac:dyDescent="0.2">
      <c r="A102" s="605"/>
      <c r="B102" s="716"/>
      <c r="C102" s="211"/>
      <c r="D102" s="211"/>
      <c r="E102" s="211"/>
      <c r="F102" s="211"/>
      <c r="G102" s="211"/>
      <c r="H102" s="211"/>
      <c r="I102" s="211"/>
      <c r="J102" s="211"/>
      <c r="K102" s="211"/>
      <c r="L102" s="211"/>
      <c r="M102" s="211"/>
      <c r="N102" s="211"/>
      <c r="O102" s="211"/>
      <c r="P102" s="211"/>
      <c r="Q102" s="211"/>
      <c r="R102" s="211"/>
      <c r="S102" s="211"/>
      <c r="T102" s="211"/>
    </row>
    <row r="103" spans="1:20" s="600" customFormat="1" ht="10.15" customHeight="1" x14ac:dyDescent="0.2">
      <c r="A103" s="605"/>
      <c r="B103" s="716"/>
      <c r="C103" s="2418" t="s">
        <v>752</v>
      </c>
      <c r="D103" s="2418"/>
      <c r="E103" s="2418"/>
      <c r="F103" s="2418"/>
      <c r="G103" s="2418"/>
      <c r="H103" s="2418"/>
      <c r="I103" s="211"/>
      <c r="J103" s="211"/>
      <c r="K103" s="211"/>
      <c r="L103" s="211"/>
      <c r="M103" s="2418" t="s">
        <v>752</v>
      </c>
      <c r="N103" s="2418"/>
      <c r="O103" s="2418"/>
      <c r="P103" s="2418"/>
      <c r="Q103" s="2418"/>
      <c r="R103" s="2418"/>
      <c r="S103" s="211"/>
      <c r="T103" s="211"/>
    </row>
    <row r="104" spans="1:20" s="600" customFormat="1" ht="10.15" customHeight="1" x14ac:dyDescent="0.2">
      <c r="A104" s="605"/>
      <c r="B104" s="716"/>
      <c r="C104" s="2424" t="s">
        <v>753</v>
      </c>
      <c r="D104" s="2424"/>
      <c r="E104" s="2424"/>
      <c r="F104" s="2424"/>
      <c r="G104" s="2424"/>
      <c r="H104" s="2424"/>
      <c r="I104" s="211"/>
      <c r="J104" s="211"/>
      <c r="K104" s="211"/>
      <c r="L104" s="211"/>
      <c r="M104" s="2424" t="s">
        <v>753</v>
      </c>
      <c r="N104" s="2424"/>
      <c r="O104" s="2424"/>
      <c r="P104" s="2424"/>
      <c r="Q104" s="2424"/>
      <c r="R104" s="2424"/>
      <c r="S104" s="211"/>
      <c r="T104" s="211"/>
    </row>
    <row r="105" spans="1:20" s="600" customFormat="1" ht="6" customHeight="1" x14ac:dyDescent="0.2">
      <c r="A105" s="717"/>
      <c r="B105" s="716"/>
      <c r="C105" s="562"/>
      <c r="D105" s="562"/>
      <c r="E105" s="563"/>
      <c r="F105" s="563"/>
      <c r="G105" s="563"/>
      <c r="H105" s="562"/>
      <c r="I105" s="562"/>
      <c r="J105" s="562"/>
      <c r="K105" s="562"/>
      <c r="L105" s="562"/>
      <c r="M105" s="562"/>
      <c r="N105" s="562"/>
      <c r="O105" s="562"/>
      <c r="P105" s="562"/>
      <c r="Q105" s="562"/>
      <c r="R105" s="562"/>
      <c r="S105" s="562"/>
      <c r="T105" s="562"/>
    </row>
    <row r="106" spans="1:20" s="600" customFormat="1" ht="11.25" customHeight="1" x14ac:dyDescent="0.2">
      <c r="A106" s="2801">
        <v>1992</v>
      </c>
      <c r="B106" s="2802"/>
      <c r="C106" s="721">
        <f t="shared" ref="C106:J116" si="8">C20/C19*100-100</f>
        <v>19.867691599938198</v>
      </c>
      <c r="D106" s="721">
        <f t="shared" si="8"/>
        <v>41.928591188656412</v>
      </c>
      <c r="E106" s="721">
        <f t="shared" si="8"/>
        <v>64.061026746582655</v>
      </c>
      <c r="F106" s="721">
        <f t="shared" si="8"/>
        <v>87.571819582767887</v>
      </c>
      <c r="G106" s="721">
        <f t="shared" si="8"/>
        <v>14.406516722281211</v>
      </c>
      <c r="H106" s="721">
        <f t="shared" si="8"/>
        <v>13.777487335950099</v>
      </c>
      <c r="I106" s="721">
        <f t="shared" si="8"/>
        <v>16.873307188429564</v>
      </c>
      <c r="J106" s="721">
        <f t="shared" si="8"/>
        <v>4.558199852791688</v>
      </c>
      <c r="K106" s="2801">
        <v>1992</v>
      </c>
      <c r="L106" s="2802"/>
      <c r="M106" s="721">
        <f t="shared" ref="M106:T116" si="9">M20/M19*100-100</f>
        <v>17.547667439415491</v>
      </c>
      <c r="N106" s="721">
        <f t="shared" si="9"/>
        <v>42.307153404253029</v>
      </c>
      <c r="O106" s="721">
        <f t="shared" si="9"/>
        <v>6.2638441446135147</v>
      </c>
      <c r="P106" s="721">
        <f t="shared" si="9"/>
        <v>16.230051444601699</v>
      </c>
      <c r="Q106" s="721">
        <f t="shared" si="9"/>
        <v>8.171154257105357</v>
      </c>
      <c r="R106" s="721">
        <f t="shared" si="9"/>
        <v>29.726965704228689</v>
      </c>
      <c r="S106" s="721">
        <f t="shared" si="9"/>
        <v>15.520356567329173</v>
      </c>
      <c r="T106" s="721">
        <f t="shared" si="9"/>
        <v>20.900874809407384</v>
      </c>
    </row>
    <row r="107" spans="1:20" s="600" customFormat="1" ht="11.25" hidden="1" customHeight="1" x14ac:dyDescent="0.2">
      <c r="A107" s="1351">
        <v>1992</v>
      </c>
      <c r="B107" s="1355"/>
      <c r="C107" s="721">
        <f t="shared" si="8"/>
        <v>6.7989175053035211</v>
      </c>
      <c r="D107" s="721">
        <f t="shared" si="8"/>
        <v>2.7806659432874596</v>
      </c>
      <c r="E107" s="721">
        <f t="shared" si="8"/>
        <v>9.2946320528852482</v>
      </c>
      <c r="F107" s="721">
        <f t="shared" si="8"/>
        <v>-24.515331585543208</v>
      </c>
      <c r="G107" s="721">
        <f t="shared" si="8"/>
        <v>5.5254677949210844</v>
      </c>
      <c r="H107" s="721">
        <f t="shared" si="8"/>
        <v>0.32322961713077802</v>
      </c>
      <c r="I107" s="721">
        <f t="shared" si="8"/>
        <v>15.747154958306126</v>
      </c>
      <c r="J107" s="721">
        <f t="shared" si="8"/>
        <v>12.01498416103783</v>
      </c>
      <c r="K107" s="2801">
        <v>1992</v>
      </c>
      <c r="L107" s="2802"/>
      <c r="M107" s="721">
        <f t="shared" si="9"/>
        <v>12.048025672956371</v>
      </c>
      <c r="N107" s="721">
        <f t="shared" si="9"/>
        <v>8.3872335913476945</v>
      </c>
      <c r="O107" s="721">
        <f t="shared" si="9"/>
        <v>5.4450310672941242</v>
      </c>
      <c r="P107" s="721">
        <f t="shared" si="9"/>
        <v>14.37753844583311</v>
      </c>
      <c r="Q107" s="721">
        <f t="shared" si="9"/>
        <v>16.588762792404111</v>
      </c>
      <c r="R107" s="721">
        <f t="shared" si="9"/>
        <v>18.943991199926671</v>
      </c>
      <c r="S107" s="721">
        <f t="shared" si="9"/>
        <v>-1.314272538621168</v>
      </c>
      <c r="T107" s="721">
        <f t="shared" si="9"/>
        <v>11.143207406259251</v>
      </c>
    </row>
    <row r="108" spans="1:20" s="600" customFormat="1" ht="11.25" hidden="1" customHeight="1" x14ac:dyDescent="0.2">
      <c r="A108" s="1351">
        <v>1993</v>
      </c>
      <c r="B108" s="1355"/>
      <c r="C108" s="721">
        <f t="shared" si="8"/>
        <v>7.4019820331534589</v>
      </c>
      <c r="D108" s="721">
        <f t="shared" si="8"/>
        <v>12.688457170578957</v>
      </c>
      <c r="E108" s="721">
        <f t="shared" si="8"/>
        <v>18.33092213480252</v>
      </c>
      <c r="F108" s="721">
        <f t="shared" si="8"/>
        <v>-5.0615515073540251</v>
      </c>
      <c r="G108" s="721">
        <f t="shared" si="8"/>
        <v>2.565118196953037</v>
      </c>
      <c r="H108" s="721">
        <f t="shared" si="8"/>
        <v>-0.93492364790208171</v>
      </c>
      <c r="I108" s="721">
        <f t="shared" si="8"/>
        <v>8.093681531568734</v>
      </c>
      <c r="J108" s="721">
        <f t="shared" si="8"/>
        <v>18.797273740676161</v>
      </c>
      <c r="K108" s="2801">
        <v>1993</v>
      </c>
      <c r="L108" s="2802"/>
      <c r="M108" s="721">
        <f t="shared" si="9"/>
        <v>13.062591319319267</v>
      </c>
      <c r="N108" s="721">
        <f t="shared" si="9"/>
        <v>7.2546608156077923</v>
      </c>
      <c r="O108" s="721">
        <f t="shared" si="9"/>
        <v>13.898386571313807</v>
      </c>
      <c r="P108" s="721">
        <f t="shared" si="9"/>
        <v>9.6510549316741105</v>
      </c>
      <c r="Q108" s="721">
        <f t="shared" si="9"/>
        <v>13.238101866000207</v>
      </c>
      <c r="R108" s="721">
        <f t="shared" si="9"/>
        <v>18.026141373038612</v>
      </c>
      <c r="S108" s="721">
        <f t="shared" si="9"/>
        <v>9.4591121495327002</v>
      </c>
      <c r="T108" s="721">
        <f t="shared" si="9"/>
        <v>5.1080824088747931</v>
      </c>
    </row>
    <row r="109" spans="1:20" s="600" customFormat="1" ht="11.25" hidden="1" customHeight="1" x14ac:dyDescent="0.2">
      <c r="A109" s="1351">
        <v>1994</v>
      </c>
      <c r="B109" s="1355"/>
      <c r="C109" s="721">
        <f t="shared" si="8"/>
        <v>7.0086004135838635</v>
      </c>
      <c r="D109" s="721">
        <f t="shared" si="8"/>
        <v>0.92319312988936986</v>
      </c>
      <c r="E109" s="721">
        <f t="shared" si="8"/>
        <v>-2.837112241787608</v>
      </c>
      <c r="F109" s="721">
        <f t="shared" si="8"/>
        <v>11.544700422980597</v>
      </c>
      <c r="G109" s="721">
        <f t="shared" si="8"/>
        <v>9.4853735393969316</v>
      </c>
      <c r="H109" s="721">
        <f t="shared" si="8"/>
        <v>9.5530524253843794</v>
      </c>
      <c r="I109" s="721">
        <f t="shared" si="8"/>
        <v>3.3382581450442075</v>
      </c>
      <c r="J109" s="721">
        <f t="shared" si="8"/>
        <v>16.002468700405558</v>
      </c>
      <c r="K109" s="2801">
        <v>1994</v>
      </c>
      <c r="L109" s="2802"/>
      <c r="M109" s="721">
        <f t="shared" si="9"/>
        <v>7.214528906952026</v>
      </c>
      <c r="N109" s="721">
        <f t="shared" si="9"/>
        <v>7.2848394032184416</v>
      </c>
      <c r="O109" s="721">
        <f t="shared" si="9"/>
        <v>10.491252429880575</v>
      </c>
      <c r="P109" s="721">
        <f t="shared" si="9"/>
        <v>13.144415309569339</v>
      </c>
      <c r="Q109" s="721">
        <f t="shared" si="9"/>
        <v>2.18253332050746</v>
      </c>
      <c r="R109" s="721">
        <f t="shared" si="9"/>
        <v>7.1369803977903388</v>
      </c>
      <c r="S109" s="721">
        <f t="shared" si="9"/>
        <v>12.668851012661378</v>
      </c>
      <c r="T109" s="721">
        <f t="shared" si="9"/>
        <v>0.94386278104796872</v>
      </c>
    </row>
    <row r="110" spans="1:20" s="600" customFormat="1" ht="11.25" customHeight="1" x14ac:dyDescent="0.2">
      <c r="A110" s="2801">
        <v>1996</v>
      </c>
      <c r="B110" s="2802"/>
      <c r="C110" s="721">
        <f t="shared" si="8"/>
        <v>5.481030441687949</v>
      </c>
      <c r="D110" s="721">
        <f t="shared" si="8"/>
        <v>5.9259165902397086</v>
      </c>
      <c r="E110" s="721">
        <f t="shared" si="8"/>
        <v>-3.0483131257763887</v>
      </c>
      <c r="F110" s="721">
        <f t="shared" si="8"/>
        <v>35.316171033941117</v>
      </c>
      <c r="G110" s="721">
        <f t="shared" si="8"/>
        <v>5.182557189347861</v>
      </c>
      <c r="H110" s="721">
        <f t="shared" si="8"/>
        <v>5.2359895157698872</v>
      </c>
      <c r="I110" s="721">
        <f t="shared" si="8"/>
        <v>3.4816751622076083</v>
      </c>
      <c r="J110" s="721">
        <f t="shared" si="8"/>
        <v>5.4566281935743035</v>
      </c>
      <c r="K110" s="2801">
        <v>1996</v>
      </c>
      <c r="L110" s="2802"/>
      <c r="M110" s="721">
        <f t="shared" si="9"/>
        <v>6.1232511554392204</v>
      </c>
      <c r="N110" s="721">
        <f t="shared" si="9"/>
        <v>1.0885308022335209</v>
      </c>
      <c r="O110" s="721">
        <f t="shared" si="9"/>
        <v>8.0300794965303339</v>
      </c>
      <c r="P110" s="721">
        <f t="shared" si="9"/>
        <v>12.350145165848787</v>
      </c>
      <c r="Q110" s="721">
        <f t="shared" si="9"/>
        <v>8.5470644226645476</v>
      </c>
      <c r="R110" s="721">
        <f t="shared" si="9"/>
        <v>24.870182110729175</v>
      </c>
      <c r="S110" s="721">
        <f t="shared" si="9"/>
        <v>8.3949580362612295</v>
      </c>
      <c r="T110" s="721">
        <f t="shared" si="9"/>
        <v>-2.3719476857079655</v>
      </c>
    </row>
    <row r="111" spans="1:20" s="600" customFormat="1" ht="11.25" hidden="1" customHeight="1" x14ac:dyDescent="0.2">
      <c r="A111" s="1351">
        <v>1996</v>
      </c>
      <c r="B111" s="1355"/>
      <c r="C111" s="721">
        <f t="shared" si="8"/>
        <v>6.481049302621102</v>
      </c>
      <c r="D111" s="721">
        <f t="shared" si="8"/>
        <v>8.0726351830614647</v>
      </c>
      <c r="E111" s="721">
        <f t="shared" si="8"/>
        <v>7.3079986535370836</v>
      </c>
      <c r="F111" s="721">
        <f t="shared" si="8"/>
        <v>11.487805486340804</v>
      </c>
      <c r="G111" s="721">
        <f t="shared" si="8"/>
        <v>5.7902278989305103</v>
      </c>
      <c r="H111" s="721">
        <f t="shared" si="8"/>
        <v>5.5176401010700289</v>
      </c>
      <c r="I111" s="721">
        <f t="shared" si="8"/>
        <v>3.4123450152198558</v>
      </c>
      <c r="J111" s="721">
        <f t="shared" si="8"/>
        <v>25.853929749960102</v>
      </c>
      <c r="K111" s="2801">
        <v>1996</v>
      </c>
      <c r="L111" s="2802"/>
      <c r="M111" s="721">
        <f t="shared" si="9"/>
        <v>6.3713428683215341</v>
      </c>
      <c r="N111" s="721">
        <f t="shared" si="9"/>
        <v>-1.583825932333724</v>
      </c>
      <c r="O111" s="721">
        <f t="shared" si="9"/>
        <v>15.974957483092126</v>
      </c>
      <c r="P111" s="721">
        <f t="shared" si="9"/>
        <v>1.6563833533816137</v>
      </c>
      <c r="Q111" s="721">
        <f t="shared" si="9"/>
        <v>2.711896255574004</v>
      </c>
      <c r="R111" s="721">
        <f t="shared" si="9"/>
        <v>13.582452338419188</v>
      </c>
      <c r="S111" s="721">
        <f t="shared" si="9"/>
        <v>4.7041996685008911</v>
      </c>
      <c r="T111" s="721">
        <f t="shared" si="9"/>
        <v>12.713964859886289</v>
      </c>
    </row>
    <row r="112" spans="1:20" s="600" customFormat="1" ht="11.25" hidden="1" customHeight="1" x14ac:dyDescent="0.2">
      <c r="A112" s="1351">
        <v>1997</v>
      </c>
      <c r="B112" s="1355"/>
      <c r="C112" s="721">
        <f t="shared" si="8"/>
        <v>3.903496625015606</v>
      </c>
      <c r="D112" s="721">
        <f t="shared" si="8"/>
        <v>-4.7590919311135877</v>
      </c>
      <c r="E112" s="721">
        <f t="shared" si="8"/>
        <v>4.077322667833073</v>
      </c>
      <c r="F112" s="721">
        <f t="shared" si="8"/>
        <v>-28.194913031011112</v>
      </c>
      <c r="G112" s="721">
        <f t="shared" si="8"/>
        <v>6.591604204034951</v>
      </c>
      <c r="H112" s="721">
        <f t="shared" si="8"/>
        <v>4.2161958340801107</v>
      </c>
      <c r="I112" s="721">
        <f t="shared" si="8"/>
        <v>11.113341472323583</v>
      </c>
      <c r="J112" s="721">
        <f t="shared" si="8"/>
        <v>12.559823291201383</v>
      </c>
      <c r="K112" s="2801">
        <v>1997</v>
      </c>
      <c r="L112" s="2802"/>
      <c r="M112" s="721">
        <f t="shared" si="9"/>
        <v>5.278057047263303</v>
      </c>
      <c r="N112" s="721">
        <f t="shared" si="9"/>
        <v>2.5990752468297416</v>
      </c>
      <c r="O112" s="721">
        <f t="shared" si="9"/>
        <v>1.5404398046917152</v>
      </c>
      <c r="P112" s="721">
        <f t="shared" si="9"/>
        <v>3.6583198544050788</v>
      </c>
      <c r="Q112" s="721">
        <f t="shared" si="9"/>
        <v>12.413393564971841</v>
      </c>
      <c r="R112" s="721">
        <f t="shared" si="9"/>
        <v>4.6160457221434399</v>
      </c>
      <c r="S112" s="721">
        <f t="shared" si="9"/>
        <v>1.8534489953761124</v>
      </c>
      <c r="T112" s="721">
        <f t="shared" si="9"/>
        <v>-4.4500428932880141</v>
      </c>
    </row>
    <row r="113" spans="1:20" s="600" customFormat="1" ht="11.25" hidden="1" customHeight="1" x14ac:dyDescent="0.2">
      <c r="A113" s="1351">
        <v>1998</v>
      </c>
      <c r="B113" s="1355"/>
      <c r="C113" s="721">
        <f t="shared" si="8"/>
        <v>12.091492593190651</v>
      </c>
      <c r="D113" s="721">
        <f t="shared" si="8"/>
        <v>25.176960166456581</v>
      </c>
      <c r="E113" s="721">
        <f t="shared" si="8"/>
        <v>13.237917651441265</v>
      </c>
      <c r="F113" s="721">
        <f t="shared" si="8"/>
        <v>95.870116260957019</v>
      </c>
      <c r="G113" s="721">
        <f t="shared" si="8"/>
        <v>8.6491584130576484</v>
      </c>
      <c r="H113" s="721">
        <f t="shared" si="8"/>
        <v>8.4529964734233687</v>
      </c>
      <c r="I113" s="721">
        <f t="shared" si="8"/>
        <v>7.3152203850630428</v>
      </c>
      <c r="J113" s="721">
        <f t="shared" si="8"/>
        <v>3.8571817934041945</v>
      </c>
      <c r="K113" s="2801">
        <v>1998</v>
      </c>
      <c r="L113" s="2802"/>
      <c r="M113" s="721">
        <f t="shared" si="9"/>
        <v>10.71058304714532</v>
      </c>
      <c r="N113" s="721">
        <f t="shared" si="9"/>
        <v>13.777809507661274</v>
      </c>
      <c r="O113" s="721">
        <f t="shared" si="9"/>
        <v>15.462104853478948</v>
      </c>
      <c r="P113" s="721">
        <f t="shared" si="9"/>
        <v>17.359147364377577</v>
      </c>
      <c r="Q113" s="721">
        <f t="shared" si="9"/>
        <v>1.5366832262627952</v>
      </c>
      <c r="R113" s="721">
        <f t="shared" si="9"/>
        <v>19.492959597785187</v>
      </c>
      <c r="S113" s="721">
        <f t="shared" si="9"/>
        <v>2.4842939087680946</v>
      </c>
      <c r="T113" s="721">
        <f t="shared" si="9"/>
        <v>6.6472707435987815</v>
      </c>
    </row>
    <row r="114" spans="1:20" s="600" customFormat="1" ht="11.25" hidden="1" customHeight="1" x14ac:dyDescent="0.2">
      <c r="A114" s="1351">
        <v>1999</v>
      </c>
      <c r="B114" s="1355"/>
      <c r="C114" s="721">
        <f t="shared" si="8"/>
        <v>7.8189889584918433</v>
      </c>
      <c r="D114" s="721">
        <f t="shared" si="8"/>
        <v>9.5066140441353042</v>
      </c>
      <c r="E114" s="721">
        <f t="shared" si="8"/>
        <v>-1.3316788488086644</v>
      </c>
      <c r="F114" s="721">
        <f t="shared" si="8"/>
        <v>38.420273341931903</v>
      </c>
      <c r="G114" s="721">
        <f t="shared" si="8"/>
        <v>6.0691267530111048</v>
      </c>
      <c r="H114" s="721">
        <f t="shared" si="8"/>
        <v>5.4819007036172707</v>
      </c>
      <c r="I114" s="721">
        <f t="shared" si="8"/>
        <v>10.306063453559219</v>
      </c>
      <c r="J114" s="721">
        <f t="shared" si="8"/>
        <v>5.717504872475871</v>
      </c>
      <c r="K114" s="2801">
        <v>1999</v>
      </c>
      <c r="L114" s="2802"/>
      <c r="M114" s="721">
        <f t="shared" si="9"/>
        <v>9.2526230355868648</v>
      </c>
      <c r="N114" s="721">
        <f t="shared" si="9"/>
        <v>3.6450816757649847</v>
      </c>
      <c r="O114" s="721">
        <f t="shared" si="9"/>
        <v>14.21040384095491</v>
      </c>
      <c r="P114" s="721">
        <f t="shared" si="9"/>
        <v>16.46316093133693</v>
      </c>
      <c r="Q114" s="721">
        <f t="shared" si="9"/>
        <v>4.393149817936731</v>
      </c>
      <c r="R114" s="721">
        <f t="shared" si="9"/>
        <v>34.812380546427022</v>
      </c>
      <c r="S114" s="721">
        <f t="shared" si="9"/>
        <v>-2.7697597249430288</v>
      </c>
      <c r="T114" s="721">
        <f t="shared" si="9"/>
        <v>17.915601023017899</v>
      </c>
    </row>
    <row r="115" spans="1:20" s="600" customFormat="1" ht="11.25" customHeight="1" x14ac:dyDescent="0.2">
      <c r="A115" s="2801">
        <v>2001</v>
      </c>
      <c r="B115" s="2802"/>
      <c r="C115" s="721">
        <f t="shared" si="8"/>
        <v>-6.070998078028893</v>
      </c>
      <c r="D115" s="721">
        <f t="shared" si="8"/>
        <v>-4.2414581025789886</v>
      </c>
      <c r="E115" s="721">
        <f t="shared" si="8"/>
        <v>-7.059147598286458</v>
      </c>
      <c r="F115" s="721">
        <f t="shared" si="8"/>
        <v>-5.4955719117766932</v>
      </c>
      <c r="G115" s="721">
        <f t="shared" si="8"/>
        <v>-10.168583493301981</v>
      </c>
      <c r="H115" s="721">
        <f t="shared" si="8"/>
        <v>-11.683306641822711</v>
      </c>
      <c r="I115" s="721">
        <f t="shared" si="8"/>
        <v>-1.8477400179382499</v>
      </c>
      <c r="J115" s="721">
        <f t="shared" si="8"/>
        <v>2.3916936143170631</v>
      </c>
      <c r="K115" s="2801">
        <v>2001</v>
      </c>
      <c r="L115" s="2802"/>
      <c r="M115" s="721">
        <f t="shared" si="9"/>
        <v>-1.3503911155292343</v>
      </c>
      <c r="N115" s="721">
        <f t="shared" si="9"/>
        <v>-20.761294553893507</v>
      </c>
      <c r="O115" s="721">
        <f t="shared" si="9"/>
        <v>-6.5376358262083727</v>
      </c>
      <c r="P115" s="721">
        <f t="shared" si="9"/>
        <v>8.6835641212513934</v>
      </c>
      <c r="Q115" s="721">
        <f t="shared" si="9"/>
        <v>-0.3033327231247398</v>
      </c>
      <c r="R115" s="721">
        <f t="shared" si="9"/>
        <v>7.8943342342801657</v>
      </c>
      <c r="S115" s="721">
        <f t="shared" si="9"/>
        <v>1.3185198586634499</v>
      </c>
      <c r="T115" s="721">
        <f t="shared" si="9"/>
        <v>12.17420381014351</v>
      </c>
    </row>
    <row r="116" spans="1:20" s="600" customFormat="1" ht="11.25" hidden="1" customHeight="1" x14ac:dyDescent="0.2">
      <c r="A116" s="1351">
        <v>2002</v>
      </c>
      <c r="B116" s="1355"/>
      <c r="C116" s="721">
        <f t="shared" si="8"/>
        <v>-3.16450086930476</v>
      </c>
      <c r="D116" s="721">
        <f t="shared" si="8"/>
        <v>-8.3654624200611494</v>
      </c>
      <c r="E116" s="721">
        <f t="shared" si="8"/>
        <v>-30.550184369097934</v>
      </c>
      <c r="F116" s="721">
        <f t="shared" si="8"/>
        <v>2.7811767358727764</v>
      </c>
      <c r="G116" s="721">
        <f t="shared" si="8"/>
        <v>-5.3401967631513116</v>
      </c>
      <c r="H116" s="721">
        <f t="shared" si="8"/>
        <v>-2.6243724125002927</v>
      </c>
      <c r="I116" s="721">
        <f t="shared" si="8"/>
        <v>-2.4243026720602359</v>
      </c>
      <c r="J116" s="721">
        <f t="shared" si="8"/>
        <v>-6.3115191285093175</v>
      </c>
      <c r="K116" s="2801">
        <v>2002</v>
      </c>
      <c r="L116" s="2803"/>
      <c r="M116" s="721">
        <f t="shared" si="9"/>
        <v>3.6604150896743874</v>
      </c>
      <c r="N116" s="721">
        <f t="shared" si="9"/>
        <v>-7.81947371436938</v>
      </c>
      <c r="O116" s="721">
        <f t="shared" si="9"/>
        <v>-0.28227894160623634</v>
      </c>
      <c r="P116" s="721">
        <f t="shared" si="9"/>
        <v>14.530714928530514</v>
      </c>
      <c r="Q116" s="721">
        <f t="shared" si="9"/>
        <v>0.65826623650988836</v>
      </c>
      <c r="R116" s="721">
        <f t="shared" si="9"/>
        <v>4.8834900978399531</v>
      </c>
      <c r="S116" s="721">
        <f t="shared" si="9"/>
        <v>8.848173630256511</v>
      </c>
      <c r="T116" s="721">
        <f t="shared" si="9"/>
        <v>-7.0780596666210158</v>
      </c>
    </row>
    <row r="117" spans="1:20" s="600" customFormat="1" ht="11.25" hidden="1" customHeight="1" x14ac:dyDescent="0.2">
      <c r="A117" s="1351">
        <v>2003</v>
      </c>
      <c r="B117" s="1352"/>
      <c r="C117" s="722" t="s">
        <v>800</v>
      </c>
      <c r="D117" s="722" t="s">
        <v>800</v>
      </c>
      <c r="E117" s="722" t="s">
        <v>800</v>
      </c>
      <c r="F117" s="722" t="s">
        <v>800</v>
      </c>
      <c r="G117" s="722" t="s">
        <v>800</v>
      </c>
      <c r="H117" s="722" t="s">
        <v>800</v>
      </c>
      <c r="I117" s="722" t="s">
        <v>800</v>
      </c>
      <c r="J117" s="722" t="s">
        <v>800</v>
      </c>
      <c r="K117" s="2801">
        <v>2003</v>
      </c>
      <c r="L117" s="2803"/>
      <c r="M117" s="722" t="s">
        <v>800</v>
      </c>
      <c r="N117" s="722" t="s">
        <v>800</v>
      </c>
      <c r="O117" s="722" t="s">
        <v>800</v>
      </c>
      <c r="P117" s="722" t="s">
        <v>800</v>
      </c>
      <c r="Q117" s="722" t="s">
        <v>800</v>
      </c>
      <c r="R117" s="722" t="s">
        <v>800</v>
      </c>
      <c r="S117" s="722" t="s">
        <v>800</v>
      </c>
      <c r="T117" s="722" t="s">
        <v>800</v>
      </c>
    </row>
    <row r="118" spans="1:20" s="600" customFormat="1" ht="11.25" hidden="1" customHeight="1" x14ac:dyDescent="0.2">
      <c r="A118" s="1351">
        <v>2004</v>
      </c>
      <c r="B118" s="1352"/>
      <c r="C118" s="722" t="s">
        <v>800</v>
      </c>
      <c r="D118" s="722" t="s">
        <v>800</v>
      </c>
      <c r="E118" s="722" t="s">
        <v>800</v>
      </c>
      <c r="F118" s="722" t="s">
        <v>800</v>
      </c>
      <c r="G118" s="722" t="s">
        <v>800</v>
      </c>
      <c r="H118" s="722" t="s">
        <v>800</v>
      </c>
      <c r="I118" s="722" t="s">
        <v>800</v>
      </c>
      <c r="J118" s="722" t="s">
        <v>800</v>
      </c>
      <c r="K118" s="2801">
        <v>2004</v>
      </c>
      <c r="L118" s="2803"/>
      <c r="M118" s="722" t="s">
        <v>800</v>
      </c>
      <c r="N118" s="722" t="s">
        <v>800</v>
      </c>
      <c r="O118" s="722" t="s">
        <v>800</v>
      </c>
      <c r="P118" s="722" t="s">
        <v>800</v>
      </c>
      <c r="Q118" s="722" t="s">
        <v>800</v>
      </c>
      <c r="R118" s="722" t="s">
        <v>800</v>
      </c>
      <c r="S118" s="722" t="s">
        <v>800</v>
      </c>
      <c r="T118" s="722" t="s">
        <v>800</v>
      </c>
    </row>
    <row r="119" spans="1:20" s="600" customFormat="1" ht="11.25" hidden="1" customHeight="1" x14ac:dyDescent="0.2">
      <c r="A119" s="1351">
        <v>2005</v>
      </c>
      <c r="B119" s="1352"/>
      <c r="C119" s="721">
        <f t="shared" ref="C119:J124" si="10">C33/C32*100-100</f>
        <v>4.9335364376187982</v>
      </c>
      <c r="D119" s="721">
        <f t="shared" si="10"/>
        <v>3.9411508374277275</v>
      </c>
      <c r="E119" s="721">
        <f t="shared" si="10"/>
        <v>1.2634816067160273</v>
      </c>
      <c r="F119" s="721">
        <f t="shared" si="10"/>
        <v>-1.3566129400003604</v>
      </c>
      <c r="G119" s="721">
        <f t="shared" si="10"/>
        <v>4.267876185232339</v>
      </c>
      <c r="H119" s="721">
        <f t="shared" si="10"/>
        <v>5.5234399896148716</v>
      </c>
      <c r="I119" s="721">
        <f t="shared" si="10"/>
        <v>5.5067651014079075</v>
      </c>
      <c r="J119" s="721">
        <f t="shared" si="10"/>
        <v>5.1710554716166683</v>
      </c>
      <c r="K119" s="2801">
        <v>2005</v>
      </c>
      <c r="L119" s="2803"/>
      <c r="M119" s="721">
        <f t="shared" ref="M119:T124" si="11">M33/M32*100-100</f>
        <v>6.5920532387944348</v>
      </c>
      <c r="N119" s="721">
        <f t="shared" si="11"/>
        <v>10.482252473353682</v>
      </c>
      <c r="O119" s="721">
        <f t="shared" si="11"/>
        <v>3.513217642139594</v>
      </c>
      <c r="P119" s="721">
        <f t="shared" si="11"/>
        <v>15.408356353229166</v>
      </c>
      <c r="Q119" s="721">
        <f t="shared" si="11"/>
        <v>1.6484384905437679</v>
      </c>
      <c r="R119" s="721">
        <f t="shared" si="11"/>
        <v>13.800411984917346</v>
      </c>
      <c r="S119" s="721">
        <f t="shared" si="11"/>
        <v>12.445937248723851</v>
      </c>
      <c r="T119" s="721">
        <f t="shared" si="11"/>
        <v>-0.85210474447416118</v>
      </c>
    </row>
    <row r="120" spans="1:20" s="600" customFormat="1" ht="11.25" customHeight="1" x14ac:dyDescent="0.2">
      <c r="A120" s="2801">
        <v>2006</v>
      </c>
      <c r="B120" s="2803"/>
      <c r="C120" s="721">
        <f t="shared" si="10"/>
        <v>2.7222073281717627</v>
      </c>
      <c r="D120" s="721">
        <f t="shared" si="10"/>
        <v>1.0099495664208433</v>
      </c>
      <c r="E120" s="721">
        <f t="shared" si="10"/>
        <v>-4.5128808890181062</v>
      </c>
      <c r="F120" s="721">
        <f t="shared" si="10"/>
        <v>-2.837337971175657</v>
      </c>
      <c r="G120" s="721">
        <f t="shared" si="10"/>
        <v>0.12028539739847588</v>
      </c>
      <c r="H120" s="721">
        <f t="shared" si="10"/>
        <v>1.7825725328106188</v>
      </c>
      <c r="I120" s="721">
        <f t="shared" si="10"/>
        <v>1.1738005124403372</v>
      </c>
      <c r="J120" s="721">
        <f t="shared" si="10"/>
        <v>-4.0381625731774307</v>
      </c>
      <c r="K120" s="2801">
        <v>2006</v>
      </c>
      <c r="L120" s="2803"/>
      <c r="M120" s="721">
        <f t="shared" si="11"/>
        <v>6.79784947714937</v>
      </c>
      <c r="N120" s="721">
        <f t="shared" si="11"/>
        <v>8.6726879979118081</v>
      </c>
      <c r="O120" s="721">
        <f t="shared" si="11"/>
        <v>2.5687312467982366</v>
      </c>
      <c r="P120" s="721">
        <f t="shared" si="11"/>
        <v>12.452957361633537</v>
      </c>
      <c r="Q120" s="721">
        <f t="shared" si="11"/>
        <v>11.440449177100987</v>
      </c>
      <c r="R120" s="721">
        <f t="shared" si="11"/>
        <v>5.9617424728957644</v>
      </c>
      <c r="S120" s="721">
        <f t="shared" si="11"/>
        <v>10.021962273823547</v>
      </c>
      <c r="T120" s="721">
        <f t="shared" si="11"/>
        <v>4.4352305120003876</v>
      </c>
    </row>
    <row r="121" spans="1:20" s="600" customFormat="1" ht="11.25" hidden="1" customHeight="1" x14ac:dyDescent="0.2">
      <c r="A121" s="2801">
        <v>2007</v>
      </c>
      <c r="B121" s="2803"/>
      <c r="C121" s="721">
        <f t="shared" si="10"/>
        <v>5.8676108146066781</v>
      </c>
      <c r="D121" s="721">
        <f t="shared" si="10"/>
        <v>6.6005139201890159</v>
      </c>
      <c r="E121" s="721">
        <f t="shared" si="10"/>
        <v>-6.5858849561523698</v>
      </c>
      <c r="F121" s="721">
        <f t="shared" si="10"/>
        <v>13.61689633345506</v>
      </c>
      <c r="G121" s="721">
        <f t="shared" si="10"/>
        <v>4.7617990301437061</v>
      </c>
      <c r="H121" s="721">
        <f t="shared" si="10"/>
        <v>7.3949199072470151</v>
      </c>
      <c r="I121" s="721">
        <f t="shared" si="10"/>
        <v>2.9549832132442759</v>
      </c>
      <c r="J121" s="721">
        <f t="shared" si="10"/>
        <v>-7.7302073169101675</v>
      </c>
      <c r="K121" s="2801">
        <v>2007</v>
      </c>
      <c r="L121" s="2803"/>
      <c r="M121" s="721">
        <f t="shared" si="11"/>
        <v>6.8747328877907847</v>
      </c>
      <c r="N121" s="721">
        <f t="shared" si="11"/>
        <v>9.344516230233026</v>
      </c>
      <c r="O121" s="721">
        <f t="shared" si="11"/>
        <v>-1.3664306040163297</v>
      </c>
      <c r="P121" s="721">
        <f t="shared" si="11"/>
        <v>6.6989619153554401</v>
      </c>
      <c r="Q121" s="721">
        <f t="shared" si="11"/>
        <v>6.6635694714682501</v>
      </c>
      <c r="R121" s="721">
        <f t="shared" si="11"/>
        <v>15.495265759476325</v>
      </c>
      <c r="S121" s="721">
        <f t="shared" si="11"/>
        <v>10.588976578074409</v>
      </c>
      <c r="T121" s="721">
        <f t="shared" si="11"/>
        <v>4.551094009714717</v>
      </c>
    </row>
    <row r="122" spans="1:20" s="600" customFormat="1" ht="11.25" hidden="1" customHeight="1" x14ac:dyDescent="0.2">
      <c r="A122" s="2801">
        <v>2008</v>
      </c>
      <c r="B122" s="2803"/>
      <c r="C122" s="721">
        <f t="shared" si="10"/>
        <v>2.6651286845581268</v>
      </c>
      <c r="D122" s="721">
        <f t="shared" si="10"/>
        <v>2.9400117412886857</v>
      </c>
      <c r="E122" s="721">
        <f t="shared" si="10"/>
        <v>1.6681161969274143</v>
      </c>
      <c r="F122" s="721">
        <f t="shared" si="10"/>
        <v>3.6175343605001018</v>
      </c>
      <c r="G122" s="721">
        <f t="shared" si="10"/>
        <v>3.6300130133821682</v>
      </c>
      <c r="H122" s="721">
        <f t="shared" si="10"/>
        <v>1.9676974367247198</v>
      </c>
      <c r="I122" s="721">
        <f t="shared" si="10"/>
        <v>7.9747528244913326</v>
      </c>
      <c r="J122" s="721">
        <f t="shared" si="10"/>
        <v>16.449707227892873</v>
      </c>
      <c r="K122" s="2801">
        <v>2008</v>
      </c>
      <c r="L122" s="2803"/>
      <c r="M122" s="721">
        <f t="shared" si="11"/>
        <v>1.5098829132709</v>
      </c>
      <c r="N122" s="721">
        <f t="shared" si="11"/>
        <v>8.3659471454508747</v>
      </c>
      <c r="O122" s="721">
        <f t="shared" si="11"/>
        <v>-2.4232108536697723</v>
      </c>
      <c r="P122" s="721">
        <f t="shared" si="11"/>
        <v>-0.41669095597414696</v>
      </c>
      <c r="Q122" s="721">
        <f t="shared" si="11"/>
        <v>2.1503227856016309</v>
      </c>
      <c r="R122" s="721">
        <f t="shared" si="11"/>
        <v>11.635432822940857</v>
      </c>
      <c r="S122" s="721">
        <f t="shared" si="11"/>
        <v>5.681317629033785</v>
      </c>
      <c r="T122" s="721">
        <f t="shared" si="11"/>
        <v>0.49125111352421413</v>
      </c>
    </row>
    <row r="123" spans="1:20" s="600" customFormat="1" ht="11.25" hidden="1" customHeight="1" x14ac:dyDescent="0.2">
      <c r="A123" s="2805">
        <v>2009</v>
      </c>
      <c r="B123" s="2815"/>
      <c r="C123" s="721">
        <f t="shared" si="10"/>
        <v>-2.93296559454825</v>
      </c>
      <c r="D123" s="721">
        <f t="shared" si="10"/>
        <v>-1.7774275752958744</v>
      </c>
      <c r="E123" s="721">
        <f t="shared" si="10"/>
        <v>-3.2764145448427939</v>
      </c>
      <c r="F123" s="721">
        <f t="shared" si="10"/>
        <v>-2.5259083830964499</v>
      </c>
      <c r="G123" s="721">
        <f t="shared" si="10"/>
        <v>-4.8567476072010436</v>
      </c>
      <c r="H123" s="721">
        <f t="shared" si="10"/>
        <v>-5.6841324209595996</v>
      </c>
      <c r="I123" s="721">
        <f t="shared" si="10"/>
        <v>-0.96954803893225971</v>
      </c>
      <c r="J123" s="721">
        <f t="shared" si="10"/>
        <v>-3.0804254525098003</v>
      </c>
      <c r="K123" s="2805">
        <v>2009</v>
      </c>
      <c r="L123" s="2815"/>
      <c r="M123" s="721">
        <f t="shared" si="11"/>
        <v>-1.0603546814451619</v>
      </c>
      <c r="N123" s="721">
        <f t="shared" si="11"/>
        <v>1.7873505800977512</v>
      </c>
      <c r="O123" s="721">
        <f t="shared" si="11"/>
        <v>-9.6966120148677675</v>
      </c>
      <c r="P123" s="721">
        <f t="shared" si="11"/>
        <v>-2.2778986132513808</v>
      </c>
      <c r="Q123" s="721">
        <f t="shared" si="11"/>
        <v>0.9676030294587008</v>
      </c>
      <c r="R123" s="721">
        <f t="shared" si="11"/>
        <v>11.528959505267494</v>
      </c>
      <c r="S123" s="721">
        <f t="shared" si="11"/>
        <v>-0.92037186375868885</v>
      </c>
      <c r="T123" s="721">
        <f t="shared" si="11"/>
        <v>-6.8781887651936557</v>
      </c>
    </row>
    <row r="124" spans="1:20" s="600" customFormat="1" ht="11.25" hidden="1" customHeight="1" x14ac:dyDescent="0.2">
      <c r="A124" s="2805">
        <v>2010</v>
      </c>
      <c r="B124" s="2815"/>
      <c r="C124" s="721">
        <f t="shared" si="10"/>
        <v>6.140288667362114</v>
      </c>
      <c r="D124" s="721">
        <f t="shared" si="10"/>
        <v>6.6623301664666457</v>
      </c>
      <c r="E124" s="721">
        <f t="shared" si="10"/>
        <v>-4.6347846776112078</v>
      </c>
      <c r="F124" s="721">
        <f t="shared" si="10"/>
        <v>8.8364848027103164</v>
      </c>
      <c r="G124" s="721">
        <f t="shared" si="10"/>
        <v>3.4690170958543689</v>
      </c>
      <c r="H124" s="721">
        <f t="shared" si="10"/>
        <v>3.2016955856101816</v>
      </c>
      <c r="I124" s="721">
        <f t="shared" si="10"/>
        <v>2.416899319702722</v>
      </c>
      <c r="J124" s="721">
        <f t="shared" si="10"/>
        <v>13.691136302959379</v>
      </c>
      <c r="K124" s="2805">
        <v>2010</v>
      </c>
      <c r="L124" s="2815"/>
      <c r="M124" s="721">
        <f t="shared" si="11"/>
        <v>8.5882396420306151</v>
      </c>
      <c r="N124" s="721">
        <f t="shared" si="11"/>
        <v>15.361902400760854</v>
      </c>
      <c r="O124" s="721">
        <f t="shared" si="11"/>
        <v>16.795363998551238</v>
      </c>
      <c r="P124" s="721">
        <f t="shared" si="11"/>
        <v>4.5225047766637374</v>
      </c>
      <c r="Q124" s="721">
        <f t="shared" si="11"/>
        <v>3.426351014218838</v>
      </c>
      <c r="R124" s="721">
        <f t="shared" si="11"/>
        <v>-1.7958444558922224</v>
      </c>
      <c r="S124" s="721">
        <f t="shared" si="11"/>
        <v>6.5171963629629488</v>
      </c>
      <c r="T124" s="721">
        <f t="shared" si="11"/>
        <v>14.376391866116805</v>
      </c>
    </row>
    <row r="125" spans="1:20" s="600" customFormat="1" ht="11.25" customHeight="1" x14ac:dyDescent="0.2">
      <c r="A125" s="2816" t="s">
        <v>1299</v>
      </c>
      <c r="B125" s="2508"/>
      <c r="C125" s="721">
        <v>0.15009025737711568</v>
      </c>
      <c r="D125" s="721">
        <f t="shared" ref="D125:J131" si="12">D39/D38*100-100</f>
        <v>-15.225755434922647</v>
      </c>
      <c r="E125" s="721">
        <f t="shared" si="12"/>
        <v>-36.106498918596195</v>
      </c>
      <c r="F125" s="721">
        <f t="shared" si="12"/>
        <v>-29.261267333141987</v>
      </c>
      <c r="G125" s="721">
        <f t="shared" si="12"/>
        <v>5.0667232388811527</v>
      </c>
      <c r="H125" s="721">
        <f t="shared" si="12"/>
        <v>3.4972414372726348</v>
      </c>
      <c r="I125" s="721">
        <f t="shared" si="12"/>
        <v>1.2748984299879424</v>
      </c>
      <c r="J125" s="721">
        <f t="shared" si="12"/>
        <v>18.742675731636552</v>
      </c>
      <c r="K125" s="2816" t="s">
        <v>1299</v>
      </c>
      <c r="L125" s="2508"/>
      <c r="M125" s="721">
        <v>2.1697452225264442</v>
      </c>
      <c r="N125" s="721">
        <f t="shared" ref="N125:T131" si="13">N39/N38*100-100</f>
        <v>-0.3001643505510998</v>
      </c>
      <c r="O125" s="721">
        <f t="shared" si="13"/>
        <v>0.76506211736557361</v>
      </c>
      <c r="P125" s="721">
        <f t="shared" si="13"/>
        <v>8.7361904924941172</v>
      </c>
      <c r="Q125" s="721">
        <f t="shared" si="13"/>
        <v>-1.7006206861236279</v>
      </c>
      <c r="R125" s="721">
        <f t="shared" si="13"/>
        <v>11.508283446142499</v>
      </c>
      <c r="S125" s="721">
        <f t="shared" si="13"/>
        <v>-3.6383773579640888</v>
      </c>
      <c r="T125" s="721">
        <f t="shared" si="13"/>
        <v>0.16493880861325749</v>
      </c>
    </row>
    <row r="126" spans="1:20" s="600" customFormat="1" ht="11.25" customHeight="1" x14ac:dyDescent="0.2">
      <c r="A126" s="2805">
        <v>2012</v>
      </c>
      <c r="B126" s="2815"/>
      <c r="C126" s="721">
        <v>1.1500902573771199</v>
      </c>
      <c r="D126" s="721">
        <f t="shared" si="12"/>
        <v>12.071069991878545</v>
      </c>
      <c r="E126" s="721">
        <f t="shared" si="12"/>
        <v>40.4861286899947</v>
      </c>
      <c r="F126" s="721">
        <f t="shared" si="12"/>
        <v>22.50584655476932</v>
      </c>
      <c r="G126" s="721">
        <f t="shared" si="12"/>
        <v>1.6480899681308188</v>
      </c>
      <c r="H126" s="721">
        <f t="shared" si="12"/>
        <v>0.89446737900351536</v>
      </c>
      <c r="I126" s="721">
        <f t="shared" si="12"/>
        <v>-3.0563076628632615</v>
      </c>
      <c r="J126" s="721">
        <f t="shared" si="12"/>
        <v>4.1906580158361777</v>
      </c>
      <c r="K126" s="2805">
        <v>2012</v>
      </c>
      <c r="L126" s="2815"/>
      <c r="M126" s="721">
        <v>3.1697452225264402</v>
      </c>
      <c r="N126" s="721">
        <f t="shared" si="13"/>
        <v>1.5878512681431403</v>
      </c>
      <c r="O126" s="721">
        <f t="shared" si="13"/>
        <v>14.994672506165244</v>
      </c>
      <c r="P126" s="721">
        <f t="shared" si="13"/>
        <v>-0.88040171836453851</v>
      </c>
      <c r="Q126" s="721">
        <f t="shared" si="13"/>
        <v>-1.9825570077673831</v>
      </c>
      <c r="R126" s="721">
        <f t="shared" si="13"/>
        <v>17.575479377262184</v>
      </c>
      <c r="S126" s="721">
        <f t="shared" si="13"/>
        <v>-3.9450398546810561</v>
      </c>
      <c r="T126" s="721">
        <f t="shared" si="13"/>
        <v>-0.82485231504504952</v>
      </c>
    </row>
    <row r="127" spans="1:20" s="600" customFormat="1" ht="11.25" customHeight="1" x14ac:dyDescent="0.2">
      <c r="A127" s="2805">
        <v>2013</v>
      </c>
      <c r="B127" s="2815"/>
      <c r="C127" s="721">
        <f>C41/C40*100-100</f>
        <v>1.5028304313739511</v>
      </c>
      <c r="D127" s="721">
        <f t="shared" si="12"/>
        <v>-4.613882897047219</v>
      </c>
      <c r="E127" s="721">
        <f t="shared" si="12"/>
        <v>3.5922129104975227</v>
      </c>
      <c r="F127" s="721">
        <f t="shared" si="12"/>
        <v>-22.838305488801609</v>
      </c>
      <c r="G127" s="721">
        <f t="shared" si="12"/>
        <v>3.4064964781981075</v>
      </c>
      <c r="H127" s="721">
        <f t="shared" si="12"/>
        <v>3.1595539840562452</v>
      </c>
      <c r="I127" s="721">
        <f t="shared" si="12"/>
        <v>0.94472461016322029</v>
      </c>
      <c r="J127" s="721">
        <f t="shared" si="12"/>
        <v>-1.0886586046919007</v>
      </c>
      <c r="K127" s="2805">
        <v>2013</v>
      </c>
      <c r="L127" s="2815"/>
      <c r="M127" s="721">
        <f>M41/M40*100-100</f>
        <v>2.2853341121945192</v>
      </c>
      <c r="N127" s="721">
        <f t="shared" si="13"/>
        <v>-1.4503314944032013</v>
      </c>
      <c r="O127" s="721">
        <f t="shared" si="13"/>
        <v>-8.0762089632827383E-2</v>
      </c>
      <c r="P127" s="721">
        <f t="shared" si="13"/>
        <v>2.6154266875313681</v>
      </c>
      <c r="Q127" s="721">
        <f t="shared" si="13"/>
        <v>4.4300699300699193</v>
      </c>
      <c r="R127" s="721">
        <f t="shared" si="13"/>
        <v>5.1987700843384914</v>
      </c>
      <c r="S127" s="721">
        <f t="shared" si="13"/>
        <v>0</v>
      </c>
      <c r="T127" s="721">
        <f t="shared" si="13"/>
        <v>-4.7979427341332581</v>
      </c>
    </row>
    <row r="128" spans="1:20" s="600" customFormat="1" ht="11.45" customHeight="1" x14ac:dyDescent="0.2">
      <c r="A128" s="2805">
        <v>2014</v>
      </c>
      <c r="B128" s="2815"/>
      <c r="C128" s="721">
        <f>C42/C41*100-100</f>
        <v>2.7917609648229416</v>
      </c>
      <c r="D128" s="721">
        <f t="shared" si="12"/>
        <v>2.7278987626715434E-2</v>
      </c>
      <c r="E128" s="721">
        <f t="shared" si="12"/>
        <v>3.1157017452962918</v>
      </c>
      <c r="F128" s="721">
        <f t="shared" si="12"/>
        <v>3.1475900314530207</v>
      </c>
      <c r="G128" s="721">
        <f t="shared" si="12"/>
        <v>3.0206856028939058</v>
      </c>
      <c r="H128" s="721">
        <f t="shared" si="12"/>
        <v>1.4292883041802042</v>
      </c>
      <c r="I128" s="721">
        <f t="shared" si="12"/>
        <v>3.8478389460433675</v>
      </c>
      <c r="J128" s="721">
        <f t="shared" si="12"/>
        <v>6.2564004155311039</v>
      </c>
      <c r="K128" s="2805">
        <v>2014</v>
      </c>
      <c r="L128" s="2815"/>
      <c r="M128" s="721">
        <f>M42/M41*100-100</f>
        <v>3.7273439820688168</v>
      </c>
      <c r="N128" s="721">
        <f t="shared" si="13"/>
        <v>11.684105938058664</v>
      </c>
      <c r="O128" s="721">
        <f t="shared" si="13"/>
        <v>-1.3396630248719674</v>
      </c>
      <c r="P128" s="721">
        <f t="shared" si="13"/>
        <v>8.1632103692288069</v>
      </c>
      <c r="Q128" s="721">
        <f t="shared" si="13"/>
        <v>-4.9271771520406986</v>
      </c>
      <c r="R128" s="721">
        <f t="shared" si="13"/>
        <v>-1.0454676424825919</v>
      </c>
      <c r="S128" s="721">
        <f t="shared" si="13"/>
        <v>0.38679830485877176</v>
      </c>
      <c r="T128" s="721">
        <f t="shared" si="13"/>
        <v>6.2952673079720967E-2</v>
      </c>
    </row>
    <row r="129" spans="1:20" s="600" customFormat="1" ht="11.45" customHeight="1" x14ac:dyDescent="0.2">
      <c r="A129" s="2805">
        <v>2015</v>
      </c>
      <c r="B129" s="2815"/>
      <c r="C129" s="721">
        <f>C43/C42*100-100</f>
        <v>4.9967593990377424</v>
      </c>
      <c r="D129" s="721">
        <f t="shared" si="12"/>
        <v>3.9962441659318557</v>
      </c>
      <c r="E129" s="721">
        <f t="shared" si="12"/>
        <v>-34.924505887715299</v>
      </c>
      <c r="F129" s="721">
        <f t="shared" si="12"/>
        <v>25.179091982646497</v>
      </c>
      <c r="G129" s="721">
        <f t="shared" si="12"/>
        <v>2.4413479837029257</v>
      </c>
      <c r="H129" s="721">
        <f t="shared" si="12"/>
        <v>1.3190991411075288</v>
      </c>
      <c r="I129" s="721">
        <f t="shared" si="12"/>
        <v>3.8742077980825655</v>
      </c>
      <c r="J129" s="721">
        <f t="shared" si="12"/>
        <v>-1.896975674812083</v>
      </c>
      <c r="K129" s="2805">
        <v>2015</v>
      </c>
      <c r="L129" s="2815"/>
      <c r="M129" s="721">
        <f>M43/M42*100-100</f>
        <v>8.1118536202284588</v>
      </c>
      <c r="N129" s="721">
        <f t="shared" si="13"/>
        <v>11.006748951945113</v>
      </c>
      <c r="O129" s="721">
        <f t="shared" si="13"/>
        <v>9.835088464397046</v>
      </c>
      <c r="P129" s="721">
        <f t="shared" si="13"/>
        <v>9.1076289403851973</v>
      </c>
      <c r="Q129" s="721">
        <f t="shared" si="13"/>
        <v>9.797220676588438</v>
      </c>
      <c r="R129" s="721">
        <f t="shared" si="13"/>
        <v>5.8844905361067816</v>
      </c>
      <c r="S129" s="721">
        <f t="shared" si="13"/>
        <v>7.038337909057617</v>
      </c>
      <c r="T129" s="721">
        <f t="shared" si="13"/>
        <v>5.1717109465527784</v>
      </c>
    </row>
    <row r="130" spans="1:20" s="600" customFormat="1" ht="11.45" customHeight="1" x14ac:dyDescent="0.2">
      <c r="A130" s="2805">
        <v>2016</v>
      </c>
      <c r="B130" s="2815"/>
      <c r="C130" s="721">
        <f>C44/C43*100-100</f>
        <v>1.3185450689831839</v>
      </c>
      <c r="D130" s="721">
        <f t="shared" si="12"/>
        <v>-11.935235421492251</v>
      </c>
      <c r="E130" s="721">
        <f t="shared" si="12"/>
        <v>-25.671394023290262</v>
      </c>
      <c r="F130" s="721">
        <f t="shared" si="12"/>
        <v>-31.056551728393742</v>
      </c>
      <c r="G130" s="721">
        <f t="shared" si="12"/>
        <v>4.0232946671086012</v>
      </c>
      <c r="H130" s="721">
        <f t="shared" si="12"/>
        <v>2.8138216798195401</v>
      </c>
      <c r="I130" s="721">
        <f t="shared" si="12"/>
        <v>2.1920028866466907</v>
      </c>
      <c r="J130" s="721">
        <f t="shared" si="12"/>
        <v>-1.3838637731440429</v>
      </c>
      <c r="K130" s="2805">
        <v>2016</v>
      </c>
      <c r="L130" s="2815"/>
      <c r="M130" s="721">
        <f>M44/M43*100-100</f>
        <v>2.9955511042887224</v>
      </c>
      <c r="N130" s="721">
        <f t="shared" si="13"/>
        <v>5.4155622681475251</v>
      </c>
      <c r="O130" s="721">
        <f t="shared" si="13"/>
        <v>-4.709322635287279</v>
      </c>
      <c r="P130" s="721">
        <f t="shared" si="13"/>
        <v>1.1741453088931735</v>
      </c>
      <c r="Q130" s="721">
        <f t="shared" si="13"/>
        <v>15.845985676785986</v>
      </c>
      <c r="R130" s="721">
        <f t="shared" si="13"/>
        <v>-2.1860033307593767</v>
      </c>
      <c r="S130" s="721">
        <f t="shared" si="13"/>
        <v>1.3228104137194947</v>
      </c>
      <c r="T130" s="721">
        <f t="shared" si="13"/>
        <v>12.93533097514748</v>
      </c>
    </row>
    <row r="131" spans="1:20" s="600" customFormat="1" ht="11.45" customHeight="1" x14ac:dyDescent="0.2">
      <c r="A131" s="2805">
        <v>2017</v>
      </c>
      <c r="B131" s="2815"/>
      <c r="C131" s="721">
        <f>C45/C44*100-100</f>
        <v>8.2523644747134739</v>
      </c>
      <c r="D131" s="721">
        <f t="shared" si="12"/>
        <v>29.230757790274367</v>
      </c>
      <c r="E131" s="721">
        <f t="shared" si="12"/>
        <v>23.178975017251261</v>
      </c>
      <c r="F131" s="721">
        <f t="shared" si="12"/>
        <v>63.492308570162692</v>
      </c>
      <c r="G131" s="721">
        <f t="shared" si="12"/>
        <v>4.190545050905186</v>
      </c>
      <c r="H131" s="721">
        <f t="shared" si="12"/>
        <v>5.5024907091384421</v>
      </c>
      <c r="I131" s="721">
        <f t="shared" si="12"/>
        <v>7.3565567533015326</v>
      </c>
      <c r="J131" s="721">
        <f t="shared" si="12"/>
        <v>-7.3353771705299948</v>
      </c>
      <c r="K131" s="2805">
        <v>2017</v>
      </c>
      <c r="L131" s="2815"/>
      <c r="M131" s="721">
        <f>M45/M44*100-100</f>
        <v>6.0989818501625592</v>
      </c>
      <c r="N131" s="721">
        <f t="shared" si="13"/>
        <v>11.400090204689022</v>
      </c>
      <c r="O131" s="721">
        <f t="shared" si="13"/>
        <v>4.7202611787165125</v>
      </c>
      <c r="P131" s="721">
        <f t="shared" si="13"/>
        <v>6.696347549269916</v>
      </c>
      <c r="Q131" s="721">
        <f t="shared" si="13"/>
        <v>3.6639079100231129</v>
      </c>
      <c r="R131" s="721">
        <f t="shared" si="13"/>
        <v>1.8364223389025796</v>
      </c>
      <c r="S131" s="721">
        <f t="shared" si="13"/>
        <v>7.4491106477330362</v>
      </c>
      <c r="T131" s="721">
        <f t="shared" si="13"/>
        <v>2.8648563923510295</v>
      </c>
    </row>
    <row r="132" spans="1:20" ht="6" customHeight="1" x14ac:dyDescent="0.25">
      <c r="A132" s="605"/>
      <c r="B132" s="1358"/>
      <c r="C132" s="722"/>
      <c r="D132" s="722"/>
      <c r="E132" s="722"/>
      <c r="F132" s="722"/>
      <c r="G132" s="722"/>
      <c r="H132" s="722"/>
      <c r="I132" s="722"/>
      <c r="J132" s="722"/>
      <c r="K132" s="2805"/>
      <c r="L132" s="2815"/>
      <c r="M132" s="722"/>
      <c r="N132" s="722"/>
      <c r="O132" s="722"/>
      <c r="P132" s="722"/>
      <c r="Q132" s="722"/>
      <c r="R132" s="722"/>
      <c r="S132" s="722"/>
      <c r="T132" s="722"/>
    </row>
    <row r="133" spans="1:20" ht="11.25" hidden="1" customHeight="1" x14ac:dyDescent="0.25">
      <c r="A133" s="2811">
        <v>2015</v>
      </c>
      <c r="B133" s="2812"/>
      <c r="C133" s="722"/>
      <c r="D133" s="722"/>
      <c r="E133" s="738"/>
      <c r="F133" s="722"/>
      <c r="G133" s="722"/>
      <c r="H133" s="722"/>
      <c r="I133" s="722"/>
      <c r="J133" s="722"/>
      <c r="K133" s="2811">
        <v>2015</v>
      </c>
      <c r="L133" s="2812"/>
      <c r="M133" s="722"/>
      <c r="N133" s="722"/>
      <c r="O133" s="722"/>
      <c r="P133" s="722"/>
      <c r="Q133" s="722"/>
      <c r="R133" s="722"/>
      <c r="S133" s="722"/>
      <c r="T133" s="722"/>
    </row>
    <row r="134" spans="1:20" ht="11.25" hidden="1" customHeight="1" x14ac:dyDescent="0.25">
      <c r="A134" s="605"/>
      <c r="B134" s="715" t="s">
        <v>542</v>
      </c>
      <c r="C134" s="722">
        <f>C76/C62*100-100</f>
        <v>7.2883804278236539</v>
      </c>
      <c r="D134" s="722">
        <f t="shared" ref="D134:J134" si="14">D76/D62*100-100</f>
        <v>14.753791174226706</v>
      </c>
      <c r="E134" s="722">
        <f t="shared" si="14"/>
        <v>7.5101717902350487</v>
      </c>
      <c r="F134" s="722">
        <f t="shared" si="14"/>
        <v>59.781872492662501</v>
      </c>
      <c r="G134" s="722">
        <f t="shared" si="14"/>
        <v>4.8640295069088495</v>
      </c>
      <c r="H134" s="722">
        <f t="shared" si="14"/>
        <v>2.1341202634504981</v>
      </c>
      <c r="I134" s="722">
        <f t="shared" si="14"/>
        <v>4.0197062884398207</v>
      </c>
      <c r="J134" s="722">
        <f t="shared" si="14"/>
        <v>13.318731988472621</v>
      </c>
      <c r="K134" s="605"/>
      <c r="L134" s="715" t="s">
        <v>542</v>
      </c>
      <c r="M134" s="722">
        <f>M76/M62*100-100</f>
        <v>7.1861693652940772</v>
      </c>
      <c r="N134" s="722">
        <f t="shared" ref="N134:T134" si="15">N76/N62*100-100</f>
        <v>28.442198113511267</v>
      </c>
      <c r="O134" s="722">
        <f t="shared" si="15"/>
        <v>-1.607884900499073</v>
      </c>
      <c r="P134" s="722">
        <f t="shared" si="15"/>
        <v>-4.6015320026515383</v>
      </c>
      <c r="Q134" s="722">
        <f t="shared" si="15"/>
        <v>7.5180281278635732</v>
      </c>
      <c r="R134" s="722">
        <f t="shared" si="15"/>
        <v>10.178634711047536</v>
      </c>
      <c r="S134" s="722">
        <f t="shared" si="15"/>
        <v>4.7492889702731134</v>
      </c>
      <c r="T134" s="722">
        <f t="shared" si="15"/>
        <v>6.98255183517891</v>
      </c>
    </row>
    <row r="135" spans="1:20" ht="11.25" hidden="1" customHeight="1" x14ac:dyDescent="0.25">
      <c r="A135" s="605"/>
      <c r="B135" s="715" t="s">
        <v>729</v>
      </c>
      <c r="C135" s="722">
        <f t="shared" ref="C135:J145" si="16">C77/C63*100-100</f>
        <v>7.4559882277799687</v>
      </c>
      <c r="D135" s="722">
        <f t="shared" si="16"/>
        <v>12.551975051975049</v>
      </c>
      <c r="E135" s="722">
        <f t="shared" si="16"/>
        <v>-10.827711851888338</v>
      </c>
      <c r="F135" s="722">
        <f t="shared" si="16"/>
        <v>46.193062342102508</v>
      </c>
      <c r="G135" s="722">
        <f t="shared" si="16"/>
        <v>3.9298339131410813</v>
      </c>
      <c r="H135" s="722">
        <f t="shared" si="16"/>
        <v>1.5221345358887675</v>
      </c>
      <c r="I135" s="722">
        <f t="shared" si="16"/>
        <v>8.2699218985283096</v>
      </c>
      <c r="J135" s="722">
        <f t="shared" si="16"/>
        <v>2.674019352824871</v>
      </c>
      <c r="K135" s="605"/>
      <c r="L135" s="715" t="s">
        <v>729</v>
      </c>
      <c r="M135" s="722">
        <f t="shared" ref="M135:T135" si="17">M77/M63*100-100</f>
        <v>8.8501982576839424</v>
      </c>
      <c r="N135" s="722">
        <f t="shared" si="17"/>
        <v>10.858797531052346</v>
      </c>
      <c r="O135" s="722">
        <f t="shared" si="17"/>
        <v>7.1650111891955532</v>
      </c>
      <c r="P135" s="722">
        <f t="shared" si="17"/>
        <v>9.9770291719657251</v>
      </c>
      <c r="Q135" s="722">
        <f t="shared" si="17"/>
        <v>11.291209159527554</v>
      </c>
      <c r="R135" s="722">
        <f t="shared" si="17"/>
        <v>13.165146272412727</v>
      </c>
      <c r="S135" s="722">
        <f t="shared" si="17"/>
        <v>5.6346557571190061</v>
      </c>
      <c r="T135" s="722">
        <f t="shared" si="17"/>
        <v>4.8612730240149062</v>
      </c>
    </row>
    <row r="136" spans="1:20" ht="11.25" hidden="1" customHeight="1" x14ac:dyDescent="0.25">
      <c r="A136" s="605"/>
      <c r="B136" s="715" t="s">
        <v>730</v>
      </c>
      <c r="C136" s="722">
        <f t="shared" si="16"/>
        <v>13.67312712854914</v>
      </c>
      <c r="D136" s="722">
        <f t="shared" si="16"/>
        <v>20.107146667479526</v>
      </c>
      <c r="E136" s="722">
        <f t="shared" si="16"/>
        <v>-13.231474407945001</v>
      </c>
      <c r="F136" s="722">
        <f t="shared" si="16"/>
        <v>46.870051989178251</v>
      </c>
      <c r="G136" s="722">
        <f t="shared" si="16"/>
        <v>7.9043086186614744</v>
      </c>
      <c r="H136" s="722">
        <f t="shared" si="16"/>
        <v>8.1903059243105645</v>
      </c>
      <c r="I136" s="722">
        <f t="shared" si="16"/>
        <v>2.5246513541712403</v>
      </c>
      <c r="J136" s="722">
        <f t="shared" si="16"/>
        <v>-1.8630436851622818</v>
      </c>
      <c r="K136" s="605"/>
      <c r="L136" s="715" t="s">
        <v>730</v>
      </c>
      <c r="M136" s="722">
        <f t="shared" ref="M136:T136" si="18">M78/M64*100-100</f>
        <v>16.938833174543902</v>
      </c>
      <c r="N136" s="722">
        <f t="shared" si="18"/>
        <v>14.852247179632599</v>
      </c>
      <c r="O136" s="722">
        <f t="shared" si="18"/>
        <v>8.0113527298653793</v>
      </c>
      <c r="P136" s="722">
        <f t="shared" si="18"/>
        <v>19.007487492865067</v>
      </c>
      <c r="Q136" s="722">
        <f t="shared" si="18"/>
        <v>23.793458198432631</v>
      </c>
      <c r="R136" s="722">
        <f t="shared" si="18"/>
        <v>17.106600307475816</v>
      </c>
      <c r="S136" s="722">
        <f t="shared" si="18"/>
        <v>13.79158035823076</v>
      </c>
      <c r="T136" s="722">
        <f t="shared" si="18"/>
        <v>16.917214740578345</v>
      </c>
    </row>
    <row r="137" spans="1:20" ht="11.25" hidden="1" customHeight="1" x14ac:dyDescent="0.25">
      <c r="A137" s="605"/>
      <c r="B137" s="715" t="s">
        <v>731</v>
      </c>
      <c r="C137" s="722">
        <f t="shared" si="16"/>
        <v>-0.96220774546125654</v>
      </c>
      <c r="D137" s="722">
        <f t="shared" si="16"/>
        <v>3.0487254341349086</v>
      </c>
      <c r="E137" s="722">
        <f t="shared" si="16"/>
        <v>-34.638986489830259</v>
      </c>
      <c r="F137" s="722">
        <f t="shared" si="16"/>
        <v>35.157573500258309</v>
      </c>
      <c r="G137" s="722">
        <f t="shared" si="16"/>
        <v>-3.5081277160449673</v>
      </c>
      <c r="H137" s="722">
        <f t="shared" si="16"/>
        <v>-5.4902260078770411</v>
      </c>
      <c r="I137" s="722">
        <f t="shared" si="16"/>
        <v>9.1849106035479764</v>
      </c>
      <c r="J137" s="722">
        <f t="shared" si="16"/>
        <v>-10.079147938245058</v>
      </c>
      <c r="K137" s="605"/>
      <c r="L137" s="715" t="s">
        <v>731</v>
      </c>
      <c r="M137" s="722">
        <f t="shared" ref="M137:T137" si="19">M79/M65*100-100</f>
        <v>0.2644043648981409</v>
      </c>
      <c r="N137" s="722">
        <f t="shared" si="19"/>
        <v>-2.5038862052250579</v>
      </c>
      <c r="O137" s="722">
        <f t="shared" si="19"/>
        <v>11.127492277450159</v>
      </c>
      <c r="P137" s="722">
        <f t="shared" si="19"/>
        <v>7.5957954554524179</v>
      </c>
      <c r="Q137" s="722">
        <f t="shared" si="19"/>
        <v>-4.3284592259140879</v>
      </c>
      <c r="R137" s="722">
        <f t="shared" si="19"/>
        <v>-9.4777404279740978</v>
      </c>
      <c r="S137" s="722">
        <f t="shared" si="19"/>
        <v>8.9072335934260707</v>
      </c>
      <c r="T137" s="722">
        <f t="shared" si="19"/>
        <v>-3.0018984337921211</v>
      </c>
    </row>
    <row r="138" spans="1:20" ht="11.25" hidden="1" customHeight="1" x14ac:dyDescent="0.25">
      <c r="A138" s="605"/>
      <c r="B138" s="715" t="s">
        <v>732</v>
      </c>
      <c r="C138" s="722">
        <f t="shared" si="16"/>
        <v>7.5852332112248462</v>
      </c>
      <c r="D138" s="722">
        <f t="shared" si="16"/>
        <v>14.014702584964283</v>
      </c>
      <c r="E138" s="722">
        <f t="shared" si="16"/>
        <v>0.74918500820054135</v>
      </c>
      <c r="F138" s="722">
        <f t="shared" si="16"/>
        <v>37.159854154672814</v>
      </c>
      <c r="G138" s="722">
        <f t="shared" si="16"/>
        <v>3.2434964523874328</v>
      </c>
      <c r="H138" s="722">
        <f t="shared" si="16"/>
        <v>2.2362803474961055</v>
      </c>
      <c r="I138" s="722">
        <f t="shared" si="16"/>
        <v>11.457847688160072</v>
      </c>
      <c r="J138" s="722">
        <f t="shared" si="16"/>
        <v>-9.0303752723087598</v>
      </c>
      <c r="K138" s="605"/>
      <c r="L138" s="715" t="s">
        <v>732</v>
      </c>
      <c r="M138" s="722">
        <f t="shared" ref="M138:T138" si="20">M80/M66*100-100</f>
        <v>10.726331956518493</v>
      </c>
      <c r="N138" s="722">
        <f t="shared" si="20"/>
        <v>0.27007500172022958</v>
      </c>
      <c r="O138" s="722">
        <f t="shared" si="20"/>
        <v>12.715731890413394</v>
      </c>
      <c r="P138" s="722">
        <f t="shared" si="20"/>
        <v>10.709161790443858</v>
      </c>
      <c r="Q138" s="722">
        <f t="shared" si="20"/>
        <v>14.054175312657733</v>
      </c>
      <c r="R138" s="722">
        <f t="shared" si="20"/>
        <v>20.029717682020802</v>
      </c>
      <c r="S138" s="722">
        <f t="shared" si="20"/>
        <v>14.588771297043323</v>
      </c>
      <c r="T138" s="722">
        <f t="shared" si="20"/>
        <v>-3.8292780215396931</v>
      </c>
    </row>
    <row r="139" spans="1:20" ht="11.25" hidden="1" customHeight="1" x14ac:dyDescent="0.25">
      <c r="A139" s="605"/>
      <c r="B139" s="715" t="s">
        <v>733</v>
      </c>
      <c r="C139" s="722">
        <f t="shared" si="16"/>
        <v>4.3022414062487115</v>
      </c>
      <c r="D139" s="722">
        <f t="shared" si="16"/>
        <v>2.6521273931750358</v>
      </c>
      <c r="E139" s="722">
        <f t="shared" si="16"/>
        <v>-17.330285560616502</v>
      </c>
      <c r="F139" s="722">
        <f t="shared" si="16"/>
        <v>19.946954018887226</v>
      </c>
      <c r="G139" s="722">
        <f t="shared" si="16"/>
        <v>1.4286776864232706</v>
      </c>
      <c r="H139" s="722">
        <f t="shared" si="16"/>
        <v>0.19598154921590094</v>
      </c>
      <c r="I139" s="722">
        <f t="shared" si="16"/>
        <v>7.0821630778832798</v>
      </c>
      <c r="J139" s="722">
        <f t="shared" si="16"/>
        <v>-9.9754523138467164</v>
      </c>
      <c r="K139" s="605"/>
      <c r="L139" s="715" t="s">
        <v>733</v>
      </c>
      <c r="M139" s="722">
        <f t="shared" ref="M139:T139" si="21">M81/M67*100-100</f>
        <v>8.4188929430587365</v>
      </c>
      <c r="N139" s="722">
        <f t="shared" si="21"/>
        <v>-3.0836328943557589</v>
      </c>
      <c r="O139" s="722">
        <f t="shared" si="21"/>
        <v>16.806233829855643</v>
      </c>
      <c r="P139" s="722">
        <f t="shared" si="21"/>
        <v>20.315566732090289</v>
      </c>
      <c r="Q139" s="722">
        <f t="shared" si="21"/>
        <v>10.815350001584449</v>
      </c>
      <c r="R139" s="722">
        <f t="shared" si="21"/>
        <v>-10.466208059478404</v>
      </c>
      <c r="S139" s="722">
        <f t="shared" si="21"/>
        <v>14.893332441650514</v>
      </c>
      <c r="T139" s="722">
        <f t="shared" si="21"/>
        <v>9.2340771734077407</v>
      </c>
    </row>
    <row r="140" spans="1:20" ht="11.25" hidden="1" customHeight="1" x14ac:dyDescent="0.25">
      <c r="A140" s="605"/>
      <c r="B140" s="715" t="s">
        <v>734</v>
      </c>
      <c r="C140" s="722">
        <f t="shared" si="16"/>
        <v>7.2859578875227697</v>
      </c>
      <c r="D140" s="722">
        <f t="shared" si="16"/>
        <v>1.1940805209635528</v>
      </c>
      <c r="E140" s="722">
        <f t="shared" si="16"/>
        <v>-42.992892341229037</v>
      </c>
      <c r="F140" s="722">
        <f t="shared" si="16"/>
        <v>22.095854458064991</v>
      </c>
      <c r="G140" s="722">
        <f t="shared" si="16"/>
        <v>4.4761012036045145</v>
      </c>
      <c r="H140" s="722">
        <f t="shared" si="16"/>
        <v>4.2838957806805382</v>
      </c>
      <c r="I140" s="722">
        <f t="shared" si="16"/>
        <v>5.1215825097425522</v>
      </c>
      <c r="J140" s="722">
        <f t="shared" si="16"/>
        <v>2.5882814310415512</v>
      </c>
      <c r="K140" s="605"/>
      <c r="L140" s="715" t="s">
        <v>734</v>
      </c>
      <c r="M140" s="722">
        <f t="shared" ref="M140:T140" si="22">M82/M68*100-100</f>
        <v>13.407063630778609</v>
      </c>
      <c r="N140" s="722">
        <f t="shared" si="22"/>
        <v>27.906609875374656</v>
      </c>
      <c r="O140" s="722">
        <f t="shared" si="22"/>
        <v>18.568945186661963</v>
      </c>
      <c r="P140" s="722">
        <f t="shared" si="22"/>
        <v>12.94751932186486</v>
      </c>
      <c r="Q140" s="722">
        <f t="shared" si="22"/>
        <v>15.782260006297349</v>
      </c>
      <c r="R140" s="722">
        <f t="shared" si="22"/>
        <v>5.0810162032406367</v>
      </c>
      <c r="S140" s="722">
        <f t="shared" si="22"/>
        <v>9.2531640853029842</v>
      </c>
      <c r="T140" s="722">
        <f t="shared" si="22"/>
        <v>-1.5634701134503501</v>
      </c>
    </row>
    <row r="141" spans="1:20" ht="11.25" hidden="1" customHeight="1" x14ac:dyDescent="0.25">
      <c r="A141" s="605"/>
      <c r="B141" s="715" t="s">
        <v>735</v>
      </c>
      <c r="C141" s="722">
        <f t="shared" si="16"/>
        <v>5.2772184444887813</v>
      </c>
      <c r="D141" s="722">
        <f t="shared" si="16"/>
        <v>-3.3102409281248981</v>
      </c>
      <c r="E141" s="722">
        <f t="shared" si="16"/>
        <v>-53.171213045792712</v>
      </c>
      <c r="F141" s="722">
        <f t="shared" si="16"/>
        <v>24.658413755743268</v>
      </c>
      <c r="G141" s="722">
        <f t="shared" si="16"/>
        <v>2.6268935552816686</v>
      </c>
      <c r="H141" s="722">
        <f t="shared" si="16"/>
        <v>1.642201067976174</v>
      </c>
      <c r="I141" s="722">
        <f t="shared" si="16"/>
        <v>1.9063409398928144</v>
      </c>
      <c r="J141" s="722">
        <f t="shared" si="16"/>
        <v>5.2178460044447093</v>
      </c>
      <c r="K141" s="605"/>
      <c r="L141" s="715" t="s">
        <v>735</v>
      </c>
      <c r="M141" s="722">
        <f t="shared" ref="M141:T141" si="23">M83/M69*100-100</f>
        <v>11.327599564114351</v>
      </c>
      <c r="N141" s="722">
        <f t="shared" si="23"/>
        <v>24.130653266331635</v>
      </c>
      <c r="O141" s="722">
        <f t="shared" si="23"/>
        <v>16.074151158006828</v>
      </c>
      <c r="P141" s="722">
        <f t="shared" si="23"/>
        <v>9.589958342709437</v>
      </c>
      <c r="Q141" s="722">
        <f t="shared" si="23"/>
        <v>10.378503322739078</v>
      </c>
      <c r="R141" s="722">
        <f t="shared" si="23"/>
        <v>9.2870826656385077</v>
      </c>
      <c r="S141" s="722">
        <f t="shared" si="23"/>
        <v>11.060994970251798</v>
      </c>
      <c r="T141" s="722">
        <f t="shared" si="23"/>
        <v>2.818060269464155</v>
      </c>
    </row>
    <row r="142" spans="1:20" ht="11.25" hidden="1" customHeight="1" x14ac:dyDescent="0.25">
      <c r="A142" s="605"/>
      <c r="B142" s="715" t="s">
        <v>736</v>
      </c>
      <c r="C142" s="722">
        <f t="shared" si="16"/>
        <v>0.26828198951480431</v>
      </c>
      <c r="D142" s="722">
        <f t="shared" si="16"/>
        <v>-6.7144968223509949</v>
      </c>
      <c r="E142" s="722">
        <f t="shared" si="16"/>
        <v>-56.401021368095684</v>
      </c>
      <c r="F142" s="722">
        <f t="shared" si="16"/>
        <v>16.047282270260638</v>
      </c>
      <c r="G142" s="722">
        <f t="shared" si="16"/>
        <v>-0.87985610560473049</v>
      </c>
      <c r="H142" s="722">
        <f t="shared" si="16"/>
        <v>-0.88025670794633015</v>
      </c>
      <c r="I142" s="722">
        <f t="shared" si="16"/>
        <v>-1.0969869317583374</v>
      </c>
      <c r="J142" s="722">
        <f t="shared" si="16"/>
        <v>-9.8652054376049989</v>
      </c>
      <c r="K142" s="605"/>
      <c r="L142" s="715" t="s">
        <v>736</v>
      </c>
      <c r="M142" s="722">
        <f t="shared" ref="M142:T142" si="24">M84/M70*100-100</f>
        <v>4.2500692430564158</v>
      </c>
      <c r="N142" s="722">
        <f t="shared" si="24"/>
        <v>12.99087127964134</v>
      </c>
      <c r="O142" s="722">
        <f t="shared" si="24"/>
        <v>6.6369271768727174</v>
      </c>
      <c r="P142" s="722">
        <f t="shared" si="24"/>
        <v>3.6584562697576501</v>
      </c>
      <c r="Q142" s="722">
        <f t="shared" si="24"/>
        <v>-3.1586487360783764</v>
      </c>
      <c r="R142" s="722">
        <f t="shared" si="24"/>
        <v>-1.7313132210719573</v>
      </c>
      <c r="S142" s="722">
        <f t="shared" si="24"/>
        <v>3.9282570422535201</v>
      </c>
      <c r="T142" s="722">
        <f t="shared" si="24"/>
        <v>3.7624574239939648</v>
      </c>
    </row>
    <row r="143" spans="1:20" ht="11.25" hidden="1" customHeight="1" x14ac:dyDescent="0.25">
      <c r="A143" s="605"/>
      <c r="B143" s="715" t="s">
        <v>737</v>
      </c>
      <c r="C143" s="722">
        <f t="shared" si="16"/>
        <v>6.3870771228408501</v>
      </c>
      <c r="D143" s="722">
        <f t="shared" si="16"/>
        <v>1.5446011761314935</v>
      </c>
      <c r="E143" s="722">
        <f t="shared" si="16"/>
        <v>-51.962611421719465</v>
      </c>
      <c r="F143" s="722">
        <f t="shared" si="16"/>
        <v>28.468576729281324</v>
      </c>
      <c r="G143" s="722">
        <f t="shared" si="16"/>
        <v>4.7201860896395829</v>
      </c>
      <c r="H143" s="722">
        <f t="shared" si="16"/>
        <v>5.0834312653036449</v>
      </c>
      <c r="I143" s="722">
        <f t="shared" si="16"/>
        <v>2.2647537585813069</v>
      </c>
      <c r="J143" s="722">
        <f t="shared" si="16"/>
        <v>-0.3164724810381756</v>
      </c>
      <c r="K143" s="605"/>
      <c r="L143" s="715" t="s">
        <v>737</v>
      </c>
      <c r="M143" s="722">
        <f t="shared" ref="M143:T143" si="25">M85/M71*100-100</f>
        <v>9.7589315729243395</v>
      </c>
      <c r="N143" s="722">
        <f t="shared" si="25"/>
        <v>13.252355368683325</v>
      </c>
      <c r="O143" s="722">
        <f t="shared" si="25"/>
        <v>16.981748644461675</v>
      </c>
      <c r="P143" s="722">
        <f t="shared" si="25"/>
        <v>10.827999415461065</v>
      </c>
      <c r="Q143" s="722">
        <f t="shared" si="25"/>
        <v>15.210891054279372</v>
      </c>
      <c r="R143" s="722">
        <f t="shared" si="25"/>
        <v>5.8176199389470327</v>
      </c>
      <c r="S143" s="722">
        <f t="shared" si="25"/>
        <v>9.8765584343515371</v>
      </c>
      <c r="T143" s="722">
        <f t="shared" si="25"/>
        <v>12.993163143699448</v>
      </c>
    </row>
    <row r="144" spans="1:20" ht="11.25" hidden="1" customHeight="1" x14ac:dyDescent="0.25">
      <c r="A144" s="605"/>
      <c r="B144" s="715" t="s">
        <v>738</v>
      </c>
      <c r="C144" s="722">
        <f t="shared" si="16"/>
        <v>-1.8688445721478502</v>
      </c>
      <c r="D144" s="722">
        <f t="shared" si="16"/>
        <v>-2.7205615065007436</v>
      </c>
      <c r="E144" s="722">
        <f t="shared" si="16"/>
        <v>-43.63947909527073</v>
      </c>
      <c r="F144" s="722">
        <f t="shared" si="16"/>
        <v>2.6340203372564872</v>
      </c>
      <c r="G144" s="722">
        <f t="shared" si="16"/>
        <v>-3.5462169728057944</v>
      </c>
      <c r="H144" s="722">
        <f t="shared" si="16"/>
        <v>-5.4427954482323031</v>
      </c>
      <c r="I144" s="722">
        <f t="shared" si="16"/>
        <v>-7.3591896393487133</v>
      </c>
      <c r="J144" s="722">
        <f t="shared" si="16"/>
        <v>-7.5504620753538347</v>
      </c>
      <c r="K144" s="605"/>
      <c r="L144" s="715" t="s">
        <v>738</v>
      </c>
      <c r="M144" s="722">
        <f t="shared" ref="M144:T144" si="26">M86/M72*100-100</f>
        <v>-0.10719594665327747</v>
      </c>
      <c r="N144" s="722">
        <f t="shared" si="26"/>
        <v>2.6927672088962424</v>
      </c>
      <c r="O144" s="722">
        <f t="shared" si="26"/>
        <v>-2.2322380241800488</v>
      </c>
      <c r="P144" s="722">
        <f t="shared" si="26"/>
        <v>-0.91572894423251228</v>
      </c>
      <c r="Q144" s="722">
        <f t="shared" si="26"/>
        <v>9.932126696832583</v>
      </c>
      <c r="R144" s="722">
        <f t="shared" si="26"/>
        <v>3.7361914781693741</v>
      </c>
      <c r="S144" s="722">
        <f t="shared" si="26"/>
        <v>-8.2856431948245728</v>
      </c>
      <c r="T144" s="722">
        <f t="shared" si="26"/>
        <v>4.9467275494672833</v>
      </c>
    </row>
    <row r="145" spans="1:20" ht="11.25" hidden="1" customHeight="1" x14ac:dyDescent="0.25">
      <c r="A145" s="605"/>
      <c r="B145" s="715" t="s">
        <v>739</v>
      </c>
      <c r="C145" s="722">
        <f t="shared" si="16"/>
        <v>3.9126819748446451</v>
      </c>
      <c r="D145" s="722">
        <f t="shared" si="16"/>
        <v>0.53745790159022988</v>
      </c>
      <c r="E145" s="722">
        <f t="shared" si="16"/>
        <v>-26.285765620087147</v>
      </c>
      <c r="F145" s="722">
        <f t="shared" si="16"/>
        <v>-6.9530516916033349</v>
      </c>
      <c r="G145" s="722">
        <f t="shared" si="16"/>
        <v>4.3146986050848</v>
      </c>
      <c r="H145" s="722">
        <f t="shared" si="16"/>
        <v>0.97346366405106721</v>
      </c>
      <c r="I145" s="722">
        <f t="shared" si="16"/>
        <v>2.7253462126065813</v>
      </c>
      <c r="J145" s="722">
        <f t="shared" si="16"/>
        <v>3.9246652838016161</v>
      </c>
      <c r="K145" s="605"/>
      <c r="L145" s="715" t="s">
        <v>739</v>
      </c>
      <c r="M145" s="722">
        <f t="shared" ref="M145:T145" si="27">M87/M73*100-100</f>
        <v>4.6621269815807125</v>
      </c>
      <c r="N145" s="722">
        <f t="shared" si="27"/>
        <v>5.900989245457879</v>
      </c>
      <c r="O145" s="722">
        <f t="shared" si="27"/>
        <v>9.8574350071373829E-2</v>
      </c>
      <c r="P145" s="722">
        <f t="shared" si="27"/>
        <v>7.2641901690549275</v>
      </c>
      <c r="Q145" s="722">
        <f t="shared" si="27"/>
        <v>6.7716954704881545</v>
      </c>
      <c r="R145" s="722">
        <f t="shared" si="27"/>
        <v>4.1304700600421853</v>
      </c>
      <c r="S145" s="722">
        <f t="shared" si="27"/>
        <v>0.66351414919165563</v>
      </c>
      <c r="T145" s="722">
        <f t="shared" si="27"/>
        <v>6.2788916933722732</v>
      </c>
    </row>
    <row r="146" spans="1:20" ht="11.25" hidden="1" customHeight="1" x14ac:dyDescent="0.25">
      <c r="A146" s="605"/>
      <c r="B146" s="1677"/>
      <c r="C146" s="722"/>
      <c r="D146" s="722"/>
      <c r="E146" s="722"/>
      <c r="F146" s="722"/>
      <c r="G146" s="722"/>
      <c r="H146" s="722"/>
      <c r="I146" s="722"/>
      <c r="J146" s="722"/>
      <c r="K146" s="2805"/>
      <c r="L146" s="2815"/>
      <c r="M146" s="722"/>
      <c r="N146" s="722"/>
      <c r="O146" s="722"/>
      <c r="P146" s="722"/>
      <c r="Q146" s="722"/>
      <c r="R146" s="722"/>
      <c r="S146" s="722"/>
      <c r="T146" s="722"/>
    </row>
    <row r="147" spans="1:20" ht="11.25" customHeight="1" x14ac:dyDescent="0.25">
      <c r="A147" s="2811">
        <v>2017</v>
      </c>
      <c r="B147" s="2812"/>
      <c r="C147" s="722"/>
      <c r="D147" s="722"/>
      <c r="E147" s="738"/>
      <c r="F147" s="722"/>
      <c r="G147" s="722"/>
      <c r="H147" s="722"/>
      <c r="I147" s="722"/>
      <c r="J147" s="722"/>
      <c r="K147" s="2811">
        <v>2017</v>
      </c>
      <c r="L147" s="2812"/>
      <c r="M147" s="722"/>
      <c r="N147" s="722"/>
      <c r="O147" s="722"/>
      <c r="P147" s="722"/>
      <c r="Q147" s="722"/>
      <c r="R147" s="722"/>
      <c r="S147" s="722"/>
      <c r="T147" s="722"/>
    </row>
    <row r="148" spans="1:20" ht="11.25" customHeight="1" x14ac:dyDescent="0.25">
      <c r="A148" s="605"/>
      <c r="B148" s="715" t="s">
        <v>542</v>
      </c>
      <c r="C148" s="722">
        <v>4.6125225084049646</v>
      </c>
      <c r="D148" s="722">
        <v>10.632794725741903</v>
      </c>
      <c r="E148" s="722">
        <v>5.2928237558427185</v>
      </c>
      <c r="F148" s="722">
        <v>16.805258105014403</v>
      </c>
      <c r="G148" s="722">
        <v>3.3372905767624843</v>
      </c>
      <c r="H148" s="722">
        <v>3.5322909456845082</v>
      </c>
      <c r="I148" s="722">
        <v>7.7235090501532682</v>
      </c>
      <c r="J148" s="722">
        <v>-9.2915635929369813</v>
      </c>
      <c r="K148" s="605"/>
      <c r="L148" s="715" t="s">
        <v>542</v>
      </c>
      <c r="M148" s="722">
        <v>3.2501761613095539</v>
      </c>
      <c r="N148" s="722">
        <v>19.655657224514258</v>
      </c>
      <c r="O148" s="722">
        <v>8.2619339045287603</v>
      </c>
      <c r="P148" s="722">
        <v>2.208540491340159</v>
      </c>
      <c r="Q148" s="722">
        <v>7.0222409847356886</v>
      </c>
      <c r="R148" s="722">
        <v>-12.444351620810565</v>
      </c>
      <c r="S148" s="722">
        <v>5.5757514344703623</v>
      </c>
      <c r="T148" s="722">
        <v>17.875804411198487</v>
      </c>
    </row>
    <row r="149" spans="1:20" ht="11.25" customHeight="1" x14ac:dyDescent="0.25">
      <c r="A149" s="605"/>
      <c r="B149" s="715" t="s">
        <v>729</v>
      </c>
      <c r="C149" s="722">
        <v>4.8141562736256418</v>
      </c>
      <c r="D149" s="722">
        <v>16.70110353547139</v>
      </c>
      <c r="E149" s="722">
        <v>13.749518304431604</v>
      </c>
      <c r="F149" s="722">
        <v>33.499170812603666</v>
      </c>
      <c r="G149" s="722">
        <v>1.961339891483675</v>
      </c>
      <c r="H149" s="722">
        <v>3.4092565129057988</v>
      </c>
      <c r="I149" s="722">
        <v>-0.32067569698774889</v>
      </c>
      <c r="J149" s="722">
        <v>-15.181914844436221</v>
      </c>
      <c r="K149" s="605"/>
      <c r="L149" s="715" t="s">
        <v>729</v>
      </c>
      <c r="M149" s="722">
        <v>3.2163634976226234</v>
      </c>
      <c r="N149" s="722">
        <v>10.59739070725567</v>
      </c>
      <c r="O149" s="722">
        <v>11.602110780055284</v>
      </c>
      <c r="P149" s="722">
        <v>8.2515716875942786</v>
      </c>
      <c r="Q149" s="722">
        <v>-0.55950031535473954</v>
      </c>
      <c r="R149" s="722">
        <v>-14.723326327180402</v>
      </c>
      <c r="S149" s="722">
        <v>3.3476493596134702</v>
      </c>
      <c r="T149" s="722">
        <v>12.467447916666657</v>
      </c>
    </row>
    <row r="150" spans="1:20" ht="11.25" customHeight="1" x14ac:dyDescent="0.25">
      <c r="A150" s="605"/>
      <c r="B150" s="715" t="s">
        <v>730</v>
      </c>
      <c r="C150" s="722">
        <v>1.5437034588993583</v>
      </c>
      <c r="D150" s="722">
        <v>6.8079922027290536</v>
      </c>
      <c r="E150" s="722">
        <v>6.6424465893070135</v>
      </c>
      <c r="F150" s="722">
        <v>22.82505168769022</v>
      </c>
      <c r="G150" s="722">
        <v>1.1650202604029971</v>
      </c>
      <c r="H150" s="722">
        <v>0.39214141962655447</v>
      </c>
      <c r="I150" s="722">
        <v>1.5883150049512693</v>
      </c>
      <c r="J150" s="722">
        <v>-1.5543418108322697</v>
      </c>
      <c r="K150" s="605"/>
      <c r="L150" s="715" t="s">
        <v>730</v>
      </c>
      <c r="M150" s="722">
        <v>-5.6666790022887881E-3</v>
      </c>
      <c r="N150" s="722">
        <v>11.139930181723273</v>
      </c>
      <c r="O150" s="722">
        <v>4.4970735682710483</v>
      </c>
      <c r="P150" s="722">
        <v>7.2309072175646918</v>
      </c>
      <c r="Q150" s="722">
        <v>-1.5766056229043102</v>
      </c>
      <c r="R150" s="722">
        <v>-15.742105968634505</v>
      </c>
      <c r="S150" s="722">
        <v>-4.5294367018176018</v>
      </c>
      <c r="T150" s="722">
        <v>6.8114995099640652</v>
      </c>
    </row>
    <row r="151" spans="1:20" ht="11.25" customHeight="1" x14ac:dyDescent="0.25">
      <c r="A151" s="605"/>
      <c r="B151" s="715" t="s">
        <v>731</v>
      </c>
      <c r="C151" s="722">
        <v>21.125734291454307</v>
      </c>
      <c r="D151" s="722">
        <v>48.401983927008473</v>
      </c>
      <c r="E151" s="722">
        <v>43.960280373831779</v>
      </c>
      <c r="F151" s="722">
        <v>84.068897204490412</v>
      </c>
      <c r="G151" s="722">
        <v>17.008981194104095</v>
      </c>
      <c r="H151" s="722">
        <v>19.219318972379099</v>
      </c>
      <c r="I151" s="722">
        <v>11.936325400628206</v>
      </c>
      <c r="J151" s="722">
        <v>-0.83184940218775694</v>
      </c>
      <c r="K151" s="605"/>
      <c r="L151" s="715" t="s">
        <v>731</v>
      </c>
      <c r="M151" s="722">
        <v>17.185552666638017</v>
      </c>
      <c r="N151" s="722">
        <v>29.491905754127259</v>
      </c>
      <c r="O151" s="722">
        <v>12.369736903593619</v>
      </c>
      <c r="P151" s="722">
        <v>11.723684946056224</v>
      </c>
      <c r="Q151" s="722">
        <v>12.344015882019278</v>
      </c>
      <c r="R151" s="722">
        <v>13.035384244502197</v>
      </c>
      <c r="S151" s="722">
        <v>8.9095089505665896</v>
      </c>
      <c r="T151" s="722">
        <v>10.86769759450172</v>
      </c>
    </row>
    <row r="152" spans="1:20" ht="11.25" customHeight="1" x14ac:dyDescent="0.25">
      <c r="A152" s="605"/>
      <c r="B152" s="715" t="s">
        <v>732</v>
      </c>
      <c r="C152" s="722">
        <v>9.9246785785519052</v>
      </c>
      <c r="D152" s="722">
        <v>23.15824842527698</v>
      </c>
      <c r="E152" s="722">
        <v>12.568280278771908</v>
      </c>
      <c r="F152" s="722">
        <v>50.458569263896635</v>
      </c>
      <c r="G152" s="722">
        <v>8.4767338745881347</v>
      </c>
      <c r="H152" s="722">
        <v>10.765770613568677</v>
      </c>
      <c r="I152" s="722">
        <v>10.394444980229551</v>
      </c>
      <c r="J152" s="722">
        <v>-3.3903994629070269</v>
      </c>
      <c r="K152" s="605"/>
      <c r="L152" s="715" t="s">
        <v>732</v>
      </c>
      <c r="M152" s="722">
        <v>7.7286676967980128</v>
      </c>
      <c r="N152" s="722">
        <v>3.6994040708923563</v>
      </c>
      <c r="O152" s="722">
        <v>16.082396020248879</v>
      </c>
      <c r="P152" s="722">
        <v>17.246684275598497</v>
      </c>
      <c r="Q152" s="722">
        <v>-5.683489473154026</v>
      </c>
      <c r="R152" s="722">
        <v>-9.2974632648585356</v>
      </c>
      <c r="S152" s="722">
        <v>18.576220648527752</v>
      </c>
      <c r="T152" s="722">
        <v>11.132604055496273</v>
      </c>
    </row>
    <row r="153" spans="1:20" ht="11.25" customHeight="1" x14ac:dyDescent="0.25">
      <c r="A153" s="605"/>
      <c r="B153" s="715" t="s">
        <v>733</v>
      </c>
      <c r="C153" s="722">
        <v>12.005355923878099</v>
      </c>
      <c r="D153" s="722">
        <v>45.263573703908179</v>
      </c>
      <c r="E153" s="722">
        <v>50.465711114328485</v>
      </c>
      <c r="F153" s="722">
        <v>86.991898309819788</v>
      </c>
      <c r="G153" s="722">
        <v>7.8142386562340107</v>
      </c>
      <c r="H153" s="722">
        <v>10.222996843024276</v>
      </c>
      <c r="I153" s="722">
        <v>5.7409946820963853</v>
      </c>
      <c r="J153" s="722">
        <v>-11.52753496503496</v>
      </c>
      <c r="K153" s="605"/>
      <c r="L153" s="715" t="s">
        <v>733</v>
      </c>
      <c r="M153" s="722">
        <v>8.6626667729941005</v>
      </c>
      <c r="N153" s="722">
        <v>19.277675180319861</v>
      </c>
      <c r="O153" s="722">
        <v>1.613166263488381</v>
      </c>
      <c r="P153" s="722">
        <v>3.3382484163096251</v>
      </c>
      <c r="Q153" s="722">
        <v>14.514509728928601</v>
      </c>
      <c r="R153" s="722">
        <v>34.078078795662947</v>
      </c>
      <c r="S153" s="722">
        <v>4.0333473056681157</v>
      </c>
      <c r="T153" s="722">
        <v>-1.7215119767388245</v>
      </c>
    </row>
    <row r="154" spans="1:20" ht="11.25" customHeight="1" x14ac:dyDescent="0.25">
      <c r="A154" s="605"/>
      <c r="B154" s="715" t="s">
        <v>734</v>
      </c>
      <c r="C154" s="722">
        <v>10.141829687160794</v>
      </c>
      <c r="D154" s="722">
        <v>35.886162046612355</v>
      </c>
      <c r="E154" s="722">
        <v>19.642324888226526</v>
      </c>
      <c r="F154" s="722">
        <v>91.810309164621202</v>
      </c>
      <c r="G154" s="722">
        <v>6.0643083848511452</v>
      </c>
      <c r="H154" s="722">
        <v>7.543862449062118</v>
      </c>
      <c r="I154" s="722">
        <v>5.7576655937658927</v>
      </c>
      <c r="J154" s="722">
        <v>-13.147178592204767</v>
      </c>
      <c r="K154" s="605"/>
      <c r="L154" s="715" t="s">
        <v>734</v>
      </c>
      <c r="M154" s="722">
        <v>7.4363703131939047</v>
      </c>
      <c r="N154" s="722">
        <v>5.6774559104752313</v>
      </c>
      <c r="O154" s="722">
        <v>2.2873817480114838</v>
      </c>
      <c r="P154" s="722">
        <v>4.4648994022973341</v>
      </c>
      <c r="Q154" s="722">
        <v>5.01965445973876</v>
      </c>
      <c r="R154" s="722">
        <v>14.081000331968568</v>
      </c>
      <c r="S154" s="722">
        <v>7.4393811782437211</v>
      </c>
      <c r="T154" s="722">
        <v>4.3591979075849849</v>
      </c>
    </row>
    <row r="155" spans="1:20" ht="11.25" customHeight="1" x14ac:dyDescent="0.25">
      <c r="A155" s="605"/>
      <c r="B155" s="715" t="s">
        <v>735</v>
      </c>
      <c r="C155" s="722">
        <v>9.797845148930179</v>
      </c>
      <c r="D155" s="722">
        <v>39.245317615240339</v>
      </c>
      <c r="E155" s="722">
        <v>32.005442349069739</v>
      </c>
      <c r="F155" s="722">
        <v>90.464547677261606</v>
      </c>
      <c r="G155" s="722">
        <v>6.4018651708786649</v>
      </c>
      <c r="H155" s="722">
        <v>7.5211042871324594</v>
      </c>
      <c r="I155" s="722">
        <v>11.975738805007111</v>
      </c>
      <c r="J155" s="722">
        <v>-18.75743913435528</v>
      </c>
      <c r="K155" s="605"/>
      <c r="L155" s="715" t="s">
        <v>735</v>
      </c>
      <c r="M155" s="722">
        <v>6.0431197761282078</v>
      </c>
      <c r="N155" s="722">
        <v>4.0029103106386827</v>
      </c>
      <c r="O155" s="722">
        <v>-0.18257179512482935</v>
      </c>
      <c r="P155" s="722">
        <v>5.9266784740256213</v>
      </c>
      <c r="Q155" s="722">
        <v>-6.2132787154838667</v>
      </c>
      <c r="R155" s="722">
        <v>7.0970638160571298</v>
      </c>
      <c r="S155" s="722">
        <v>11.023666153199827</v>
      </c>
      <c r="T155" s="722">
        <v>-2.9060579455662889</v>
      </c>
    </row>
    <row r="156" spans="1:20" ht="11.25" customHeight="1" x14ac:dyDescent="0.25">
      <c r="A156" s="605"/>
      <c r="B156" s="715" t="s">
        <v>736</v>
      </c>
      <c r="C156" s="722">
        <v>7.0141291911062211</v>
      </c>
      <c r="D156" s="722">
        <v>35.027427836416621</v>
      </c>
      <c r="E156" s="722">
        <v>25.537997045031148</v>
      </c>
      <c r="F156" s="722">
        <v>93.088712054229319</v>
      </c>
      <c r="G156" s="722">
        <v>2.0594890326935484</v>
      </c>
      <c r="H156" s="722">
        <v>3.5072651904727792</v>
      </c>
      <c r="I156" s="722">
        <v>10.107478762721158</v>
      </c>
      <c r="J156" s="722">
        <v>-10.776962508794853</v>
      </c>
      <c r="K156" s="605"/>
      <c r="L156" s="715" t="s">
        <v>736</v>
      </c>
      <c r="M156" s="722">
        <v>4.6438829332575438</v>
      </c>
      <c r="N156" s="722">
        <v>-1.6920923722883288</v>
      </c>
      <c r="O156" s="722">
        <v>2.7594156531557985</v>
      </c>
      <c r="P156" s="722">
        <v>3.6912265449539916</v>
      </c>
      <c r="Q156" s="722">
        <v>3.6929339924396629</v>
      </c>
      <c r="R156" s="722">
        <v>33.809581817865421</v>
      </c>
      <c r="S156" s="722">
        <v>11.753684736447639</v>
      </c>
      <c r="T156" s="722">
        <v>-5.8996589341039822</v>
      </c>
    </row>
    <row r="157" spans="1:20" ht="11.25" customHeight="1" x14ac:dyDescent="0.25">
      <c r="A157" s="605"/>
      <c r="B157" s="715" t="s">
        <v>737</v>
      </c>
      <c r="C157" s="722">
        <v>6.2673008069256326</v>
      </c>
      <c r="D157" s="722">
        <v>35.683206467086904</v>
      </c>
      <c r="E157" s="722">
        <v>28.401251808729</v>
      </c>
      <c r="F157" s="722">
        <v>73.936379254202279</v>
      </c>
      <c r="G157" s="722">
        <v>-1.5451919659190594</v>
      </c>
      <c r="H157" s="722">
        <v>-0.69751517107303584</v>
      </c>
      <c r="I157" s="722">
        <v>8.1361963305688505</v>
      </c>
      <c r="J157" s="722">
        <v>-13.179225996198127</v>
      </c>
      <c r="K157" s="605"/>
      <c r="L157" s="715" t="s">
        <v>737</v>
      </c>
      <c r="M157" s="722">
        <v>5.0953538973505914</v>
      </c>
      <c r="N157" s="722">
        <v>17.417310245392642</v>
      </c>
      <c r="O157" s="722">
        <v>-1.493575768820449</v>
      </c>
      <c r="P157" s="722">
        <v>4.8411843090203348</v>
      </c>
      <c r="Q157" s="722">
        <v>2.1008611303573161</v>
      </c>
      <c r="R157" s="722">
        <v>13.384481879915697</v>
      </c>
      <c r="S157" s="722">
        <v>5.6113362977854138</v>
      </c>
      <c r="T157" s="722">
        <v>-4.4948982059093652</v>
      </c>
    </row>
    <row r="158" spans="1:20" ht="11.25" customHeight="1" x14ac:dyDescent="0.25">
      <c r="A158" s="605"/>
      <c r="B158" s="715" t="s">
        <v>738</v>
      </c>
      <c r="C158" s="722">
        <v>8.7475437725951508</v>
      </c>
      <c r="D158" s="722">
        <v>31.695387509539074</v>
      </c>
      <c r="E158" s="722">
        <v>13.786939942802661</v>
      </c>
      <c r="F158" s="722">
        <v>69.103697141251985</v>
      </c>
      <c r="G158" s="722">
        <v>1.3651611331927569</v>
      </c>
      <c r="H158" s="722">
        <v>1.809268094442757</v>
      </c>
      <c r="I158" s="722">
        <v>10.901209461629023</v>
      </c>
      <c r="J158" s="722">
        <v>12.022885806097648</v>
      </c>
      <c r="K158" s="605"/>
      <c r="L158" s="715" t="s">
        <v>738</v>
      </c>
      <c r="M158" s="722">
        <v>7.6565544635018625</v>
      </c>
      <c r="N158" s="722">
        <v>12.528888577631506</v>
      </c>
      <c r="O158" s="722">
        <v>5.5874657460017687</v>
      </c>
      <c r="P158" s="722">
        <v>8.2500080378098346</v>
      </c>
      <c r="Q158" s="722">
        <v>6.8801121757419992</v>
      </c>
      <c r="R158" s="722">
        <v>9.4048503867646644</v>
      </c>
      <c r="S158" s="722">
        <v>12.080503581937577</v>
      </c>
      <c r="T158" s="722">
        <v>-6.7252809586272946</v>
      </c>
    </row>
    <row r="159" spans="1:20" ht="11.25" customHeight="1" x14ac:dyDescent="0.25">
      <c r="A159" s="605"/>
      <c r="B159" s="715" t="s">
        <v>739</v>
      </c>
      <c r="C159" s="722">
        <v>3.6632857397010241</v>
      </c>
      <c r="D159" s="722">
        <v>25.469462984550134</v>
      </c>
      <c r="E159" s="722">
        <v>10.773420479302828</v>
      </c>
      <c r="F159" s="722">
        <v>55.493529007708503</v>
      </c>
      <c r="G159" s="722">
        <v>-4.309197671656591</v>
      </c>
      <c r="H159" s="722">
        <v>-4.150102979423437</v>
      </c>
      <c r="I159" s="722">
        <v>-2.4804873940142755</v>
      </c>
      <c r="J159" s="722">
        <v>9.5553222143537369</v>
      </c>
      <c r="K159" s="605"/>
      <c r="L159" s="715" t="s">
        <v>739</v>
      </c>
      <c r="M159" s="722">
        <v>3.6598096557510615</v>
      </c>
      <c r="N159" s="722">
        <v>14.418620329327709</v>
      </c>
      <c r="O159" s="722">
        <v>-0.13524864395438385</v>
      </c>
      <c r="P159" s="722">
        <v>4.795931450061957</v>
      </c>
      <c r="Q159" s="722">
        <v>7.8616675578955864</v>
      </c>
      <c r="R159" s="722">
        <v>-5.6077380760250861</v>
      </c>
      <c r="S159" s="722">
        <v>8.1605351170568525</v>
      </c>
      <c r="T159" s="722">
        <v>1.2529247490376605</v>
      </c>
    </row>
    <row r="160" spans="1:20" ht="10.15" customHeight="1" x14ac:dyDescent="0.25"/>
    <row r="161" spans="1:10" ht="22.9" customHeight="1" x14ac:dyDescent="0.25">
      <c r="A161" s="2416" t="s">
        <v>1305</v>
      </c>
      <c r="B161" s="2555"/>
      <c r="C161" s="2555"/>
      <c r="D161" s="2555"/>
      <c r="E161" s="2555"/>
      <c r="F161" s="2555"/>
      <c r="G161" s="2555"/>
      <c r="H161" s="2555"/>
      <c r="I161" s="2555"/>
      <c r="J161" s="2555"/>
    </row>
    <row r="162" spans="1:10" x14ac:dyDescent="0.25">
      <c r="B162" s="1350"/>
    </row>
  </sheetData>
  <mergeCells count="129">
    <mergeCell ref="A130:B130"/>
    <mergeCell ref="K130:L130"/>
    <mergeCell ref="K146:L146"/>
    <mergeCell ref="A147:B147"/>
    <mergeCell ref="K147:L147"/>
    <mergeCell ref="A39:B39"/>
    <mergeCell ref="A32:B32"/>
    <mergeCell ref="M103:R103"/>
    <mergeCell ref="M104:R104"/>
    <mergeCell ref="K115:L115"/>
    <mergeCell ref="K116:L116"/>
    <mergeCell ref="K111:L111"/>
    <mergeCell ref="K112:L112"/>
    <mergeCell ref="K113:L113"/>
    <mergeCell ref="K110:L110"/>
    <mergeCell ref="K107:L107"/>
    <mergeCell ref="K108:L108"/>
    <mergeCell ref="K109:L109"/>
    <mergeCell ref="K114:L114"/>
    <mergeCell ref="A43:B43"/>
    <mergeCell ref="K43:L43"/>
    <mergeCell ref="A41:B41"/>
    <mergeCell ref="K41:L41"/>
    <mergeCell ref="A89:B89"/>
    <mergeCell ref="K2:R2"/>
    <mergeCell ref="K3:R3"/>
    <mergeCell ref="A29:B29"/>
    <mergeCell ref="A27:B27"/>
    <mergeCell ref="A28:B28"/>
    <mergeCell ref="A25:B25"/>
    <mergeCell ref="A26:B26"/>
    <mergeCell ref="A9:B9"/>
    <mergeCell ref="E9:F9"/>
    <mergeCell ref="A10:B10"/>
    <mergeCell ref="A2:I2"/>
    <mergeCell ref="A3:I3"/>
    <mergeCell ref="A19:B19"/>
    <mergeCell ref="A23:B23"/>
    <mergeCell ref="A24:B24"/>
    <mergeCell ref="K28:L28"/>
    <mergeCell ref="K29:L29"/>
    <mergeCell ref="M8:T8"/>
    <mergeCell ref="H9:J9"/>
    <mergeCell ref="C16:H16"/>
    <mergeCell ref="M16:R16"/>
    <mergeCell ref="N9:S9"/>
    <mergeCell ref="D8:J8"/>
    <mergeCell ref="K9:L9"/>
    <mergeCell ref="K10:L10"/>
    <mergeCell ref="K12:L12"/>
    <mergeCell ref="K13:L13"/>
    <mergeCell ref="A40:B40"/>
    <mergeCell ref="A21:B21"/>
    <mergeCell ref="A22:B22"/>
    <mergeCell ref="A20:B20"/>
    <mergeCell ref="A12:B12"/>
    <mergeCell ref="A13:B13"/>
    <mergeCell ref="K19:L19"/>
    <mergeCell ref="K20:L20"/>
    <mergeCell ref="K21:L21"/>
    <mergeCell ref="K22:L22"/>
    <mergeCell ref="K38:L38"/>
    <mergeCell ref="K39:L39"/>
    <mergeCell ref="K40:L40"/>
    <mergeCell ref="A30:B30"/>
    <mergeCell ref="A31:B31"/>
    <mergeCell ref="K37:L37"/>
    <mergeCell ref="K30:L30"/>
    <mergeCell ref="K31:L31"/>
    <mergeCell ref="K32:L32"/>
    <mergeCell ref="K33:L33"/>
    <mergeCell ref="K34:L34"/>
    <mergeCell ref="A129:B129"/>
    <mergeCell ref="K129:L129"/>
    <mergeCell ref="A125:B125"/>
    <mergeCell ref="A126:B126"/>
    <mergeCell ref="A127:B127"/>
    <mergeCell ref="A128:B128"/>
    <mergeCell ref="K23:L23"/>
    <mergeCell ref="K24:L24"/>
    <mergeCell ref="K25:L25"/>
    <mergeCell ref="K26:L26"/>
    <mergeCell ref="K27:L27"/>
    <mergeCell ref="K89:L89"/>
    <mergeCell ref="A44:B44"/>
    <mergeCell ref="K44:L44"/>
    <mergeCell ref="K35:L35"/>
    <mergeCell ref="K36:L36"/>
    <mergeCell ref="A37:B37"/>
    <mergeCell ref="A38:B38"/>
    <mergeCell ref="A34:B34"/>
    <mergeCell ref="A35:B35"/>
    <mergeCell ref="A36:B36"/>
    <mergeCell ref="A33:B33"/>
    <mergeCell ref="A45:B45"/>
    <mergeCell ref="K45:L45"/>
    <mergeCell ref="K106:L106"/>
    <mergeCell ref="K120:L120"/>
    <mergeCell ref="K117:L117"/>
    <mergeCell ref="K118:L118"/>
    <mergeCell ref="K122:L122"/>
    <mergeCell ref="K119:L119"/>
    <mergeCell ref="C103:H103"/>
    <mergeCell ref="C104:H104"/>
    <mergeCell ref="A122:B122"/>
    <mergeCell ref="A131:B131"/>
    <mergeCell ref="K131:L131"/>
    <mergeCell ref="A133:B133"/>
    <mergeCell ref="A75:B75"/>
    <mergeCell ref="K75:L75"/>
    <mergeCell ref="A161:J161"/>
    <mergeCell ref="K42:L42"/>
    <mergeCell ref="K133:L133"/>
    <mergeCell ref="K123:L123"/>
    <mergeCell ref="K124:L124"/>
    <mergeCell ref="A124:B124"/>
    <mergeCell ref="K127:L127"/>
    <mergeCell ref="K121:L121"/>
    <mergeCell ref="A42:B42"/>
    <mergeCell ref="K128:L128"/>
    <mergeCell ref="K132:L132"/>
    <mergeCell ref="A110:B110"/>
    <mergeCell ref="A115:B115"/>
    <mergeCell ref="A120:B120"/>
    <mergeCell ref="A121:B121"/>
    <mergeCell ref="A123:B123"/>
    <mergeCell ref="K125:L125"/>
    <mergeCell ref="A106:B106"/>
    <mergeCell ref="K126:L126"/>
  </mergeCells>
  <phoneticPr fontId="58" type="noConversion"/>
  <printOptions horizontalCentered="1"/>
  <pageMargins left="0.59055118110236227" right="0.59055118110236227" top="0.39370078740157483" bottom="0.59055118110236227" header="0.51181102362204722" footer="0.31496062992125984"/>
  <pageSetup paperSize="9" scale="90" firstPageNumber="0" orientation="portrait" horizontalDpi="300" verticalDpi="300" r:id="rId1"/>
  <headerFooter alignWithMargins="0"/>
  <colBreaks count="1" manualBreakCount="1">
    <brk id="10" max="190" man="1"/>
  </colBreaks>
  <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
  <sheetViews>
    <sheetView workbookViewId="0"/>
  </sheetViews>
  <sheetFormatPr baseColWidth="10" defaultRowHeight="12.75" x14ac:dyDescent="0.2"/>
  <cols>
    <col min="6" max="6" width="28.7109375" customWidth="1"/>
  </cols>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Acrobat Document" shapeId="1411073" r:id="rId4">
          <objectPr defaultSize="0" autoPict="0" r:id="rId5">
            <anchor moveWithCells="1">
              <from>
                <xdr:col>0</xdr:col>
                <xdr:colOff>0</xdr:colOff>
                <xdr:row>0</xdr:row>
                <xdr:rowOff>0</xdr:rowOff>
              </from>
              <to>
                <xdr:col>5</xdr:col>
                <xdr:colOff>1924050</xdr:colOff>
                <xdr:row>49</xdr:row>
                <xdr:rowOff>95250</xdr:rowOff>
              </to>
            </anchor>
          </objectPr>
        </oleObject>
      </mc:Choice>
      <mc:Fallback>
        <oleObject progId="Acrobat Document" shapeId="1411073" r:id="rId4"/>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
  <sheetViews>
    <sheetView showGridLines="0" zoomScale="115" workbookViewId="0"/>
  </sheetViews>
  <sheetFormatPr baseColWidth="10" defaultRowHeight="12.75" x14ac:dyDescent="0.2"/>
  <sheetData/>
  <phoneticPr fontId="29" type="noConversion"/>
  <pageMargins left="0.78740157499999996" right="0.78740157499999996" top="0.984251969" bottom="0.984251969" header="0.4921259845" footer="0.4921259845"/>
  <pageSetup paperSize="9" orientation="portrait" r:id="rId1"/>
  <headerFooter alignWithMargins="0"/>
  <drawing r:id="rId2"/>
  <legacyDrawing r:id="rId3"/>
  <oleObjects>
    <mc:AlternateContent xmlns:mc="http://schemas.openxmlformats.org/markup-compatibility/2006">
      <mc:Choice Requires="x14">
        <oleObject progId="Dokument" shapeId="1303553" r:id="rId4">
          <objectPr defaultSize="0" autoPict="0" r:id="rId5">
            <anchor moveWithCells="1">
              <from>
                <xdr:col>0</xdr:col>
                <xdr:colOff>0</xdr:colOff>
                <xdr:row>0</xdr:row>
                <xdr:rowOff>0</xdr:rowOff>
              </from>
              <to>
                <xdr:col>6</xdr:col>
                <xdr:colOff>666750</xdr:colOff>
                <xdr:row>51</xdr:row>
                <xdr:rowOff>9525</xdr:rowOff>
              </to>
            </anchor>
          </objectPr>
        </oleObject>
      </mc:Choice>
      <mc:Fallback>
        <oleObject progId="Dokument" shapeId="1303553" r:id="rId4"/>
      </mc:Fallback>
    </mc:AlternateContent>
  </oleObjec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4">
    <tabColor theme="0" tint="-0.14999847407452621"/>
  </sheetPr>
  <dimension ref="A1:AD220"/>
  <sheetViews>
    <sheetView showGridLines="0" zoomScale="115" zoomScaleNormal="115" workbookViewId="0"/>
  </sheetViews>
  <sheetFormatPr baseColWidth="10" defaultColWidth="0.140625" defaultRowHeight="12.75" x14ac:dyDescent="0.2"/>
  <cols>
    <col min="1" max="1" width="19.7109375" style="268" customWidth="1"/>
    <col min="2" max="2" width="5.5703125" style="268" customWidth="1"/>
    <col min="3" max="3" width="0.140625" style="268" customWidth="1"/>
    <col min="4" max="6" width="8.85546875" style="268" hidden="1" customWidth="1"/>
    <col min="7" max="7" width="5.5703125" style="268" customWidth="1"/>
    <col min="8" max="10" width="7.28515625" style="268" hidden="1" customWidth="1"/>
    <col min="11" max="11" width="0.28515625" style="268" customWidth="1"/>
    <col min="12" max="12" width="7.28515625" style="268" hidden="1" customWidth="1"/>
    <col min="13" max="13" width="5.5703125" style="268" customWidth="1"/>
    <col min="14" max="14" width="0.140625" style="268" customWidth="1"/>
    <col min="15" max="15" width="7.28515625" style="268" hidden="1" customWidth="1"/>
    <col min="16" max="16" width="0.140625" style="268" customWidth="1"/>
    <col min="17" max="17" width="7.28515625" style="268" hidden="1" customWidth="1"/>
    <col min="18" max="18" width="8.28515625" style="268" hidden="1" customWidth="1"/>
    <col min="19" max="19" width="5.5703125" style="268" customWidth="1"/>
    <col min="20" max="20" width="0.28515625" style="268" customWidth="1"/>
    <col min="21" max="28" width="5.5703125" style="268" customWidth="1"/>
    <col min="29" max="29" width="6.7109375" style="268" customWidth="1"/>
    <col min="30" max="217" width="8.7109375" style="268" customWidth="1"/>
    <col min="218" max="16384" width="0.140625" style="268"/>
  </cols>
  <sheetData>
    <row r="1" spans="1:25" ht="15" x14ac:dyDescent="0.2">
      <c r="A1" s="460" t="s">
        <v>985</v>
      </c>
      <c r="B1" s="460"/>
      <c r="C1" s="460"/>
      <c r="D1" s="460"/>
      <c r="E1" s="460"/>
      <c r="F1" s="460"/>
      <c r="G1" s="460"/>
      <c r="H1" s="460"/>
      <c r="I1" s="460"/>
      <c r="J1" s="460"/>
      <c r="K1" s="460"/>
      <c r="L1" s="460"/>
      <c r="M1" s="460"/>
      <c r="N1" s="460"/>
      <c r="O1" s="460"/>
      <c r="P1" s="460"/>
      <c r="Q1" s="460"/>
      <c r="R1" s="460"/>
      <c r="S1" s="460"/>
      <c r="T1" s="460"/>
      <c r="U1" s="460"/>
      <c r="V1" s="869"/>
      <c r="W1" s="460"/>
      <c r="X1" s="460"/>
      <c r="Y1" s="460"/>
    </row>
    <row r="4" spans="1:25" x14ac:dyDescent="0.2">
      <c r="Q4" s="316"/>
    </row>
    <row r="5" spans="1:25" x14ac:dyDescent="0.2">
      <c r="Q5" s="316"/>
    </row>
    <row r="6" spans="1:25" x14ac:dyDescent="0.2">
      <c r="Q6" s="316"/>
    </row>
    <row r="7" spans="1:25" x14ac:dyDescent="0.2">
      <c r="Q7" s="316"/>
    </row>
    <row r="8" spans="1:25" x14ac:dyDescent="0.2">
      <c r="Q8" s="316"/>
    </row>
    <row r="9" spans="1:25" x14ac:dyDescent="0.2">
      <c r="Q9" s="316"/>
    </row>
    <row r="10" spans="1:25" x14ac:dyDescent="0.2">
      <c r="Q10" s="316"/>
    </row>
    <row r="11" spans="1:25" x14ac:dyDescent="0.2">
      <c r="Q11" s="316"/>
    </row>
    <row r="12" spans="1:25" x14ac:dyDescent="0.2">
      <c r="Q12" s="316"/>
    </row>
    <row r="13" spans="1:25" x14ac:dyDescent="0.2">
      <c r="Q13" s="316"/>
    </row>
    <row r="14" spans="1:25" x14ac:dyDescent="0.2">
      <c r="Q14" s="316"/>
    </row>
    <row r="15" spans="1:25" x14ac:dyDescent="0.2">
      <c r="Q15" s="316"/>
    </row>
    <row r="16" spans="1:25" x14ac:dyDescent="0.2">
      <c r="Q16" s="316"/>
    </row>
    <row r="17" spans="17:17" x14ac:dyDescent="0.2">
      <c r="Q17" s="316"/>
    </row>
    <row r="18" spans="17:17" x14ac:dyDescent="0.2">
      <c r="Q18" s="316"/>
    </row>
    <row r="19" spans="17:17" x14ac:dyDescent="0.2">
      <c r="Q19" s="316"/>
    </row>
    <row r="20" spans="17:17" x14ac:dyDescent="0.2">
      <c r="Q20" s="316"/>
    </row>
    <row r="21" spans="17:17" x14ac:dyDescent="0.2">
      <c r="Q21" s="316"/>
    </row>
    <row r="42" spans="27:30" hidden="1" x14ac:dyDescent="0.2"/>
    <row r="48" spans="27:30" x14ac:dyDescent="0.2">
      <c r="AA48" s="316"/>
      <c r="AB48" s="316"/>
      <c r="AC48" s="316"/>
      <c r="AD48" s="316"/>
    </row>
    <row r="49" spans="1:30" x14ac:dyDescent="0.2">
      <c r="AA49" s="316"/>
      <c r="AB49" s="316"/>
      <c r="AC49" s="316"/>
      <c r="AD49" s="316"/>
    </row>
    <row r="50" spans="1:30" x14ac:dyDescent="0.2">
      <c r="AA50" s="316"/>
      <c r="AB50" s="316"/>
      <c r="AC50" s="316"/>
      <c r="AD50" s="316"/>
    </row>
    <row r="51" spans="1:30" x14ac:dyDescent="0.2">
      <c r="AA51" s="316"/>
      <c r="AB51" s="316"/>
      <c r="AC51" s="316"/>
      <c r="AD51" s="316"/>
    </row>
    <row r="52" spans="1:30" ht="12.75" customHeight="1" x14ac:dyDescent="0.2">
      <c r="A52" s="586"/>
      <c r="B52" s="455">
        <v>1991</v>
      </c>
      <c r="C52" s="457"/>
      <c r="D52" s="457">
        <v>1992</v>
      </c>
      <c r="E52" s="457">
        <v>1993</v>
      </c>
      <c r="F52" s="457">
        <v>1994</v>
      </c>
      <c r="G52" s="455">
        <v>1995</v>
      </c>
      <c r="H52" s="587">
        <v>1996</v>
      </c>
      <c r="I52" s="455">
        <v>1997</v>
      </c>
      <c r="J52" s="455">
        <v>1998</v>
      </c>
      <c r="K52" s="587"/>
      <c r="L52" s="455">
        <v>1999</v>
      </c>
      <c r="M52" s="455">
        <v>2000</v>
      </c>
      <c r="N52" s="37"/>
      <c r="O52" s="457">
        <v>2001</v>
      </c>
      <c r="P52" s="587">
        <v>2002</v>
      </c>
      <c r="Q52" s="455">
        <v>2003</v>
      </c>
      <c r="R52" s="455">
        <v>2004</v>
      </c>
      <c r="S52" s="1615">
        <v>2005</v>
      </c>
      <c r="T52" s="1616"/>
      <c r="U52" s="1586">
        <v>2010</v>
      </c>
      <c r="V52" s="1586">
        <v>2011</v>
      </c>
      <c r="W52" s="1586">
        <v>2012</v>
      </c>
      <c r="X52" s="1586">
        <v>2013</v>
      </c>
      <c r="Y52" s="1586">
        <v>2014</v>
      </c>
      <c r="Z52" s="1586">
        <v>2015</v>
      </c>
      <c r="AA52" s="1705">
        <v>2016</v>
      </c>
      <c r="AB52" s="1823">
        <v>2017</v>
      </c>
      <c r="AC52" s="1614"/>
      <c r="AD52" s="316"/>
    </row>
    <row r="53" spans="1:30" x14ac:dyDescent="0.2">
      <c r="A53" s="588" t="s">
        <v>986</v>
      </c>
      <c r="B53" s="222"/>
      <c r="C53" s="222"/>
      <c r="D53" s="514"/>
      <c r="E53" s="514"/>
      <c r="F53" s="514"/>
      <c r="G53" s="514"/>
      <c r="H53" s="514"/>
      <c r="I53" s="514"/>
      <c r="J53" s="255"/>
      <c r="K53" s="255"/>
      <c r="L53" s="255"/>
      <c r="M53" s="255"/>
      <c r="N53" s="255"/>
      <c r="O53" s="255"/>
      <c r="P53" s="255"/>
      <c r="U53" s="1587"/>
      <c r="V53" s="1587"/>
      <c r="W53" s="1587"/>
      <c r="X53" s="1587"/>
      <c r="Y53" s="1587"/>
      <c r="Z53" s="1587"/>
      <c r="AA53" s="1617"/>
      <c r="AB53" s="316"/>
      <c r="AC53" s="316"/>
      <c r="AD53" s="316"/>
    </row>
    <row r="54" spans="1:30" x14ac:dyDescent="0.2">
      <c r="A54" s="589" t="s">
        <v>987</v>
      </c>
      <c r="B54" s="349">
        <v>6801</v>
      </c>
      <c r="C54" s="222"/>
      <c r="D54" s="222">
        <v>6431</v>
      </c>
      <c r="E54" s="222">
        <v>6128</v>
      </c>
      <c r="F54" s="222">
        <v>5966</v>
      </c>
      <c r="G54" s="349">
        <v>5929</v>
      </c>
      <c r="H54" s="349">
        <v>5622</v>
      </c>
      <c r="I54" s="349">
        <v>5249</v>
      </c>
      <c r="J54" s="349">
        <v>4741</v>
      </c>
      <c r="K54" s="349"/>
      <c r="L54" s="349">
        <v>4640</v>
      </c>
      <c r="M54" s="349">
        <v>4396</v>
      </c>
      <c r="N54" s="349"/>
      <c r="O54" s="349">
        <v>4023</v>
      </c>
      <c r="P54" s="349"/>
      <c r="Q54" s="349">
        <v>3774</v>
      </c>
      <c r="R54" s="349">
        <v>3238</v>
      </c>
      <c r="S54" s="349">
        <v>2833</v>
      </c>
      <c r="T54" s="349"/>
      <c r="U54" s="349">
        <v>1840</v>
      </c>
      <c r="V54" s="349">
        <v>1986</v>
      </c>
      <c r="W54" s="349">
        <v>1791</v>
      </c>
      <c r="X54" s="349">
        <v>1588</v>
      </c>
      <c r="Y54" s="349">
        <v>1575</v>
      </c>
      <c r="Z54" s="349">
        <v>1620</v>
      </c>
      <c r="AA54" s="349">
        <v>1531</v>
      </c>
      <c r="AB54" s="349">
        <v>1434</v>
      </c>
      <c r="AC54" s="1617"/>
      <c r="AD54" s="316"/>
    </row>
    <row r="55" spans="1:30" x14ac:dyDescent="0.2">
      <c r="A55" s="589" t="s">
        <v>1358</v>
      </c>
      <c r="B55" s="349">
        <v>1235</v>
      </c>
      <c r="C55" s="222"/>
      <c r="D55" s="222">
        <v>1154</v>
      </c>
      <c r="E55" s="222">
        <v>1111</v>
      </c>
      <c r="F55" s="222">
        <v>1156</v>
      </c>
      <c r="G55" s="349">
        <v>1095</v>
      </c>
      <c r="H55" s="349">
        <v>998</v>
      </c>
      <c r="I55" s="349">
        <v>1143</v>
      </c>
      <c r="J55" s="349">
        <v>1011</v>
      </c>
      <c r="K55" s="349"/>
      <c r="L55" s="349">
        <v>1128</v>
      </c>
      <c r="M55" s="349">
        <v>1102</v>
      </c>
      <c r="N55" s="349"/>
      <c r="O55" s="349">
        <v>1102</v>
      </c>
      <c r="P55" s="349"/>
      <c r="Q55" s="349">
        <v>1080</v>
      </c>
      <c r="R55" s="349">
        <v>980</v>
      </c>
      <c r="S55" s="349">
        <v>982</v>
      </c>
      <c r="T55" s="349"/>
      <c r="U55" s="349">
        <v>709</v>
      </c>
      <c r="V55" s="349">
        <v>778</v>
      </c>
      <c r="W55" s="349">
        <v>679</v>
      </c>
      <c r="X55" s="349">
        <v>641</v>
      </c>
      <c r="Y55" s="255">
        <v>674</v>
      </c>
      <c r="Z55" s="255">
        <v>701</v>
      </c>
      <c r="AA55" s="255">
        <v>604</v>
      </c>
      <c r="AB55" s="222">
        <v>642</v>
      </c>
      <c r="AC55" s="1617"/>
      <c r="AD55" s="316"/>
    </row>
    <row r="56" spans="1:30" x14ac:dyDescent="0.2">
      <c r="A56" s="589" t="s">
        <v>988</v>
      </c>
      <c r="B56" s="349">
        <v>925</v>
      </c>
      <c r="C56" s="222"/>
      <c r="D56" s="222">
        <v>906</v>
      </c>
      <c r="E56" s="222">
        <v>821</v>
      </c>
      <c r="F56" s="222">
        <v>825</v>
      </c>
      <c r="G56" s="349">
        <v>751</v>
      </c>
      <c r="H56" s="349">
        <v>594</v>
      </c>
      <c r="I56" s="349">
        <v>679</v>
      </c>
      <c r="J56" s="349">
        <v>637</v>
      </c>
      <c r="K56" s="349"/>
      <c r="L56" s="349">
        <v>662</v>
      </c>
      <c r="M56" s="349">
        <v>659</v>
      </c>
      <c r="N56" s="349"/>
      <c r="O56" s="349">
        <v>635</v>
      </c>
      <c r="P56" s="349"/>
      <c r="Q56" s="349">
        <v>616</v>
      </c>
      <c r="R56" s="349">
        <v>475</v>
      </c>
      <c r="S56" s="349">
        <v>575</v>
      </c>
      <c r="T56" s="349"/>
      <c r="U56" s="349">
        <v>381</v>
      </c>
      <c r="V56" s="349">
        <v>399</v>
      </c>
      <c r="W56" s="349">
        <v>406</v>
      </c>
      <c r="X56" s="349">
        <v>354</v>
      </c>
      <c r="Y56" s="255">
        <v>396</v>
      </c>
      <c r="Z56" s="255">
        <v>383</v>
      </c>
      <c r="AA56" s="255">
        <v>393</v>
      </c>
      <c r="AB56" s="255">
        <v>382</v>
      </c>
      <c r="AC56" s="1593"/>
    </row>
    <row r="57" spans="1:30" x14ac:dyDescent="0.2">
      <c r="A57" s="589" t="s">
        <v>989</v>
      </c>
      <c r="B57" s="349">
        <v>1918</v>
      </c>
      <c r="C57" s="222"/>
      <c r="D57" s="222">
        <v>1767</v>
      </c>
      <c r="E57" s="222">
        <v>1580</v>
      </c>
      <c r="F57" s="222">
        <v>1469</v>
      </c>
      <c r="G57" s="349">
        <v>1336</v>
      </c>
      <c r="H57" s="349">
        <v>1178</v>
      </c>
      <c r="I57" s="349">
        <v>1147</v>
      </c>
      <c r="J57" s="349">
        <v>1084</v>
      </c>
      <c r="K57" s="349"/>
      <c r="L57" s="349">
        <v>983</v>
      </c>
      <c r="M57" s="349">
        <v>993</v>
      </c>
      <c r="N57" s="349"/>
      <c r="O57" s="349">
        <v>900</v>
      </c>
      <c r="P57" s="349"/>
      <c r="Q57" s="349">
        <v>812</v>
      </c>
      <c r="R57" s="349">
        <v>838</v>
      </c>
      <c r="S57" s="349">
        <v>686</v>
      </c>
      <c r="T57" s="349"/>
      <c r="U57" s="349">
        <v>476</v>
      </c>
      <c r="V57" s="349">
        <v>614</v>
      </c>
      <c r="W57" s="349">
        <v>520</v>
      </c>
      <c r="X57" s="349">
        <v>557</v>
      </c>
      <c r="Y57" s="255">
        <v>523</v>
      </c>
      <c r="Z57" s="255">
        <v>537</v>
      </c>
      <c r="AA57" s="255">
        <v>490</v>
      </c>
      <c r="AB57" s="255">
        <v>483</v>
      </c>
      <c r="AC57" s="1593"/>
    </row>
    <row r="58" spans="1:30" x14ac:dyDescent="0.2">
      <c r="A58" s="589" t="s">
        <v>990</v>
      </c>
      <c r="B58" s="349">
        <v>421</v>
      </c>
      <c r="C58" s="222"/>
      <c r="D58" s="222">
        <v>373</v>
      </c>
      <c r="E58" s="222">
        <v>309</v>
      </c>
      <c r="F58" s="222">
        <v>398</v>
      </c>
      <c r="G58" s="349">
        <v>343</v>
      </c>
      <c r="H58" s="349">
        <v>366</v>
      </c>
      <c r="I58" s="349">
        <v>331</v>
      </c>
      <c r="J58" s="349">
        <v>319</v>
      </c>
      <c r="K58" s="349"/>
      <c r="L58" s="349">
        <v>359</v>
      </c>
      <c r="M58" s="349">
        <v>353</v>
      </c>
      <c r="N58" s="349"/>
      <c r="O58" s="349">
        <v>317</v>
      </c>
      <c r="P58" s="349"/>
      <c r="Q58" s="349">
        <v>331</v>
      </c>
      <c r="R58" s="349">
        <v>311</v>
      </c>
      <c r="S58" s="349">
        <v>285</v>
      </c>
      <c r="T58" s="349"/>
      <c r="U58" s="349">
        <v>242</v>
      </c>
      <c r="V58" s="349">
        <v>232</v>
      </c>
      <c r="W58" s="349">
        <v>204</v>
      </c>
      <c r="X58" s="349">
        <v>199</v>
      </c>
      <c r="Y58" s="255">
        <v>209</v>
      </c>
      <c r="Z58" s="255">
        <v>218</v>
      </c>
      <c r="AA58" s="255">
        <v>188</v>
      </c>
      <c r="AB58" s="255">
        <v>239</v>
      </c>
      <c r="AC58" s="1593"/>
    </row>
    <row r="59" spans="1:30" x14ac:dyDescent="0.2">
      <c r="E59" s="590"/>
      <c r="U59" s="1587"/>
      <c r="V59" s="1587"/>
      <c r="W59" s="1587"/>
      <c r="X59" s="1587"/>
      <c r="Y59" s="1587"/>
      <c r="Z59" s="1587"/>
    </row>
    <row r="60" spans="1:30" hidden="1" x14ac:dyDescent="0.2">
      <c r="D60" s="590"/>
      <c r="E60" s="590"/>
      <c r="F60" s="590"/>
      <c r="G60" s="590"/>
      <c r="H60" s="590"/>
      <c r="I60" s="590"/>
      <c r="J60" s="590"/>
      <c r="K60" s="590"/>
      <c r="L60" s="590"/>
      <c r="M60" s="590"/>
      <c r="N60" s="590"/>
      <c r="O60" s="590"/>
      <c r="U60" s="1587"/>
      <c r="V60" s="1587"/>
      <c r="W60" s="1587"/>
      <c r="X60" s="1587"/>
      <c r="Y60" s="1587"/>
      <c r="Z60" s="1587"/>
    </row>
    <row r="61" spans="1:30" hidden="1" x14ac:dyDescent="0.2">
      <c r="A61" s="96"/>
      <c r="B61" s="329">
        <v>1991</v>
      </c>
      <c r="C61" s="329"/>
      <c r="D61" s="329">
        <v>1992</v>
      </c>
      <c r="E61" s="329">
        <v>1993</v>
      </c>
      <c r="F61" s="329">
        <v>1994</v>
      </c>
      <c r="G61" s="329">
        <v>1995</v>
      </c>
      <c r="H61" s="329">
        <v>1996</v>
      </c>
      <c r="I61" s="329">
        <v>1997</v>
      </c>
      <c r="J61" s="329">
        <v>1998</v>
      </c>
      <c r="K61" s="329"/>
      <c r="L61" s="329">
        <v>1999</v>
      </c>
      <c r="M61" s="329">
        <v>2000</v>
      </c>
      <c r="N61" s="329"/>
      <c r="O61" s="97">
        <v>2001</v>
      </c>
      <c r="P61" s="97"/>
      <c r="Q61" s="97">
        <v>2003</v>
      </c>
      <c r="R61" s="97">
        <v>2004</v>
      </c>
      <c r="S61" s="97">
        <v>2005</v>
      </c>
      <c r="T61" s="97"/>
      <c r="U61" s="97">
        <v>2010</v>
      </c>
      <c r="V61" s="97">
        <v>2011</v>
      </c>
      <c r="W61" s="97">
        <v>2012</v>
      </c>
      <c r="X61" s="97">
        <v>2013</v>
      </c>
      <c r="Y61" s="97">
        <v>2014</v>
      </c>
      <c r="Z61" s="97">
        <v>2015</v>
      </c>
      <c r="AA61" s="97">
        <v>2016</v>
      </c>
      <c r="AB61" s="97">
        <v>2017</v>
      </c>
      <c r="AC61" s="97"/>
    </row>
    <row r="62" spans="1:30" hidden="1" x14ac:dyDescent="0.2">
      <c r="A62" s="96" t="s">
        <v>458</v>
      </c>
      <c r="B62" s="591">
        <v>6801</v>
      </c>
      <c r="C62" s="591"/>
      <c r="D62" s="591">
        <v>6431</v>
      </c>
      <c r="E62" s="591">
        <v>6128</v>
      </c>
      <c r="F62" s="591">
        <v>5966</v>
      </c>
      <c r="G62" s="591">
        <v>5929</v>
      </c>
      <c r="H62" s="591">
        <v>5622</v>
      </c>
      <c r="I62" s="591">
        <v>5249</v>
      </c>
      <c r="J62" s="97">
        <v>4741</v>
      </c>
      <c r="K62" s="97"/>
      <c r="L62" s="96">
        <v>4640</v>
      </c>
      <c r="M62" s="96">
        <v>4396</v>
      </c>
      <c r="N62" s="96"/>
      <c r="O62" s="96">
        <v>4023</v>
      </c>
      <c r="P62" s="97"/>
      <c r="Q62" s="97">
        <v>3774</v>
      </c>
      <c r="R62" s="97">
        <v>3238</v>
      </c>
      <c r="S62" s="349">
        <v>2833</v>
      </c>
      <c r="T62" s="349"/>
      <c r="U62" s="349">
        <v>1840</v>
      </c>
      <c r="V62" s="349">
        <v>1986</v>
      </c>
      <c r="W62" s="1587">
        <v>1791</v>
      </c>
      <c r="X62" s="1587">
        <v>1588</v>
      </c>
      <c r="Y62" s="1587">
        <v>1575</v>
      </c>
      <c r="Z62" s="1593">
        <v>1620</v>
      </c>
      <c r="AA62" s="349">
        <v>1531</v>
      </c>
      <c r="AB62" s="349">
        <v>1434</v>
      </c>
      <c r="AC62" s="1593"/>
    </row>
    <row r="63" spans="1:30" hidden="1" x14ac:dyDescent="0.2">
      <c r="A63" s="96" t="s">
        <v>1359</v>
      </c>
      <c r="B63" s="591">
        <v>1235</v>
      </c>
      <c r="C63" s="591"/>
      <c r="D63" s="591">
        <v>1154</v>
      </c>
      <c r="E63" s="591">
        <v>1111</v>
      </c>
      <c r="F63" s="591">
        <v>1156</v>
      </c>
      <c r="G63" s="591">
        <v>1095</v>
      </c>
      <c r="H63" s="591">
        <v>998</v>
      </c>
      <c r="I63" s="591">
        <v>1143</v>
      </c>
      <c r="J63" s="97">
        <v>1011</v>
      </c>
      <c r="K63" s="97"/>
      <c r="L63" s="96">
        <v>1128</v>
      </c>
      <c r="M63" s="96">
        <v>1102</v>
      </c>
      <c r="N63" s="96"/>
      <c r="O63" s="96">
        <v>1102</v>
      </c>
      <c r="P63" s="97"/>
      <c r="Q63" s="97">
        <v>1080</v>
      </c>
      <c r="R63" s="97">
        <v>980</v>
      </c>
      <c r="S63" s="349">
        <v>982</v>
      </c>
      <c r="T63" s="349"/>
      <c r="U63" s="349">
        <v>709</v>
      </c>
      <c r="V63" s="349">
        <v>778</v>
      </c>
      <c r="W63" s="1587">
        <v>679</v>
      </c>
      <c r="X63" s="1587">
        <v>641</v>
      </c>
      <c r="Y63" s="1587">
        <v>674</v>
      </c>
      <c r="Z63" s="1593">
        <v>701</v>
      </c>
      <c r="AA63" s="349">
        <v>604</v>
      </c>
      <c r="AB63" s="222">
        <v>642</v>
      </c>
      <c r="AC63" s="1593"/>
    </row>
    <row r="64" spans="1:30" hidden="1" x14ac:dyDescent="0.2">
      <c r="A64" s="96" t="s">
        <v>991</v>
      </c>
      <c r="B64" s="591">
        <v>925</v>
      </c>
      <c r="C64" s="591"/>
      <c r="D64" s="591">
        <v>906</v>
      </c>
      <c r="E64" s="591">
        <v>821</v>
      </c>
      <c r="F64" s="591">
        <v>825</v>
      </c>
      <c r="G64" s="591">
        <v>751</v>
      </c>
      <c r="H64" s="591">
        <v>594</v>
      </c>
      <c r="I64" s="591">
        <v>679</v>
      </c>
      <c r="J64" s="97">
        <v>637</v>
      </c>
      <c r="K64" s="97"/>
      <c r="L64" s="96">
        <v>662</v>
      </c>
      <c r="M64" s="96">
        <v>659</v>
      </c>
      <c r="N64" s="96"/>
      <c r="O64" s="96">
        <v>635</v>
      </c>
      <c r="P64" s="97"/>
      <c r="Q64" s="97">
        <v>616</v>
      </c>
      <c r="R64" s="97">
        <v>475</v>
      </c>
      <c r="S64" s="349">
        <v>575</v>
      </c>
      <c r="T64" s="349"/>
      <c r="U64" s="349">
        <v>381</v>
      </c>
      <c r="V64" s="349">
        <v>399</v>
      </c>
      <c r="W64" s="1587">
        <v>406</v>
      </c>
      <c r="X64" s="1587">
        <v>354</v>
      </c>
      <c r="Y64" s="1587">
        <v>396</v>
      </c>
      <c r="Z64" s="1593">
        <v>383</v>
      </c>
      <c r="AA64" s="349">
        <v>393</v>
      </c>
      <c r="AB64" s="255">
        <v>382</v>
      </c>
      <c r="AC64" s="1593"/>
    </row>
    <row r="65" spans="1:29" hidden="1" x14ac:dyDescent="0.2">
      <c r="A65" s="96" t="s">
        <v>989</v>
      </c>
      <c r="B65" s="591">
        <v>1918</v>
      </c>
      <c r="C65" s="591"/>
      <c r="D65" s="591">
        <v>1767</v>
      </c>
      <c r="E65" s="591">
        <v>1580</v>
      </c>
      <c r="F65" s="591">
        <v>1469</v>
      </c>
      <c r="G65" s="591">
        <v>1336</v>
      </c>
      <c r="H65" s="591">
        <v>1178</v>
      </c>
      <c r="I65" s="591">
        <v>1147</v>
      </c>
      <c r="J65" s="97">
        <v>1084</v>
      </c>
      <c r="K65" s="97"/>
      <c r="L65" s="96">
        <v>983</v>
      </c>
      <c r="M65" s="96">
        <v>993</v>
      </c>
      <c r="N65" s="96"/>
      <c r="O65" s="96">
        <v>900</v>
      </c>
      <c r="P65" s="97"/>
      <c r="Q65" s="97">
        <v>812</v>
      </c>
      <c r="R65" s="97">
        <v>838</v>
      </c>
      <c r="S65" s="349">
        <v>686</v>
      </c>
      <c r="T65" s="349"/>
      <c r="U65" s="349">
        <v>476</v>
      </c>
      <c r="V65" s="349">
        <v>614</v>
      </c>
      <c r="W65" s="1587">
        <v>520</v>
      </c>
      <c r="X65" s="1587">
        <v>557</v>
      </c>
      <c r="Y65" s="1587">
        <v>523</v>
      </c>
      <c r="Z65" s="1593">
        <v>537</v>
      </c>
      <c r="AA65" s="349">
        <v>490</v>
      </c>
      <c r="AB65" s="255">
        <v>483</v>
      </c>
      <c r="AC65" s="1593"/>
    </row>
    <row r="66" spans="1:29" hidden="1" x14ac:dyDescent="0.2">
      <c r="A66" s="96" t="s">
        <v>990</v>
      </c>
      <c r="B66" s="591">
        <v>421</v>
      </c>
      <c r="C66" s="591"/>
      <c r="D66" s="591">
        <v>373</v>
      </c>
      <c r="E66" s="591">
        <v>309</v>
      </c>
      <c r="F66" s="591">
        <v>398</v>
      </c>
      <c r="G66" s="591">
        <v>343</v>
      </c>
      <c r="H66" s="591">
        <v>366</v>
      </c>
      <c r="I66" s="591">
        <v>331</v>
      </c>
      <c r="J66" s="97">
        <v>319</v>
      </c>
      <c r="K66" s="97"/>
      <c r="L66" s="96">
        <v>359</v>
      </c>
      <c r="M66" s="96">
        <v>353</v>
      </c>
      <c r="N66" s="96"/>
      <c r="O66" s="96">
        <v>317</v>
      </c>
      <c r="P66" s="97"/>
      <c r="Q66" s="97">
        <v>331</v>
      </c>
      <c r="R66" s="97">
        <v>311</v>
      </c>
      <c r="S66" s="349">
        <v>285</v>
      </c>
      <c r="T66" s="349"/>
      <c r="U66" s="349">
        <v>242</v>
      </c>
      <c r="V66" s="349">
        <v>232</v>
      </c>
      <c r="W66" s="1587">
        <v>204</v>
      </c>
      <c r="X66" s="1587">
        <v>199</v>
      </c>
      <c r="Y66" s="1587">
        <v>209</v>
      </c>
      <c r="Z66" s="1593">
        <v>218</v>
      </c>
      <c r="AA66" s="349">
        <v>188</v>
      </c>
      <c r="AB66" s="255">
        <v>239</v>
      </c>
      <c r="AC66" s="1593"/>
    </row>
    <row r="67" spans="1:29" hidden="1" x14ac:dyDescent="0.2"/>
    <row r="68" spans="1:29" hidden="1" x14ac:dyDescent="0.2"/>
    <row r="69" spans="1:2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64"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sheetData>
  <phoneticPr fontId="29" type="noConversion"/>
  <printOptions horizontalCentered="1"/>
  <pageMargins left="0.59055118110236227" right="0.59055118110236227" top="0.59055118110236227" bottom="0.59055118110236227" header="0.31496062992125984" footer="0.31496062992125984"/>
  <pageSetup paperSize="9" orientation="portrait" horizontalDpi="1200" verticalDpi="1200"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2">
    <tabColor theme="0" tint="-0.14999847407452621"/>
    <pageSetUpPr fitToPage="1"/>
  </sheetPr>
  <dimension ref="A1:R259"/>
  <sheetViews>
    <sheetView zoomScale="115" zoomScaleNormal="115" zoomScaleSheetLayoutView="55" workbookViewId="0">
      <selection sqref="A1:I1"/>
    </sheetView>
  </sheetViews>
  <sheetFormatPr baseColWidth="10" defaultColWidth="11.28515625" defaultRowHeight="11.25" customHeight="1" x14ac:dyDescent="0.2"/>
  <cols>
    <col min="1" max="2" width="5.28515625" style="70" customWidth="1"/>
    <col min="3" max="4" width="14.7109375" style="70" customWidth="1"/>
    <col min="5" max="5" width="1.7109375" style="70" customWidth="1"/>
    <col min="6" max="6" width="13.7109375" style="70" customWidth="1"/>
    <col min="7" max="9" width="14.7109375" style="70" customWidth="1"/>
    <col min="10" max="16384" width="11.28515625" style="70"/>
  </cols>
  <sheetData>
    <row r="1" spans="1:9" s="67" customFormat="1" ht="11.25" customHeight="1" x14ac:dyDescent="0.2">
      <c r="A1" s="2823" t="s">
        <v>21</v>
      </c>
      <c r="B1" s="2823"/>
      <c r="C1" s="2823"/>
      <c r="D1" s="2823"/>
      <c r="E1" s="2823"/>
      <c r="F1" s="2823"/>
      <c r="G1" s="2823"/>
      <c r="H1" s="2823"/>
      <c r="I1" s="2823"/>
    </row>
    <row r="2" spans="1:9" s="67" customFormat="1" ht="8.1" customHeight="1" x14ac:dyDescent="0.2">
      <c r="A2" s="357"/>
      <c r="B2" s="184"/>
      <c r="C2" s="155"/>
      <c r="D2" s="155"/>
      <c r="E2" s="155"/>
      <c r="F2" s="155"/>
      <c r="G2" s="155"/>
      <c r="H2" s="155"/>
      <c r="I2" s="155"/>
    </row>
    <row r="3" spans="1:9" s="67" customFormat="1" ht="11.25" customHeight="1" x14ac:dyDescent="0.2">
      <c r="A3" s="358" t="s">
        <v>985</v>
      </c>
      <c r="B3" s="359"/>
      <c r="C3" s="157"/>
      <c r="D3" s="157"/>
      <c r="E3" s="157"/>
      <c r="F3" s="886"/>
      <c r="G3" s="157"/>
      <c r="H3" s="157"/>
      <c r="I3" s="157"/>
    </row>
    <row r="4" spans="1:9" s="67" customFormat="1" ht="11.25" customHeight="1" x14ac:dyDescent="0.2">
      <c r="A4" s="310"/>
      <c r="B4" s="184"/>
      <c r="C4" s="155"/>
      <c r="D4" s="155"/>
      <c r="E4" s="155"/>
      <c r="F4" s="155"/>
      <c r="G4" s="155"/>
      <c r="H4" s="155"/>
      <c r="I4" s="155"/>
    </row>
    <row r="5" spans="1:9" s="123" customFormat="1" ht="11.25" customHeight="1" x14ac:dyDescent="0.2">
      <c r="A5" s="2476" t="s">
        <v>86</v>
      </c>
      <c r="B5" s="2476"/>
      <c r="C5" s="2476"/>
      <c r="D5" s="2476"/>
      <c r="E5" s="2476"/>
      <c r="F5" s="2476"/>
      <c r="G5" s="2476"/>
      <c r="H5" s="2476"/>
      <c r="I5" s="2476"/>
    </row>
    <row r="6" spans="1:9" ht="8.1" customHeight="1" x14ac:dyDescent="0.2">
      <c r="A6" s="134"/>
      <c r="B6" s="122"/>
      <c r="C6" s="123"/>
      <c r="D6" s="123"/>
      <c r="E6" s="123"/>
      <c r="F6" s="123"/>
      <c r="G6" s="123"/>
      <c r="H6" s="123"/>
      <c r="I6" s="123"/>
    </row>
    <row r="7" spans="1:9" s="39" customFormat="1" ht="11.25" customHeight="1" x14ac:dyDescent="0.2">
      <c r="B7" s="217"/>
      <c r="C7" s="18" t="s">
        <v>87</v>
      </c>
      <c r="D7" s="18"/>
      <c r="E7" s="18"/>
      <c r="F7" s="18"/>
      <c r="G7" s="18"/>
      <c r="H7" s="18"/>
      <c r="I7" s="25"/>
    </row>
    <row r="8" spans="1:9" s="39" customFormat="1" ht="11.25" customHeight="1" x14ac:dyDescent="0.2">
      <c r="A8" s="19" t="s">
        <v>520</v>
      </c>
      <c r="B8" s="28"/>
      <c r="C8" s="319" t="s">
        <v>88</v>
      </c>
      <c r="D8" s="163"/>
      <c r="E8" s="163"/>
      <c r="F8" s="163"/>
      <c r="G8" s="163"/>
      <c r="H8" s="163"/>
      <c r="I8" s="24" t="s">
        <v>89</v>
      </c>
    </row>
    <row r="9" spans="1:9" s="39" customFormat="1" ht="11.25" customHeight="1" x14ac:dyDescent="0.2">
      <c r="A9" s="23" t="s">
        <v>522</v>
      </c>
      <c r="B9" s="28"/>
      <c r="C9" s="130"/>
      <c r="D9" s="360" t="s">
        <v>189</v>
      </c>
      <c r="E9" s="163" t="s">
        <v>190</v>
      </c>
      <c r="F9" s="163"/>
      <c r="G9" s="163"/>
      <c r="H9" s="163"/>
      <c r="I9" s="24" t="s">
        <v>90</v>
      </c>
    </row>
    <row r="10" spans="1:9" s="39" customFormat="1" ht="11.25" customHeight="1" x14ac:dyDescent="0.2">
      <c r="A10" s="19"/>
      <c r="B10" s="28"/>
      <c r="C10" s="160"/>
      <c r="D10" s="2433" t="s">
        <v>191</v>
      </c>
      <c r="E10" s="34"/>
      <c r="F10" s="19"/>
      <c r="G10" s="220" t="s">
        <v>192</v>
      </c>
      <c r="H10" s="163"/>
      <c r="I10" s="1459" t="s">
        <v>1188</v>
      </c>
    </row>
    <row r="11" spans="1:9" s="39" customFormat="1" ht="11.25" customHeight="1" x14ac:dyDescent="0.2">
      <c r="A11" s="19" t="s">
        <v>530</v>
      </c>
      <c r="B11" s="28"/>
      <c r="C11" s="37" t="s">
        <v>928</v>
      </c>
      <c r="D11" s="2824"/>
      <c r="E11" s="19" t="s">
        <v>928</v>
      </c>
      <c r="F11" s="19"/>
      <c r="G11" s="24" t="s">
        <v>91</v>
      </c>
      <c r="H11" s="24" t="s">
        <v>92</v>
      </c>
      <c r="I11" s="24"/>
    </row>
    <row r="12" spans="1:9" s="39" customFormat="1" ht="11.25" customHeight="1" x14ac:dyDescent="0.2">
      <c r="A12" s="23" t="s">
        <v>534</v>
      </c>
      <c r="B12" s="28"/>
      <c r="C12" s="37"/>
      <c r="D12" s="2824"/>
      <c r="E12" s="34"/>
      <c r="F12" s="37"/>
      <c r="G12" s="26" t="s">
        <v>93</v>
      </c>
      <c r="H12" s="26" t="s">
        <v>94</v>
      </c>
      <c r="I12" s="26" t="s">
        <v>95</v>
      </c>
    </row>
    <row r="13" spans="1:9" s="39" customFormat="1" ht="11.25" customHeight="1" x14ac:dyDescent="0.2">
      <c r="A13" s="23"/>
      <c r="B13" s="28"/>
      <c r="C13" s="35" t="s">
        <v>539</v>
      </c>
      <c r="D13" s="2824"/>
      <c r="E13" s="23" t="s">
        <v>539</v>
      </c>
      <c r="F13" s="23"/>
      <c r="G13" s="26" t="s">
        <v>96</v>
      </c>
      <c r="H13" s="26" t="s">
        <v>97</v>
      </c>
      <c r="I13" s="26" t="s">
        <v>98</v>
      </c>
    </row>
    <row r="14" spans="1:9" s="39" customFormat="1" ht="11.25" customHeight="1" x14ac:dyDescent="0.2">
      <c r="A14" s="29"/>
      <c r="B14" s="164"/>
      <c r="C14" s="218"/>
      <c r="D14" s="2825"/>
      <c r="E14" s="36"/>
      <c r="F14" s="35"/>
      <c r="G14" s="26" t="s">
        <v>99</v>
      </c>
      <c r="H14" s="26"/>
      <c r="I14" s="26" t="s">
        <v>100</v>
      </c>
    </row>
    <row r="15" spans="1:9" s="39" customFormat="1" ht="7.15" customHeight="1" x14ac:dyDescent="0.2">
      <c r="A15" s="19"/>
      <c r="B15" s="19"/>
      <c r="D15" s="18"/>
      <c r="E15" s="18"/>
      <c r="F15" s="18"/>
      <c r="G15" s="18"/>
      <c r="H15" s="18"/>
      <c r="I15" s="18"/>
    </row>
    <row r="16" spans="1:9" s="39" customFormat="1" ht="11.25" hidden="1" customHeight="1" x14ac:dyDescent="0.2">
      <c r="A16" s="19"/>
      <c r="B16" s="28"/>
      <c r="C16" s="19"/>
      <c r="D16" s="19"/>
      <c r="E16" s="19"/>
      <c r="F16" s="19"/>
      <c r="G16" s="19"/>
      <c r="H16" s="19"/>
      <c r="I16" s="19"/>
    </row>
    <row r="17" spans="1:17" s="39" customFormat="1" ht="11.25" hidden="1" customHeight="1" x14ac:dyDescent="0.2">
      <c r="A17" s="19"/>
      <c r="B17" s="19"/>
      <c r="C17" s="344"/>
      <c r="D17" s="19"/>
      <c r="E17" s="19"/>
      <c r="F17" s="19"/>
      <c r="G17" s="19"/>
      <c r="H17" s="19"/>
      <c r="I17" s="19"/>
    </row>
    <row r="18" spans="1:17" s="39" customFormat="1" ht="11.25" customHeight="1" x14ac:dyDescent="0.2">
      <c r="A18" s="19"/>
      <c r="B18" s="19"/>
      <c r="C18" s="38" t="s">
        <v>193</v>
      </c>
      <c r="D18" s="19"/>
      <c r="E18" s="19"/>
      <c r="F18" s="19"/>
      <c r="G18" s="19"/>
      <c r="H18" s="19"/>
      <c r="I18" s="19"/>
    </row>
    <row r="19" spans="1:17" s="39" customFormat="1" ht="7.15" customHeight="1" x14ac:dyDescent="0.2">
      <c r="A19" s="19"/>
      <c r="B19" s="19"/>
      <c r="C19" s="19"/>
      <c r="D19" s="19"/>
      <c r="E19" s="19"/>
      <c r="F19" s="19"/>
      <c r="G19" s="19"/>
      <c r="H19" s="19"/>
      <c r="I19" s="19"/>
    </row>
    <row r="20" spans="1:17" s="39" customFormat="1" ht="11.25" customHeight="1" x14ac:dyDescent="0.2">
      <c r="A20" s="19">
        <v>1991</v>
      </c>
      <c r="B20" s="19"/>
      <c r="C20" s="440">
        <v>2311466</v>
      </c>
      <c r="D20" s="238">
        <v>385147</v>
      </c>
      <c r="E20" s="429"/>
      <c r="F20" s="439">
        <v>516835</v>
      </c>
      <c r="G20" s="439">
        <v>131093</v>
      </c>
      <c r="H20" s="439">
        <v>11300</v>
      </c>
      <c r="I20" s="439">
        <v>141</v>
      </c>
    </row>
    <row r="21" spans="1:17" s="39" customFormat="1" ht="11.25" hidden="1" customHeight="1" x14ac:dyDescent="0.2">
      <c r="A21" s="365">
        <v>1992</v>
      </c>
      <c r="B21" s="19"/>
      <c r="C21" s="440">
        <v>2384579</v>
      </c>
      <c r="D21" s="238">
        <v>395462</v>
      </c>
      <c r="E21" s="439"/>
      <c r="F21" s="439">
        <v>527428</v>
      </c>
      <c r="G21" s="439">
        <v>130351</v>
      </c>
      <c r="H21" s="439">
        <v>10631</v>
      </c>
      <c r="I21" s="439">
        <v>132</v>
      </c>
    </row>
    <row r="22" spans="1:17" s="39" customFormat="1" ht="11.25" customHeight="1" x14ac:dyDescent="0.2">
      <c r="A22" s="365">
        <v>1995</v>
      </c>
      <c r="B22" s="19"/>
      <c r="C22" s="440">
        <v>2238301</v>
      </c>
      <c r="D22" s="238">
        <v>388003</v>
      </c>
      <c r="E22" s="439"/>
      <c r="F22" s="439">
        <v>521595</v>
      </c>
      <c r="G22" s="439">
        <v>122973</v>
      </c>
      <c r="H22" s="439">
        <v>9454</v>
      </c>
      <c r="I22" s="439">
        <v>116</v>
      </c>
    </row>
    <row r="23" spans="1:17" s="39" customFormat="1" ht="11.25" hidden="1" customHeight="1" x14ac:dyDescent="0.2">
      <c r="A23" s="365">
        <v>1996</v>
      </c>
      <c r="B23" s="19"/>
      <c r="C23" s="361">
        <v>2269570</v>
      </c>
      <c r="D23" s="362">
        <v>373082</v>
      </c>
      <c r="E23" s="363"/>
      <c r="F23" s="362">
        <v>501916</v>
      </c>
      <c r="G23" s="362">
        <v>116456</v>
      </c>
      <c r="H23" s="362">
        <v>8758</v>
      </c>
      <c r="I23" s="362">
        <v>107</v>
      </c>
    </row>
    <row r="24" spans="1:17" s="39" customFormat="1" ht="11.25" customHeight="1" x14ac:dyDescent="0.2">
      <c r="A24" s="19">
        <v>2000</v>
      </c>
      <c r="B24" s="311"/>
      <c r="C24" s="238">
        <v>2350227</v>
      </c>
      <c r="D24" s="238">
        <v>382949</v>
      </c>
      <c r="E24" s="238"/>
      <c r="F24" s="238">
        <v>511577</v>
      </c>
      <c r="G24" s="364">
        <v>102416</v>
      </c>
      <c r="H24" s="238">
        <v>7503</v>
      </c>
      <c r="I24" s="362">
        <v>91</v>
      </c>
    </row>
    <row r="25" spans="1:17" s="39" customFormat="1" ht="11.25" hidden="1" customHeight="1" x14ac:dyDescent="0.2">
      <c r="A25" s="2415">
        <v>2001</v>
      </c>
      <c r="B25" s="2412"/>
      <c r="C25" s="238">
        <v>2373556</v>
      </c>
      <c r="D25" s="238">
        <v>375345</v>
      </c>
      <c r="E25" s="238">
        <v>0</v>
      </c>
      <c r="F25" s="238">
        <v>501752</v>
      </c>
      <c r="G25" s="364">
        <v>95040</v>
      </c>
      <c r="H25" s="238">
        <v>6977</v>
      </c>
      <c r="I25" s="362">
        <v>85</v>
      </c>
    </row>
    <row r="26" spans="1:17" s="39" customFormat="1" ht="11.25" hidden="1" customHeight="1" x14ac:dyDescent="0.2">
      <c r="A26" s="19">
        <v>2002</v>
      </c>
      <c r="B26" s="28"/>
      <c r="C26" s="238">
        <v>2289474</v>
      </c>
      <c r="D26" s="238">
        <v>362054</v>
      </c>
      <c r="E26" s="238">
        <v>0</v>
      </c>
      <c r="F26" s="238">
        <v>483255</v>
      </c>
      <c r="G26" s="364">
        <v>88382</v>
      </c>
      <c r="H26" s="238">
        <v>6842</v>
      </c>
      <c r="I26" s="362">
        <v>83</v>
      </c>
    </row>
    <row r="27" spans="1:17" s="39" customFormat="1" ht="11.25" hidden="1" customHeight="1" x14ac:dyDescent="0.2">
      <c r="A27" s="19">
        <v>2003</v>
      </c>
      <c r="B27" s="28"/>
      <c r="C27" s="238">
        <v>2259567</v>
      </c>
      <c r="D27" s="238">
        <v>354534</v>
      </c>
      <c r="E27" s="238"/>
      <c r="F27" s="238">
        <v>468783</v>
      </c>
      <c r="G27" s="364">
        <v>85577</v>
      </c>
      <c r="H27" s="238">
        <v>6613</v>
      </c>
      <c r="I27" s="362">
        <v>80</v>
      </c>
    </row>
    <row r="28" spans="1:17" s="39" customFormat="1" ht="11.25" hidden="1" customHeight="1" x14ac:dyDescent="0.2">
      <c r="A28" s="19">
        <v>2004</v>
      </c>
      <c r="B28" s="28"/>
      <c r="C28" s="238">
        <v>2261689</v>
      </c>
      <c r="D28" s="238">
        <v>339310</v>
      </c>
      <c r="E28" s="238"/>
      <c r="F28" s="238">
        <v>445968</v>
      </c>
      <c r="G28" s="364">
        <v>80801</v>
      </c>
      <c r="H28" s="238">
        <v>5842</v>
      </c>
      <c r="I28" s="362">
        <v>71</v>
      </c>
    </row>
    <row r="29" spans="1:17" s="39" customFormat="1" ht="11.25" customHeight="1" x14ac:dyDescent="0.2">
      <c r="A29" s="19">
        <v>2005</v>
      </c>
      <c r="B29" s="28"/>
      <c r="C29" s="238">
        <v>2253992</v>
      </c>
      <c r="D29" s="238">
        <v>336619</v>
      </c>
      <c r="E29" s="238"/>
      <c r="F29" s="238">
        <v>438804</v>
      </c>
      <c r="G29" s="364">
        <v>76952</v>
      </c>
      <c r="H29" s="238">
        <v>5361</v>
      </c>
      <c r="I29" s="362">
        <v>65</v>
      </c>
      <c r="J29" s="260"/>
      <c r="K29" s="260"/>
      <c r="L29" s="260"/>
      <c r="M29" s="260"/>
      <c r="N29" s="260"/>
      <c r="O29" s="260"/>
      <c r="P29" s="260"/>
      <c r="Q29" s="260"/>
    </row>
    <row r="30" spans="1:17" s="39" customFormat="1" ht="11.25" hidden="1" customHeight="1" x14ac:dyDescent="0.2">
      <c r="A30" s="19">
        <v>2006</v>
      </c>
      <c r="B30" s="28"/>
      <c r="C30" s="238">
        <v>2235318</v>
      </c>
      <c r="D30" s="238">
        <v>327984</v>
      </c>
      <c r="E30" s="238"/>
      <c r="F30" s="238">
        <v>427428</v>
      </c>
      <c r="G30" s="364">
        <v>74502</v>
      </c>
      <c r="H30" s="238">
        <v>5091</v>
      </c>
      <c r="I30" s="362">
        <v>62</v>
      </c>
      <c r="J30" s="260"/>
      <c r="K30" s="260"/>
      <c r="L30" s="260"/>
      <c r="M30" s="260"/>
      <c r="N30" s="260"/>
      <c r="O30" s="260"/>
      <c r="P30" s="260"/>
      <c r="Q30" s="260"/>
    </row>
    <row r="31" spans="1:17" s="39" customFormat="1" ht="11.25" hidden="1" customHeight="1" x14ac:dyDescent="0.2">
      <c r="A31" s="19">
        <v>2007</v>
      </c>
      <c r="B31" s="28"/>
      <c r="C31" s="136">
        <v>2335005</v>
      </c>
      <c r="D31" s="136">
        <v>335845</v>
      </c>
      <c r="E31" s="136"/>
      <c r="F31" s="136">
        <v>436368</v>
      </c>
      <c r="G31" s="366">
        <v>75443</v>
      </c>
      <c r="H31" s="136">
        <v>4949</v>
      </c>
      <c r="I31" s="346">
        <v>60</v>
      </c>
      <c r="J31" s="260"/>
      <c r="K31" s="260"/>
      <c r="L31" s="260"/>
      <c r="M31" s="260"/>
      <c r="N31" s="260"/>
      <c r="O31" s="260"/>
      <c r="P31" s="260"/>
      <c r="Q31" s="260"/>
    </row>
    <row r="32" spans="1:17" s="39" customFormat="1" ht="11.25" hidden="1" customHeight="1" x14ac:dyDescent="0.2">
      <c r="A32" s="19">
        <v>2008</v>
      </c>
      <c r="B32" s="28"/>
      <c r="C32" s="238">
        <v>2293663</v>
      </c>
      <c r="D32" s="238">
        <v>320614</v>
      </c>
      <c r="E32" s="238"/>
      <c r="F32" s="238">
        <v>413524</v>
      </c>
      <c r="G32" s="238">
        <v>70644</v>
      </c>
      <c r="H32" s="238">
        <v>4477</v>
      </c>
      <c r="I32" s="238">
        <v>54</v>
      </c>
      <c r="J32" s="260"/>
      <c r="K32" s="260"/>
      <c r="L32" s="260"/>
      <c r="M32" s="260"/>
      <c r="N32" s="260"/>
      <c r="O32" s="260"/>
      <c r="P32" s="260"/>
      <c r="Q32" s="260"/>
    </row>
    <row r="33" spans="1:18" s="39" customFormat="1" ht="11.25" hidden="1" customHeight="1" x14ac:dyDescent="0.2">
      <c r="A33" s="19">
        <v>2009</v>
      </c>
      <c r="B33" s="28"/>
      <c r="C33" s="238">
        <v>2313453</v>
      </c>
      <c r="D33" s="238">
        <v>310806</v>
      </c>
      <c r="E33" s="238"/>
      <c r="F33" s="238">
        <v>401823</v>
      </c>
      <c r="G33" s="238">
        <v>68567</v>
      </c>
      <c r="H33" s="238">
        <v>4152</v>
      </c>
      <c r="I33" s="238">
        <v>51</v>
      </c>
      <c r="J33" s="260"/>
      <c r="L33" s="260"/>
      <c r="M33" s="260"/>
      <c r="N33" s="260"/>
      <c r="O33" s="260"/>
      <c r="P33" s="260"/>
      <c r="Q33" s="260"/>
    </row>
    <row r="34" spans="1:18" s="39" customFormat="1" ht="11.25" customHeight="1" x14ac:dyDescent="0.2">
      <c r="A34" s="19">
        <v>2010</v>
      </c>
      <c r="B34" s="28"/>
      <c r="C34" s="238">
        <v>2411271</v>
      </c>
      <c r="D34" s="238">
        <v>288297</v>
      </c>
      <c r="E34" s="238"/>
      <c r="F34" s="238">
        <v>374818</v>
      </c>
      <c r="G34" s="362">
        <v>62620</v>
      </c>
      <c r="H34" s="238">
        <v>3648</v>
      </c>
      <c r="I34" s="238">
        <v>45</v>
      </c>
      <c r="J34" s="260"/>
      <c r="K34" s="167"/>
      <c r="L34" s="167"/>
      <c r="M34" s="167"/>
      <c r="N34" s="167"/>
      <c r="O34" s="167"/>
      <c r="P34" s="167"/>
      <c r="Q34" s="167"/>
      <c r="R34" s="167"/>
    </row>
    <row r="35" spans="1:18" s="39" customFormat="1" ht="11.25" customHeight="1" x14ac:dyDescent="0.2">
      <c r="A35" s="19">
        <v>2011</v>
      </c>
      <c r="B35" s="28"/>
      <c r="C35" s="238">
        <v>2361457</v>
      </c>
      <c r="D35" s="238">
        <v>306266</v>
      </c>
      <c r="E35" s="238"/>
      <c r="F35" s="238">
        <v>396374</v>
      </c>
      <c r="G35" s="238">
        <v>68985</v>
      </c>
      <c r="H35" s="238">
        <v>4009</v>
      </c>
      <c r="I35" s="1139">
        <v>50</v>
      </c>
      <c r="K35" s="167"/>
      <c r="L35" s="167"/>
      <c r="M35" s="167"/>
      <c r="N35" s="167"/>
      <c r="O35" s="167"/>
      <c r="P35" s="167"/>
      <c r="Q35" s="167"/>
      <c r="R35" s="167"/>
    </row>
    <row r="36" spans="1:18" s="39" customFormat="1" ht="11.25" customHeight="1" x14ac:dyDescent="0.2">
      <c r="A36" s="878">
        <v>2012</v>
      </c>
      <c r="B36" s="877"/>
      <c r="C36" s="881">
        <v>2401843</v>
      </c>
      <c r="D36" s="881">
        <v>299637</v>
      </c>
      <c r="E36" s="881"/>
      <c r="F36" s="881">
        <v>387978</v>
      </c>
      <c r="G36" s="879">
        <v>66279</v>
      </c>
      <c r="H36" s="881">
        <v>3600</v>
      </c>
      <c r="I36" s="362">
        <v>45</v>
      </c>
      <c r="K36" s="167"/>
      <c r="L36" s="167"/>
      <c r="M36" s="167"/>
      <c r="N36" s="167"/>
      <c r="O36" s="167"/>
      <c r="P36" s="167"/>
      <c r="Q36" s="167"/>
      <c r="R36" s="167"/>
    </row>
    <row r="37" spans="1:18" s="39" customFormat="1" ht="11.25" customHeight="1" x14ac:dyDescent="0.2">
      <c r="A37" s="19">
        <v>2013</v>
      </c>
      <c r="B37" s="28"/>
      <c r="C37" s="238">
        <v>2414011</v>
      </c>
      <c r="D37" s="238">
        <v>291105</v>
      </c>
      <c r="E37" s="238"/>
      <c r="F37" s="238">
        <v>377481</v>
      </c>
      <c r="G37" s="238">
        <v>64057</v>
      </c>
      <c r="H37" s="238">
        <v>3339</v>
      </c>
      <c r="I37" s="362">
        <v>41</v>
      </c>
      <c r="K37" s="167"/>
      <c r="L37" s="167"/>
      <c r="M37" s="167"/>
      <c r="N37" s="167"/>
      <c r="O37" s="167"/>
      <c r="P37" s="167"/>
      <c r="Q37" s="167"/>
      <c r="R37" s="167"/>
    </row>
    <row r="38" spans="1:18" s="39" customFormat="1" ht="11.25" customHeight="1" x14ac:dyDescent="0.2">
      <c r="A38" s="19">
        <v>2014</v>
      </c>
      <c r="B38" s="28"/>
      <c r="C38" s="238">
        <v>2406685</v>
      </c>
      <c r="D38" s="238">
        <v>302435</v>
      </c>
      <c r="E38" s="238">
        <v>0</v>
      </c>
      <c r="F38" s="238">
        <v>392912</v>
      </c>
      <c r="G38" s="238">
        <v>67732</v>
      </c>
      <c r="H38" s="238">
        <v>3377</v>
      </c>
      <c r="I38" s="238">
        <v>42</v>
      </c>
      <c r="K38" s="167"/>
      <c r="L38" s="167"/>
      <c r="M38" s="167"/>
      <c r="N38" s="167"/>
      <c r="O38" s="167"/>
      <c r="P38" s="167"/>
      <c r="Q38" s="167"/>
      <c r="R38" s="167"/>
    </row>
    <row r="39" spans="1:18" s="1170" customFormat="1" ht="11.25" customHeight="1" x14ac:dyDescent="0.2">
      <c r="A39" s="19">
        <v>2015</v>
      </c>
      <c r="B39" s="28"/>
      <c r="C39" s="1608">
        <v>2516831</v>
      </c>
      <c r="D39" s="1608">
        <v>305659</v>
      </c>
      <c r="E39" s="1608">
        <v>0</v>
      </c>
      <c r="F39" s="1608">
        <v>396891</v>
      </c>
      <c r="G39" s="1608">
        <v>67706</v>
      </c>
      <c r="H39" s="1608">
        <v>3459</v>
      </c>
      <c r="I39" s="238">
        <v>42</v>
      </c>
      <c r="K39" s="167"/>
      <c r="L39" s="167"/>
      <c r="M39" s="167"/>
      <c r="N39" s="167"/>
      <c r="O39" s="167"/>
      <c r="P39" s="167"/>
      <c r="Q39" s="167"/>
      <c r="R39" s="167"/>
    </row>
    <row r="40" spans="1:18" s="1170" customFormat="1" ht="11.25" customHeight="1" x14ac:dyDescent="0.2">
      <c r="A40" s="19">
        <v>2016</v>
      </c>
      <c r="B40" s="28"/>
      <c r="C40" s="238">
        <v>2585327</v>
      </c>
      <c r="D40" s="238">
        <v>308145</v>
      </c>
      <c r="E40" s="238"/>
      <c r="F40" s="238">
        <v>399872</v>
      </c>
      <c r="G40" s="362">
        <v>67426</v>
      </c>
      <c r="H40" s="238">
        <v>3206</v>
      </c>
      <c r="I40" s="238">
        <v>39</v>
      </c>
      <c r="K40" s="167"/>
      <c r="L40" s="167"/>
      <c r="M40" s="167"/>
      <c r="N40" s="167"/>
      <c r="O40" s="167"/>
      <c r="P40" s="167"/>
      <c r="Q40" s="167"/>
      <c r="R40" s="167"/>
    </row>
    <row r="41" spans="1:18" s="1170" customFormat="1" ht="11.25" customHeight="1" x14ac:dyDescent="0.2">
      <c r="A41" s="19">
        <v>2017</v>
      </c>
      <c r="B41" s="28"/>
      <c r="C41" s="238">
        <v>2643098</v>
      </c>
      <c r="D41" s="238">
        <v>302656</v>
      </c>
      <c r="E41" s="238">
        <v>0</v>
      </c>
      <c r="F41" s="238">
        <v>393492</v>
      </c>
      <c r="G41" s="362">
        <v>66513</v>
      </c>
      <c r="H41" s="238">
        <v>3180</v>
      </c>
      <c r="I41" s="238">
        <v>39</v>
      </c>
      <c r="K41" s="167"/>
      <c r="L41" s="167"/>
      <c r="M41" s="167"/>
      <c r="N41" s="167"/>
      <c r="O41" s="167"/>
      <c r="P41" s="167"/>
      <c r="Q41" s="167"/>
      <c r="R41" s="167"/>
    </row>
    <row r="42" spans="1:18" s="1170" customFormat="1" ht="11.25" hidden="1" customHeight="1" x14ac:dyDescent="0.2">
      <c r="A42" s="19">
        <v>2018</v>
      </c>
      <c r="B42" s="28"/>
      <c r="C42" s="238"/>
      <c r="D42" s="238"/>
      <c r="E42" s="238"/>
      <c r="F42" s="238"/>
      <c r="G42" s="362"/>
      <c r="H42" s="238"/>
      <c r="I42" s="238"/>
    </row>
    <row r="43" spans="1:18" s="39" customFormat="1" ht="11.25" customHeight="1" x14ac:dyDescent="0.2">
      <c r="A43" s="19"/>
      <c r="B43" s="28"/>
      <c r="C43" s="238"/>
      <c r="D43" s="238"/>
      <c r="E43" s="238"/>
      <c r="F43" s="238"/>
      <c r="G43" s="238"/>
      <c r="H43" s="238"/>
      <c r="I43" s="238"/>
    </row>
    <row r="44" spans="1:18" s="39" customFormat="1" ht="11.25" hidden="1" customHeight="1" x14ac:dyDescent="0.2">
      <c r="A44" s="876">
        <v>2012</v>
      </c>
      <c r="B44" s="882"/>
      <c r="C44" s="884"/>
      <c r="D44" s="884"/>
      <c r="E44" s="884"/>
      <c r="F44" s="884"/>
      <c r="G44" s="884"/>
      <c r="H44" s="884"/>
      <c r="I44" s="884"/>
    </row>
    <row r="45" spans="1:18" s="39" customFormat="1" ht="11.25" hidden="1" customHeight="1" x14ac:dyDescent="0.2">
      <c r="A45" s="876"/>
      <c r="B45" s="882" t="s">
        <v>542</v>
      </c>
      <c r="C45" s="881">
        <v>191364</v>
      </c>
      <c r="D45" s="881">
        <v>20940</v>
      </c>
      <c r="E45" s="883"/>
      <c r="F45" s="881">
        <v>27321</v>
      </c>
      <c r="G45" s="881">
        <v>4442</v>
      </c>
      <c r="H45" s="881">
        <v>264</v>
      </c>
      <c r="I45" s="880" t="s">
        <v>800</v>
      </c>
    </row>
    <row r="46" spans="1:18" s="39" customFormat="1" ht="11.25" hidden="1" customHeight="1" x14ac:dyDescent="0.2">
      <c r="A46" s="876"/>
      <c r="B46" s="882" t="s">
        <v>729</v>
      </c>
      <c r="C46" s="881">
        <v>181651</v>
      </c>
      <c r="D46" s="881">
        <v>18062</v>
      </c>
      <c r="E46" s="883"/>
      <c r="F46" s="881">
        <v>24019</v>
      </c>
      <c r="G46" s="881">
        <v>3801</v>
      </c>
      <c r="H46" s="881">
        <v>255</v>
      </c>
      <c r="I46" s="880" t="s">
        <v>800</v>
      </c>
    </row>
    <row r="47" spans="1:18" s="39" customFormat="1" ht="11.25" hidden="1" customHeight="1" x14ac:dyDescent="0.2">
      <c r="A47" s="876"/>
      <c r="B47" s="882" t="s">
        <v>730</v>
      </c>
      <c r="C47" s="881">
        <v>193043</v>
      </c>
      <c r="D47" s="881">
        <v>23559</v>
      </c>
      <c r="E47" s="883"/>
      <c r="F47" s="881">
        <v>30503</v>
      </c>
      <c r="G47" s="881">
        <v>5290</v>
      </c>
      <c r="H47" s="881">
        <v>249</v>
      </c>
      <c r="I47" s="880" t="s">
        <v>800</v>
      </c>
    </row>
    <row r="48" spans="1:18" s="39" customFormat="1" ht="11.25" hidden="1" customHeight="1" x14ac:dyDescent="0.2">
      <c r="A48" s="876"/>
      <c r="B48" s="882" t="s">
        <v>731</v>
      </c>
      <c r="C48" s="881">
        <v>185969</v>
      </c>
      <c r="D48" s="881">
        <v>22193</v>
      </c>
      <c r="E48" s="883"/>
      <c r="F48" s="881">
        <v>28861</v>
      </c>
      <c r="G48" s="881">
        <v>5018</v>
      </c>
      <c r="H48" s="881">
        <v>251</v>
      </c>
      <c r="I48" s="880" t="s">
        <v>800</v>
      </c>
    </row>
    <row r="49" spans="1:9" s="39" customFormat="1" ht="11.25" hidden="1" customHeight="1" x14ac:dyDescent="0.2">
      <c r="A49" s="876"/>
      <c r="B49" s="882" t="s">
        <v>732</v>
      </c>
      <c r="C49" s="881">
        <v>213639</v>
      </c>
      <c r="D49" s="881">
        <v>30255</v>
      </c>
      <c r="E49" s="883"/>
      <c r="F49" s="881">
        <v>38835</v>
      </c>
      <c r="G49" s="881">
        <v>6901</v>
      </c>
      <c r="H49" s="881">
        <v>340</v>
      </c>
      <c r="I49" s="880" t="s">
        <v>800</v>
      </c>
    </row>
    <row r="50" spans="1:9" s="39" customFormat="1" ht="11.25" hidden="1" customHeight="1" x14ac:dyDescent="0.2">
      <c r="A50" s="876"/>
      <c r="B50" s="882" t="s">
        <v>733</v>
      </c>
      <c r="C50" s="881">
        <v>203252</v>
      </c>
      <c r="D50" s="881">
        <v>28420</v>
      </c>
      <c r="E50" s="883"/>
      <c r="F50" s="881">
        <v>36130</v>
      </c>
      <c r="G50" s="881">
        <v>6273</v>
      </c>
      <c r="H50" s="881">
        <v>334</v>
      </c>
      <c r="I50" s="880" t="s">
        <v>800</v>
      </c>
    </row>
    <row r="51" spans="1:9" s="39" customFormat="1" ht="11.25" hidden="1" customHeight="1" x14ac:dyDescent="0.2">
      <c r="A51" s="876"/>
      <c r="B51" s="882" t="s">
        <v>734</v>
      </c>
      <c r="C51" s="881">
        <v>202481</v>
      </c>
      <c r="D51" s="881">
        <v>28817</v>
      </c>
      <c r="E51" s="883"/>
      <c r="F51" s="881">
        <v>37104</v>
      </c>
      <c r="G51" s="881">
        <v>6562</v>
      </c>
      <c r="H51" s="881">
        <v>369</v>
      </c>
      <c r="I51" s="880" t="s">
        <v>800</v>
      </c>
    </row>
    <row r="52" spans="1:9" s="39" customFormat="1" ht="11.25" hidden="1" customHeight="1" x14ac:dyDescent="0.2">
      <c r="A52" s="876"/>
      <c r="B52" s="882" t="s">
        <v>735</v>
      </c>
      <c r="C52" s="881">
        <v>195260</v>
      </c>
      <c r="D52" s="881">
        <v>29538</v>
      </c>
      <c r="E52" s="883"/>
      <c r="F52" s="881">
        <v>38032</v>
      </c>
      <c r="G52" s="879">
        <v>6999</v>
      </c>
      <c r="H52" s="881">
        <v>358</v>
      </c>
      <c r="I52" s="880" t="s">
        <v>800</v>
      </c>
    </row>
    <row r="53" spans="1:9" s="39" customFormat="1" ht="11.25" hidden="1" customHeight="1" x14ac:dyDescent="0.2">
      <c r="A53" s="876"/>
      <c r="B53" s="882" t="s">
        <v>736</v>
      </c>
      <c r="C53" s="881">
        <v>198002</v>
      </c>
      <c r="D53" s="881">
        <v>28272</v>
      </c>
      <c r="E53" s="883"/>
      <c r="F53" s="881">
        <v>36505</v>
      </c>
      <c r="G53" s="879">
        <v>6311</v>
      </c>
      <c r="H53" s="881">
        <v>329</v>
      </c>
      <c r="I53" s="880" t="s">
        <v>800</v>
      </c>
    </row>
    <row r="54" spans="1:9" s="39" customFormat="1" ht="11.25" hidden="1" customHeight="1" x14ac:dyDescent="0.2">
      <c r="A54" s="876"/>
      <c r="B54" s="882" t="s">
        <v>737</v>
      </c>
      <c r="C54" s="881">
        <v>216128</v>
      </c>
      <c r="D54" s="881">
        <v>26662</v>
      </c>
      <c r="E54" s="883"/>
      <c r="F54" s="881">
        <v>34631</v>
      </c>
      <c r="G54" s="879">
        <v>5756</v>
      </c>
      <c r="H54" s="881">
        <v>332</v>
      </c>
      <c r="I54" s="880" t="s">
        <v>800</v>
      </c>
    </row>
    <row r="55" spans="1:9" s="39" customFormat="1" ht="11.25" hidden="1" customHeight="1" x14ac:dyDescent="0.2">
      <c r="A55" s="876"/>
      <c r="B55" s="882" t="s">
        <v>738</v>
      </c>
      <c r="C55" s="881">
        <v>210442</v>
      </c>
      <c r="D55" s="881">
        <v>23201</v>
      </c>
      <c r="E55" s="883"/>
      <c r="F55" s="881">
        <v>29967</v>
      </c>
      <c r="G55" s="879">
        <v>4784</v>
      </c>
      <c r="H55" s="881">
        <v>275</v>
      </c>
      <c r="I55" s="880" t="s">
        <v>800</v>
      </c>
    </row>
    <row r="56" spans="1:9" s="39" customFormat="1" ht="11.25" hidden="1" customHeight="1" x14ac:dyDescent="0.2">
      <c r="A56" s="876"/>
      <c r="B56" s="882" t="s">
        <v>739</v>
      </c>
      <c r="C56" s="881">
        <v>210612</v>
      </c>
      <c r="D56" s="881">
        <v>19718</v>
      </c>
      <c r="E56" s="883"/>
      <c r="F56" s="881">
        <v>26070</v>
      </c>
      <c r="G56" s="879">
        <v>4142</v>
      </c>
      <c r="H56" s="881">
        <v>244</v>
      </c>
      <c r="I56" s="880" t="s">
        <v>800</v>
      </c>
    </row>
    <row r="57" spans="1:9" s="1078" customFormat="1" ht="11.25" hidden="1" customHeight="1" x14ac:dyDescent="0.2">
      <c r="B57" s="46"/>
      <c r="C57" s="881"/>
      <c r="D57" s="881"/>
      <c r="E57" s="883"/>
      <c r="F57" s="881"/>
      <c r="G57" s="879"/>
      <c r="H57" s="881"/>
      <c r="I57" s="880"/>
    </row>
    <row r="58" spans="1:9" s="1078" customFormat="1" ht="11.25" hidden="1" customHeight="1" x14ac:dyDescent="0.2">
      <c r="A58" s="876">
        <v>2013</v>
      </c>
      <c r="B58" s="882"/>
      <c r="C58" s="881"/>
      <c r="D58" s="881"/>
      <c r="E58" s="883"/>
      <c r="F58" s="881"/>
      <c r="G58" s="879"/>
      <c r="H58" s="881"/>
      <c r="I58" s="880"/>
    </row>
    <row r="59" spans="1:9" s="1078" customFormat="1" ht="11.25" hidden="1" customHeight="1" x14ac:dyDescent="0.2">
      <c r="A59" s="876"/>
      <c r="B59" s="882" t="s">
        <v>542</v>
      </c>
      <c r="C59" s="238">
        <v>189441</v>
      </c>
      <c r="D59" s="238">
        <v>17641</v>
      </c>
      <c r="E59" s="1138"/>
      <c r="F59" s="238">
        <v>23170</v>
      </c>
      <c r="G59" s="362">
        <v>3710</v>
      </c>
      <c r="H59" s="238">
        <v>208</v>
      </c>
      <c r="I59" s="880" t="s">
        <v>800</v>
      </c>
    </row>
    <row r="60" spans="1:9" s="1078" customFormat="1" ht="11.25" hidden="1" customHeight="1" x14ac:dyDescent="0.2">
      <c r="A60" s="876"/>
      <c r="B60" s="882" t="s">
        <v>729</v>
      </c>
      <c r="C60" s="238">
        <v>177928</v>
      </c>
      <c r="D60" s="238">
        <v>16240</v>
      </c>
      <c r="E60" s="1138"/>
      <c r="F60" s="238">
        <v>21576</v>
      </c>
      <c r="G60" s="362">
        <v>3343</v>
      </c>
      <c r="H60" s="238">
        <v>181</v>
      </c>
      <c r="I60" s="880" t="s">
        <v>800</v>
      </c>
    </row>
    <row r="61" spans="1:9" s="1078" customFormat="1" ht="11.25" hidden="1" customHeight="1" x14ac:dyDescent="0.2">
      <c r="A61" s="876"/>
      <c r="B61" s="882" t="s">
        <v>730</v>
      </c>
      <c r="C61" s="238">
        <v>199252</v>
      </c>
      <c r="D61" s="238">
        <v>19069</v>
      </c>
      <c r="E61" s="1138"/>
      <c r="F61" s="238">
        <v>25623</v>
      </c>
      <c r="G61" s="362">
        <v>3925</v>
      </c>
      <c r="H61" s="238">
        <v>226</v>
      </c>
      <c r="I61" s="880" t="s">
        <v>800</v>
      </c>
    </row>
    <row r="62" spans="1:9" s="1078" customFormat="1" ht="11.25" hidden="1" customHeight="1" x14ac:dyDescent="0.2">
      <c r="A62" s="876"/>
      <c r="B62" s="882" t="s">
        <v>731</v>
      </c>
      <c r="C62" s="238">
        <v>192449</v>
      </c>
      <c r="D62" s="238">
        <v>21980</v>
      </c>
      <c r="E62" s="1138"/>
      <c r="F62" s="238">
        <v>28368</v>
      </c>
      <c r="G62" s="362">
        <v>4911</v>
      </c>
      <c r="H62" s="238">
        <v>240</v>
      </c>
      <c r="I62" s="880" t="s">
        <v>800</v>
      </c>
    </row>
    <row r="63" spans="1:9" s="1078" customFormat="1" ht="11.25" hidden="1" customHeight="1" x14ac:dyDescent="0.2">
      <c r="A63" s="876"/>
      <c r="B63" s="882" t="s">
        <v>732</v>
      </c>
      <c r="C63" s="238">
        <v>203186</v>
      </c>
      <c r="D63" s="238">
        <v>25293</v>
      </c>
      <c r="E63" s="1138"/>
      <c r="F63" s="238">
        <v>32525</v>
      </c>
      <c r="G63" s="362">
        <v>5644</v>
      </c>
      <c r="H63" s="238">
        <v>279</v>
      </c>
      <c r="I63" s="880" t="s">
        <v>800</v>
      </c>
    </row>
    <row r="64" spans="1:9" s="1078" customFormat="1" ht="11.25" hidden="1" customHeight="1" x14ac:dyDescent="0.2">
      <c r="A64" s="876"/>
      <c r="B64" s="882" t="s">
        <v>733</v>
      </c>
      <c r="C64" s="238">
        <v>205531</v>
      </c>
      <c r="D64" s="238">
        <v>29628</v>
      </c>
      <c r="E64" s="1138"/>
      <c r="F64" s="238">
        <v>37936</v>
      </c>
      <c r="G64" s="362">
        <v>6721</v>
      </c>
      <c r="H64" s="238">
        <v>305</v>
      </c>
      <c r="I64" s="880" t="s">
        <v>800</v>
      </c>
    </row>
    <row r="65" spans="1:9" s="1078" customFormat="1" ht="11.25" hidden="1" customHeight="1" x14ac:dyDescent="0.2">
      <c r="A65" s="876"/>
      <c r="B65" s="882" t="s">
        <v>734</v>
      </c>
      <c r="C65" s="238">
        <v>209726</v>
      </c>
      <c r="D65" s="238">
        <v>32511</v>
      </c>
      <c r="E65" s="1138"/>
      <c r="F65" s="238">
        <v>41289</v>
      </c>
      <c r="G65" s="362">
        <v>7656</v>
      </c>
      <c r="H65" s="238">
        <v>374</v>
      </c>
      <c r="I65" s="880" t="s">
        <v>800</v>
      </c>
    </row>
    <row r="66" spans="1:9" s="1078" customFormat="1" ht="11.25" hidden="1" customHeight="1" x14ac:dyDescent="0.2">
      <c r="A66" s="876"/>
      <c r="B66" s="882" t="s">
        <v>735</v>
      </c>
      <c r="C66" s="238">
        <v>194419</v>
      </c>
      <c r="D66" s="238">
        <v>29237</v>
      </c>
      <c r="E66" s="1138"/>
      <c r="F66" s="238">
        <v>37864</v>
      </c>
      <c r="G66" s="362">
        <v>6960</v>
      </c>
      <c r="H66" s="238">
        <v>323</v>
      </c>
      <c r="I66" s="880" t="s">
        <v>800</v>
      </c>
    </row>
    <row r="67" spans="1:9" s="1078" customFormat="1" ht="11.25" hidden="1" customHeight="1" x14ac:dyDescent="0.2">
      <c r="A67" s="876"/>
      <c r="B67" s="882" t="s">
        <v>736</v>
      </c>
      <c r="C67" s="238">
        <v>203762</v>
      </c>
      <c r="D67" s="238">
        <v>27610</v>
      </c>
      <c r="E67" s="1138"/>
      <c r="F67" s="238">
        <v>35434</v>
      </c>
      <c r="G67" s="362">
        <v>6001</v>
      </c>
      <c r="H67" s="238">
        <v>338</v>
      </c>
      <c r="I67" s="880" t="s">
        <v>800</v>
      </c>
    </row>
    <row r="68" spans="1:9" s="1078" customFormat="1" ht="11.25" hidden="1" customHeight="1" x14ac:dyDescent="0.2">
      <c r="A68" s="876"/>
      <c r="B68" s="882" t="s">
        <v>737</v>
      </c>
      <c r="C68" s="238">
        <v>217206</v>
      </c>
      <c r="D68" s="238">
        <v>26230</v>
      </c>
      <c r="E68" s="1138"/>
      <c r="F68" s="238">
        <v>33948</v>
      </c>
      <c r="G68" s="362">
        <v>5657</v>
      </c>
      <c r="H68" s="238">
        <v>310</v>
      </c>
      <c r="I68" s="880" t="s">
        <v>800</v>
      </c>
    </row>
    <row r="69" spans="1:9" s="1078" customFormat="1" ht="11.25" hidden="1" customHeight="1" x14ac:dyDescent="0.2">
      <c r="A69" s="876"/>
      <c r="B69" s="882" t="s">
        <v>738</v>
      </c>
      <c r="C69" s="238">
        <v>216642</v>
      </c>
      <c r="D69" s="238">
        <v>23889</v>
      </c>
      <c r="E69" s="1138"/>
      <c r="F69" s="238">
        <v>31100</v>
      </c>
      <c r="G69" s="362">
        <v>4893</v>
      </c>
      <c r="H69" s="362">
        <v>257</v>
      </c>
      <c r="I69" s="880" t="s">
        <v>800</v>
      </c>
    </row>
    <row r="70" spans="1:9" s="1078" customFormat="1" ht="11.25" hidden="1" customHeight="1" x14ac:dyDescent="0.2">
      <c r="A70" s="876"/>
      <c r="B70" s="882" t="s">
        <v>739</v>
      </c>
      <c r="C70" s="238">
        <v>204469</v>
      </c>
      <c r="D70" s="238">
        <v>21777</v>
      </c>
      <c r="E70" s="1138"/>
      <c r="F70" s="238">
        <v>28648</v>
      </c>
      <c r="G70" s="362">
        <v>4636</v>
      </c>
      <c r="H70" s="238">
        <v>298</v>
      </c>
      <c r="I70" s="880" t="s">
        <v>800</v>
      </c>
    </row>
    <row r="71" spans="1:9" s="1078" customFormat="1" ht="11.25" hidden="1" customHeight="1" x14ac:dyDescent="0.2">
      <c r="B71" s="46"/>
      <c r="C71" s="238"/>
      <c r="D71" s="238"/>
      <c r="E71" s="1138"/>
      <c r="F71" s="238"/>
      <c r="G71" s="362"/>
      <c r="H71" s="238"/>
      <c r="I71" s="880"/>
    </row>
    <row r="72" spans="1:9" s="1078" customFormat="1" ht="11.25" hidden="1" customHeight="1" x14ac:dyDescent="0.2">
      <c r="A72" s="876">
        <v>2014</v>
      </c>
      <c r="B72" s="882"/>
      <c r="C72" s="238"/>
      <c r="D72" s="238"/>
      <c r="E72" s="1138"/>
      <c r="F72" s="238"/>
      <c r="G72" s="362"/>
      <c r="H72" s="238"/>
      <c r="I72" s="880"/>
    </row>
    <row r="73" spans="1:9" s="1078" customFormat="1" ht="11.25" hidden="1" customHeight="1" x14ac:dyDescent="0.2">
      <c r="A73" s="876"/>
      <c r="B73" s="882" t="s">
        <v>542</v>
      </c>
      <c r="C73" s="238">
        <v>184676</v>
      </c>
      <c r="D73" s="238">
        <v>19590</v>
      </c>
      <c r="E73" s="1138"/>
      <c r="F73" s="238">
        <v>25559</v>
      </c>
      <c r="G73" s="238">
        <v>4206</v>
      </c>
      <c r="H73" s="238">
        <v>219</v>
      </c>
      <c r="I73" s="880" t="s">
        <v>800</v>
      </c>
    </row>
    <row r="74" spans="1:9" s="1078" customFormat="1" ht="11.25" hidden="1" customHeight="1" x14ac:dyDescent="0.2">
      <c r="A74" s="876"/>
      <c r="B74" s="882" t="s">
        <v>729</v>
      </c>
      <c r="C74" s="238">
        <v>172433</v>
      </c>
      <c r="D74" s="238">
        <v>18741</v>
      </c>
      <c r="E74" s="1138"/>
      <c r="F74" s="238">
        <v>24575</v>
      </c>
      <c r="G74" s="238">
        <v>3993</v>
      </c>
      <c r="H74" s="238">
        <v>186</v>
      </c>
      <c r="I74" s="880" t="s">
        <v>800</v>
      </c>
    </row>
    <row r="75" spans="1:9" s="1078" customFormat="1" ht="11.25" hidden="1" customHeight="1" x14ac:dyDescent="0.2">
      <c r="A75" s="876"/>
      <c r="B75" s="882" t="s">
        <v>730</v>
      </c>
      <c r="C75" s="238">
        <v>196665</v>
      </c>
      <c r="D75" s="238">
        <v>23919</v>
      </c>
      <c r="E75" s="1138"/>
      <c r="F75" s="238">
        <v>31178</v>
      </c>
      <c r="G75" s="238">
        <v>5367</v>
      </c>
      <c r="H75" s="238">
        <v>244</v>
      </c>
      <c r="I75" s="880" t="s">
        <v>800</v>
      </c>
    </row>
    <row r="76" spans="1:9" s="1078" customFormat="1" ht="11.25" hidden="1" customHeight="1" x14ac:dyDescent="0.2">
      <c r="A76" s="876"/>
      <c r="B76" s="882" t="s">
        <v>731</v>
      </c>
      <c r="C76" s="238">
        <v>200165</v>
      </c>
      <c r="D76" s="238">
        <v>24822</v>
      </c>
      <c r="E76" s="1138"/>
      <c r="F76" s="238">
        <v>32143</v>
      </c>
      <c r="G76" s="238">
        <v>5695</v>
      </c>
      <c r="H76" s="238">
        <v>297</v>
      </c>
      <c r="I76" s="880" t="s">
        <v>800</v>
      </c>
    </row>
    <row r="77" spans="1:9" s="1078" customFormat="1" ht="11.25" hidden="1" customHeight="1" x14ac:dyDescent="0.2">
      <c r="A77" s="876"/>
      <c r="B77" s="882" t="s">
        <v>732</v>
      </c>
      <c r="C77" s="238">
        <v>214740</v>
      </c>
      <c r="D77" s="238">
        <v>28578</v>
      </c>
      <c r="E77" s="1138"/>
      <c r="F77" s="238">
        <v>36712</v>
      </c>
      <c r="G77" s="238">
        <v>6389</v>
      </c>
      <c r="H77" s="238">
        <v>286</v>
      </c>
      <c r="I77" s="880" t="s">
        <v>800</v>
      </c>
    </row>
    <row r="78" spans="1:9" s="1078" customFormat="1" ht="11.25" hidden="1" customHeight="1" x14ac:dyDescent="0.2">
      <c r="A78" s="876"/>
      <c r="B78" s="882" t="s">
        <v>733</v>
      </c>
      <c r="C78" s="238">
        <v>197737</v>
      </c>
      <c r="D78" s="238">
        <v>29085</v>
      </c>
      <c r="E78" s="1138"/>
      <c r="F78" s="238">
        <v>37270</v>
      </c>
      <c r="G78" s="238">
        <v>6859</v>
      </c>
      <c r="H78" s="238">
        <v>339</v>
      </c>
      <c r="I78" s="880" t="s">
        <v>800</v>
      </c>
    </row>
    <row r="79" spans="1:9" s="1078" customFormat="1" ht="11.25" hidden="1" customHeight="1" x14ac:dyDescent="0.2">
      <c r="A79" s="876"/>
      <c r="B79" s="882" t="s">
        <v>734</v>
      </c>
      <c r="C79" s="238">
        <v>211856</v>
      </c>
      <c r="D79" s="238">
        <v>30563</v>
      </c>
      <c r="E79" s="1138"/>
      <c r="F79" s="238">
        <v>39598</v>
      </c>
      <c r="G79" s="238">
        <v>7161</v>
      </c>
      <c r="H79" s="238">
        <v>341</v>
      </c>
      <c r="I79" s="880" t="s">
        <v>800</v>
      </c>
    </row>
    <row r="80" spans="1:9" s="1078" customFormat="1" ht="11.25" hidden="1" customHeight="1" x14ac:dyDescent="0.2">
      <c r="A80" s="876"/>
      <c r="B80" s="882" t="s">
        <v>735</v>
      </c>
      <c r="C80" s="238">
        <v>189881</v>
      </c>
      <c r="D80" s="238">
        <v>25777</v>
      </c>
      <c r="E80" s="1138"/>
      <c r="F80" s="238">
        <v>33795</v>
      </c>
      <c r="G80" s="238">
        <v>6038</v>
      </c>
      <c r="H80" s="238">
        <v>283</v>
      </c>
      <c r="I80" s="880" t="s">
        <v>800</v>
      </c>
    </row>
    <row r="81" spans="1:9" s="1078" customFormat="1" ht="11.25" hidden="1" customHeight="1" x14ac:dyDescent="0.2">
      <c r="A81" s="876"/>
      <c r="B81" s="882" t="s">
        <v>736</v>
      </c>
      <c r="C81" s="238">
        <v>199570</v>
      </c>
      <c r="D81" s="238">
        <v>27480</v>
      </c>
      <c r="E81" s="1138"/>
      <c r="F81" s="238">
        <v>35358</v>
      </c>
      <c r="G81" s="238">
        <v>6230</v>
      </c>
      <c r="H81" s="238">
        <v>327</v>
      </c>
      <c r="I81" s="880" t="s">
        <v>800</v>
      </c>
    </row>
    <row r="82" spans="1:9" s="1078" customFormat="1" ht="11.25" hidden="1" customHeight="1" x14ac:dyDescent="0.2">
      <c r="A82" s="876"/>
      <c r="B82" s="882" t="s">
        <v>737</v>
      </c>
      <c r="C82" s="238">
        <v>217100</v>
      </c>
      <c r="D82" s="238">
        <v>27665</v>
      </c>
      <c r="E82" s="1138"/>
      <c r="F82" s="238">
        <v>35853</v>
      </c>
      <c r="G82" s="238">
        <v>6108</v>
      </c>
      <c r="H82" s="238">
        <v>292</v>
      </c>
      <c r="I82" s="880" t="s">
        <v>800</v>
      </c>
    </row>
    <row r="83" spans="1:9" s="1078" customFormat="1" ht="11.25" hidden="1" customHeight="1" x14ac:dyDescent="0.2">
      <c r="A83" s="876"/>
      <c r="B83" s="882" t="s">
        <v>738</v>
      </c>
      <c r="C83" s="238">
        <v>209329</v>
      </c>
      <c r="D83" s="238">
        <v>23792</v>
      </c>
      <c r="E83" s="1138"/>
      <c r="F83" s="238">
        <v>30973</v>
      </c>
      <c r="G83" s="238">
        <v>4967</v>
      </c>
      <c r="H83" s="238">
        <v>262</v>
      </c>
      <c r="I83" s="880" t="s">
        <v>800</v>
      </c>
    </row>
    <row r="84" spans="1:9" s="1078" customFormat="1" ht="11.25" hidden="1" customHeight="1" x14ac:dyDescent="0.2">
      <c r="A84" s="876"/>
      <c r="B84" s="882" t="s">
        <v>739</v>
      </c>
      <c r="C84" s="238">
        <v>212533</v>
      </c>
      <c r="D84" s="238">
        <v>22423</v>
      </c>
      <c r="E84" s="1138"/>
      <c r="F84" s="238">
        <v>29898</v>
      </c>
      <c r="G84" s="238">
        <v>4719</v>
      </c>
      <c r="H84" s="238">
        <v>301</v>
      </c>
      <c r="I84" s="880" t="s">
        <v>800</v>
      </c>
    </row>
    <row r="85" spans="1:9" s="1170" customFormat="1" ht="11.25" hidden="1" customHeight="1" x14ac:dyDescent="0.2">
      <c r="A85" s="876"/>
      <c r="B85" s="1606"/>
      <c r="C85" s="238"/>
      <c r="D85" s="238"/>
      <c r="E85" s="1138"/>
      <c r="F85" s="238"/>
      <c r="G85" s="238"/>
      <c r="H85" s="238"/>
      <c r="I85" s="880"/>
    </row>
    <row r="86" spans="1:9" s="1170" customFormat="1" ht="11.25" hidden="1" customHeight="1" x14ac:dyDescent="0.2">
      <c r="A86" s="876">
        <v>2015</v>
      </c>
      <c r="B86" s="882"/>
      <c r="C86" s="238"/>
      <c r="D86" s="238"/>
      <c r="E86" s="1138"/>
      <c r="F86" s="238"/>
      <c r="G86" s="238"/>
      <c r="H86" s="238"/>
      <c r="I86" s="880"/>
    </row>
    <row r="87" spans="1:9" s="1170" customFormat="1" ht="11.25" hidden="1" customHeight="1" x14ac:dyDescent="0.2">
      <c r="A87" s="876"/>
      <c r="B87" s="882" t="s">
        <v>542</v>
      </c>
      <c r="C87" s="238">
        <v>196424</v>
      </c>
      <c r="D87" s="238">
        <v>19892</v>
      </c>
      <c r="E87" s="238"/>
      <c r="F87" s="238">
        <v>26231</v>
      </c>
      <c r="G87" s="238">
        <v>4167</v>
      </c>
      <c r="H87" s="238">
        <v>223</v>
      </c>
      <c r="I87" s="1607" t="s">
        <v>800</v>
      </c>
    </row>
    <row r="88" spans="1:9" s="1170" customFormat="1" ht="11.25" hidden="1" customHeight="1" x14ac:dyDescent="0.2">
      <c r="A88" s="876"/>
      <c r="B88" s="882" t="s">
        <v>729</v>
      </c>
      <c r="C88" s="238">
        <v>176251</v>
      </c>
      <c r="D88" s="238">
        <v>17355</v>
      </c>
      <c r="E88" s="238"/>
      <c r="F88" s="238">
        <v>22796</v>
      </c>
      <c r="G88" s="238">
        <v>3533</v>
      </c>
      <c r="H88" s="238">
        <v>202</v>
      </c>
      <c r="I88" s="1607" t="s">
        <v>800</v>
      </c>
    </row>
    <row r="89" spans="1:9" s="1170" customFormat="1" ht="11.25" hidden="1" customHeight="1" x14ac:dyDescent="0.2">
      <c r="A89" s="876"/>
      <c r="B89" s="882" t="s">
        <v>730</v>
      </c>
      <c r="C89" s="238">
        <v>200287</v>
      </c>
      <c r="D89" s="238">
        <v>21670</v>
      </c>
      <c r="E89" s="238"/>
      <c r="F89" s="238">
        <v>28283</v>
      </c>
      <c r="G89" s="238">
        <v>4588</v>
      </c>
      <c r="H89" s="238">
        <v>230</v>
      </c>
      <c r="I89" s="1607" t="s">
        <v>800</v>
      </c>
    </row>
    <row r="90" spans="1:9" s="1170" customFormat="1" ht="11.25" hidden="1" customHeight="1" x14ac:dyDescent="0.2">
      <c r="A90" s="876"/>
      <c r="B90" s="882" t="s">
        <v>731</v>
      </c>
      <c r="C90" s="238">
        <v>209210</v>
      </c>
      <c r="D90" s="238">
        <v>25155</v>
      </c>
      <c r="E90" s="238"/>
      <c r="F90" s="238">
        <v>32839</v>
      </c>
      <c r="G90" s="238">
        <v>5673</v>
      </c>
      <c r="H90" s="238">
        <v>284</v>
      </c>
      <c r="I90" s="1607" t="s">
        <v>800</v>
      </c>
    </row>
    <row r="91" spans="1:9" s="1170" customFormat="1" ht="11.25" hidden="1" customHeight="1" x14ac:dyDescent="0.2">
      <c r="A91" s="876"/>
      <c r="B91" s="882" t="s">
        <v>732</v>
      </c>
      <c r="C91" s="238">
        <v>207831</v>
      </c>
      <c r="D91" s="238">
        <v>26699</v>
      </c>
      <c r="E91" s="238"/>
      <c r="F91" s="238">
        <v>34578</v>
      </c>
      <c r="G91" s="238">
        <v>6346</v>
      </c>
      <c r="H91" s="238">
        <v>312</v>
      </c>
      <c r="I91" s="1607" t="s">
        <v>800</v>
      </c>
    </row>
    <row r="92" spans="1:9" s="1170" customFormat="1" ht="11.25" hidden="1" customHeight="1" x14ac:dyDescent="0.2">
      <c r="A92" s="876"/>
      <c r="B92" s="882" t="s">
        <v>733</v>
      </c>
      <c r="C92" s="238">
        <v>214026</v>
      </c>
      <c r="D92" s="238">
        <v>30414</v>
      </c>
      <c r="E92" s="238"/>
      <c r="F92" s="238">
        <v>38531</v>
      </c>
      <c r="G92" s="238">
        <v>6895</v>
      </c>
      <c r="H92" s="238">
        <v>343</v>
      </c>
      <c r="I92" s="1607" t="s">
        <v>800</v>
      </c>
    </row>
    <row r="93" spans="1:9" s="1170" customFormat="1" ht="11.25" hidden="1" customHeight="1" x14ac:dyDescent="0.2">
      <c r="A93" s="876"/>
      <c r="B93" s="882" t="s">
        <v>734</v>
      </c>
      <c r="C93" s="238">
        <v>219982</v>
      </c>
      <c r="D93" s="238">
        <v>31721</v>
      </c>
      <c r="E93" s="238"/>
      <c r="F93" s="238">
        <v>40735</v>
      </c>
      <c r="G93" s="238">
        <v>7309</v>
      </c>
      <c r="H93" s="238">
        <v>348</v>
      </c>
      <c r="I93" s="1607" t="s">
        <v>800</v>
      </c>
    </row>
    <row r="94" spans="1:9" s="1170" customFormat="1" ht="11.25" hidden="1" customHeight="1" x14ac:dyDescent="0.2">
      <c r="A94" s="876"/>
      <c r="B94" s="882" t="s">
        <v>735</v>
      </c>
      <c r="C94" s="238">
        <v>203827</v>
      </c>
      <c r="D94" s="238">
        <v>28978</v>
      </c>
      <c r="E94" s="238"/>
      <c r="F94" s="238">
        <v>37714</v>
      </c>
      <c r="G94" s="238">
        <v>6987</v>
      </c>
      <c r="H94" s="238">
        <v>335</v>
      </c>
      <c r="I94" s="1607" t="s">
        <v>800</v>
      </c>
    </row>
    <row r="95" spans="1:9" s="1170" customFormat="1" ht="11.25" hidden="1" customHeight="1" x14ac:dyDescent="0.2">
      <c r="A95" s="876"/>
      <c r="B95" s="882" t="s">
        <v>736</v>
      </c>
      <c r="C95" s="238">
        <v>215223</v>
      </c>
      <c r="D95" s="238">
        <v>27830</v>
      </c>
      <c r="E95" s="238"/>
      <c r="F95" s="238">
        <v>35820</v>
      </c>
      <c r="G95" s="362">
        <v>6002</v>
      </c>
      <c r="H95" s="238">
        <v>316</v>
      </c>
      <c r="I95" s="1607" t="s">
        <v>800</v>
      </c>
    </row>
    <row r="96" spans="1:9" s="1170" customFormat="1" ht="11.25" hidden="1" customHeight="1" x14ac:dyDescent="0.2">
      <c r="A96" s="876"/>
      <c r="B96" s="882" t="s">
        <v>737</v>
      </c>
      <c r="C96" s="238">
        <v>227046</v>
      </c>
      <c r="D96" s="238">
        <v>26512</v>
      </c>
      <c r="E96" s="238"/>
      <c r="F96" s="238">
        <v>34619</v>
      </c>
      <c r="G96" s="238">
        <v>5694</v>
      </c>
      <c r="H96" s="238">
        <v>286</v>
      </c>
      <c r="I96" s="1607" t="s">
        <v>800</v>
      </c>
    </row>
    <row r="97" spans="1:9" s="1170" customFormat="1" ht="11.25" hidden="1" customHeight="1" x14ac:dyDescent="0.2">
      <c r="A97" s="876"/>
      <c r="B97" s="882" t="s">
        <v>738</v>
      </c>
      <c r="C97" s="238">
        <v>229098</v>
      </c>
      <c r="D97" s="238">
        <v>26349</v>
      </c>
      <c r="E97" s="238"/>
      <c r="F97" s="238">
        <v>34305</v>
      </c>
      <c r="G97" s="362">
        <v>5553</v>
      </c>
      <c r="H97" s="238">
        <v>294</v>
      </c>
      <c r="I97" s="1607" t="s">
        <v>800</v>
      </c>
    </row>
    <row r="98" spans="1:9" s="1170" customFormat="1" ht="11.25" hidden="1" customHeight="1" x14ac:dyDescent="0.2">
      <c r="A98" s="876"/>
      <c r="B98" s="882" t="s">
        <v>739</v>
      </c>
      <c r="C98" s="238">
        <v>217626</v>
      </c>
      <c r="D98" s="238">
        <v>23084</v>
      </c>
      <c r="E98" s="238"/>
      <c r="F98" s="238">
        <v>30440</v>
      </c>
      <c r="G98" s="362">
        <v>4959</v>
      </c>
      <c r="H98" s="238">
        <v>286</v>
      </c>
      <c r="I98" s="1607" t="s">
        <v>800</v>
      </c>
    </row>
    <row r="99" spans="1:9" s="1170" customFormat="1" ht="11.25" hidden="1" customHeight="1" x14ac:dyDescent="0.2">
      <c r="A99" s="876"/>
      <c r="B99" s="1606"/>
      <c r="C99" s="238"/>
      <c r="D99" s="238"/>
      <c r="E99" s="238"/>
      <c r="F99" s="238"/>
      <c r="G99" s="362"/>
      <c r="H99" s="238"/>
      <c r="I99" s="1607"/>
    </row>
    <row r="100" spans="1:9" s="1170" customFormat="1" ht="11.25" hidden="1" customHeight="1" x14ac:dyDescent="0.2">
      <c r="A100" s="876">
        <v>2016</v>
      </c>
      <c r="B100" s="882"/>
      <c r="C100" s="238"/>
      <c r="D100" s="238"/>
      <c r="E100" s="238"/>
      <c r="F100" s="238"/>
      <c r="G100" s="362"/>
      <c r="H100" s="238"/>
      <c r="I100" s="1607"/>
    </row>
    <row r="101" spans="1:9" s="1170" customFormat="1" ht="11.25" hidden="1" customHeight="1" x14ac:dyDescent="0.2">
      <c r="A101" s="876"/>
      <c r="B101" s="882" t="s">
        <v>542</v>
      </c>
      <c r="C101" s="238">
        <v>198112</v>
      </c>
      <c r="D101" s="238">
        <v>19869</v>
      </c>
      <c r="E101" s="1138"/>
      <c r="F101" s="238">
        <v>26221</v>
      </c>
      <c r="G101" s="238">
        <v>4148</v>
      </c>
      <c r="H101" s="238">
        <v>239</v>
      </c>
      <c r="I101" s="1607" t="s">
        <v>800</v>
      </c>
    </row>
    <row r="102" spans="1:9" s="1170" customFormat="1" ht="11.25" hidden="1" customHeight="1" x14ac:dyDescent="0.2">
      <c r="A102" s="876"/>
      <c r="B102" s="882" t="s">
        <v>729</v>
      </c>
      <c r="C102" s="238">
        <v>187107</v>
      </c>
      <c r="D102" s="238">
        <v>18599</v>
      </c>
      <c r="E102" s="1138"/>
      <c r="F102" s="238">
        <v>24476</v>
      </c>
      <c r="G102" s="238">
        <v>3968</v>
      </c>
      <c r="H102" s="238">
        <v>190</v>
      </c>
      <c r="I102" s="1607" t="s">
        <v>800</v>
      </c>
    </row>
    <row r="103" spans="1:9" s="1170" customFormat="1" ht="11.25" hidden="1" customHeight="1" x14ac:dyDescent="0.2">
      <c r="A103" s="876"/>
      <c r="B103" s="882" t="s">
        <v>730</v>
      </c>
      <c r="C103" s="238">
        <v>196293</v>
      </c>
      <c r="D103" s="238">
        <v>20016</v>
      </c>
      <c r="E103" s="1138"/>
      <c r="F103" s="238">
        <v>26494</v>
      </c>
      <c r="G103" s="238">
        <v>4311</v>
      </c>
      <c r="H103" s="238">
        <v>189</v>
      </c>
      <c r="I103" s="1607" t="s">
        <v>800</v>
      </c>
    </row>
    <row r="104" spans="1:9" s="1170" customFormat="1" ht="11.25" hidden="1" customHeight="1" x14ac:dyDescent="0.2">
      <c r="A104" s="876"/>
      <c r="B104" s="882" t="s">
        <v>731</v>
      </c>
      <c r="C104" s="238">
        <v>221272</v>
      </c>
      <c r="D104" s="238">
        <v>25022</v>
      </c>
      <c r="E104" s="1138"/>
      <c r="F104" s="238">
        <v>32442</v>
      </c>
      <c r="G104" s="238">
        <v>5332</v>
      </c>
      <c r="H104" s="238">
        <v>247</v>
      </c>
      <c r="I104" s="1607" t="s">
        <v>800</v>
      </c>
    </row>
    <row r="105" spans="1:9" s="1170" customFormat="1" ht="11.25" hidden="1" customHeight="1" x14ac:dyDescent="0.2">
      <c r="A105" s="876"/>
      <c r="B105" s="882" t="s">
        <v>732</v>
      </c>
      <c r="C105" s="238">
        <v>220204</v>
      </c>
      <c r="D105" s="238">
        <v>28671</v>
      </c>
      <c r="E105" s="1138"/>
      <c r="F105" s="238">
        <v>37219</v>
      </c>
      <c r="G105" s="238">
        <v>6758</v>
      </c>
      <c r="H105" s="238">
        <v>322</v>
      </c>
      <c r="I105" s="1607" t="s">
        <v>800</v>
      </c>
    </row>
    <row r="106" spans="1:9" s="1170" customFormat="1" ht="11.25" hidden="1" customHeight="1" x14ac:dyDescent="0.2">
      <c r="A106" s="876"/>
      <c r="B106" s="882" t="s">
        <v>733</v>
      </c>
      <c r="C106" s="238">
        <v>226850</v>
      </c>
      <c r="D106" s="238">
        <v>30424</v>
      </c>
      <c r="E106" s="1138"/>
      <c r="F106" s="238">
        <v>38830</v>
      </c>
      <c r="G106" s="238">
        <v>6501</v>
      </c>
      <c r="H106" s="238">
        <v>259</v>
      </c>
      <c r="I106" s="1607" t="s">
        <v>800</v>
      </c>
    </row>
    <row r="107" spans="1:9" s="1170" customFormat="1" ht="11.25" hidden="1" customHeight="1" x14ac:dyDescent="0.2">
      <c r="A107" s="876"/>
      <c r="B107" s="882" t="s">
        <v>734</v>
      </c>
      <c r="C107" s="238">
        <v>216877</v>
      </c>
      <c r="D107" s="238">
        <v>29995</v>
      </c>
      <c r="E107" s="1138"/>
      <c r="F107" s="238">
        <v>38567</v>
      </c>
      <c r="G107" s="238">
        <v>6915</v>
      </c>
      <c r="H107" s="238">
        <v>329</v>
      </c>
      <c r="I107" s="1607" t="s">
        <v>800</v>
      </c>
    </row>
    <row r="108" spans="1:9" s="1170" customFormat="1" ht="11.25" hidden="1" customHeight="1" x14ac:dyDescent="0.2">
      <c r="A108" s="876"/>
      <c r="B108" s="882" t="s">
        <v>735</v>
      </c>
      <c r="C108" s="238">
        <v>211642</v>
      </c>
      <c r="D108" s="238">
        <v>30278</v>
      </c>
      <c r="E108" s="1138"/>
      <c r="F108" s="238">
        <v>39169</v>
      </c>
      <c r="G108" s="238">
        <v>7250</v>
      </c>
      <c r="H108" s="238">
        <v>346</v>
      </c>
      <c r="I108" s="1607" t="s">
        <v>800</v>
      </c>
    </row>
    <row r="109" spans="1:9" s="1170" customFormat="1" ht="11.25" hidden="1" customHeight="1" x14ac:dyDescent="0.2">
      <c r="A109" s="876"/>
      <c r="B109" s="882" t="s">
        <v>736</v>
      </c>
      <c r="C109" s="238">
        <v>223686</v>
      </c>
      <c r="D109" s="238">
        <v>31855</v>
      </c>
      <c r="E109" s="1138"/>
      <c r="F109" s="238">
        <v>40389</v>
      </c>
      <c r="G109" s="238">
        <v>6961</v>
      </c>
      <c r="H109" s="238">
        <v>326</v>
      </c>
      <c r="I109" s="1607" t="s">
        <v>800</v>
      </c>
    </row>
    <row r="110" spans="1:9" s="1170" customFormat="1" ht="11.25" hidden="1" customHeight="1" x14ac:dyDescent="0.2">
      <c r="A110" s="876"/>
      <c r="B110" s="882" t="s">
        <v>737</v>
      </c>
      <c r="C110" s="238">
        <v>225925</v>
      </c>
      <c r="D110" s="238">
        <v>26158</v>
      </c>
      <c r="E110" s="1138"/>
      <c r="F110" s="238">
        <v>34303</v>
      </c>
      <c r="G110" s="238">
        <v>5517</v>
      </c>
      <c r="H110" s="238">
        <v>299</v>
      </c>
      <c r="I110" s="1607" t="s">
        <v>800</v>
      </c>
    </row>
    <row r="111" spans="1:9" s="1170" customFormat="1" ht="11.25" hidden="1" customHeight="1" x14ac:dyDescent="0.2">
      <c r="A111" s="876"/>
      <c r="B111" s="882" t="s">
        <v>738</v>
      </c>
      <c r="C111" s="238">
        <v>238710</v>
      </c>
      <c r="D111" s="238">
        <v>24876</v>
      </c>
      <c r="E111" s="1138"/>
      <c r="F111" s="238">
        <v>32120</v>
      </c>
      <c r="G111" s="238">
        <v>5103</v>
      </c>
      <c r="H111" s="238">
        <v>244</v>
      </c>
      <c r="I111" s="1607" t="s">
        <v>800</v>
      </c>
    </row>
    <row r="112" spans="1:9" s="1170" customFormat="1" ht="11.25" hidden="1" customHeight="1" x14ac:dyDescent="0.2">
      <c r="A112" s="876"/>
      <c r="B112" s="882" t="s">
        <v>739</v>
      </c>
      <c r="C112" s="238">
        <v>218649</v>
      </c>
      <c r="D112" s="238">
        <v>22382</v>
      </c>
      <c r="E112" s="1138"/>
      <c r="F112" s="238">
        <v>29642</v>
      </c>
      <c r="G112" s="362">
        <v>4662</v>
      </c>
      <c r="H112" s="238">
        <v>216</v>
      </c>
      <c r="I112" s="1607" t="s">
        <v>800</v>
      </c>
    </row>
    <row r="113" spans="1:9" s="1170" customFormat="1" ht="11.25" hidden="1" customHeight="1" x14ac:dyDescent="0.2">
      <c r="A113" s="876"/>
      <c r="B113" s="1618"/>
      <c r="C113" s="238"/>
      <c r="D113" s="238"/>
      <c r="E113" s="1138"/>
      <c r="F113" s="238"/>
      <c r="G113" s="362"/>
      <c r="H113" s="238"/>
      <c r="I113" s="1607"/>
    </row>
    <row r="114" spans="1:9" s="1170" customFormat="1" ht="11.25" customHeight="1" x14ac:dyDescent="0.2">
      <c r="A114" s="1126">
        <v>2017</v>
      </c>
      <c r="B114" s="1134"/>
      <c r="C114" s="1608"/>
      <c r="D114" s="1608"/>
      <c r="E114" s="1608"/>
      <c r="F114" s="1608"/>
      <c r="G114" s="1139"/>
      <c r="H114" s="1608"/>
      <c r="I114" s="1607"/>
    </row>
    <row r="115" spans="1:9" s="1170" customFormat="1" ht="11.25" customHeight="1" x14ac:dyDescent="0.2">
      <c r="A115" s="1126"/>
      <c r="B115" s="1134" t="s">
        <v>542</v>
      </c>
      <c r="C115" s="238">
        <v>211794</v>
      </c>
      <c r="D115" s="238">
        <v>19280</v>
      </c>
      <c r="E115" s="1138"/>
      <c r="F115" s="238">
        <v>25495</v>
      </c>
      <c r="G115" s="362">
        <v>3786</v>
      </c>
      <c r="H115" s="238">
        <v>229</v>
      </c>
      <c r="I115" s="364" t="s">
        <v>800</v>
      </c>
    </row>
    <row r="116" spans="1:9" s="1170" customFormat="1" ht="11.25" customHeight="1" x14ac:dyDescent="0.2">
      <c r="A116" s="1126"/>
      <c r="B116" s="1134" t="s">
        <v>729</v>
      </c>
      <c r="C116" s="238">
        <v>180172</v>
      </c>
      <c r="D116" s="238">
        <v>17256</v>
      </c>
      <c r="E116" s="1138"/>
      <c r="F116" s="238">
        <v>22712</v>
      </c>
      <c r="G116" s="362">
        <v>3546</v>
      </c>
      <c r="H116" s="238">
        <v>179</v>
      </c>
      <c r="I116" s="364" t="s">
        <v>800</v>
      </c>
    </row>
    <row r="117" spans="1:9" s="1170" customFormat="1" ht="11.25" customHeight="1" x14ac:dyDescent="0.2">
      <c r="A117" s="1126"/>
      <c r="B117" s="1134" t="s">
        <v>730</v>
      </c>
      <c r="C117" s="238">
        <v>221588</v>
      </c>
      <c r="D117" s="238">
        <v>23931</v>
      </c>
      <c r="E117" s="1138"/>
      <c r="F117" s="238">
        <v>31295</v>
      </c>
      <c r="G117" s="362">
        <v>5291</v>
      </c>
      <c r="H117" s="238">
        <v>227</v>
      </c>
      <c r="I117" s="1607" t="s">
        <v>800</v>
      </c>
    </row>
    <row r="118" spans="1:9" s="1170" customFormat="1" ht="11.25" customHeight="1" x14ac:dyDescent="0.2">
      <c r="A118" s="1126"/>
      <c r="B118" s="1134" t="s">
        <v>731</v>
      </c>
      <c r="C118" s="238">
        <v>206228</v>
      </c>
      <c r="D118" s="238">
        <v>22299</v>
      </c>
      <c r="E118" s="1138"/>
      <c r="F118" s="238">
        <v>29338</v>
      </c>
      <c r="G118" s="362">
        <v>5044</v>
      </c>
      <c r="H118" s="238">
        <v>234</v>
      </c>
      <c r="I118" s="1607" t="s">
        <v>800</v>
      </c>
    </row>
    <row r="119" spans="1:9" s="1170" customFormat="1" ht="11.25" customHeight="1" x14ac:dyDescent="0.2">
      <c r="A119" s="1126"/>
      <c r="B119" s="1134" t="s">
        <v>732</v>
      </c>
      <c r="C119" s="238">
        <v>239452</v>
      </c>
      <c r="D119" s="238">
        <v>30146</v>
      </c>
      <c r="E119" s="1138"/>
      <c r="F119" s="238">
        <v>38686</v>
      </c>
      <c r="G119" s="362">
        <v>6966</v>
      </c>
      <c r="H119" s="238">
        <v>336</v>
      </c>
      <c r="I119" s="1607" t="s">
        <v>800</v>
      </c>
    </row>
    <row r="120" spans="1:9" s="1170" customFormat="1" ht="11.25" customHeight="1" x14ac:dyDescent="0.2">
      <c r="A120" s="1126"/>
      <c r="B120" s="1134" t="s">
        <v>733</v>
      </c>
      <c r="C120" s="238">
        <v>226634</v>
      </c>
      <c r="D120" s="238">
        <v>30998</v>
      </c>
      <c r="E120" s="1138"/>
      <c r="F120" s="238">
        <v>39664</v>
      </c>
      <c r="G120" s="362">
        <v>7180</v>
      </c>
      <c r="H120" s="238">
        <v>320</v>
      </c>
      <c r="I120" s="1607" t="s">
        <v>800</v>
      </c>
    </row>
    <row r="121" spans="1:9" s="1170" customFormat="1" ht="11.25" customHeight="1" x14ac:dyDescent="0.2">
      <c r="A121" s="1126"/>
      <c r="B121" s="1134" t="s">
        <v>734</v>
      </c>
      <c r="C121" s="238">
        <v>221978</v>
      </c>
      <c r="D121" s="238">
        <v>29646</v>
      </c>
      <c r="E121" s="1138"/>
      <c r="F121" s="238">
        <v>38392</v>
      </c>
      <c r="G121" s="362">
        <v>6851</v>
      </c>
      <c r="H121" s="238">
        <v>295</v>
      </c>
      <c r="I121" s="1607" t="s">
        <v>800</v>
      </c>
    </row>
    <row r="122" spans="1:9" s="1170" customFormat="1" ht="11.25" customHeight="1" x14ac:dyDescent="0.2">
      <c r="A122" s="1126"/>
      <c r="B122" s="1134" t="s">
        <v>735</v>
      </c>
      <c r="C122" s="238">
        <v>213306</v>
      </c>
      <c r="D122" s="238">
        <v>28551</v>
      </c>
      <c r="E122" s="1138"/>
      <c r="F122" s="238">
        <v>36899</v>
      </c>
      <c r="G122" s="362">
        <v>6710</v>
      </c>
      <c r="H122" s="238">
        <v>313</v>
      </c>
      <c r="I122" s="1607" t="s">
        <v>800</v>
      </c>
    </row>
    <row r="123" spans="1:9" s="1170" customFormat="1" ht="11.25" customHeight="1" x14ac:dyDescent="0.2">
      <c r="A123" s="1126"/>
      <c r="B123" s="1134" t="s">
        <v>736</v>
      </c>
      <c r="C123" s="238">
        <v>223020</v>
      </c>
      <c r="D123" s="238">
        <v>27215</v>
      </c>
      <c r="E123" s="1138"/>
      <c r="F123" s="238">
        <v>35161</v>
      </c>
      <c r="G123" s="362">
        <v>5864</v>
      </c>
      <c r="H123" s="238">
        <v>287</v>
      </c>
      <c r="I123" s="1607" t="s">
        <v>800</v>
      </c>
    </row>
    <row r="124" spans="1:9" s="1170" customFormat="1" ht="11.25" customHeight="1" x14ac:dyDescent="0.2">
      <c r="A124" s="1126"/>
      <c r="B124" s="1134" t="s">
        <v>737</v>
      </c>
      <c r="C124" s="238">
        <v>231841</v>
      </c>
      <c r="D124" s="238">
        <v>27066</v>
      </c>
      <c r="E124" s="1138"/>
      <c r="F124" s="238">
        <v>35272</v>
      </c>
      <c r="G124" s="362">
        <v>5861</v>
      </c>
      <c r="H124" s="238">
        <v>278</v>
      </c>
      <c r="I124" s="1607" t="s">
        <v>800</v>
      </c>
    </row>
    <row r="125" spans="1:9" s="1170" customFormat="1" ht="11.25" customHeight="1" x14ac:dyDescent="0.2">
      <c r="A125" s="1126"/>
      <c r="B125" s="1134" t="s">
        <v>738</v>
      </c>
      <c r="C125" s="238">
        <v>238166</v>
      </c>
      <c r="D125" s="238">
        <v>24705</v>
      </c>
      <c r="E125" s="1138"/>
      <c r="F125" s="238">
        <v>31935</v>
      </c>
      <c r="G125" s="362">
        <v>4952</v>
      </c>
      <c r="H125" s="238">
        <v>244</v>
      </c>
      <c r="I125" s="1607" t="s">
        <v>800</v>
      </c>
    </row>
    <row r="126" spans="1:9" s="1170" customFormat="1" ht="11.25" customHeight="1" x14ac:dyDescent="0.2">
      <c r="A126" s="1126"/>
      <c r="B126" s="1134" t="s">
        <v>739</v>
      </c>
      <c r="C126" s="238">
        <v>228919</v>
      </c>
      <c r="D126" s="238">
        <v>21563</v>
      </c>
      <c r="E126" s="238"/>
      <c r="F126" s="238">
        <v>28643</v>
      </c>
      <c r="G126" s="362">
        <v>4462</v>
      </c>
      <c r="H126" s="238">
        <v>238</v>
      </c>
      <c r="I126" s="1607" t="s">
        <v>800</v>
      </c>
    </row>
    <row r="127" spans="1:9" s="1170" customFormat="1" ht="11.25" hidden="1" customHeight="1" x14ac:dyDescent="0.2">
      <c r="A127" s="876"/>
      <c r="B127" s="1618"/>
      <c r="C127" s="238"/>
      <c r="D127" s="238"/>
      <c r="E127" s="1138"/>
      <c r="F127" s="238"/>
      <c r="G127" s="362"/>
      <c r="H127" s="238"/>
      <c r="I127" s="1607"/>
    </row>
    <row r="128" spans="1:9" s="1170" customFormat="1" ht="11.25" hidden="1" customHeight="1" x14ac:dyDescent="0.2">
      <c r="A128" s="1126">
        <v>2018</v>
      </c>
      <c r="B128" s="1134"/>
      <c r="C128" s="238"/>
      <c r="D128" s="238"/>
      <c r="E128" s="1138"/>
      <c r="F128" s="238"/>
      <c r="G128" s="362"/>
      <c r="H128" s="238"/>
      <c r="I128" s="1607"/>
    </row>
    <row r="129" spans="1:9" s="1170" customFormat="1" ht="11.25" hidden="1" customHeight="1" x14ac:dyDescent="0.2">
      <c r="A129" s="1126"/>
      <c r="B129" s="1134" t="s">
        <v>542</v>
      </c>
      <c r="C129" s="238"/>
      <c r="D129" s="238"/>
      <c r="E129" s="1138"/>
      <c r="F129" s="238"/>
      <c r="G129" s="362"/>
      <c r="H129" s="238"/>
      <c r="I129" s="1607"/>
    </row>
    <row r="130" spans="1:9" s="1170" customFormat="1" ht="11.25" hidden="1" customHeight="1" x14ac:dyDescent="0.2">
      <c r="A130" s="1126"/>
      <c r="B130" s="1134" t="s">
        <v>729</v>
      </c>
      <c r="C130" s="238"/>
      <c r="D130" s="238"/>
      <c r="E130" s="1138"/>
      <c r="F130" s="238"/>
      <c r="G130" s="362"/>
      <c r="H130" s="238"/>
      <c r="I130" s="1607"/>
    </row>
    <row r="131" spans="1:9" s="1170" customFormat="1" ht="11.25" hidden="1" customHeight="1" x14ac:dyDescent="0.2">
      <c r="A131" s="1126"/>
      <c r="B131" s="1134" t="s">
        <v>730</v>
      </c>
      <c r="C131" s="238"/>
      <c r="D131" s="238"/>
      <c r="E131" s="1138"/>
      <c r="F131" s="238"/>
      <c r="G131" s="362"/>
      <c r="H131" s="238"/>
      <c r="I131" s="1607"/>
    </row>
    <row r="132" spans="1:9" s="1170" customFormat="1" ht="11.25" hidden="1" customHeight="1" x14ac:dyDescent="0.2">
      <c r="A132" s="1126"/>
      <c r="B132" s="1134" t="s">
        <v>731</v>
      </c>
      <c r="C132" s="238"/>
      <c r="D132" s="238"/>
      <c r="E132" s="1138"/>
      <c r="F132" s="238"/>
      <c r="G132" s="362"/>
      <c r="H132" s="238"/>
      <c r="I132" s="1607"/>
    </row>
    <row r="133" spans="1:9" s="1170" customFormat="1" ht="11.25" hidden="1" customHeight="1" x14ac:dyDescent="0.2">
      <c r="A133" s="1126"/>
      <c r="B133" s="1134" t="s">
        <v>732</v>
      </c>
      <c r="C133" s="238"/>
      <c r="D133" s="238"/>
      <c r="E133" s="1138"/>
      <c r="F133" s="238"/>
      <c r="G133" s="362"/>
      <c r="H133" s="238"/>
      <c r="I133" s="1607"/>
    </row>
    <row r="134" spans="1:9" s="1170" customFormat="1" ht="11.25" hidden="1" customHeight="1" x14ac:dyDescent="0.2">
      <c r="A134" s="1126"/>
      <c r="B134" s="1134" t="s">
        <v>733</v>
      </c>
      <c r="C134" s="238"/>
      <c r="D134" s="238"/>
      <c r="E134" s="1138"/>
      <c r="F134" s="238"/>
      <c r="G134" s="362"/>
      <c r="H134" s="238"/>
      <c r="I134" s="1607"/>
    </row>
    <row r="135" spans="1:9" s="1170" customFormat="1" ht="11.25" hidden="1" customHeight="1" x14ac:dyDescent="0.2">
      <c r="A135" s="1126"/>
      <c r="B135" s="1134" t="s">
        <v>734</v>
      </c>
      <c r="C135" s="238"/>
      <c r="D135" s="238"/>
      <c r="E135" s="1138"/>
      <c r="F135" s="238"/>
      <c r="G135" s="362"/>
      <c r="H135" s="238"/>
      <c r="I135" s="1607"/>
    </row>
    <row r="136" spans="1:9" s="1170" customFormat="1" ht="11.25" hidden="1" customHeight="1" x14ac:dyDescent="0.2">
      <c r="A136" s="1126"/>
      <c r="B136" s="1134" t="s">
        <v>735</v>
      </c>
      <c r="C136" s="238"/>
      <c r="D136" s="238"/>
      <c r="E136" s="1138"/>
      <c r="F136" s="238"/>
      <c r="G136" s="362"/>
      <c r="H136" s="238"/>
      <c r="I136" s="1607"/>
    </row>
    <row r="137" spans="1:9" s="1170" customFormat="1" ht="11.25" hidden="1" customHeight="1" x14ac:dyDescent="0.2">
      <c r="A137" s="1126"/>
      <c r="B137" s="1134" t="s">
        <v>736</v>
      </c>
      <c r="C137" s="238"/>
      <c r="D137" s="238"/>
      <c r="E137" s="1138"/>
      <c r="F137" s="238"/>
      <c r="G137" s="362"/>
      <c r="H137" s="238"/>
      <c r="I137" s="1607"/>
    </row>
    <row r="138" spans="1:9" s="1170" customFormat="1" ht="11.25" hidden="1" customHeight="1" x14ac:dyDescent="0.2">
      <c r="A138" s="1126"/>
      <c r="B138" s="1134" t="s">
        <v>737</v>
      </c>
      <c r="C138" s="238"/>
      <c r="D138" s="238"/>
      <c r="E138" s="1138"/>
      <c r="F138" s="238"/>
      <c r="G138" s="362"/>
      <c r="H138" s="238"/>
      <c r="I138" s="1607"/>
    </row>
    <row r="139" spans="1:9" s="1170" customFormat="1" ht="11.25" hidden="1" customHeight="1" x14ac:dyDescent="0.2">
      <c r="A139" s="1126"/>
      <c r="B139" s="1134" t="s">
        <v>738</v>
      </c>
      <c r="C139" s="238"/>
      <c r="D139" s="238"/>
      <c r="E139" s="1138"/>
      <c r="F139" s="238"/>
      <c r="G139" s="362"/>
      <c r="H139" s="238"/>
      <c r="I139" s="1607"/>
    </row>
    <row r="140" spans="1:9" s="1170" customFormat="1" ht="11.25" hidden="1" customHeight="1" x14ac:dyDescent="0.2">
      <c r="A140" s="1126"/>
      <c r="B140" s="1134" t="s">
        <v>739</v>
      </c>
      <c r="C140" s="238"/>
      <c r="D140" s="238"/>
      <c r="E140" s="1138"/>
      <c r="F140" s="238"/>
      <c r="G140" s="362"/>
      <c r="H140" s="238"/>
      <c r="I140" s="1607"/>
    </row>
    <row r="141" spans="1:9" s="1170" customFormat="1" ht="11.25" customHeight="1" x14ac:dyDescent="0.2">
      <c r="A141" s="876"/>
      <c r="B141" s="1606"/>
      <c r="C141" s="238"/>
      <c r="D141" s="238"/>
      <c r="E141" s="1138"/>
      <c r="F141" s="238"/>
      <c r="G141" s="238"/>
      <c r="H141" s="238"/>
      <c r="I141" s="880"/>
    </row>
    <row r="142" spans="1:9" ht="11.25" customHeight="1" x14ac:dyDescent="0.2">
      <c r="C142" s="2451" t="s">
        <v>752</v>
      </c>
      <c r="D142" s="2451"/>
      <c r="E142" s="2451"/>
      <c r="F142" s="2451"/>
      <c r="G142" s="2451"/>
      <c r="H142" s="2451"/>
      <c r="I142" s="2451"/>
    </row>
    <row r="143" spans="1:9" ht="11.25" customHeight="1" x14ac:dyDescent="0.2">
      <c r="C143" s="2464" t="s">
        <v>753</v>
      </c>
      <c r="D143" s="2464"/>
      <c r="E143" s="2464"/>
      <c r="F143" s="2464"/>
      <c r="G143" s="2464"/>
      <c r="H143" s="2464"/>
      <c r="I143" s="2464"/>
    </row>
    <row r="144" spans="1:9" ht="8.1" customHeight="1" x14ac:dyDescent="0.2"/>
    <row r="145" spans="1:9" ht="11.25" customHeight="1" x14ac:dyDescent="0.2">
      <c r="A145" s="365">
        <v>1992</v>
      </c>
      <c r="B145" s="28"/>
      <c r="C145" s="60">
        <f>C21/C20*100-100</f>
        <v>3.1630575574116193</v>
      </c>
      <c r="D145" s="60">
        <f>D21/D20*100-100</f>
        <v>2.6781981944556321</v>
      </c>
      <c r="E145" s="60"/>
      <c r="F145" s="60">
        <f>F21/F20*100-100</f>
        <v>2.0495902947749443</v>
      </c>
      <c r="G145" s="60">
        <f>G21/G20*100-100</f>
        <v>-0.56601038957076355</v>
      </c>
      <c r="H145" s="60">
        <f>H21/H20*100-100</f>
        <v>-5.9203539823008811</v>
      </c>
      <c r="I145" s="60">
        <f>I21/I20*100-100</f>
        <v>-6.3829787234042499</v>
      </c>
    </row>
    <row r="146" spans="1:9" ht="11.25" customHeight="1" x14ac:dyDescent="0.2">
      <c r="A146" s="19">
        <v>1996</v>
      </c>
      <c r="B146" s="311"/>
      <c r="C146" s="60">
        <f>C23/C22*100-100</f>
        <v>1.3969970973519708</v>
      </c>
      <c r="D146" s="60">
        <f>D23/D22*100-100</f>
        <v>-3.8455888227668282</v>
      </c>
      <c r="E146" s="60"/>
      <c r="F146" s="60">
        <f>F23/F22*100-100</f>
        <v>-3.7728505833069761</v>
      </c>
      <c r="G146" s="60">
        <f>G23/G22*100-100</f>
        <v>-5.299537296804985</v>
      </c>
      <c r="H146" s="60">
        <f>H23/H22*100-100</f>
        <v>-7.3619631901840563</v>
      </c>
      <c r="I146" s="60">
        <f>I23/I22*100-100</f>
        <v>-7.7586206896551744</v>
      </c>
    </row>
    <row r="147" spans="1:9" ht="11.25" customHeight="1" x14ac:dyDescent="0.2">
      <c r="A147" s="2415">
        <v>2001</v>
      </c>
      <c r="B147" s="2412"/>
      <c r="C147" s="60">
        <f t="shared" ref="C147:D162" si="0">C25/C24*100-100</f>
        <v>0.99262752066076132</v>
      </c>
      <c r="D147" s="60">
        <f t="shared" si="0"/>
        <v>-1.9856429968481422</v>
      </c>
      <c r="E147" s="60"/>
      <c r="F147" s="60">
        <f t="shared" ref="F147:I156" si="1">F25/F24*100-100</f>
        <v>-1.9205320020251122</v>
      </c>
      <c r="G147" s="60">
        <f t="shared" si="1"/>
        <v>-7.2019996875488204</v>
      </c>
      <c r="H147" s="60">
        <f t="shared" si="1"/>
        <v>-7.0105291216846553</v>
      </c>
      <c r="I147" s="60">
        <f t="shared" si="1"/>
        <v>-6.5934065934065984</v>
      </c>
    </row>
    <row r="148" spans="1:9" ht="11.25" hidden="1" customHeight="1" x14ac:dyDescent="0.2">
      <c r="A148" s="19">
        <v>2002</v>
      </c>
      <c r="B148" s="28"/>
      <c r="C148" s="60">
        <f t="shared" si="0"/>
        <v>-3.5424485455578036</v>
      </c>
      <c r="D148" s="60">
        <f t="shared" si="0"/>
        <v>-3.5410089384432979</v>
      </c>
      <c r="E148" s="60"/>
      <c r="F148" s="60">
        <f t="shared" si="1"/>
        <v>-3.6864825650919215</v>
      </c>
      <c r="G148" s="60">
        <f t="shared" si="1"/>
        <v>-7.0054713804713913</v>
      </c>
      <c r="H148" s="60">
        <f t="shared" si="1"/>
        <v>-1.9349290526014045</v>
      </c>
      <c r="I148" s="60">
        <f t="shared" si="1"/>
        <v>-2.3529411764705941</v>
      </c>
    </row>
    <row r="149" spans="1:9" ht="11.25" hidden="1" customHeight="1" x14ac:dyDescent="0.2">
      <c r="A149" s="19">
        <v>2003</v>
      </c>
      <c r="B149" s="28"/>
      <c r="C149" s="60">
        <f t="shared" si="0"/>
        <v>-1.3062825784437848</v>
      </c>
      <c r="D149" s="60">
        <f t="shared" si="0"/>
        <v>-2.0770382318659699</v>
      </c>
      <c r="E149" s="60"/>
      <c r="F149" s="60">
        <f t="shared" si="1"/>
        <v>-2.9946922432256287</v>
      </c>
      <c r="G149" s="60">
        <f t="shared" si="1"/>
        <v>-3.1737231562987915</v>
      </c>
      <c r="H149" s="60">
        <f t="shared" si="1"/>
        <v>-3.3469745688395278</v>
      </c>
      <c r="I149" s="60">
        <f t="shared" si="1"/>
        <v>-3.6144578313252964</v>
      </c>
    </row>
    <row r="150" spans="1:9" ht="11.25" hidden="1" customHeight="1" x14ac:dyDescent="0.2">
      <c r="A150" s="19">
        <v>2004</v>
      </c>
      <c r="B150" s="28"/>
      <c r="C150" s="60">
        <f t="shared" si="0"/>
        <v>9.3911798145398961E-2</v>
      </c>
      <c r="D150" s="60">
        <f t="shared" si="0"/>
        <v>-4.2940874500047954</v>
      </c>
      <c r="E150" s="60"/>
      <c r="F150" s="60">
        <f t="shared" si="1"/>
        <v>-4.8668573732409328</v>
      </c>
      <c r="G150" s="60">
        <f t="shared" si="1"/>
        <v>-5.5809388036505112</v>
      </c>
      <c r="H150" s="60">
        <f t="shared" si="1"/>
        <v>-11.658853772871609</v>
      </c>
      <c r="I150" s="60">
        <f t="shared" si="1"/>
        <v>-11.25</v>
      </c>
    </row>
    <row r="151" spans="1:9" ht="11.25" hidden="1" customHeight="1" x14ac:dyDescent="0.2">
      <c r="A151" s="19">
        <v>2005</v>
      </c>
      <c r="B151" s="28"/>
      <c r="C151" s="60">
        <f t="shared" si="0"/>
        <v>-0.34032088408264372</v>
      </c>
      <c r="D151" s="60">
        <f t="shared" si="0"/>
        <v>-0.79308007426837435</v>
      </c>
      <c r="E151" s="60"/>
      <c r="F151" s="60">
        <f t="shared" si="1"/>
        <v>-1.6063932838230528</v>
      </c>
      <c r="G151" s="60">
        <f t="shared" si="1"/>
        <v>-4.7635549064986833</v>
      </c>
      <c r="H151" s="60">
        <f t="shared" si="1"/>
        <v>-8.2334816843546719</v>
      </c>
      <c r="I151" s="60">
        <f t="shared" si="1"/>
        <v>-8.4507042253521121</v>
      </c>
    </row>
    <row r="152" spans="1:9" ht="11.25" customHeight="1" x14ac:dyDescent="0.2">
      <c r="A152" s="19">
        <v>2006</v>
      </c>
      <c r="B152" s="28"/>
      <c r="C152" s="60">
        <f t="shared" si="0"/>
        <v>-0.82848563792595087</v>
      </c>
      <c r="D152" s="60">
        <f t="shared" si="0"/>
        <v>-2.5652146789099817</v>
      </c>
      <c r="E152" s="60"/>
      <c r="F152" s="60">
        <f t="shared" si="1"/>
        <v>-2.5925014357207345</v>
      </c>
      <c r="G152" s="60">
        <f t="shared" si="1"/>
        <v>-3.1838028901133129</v>
      </c>
      <c r="H152" s="60">
        <f t="shared" si="1"/>
        <v>-5.0363738108561904</v>
      </c>
      <c r="I152" s="60">
        <f t="shared" si="1"/>
        <v>-4.6153846153846132</v>
      </c>
    </row>
    <row r="153" spans="1:9" ht="11.25" hidden="1" customHeight="1" x14ac:dyDescent="0.2">
      <c r="A153" s="19">
        <v>2007</v>
      </c>
      <c r="B153" s="28"/>
      <c r="C153" s="60">
        <f t="shared" si="0"/>
        <v>4.4596339312795692</v>
      </c>
      <c r="D153" s="60">
        <f t="shared" si="0"/>
        <v>2.3967632567442223</v>
      </c>
      <c r="E153" s="60"/>
      <c r="F153" s="60">
        <f t="shared" si="1"/>
        <v>2.0915803363373442</v>
      </c>
      <c r="G153" s="60">
        <f t="shared" si="1"/>
        <v>1.2630533408499076</v>
      </c>
      <c r="H153" s="60">
        <f t="shared" si="1"/>
        <v>-2.7892359065016734</v>
      </c>
      <c r="I153" s="60">
        <f t="shared" si="1"/>
        <v>-3.2258064516128968</v>
      </c>
    </row>
    <row r="154" spans="1:9" ht="11.25" hidden="1" customHeight="1" x14ac:dyDescent="0.2">
      <c r="A154" s="19">
        <v>2008</v>
      </c>
      <c r="B154" s="28"/>
      <c r="C154" s="60">
        <f t="shared" si="0"/>
        <v>-1.7705315406176823</v>
      </c>
      <c r="D154" s="60">
        <f t="shared" si="0"/>
        <v>-4.5351278119370591</v>
      </c>
      <c r="E154" s="60"/>
      <c r="F154" s="60">
        <f t="shared" si="1"/>
        <v>-5.2350309830235062</v>
      </c>
      <c r="G154" s="60">
        <f t="shared" si="1"/>
        <v>-6.3610938059197082</v>
      </c>
      <c r="H154" s="60">
        <f t="shared" si="1"/>
        <v>-9.5372802586381056</v>
      </c>
      <c r="I154" s="60">
        <f t="shared" si="1"/>
        <v>-10</v>
      </c>
    </row>
    <row r="155" spans="1:9" ht="11.25" hidden="1" customHeight="1" x14ac:dyDescent="0.2">
      <c r="A155" s="19">
        <v>2009</v>
      </c>
      <c r="B155" s="28"/>
      <c r="C155" s="60">
        <f t="shared" si="0"/>
        <v>0.86281201728415624</v>
      </c>
      <c r="D155" s="60">
        <f t="shared" si="0"/>
        <v>-3.0591302937488649</v>
      </c>
      <c r="E155" s="60"/>
      <c r="F155" s="60">
        <f t="shared" si="1"/>
        <v>-2.829581838055347</v>
      </c>
      <c r="G155" s="60">
        <f t="shared" si="1"/>
        <v>-2.9400939924126561</v>
      </c>
      <c r="H155" s="60">
        <f t="shared" si="1"/>
        <v>-7.2593254411436305</v>
      </c>
      <c r="I155" s="60">
        <f t="shared" si="1"/>
        <v>-5.5555555555555571</v>
      </c>
    </row>
    <row r="156" spans="1:9" ht="11.25" hidden="1" customHeight="1" x14ac:dyDescent="0.2">
      <c r="A156" s="19">
        <v>2010</v>
      </c>
      <c r="B156" s="28"/>
      <c r="C156" s="60">
        <f t="shared" si="0"/>
        <v>4.2282250817284819</v>
      </c>
      <c r="D156" s="60">
        <f t="shared" si="0"/>
        <v>-7.2421381826605682</v>
      </c>
      <c r="E156" s="60"/>
      <c r="F156" s="60">
        <f t="shared" si="1"/>
        <v>-6.7206207708369163</v>
      </c>
      <c r="G156" s="60">
        <f t="shared" si="1"/>
        <v>-8.6732684819227899</v>
      </c>
      <c r="H156" s="60">
        <f t="shared" si="1"/>
        <v>-12.138728323699425</v>
      </c>
      <c r="I156" s="60">
        <f t="shared" si="1"/>
        <v>-11.764705882352942</v>
      </c>
    </row>
    <row r="157" spans="1:9" ht="11.25" customHeight="1" x14ac:dyDescent="0.2">
      <c r="A157" s="19">
        <v>2011</v>
      </c>
      <c r="B157" s="28"/>
      <c r="C157" s="60">
        <f t="shared" si="0"/>
        <v>-2.0658814376318588</v>
      </c>
      <c r="D157" s="60">
        <f t="shared" si="0"/>
        <v>6.2328085273173173</v>
      </c>
      <c r="E157" s="60"/>
      <c r="F157" s="60">
        <f t="shared" ref="F157:H162" si="2">F35/F34*100-100</f>
        <v>5.7510578467416167</v>
      </c>
      <c r="G157" s="60">
        <f t="shared" si="2"/>
        <v>10.164484190354514</v>
      </c>
      <c r="H157" s="60">
        <f t="shared" si="2"/>
        <v>9.8958333333333286</v>
      </c>
      <c r="I157" s="1136" t="s">
        <v>800</v>
      </c>
    </row>
    <row r="158" spans="1:9" ht="11.25" customHeight="1" x14ac:dyDescent="0.2">
      <c r="A158" s="19">
        <v>2012</v>
      </c>
      <c r="B158" s="28"/>
      <c r="C158" s="60">
        <f t="shared" si="0"/>
        <v>1.7102153458648672</v>
      </c>
      <c r="D158" s="60">
        <f t="shared" si="0"/>
        <v>-2.1644583466659668</v>
      </c>
      <c r="E158" s="60"/>
      <c r="F158" s="60">
        <f t="shared" si="2"/>
        <v>-2.1182014965663711</v>
      </c>
      <c r="G158" s="60">
        <f t="shared" si="2"/>
        <v>-3.9225918677973368</v>
      </c>
      <c r="H158" s="60">
        <f t="shared" si="2"/>
        <v>-10.202045397854832</v>
      </c>
      <c r="I158" s="60">
        <f>I36/I35*100-100</f>
        <v>-10</v>
      </c>
    </row>
    <row r="159" spans="1:9" ht="11.25" customHeight="1" x14ac:dyDescent="0.2">
      <c r="A159" s="19">
        <v>2013</v>
      </c>
      <c r="B159" s="28"/>
      <c r="C159" s="60">
        <f t="shared" si="0"/>
        <v>0.50661096499646874</v>
      </c>
      <c r="D159" s="60">
        <f t="shared" si="0"/>
        <v>-2.8474454089448216</v>
      </c>
      <c r="E159" s="60"/>
      <c r="F159" s="60">
        <f t="shared" si="2"/>
        <v>-2.7055657795029617</v>
      </c>
      <c r="G159" s="60">
        <f t="shared" si="2"/>
        <v>-3.3524947570120247</v>
      </c>
      <c r="H159" s="60">
        <f t="shared" si="2"/>
        <v>-7.25</v>
      </c>
      <c r="I159" s="60">
        <f>I37/I36*100-100</f>
        <v>-8.8888888888888857</v>
      </c>
    </row>
    <row r="160" spans="1:9" ht="11.25" customHeight="1" x14ac:dyDescent="0.2">
      <c r="A160" s="19">
        <v>2014</v>
      </c>
      <c r="B160" s="28"/>
      <c r="C160" s="60">
        <f t="shared" si="0"/>
        <v>-0.30347831886432175</v>
      </c>
      <c r="D160" s="60">
        <f t="shared" si="0"/>
        <v>3.8920664365091682</v>
      </c>
      <c r="E160" s="60" t="e">
        <f>E38/E37*100-100</f>
        <v>#DIV/0!</v>
      </c>
      <c r="F160" s="60">
        <f t="shared" si="2"/>
        <v>4.0878878672039036</v>
      </c>
      <c r="G160" s="60">
        <f t="shared" si="2"/>
        <v>5.7370779149819668</v>
      </c>
      <c r="H160" s="60">
        <f t="shared" si="2"/>
        <v>1.1380652890086793</v>
      </c>
      <c r="I160" s="60">
        <f>I38/I37*100-100</f>
        <v>2.4390243902439011</v>
      </c>
    </row>
    <row r="161" spans="1:9" s="1596" customFormat="1" ht="11.25" customHeight="1" x14ac:dyDescent="0.2">
      <c r="A161" s="19">
        <v>2015</v>
      </c>
      <c r="B161" s="28"/>
      <c r="C161" s="60">
        <f t="shared" si="0"/>
        <v>4.576668737288017</v>
      </c>
      <c r="D161" s="60">
        <f t="shared" si="0"/>
        <v>1.0660141848661624</v>
      </c>
      <c r="E161" s="60" t="e">
        <f>E39/E38*100-100</f>
        <v>#DIV/0!</v>
      </c>
      <c r="F161" s="60">
        <f t="shared" si="2"/>
        <v>1.012694954595446</v>
      </c>
      <c r="G161" s="60">
        <f t="shared" si="2"/>
        <v>-3.8386582413039605E-2</v>
      </c>
      <c r="H161" s="60">
        <f t="shared" si="2"/>
        <v>2.4281907018063293</v>
      </c>
      <c r="I161" s="60">
        <f>I39/I38*100-100</f>
        <v>0</v>
      </c>
    </row>
    <row r="162" spans="1:9" s="1691" customFormat="1" ht="11.25" customHeight="1" x14ac:dyDescent="0.2">
      <c r="A162" s="19">
        <v>2016</v>
      </c>
      <c r="B162" s="28"/>
      <c r="C162" s="60">
        <f t="shared" si="0"/>
        <v>2.7215176545425663</v>
      </c>
      <c r="D162" s="60">
        <f t="shared" si="0"/>
        <v>0.81332465263577092</v>
      </c>
      <c r="E162" s="60" t="e">
        <f>E40/E39*100-100</f>
        <v>#DIV/0!</v>
      </c>
      <c r="F162" s="60">
        <f t="shared" si="2"/>
        <v>0.75108783015991776</v>
      </c>
      <c r="G162" s="60">
        <f t="shared" si="2"/>
        <v>-0.41355271320119869</v>
      </c>
      <c r="H162" s="60">
        <f t="shared" si="2"/>
        <v>-7.3142526741832796</v>
      </c>
      <c r="I162" s="60">
        <f>I40/I39*100-100</f>
        <v>-7.1428571428571388</v>
      </c>
    </row>
    <row r="163" spans="1:9" s="1812" customFormat="1" ht="11.25" customHeight="1" x14ac:dyDescent="0.2">
      <c r="A163" s="19">
        <v>2017</v>
      </c>
      <c r="B163" s="28"/>
      <c r="C163" s="60">
        <f t="shared" ref="C163:I163" si="3">C41/C40*100-100</f>
        <v>2.2345722610718184</v>
      </c>
      <c r="D163" s="60">
        <f t="shared" si="3"/>
        <v>-1.781304256113188</v>
      </c>
      <c r="E163" s="60" t="e">
        <f t="shared" si="3"/>
        <v>#DIV/0!</v>
      </c>
      <c r="F163" s="60">
        <f t="shared" si="3"/>
        <v>-1.5955105633802873</v>
      </c>
      <c r="G163" s="60">
        <f t="shared" si="3"/>
        <v>-1.3540770622608562</v>
      </c>
      <c r="H163" s="60">
        <f t="shared" si="3"/>
        <v>-0.81097941359949743</v>
      </c>
      <c r="I163" s="60">
        <f t="shared" si="3"/>
        <v>0</v>
      </c>
    </row>
    <row r="164" spans="1:9" s="1812" customFormat="1" ht="11.25" hidden="1" customHeight="1" x14ac:dyDescent="0.2">
      <c r="A164" s="19">
        <v>2018</v>
      </c>
      <c r="B164" s="28"/>
      <c r="C164" s="60">
        <f t="shared" ref="C164:I164" si="4">C42/C41*100-100</f>
        <v>-100</v>
      </c>
      <c r="D164" s="60">
        <f t="shared" si="4"/>
        <v>-100</v>
      </c>
      <c r="E164" s="60" t="e">
        <f t="shared" si="4"/>
        <v>#DIV/0!</v>
      </c>
      <c r="F164" s="60">
        <f t="shared" si="4"/>
        <v>-100</v>
      </c>
      <c r="G164" s="60">
        <f t="shared" si="4"/>
        <v>-100</v>
      </c>
      <c r="H164" s="60">
        <f t="shared" si="4"/>
        <v>-100</v>
      </c>
      <c r="I164" s="60">
        <f t="shared" si="4"/>
        <v>-100</v>
      </c>
    </row>
    <row r="165" spans="1:9" s="1170" customFormat="1" ht="11.25" customHeight="1" x14ac:dyDescent="0.2">
      <c r="A165" s="876"/>
      <c r="B165" s="1618"/>
      <c r="C165" s="885"/>
      <c r="D165" s="885"/>
      <c r="E165" s="885"/>
      <c r="F165" s="885"/>
      <c r="G165" s="885"/>
      <c r="H165" s="885"/>
      <c r="I165" s="1136"/>
    </row>
    <row r="166" spans="1:9" s="1170" customFormat="1" ht="11.25" hidden="1" customHeight="1" x14ac:dyDescent="0.2">
      <c r="A166" s="876">
        <v>2015</v>
      </c>
      <c r="B166" s="882"/>
      <c r="C166" s="885"/>
      <c r="D166" s="885"/>
      <c r="E166" s="885"/>
      <c r="F166" s="885"/>
      <c r="G166" s="885"/>
      <c r="H166" s="885"/>
      <c r="I166" s="1136"/>
    </row>
    <row r="167" spans="1:9" s="1170" customFormat="1" ht="11.25" hidden="1" customHeight="1" x14ac:dyDescent="0.2">
      <c r="A167" s="876"/>
      <c r="B167" s="882" t="s">
        <v>542</v>
      </c>
      <c r="C167" s="885">
        <f>C87/C73*100-100</f>
        <v>6.3614113366111411</v>
      </c>
      <c r="D167" s="885">
        <f>D87/D73*100-100</f>
        <v>1.5416028586013226</v>
      </c>
      <c r="E167" s="885"/>
      <c r="F167" s="885">
        <f t="shared" ref="F167:H178" si="5">F87/F73*100-100</f>
        <v>2.6292108454947396</v>
      </c>
      <c r="G167" s="885">
        <f t="shared" si="5"/>
        <v>-0.92724679029957713</v>
      </c>
      <c r="H167" s="885">
        <f t="shared" si="5"/>
        <v>1.8264840182648356</v>
      </c>
      <c r="I167" s="1136" t="s">
        <v>800</v>
      </c>
    </row>
    <row r="168" spans="1:9" s="1170" customFormat="1" ht="11.25" hidden="1" customHeight="1" x14ac:dyDescent="0.2">
      <c r="A168" s="876"/>
      <c r="B168" s="882" t="s">
        <v>729</v>
      </c>
      <c r="C168" s="885">
        <f t="shared" ref="C168:D178" si="6">C88/C74*100-100</f>
        <v>2.21419333886206</v>
      </c>
      <c r="D168" s="885">
        <f t="shared" si="6"/>
        <v>-7.3955498639346899</v>
      </c>
      <c r="E168" s="885"/>
      <c r="F168" s="885">
        <f t="shared" si="5"/>
        <v>-7.2390640895218752</v>
      </c>
      <c r="G168" s="885">
        <f t="shared" si="5"/>
        <v>-11.520160280490856</v>
      </c>
      <c r="H168" s="885">
        <f t="shared" si="5"/>
        <v>8.602150537634401</v>
      </c>
      <c r="I168" s="1136" t="s">
        <v>800</v>
      </c>
    </row>
    <row r="169" spans="1:9" s="1170" customFormat="1" ht="11.25" hidden="1" customHeight="1" x14ac:dyDescent="0.2">
      <c r="A169" s="876"/>
      <c r="B169" s="882" t="s">
        <v>730</v>
      </c>
      <c r="C169" s="885">
        <f t="shared" si="6"/>
        <v>1.84171052297053</v>
      </c>
      <c r="D169" s="885">
        <f t="shared" si="6"/>
        <v>-9.402566996948039</v>
      </c>
      <c r="E169" s="885"/>
      <c r="F169" s="885">
        <f t="shared" si="5"/>
        <v>-9.2853935467316688</v>
      </c>
      <c r="G169" s="885">
        <f t="shared" si="5"/>
        <v>-14.51462642071921</v>
      </c>
      <c r="H169" s="885">
        <f t="shared" si="5"/>
        <v>-5.7377049180327759</v>
      </c>
      <c r="I169" s="1136" t="s">
        <v>800</v>
      </c>
    </row>
    <row r="170" spans="1:9" s="1170" customFormat="1" ht="11.25" hidden="1" customHeight="1" x14ac:dyDescent="0.2">
      <c r="A170" s="876"/>
      <c r="B170" s="882" t="s">
        <v>731</v>
      </c>
      <c r="C170" s="885">
        <f t="shared" si="6"/>
        <v>4.5187720130892046</v>
      </c>
      <c r="D170" s="885">
        <f t="shared" si="6"/>
        <v>1.3415518491660663</v>
      </c>
      <c r="E170" s="885"/>
      <c r="F170" s="885">
        <f t="shared" si="5"/>
        <v>2.1653237096723927</v>
      </c>
      <c r="G170" s="885">
        <f t="shared" si="5"/>
        <v>-0.38630377524143</v>
      </c>
      <c r="H170" s="885">
        <f t="shared" si="5"/>
        <v>-4.3771043771043736</v>
      </c>
      <c r="I170" s="1136" t="s">
        <v>800</v>
      </c>
    </row>
    <row r="171" spans="1:9" s="1170" customFormat="1" ht="11.25" hidden="1" customHeight="1" x14ac:dyDescent="0.2">
      <c r="A171" s="876"/>
      <c r="B171" s="882" t="s">
        <v>732</v>
      </c>
      <c r="C171" s="885">
        <f t="shared" si="6"/>
        <v>-3.2173791561888834</v>
      </c>
      <c r="D171" s="885">
        <f t="shared" si="6"/>
        <v>-6.5749877528168525</v>
      </c>
      <c r="E171" s="885"/>
      <c r="F171" s="885">
        <f t="shared" si="5"/>
        <v>-5.8128132490738693</v>
      </c>
      <c r="G171" s="885">
        <f t="shared" si="5"/>
        <v>-0.6730317733604636</v>
      </c>
      <c r="H171" s="885">
        <f t="shared" si="5"/>
        <v>9.0909090909090793</v>
      </c>
      <c r="I171" s="1136" t="s">
        <v>800</v>
      </c>
    </row>
    <row r="172" spans="1:9" s="1170" customFormat="1" ht="11.25" hidden="1" customHeight="1" x14ac:dyDescent="0.2">
      <c r="A172" s="876"/>
      <c r="B172" s="882" t="s">
        <v>733</v>
      </c>
      <c r="C172" s="885">
        <f t="shared" si="6"/>
        <v>8.2377096850867417</v>
      </c>
      <c r="D172" s="885">
        <f t="shared" si="6"/>
        <v>4.5693656523981332</v>
      </c>
      <c r="E172" s="885"/>
      <c r="F172" s="885">
        <f t="shared" si="5"/>
        <v>3.383418298899926</v>
      </c>
      <c r="G172" s="885">
        <f t="shared" si="5"/>
        <v>0.52485785099869986</v>
      </c>
      <c r="H172" s="885">
        <f t="shared" si="5"/>
        <v>1.1799410029498461</v>
      </c>
      <c r="I172" s="1136" t="s">
        <v>800</v>
      </c>
    </row>
    <row r="173" spans="1:9" s="1170" customFormat="1" ht="11.25" hidden="1" customHeight="1" x14ac:dyDescent="0.2">
      <c r="A173" s="876"/>
      <c r="B173" s="882" t="s">
        <v>734</v>
      </c>
      <c r="C173" s="885">
        <f t="shared" si="6"/>
        <v>3.8356241975681513</v>
      </c>
      <c r="D173" s="885">
        <f t="shared" si="6"/>
        <v>3.788895069201331</v>
      </c>
      <c r="E173" s="885"/>
      <c r="F173" s="885">
        <f t="shared" si="5"/>
        <v>2.8713571392494686</v>
      </c>
      <c r="G173" s="885">
        <f t="shared" si="5"/>
        <v>2.0667504538472343</v>
      </c>
      <c r="H173" s="885">
        <f t="shared" si="5"/>
        <v>2.0527859237536603</v>
      </c>
      <c r="I173" s="1136" t="s">
        <v>800</v>
      </c>
    </row>
    <row r="174" spans="1:9" s="1170" customFormat="1" ht="11.25" hidden="1" customHeight="1" x14ac:dyDescent="0.2">
      <c r="A174" s="876"/>
      <c r="B174" s="882" t="s">
        <v>735</v>
      </c>
      <c r="C174" s="885">
        <f t="shared" si="6"/>
        <v>7.3446000389717767</v>
      </c>
      <c r="D174" s="885">
        <f t="shared" si="6"/>
        <v>12.418047096248586</v>
      </c>
      <c r="E174" s="885"/>
      <c r="F174" s="885">
        <f t="shared" si="5"/>
        <v>11.596389998520479</v>
      </c>
      <c r="G174" s="885">
        <f t="shared" si="5"/>
        <v>15.717124875786695</v>
      </c>
      <c r="H174" s="885">
        <f t="shared" si="5"/>
        <v>18.374558303886928</v>
      </c>
      <c r="I174" s="1136" t="s">
        <v>800</v>
      </c>
    </row>
    <row r="175" spans="1:9" s="1170" customFormat="1" ht="11.25" hidden="1" customHeight="1" x14ac:dyDescent="0.2">
      <c r="A175" s="876"/>
      <c r="B175" s="882" t="s">
        <v>736</v>
      </c>
      <c r="C175" s="885">
        <f t="shared" si="6"/>
        <v>7.8433632309465366</v>
      </c>
      <c r="D175" s="885">
        <f t="shared" si="6"/>
        <v>1.2736535662299957</v>
      </c>
      <c r="E175" s="885"/>
      <c r="F175" s="885">
        <f t="shared" si="5"/>
        <v>1.3066349906668933</v>
      </c>
      <c r="G175" s="885">
        <f t="shared" si="5"/>
        <v>-3.6597110754414075</v>
      </c>
      <c r="H175" s="885">
        <f t="shared" si="5"/>
        <v>-3.36391437308869</v>
      </c>
      <c r="I175" s="1136" t="s">
        <v>800</v>
      </c>
    </row>
    <row r="176" spans="1:9" s="1170" customFormat="1" ht="11.25" hidden="1" customHeight="1" x14ac:dyDescent="0.2">
      <c r="A176" s="876"/>
      <c r="B176" s="882" t="s">
        <v>737</v>
      </c>
      <c r="C176" s="885">
        <f t="shared" si="6"/>
        <v>4.5812989405803677</v>
      </c>
      <c r="D176" s="885">
        <f t="shared" si="6"/>
        <v>-4.1677209470450123</v>
      </c>
      <c r="E176" s="885"/>
      <c r="F176" s="885">
        <f t="shared" si="5"/>
        <v>-3.4418319248040632</v>
      </c>
      <c r="G176" s="885">
        <f t="shared" si="5"/>
        <v>-6.777996070726914</v>
      </c>
      <c r="H176" s="885">
        <f t="shared" si="5"/>
        <v>-2.0547945205479436</v>
      </c>
      <c r="I176" s="1136" t="s">
        <v>800</v>
      </c>
    </row>
    <row r="177" spans="1:9" s="1170" customFormat="1" ht="11.25" hidden="1" customHeight="1" x14ac:dyDescent="0.2">
      <c r="A177" s="876"/>
      <c r="B177" s="882" t="s">
        <v>738</v>
      </c>
      <c r="C177" s="885">
        <f t="shared" si="6"/>
        <v>9.4439853054282992</v>
      </c>
      <c r="D177" s="885">
        <f t="shared" si="6"/>
        <v>10.747310020174837</v>
      </c>
      <c r="E177" s="885"/>
      <c r="F177" s="885">
        <f t="shared" si="5"/>
        <v>10.757756755884145</v>
      </c>
      <c r="G177" s="885">
        <f t="shared" si="5"/>
        <v>11.797865915039267</v>
      </c>
      <c r="H177" s="885">
        <f t="shared" si="5"/>
        <v>12.213740458015266</v>
      </c>
      <c r="I177" s="1136" t="s">
        <v>800</v>
      </c>
    </row>
    <row r="178" spans="1:9" s="1170" customFormat="1" ht="11.25" hidden="1" customHeight="1" x14ac:dyDescent="0.2">
      <c r="A178" s="876"/>
      <c r="B178" s="882" t="s">
        <v>739</v>
      </c>
      <c r="C178" s="885">
        <f t="shared" si="6"/>
        <v>2.3963337458182963</v>
      </c>
      <c r="D178" s="885">
        <f t="shared" si="6"/>
        <v>2.9478660304151845</v>
      </c>
      <c r="E178" s="885"/>
      <c r="F178" s="885">
        <f t="shared" si="5"/>
        <v>1.8128302896514867</v>
      </c>
      <c r="G178" s="885">
        <f t="shared" si="5"/>
        <v>5.0858232676414445</v>
      </c>
      <c r="H178" s="885">
        <f t="shared" si="5"/>
        <v>-4.9833887043189407</v>
      </c>
      <c r="I178" s="1136" t="s">
        <v>800</v>
      </c>
    </row>
    <row r="179" spans="1:9" s="1170" customFormat="1" ht="11.25" hidden="1" customHeight="1" x14ac:dyDescent="0.2">
      <c r="A179" s="876"/>
      <c r="B179" s="1618"/>
      <c r="C179" s="885"/>
      <c r="D179" s="885"/>
      <c r="E179" s="885"/>
      <c r="F179" s="885"/>
      <c r="G179" s="885"/>
      <c r="H179" s="885"/>
      <c r="I179" s="1136"/>
    </row>
    <row r="180" spans="1:9" s="1170" customFormat="1" ht="11.25" hidden="1" customHeight="1" x14ac:dyDescent="0.2">
      <c r="A180" s="876">
        <v>2016</v>
      </c>
      <c r="B180" s="882"/>
      <c r="C180" s="885"/>
      <c r="D180" s="885"/>
      <c r="E180" s="885"/>
      <c r="F180" s="885"/>
      <c r="G180" s="885"/>
      <c r="H180" s="885"/>
      <c r="I180" s="1136"/>
    </row>
    <row r="181" spans="1:9" s="1170" customFormat="1" ht="11.25" hidden="1" customHeight="1" x14ac:dyDescent="0.2">
      <c r="A181" s="876"/>
      <c r="B181" s="882" t="s">
        <v>542</v>
      </c>
      <c r="C181" s="885">
        <f>C101/C87*100-100</f>
        <v>0.85936545432329581</v>
      </c>
      <c r="D181" s="885">
        <f>D101/D87*100-100</f>
        <v>-0.11562437160667116</v>
      </c>
      <c r="E181" s="885"/>
      <c r="F181" s="885">
        <f t="shared" ref="F181:H181" si="7">F101/F87*100-100</f>
        <v>-3.81228317639426E-2</v>
      </c>
      <c r="G181" s="885">
        <f t="shared" si="7"/>
        <v>-0.455963522918168</v>
      </c>
      <c r="H181" s="885">
        <f t="shared" si="7"/>
        <v>7.1748878923766739</v>
      </c>
      <c r="I181" s="1136" t="s">
        <v>800</v>
      </c>
    </row>
    <row r="182" spans="1:9" s="1170" customFormat="1" ht="11.25" hidden="1" customHeight="1" x14ac:dyDescent="0.2">
      <c r="A182" s="876"/>
      <c r="B182" s="882" t="s">
        <v>729</v>
      </c>
      <c r="C182" s="885">
        <f t="shared" ref="C182:D182" si="8">C102/C88*100-100</f>
        <v>6.159397677176301</v>
      </c>
      <c r="D182" s="885">
        <f t="shared" si="8"/>
        <v>7.1679631230193053</v>
      </c>
      <c r="E182" s="885"/>
      <c r="F182" s="885">
        <f t="shared" ref="F182:H182" si="9">F102/F88*100-100</f>
        <v>7.3697139849096374</v>
      </c>
      <c r="G182" s="885">
        <f t="shared" si="9"/>
        <v>12.312482309651855</v>
      </c>
      <c r="H182" s="885">
        <f t="shared" si="9"/>
        <v>-5.940594059405953</v>
      </c>
      <c r="I182" s="1136" t="s">
        <v>800</v>
      </c>
    </row>
    <row r="183" spans="1:9" s="1170" customFormat="1" ht="11.25" hidden="1" customHeight="1" x14ac:dyDescent="0.2">
      <c r="A183" s="876"/>
      <c r="B183" s="882" t="s">
        <v>730</v>
      </c>
      <c r="C183" s="885">
        <f t="shared" ref="C183:D183" si="10">C103/C89*100-100</f>
        <v>-1.9941384113796801</v>
      </c>
      <c r="D183" s="885">
        <f t="shared" si="10"/>
        <v>-7.6326718966312797</v>
      </c>
      <c r="E183" s="885"/>
      <c r="F183" s="885">
        <f t="shared" ref="F183:H183" si="11">F103/F89*100-100</f>
        <v>-6.325354453205108</v>
      </c>
      <c r="G183" s="885">
        <f t="shared" si="11"/>
        <v>-6.0374891020052388</v>
      </c>
      <c r="H183" s="885">
        <f t="shared" si="11"/>
        <v>-17.826086956521735</v>
      </c>
      <c r="I183" s="1136" t="s">
        <v>800</v>
      </c>
    </row>
    <row r="184" spans="1:9" s="1170" customFormat="1" ht="11.25" hidden="1" customHeight="1" x14ac:dyDescent="0.2">
      <c r="A184" s="876"/>
      <c r="B184" s="882" t="s">
        <v>731</v>
      </c>
      <c r="C184" s="885">
        <f t="shared" ref="C184:D184" si="12">C104/C90*100-100</f>
        <v>5.7654987811290255</v>
      </c>
      <c r="D184" s="885">
        <f t="shared" si="12"/>
        <v>-0.52872192407076568</v>
      </c>
      <c r="E184" s="885"/>
      <c r="F184" s="885">
        <f t="shared" ref="F184:H184" si="13">F104/F90*100-100</f>
        <v>-1.2089284082950229</v>
      </c>
      <c r="G184" s="885">
        <f t="shared" si="13"/>
        <v>-6.0109289617486326</v>
      </c>
      <c r="H184" s="885">
        <f t="shared" si="13"/>
        <v>-13.028169014084511</v>
      </c>
      <c r="I184" s="1136" t="s">
        <v>800</v>
      </c>
    </row>
    <row r="185" spans="1:9" s="1170" customFormat="1" ht="11.25" hidden="1" customHeight="1" x14ac:dyDescent="0.2">
      <c r="A185" s="876"/>
      <c r="B185" s="882" t="s">
        <v>732</v>
      </c>
      <c r="C185" s="885">
        <f t="shared" ref="C185:D185" si="14">C105/C91*100-100</f>
        <v>5.9533948256034819</v>
      </c>
      <c r="D185" s="885">
        <f t="shared" si="14"/>
        <v>7.3860444211393741</v>
      </c>
      <c r="E185" s="885"/>
      <c r="F185" s="885">
        <f t="shared" ref="F185:H185" si="15">F105/F91*100-100</f>
        <v>7.6378043842905754</v>
      </c>
      <c r="G185" s="885">
        <f t="shared" si="15"/>
        <v>6.4922786006933393</v>
      </c>
      <c r="H185" s="885">
        <f t="shared" si="15"/>
        <v>3.2051282051282186</v>
      </c>
      <c r="I185" s="1136" t="s">
        <v>800</v>
      </c>
    </row>
    <row r="186" spans="1:9" s="1170" customFormat="1" ht="11.25" hidden="1" customHeight="1" x14ac:dyDescent="0.2">
      <c r="A186" s="876"/>
      <c r="B186" s="882" t="s">
        <v>733</v>
      </c>
      <c r="C186" s="885">
        <f t="shared" ref="C186:D186" si="16">C106/C92*100-100</f>
        <v>5.9917953893452278</v>
      </c>
      <c r="D186" s="885">
        <f t="shared" si="16"/>
        <v>3.2879594923400646E-2</v>
      </c>
      <c r="E186" s="885"/>
      <c r="F186" s="885">
        <f t="shared" ref="F186:H186" si="17">F106/F92*100-100</f>
        <v>0.77599854662480539</v>
      </c>
      <c r="G186" s="885">
        <f t="shared" si="17"/>
        <v>-5.7142857142857224</v>
      </c>
      <c r="H186" s="885">
        <f t="shared" si="17"/>
        <v>-24.489795918367349</v>
      </c>
      <c r="I186" s="1136" t="s">
        <v>800</v>
      </c>
    </row>
    <row r="187" spans="1:9" s="1170" customFormat="1" ht="11.25" hidden="1" customHeight="1" x14ac:dyDescent="0.2">
      <c r="A187" s="876"/>
      <c r="B187" s="882" t="s">
        <v>734</v>
      </c>
      <c r="C187" s="885">
        <f t="shared" ref="C187:D187" si="18">C107/C93*100-100</f>
        <v>-1.411479121018985</v>
      </c>
      <c r="D187" s="885">
        <f t="shared" si="18"/>
        <v>-5.4411903786135412</v>
      </c>
      <c r="E187" s="885"/>
      <c r="F187" s="885">
        <f t="shared" ref="F187:H187" si="19">F107/F93*100-100</f>
        <v>-5.3222044924512062</v>
      </c>
      <c r="G187" s="885">
        <f t="shared" si="19"/>
        <v>-5.3906143111232723</v>
      </c>
      <c r="H187" s="885">
        <f t="shared" si="19"/>
        <v>-5.4597701149425291</v>
      </c>
      <c r="I187" s="1136" t="s">
        <v>800</v>
      </c>
    </row>
    <row r="188" spans="1:9" s="1170" customFormat="1" ht="11.25" hidden="1" customHeight="1" x14ac:dyDescent="0.2">
      <c r="A188" s="876"/>
      <c r="B188" s="882" t="s">
        <v>735</v>
      </c>
      <c r="C188" s="885">
        <f t="shared" ref="C188:D188" si="20">C108/C94*100-100</f>
        <v>3.8341338488031624</v>
      </c>
      <c r="D188" s="885">
        <f t="shared" si="20"/>
        <v>4.486161915936222</v>
      </c>
      <c r="E188" s="885"/>
      <c r="F188" s="885">
        <f t="shared" ref="F188:H188" si="21">F108/F94*100-100</f>
        <v>3.857983772604328</v>
      </c>
      <c r="G188" s="885">
        <f t="shared" si="21"/>
        <v>3.7641333905825007</v>
      </c>
      <c r="H188" s="885">
        <f t="shared" si="21"/>
        <v>3.2835820895522403</v>
      </c>
      <c r="I188" s="1136" t="s">
        <v>800</v>
      </c>
    </row>
    <row r="189" spans="1:9" s="1170" customFormat="1" ht="11.25" hidden="1" customHeight="1" x14ac:dyDescent="0.2">
      <c r="A189" s="876"/>
      <c r="B189" s="882" t="s">
        <v>736</v>
      </c>
      <c r="C189" s="885">
        <f t="shared" ref="C189:D189" si="22">C109/C95*100-100</f>
        <v>3.9322005547734165</v>
      </c>
      <c r="D189" s="885">
        <f t="shared" si="22"/>
        <v>14.462809917355372</v>
      </c>
      <c r="E189" s="885"/>
      <c r="F189" s="885">
        <f t="shared" ref="F189:H189" si="23">F109/F95*100-100</f>
        <v>12.755443886097154</v>
      </c>
      <c r="G189" s="885">
        <f t="shared" si="23"/>
        <v>15.978007330889696</v>
      </c>
      <c r="H189" s="885">
        <f t="shared" si="23"/>
        <v>3.1645569620253156</v>
      </c>
      <c r="I189" s="1136" t="s">
        <v>800</v>
      </c>
    </row>
    <row r="190" spans="1:9" s="1170" customFormat="1" ht="11.25" hidden="1" customHeight="1" x14ac:dyDescent="0.2">
      <c r="A190" s="876"/>
      <c r="B190" s="882" t="s">
        <v>737</v>
      </c>
      <c r="C190" s="885">
        <f t="shared" ref="C190:D190" si="24">C110/C96*100-100</f>
        <v>-0.49373254758947382</v>
      </c>
      <c r="D190" s="885">
        <f t="shared" si="24"/>
        <v>-1.3352444176222065</v>
      </c>
      <c r="E190" s="885"/>
      <c r="F190" s="885">
        <f t="shared" ref="F190:H190" si="25">F110/F96*100-100</f>
        <v>-0.91279355267339213</v>
      </c>
      <c r="G190" s="885">
        <f t="shared" si="25"/>
        <v>-3.1085353003161202</v>
      </c>
      <c r="H190" s="885">
        <f t="shared" si="25"/>
        <v>4.5454545454545467</v>
      </c>
      <c r="I190" s="1136" t="s">
        <v>800</v>
      </c>
    </row>
    <row r="191" spans="1:9" s="1170" customFormat="1" ht="11.25" hidden="1" customHeight="1" x14ac:dyDescent="0.2">
      <c r="A191" s="876"/>
      <c r="B191" s="882" t="s">
        <v>738</v>
      </c>
      <c r="C191" s="885">
        <f t="shared" ref="C191:D191" si="26">C111/C97*100-100</f>
        <v>4.1955844223869292</v>
      </c>
      <c r="D191" s="885">
        <f t="shared" si="26"/>
        <v>-5.5903449846293967</v>
      </c>
      <c r="E191" s="885"/>
      <c r="F191" s="885">
        <f t="shared" ref="F191:H191" si="27">F111/F97*100-100</f>
        <v>-6.3693339163387321</v>
      </c>
      <c r="G191" s="885">
        <f t="shared" si="27"/>
        <v>-8.1037277147487856</v>
      </c>
      <c r="H191" s="885">
        <f t="shared" si="27"/>
        <v>-17.006802721088434</v>
      </c>
      <c r="I191" s="1136" t="s">
        <v>800</v>
      </c>
    </row>
    <row r="192" spans="1:9" s="1170" customFormat="1" ht="11.25" hidden="1" customHeight="1" x14ac:dyDescent="0.2">
      <c r="A192" s="876"/>
      <c r="B192" s="882" t="s">
        <v>739</v>
      </c>
      <c r="C192" s="885">
        <f t="shared" ref="C192:D192" si="28">C112/C98*100-100</f>
        <v>0.47007250971850567</v>
      </c>
      <c r="D192" s="885">
        <f t="shared" si="28"/>
        <v>-3.0410674059954914</v>
      </c>
      <c r="E192" s="885"/>
      <c r="F192" s="885">
        <f t="shared" ref="F192:H192" si="29">F112/F98*100-100</f>
        <v>-2.6215505913272068</v>
      </c>
      <c r="G192" s="885">
        <f t="shared" si="29"/>
        <v>-5.989110707803988</v>
      </c>
      <c r="H192" s="885">
        <f t="shared" si="29"/>
        <v>-24.47552447552448</v>
      </c>
      <c r="I192" s="1136" t="s">
        <v>800</v>
      </c>
    </row>
    <row r="193" spans="1:9" s="1170" customFormat="1" ht="11.25" hidden="1" customHeight="1" x14ac:dyDescent="0.2">
      <c r="A193" s="876"/>
      <c r="B193" s="1618"/>
      <c r="C193" s="885"/>
      <c r="D193" s="885"/>
      <c r="E193" s="885"/>
      <c r="F193" s="885"/>
      <c r="G193" s="885"/>
      <c r="H193" s="885"/>
      <c r="I193" s="1136"/>
    </row>
    <row r="194" spans="1:9" s="1170" customFormat="1" ht="11.25" customHeight="1" x14ac:dyDescent="0.2">
      <c r="A194" s="876">
        <v>2017</v>
      </c>
      <c r="B194" s="882"/>
      <c r="C194" s="885"/>
      <c r="D194" s="885"/>
      <c r="E194" s="885"/>
      <c r="F194" s="885"/>
      <c r="G194" s="885"/>
      <c r="H194" s="885"/>
      <c r="I194" s="1136"/>
    </row>
    <row r="195" spans="1:9" s="1170" customFormat="1" ht="11.25" customHeight="1" x14ac:dyDescent="0.2">
      <c r="A195" s="876"/>
      <c r="B195" s="882" t="s">
        <v>542</v>
      </c>
      <c r="C195" s="885">
        <f>C115/C101*100-100</f>
        <v>6.9061944758520326</v>
      </c>
      <c r="D195" s="885">
        <f>D115/D101*100-100</f>
        <v>-2.9644169308973716</v>
      </c>
      <c r="E195" s="885"/>
      <c r="F195" s="885">
        <f t="shared" ref="F195:H195" si="30">F115/F101*100-100</f>
        <v>-2.7687731207810486</v>
      </c>
      <c r="G195" s="885">
        <f t="shared" si="30"/>
        <v>-8.72709739633558</v>
      </c>
      <c r="H195" s="885">
        <f t="shared" si="30"/>
        <v>-4.1841004184100399</v>
      </c>
      <c r="I195" s="1136" t="s">
        <v>800</v>
      </c>
    </row>
    <row r="196" spans="1:9" s="1170" customFormat="1" ht="11.25" customHeight="1" x14ac:dyDescent="0.2">
      <c r="A196" s="876"/>
      <c r="B196" s="882" t="s">
        <v>729</v>
      </c>
      <c r="C196" s="885">
        <f t="shared" ref="C196:D196" si="31">C116/C102*100-100</f>
        <v>-3.7064353551710951</v>
      </c>
      <c r="D196" s="885">
        <f t="shared" si="31"/>
        <v>-7.2208183235657799</v>
      </c>
      <c r="E196" s="885"/>
      <c r="F196" s="885">
        <f t="shared" ref="F196:H196" si="32">F116/F102*100-100</f>
        <v>-7.2070599771204513</v>
      </c>
      <c r="G196" s="885">
        <f t="shared" si="32"/>
        <v>-10.635080645161281</v>
      </c>
      <c r="H196" s="885">
        <f t="shared" si="32"/>
        <v>-5.7894736842105203</v>
      </c>
      <c r="I196" s="1136" t="s">
        <v>800</v>
      </c>
    </row>
    <row r="197" spans="1:9" s="1170" customFormat="1" ht="11.25" customHeight="1" x14ac:dyDescent="0.2">
      <c r="A197" s="876"/>
      <c r="B197" s="882" t="s">
        <v>730</v>
      </c>
      <c r="C197" s="885">
        <f t="shared" ref="C197:D197" si="33">C117/C103*100-100</f>
        <v>12.886348468870509</v>
      </c>
      <c r="D197" s="885">
        <f t="shared" si="33"/>
        <v>19.559352517985616</v>
      </c>
      <c r="E197" s="885"/>
      <c r="F197" s="885">
        <f t="shared" ref="F197:H197" si="34">F117/F103*100-100</f>
        <v>18.121084019023172</v>
      </c>
      <c r="G197" s="885">
        <f t="shared" si="34"/>
        <v>22.732544653212699</v>
      </c>
      <c r="H197" s="885">
        <f t="shared" si="34"/>
        <v>20.105820105820115</v>
      </c>
      <c r="I197" s="1136" t="s">
        <v>800</v>
      </c>
    </row>
    <row r="198" spans="1:9" s="1170" customFormat="1" ht="11.25" customHeight="1" x14ac:dyDescent="0.2">
      <c r="A198" s="876"/>
      <c r="B198" s="882" t="s">
        <v>731</v>
      </c>
      <c r="C198" s="885">
        <f t="shared" ref="C198:D198" si="35">C118/C104*100-100</f>
        <v>-6.7988719765718173</v>
      </c>
      <c r="D198" s="885">
        <f t="shared" si="35"/>
        <v>-10.88242346734873</v>
      </c>
      <c r="E198" s="885"/>
      <c r="F198" s="885">
        <f t="shared" ref="F198:H198" si="36">F118/F104*100-100</f>
        <v>-9.5678441526416407</v>
      </c>
      <c r="G198" s="885">
        <f t="shared" si="36"/>
        <v>-5.4013503375844039</v>
      </c>
      <c r="H198" s="885">
        <f t="shared" si="36"/>
        <v>-5.2631578947368496</v>
      </c>
      <c r="I198" s="1136" t="s">
        <v>800</v>
      </c>
    </row>
    <row r="199" spans="1:9" s="1170" customFormat="1" ht="11.25" customHeight="1" x14ac:dyDescent="0.2">
      <c r="A199" s="876"/>
      <c r="B199" s="882" t="s">
        <v>732</v>
      </c>
      <c r="C199" s="885">
        <f t="shared" ref="C199:D199" si="37">C119/C105*100-100</f>
        <v>8.7409856315053389</v>
      </c>
      <c r="D199" s="885">
        <f t="shared" si="37"/>
        <v>5.144571169474375</v>
      </c>
      <c r="E199" s="885"/>
      <c r="F199" s="885">
        <f t="shared" ref="F199:H199" si="38">F119/F105*100-100</f>
        <v>3.9415352373787726</v>
      </c>
      <c r="G199" s="885">
        <f t="shared" si="38"/>
        <v>3.0778336786031417</v>
      </c>
      <c r="H199" s="885">
        <f t="shared" si="38"/>
        <v>4.3478260869565162</v>
      </c>
      <c r="I199" s="1136" t="s">
        <v>800</v>
      </c>
    </row>
    <row r="200" spans="1:9" s="1170" customFormat="1" ht="11.25" customHeight="1" x14ac:dyDescent="0.2">
      <c r="A200" s="876"/>
      <c r="B200" s="882" t="s">
        <v>733</v>
      </c>
      <c r="C200" s="885">
        <f t="shared" ref="C200:D200" si="39">C120/C106*100-100</f>
        <v>-9.5217103813098447E-2</v>
      </c>
      <c r="D200" s="885">
        <f t="shared" si="39"/>
        <v>1.8866684196686947</v>
      </c>
      <c r="E200" s="885"/>
      <c r="F200" s="885">
        <f t="shared" ref="F200:H200" si="40">F120/F106*100-100</f>
        <v>2.1478238475405504</v>
      </c>
      <c r="G200" s="885">
        <f t="shared" si="40"/>
        <v>10.444546992770356</v>
      </c>
      <c r="H200" s="885">
        <f t="shared" si="40"/>
        <v>23.552123552123547</v>
      </c>
      <c r="I200" s="1136" t="s">
        <v>800</v>
      </c>
    </row>
    <row r="201" spans="1:9" s="1170" customFormat="1" ht="11.25" customHeight="1" x14ac:dyDescent="0.2">
      <c r="A201" s="876"/>
      <c r="B201" s="882" t="s">
        <v>734</v>
      </c>
      <c r="C201" s="885">
        <f t="shared" ref="C201:D201" si="41">C121/C107*100-100</f>
        <v>2.3520244193713467</v>
      </c>
      <c r="D201" s="885">
        <f t="shared" si="41"/>
        <v>-1.16352725454243</v>
      </c>
      <c r="E201" s="885"/>
      <c r="F201" s="885">
        <f t="shared" ref="F201:H201" si="42">F121/F107*100-100</f>
        <v>-0.45375580159203821</v>
      </c>
      <c r="G201" s="885">
        <f t="shared" si="42"/>
        <v>-0.9255242227042686</v>
      </c>
      <c r="H201" s="885">
        <f t="shared" si="42"/>
        <v>-10.334346504559264</v>
      </c>
      <c r="I201" s="1136" t="s">
        <v>800</v>
      </c>
    </row>
    <row r="202" spans="1:9" s="1170" customFormat="1" ht="11.25" customHeight="1" x14ac:dyDescent="0.2">
      <c r="A202" s="876"/>
      <c r="B202" s="882" t="s">
        <v>735</v>
      </c>
      <c r="C202" s="885">
        <f t="shared" ref="C202:D202" si="43">C122/C108*100-100</f>
        <v>0.78623335632815383</v>
      </c>
      <c r="D202" s="885">
        <f t="shared" si="43"/>
        <v>-5.7038113481735877</v>
      </c>
      <c r="E202" s="885"/>
      <c r="F202" s="885">
        <f t="shared" ref="F202:H202" si="44">F122/F108*100-100</f>
        <v>-5.7953994230130945</v>
      </c>
      <c r="G202" s="885">
        <f t="shared" si="44"/>
        <v>-7.448275862068968</v>
      </c>
      <c r="H202" s="885">
        <f t="shared" si="44"/>
        <v>-9.5375722543352595</v>
      </c>
      <c r="I202" s="1136" t="s">
        <v>800</v>
      </c>
    </row>
    <row r="203" spans="1:9" s="1170" customFormat="1" ht="11.25" customHeight="1" x14ac:dyDescent="0.2">
      <c r="A203" s="876"/>
      <c r="B203" s="882" t="s">
        <v>736</v>
      </c>
      <c r="C203" s="885">
        <f t="shared" ref="C203:D203" si="45">C123/C109*100-100</f>
        <v>-0.29773879456023167</v>
      </c>
      <c r="D203" s="885">
        <f t="shared" si="45"/>
        <v>-14.566002197457223</v>
      </c>
      <c r="E203" s="885"/>
      <c r="F203" s="885">
        <f t="shared" ref="F203:H203" si="46">F123/F109*100-100</f>
        <v>-12.944118448092297</v>
      </c>
      <c r="G203" s="885">
        <f t="shared" si="46"/>
        <v>-15.759229995690276</v>
      </c>
      <c r="H203" s="885">
        <f t="shared" si="46"/>
        <v>-11.963190184049083</v>
      </c>
      <c r="I203" s="1136" t="s">
        <v>800</v>
      </c>
    </row>
    <row r="204" spans="1:9" s="1170" customFormat="1" ht="11.25" customHeight="1" x14ac:dyDescent="0.2">
      <c r="A204" s="876"/>
      <c r="B204" s="882" t="s">
        <v>737</v>
      </c>
      <c r="C204" s="885">
        <f t="shared" ref="C204:D204" si="47">C124/C110*100-100</f>
        <v>2.6185681088856967</v>
      </c>
      <c r="D204" s="885">
        <f t="shared" si="47"/>
        <v>3.4712133955195412</v>
      </c>
      <c r="E204" s="885"/>
      <c r="F204" s="885">
        <f t="shared" ref="F204:H204" si="48">F124/F110*100-100</f>
        <v>2.8248258169839318</v>
      </c>
      <c r="G204" s="885">
        <f t="shared" si="48"/>
        <v>6.2352727931846914</v>
      </c>
      <c r="H204" s="885">
        <f t="shared" si="48"/>
        <v>-7.023411371237458</v>
      </c>
      <c r="I204" s="1136" t="s">
        <v>800</v>
      </c>
    </row>
    <row r="205" spans="1:9" s="1170" customFormat="1" ht="11.25" customHeight="1" x14ac:dyDescent="0.2">
      <c r="A205" s="876"/>
      <c r="B205" s="882" t="s">
        <v>738</v>
      </c>
      <c r="C205" s="885">
        <f t="shared" ref="C205:D205" si="49">C125/C111*100-100</f>
        <v>-0.22789158393030107</v>
      </c>
      <c r="D205" s="885">
        <f t="shared" si="49"/>
        <v>-0.68740955137481308</v>
      </c>
      <c r="E205" s="885"/>
      <c r="F205" s="885">
        <f t="shared" ref="F205:H205" si="50">F125/F111*100-100</f>
        <v>-0.5759651307596414</v>
      </c>
      <c r="G205" s="885">
        <f t="shared" si="50"/>
        <v>-2.9590436997844307</v>
      </c>
      <c r="H205" s="885">
        <f t="shared" si="50"/>
        <v>0</v>
      </c>
      <c r="I205" s="1136" t="s">
        <v>800</v>
      </c>
    </row>
    <row r="206" spans="1:9" s="1170" customFormat="1" ht="11.25" customHeight="1" x14ac:dyDescent="0.2">
      <c r="A206" s="876"/>
      <c r="B206" s="882" t="s">
        <v>739</v>
      </c>
      <c r="C206" s="885">
        <f t="shared" ref="C206:D206" si="51">C126/C112*100-100</f>
        <v>4.6970258267817258</v>
      </c>
      <c r="D206" s="885">
        <f t="shared" si="51"/>
        <v>-3.6591904208739123</v>
      </c>
      <c r="E206" s="885"/>
      <c r="F206" s="885">
        <f t="shared" ref="F206:H206" si="52">F126/F112*100-100</f>
        <v>-3.3702179340125582</v>
      </c>
      <c r="G206" s="885">
        <f t="shared" si="52"/>
        <v>-4.2900042900042905</v>
      </c>
      <c r="H206" s="885">
        <f t="shared" si="52"/>
        <v>10.18518518518519</v>
      </c>
      <c r="I206" s="1136" t="s">
        <v>800</v>
      </c>
    </row>
    <row r="207" spans="1:9" s="1170" customFormat="1" ht="11.25" hidden="1" customHeight="1" x14ac:dyDescent="0.2">
      <c r="A207" s="876"/>
      <c r="B207" s="1618"/>
      <c r="C207" s="885"/>
      <c r="D207" s="885"/>
      <c r="E207" s="885"/>
      <c r="F207" s="885"/>
      <c r="G207" s="885"/>
      <c r="H207" s="885"/>
      <c r="I207" s="1136"/>
    </row>
    <row r="208" spans="1:9" s="1170" customFormat="1" ht="11.25" hidden="1" customHeight="1" x14ac:dyDescent="0.2">
      <c r="A208" s="876">
        <v>2018</v>
      </c>
      <c r="B208" s="882"/>
      <c r="C208" s="885"/>
      <c r="D208" s="885"/>
      <c r="E208" s="885"/>
      <c r="F208" s="885"/>
      <c r="G208" s="885"/>
      <c r="H208" s="885"/>
      <c r="I208" s="1136"/>
    </row>
    <row r="209" spans="1:9" s="1170" customFormat="1" ht="11.25" hidden="1" customHeight="1" x14ac:dyDescent="0.2">
      <c r="A209" s="876"/>
      <c r="B209" s="882" t="s">
        <v>542</v>
      </c>
      <c r="C209" s="885">
        <f>C129/C115*100-100</f>
        <v>-100</v>
      </c>
      <c r="D209" s="885">
        <f>D129/D115*100-100</f>
        <v>-100</v>
      </c>
      <c r="E209" s="885"/>
      <c r="F209" s="885">
        <f t="shared" ref="F209:H209" si="53">F129/F115*100-100</f>
        <v>-100</v>
      </c>
      <c r="G209" s="885">
        <f t="shared" si="53"/>
        <v>-100</v>
      </c>
      <c r="H209" s="885">
        <f t="shared" si="53"/>
        <v>-100</v>
      </c>
      <c r="I209" s="1136" t="s">
        <v>800</v>
      </c>
    </row>
    <row r="210" spans="1:9" s="1170" customFormat="1" ht="11.25" hidden="1" customHeight="1" x14ac:dyDescent="0.2">
      <c r="A210" s="876"/>
      <c r="B210" s="882" t="s">
        <v>729</v>
      </c>
      <c r="C210" s="885">
        <f t="shared" ref="C210:D210" si="54">C130/C116*100-100</f>
        <v>-100</v>
      </c>
      <c r="D210" s="885">
        <f t="shared" si="54"/>
        <v>-100</v>
      </c>
      <c r="E210" s="885"/>
      <c r="F210" s="885">
        <f t="shared" ref="F210:H210" si="55">F130/F116*100-100</f>
        <v>-100</v>
      </c>
      <c r="G210" s="885">
        <f t="shared" si="55"/>
        <v>-100</v>
      </c>
      <c r="H210" s="885">
        <f t="shared" si="55"/>
        <v>-100</v>
      </c>
      <c r="I210" s="1136" t="s">
        <v>800</v>
      </c>
    </row>
    <row r="211" spans="1:9" s="1170" customFormat="1" ht="11.25" hidden="1" customHeight="1" x14ac:dyDescent="0.2">
      <c r="A211" s="876"/>
      <c r="B211" s="882" t="s">
        <v>730</v>
      </c>
      <c r="C211" s="885">
        <f t="shared" ref="C211:D211" si="56">C131/C117*100-100</f>
        <v>-100</v>
      </c>
      <c r="D211" s="885">
        <f t="shared" si="56"/>
        <v>-100</v>
      </c>
      <c r="E211" s="885"/>
      <c r="F211" s="885">
        <f t="shared" ref="F211:H211" si="57">F131/F117*100-100</f>
        <v>-100</v>
      </c>
      <c r="G211" s="885">
        <f t="shared" si="57"/>
        <v>-100</v>
      </c>
      <c r="H211" s="885">
        <f t="shared" si="57"/>
        <v>-100</v>
      </c>
      <c r="I211" s="1136" t="s">
        <v>800</v>
      </c>
    </row>
    <row r="212" spans="1:9" s="1170" customFormat="1" ht="11.25" hidden="1" customHeight="1" x14ac:dyDescent="0.2">
      <c r="A212" s="876"/>
      <c r="B212" s="882" t="s">
        <v>731</v>
      </c>
      <c r="C212" s="885">
        <f t="shared" ref="C212:D212" si="58">C132/C118*100-100</f>
        <v>-100</v>
      </c>
      <c r="D212" s="885">
        <f t="shared" si="58"/>
        <v>-100</v>
      </c>
      <c r="E212" s="885"/>
      <c r="F212" s="885">
        <f t="shared" ref="F212:H212" si="59">F132/F118*100-100</f>
        <v>-100</v>
      </c>
      <c r="G212" s="885">
        <f t="shared" si="59"/>
        <v>-100</v>
      </c>
      <c r="H212" s="885">
        <f t="shared" si="59"/>
        <v>-100</v>
      </c>
      <c r="I212" s="1136" t="s">
        <v>800</v>
      </c>
    </row>
    <row r="213" spans="1:9" s="1170" customFormat="1" ht="11.25" hidden="1" customHeight="1" x14ac:dyDescent="0.2">
      <c r="A213" s="876"/>
      <c r="B213" s="882" t="s">
        <v>732</v>
      </c>
      <c r="C213" s="885">
        <f t="shared" ref="C213:D213" si="60">C133/C119*100-100</f>
        <v>-100</v>
      </c>
      <c r="D213" s="885">
        <f t="shared" si="60"/>
        <v>-100</v>
      </c>
      <c r="E213" s="885"/>
      <c r="F213" s="885">
        <f t="shared" ref="F213:H213" si="61">F133/F119*100-100</f>
        <v>-100</v>
      </c>
      <c r="G213" s="885">
        <f t="shared" si="61"/>
        <v>-100</v>
      </c>
      <c r="H213" s="885">
        <f t="shared" si="61"/>
        <v>-100</v>
      </c>
      <c r="I213" s="1136" t="s">
        <v>800</v>
      </c>
    </row>
    <row r="214" spans="1:9" s="1170" customFormat="1" ht="11.25" hidden="1" customHeight="1" x14ac:dyDescent="0.2">
      <c r="A214" s="876"/>
      <c r="B214" s="882" t="s">
        <v>733</v>
      </c>
      <c r="C214" s="885">
        <f t="shared" ref="C214:D214" si="62">C134/C120*100-100</f>
        <v>-100</v>
      </c>
      <c r="D214" s="885">
        <f t="shared" si="62"/>
        <v>-100</v>
      </c>
      <c r="E214" s="885"/>
      <c r="F214" s="885">
        <f t="shared" ref="F214:H214" si="63">F134/F120*100-100</f>
        <v>-100</v>
      </c>
      <c r="G214" s="885">
        <f t="shared" si="63"/>
        <v>-100</v>
      </c>
      <c r="H214" s="885">
        <f t="shared" si="63"/>
        <v>-100</v>
      </c>
      <c r="I214" s="1136" t="s">
        <v>800</v>
      </c>
    </row>
    <row r="215" spans="1:9" s="1170" customFormat="1" ht="11.25" hidden="1" customHeight="1" x14ac:dyDescent="0.2">
      <c r="A215" s="876"/>
      <c r="B215" s="882" t="s">
        <v>734</v>
      </c>
      <c r="C215" s="885">
        <f t="shared" ref="C215:D215" si="64">C135/C121*100-100</f>
        <v>-100</v>
      </c>
      <c r="D215" s="885">
        <f t="shared" si="64"/>
        <v>-100</v>
      </c>
      <c r="E215" s="885"/>
      <c r="F215" s="885">
        <f t="shared" ref="F215:H215" si="65">F135/F121*100-100</f>
        <v>-100</v>
      </c>
      <c r="G215" s="885">
        <f t="shared" si="65"/>
        <v>-100</v>
      </c>
      <c r="H215" s="885">
        <f t="shared" si="65"/>
        <v>-100</v>
      </c>
      <c r="I215" s="1136" t="s">
        <v>800</v>
      </c>
    </row>
    <row r="216" spans="1:9" s="1170" customFormat="1" ht="11.25" hidden="1" customHeight="1" x14ac:dyDescent="0.2">
      <c r="A216" s="876"/>
      <c r="B216" s="882" t="s">
        <v>735</v>
      </c>
      <c r="C216" s="885">
        <f t="shared" ref="C216:D216" si="66">C136/C122*100-100</f>
        <v>-100</v>
      </c>
      <c r="D216" s="885">
        <f t="shared" si="66"/>
        <v>-100</v>
      </c>
      <c r="E216" s="885"/>
      <c r="F216" s="885">
        <f t="shared" ref="F216:H216" si="67">F136/F122*100-100</f>
        <v>-100</v>
      </c>
      <c r="G216" s="885">
        <f t="shared" si="67"/>
        <v>-100</v>
      </c>
      <c r="H216" s="885">
        <f t="shared" si="67"/>
        <v>-100</v>
      </c>
      <c r="I216" s="1136" t="s">
        <v>800</v>
      </c>
    </row>
    <row r="217" spans="1:9" s="1170" customFormat="1" ht="11.25" hidden="1" customHeight="1" x14ac:dyDescent="0.2">
      <c r="A217" s="876"/>
      <c r="B217" s="882" t="s">
        <v>736</v>
      </c>
      <c r="C217" s="885">
        <f t="shared" ref="C217:D217" si="68">C137/C123*100-100</f>
        <v>-100</v>
      </c>
      <c r="D217" s="885">
        <f t="shared" si="68"/>
        <v>-100</v>
      </c>
      <c r="E217" s="885"/>
      <c r="F217" s="885">
        <f t="shared" ref="F217:H217" si="69">F137/F123*100-100</f>
        <v>-100</v>
      </c>
      <c r="G217" s="885">
        <f t="shared" si="69"/>
        <v>-100</v>
      </c>
      <c r="H217" s="885">
        <f t="shared" si="69"/>
        <v>-100</v>
      </c>
      <c r="I217" s="1136" t="s">
        <v>800</v>
      </c>
    </row>
    <row r="218" spans="1:9" s="1170" customFormat="1" ht="11.25" hidden="1" customHeight="1" x14ac:dyDescent="0.2">
      <c r="A218" s="876"/>
      <c r="B218" s="882" t="s">
        <v>737</v>
      </c>
      <c r="C218" s="885">
        <f t="shared" ref="C218:D218" si="70">C138/C124*100-100</f>
        <v>-100</v>
      </c>
      <c r="D218" s="885">
        <f t="shared" si="70"/>
        <v>-100</v>
      </c>
      <c r="E218" s="885"/>
      <c r="F218" s="885">
        <f t="shared" ref="F218:H218" si="71">F138/F124*100-100</f>
        <v>-100</v>
      </c>
      <c r="G218" s="885">
        <f t="shared" si="71"/>
        <v>-100</v>
      </c>
      <c r="H218" s="885">
        <f t="shared" si="71"/>
        <v>-100</v>
      </c>
      <c r="I218" s="1136" t="s">
        <v>800</v>
      </c>
    </row>
    <row r="219" spans="1:9" s="1170" customFormat="1" ht="11.25" hidden="1" customHeight="1" x14ac:dyDescent="0.2">
      <c r="A219" s="876"/>
      <c r="B219" s="882" t="s">
        <v>738</v>
      </c>
      <c r="C219" s="885">
        <f t="shared" ref="C219:D219" si="72">C139/C125*100-100</f>
        <v>-100</v>
      </c>
      <c r="D219" s="885">
        <f t="shared" si="72"/>
        <v>-100</v>
      </c>
      <c r="E219" s="885"/>
      <c r="F219" s="885">
        <f t="shared" ref="F219:H219" si="73">F139/F125*100-100</f>
        <v>-100</v>
      </c>
      <c r="G219" s="885">
        <f t="shared" si="73"/>
        <v>-100</v>
      </c>
      <c r="H219" s="885">
        <f t="shared" si="73"/>
        <v>-100</v>
      </c>
      <c r="I219" s="1136" t="s">
        <v>800</v>
      </c>
    </row>
    <row r="220" spans="1:9" s="1170" customFormat="1" ht="11.25" hidden="1" customHeight="1" x14ac:dyDescent="0.2">
      <c r="A220" s="876"/>
      <c r="B220" s="882" t="s">
        <v>739</v>
      </c>
      <c r="C220" s="885">
        <f t="shared" ref="C220:D220" si="74">C140/C126*100-100</f>
        <v>-100</v>
      </c>
      <c r="D220" s="885">
        <f t="shared" si="74"/>
        <v>-100</v>
      </c>
      <c r="E220" s="885"/>
      <c r="F220" s="885">
        <f t="shared" ref="F220:H220" si="75">F140/F126*100-100</f>
        <v>-100</v>
      </c>
      <c r="G220" s="885">
        <f t="shared" si="75"/>
        <v>-100</v>
      </c>
      <c r="H220" s="885">
        <f t="shared" si="75"/>
        <v>-100</v>
      </c>
      <c r="I220" s="1136" t="s">
        <v>800</v>
      </c>
    </row>
    <row r="221" spans="1:9" s="39" customFormat="1" ht="11.45" customHeight="1" x14ac:dyDescent="0.2">
      <c r="A221"/>
      <c r="B221"/>
      <c r="C221"/>
      <c r="D221" s="347"/>
      <c r="E221" s="347"/>
      <c r="F221" s="347"/>
      <c r="G221" s="362"/>
      <c r="H221" s="362"/>
      <c r="I221" s="368"/>
    </row>
    <row r="222" spans="1:9" s="39" customFormat="1" ht="11.25" customHeight="1" x14ac:dyDescent="0.2">
      <c r="A222" s="1137" t="s">
        <v>1119</v>
      </c>
      <c r="B222"/>
      <c r="C222"/>
      <c r="D222" s="347"/>
      <c r="E222" s="347"/>
      <c r="F222" s="347"/>
      <c r="G222" s="362"/>
      <c r="H222" s="362"/>
      <c r="I222" s="368"/>
    </row>
    <row r="223" spans="1:9" s="39" customFormat="1" ht="11.25" customHeight="1" x14ac:dyDescent="0.2">
      <c r="A223"/>
      <c r="B223"/>
      <c r="C223"/>
      <c r="D223" s="371"/>
      <c r="E223" s="347"/>
      <c r="F223" s="371"/>
      <c r="G223" s="371"/>
      <c r="H223" s="371"/>
      <c r="I223" s="368"/>
    </row>
    <row r="224" spans="1:9" s="39" customFormat="1" ht="11.25" customHeight="1" x14ac:dyDescent="0.2">
      <c r="A224"/>
      <c r="B224"/>
      <c r="C224"/>
      <c r="D224" s="371"/>
      <c r="E224" s="347"/>
      <c r="F224" s="371"/>
      <c r="G224" s="371"/>
      <c r="H224" s="371"/>
      <c r="I224" s="368"/>
    </row>
    <row r="225" spans="1:9" s="39" customFormat="1" ht="11.25" customHeight="1" x14ac:dyDescent="0.2">
      <c r="A225"/>
      <c r="B225"/>
      <c r="C225"/>
      <c r="D225" s="371"/>
      <c r="E225" s="347"/>
      <c r="F225" s="371"/>
      <c r="G225" s="371"/>
      <c r="H225" s="371"/>
      <c r="I225" s="368"/>
    </row>
    <row r="226" spans="1:9" s="39" customFormat="1" ht="11.25" customHeight="1" x14ac:dyDescent="0.2">
      <c r="A226"/>
      <c r="B226"/>
      <c r="C226"/>
      <c r="D226" s="371"/>
      <c r="E226" s="347"/>
      <c r="F226" s="371"/>
      <c r="G226" s="371"/>
      <c r="H226" s="371"/>
      <c r="I226" s="368"/>
    </row>
    <row r="227" spans="1:9" s="39" customFormat="1" ht="11.25" customHeight="1" x14ac:dyDescent="0.2">
      <c r="A227"/>
      <c r="B227"/>
      <c r="C227"/>
      <c r="D227" s="371"/>
      <c r="E227" s="347"/>
      <c r="F227" s="371"/>
      <c r="G227" s="371"/>
      <c r="H227" s="371"/>
      <c r="I227" s="368"/>
    </row>
    <row r="228" spans="1:9" s="39" customFormat="1" ht="11.25" customHeight="1" x14ac:dyDescent="0.2">
      <c r="A228"/>
      <c r="B228"/>
      <c r="C228"/>
      <c r="D228" s="371"/>
      <c r="E228" s="347"/>
      <c r="F228" s="371"/>
      <c r="G228" s="371"/>
      <c r="H228" s="371"/>
      <c r="I228" s="368"/>
    </row>
    <row r="229" spans="1:9" s="39" customFormat="1" ht="11.25" customHeight="1" x14ac:dyDescent="0.2">
      <c r="A229"/>
      <c r="B229"/>
      <c r="C229"/>
      <c r="D229" s="371"/>
      <c r="E229" s="347"/>
      <c r="F229" s="371"/>
      <c r="G229" s="371"/>
      <c r="H229" s="371"/>
      <c r="I229" s="368"/>
    </row>
    <row r="230" spans="1:9" s="39" customFormat="1" ht="11.25" customHeight="1" x14ac:dyDescent="0.2">
      <c r="A230"/>
      <c r="B230"/>
      <c r="C230"/>
      <c r="D230" s="371"/>
      <c r="E230" s="347"/>
      <c r="F230" s="371"/>
      <c r="G230" s="371"/>
      <c r="H230" s="371"/>
      <c r="I230" s="368"/>
    </row>
    <row r="231" spans="1:9" s="39" customFormat="1" ht="11.25" customHeight="1" x14ac:dyDescent="0.2">
      <c r="A231"/>
      <c r="B231"/>
      <c r="C231"/>
      <c r="D231" s="371"/>
      <c r="E231" s="347"/>
      <c r="F231" s="371"/>
      <c r="G231" s="371"/>
      <c r="H231" s="371"/>
      <c r="I231" s="368"/>
    </row>
    <row r="232" spans="1:9" s="39" customFormat="1" ht="11.25" customHeight="1" x14ac:dyDescent="0.2">
      <c r="A232"/>
      <c r="B232"/>
      <c r="C232"/>
      <c r="D232" s="371"/>
      <c r="E232" s="347"/>
      <c r="F232" s="371"/>
      <c r="G232" s="371"/>
      <c r="H232" s="371"/>
      <c r="I232" s="368"/>
    </row>
    <row r="233" spans="1:9" s="39" customFormat="1" ht="11.25" customHeight="1" x14ac:dyDescent="0.2">
      <c r="A233"/>
      <c r="B233"/>
      <c r="C233"/>
      <c r="D233" s="371"/>
      <c r="E233" s="347"/>
      <c r="F233" s="371"/>
      <c r="G233" s="371"/>
      <c r="H233" s="371"/>
      <c r="I233" s="368"/>
    </row>
    <row r="234" spans="1:9" s="39" customFormat="1" ht="11.25" customHeight="1" x14ac:dyDescent="0.2">
      <c r="A234"/>
      <c r="B234"/>
      <c r="C234"/>
      <c r="D234" s="371"/>
      <c r="E234" s="347"/>
      <c r="F234" s="371"/>
      <c r="G234" s="371"/>
      <c r="H234" s="371"/>
      <c r="I234" s="368"/>
    </row>
    <row r="235" spans="1:9" s="39" customFormat="1" ht="11.25" customHeight="1" x14ac:dyDescent="0.2">
      <c r="A235"/>
      <c r="B235"/>
      <c r="C235"/>
      <c r="D235" s="347"/>
      <c r="E235" s="347"/>
      <c r="F235" s="347"/>
      <c r="G235" s="362"/>
      <c r="H235" s="362"/>
      <c r="I235" s="368"/>
    </row>
    <row r="236" spans="1:9" s="39" customFormat="1" ht="11.25" customHeight="1" x14ac:dyDescent="0.2">
      <c r="A236"/>
      <c r="B236"/>
      <c r="C236"/>
      <c r="D236" s="347"/>
      <c r="E236" s="347"/>
      <c r="F236" s="347"/>
      <c r="G236" s="362"/>
      <c r="H236" s="362"/>
      <c r="I236" s="368"/>
    </row>
    <row r="237" spans="1:9" s="39" customFormat="1" ht="11.25" customHeight="1" x14ac:dyDescent="0.2">
      <c r="A237"/>
      <c r="B237"/>
      <c r="C237"/>
      <c r="D237" s="347"/>
      <c r="E237" s="347"/>
      <c r="F237" s="347"/>
      <c r="G237" s="347"/>
      <c r="H237" s="347"/>
      <c r="I237" s="368"/>
    </row>
    <row r="238" spans="1:9" s="39" customFormat="1" ht="11.25" customHeight="1" x14ac:dyDescent="0.2">
      <c r="A238"/>
      <c r="B238"/>
      <c r="C238"/>
      <c r="D238" s="347"/>
      <c r="E238" s="347"/>
      <c r="F238" s="347"/>
      <c r="G238" s="347"/>
      <c r="H238" s="347"/>
      <c r="I238" s="368"/>
    </row>
    <row r="239" spans="1:9" s="39" customFormat="1" ht="11.25" customHeight="1" x14ac:dyDescent="0.2">
      <c r="A239"/>
      <c r="B239"/>
      <c r="C239"/>
      <c r="D239" s="347"/>
      <c r="E239" s="347"/>
      <c r="F239" s="347"/>
      <c r="G239" s="347"/>
      <c r="H239" s="347"/>
      <c r="I239" s="368"/>
    </row>
    <row r="240" spans="1:9" s="39" customFormat="1" ht="11.25" customHeight="1" x14ac:dyDescent="0.2">
      <c r="A240"/>
      <c r="B240"/>
      <c r="C240"/>
      <c r="D240" s="347"/>
      <c r="E240" s="347"/>
      <c r="F240" s="347"/>
      <c r="G240" s="347"/>
      <c r="H240" s="347"/>
      <c r="I240" s="368"/>
    </row>
    <row r="241" spans="1:9" s="39" customFormat="1" ht="11.25" customHeight="1" x14ac:dyDescent="0.2">
      <c r="A241"/>
      <c r="B241"/>
      <c r="C241"/>
      <c r="D241" s="347"/>
      <c r="E241" s="347"/>
      <c r="F241" s="347"/>
      <c r="G241" s="347"/>
      <c r="H241" s="347"/>
      <c r="I241" s="368"/>
    </row>
    <row r="242" spans="1:9" s="39" customFormat="1" ht="11.25" customHeight="1" x14ac:dyDescent="0.2">
      <c r="A242"/>
      <c r="B242"/>
      <c r="C242"/>
      <c r="D242" s="347"/>
      <c r="E242" s="347"/>
      <c r="F242" s="347"/>
      <c r="G242" s="347"/>
      <c r="H242" s="347"/>
      <c r="I242" s="368"/>
    </row>
    <row r="243" spans="1:9" s="39" customFormat="1" ht="11.25" customHeight="1" x14ac:dyDescent="0.2">
      <c r="A243"/>
      <c r="B243"/>
      <c r="C243"/>
      <c r="D243" s="347"/>
      <c r="E243" s="347"/>
      <c r="F243" s="347"/>
      <c r="G243" s="347"/>
      <c r="H243" s="347"/>
      <c r="I243" s="368"/>
    </row>
    <row r="244" spans="1:9" s="39" customFormat="1" ht="11.25" customHeight="1" x14ac:dyDescent="0.2">
      <c r="A244"/>
      <c r="B244"/>
      <c r="C244"/>
      <c r="D244" s="347"/>
      <c r="E244" s="347"/>
      <c r="F244" s="347"/>
      <c r="G244" s="347"/>
      <c r="H244" s="347"/>
      <c r="I244" s="368"/>
    </row>
    <row r="245" spans="1:9" s="39" customFormat="1" ht="11.25" customHeight="1" x14ac:dyDescent="0.2">
      <c r="A245"/>
      <c r="B245"/>
      <c r="C245"/>
      <c r="D245" s="347"/>
      <c r="E245" s="347"/>
      <c r="F245" s="347"/>
      <c r="G245" s="347"/>
      <c r="H245" s="347"/>
      <c r="I245" s="368"/>
    </row>
    <row r="246" spans="1:9" s="39" customFormat="1" ht="11.25" customHeight="1" x14ac:dyDescent="0.2">
      <c r="A246"/>
      <c r="B246"/>
      <c r="C246"/>
      <c r="D246" s="347"/>
      <c r="E246" s="347"/>
      <c r="F246" s="347"/>
      <c r="G246" s="347"/>
      <c r="H246" s="347"/>
      <c r="I246" s="368"/>
    </row>
    <row r="247" spans="1:9" s="39" customFormat="1" ht="11.25" customHeight="1" x14ac:dyDescent="0.2">
      <c r="A247"/>
      <c r="B247"/>
      <c r="C247"/>
      <c r="D247" s="347"/>
      <c r="E247" s="347"/>
      <c r="F247" s="347"/>
      <c r="G247" s="347"/>
      <c r="H247" s="347"/>
      <c r="I247" s="368"/>
    </row>
    <row r="248" spans="1:9" s="39" customFormat="1" ht="11.25" customHeight="1" x14ac:dyDescent="0.2">
      <c r="A248"/>
      <c r="B248"/>
      <c r="C248"/>
      <c r="D248" s="347"/>
      <c r="E248" s="347"/>
      <c r="F248" s="347"/>
      <c r="G248" s="347"/>
      <c r="H248" s="347"/>
      <c r="I248" s="368"/>
    </row>
    <row r="249" spans="1:9" s="39" customFormat="1" ht="11.25" customHeight="1" x14ac:dyDescent="0.2">
      <c r="A249"/>
      <c r="B249"/>
      <c r="C249"/>
      <c r="D249" s="347"/>
      <c r="E249" s="347"/>
      <c r="F249" s="347"/>
      <c r="G249" s="362"/>
      <c r="H249" s="362"/>
      <c r="I249" s="368"/>
    </row>
    <row r="250" spans="1:9" s="39" customFormat="1" ht="11.25" customHeight="1" x14ac:dyDescent="0.2">
      <c r="A250"/>
      <c r="B250"/>
      <c r="C250"/>
      <c r="D250" s="370"/>
      <c r="E250" s="370"/>
      <c r="F250" s="370"/>
      <c r="G250" s="370"/>
      <c r="H250" s="370"/>
      <c r="I250" s="368"/>
    </row>
    <row r="251" spans="1:9" s="39" customFormat="1" ht="11.25" customHeight="1" x14ac:dyDescent="0.2">
      <c r="A251"/>
      <c r="B251"/>
      <c r="C251"/>
      <c r="D251" s="347"/>
      <c r="E251" s="370"/>
      <c r="F251" s="347"/>
      <c r="G251" s="347"/>
      <c r="H251" s="347"/>
      <c r="I251" s="368"/>
    </row>
    <row r="252" spans="1:9" s="39" customFormat="1" ht="11.25" customHeight="1" x14ac:dyDescent="0.2">
      <c r="A252"/>
      <c r="B252"/>
      <c r="C252"/>
      <c r="D252" s="347"/>
      <c r="E252" s="370"/>
      <c r="F252" s="347"/>
      <c r="G252" s="347"/>
      <c r="H252" s="347"/>
      <c r="I252" s="368"/>
    </row>
    <row r="253" spans="1:9" s="39" customFormat="1" ht="11.25" customHeight="1" x14ac:dyDescent="0.2">
      <c r="A253"/>
      <c r="B253"/>
      <c r="C253"/>
      <c r="D253" s="347"/>
      <c r="E253" s="370"/>
      <c r="F253" s="347"/>
      <c r="G253" s="347"/>
      <c r="H253" s="347"/>
      <c r="I253" s="368"/>
    </row>
    <row r="254" spans="1:9" s="39" customFormat="1" ht="11.25" customHeight="1" x14ac:dyDescent="0.2">
      <c r="A254"/>
      <c r="B254"/>
      <c r="C254"/>
      <c r="D254" s="347"/>
      <c r="E254" s="370"/>
      <c r="F254" s="347"/>
      <c r="G254" s="347"/>
      <c r="H254" s="347"/>
      <c r="I254" s="368"/>
    </row>
    <row r="255" spans="1:9" s="39" customFormat="1" ht="11.25" customHeight="1" x14ac:dyDescent="0.2">
      <c r="A255"/>
      <c r="B255"/>
      <c r="C255"/>
      <c r="D255" s="347"/>
      <c r="E255" s="370"/>
      <c r="F255" s="347"/>
      <c r="G255" s="44"/>
      <c r="H255" s="347"/>
      <c r="I255" s="368"/>
    </row>
    <row r="256" spans="1:9" s="39" customFormat="1" ht="11.25" customHeight="1" x14ac:dyDescent="0.2">
      <c r="A256"/>
      <c r="B256"/>
      <c r="C256"/>
      <c r="D256" s="347"/>
      <c r="E256" s="370"/>
      <c r="F256" s="347"/>
      <c r="G256" s="44"/>
      <c r="H256" s="347"/>
      <c r="I256" s="368"/>
    </row>
    <row r="257" spans="1:9" s="39" customFormat="1" ht="11.25" customHeight="1" x14ac:dyDescent="0.2">
      <c r="A257"/>
      <c r="B257"/>
      <c r="C257"/>
      <c r="D257" s="347"/>
      <c r="E257" s="347"/>
      <c r="F257" s="347"/>
      <c r="G257" s="347"/>
      <c r="H257" s="347"/>
      <c r="I257" s="368"/>
    </row>
    <row r="258" spans="1:9" s="39" customFormat="1" ht="11.25" customHeight="1" x14ac:dyDescent="0.2">
      <c r="A258"/>
      <c r="B258"/>
      <c r="C258"/>
      <c r="D258" s="347"/>
      <c r="E258" s="370"/>
      <c r="F258" s="347"/>
      <c r="G258" s="44"/>
      <c r="H258" s="347"/>
      <c r="I258" s="368"/>
    </row>
    <row r="259" spans="1:9" s="39" customFormat="1" ht="11.25" customHeight="1" x14ac:dyDescent="0.2">
      <c r="A259"/>
      <c r="B259"/>
      <c r="C259"/>
      <c r="D259" s="370"/>
      <c r="E259" s="368"/>
      <c r="F259" s="370"/>
      <c r="G259" s="368"/>
      <c r="H259" s="370"/>
      <c r="I259" s="368"/>
    </row>
  </sheetData>
  <mergeCells count="7">
    <mergeCell ref="C143:I143"/>
    <mergeCell ref="C142:I142"/>
    <mergeCell ref="A147:B147"/>
    <mergeCell ref="A1:I1"/>
    <mergeCell ref="A5:I5"/>
    <mergeCell ref="D10:D14"/>
    <mergeCell ref="A25:B25"/>
  </mergeCells>
  <phoneticPr fontId="29" type="noConversion"/>
  <printOptions horizontalCentered="1"/>
  <pageMargins left="0.59055118110236227" right="0.62992125984251968" top="0.43307086614173229" bottom="0.43307086614173229" header="0.31496062992125984" footer="0.31496062992125984"/>
  <pageSetup paperSize="9" scale="92" orientation="portrait" horizontalDpi="300" verticalDpi="300"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0">
    <tabColor theme="0" tint="-0.14999847407452621"/>
  </sheetPr>
  <dimension ref="A1:Y220"/>
  <sheetViews>
    <sheetView showGridLines="0" zoomScale="115" zoomScaleNormal="115" zoomScaleSheetLayoutView="100" workbookViewId="0"/>
  </sheetViews>
  <sheetFormatPr baseColWidth="10" defaultRowHeight="12.75" x14ac:dyDescent="0.2"/>
  <cols>
    <col min="1" max="1" width="7.28515625" customWidth="1"/>
    <col min="2" max="2" width="7.28515625" style="1588" customWidth="1"/>
    <col min="3" max="4" width="8.7109375" customWidth="1"/>
    <col min="5" max="5" width="8.7109375" style="1267" customWidth="1"/>
    <col min="6" max="6" width="8.7109375" style="1706" customWidth="1"/>
    <col min="7" max="7" width="8.7109375" style="1893" customWidth="1"/>
    <col min="8" max="8" width="8.7109375" style="1336" customWidth="1"/>
    <col min="9" max="10" width="8.7109375" customWidth="1"/>
    <col min="11" max="11" width="8.7109375" style="1267" customWidth="1"/>
    <col min="12" max="12" width="8.7109375" style="1706" customWidth="1"/>
    <col min="13" max="13" width="8.7109375" customWidth="1"/>
    <col min="14" max="14" width="4.7109375" customWidth="1"/>
    <col min="15" max="16" width="4.28515625" customWidth="1"/>
    <col min="17" max="18" width="4.28515625" style="1267" customWidth="1"/>
    <col min="19" max="19" width="4.28515625" customWidth="1"/>
    <col min="20" max="20" width="4.28515625" style="1460" customWidth="1"/>
    <col min="21" max="21" width="9.28515625" customWidth="1"/>
    <col min="22" max="23" width="8.7109375" customWidth="1"/>
    <col min="24" max="24" width="6.28515625" bestFit="1" customWidth="1"/>
    <col min="26" max="26" width="15.7109375" bestFit="1" customWidth="1"/>
    <col min="27" max="27" width="12.7109375" bestFit="1" customWidth="1"/>
    <col min="28" max="28" width="7.28515625" bestFit="1" customWidth="1"/>
    <col min="29" max="29" width="16.28515625" bestFit="1" customWidth="1"/>
    <col min="30" max="30" width="7.7109375" bestFit="1" customWidth="1"/>
    <col min="31" max="31" width="6.28515625" bestFit="1" customWidth="1"/>
    <col min="32" max="32" width="5.28515625" bestFit="1" customWidth="1"/>
  </cols>
  <sheetData>
    <row r="1" spans="1:25" ht="15" customHeight="1" x14ac:dyDescent="0.2">
      <c r="A1" s="460" t="s">
        <v>985</v>
      </c>
      <c r="B1" s="460"/>
      <c r="C1" s="460"/>
      <c r="D1" s="460"/>
      <c r="E1" s="460"/>
      <c r="F1" s="460"/>
      <c r="G1" s="460"/>
      <c r="H1" s="460"/>
      <c r="I1" s="460"/>
      <c r="J1" s="460"/>
      <c r="K1" s="460"/>
      <c r="L1" s="460"/>
      <c r="M1" s="460"/>
      <c r="N1" s="869"/>
      <c r="O1" s="460"/>
      <c r="P1" s="460"/>
      <c r="Q1" s="460"/>
      <c r="R1" s="460"/>
      <c r="S1" s="460"/>
      <c r="T1" s="460"/>
      <c r="U1" s="460"/>
      <c r="V1" s="499"/>
      <c r="W1" s="499"/>
    </row>
    <row r="2" spans="1:25" ht="10.15" customHeight="1" x14ac:dyDescent="0.2"/>
    <row r="3" spans="1:25" ht="12.4" customHeight="1" x14ac:dyDescent="0.2">
      <c r="A3" s="504"/>
      <c r="B3" s="504"/>
      <c r="C3" s="504"/>
      <c r="D3" s="499"/>
      <c r="E3" s="499"/>
      <c r="F3" s="499"/>
      <c r="G3" s="499"/>
      <c r="H3" s="499"/>
      <c r="I3" s="499"/>
      <c r="J3" s="499"/>
      <c r="K3" s="499"/>
      <c r="L3" s="499"/>
      <c r="M3" s="499"/>
      <c r="N3" s="499"/>
      <c r="O3" s="499"/>
      <c r="P3" s="499"/>
      <c r="Q3" s="499"/>
      <c r="R3" s="499"/>
      <c r="S3" s="499"/>
      <c r="T3" s="499"/>
      <c r="U3" s="499"/>
      <c r="V3" s="499"/>
      <c r="W3" s="499"/>
    </row>
    <row r="5" spans="1:25" ht="10.15" customHeight="1" x14ac:dyDescent="0.2"/>
    <row r="6" spans="1:25" x14ac:dyDescent="0.2">
      <c r="Y6" s="165"/>
    </row>
    <row r="7" spans="1:25" x14ac:dyDescent="0.2">
      <c r="Y7" s="165"/>
    </row>
    <row r="8" spans="1:25" x14ac:dyDescent="0.2">
      <c r="Y8" s="165"/>
    </row>
    <row r="9" spans="1:25" x14ac:dyDescent="0.2">
      <c r="Y9" s="165"/>
    </row>
    <row r="10" spans="1:25" x14ac:dyDescent="0.2">
      <c r="Y10" s="165"/>
    </row>
    <row r="11" spans="1:25" x14ac:dyDescent="0.2">
      <c r="Y11" s="165"/>
    </row>
    <row r="12" spans="1:25" x14ac:dyDescent="0.2">
      <c r="Y12" s="165"/>
    </row>
    <row r="13" spans="1:25" x14ac:dyDescent="0.2">
      <c r="Y13" s="165"/>
    </row>
    <row r="14" spans="1:25" x14ac:dyDescent="0.2">
      <c r="Y14" s="165"/>
    </row>
    <row r="15" spans="1:25" x14ac:dyDescent="0.2">
      <c r="Y15" s="165"/>
    </row>
    <row r="16" spans="1:25" x14ac:dyDescent="0.2">
      <c r="Y16" s="165"/>
    </row>
    <row r="17" spans="25:25" x14ac:dyDescent="0.2">
      <c r="Y17" s="165"/>
    </row>
    <row r="18" spans="25:25" x14ac:dyDescent="0.2">
      <c r="Y18" s="165"/>
    </row>
    <row r="19" spans="25:25" x14ac:dyDescent="0.2">
      <c r="Y19" s="165"/>
    </row>
    <row r="20" spans="25:25" x14ac:dyDescent="0.2">
      <c r="Y20" s="165"/>
    </row>
    <row r="21" spans="25:25" x14ac:dyDescent="0.2">
      <c r="Y21" s="165"/>
    </row>
    <row r="22" spans="25:25" x14ac:dyDescent="0.2">
      <c r="Y22" s="165"/>
    </row>
    <row r="23" spans="25:25" x14ac:dyDescent="0.2">
      <c r="Y23" s="165"/>
    </row>
    <row r="42" hidden="1" x14ac:dyDescent="0.2"/>
    <row r="51" spans="1:23" x14ac:dyDescent="0.2">
      <c r="A51" s="592"/>
      <c r="B51" s="592"/>
      <c r="C51" s="592"/>
      <c r="D51" s="593"/>
      <c r="E51" s="593"/>
      <c r="F51" s="593"/>
      <c r="G51" s="593"/>
      <c r="H51" s="593"/>
      <c r="I51" s="593"/>
      <c r="J51" s="593"/>
      <c r="K51" s="593"/>
      <c r="L51" s="593"/>
      <c r="M51" s="593"/>
      <c r="N51" s="593"/>
      <c r="O51" s="593"/>
      <c r="P51" s="593"/>
      <c r="Q51" s="593"/>
      <c r="R51" s="593"/>
      <c r="S51" s="593"/>
      <c r="T51" s="593"/>
      <c r="U51" s="593"/>
      <c r="V51" s="593"/>
      <c r="W51" s="593"/>
    </row>
    <row r="52" spans="1:23" x14ac:dyDescent="0.2">
      <c r="J52" s="593"/>
      <c r="K52" s="593"/>
      <c r="L52" s="593"/>
      <c r="M52" s="593"/>
      <c r="N52" s="593"/>
    </row>
    <row r="60" spans="1:23" ht="10.15" customHeight="1" x14ac:dyDescent="0.2"/>
    <row r="61" spans="1:23" ht="24" customHeight="1" x14ac:dyDescent="0.2">
      <c r="A61" s="2826" t="s">
        <v>1167</v>
      </c>
      <c r="B61" s="2826"/>
      <c r="C61" s="2826"/>
      <c r="D61" s="2826"/>
      <c r="E61" s="2826"/>
      <c r="F61" s="2826"/>
      <c r="G61" s="2826"/>
      <c r="H61" s="2826"/>
      <c r="I61" s="2826"/>
      <c r="J61" s="2826"/>
      <c r="K61" s="1269"/>
      <c r="L61" s="1269"/>
      <c r="M61" s="1269"/>
      <c r="N61" s="1269"/>
      <c r="O61" s="1269"/>
      <c r="P61" s="1269"/>
      <c r="Q61" s="1269"/>
      <c r="R61" s="1269"/>
      <c r="S61" s="1269"/>
      <c r="T61" s="1269"/>
      <c r="U61" s="1269"/>
    </row>
    <row r="64" spans="1:23" x14ac:dyDescent="0.2">
      <c r="C64" t="s">
        <v>992</v>
      </c>
    </row>
    <row r="65" spans="1:21" s="595" customFormat="1" x14ac:dyDescent="0.2">
      <c r="A65" s="392"/>
      <c r="B65" s="594" t="s">
        <v>816</v>
      </c>
      <c r="C65" s="594" t="s">
        <v>807</v>
      </c>
      <c r="D65" s="594" t="s">
        <v>942</v>
      </c>
      <c r="E65" s="594" t="s">
        <v>818</v>
      </c>
      <c r="F65" s="594" t="s">
        <v>941</v>
      </c>
      <c r="G65" s="594" t="s">
        <v>805</v>
      </c>
      <c r="H65" s="594" t="s">
        <v>813</v>
      </c>
      <c r="I65" s="594" t="s">
        <v>814</v>
      </c>
      <c r="J65" s="594" t="s">
        <v>804</v>
      </c>
      <c r="L65" s="594" t="s">
        <v>815</v>
      </c>
      <c r="M65" s="594" t="s">
        <v>817</v>
      </c>
      <c r="N65" s="594" t="s">
        <v>810</v>
      </c>
      <c r="O65" s="594" t="s">
        <v>812</v>
      </c>
      <c r="P65" s="594" t="s">
        <v>808</v>
      </c>
      <c r="Q65" s="594" t="s">
        <v>809</v>
      </c>
      <c r="R65" s="594" t="s">
        <v>806</v>
      </c>
      <c r="U65" s="758"/>
    </row>
    <row r="66" spans="1:21" x14ac:dyDescent="0.2">
      <c r="A66" s="255">
        <v>2012</v>
      </c>
      <c r="B66" s="255">
        <v>61</v>
      </c>
      <c r="C66" s="255">
        <v>68</v>
      </c>
      <c r="D66" s="255">
        <v>63</v>
      </c>
      <c r="E66" s="255">
        <v>58</v>
      </c>
      <c r="F66" s="255">
        <v>52</v>
      </c>
      <c r="G66" s="255">
        <v>53</v>
      </c>
      <c r="H66" s="255">
        <v>52</v>
      </c>
      <c r="I66" s="255">
        <v>37</v>
      </c>
      <c r="J66" s="255">
        <v>45</v>
      </c>
      <c r="K66" s="255">
        <v>45</v>
      </c>
      <c r="L66" s="255">
        <v>52</v>
      </c>
      <c r="M66" s="255">
        <v>39</v>
      </c>
      <c r="N66" s="255">
        <v>47</v>
      </c>
      <c r="O66" s="255">
        <v>30</v>
      </c>
      <c r="P66" s="255">
        <v>26</v>
      </c>
      <c r="Q66" s="255">
        <v>19</v>
      </c>
      <c r="R66" s="255">
        <v>13</v>
      </c>
    </row>
    <row r="67" spans="1:21" x14ac:dyDescent="0.2">
      <c r="A67" s="255">
        <v>2013</v>
      </c>
      <c r="B67" s="255">
        <v>62</v>
      </c>
      <c r="C67" s="255">
        <v>69</v>
      </c>
      <c r="D67" s="255">
        <v>53</v>
      </c>
      <c r="E67" s="255">
        <v>56</v>
      </c>
      <c r="F67" s="255">
        <v>50</v>
      </c>
      <c r="G67" s="255">
        <v>54</v>
      </c>
      <c r="H67" s="255">
        <v>44</v>
      </c>
      <c r="I67" s="255">
        <v>37</v>
      </c>
      <c r="J67" s="255">
        <v>44</v>
      </c>
      <c r="K67" s="255">
        <v>41</v>
      </c>
      <c r="L67" s="255">
        <v>47</v>
      </c>
      <c r="M67" s="255">
        <v>37</v>
      </c>
      <c r="N67" s="255">
        <v>36</v>
      </c>
      <c r="O67" s="255">
        <v>27</v>
      </c>
      <c r="P67" s="255">
        <v>12</v>
      </c>
      <c r="Q67" s="255">
        <v>15</v>
      </c>
      <c r="R67" s="255">
        <v>11</v>
      </c>
    </row>
    <row r="68" spans="1:21" x14ac:dyDescent="0.2">
      <c r="A68" s="255">
        <v>2014</v>
      </c>
      <c r="B68">
        <v>61</v>
      </c>
      <c r="C68">
        <v>57</v>
      </c>
      <c r="D68">
        <v>57</v>
      </c>
      <c r="E68" s="1267">
        <v>56</v>
      </c>
      <c r="F68">
        <v>58</v>
      </c>
      <c r="G68" s="1336">
        <v>49</v>
      </c>
      <c r="H68">
        <v>44</v>
      </c>
      <c r="I68">
        <v>29</v>
      </c>
      <c r="J68">
        <v>44</v>
      </c>
      <c r="K68">
        <v>42</v>
      </c>
      <c r="L68" s="1893">
        <v>45</v>
      </c>
      <c r="M68" s="1267">
        <v>43</v>
      </c>
      <c r="N68" s="1267">
        <v>37</v>
      </c>
      <c r="O68">
        <v>30</v>
      </c>
      <c r="P68">
        <v>18</v>
      </c>
      <c r="Q68">
        <v>22</v>
      </c>
      <c r="R68">
        <v>15</v>
      </c>
    </row>
    <row r="69" spans="1:21" x14ac:dyDescent="0.2">
      <c r="A69" s="255">
        <v>2015</v>
      </c>
      <c r="B69" s="1588">
        <v>65</v>
      </c>
      <c r="C69" s="1588">
        <v>73</v>
      </c>
      <c r="D69" s="1588">
        <v>58</v>
      </c>
      <c r="E69" s="1588">
        <v>53</v>
      </c>
      <c r="F69" s="1588">
        <v>58</v>
      </c>
      <c r="G69" s="1588">
        <v>48</v>
      </c>
      <c r="H69" s="1588">
        <v>48</v>
      </c>
      <c r="I69" s="1588">
        <v>31</v>
      </c>
      <c r="J69" s="1588">
        <v>45</v>
      </c>
      <c r="K69" s="1588">
        <v>43</v>
      </c>
      <c r="L69" s="1893">
        <v>47</v>
      </c>
      <c r="M69" s="1588">
        <v>38</v>
      </c>
      <c r="N69" s="1588">
        <v>40</v>
      </c>
      <c r="O69" s="1588">
        <v>30</v>
      </c>
      <c r="P69" s="1588">
        <v>26</v>
      </c>
      <c r="Q69" s="1588">
        <v>11</v>
      </c>
      <c r="R69" s="1588">
        <v>14</v>
      </c>
    </row>
    <row r="70" spans="1:21" x14ac:dyDescent="0.2">
      <c r="A70" s="255">
        <v>2016</v>
      </c>
      <c r="B70" s="1706">
        <v>59</v>
      </c>
      <c r="C70" s="1706">
        <v>49</v>
      </c>
      <c r="D70" s="1706">
        <v>52</v>
      </c>
      <c r="E70" s="1706">
        <v>48</v>
      </c>
      <c r="F70" s="1706">
        <v>55</v>
      </c>
      <c r="G70" s="1706">
        <v>48</v>
      </c>
      <c r="H70" s="1706">
        <v>40</v>
      </c>
      <c r="I70" s="1706">
        <v>34</v>
      </c>
      <c r="J70" s="1706">
        <v>37</v>
      </c>
      <c r="K70" s="1706">
        <v>39</v>
      </c>
      <c r="L70" s="1893">
        <v>40</v>
      </c>
      <c r="M70" s="1706">
        <v>40</v>
      </c>
      <c r="N70" s="1706">
        <v>37</v>
      </c>
      <c r="O70" s="1706">
        <v>29</v>
      </c>
      <c r="P70" s="1706">
        <v>19</v>
      </c>
      <c r="Q70" s="1706">
        <v>16</v>
      </c>
      <c r="R70" s="1706">
        <v>16</v>
      </c>
    </row>
    <row r="71" spans="1:21" x14ac:dyDescent="0.2">
      <c r="A71" s="255">
        <v>2017</v>
      </c>
      <c r="B71" s="1588">
        <v>59</v>
      </c>
      <c r="C71" s="1267">
        <v>59</v>
      </c>
      <c r="D71">
        <v>51</v>
      </c>
      <c r="E71" s="1706">
        <v>51</v>
      </c>
      <c r="F71">
        <v>49</v>
      </c>
      <c r="G71" s="1336">
        <v>47</v>
      </c>
      <c r="H71">
        <v>44</v>
      </c>
      <c r="I71">
        <v>43</v>
      </c>
      <c r="J71" s="1706">
        <v>42</v>
      </c>
      <c r="K71" s="1706">
        <v>39</v>
      </c>
      <c r="L71" s="1893">
        <v>36</v>
      </c>
      <c r="M71" s="1267">
        <v>35</v>
      </c>
      <c r="N71">
        <v>34</v>
      </c>
      <c r="O71">
        <v>27</v>
      </c>
      <c r="P71">
        <v>19</v>
      </c>
      <c r="Q71" s="1267">
        <v>15</v>
      </c>
      <c r="R71" s="1267">
        <v>10</v>
      </c>
    </row>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64"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sheetData>
  <mergeCells count="1">
    <mergeCell ref="A61:J61"/>
  </mergeCells>
  <phoneticPr fontId="29" type="noConversion"/>
  <printOptions horizontalCentered="1"/>
  <pageMargins left="0.59055118110236227" right="0.59055118110236227" top="0.59055118110236227" bottom="0.59055118110236227" header="0.31496062992125984" footer="0.31496062992125984"/>
  <pageSetup paperSize="9" scale="98" orientation="portrait" horizontalDpi="4294967292" verticalDpi="300" r:id="rId1"/>
  <headerFooter alignWithMargins="0"/>
  <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9:A88"/>
  <sheetViews>
    <sheetView showGridLines="0" zoomScale="115" workbookViewId="0"/>
  </sheetViews>
  <sheetFormatPr baseColWidth="10" defaultRowHeight="12.75" x14ac:dyDescent="0.2"/>
  <sheetData>
    <row r="19" hidden="1" x14ac:dyDescent="0.2"/>
    <row r="20" hidden="1" x14ac:dyDescent="0.2"/>
    <row r="21" hidden="1" x14ac:dyDescent="0.2"/>
    <row r="22" hidden="1" x14ac:dyDescent="0.2"/>
    <row r="39" hidden="1" x14ac:dyDescent="0.2"/>
    <row r="40" hidden="1" x14ac:dyDescent="0.2"/>
    <row r="41" hidden="1" x14ac:dyDescent="0.2"/>
    <row r="42" hidden="1" x14ac:dyDescent="0.2"/>
    <row r="65" hidden="1" x14ac:dyDescent="0.2"/>
    <row r="66" hidden="1" x14ac:dyDescent="0.2"/>
    <row r="67" hidden="1" x14ac:dyDescent="0.2"/>
    <row r="68" hidden="1" x14ac:dyDescent="0.2"/>
    <row r="85" ht="12.95" hidden="1" customHeight="1" x14ac:dyDescent="0.2"/>
    <row r="86" ht="12.95" hidden="1" customHeight="1" x14ac:dyDescent="0.2"/>
    <row r="87" ht="12.95" hidden="1" customHeight="1" x14ac:dyDescent="0.2"/>
    <row r="88" ht="12.95" hidden="1" customHeight="1" x14ac:dyDescent="0.2"/>
  </sheetData>
  <phoneticPr fontId="29" type="noConversion"/>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Dokument" shapeId="795654" r:id="rId4">
          <objectPr defaultSize="0" autoPict="0" r:id="rId5">
            <anchor moveWithCells="1">
              <from>
                <xdr:col>0</xdr:col>
                <xdr:colOff>0</xdr:colOff>
                <xdr:row>0</xdr:row>
                <xdr:rowOff>0</xdr:rowOff>
              </from>
              <to>
                <xdr:col>7</xdr:col>
                <xdr:colOff>9525</xdr:colOff>
                <xdr:row>48</xdr:row>
                <xdr:rowOff>19050</xdr:rowOff>
              </to>
            </anchor>
          </objectPr>
        </oleObject>
      </mc:Choice>
      <mc:Fallback>
        <oleObject progId="Dokument" shapeId="795654" r:id="rId4"/>
      </mc:Fallback>
    </mc:AlternateContent>
  </oleObjec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7">
    <tabColor theme="0" tint="-0.14999847407452621"/>
  </sheetPr>
  <dimension ref="A1:S88"/>
  <sheetViews>
    <sheetView showGridLines="0" zoomScale="115" zoomScaleNormal="115" workbookViewId="0"/>
  </sheetViews>
  <sheetFormatPr baseColWidth="10" defaultRowHeight="12.75" x14ac:dyDescent="0.2"/>
  <cols>
    <col min="1" max="1" width="26.7109375" bestFit="1" customWidth="1"/>
    <col min="2" max="9" width="8.85546875" customWidth="1"/>
    <col min="10" max="10" width="9.5703125" customWidth="1"/>
  </cols>
  <sheetData>
    <row r="1" spans="1:8" ht="15" x14ac:dyDescent="0.2">
      <c r="A1" s="460" t="s">
        <v>102</v>
      </c>
      <c r="B1" s="460"/>
      <c r="C1" s="460"/>
      <c r="D1" s="460"/>
      <c r="E1" s="460"/>
      <c r="F1" s="460"/>
      <c r="G1" s="460"/>
      <c r="H1" s="460"/>
    </row>
    <row r="2" spans="1:8" ht="15.75" x14ac:dyDescent="0.25">
      <c r="A2" s="180" t="s">
        <v>459</v>
      </c>
      <c r="B2" s="460"/>
      <c r="C2" s="460"/>
      <c r="D2" s="460"/>
      <c r="E2" s="460"/>
      <c r="F2" s="460"/>
      <c r="G2" s="460"/>
      <c r="H2" s="460"/>
    </row>
    <row r="3" spans="1:8" x14ac:dyDescent="0.2">
      <c r="A3" s="461" t="s">
        <v>460</v>
      </c>
      <c r="B3" s="461"/>
      <c r="C3" s="461"/>
      <c r="D3" s="461"/>
      <c r="E3" s="461"/>
      <c r="F3" s="461"/>
      <c r="G3" s="461"/>
      <c r="H3" s="461"/>
    </row>
    <row r="17" spans="6:7" x14ac:dyDescent="0.2">
      <c r="F17" s="165"/>
      <c r="G17" s="165"/>
    </row>
    <row r="18" spans="6:7" x14ac:dyDescent="0.2">
      <c r="F18" s="165"/>
      <c r="G18" s="165"/>
    </row>
    <row r="19" spans="6:7" hidden="1" x14ac:dyDescent="0.2">
      <c r="F19" s="165"/>
      <c r="G19" s="165"/>
    </row>
    <row r="20" spans="6:7" hidden="1" x14ac:dyDescent="0.2">
      <c r="F20" s="165"/>
      <c r="G20" s="165"/>
    </row>
    <row r="21" spans="6:7" hidden="1" x14ac:dyDescent="0.2">
      <c r="F21" s="165"/>
      <c r="G21" s="165"/>
    </row>
    <row r="22" spans="6:7" hidden="1" x14ac:dyDescent="0.2">
      <c r="F22" s="165"/>
      <c r="G22" s="165"/>
    </row>
    <row r="23" spans="6:7" x14ac:dyDescent="0.2">
      <c r="F23" s="165"/>
      <c r="G23" s="165"/>
    </row>
    <row r="24" spans="6:7" x14ac:dyDescent="0.2">
      <c r="F24" s="165"/>
      <c r="G24" s="165"/>
    </row>
    <row r="25" spans="6:7" x14ac:dyDescent="0.2">
      <c r="F25" s="165"/>
      <c r="G25" s="165"/>
    </row>
    <row r="26" spans="6:7" x14ac:dyDescent="0.2">
      <c r="F26" s="165"/>
      <c r="G26" s="165"/>
    </row>
    <row r="27" spans="6:7" x14ac:dyDescent="0.2">
      <c r="F27" s="165"/>
      <c r="G27" s="165"/>
    </row>
    <row r="28" spans="6:7" x14ac:dyDescent="0.2">
      <c r="F28" s="165"/>
      <c r="G28" s="165"/>
    </row>
    <row r="29" spans="6:7" x14ac:dyDescent="0.2">
      <c r="F29" s="165"/>
      <c r="G29" s="165"/>
    </row>
    <row r="30" spans="6:7" x14ac:dyDescent="0.2">
      <c r="F30" s="165"/>
      <c r="G30" s="165"/>
    </row>
    <row r="39" hidden="1" x14ac:dyDescent="0.2"/>
    <row r="40" hidden="1" x14ac:dyDescent="0.2"/>
    <row r="41" hidden="1" x14ac:dyDescent="0.2"/>
    <row r="42" hidden="1" x14ac:dyDescent="0.2"/>
    <row r="60" spans="1:19" ht="10.15" customHeight="1" x14ac:dyDescent="0.2">
      <c r="A60" s="47"/>
    </row>
    <row r="61" spans="1:19" ht="10.15" customHeight="1" x14ac:dyDescent="0.2">
      <c r="A61" s="47"/>
    </row>
    <row r="62" spans="1:19" ht="10.15" hidden="1" customHeight="1" x14ac:dyDescent="0.2">
      <c r="A62" s="47"/>
    </row>
    <row r="63" spans="1:19" hidden="1" x14ac:dyDescent="0.2">
      <c r="A63" s="475" t="s">
        <v>229</v>
      </c>
    </row>
    <row r="64" spans="1:19" hidden="1" x14ac:dyDescent="0.2">
      <c r="A64" s="565"/>
      <c r="B64" s="477">
        <v>2000</v>
      </c>
      <c r="C64" s="477">
        <v>2001</v>
      </c>
      <c r="D64" s="477">
        <v>2002</v>
      </c>
      <c r="E64" s="477">
        <v>2003</v>
      </c>
      <c r="F64" s="477">
        <v>2004</v>
      </c>
      <c r="G64" s="477">
        <v>2005</v>
      </c>
      <c r="H64" s="477">
        <v>2006</v>
      </c>
      <c r="I64" s="477">
        <v>2007</v>
      </c>
      <c r="J64" s="477">
        <v>2008</v>
      </c>
      <c r="K64" s="477">
        <v>2009</v>
      </c>
      <c r="L64" s="477">
        <v>2010</v>
      </c>
      <c r="M64" s="477">
        <v>2011</v>
      </c>
      <c r="N64" s="477">
        <v>2012</v>
      </c>
      <c r="O64" s="477">
        <v>2013</v>
      </c>
      <c r="P64" s="477">
        <v>2014</v>
      </c>
      <c r="Q64" s="477">
        <v>2015</v>
      </c>
      <c r="R64" s="477">
        <v>2016</v>
      </c>
      <c r="S64" s="477">
        <v>2017</v>
      </c>
    </row>
    <row r="65" spans="1:19" hidden="1" x14ac:dyDescent="0.2">
      <c r="A65" s="566" t="s">
        <v>461</v>
      </c>
      <c r="B65" s="534">
        <v>2646497</v>
      </c>
      <c r="C65" s="534">
        <v>2843333</v>
      </c>
      <c r="D65" s="534">
        <v>2984626</v>
      </c>
      <c r="E65" s="534">
        <v>3093968</v>
      </c>
      <c r="F65" s="534">
        <v>3201042</v>
      </c>
      <c r="G65" s="534">
        <v>3292362</v>
      </c>
      <c r="H65" s="534">
        <v>3384272</v>
      </c>
      <c r="I65" s="534">
        <v>3475715</v>
      </c>
      <c r="J65" s="567">
        <v>3566122</v>
      </c>
      <c r="K65" s="567">
        <v>3658590</v>
      </c>
      <c r="L65" s="567">
        <v>3762561</v>
      </c>
      <c r="M65" s="341">
        <v>3827894</v>
      </c>
      <c r="N65" s="870">
        <v>3908072</v>
      </c>
      <c r="O65" s="870">
        <v>3982978</v>
      </c>
      <c r="P65" s="1496">
        <v>4054946</v>
      </c>
      <c r="Q65">
        <v>4145392</v>
      </c>
      <c r="S65" s="355"/>
    </row>
    <row r="66" spans="1:19" hidden="1" x14ac:dyDescent="0.2">
      <c r="A66" s="566" t="s">
        <v>458</v>
      </c>
      <c r="B66" s="534">
        <v>38426776</v>
      </c>
      <c r="C66" s="534">
        <v>39058937</v>
      </c>
      <c r="D66" s="534">
        <v>39388319</v>
      </c>
      <c r="E66" s="534">
        <v>39720951</v>
      </c>
      <c r="F66" s="534">
        <v>40017482</v>
      </c>
      <c r="G66" s="534">
        <v>40179477</v>
      </c>
      <c r="H66" s="534">
        <v>40659500</v>
      </c>
      <c r="I66" s="536">
        <v>41019700</v>
      </c>
      <c r="J66" s="567">
        <v>41183594</v>
      </c>
      <c r="K66" s="567">
        <v>41321171</v>
      </c>
      <c r="L66" s="567">
        <v>41737627</v>
      </c>
      <c r="M66" s="341">
        <v>42301563</v>
      </c>
      <c r="N66" s="870">
        <v>42927647</v>
      </c>
      <c r="O66" s="870">
        <v>43431124</v>
      </c>
      <c r="P66" s="1496">
        <v>43851230</v>
      </c>
      <c r="Q66" s="355">
        <v>44403124</v>
      </c>
      <c r="S66" s="379"/>
    </row>
    <row r="67" spans="1:19" hidden="1" x14ac:dyDescent="0.2">
      <c r="A67" s="566" t="s">
        <v>462</v>
      </c>
      <c r="B67" s="568">
        <f t="shared" ref="B67:J67" si="0">B76+B77</f>
        <v>4020415</v>
      </c>
      <c r="C67" s="568">
        <f t="shared" si="0"/>
        <v>4070609</v>
      </c>
      <c r="D67" s="568">
        <f t="shared" si="0"/>
        <v>4075580</v>
      </c>
      <c r="E67" s="568">
        <f t="shared" si="0"/>
        <v>4046228</v>
      </c>
      <c r="F67" s="568">
        <f t="shared" si="0"/>
        <v>4034588</v>
      </c>
      <c r="G67" s="568">
        <f t="shared" si="0"/>
        <v>4039388</v>
      </c>
      <c r="H67" s="568">
        <f t="shared" si="0"/>
        <v>4069144</v>
      </c>
      <c r="I67" s="568">
        <f t="shared" si="0"/>
        <v>4160704</v>
      </c>
      <c r="J67" s="568">
        <f t="shared" si="0"/>
        <v>4246299</v>
      </c>
      <c r="K67" s="568">
        <v>4287075</v>
      </c>
      <c r="L67" s="567">
        <f>L78</f>
        <v>4344960</v>
      </c>
      <c r="M67" s="341">
        <f>M78</f>
        <v>4432476</v>
      </c>
      <c r="N67" s="748">
        <f>N78</f>
        <v>4556727</v>
      </c>
      <c r="O67" s="870">
        <v>4631306</v>
      </c>
      <c r="P67" s="748">
        <f>P78</f>
        <v>4710972</v>
      </c>
      <c r="Q67" s="748">
        <f>Q78</f>
        <v>4812492</v>
      </c>
    </row>
    <row r="68" spans="1:19" hidden="1" x14ac:dyDescent="0.2">
      <c r="A68" s="569" t="s">
        <v>463</v>
      </c>
      <c r="B68" s="568">
        <f t="shared" ref="B68:J68" si="1">B72+B73</f>
        <v>617474</v>
      </c>
      <c r="C68" s="568">
        <f t="shared" si="1"/>
        <v>633617</v>
      </c>
      <c r="D68" s="568">
        <f t="shared" si="1"/>
        <v>645383</v>
      </c>
      <c r="E68" s="568">
        <f t="shared" si="1"/>
        <v>654730</v>
      </c>
      <c r="F68" s="568">
        <f t="shared" si="1"/>
        <v>661104</v>
      </c>
      <c r="G68" s="568">
        <f t="shared" si="1"/>
        <v>669319</v>
      </c>
      <c r="H68" s="568">
        <f t="shared" si="1"/>
        <v>331988</v>
      </c>
      <c r="I68" s="568">
        <f t="shared" si="1"/>
        <v>332897</v>
      </c>
      <c r="J68" s="568">
        <f t="shared" si="1"/>
        <v>334022</v>
      </c>
      <c r="K68" s="568">
        <v>335787</v>
      </c>
      <c r="L68" s="567">
        <f>L74</f>
        <v>339271</v>
      </c>
      <c r="M68" s="748">
        <f>M74</f>
        <v>340198</v>
      </c>
      <c r="N68" s="748">
        <f>N74</f>
        <v>342731</v>
      </c>
      <c r="O68" s="870">
        <v>345604</v>
      </c>
      <c r="P68" s="748">
        <f>P74</f>
        <v>349671</v>
      </c>
      <c r="Q68" s="748">
        <f>Q74</f>
        <v>354633</v>
      </c>
    </row>
    <row r="69" spans="1:19" hidden="1" x14ac:dyDescent="0.2">
      <c r="A69" s="569" t="s">
        <v>464</v>
      </c>
      <c r="B69" s="534">
        <v>4566642</v>
      </c>
      <c r="C69" s="534">
        <v>4719439</v>
      </c>
      <c r="D69" s="534">
        <v>4845843</v>
      </c>
      <c r="E69" s="534">
        <v>4949250</v>
      </c>
      <c r="F69" s="534">
        <v>5060306</v>
      </c>
      <c r="G69" s="534">
        <v>5190841</v>
      </c>
      <c r="H69" s="534">
        <v>5318142</v>
      </c>
      <c r="I69" s="534">
        <v>5486704</v>
      </c>
      <c r="J69" s="567">
        <v>5642301</v>
      </c>
      <c r="K69" s="567">
        <v>5774838</v>
      </c>
      <c r="L69" s="567">
        <v>5910737</v>
      </c>
      <c r="M69" s="341">
        <v>6057273</v>
      </c>
      <c r="N69" s="870">
        <v>6213903</v>
      </c>
      <c r="O69" s="870">
        <v>6358577</v>
      </c>
      <c r="P69" s="1496">
        <v>6500419</v>
      </c>
      <c r="Q69" s="355">
        <v>6674250</v>
      </c>
      <c r="R69">
        <v>6854193</v>
      </c>
    </row>
    <row r="70" spans="1:19" hidden="1" x14ac:dyDescent="0.2">
      <c r="A70" s="520"/>
      <c r="B70" s="534"/>
      <c r="C70" s="534"/>
      <c r="D70" s="534"/>
      <c r="E70" s="534"/>
      <c r="F70" s="534"/>
      <c r="G70" s="534"/>
      <c r="H70" s="534"/>
      <c r="I70" s="534"/>
      <c r="J70" s="567"/>
      <c r="L70" s="567"/>
    </row>
    <row r="71" spans="1:19" hidden="1" x14ac:dyDescent="0.2">
      <c r="A71" s="570" t="s">
        <v>501</v>
      </c>
      <c r="L71" s="567"/>
    </row>
    <row r="72" spans="1:19" hidden="1" x14ac:dyDescent="0.2">
      <c r="A72" s="520" t="s">
        <v>502</v>
      </c>
      <c r="B72" s="534">
        <v>76630</v>
      </c>
      <c r="C72" s="534">
        <v>77183</v>
      </c>
      <c r="D72" s="534">
        <v>77089</v>
      </c>
      <c r="E72" s="534">
        <v>77060</v>
      </c>
      <c r="F72" s="534">
        <v>76664</v>
      </c>
      <c r="G72" s="534">
        <v>76028</v>
      </c>
      <c r="H72" s="534">
        <v>75203</v>
      </c>
      <c r="I72" s="534">
        <v>75085</v>
      </c>
      <c r="J72" s="567">
        <v>75068</v>
      </c>
      <c r="L72" s="567">
        <v>76433</v>
      </c>
      <c r="M72" s="341">
        <v>76463</v>
      </c>
      <c r="N72" s="870">
        <v>75988</v>
      </c>
      <c r="P72">
        <v>76794</v>
      </c>
      <c r="Q72" s="355">
        <v>77501</v>
      </c>
      <c r="R72">
        <v>78345</v>
      </c>
      <c r="S72" s="355">
        <v>78949</v>
      </c>
    </row>
    <row r="73" spans="1:19" hidden="1" x14ac:dyDescent="0.2">
      <c r="A73" s="520" t="s">
        <v>503</v>
      </c>
      <c r="B73" s="534">
        <v>540844</v>
      </c>
      <c r="C73" s="534">
        <v>556434</v>
      </c>
      <c r="D73" s="534">
        <v>568294</v>
      </c>
      <c r="E73" s="534">
        <v>577670</v>
      </c>
      <c r="F73" s="534">
        <v>584440</v>
      </c>
      <c r="G73" s="534">
        <v>593291</v>
      </c>
      <c r="H73" s="534">
        <v>256785</v>
      </c>
      <c r="I73" s="536">
        <v>257812</v>
      </c>
      <c r="J73" s="567">
        <v>258954</v>
      </c>
      <c r="L73" s="567">
        <v>262838</v>
      </c>
      <c r="M73">
        <v>263735</v>
      </c>
      <c r="N73" s="870">
        <v>266743</v>
      </c>
      <c r="P73" s="355">
        <v>272877</v>
      </c>
      <c r="Q73" s="355">
        <v>277132</v>
      </c>
      <c r="R73">
        <v>282374</v>
      </c>
      <c r="S73" s="355">
        <v>289024</v>
      </c>
    </row>
    <row r="74" spans="1:19" hidden="1" x14ac:dyDescent="0.2">
      <c r="A74" s="571" t="s">
        <v>504</v>
      </c>
      <c r="B74" s="568">
        <f t="shared" ref="B74:S74" si="2">SUM(B72:B73)</f>
        <v>617474</v>
      </c>
      <c r="C74" s="568">
        <f t="shared" si="2"/>
        <v>633617</v>
      </c>
      <c r="D74" s="568">
        <f t="shared" si="2"/>
        <v>645383</v>
      </c>
      <c r="E74" s="568">
        <f t="shared" si="2"/>
        <v>654730</v>
      </c>
      <c r="F74" s="568">
        <f t="shared" si="2"/>
        <v>661104</v>
      </c>
      <c r="G74" s="568">
        <f t="shared" si="2"/>
        <v>669319</v>
      </c>
      <c r="H74" s="568">
        <f t="shared" si="2"/>
        <v>331988</v>
      </c>
      <c r="I74" s="568">
        <f t="shared" si="2"/>
        <v>332897</v>
      </c>
      <c r="J74" s="572">
        <f t="shared" si="2"/>
        <v>334022</v>
      </c>
      <c r="K74" s="572">
        <f t="shared" si="2"/>
        <v>0</v>
      </c>
      <c r="L74" s="567">
        <f t="shared" si="2"/>
        <v>339271</v>
      </c>
      <c r="M74" s="572">
        <f t="shared" si="2"/>
        <v>340198</v>
      </c>
      <c r="N74" s="572">
        <f t="shared" si="2"/>
        <v>342731</v>
      </c>
      <c r="P74" s="572">
        <f t="shared" si="2"/>
        <v>349671</v>
      </c>
      <c r="Q74" s="572">
        <f t="shared" si="2"/>
        <v>354633</v>
      </c>
      <c r="R74" s="572">
        <f t="shared" si="2"/>
        <v>360719</v>
      </c>
      <c r="S74" s="572">
        <f t="shared" si="2"/>
        <v>367973</v>
      </c>
    </row>
    <row r="75" spans="1:19" hidden="1" x14ac:dyDescent="0.2">
      <c r="B75" s="534"/>
      <c r="C75" s="534"/>
      <c r="D75" s="534"/>
      <c r="E75" s="534"/>
      <c r="F75" s="534"/>
      <c r="G75" s="534"/>
      <c r="H75" s="534"/>
      <c r="I75" s="534"/>
      <c r="J75" s="567"/>
      <c r="L75" s="567"/>
    </row>
    <row r="76" spans="1:19" hidden="1" x14ac:dyDescent="0.2">
      <c r="A76" s="520" t="s">
        <v>505</v>
      </c>
      <c r="B76" s="534">
        <v>2205130</v>
      </c>
      <c r="C76" s="534">
        <v>2247983</v>
      </c>
      <c r="D76" s="534">
        <v>2249802</v>
      </c>
      <c r="E76" s="534">
        <v>2219508</v>
      </c>
      <c r="F76" s="534">
        <v>2205856</v>
      </c>
      <c r="G76" s="534">
        <v>2199922</v>
      </c>
      <c r="H76" s="534">
        <v>2212781</v>
      </c>
      <c r="I76" s="534">
        <v>2270949</v>
      </c>
      <c r="J76" s="567">
        <v>2323064</v>
      </c>
      <c r="L76" s="567">
        <v>2385099</v>
      </c>
      <c r="M76" s="341">
        <v>2441377</v>
      </c>
      <c r="N76" s="870">
        <v>2528656</v>
      </c>
      <c r="P76">
        <v>2629209</v>
      </c>
      <c r="Q76" s="355">
        <v>2701343</v>
      </c>
      <c r="R76" s="355">
        <v>2800780</v>
      </c>
      <c r="S76" s="355">
        <v>2911907</v>
      </c>
    </row>
    <row r="77" spans="1:19" hidden="1" x14ac:dyDescent="0.2">
      <c r="A77" s="520" t="s">
        <v>506</v>
      </c>
      <c r="B77" s="534">
        <v>1815285</v>
      </c>
      <c r="C77" s="534">
        <v>1822626</v>
      </c>
      <c r="D77" s="534">
        <v>1825778</v>
      </c>
      <c r="E77" s="534">
        <v>1826720</v>
      </c>
      <c r="F77" s="534">
        <v>1828732</v>
      </c>
      <c r="G77" s="534">
        <v>1839466</v>
      </c>
      <c r="H77" s="534">
        <v>1856363</v>
      </c>
      <c r="I77" s="534">
        <v>1889755</v>
      </c>
      <c r="J77" s="567">
        <v>1923235</v>
      </c>
      <c r="L77" s="567">
        <v>1959861</v>
      </c>
      <c r="M77" s="341">
        <v>1991099</v>
      </c>
      <c r="N77" s="870">
        <v>2028071</v>
      </c>
      <c r="P77">
        <v>2081763</v>
      </c>
      <c r="Q77" s="355">
        <v>2111149</v>
      </c>
      <c r="R77" s="355">
        <v>2141495</v>
      </c>
      <c r="S77" s="355">
        <v>2170335</v>
      </c>
    </row>
    <row r="78" spans="1:19" hidden="1" x14ac:dyDescent="0.2">
      <c r="A78" s="571" t="s">
        <v>504</v>
      </c>
      <c r="B78" s="568">
        <f t="shared" ref="B78:S78" si="3">SUM(B76:B77)</f>
        <v>4020415</v>
      </c>
      <c r="C78" s="568">
        <f t="shared" si="3"/>
        <v>4070609</v>
      </c>
      <c r="D78" s="568">
        <f t="shared" si="3"/>
        <v>4075580</v>
      </c>
      <c r="E78" s="568">
        <f t="shared" si="3"/>
        <v>4046228</v>
      </c>
      <c r="F78" s="568">
        <f t="shared" si="3"/>
        <v>4034588</v>
      </c>
      <c r="G78" s="568">
        <f t="shared" si="3"/>
        <v>4039388</v>
      </c>
      <c r="H78" s="568">
        <f t="shared" si="3"/>
        <v>4069144</v>
      </c>
      <c r="I78" s="573">
        <f t="shared" si="3"/>
        <v>4160704</v>
      </c>
      <c r="J78" s="572">
        <f t="shared" si="3"/>
        <v>4246299</v>
      </c>
      <c r="K78" s="572">
        <f t="shared" si="3"/>
        <v>0</v>
      </c>
      <c r="L78" s="567">
        <f t="shared" si="3"/>
        <v>4344960</v>
      </c>
      <c r="M78" s="572">
        <f t="shared" si="3"/>
        <v>4432476</v>
      </c>
      <c r="N78" s="572">
        <f t="shared" si="3"/>
        <v>4556727</v>
      </c>
      <c r="P78" s="572">
        <f t="shared" si="3"/>
        <v>4710972</v>
      </c>
      <c r="Q78" s="572">
        <f t="shared" si="3"/>
        <v>4812492</v>
      </c>
      <c r="R78" s="572">
        <f t="shared" si="3"/>
        <v>4942275</v>
      </c>
      <c r="S78" s="572">
        <f t="shared" si="3"/>
        <v>5082242</v>
      </c>
    </row>
    <row r="79" spans="1:19" hidden="1" x14ac:dyDescent="0.2"/>
    <row r="80" spans="1:19" hidden="1" x14ac:dyDescent="0.2">
      <c r="B80" s="574"/>
      <c r="C80" s="574"/>
      <c r="D80" s="574"/>
      <c r="E80" s="574"/>
      <c r="F80" s="574"/>
      <c r="G80" s="574"/>
      <c r="H80" s="574"/>
      <c r="I80" s="574"/>
      <c r="J80" s="574"/>
    </row>
    <row r="81" spans="1:11" hidden="1" x14ac:dyDescent="0.2">
      <c r="B81" s="477">
        <v>2000</v>
      </c>
      <c r="C81" s="477">
        <v>2005</v>
      </c>
      <c r="D81" s="477">
        <v>2010</v>
      </c>
      <c r="E81" s="477">
        <v>2011</v>
      </c>
      <c r="F81" s="477">
        <v>2012</v>
      </c>
      <c r="G81" s="477">
        <v>2013</v>
      </c>
      <c r="H81" s="477">
        <v>2014</v>
      </c>
      <c r="I81" s="477">
        <v>2015</v>
      </c>
      <c r="J81" s="477">
        <v>2016</v>
      </c>
    </row>
    <row r="82" spans="1:11" hidden="1" x14ac:dyDescent="0.2">
      <c r="A82" t="s">
        <v>461</v>
      </c>
      <c r="B82" s="534">
        <v>2646497</v>
      </c>
      <c r="C82" s="534">
        <v>3292362</v>
      </c>
      <c r="D82" s="534">
        <v>3762561</v>
      </c>
      <c r="E82" s="534">
        <v>3827894</v>
      </c>
      <c r="F82" s="534">
        <v>3908072</v>
      </c>
      <c r="G82" s="534">
        <v>3982978</v>
      </c>
      <c r="H82" s="534">
        <v>4054946</v>
      </c>
      <c r="I82" s="534">
        <v>4145392</v>
      </c>
      <c r="J82" s="534">
        <v>4228238</v>
      </c>
      <c r="K82">
        <v>4314493</v>
      </c>
    </row>
    <row r="83" spans="1:11" hidden="1" x14ac:dyDescent="0.2">
      <c r="A83" t="s">
        <v>458</v>
      </c>
      <c r="B83" s="534">
        <v>38426776</v>
      </c>
      <c r="C83" s="534">
        <v>40179477</v>
      </c>
      <c r="D83" s="534">
        <v>41737627</v>
      </c>
      <c r="E83" s="534">
        <v>42301563</v>
      </c>
      <c r="F83" s="534">
        <v>42927647</v>
      </c>
      <c r="G83" s="534">
        <v>43431124</v>
      </c>
      <c r="H83" s="534">
        <v>43851230</v>
      </c>
      <c r="I83" s="534">
        <v>44403124</v>
      </c>
      <c r="J83" s="534">
        <v>45071209</v>
      </c>
      <c r="K83" s="355">
        <v>45803560</v>
      </c>
    </row>
    <row r="84" spans="1:11" hidden="1" x14ac:dyDescent="0.2">
      <c r="A84" t="s">
        <v>462</v>
      </c>
      <c r="B84" s="534">
        <v>4020415</v>
      </c>
      <c r="C84" s="534">
        <v>4039388</v>
      </c>
      <c r="D84" s="534">
        <v>4344960</v>
      </c>
      <c r="E84" s="534">
        <v>4432476</v>
      </c>
      <c r="F84" s="534">
        <v>4556727</v>
      </c>
      <c r="G84" s="534">
        <v>4631306</v>
      </c>
      <c r="H84" s="534">
        <v>4710972</v>
      </c>
      <c r="I84" s="534">
        <v>4812492</v>
      </c>
      <c r="J84" s="534">
        <f>R78</f>
        <v>4942275</v>
      </c>
      <c r="K84" s="534">
        <f>S78</f>
        <v>5082242</v>
      </c>
    </row>
    <row r="85" spans="1:11" ht="12.95" hidden="1" customHeight="1" x14ac:dyDescent="0.2">
      <c r="A85" t="s">
        <v>463</v>
      </c>
      <c r="B85" s="534">
        <v>617474</v>
      </c>
      <c r="C85" s="534">
        <v>669319</v>
      </c>
      <c r="D85" s="534">
        <v>339271</v>
      </c>
      <c r="E85" s="534">
        <v>340198</v>
      </c>
      <c r="F85" s="534">
        <v>342731</v>
      </c>
      <c r="G85" s="534">
        <v>345604</v>
      </c>
      <c r="H85" s="534">
        <v>349671</v>
      </c>
      <c r="I85" s="534">
        <v>354633</v>
      </c>
      <c r="J85" s="534">
        <f>R74</f>
        <v>360719</v>
      </c>
      <c r="K85" s="534">
        <f>S74</f>
        <v>367973</v>
      </c>
    </row>
    <row r="86" spans="1:11" ht="12.95" hidden="1" customHeight="1" x14ac:dyDescent="0.2">
      <c r="A86" t="s">
        <v>464</v>
      </c>
      <c r="B86" s="534">
        <v>4566642</v>
      </c>
      <c r="C86" s="534">
        <v>5190841</v>
      </c>
      <c r="D86" s="534">
        <v>5910737</v>
      </c>
      <c r="E86" s="534">
        <v>6057273</v>
      </c>
      <c r="F86" s="534">
        <v>6213903</v>
      </c>
      <c r="G86" s="534">
        <v>6358577</v>
      </c>
      <c r="H86" s="534">
        <v>6500419</v>
      </c>
      <c r="I86" s="534">
        <v>6674250</v>
      </c>
      <c r="J86" s="534">
        <f>R69</f>
        <v>6854193</v>
      </c>
      <c r="K86" s="534">
        <v>7050590</v>
      </c>
    </row>
    <row r="87" spans="1:11" ht="12.95" hidden="1" customHeight="1" x14ac:dyDescent="0.2"/>
    <row r="88" spans="1:11" ht="12.95" hidden="1" customHeight="1" x14ac:dyDescent="0.2"/>
  </sheetData>
  <phoneticPr fontId="29" type="noConversion"/>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6">
    <tabColor theme="0" tint="-0.14999847407452621"/>
    <pageSetUpPr fitToPage="1"/>
  </sheetPr>
  <dimension ref="A1:P114"/>
  <sheetViews>
    <sheetView zoomScale="115" zoomScaleNormal="100" zoomScaleSheetLayoutView="55" workbookViewId="0"/>
  </sheetViews>
  <sheetFormatPr baseColWidth="10" defaultColWidth="11.28515625" defaultRowHeight="11.25" customHeight="1" x14ac:dyDescent="0.25"/>
  <cols>
    <col min="1" max="2" width="5.28515625" style="2" customWidth="1"/>
    <col min="3" max="7" width="10.7109375" style="2" customWidth="1"/>
    <col min="8" max="10" width="9.7109375" style="2" customWidth="1"/>
    <col min="11" max="11" width="19.140625" style="2" customWidth="1"/>
    <col min="12" max="12" width="13.28515625" style="2" customWidth="1"/>
    <col min="13" max="16384" width="11.28515625" style="2"/>
  </cols>
  <sheetData>
    <row r="1" spans="1:12" s="373" customFormat="1" ht="11.25" customHeight="1" x14ac:dyDescent="0.25">
      <c r="A1" s="272"/>
      <c r="B1" s="372"/>
      <c r="C1" s="372"/>
      <c r="D1" s="372"/>
      <c r="E1" s="372"/>
      <c r="F1" s="372"/>
      <c r="G1" s="372"/>
      <c r="H1" s="372"/>
      <c r="I1" s="372"/>
      <c r="J1" s="1" t="s">
        <v>905</v>
      </c>
    </row>
    <row r="2" spans="1:12" ht="14.25" customHeight="1" x14ac:dyDescent="0.25">
      <c r="A2" s="240" t="s">
        <v>102</v>
      </c>
      <c r="B2" s="244"/>
      <c r="C2" s="244"/>
      <c r="D2" s="244"/>
      <c r="E2" s="244"/>
      <c r="F2" s="244"/>
      <c r="G2" s="244"/>
      <c r="H2" s="244"/>
      <c r="I2" s="244"/>
      <c r="J2" s="244"/>
    </row>
    <row r="3" spans="1:12" ht="12.6" customHeight="1" x14ac:dyDescent="0.25">
      <c r="A3" s="2827" t="s">
        <v>103</v>
      </c>
      <c r="B3" s="2827"/>
      <c r="C3" s="2827"/>
      <c r="D3" s="2827"/>
      <c r="E3" s="2827"/>
      <c r="F3" s="2827"/>
      <c r="G3" s="2827"/>
      <c r="H3" s="2827"/>
      <c r="I3" s="2827"/>
      <c r="J3" s="2827"/>
    </row>
    <row r="4" spans="1:12" s="4" customFormat="1" ht="11.25" customHeight="1" x14ac:dyDescent="0.3">
      <c r="A4" s="374"/>
      <c r="B4" s="242"/>
      <c r="C4" s="242"/>
      <c r="D4" s="242"/>
      <c r="E4" s="242"/>
      <c r="F4" s="242"/>
      <c r="G4" s="242"/>
      <c r="H4" s="242"/>
      <c r="I4" s="242"/>
      <c r="J4" s="242"/>
    </row>
    <row r="5" spans="1:12" s="255" customFormat="1" ht="11.25" customHeight="1" x14ac:dyDescent="0.2">
      <c r="A5" s="375" t="s">
        <v>104</v>
      </c>
      <c r="B5" s="274"/>
      <c r="C5" s="274"/>
      <c r="D5" s="274"/>
      <c r="E5" s="274"/>
      <c r="F5" s="274"/>
      <c r="G5" s="274"/>
      <c r="H5" s="274"/>
      <c r="I5" s="274"/>
      <c r="J5" s="274"/>
    </row>
    <row r="6" spans="1:12" ht="11.25" customHeight="1" x14ac:dyDescent="0.25">
      <c r="A6" s="334"/>
      <c r="B6" s="334"/>
      <c r="C6" s="334"/>
      <c r="D6" s="334"/>
      <c r="E6" s="334"/>
      <c r="F6" s="334"/>
      <c r="G6" s="334"/>
      <c r="H6" s="334"/>
      <c r="I6" s="334"/>
      <c r="J6" s="334"/>
    </row>
    <row r="7" spans="1:12" s="255" customFormat="1" ht="11.25" customHeight="1" x14ac:dyDescent="0.2">
      <c r="A7" s="222"/>
      <c r="B7" s="222"/>
      <c r="C7" s="81" t="s">
        <v>105</v>
      </c>
      <c r="D7" s="220" t="s">
        <v>996</v>
      </c>
      <c r="E7" s="251"/>
      <c r="F7" s="251"/>
      <c r="G7" s="251"/>
      <c r="H7" s="251"/>
      <c r="I7" s="251"/>
      <c r="J7" s="81"/>
    </row>
    <row r="8" spans="1:12" s="255" customFormat="1" ht="11.25" customHeight="1" x14ac:dyDescent="0.2">
      <c r="A8" s="77"/>
      <c r="B8" s="249"/>
      <c r="C8" s="81" t="s">
        <v>106</v>
      </c>
      <c r="D8" s="82" t="s">
        <v>107</v>
      </c>
      <c r="E8" s="79" t="s">
        <v>108</v>
      </c>
      <c r="F8" s="79" t="s">
        <v>109</v>
      </c>
      <c r="G8" s="79" t="s">
        <v>110</v>
      </c>
      <c r="H8" s="79" t="s">
        <v>111</v>
      </c>
      <c r="I8" s="79" t="s">
        <v>112</v>
      </c>
      <c r="J8" s="81" t="s">
        <v>105</v>
      </c>
      <c r="L8" s="341"/>
    </row>
    <row r="9" spans="1:12" s="255" customFormat="1" ht="11.25" customHeight="1" x14ac:dyDescent="0.2">
      <c r="A9" s="77" t="s">
        <v>113</v>
      </c>
      <c r="B9" s="249"/>
      <c r="C9" s="81" t="s">
        <v>531</v>
      </c>
      <c r="D9" s="82" t="s">
        <v>114</v>
      </c>
      <c r="E9" s="82" t="s">
        <v>1325</v>
      </c>
      <c r="F9" s="79" t="s">
        <v>115</v>
      </c>
      <c r="G9" s="79" t="s">
        <v>116</v>
      </c>
      <c r="H9" s="79" t="s">
        <v>117</v>
      </c>
      <c r="I9" s="79" t="s">
        <v>105</v>
      </c>
      <c r="J9" s="81" t="s">
        <v>118</v>
      </c>
    </row>
    <row r="10" spans="1:12" s="255" customFormat="1" ht="11.25" customHeight="1" x14ac:dyDescent="0.2">
      <c r="A10" s="77"/>
      <c r="B10" s="249"/>
      <c r="C10" s="81"/>
      <c r="D10" s="82"/>
      <c r="E10" s="82"/>
      <c r="F10" s="79" t="s">
        <v>119</v>
      </c>
      <c r="G10" s="79"/>
      <c r="H10" s="79"/>
      <c r="I10" s="82" t="s">
        <v>1326</v>
      </c>
      <c r="J10" s="80" t="s">
        <v>120</v>
      </c>
    </row>
    <row r="11" spans="1:12" s="255" customFormat="1" ht="11.25" customHeight="1" x14ac:dyDescent="0.2">
      <c r="A11" s="83" t="s">
        <v>121</v>
      </c>
      <c r="B11" s="249"/>
      <c r="C11" s="85" t="s">
        <v>122</v>
      </c>
      <c r="D11" s="227" t="s">
        <v>123</v>
      </c>
      <c r="E11" s="89" t="s">
        <v>124</v>
      </c>
      <c r="F11" s="85" t="s">
        <v>125</v>
      </c>
      <c r="G11" s="85" t="s">
        <v>126</v>
      </c>
      <c r="H11" s="888" t="s">
        <v>912</v>
      </c>
      <c r="I11" s="227" t="s">
        <v>128</v>
      </c>
      <c r="J11" s="86"/>
    </row>
    <row r="12" spans="1:12" s="255" customFormat="1" ht="11.25" customHeight="1" x14ac:dyDescent="0.2">
      <c r="A12" s="77"/>
      <c r="B12" s="249"/>
      <c r="C12" s="85" t="s">
        <v>129</v>
      </c>
      <c r="D12" s="227" t="s">
        <v>130</v>
      </c>
      <c r="E12" s="227" t="s">
        <v>131</v>
      </c>
      <c r="F12" s="85" t="s">
        <v>132</v>
      </c>
      <c r="G12" s="85"/>
      <c r="H12" s="888" t="s">
        <v>781</v>
      </c>
      <c r="I12" s="85" t="s">
        <v>123</v>
      </c>
      <c r="J12" s="85" t="s">
        <v>134</v>
      </c>
    </row>
    <row r="13" spans="1:12" s="255" customFormat="1" ht="11.25" customHeight="1" x14ac:dyDescent="0.2">
      <c r="A13" s="77"/>
      <c r="B13" s="249"/>
      <c r="C13" s="85" t="s">
        <v>539</v>
      </c>
      <c r="D13" s="85"/>
      <c r="E13" s="85"/>
      <c r="F13" s="85" t="s">
        <v>135</v>
      </c>
      <c r="G13" s="85"/>
      <c r="H13" s="889" t="s">
        <v>911</v>
      </c>
      <c r="I13" s="85" t="s">
        <v>129</v>
      </c>
      <c r="J13" s="85"/>
    </row>
    <row r="14" spans="1:12" s="255" customFormat="1" ht="7.15" customHeight="1" x14ac:dyDescent="0.2">
      <c r="A14" s="73"/>
      <c r="B14" s="73"/>
      <c r="C14" s="73"/>
      <c r="D14" s="73"/>
      <c r="E14" s="73"/>
      <c r="F14" s="73"/>
      <c r="G14" s="73"/>
      <c r="H14" s="73"/>
      <c r="I14" s="73"/>
      <c r="J14" s="73"/>
    </row>
    <row r="15" spans="1:12" s="255" customFormat="1" ht="11.25" customHeight="1" x14ac:dyDescent="0.2">
      <c r="A15" s="77"/>
      <c r="B15" s="77"/>
      <c r="C15" s="376" t="s">
        <v>898</v>
      </c>
      <c r="D15" s="77"/>
      <c r="E15" s="77"/>
      <c r="F15" s="77"/>
      <c r="G15" s="77"/>
      <c r="H15" s="77"/>
      <c r="I15" s="77"/>
      <c r="J15" s="77"/>
    </row>
    <row r="16" spans="1:12" s="255" customFormat="1" ht="7.15" customHeight="1" x14ac:dyDescent="0.2">
      <c r="A16" s="77"/>
      <c r="B16" s="77"/>
      <c r="C16" s="77"/>
      <c r="D16" s="77"/>
      <c r="E16" s="77"/>
      <c r="F16" s="77"/>
      <c r="G16" s="77"/>
      <c r="H16" s="77"/>
      <c r="I16" s="77"/>
      <c r="J16" s="77"/>
    </row>
    <row r="17" spans="1:12" s="255" customFormat="1" ht="11.25" customHeight="1" x14ac:dyDescent="0.2">
      <c r="A17" s="258"/>
      <c r="B17" s="222"/>
      <c r="C17" s="376" t="s">
        <v>136</v>
      </c>
      <c r="D17" s="274"/>
      <c r="E17" s="274"/>
      <c r="F17" s="274"/>
      <c r="G17" s="274"/>
      <c r="H17" s="274"/>
      <c r="I17" s="274"/>
      <c r="J17" s="274"/>
    </row>
    <row r="18" spans="1:12" s="255" customFormat="1" ht="11.25" customHeight="1" x14ac:dyDescent="0.2">
      <c r="A18" s="258"/>
      <c r="B18" s="222"/>
      <c r="C18" s="377" t="s">
        <v>138</v>
      </c>
      <c r="D18" s="274"/>
      <c r="E18" s="274"/>
      <c r="F18" s="274"/>
      <c r="G18" s="274"/>
      <c r="H18" s="274"/>
      <c r="I18" s="274"/>
      <c r="J18" s="274"/>
    </row>
    <row r="19" spans="1:12" s="255" customFormat="1" ht="11.25" customHeight="1" x14ac:dyDescent="0.2">
      <c r="B19" s="222"/>
      <c r="C19" s="77"/>
      <c r="D19" s="274"/>
      <c r="E19" s="274"/>
      <c r="F19" s="274"/>
      <c r="G19" s="274"/>
      <c r="H19" s="274"/>
      <c r="I19" s="274"/>
      <c r="J19" s="274"/>
    </row>
    <row r="20" spans="1:12" s="255" customFormat="1" ht="11.25" hidden="1" customHeight="1" x14ac:dyDescent="0.2">
      <c r="A20" s="378" t="s">
        <v>139</v>
      </c>
      <c r="B20" s="249"/>
      <c r="C20" s="379">
        <f>SUM(D20:I20)</f>
        <v>35748278</v>
      </c>
      <c r="D20" s="355">
        <v>1413674</v>
      </c>
      <c r="E20" s="355">
        <v>30684811</v>
      </c>
      <c r="F20" s="355">
        <v>70370</v>
      </c>
      <c r="G20" s="355">
        <v>1388505</v>
      </c>
      <c r="H20" s="355">
        <v>1756488</v>
      </c>
      <c r="I20" s="355">
        <v>434430</v>
      </c>
      <c r="J20" s="355">
        <v>2245616</v>
      </c>
      <c r="K20" s="341"/>
      <c r="L20" s="341"/>
    </row>
    <row r="21" spans="1:12" s="255" customFormat="1" ht="11.25" customHeight="1" x14ac:dyDescent="0.2">
      <c r="A21" s="378" t="s">
        <v>140</v>
      </c>
      <c r="B21" s="249"/>
      <c r="C21" s="379">
        <f>SUM(D21:I21)</f>
        <v>35769407</v>
      </c>
      <c r="D21" s="355">
        <v>1396083</v>
      </c>
      <c r="E21" s="355">
        <v>30695082</v>
      </c>
      <c r="F21" s="355">
        <v>70258</v>
      </c>
      <c r="G21" s="355">
        <v>1408952</v>
      </c>
      <c r="H21" s="355">
        <v>79459</v>
      </c>
      <c r="I21" s="355">
        <f>1675573+444000</f>
        <v>2119573</v>
      </c>
      <c r="J21" s="355">
        <v>2288235</v>
      </c>
      <c r="K21" s="341"/>
      <c r="L21" s="341"/>
    </row>
    <row r="22" spans="1:12" s="255" customFormat="1" ht="11.25" hidden="1" customHeight="1" x14ac:dyDescent="0.2">
      <c r="A22" s="378" t="s">
        <v>141</v>
      </c>
      <c r="B22" s="249"/>
      <c r="C22" s="379">
        <f>SUM(D22:I22)</f>
        <v>36529360</v>
      </c>
      <c r="D22" s="341">
        <v>1480489</v>
      </c>
      <c r="E22" s="341">
        <v>31321733</v>
      </c>
      <c r="F22" s="341">
        <v>69590</v>
      </c>
      <c r="G22" s="341">
        <v>1440105</v>
      </c>
      <c r="H22" s="341">
        <v>82761</v>
      </c>
      <c r="I22" s="341">
        <f>1671922+462760</f>
        <v>2134682</v>
      </c>
      <c r="J22" s="341">
        <v>2365012</v>
      </c>
      <c r="K22" s="341"/>
    </row>
    <row r="23" spans="1:12" s="255" customFormat="1" ht="11.25" hidden="1" customHeight="1" x14ac:dyDescent="0.2">
      <c r="A23" s="2828" t="s">
        <v>142</v>
      </c>
      <c r="B23" s="2829"/>
      <c r="C23" s="379">
        <f>SUM(D23:I23)</f>
        <v>36582268</v>
      </c>
      <c r="D23" s="341">
        <v>1481561</v>
      </c>
      <c r="E23" s="341">
        <v>31309165</v>
      </c>
      <c r="F23" s="341">
        <v>69710</v>
      </c>
      <c r="G23" s="341">
        <v>1499748</v>
      </c>
      <c r="H23" s="341">
        <v>1749161</v>
      </c>
      <c r="I23" s="341">
        <v>472923</v>
      </c>
      <c r="J23" s="341">
        <v>2414150</v>
      </c>
      <c r="K23" s="341"/>
      <c r="L23" s="341"/>
    </row>
    <row r="24" spans="1:12" s="255" customFormat="1" ht="11.25" hidden="1" customHeight="1" x14ac:dyDescent="0.2">
      <c r="A24" s="2828" t="s">
        <v>143</v>
      </c>
      <c r="B24" s="2829"/>
      <c r="C24" s="379">
        <f>SUM(D24:I24)</f>
        <v>37799017</v>
      </c>
      <c r="D24" s="341">
        <v>1617940</v>
      </c>
      <c r="E24" s="341">
        <v>32286345</v>
      </c>
      <c r="F24" s="341">
        <v>70428</v>
      </c>
      <c r="G24" s="341">
        <v>1575298</v>
      </c>
      <c r="H24" s="341">
        <v>1746711</v>
      </c>
      <c r="I24" s="341">
        <v>502295</v>
      </c>
      <c r="J24" s="341">
        <v>2554412</v>
      </c>
      <c r="K24" s="341"/>
      <c r="L24" s="341"/>
    </row>
    <row r="25" spans="1:12" s="255" customFormat="1" ht="11.25" hidden="1" customHeight="1" x14ac:dyDescent="0.2">
      <c r="A25" s="2828" t="s">
        <v>144</v>
      </c>
      <c r="B25" s="2829"/>
      <c r="C25" s="379">
        <v>38325721</v>
      </c>
      <c r="D25" s="341">
        <v>1751956</v>
      </c>
      <c r="E25" s="341">
        <v>32652041</v>
      </c>
      <c r="F25" s="341">
        <v>71405</v>
      </c>
      <c r="G25" s="341">
        <v>1590071</v>
      </c>
      <c r="H25" s="364" t="s">
        <v>800</v>
      </c>
      <c r="I25" s="364" t="s">
        <v>800</v>
      </c>
      <c r="J25" s="341">
        <v>2647999</v>
      </c>
      <c r="K25" s="341"/>
      <c r="L25" s="341"/>
    </row>
    <row r="26" spans="1:12" s="255" customFormat="1" ht="11.25" hidden="1" customHeight="1" x14ac:dyDescent="0.2">
      <c r="A26" s="378" t="s">
        <v>145</v>
      </c>
      <c r="B26" s="249"/>
      <c r="C26" s="379">
        <v>38452717</v>
      </c>
      <c r="D26" s="341">
        <v>1781463</v>
      </c>
      <c r="E26" s="341">
        <v>32731531</v>
      </c>
      <c r="F26" s="341">
        <v>71732</v>
      </c>
      <c r="G26" s="341">
        <v>1603504</v>
      </c>
      <c r="H26" s="364" t="s">
        <v>800</v>
      </c>
      <c r="I26" s="364" t="s">
        <v>800</v>
      </c>
      <c r="J26" s="341">
        <v>2732447</v>
      </c>
      <c r="K26" s="341"/>
      <c r="L26" s="341"/>
    </row>
    <row r="27" spans="1:12" s="255" customFormat="1" ht="11.25" hidden="1" customHeight="1" x14ac:dyDescent="0.2">
      <c r="A27" s="378" t="s">
        <v>146</v>
      </c>
      <c r="B27" s="380"/>
      <c r="C27" s="379">
        <v>38962348</v>
      </c>
      <c r="D27" s="341">
        <v>1913368</v>
      </c>
      <c r="E27" s="341">
        <v>33081432</v>
      </c>
      <c r="F27" s="341">
        <v>71641</v>
      </c>
      <c r="G27" s="341">
        <v>1622192</v>
      </c>
      <c r="H27" s="364" t="s">
        <v>800</v>
      </c>
      <c r="I27" s="364" t="s">
        <v>800</v>
      </c>
      <c r="J27" s="341">
        <v>2943251</v>
      </c>
      <c r="K27" s="341"/>
      <c r="L27" s="341"/>
    </row>
    <row r="28" spans="1:12" s="255" customFormat="1" ht="11.25" customHeight="1" x14ac:dyDescent="0.2">
      <c r="A28" s="378" t="s">
        <v>147</v>
      </c>
      <c r="B28" s="380"/>
      <c r="C28" s="379">
        <v>39533916</v>
      </c>
      <c r="D28" s="341">
        <v>1954663</v>
      </c>
      <c r="E28" s="341">
        <v>33552565</v>
      </c>
      <c r="F28" s="341">
        <v>71369</v>
      </c>
      <c r="G28" s="341">
        <v>1676672</v>
      </c>
      <c r="H28" s="364" t="s">
        <v>800</v>
      </c>
      <c r="I28" s="364" t="s">
        <v>800</v>
      </c>
      <c r="J28" s="341">
        <v>3083618</v>
      </c>
      <c r="K28" s="341"/>
      <c r="L28" s="341"/>
    </row>
    <row r="29" spans="1:12" s="255" customFormat="1" ht="11.25" hidden="1" customHeight="1" x14ac:dyDescent="0.2">
      <c r="A29" s="378" t="s">
        <v>148</v>
      </c>
      <c r="B29" s="380"/>
      <c r="C29" s="379">
        <v>39527899</v>
      </c>
      <c r="D29" s="341">
        <v>2077528</v>
      </c>
      <c r="E29" s="341">
        <v>33517645</v>
      </c>
      <c r="F29" s="341">
        <v>70460</v>
      </c>
      <c r="G29" s="341">
        <v>1597092</v>
      </c>
      <c r="H29" s="364" t="s">
        <v>800</v>
      </c>
      <c r="I29" s="364" t="s">
        <v>800</v>
      </c>
      <c r="J29" s="341">
        <v>3143860</v>
      </c>
      <c r="K29" s="341"/>
      <c r="L29" s="341"/>
    </row>
    <row r="30" spans="1:12" s="255" customFormat="1" ht="11.25" hidden="1" customHeight="1" x14ac:dyDescent="0.2">
      <c r="A30" s="378" t="s">
        <v>149</v>
      </c>
      <c r="B30" s="380"/>
      <c r="C30" s="379">
        <v>39631917</v>
      </c>
      <c r="D30" s="341">
        <v>2110009</v>
      </c>
      <c r="E30" s="341">
        <v>33565302</v>
      </c>
      <c r="F30" s="341">
        <v>70024</v>
      </c>
      <c r="G30" s="341">
        <v>1618796</v>
      </c>
      <c r="H30" s="364" t="s">
        <v>800</v>
      </c>
      <c r="I30" s="364" t="s">
        <v>800</v>
      </c>
      <c r="J30" s="341">
        <v>3213935</v>
      </c>
      <c r="K30" s="341"/>
      <c r="L30" s="341"/>
    </row>
    <row r="31" spans="1:12" s="255" customFormat="1" ht="11.25" hidden="1" customHeight="1" x14ac:dyDescent="0.2">
      <c r="A31" s="378" t="s">
        <v>150</v>
      </c>
      <c r="B31" s="380"/>
      <c r="C31" s="379">
        <v>40187279</v>
      </c>
      <c r="D31" s="341">
        <v>2257933</v>
      </c>
      <c r="E31" s="341">
        <v>33951061</v>
      </c>
      <c r="F31" s="341">
        <v>69607</v>
      </c>
      <c r="G31" s="341">
        <v>1636179</v>
      </c>
      <c r="H31" s="364" t="s">
        <v>800</v>
      </c>
      <c r="I31" s="364" t="s">
        <v>800</v>
      </c>
      <c r="J31" s="341">
        <v>3301681</v>
      </c>
      <c r="K31" s="341"/>
      <c r="L31" s="341"/>
    </row>
    <row r="32" spans="1:12" s="255" customFormat="1" ht="11.25" hidden="1" customHeight="1" x14ac:dyDescent="0.2">
      <c r="A32" s="378" t="s">
        <v>151</v>
      </c>
      <c r="B32" s="380"/>
      <c r="C32" s="379">
        <v>40292306</v>
      </c>
      <c r="D32" s="341">
        <v>2313497</v>
      </c>
      <c r="E32" s="341">
        <v>33988292</v>
      </c>
      <c r="F32" s="341">
        <v>69266</v>
      </c>
      <c r="G32" s="341">
        <v>1649625</v>
      </c>
      <c r="H32" s="364" t="s">
        <v>800</v>
      </c>
      <c r="I32" s="364" t="s">
        <v>800</v>
      </c>
      <c r="J32" s="341">
        <v>3363662</v>
      </c>
      <c r="K32" s="341"/>
      <c r="L32" s="341"/>
    </row>
    <row r="33" spans="1:13" s="255" customFormat="1" ht="11.25" hidden="1" customHeight="1" x14ac:dyDescent="0.2">
      <c r="A33" s="378" t="s">
        <v>152</v>
      </c>
      <c r="B33" s="380"/>
      <c r="C33" s="379">
        <v>40723439</v>
      </c>
      <c r="D33" s="341">
        <v>2472661</v>
      </c>
      <c r="E33" s="341">
        <v>34230190</v>
      </c>
      <c r="F33" s="341">
        <v>69002</v>
      </c>
      <c r="G33" s="341">
        <v>1673657</v>
      </c>
      <c r="H33" s="364" t="s">
        <v>800</v>
      </c>
      <c r="I33" s="364" t="s">
        <v>800</v>
      </c>
      <c r="J33" s="341">
        <v>3441389</v>
      </c>
      <c r="K33" s="341"/>
      <c r="L33" s="341"/>
    </row>
    <row r="34" spans="1:13" s="255" customFormat="1" ht="11.25" customHeight="1" x14ac:dyDescent="0.2">
      <c r="A34" s="378"/>
      <c r="B34" s="381"/>
      <c r="C34" s="379"/>
      <c r="D34" s="341"/>
      <c r="E34" s="341"/>
      <c r="F34" s="341"/>
      <c r="G34" s="341"/>
      <c r="H34" s="341"/>
      <c r="I34" s="341"/>
      <c r="J34" s="341"/>
      <c r="K34" s="341"/>
      <c r="L34" s="341"/>
    </row>
    <row r="35" spans="1:13" s="255" customFormat="1" ht="11.25" customHeight="1" x14ac:dyDescent="0.2">
      <c r="A35" s="382"/>
      <c r="B35" s="381"/>
      <c r="C35" s="383" t="s">
        <v>153</v>
      </c>
      <c r="D35" s="384"/>
      <c r="E35" s="384"/>
      <c r="F35" s="384"/>
      <c r="G35" s="384"/>
      <c r="H35" s="384"/>
      <c r="I35" s="384"/>
      <c r="J35" s="384"/>
      <c r="K35" s="341"/>
      <c r="L35" s="341"/>
    </row>
    <row r="36" spans="1:13" s="255" customFormat="1" ht="11.25" customHeight="1" x14ac:dyDescent="0.2">
      <c r="A36" s="382"/>
      <c r="B36" s="381"/>
      <c r="C36" s="385" t="s">
        <v>154</v>
      </c>
      <c r="D36" s="384"/>
      <c r="E36" s="384"/>
      <c r="F36" s="384"/>
      <c r="G36" s="384"/>
      <c r="H36" s="384"/>
      <c r="I36" s="384"/>
      <c r="J36" s="384"/>
      <c r="K36" s="341"/>
      <c r="L36" s="341"/>
    </row>
    <row r="37" spans="1:13" s="255" customFormat="1" ht="11.25" customHeight="1" x14ac:dyDescent="0.2">
      <c r="A37" s="378"/>
      <c r="B37" s="381"/>
      <c r="C37" s="386"/>
      <c r="D37" s="384"/>
      <c r="E37" s="384"/>
      <c r="F37" s="384"/>
      <c r="G37" s="384"/>
      <c r="H37" s="384"/>
      <c r="I37" s="384"/>
      <c r="J37" s="384"/>
      <c r="K37" s="341"/>
      <c r="L37" s="341"/>
    </row>
    <row r="38" spans="1:13" s="255" customFormat="1" ht="11.25" hidden="1" customHeight="1" x14ac:dyDescent="0.2">
      <c r="A38" s="2828" t="s">
        <v>145</v>
      </c>
      <c r="B38" s="2829"/>
      <c r="C38" s="379">
        <f t="shared" ref="C38:C57" si="0">SUM(D38:I38)</f>
        <v>45770294</v>
      </c>
      <c r="D38" s="341">
        <v>1935105</v>
      </c>
      <c r="E38" s="341">
        <v>39202066</v>
      </c>
      <c r="F38" s="341">
        <v>88746</v>
      </c>
      <c r="G38" s="341">
        <v>2068554</v>
      </c>
      <c r="H38" s="341">
        <v>1894001</v>
      </c>
      <c r="I38" s="341">
        <v>581822</v>
      </c>
      <c r="J38" s="341">
        <v>3628509</v>
      </c>
      <c r="K38" s="341"/>
      <c r="L38" s="341"/>
      <c r="M38" s="170"/>
    </row>
    <row r="39" spans="1:13" s="255" customFormat="1" ht="11.25" customHeight="1" x14ac:dyDescent="0.2">
      <c r="A39" s="2828" t="s">
        <v>147</v>
      </c>
      <c r="B39" s="2829"/>
      <c r="C39" s="379">
        <f t="shared" si="0"/>
        <v>46794956</v>
      </c>
      <c r="D39" s="341">
        <v>2121099</v>
      </c>
      <c r="E39" s="341">
        <v>39917577</v>
      </c>
      <c r="F39" s="341">
        <v>87421</v>
      </c>
      <c r="G39" s="341">
        <v>2167898</v>
      </c>
      <c r="H39" s="341">
        <v>1898909</v>
      </c>
      <c r="I39" s="341">
        <v>602052</v>
      </c>
      <c r="J39" s="341">
        <v>3987548</v>
      </c>
      <c r="K39" s="341"/>
      <c r="L39" s="341"/>
      <c r="M39" s="170"/>
    </row>
    <row r="40" spans="1:13" s="255" customFormat="1" ht="11.25" hidden="1" customHeight="1" x14ac:dyDescent="0.2">
      <c r="A40" s="2828" t="s">
        <v>149</v>
      </c>
      <c r="B40" s="2829"/>
      <c r="C40" s="379">
        <f t="shared" si="0"/>
        <v>47658853</v>
      </c>
      <c r="D40" s="341">
        <v>2304253</v>
      </c>
      <c r="E40" s="341">
        <v>40499442</v>
      </c>
      <c r="F40" s="341">
        <v>85434</v>
      </c>
      <c r="G40" s="341">
        <v>2251326</v>
      </c>
      <c r="H40" s="341">
        <v>1901760</v>
      </c>
      <c r="I40" s="341">
        <v>616638</v>
      </c>
      <c r="J40" s="341">
        <v>4174588</v>
      </c>
      <c r="K40" s="341"/>
      <c r="L40" s="341"/>
      <c r="M40" s="170"/>
    </row>
    <row r="41" spans="1:13" s="255" customFormat="1" ht="11.25" hidden="1" customHeight="1" x14ac:dyDescent="0.2">
      <c r="A41" s="2828" t="s">
        <v>151</v>
      </c>
      <c r="B41" s="2829"/>
      <c r="C41" s="379">
        <f t="shared" si="0"/>
        <v>48487975</v>
      </c>
      <c r="D41" s="341">
        <v>2534206</v>
      </c>
      <c r="E41" s="341">
        <v>41045217</v>
      </c>
      <c r="F41" s="341">
        <v>84654</v>
      </c>
      <c r="G41" s="341">
        <v>2296799</v>
      </c>
      <c r="H41" s="341">
        <v>1900362</v>
      </c>
      <c r="I41" s="341">
        <v>626737</v>
      </c>
      <c r="J41" s="341">
        <v>4328944</v>
      </c>
      <c r="K41" s="341"/>
      <c r="L41" s="341"/>
      <c r="M41" s="170"/>
    </row>
    <row r="42" spans="1:13" s="255" customFormat="1" ht="11.25" hidden="1" customHeight="1" x14ac:dyDescent="0.2">
      <c r="A42" s="2828" t="s">
        <v>155</v>
      </c>
      <c r="B42" s="2829"/>
      <c r="C42" s="379">
        <f t="shared" si="0"/>
        <v>49041044</v>
      </c>
      <c r="D42" s="341">
        <v>2759163</v>
      </c>
      <c r="E42" s="341">
        <v>41326876</v>
      </c>
      <c r="F42" s="341">
        <v>83718</v>
      </c>
      <c r="G42" s="341">
        <v>2344562</v>
      </c>
      <c r="H42" s="341">
        <v>1899516</v>
      </c>
      <c r="I42" s="341">
        <v>627209</v>
      </c>
      <c r="J42" s="341">
        <v>4449818</v>
      </c>
      <c r="K42" s="341"/>
      <c r="L42" s="341"/>
      <c r="M42" s="170"/>
    </row>
    <row r="43" spans="1:13" s="255" customFormat="1" ht="11.25" hidden="1" customHeight="1" x14ac:dyDescent="0.2">
      <c r="A43" s="2830" t="s">
        <v>156</v>
      </c>
      <c r="B43" s="2829"/>
      <c r="C43" s="387">
        <f t="shared" si="0"/>
        <v>49763225</v>
      </c>
      <c r="D43" s="388">
        <v>3007150</v>
      </c>
      <c r="E43" s="388">
        <v>41716738</v>
      </c>
      <c r="F43" s="388">
        <v>83989</v>
      </c>
      <c r="G43" s="388">
        <v>2414812</v>
      </c>
      <c r="H43" s="388">
        <v>1905139</v>
      </c>
      <c r="I43" s="388">
        <v>635397</v>
      </c>
      <c r="J43" s="388">
        <v>4573079</v>
      </c>
      <c r="K43" s="341"/>
      <c r="L43" s="341"/>
      <c r="M43" s="170"/>
    </row>
    <row r="44" spans="1:13" s="255" customFormat="1" ht="11.25" customHeight="1" x14ac:dyDescent="0.2">
      <c r="A44" s="2830" t="s">
        <v>1329</v>
      </c>
      <c r="B44" s="2829"/>
      <c r="C44" s="379">
        <f t="shared" si="0"/>
        <v>45711162</v>
      </c>
      <c r="D44" s="341">
        <v>2646497</v>
      </c>
      <c r="E44" s="341">
        <v>38426776</v>
      </c>
      <c r="F44" s="341">
        <v>76630</v>
      </c>
      <c r="G44" s="341">
        <v>2205130</v>
      </c>
      <c r="H44" s="341">
        <v>1815285</v>
      </c>
      <c r="I44" s="341">
        <v>540844</v>
      </c>
      <c r="J44" s="341">
        <v>4566642</v>
      </c>
      <c r="K44" s="341"/>
      <c r="L44" s="341"/>
      <c r="M44" s="170"/>
    </row>
    <row r="45" spans="1:13" s="255" customFormat="1" ht="11.25" hidden="1" customHeight="1" x14ac:dyDescent="0.2">
      <c r="A45" s="2830" t="s">
        <v>157</v>
      </c>
      <c r="B45" s="2829"/>
      <c r="C45" s="379">
        <f t="shared" si="0"/>
        <v>46606496</v>
      </c>
      <c r="D45" s="341">
        <v>2843333</v>
      </c>
      <c r="E45" s="341">
        <v>39058937</v>
      </c>
      <c r="F45" s="341">
        <v>77183</v>
      </c>
      <c r="G45" s="341">
        <v>2247983</v>
      </c>
      <c r="H45" s="341">
        <v>1822626</v>
      </c>
      <c r="I45" s="341">
        <v>556434</v>
      </c>
      <c r="J45" s="341">
        <v>4719439</v>
      </c>
      <c r="L45" s="341"/>
      <c r="M45" s="170"/>
    </row>
    <row r="46" spans="1:13" s="255" customFormat="1" ht="11.25" hidden="1" customHeight="1" x14ac:dyDescent="0.2">
      <c r="A46" s="2828" t="s">
        <v>158</v>
      </c>
      <c r="B46" s="2829"/>
      <c r="C46" s="379">
        <f t="shared" si="0"/>
        <v>47093908</v>
      </c>
      <c r="D46" s="341">
        <v>2984626</v>
      </c>
      <c r="E46" s="341">
        <v>39388319</v>
      </c>
      <c r="F46" s="341">
        <v>77089</v>
      </c>
      <c r="G46" s="341">
        <v>2249802</v>
      </c>
      <c r="H46" s="341">
        <v>1825778</v>
      </c>
      <c r="I46" s="341">
        <v>568294</v>
      </c>
      <c r="J46" s="341">
        <v>4845843</v>
      </c>
      <c r="L46" s="341"/>
      <c r="M46" s="170"/>
    </row>
    <row r="47" spans="1:13" s="255" customFormat="1" ht="11.25" hidden="1" customHeight="1" x14ac:dyDescent="0.2">
      <c r="A47" s="2828" t="s">
        <v>159</v>
      </c>
      <c r="B47" s="2829"/>
      <c r="C47" s="379">
        <f t="shared" si="0"/>
        <v>47515877</v>
      </c>
      <c r="D47" s="341">
        <v>3093968</v>
      </c>
      <c r="E47" s="341">
        <v>39720951</v>
      </c>
      <c r="F47" s="341">
        <v>77060</v>
      </c>
      <c r="G47" s="341">
        <v>2219508</v>
      </c>
      <c r="H47" s="341">
        <v>1826720</v>
      </c>
      <c r="I47" s="341">
        <v>577670</v>
      </c>
      <c r="J47" s="341">
        <v>4949250</v>
      </c>
      <c r="L47" s="341"/>
      <c r="M47" s="170"/>
    </row>
    <row r="48" spans="1:13" s="255" customFormat="1" ht="11.25" hidden="1" customHeight="1" x14ac:dyDescent="0.2">
      <c r="A48" s="2828" t="s">
        <v>160</v>
      </c>
      <c r="B48" s="2829"/>
      <c r="C48" s="379">
        <f t="shared" si="0"/>
        <v>47914216</v>
      </c>
      <c r="D48" s="341">
        <v>3201042</v>
      </c>
      <c r="E48" s="341">
        <v>40017482</v>
      </c>
      <c r="F48" s="341">
        <v>76664</v>
      </c>
      <c r="G48" s="341">
        <v>2205856</v>
      </c>
      <c r="H48" s="341">
        <v>1828732</v>
      </c>
      <c r="I48" s="341">
        <v>584440</v>
      </c>
      <c r="J48" s="341">
        <v>5060306</v>
      </c>
      <c r="L48" s="341"/>
      <c r="M48" s="170"/>
    </row>
    <row r="49" spans="1:16" s="255" customFormat="1" ht="11.25" customHeight="1" x14ac:dyDescent="0.2">
      <c r="A49" s="2828" t="s">
        <v>161</v>
      </c>
      <c r="B49" s="2829"/>
      <c r="C49" s="379">
        <f t="shared" si="0"/>
        <v>48180546</v>
      </c>
      <c r="D49" s="341">
        <v>3292362</v>
      </c>
      <c r="E49" s="341">
        <v>40179477</v>
      </c>
      <c r="F49" s="341">
        <v>76028</v>
      </c>
      <c r="G49" s="341">
        <v>2199922</v>
      </c>
      <c r="H49" s="341">
        <v>1839466</v>
      </c>
      <c r="I49" s="341">
        <v>593291</v>
      </c>
      <c r="J49" s="341">
        <v>5190841</v>
      </c>
      <c r="L49" s="341"/>
      <c r="M49" s="170"/>
    </row>
    <row r="50" spans="1:16" s="255" customFormat="1" ht="11.25" customHeight="1" x14ac:dyDescent="0.2">
      <c r="A50" s="2828" t="s">
        <v>162</v>
      </c>
      <c r="B50" s="2829"/>
      <c r="C50" s="379">
        <f t="shared" si="0"/>
        <v>48444904</v>
      </c>
      <c r="D50" s="341">
        <v>3384272</v>
      </c>
      <c r="E50" s="341">
        <v>40659500</v>
      </c>
      <c r="F50" s="341">
        <v>75203</v>
      </c>
      <c r="G50" s="341">
        <v>2212781</v>
      </c>
      <c r="H50" s="341">
        <v>1856363</v>
      </c>
      <c r="I50" s="341">
        <v>256785</v>
      </c>
      <c r="J50" s="341">
        <v>5318142</v>
      </c>
      <c r="L50" s="341"/>
      <c r="M50" s="170"/>
    </row>
    <row r="51" spans="1:16" s="255" customFormat="1" ht="11.25" customHeight="1" x14ac:dyDescent="0.2">
      <c r="A51" s="2828" t="s">
        <v>163</v>
      </c>
      <c r="B51" s="2829"/>
      <c r="C51" s="379">
        <f t="shared" si="0"/>
        <v>48989016</v>
      </c>
      <c r="D51" s="349">
        <v>3475715</v>
      </c>
      <c r="E51" s="349">
        <v>41019700</v>
      </c>
      <c r="F51" s="349">
        <v>75085</v>
      </c>
      <c r="G51" s="349">
        <v>2270949</v>
      </c>
      <c r="H51" s="349">
        <v>1889755</v>
      </c>
      <c r="I51" s="349">
        <v>257812</v>
      </c>
      <c r="J51" s="341">
        <v>5486704</v>
      </c>
      <c r="L51" s="341"/>
      <c r="M51" s="170"/>
    </row>
    <row r="52" spans="1:16" s="255" customFormat="1" ht="11.25" customHeight="1" x14ac:dyDescent="0.2">
      <c r="A52" s="2828" t="s">
        <v>164</v>
      </c>
      <c r="B52" s="2829"/>
      <c r="C52" s="379">
        <f t="shared" si="0"/>
        <v>49330037</v>
      </c>
      <c r="D52" s="341">
        <v>3566122</v>
      </c>
      <c r="E52" s="341">
        <v>41183594</v>
      </c>
      <c r="F52" s="341">
        <v>75068</v>
      </c>
      <c r="G52" s="341">
        <v>2323064</v>
      </c>
      <c r="H52" s="341">
        <v>1923235</v>
      </c>
      <c r="I52" s="341">
        <v>258954</v>
      </c>
      <c r="J52" s="341">
        <v>5642301</v>
      </c>
      <c r="L52" s="341"/>
      <c r="M52" s="170"/>
    </row>
    <row r="53" spans="1:16" s="255" customFormat="1" ht="11.25" customHeight="1" x14ac:dyDescent="0.2">
      <c r="A53" s="2828" t="s">
        <v>165</v>
      </c>
      <c r="B53" s="2829"/>
      <c r="C53" s="379">
        <f t="shared" si="0"/>
        <v>49602623</v>
      </c>
      <c r="D53" s="341">
        <v>3658590</v>
      </c>
      <c r="E53" s="341">
        <v>41321171</v>
      </c>
      <c r="F53" s="341">
        <v>75270</v>
      </c>
      <c r="G53" s="341">
        <v>2346678</v>
      </c>
      <c r="H53" s="341">
        <f>176883+1763514</f>
        <v>1940397</v>
      </c>
      <c r="I53" s="341">
        <v>260517</v>
      </c>
      <c r="J53" s="341">
        <v>5774838</v>
      </c>
      <c r="L53" s="341"/>
      <c r="M53" s="170"/>
    </row>
    <row r="54" spans="1:16" s="255" customFormat="1" ht="11.25" customHeight="1" x14ac:dyDescent="0.2">
      <c r="A54" s="2828" t="s">
        <v>166</v>
      </c>
      <c r="B54" s="2829"/>
      <c r="C54" s="379">
        <f t="shared" si="0"/>
        <v>50184419</v>
      </c>
      <c r="D54" s="341">
        <v>3762561</v>
      </c>
      <c r="E54" s="341">
        <v>41737627</v>
      </c>
      <c r="F54" s="341">
        <v>76433</v>
      </c>
      <c r="G54" s="341">
        <v>2385099</v>
      </c>
      <c r="H54" s="341">
        <v>1959861</v>
      </c>
      <c r="I54" s="341">
        <v>262838</v>
      </c>
      <c r="J54" s="341">
        <v>5910737</v>
      </c>
      <c r="L54" s="341"/>
      <c r="M54" s="170"/>
    </row>
    <row r="55" spans="1:16" s="255" customFormat="1" ht="11.25" customHeight="1" x14ac:dyDescent="0.2">
      <c r="A55" s="2828" t="s">
        <v>167</v>
      </c>
      <c r="B55" s="2829"/>
      <c r="C55" s="379">
        <f t="shared" si="0"/>
        <v>50902131</v>
      </c>
      <c r="D55" s="341">
        <v>3827894</v>
      </c>
      <c r="E55" s="341">
        <v>42301563</v>
      </c>
      <c r="F55" s="341">
        <v>76463</v>
      </c>
      <c r="G55" s="341">
        <v>2441377</v>
      </c>
      <c r="H55" s="341">
        <v>1991099</v>
      </c>
      <c r="I55" s="341">
        <v>263735</v>
      </c>
      <c r="J55" s="341">
        <v>6057273</v>
      </c>
      <c r="L55" s="341"/>
      <c r="M55" s="341"/>
      <c r="N55" s="341"/>
      <c r="O55" s="341"/>
      <c r="P55" s="341"/>
    </row>
    <row r="56" spans="1:16" s="255" customFormat="1" ht="11.25" customHeight="1" x14ac:dyDescent="0.2">
      <c r="A56" s="2828" t="s">
        <v>168</v>
      </c>
      <c r="B56" s="2829"/>
      <c r="C56" s="379">
        <f t="shared" si="0"/>
        <v>51735177</v>
      </c>
      <c r="D56" s="355">
        <v>3908072</v>
      </c>
      <c r="E56" s="355">
        <v>42927647</v>
      </c>
      <c r="F56" s="355">
        <v>75988</v>
      </c>
      <c r="G56" s="355">
        <v>2528656</v>
      </c>
      <c r="H56" s="355">
        <v>2028071</v>
      </c>
      <c r="I56" s="355">
        <v>266743</v>
      </c>
      <c r="J56" s="355">
        <v>6213903</v>
      </c>
      <c r="L56" s="341"/>
      <c r="M56" s="170"/>
    </row>
    <row r="57" spans="1:16" s="255" customFormat="1" ht="11.25" customHeight="1" x14ac:dyDescent="0.2">
      <c r="A57" s="2828" t="s">
        <v>169</v>
      </c>
      <c r="B57" s="2829"/>
      <c r="C57" s="379">
        <f t="shared" si="0"/>
        <v>52391012</v>
      </c>
      <c r="D57" s="355">
        <v>3982978</v>
      </c>
      <c r="E57" s="355">
        <v>43431124</v>
      </c>
      <c r="F57" s="355">
        <v>76023</v>
      </c>
      <c r="G57" s="355">
        <v>2578567</v>
      </c>
      <c r="H57" s="355">
        <v>2052739</v>
      </c>
      <c r="I57" s="355">
        <v>269581</v>
      </c>
      <c r="J57" s="355">
        <v>6358577</v>
      </c>
      <c r="K57" s="341"/>
      <c r="L57" s="341"/>
      <c r="M57" s="170"/>
    </row>
    <row r="58" spans="1:16" s="255" customFormat="1" ht="11.25" customHeight="1" x14ac:dyDescent="0.2">
      <c r="A58" s="2828" t="s">
        <v>170</v>
      </c>
      <c r="B58" s="2829"/>
      <c r="C58" s="379">
        <v>52966819</v>
      </c>
      <c r="D58" s="355">
        <v>4054946</v>
      </c>
      <c r="E58" s="355">
        <v>43851230</v>
      </c>
      <c r="F58" s="355">
        <v>76794</v>
      </c>
      <c r="G58" s="355">
        <v>2629209</v>
      </c>
      <c r="H58" s="355">
        <v>2081763</v>
      </c>
      <c r="I58" s="355">
        <v>272877</v>
      </c>
      <c r="J58" s="355">
        <v>6500419</v>
      </c>
      <c r="L58" s="341"/>
      <c r="M58" s="170"/>
    </row>
    <row r="59" spans="1:16" s="255" customFormat="1" ht="11.25" customHeight="1" x14ac:dyDescent="0.2">
      <c r="A59" s="2828" t="s">
        <v>1196</v>
      </c>
      <c r="B59" s="2831"/>
      <c r="C59" s="355">
        <v>53715641</v>
      </c>
      <c r="D59" s="355">
        <v>4145392</v>
      </c>
      <c r="E59" s="355">
        <v>44403124</v>
      </c>
      <c r="F59" s="355">
        <v>77501</v>
      </c>
      <c r="G59" s="355">
        <v>2701343</v>
      </c>
      <c r="H59" s="355">
        <v>2111149</v>
      </c>
      <c r="I59" s="355">
        <v>277132</v>
      </c>
      <c r="J59" s="355">
        <v>6674250</v>
      </c>
      <c r="L59" s="341"/>
      <c r="M59" s="170"/>
    </row>
    <row r="60" spans="1:16" s="255" customFormat="1" ht="11.25" customHeight="1" x14ac:dyDescent="0.2">
      <c r="A60" s="2828" t="s">
        <v>1374</v>
      </c>
      <c r="B60" s="2831"/>
      <c r="C60" s="355">
        <v>54602441</v>
      </c>
      <c r="D60" s="355">
        <v>4228238</v>
      </c>
      <c r="E60" s="355">
        <v>45071209</v>
      </c>
      <c r="F60" s="355">
        <v>78345</v>
      </c>
      <c r="G60" s="355">
        <v>2800780</v>
      </c>
      <c r="H60" s="355">
        <v>2141495</v>
      </c>
      <c r="I60" s="355">
        <v>282374</v>
      </c>
      <c r="J60" s="355">
        <v>6854193</v>
      </c>
      <c r="L60" s="341"/>
      <c r="M60" s="170"/>
    </row>
    <row r="61" spans="1:16" s="255" customFormat="1" ht="11.25" customHeight="1" x14ac:dyDescent="0.2">
      <c r="A61" s="2828" t="s">
        <v>1536</v>
      </c>
      <c r="B61" s="2831"/>
      <c r="C61" s="355">
        <v>55568268</v>
      </c>
      <c r="D61" s="355">
        <v>4314493</v>
      </c>
      <c r="E61" s="355">
        <v>45803560</v>
      </c>
      <c r="F61" s="355">
        <v>78949</v>
      </c>
      <c r="G61" s="355">
        <v>2911907</v>
      </c>
      <c r="H61" s="355">
        <v>2170335</v>
      </c>
      <c r="I61" s="355">
        <v>289024</v>
      </c>
      <c r="J61" s="355">
        <v>7050590</v>
      </c>
      <c r="L61" s="341"/>
      <c r="M61" s="170"/>
    </row>
    <row r="62" spans="1:16" s="255" customFormat="1" ht="11.25" customHeight="1" x14ac:dyDescent="0.2">
      <c r="A62" s="378"/>
      <c r="B62" s="381"/>
      <c r="C62" s="379"/>
      <c r="D62" s="341"/>
      <c r="E62" s="341"/>
      <c r="F62" s="341"/>
      <c r="G62" s="341"/>
      <c r="H62" s="341"/>
      <c r="I62" s="341"/>
      <c r="J62" s="341"/>
      <c r="K62" s="256"/>
    </row>
    <row r="63" spans="1:16" s="255" customFormat="1" ht="11.25" customHeight="1" x14ac:dyDescent="0.2">
      <c r="A63" s="258"/>
      <c r="B63" s="389"/>
      <c r="C63" s="263" t="s">
        <v>752</v>
      </c>
      <c r="D63" s="274"/>
      <c r="E63" s="390"/>
      <c r="F63" s="390"/>
      <c r="G63" s="390"/>
      <c r="H63" s="390"/>
      <c r="I63" s="390"/>
      <c r="J63" s="384"/>
      <c r="K63" s="341"/>
    </row>
    <row r="64" spans="1:16" s="255" customFormat="1" ht="11.25" customHeight="1" x14ac:dyDescent="0.2">
      <c r="A64" s="258"/>
      <c r="B64" s="391"/>
      <c r="C64" s="264" t="s">
        <v>753</v>
      </c>
      <c r="D64" s="274"/>
      <c r="E64" s="390"/>
      <c r="F64" s="390"/>
      <c r="G64" s="390"/>
      <c r="H64" s="390"/>
      <c r="I64" s="390"/>
      <c r="J64" s="384"/>
    </row>
    <row r="65" spans="1:10" s="255" customFormat="1" ht="11.25" customHeight="1" x14ac:dyDescent="0.2">
      <c r="B65" s="391"/>
      <c r="C65" s="391"/>
      <c r="D65" s="274"/>
      <c r="E65" s="390"/>
      <c r="F65" s="390"/>
      <c r="G65" s="390"/>
      <c r="H65" s="390"/>
      <c r="I65" s="390"/>
      <c r="J65" s="384"/>
    </row>
    <row r="66" spans="1:10" s="255" customFormat="1" ht="11.25" customHeight="1" x14ac:dyDescent="0.2">
      <c r="A66" s="392"/>
      <c r="B66" s="254"/>
      <c r="C66" s="376" t="s">
        <v>136</v>
      </c>
      <c r="D66" s="274"/>
      <c r="E66" s="274"/>
      <c r="F66" s="274"/>
      <c r="G66" s="274"/>
      <c r="H66" s="274"/>
      <c r="I66" s="274"/>
      <c r="J66" s="274"/>
    </row>
    <row r="67" spans="1:10" s="255" customFormat="1" ht="11.25" customHeight="1" x14ac:dyDescent="0.2">
      <c r="B67" s="222"/>
      <c r="C67" s="377" t="s">
        <v>138</v>
      </c>
      <c r="D67" s="274"/>
      <c r="E67" s="274"/>
      <c r="F67" s="274"/>
      <c r="G67" s="274"/>
      <c r="H67" s="274"/>
      <c r="I67" s="274"/>
      <c r="J67" s="274"/>
    </row>
    <row r="68" spans="1:10" s="255" customFormat="1" ht="11.25" customHeight="1" x14ac:dyDescent="0.2">
      <c r="A68" s="392"/>
      <c r="B68" s="254"/>
      <c r="C68" s="77"/>
      <c r="D68" s="274"/>
      <c r="E68" s="274"/>
      <c r="F68" s="274"/>
      <c r="G68" s="274"/>
      <c r="H68" s="274"/>
      <c r="I68" s="274"/>
      <c r="J68" s="274"/>
    </row>
    <row r="69" spans="1:10" s="255" customFormat="1" ht="11.25" hidden="1" customHeight="1" x14ac:dyDescent="0.2">
      <c r="A69" s="378" t="s">
        <v>141</v>
      </c>
      <c r="B69" s="249"/>
      <c r="C69" s="393">
        <f t="shared" ref="C69:G71" si="1">C22/C20*100-100</f>
        <v>2.1849499995496302</v>
      </c>
      <c r="D69" s="393">
        <f t="shared" si="1"/>
        <v>4.7263371894793238</v>
      </c>
      <c r="E69" s="393">
        <f t="shared" si="1"/>
        <v>2.0756914552936223</v>
      </c>
      <c r="F69" s="393">
        <f t="shared" si="1"/>
        <v>-1.1084268864572948</v>
      </c>
      <c r="G69" s="393">
        <f t="shared" si="1"/>
        <v>3.7162271651884708</v>
      </c>
      <c r="H69" s="394" t="s">
        <v>800</v>
      </c>
      <c r="I69" s="394" t="s">
        <v>800</v>
      </c>
      <c r="J69" s="393">
        <f>J22/J20*100-100</f>
        <v>5.3168484727575986</v>
      </c>
    </row>
    <row r="70" spans="1:10" s="255" customFormat="1" ht="11.25" customHeight="1" x14ac:dyDescent="0.2">
      <c r="A70" s="378" t="s">
        <v>142</v>
      </c>
      <c r="B70" s="249"/>
      <c r="C70" s="393">
        <f t="shared" si="1"/>
        <v>2.2725034273003217</v>
      </c>
      <c r="D70" s="393">
        <f t="shared" si="1"/>
        <v>6.1227018737424714</v>
      </c>
      <c r="E70" s="393">
        <f t="shared" si="1"/>
        <v>2.0005908438361502</v>
      </c>
      <c r="F70" s="393">
        <f t="shared" si="1"/>
        <v>-0.7799823507643282</v>
      </c>
      <c r="G70" s="393">
        <f t="shared" si="1"/>
        <v>6.4442223723732326</v>
      </c>
      <c r="H70" s="394" t="s">
        <v>800</v>
      </c>
      <c r="I70" s="394" t="s">
        <v>800</v>
      </c>
      <c r="J70" s="393">
        <f>J23/J21*100-100</f>
        <v>5.5027127895517651</v>
      </c>
    </row>
    <row r="71" spans="1:10" s="255" customFormat="1" ht="11.25" hidden="1" customHeight="1" x14ac:dyDescent="0.2">
      <c r="A71" s="378" t="s">
        <v>171</v>
      </c>
      <c r="B71" s="249"/>
      <c r="C71" s="393">
        <f t="shared" si="1"/>
        <v>3.4757165195338615</v>
      </c>
      <c r="D71" s="393">
        <f t="shared" si="1"/>
        <v>9.2841621923567033</v>
      </c>
      <c r="E71" s="393">
        <f t="shared" si="1"/>
        <v>3.0796891091562628</v>
      </c>
      <c r="F71" s="393">
        <f t="shared" si="1"/>
        <v>1.2041960051731593</v>
      </c>
      <c r="G71" s="393">
        <f t="shared" si="1"/>
        <v>9.3877182566548925</v>
      </c>
      <c r="H71" s="394" t="s">
        <v>800</v>
      </c>
      <c r="I71" s="394" t="s">
        <v>800</v>
      </c>
      <c r="J71" s="393">
        <f>J24/J22*100-100</f>
        <v>8.0084160249503924</v>
      </c>
    </row>
    <row r="72" spans="1:10" s="255" customFormat="1" ht="11.25" hidden="1" customHeight="1" x14ac:dyDescent="0.2">
      <c r="A72" s="2828" t="s">
        <v>143</v>
      </c>
      <c r="B72" s="2829"/>
      <c r="C72" s="393">
        <f t="shared" ref="C72:J72" si="2">C24/C23*100-100</f>
        <v>3.3260622332109051</v>
      </c>
      <c r="D72" s="393">
        <f t="shared" si="2"/>
        <v>9.2050884168792209</v>
      </c>
      <c r="E72" s="393">
        <f t="shared" si="2"/>
        <v>3.1210669463717693</v>
      </c>
      <c r="F72" s="393">
        <f t="shared" si="2"/>
        <v>1.0299813513125855</v>
      </c>
      <c r="G72" s="393">
        <f t="shared" si="2"/>
        <v>5.0375129688454194</v>
      </c>
      <c r="H72" s="393">
        <f t="shared" si="2"/>
        <v>-0.1400671521946748</v>
      </c>
      <c r="I72" s="393">
        <f t="shared" si="2"/>
        <v>6.2107362086428566</v>
      </c>
      <c r="J72" s="393">
        <f t="shared" si="2"/>
        <v>5.8099952364186151</v>
      </c>
    </row>
    <row r="73" spans="1:10" s="255" customFormat="1" ht="11.25" hidden="1" customHeight="1" x14ac:dyDescent="0.2">
      <c r="A73" s="2828" t="s">
        <v>144</v>
      </c>
      <c r="B73" s="2829"/>
      <c r="C73" s="393">
        <f t="shared" ref="C73:G81" si="3">C25/C23*100-100</f>
        <v>4.765841746061227</v>
      </c>
      <c r="D73" s="393">
        <f t="shared" si="3"/>
        <v>18.250682894595641</v>
      </c>
      <c r="E73" s="393">
        <f t="shared" si="3"/>
        <v>4.2890827653819628</v>
      </c>
      <c r="F73" s="393">
        <f t="shared" si="3"/>
        <v>2.4315019365944721</v>
      </c>
      <c r="G73" s="393">
        <f t="shared" si="3"/>
        <v>6.022545120913648</v>
      </c>
      <c r="H73" s="394" t="s">
        <v>800</v>
      </c>
      <c r="I73" s="394" t="s">
        <v>800</v>
      </c>
      <c r="J73" s="393">
        <f t="shared" ref="J73:J81" si="4">J25/J23*100-100</f>
        <v>9.6865977673301131</v>
      </c>
    </row>
    <row r="74" spans="1:10" s="255" customFormat="1" ht="11.25" hidden="1" customHeight="1" x14ac:dyDescent="0.2">
      <c r="A74" s="378" t="s">
        <v>145</v>
      </c>
      <c r="B74" s="249"/>
      <c r="C74" s="393">
        <f t="shared" si="3"/>
        <v>1.7294100531767782</v>
      </c>
      <c r="D74" s="393">
        <f t="shared" si="3"/>
        <v>10.106864284213259</v>
      </c>
      <c r="E74" s="393">
        <f t="shared" si="3"/>
        <v>1.3788677535348199</v>
      </c>
      <c r="F74" s="393">
        <f t="shared" si="3"/>
        <v>1.8515363207815057</v>
      </c>
      <c r="G74" s="393">
        <f t="shared" si="3"/>
        <v>1.7905183654140444</v>
      </c>
      <c r="H74" s="394" t="s">
        <v>800</v>
      </c>
      <c r="I74" s="394" t="s">
        <v>800</v>
      </c>
      <c r="J74" s="393">
        <f t="shared" si="4"/>
        <v>6.9697057483287779</v>
      </c>
    </row>
    <row r="75" spans="1:10" s="255" customFormat="1" ht="11.25" hidden="1" customHeight="1" x14ac:dyDescent="0.2">
      <c r="A75" s="378" t="s">
        <v>146</v>
      </c>
      <c r="B75" s="380"/>
      <c r="C75" s="393">
        <f t="shared" si="3"/>
        <v>1.6610959517238939</v>
      </c>
      <c r="D75" s="393">
        <f t="shared" si="3"/>
        <v>9.213245081497476</v>
      </c>
      <c r="E75" s="393">
        <f t="shared" si="3"/>
        <v>1.3150510254473744</v>
      </c>
      <c r="F75" s="393">
        <f t="shared" si="3"/>
        <v>0.33050906799243762</v>
      </c>
      <c r="G75" s="393">
        <f t="shared" si="3"/>
        <v>2.020098473590167</v>
      </c>
      <c r="H75" s="394" t="s">
        <v>800</v>
      </c>
      <c r="I75" s="394" t="s">
        <v>800</v>
      </c>
      <c r="J75" s="393">
        <f t="shared" si="4"/>
        <v>11.150004210726678</v>
      </c>
    </row>
    <row r="76" spans="1:10" s="255" customFormat="1" ht="11.25" hidden="1" customHeight="1" x14ac:dyDescent="0.2">
      <c r="A76" s="378" t="s">
        <v>147</v>
      </c>
      <c r="B76" s="380"/>
      <c r="C76" s="393">
        <f t="shared" si="3"/>
        <v>2.8117623001776337</v>
      </c>
      <c r="D76" s="393">
        <f t="shared" si="3"/>
        <v>9.7223461840071792</v>
      </c>
      <c r="E76" s="393">
        <f t="shared" si="3"/>
        <v>2.5083886238013235</v>
      </c>
      <c r="F76" s="393">
        <f t="shared" si="3"/>
        <v>-0.50605029833268134</v>
      </c>
      <c r="G76" s="393">
        <f t="shared" si="3"/>
        <v>4.5630070146379467</v>
      </c>
      <c r="H76" s="394" t="s">
        <v>800</v>
      </c>
      <c r="I76" s="394" t="s">
        <v>800</v>
      </c>
      <c r="J76" s="393">
        <f t="shared" si="4"/>
        <v>12.851886971641164</v>
      </c>
    </row>
    <row r="77" spans="1:10" s="255" customFormat="1" ht="11.25" hidden="1" customHeight="1" x14ac:dyDescent="0.2">
      <c r="A77" s="378" t="s">
        <v>148</v>
      </c>
      <c r="B77" s="380"/>
      <c r="C77" s="393">
        <f t="shared" si="3"/>
        <v>1.4515321304557887</v>
      </c>
      <c r="D77" s="393">
        <f t="shared" si="3"/>
        <v>8.5796354909249146</v>
      </c>
      <c r="E77" s="393">
        <f t="shared" si="3"/>
        <v>1.3186037412165348</v>
      </c>
      <c r="F77" s="393">
        <f t="shared" si="3"/>
        <v>-1.6484973688251188</v>
      </c>
      <c r="G77" s="393">
        <f t="shared" si="3"/>
        <v>-1.5472891001804925</v>
      </c>
      <c r="H77" s="394" t="s">
        <v>800</v>
      </c>
      <c r="I77" s="394" t="s">
        <v>800</v>
      </c>
      <c r="J77" s="393">
        <f t="shared" si="4"/>
        <v>6.8158984741702398</v>
      </c>
    </row>
    <row r="78" spans="1:10" s="255" customFormat="1" ht="11.25" customHeight="1" x14ac:dyDescent="0.2">
      <c r="A78" s="378" t="s">
        <v>149</v>
      </c>
      <c r="B78" s="380"/>
      <c r="C78" s="393">
        <f t="shared" si="3"/>
        <v>0.24789095014013185</v>
      </c>
      <c r="D78" s="393">
        <f t="shared" si="3"/>
        <v>7.9474569273578055</v>
      </c>
      <c r="E78" s="393">
        <f t="shared" si="3"/>
        <v>3.7961330229151713E-2</v>
      </c>
      <c r="F78" s="393">
        <f t="shared" si="3"/>
        <v>-1.8845717328251794</v>
      </c>
      <c r="G78" s="393">
        <f t="shared" si="3"/>
        <v>-3.4518379265592785</v>
      </c>
      <c r="H78" s="394" t="s">
        <v>800</v>
      </c>
      <c r="I78" s="394" t="s">
        <v>800</v>
      </c>
      <c r="J78" s="393">
        <f t="shared" si="4"/>
        <v>4.2261071248124864</v>
      </c>
    </row>
    <row r="79" spans="1:10" s="255" customFormat="1" ht="11.25" hidden="1" customHeight="1" x14ac:dyDescent="0.2">
      <c r="A79" s="378" t="s">
        <v>150</v>
      </c>
      <c r="B79" s="380"/>
      <c r="C79" s="393">
        <f t="shared" si="3"/>
        <v>1.668138243320243</v>
      </c>
      <c r="D79" s="393">
        <f t="shared" si="3"/>
        <v>8.6836374768474798</v>
      </c>
      <c r="E79" s="393">
        <f t="shared" si="3"/>
        <v>1.293098008526556</v>
      </c>
      <c r="F79" s="393">
        <f t="shared" si="3"/>
        <v>-1.2106159523133613</v>
      </c>
      <c r="G79" s="393">
        <f t="shared" si="3"/>
        <v>2.4473856233704794</v>
      </c>
      <c r="H79" s="394" t="s">
        <v>800</v>
      </c>
      <c r="I79" s="394" t="s">
        <v>800</v>
      </c>
      <c r="J79" s="393">
        <f t="shared" si="4"/>
        <v>5.0199754441991615</v>
      </c>
    </row>
    <row r="80" spans="1:10" s="255" customFormat="1" ht="11.25" hidden="1" customHeight="1" x14ac:dyDescent="0.2">
      <c r="A80" s="378" t="s">
        <v>151</v>
      </c>
      <c r="B80" s="380"/>
      <c r="C80" s="393">
        <f t="shared" si="3"/>
        <v>1.6663059725321858</v>
      </c>
      <c r="D80" s="393">
        <f t="shared" si="3"/>
        <v>9.643939907365322</v>
      </c>
      <c r="E80" s="393">
        <f t="shared" si="3"/>
        <v>1.2602001912570273</v>
      </c>
      <c r="F80" s="393">
        <f t="shared" si="3"/>
        <v>-1.0824860047983549</v>
      </c>
      <c r="G80" s="393">
        <f t="shared" si="3"/>
        <v>1.9044400900422289</v>
      </c>
      <c r="H80" s="394" t="s">
        <v>800</v>
      </c>
      <c r="I80" s="394" t="s">
        <v>800</v>
      </c>
      <c r="J80" s="393">
        <f t="shared" si="4"/>
        <v>4.6586816472641743</v>
      </c>
    </row>
    <row r="81" spans="1:16" s="255" customFormat="1" ht="11.25" hidden="1" customHeight="1" x14ac:dyDescent="0.2">
      <c r="A81" s="378" t="s">
        <v>152</v>
      </c>
      <c r="B81" s="380"/>
      <c r="C81" s="393">
        <f t="shared" si="3"/>
        <v>1.3341535265425648</v>
      </c>
      <c r="D81" s="393">
        <f t="shared" si="3"/>
        <v>9.5099367430300248</v>
      </c>
      <c r="E81" s="393">
        <f t="shared" si="3"/>
        <v>0.82215103675258661</v>
      </c>
      <c r="F81" s="393">
        <f t="shared" si="3"/>
        <v>-0.86916545749708973</v>
      </c>
      <c r="G81" s="393">
        <f t="shared" si="3"/>
        <v>2.2905806760751659</v>
      </c>
      <c r="H81" s="394" t="s">
        <v>800</v>
      </c>
      <c r="I81" s="394" t="s">
        <v>800</v>
      </c>
      <c r="J81" s="393">
        <f t="shared" si="4"/>
        <v>4.2314202977210726</v>
      </c>
    </row>
    <row r="82" spans="1:16" s="255" customFormat="1" ht="11.25" customHeight="1" x14ac:dyDescent="0.2">
      <c r="A82" s="378"/>
      <c r="B82" s="381"/>
      <c r="C82" s="395"/>
      <c r="D82" s="395"/>
      <c r="E82" s="395"/>
      <c r="F82" s="395"/>
      <c r="G82" s="395"/>
      <c r="H82" s="395"/>
      <c r="I82" s="395"/>
      <c r="J82" s="395"/>
    </row>
    <row r="83" spans="1:16" s="255" customFormat="1" ht="11.25" customHeight="1" x14ac:dyDescent="0.2">
      <c r="A83" s="382"/>
      <c r="B83" s="381"/>
      <c r="C83" s="383" t="s">
        <v>153</v>
      </c>
      <c r="D83" s="384"/>
      <c r="E83" s="384"/>
      <c r="F83" s="384"/>
      <c r="G83" s="384"/>
      <c r="H83" s="384"/>
      <c r="I83" s="384"/>
      <c r="J83" s="384"/>
    </row>
    <row r="84" spans="1:16" s="255" customFormat="1" ht="11.25" customHeight="1" x14ac:dyDescent="0.2">
      <c r="A84" s="382"/>
      <c r="B84" s="381"/>
      <c r="C84" s="385" t="s">
        <v>154</v>
      </c>
      <c r="D84" s="384"/>
      <c r="E84" s="384"/>
      <c r="F84" s="384"/>
      <c r="G84" s="384"/>
      <c r="H84" s="384"/>
      <c r="I84" s="384"/>
      <c r="J84" s="384"/>
      <c r="K84" s="341"/>
    </row>
    <row r="85" spans="1:16" s="255" customFormat="1" ht="11.25" customHeight="1" x14ac:dyDescent="0.2">
      <c r="A85" s="378"/>
      <c r="B85" s="381"/>
      <c r="C85" s="386"/>
      <c r="D85" s="384"/>
      <c r="E85" s="384"/>
      <c r="F85" s="384"/>
      <c r="G85" s="384"/>
      <c r="H85" s="384"/>
      <c r="I85" s="384"/>
      <c r="J85" s="384"/>
    </row>
    <row r="86" spans="1:16" s="255" customFormat="1" ht="11.25" hidden="1" customHeight="1" x14ac:dyDescent="0.2">
      <c r="A86" s="2828" t="s">
        <v>147</v>
      </c>
      <c r="B86" s="2829"/>
      <c r="C86" s="393">
        <f t="shared" ref="C86:J90" si="5">C39/C38*100-100</f>
        <v>2.2387053052357544</v>
      </c>
      <c r="D86" s="393">
        <f t="shared" si="5"/>
        <v>9.611571465114281</v>
      </c>
      <c r="E86" s="393">
        <f t="shared" si="5"/>
        <v>1.8251869684623188</v>
      </c>
      <c r="F86" s="393">
        <f t="shared" si="5"/>
        <v>-1.4930250377481826</v>
      </c>
      <c r="G86" s="393">
        <f t="shared" si="5"/>
        <v>4.8025819002066186</v>
      </c>
      <c r="H86" s="393">
        <f t="shared" si="5"/>
        <v>0.25913397089018986</v>
      </c>
      <c r="I86" s="393">
        <f t="shared" si="5"/>
        <v>3.4770084321321661</v>
      </c>
      <c r="J86" s="393">
        <f t="shared" si="5"/>
        <v>9.8949458303672344</v>
      </c>
    </row>
    <row r="87" spans="1:16" s="255" customFormat="1" ht="11.25" customHeight="1" x14ac:dyDescent="0.2">
      <c r="A87" s="2828" t="s">
        <v>149</v>
      </c>
      <c r="B87" s="2829"/>
      <c r="C87" s="393">
        <f t="shared" si="5"/>
        <v>1.8461327327671881</v>
      </c>
      <c r="D87" s="393">
        <f t="shared" si="5"/>
        <v>8.6348633420693801</v>
      </c>
      <c r="E87" s="393">
        <f t="shared" si="5"/>
        <v>1.4576661303866274</v>
      </c>
      <c r="F87" s="393">
        <f t="shared" si="5"/>
        <v>-2.2729092552132784</v>
      </c>
      <c r="G87" s="393">
        <f t="shared" si="5"/>
        <v>3.8483360379501192</v>
      </c>
      <c r="H87" s="393">
        <f t="shared" si="5"/>
        <v>0.15013884288292445</v>
      </c>
      <c r="I87" s="393">
        <f t="shared" si="5"/>
        <v>2.4227143170357408</v>
      </c>
      <c r="J87" s="393">
        <f t="shared" si="5"/>
        <v>4.6906018435389285</v>
      </c>
    </row>
    <row r="88" spans="1:16" s="255" customFormat="1" ht="11.25" hidden="1" customHeight="1" x14ac:dyDescent="0.2">
      <c r="A88" s="2828" t="s">
        <v>151</v>
      </c>
      <c r="B88" s="2829"/>
      <c r="C88" s="393">
        <f t="shared" si="5"/>
        <v>1.7397019605150774</v>
      </c>
      <c r="D88" s="393">
        <f t="shared" si="5"/>
        <v>9.9795031187981635</v>
      </c>
      <c r="E88" s="393">
        <f t="shared" si="5"/>
        <v>1.3476111596796727</v>
      </c>
      <c r="F88" s="393">
        <f t="shared" si="5"/>
        <v>-0.91298546246225953</v>
      </c>
      <c r="G88" s="393">
        <f t="shared" si="5"/>
        <v>2.0198318679747018</v>
      </c>
      <c r="H88" s="393">
        <f t="shared" si="5"/>
        <v>-7.3510853104494345E-2</v>
      </c>
      <c r="I88" s="393">
        <f t="shared" si="5"/>
        <v>1.6377518090030065</v>
      </c>
      <c r="J88" s="393">
        <f t="shared" si="5"/>
        <v>3.6975145810796022</v>
      </c>
    </row>
    <row r="89" spans="1:16" s="255" customFormat="1" ht="11.25" hidden="1" customHeight="1" x14ac:dyDescent="0.2">
      <c r="A89" s="2828" t="s">
        <v>155</v>
      </c>
      <c r="B89" s="2829"/>
      <c r="C89" s="393">
        <f t="shared" si="5"/>
        <v>1.1406312596061241</v>
      </c>
      <c r="D89" s="393">
        <f t="shared" si="5"/>
        <v>8.8768237467672435</v>
      </c>
      <c r="E89" s="393">
        <f t="shared" si="5"/>
        <v>0.68621637449255957</v>
      </c>
      <c r="F89" s="393">
        <f t="shared" si="5"/>
        <v>-1.1056772273017259</v>
      </c>
      <c r="G89" s="393">
        <f t="shared" si="5"/>
        <v>2.0795463599557564</v>
      </c>
      <c r="H89" s="906">
        <f t="shared" si="5"/>
        <v>-4.4517833970587617E-2</v>
      </c>
      <c r="I89" s="393">
        <f t="shared" si="5"/>
        <v>7.5310696512246977E-2</v>
      </c>
      <c r="J89" s="393">
        <f t="shared" si="5"/>
        <v>2.7922283124937763</v>
      </c>
    </row>
    <row r="90" spans="1:16" s="255" customFormat="1" ht="11.25" hidden="1" customHeight="1" x14ac:dyDescent="0.2">
      <c r="A90" s="2828" t="s">
        <v>156</v>
      </c>
      <c r="B90" s="2829"/>
      <c r="C90" s="393">
        <f t="shared" si="5"/>
        <v>1.4726052732482628</v>
      </c>
      <c r="D90" s="393">
        <f t="shared" si="5"/>
        <v>8.9877618683636911</v>
      </c>
      <c r="E90" s="393">
        <f t="shared" si="5"/>
        <v>0.94336189360164724</v>
      </c>
      <c r="F90" s="393">
        <f t="shared" si="5"/>
        <v>0.32370577414653212</v>
      </c>
      <c r="G90" s="393">
        <f t="shared" si="5"/>
        <v>2.9962952568539407</v>
      </c>
      <c r="H90" s="393">
        <f t="shared" si="5"/>
        <v>0.29602277632827168</v>
      </c>
      <c r="I90" s="393">
        <f t="shared" si="5"/>
        <v>1.3054659611070605</v>
      </c>
      <c r="J90" s="393">
        <f t="shared" si="5"/>
        <v>2.7700234032043625</v>
      </c>
    </row>
    <row r="91" spans="1:16" s="255" customFormat="1" ht="11.25" hidden="1" customHeight="1" x14ac:dyDescent="0.2">
      <c r="A91" s="2830" t="s">
        <v>1329</v>
      </c>
      <c r="B91" s="2829"/>
      <c r="C91" s="394" t="s">
        <v>800</v>
      </c>
      <c r="D91" s="394" t="s">
        <v>800</v>
      </c>
      <c r="E91" s="394" t="s">
        <v>800</v>
      </c>
      <c r="F91" s="394" t="s">
        <v>800</v>
      </c>
      <c r="G91" s="394" t="s">
        <v>800</v>
      </c>
      <c r="H91" s="394" t="s">
        <v>800</v>
      </c>
      <c r="I91" s="394" t="s">
        <v>800</v>
      </c>
      <c r="J91" s="394" t="s">
        <v>800</v>
      </c>
    </row>
    <row r="92" spans="1:16" s="255" customFormat="1" ht="11.25" customHeight="1" x14ac:dyDescent="0.2">
      <c r="A92" s="2828" t="s">
        <v>157</v>
      </c>
      <c r="B92" s="2829"/>
      <c r="C92" s="393">
        <f t="shared" ref="C92:J96" si="6">C45/C44*100-100</f>
        <v>1.9586769638452779</v>
      </c>
      <c r="D92" s="393">
        <f t="shared" si="6"/>
        <v>7.437605257062458</v>
      </c>
      <c r="E92" s="393">
        <f t="shared" si="6"/>
        <v>1.645105485820622</v>
      </c>
      <c r="F92" s="393">
        <f t="shared" si="6"/>
        <v>0.7216494845360728</v>
      </c>
      <c r="G92" s="393">
        <f t="shared" si="6"/>
        <v>1.9433321391482536</v>
      </c>
      <c r="H92" s="393">
        <f t="shared" si="6"/>
        <v>0.40439930919937694</v>
      </c>
      <c r="I92" s="393">
        <f t="shared" si="6"/>
        <v>2.8825317466774152</v>
      </c>
      <c r="J92" s="393">
        <f t="shared" si="6"/>
        <v>3.3459377809778061</v>
      </c>
    </row>
    <row r="93" spans="1:16" s="255" customFormat="1" ht="11.25" hidden="1" customHeight="1" x14ac:dyDescent="0.2">
      <c r="A93" s="2828" t="s">
        <v>158</v>
      </c>
      <c r="B93" s="2829"/>
      <c r="C93" s="393">
        <f t="shared" si="6"/>
        <v>1.0458027138534618</v>
      </c>
      <c r="D93" s="393">
        <f t="shared" si="6"/>
        <v>4.9692737361399537</v>
      </c>
      <c r="E93" s="393">
        <f t="shared" si="6"/>
        <v>0.84329483928351578</v>
      </c>
      <c r="F93" s="393">
        <f t="shared" si="6"/>
        <v>-0.12178847673710891</v>
      </c>
      <c r="G93" s="393">
        <f t="shared" si="6"/>
        <v>8.0916982023438777E-2</v>
      </c>
      <c r="H93" s="393">
        <f t="shared" si="6"/>
        <v>0.17293728938356878</v>
      </c>
      <c r="I93" s="393">
        <f t="shared" si="6"/>
        <v>2.1314297832267641</v>
      </c>
      <c r="J93" s="393">
        <f t="shared" si="6"/>
        <v>2.6783691875241971</v>
      </c>
    </row>
    <row r="94" spans="1:16" s="255" customFormat="1" ht="11.25" hidden="1" customHeight="1" x14ac:dyDescent="0.2">
      <c r="A94" s="2828" t="s">
        <v>159</v>
      </c>
      <c r="B94" s="2829"/>
      <c r="C94" s="393">
        <f t="shared" si="6"/>
        <v>0.89601610467325088</v>
      </c>
      <c r="D94" s="393">
        <f t="shared" si="6"/>
        <v>3.6635075885554897</v>
      </c>
      <c r="E94" s="393">
        <f t="shared" si="6"/>
        <v>0.84449402372312932</v>
      </c>
      <c r="F94" s="393">
        <f t="shared" si="6"/>
        <v>-3.7618856127323852E-2</v>
      </c>
      <c r="G94" s="393">
        <f t="shared" si="6"/>
        <v>-1.3465184936274284</v>
      </c>
      <c r="H94" s="393">
        <f t="shared" si="6"/>
        <v>5.1594443574188631E-2</v>
      </c>
      <c r="I94" s="393">
        <f t="shared" si="6"/>
        <v>1.6498502535659441</v>
      </c>
      <c r="J94" s="393">
        <f t="shared" si="6"/>
        <v>2.133932114598025</v>
      </c>
    </row>
    <row r="95" spans="1:16" s="255" customFormat="1" ht="11.25" hidden="1" customHeight="1" x14ac:dyDescent="0.2">
      <c r="A95" s="2828" t="s">
        <v>160</v>
      </c>
      <c r="B95" s="2829"/>
      <c r="C95" s="393">
        <f t="shared" si="6"/>
        <v>0.83832820764308735</v>
      </c>
      <c r="D95" s="393">
        <f t="shared" si="6"/>
        <v>3.4607339183856993</v>
      </c>
      <c r="E95" s="393">
        <f t="shared" si="6"/>
        <v>0.74653549961580268</v>
      </c>
      <c r="F95" s="393">
        <f t="shared" si="6"/>
        <v>-0.51388528419413149</v>
      </c>
      <c r="G95" s="393">
        <f t="shared" si="6"/>
        <v>-0.61509127248019979</v>
      </c>
      <c r="H95" s="393">
        <f t="shared" si="6"/>
        <v>0.11014276955417301</v>
      </c>
      <c r="I95" s="393">
        <f t="shared" si="6"/>
        <v>1.1719493828656482</v>
      </c>
      <c r="J95" s="393">
        <f t="shared" si="6"/>
        <v>2.2438955397282427</v>
      </c>
      <c r="K95" s="395"/>
      <c r="L95" s="395"/>
      <c r="M95" s="395"/>
      <c r="N95" s="395"/>
      <c r="O95" s="395"/>
      <c r="P95" s="395"/>
    </row>
    <row r="96" spans="1:16" s="255" customFormat="1" ht="11.25" hidden="1" customHeight="1" x14ac:dyDescent="0.2">
      <c r="A96" s="2828" t="s">
        <v>161</v>
      </c>
      <c r="B96" s="2829"/>
      <c r="C96" s="393">
        <f t="shared" si="6"/>
        <v>0.55584755889567816</v>
      </c>
      <c r="D96" s="393">
        <f t="shared" si="6"/>
        <v>2.8528210501455504</v>
      </c>
      <c r="E96" s="393">
        <f t="shared" si="6"/>
        <v>0.40481057753709138</v>
      </c>
      <c r="F96" s="393">
        <f t="shared" si="6"/>
        <v>-0.82959407283730968</v>
      </c>
      <c r="G96" s="393">
        <f t="shared" si="6"/>
        <v>-0.26901121378729442</v>
      </c>
      <c r="H96" s="393">
        <f t="shared" si="6"/>
        <v>0.58696408221652518</v>
      </c>
      <c r="I96" s="393">
        <f t="shared" si="6"/>
        <v>1.5144411744576018</v>
      </c>
      <c r="J96" s="393">
        <f t="shared" si="6"/>
        <v>2.5795870842593445</v>
      </c>
      <c r="K96" s="395"/>
      <c r="L96" s="395"/>
      <c r="M96" s="395"/>
      <c r="N96" s="395"/>
      <c r="O96" s="395"/>
      <c r="P96" s="395"/>
    </row>
    <row r="97" spans="1:16" s="255" customFormat="1" ht="11.25" customHeight="1" x14ac:dyDescent="0.2">
      <c r="A97" s="2828" t="s">
        <v>162</v>
      </c>
      <c r="B97" s="2829"/>
      <c r="C97" s="393">
        <f t="shared" ref="C97:H108" si="7">C50/C49*100-100</f>
        <v>0.54868203444601704</v>
      </c>
      <c r="D97" s="393">
        <f t="shared" si="7"/>
        <v>2.7916128299378897</v>
      </c>
      <c r="E97" s="393">
        <f t="shared" si="7"/>
        <v>1.194696984234028</v>
      </c>
      <c r="F97" s="393">
        <f t="shared" si="7"/>
        <v>-1.0851265323301931</v>
      </c>
      <c r="G97" s="393">
        <f t="shared" si="7"/>
        <v>0.58452072391656884</v>
      </c>
      <c r="H97" s="393">
        <f t="shared" si="7"/>
        <v>0.91858180580668147</v>
      </c>
      <c r="I97" s="394" t="s">
        <v>800</v>
      </c>
      <c r="J97" s="393">
        <f t="shared" ref="J97:J108" si="8">J50/J49*100-100</f>
        <v>2.4524157068189965</v>
      </c>
      <c r="K97" s="395"/>
      <c r="L97" s="395"/>
      <c r="M97" s="395"/>
      <c r="N97" s="395"/>
      <c r="O97" s="395"/>
      <c r="P97" s="395"/>
    </row>
    <row r="98" spans="1:16" s="255" customFormat="1" ht="11.25" hidden="1" customHeight="1" x14ac:dyDescent="0.2">
      <c r="A98" s="2828" t="s">
        <v>163</v>
      </c>
      <c r="B98" s="2829"/>
      <c r="C98" s="393">
        <f t="shared" si="7"/>
        <v>1.1231563179483288</v>
      </c>
      <c r="D98" s="393">
        <f t="shared" si="7"/>
        <v>2.7019991300935686</v>
      </c>
      <c r="E98" s="393">
        <f t="shared" si="7"/>
        <v>0.88589382555122143</v>
      </c>
      <c r="F98" s="393">
        <f t="shared" si="7"/>
        <v>-0.15690863396406485</v>
      </c>
      <c r="G98" s="393">
        <f t="shared" si="7"/>
        <v>2.6287282835490799</v>
      </c>
      <c r="H98" s="393">
        <f t="shared" si="7"/>
        <v>1.7987861210334302</v>
      </c>
      <c r="I98" s="393">
        <f t="shared" ref="I98:I108" si="9">I51/I50*100-100</f>
        <v>0.399945479681449</v>
      </c>
      <c r="J98" s="393">
        <f t="shared" si="8"/>
        <v>3.1695656114485047</v>
      </c>
      <c r="K98" s="395"/>
      <c r="L98" s="395"/>
      <c r="M98" s="395"/>
      <c r="N98" s="395"/>
      <c r="O98" s="395"/>
      <c r="P98" s="395"/>
    </row>
    <row r="99" spans="1:16" s="255" customFormat="1" ht="11.25" hidden="1" customHeight="1" x14ac:dyDescent="0.2">
      <c r="A99" s="2828" t="s">
        <v>164</v>
      </c>
      <c r="B99" s="2829"/>
      <c r="C99" s="393">
        <f t="shared" si="7"/>
        <v>0.6961172684097221</v>
      </c>
      <c r="D99" s="393">
        <f t="shared" si="7"/>
        <v>2.601105096361465</v>
      </c>
      <c r="E99" s="393">
        <f t="shared" si="7"/>
        <v>0.39954948475975982</v>
      </c>
      <c r="F99" s="906">
        <f t="shared" si="7"/>
        <v>-2.2641006858890478E-2</v>
      </c>
      <c r="G99" s="393">
        <f t="shared" si="7"/>
        <v>2.2948555868053404</v>
      </c>
      <c r="H99" s="393">
        <f t="shared" si="7"/>
        <v>1.771658230828848</v>
      </c>
      <c r="I99" s="393">
        <f t="shared" si="9"/>
        <v>0.4429584348284834</v>
      </c>
      <c r="J99" s="393">
        <f t="shared" si="8"/>
        <v>2.8358920036509971</v>
      </c>
      <c r="K99" s="395"/>
      <c r="L99" s="395"/>
      <c r="M99" s="395"/>
      <c r="N99" s="395"/>
      <c r="O99" s="395"/>
      <c r="P99" s="395"/>
    </row>
    <row r="100" spans="1:16" s="255" customFormat="1" ht="11.25" hidden="1" customHeight="1" x14ac:dyDescent="0.2">
      <c r="A100" s="2828" t="s">
        <v>165</v>
      </c>
      <c r="B100" s="2829"/>
      <c r="C100" s="393">
        <f t="shared" si="7"/>
        <v>0.55257611098082293</v>
      </c>
      <c r="D100" s="393">
        <f t="shared" si="7"/>
        <v>2.5929567188110809</v>
      </c>
      <c r="E100" s="393">
        <f t="shared" si="7"/>
        <v>0.33405778038701328</v>
      </c>
      <c r="F100" s="393">
        <f t="shared" si="7"/>
        <v>0.2690893589812049</v>
      </c>
      <c r="G100" s="393">
        <f t="shared" si="7"/>
        <v>1.016502343456736</v>
      </c>
      <c r="H100" s="393">
        <f t="shared" si="7"/>
        <v>0.89235064877667014</v>
      </c>
      <c r="I100" s="393">
        <f t="shared" si="9"/>
        <v>0.60358210338516471</v>
      </c>
      <c r="J100" s="393">
        <f t="shared" si="8"/>
        <v>2.3489884711928681</v>
      </c>
      <c r="K100" s="395"/>
      <c r="L100" s="395"/>
      <c r="M100" s="395"/>
      <c r="N100" s="395"/>
      <c r="O100" s="395"/>
      <c r="P100" s="395"/>
    </row>
    <row r="101" spans="1:16" s="255" customFormat="1" ht="11.25" hidden="1" customHeight="1" x14ac:dyDescent="0.2">
      <c r="A101" s="2828" t="s">
        <v>166</v>
      </c>
      <c r="B101" s="2829"/>
      <c r="C101" s="393">
        <f t="shared" si="7"/>
        <v>1.172913779176568</v>
      </c>
      <c r="D101" s="393">
        <f t="shared" si="7"/>
        <v>2.8418325092453642</v>
      </c>
      <c r="E101" s="393">
        <f t="shared" si="7"/>
        <v>1.0078513989838314</v>
      </c>
      <c r="F101" s="393">
        <f t="shared" si="7"/>
        <v>1.54510429121828</v>
      </c>
      <c r="G101" s="393">
        <f t="shared" si="7"/>
        <v>1.6372506155509967</v>
      </c>
      <c r="H101" s="393">
        <f t="shared" si="7"/>
        <v>1.0030936968053368</v>
      </c>
      <c r="I101" s="393">
        <f t="shared" si="9"/>
        <v>0.89092074605497373</v>
      </c>
      <c r="J101" s="393">
        <f t="shared" si="8"/>
        <v>2.3532954517512081</v>
      </c>
      <c r="K101" s="395"/>
      <c r="L101" s="395"/>
      <c r="M101" s="395"/>
      <c r="N101" s="395"/>
      <c r="O101" s="395"/>
      <c r="P101" s="395"/>
    </row>
    <row r="102" spans="1:16" s="255" customFormat="1" ht="11.25" customHeight="1" x14ac:dyDescent="0.2">
      <c r="A102" s="2828" t="s">
        <v>167</v>
      </c>
      <c r="B102" s="2829"/>
      <c r="C102" s="393">
        <f t="shared" si="7"/>
        <v>1.4301490667850487</v>
      </c>
      <c r="D102" s="393">
        <f t="shared" si="7"/>
        <v>1.7363970976151677</v>
      </c>
      <c r="E102" s="393">
        <f t="shared" si="7"/>
        <v>1.3511453346401368</v>
      </c>
      <c r="F102" s="393">
        <f t="shared" si="7"/>
        <v>3.9250062145939069E-2</v>
      </c>
      <c r="G102" s="393">
        <f t="shared" si="7"/>
        <v>2.3595666259555799</v>
      </c>
      <c r="H102" s="393">
        <f t="shared" si="7"/>
        <v>1.5938885461774959</v>
      </c>
      <c r="I102" s="393">
        <f t="shared" si="9"/>
        <v>0.34127485371217858</v>
      </c>
      <c r="J102" s="393">
        <f t="shared" si="8"/>
        <v>2.4791493852627866</v>
      </c>
    </row>
    <row r="103" spans="1:16" s="255" customFormat="1" ht="11.25" customHeight="1" x14ac:dyDescent="0.2">
      <c r="A103" s="2828" t="s">
        <v>168</v>
      </c>
      <c r="B103" s="2829"/>
      <c r="C103" s="393">
        <f t="shared" si="7"/>
        <v>1.6365640959118224</v>
      </c>
      <c r="D103" s="393">
        <f t="shared" si="7"/>
        <v>2.09457210675113</v>
      </c>
      <c r="E103" s="393">
        <f t="shared" si="7"/>
        <v>1.4800493305649098</v>
      </c>
      <c r="F103" s="393">
        <f t="shared" si="7"/>
        <v>-0.62121548984475794</v>
      </c>
      <c r="G103" s="393">
        <f t="shared" si="7"/>
        <v>3.57499067124823</v>
      </c>
      <c r="H103" s="393">
        <f t="shared" si="7"/>
        <v>1.8568639731123255</v>
      </c>
      <c r="I103" s="393">
        <f t="shared" si="9"/>
        <v>1.140538798415065</v>
      </c>
      <c r="J103" s="393">
        <f t="shared" si="8"/>
        <v>2.5858170830338878</v>
      </c>
    </row>
    <row r="104" spans="1:16" s="255" customFormat="1" ht="11.25" customHeight="1" x14ac:dyDescent="0.2">
      <c r="A104" s="2828" t="s">
        <v>169</v>
      </c>
      <c r="B104" s="2829"/>
      <c r="C104" s="393">
        <f t="shared" si="7"/>
        <v>1.26767711648111</v>
      </c>
      <c r="D104" s="393">
        <f t="shared" si="7"/>
        <v>1.9166995899768438</v>
      </c>
      <c r="E104" s="393">
        <f t="shared" si="7"/>
        <v>1.1728502146879833</v>
      </c>
      <c r="F104" s="393">
        <f t="shared" si="7"/>
        <v>4.6059904195388413E-2</v>
      </c>
      <c r="G104" s="393">
        <f t="shared" si="7"/>
        <v>1.9738153390575803</v>
      </c>
      <c r="H104" s="393">
        <f t="shared" si="7"/>
        <v>1.2163282251952694</v>
      </c>
      <c r="I104" s="393">
        <f t="shared" si="9"/>
        <v>1.0639454456161843</v>
      </c>
      <c r="J104" s="393">
        <f t="shared" si="8"/>
        <v>2.3282307432221074</v>
      </c>
    </row>
    <row r="105" spans="1:16" s="255" customFormat="1" ht="11.25" customHeight="1" x14ac:dyDescent="0.2">
      <c r="A105" s="2828" t="s">
        <v>170</v>
      </c>
      <c r="B105" s="2829"/>
      <c r="C105" s="393">
        <f t="shared" si="7"/>
        <v>1.0990568382225518</v>
      </c>
      <c r="D105" s="393">
        <f t="shared" si="7"/>
        <v>1.8068892170632296</v>
      </c>
      <c r="E105" s="393">
        <f t="shared" si="7"/>
        <v>0.96729248821651481</v>
      </c>
      <c r="F105" s="393">
        <f t="shared" si="7"/>
        <v>1.014166765321022</v>
      </c>
      <c r="G105" s="393">
        <f t="shared" si="7"/>
        <v>1.9639590516748342</v>
      </c>
      <c r="H105" s="393">
        <f t="shared" si="7"/>
        <v>1.4139157486655591</v>
      </c>
      <c r="I105" s="393">
        <f t="shared" si="9"/>
        <v>1.2226380939309536</v>
      </c>
      <c r="J105" s="393">
        <f t="shared" si="8"/>
        <v>2.230719231677142</v>
      </c>
    </row>
    <row r="106" spans="1:16" s="255" customFormat="1" ht="11.25" customHeight="1" x14ac:dyDescent="0.2">
      <c r="A106" s="2828" t="s">
        <v>1196</v>
      </c>
      <c r="B106" s="2829"/>
      <c r="C106" s="393">
        <f t="shared" si="7"/>
        <v>1.4137567898876426</v>
      </c>
      <c r="D106" s="393">
        <f t="shared" si="7"/>
        <v>2.230510591263112</v>
      </c>
      <c r="E106" s="393">
        <f t="shared" si="7"/>
        <v>1.2585599081257328</v>
      </c>
      <c r="F106" s="393">
        <f t="shared" si="7"/>
        <v>0.92064484204495045</v>
      </c>
      <c r="G106" s="393">
        <f t="shared" si="7"/>
        <v>2.7435627977844206</v>
      </c>
      <c r="H106" s="393">
        <f t="shared" si="7"/>
        <v>1.4115920015871097</v>
      </c>
      <c r="I106" s="393">
        <f t="shared" si="9"/>
        <v>1.5593106051444465</v>
      </c>
      <c r="J106" s="393">
        <f t="shared" si="8"/>
        <v>2.674150697055083</v>
      </c>
    </row>
    <row r="107" spans="1:16" s="255" customFormat="1" ht="11.25" customHeight="1" x14ac:dyDescent="0.2">
      <c r="A107" s="2828" t="s">
        <v>1374</v>
      </c>
      <c r="B107" s="2829"/>
      <c r="C107" s="393">
        <f t="shared" si="7"/>
        <v>1.6509157919198998</v>
      </c>
      <c r="D107" s="393">
        <f t="shared" si="7"/>
        <v>1.9985082231065263</v>
      </c>
      <c r="E107" s="393">
        <f t="shared" si="7"/>
        <v>1.5045900824455458</v>
      </c>
      <c r="F107" s="393">
        <f t="shared" si="7"/>
        <v>1.0890182062166929</v>
      </c>
      <c r="G107" s="393">
        <f t="shared" si="7"/>
        <v>3.6810208847969363</v>
      </c>
      <c r="H107" s="393">
        <f t="shared" si="7"/>
        <v>1.4374163074231063</v>
      </c>
      <c r="I107" s="393">
        <f t="shared" si="9"/>
        <v>1.8915173996506951</v>
      </c>
      <c r="J107" s="393">
        <f t="shared" si="8"/>
        <v>2.6960782110349442</v>
      </c>
    </row>
    <row r="108" spans="1:16" s="255" customFormat="1" ht="11.25" customHeight="1" x14ac:dyDescent="0.2">
      <c r="A108" s="2828" t="s">
        <v>1536</v>
      </c>
      <c r="B108" s="2829"/>
      <c r="C108" s="393">
        <f t="shared" si="7"/>
        <v>1.7688348401860026</v>
      </c>
      <c r="D108" s="393">
        <f t="shared" si="7"/>
        <v>2.0399750439781315</v>
      </c>
      <c r="E108" s="393">
        <f t="shared" si="7"/>
        <v>1.6248754276815731</v>
      </c>
      <c r="F108" s="393">
        <f t="shared" si="7"/>
        <v>0.77094900759462348</v>
      </c>
      <c r="G108" s="393">
        <f t="shared" si="7"/>
        <v>3.9677161362191953</v>
      </c>
      <c r="H108" s="393">
        <f t="shared" si="7"/>
        <v>1.3467227334175362</v>
      </c>
      <c r="I108" s="393">
        <f t="shared" si="9"/>
        <v>2.3550326871454104</v>
      </c>
      <c r="J108" s="393">
        <f t="shared" si="8"/>
        <v>2.8653555568102718</v>
      </c>
    </row>
    <row r="109" spans="1:16" s="255" customFormat="1" ht="11.25" customHeight="1" x14ac:dyDescent="0.2">
      <c r="C109" s="395"/>
    </row>
    <row r="110" spans="1:16" s="255" customFormat="1" ht="23.25" customHeight="1" x14ac:dyDescent="0.2">
      <c r="A110" s="2547" t="s">
        <v>1327</v>
      </c>
      <c r="B110" s="2548"/>
      <c r="C110" s="2548"/>
      <c r="D110" s="2548"/>
      <c r="E110" s="2548"/>
      <c r="F110" s="2548"/>
      <c r="G110" s="2548"/>
      <c r="H110" s="2548"/>
      <c r="I110" s="2548"/>
      <c r="J110" s="2548"/>
    </row>
    <row r="111" spans="1:16" s="255" customFormat="1" ht="11.25" customHeight="1" x14ac:dyDescent="0.2">
      <c r="A111" s="2547" t="s">
        <v>1328</v>
      </c>
      <c r="B111" s="2548"/>
      <c r="C111" s="2548"/>
      <c r="D111" s="2548"/>
      <c r="E111" s="2548"/>
      <c r="F111" s="2548"/>
      <c r="G111" s="2548"/>
      <c r="H111" s="2548"/>
      <c r="I111" s="2548"/>
      <c r="J111" s="2548"/>
    </row>
    <row r="112" spans="1:16" s="97" customFormat="1" ht="11.25" customHeight="1" x14ac:dyDescent="0.2">
      <c r="A112" s="39" t="s">
        <v>1013</v>
      </c>
      <c r="B112" s="255"/>
      <c r="C112" s="255"/>
      <c r="D112" s="255"/>
      <c r="E112" s="255"/>
      <c r="G112" s="255"/>
      <c r="H112" s="255"/>
      <c r="I112" s="255"/>
      <c r="J112" s="255"/>
    </row>
    <row r="113" spans="1:8" s="97" customFormat="1" ht="11.25" customHeight="1" x14ac:dyDescent="0.2"/>
    <row r="114" spans="1:8" ht="11.25" customHeight="1" x14ac:dyDescent="0.25">
      <c r="A114" s="267"/>
      <c r="B114" s="396"/>
      <c r="C114" s="396"/>
      <c r="D114" s="396"/>
      <c r="E114" s="396"/>
      <c r="F114" s="396"/>
      <c r="G114" s="396"/>
      <c r="H114" s="396"/>
    </row>
  </sheetData>
  <mergeCells count="55">
    <mergeCell ref="A105:B105"/>
    <mergeCell ref="A90:B90"/>
    <mergeCell ref="A106:B106"/>
    <mergeCell ref="A110:J110"/>
    <mergeCell ref="A111:J111"/>
    <mergeCell ref="A98:B98"/>
    <mergeCell ref="A100:B100"/>
    <mergeCell ref="A104:B104"/>
    <mergeCell ref="A99:B99"/>
    <mergeCell ref="A97:B97"/>
    <mergeCell ref="A93:B93"/>
    <mergeCell ref="A95:B95"/>
    <mergeCell ref="A96:B96"/>
    <mergeCell ref="A107:B107"/>
    <mergeCell ref="A108:B108"/>
    <mergeCell ref="A23:B23"/>
    <mergeCell ref="A72:B72"/>
    <mergeCell ref="A42:B42"/>
    <mergeCell ref="A43:B43"/>
    <mergeCell ref="A44:B44"/>
    <mergeCell ref="A45:B45"/>
    <mergeCell ref="A38:B38"/>
    <mergeCell ref="A39:B39"/>
    <mergeCell ref="A24:B24"/>
    <mergeCell ref="A25:B25"/>
    <mergeCell ref="A50:B50"/>
    <mergeCell ref="A51:B51"/>
    <mergeCell ref="A60:B60"/>
    <mergeCell ref="A87:B87"/>
    <mergeCell ref="A88:B88"/>
    <mergeCell ref="A89:B89"/>
    <mergeCell ref="A52:B52"/>
    <mergeCell ref="A73:B73"/>
    <mergeCell ref="A57:B57"/>
    <mergeCell ref="A58:B58"/>
    <mergeCell ref="A55:B55"/>
    <mergeCell ref="A56:B56"/>
    <mergeCell ref="A59:B59"/>
    <mergeCell ref="A61:B61"/>
    <mergeCell ref="A3:J3"/>
    <mergeCell ref="A102:B102"/>
    <mergeCell ref="A103:B103"/>
    <mergeCell ref="A41:B41"/>
    <mergeCell ref="A40:B40"/>
    <mergeCell ref="A46:B46"/>
    <mergeCell ref="A91:B91"/>
    <mergeCell ref="A53:B53"/>
    <mergeCell ref="A54:B54"/>
    <mergeCell ref="A86:B86"/>
    <mergeCell ref="A48:B48"/>
    <mergeCell ref="A49:B49"/>
    <mergeCell ref="A47:B47"/>
    <mergeCell ref="A101:B101"/>
    <mergeCell ref="A94:B94"/>
    <mergeCell ref="A92:B92"/>
  </mergeCells>
  <phoneticPr fontId="29" type="noConversion"/>
  <printOptions horizontalCentered="1"/>
  <pageMargins left="0.59055118110236227" right="0.23622047244094491" top="0.59055118110236227" bottom="0.59055118110236227" header="0.31496062992125984" footer="0.31496062992125984"/>
  <pageSetup paperSize="9" fitToWidth="2" orientation="portrait" horizontalDpi="300" verticalDpi="300"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7">
    <tabColor theme="0" tint="-0.14999847407452621"/>
    <pageSetUpPr fitToPage="1"/>
  </sheetPr>
  <dimension ref="A1:M111"/>
  <sheetViews>
    <sheetView zoomScale="115" zoomScaleNormal="100" zoomScaleSheetLayoutView="55" workbookViewId="0"/>
  </sheetViews>
  <sheetFormatPr baseColWidth="10" defaultColWidth="11.28515625" defaultRowHeight="11.25" customHeight="1" x14ac:dyDescent="0.2"/>
  <cols>
    <col min="1" max="1" width="4.28515625" style="70" customWidth="1"/>
    <col min="2" max="2" width="7.85546875" style="70" customWidth="1"/>
    <col min="3" max="3" width="12.28515625" style="70" customWidth="1"/>
    <col min="4" max="4" width="11.28515625" style="70" customWidth="1"/>
    <col min="5" max="11" width="11.7109375" style="70" customWidth="1"/>
    <col min="12" max="12" width="12.7109375" style="70" bestFit="1" customWidth="1"/>
    <col min="13" max="16384" width="11.28515625" style="70"/>
  </cols>
  <sheetData>
    <row r="1" spans="1:12" s="67" customFormat="1" ht="11.25" customHeight="1" x14ac:dyDescent="0.2">
      <c r="A1" s="397"/>
      <c r="B1" s="155"/>
      <c r="C1" s="155"/>
      <c r="D1" s="155"/>
      <c r="E1" s="155"/>
      <c r="F1" s="155"/>
      <c r="G1" s="155"/>
      <c r="H1" s="155"/>
      <c r="I1" s="155"/>
      <c r="J1" s="155"/>
      <c r="K1" s="1" t="s">
        <v>905</v>
      </c>
    </row>
    <row r="2" spans="1:12" s="67" customFormat="1" ht="11.25" customHeight="1" x14ac:dyDescent="0.2">
      <c r="A2" s="397"/>
      <c r="B2" s="155"/>
      <c r="C2" s="155"/>
      <c r="D2" s="155"/>
      <c r="E2" s="155"/>
      <c r="F2" s="155"/>
      <c r="G2" s="155"/>
      <c r="H2" s="155"/>
      <c r="I2" s="155"/>
      <c r="J2" s="155"/>
      <c r="K2" s="155"/>
    </row>
    <row r="3" spans="1:12" s="399" customFormat="1" ht="11.25" customHeight="1" x14ac:dyDescent="0.2">
      <c r="A3" s="3" t="s">
        <v>102</v>
      </c>
      <c r="B3" s="398"/>
      <c r="C3" s="398"/>
      <c r="D3" s="398"/>
      <c r="E3" s="398"/>
      <c r="F3" s="398"/>
      <c r="G3" s="398"/>
      <c r="H3" s="398"/>
      <c r="I3" s="398"/>
      <c r="J3" s="398"/>
      <c r="K3" s="398"/>
    </row>
    <row r="4" spans="1:12" s="399" customFormat="1" ht="11.25" customHeight="1" x14ac:dyDescent="0.2">
      <c r="A4" s="13" t="s">
        <v>172</v>
      </c>
      <c r="B4" s="398"/>
      <c r="C4" s="398"/>
      <c r="D4" s="398"/>
      <c r="E4" s="398"/>
      <c r="F4" s="398"/>
      <c r="G4" s="398"/>
      <c r="H4" s="398"/>
      <c r="I4" s="398"/>
      <c r="J4" s="398"/>
      <c r="K4" s="398"/>
      <c r="L4" s="281"/>
    </row>
    <row r="5" spans="1:12" s="145" customFormat="1" ht="11.25" customHeight="1" x14ac:dyDescent="0.2">
      <c r="A5" s="281"/>
      <c r="B5" s="281"/>
      <c r="C5" s="281"/>
      <c r="D5" s="281"/>
      <c r="E5" s="281"/>
      <c r="F5" s="281"/>
      <c r="G5" s="281"/>
      <c r="H5" s="281"/>
      <c r="I5" s="281"/>
      <c r="J5" s="281"/>
      <c r="K5" s="281"/>
    </row>
    <row r="6" spans="1:12" s="68" customFormat="1" ht="11.25" customHeight="1" x14ac:dyDescent="0.2">
      <c r="A6" s="69" t="s">
        <v>173</v>
      </c>
      <c r="B6" s="188"/>
      <c r="C6" s="188"/>
      <c r="D6" s="188"/>
      <c r="E6" s="188"/>
      <c r="F6" s="188"/>
      <c r="G6" s="188"/>
      <c r="H6" s="188"/>
      <c r="I6" s="188"/>
      <c r="J6" s="188"/>
      <c r="K6" s="188"/>
    </row>
    <row r="7" spans="1:12" ht="11.25" customHeight="1" x14ac:dyDescent="0.2">
      <c r="A7" s="72"/>
      <c r="B7" s="72"/>
      <c r="C7" s="72"/>
      <c r="D7" s="72"/>
      <c r="E7" s="72"/>
      <c r="F7" s="72"/>
      <c r="G7" s="72"/>
      <c r="H7" s="72"/>
      <c r="I7" s="72"/>
      <c r="J7" s="72"/>
      <c r="K7" s="72"/>
    </row>
    <row r="8" spans="1:12" s="39" customFormat="1" ht="11.25" customHeight="1" x14ac:dyDescent="0.2">
      <c r="A8" s="19"/>
      <c r="B8" s="28"/>
      <c r="C8" s="2439" t="s">
        <v>1330</v>
      </c>
      <c r="D8" s="163" t="s">
        <v>194</v>
      </c>
      <c r="E8" s="163"/>
      <c r="F8" s="163"/>
      <c r="G8" s="163"/>
      <c r="H8" s="163"/>
      <c r="I8" s="163"/>
      <c r="J8" s="163"/>
      <c r="K8" s="163"/>
    </row>
    <row r="9" spans="1:12" s="39" customFormat="1" ht="11.25" customHeight="1" x14ac:dyDescent="0.2">
      <c r="A9" s="19"/>
      <c r="B9" s="28"/>
      <c r="C9" s="2436"/>
      <c r="D9" s="2439" t="s">
        <v>804</v>
      </c>
      <c r="E9" s="2444" t="s">
        <v>805</v>
      </c>
      <c r="F9" s="2444" t="s">
        <v>806</v>
      </c>
      <c r="G9" s="2439" t="s">
        <v>807</v>
      </c>
      <c r="H9" s="2444" t="s">
        <v>808</v>
      </c>
      <c r="I9" s="2444" t="s">
        <v>809</v>
      </c>
      <c r="J9" s="2429" t="s">
        <v>810</v>
      </c>
      <c r="K9" s="2452" t="s">
        <v>175</v>
      </c>
    </row>
    <row r="10" spans="1:12" s="39" customFormat="1" ht="11.25" customHeight="1" x14ac:dyDescent="0.2">
      <c r="A10" s="19" t="s">
        <v>113</v>
      </c>
      <c r="B10" s="28"/>
      <c r="C10" s="2436"/>
      <c r="D10" s="2835"/>
      <c r="E10" s="2436"/>
      <c r="F10" s="2436"/>
      <c r="G10" s="2433"/>
      <c r="H10" s="2436"/>
      <c r="I10" s="2436"/>
      <c r="J10" s="2446"/>
      <c r="K10" s="2834"/>
    </row>
    <row r="11" spans="1:12" s="39" customFormat="1" ht="11.25" customHeight="1" x14ac:dyDescent="0.2">
      <c r="A11" s="19"/>
      <c r="B11" s="28"/>
      <c r="C11" s="2436"/>
      <c r="D11" s="2835"/>
      <c r="E11" s="2436"/>
      <c r="F11" s="2436"/>
      <c r="G11" s="2433"/>
      <c r="H11" s="2436"/>
      <c r="I11" s="2436"/>
      <c r="J11" s="2446"/>
      <c r="K11" s="2834"/>
    </row>
    <row r="12" spans="1:12" s="39" customFormat="1" ht="11.25" customHeight="1" x14ac:dyDescent="0.2">
      <c r="A12" s="23" t="s">
        <v>121</v>
      </c>
      <c r="B12" s="28"/>
      <c r="C12" s="2436"/>
      <c r="D12" s="2835"/>
      <c r="E12" s="2436"/>
      <c r="F12" s="2436"/>
      <c r="G12" s="2433"/>
      <c r="H12" s="2436"/>
      <c r="I12" s="2436"/>
      <c r="J12" s="2446"/>
      <c r="K12" s="2834"/>
    </row>
    <row r="13" spans="1:12" s="39" customFormat="1" ht="11.25" customHeight="1" x14ac:dyDescent="0.2">
      <c r="A13" s="19"/>
      <c r="B13" s="28"/>
      <c r="C13" s="2436"/>
      <c r="D13" s="2835"/>
      <c r="E13" s="2436"/>
      <c r="F13" s="2436"/>
      <c r="G13" s="2433"/>
      <c r="H13" s="2436"/>
      <c r="I13" s="2436"/>
      <c r="J13" s="2446"/>
      <c r="K13" s="2834"/>
    </row>
    <row r="14" spans="1:12" s="39" customFormat="1" ht="11.25" customHeight="1" x14ac:dyDescent="0.2">
      <c r="A14" s="19"/>
      <c r="B14" s="28"/>
      <c r="C14" s="2437"/>
      <c r="D14" s="2835"/>
      <c r="E14" s="2436"/>
      <c r="F14" s="2436"/>
      <c r="G14" s="2433"/>
      <c r="H14" s="2436"/>
      <c r="I14" s="2436"/>
      <c r="J14" s="2446"/>
      <c r="K14" s="2834"/>
    </row>
    <row r="15" spans="1:12" s="39" customFormat="1" ht="7.15" customHeight="1" x14ac:dyDescent="0.2">
      <c r="A15" s="18"/>
      <c r="B15" s="18"/>
      <c r="C15" s="18"/>
      <c r="D15" s="18"/>
      <c r="E15" s="18"/>
      <c r="F15" s="18"/>
      <c r="G15" s="18"/>
      <c r="H15" s="18"/>
      <c r="I15" s="18"/>
      <c r="J15" s="18"/>
      <c r="K15" s="18"/>
    </row>
    <row r="16" spans="1:12" s="39" customFormat="1" ht="11.25" customHeight="1" x14ac:dyDescent="0.2">
      <c r="A16" s="19"/>
      <c r="B16" s="19"/>
      <c r="C16" s="376" t="s">
        <v>898</v>
      </c>
      <c r="D16" s="19"/>
      <c r="E16" s="19"/>
      <c r="F16" s="19"/>
      <c r="G16" s="19"/>
      <c r="H16" s="19"/>
      <c r="I16" s="19"/>
      <c r="J16" s="19"/>
      <c r="K16" s="19"/>
    </row>
    <row r="17" spans="1:13" s="39" customFormat="1" ht="7.15" customHeight="1" x14ac:dyDescent="0.2">
      <c r="B17" s="34"/>
      <c r="C17" s="34"/>
      <c r="D17" s="34"/>
    </row>
    <row r="18" spans="1:13" s="39" customFormat="1" ht="11.25" customHeight="1" x14ac:dyDescent="0.2">
      <c r="A18" s="400">
        <v>36526</v>
      </c>
      <c r="B18" s="401"/>
      <c r="C18" s="349">
        <v>38426776</v>
      </c>
      <c r="D18" s="349">
        <v>5136974</v>
      </c>
      <c r="E18" s="349">
        <v>6017211</v>
      </c>
      <c r="F18" s="349">
        <v>1101221</v>
      </c>
      <c r="G18" s="349">
        <v>1209020</v>
      </c>
      <c r="H18" s="349">
        <v>258296</v>
      </c>
      <c r="I18" s="349">
        <v>680151</v>
      </c>
      <c r="J18" s="349">
        <v>3028595</v>
      </c>
      <c r="K18" s="349">
        <v>771880</v>
      </c>
      <c r="L18" s="260"/>
      <c r="M18" s="260"/>
    </row>
    <row r="19" spans="1:13" s="39" customFormat="1" ht="11.25" hidden="1" customHeight="1" x14ac:dyDescent="0.2">
      <c r="A19" s="400">
        <v>36892</v>
      </c>
      <c r="B19" s="401"/>
      <c r="C19" s="349">
        <v>39058937</v>
      </c>
      <c r="D19" s="349">
        <v>5243433</v>
      </c>
      <c r="E19" s="349">
        <v>6126815</v>
      </c>
      <c r="F19" s="349">
        <v>1108994</v>
      </c>
      <c r="G19" s="349">
        <v>1226724</v>
      </c>
      <c r="H19" s="349">
        <v>259445</v>
      </c>
      <c r="I19" s="349">
        <v>693964</v>
      </c>
      <c r="J19" s="349">
        <v>3078868</v>
      </c>
      <c r="K19" s="349">
        <v>780783</v>
      </c>
      <c r="L19" s="260"/>
      <c r="M19" s="260"/>
    </row>
    <row r="20" spans="1:13" s="39" customFormat="1" ht="11.25" hidden="1" customHeight="1" x14ac:dyDescent="0.2">
      <c r="A20" s="400">
        <v>37257</v>
      </c>
      <c r="B20" s="401"/>
      <c r="C20" s="349">
        <v>39388319</v>
      </c>
      <c r="D20" s="349">
        <v>5311693</v>
      </c>
      <c r="E20" s="349">
        <v>6222067</v>
      </c>
      <c r="F20" s="349">
        <v>1105373</v>
      </c>
      <c r="G20" s="349">
        <v>1234825</v>
      </c>
      <c r="H20" s="349">
        <v>259791</v>
      </c>
      <c r="I20" s="349">
        <v>690847</v>
      </c>
      <c r="J20" s="349">
        <v>3110138</v>
      </c>
      <c r="K20" s="349">
        <v>782009</v>
      </c>
      <c r="L20" s="260"/>
      <c r="M20" s="260"/>
    </row>
    <row r="21" spans="1:13" s="39" customFormat="1" ht="11.25" hidden="1" customHeight="1" x14ac:dyDescent="0.2">
      <c r="A21" s="400">
        <v>37622</v>
      </c>
      <c r="B21" s="401"/>
      <c r="C21" s="349">
        <v>39720951</v>
      </c>
      <c r="D21" s="349">
        <v>5374564</v>
      </c>
      <c r="E21" s="349">
        <v>6300112</v>
      </c>
      <c r="F21" s="349">
        <v>1103327</v>
      </c>
      <c r="G21" s="349">
        <v>1245974</v>
      </c>
      <c r="H21" s="349">
        <v>259506</v>
      </c>
      <c r="I21" s="349">
        <v>689861</v>
      </c>
      <c r="J21" s="349">
        <v>3139695</v>
      </c>
      <c r="K21" s="349">
        <v>784285</v>
      </c>
      <c r="L21" s="260"/>
      <c r="M21" s="260"/>
    </row>
    <row r="22" spans="1:13" s="39" customFormat="1" ht="11.25" hidden="1" customHeight="1" x14ac:dyDescent="0.2">
      <c r="A22" s="400">
        <v>37987</v>
      </c>
      <c r="B22" s="401"/>
      <c r="C22" s="349">
        <v>40017482</v>
      </c>
      <c r="D22" s="349">
        <v>5428480</v>
      </c>
      <c r="E22" s="349">
        <v>6370560</v>
      </c>
      <c r="F22" s="349">
        <v>1095194</v>
      </c>
      <c r="G22" s="349">
        <v>1259506</v>
      </c>
      <c r="H22" s="349">
        <v>259171</v>
      </c>
      <c r="I22" s="349">
        <v>698098</v>
      </c>
      <c r="J22" s="349">
        <v>3154591</v>
      </c>
      <c r="K22" s="349">
        <v>787266</v>
      </c>
      <c r="L22" s="260"/>
      <c r="M22" s="260"/>
    </row>
    <row r="23" spans="1:13" s="39" customFormat="1" ht="11.25" customHeight="1" x14ac:dyDescent="0.2">
      <c r="A23" s="400">
        <v>38353</v>
      </c>
      <c r="B23" s="401"/>
      <c r="C23" s="349">
        <v>40179477</v>
      </c>
      <c r="D23" s="349">
        <v>5475997</v>
      </c>
      <c r="E23" s="349">
        <v>6438300</v>
      </c>
      <c r="F23" s="349">
        <v>1081067</v>
      </c>
      <c r="G23" s="349">
        <v>1268280</v>
      </c>
      <c r="H23" s="349">
        <v>257359</v>
      </c>
      <c r="I23" s="349">
        <v>692167</v>
      </c>
      <c r="J23" s="349">
        <v>3157663</v>
      </c>
      <c r="K23" s="349">
        <v>788675</v>
      </c>
      <c r="L23" s="260"/>
      <c r="M23" s="260"/>
    </row>
    <row r="24" spans="1:13" s="39" customFormat="1" ht="11.25" hidden="1" customHeight="1" x14ac:dyDescent="0.2">
      <c r="A24" s="2832" t="s">
        <v>1331</v>
      </c>
      <c r="B24" s="2833"/>
      <c r="C24" s="349">
        <v>40659500</v>
      </c>
      <c r="D24" s="349">
        <v>5558412</v>
      </c>
      <c r="E24" s="349">
        <v>6558403</v>
      </c>
      <c r="F24" s="349">
        <v>1083044</v>
      </c>
      <c r="G24" s="349">
        <v>1280158</v>
      </c>
      <c r="H24" s="349">
        <v>258632</v>
      </c>
      <c r="I24" s="349">
        <v>699861</v>
      </c>
      <c r="J24" s="349">
        <v>3191979</v>
      </c>
      <c r="K24" s="349">
        <v>794256</v>
      </c>
      <c r="L24" s="260"/>
      <c r="M24" s="260"/>
    </row>
    <row r="25" spans="1:13" s="39" customFormat="1" ht="11.25" hidden="1" customHeight="1" x14ac:dyDescent="0.2">
      <c r="A25" s="2832" t="s">
        <v>163</v>
      </c>
      <c r="B25" s="2833"/>
      <c r="C25" s="349">
        <v>41019700</v>
      </c>
      <c r="D25" s="349">
        <v>5620231</v>
      </c>
      <c r="E25" s="349">
        <v>6649126</v>
      </c>
      <c r="F25" s="349">
        <v>1086229</v>
      </c>
      <c r="G25" s="349">
        <v>1292333</v>
      </c>
      <c r="H25" s="349">
        <v>258180</v>
      </c>
      <c r="I25" s="349">
        <v>703304</v>
      </c>
      <c r="J25" s="349">
        <v>3199898</v>
      </c>
      <c r="K25" s="349">
        <v>800636</v>
      </c>
      <c r="L25" s="260"/>
      <c r="M25" s="260"/>
    </row>
    <row r="26" spans="1:13" s="39" customFormat="1" ht="11.25" hidden="1" customHeight="1" x14ac:dyDescent="0.2">
      <c r="A26" s="2832" t="s">
        <v>164</v>
      </c>
      <c r="B26" s="2833"/>
      <c r="C26" s="349">
        <v>41183594</v>
      </c>
      <c r="D26" s="349">
        <v>5629358</v>
      </c>
      <c r="E26" s="349">
        <v>6717050</v>
      </c>
      <c r="F26" s="349">
        <v>1091164</v>
      </c>
      <c r="G26" s="349">
        <v>1293427</v>
      </c>
      <c r="H26" s="349">
        <v>258846</v>
      </c>
      <c r="I26" s="349">
        <v>712833</v>
      </c>
      <c r="J26" s="349">
        <v>3247373</v>
      </c>
      <c r="K26" s="349">
        <v>800300</v>
      </c>
      <c r="L26" s="260"/>
      <c r="M26" s="260"/>
    </row>
    <row r="27" spans="1:13" s="39" customFormat="1" ht="11.25" hidden="1" customHeight="1" x14ac:dyDescent="0.2">
      <c r="A27" s="2832" t="s">
        <v>165</v>
      </c>
      <c r="B27" s="2833"/>
      <c r="C27" s="349">
        <v>41321171</v>
      </c>
      <c r="D27" s="349">
        <v>5663963</v>
      </c>
      <c r="E27" s="349">
        <v>6772212</v>
      </c>
      <c r="F27" s="349">
        <v>1088221</v>
      </c>
      <c r="G27" s="349">
        <v>1295571</v>
      </c>
      <c r="H27" s="349">
        <v>259335</v>
      </c>
      <c r="I27" s="349">
        <v>711450</v>
      </c>
      <c r="J27" s="349">
        <v>3243845</v>
      </c>
      <c r="K27" s="349">
        <v>801800</v>
      </c>
      <c r="L27" s="260"/>
      <c r="M27" s="260"/>
    </row>
    <row r="28" spans="1:13" s="39" customFormat="1" ht="11.25" customHeight="1" x14ac:dyDescent="0.2">
      <c r="A28" s="2832" t="s">
        <v>166</v>
      </c>
      <c r="B28" s="2833"/>
      <c r="C28" s="349">
        <v>41737627</v>
      </c>
      <c r="D28" s="349">
        <v>5718717</v>
      </c>
      <c r="E28" s="349">
        <v>6862802</v>
      </c>
      <c r="F28" s="349">
        <v>1105732</v>
      </c>
      <c r="G28" s="349">
        <v>1308910</v>
      </c>
      <c r="H28" s="349">
        <v>261172</v>
      </c>
      <c r="I28" s="349">
        <v>715480</v>
      </c>
      <c r="J28" s="349">
        <v>3279051</v>
      </c>
      <c r="K28" s="349">
        <v>809762</v>
      </c>
      <c r="L28" s="260"/>
      <c r="M28" s="260"/>
    </row>
    <row r="29" spans="1:13" s="39" customFormat="1" ht="11.25" customHeight="1" x14ac:dyDescent="0.2">
      <c r="A29" s="2832" t="s">
        <v>167</v>
      </c>
      <c r="B29" s="2833"/>
      <c r="C29" s="349">
        <v>42301563</v>
      </c>
      <c r="D29" s="349">
        <v>5794361</v>
      </c>
      <c r="E29" s="349">
        <v>6958119</v>
      </c>
      <c r="F29" s="349">
        <v>1120360</v>
      </c>
      <c r="G29" s="349">
        <v>1321092</v>
      </c>
      <c r="H29" s="349">
        <v>265066</v>
      </c>
      <c r="I29" s="349">
        <v>725845</v>
      </c>
      <c r="J29" s="349">
        <v>3325303</v>
      </c>
      <c r="K29" s="349">
        <v>815906</v>
      </c>
      <c r="L29" s="260"/>
      <c r="M29" s="260"/>
    </row>
    <row r="30" spans="1:13" s="39" customFormat="1" ht="11.25" customHeight="1" x14ac:dyDescent="0.2">
      <c r="A30" s="2832" t="s">
        <v>168</v>
      </c>
      <c r="B30" s="2833"/>
      <c r="C30" s="139">
        <v>42927647</v>
      </c>
      <c r="D30" s="139">
        <v>5897054</v>
      </c>
      <c r="E30" s="139">
        <v>7110701</v>
      </c>
      <c r="F30" s="139">
        <v>1135704</v>
      </c>
      <c r="G30" s="139">
        <v>1330774</v>
      </c>
      <c r="H30" s="139">
        <v>269995</v>
      </c>
      <c r="I30" s="139">
        <v>731283</v>
      </c>
      <c r="J30" s="139">
        <v>3372935</v>
      </c>
      <c r="K30" s="260">
        <v>819575</v>
      </c>
      <c r="M30" s="260"/>
    </row>
    <row r="31" spans="1:13" s="39" customFormat="1" ht="11.25" customHeight="1" x14ac:dyDescent="0.2">
      <c r="A31" s="2832" t="s">
        <v>169</v>
      </c>
      <c r="B31" s="2833"/>
      <c r="C31" s="139">
        <v>43431124</v>
      </c>
      <c r="D31" s="139">
        <v>5989716</v>
      </c>
      <c r="E31" s="139">
        <v>7214493</v>
      </c>
      <c r="F31" s="139">
        <v>1149520</v>
      </c>
      <c r="G31" s="139">
        <v>1337091</v>
      </c>
      <c r="H31" s="139">
        <v>273406</v>
      </c>
      <c r="I31" s="139">
        <v>738610</v>
      </c>
      <c r="J31" s="139">
        <v>3414865</v>
      </c>
      <c r="K31" s="139">
        <v>820717</v>
      </c>
      <c r="L31" s="260"/>
      <c r="M31" s="260"/>
    </row>
    <row r="32" spans="1:13" s="39" customFormat="1" ht="11.25" customHeight="1" x14ac:dyDescent="0.2">
      <c r="A32" s="2832" t="s">
        <v>170</v>
      </c>
      <c r="B32" s="2833"/>
      <c r="C32" s="355">
        <v>43851230</v>
      </c>
      <c r="D32" s="139">
        <v>6070405</v>
      </c>
      <c r="E32" s="139">
        <v>7311093</v>
      </c>
      <c r="F32" s="139">
        <v>1154106</v>
      </c>
      <c r="G32" s="139">
        <v>1343315</v>
      </c>
      <c r="H32" s="139">
        <v>276270</v>
      </c>
      <c r="I32" s="139">
        <v>742320</v>
      </c>
      <c r="J32" s="139">
        <v>3441406</v>
      </c>
      <c r="K32" s="139">
        <v>821255</v>
      </c>
      <c r="L32" s="260"/>
      <c r="M32" s="260"/>
    </row>
    <row r="33" spans="1:13" s="1170" customFormat="1" ht="11.25" customHeight="1" x14ac:dyDescent="0.2">
      <c r="A33" s="2828" t="s">
        <v>1196</v>
      </c>
      <c r="B33" s="2831"/>
      <c r="C33" s="355">
        <v>44403124</v>
      </c>
      <c r="D33" s="139">
        <v>6171168</v>
      </c>
      <c r="E33" s="139">
        <v>7427661</v>
      </c>
      <c r="F33" s="139">
        <v>1165215</v>
      </c>
      <c r="G33" s="139">
        <v>1353356</v>
      </c>
      <c r="H33" s="139">
        <v>280107</v>
      </c>
      <c r="I33" s="139">
        <v>750510</v>
      </c>
      <c r="J33" s="139">
        <v>3483965</v>
      </c>
      <c r="K33" s="139">
        <v>825797</v>
      </c>
      <c r="L33" s="260"/>
      <c r="M33" s="260"/>
    </row>
    <row r="34" spans="1:13" s="1170" customFormat="1" ht="11.25" customHeight="1" x14ac:dyDescent="0.2">
      <c r="A34" s="2828" t="s">
        <v>1374</v>
      </c>
      <c r="B34" s="2831"/>
      <c r="C34" s="355">
        <v>45071209</v>
      </c>
      <c r="D34" s="139">
        <v>6282597</v>
      </c>
      <c r="E34" s="139">
        <v>7550273</v>
      </c>
      <c r="F34" s="139">
        <v>1178417</v>
      </c>
      <c r="G34" s="139">
        <v>1369736</v>
      </c>
      <c r="H34" s="139">
        <v>284484</v>
      </c>
      <c r="I34" s="139">
        <v>761655</v>
      </c>
      <c r="J34" s="139">
        <v>3539412</v>
      </c>
      <c r="K34" s="139">
        <v>832708</v>
      </c>
      <c r="L34" s="260"/>
      <c r="M34" s="260"/>
    </row>
    <row r="35" spans="1:13" s="1170" customFormat="1" ht="11.25" customHeight="1" x14ac:dyDescent="0.2">
      <c r="A35" s="2828" t="s">
        <v>1536</v>
      </c>
      <c r="B35" s="2831"/>
      <c r="C35" s="355">
        <v>45803560</v>
      </c>
      <c r="D35" s="139">
        <v>6410321</v>
      </c>
      <c r="E35" s="139">
        <v>7695182</v>
      </c>
      <c r="F35" s="139">
        <v>1195149</v>
      </c>
      <c r="G35" s="139">
        <v>1387847</v>
      </c>
      <c r="H35" s="139">
        <v>290136</v>
      </c>
      <c r="I35" s="139">
        <v>771573</v>
      </c>
      <c r="J35" s="139">
        <v>3598862</v>
      </c>
      <c r="K35" s="139">
        <v>840968</v>
      </c>
      <c r="L35" s="260"/>
      <c r="M35" s="260"/>
    </row>
    <row r="36" spans="1:13" s="39" customFormat="1" ht="11.25" customHeight="1" x14ac:dyDescent="0.2">
      <c r="A36" s="402"/>
      <c r="B36" s="56"/>
      <c r="C36" s="260"/>
      <c r="D36" s="260"/>
      <c r="E36" s="346"/>
      <c r="F36" s="346"/>
      <c r="G36" s="346"/>
      <c r="H36" s="260"/>
      <c r="I36" s="260"/>
      <c r="J36" s="260"/>
      <c r="K36" s="260"/>
    </row>
    <row r="37" spans="1:13" s="39" customFormat="1" ht="11.25" customHeight="1" x14ac:dyDescent="0.2">
      <c r="A37" s="402"/>
      <c r="B37" s="56"/>
      <c r="C37" s="98" t="s">
        <v>752</v>
      </c>
      <c r="D37" s="403"/>
      <c r="E37" s="403"/>
      <c r="F37" s="403"/>
      <c r="G37" s="403"/>
      <c r="H37" s="403"/>
      <c r="I37" s="403"/>
      <c r="J37" s="403"/>
      <c r="K37" s="403"/>
    </row>
    <row r="38" spans="1:13" s="182" customFormat="1" ht="11.25" customHeight="1" x14ac:dyDescent="0.2">
      <c r="A38" s="404"/>
      <c r="B38" s="405"/>
      <c r="C38" s="142" t="s">
        <v>753</v>
      </c>
      <c r="D38" s="406"/>
      <c r="E38" s="406"/>
      <c r="F38" s="406"/>
      <c r="G38" s="406"/>
      <c r="H38" s="406"/>
      <c r="I38" s="406"/>
      <c r="J38" s="406"/>
      <c r="K38" s="406"/>
    </row>
    <row r="39" spans="1:13" s="39" customFormat="1" ht="11.25" customHeight="1" x14ac:dyDescent="0.2">
      <c r="A39" s="402"/>
      <c r="B39" s="125"/>
      <c r="C39" s="260"/>
      <c r="D39" s="260"/>
      <c r="E39" s="346"/>
      <c r="F39" s="346"/>
      <c r="G39" s="346"/>
      <c r="H39" s="260"/>
      <c r="I39" s="260"/>
      <c r="J39" s="260"/>
      <c r="K39" s="260"/>
    </row>
    <row r="40" spans="1:13" s="39" customFormat="1" ht="11.25" customHeight="1" x14ac:dyDescent="0.2">
      <c r="A40" s="400">
        <v>36892</v>
      </c>
      <c r="B40" s="401"/>
      <c r="C40" s="407">
        <f t="shared" ref="C40:K40" si="0">C19/C18*100-100</f>
        <v>1.645105485820622</v>
      </c>
      <c r="D40" s="407">
        <f t="shared" si="0"/>
        <v>2.072406829390232</v>
      </c>
      <c r="E40" s="407">
        <f t="shared" si="0"/>
        <v>1.8215083366695808</v>
      </c>
      <c r="F40" s="407">
        <f t="shared" si="0"/>
        <v>0.70585286695403227</v>
      </c>
      <c r="G40" s="407">
        <f t="shared" si="0"/>
        <v>1.4643264792972843</v>
      </c>
      <c r="H40" s="407">
        <f t="shared" si="0"/>
        <v>0.44483847988354341</v>
      </c>
      <c r="I40" s="407">
        <f t="shared" si="0"/>
        <v>2.0308725562411922</v>
      </c>
      <c r="J40" s="407">
        <f t="shared" si="0"/>
        <v>1.659944627789443</v>
      </c>
      <c r="K40" s="407">
        <f t="shared" si="0"/>
        <v>1.1534176296833749</v>
      </c>
    </row>
    <row r="41" spans="1:13" s="39" customFormat="1" ht="11.25" hidden="1" customHeight="1" x14ac:dyDescent="0.2">
      <c r="A41" s="400">
        <v>37257</v>
      </c>
      <c r="B41" s="401"/>
      <c r="C41" s="407">
        <f t="shared" ref="C41:K41" si="1">C20/C19*100-100</f>
        <v>0.84329483928351578</v>
      </c>
      <c r="D41" s="407">
        <f t="shared" si="1"/>
        <v>1.3018188656172498</v>
      </c>
      <c r="E41" s="407">
        <f t="shared" si="1"/>
        <v>1.5546740027240844</v>
      </c>
      <c r="F41" s="407">
        <f t="shared" si="1"/>
        <v>-0.32651213622436615</v>
      </c>
      <c r="G41" s="407">
        <f t="shared" si="1"/>
        <v>0.66037674326091178</v>
      </c>
      <c r="H41" s="407">
        <f t="shared" si="1"/>
        <v>0.13336159879744969</v>
      </c>
      <c r="I41" s="407">
        <f t="shared" si="1"/>
        <v>-0.44915874598682137</v>
      </c>
      <c r="J41" s="407">
        <f t="shared" si="1"/>
        <v>1.0156330183690869</v>
      </c>
      <c r="K41" s="407">
        <f t="shared" si="1"/>
        <v>0.15702186138786089</v>
      </c>
    </row>
    <row r="42" spans="1:13" s="39" customFormat="1" ht="11.25" hidden="1" customHeight="1" x14ac:dyDescent="0.2">
      <c r="A42" s="400">
        <v>37622</v>
      </c>
      <c r="B42" s="401"/>
      <c r="C42" s="407">
        <f t="shared" ref="C42:K42" si="2">C21/C20*100-100</f>
        <v>0.84449402372312932</v>
      </c>
      <c r="D42" s="407">
        <f t="shared" si="2"/>
        <v>1.1836339186018563</v>
      </c>
      <c r="E42" s="407">
        <f t="shared" si="2"/>
        <v>1.2543259338094543</v>
      </c>
      <c r="F42" s="407">
        <f t="shared" si="2"/>
        <v>-0.18509589070838217</v>
      </c>
      <c r="G42" s="407">
        <f t="shared" si="2"/>
        <v>0.90288097503695042</v>
      </c>
      <c r="H42" s="407">
        <f t="shared" si="2"/>
        <v>-0.10970356940771353</v>
      </c>
      <c r="I42" s="407">
        <f t="shared" si="2"/>
        <v>-0.14272335263814284</v>
      </c>
      <c r="J42" s="407">
        <f t="shared" si="2"/>
        <v>0.95034368249898193</v>
      </c>
      <c r="K42" s="407">
        <f t="shared" si="2"/>
        <v>0.29104524372480967</v>
      </c>
    </row>
    <row r="43" spans="1:13" s="39" customFormat="1" ht="11.25" hidden="1" customHeight="1" x14ac:dyDescent="0.2">
      <c r="A43" s="400">
        <v>37987</v>
      </c>
      <c r="B43" s="401"/>
      <c r="C43" s="407">
        <f t="shared" ref="C43:K43" si="3">C22/C21*100-100</f>
        <v>0.74653549961580268</v>
      </c>
      <c r="D43" s="407">
        <f t="shared" si="3"/>
        <v>1.0031697454900552</v>
      </c>
      <c r="E43" s="407">
        <f t="shared" si="3"/>
        <v>1.1182023430694557</v>
      </c>
      <c r="F43" s="407">
        <f t="shared" si="3"/>
        <v>-0.73713414064914673</v>
      </c>
      <c r="G43" s="407">
        <f t="shared" si="3"/>
        <v>1.0860579755275808</v>
      </c>
      <c r="H43" s="407">
        <f t="shared" si="3"/>
        <v>-0.12909142755852088</v>
      </c>
      <c r="I43" s="407">
        <f t="shared" si="3"/>
        <v>1.1940086481189667</v>
      </c>
      <c r="J43" s="407">
        <f t="shared" si="3"/>
        <v>0.47444098869475226</v>
      </c>
      <c r="K43" s="407">
        <f t="shared" si="3"/>
        <v>0.38009142084828795</v>
      </c>
    </row>
    <row r="44" spans="1:13" s="39" customFormat="1" ht="11.25" hidden="1" customHeight="1" x14ac:dyDescent="0.2">
      <c r="A44" s="400">
        <v>38353</v>
      </c>
      <c r="B44" s="401"/>
      <c r="C44" s="407">
        <f t="shared" ref="C44:K44" si="4">C23/C22*100-100</f>
        <v>0.40481057753709138</v>
      </c>
      <c r="D44" s="407">
        <f t="shared" si="4"/>
        <v>0.87532790025936436</v>
      </c>
      <c r="E44" s="407">
        <f t="shared" si="4"/>
        <v>1.0633288125376765</v>
      </c>
      <c r="F44" s="407">
        <f t="shared" si="4"/>
        <v>-1.2899084545751691</v>
      </c>
      <c r="G44" s="407">
        <f t="shared" si="4"/>
        <v>0.69662232653119815</v>
      </c>
      <c r="H44" s="407">
        <f t="shared" si="4"/>
        <v>-0.69915229713201654</v>
      </c>
      <c r="I44" s="407">
        <f t="shared" si="4"/>
        <v>-0.84959418305166423</v>
      </c>
      <c r="J44" s="407">
        <f t="shared" si="4"/>
        <v>9.7381879299092589E-2</v>
      </c>
      <c r="K44" s="407">
        <f t="shared" si="4"/>
        <v>0.17897381571158633</v>
      </c>
    </row>
    <row r="45" spans="1:13" s="39" customFormat="1" ht="11.25" customHeight="1" x14ac:dyDescent="0.2">
      <c r="A45" s="2832" t="s">
        <v>1331</v>
      </c>
      <c r="B45" s="2833"/>
      <c r="C45" s="407">
        <f t="shared" ref="C45:K45" si="5">C24/C23*100-100</f>
        <v>1.194696984234028</v>
      </c>
      <c r="D45" s="407">
        <f t="shared" si="5"/>
        <v>1.5050227383250956</v>
      </c>
      <c r="E45" s="407">
        <f t="shared" si="5"/>
        <v>1.8654458475063223</v>
      </c>
      <c r="F45" s="407">
        <f t="shared" si="5"/>
        <v>0.18287488194532386</v>
      </c>
      <c r="G45" s="407">
        <f t="shared" si="5"/>
        <v>0.9365439808244389</v>
      </c>
      <c r="H45" s="407">
        <f t="shared" si="5"/>
        <v>0.494639783337675</v>
      </c>
      <c r="I45" s="407">
        <f t="shared" si="5"/>
        <v>1.1115814536087498</v>
      </c>
      <c r="J45" s="407">
        <f t="shared" si="5"/>
        <v>1.0867530828970757</v>
      </c>
      <c r="K45" s="407">
        <f t="shared" si="5"/>
        <v>0.70764256506166134</v>
      </c>
    </row>
    <row r="46" spans="1:13" s="39" customFormat="1" ht="11.25" hidden="1" customHeight="1" x14ac:dyDescent="0.2">
      <c r="A46" s="2832" t="s">
        <v>163</v>
      </c>
      <c r="B46" s="2833"/>
      <c r="C46" s="407">
        <f t="shared" ref="C46:K46" si="6">C25/C24*100-100</f>
        <v>0.88589382555122143</v>
      </c>
      <c r="D46" s="407">
        <f t="shared" si="6"/>
        <v>1.1121701665871626</v>
      </c>
      <c r="E46" s="407">
        <f t="shared" si="6"/>
        <v>1.3833093208819349</v>
      </c>
      <c r="F46" s="407">
        <f t="shared" si="6"/>
        <v>0.29407854159202884</v>
      </c>
      <c r="G46" s="407">
        <f t="shared" si="6"/>
        <v>0.95105447921272912</v>
      </c>
      <c r="H46" s="407">
        <f t="shared" si="6"/>
        <v>-0.17476569024714195</v>
      </c>
      <c r="I46" s="407">
        <f t="shared" si="6"/>
        <v>0.4919548310307249</v>
      </c>
      <c r="J46" s="407">
        <f t="shared" si="6"/>
        <v>0.2480906046061051</v>
      </c>
      <c r="K46" s="407">
        <f t="shared" si="6"/>
        <v>0.80326746036543284</v>
      </c>
    </row>
    <row r="47" spans="1:13" s="39" customFormat="1" ht="11.25" hidden="1" customHeight="1" x14ac:dyDescent="0.2">
      <c r="A47" s="2832" t="s">
        <v>164</v>
      </c>
      <c r="B47" s="2833"/>
      <c r="C47" s="407">
        <f t="shared" ref="C47:K47" si="7">C26/C25*100-100</f>
        <v>0.39954948475975982</v>
      </c>
      <c r="D47" s="407">
        <f t="shared" si="7"/>
        <v>0.16239546025778395</v>
      </c>
      <c r="E47" s="407">
        <f t="shared" si="7"/>
        <v>1.0215477944018403</v>
      </c>
      <c r="F47" s="407">
        <f t="shared" si="7"/>
        <v>0.45432408819871739</v>
      </c>
      <c r="G47" s="407">
        <f t="shared" si="7"/>
        <v>8.4653104114806865E-2</v>
      </c>
      <c r="H47" s="407">
        <f t="shared" si="7"/>
        <v>0.25795956309551116</v>
      </c>
      <c r="I47" s="407">
        <f t="shared" si="7"/>
        <v>1.3548906305097148</v>
      </c>
      <c r="J47" s="407">
        <f t="shared" si="7"/>
        <v>1.4836410410581777</v>
      </c>
      <c r="K47" s="104">
        <f t="shared" si="7"/>
        <v>-4.1966636523966372E-2</v>
      </c>
    </row>
    <row r="48" spans="1:13" s="39" customFormat="1" ht="11.25" hidden="1" customHeight="1" x14ac:dyDescent="0.2">
      <c r="A48" s="2832" t="s">
        <v>165</v>
      </c>
      <c r="B48" s="2833"/>
      <c r="C48" s="407">
        <f t="shared" ref="C48:K48" si="8">C27/C26*100-100</f>
        <v>0.33405778038701328</v>
      </c>
      <c r="D48" s="407">
        <f t="shared" si="8"/>
        <v>0.61472373936778979</v>
      </c>
      <c r="E48" s="407">
        <f t="shared" si="8"/>
        <v>0.82122360262317784</v>
      </c>
      <c r="F48" s="407">
        <f t="shared" si="8"/>
        <v>-0.26971197730129859</v>
      </c>
      <c r="G48" s="407">
        <f t="shared" si="8"/>
        <v>0.1657611910065242</v>
      </c>
      <c r="H48" s="407">
        <f t="shared" si="8"/>
        <v>0.1889154168888183</v>
      </c>
      <c r="I48" s="407">
        <f t="shared" si="8"/>
        <v>-0.1940145868667571</v>
      </c>
      <c r="J48" s="407">
        <f t="shared" si="8"/>
        <v>-0.10864166204498815</v>
      </c>
      <c r="K48" s="104">
        <f t="shared" si="8"/>
        <v>0.18742971385729845</v>
      </c>
    </row>
    <row r="49" spans="1:11" s="39" customFormat="1" ht="11.25" hidden="1" customHeight="1" x14ac:dyDescent="0.2">
      <c r="A49" s="2832" t="s">
        <v>166</v>
      </c>
      <c r="B49" s="2833"/>
      <c r="C49" s="407">
        <f t="shared" ref="C49:K49" si="9">C28/C27*100-100</f>
        <v>1.0078513989838314</v>
      </c>
      <c r="D49" s="407">
        <f t="shared" si="9"/>
        <v>0.96670829240939327</v>
      </c>
      <c r="E49" s="407">
        <f t="shared" si="9"/>
        <v>1.3376722406209325</v>
      </c>
      <c r="F49" s="407">
        <f t="shared" si="9"/>
        <v>1.6091400551909913</v>
      </c>
      <c r="G49" s="407">
        <f t="shared" si="9"/>
        <v>1.0295846387422927</v>
      </c>
      <c r="H49" s="407">
        <f t="shared" si="9"/>
        <v>0.70835020340487631</v>
      </c>
      <c r="I49" s="407">
        <f t="shared" si="9"/>
        <v>0.56644880174292211</v>
      </c>
      <c r="J49" s="407">
        <f t="shared" si="9"/>
        <v>1.08531696181538</v>
      </c>
      <c r="K49" s="104">
        <f t="shared" si="9"/>
        <v>0.99301571464205551</v>
      </c>
    </row>
    <row r="50" spans="1:11" s="39" customFormat="1" ht="11.25" customHeight="1" x14ac:dyDescent="0.2">
      <c r="A50" s="2832" t="s">
        <v>167</v>
      </c>
      <c r="B50" s="2833"/>
      <c r="C50" s="407">
        <f t="shared" ref="C50:K50" si="10">C29/C28*100-100</f>
        <v>1.3511453346401368</v>
      </c>
      <c r="D50" s="407">
        <f t="shared" si="10"/>
        <v>1.3227442449066871</v>
      </c>
      <c r="E50" s="407">
        <f t="shared" si="10"/>
        <v>1.3888933412329294</v>
      </c>
      <c r="F50" s="407">
        <f t="shared" si="10"/>
        <v>1.322924542294146</v>
      </c>
      <c r="G50" s="407">
        <f t="shared" si="10"/>
        <v>0.93069806174604253</v>
      </c>
      <c r="H50" s="407">
        <f t="shared" si="10"/>
        <v>1.4909714670791772</v>
      </c>
      <c r="I50" s="407">
        <f t="shared" si="10"/>
        <v>1.4486778107005023</v>
      </c>
      <c r="J50" s="407">
        <f t="shared" si="10"/>
        <v>1.4105300588493463</v>
      </c>
      <c r="K50" s="104">
        <f t="shared" si="10"/>
        <v>0.75874145736649723</v>
      </c>
    </row>
    <row r="51" spans="1:11" s="39" customFormat="1" ht="11.25" customHeight="1" x14ac:dyDescent="0.2">
      <c r="A51" s="2832" t="s">
        <v>168</v>
      </c>
      <c r="B51" s="2833"/>
      <c r="C51" s="407">
        <f t="shared" ref="C51:K51" si="11">C30/C29*100-100</f>
        <v>1.4800493305649098</v>
      </c>
      <c r="D51" s="407">
        <f t="shared" si="11"/>
        <v>1.7722920611953583</v>
      </c>
      <c r="E51" s="407">
        <f t="shared" si="11"/>
        <v>2.1928627550060469</v>
      </c>
      <c r="F51" s="407">
        <f t="shared" si="11"/>
        <v>1.3695597843550189</v>
      </c>
      <c r="G51" s="407">
        <f t="shared" si="11"/>
        <v>0.73287855804137791</v>
      </c>
      <c r="H51" s="407">
        <f t="shared" si="11"/>
        <v>1.8595368700625556</v>
      </c>
      <c r="I51" s="407">
        <f t="shared" si="11"/>
        <v>0.74919576493603302</v>
      </c>
      <c r="J51" s="407">
        <f t="shared" si="11"/>
        <v>1.4324108209086575</v>
      </c>
      <c r="K51" s="104">
        <f t="shared" si="11"/>
        <v>0.4496841547923367</v>
      </c>
    </row>
    <row r="52" spans="1:11" s="39" customFormat="1" ht="11.25" customHeight="1" x14ac:dyDescent="0.2">
      <c r="A52" s="2832" t="s">
        <v>169</v>
      </c>
      <c r="B52" s="2833"/>
      <c r="C52" s="407">
        <f t="shared" ref="C52:K52" si="12">C31/C30*100-100</f>
        <v>1.1728502146879833</v>
      </c>
      <c r="D52" s="407">
        <f t="shared" si="12"/>
        <v>1.5713269710604578</v>
      </c>
      <c r="E52" s="407">
        <f t="shared" si="12"/>
        <v>1.459659181281836</v>
      </c>
      <c r="F52" s="407">
        <f t="shared" si="12"/>
        <v>1.2165141621408395</v>
      </c>
      <c r="G52" s="407">
        <f t="shared" si="12"/>
        <v>0.47468616008427489</v>
      </c>
      <c r="H52" s="407">
        <f t="shared" si="12"/>
        <v>1.2633567288283132</v>
      </c>
      <c r="I52" s="407">
        <f t="shared" si="12"/>
        <v>1.0019376903332926</v>
      </c>
      <c r="J52" s="407">
        <f t="shared" si="12"/>
        <v>1.243130982364022</v>
      </c>
      <c r="K52" s="104">
        <f t="shared" si="12"/>
        <v>0.13934051185064789</v>
      </c>
    </row>
    <row r="53" spans="1:11" s="39" customFormat="1" ht="11.25" customHeight="1" x14ac:dyDescent="0.2">
      <c r="A53" s="2832" t="s">
        <v>170</v>
      </c>
      <c r="B53" s="2833"/>
      <c r="C53" s="407">
        <f t="shared" ref="C53:K53" si="13">C32/C31*100-100</f>
        <v>0.96729248821651481</v>
      </c>
      <c r="D53" s="407">
        <f t="shared" si="13"/>
        <v>1.347125640013644</v>
      </c>
      <c r="E53" s="407">
        <f t="shared" si="13"/>
        <v>1.3389714287615107</v>
      </c>
      <c r="F53" s="407">
        <f t="shared" si="13"/>
        <v>0.39894912659197246</v>
      </c>
      <c r="G53" s="407">
        <f t="shared" si="13"/>
        <v>0.46548813805493694</v>
      </c>
      <c r="H53" s="407">
        <f t="shared" si="13"/>
        <v>1.0475263893257676</v>
      </c>
      <c r="I53" s="407">
        <f t="shared" si="13"/>
        <v>0.50229485113931105</v>
      </c>
      <c r="J53" s="407">
        <f t="shared" si="13"/>
        <v>0.77721959726079604</v>
      </c>
      <c r="K53" s="104">
        <f t="shared" si="13"/>
        <v>6.5552437685582277E-2</v>
      </c>
    </row>
    <row r="54" spans="1:11" s="39" customFormat="1" ht="11.25" customHeight="1" x14ac:dyDescent="0.2">
      <c r="A54" s="2832" t="s">
        <v>1196</v>
      </c>
      <c r="B54" s="2833"/>
      <c r="C54" s="407">
        <f t="shared" ref="C54:K54" si="14">C33/C32*100-100</f>
        <v>1.2585599081257328</v>
      </c>
      <c r="D54" s="407">
        <f t="shared" si="14"/>
        <v>1.6599057229295369</v>
      </c>
      <c r="E54" s="407">
        <f t="shared" si="14"/>
        <v>1.5943990864293482</v>
      </c>
      <c r="F54" s="407">
        <f t="shared" si="14"/>
        <v>0.96256323076042349</v>
      </c>
      <c r="G54" s="407">
        <f t="shared" si="14"/>
        <v>0.7474791839590722</v>
      </c>
      <c r="H54" s="407">
        <f t="shared" si="14"/>
        <v>1.3888587251601621</v>
      </c>
      <c r="I54" s="407">
        <f t="shared" si="14"/>
        <v>1.1032977691561712</v>
      </c>
      <c r="J54" s="407">
        <f t="shared" si="14"/>
        <v>1.236674777692599</v>
      </c>
      <c r="K54" s="407">
        <f t="shared" si="14"/>
        <v>0.55305599357080837</v>
      </c>
    </row>
    <row r="55" spans="1:11" s="1170" customFormat="1" ht="11.25" customHeight="1" x14ac:dyDescent="0.2">
      <c r="A55" s="2832" t="s">
        <v>1374</v>
      </c>
      <c r="B55" s="2833"/>
      <c r="C55" s="407">
        <f t="shared" ref="C55:K56" si="15">C34/C33*100-100</f>
        <v>1.5045900824455458</v>
      </c>
      <c r="D55" s="407">
        <f t="shared" si="15"/>
        <v>1.8056387380800629</v>
      </c>
      <c r="E55" s="407">
        <f t="shared" si="15"/>
        <v>1.6507484657686859</v>
      </c>
      <c r="F55" s="407">
        <f t="shared" si="15"/>
        <v>1.133009787893215</v>
      </c>
      <c r="G55" s="407">
        <f t="shared" si="15"/>
        <v>1.210324556140435</v>
      </c>
      <c r="H55" s="407">
        <f t="shared" si="15"/>
        <v>1.5626171427347373</v>
      </c>
      <c r="I55" s="407">
        <f t="shared" si="15"/>
        <v>1.4849902066594609</v>
      </c>
      <c r="J55" s="407">
        <f t="shared" si="15"/>
        <v>1.5914913037300806</v>
      </c>
      <c r="K55" s="407">
        <f t="shared" si="15"/>
        <v>0.83688848470022492</v>
      </c>
    </row>
    <row r="56" spans="1:11" s="1170" customFormat="1" ht="11.25" customHeight="1" x14ac:dyDescent="0.2">
      <c r="A56" s="2832" t="s">
        <v>1536</v>
      </c>
      <c r="B56" s="2833"/>
      <c r="C56" s="407">
        <f t="shared" si="15"/>
        <v>1.6248754276815731</v>
      </c>
      <c r="D56" s="407">
        <f t="shared" si="15"/>
        <v>2.0329809472102056</v>
      </c>
      <c r="E56" s="407">
        <f t="shared" si="15"/>
        <v>1.9192551050803104</v>
      </c>
      <c r="F56" s="407">
        <f t="shared" si="15"/>
        <v>1.4198708945984322</v>
      </c>
      <c r="G56" s="407">
        <f t="shared" si="15"/>
        <v>1.3222255967573204</v>
      </c>
      <c r="H56" s="407">
        <f t="shared" si="15"/>
        <v>1.9867549668874318</v>
      </c>
      <c r="I56" s="407">
        <f t="shared" si="15"/>
        <v>1.3021643657561413</v>
      </c>
      <c r="J56" s="407">
        <f t="shared" si="15"/>
        <v>1.6796575250352248</v>
      </c>
      <c r="K56" s="407">
        <f t="shared" si="15"/>
        <v>0.99194435504401213</v>
      </c>
    </row>
    <row r="57" spans="1:11" s="39" customFormat="1" ht="11.25" customHeight="1" x14ac:dyDescent="0.2">
      <c r="A57" s="29"/>
      <c r="B57" s="29"/>
      <c r="C57" s="29"/>
      <c r="J57" s="366"/>
    </row>
    <row r="58" spans="1:11" s="39" customFormat="1" ht="11.25" customHeight="1" x14ac:dyDescent="0.2">
      <c r="A58" s="19"/>
      <c r="B58" s="28"/>
      <c r="C58" s="163" t="s">
        <v>194</v>
      </c>
      <c r="D58" s="216"/>
      <c r="E58" s="216"/>
      <c r="F58" s="216"/>
      <c r="G58" s="216"/>
      <c r="H58" s="216"/>
      <c r="I58" s="216"/>
      <c r="J58" s="216"/>
    </row>
    <row r="59" spans="1:11" s="39" customFormat="1" ht="11.25" customHeight="1" x14ac:dyDescent="0.2">
      <c r="A59" s="19"/>
      <c r="B59" s="28"/>
      <c r="C59" s="2439" t="s">
        <v>942</v>
      </c>
      <c r="D59" s="2439" t="s">
        <v>812</v>
      </c>
      <c r="E59" s="2439" t="s">
        <v>813</v>
      </c>
      <c r="F59" s="2444" t="s">
        <v>814</v>
      </c>
      <c r="G59" s="2444" t="s">
        <v>815</v>
      </c>
      <c r="H59" s="2439" t="s">
        <v>816</v>
      </c>
      <c r="I59" s="2439" t="s">
        <v>817</v>
      </c>
      <c r="J59" s="2452" t="s">
        <v>818</v>
      </c>
      <c r="K59" s="39" t="s">
        <v>176</v>
      </c>
    </row>
    <row r="60" spans="1:11" s="39" customFormat="1" ht="11.25" customHeight="1" x14ac:dyDescent="0.2">
      <c r="A60" s="19" t="s">
        <v>113</v>
      </c>
      <c r="B60" s="28"/>
      <c r="C60" s="2835"/>
      <c r="D60" s="2835"/>
      <c r="E60" s="2835"/>
      <c r="F60" s="2436"/>
      <c r="G60" s="2436"/>
      <c r="H60" s="2835"/>
      <c r="I60" s="2835"/>
      <c r="J60" s="2834"/>
    </row>
    <row r="61" spans="1:11" s="39" customFormat="1" ht="11.25" customHeight="1" x14ac:dyDescent="0.2">
      <c r="A61" s="19"/>
      <c r="B61" s="28"/>
      <c r="C61" s="2835"/>
      <c r="D61" s="2835"/>
      <c r="E61" s="2835"/>
      <c r="F61" s="2436"/>
      <c r="G61" s="2436"/>
      <c r="H61" s="2835"/>
      <c r="I61" s="2835"/>
      <c r="J61" s="2834"/>
    </row>
    <row r="62" spans="1:11" s="39" customFormat="1" ht="11.25" customHeight="1" x14ac:dyDescent="0.2">
      <c r="A62" s="23" t="s">
        <v>121</v>
      </c>
      <c r="B62" s="28"/>
      <c r="C62" s="2835"/>
      <c r="D62" s="2835"/>
      <c r="E62" s="2835"/>
      <c r="F62" s="2436"/>
      <c r="G62" s="2436"/>
      <c r="H62" s="2835"/>
      <c r="I62" s="2835"/>
      <c r="J62" s="2834"/>
    </row>
    <row r="63" spans="1:11" s="39" customFormat="1" ht="11.25" customHeight="1" x14ac:dyDescent="0.2">
      <c r="A63" s="19"/>
      <c r="B63" s="28"/>
      <c r="C63" s="2835"/>
      <c r="D63" s="2835"/>
      <c r="E63" s="2835"/>
      <c r="F63" s="2436"/>
      <c r="G63" s="2436"/>
      <c r="H63" s="2835"/>
      <c r="I63" s="2835"/>
      <c r="J63" s="2834"/>
    </row>
    <row r="64" spans="1:11" s="39" customFormat="1" ht="11.25" customHeight="1" x14ac:dyDescent="0.2">
      <c r="A64" s="19"/>
      <c r="B64" s="28"/>
      <c r="C64" s="2835"/>
      <c r="D64" s="2835"/>
      <c r="E64" s="2835"/>
      <c r="F64" s="2436"/>
      <c r="G64" s="2436"/>
      <c r="H64" s="2835"/>
      <c r="I64" s="2835"/>
      <c r="J64" s="2834"/>
    </row>
    <row r="65" spans="1:11" s="39" customFormat="1" ht="7.15" customHeight="1" x14ac:dyDescent="0.2">
      <c r="A65" s="18"/>
      <c r="B65" s="18"/>
      <c r="C65" s="18"/>
      <c r="D65" s="18"/>
      <c r="E65" s="18"/>
      <c r="F65" s="18"/>
      <c r="G65" s="18"/>
      <c r="H65" s="18"/>
      <c r="I65" s="18"/>
      <c r="J65" s="18"/>
    </row>
    <row r="66" spans="1:11" s="39" customFormat="1" ht="11.25" customHeight="1" x14ac:dyDescent="0.2">
      <c r="A66" s="19"/>
      <c r="B66" s="19"/>
      <c r="C66" s="376" t="s">
        <v>898</v>
      </c>
      <c r="D66" s="19"/>
      <c r="E66" s="19"/>
      <c r="F66" s="19"/>
      <c r="G66" s="19"/>
      <c r="H66" s="19"/>
      <c r="I66" s="19"/>
      <c r="J66" s="19"/>
    </row>
    <row r="67" spans="1:11" s="39" customFormat="1" ht="7.15" customHeight="1" x14ac:dyDescent="0.2">
      <c r="B67" s="34"/>
      <c r="C67" s="34"/>
    </row>
    <row r="68" spans="1:11" s="39" customFormat="1" ht="11.25" customHeight="1" x14ac:dyDescent="0.2">
      <c r="A68" s="400">
        <v>36526</v>
      </c>
      <c r="B68" s="401"/>
      <c r="C68" s="349">
        <v>3793710</v>
      </c>
      <c r="D68" s="349">
        <v>8281663</v>
      </c>
      <c r="E68" s="349">
        <v>2025114</v>
      </c>
      <c r="F68" s="349">
        <v>539876</v>
      </c>
      <c r="G68" s="349">
        <v>1993112</v>
      </c>
      <c r="H68" s="349">
        <v>1156352</v>
      </c>
      <c r="I68" s="349">
        <v>1326274</v>
      </c>
      <c r="J68" s="349">
        <v>1107327</v>
      </c>
    </row>
    <row r="69" spans="1:11" s="39" customFormat="1" ht="11.25" hidden="1" customHeight="1" x14ac:dyDescent="0.2">
      <c r="A69" s="400">
        <v>36892</v>
      </c>
      <c r="B69" s="401"/>
      <c r="C69" s="349">
        <v>3871041</v>
      </c>
      <c r="D69" s="349">
        <v>8415387</v>
      </c>
      <c r="E69" s="349">
        <v>2060171</v>
      </c>
      <c r="F69" s="349">
        <v>548161</v>
      </c>
      <c r="G69" s="349">
        <v>2009417</v>
      </c>
      <c r="H69" s="349">
        <v>1165754</v>
      </c>
      <c r="I69" s="349">
        <v>1349034</v>
      </c>
      <c r="J69" s="349">
        <v>1117321</v>
      </c>
    </row>
    <row r="70" spans="1:11" s="39" customFormat="1" ht="11.25" hidden="1" customHeight="1" x14ac:dyDescent="0.2">
      <c r="A70" s="400">
        <v>37257</v>
      </c>
      <c r="B70" s="401"/>
      <c r="C70" s="349">
        <v>3875488</v>
      </c>
      <c r="D70" s="349">
        <v>8498490</v>
      </c>
      <c r="E70" s="349">
        <v>2080539</v>
      </c>
      <c r="F70" s="349">
        <v>553162</v>
      </c>
      <c r="G70" s="349">
        <v>2008166</v>
      </c>
      <c r="H70" s="349">
        <v>1165716</v>
      </c>
      <c r="I70" s="349">
        <v>1364547</v>
      </c>
      <c r="J70" s="349">
        <v>1121699</v>
      </c>
    </row>
    <row r="71" spans="1:11" s="39" customFormat="1" ht="11.25" hidden="1" customHeight="1" x14ac:dyDescent="0.2">
      <c r="A71" s="400">
        <v>37622</v>
      </c>
      <c r="B71" s="401"/>
      <c r="C71" s="349">
        <v>3913594</v>
      </c>
      <c r="D71" s="349">
        <v>8557282</v>
      </c>
      <c r="E71" s="349">
        <v>2101783</v>
      </c>
      <c r="F71" s="349">
        <v>558317</v>
      </c>
      <c r="G71" s="349">
        <v>2018498</v>
      </c>
      <c r="H71" s="349">
        <v>1169699</v>
      </c>
      <c r="I71" s="349">
        <v>1371548</v>
      </c>
      <c r="J71" s="349">
        <v>1128418</v>
      </c>
    </row>
    <row r="72" spans="1:11" s="39" customFormat="1" ht="11.25" hidden="1" customHeight="1" x14ac:dyDescent="0.2">
      <c r="A72" s="400">
        <v>37987</v>
      </c>
      <c r="B72" s="401"/>
      <c r="C72" s="349">
        <v>3940934</v>
      </c>
      <c r="D72" s="349">
        <v>8628539</v>
      </c>
      <c r="E72" s="349">
        <v>2111813</v>
      </c>
      <c r="F72" s="349">
        <v>561800</v>
      </c>
      <c r="G72" s="349">
        <v>2029729</v>
      </c>
      <c r="H72" s="349">
        <v>1174710</v>
      </c>
      <c r="I72" s="349">
        <v>1379402</v>
      </c>
      <c r="J72" s="349">
        <v>1132892</v>
      </c>
    </row>
    <row r="73" spans="1:11" s="39" customFormat="1" ht="11.25" customHeight="1" x14ac:dyDescent="0.2">
      <c r="A73" s="2832" t="s">
        <v>161</v>
      </c>
      <c r="B73" s="2833"/>
      <c r="C73" s="349">
        <v>3951494</v>
      </c>
      <c r="D73" s="349">
        <v>8644694</v>
      </c>
      <c r="E73" s="349">
        <v>2126002</v>
      </c>
      <c r="F73" s="349">
        <v>563274</v>
      </c>
      <c r="G73" s="349">
        <v>2031533</v>
      </c>
      <c r="H73" s="349">
        <v>1175234</v>
      </c>
      <c r="I73" s="349">
        <v>1387532</v>
      </c>
      <c r="J73" s="349">
        <v>1135608</v>
      </c>
    </row>
    <row r="74" spans="1:11" s="39" customFormat="1" ht="11.25" hidden="1" customHeight="1" x14ac:dyDescent="0.2">
      <c r="A74" s="2832" t="s">
        <v>1331</v>
      </c>
      <c r="B74" s="2833"/>
      <c r="C74" s="349">
        <v>3999780</v>
      </c>
      <c r="D74" s="349">
        <v>8736168</v>
      </c>
      <c r="E74" s="349">
        <v>2156503</v>
      </c>
      <c r="F74" s="349">
        <v>568451</v>
      </c>
      <c r="G74" s="349">
        <v>2037953</v>
      </c>
      <c r="H74" s="349">
        <v>1177611</v>
      </c>
      <c r="I74" s="349">
        <v>1413618</v>
      </c>
      <c r="J74" s="349">
        <v>1139552</v>
      </c>
    </row>
    <row r="75" spans="1:11" s="39" customFormat="1" ht="11.25" hidden="1" customHeight="1" x14ac:dyDescent="0.2">
      <c r="A75" s="2832" t="s">
        <v>163</v>
      </c>
      <c r="B75" s="2833"/>
      <c r="C75" s="349">
        <v>4031257</v>
      </c>
      <c r="D75" s="349">
        <v>8814851</v>
      </c>
      <c r="E75" s="349">
        <v>2178685</v>
      </c>
      <c r="F75" s="349">
        <v>572347</v>
      </c>
      <c r="G75" s="349">
        <v>2050076</v>
      </c>
      <c r="H75" s="349">
        <v>1184323</v>
      </c>
      <c r="I75" s="349">
        <v>1425921</v>
      </c>
      <c r="J75" s="349">
        <v>1146964</v>
      </c>
      <c r="K75" s="408"/>
    </row>
    <row r="76" spans="1:11" s="39" customFormat="1" ht="11.25" hidden="1" customHeight="1" x14ac:dyDescent="0.2">
      <c r="A76" s="2832" t="s">
        <v>164</v>
      </c>
      <c r="B76" s="2833"/>
      <c r="C76" s="349">
        <v>4044777</v>
      </c>
      <c r="D76" s="349">
        <v>8809659</v>
      </c>
      <c r="E76" s="349">
        <v>2188548</v>
      </c>
      <c r="F76" s="349">
        <v>574200</v>
      </c>
      <c r="G76" s="349">
        <v>2050604</v>
      </c>
      <c r="H76" s="349">
        <v>1184174</v>
      </c>
      <c r="I76" s="349">
        <v>1427095</v>
      </c>
      <c r="J76" s="349">
        <v>1147465</v>
      </c>
      <c r="K76" s="408"/>
    </row>
    <row r="77" spans="1:11" s="39" customFormat="1" ht="11.25" hidden="1" customHeight="1" x14ac:dyDescent="0.2">
      <c r="A77" s="2832" t="s">
        <v>165</v>
      </c>
      <c r="B77" s="2833"/>
      <c r="C77" s="349">
        <v>4058368</v>
      </c>
      <c r="D77" s="349">
        <v>8820040</v>
      </c>
      <c r="E77" s="349">
        <v>2195226</v>
      </c>
      <c r="F77" s="349">
        <v>575317</v>
      </c>
      <c r="G77" s="349">
        <v>2049158</v>
      </c>
      <c r="H77" s="349">
        <v>1180629</v>
      </c>
      <c r="I77" s="349">
        <v>1432290</v>
      </c>
      <c r="J77" s="349">
        <v>1146044</v>
      </c>
      <c r="K77" s="408"/>
    </row>
    <row r="78" spans="1:11" s="39" customFormat="1" ht="11.25" customHeight="1" x14ac:dyDescent="0.2">
      <c r="A78" s="2832" t="s">
        <v>166</v>
      </c>
      <c r="B78" s="2833"/>
      <c r="C78" s="349">
        <v>4110328</v>
      </c>
      <c r="D78" s="349">
        <v>8902315</v>
      </c>
      <c r="E78" s="349">
        <v>2223969</v>
      </c>
      <c r="F78" s="349">
        <v>582159</v>
      </c>
      <c r="G78" s="349">
        <v>2061040</v>
      </c>
      <c r="H78" s="349">
        <v>1185187</v>
      </c>
      <c r="I78" s="349">
        <v>1452553</v>
      </c>
      <c r="J78" s="349">
        <v>1151673</v>
      </c>
      <c r="K78" s="408"/>
    </row>
    <row r="79" spans="1:11" s="39" customFormat="1" ht="11.25" customHeight="1" x14ac:dyDescent="0.2">
      <c r="A79" s="2832" t="s">
        <v>167</v>
      </c>
      <c r="B79" s="2833"/>
      <c r="C79" s="139">
        <v>4175413</v>
      </c>
      <c r="D79" s="139">
        <v>9029180</v>
      </c>
      <c r="E79" s="139">
        <v>2256812</v>
      </c>
      <c r="F79" s="139">
        <v>587008</v>
      </c>
      <c r="G79" s="139">
        <v>2072636</v>
      </c>
      <c r="H79" s="139">
        <v>1190052</v>
      </c>
      <c r="I79" s="139">
        <v>1476405</v>
      </c>
      <c r="J79" s="139">
        <v>1157305</v>
      </c>
      <c r="K79" s="408"/>
    </row>
    <row r="80" spans="1:11" s="39" customFormat="1" ht="11.25" customHeight="1" x14ac:dyDescent="0.2">
      <c r="A80" s="2832" t="s">
        <v>168</v>
      </c>
      <c r="B80" s="2833"/>
      <c r="C80" s="139">
        <v>4255217</v>
      </c>
      <c r="D80" s="139">
        <v>9153264</v>
      </c>
      <c r="E80" s="139">
        <v>2290720</v>
      </c>
      <c r="F80" s="139">
        <v>594513</v>
      </c>
      <c r="G80" s="139">
        <v>2081384</v>
      </c>
      <c r="H80" s="139">
        <v>1191910</v>
      </c>
      <c r="I80" s="139">
        <v>1499358</v>
      </c>
      <c r="J80" s="139">
        <v>1160958</v>
      </c>
      <c r="K80" s="408"/>
    </row>
    <row r="81" spans="1:11" s="39" customFormat="1" ht="11.25" customHeight="1" x14ac:dyDescent="0.2">
      <c r="A81" s="2832" t="s">
        <v>169</v>
      </c>
      <c r="B81" s="2833"/>
      <c r="C81" s="139">
        <v>4320354</v>
      </c>
      <c r="D81" s="139">
        <v>9264268</v>
      </c>
      <c r="E81" s="139">
        <v>2320090</v>
      </c>
      <c r="F81" s="139">
        <v>599509</v>
      </c>
      <c r="G81" s="139">
        <v>2084165</v>
      </c>
      <c r="H81" s="139">
        <v>1190580</v>
      </c>
      <c r="I81" s="139">
        <v>1517779</v>
      </c>
      <c r="J81" s="139">
        <v>1162296</v>
      </c>
      <c r="K81" s="408"/>
    </row>
    <row r="82" spans="1:11" s="39" customFormat="1" ht="11.25" customHeight="1" x14ac:dyDescent="0.2">
      <c r="A82" s="2832" t="s">
        <v>170</v>
      </c>
      <c r="B82" s="2833"/>
      <c r="C82" s="139">
        <v>4383401</v>
      </c>
      <c r="D82" s="139">
        <v>9354668</v>
      </c>
      <c r="E82" s="139">
        <v>2343457</v>
      </c>
      <c r="F82" s="139">
        <v>603331</v>
      </c>
      <c r="G82" s="139">
        <v>2086828</v>
      </c>
      <c r="H82" s="139">
        <v>1188376</v>
      </c>
      <c r="I82" s="139">
        <v>1534917</v>
      </c>
      <c r="J82" s="139">
        <v>1161592</v>
      </c>
      <c r="K82" s="408"/>
    </row>
    <row r="83" spans="1:11" s="1170" customFormat="1" ht="11.25" customHeight="1" x14ac:dyDescent="0.2">
      <c r="A83" s="2828" t="s">
        <v>1196</v>
      </c>
      <c r="B83" s="2831"/>
      <c r="C83" s="139">
        <v>4451016</v>
      </c>
      <c r="D83" s="139">
        <v>9478829</v>
      </c>
      <c r="E83" s="139">
        <v>2374497</v>
      </c>
      <c r="F83" s="139">
        <v>608463</v>
      </c>
      <c r="G83" s="139">
        <v>2094414</v>
      </c>
      <c r="H83" s="139">
        <v>1189962</v>
      </c>
      <c r="I83" s="139">
        <v>1555863</v>
      </c>
      <c r="J83" s="139">
        <v>1163737</v>
      </c>
      <c r="K83" s="408"/>
    </row>
    <row r="84" spans="1:11" s="1170" customFormat="1" ht="11.25" customHeight="1" x14ac:dyDescent="0.2">
      <c r="A84" s="2828" t="s">
        <v>1374</v>
      </c>
      <c r="B84" s="2831"/>
      <c r="C84" s="139">
        <v>4528650</v>
      </c>
      <c r="D84" s="139">
        <v>9639714</v>
      </c>
      <c r="E84" s="139">
        <v>2410786</v>
      </c>
      <c r="F84" s="139">
        <v>615611</v>
      </c>
      <c r="G84" s="139">
        <v>2107126</v>
      </c>
      <c r="H84" s="139">
        <v>1193889</v>
      </c>
      <c r="I84" s="139">
        <v>1583822</v>
      </c>
      <c r="J84" s="139">
        <v>1167684</v>
      </c>
      <c r="K84" s="408"/>
    </row>
    <row r="85" spans="1:11" s="1170" customFormat="1" ht="11.25" customHeight="1" x14ac:dyDescent="0.2">
      <c r="A85" s="2828" t="s">
        <v>1536</v>
      </c>
      <c r="B85" s="2831"/>
      <c r="C85" s="139">
        <v>4602743</v>
      </c>
      <c r="D85" s="139">
        <v>9807338</v>
      </c>
      <c r="E85" s="139">
        <v>2449404</v>
      </c>
      <c r="F85" s="139">
        <v>622819</v>
      </c>
      <c r="G85" s="139">
        <v>2122324</v>
      </c>
      <c r="H85" s="139">
        <v>1199771</v>
      </c>
      <c r="I85" s="139">
        <v>1613213</v>
      </c>
      <c r="J85" s="139">
        <v>1174517</v>
      </c>
      <c r="K85" s="408"/>
    </row>
    <row r="86" spans="1:11" s="39" customFormat="1" ht="11.25" customHeight="1" x14ac:dyDescent="0.2">
      <c r="B86" s="409"/>
      <c r="C86" s="260"/>
      <c r="D86" s="260"/>
      <c r="E86" s="260"/>
      <c r="F86" s="260"/>
      <c r="G86" s="260"/>
      <c r="H86" s="260"/>
      <c r="I86" s="260"/>
      <c r="J86" s="260"/>
    </row>
    <row r="87" spans="1:11" s="39" customFormat="1" ht="11.25" customHeight="1" x14ac:dyDescent="0.2">
      <c r="B87" s="409"/>
      <c r="C87" s="98" t="s">
        <v>752</v>
      </c>
      <c r="D87" s="403"/>
      <c r="E87" s="403"/>
      <c r="F87" s="403"/>
      <c r="G87" s="403"/>
      <c r="H87" s="403"/>
      <c r="I87" s="403"/>
      <c r="J87" s="403"/>
    </row>
    <row r="88" spans="1:11" s="182" customFormat="1" ht="11.25" customHeight="1" x14ac:dyDescent="0.2">
      <c r="B88" s="410"/>
      <c r="C88" s="142" t="s">
        <v>753</v>
      </c>
      <c r="D88" s="406"/>
      <c r="E88" s="406"/>
      <c r="F88" s="406"/>
      <c r="G88" s="406"/>
      <c r="H88" s="406"/>
      <c r="I88" s="406"/>
      <c r="J88" s="406"/>
    </row>
    <row r="89" spans="1:11" s="39" customFormat="1" ht="11.25" customHeight="1" x14ac:dyDescent="0.2">
      <c r="A89" s="47"/>
      <c r="B89" s="34"/>
      <c r="C89" s="260"/>
      <c r="D89" s="260"/>
      <c r="E89" s="260"/>
      <c r="F89" s="260"/>
      <c r="G89" s="260"/>
      <c r="H89" s="260"/>
      <c r="I89" s="260"/>
      <c r="J89" s="260"/>
    </row>
    <row r="90" spans="1:11" s="39" customFormat="1" ht="11.25" customHeight="1" x14ac:dyDescent="0.2">
      <c r="A90" s="411">
        <v>36892</v>
      </c>
      <c r="B90" s="401"/>
      <c r="C90" s="407">
        <f t="shared" ref="C90:J106" si="16">C69/C68*100-100</f>
        <v>2.0384004048807043</v>
      </c>
      <c r="D90" s="407">
        <f t="shared" si="16"/>
        <v>1.6146998495350573</v>
      </c>
      <c r="E90" s="407">
        <f t="shared" si="16"/>
        <v>1.7311124213254203</v>
      </c>
      <c r="F90" s="407">
        <f t="shared" si="16"/>
        <v>1.5346116515644326</v>
      </c>
      <c r="G90" s="407">
        <f t="shared" si="16"/>
        <v>0.81806742420897649</v>
      </c>
      <c r="H90" s="407">
        <f t="shared" si="16"/>
        <v>0.81307421961479065</v>
      </c>
      <c r="I90" s="407">
        <f t="shared" si="16"/>
        <v>1.7160858163546919</v>
      </c>
      <c r="J90" s="407">
        <f t="shared" si="16"/>
        <v>0.90253375922377188</v>
      </c>
    </row>
    <row r="91" spans="1:11" s="39" customFormat="1" ht="11.25" hidden="1" customHeight="1" x14ac:dyDescent="0.2">
      <c r="A91" s="411">
        <v>37257</v>
      </c>
      <c r="B91" s="401"/>
      <c r="C91" s="407">
        <f t="shared" si="16"/>
        <v>0.11487865925469976</v>
      </c>
      <c r="D91" s="407">
        <f t="shared" si="16"/>
        <v>0.98751251724964106</v>
      </c>
      <c r="E91" s="407">
        <f t="shared" si="16"/>
        <v>0.98865579604799336</v>
      </c>
      <c r="F91" s="407">
        <f t="shared" si="16"/>
        <v>0.91232320431406322</v>
      </c>
      <c r="G91" s="407">
        <f t="shared" si="16"/>
        <v>-6.2256863557934139E-2</v>
      </c>
      <c r="H91" s="407">
        <f t="shared" si="16"/>
        <v>-3.2596928683119586E-3</v>
      </c>
      <c r="I91" s="407">
        <f t="shared" si="16"/>
        <v>1.1499339527395307</v>
      </c>
      <c r="J91" s="407">
        <f t="shared" si="16"/>
        <v>0.39183010074992808</v>
      </c>
    </row>
    <row r="92" spans="1:11" s="39" customFormat="1" ht="11.25" hidden="1" customHeight="1" x14ac:dyDescent="0.2">
      <c r="A92" s="411">
        <v>37622</v>
      </c>
      <c r="B92" s="401"/>
      <c r="C92" s="407">
        <f t="shared" si="16"/>
        <v>0.98325681823811806</v>
      </c>
      <c r="D92" s="407">
        <f t="shared" si="16"/>
        <v>0.6917934833129209</v>
      </c>
      <c r="E92" s="407">
        <f t="shared" si="16"/>
        <v>1.0210815562697917</v>
      </c>
      <c r="F92" s="407">
        <f t="shared" si="16"/>
        <v>0.93191506285681669</v>
      </c>
      <c r="G92" s="407">
        <f t="shared" si="16"/>
        <v>0.51449929936072181</v>
      </c>
      <c r="H92" s="407">
        <f t="shared" si="16"/>
        <v>0.34167841910036145</v>
      </c>
      <c r="I92" s="407">
        <f t="shared" si="16"/>
        <v>0.51306404249909576</v>
      </c>
      <c r="J92" s="407">
        <f t="shared" si="16"/>
        <v>0.59900204956943526</v>
      </c>
    </row>
    <row r="93" spans="1:11" s="39" customFormat="1" ht="11.25" hidden="1" customHeight="1" x14ac:dyDescent="0.2">
      <c r="A93" s="400">
        <v>37987</v>
      </c>
      <c r="B93" s="401"/>
      <c r="C93" s="407">
        <f t="shared" si="16"/>
        <v>0.69859060495289782</v>
      </c>
      <c r="D93" s="407">
        <f t="shared" si="16"/>
        <v>0.83270599239338594</v>
      </c>
      <c r="E93" s="407">
        <f t="shared" si="16"/>
        <v>0.47721387031867835</v>
      </c>
      <c r="F93" s="407">
        <f t="shared" si="16"/>
        <v>0.62383914514514061</v>
      </c>
      <c r="G93" s="407">
        <f t="shared" si="16"/>
        <v>0.5564038210590212</v>
      </c>
      <c r="H93" s="407">
        <f t="shared" si="16"/>
        <v>0.42840081080687753</v>
      </c>
      <c r="I93" s="407">
        <f t="shared" si="16"/>
        <v>0.5726376328061491</v>
      </c>
      <c r="J93" s="407">
        <f t="shared" si="16"/>
        <v>0.39648428153395798</v>
      </c>
    </row>
    <row r="94" spans="1:11" s="39" customFormat="1" ht="11.25" hidden="1" customHeight="1" x14ac:dyDescent="0.2">
      <c r="A94" s="400">
        <v>38353</v>
      </c>
      <c r="B94" s="401"/>
      <c r="C94" s="407">
        <f t="shared" si="16"/>
        <v>0.26795678384870314</v>
      </c>
      <c r="D94" s="407">
        <f t="shared" si="16"/>
        <v>0.18722752484517002</v>
      </c>
      <c r="E94" s="407">
        <f t="shared" si="16"/>
        <v>0.67188714152246121</v>
      </c>
      <c r="F94" s="407">
        <f t="shared" si="16"/>
        <v>0.26237095051619974</v>
      </c>
      <c r="G94" s="407">
        <f t="shared" si="16"/>
        <v>8.8878860182802555E-2</v>
      </c>
      <c r="H94" s="407">
        <f t="shared" si="16"/>
        <v>4.4606754007375571E-2</v>
      </c>
      <c r="I94" s="407">
        <f t="shared" si="16"/>
        <v>0.58938583531124777</v>
      </c>
      <c r="J94" s="407">
        <f t="shared" si="16"/>
        <v>0.23974041656219924</v>
      </c>
    </row>
    <row r="95" spans="1:11" s="39" customFormat="1" ht="11.25" customHeight="1" x14ac:dyDescent="0.2">
      <c r="A95" s="2832" t="s">
        <v>1331</v>
      </c>
      <c r="B95" s="2833"/>
      <c r="C95" s="407">
        <f t="shared" si="16"/>
        <v>1.221968197345106</v>
      </c>
      <c r="D95" s="407">
        <f t="shared" si="16"/>
        <v>1.0581519716024559</v>
      </c>
      <c r="E95" s="407">
        <f t="shared" si="16"/>
        <v>1.4346646898733013</v>
      </c>
      <c r="F95" s="407">
        <f t="shared" si="16"/>
        <v>0.91909088649573789</v>
      </c>
      <c r="G95" s="407">
        <f t="shared" si="16"/>
        <v>0.31601750992969357</v>
      </c>
      <c r="H95" s="407">
        <f t="shared" si="16"/>
        <v>0.20225759295595935</v>
      </c>
      <c r="I95" s="407">
        <f t="shared" si="16"/>
        <v>1.8800287128513133</v>
      </c>
      <c r="J95" s="407">
        <f t="shared" si="16"/>
        <v>0.34730294256468142</v>
      </c>
    </row>
    <row r="96" spans="1:11" s="39" customFormat="1" ht="10.9" hidden="1" customHeight="1" x14ac:dyDescent="0.2">
      <c r="A96" s="2832" t="s">
        <v>163</v>
      </c>
      <c r="B96" s="2833"/>
      <c r="C96" s="407">
        <f t="shared" si="16"/>
        <v>0.78696828325557533</v>
      </c>
      <c r="D96" s="407">
        <f t="shared" si="16"/>
        <v>0.90065804595333532</v>
      </c>
      <c r="E96" s="407">
        <f t="shared" si="16"/>
        <v>1.0286097445725773</v>
      </c>
      <c r="F96" s="407">
        <f t="shared" si="16"/>
        <v>0.68537129849362088</v>
      </c>
      <c r="G96" s="407">
        <f t="shared" si="16"/>
        <v>0.59486160868283378</v>
      </c>
      <c r="H96" s="407">
        <f t="shared" si="16"/>
        <v>0.56996750200192992</v>
      </c>
      <c r="I96" s="407">
        <f t="shared" si="16"/>
        <v>0.87031998743650263</v>
      </c>
      <c r="J96" s="407">
        <f t="shared" si="16"/>
        <v>0.65043104658673201</v>
      </c>
    </row>
    <row r="97" spans="1:11" s="39" customFormat="1" ht="11.25" hidden="1" customHeight="1" x14ac:dyDescent="0.2">
      <c r="A97" s="2832" t="s">
        <v>164</v>
      </c>
      <c r="B97" s="2833"/>
      <c r="C97" s="407">
        <f t="shared" si="16"/>
        <v>0.33537926259725737</v>
      </c>
      <c r="D97" s="407">
        <f t="shared" si="16"/>
        <v>-5.8900598546713923E-2</v>
      </c>
      <c r="E97" s="407">
        <f t="shared" si="16"/>
        <v>0.45270426885942072</v>
      </c>
      <c r="F97" s="407">
        <f t="shared" si="16"/>
        <v>0.32375464534626985</v>
      </c>
      <c r="G97" s="407">
        <f t="shared" si="16"/>
        <v>2.5755142736173298E-2</v>
      </c>
      <c r="H97" s="104">
        <f t="shared" si="16"/>
        <v>-1.2581027304207737E-2</v>
      </c>
      <c r="I97" s="407">
        <f t="shared" si="16"/>
        <v>8.2332751954709238E-2</v>
      </c>
      <c r="J97" s="407">
        <f t="shared" si="16"/>
        <v>4.3680534001083515E-2</v>
      </c>
    </row>
    <row r="98" spans="1:11" s="39" customFormat="1" ht="11.25" hidden="1" customHeight="1" x14ac:dyDescent="0.2">
      <c r="A98" s="2832" t="s">
        <v>165</v>
      </c>
      <c r="B98" s="2833"/>
      <c r="C98" s="407">
        <f t="shared" si="16"/>
        <v>0.33601357998227854</v>
      </c>
      <c r="D98" s="407">
        <f t="shared" si="16"/>
        <v>0.11783657006473902</v>
      </c>
      <c r="E98" s="407">
        <f t="shared" si="16"/>
        <v>0.30513381474841594</v>
      </c>
      <c r="F98" s="407">
        <f t="shared" si="16"/>
        <v>0.19453152211772817</v>
      </c>
      <c r="G98" s="407">
        <f t="shared" si="16"/>
        <v>-7.0515809000653462E-2</v>
      </c>
      <c r="H98" s="104">
        <f t="shared" si="16"/>
        <v>-0.29936478929616328</v>
      </c>
      <c r="I98" s="407">
        <f t="shared" si="16"/>
        <v>0.36402622109949334</v>
      </c>
      <c r="J98" s="407">
        <f t="shared" si="16"/>
        <v>-0.12383819985795697</v>
      </c>
    </row>
    <row r="99" spans="1:11" s="39" customFormat="1" ht="11.25" hidden="1" customHeight="1" x14ac:dyDescent="0.2">
      <c r="A99" s="2832" t="s">
        <v>166</v>
      </c>
      <c r="B99" s="2833"/>
      <c r="C99" s="407">
        <f t="shared" si="16"/>
        <v>1.2803176055005423</v>
      </c>
      <c r="D99" s="407">
        <f t="shared" si="16"/>
        <v>0.9328188987804964</v>
      </c>
      <c r="E99" s="407">
        <f t="shared" si="16"/>
        <v>1.3093412705571126</v>
      </c>
      <c r="F99" s="407">
        <f t="shared" si="16"/>
        <v>1.1892574007025729</v>
      </c>
      <c r="G99" s="407">
        <f t="shared" si="16"/>
        <v>0.57984791802292079</v>
      </c>
      <c r="H99" s="104">
        <f t="shared" si="16"/>
        <v>0.38606539395524919</v>
      </c>
      <c r="I99" s="407">
        <f t="shared" si="16"/>
        <v>1.4147274644101344</v>
      </c>
      <c r="J99" s="407">
        <f t="shared" si="16"/>
        <v>0.49116787837115794</v>
      </c>
    </row>
    <row r="100" spans="1:11" s="39" customFormat="1" ht="11.25" customHeight="1" x14ac:dyDescent="0.2">
      <c r="A100" s="2832" t="s">
        <v>167</v>
      </c>
      <c r="B100" s="2833"/>
      <c r="C100" s="407">
        <f t="shared" si="16"/>
        <v>1.5834502745279764</v>
      </c>
      <c r="D100" s="407">
        <f t="shared" si="16"/>
        <v>1.4250787576040693</v>
      </c>
      <c r="E100" s="407">
        <f t="shared" si="16"/>
        <v>1.4767741816545055</v>
      </c>
      <c r="F100" s="407">
        <f t="shared" si="16"/>
        <v>0.83293395790498437</v>
      </c>
      <c r="G100" s="407">
        <f t="shared" si="16"/>
        <v>0.56262857586462189</v>
      </c>
      <c r="H100" s="104">
        <f t="shared" si="16"/>
        <v>0.4104837464467721</v>
      </c>
      <c r="I100" s="407">
        <f t="shared" si="16"/>
        <v>1.6420743339485568</v>
      </c>
      <c r="J100" s="407">
        <f t="shared" si="16"/>
        <v>0.48902770143955365</v>
      </c>
    </row>
    <row r="101" spans="1:11" s="39" customFormat="1" ht="11.25" customHeight="1" x14ac:dyDescent="0.2">
      <c r="A101" s="2832" t="s">
        <v>168</v>
      </c>
      <c r="B101" s="2833"/>
      <c r="C101" s="407">
        <f t="shared" si="16"/>
        <v>1.9112839855602459</v>
      </c>
      <c r="D101" s="407">
        <f t="shared" si="16"/>
        <v>1.3742554694889293</v>
      </c>
      <c r="E101" s="407">
        <f t="shared" si="16"/>
        <v>1.502473400531386</v>
      </c>
      <c r="F101" s="407">
        <f t="shared" si="16"/>
        <v>1.2785174989097214</v>
      </c>
      <c r="G101" s="407">
        <f t="shared" si="16"/>
        <v>0.42207121752201715</v>
      </c>
      <c r="H101" s="104">
        <f t="shared" si="16"/>
        <v>0.15612763139762365</v>
      </c>
      <c r="I101" s="407">
        <f t="shared" si="16"/>
        <v>1.5546547187255584</v>
      </c>
      <c r="J101" s="407">
        <f t="shared" si="16"/>
        <v>0.31564712845792542</v>
      </c>
      <c r="K101" s="1"/>
    </row>
    <row r="102" spans="1:11" s="39" customFormat="1" ht="11.25" customHeight="1" x14ac:dyDescent="0.2">
      <c r="A102" s="2832" t="s">
        <v>169</v>
      </c>
      <c r="B102" s="2833"/>
      <c r="C102" s="407">
        <f t="shared" si="16"/>
        <v>1.5307562458036728</v>
      </c>
      <c r="D102" s="407">
        <f t="shared" si="16"/>
        <v>1.212725864784403</v>
      </c>
      <c r="E102" s="407">
        <f t="shared" si="16"/>
        <v>1.2821296360969541</v>
      </c>
      <c r="F102" s="407">
        <f t="shared" si="16"/>
        <v>0.84035168280591677</v>
      </c>
      <c r="G102" s="407">
        <f t="shared" si="16"/>
        <v>0.13361301902965295</v>
      </c>
      <c r="H102" s="104">
        <f t="shared" si="16"/>
        <v>-0.11158560629577607</v>
      </c>
      <c r="I102" s="407">
        <f t="shared" si="16"/>
        <v>1.2285925042584864</v>
      </c>
      <c r="J102" s="407">
        <f t="shared" si="16"/>
        <v>0.11524964727405518</v>
      </c>
    </row>
    <row r="103" spans="1:11" s="39" customFormat="1" ht="11.25" customHeight="1" x14ac:dyDescent="0.2">
      <c r="A103" s="2832" t="s">
        <v>170</v>
      </c>
      <c r="B103" s="2833"/>
      <c r="C103" s="407">
        <f t="shared" si="16"/>
        <v>1.459301714628026</v>
      </c>
      <c r="D103" s="407">
        <f t="shared" si="16"/>
        <v>0.97579215109063</v>
      </c>
      <c r="E103" s="407">
        <f t="shared" si="16"/>
        <v>1.0071592050308453</v>
      </c>
      <c r="F103" s="407">
        <f t="shared" si="16"/>
        <v>0.63752170526214513</v>
      </c>
      <c r="G103" s="407">
        <f t="shared" si="16"/>
        <v>0.12777299302118195</v>
      </c>
      <c r="H103" s="104">
        <f t="shared" si="16"/>
        <v>-0.18511985754841476</v>
      </c>
      <c r="I103" s="407">
        <f t="shared" si="16"/>
        <v>1.1291498959993476</v>
      </c>
      <c r="J103" s="407">
        <f t="shared" si="16"/>
        <v>-6.0569768802437807E-2</v>
      </c>
    </row>
    <row r="104" spans="1:11" s="1170" customFormat="1" ht="11.25" customHeight="1" x14ac:dyDescent="0.2">
      <c r="A104" s="2832" t="s">
        <v>1196</v>
      </c>
      <c r="B104" s="2833"/>
      <c r="C104" s="407">
        <f t="shared" si="16"/>
        <v>1.5425237161738039</v>
      </c>
      <c r="D104" s="407">
        <f t="shared" si="16"/>
        <v>1.3272624961142299</v>
      </c>
      <c r="E104" s="407">
        <f t="shared" si="16"/>
        <v>1.3245389183586411</v>
      </c>
      <c r="F104" s="407">
        <f t="shared" si="16"/>
        <v>0.85061102446253756</v>
      </c>
      <c r="G104" s="407">
        <f t="shared" si="16"/>
        <v>0.36351821999704725</v>
      </c>
      <c r="H104" s="407">
        <f t="shared" si="16"/>
        <v>0.1334594438123986</v>
      </c>
      <c r="I104" s="407">
        <f t="shared" si="16"/>
        <v>1.3646340486163098</v>
      </c>
      <c r="J104" s="407">
        <f t="shared" si="16"/>
        <v>0.184660362674677</v>
      </c>
    </row>
    <row r="105" spans="1:11" s="1170" customFormat="1" ht="11.25" customHeight="1" x14ac:dyDescent="0.2">
      <c r="A105" s="2832" t="s">
        <v>1374</v>
      </c>
      <c r="B105" s="2833"/>
      <c r="C105" s="407">
        <f t="shared" si="16"/>
        <v>1.7441860465116292</v>
      </c>
      <c r="D105" s="407">
        <f t="shared" si="16"/>
        <v>1.6973088131455825</v>
      </c>
      <c r="E105" s="407">
        <f t="shared" si="16"/>
        <v>1.5282815686859124</v>
      </c>
      <c r="F105" s="407">
        <f t="shared" si="16"/>
        <v>1.1747632970287469</v>
      </c>
      <c r="G105" s="407">
        <f t="shared" si="16"/>
        <v>0.60694781451995539</v>
      </c>
      <c r="H105" s="407">
        <f t="shared" si="16"/>
        <v>0.33001053815165449</v>
      </c>
      <c r="I105" s="407">
        <f t="shared" si="16"/>
        <v>1.7970091196975631</v>
      </c>
      <c r="J105" s="407">
        <f t="shared" si="16"/>
        <v>0.33916597994220865</v>
      </c>
    </row>
    <row r="106" spans="1:11" s="1170" customFormat="1" ht="11.25" customHeight="1" x14ac:dyDescent="0.2">
      <c r="A106" s="2832" t="s">
        <v>1536</v>
      </c>
      <c r="B106" s="2833"/>
      <c r="C106" s="407">
        <f t="shared" si="16"/>
        <v>1.6360946418910771</v>
      </c>
      <c r="D106" s="407">
        <f t="shared" si="16"/>
        <v>1.7388897637419518</v>
      </c>
      <c r="E106" s="407">
        <f t="shared" si="16"/>
        <v>1.6018841987633863</v>
      </c>
      <c r="F106" s="407">
        <f t="shared" si="16"/>
        <v>1.1708692664685856</v>
      </c>
      <c r="G106" s="407">
        <f t="shared" si="16"/>
        <v>0.72126678708343661</v>
      </c>
      <c r="H106" s="407">
        <f t="shared" si="16"/>
        <v>0.49267561724749953</v>
      </c>
      <c r="I106" s="407">
        <f t="shared" si="16"/>
        <v>1.8557009562943279</v>
      </c>
      <c r="J106" s="407">
        <f t="shared" si="16"/>
        <v>0.58517544130090471</v>
      </c>
    </row>
    <row r="107" spans="1:11" s="39" customFormat="1" ht="11.25" customHeight="1" x14ac:dyDescent="0.2"/>
    <row r="108" spans="1:11" s="39" customFormat="1" ht="11.25" customHeight="1" x14ac:dyDescent="0.2">
      <c r="A108" s="776" t="s">
        <v>1332</v>
      </c>
      <c r="B108" s="255"/>
      <c r="C108" s="255"/>
      <c r="D108" s="255"/>
      <c r="E108" s="255"/>
      <c r="F108" s="255"/>
      <c r="G108" s="255"/>
      <c r="H108" s="255"/>
      <c r="I108" s="255"/>
      <c r="J108" s="255"/>
      <c r="K108" s="255"/>
    </row>
    <row r="109" spans="1:11" s="39" customFormat="1" ht="24" customHeight="1" x14ac:dyDescent="0.2">
      <c r="A109" s="2836" t="s">
        <v>1333</v>
      </c>
      <c r="B109" s="2548"/>
      <c r="C109" s="2548"/>
      <c r="D109" s="2548"/>
      <c r="E109" s="2548"/>
      <c r="F109" s="2548"/>
      <c r="G109" s="2548"/>
      <c r="H109" s="2548"/>
      <c r="I109" s="2548"/>
      <c r="J109" s="2548"/>
      <c r="K109" s="2548"/>
    </row>
    <row r="110" spans="1:11" s="39" customFormat="1" ht="11.25" customHeight="1" x14ac:dyDescent="0.15">
      <c r="A110" s="412"/>
      <c r="B110" s="412"/>
      <c r="C110" s="412"/>
      <c r="D110" s="412"/>
      <c r="E110" s="412"/>
      <c r="F110" s="412"/>
      <c r="G110" s="412"/>
      <c r="H110" s="412"/>
      <c r="I110" s="412"/>
      <c r="J110" s="412"/>
      <c r="K110" s="412"/>
    </row>
    <row r="111" spans="1:11" s="39" customFormat="1" ht="11.25" customHeight="1" x14ac:dyDescent="0.2">
      <c r="A111" s="39" t="s">
        <v>1013</v>
      </c>
      <c r="B111" s="255"/>
      <c r="C111" s="255"/>
      <c r="D111" s="255"/>
      <c r="E111" s="255"/>
      <c r="F111" s="413"/>
      <c r="G111" s="255"/>
      <c r="H111" s="255"/>
      <c r="I111" s="255"/>
      <c r="J111" s="255"/>
      <c r="K111" s="255"/>
    </row>
  </sheetData>
  <mergeCells count="67">
    <mergeCell ref="A55:B55"/>
    <mergeCell ref="A105:B105"/>
    <mergeCell ref="A54:B54"/>
    <mergeCell ref="A104:B104"/>
    <mergeCell ref="A109:K109"/>
    <mergeCell ref="G59:G64"/>
    <mergeCell ref="A73:B73"/>
    <mergeCell ref="A79:B79"/>
    <mergeCell ref="A80:B80"/>
    <mergeCell ref="A81:B81"/>
    <mergeCell ref="A95:B95"/>
    <mergeCell ref="A78:B78"/>
    <mergeCell ref="A77:B77"/>
    <mergeCell ref="A75:B75"/>
    <mergeCell ref="A76:B76"/>
    <mergeCell ref="A74:B74"/>
    <mergeCell ref="K9:K14"/>
    <mergeCell ref="C59:C64"/>
    <mergeCell ref="H59:H64"/>
    <mergeCell ref="I59:I64"/>
    <mergeCell ref="J59:J64"/>
    <mergeCell ref="D59:D64"/>
    <mergeCell ref="E59:E64"/>
    <mergeCell ref="F59:F64"/>
    <mergeCell ref="I9:I14"/>
    <mergeCell ref="H9:H14"/>
    <mergeCell ref="J9:J14"/>
    <mergeCell ref="D9:D14"/>
    <mergeCell ref="E9:E14"/>
    <mergeCell ref="F9:F14"/>
    <mergeCell ref="G9:G14"/>
    <mergeCell ref="A24:B24"/>
    <mergeCell ref="A45:B45"/>
    <mergeCell ref="A31:B31"/>
    <mergeCell ref="A32:B32"/>
    <mergeCell ref="C8:C14"/>
    <mergeCell ref="A25:B25"/>
    <mergeCell ref="A26:B26"/>
    <mergeCell ref="A27:B27"/>
    <mergeCell ref="A28:B28"/>
    <mergeCell ref="A33:B33"/>
    <mergeCell ref="A34:B34"/>
    <mergeCell ref="A52:B52"/>
    <mergeCell ref="A29:B29"/>
    <mergeCell ref="A30:B30"/>
    <mergeCell ref="A51:B51"/>
    <mergeCell ref="A53:B53"/>
    <mergeCell ref="A49:B49"/>
    <mergeCell ref="A47:B47"/>
    <mergeCell ref="A50:B50"/>
    <mergeCell ref="A46:B46"/>
    <mergeCell ref="A48:B48"/>
    <mergeCell ref="A35:B35"/>
    <mergeCell ref="A56:B56"/>
    <mergeCell ref="A85:B85"/>
    <mergeCell ref="A106:B106"/>
    <mergeCell ref="A103:B103"/>
    <mergeCell ref="A82:B82"/>
    <mergeCell ref="A100:B100"/>
    <mergeCell ref="A101:B101"/>
    <mergeCell ref="A102:B102"/>
    <mergeCell ref="A98:B98"/>
    <mergeCell ref="A99:B99"/>
    <mergeCell ref="A96:B96"/>
    <mergeCell ref="A97:B97"/>
    <mergeCell ref="A83:B83"/>
    <mergeCell ref="A84:B84"/>
  </mergeCells>
  <phoneticPr fontId="29" type="noConversion"/>
  <printOptions horizontalCentered="1"/>
  <pageMargins left="0.59055118110236227" right="0.23622047244094491" top="0.47244094488188981" bottom="0.59055118110236227" header="0.31496062992125984" footer="0.31496062992125984"/>
  <pageSetup paperSize="9" scale="82" orientation="portrait" horizontalDpi="300" verticalDpi="300"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4">
    <tabColor theme="0" tint="-0.14999847407452621"/>
    <pageSetUpPr fitToPage="1"/>
  </sheetPr>
  <dimension ref="A1:M205"/>
  <sheetViews>
    <sheetView zoomScale="115" zoomScaleNormal="115" zoomScaleSheetLayoutView="55" workbookViewId="0"/>
  </sheetViews>
  <sheetFormatPr baseColWidth="10" defaultColWidth="11.28515625" defaultRowHeight="11.25" customHeight="1" x14ac:dyDescent="0.2"/>
  <cols>
    <col min="1" max="2" width="5.28515625" style="70" customWidth="1"/>
    <col min="3" max="3" width="10.7109375" style="70" customWidth="1"/>
    <col min="4" max="4" width="9.7109375" style="70" customWidth="1"/>
    <col min="5" max="5" width="10.140625" style="70" customWidth="1"/>
    <col min="6" max="6" width="11" style="70" customWidth="1"/>
    <col min="7" max="10" width="9.7109375" style="70" customWidth="1"/>
    <col min="11" max="11" width="15.28515625" style="70" customWidth="1"/>
    <col min="12" max="12" width="11.28515625" style="70" bestFit="1" customWidth="1"/>
    <col min="13" max="16384" width="11.28515625" style="70"/>
  </cols>
  <sheetData>
    <row r="1" spans="1:11" s="67" customFormat="1" ht="11.25" customHeight="1" x14ac:dyDescent="0.2">
      <c r="A1" s="397"/>
      <c r="B1" s="398"/>
      <c r="C1" s="398"/>
      <c r="D1" s="398"/>
      <c r="E1" s="398"/>
      <c r="F1" s="398"/>
      <c r="G1" s="398"/>
      <c r="H1" s="398"/>
      <c r="I1" s="398"/>
      <c r="J1" s="1" t="s">
        <v>905</v>
      </c>
      <c r="K1" s="70"/>
    </row>
    <row r="2" spans="1:11" s="67" customFormat="1" ht="11.25" customHeight="1" x14ac:dyDescent="0.2">
      <c r="A2" s="3" t="s">
        <v>102</v>
      </c>
      <c r="B2" s="398"/>
      <c r="C2" s="398"/>
      <c r="D2" s="398"/>
      <c r="E2" s="398"/>
      <c r="F2" s="398"/>
      <c r="G2" s="398"/>
      <c r="H2" s="398"/>
      <c r="I2" s="398"/>
      <c r="J2" s="398"/>
      <c r="K2" s="70"/>
    </row>
    <row r="3" spans="1:11" s="67" customFormat="1" ht="11.25" customHeight="1" x14ac:dyDescent="0.2">
      <c r="A3" s="2838" t="s">
        <v>177</v>
      </c>
      <c r="B3" s="2838"/>
      <c r="C3" s="2838"/>
      <c r="D3" s="2838"/>
      <c r="E3" s="2838"/>
      <c r="F3" s="2838"/>
      <c r="G3" s="2838"/>
      <c r="H3" s="2838"/>
      <c r="I3" s="2838"/>
      <c r="J3" s="2838"/>
      <c r="K3" s="70"/>
    </row>
    <row r="4" spans="1:11" s="67" customFormat="1" ht="11.25" customHeight="1" x14ac:dyDescent="0.2">
      <c r="A4" s="2838" t="s">
        <v>178</v>
      </c>
      <c r="B4" s="2838"/>
      <c r="C4" s="2838"/>
      <c r="D4" s="2838"/>
      <c r="E4" s="2838"/>
      <c r="F4" s="2838"/>
      <c r="G4" s="2838"/>
      <c r="H4" s="2838"/>
      <c r="I4" s="189"/>
      <c r="J4" s="189"/>
      <c r="K4" s="70"/>
    </row>
    <row r="5" spans="1:11" ht="8.1" customHeight="1" x14ac:dyDescent="0.2">
      <c r="A5" s="414"/>
      <c r="B5" s="415"/>
      <c r="C5" s="415"/>
      <c r="D5" s="415"/>
      <c r="E5" s="415"/>
      <c r="F5" s="415"/>
      <c r="G5" s="415"/>
      <c r="H5" s="415"/>
      <c r="I5" s="415"/>
      <c r="J5" s="415"/>
    </row>
    <row r="6" spans="1:11" s="68" customFormat="1" ht="11.25" customHeight="1" x14ac:dyDescent="0.2">
      <c r="A6" s="69" t="s">
        <v>179</v>
      </c>
      <c r="B6" s="416"/>
      <c r="C6" s="416"/>
      <c r="D6" s="416"/>
      <c r="E6" s="416"/>
      <c r="F6" s="416"/>
      <c r="G6" s="416"/>
      <c r="H6" s="416"/>
      <c r="I6" s="415"/>
      <c r="J6" s="415"/>
      <c r="K6" s="70"/>
    </row>
    <row r="7" spans="1:11" ht="8.1" customHeight="1" x14ac:dyDescent="0.2">
      <c r="A7" s="414"/>
      <c r="B7" s="415"/>
      <c r="C7" s="134"/>
      <c r="D7" s="134"/>
      <c r="E7" s="134"/>
      <c r="F7" s="134"/>
      <c r="G7" s="134"/>
      <c r="H7" s="134"/>
      <c r="I7" s="134"/>
      <c r="J7" s="134"/>
    </row>
    <row r="8" spans="1:11" s="39" customFormat="1" ht="11.25" customHeight="1" x14ac:dyDescent="0.2">
      <c r="A8" s="116"/>
      <c r="B8" s="116"/>
      <c r="C8" s="344" t="s">
        <v>105</v>
      </c>
      <c r="D8" s="220" t="s">
        <v>996</v>
      </c>
      <c r="E8" s="163"/>
      <c r="F8" s="163"/>
      <c r="G8" s="163"/>
      <c r="H8" s="163"/>
      <c r="I8" s="163"/>
      <c r="J8" s="24"/>
    </row>
    <row r="9" spans="1:11" s="39" customFormat="1" ht="11.25" customHeight="1" x14ac:dyDescent="0.2">
      <c r="A9" s="19" t="s">
        <v>520</v>
      </c>
      <c r="B9" s="28"/>
      <c r="C9" s="24" t="s">
        <v>106</v>
      </c>
      <c r="D9" s="160" t="s">
        <v>107</v>
      </c>
      <c r="E9" s="45" t="s">
        <v>108</v>
      </c>
      <c r="F9" s="45" t="s">
        <v>109</v>
      </c>
      <c r="G9" s="45" t="s">
        <v>110</v>
      </c>
      <c r="H9" s="45" t="s">
        <v>563</v>
      </c>
      <c r="I9" s="45" t="s">
        <v>112</v>
      </c>
      <c r="J9" s="24" t="s">
        <v>105</v>
      </c>
    </row>
    <row r="10" spans="1:11" s="39" customFormat="1" ht="11.25" customHeight="1" x14ac:dyDescent="0.2">
      <c r="A10" s="23" t="s">
        <v>522</v>
      </c>
      <c r="B10" s="28"/>
      <c r="C10" s="24" t="s">
        <v>531</v>
      </c>
      <c r="D10" s="160" t="s">
        <v>1190</v>
      </c>
      <c r="E10" s="160" t="s">
        <v>116</v>
      </c>
      <c r="F10" s="45" t="s">
        <v>115</v>
      </c>
      <c r="G10" s="45" t="s">
        <v>116</v>
      </c>
      <c r="H10" s="45" t="s">
        <v>117</v>
      </c>
      <c r="I10" s="45" t="s">
        <v>105</v>
      </c>
      <c r="J10" s="24" t="s">
        <v>118</v>
      </c>
    </row>
    <row r="11" spans="1:11" s="39" customFormat="1" ht="11.25" customHeight="1" x14ac:dyDescent="0.2">
      <c r="A11" s="19"/>
      <c r="B11" s="28"/>
      <c r="C11" s="24"/>
      <c r="D11" s="160"/>
      <c r="E11" s="160"/>
      <c r="F11" s="45" t="s">
        <v>119</v>
      </c>
      <c r="G11" s="45"/>
      <c r="H11" s="45"/>
      <c r="I11" s="45" t="s">
        <v>180</v>
      </c>
      <c r="J11" s="37" t="s">
        <v>120</v>
      </c>
    </row>
    <row r="12" spans="1:11" s="39" customFormat="1" ht="11.25" customHeight="1" x14ac:dyDescent="0.2">
      <c r="A12" s="19" t="s">
        <v>530</v>
      </c>
      <c r="B12" s="28"/>
      <c r="C12" s="26" t="s">
        <v>122</v>
      </c>
      <c r="D12" s="161" t="s">
        <v>123</v>
      </c>
      <c r="E12" s="293" t="s">
        <v>181</v>
      </c>
      <c r="F12" s="26" t="s">
        <v>125</v>
      </c>
      <c r="G12" s="26" t="s">
        <v>126</v>
      </c>
      <c r="H12" s="26" t="s">
        <v>127</v>
      </c>
      <c r="I12" s="161" t="s">
        <v>128</v>
      </c>
      <c r="J12" s="35"/>
    </row>
    <row r="13" spans="1:11" s="39" customFormat="1" ht="11.25" customHeight="1" x14ac:dyDescent="0.2">
      <c r="A13" s="23" t="s">
        <v>534</v>
      </c>
      <c r="B13" s="28"/>
      <c r="C13" s="26" t="s">
        <v>129</v>
      </c>
      <c r="D13" s="161" t="s">
        <v>130</v>
      </c>
      <c r="E13" s="161" t="s">
        <v>131</v>
      </c>
      <c r="F13" s="26" t="s">
        <v>132</v>
      </c>
      <c r="G13" s="26"/>
      <c r="H13" s="26" t="s">
        <v>133</v>
      </c>
      <c r="I13" s="26" t="s">
        <v>123</v>
      </c>
      <c r="J13" s="26" t="s">
        <v>134</v>
      </c>
    </row>
    <row r="14" spans="1:11" s="39" customFormat="1" ht="11.25" customHeight="1" x14ac:dyDescent="0.2">
      <c r="A14" s="19"/>
      <c r="B14" s="28"/>
      <c r="C14" s="26" t="s">
        <v>539</v>
      </c>
      <c r="D14" s="26"/>
      <c r="E14" s="26"/>
      <c r="F14" s="26" t="s">
        <v>135</v>
      </c>
      <c r="G14" s="26"/>
      <c r="H14" s="26"/>
      <c r="I14" s="26" t="s">
        <v>129</v>
      </c>
      <c r="J14" s="26"/>
    </row>
    <row r="15" spans="1:11" s="39" customFormat="1" ht="7.15" customHeight="1" x14ac:dyDescent="0.2">
      <c r="A15" s="18"/>
      <c r="B15" s="18"/>
      <c r="C15" s="18"/>
      <c r="D15" s="18"/>
      <c r="E15" s="18"/>
      <c r="F15" s="18"/>
      <c r="G15" s="18"/>
      <c r="H15" s="18"/>
      <c r="I15" s="18"/>
      <c r="J15" s="18"/>
    </row>
    <row r="16" spans="1:11" s="39" customFormat="1" ht="11.25" customHeight="1" x14ac:dyDescent="0.2">
      <c r="A16" s="19"/>
      <c r="B16" s="19"/>
      <c r="C16" s="376" t="s">
        <v>898</v>
      </c>
      <c r="D16" s="19"/>
      <c r="E16" s="19"/>
      <c r="F16" s="19"/>
      <c r="G16" s="19"/>
      <c r="H16" s="19"/>
      <c r="I16" s="19"/>
      <c r="J16" s="19"/>
    </row>
    <row r="17" spans="1:13" s="39" customFormat="1" ht="7.15" customHeight="1" x14ac:dyDescent="0.2">
      <c r="A17" s="19"/>
      <c r="B17" s="19"/>
      <c r="C17" s="37"/>
      <c r="D17" s="37"/>
      <c r="E17" s="37"/>
      <c r="F17" s="37"/>
      <c r="G17" s="37"/>
      <c r="H17" s="37"/>
      <c r="I17" s="37"/>
      <c r="J17" s="37"/>
    </row>
    <row r="18" spans="1:13" s="39" customFormat="1" ht="11.25" customHeight="1" x14ac:dyDescent="0.2">
      <c r="A18" s="258">
        <v>1991</v>
      </c>
      <c r="B18" s="258"/>
      <c r="C18" s="204">
        <v>4668192</v>
      </c>
      <c r="D18" s="139">
        <v>144063</v>
      </c>
      <c r="E18" s="260">
        <v>4158674</v>
      </c>
      <c r="F18" s="260">
        <v>6048</v>
      </c>
      <c r="G18" s="260">
        <v>267241</v>
      </c>
      <c r="H18" s="260">
        <v>20039</v>
      </c>
      <c r="I18" s="260">
        <v>72127</v>
      </c>
      <c r="J18" s="260">
        <v>212921</v>
      </c>
      <c r="K18" s="260"/>
    </row>
    <row r="19" spans="1:13" s="39" customFormat="1" ht="11.25" hidden="1" customHeight="1" x14ac:dyDescent="0.2">
      <c r="A19" s="258">
        <v>1992</v>
      </c>
      <c r="B19" s="258"/>
      <c r="C19" s="204">
        <v>4475297</v>
      </c>
      <c r="D19" s="139">
        <v>175896</v>
      </c>
      <c r="E19" s="260">
        <v>3929558</v>
      </c>
      <c r="F19" s="260">
        <v>7491</v>
      </c>
      <c r="G19" s="260">
        <v>271279</v>
      </c>
      <c r="H19" s="260">
        <v>17632</v>
      </c>
      <c r="I19" s="260">
        <v>73441</v>
      </c>
      <c r="J19" s="260">
        <v>223087</v>
      </c>
      <c r="K19" s="370"/>
      <c r="L19" s="370"/>
      <c r="M19" s="169"/>
    </row>
    <row r="20" spans="1:13" s="39" customFormat="1" ht="11.25" hidden="1" customHeight="1" x14ac:dyDescent="0.2">
      <c r="A20" s="258">
        <v>1993</v>
      </c>
      <c r="B20" s="258"/>
      <c r="C20" s="204">
        <v>3690110</v>
      </c>
      <c r="D20" s="139">
        <v>204571</v>
      </c>
      <c r="E20" s="260">
        <v>3194204</v>
      </c>
      <c r="F20" s="260">
        <v>7679</v>
      </c>
      <c r="G20" s="260">
        <v>209917</v>
      </c>
      <c r="H20" s="260">
        <v>11468</v>
      </c>
      <c r="I20" s="260">
        <v>62271</v>
      </c>
      <c r="J20" s="260">
        <v>228296</v>
      </c>
      <c r="K20" s="260"/>
      <c r="L20" s="260"/>
      <c r="M20" s="169"/>
    </row>
    <row r="21" spans="1:13" s="39" customFormat="1" ht="11.25" hidden="1" customHeight="1" x14ac:dyDescent="0.2">
      <c r="A21" s="258">
        <v>1994</v>
      </c>
      <c r="B21" s="258"/>
      <c r="C21" s="204">
        <v>3711900</v>
      </c>
      <c r="D21" s="139">
        <v>212847</v>
      </c>
      <c r="E21" s="139">
        <v>3209224</v>
      </c>
      <c r="F21" s="346">
        <v>6184</v>
      </c>
      <c r="G21" s="346">
        <v>216625</v>
      </c>
      <c r="H21" s="346">
        <v>11480</v>
      </c>
      <c r="I21" s="260">
        <v>55540</v>
      </c>
      <c r="J21" s="346">
        <v>247755</v>
      </c>
      <c r="K21" s="260"/>
      <c r="L21" s="260"/>
      <c r="M21" s="169"/>
    </row>
    <row r="22" spans="1:13" s="39" customFormat="1" ht="11.25" hidden="1" customHeight="1" x14ac:dyDescent="0.2">
      <c r="A22" s="258">
        <v>1995</v>
      </c>
      <c r="B22" s="258"/>
      <c r="C22" s="204">
        <v>3820111</v>
      </c>
      <c r="D22" s="139">
        <v>217791</v>
      </c>
      <c r="E22" s="346">
        <v>3314061</v>
      </c>
      <c r="F22" s="346">
        <v>5352</v>
      </c>
      <c r="G22" s="346">
        <v>212200</v>
      </c>
      <c r="H22" s="260">
        <v>15903</v>
      </c>
      <c r="I22" s="260">
        <v>54804</v>
      </c>
      <c r="J22" s="260">
        <v>218719</v>
      </c>
      <c r="K22" s="260"/>
      <c r="L22" s="260"/>
      <c r="M22" s="169"/>
    </row>
    <row r="23" spans="1:13" s="39" customFormat="1" ht="11.25" hidden="1" customHeight="1" x14ac:dyDescent="0.2">
      <c r="A23" s="258">
        <v>1996</v>
      </c>
      <c r="B23" s="258"/>
      <c r="C23" s="204">
        <v>4045726</v>
      </c>
      <c r="D23" s="139">
        <v>271723</v>
      </c>
      <c r="E23" s="260">
        <v>3496320</v>
      </c>
      <c r="F23" s="260">
        <v>5876</v>
      </c>
      <c r="G23" s="260">
        <v>199828</v>
      </c>
      <c r="H23" s="260">
        <v>17093</v>
      </c>
      <c r="I23" s="260">
        <v>54886</v>
      </c>
      <c r="J23" s="260">
        <v>217352</v>
      </c>
      <c r="K23" s="260"/>
      <c r="L23" s="260"/>
      <c r="M23" s="169"/>
    </row>
    <row r="24" spans="1:13" s="39" customFormat="1" ht="11.25" hidden="1" customHeight="1" x14ac:dyDescent="0.2">
      <c r="A24" s="258">
        <v>1997</v>
      </c>
      <c r="B24" s="258"/>
      <c r="C24" s="204">
        <v>4132804</v>
      </c>
      <c r="D24" s="139">
        <v>313973</v>
      </c>
      <c r="E24" s="260">
        <v>3528179</v>
      </c>
      <c r="F24" s="260">
        <v>5514</v>
      </c>
      <c r="G24" s="260">
        <v>212954</v>
      </c>
      <c r="H24" s="260">
        <v>19344</v>
      </c>
      <c r="I24" s="260">
        <v>52840</v>
      </c>
      <c r="J24" s="260">
        <v>223536</v>
      </c>
      <c r="K24" s="260"/>
      <c r="L24" s="260"/>
      <c r="M24" s="169"/>
    </row>
    <row r="25" spans="1:13" s="39" customFormat="1" ht="11.25" hidden="1" customHeight="1" x14ac:dyDescent="0.2">
      <c r="A25" s="258">
        <v>1998</v>
      </c>
      <c r="B25" s="258"/>
      <c r="C25" s="204">
        <v>4350355</v>
      </c>
      <c r="D25" s="139">
        <v>289982</v>
      </c>
      <c r="E25" s="139">
        <v>3735987</v>
      </c>
      <c r="F25" s="139">
        <v>5802</v>
      </c>
      <c r="G25" s="139">
        <v>237184</v>
      </c>
      <c r="H25" s="139">
        <v>24972</v>
      </c>
      <c r="I25" s="139">
        <v>56428</v>
      </c>
      <c r="J25" s="139">
        <v>234180</v>
      </c>
      <c r="K25" s="260"/>
      <c r="L25" s="260"/>
      <c r="M25" s="169"/>
    </row>
    <row r="26" spans="1:13" s="39" customFormat="1" ht="11.25" hidden="1" customHeight="1" x14ac:dyDescent="0.2">
      <c r="A26" s="258">
        <v>1999</v>
      </c>
      <c r="B26" s="258"/>
      <c r="C26" s="204">
        <v>4437586</v>
      </c>
      <c r="D26" s="139">
        <v>282462</v>
      </c>
      <c r="E26" s="139">
        <v>3802176</v>
      </c>
      <c r="F26" s="139">
        <v>6321</v>
      </c>
      <c r="G26" s="139">
        <v>258215</v>
      </c>
      <c r="H26" s="139">
        <v>28457</v>
      </c>
      <c r="I26" s="139">
        <v>59955</v>
      </c>
      <c r="J26" s="139">
        <v>250512</v>
      </c>
      <c r="K26" s="260"/>
      <c r="L26" s="260"/>
      <c r="M26" s="169"/>
    </row>
    <row r="27" spans="1:13" s="39" customFormat="1" ht="11.25" customHeight="1" x14ac:dyDescent="0.2">
      <c r="A27" s="258">
        <v>2000</v>
      </c>
      <c r="B27" s="258"/>
      <c r="C27" s="204">
        <v>3972262</v>
      </c>
      <c r="D27" s="139">
        <v>253138</v>
      </c>
      <c r="E27" s="139">
        <v>3378343</v>
      </c>
      <c r="F27" s="139">
        <v>6243</v>
      </c>
      <c r="G27" s="139">
        <v>246797</v>
      </c>
      <c r="H27" s="139">
        <v>27895</v>
      </c>
      <c r="I27" s="139">
        <v>59846</v>
      </c>
      <c r="J27" s="139">
        <v>254836</v>
      </c>
      <c r="K27" s="260"/>
      <c r="L27" s="260"/>
      <c r="M27" s="169"/>
    </row>
    <row r="28" spans="1:13" s="39" customFormat="1" ht="11.25" hidden="1" customHeight="1" x14ac:dyDescent="0.2">
      <c r="A28" s="258">
        <v>2001</v>
      </c>
      <c r="B28" s="258"/>
      <c r="C28" s="204">
        <v>3891817</v>
      </c>
      <c r="D28" s="139">
        <v>228703</v>
      </c>
      <c r="E28" s="139">
        <v>3341718</v>
      </c>
      <c r="F28" s="139">
        <v>6121</v>
      </c>
      <c r="G28" s="139">
        <v>229223</v>
      </c>
      <c r="H28" s="139">
        <v>25967</v>
      </c>
      <c r="I28" s="139">
        <v>60085</v>
      </c>
      <c r="J28" s="139">
        <v>236216</v>
      </c>
      <c r="K28" s="260"/>
      <c r="L28" s="260"/>
      <c r="M28" s="169"/>
    </row>
    <row r="29" spans="1:13" s="39" customFormat="1" ht="11.25" hidden="1" customHeight="1" x14ac:dyDescent="0.2">
      <c r="A29" s="258">
        <v>2002</v>
      </c>
      <c r="B29" s="258"/>
      <c r="C29" s="204">
        <v>3757366</v>
      </c>
      <c r="D29" s="139">
        <v>208252</v>
      </c>
      <c r="E29" s="139">
        <v>3252898</v>
      </c>
      <c r="F29" s="139">
        <v>5737</v>
      </c>
      <c r="G29" s="139">
        <v>207788</v>
      </c>
      <c r="H29" s="139">
        <v>23751</v>
      </c>
      <c r="I29" s="139">
        <v>58940</v>
      </c>
      <c r="J29" s="139">
        <v>214904</v>
      </c>
      <c r="K29" s="260"/>
      <c r="L29" s="260"/>
      <c r="M29" s="169"/>
    </row>
    <row r="30" spans="1:13" s="39" customFormat="1" ht="11.25" hidden="1" customHeight="1" x14ac:dyDescent="0.2">
      <c r="A30" s="258">
        <v>2003</v>
      </c>
      <c r="B30" s="258"/>
      <c r="C30" s="204">
        <v>3732815</v>
      </c>
      <c r="D30" s="139">
        <v>207420</v>
      </c>
      <c r="E30" s="139">
        <v>3236938</v>
      </c>
      <c r="F30" s="139">
        <v>5669</v>
      </c>
      <c r="G30" s="139">
        <v>202417</v>
      </c>
      <c r="H30" s="139">
        <v>25630</v>
      </c>
      <c r="I30" s="139">
        <v>54741</v>
      </c>
      <c r="J30" s="139">
        <v>220535</v>
      </c>
      <c r="K30" s="260"/>
      <c r="L30" s="260"/>
      <c r="M30" s="169"/>
    </row>
    <row r="31" spans="1:13" s="39" customFormat="1" ht="11.25" hidden="1" customHeight="1" x14ac:dyDescent="0.2">
      <c r="A31" s="258">
        <v>2004</v>
      </c>
      <c r="B31" s="258"/>
      <c r="C31" s="204">
        <v>3774631</v>
      </c>
      <c r="D31" s="139">
        <v>198683</v>
      </c>
      <c r="E31" s="139">
        <v>3266826</v>
      </c>
      <c r="F31" s="139">
        <v>5398</v>
      </c>
      <c r="G31" s="139">
        <v>215023</v>
      </c>
      <c r="H31" s="139">
        <v>30682</v>
      </c>
      <c r="I31" s="139">
        <v>58019</v>
      </c>
      <c r="J31" s="139">
        <v>240304</v>
      </c>
      <c r="K31" s="260"/>
      <c r="L31" s="260"/>
      <c r="M31" s="169"/>
    </row>
    <row r="32" spans="1:13" s="39" customFormat="1" ht="11.25" customHeight="1" x14ac:dyDescent="0.2">
      <c r="A32" s="258">
        <v>2005</v>
      </c>
      <c r="B32" s="258"/>
      <c r="C32" s="204">
        <v>3832413</v>
      </c>
      <c r="D32" s="139">
        <v>189264</v>
      </c>
      <c r="E32" s="139">
        <v>3342122</v>
      </c>
      <c r="F32" s="139">
        <v>5426</v>
      </c>
      <c r="G32" s="139">
        <v>222933</v>
      </c>
      <c r="H32" s="139">
        <v>32460</v>
      </c>
      <c r="I32" s="139">
        <v>40208</v>
      </c>
      <c r="J32" s="139">
        <v>235990</v>
      </c>
      <c r="K32" s="260"/>
      <c r="L32" s="260"/>
      <c r="M32" s="169"/>
    </row>
    <row r="33" spans="1:13" s="39" customFormat="1" ht="11.25" hidden="1" customHeight="1" x14ac:dyDescent="0.2">
      <c r="A33" s="258">
        <v>2006</v>
      </c>
      <c r="B33" s="258"/>
      <c r="C33" s="204">
        <v>3990973</v>
      </c>
      <c r="D33" s="139">
        <v>184617</v>
      </c>
      <c r="E33" s="139">
        <v>3467961</v>
      </c>
      <c r="F33" s="139">
        <v>5710</v>
      </c>
      <c r="G33" s="139">
        <v>249497</v>
      </c>
      <c r="H33" s="139">
        <v>35689</v>
      </c>
      <c r="I33" s="139">
        <v>47499</v>
      </c>
      <c r="J33" s="139">
        <v>270029</v>
      </c>
      <c r="K33" s="260"/>
      <c r="L33" s="260"/>
      <c r="M33" s="169"/>
    </row>
    <row r="34" spans="1:13" s="39" customFormat="1" ht="11.25" hidden="1" customHeight="1" x14ac:dyDescent="0.2">
      <c r="A34" s="258">
        <v>2007</v>
      </c>
      <c r="B34" s="28"/>
      <c r="C34" s="204">
        <v>3704084</v>
      </c>
      <c r="D34" s="139">
        <v>187284</v>
      </c>
      <c r="E34" s="139">
        <v>3148163</v>
      </c>
      <c r="F34" s="139">
        <v>5471</v>
      </c>
      <c r="G34" s="139">
        <v>274747</v>
      </c>
      <c r="H34" s="139">
        <v>39782</v>
      </c>
      <c r="I34" s="139">
        <v>48637</v>
      </c>
      <c r="J34" s="139">
        <v>265516</v>
      </c>
      <c r="K34" s="260"/>
      <c r="L34" s="260"/>
      <c r="M34" s="169"/>
    </row>
    <row r="35" spans="1:13" s="39" customFormat="1" ht="11.25" hidden="1" customHeight="1" x14ac:dyDescent="0.2">
      <c r="A35" s="258">
        <v>2008</v>
      </c>
      <c r="B35" s="28"/>
      <c r="C35" s="204">
        <v>3650180</v>
      </c>
      <c r="D35" s="139">
        <v>187420</v>
      </c>
      <c r="E35" s="139">
        <v>3090040</v>
      </c>
      <c r="F35" s="139">
        <v>5886</v>
      </c>
      <c r="G35" s="139">
        <v>275050</v>
      </c>
      <c r="H35" s="139">
        <v>39024</v>
      </c>
      <c r="I35" s="139">
        <v>52760</v>
      </c>
      <c r="J35" s="139">
        <v>260241</v>
      </c>
      <c r="K35" s="260"/>
      <c r="L35" s="260"/>
      <c r="M35" s="169"/>
    </row>
    <row r="36" spans="1:13" s="39" customFormat="1" ht="11.25" hidden="1" customHeight="1" x14ac:dyDescent="0.2">
      <c r="A36" s="258">
        <v>2009</v>
      </c>
      <c r="B36" s="28"/>
      <c r="C36" s="204">
        <v>4240885</v>
      </c>
      <c r="D36" s="139">
        <v>155058</v>
      </c>
      <c r="E36" s="139">
        <v>3807175</v>
      </c>
      <c r="F36" s="139">
        <v>5612</v>
      </c>
      <c r="G36" s="139">
        <v>204171</v>
      </c>
      <c r="H36" s="139">
        <v>20003</v>
      </c>
      <c r="I36" s="139">
        <v>48866</v>
      </c>
      <c r="J36" s="139">
        <v>226243</v>
      </c>
      <c r="K36" s="260"/>
      <c r="L36" s="260"/>
      <c r="M36" s="169"/>
    </row>
    <row r="37" spans="1:13" s="39" customFormat="1" ht="11.25" customHeight="1" x14ac:dyDescent="0.2">
      <c r="A37" s="258">
        <v>2010</v>
      </c>
      <c r="B37" s="28"/>
      <c r="C37" s="204">
        <v>3374227</v>
      </c>
      <c r="D37" s="139">
        <v>138878</v>
      </c>
      <c r="E37" s="139">
        <v>2916260</v>
      </c>
      <c r="F37" s="139">
        <v>5219</v>
      </c>
      <c r="G37" s="139">
        <v>236388</v>
      </c>
      <c r="H37" s="139">
        <v>27973</v>
      </c>
      <c r="I37" s="139">
        <v>49509</v>
      </c>
      <c r="J37" s="139">
        <v>239128</v>
      </c>
      <c r="K37" s="260"/>
      <c r="L37" s="260"/>
      <c r="M37" s="169"/>
    </row>
    <row r="38" spans="1:13" s="39" customFormat="1" ht="11.25" customHeight="1" x14ac:dyDescent="0.2">
      <c r="A38" s="258">
        <v>2011</v>
      </c>
      <c r="B38" s="28"/>
      <c r="C38" s="139">
        <v>3697290</v>
      </c>
      <c r="D38" s="139">
        <v>141465</v>
      </c>
      <c r="E38" s="139">
        <v>3173634</v>
      </c>
      <c r="F38" s="139">
        <v>5042</v>
      </c>
      <c r="G38" s="139">
        <v>280088</v>
      </c>
      <c r="H38" s="139">
        <v>35664</v>
      </c>
      <c r="I38" s="139">
        <v>61397</v>
      </c>
      <c r="J38" s="139">
        <v>258744</v>
      </c>
      <c r="K38" s="260"/>
      <c r="L38" s="260"/>
      <c r="M38" s="169"/>
    </row>
    <row r="39" spans="1:13" s="39" customFormat="1" ht="11.25" customHeight="1" x14ac:dyDescent="0.2">
      <c r="A39" s="258">
        <v>2012</v>
      </c>
      <c r="B39" s="28"/>
      <c r="C39" s="204">
        <v>3581547</v>
      </c>
      <c r="D39" s="139">
        <v>140889</v>
      </c>
      <c r="E39" s="139">
        <v>3082504</v>
      </c>
      <c r="F39" s="139">
        <v>5139</v>
      </c>
      <c r="G39" s="139">
        <v>260320</v>
      </c>
      <c r="H39" s="139">
        <v>31234</v>
      </c>
      <c r="I39" s="139">
        <v>61461</v>
      </c>
      <c r="J39" s="139">
        <v>253000</v>
      </c>
      <c r="K39" s="260"/>
      <c r="L39" s="260"/>
      <c r="M39" s="169"/>
    </row>
    <row r="40" spans="1:13" s="39" customFormat="1" ht="11.25" customHeight="1" x14ac:dyDescent="0.2">
      <c r="A40" s="258">
        <v>2013</v>
      </c>
      <c r="B40" s="28"/>
      <c r="C40" s="204">
        <v>3443921</v>
      </c>
      <c r="D40" s="139">
        <v>138632</v>
      </c>
      <c r="E40" s="260">
        <v>2952431</v>
      </c>
      <c r="F40" s="260">
        <v>5824</v>
      </c>
      <c r="G40" s="260">
        <v>254263</v>
      </c>
      <c r="H40" s="260">
        <v>30069</v>
      </c>
      <c r="I40" s="260">
        <v>62702</v>
      </c>
      <c r="J40" s="260">
        <v>247905</v>
      </c>
      <c r="K40" s="260"/>
      <c r="L40" s="260"/>
      <c r="M40" s="169"/>
    </row>
    <row r="41" spans="1:13" s="39" customFormat="1" ht="11.25" customHeight="1" x14ac:dyDescent="0.2">
      <c r="A41" s="258">
        <v>2014</v>
      </c>
      <c r="B41" s="28"/>
      <c r="C41" s="204">
        <v>3551475</v>
      </c>
      <c r="D41" s="139">
        <v>148849</v>
      </c>
      <c r="E41" s="260">
        <v>3036773</v>
      </c>
      <c r="F41" s="260">
        <v>5651</v>
      </c>
      <c r="G41" s="260">
        <v>264615</v>
      </c>
      <c r="H41" s="260">
        <v>34330</v>
      </c>
      <c r="I41" s="260">
        <v>61257</v>
      </c>
      <c r="J41" s="260">
        <v>271340</v>
      </c>
      <c r="K41" s="260"/>
      <c r="L41" s="260"/>
      <c r="M41" s="169"/>
    </row>
    <row r="42" spans="1:13" s="1170" customFormat="1" ht="11.25" customHeight="1" x14ac:dyDescent="0.2">
      <c r="A42" s="258">
        <v>2015</v>
      </c>
      <c r="B42" s="19"/>
      <c r="C42" s="204">
        <v>3742522</v>
      </c>
      <c r="D42" s="139">
        <v>158457</v>
      </c>
      <c r="E42" s="260">
        <v>3206042</v>
      </c>
      <c r="F42" s="260">
        <v>6137</v>
      </c>
      <c r="G42" s="260">
        <v>274837</v>
      </c>
      <c r="H42" s="260">
        <v>36544</v>
      </c>
      <c r="I42" s="260">
        <v>60505</v>
      </c>
      <c r="J42" s="260">
        <v>280038</v>
      </c>
      <c r="K42" s="260"/>
      <c r="L42" s="260"/>
      <c r="M42" s="169"/>
    </row>
    <row r="43" spans="1:13" s="1170" customFormat="1" ht="11.25" customHeight="1" x14ac:dyDescent="0.2">
      <c r="A43" s="258">
        <v>2016</v>
      </c>
      <c r="B43" s="19"/>
      <c r="C43" s="204">
        <f>SUM(C89:C100)</f>
        <v>3932467</v>
      </c>
      <c r="D43" s="139">
        <f t="shared" ref="D43:J43" si="0">SUM(D89:D100)</f>
        <v>182066</v>
      </c>
      <c r="E43" s="139">
        <f t="shared" si="0"/>
        <v>3351607</v>
      </c>
      <c r="F43" s="139">
        <f t="shared" si="0"/>
        <v>6683</v>
      </c>
      <c r="G43" s="139">
        <f t="shared" si="0"/>
        <v>295760</v>
      </c>
      <c r="H43" s="139">
        <f t="shared" si="0"/>
        <v>36967</v>
      </c>
      <c r="I43" s="139">
        <f t="shared" si="0"/>
        <v>59384</v>
      </c>
      <c r="J43" s="139">
        <f t="shared" si="0"/>
        <v>294369</v>
      </c>
      <c r="K43" s="260"/>
      <c r="L43" s="260"/>
      <c r="M43" s="169"/>
    </row>
    <row r="44" spans="1:13" s="1170" customFormat="1" ht="11.25" customHeight="1" x14ac:dyDescent="0.2">
      <c r="A44" s="258">
        <v>2017</v>
      </c>
      <c r="B44" s="990"/>
      <c r="C44" s="139">
        <f>SUM(C103:C114)</f>
        <v>4002101</v>
      </c>
      <c r="D44" s="139">
        <f t="shared" ref="D44:J44" si="1">SUM(D103:D114)</f>
        <v>143885</v>
      </c>
      <c r="E44" s="139">
        <f t="shared" si="1"/>
        <v>3441262</v>
      </c>
      <c r="F44" s="139">
        <f t="shared" si="1"/>
        <v>6697</v>
      </c>
      <c r="G44" s="139">
        <f t="shared" si="1"/>
        <v>306609</v>
      </c>
      <c r="H44" s="139">
        <f t="shared" si="1"/>
        <v>37606</v>
      </c>
      <c r="I44" s="139">
        <f t="shared" si="1"/>
        <v>66042</v>
      </c>
      <c r="J44" s="139">
        <f t="shared" si="1"/>
        <v>306883</v>
      </c>
      <c r="K44" s="260"/>
      <c r="L44" s="260"/>
      <c r="M44" s="169"/>
    </row>
    <row r="45" spans="1:13" s="39" customFormat="1" ht="11.25" customHeight="1" x14ac:dyDescent="0.2">
      <c r="A45" s="258"/>
      <c r="B45" s="258"/>
      <c r="C45" s="204"/>
      <c r="D45" s="139"/>
      <c r="E45" s="139"/>
      <c r="F45" s="139"/>
      <c r="G45" s="139"/>
      <c r="H45" s="139"/>
      <c r="I45" s="139"/>
      <c r="J45" s="139"/>
      <c r="K45" s="260"/>
      <c r="L45" s="260"/>
      <c r="M45" s="169"/>
    </row>
    <row r="46" spans="1:13" s="39" customFormat="1" ht="11.25" hidden="1" customHeight="1" x14ac:dyDescent="0.2">
      <c r="A46" s="39">
        <v>2013</v>
      </c>
      <c r="B46" s="46"/>
      <c r="C46" s="260"/>
      <c r="D46" s="260"/>
      <c r="E46" s="346"/>
      <c r="F46" s="346"/>
      <c r="G46" s="346"/>
      <c r="H46" s="260"/>
      <c r="I46" s="260"/>
      <c r="J46" s="260"/>
      <c r="K46" s="260"/>
    </row>
    <row r="47" spans="1:13" s="39" customFormat="1" ht="11.25" hidden="1" customHeight="1" x14ac:dyDescent="0.2">
      <c r="B47" s="46" t="s">
        <v>542</v>
      </c>
      <c r="C47" s="204">
        <f t="shared" ref="C47:C52" si="2">SUM(D47:I47)</f>
        <v>217661</v>
      </c>
      <c r="D47" s="139">
        <v>3361</v>
      </c>
      <c r="E47" s="260">
        <v>192090</v>
      </c>
      <c r="F47" s="260">
        <v>422</v>
      </c>
      <c r="G47" s="260">
        <v>16538</v>
      </c>
      <c r="H47" s="260">
        <v>2017</v>
      </c>
      <c r="I47" s="260">
        <v>3233</v>
      </c>
      <c r="J47" s="260">
        <v>13423</v>
      </c>
      <c r="K47" s="260"/>
    </row>
    <row r="48" spans="1:13" s="39" customFormat="1" ht="11.25" hidden="1" customHeight="1" x14ac:dyDescent="0.2">
      <c r="B48" s="46" t="s">
        <v>729</v>
      </c>
      <c r="C48" s="204">
        <f t="shared" si="2"/>
        <v>228004</v>
      </c>
      <c r="D48" s="139">
        <v>6405</v>
      </c>
      <c r="E48" s="260">
        <v>200683</v>
      </c>
      <c r="F48" s="260">
        <v>277</v>
      </c>
      <c r="G48" s="260">
        <v>15070</v>
      </c>
      <c r="H48" s="260">
        <v>1958</v>
      </c>
      <c r="I48" s="260">
        <f>4654-1958+915</f>
        <v>3611</v>
      </c>
      <c r="J48" s="260">
        <v>14689</v>
      </c>
      <c r="K48" s="260"/>
    </row>
    <row r="49" spans="1:11" s="39" customFormat="1" ht="11.25" hidden="1" customHeight="1" x14ac:dyDescent="0.2">
      <c r="B49" s="46" t="s">
        <v>730</v>
      </c>
      <c r="C49" s="204">
        <f t="shared" si="2"/>
        <v>333467</v>
      </c>
      <c r="D49" s="139">
        <v>22590</v>
      </c>
      <c r="E49" s="260">
        <v>281184</v>
      </c>
      <c r="F49" s="260">
        <v>377</v>
      </c>
      <c r="G49" s="260">
        <v>20837</v>
      </c>
      <c r="H49" s="260">
        <v>2780</v>
      </c>
      <c r="I49" s="260">
        <f>7352-2780+1127</f>
        <v>5699</v>
      </c>
      <c r="J49" s="260">
        <v>22630</v>
      </c>
      <c r="K49" s="260"/>
    </row>
    <row r="50" spans="1:11" s="39" customFormat="1" ht="11.25" hidden="1" customHeight="1" x14ac:dyDescent="0.2">
      <c r="B50" s="46" t="s">
        <v>731</v>
      </c>
      <c r="C50" s="204">
        <f t="shared" si="2"/>
        <v>340012</v>
      </c>
      <c r="D50" s="139">
        <v>23251</v>
      </c>
      <c r="E50" s="260">
        <v>284444</v>
      </c>
      <c r="F50" s="260">
        <v>507</v>
      </c>
      <c r="G50" s="260">
        <v>22407</v>
      </c>
      <c r="H50" s="260">
        <v>2974</v>
      </c>
      <c r="I50" s="260">
        <f>8156-2974+1247</f>
        <v>6429</v>
      </c>
      <c r="J50" s="260">
        <v>27746</v>
      </c>
      <c r="K50" s="260"/>
    </row>
    <row r="51" spans="1:11" s="39" customFormat="1" ht="11.25" hidden="1" customHeight="1" x14ac:dyDescent="0.2">
      <c r="B51" s="46" t="s">
        <v>732</v>
      </c>
      <c r="C51" s="204">
        <f t="shared" si="2"/>
        <v>307975</v>
      </c>
      <c r="D51" s="139">
        <v>18270</v>
      </c>
      <c r="E51" s="260">
        <v>261316</v>
      </c>
      <c r="F51" s="260">
        <v>394</v>
      </c>
      <c r="G51" s="260">
        <v>20068</v>
      </c>
      <c r="H51" s="260">
        <v>2322</v>
      </c>
      <c r="I51" s="260">
        <f>6617-2322+1310</f>
        <v>5605</v>
      </c>
      <c r="J51" s="260">
        <v>27145</v>
      </c>
      <c r="K51" s="260"/>
    </row>
    <row r="52" spans="1:11" s="39" customFormat="1" ht="11.25" hidden="1" customHeight="1" x14ac:dyDescent="0.2">
      <c r="B52" s="46" t="s">
        <v>733</v>
      </c>
      <c r="C52" s="204">
        <f t="shared" si="2"/>
        <v>329748</v>
      </c>
      <c r="D52" s="139">
        <v>15384</v>
      </c>
      <c r="E52" s="260">
        <v>282913</v>
      </c>
      <c r="F52" s="260">
        <v>322</v>
      </c>
      <c r="G52" s="260">
        <v>23298</v>
      </c>
      <c r="H52" s="260">
        <v>2242</v>
      </c>
      <c r="I52" s="260">
        <f>6545-2242+1286</f>
        <v>5589</v>
      </c>
      <c r="J52" s="260">
        <v>24490</v>
      </c>
      <c r="K52" s="260"/>
    </row>
    <row r="53" spans="1:11" s="39" customFormat="1" ht="11.25" hidden="1" customHeight="1" x14ac:dyDescent="0.2">
      <c r="B53" s="46" t="s">
        <v>734</v>
      </c>
      <c r="C53" s="204">
        <v>302584</v>
      </c>
      <c r="D53" s="139">
        <v>16305</v>
      </c>
      <c r="E53" s="260">
        <v>253146</v>
      </c>
      <c r="F53" s="260">
        <v>426</v>
      </c>
      <c r="G53" s="260">
        <v>23305</v>
      </c>
      <c r="H53" s="260">
        <v>2546</v>
      </c>
      <c r="I53" s="260">
        <f>7733-2546+1669</f>
        <v>6856</v>
      </c>
      <c r="J53" s="260">
        <v>26660</v>
      </c>
      <c r="K53" s="260"/>
    </row>
    <row r="54" spans="1:11" s="39" customFormat="1" ht="11.25" hidden="1" customHeight="1" x14ac:dyDescent="0.2">
      <c r="B54" s="46" t="s">
        <v>735</v>
      </c>
      <c r="C54" s="204">
        <v>252357</v>
      </c>
      <c r="D54" s="139">
        <v>12769</v>
      </c>
      <c r="E54" s="260">
        <v>214044</v>
      </c>
      <c r="F54" s="260">
        <v>422</v>
      </c>
      <c r="G54" s="260">
        <v>18438</v>
      </c>
      <c r="H54" s="260">
        <v>1932</v>
      </c>
      <c r="I54" s="260">
        <f>5641-1932+1043</f>
        <v>4752</v>
      </c>
      <c r="J54" s="260">
        <v>20239</v>
      </c>
      <c r="K54" s="260"/>
    </row>
    <row r="55" spans="1:11" s="39" customFormat="1" ht="11.25" hidden="1" customHeight="1" x14ac:dyDescent="0.2">
      <c r="B55" s="46" t="s">
        <v>736</v>
      </c>
      <c r="C55" s="204">
        <f>SUM(D55:I55)</f>
        <v>284577</v>
      </c>
      <c r="D55" s="139">
        <v>8846</v>
      </c>
      <c r="E55" s="260">
        <v>247199</v>
      </c>
      <c r="F55" s="260">
        <v>474</v>
      </c>
      <c r="G55" s="260">
        <v>20901</v>
      </c>
      <c r="H55" s="260">
        <v>2548</v>
      </c>
      <c r="I55" s="260">
        <f>5926-2548+1231</f>
        <v>4609</v>
      </c>
      <c r="J55" s="260">
        <v>21608</v>
      </c>
      <c r="K55" s="260"/>
    </row>
    <row r="56" spans="1:11" s="39" customFormat="1" ht="11.25" hidden="1" customHeight="1" x14ac:dyDescent="0.2">
      <c r="B56" s="46" t="s">
        <v>737</v>
      </c>
      <c r="C56" s="204">
        <f>SUM(D56:I56)</f>
        <v>303381</v>
      </c>
      <c r="D56" s="139">
        <v>5953</v>
      </c>
      <c r="E56" s="260">
        <v>265441</v>
      </c>
      <c r="F56" s="260">
        <v>551</v>
      </c>
      <c r="G56" s="260">
        <v>23773</v>
      </c>
      <c r="H56" s="260">
        <v>2587</v>
      </c>
      <c r="I56" s="260">
        <f>6385-2587+1278</f>
        <v>5076</v>
      </c>
      <c r="J56" s="260">
        <v>21194</v>
      </c>
      <c r="K56" s="260"/>
    </row>
    <row r="57" spans="1:11" s="39" customFormat="1" ht="11.25" hidden="1" customHeight="1" x14ac:dyDescent="0.2">
      <c r="B57" s="46" t="s">
        <v>738</v>
      </c>
      <c r="C57" s="204">
        <f>SUM(D57:I57)</f>
        <v>292135</v>
      </c>
      <c r="D57" s="139">
        <v>3216</v>
      </c>
      <c r="E57" s="260">
        <v>254651</v>
      </c>
      <c r="F57" s="260">
        <v>565</v>
      </c>
      <c r="G57" s="260">
        <v>26192</v>
      </c>
      <c r="H57" s="260">
        <v>2941</v>
      </c>
      <c r="I57" s="260">
        <f>6173-2941+1338</f>
        <v>4570</v>
      </c>
      <c r="J57" s="260">
        <v>16222</v>
      </c>
      <c r="K57" s="260"/>
    </row>
    <row r="58" spans="1:11" s="39" customFormat="1" ht="11.25" hidden="1" customHeight="1" x14ac:dyDescent="0.2">
      <c r="A58" s="56"/>
      <c r="B58" s="46" t="s">
        <v>739</v>
      </c>
      <c r="C58" s="204">
        <f>SUM(D58:I58)</f>
        <v>252020</v>
      </c>
      <c r="D58" s="139">
        <v>2282</v>
      </c>
      <c r="E58" s="260">
        <v>215320</v>
      </c>
      <c r="F58" s="260">
        <v>1087</v>
      </c>
      <c r="G58" s="260">
        <v>23436</v>
      </c>
      <c r="H58" s="260">
        <v>3222</v>
      </c>
      <c r="I58" s="260">
        <f>8144-3222+1751</f>
        <v>6673</v>
      </c>
      <c r="J58" s="260">
        <v>11859</v>
      </c>
      <c r="K58" s="260"/>
    </row>
    <row r="59" spans="1:11" s="39" customFormat="1" ht="11.25" hidden="1" customHeight="1" x14ac:dyDescent="0.2">
      <c r="A59" s="56"/>
      <c r="B59" s="46"/>
      <c r="C59" s="260"/>
      <c r="D59" s="260"/>
      <c r="E59" s="346"/>
      <c r="F59" s="346"/>
      <c r="G59" s="346"/>
      <c r="H59" s="260"/>
      <c r="I59" s="260"/>
      <c r="J59" s="260"/>
      <c r="K59" s="260"/>
    </row>
    <row r="60" spans="1:11" s="39" customFormat="1" ht="11.25" hidden="1" customHeight="1" x14ac:dyDescent="0.2">
      <c r="A60" s="39">
        <v>2014</v>
      </c>
      <c r="B60" s="46"/>
      <c r="C60" s="260"/>
      <c r="D60" s="260"/>
      <c r="E60" s="346"/>
      <c r="F60" s="346"/>
      <c r="G60" s="346"/>
      <c r="H60" s="260"/>
      <c r="I60" s="260"/>
      <c r="J60" s="260"/>
      <c r="K60" s="260"/>
    </row>
    <row r="61" spans="1:11" s="39" customFormat="1" ht="11.25" hidden="1" customHeight="1" x14ac:dyDescent="0.2">
      <c r="B61" s="46" t="s">
        <v>542</v>
      </c>
      <c r="C61" s="204">
        <f>SUM(D61:I61)</f>
        <v>233086</v>
      </c>
      <c r="D61" s="139">
        <v>4291</v>
      </c>
      <c r="E61" s="260">
        <v>205996</v>
      </c>
      <c r="F61" s="260">
        <v>375</v>
      </c>
      <c r="G61" s="260">
        <v>16857</v>
      </c>
      <c r="H61" s="260">
        <v>2446</v>
      </c>
      <c r="I61" s="260">
        <f>4729-2446+838</f>
        <v>3121</v>
      </c>
      <c r="J61" s="260">
        <v>15008</v>
      </c>
      <c r="K61" s="260"/>
    </row>
    <row r="62" spans="1:11" s="39" customFormat="1" ht="11.25" hidden="1" customHeight="1" x14ac:dyDescent="0.2">
      <c r="B62" s="46" t="s">
        <v>729</v>
      </c>
      <c r="C62" s="204">
        <v>243814</v>
      </c>
      <c r="D62" s="139">
        <v>9563</v>
      </c>
      <c r="E62" s="260">
        <v>209349</v>
      </c>
      <c r="F62" s="260">
        <v>382</v>
      </c>
      <c r="G62" s="260">
        <v>17524</v>
      </c>
      <c r="H62" s="260">
        <v>2919</v>
      </c>
      <c r="I62" s="260">
        <f>6026-2919+970</f>
        <v>4077</v>
      </c>
      <c r="J62" s="260">
        <v>18582</v>
      </c>
      <c r="K62" s="260"/>
    </row>
    <row r="63" spans="1:11" s="39" customFormat="1" ht="11.25" hidden="1" customHeight="1" x14ac:dyDescent="0.2">
      <c r="B63" s="46" t="s">
        <v>730</v>
      </c>
      <c r="C63" s="204">
        <v>355322</v>
      </c>
      <c r="D63" s="139">
        <v>26311</v>
      </c>
      <c r="E63" s="260">
        <v>296408</v>
      </c>
      <c r="F63" s="260">
        <v>434</v>
      </c>
      <c r="G63" s="260">
        <v>22325</v>
      </c>
      <c r="H63" s="260">
        <v>3494</v>
      </c>
      <c r="I63" s="260">
        <f>8514-3494+1330</f>
        <v>6350</v>
      </c>
      <c r="J63" s="260">
        <v>29306</v>
      </c>
      <c r="K63" s="260"/>
    </row>
    <row r="64" spans="1:11" s="39" customFormat="1" ht="11.25" hidden="1" customHeight="1" x14ac:dyDescent="0.2">
      <c r="B64" s="46" t="s">
        <v>731</v>
      </c>
      <c r="C64" s="204">
        <v>327819</v>
      </c>
      <c r="D64" s="139">
        <v>22334</v>
      </c>
      <c r="E64" s="260">
        <v>274097</v>
      </c>
      <c r="F64" s="260">
        <v>528</v>
      </c>
      <c r="G64" s="260">
        <v>21519</v>
      </c>
      <c r="H64" s="260">
        <v>3133</v>
      </c>
      <c r="I64" s="260">
        <f>7967-3133+1374</f>
        <v>6208</v>
      </c>
      <c r="J64" s="260">
        <v>30602</v>
      </c>
      <c r="K64" s="260"/>
    </row>
    <row r="65" spans="1:11" s="39" customFormat="1" ht="11.25" hidden="1" customHeight="1" x14ac:dyDescent="0.2">
      <c r="B65" s="46" t="s">
        <v>732</v>
      </c>
      <c r="C65" s="204">
        <f>SUM(D65:I65)</f>
        <v>324281</v>
      </c>
      <c r="D65" s="139">
        <v>17636</v>
      </c>
      <c r="E65" s="260">
        <v>274804</v>
      </c>
      <c r="F65" s="260">
        <v>477</v>
      </c>
      <c r="G65" s="260">
        <v>23034</v>
      </c>
      <c r="H65" s="260">
        <v>3081</v>
      </c>
      <c r="I65" s="260">
        <f>6944+1386-3081</f>
        <v>5249</v>
      </c>
      <c r="J65" s="260">
        <v>27140</v>
      </c>
      <c r="K65" s="260"/>
    </row>
    <row r="66" spans="1:11" s="39" customFormat="1" ht="11.25" hidden="1" customHeight="1" x14ac:dyDescent="0.2">
      <c r="B66" s="46" t="s">
        <v>733</v>
      </c>
      <c r="C66" s="204">
        <f>SUM(D66:I66)</f>
        <v>326921</v>
      </c>
      <c r="D66" s="139">
        <v>16334</v>
      </c>
      <c r="E66" s="260">
        <v>277614</v>
      </c>
      <c r="F66" s="260">
        <v>368</v>
      </c>
      <c r="G66" s="260">
        <v>23981</v>
      </c>
      <c r="H66" s="260">
        <v>3150</v>
      </c>
      <c r="I66" s="260">
        <f>7220+1404-3150</f>
        <v>5474</v>
      </c>
      <c r="J66" s="260">
        <v>24905</v>
      </c>
      <c r="K66" s="260"/>
    </row>
    <row r="67" spans="1:11" s="39" customFormat="1" ht="11.25" hidden="1" customHeight="1" x14ac:dyDescent="0.2">
      <c r="B67" s="46" t="s">
        <v>734</v>
      </c>
      <c r="C67" s="204">
        <f>SUM(D67:I67)</f>
        <v>319791</v>
      </c>
      <c r="D67" s="139">
        <v>16041</v>
      </c>
      <c r="E67" s="260">
        <v>270249</v>
      </c>
      <c r="F67" s="260">
        <v>353</v>
      </c>
      <c r="G67" s="260">
        <v>24071</v>
      </c>
      <c r="H67" s="260">
        <v>2838</v>
      </c>
      <c r="I67" s="260">
        <f>7454-H67+1623</f>
        <v>6239</v>
      </c>
      <c r="J67" s="260">
        <v>27151</v>
      </c>
      <c r="K67" s="260"/>
    </row>
    <row r="68" spans="1:11" s="39" customFormat="1" ht="11.25" hidden="1" customHeight="1" x14ac:dyDescent="0.2">
      <c r="B68" s="46" t="s">
        <v>735</v>
      </c>
      <c r="C68" s="204">
        <f>SUM(D68:I68)</f>
        <v>251885</v>
      </c>
      <c r="D68" s="139">
        <v>11915</v>
      </c>
      <c r="E68" s="260">
        <v>213092</v>
      </c>
      <c r="F68" s="260">
        <v>339</v>
      </c>
      <c r="G68" s="260">
        <v>19970</v>
      </c>
      <c r="H68" s="260">
        <v>2188</v>
      </c>
      <c r="I68" s="260">
        <f>5557-2188+1012</f>
        <v>4381</v>
      </c>
      <c r="J68" s="260">
        <v>20283</v>
      </c>
      <c r="K68" s="260"/>
    </row>
    <row r="69" spans="1:11" s="39" customFormat="1" ht="11.25" hidden="1" customHeight="1" x14ac:dyDescent="0.2">
      <c r="B69" s="46" t="s">
        <v>736</v>
      </c>
      <c r="C69" s="204">
        <f>SUM(D69:I69)</f>
        <v>301391</v>
      </c>
      <c r="D69" s="139">
        <v>10162</v>
      </c>
      <c r="E69" s="260">
        <v>260062</v>
      </c>
      <c r="F69" s="260">
        <v>425</v>
      </c>
      <c r="G69" s="260">
        <v>22370</v>
      </c>
      <c r="H69" s="260">
        <v>3013</v>
      </c>
      <c r="I69" s="260">
        <f>7047-H69+1325</f>
        <v>5359</v>
      </c>
      <c r="J69" s="260">
        <v>24430</v>
      </c>
      <c r="K69" s="260"/>
    </row>
    <row r="70" spans="1:11" s="39" customFormat="1" ht="11.25" hidden="1" customHeight="1" x14ac:dyDescent="0.2">
      <c r="B70" s="46" t="s">
        <v>737</v>
      </c>
      <c r="C70" s="204">
        <v>316802</v>
      </c>
      <c r="D70" s="139">
        <v>7046</v>
      </c>
      <c r="E70" s="260">
        <v>275320</v>
      </c>
      <c r="F70" s="260">
        <v>513</v>
      </c>
      <c r="G70" s="260">
        <v>25777</v>
      </c>
      <c r="H70" s="260">
        <v>3264</v>
      </c>
      <c r="I70" s="260">
        <f>6803-3264+1343</f>
        <v>4882</v>
      </c>
      <c r="J70" s="260">
        <v>23833</v>
      </c>
      <c r="K70" s="260"/>
    </row>
    <row r="71" spans="1:11" s="39" customFormat="1" ht="11.25" hidden="1" customHeight="1" x14ac:dyDescent="0.2">
      <c r="B71" s="46" t="s">
        <v>738</v>
      </c>
      <c r="C71" s="204">
        <v>284648</v>
      </c>
      <c r="D71" s="139">
        <v>3776</v>
      </c>
      <c r="E71" s="260">
        <v>250082</v>
      </c>
      <c r="F71" s="260">
        <v>626</v>
      </c>
      <c r="G71" s="260">
        <v>23717</v>
      </c>
      <c r="H71" s="260">
        <v>2619</v>
      </c>
      <c r="I71" s="260">
        <f>5187-2619+1260</f>
        <v>3828</v>
      </c>
      <c r="J71" s="260">
        <v>16900</v>
      </c>
      <c r="K71" s="260"/>
    </row>
    <row r="72" spans="1:11" s="39" customFormat="1" ht="11.25" hidden="1" customHeight="1" x14ac:dyDescent="0.2">
      <c r="B72" s="46" t="s">
        <v>739</v>
      </c>
      <c r="C72" s="204">
        <v>265715</v>
      </c>
      <c r="D72" s="139">
        <v>3440</v>
      </c>
      <c r="E72" s="260">
        <v>229700</v>
      </c>
      <c r="F72" s="260">
        <v>831</v>
      </c>
      <c r="G72" s="260">
        <v>23470</v>
      </c>
      <c r="H72" s="260">
        <v>2185</v>
      </c>
      <c r="I72" s="260">
        <f>6790+1484-2185</f>
        <v>6089</v>
      </c>
      <c r="J72" s="260">
        <v>13200</v>
      </c>
      <c r="K72" s="260"/>
    </row>
    <row r="73" spans="1:11" s="1170" customFormat="1" ht="11.25" hidden="1" customHeight="1" x14ac:dyDescent="0.2">
      <c r="B73" s="981"/>
      <c r="C73" s="139"/>
      <c r="D73" s="139"/>
      <c r="E73" s="260"/>
      <c r="F73" s="260"/>
      <c r="G73" s="260"/>
      <c r="H73" s="260"/>
      <c r="I73" s="260"/>
      <c r="J73" s="260"/>
      <c r="K73" s="260"/>
    </row>
    <row r="74" spans="1:11" s="1170" customFormat="1" ht="11.25" hidden="1" customHeight="1" x14ac:dyDescent="0.2">
      <c r="A74" s="1537">
        <v>2015</v>
      </c>
      <c r="B74" s="981"/>
      <c r="C74" s="139"/>
      <c r="D74" s="238"/>
      <c r="E74" s="238"/>
      <c r="F74" s="238"/>
      <c r="G74" s="238"/>
      <c r="H74" s="238"/>
      <c r="I74" s="238"/>
      <c r="J74" s="238"/>
      <c r="K74" s="260"/>
    </row>
    <row r="75" spans="1:11" s="1170" customFormat="1" ht="11.25" hidden="1" customHeight="1" x14ac:dyDescent="0.2">
      <c r="A75" s="1537"/>
      <c r="B75" s="981" t="s">
        <v>542</v>
      </c>
      <c r="C75" s="139">
        <v>238850</v>
      </c>
      <c r="D75" s="238">
        <v>3700</v>
      </c>
      <c r="E75" s="238">
        <v>211337</v>
      </c>
      <c r="F75" s="238">
        <v>439</v>
      </c>
      <c r="G75" s="238">
        <v>17154</v>
      </c>
      <c r="H75" s="238">
        <v>3103</v>
      </c>
      <c r="I75" s="238">
        <f>5281-3103+939</f>
        <v>3117</v>
      </c>
      <c r="J75" s="238">
        <v>14194</v>
      </c>
      <c r="K75" s="260"/>
    </row>
    <row r="76" spans="1:11" s="1170" customFormat="1" ht="11.25" hidden="1" customHeight="1" x14ac:dyDescent="0.2">
      <c r="A76" s="1537"/>
      <c r="B76" s="981" t="s">
        <v>729</v>
      </c>
      <c r="C76" s="139">
        <v>256283</v>
      </c>
      <c r="D76" s="238">
        <v>8350</v>
      </c>
      <c r="E76" s="238">
        <v>223254</v>
      </c>
      <c r="F76" s="238">
        <v>323</v>
      </c>
      <c r="G76" s="238">
        <v>17928</v>
      </c>
      <c r="H76" s="238">
        <v>2788</v>
      </c>
      <c r="I76" s="238">
        <f>5461-2788+967</f>
        <v>3640</v>
      </c>
      <c r="J76" s="238">
        <v>17482</v>
      </c>
      <c r="K76" s="260"/>
    </row>
    <row r="77" spans="1:11" s="1170" customFormat="1" ht="11.25" hidden="1" customHeight="1" x14ac:dyDescent="0.2">
      <c r="A77" s="1537"/>
      <c r="B77" s="981" t="s">
        <v>730</v>
      </c>
      <c r="C77" s="139">
        <f t="shared" ref="C77:C82" si="3">SUM(D77:I77)</f>
        <v>388381</v>
      </c>
      <c r="D77" s="238">
        <v>29301</v>
      </c>
      <c r="E77" s="238">
        <v>323039</v>
      </c>
      <c r="F77" s="238">
        <v>524</v>
      </c>
      <c r="G77" s="238">
        <v>25507</v>
      </c>
      <c r="H77" s="238">
        <v>3833</v>
      </c>
      <c r="I77" s="238">
        <f>8678-3833+1332</f>
        <v>6177</v>
      </c>
      <c r="J77" s="238">
        <v>31063</v>
      </c>
      <c r="K77" s="260"/>
    </row>
    <row r="78" spans="1:11" s="1170" customFormat="1" ht="11.25" hidden="1" customHeight="1" x14ac:dyDescent="0.2">
      <c r="A78" s="1537"/>
      <c r="B78" s="981" t="s">
        <v>731</v>
      </c>
      <c r="C78" s="139">
        <f t="shared" si="3"/>
        <v>347836</v>
      </c>
      <c r="D78" s="238">
        <v>23164</v>
      </c>
      <c r="E78" s="238">
        <v>291395</v>
      </c>
      <c r="F78" s="238">
        <v>544</v>
      </c>
      <c r="G78" s="238">
        <v>23207</v>
      </c>
      <c r="H78" s="238">
        <v>3384</v>
      </c>
      <c r="I78" s="238">
        <f>8239-3384+1287</f>
        <v>6142</v>
      </c>
      <c r="J78" s="238">
        <v>30332</v>
      </c>
      <c r="K78" s="260"/>
    </row>
    <row r="79" spans="1:11" s="1170" customFormat="1" ht="11.25" hidden="1" customHeight="1" x14ac:dyDescent="0.2">
      <c r="A79" s="1537"/>
      <c r="B79" s="981" t="s">
        <v>732</v>
      </c>
      <c r="C79" s="139">
        <f t="shared" si="3"/>
        <v>302888</v>
      </c>
      <c r="D79" s="238">
        <v>17362</v>
      </c>
      <c r="E79" s="238">
        <v>256385</v>
      </c>
      <c r="F79" s="238">
        <v>427</v>
      </c>
      <c r="G79" s="238">
        <v>20670</v>
      </c>
      <c r="H79" s="238">
        <v>3061</v>
      </c>
      <c r="I79" s="238">
        <f>6774-3061+1270</f>
        <v>4983</v>
      </c>
      <c r="J79" s="238">
        <v>28158</v>
      </c>
      <c r="K79" s="260"/>
    </row>
    <row r="80" spans="1:11" s="1170" customFormat="1" ht="11.25" hidden="1" customHeight="1" x14ac:dyDescent="0.2">
      <c r="A80" s="1537"/>
      <c r="B80" s="981" t="s">
        <v>733</v>
      </c>
      <c r="C80" s="139">
        <v>367936</v>
      </c>
      <c r="D80" s="238">
        <v>18713</v>
      </c>
      <c r="E80" s="238">
        <v>313539</v>
      </c>
      <c r="F80" s="238">
        <v>452</v>
      </c>
      <c r="G80" s="238">
        <v>26435</v>
      </c>
      <c r="H80" s="238">
        <f>3177</f>
        <v>3177</v>
      </c>
      <c r="I80" s="238">
        <f>7242-3177+1555</f>
        <v>5620</v>
      </c>
      <c r="J80" s="238">
        <v>28029</v>
      </c>
      <c r="K80" s="260"/>
    </row>
    <row r="81" spans="1:11" s="1170" customFormat="1" ht="11.25" hidden="1" customHeight="1" x14ac:dyDescent="0.2">
      <c r="A81" s="1537"/>
      <c r="B81" s="981" t="s">
        <v>734</v>
      </c>
      <c r="C81" s="139">
        <f t="shared" si="3"/>
        <v>342144</v>
      </c>
      <c r="D81" s="238">
        <v>18406</v>
      </c>
      <c r="E81" s="238">
        <v>290196</v>
      </c>
      <c r="F81" s="238">
        <v>426</v>
      </c>
      <c r="G81" s="238">
        <v>23553</v>
      </c>
      <c r="H81" s="238">
        <v>3098</v>
      </c>
      <c r="I81" s="238">
        <f>7745-3098+1818</f>
        <v>6465</v>
      </c>
      <c r="J81" s="238">
        <v>29246</v>
      </c>
      <c r="K81" s="260"/>
    </row>
    <row r="82" spans="1:11" s="1170" customFormat="1" ht="11.25" hidden="1" customHeight="1" x14ac:dyDescent="0.2">
      <c r="A82" s="1537"/>
      <c r="B82" s="981" t="s">
        <v>735</v>
      </c>
      <c r="C82" s="139">
        <f t="shared" si="3"/>
        <v>264591</v>
      </c>
      <c r="D82" s="238">
        <v>13592</v>
      </c>
      <c r="E82" s="238">
        <v>226314</v>
      </c>
      <c r="F82" s="238">
        <v>436</v>
      </c>
      <c r="G82" s="238">
        <v>17737</v>
      </c>
      <c r="H82" s="238">
        <v>2187</v>
      </c>
      <c r="I82" s="238">
        <f>1111+5401-2187</f>
        <v>4325</v>
      </c>
      <c r="J82" s="238">
        <v>21091</v>
      </c>
      <c r="K82" s="260"/>
    </row>
    <row r="83" spans="1:11" s="1170" customFormat="1" ht="11.25" hidden="1" customHeight="1" x14ac:dyDescent="0.2">
      <c r="A83" s="1537"/>
      <c r="B83" s="981" t="s">
        <v>736</v>
      </c>
      <c r="C83" s="139">
        <v>313485</v>
      </c>
      <c r="D83" s="238">
        <v>10433</v>
      </c>
      <c r="E83" s="238">
        <v>272479</v>
      </c>
      <c r="F83" s="238">
        <v>369</v>
      </c>
      <c r="G83" s="238">
        <v>22559</v>
      </c>
      <c r="H83" s="238">
        <v>2986</v>
      </c>
      <c r="I83" s="238">
        <f>6259-2986+1386</f>
        <v>4659</v>
      </c>
      <c r="J83" s="238">
        <v>23321</v>
      </c>
      <c r="K83" s="260"/>
    </row>
    <row r="84" spans="1:11" s="1170" customFormat="1" ht="11.25" hidden="1" customHeight="1" x14ac:dyDescent="0.2">
      <c r="A84" s="1537"/>
      <c r="B84" s="981" t="s">
        <v>737</v>
      </c>
      <c r="C84" s="139">
        <v>321135</v>
      </c>
      <c r="D84" s="238">
        <v>6303</v>
      </c>
      <c r="E84" s="238">
        <v>278372</v>
      </c>
      <c r="F84" s="238">
        <v>521</v>
      </c>
      <c r="G84" s="238">
        <v>27424</v>
      </c>
      <c r="H84" s="238">
        <v>3654</v>
      </c>
      <c r="I84" s="238">
        <f>7142-3654+1373</f>
        <v>4861</v>
      </c>
      <c r="J84" s="238">
        <v>23961</v>
      </c>
      <c r="K84" s="260"/>
    </row>
    <row r="85" spans="1:11" s="1170" customFormat="1" ht="11.25" hidden="1" customHeight="1" x14ac:dyDescent="0.2">
      <c r="A85" s="1537"/>
      <c r="B85" s="981" t="s">
        <v>738</v>
      </c>
      <c r="C85" s="139">
        <v>311580</v>
      </c>
      <c r="D85" s="238">
        <v>3933</v>
      </c>
      <c r="E85" s="238">
        <v>272377</v>
      </c>
      <c r="F85" s="238">
        <v>749</v>
      </c>
      <c r="G85" s="238">
        <v>27284</v>
      </c>
      <c r="H85" s="238">
        <v>2984</v>
      </c>
      <c r="I85" s="238">
        <f>5825-2984+1412</f>
        <v>4253</v>
      </c>
      <c r="J85" s="238">
        <v>18738</v>
      </c>
      <c r="K85" s="260"/>
    </row>
    <row r="86" spans="1:11" s="1170" customFormat="1" ht="11.25" hidden="1" customHeight="1" x14ac:dyDescent="0.2">
      <c r="A86" s="1537"/>
      <c r="B86" s="981" t="s">
        <v>739</v>
      </c>
      <c r="C86" s="139">
        <v>287413</v>
      </c>
      <c r="D86" s="238">
        <v>5200</v>
      </c>
      <c r="E86" s="238">
        <v>247355</v>
      </c>
      <c r="F86" s="238">
        <v>927</v>
      </c>
      <c r="G86" s="238">
        <v>25379</v>
      </c>
      <c r="H86" s="238">
        <v>2289</v>
      </c>
      <c r="I86" s="238">
        <f>6737-2289+1815</f>
        <v>6263</v>
      </c>
      <c r="J86" s="238">
        <v>14423</v>
      </c>
      <c r="K86" s="260"/>
    </row>
    <row r="87" spans="1:11" s="1170" customFormat="1" ht="11.25" hidden="1" customHeight="1" x14ac:dyDescent="0.2">
      <c r="A87" s="1676"/>
      <c r="B87" s="981"/>
      <c r="C87" s="139"/>
      <c r="D87" s="238"/>
      <c r="E87" s="238"/>
      <c r="F87" s="238"/>
      <c r="G87" s="238"/>
      <c r="H87" s="238"/>
      <c r="I87" s="238"/>
      <c r="J87" s="238"/>
      <c r="K87" s="260"/>
    </row>
    <row r="88" spans="1:11" s="1170" customFormat="1" ht="11.25" hidden="1" customHeight="1" x14ac:dyDescent="0.2">
      <c r="A88" s="1676">
        <v>2016</v>
      </c>
      <c r="B88" s="981"/>
      <c r="C88" s="139"/>
      <c r="D88" s="238"/>
      <c r="E88" s="238"/>
      <c r="F88" s="238"/>
      <c r="G88" s="238"/>
      <c r="H88" s="238"/>
      <c r="I88" s="238"/>
      <c r="J88" s="238"/>
      <c r="K88" s="260"/>
    </row>
    <row r="89" spans="1:11" s="1170" customFormat="1" ht="11.25" hidden="1" customHeight="1" x14ac:dyDescent="0.2">
      <c r="A89" s="1676"/>
      <c r="B89" s="981" t="s">
        <v>542</v>
      </c>
      <c r="C89" s="139">
        <v>248189</v>
      </c>
      <c r="D89" s="238">
        <v>3723</v>
      </c>
      <c r="E89" s="238">
        <v>218365</v>
      </c>
      <c r="F89" s="238">
        <v>458</v>
      </c>
      <c r="G89" s="238">
        <v>19385</v>
      </c>
      <c r="H89" s="238">
        <v>3293</v>
      </c>
      <c r="I89" s="238">
        <f>5263-3293+995</f>
        <v>2965</v>
      </c>
      <c r="J89" s="238">
        <v>14835</v>
      </c>
      <c r="K89" s="260"/>
    </row>
    <row r="90" spans="1:11" s="1170" customFormat="1" ht="11.25" hidden="1" customHeight="1" x14ac:dyDescent="0.2">
      <c r="A90" s="1676"/>
      <c r="B90" s="981" t="s">
        <v>729</v>
      </c>
      <c r="C90" s="139">
        <f t="shared" ref="C90:C98" si="4">SUM(D90:I90)</f>
        <v>287838</v>
      </c>
      <c r="D90" s="238">
        <v>9503</v>
      </c>
      <c r="E90" s="238">
        <v>250146</v>
      </c>
      <c r="F90" s="238">
        <v>412</v>
      </c>
      <c r="G90" s="238">
        <v>20984</v>
      </c>
      <c r="H90" s="238">
        <v>3005</v>
      </c>
      <c r="I90" s="238">
        <f>5629-3005+1164</f>
        <v>3788</v>
      </c>
      <c r="J90" s="238">
        <v>20324</v>
      </c>
      <c r="K90" s="260"/>
    </row>
    <row r="91" spans="1:11" s="1170" customFormat="1" ht="11.25" hidden="1" customHeight="1" x14ac:dyDescent="0.2">
      <c r="A91" s="1676"/>
      <c r="B91" s="981" t="s">
        <v>730</v>
      </c>
      <c r="C91" s="139">
        <f t="shared" si="4"/>
        <v>385033</v>
      </c>
      <c r="D91" s="238">
        <v>25924</v>
      </c>
      <c r="E91" s="238">
        <v>322913</v>
      </c>
      <c r="F91" s="238">
        <v>579</v>
      </c>
      <c r="G91" s="238">
        <v>26278</v>
      </c>
      <c r="H91" s="238">
        <v>3808</v>
      </c>
      <c r="I91" s="238">
        <f>7987-3808+1352</f>
        <v>5531</v>
      </c>
      <c r="J91" s="238">
        <v>30552</v>
      </c>
      <c r="K91" s="260"/>
    </row>
    <row r="92" spans="1:11" s="1170" customFormat="1" ht="11.25" hidden="1" customHeight="1" x14ac:dyDescent="0.2">
      <c r="A92" s="1676"/>
      <c r="B92" s="981" t="s">
        <v>731</v>
      </c>
      <c r="C92" s="139">
        <f t="shared" si="4"/>
        <v>377967</v>
      </c>
      <c r="D92" s="238">
        <v>25640</v>
      </c>
      <c r="E92" s="238">
        <v>315921</v>
      </c>
      <c r="F92" s="238">
        <v>621</v>
      </c>
      <c r="G92" s="238">
        <v>25644</v>
      </c>
      <c r="H92" s="238">
        <v>4148</v>
      </c>
      <c r="I92" s="238">
        <f>8635-4148+1506</f>
        <v>5993</v>
      </c>
      <c r="J92" s="238">
        <v>33319</v>
      </c>
      <c r="K92" s="260"/>
    </row>
    <row r="93" spans="1:11" s="1170" customFormat="1" ht="11.25" hidden="1" customHeight="1" x14ac:dyDescent="0.2">
      <c r="A93" s="1676"/>
      <c r="B93" s="981" t="s">
        <v>732</v>
      </c>
      <c r="C93" s="139">
        <f t="shared" si="4"/>
        <v>337733</v>
      </c>
      <c r="D93" s="238">
        <v>18870</v>
      </c>
      <c r="E93" s="238">
        <v>286931</v>
      </c>
      <c r="F93" s="238">
        <v>476</v>
      </c>
      <c r="G93" s="238">
        <v>23409</v>
      </c>
      <c r="H93" s="238">
        <v>2950</v>
      </c>
      <c r="I93" s="238">
        <f>6699-2950+1348</f>
        <v>5097</v>
      </c>
      <c r="J93" s="238">
        <v>29694</v>
      </c>
      <c r="K93" s="260"/>
    </row>
    <row r="94" spans="1:11" s="1170" customFormat="1" ht="11.25" hidden="1" customHeight="1" x14ac:dyDescent="0.2">
      <c r="A94" s="1676"/>
      <c r="B94" s="981" t="s">
        <v>733</v>
      </c>
      <c r="C94" s="139">
        <f t="shared" si="4"/>
        <v>398979</v>
      </c>
      <c r="D94" s="238">
        <v>20188</v>
      </c>
      <c r="E94" s="238">
        <v>339563</v>
      </c>
      <c r="F94" s="238">
        <v>585</v>
      </c>
      <c r="G94" s="238">
        <v>29345</v>
      </c>
      <c r="H94" s="238">
        <v>3438</v>
      </c>
      <c r="I94" s="238">
        <f>7487-3438+1811</f>
        <v>5860</v>
      </c>
      <c r="J94" s="238">
        <v>30891</v>
      </c>
      <c r="K94" s="260"/>
    </row>
    <row r="95" spans="1:11" s="1170" customFormat="1" ht="11.25" hidden="1" customHeight="1" x14ac:dyDescent="0.2">
      <c r="A95" s="1676"/>
      <c r="B95" s="981" t="s">
        <v>734</v>
      </c>
      <c r="C95" s="139">
        <v>327389</v>
      </c>
      <c r="D95" s="238">
        <v>16222</v>
      </c>
      <c r="E95" s="238">
        <v>278866</v>
      </c>
      <c r="F95" s="238">
        <v>491</v>
      </c>
      <c r="G95" s="238">
        <v>23356</v>
      </c>
      <c r="H95" s="238">
        <v>2905</v>
      </c>
      <c r="I95" s="238">
        <f>6726-2905+1728</f>
        <v>5549</v>
      </c>
      <c r="J95" s="238">
        <v>27118</v>
      </c>
      <c r="K95" s="260"/>
    </row>
    <row r="96" spans="1:11" s="1170" customFormat="1" ht="11.25" hidden="1" customHeight="1" x14ac:dyDescent="0.2">
      <c r="A96" s="1676"/>
      <c r="B96" s="981" t="s">
        <v>735</v>
      </c>
      <c r="C96" s="139">
        <v>293937</v>
      </c>
      <c r="D96" s="238">
        <v>14741</v>
      </c>
      <c r="E96" s="238">
        <v>245076</v>
      </c>
      <c r="F96" s="238">
        <v>467</v>
      </c>
      <c r="G96" s="238">
        <v>26201</v>
      </c>
      <c r="H96" s="238">
        <v>2506</v>
      </c>
      <c r="I96" s="238">
        <f>6003-2506+1449</f>
        <v>4946</v>
      </c>
      <c r="J96" s="238">
        <v>24975</v>
      </c>
      <c r="K96" s="260"/>
    </row>
    <row r="97" spans="1:11" s="1170" customFormat="1" ht="11.25" hidden="1" customHeight="1" x14ac:dyDescent="0.2">
      <c r="A97" s="1676"/>
      <c r="B97" s="981" t="s">
        <v>736</v>
      </c>
      <c r="C97" s="139">
        <f t="shared" si="4"/>
        <v>345556</v>
      </c>
      <c r="D97" s="238">
        <v>13417</v>
      </c>
      <c r="E97" s="238">
        <v>298002</v>
      </c>
      <c r="F97" s="238">
        <v>420</v>
      </c>
      <c r="G97" s="238">
        <v>23644</v>
      </c>
      <c r="H97" s="238">
        <v>3131</v>
      </c>
      <c r="I97" s="238">
        <f>8575-3131+1498</f>
        <v>6942</v>
      </c>
      <c r="J97" s="238">
        <v>25635</v>
      </c>
      <c r="K97" s="260"/>
    </row>
    <row r="98" spans="1:11" s="1170" customFormat="1" ht="11.25" hidden="1" customHeight="1" x14ac:dyDescent="0.2">
      <c r="A98" s="1676"/>
      <c r="B98" s="981" t="s">
        <v>737</v>
      </c>
      <c r="C98" s="139">
        <f t="shared" si="4"/>
        <v>301350</v>
      </c>
      <c r="D98" s="238">
        <v>7979</v>
      </c>
      <c r="E98" s="238">
        <v>262724</v>
      </c>
      <c r="F98" s="238">
        <v>540</v>
      </c>
      <c r="G98" s="238">
        <v>23267</v>
      </c>
      <c r="H98" s="238">
        <v>2874</v>
      </c>
      <c r="I98" s="238">
        <f>5505-H98+1335</f>
        <v>3966</v>
      </c>
      <c r="J98" s="238">
        <v>21750</v>
      </c>
      <c r="K98" s="260"/>
    </row>
    <row r="99" spans="1:11" s="1170" customFormat="1" ht="11.25" hidden="1" customHeight="1" x14ac:dyDescent="0.2">
      <c r="A99" s="1676"/>
      <c r="B99" s="981" t="s">
        <v>738</v>
      </c>
      <c r="C99" s="139">
        <v>318509</v>
      </c>
      <c r="D99" s="238">
        <v>6469</v>
      </c>
      <c r="E99" s="238">
        <v>276567</v>
      </c>
      <c r="F99" s="238">
        <v>723</v>
      </c>
      <c r="G99" s="238">
        <v>28038</v>
      </c>
      <c r="H99" s="238">
        <v>2615</v>
      </c>
      <c r="I99" s="238">
        <f>5085-H99+1627</f>
        <v>4097</v>
      </c>
      <c r="J99" s="238">
        <v>19615</v>
      </c>
      <c r="K99" s="260"/>
    </row>
    <row r="100" spans="1:11" s="1170" customFormat="1" ht="11.25" hidden="1" customHeight="1" x14ac:dyDescent="0.2">
      <c r="A100" s="1676"/>
      <c r="B100" s="981" t="s">
        <v>739</v>
      </c>
      <c r="C100" s="139">
        <v>309987</v>
      </c>
      <c r="D100" s="238">
        <v>19390</v>
      </c>
      <c r="E100" s="238">
        <v>256533</v>
      </c>
      <c r="F100" s="238">
        <v>911</v>
      </c>
      <c r="G100" s="238">
        <v>26209</v>
      </c>
      <c r="H100" s="238">
        <v>2294</v>
      </c>
      <c r="I100" s="238">
        <f>4907-2294+2037</f>
        <v>4650</v>
      </c>
      <c r="J100" s="238">
        <v>15661</v>
      </c>
      <c r="K100" s="260"/>
    </row>
    <row r="101" spans="1:11" s="1170" customFormat="1" ht="11.25" hidden="1" customHeight="1" x14ac:dyDescent="0.2">
      <c r="A101" s="1775"/>
      <c r="B101" s="981"/>
      <c r="C101" s="139"/>
      <c r="D101" s="238"/>
      <c r="E101" s="238"/>
      <c r="F101" s="238"/>
      <c r="G101" s="238"/>
      <c r="H101" s="238"/>
      <c r="I101" s="238"/>
      <c r="J101" s="238"/>
      <c r="K101" s="260"/>
    </row>
    <row r="102" spans="1:11" s="1170" customFormat="1" ht="11.25" customHeight="1" x14ac:dyDescent="0.2">
      <c r="A102" s="1773">
        <v>2017</v>
      </c>
      <c r="B102" s="1774"/>
      <c r="C102" s="238"/>
      <c r="D102" s="238"/>
      <c r="E102" s="238"/>
      <c r="F102" s="238"/>
      <c r="G102" s="238"/>
      <c r="H102" s="238"/>
      <c r="I102" s="238"/>
      <c r="J102" s="238"/>
      <c r="K102" s="260"/>
    </row>
    <row r="103" spans="1:11" s="1170" customFormat="1" ht="11.25" customHeight="1" x14ac:dyDescent="0.2">
      <c r="A103" s="1773"/>
      <c r="B103" s="981" t="s">
        <v>542</v>
      </c>
      <c r="C103" s="238">
        <v>270618</v>
      </c>
      <c r="D103" s="238">
        <v>2304</v>
      </c>
      <c r="E103" s="238">
        <v>241399</v>
      </c>
      <c r="F103" s="238">
        <v>520</v>
      </c>
      <c r="G103" s="238">
        <v>20001</v>
      </c>
      <c r="H103" s="238">
        <v>3102</v>
      </c>
      <c r="I103" s="238">
        <f>5250-3102+1144</f>
        <v>3292</v>
      </c>
      <c r="J103" s="238">
        <v>16109</v>
      </c>
      <c r="K103" s="260"/>
    </row>
    <row r="104" spans="1:11" s="1170" customFormat="1" ht="11.25" customHeight="1" x14ac:dyDescent="0.2">
      <c r="A104" s="1775"/>
      <c r="B104" s="981" t="s">
        <v>729</v>
      </c>
      <c r="C104" s="238">
        <v>278898</v>
      </c>
      <c r="D104" s="238">
        <v>7110</v>
      </c>
      <c r="E104" s="238">
        <v>243602</v>
      </c>
      <c r="F104" s="238">
        <v>412</v>
      </c>
      <c r="G104" s="238">
        <v>20613</v>
      </c>
      <c r="H104" s="238">
        <v>3206</v>
      </c>
      <c r="I104" s="238">
        <f>5895-3206+1266</f>
        <v>3955</v>
      </c>
      <c r="J104" s="238">
        <v>21236</v>
      </c>
      <c r="K104" s="260"/>
    </row>
    <row r="105" spans="1:11" s="1170" customFormat="1" ht="11.25" customHeight="1" x14ac:dyDescent="0.2">
      <c r="A105" s="1775"/>
      <c r="B105" s="981" t="s">
        <v>730</v>
      </c>
      <c r="C105" s="238">
        <v>428680</v>
      </c>
      <c r="D105" s="238">
        <v>26625</v>
      </c>
      <c r="E105" s="238">
        <v>359683</v>
      </c>
      <c r="F105" s="238">
        <v>704</v>
      </c>
      <c r="G105" s="238">
        <v>30661</v>
      </c>
      <c r="H105" s="238">
        <v>4416</v>
      </c>
      <c r="I105" s="238">
        <f>9246-4416+1761</f>
        <v>6591</v>
      </c>
      <c r="J105" s="238">
        <v>36728</v>
      </c>
      <c r="K105" s="260"/>
    </row>
    <row r="106" spans="1:11" s="1170" customFormat="1" ht="11.25" customHeight="1" x14ac:dyDescent="0.2">
      <c r="A106" s="1775"/>
      <c r="B106" s="981" t="s">
        <v>731</v>
      </c>
      <c r="C106" s="238">
        <f>D106+E106+F106+G106+H106+I106</f>
        <v>341385</v>
      </c>
      <c r="D106" s="238">
        <v>18576</v>
      </c>
      <c r="E106" s="238">
        <v>290697</v>
      </c>
      <c r="F106" s="238">
        <v>641</v>
      </c>
      <c r="G106" s="238">
        <v>23047</v>
      </c>
      <c r="H106" s="238">
        <v>3111</v>
      </c>
      <c r="I106" s="238">
        <f>7076-3111+1348</f>
        <v>5313</v>
      </c>
      <c r="J106" s="238">
        <v>31202</v>
      </c>
      <c r="K106" s="260"/>
    </row>
    <row r="107" spans="1:11" s="1170" customFormat="1" ht="11.25" customHeight="1" x14ac:dyDescent="0.2">
      <c r="A107" s="1775"/>
      <c r="B107" s="981" t="s">
        <v>732</v>
      </c>
      <c r="C107" s="238">
        <f>D107+E107+F107+G107+H107+I107</f>
        <v>377758</v>
      </c>
      <c r="D107" s="238">
        <v>17934</v>
      </c>
      <c r="E107" s="238">
        <v>323952</v>
      </c>
      <c r="F107" s="238">
        <v>611</v>
      </c>
      <c r="G107" s="238">
        <v>26245</v>
      </c>
      <c r="H107" s="238">
        <v>3429</v>
      </c>
      <c r="I107" s="238">
        <f>7409-3429+1607</f>
        <v>5587</v>
      </c>
      <c r="J107" s="238">
        <v>33385</v>
      </c>
      <c r="K107" s="260"/>
    </row>
    <row r="108" spans="1:11" s="1170" customFormat="1" ht="11.25" customHeight="1" x14ac:dyDescent="0.2">
      <c r="A108" s="1775"/>
      <c r="B108" s="981" t="s">
        <v>733</v>
      </c>
      <c r="C108" s="238">
        <f>D108+E108+F108+G108+H108+I108</f>
        <v>381982</v>
      </c>
      <c r="D108" s="238">
        <v>17534</v>
      </c>
      <c r="E108" s="238">
        <v>327693</v>
      </c>
      <c r="F108" s="238">
        <v>547</v>
      </c>
      <c r="G108" s="238">
        <v>27691</v>
      </c>
      <c r="H108" s="238">
        <v>2918</v>
      </c>
      <c r="I108" s="238">
        <f>6857-2918+1660</f>
        <v>5599</v>
      </c>
      <c r="J108" s="238">
        <v>29644</v>
      </c>
      <c r="K108" s="260"/>
    </row>
    <row r="109" spans="1:11" s="1170" customFormat="1" ht="11.25" customHeight="1" x14ac:dyDescent="0.2">
      <c r="A109" s="1775"/>
      <c r="B109" s="981" t="s">
        <v>734</v>
      </c>
      <c r="C109" s="238">
        <v>332549</v>
      </c>
      <c r="D109" s="238">
        <v>15762</v>
      </c>
      <c r="E109" s="238">
        <v>283080</v>
      </c>
      <c r="F109" s="238">
        <v>470</v>
      </c>
      <c r="G109" s="238">
        <v>24558</v>
      </c>
      <c r="H109" s="238">
        <v>2903</v>
      </c>
      <c r="I109" s="238">
        <f>7005-2903+1674</f>
        <v>5776</v>
      </c>
      <c r="J109" s="238">
        <v>28396</v>
      </c>
      <c r="K109" s="260"/>
    </row>
    <row r="110" spans="1:11" s="1170" customFormat="1" ht="11.25" customHeight="1" x14ac:dyDescent="0.2">
      <c r="A110" s="1775"/>
      <c r="B110" s="981" t="s">
        <v>735</v>
      </c>
      <c r="C110" s="238">
        <v>300181</v>
      </c>
      <c r="D110" s="238">
        <v>13059</v>
      </c>
      <c r="E110" s="238">
        <v>253680</v>
      </c>
      <c r="F110" s="238">
        <v>453</v>
      </c>
      <c r="G110" s="238">
        <v>25335</v>
      </c>
      <c r="H110" s="238">
        <v>2615</v>
      </c>
      <c r="I110" s="238">
        <f>6065-2615+1589</f>
        <v>5039</v>
      </c>
      <c r="J110" s="238">
        <v>25810</v>
      </c>
      <c r="K110" s="260"/>
    </row>
    <row r="111" spans="1:11" s="1170" customFormat="1" ht="11.25" customHeight="1" x14ac:dyDescent="0.2">
      <c r="A111" s="1775"/>
      <c r="B111" s="981" t="s">
        <v>736</v>
      </c>
      <c r="C111" s="238">
        <v>332031</v>
      </c>
      <c r="D111" s="238">
        <v>10276</v>
      </c>
      <c r="E111" s="238">
        <v>288035</v>
      </c>
      <c r="F111" s="238">
        <v>431</v>
      </c>
      <c r="G111" s="238">
        <v>25511</v>
      </c>
      <c r="H111" s="238">
        <v>2850</v>
      </c>
      <c r="I111" s="238">
        <f>6287-H111+1491</f>
        <v>4928</v>
      </c>
      <c r="J111" s="238">
        <v>25105</v>
      </c>
      <c r="K111" s="260"/>
    </row>
    <row r="112" spans="1:11" s="1170" customFormat="1" ht="11.25" customHeight="1" x14ac:dyDescent="0.2">
      <c r="A112" s="1775"/>
      <c r="B112" s="981" t="s">
        <v>737</v>
      </c>
      <c r="C112" s="238">
        <v>314703</v>
      </c>
      <c r="D112" s="238">
        <v>6580</v>
      </c>
      <c r="E112" s="238">
        <v>272855</v>
      </c>
      <c r="F112" s="238">
        <v>349</v>
      </c>
      <c r="G112" s="238">
        <v>27274</v>
      </c>
      <c r="H112" s="238">
        <v>3073</v>
      </c>
      <c r="I112" s="238">
        <f>6274-3073+1371</f>
        <v>4572</v>
      </c>
      <c r="J112" s="238">
        <v>23138</v>
      </c>
      <c r="K112" s="260"/>
    </row>
    <row r="113" spans="1:11" s="1170" customFormat="1" ht="11.25" customHeight="1" x14ac:dyDescent="0.2">
      <c r="A113" s="1775"/>
      <c r="B113" s="981" t="s">
        <v>738</v>
      </c>
      <c r="C113" s="238">
        <v>345369</v>
      </c>
      <c r="D113" s="238">
        <v>4197</v>
      </c>
      <c r="E113" s="238">
        <v>302636</v>
      </c>
      <c r="F113" s="238">
        <v>741</v>
      </c>
      <c r="G113" s="238">
        <v>29356</v>
      </c>
      <c r="H113" s="238">
        <v>3253</v>
      </c>
      <c r="I113" s="238">
        <f>6758-3253+1681</f>
        <v>5186</v>
      </c>
      <c r="J113" s="238">
        <v>21496</v>
      </c>
      <c r="K113" s="260"/>
    </row>
    <row r="114" spans="1:11" s="1170" customFormat="1" ht="11.25" customHeight="1" x14ac:dyDescent="0.2">
      <c r="A114" s="1775"/>
      <c r="B114" s="981" t="s">
        <v>739</v>
      </c>
      <c r="C114" s="238">
        <v>297947</v>
      </c>
      <c r="D114" s="238">
        <v>3928</v>
      </c>
      <c r="E114" s="1170">
        <v>253950</v>
      </c>
      <c r="F114" s="238">
        <v>818</v>
      </c>
      <c r="G114" s="238">
        <v>26317</v>
      </c>
      <c r="H114" s="238">
        <v>2730</v>
      </c>
      <c r="I114" s="238">
        <f>11292-2730+1642</f>
        <v>10204</v>
      </c>
      <c r="J114" s="238">
        <v>14634</v>
      </c>
      <c r="K114" s="260"/>
    </row>
    <row r="115" spans="1:11" s="39" customFormat="1" ht="8.1" customHeight="1" x14ac:dyDescent="0.2">
      <c r="B115" s="56"/>
      <c r="C115" s="260"/>
      <c r="D115" s="260"/>
      <c r="E115" s="260"/>
      <c r="F115" s="260"/>
      <c r="G115" s="260"/>
      <c r="H115" s="260"/>
      <c r="I115" s="260"/>
      <c r="J115" s="260"/>
      <c r="K115" s="260"/>
    </row>
    <row r="116" spans="1:11" s="39" customFormat="1" ht="11.25" customHeight="1" x14ac:dyDescent="0.2">
      <c r="B116" s="56"/>
      <c r="C116" s="98" t="s">
        <v>752</v>
      </c>
      <c r="D116" s="369"/>
      <c r="E116" s="369"/>
      <c r="F116" s="369"/>
      <c r="G116" s="369"/>
      <c r="H116" s="369"/>
      <c r="I116" s="403"/>
      <c r="J116" s="403"/>
      <c r="K116" s="260"/>
    </row>
    <row r="117" spans="1:11" s="39" customFormat="1" ht="11.25" customHeight="1" x14ac:dyDescent="0.2">
      <c r="B117" s="147"/>
      <c r="C117" s="142" t="s">
        <v>753</v>
      </c>
      <c r="D117" s="369"/>
      <c r="E117" s="369"/>
      <c r="F117" s="369"/>
      <c r="G117" s="369"/>
      <c r="H117" s="369"/>
      <c r="I117" s="403"/>
      <c r="J117" s="403"/>
      <c r="K117" s="260"/>
    </row>
    <row r="118" spans="1:11" s="39" customFormat="1" ht="11.25" customHeight="1" x14ac:dyDescent="0.2">
      <c r="B118" s="147"/>
      <c r="C118" s="258"/>
      <c r="D118" s="369"/>
      <c r="E118" s="369"/>
      <c r="F118" s="369"/>
      <c r="G118" s="369"/>
      <c r="H118" s="369"/>
      <c r="I118" s="403"/>
      <c r="J118" s="403"/>
      <c r="K118" s="260"/>
    </row>
    <row r="119" spans="1:11" s="39" customFormat="1" ht="11.25" customHeight="1" x14ac:dyDescent="0.2">
      <c r="A119" s="258">
        <v>1992</v>
      </c>
      <c r="B119" s="28"/>
      <c r="C119" s="407">
        <v>-4.132113674844561</v>
      </c>
      <c r="D119" s="407">
        <v>22.096582745049048</v>
      </c>
      <c r="E119" s="407">
        <v>-5.5093522598789804</v>
      </c>
      <c r="F119" s="407">
        <v>23.859126984126974</v>
      </c>
      <c r="G119" s="407">
        <v>1.5109956930261461</v>
      </c>
      <c r="H119" s="407">
        <v>-12.011577424023159</v>
      </c>
      <c r="I119" s="407">
        <v>1.8217865709096515</v>
      </c>
      <c r="J119" s="407">
        <v>4.7745407921247818</v>
      </c>
      <c r="K119" s="260"/>
    </row>
    <row r="120" spans="1:11" s="39" customFormat="1" ht="11.25" customHeight="1" x14ac:dyDescent="0.2">
      <c r="A120" s="258">
        <v>1996</v>
      </c>
      <c r="B120" s="28"/>
      <c r="C120" s="407">
        <v>5.9059802188994155</v>
      </c>
      <c r="D120" s="407">
        <v>24.763190398134</v>
      </c>
      <c r="E120" s="407">
        <v>5.499566845631378</v>
      </c>
      <c r="F120" s="407">
        <v>9.7907324364723536</v>
      </c>
      <c r="G120" s="407">
        <v>-5.8303487276154584</v>
      </c>
      <c r="H120" s="407">
        <v>7.4828648682638459</v>
      </c>
      <c r="I120" s="407">
        <v>0.14962411502810369</v>
      </c>
      <c r="J120" s="407">
        <v>-0.6250028575478126</v>
      </c>
      <c r="K120" s="260"/>
    </row>
    <row r="121" spans="1:11" s="39" customFormat="1" ht="11.25" hidden="1" customHeight="1" x14ac:dyDescent="0.2">
      <c r="A121" s="258">
        <v>1997</v>
      </c>
      <c r="B121" s="28"/>
      <c r="C121" s="407">
        <f t="shared" ref="C121:J130" si="5">C24/C23*100-100</f>
        <v>2.1523454628415379</v>
      </c>
      <c r="D121" s="407">
        <f t="shared" si="5"/>
        <v>15.548922984068341</v>
      </c>
      <c r="E121" s="407">
        <f t="shared" si="5"/>
        <v>0.91121522057477478</v>
      </c>
      <c r="F121" s="407">
        <f t="shared" si="5"/>
        <v>-6.1606535057862573</v>
      </c>
      <c r="G121" s="407">
        <f t="shared" si="5"/>
        <v>6.568649038172822</v>
      </c>
      <c r="H121" s="407">
        <f t="shared" si="5"/>
        <v>13.169133563447019</v>
      </c>
      <c r="I121" s="407">
        <f t="shared" si="5"/>
        <v>-3.7277265605072358</v>
      </c>
      <c r="J121" s="407">
        <f t="shared" si="5"/>
        <v>2.84515440391624</v>
      </c>
      <c r="K121" s="347"/>
    </row>
    <row r="122" spans="1:11" s="39" customFormat="1" ht="11.25" hidden="1" customHeight="1" x14ac:dyDescent="0.2">
      <c r="A122" s="258">
        <v>1998</v>
      </c>
      <c r="B122" s="28"/>
      <c r="C122" s="407">
        <f t="shared" si="5"/>
        <v>5.2640047773860061</v>
      </c>
      <c r="D122" s="407">
        <f t="shared" si="5"/>
        <v>-7.6411028973829076</v>
      </c>
      <c r="E122" s="407">
        <f t="shared" si="5"/>
        <v>5.8899505949102888</v>
      </c>
      <c r="F122" s="407">
        <f t="shared" si="5"/>
        <v>5.2230685527747482</v>
      </c>
      <c r="G122" s="407">
        <f t="shared" si="5"/>
        <v>11.378044084638006</v>
      </c>
      <c r="H122" s="407">
        <f t="shared" si="5"/>
        <v>29.094292803970234</v>
      </c>
      <c r="I122" s="407">
        <f t="shared" si="5"/>
        <v>6.7903103709311239</v>
      </c>
      <c r="J122" s="407">
        <f t="shared" si="5"/>
        <v>4.761649130341425</v>
      </c>
      <c r="K122" s="347"/>
    </row>
    <row r="123" spans="1:11" s="39" customFormat="1" ht="11.25" hidden="1" customHeight="1" x14ac:dyDescent="0.2">
      <c r="A123" s="258">
        <v>1999</v>
      </c>
      <c r="B123" s="28"/>
      <c r="C123" s="407">
        <f t="shared" si="5"/>
        <v>2.005146706418202</v>
      </c>
      <c r="D123" s="407">
        <f t="shared" si="5"/>
        <v>-2.5932644095150721</v>
      </c>
      <c r="E123" s="407">
        <f t="shared" si="5"/>
        <v>1.7716603403598441</v>
      </c>
      <c r="F123" s="407">
        <f t="shared" si="5"/>
        <v>8.9451913133402172</v>
      </c>
      <c r="G123" s="407">
        <f t="shared" si="5"/>
        <v>8.8669556125202433</v>
      </c>
      <c r="H123" s="407">
        <f t="shared" si="5"/>
        <v>13.955630305942648</v>
      </c>
      <c r="I123" s="407">
        <f t="shared" si="5"/>
        <v>6.2504430424611854</v>
      </c>
      <c r="J123" s="407">
        <f t="shared" si="5"/>
        <v>6.9741224698949509</v>
      </c>
      <c r="K123" s="347"/>
    </row>
    <row r="124" spans="1:11" s="39" customFormat="1" ht="11.25" hidden="1" customHeight="1" x14ac:dyDescent="0.2">
      <c r="A124" s="258">
        <v>2000</v>
      </c>
      <c r="B124" s="28"/>
      <c r="C124" s="407">
        <f t="shared" si="5"/>
        <v>-10.485971426807268</v>
      </c>
      <c r="D124" s="407">
        <f t="shared" si="5"/>
        <v>-10.38157345058805</v>
      </c>
      <c r="E124" s="407">
        <f t="shared" si="5"/>
        <v>-11.147116808901004</v>
      </c>
      <c r="F124" s="407">
        <f t="shared" si="5"/>
        <v>-1.2339819648789785</v>
      </c>
      <c r="G124" s="407">
        <f t="shared" si="5"/>
        <v>-4.4218964816141693</v>
      </c>
      <c r="H124" s="407">
        <f t="shared" si="5"/>
        <v>-1.9749095125979608</v>
      </c>
      <c r="I124" s="407">
        <f t="shared" si="5"/>
        <v>-0.18180301893086437</v>
      </c>
      <c r="J124" s="407">
        <f t="shared" si="5"/>
        <v>1.7260650188414104</v>
      </c>
      <c r="K124" s="347"/>
    </row>
    <row r="125" spans="1:11" s="39" customFormat="1" ht="11.25" customHeight="1" x14ac:dyDescent="0.2">
      <c r="A125" s="258">
        <v>2001</v>
      </c>
      <c r="B125" s="28"/>
      <c r="C125" s="407">
        <f t="shared" si="5"/>
        <v>-2.0251685311794603</v>
      </c>
      <c r="D125" s="407">
        <f t="shared" si="5"/>
        <v>-9.6528375826624142</v>
      </c>
      <c r="E125" s="407">
        <f t="shared" si="5"/>
        <v>-1.0841113528140909</v>
      </c>
      <c r="F125" s="407">
        <f t="shared" si="5"/>
        <v>-1.954188691334295</v>
      </c>
      <c r="G125" s="407">
        <f t="shared" si="5"/>
        <v>-7.1208321008764273</v>
      </c>
      <c r="H125" s="407">
        <f t="shared" si="5"/>
        <v>-6.9116329091234974</v>
      </c>
      <c r="I125" s="407">
        <f t="shared" si="5"/>
        <v>0.39935835310632228</v>
      </c>
      <c r="J125" s="407">
        <f t="shared" si="5"/>
        <v>-7.3066599695490453</v>
      </c>
      <c r="K125" s="347"/>
    </row>
    <row r="126" spans="1:11" s="39" customFormat="1" ht="11.25" hidden="1" customHeight="1" x14ac:dyDescent="0.2">
      <c r="A126" s="258">
        <v>2002</v>
      </c>
      <c r="B126" s="28"/>
      <c r="C126" s="407">
        <f t="shared" si="5"/>
        <v>-3.4547102291808756</v>
      </c>
      <c r="D126" s="407">
        <f t="shared" si="5"/>
        <v>-8.942165166176224</v>
      </c>
      <c r="E126" s="407">
        <f t="shared" si="5"/>
        <v>-2.6579142824140263</v>
      </c>
      <c r="F126" s="407">
        <f t="shared" si="5"/>
        <v>-6.2734847247181875</v>
      </c>
      <c r="G126" s="407">
        <f t="shared" si="5"/>
        <v>-9.351155861322809</v>
      </c>
      <c r="H126" s="407">
        <f t="shared" si="5"/>
        <v>-8.5339084222282082</v>
      </c>
      <c r="I126" s="407">
        <f t="shared" si="5"/>
        <v>-1.9056336856120453</v>
      </c>
      <c r="J126" s="407">
        <f t="shared" si="5"/>
        <v>-9.0222508212822135</v>
      </c>
    </row>
    <row r="127" spans="1:11" s="39" customFormat="1" ht="11.25" hidden="1" customHeight="1" x14ac:dyDescent="0.2">
      <c r="A127" s="258">
        <v>2003</v>
      </c>
      <c r="B127" s="28"/>
      <c r="C127" s="407">
        <f t="shared" si="5"/>
        <v>-0.65340986212150654</v>
      </c>
      <c r="D127" s="407">
        <f t="shared" si="5"/>
        <v>-0.39951597103508618</v>
      </c>
      <c r="E127" s="407">
        <f t="shared" si="5"/>
        <v>-0.49063942367698132</v>
      </c>
      <c r="F127" s="407">
        <f t="shared" si="5"/>
        <v>-1.1852884782987587</v>
      </c>
      <c r="G127" s="407">
        <f t="shared" si="5"/>
        <v>-2.5848460931333932</v>
      </c>
      <c r="H127" s="407">
        <f t="shared" si="5"/>
        <v>7.9112458422803371</v>
      </c>
      <c r="I127" s="407">
        <f t="shared" si="5"/>
        <v>-7.1241940956905268</v>
      </c>
      <c r="J127" s="407">
        <f t="shared" si="5"/>
        <v>2.6202397349514257</v>
      </c>
    </row>
    <row r="128" spans="1:11" s="39" customFormat="1" ht="11.25" hidden="1" customHeight="1" x14ac:dyDescent="0.2">
      <c r="A128" s="258">
        <v>2004</v>
      </c>
      <c r="B128" s="28"/>
      <c r="C128" s="407">
        <f t="shared" si="5"/>
        <v>1.1202269600824053</v>
      </c>
      <c r="D128" s="407">
        <f t="shared" si="5"/>
        <v>-4.2122264005399614</v>
      </c>
      <c r="E128" s="407">
        <f t="shared" si="5"/>
        <v>0.92334175075332325</v>
      </c>
      <c r="F128" s="407">
        <f t="shared" si="5"/>
        <v>-4.7803845475392563</v>
      </c>
      <c r="G128" s="407">
        <f t="shared" si="5"/>
        <v>6.2277377888220826</v>
      </c>
      <c r="H128" s="407">
        <f t="shared" si="5"/>
        <v>19.711275848614889</v>
      </c>
      <c r="I128" s="407">
        <f t="shared" si="5"/>
        <v>5.9881989733472096</v>
      </c>
      <c r="J128" s="407">
        <f t="shared" si="5"/>
        <v>8.964110005214593</v>
      </c>
    </row>
    <row r="129" spans="1:10" s="39" customFormat="1" ht="11.25" hidden="1" customHeight="1" x14ac:dyDescent="0.2">
      <c r="A129" s="258">
        <v>2005</v>
      </c>
      <c r="B129" s="28"/>
      <c r="C129" s="407">
        <f t="shared" si="5"/>
        <v>1.530798639655103</v>
      </c>
      <c r="D129" s="407">
        <f t="shared" si="5"/>
        <v>-4.7407176255643435</v>
      </c>
      <c r="E129" s="407">
        <f t="shared" si="5"/>
        <v>2.3048671707645241</v>
      </c>
      <c r="F129" s="407">
        <f t="shared" si="5"/>
        <v>0.51871063356799141</v>
      </c>
      <c r="G129" s="407">
        <f t="shared" si="5"/>
        <v>3.6786762346353612</v>
      </c>
      <c r="H129" s="407">
        <f t="shared" si="5"/>
        <v>5.7949286226451875</v>
      </c>
      <c r="I129" s="407">
        <f t="shared" si="5"/>
        <v>-30.698564263430953</v>
      </c>
      <c r="J129" s="407">
        <f t="shared" si="5"/>
        <v>-1.7952260470071195</v>
      </c>
    </row>
    <row r="130" spans="1:10" s="39" customFormat="1" ht="11.25" customHeight="1" x14ac:dyDescent="0.2">
      <c r="A130" s="258">
        <v>2006</v>
      </c>
      <c r="B130" s="28"/>
      <c r="C130" s="407">
        <f t="shared" si="5"/>
        <v>4.1373411477312061</v>
      </c>
      <c r="D130" s="407">
        <f t="shared" si="5"/>
        <v>-2.4553005325894048</v>
      </c>
      <c r="E130" s="407">
        <f t="shared" si="5"/>
        <v>3.7652425614624434</v>
      </c>
      <c r="F130" s="407">
        <f t="shared" si="5"/>
        <v>5.2340582381127803</v>
      </c>
      <c r="G130" s="407">
        <f t="shared" si="5"/>
        <v>11.915687672977967</v>
      </c>
      <c r="H130" s="407">
        <f t="shared" si="5"/>
        <v>9.9476278496611172</v>
      </c>
      <c r="I130" s="407">
        <f t="shared" si="5"/>
        <v>18.13320732192598</v>
      </c>
      <c r="J130" s="407">
        <f t="shared" si="5"/>
        <v>14.423916267638461</v>
      </c>
    </row>
    <row r="131" spans="1:10" s="39" customFormat="1" ht="11.25" hidden="1" customHeight="1" x14ac:dyDescent="0.2">
      <c r="A131" s="258">
        <v>2007</v>
      </c>
      <c r="B131" s="28"/>
      <c r="C131" s="407">
        <f t="shared" ref="C131:J140" si="6">C34/C33*100-100</f>
        <v>-7.1884475289609782</v>
      </c>
      <c r="D131" s="407">
        <f t="shared" si="6"/>
        <v>1.4446123596418659</v>
      </c>
      <c r="E131" s="407">
        <f t="shared" si="6"/>
        <v>-9.2214993190523131</v>
      </c>
      <c r="F131" s="407">
        <f t="shared" si="6"/>
        <v>-4.1856392294220655</v>
      </c>
      <c r="G131" s="407">
        <f t="shared" si="6"/>
        <v>10.1203621686834</v>
      </c>
      <c r="H131" s="407">
        <f t="shared" si="6"/>
        <v>11.468519711956063</v>
      </c>
      <c r="I131" s="407">
        <f t="shared" si="6"/>
        <v>2.3958399124192056</v>
      </c>
      <c r="J131" s="407">
        <f t="shared" si="6"/>
        <v>-1.6713019712697559</v>
      </c>
    </row>
    <row r="132" spans="1:10" s="39" customFormat="1" ht="11.25" hidden="1" customHeight="1" x14ac:dyDescent="0.2">
      <c r="A132" s="258">
        <v>2008</v>
      </c>
      <c r="B132" s="28"/>
      <c r="C132" s="407">
        <f t="shared" si="6"/>
        <v>-1.4552585740496085</v>
      </c>
      <c r="D132" s="407">
        <f t="shared" si="6"/>
        <v>7.2616988103632707E-2</v>
      </c>
      <c r="E132" s="407">
        <f t="shared" si="6"/>
        <v>-1.8462512900380403</v>
      </c>
      <c r="F132" s="407">
        <f t="shared" si="6"/>
        <v>7.5854505574849185</v>
      </c>
      <c r="G132" s="407">
        <f t="shared" si="6"/>
        <v>0.11028327879832034</v>
      </c>
      <c r="H132" s="407">
        <f t="shared" si="6"/>
        <v>-1.9053843446784953</v>
      </c>
      <c r="I132" s="407">
        <f t="shared" si="6"/>
        <v>8.4770853465468718</v>
      </c>
      <c r="J132" s="407">
        <f t="shared" si="6"/>
        <v>-1.9866976001446233</v>
      </c>
    </row>
    <row r="133" spans="1:10" s="39" customFormat="1" ht="11.25" hidden="1" customHeight="1" x14ac:dyDescent="0.2">
      <c r="A133" s="258">
        <v>2009</v>
      </c>
      <c r="B133" s="28"/>
      <c r="C133" s="407">
        <f t="shared" si="6"/>
        <v>16.182900569287</v>
      </c>
      <c r="D133" s="407">
        <f t="shared" si="6"/>
        <v>-17.267100629601956</v>
      </c>
      <c r="E133" s="407">
        <f t="shared" si="6"/>
        <v>23.207952000621361</v>
      </c>
      <c r="F133" s="407">
        <f t="shared" si="6"/>
        <v>-4.6551138294257584</v>
      </c>
      <c r="G133" s="407">
        <f t="shared" si="6"/>
        <v>-25.769496455189966</v>
      </c>
      <c r="H133" s="407">
        <f t="shared" si="6"/>
        <v>-48.741799917999188</v>
      </c>
      <c r="I133" s="407">
        <f t="shared" si="6"/>
        <v>-7.3805913570887043</v>
      </c>
      <c r="J133" s="407">
        <f t="shared" si="6"/>
        <v>-13.06404448184567</v>
      </c>
    </row>
    <row r="134" spans="1:10" s="39" customFormat="1" ht="11.25" hidden="1" customHeight="1" x14ac:dyDescent="0.2">
      <c r="A134" s="258">
        <v>2010</v>
      </c>
      <c r="B134" s="28"/>
      <c r="C134" s="407">
        <f t="shared" si="6"/>
        <v>-20.43578168236111</v>
      </c>
      <c r="D134" s="407">
        <f t="shared" si="6"/>
        <v>-10.434805040694457</v>
      </c>
      <c r="E134" s="407">
        <f t="shared" si="6"/>
        <v>-23.400946896320761</v>
      </c>
      <c r="F134" s="407">
        <f t="shared" si="6"/>
        <v>-7.0028510334996525</v>
      </c>
      <c r="G134" s="407">
        <f t="shared" si="6"/>
        <v>15.77942019189797</v>
      </c>
      <c r="H134" s="407">
        <f t="shared" si="6"/>
        <v>39.844023396490542</v>
      </c>
      <c r="I134" s="407">
        <f t="shared" si="6"/>
        <v>1.3158433266483769</v>
      </c>
      <c r="J134" s="407">
        <f t="shared" si="6"/>
        <v>5.6952038295107457</v>
      </c>
    </row>
    <row r="135" spans="1:10" s="39" customFormat="1" ht="11.25" customHeight="1" x14ac:dyDescent="0.2">
      <c r="A135" s="258">
        <v>2011</v>
      </c>
      <c r="B135" s="28"/>
      <c r="C135" s="407">
        <f t="shared" si="6"/>
        <v>9.5744299361009126</v>
      </c>
      <c r="D135" s="407">
        <f t="shared" si="6"/>
        <v>1.8627860424257392</v>
      </c>
      <c r="E135" s="407">
        <f t="shared" si="6"/>
        <v>8.8254819529122841</v>
      </c>
      <c r="F135" s="407">
        <f t="shared" si="6"/>
        <v>-3.3914543015903433</v>
      </c>
      <c r="G135" s="407">
        <f t="shared" si="6"/>
        <v>18.48655600115066</v>
      </c>
      <c r="H135" s="407">
        <f t="shared" si="6"/>
        <v>27.494369570657426</v>
      </c>
      <c r="I135" s="407">
        <f t="shared" si="6"/>
        <v>24.011795835100685</v>
      </c>
      <c r="J135" s="407">
        <f t="shared" si="6"/>
        <v>8.2031380683148711</v>
      </c>
    </row>
    <row r="136" spans="1:10" s="39" customFormat="1" ht="11.25" customHeight="1" x14ac:dyDescent="0.2">
      <c r="A136" s="258">
        <v>2012</v>
      </c>
      <c r="B136" s="28"/>
      <c r="C136" s="407">
        <f t="shared" si="6"/>
        <v>-3.1304820557759854</v>
      </c>
      <c r="D136" s="407">
        <f t="shared" si="6"/>
        <v>-0.40716785070512174</v>
      </c>
      <c r="E136" s="407">
        <f t="shared" si="6"/>
        <v>-2.8714716315744084</v>
      </c>
      <c r="F136" s="407">
        <f t="shared" si="6"/>
        <v>1.9238397461324865</v>
      </c>
      <c r="G136" s="407">
        <f t="shared" si="6"/>
        <v>-7.0577818399931544</v>
      </c>
      <c r="H136" s="407">
        <f t="shared" si="6"/>
        <v>-12.421489457155673</v>
      </c>
      <c r="I136" s="407">
        <f t="shared" si="6"/>
        <v>0.10423962082836624</v>
      </c>
      <c r="J136" s="407">
        <f t="shared" si="6"/>
        <v>-2.2199548588566387</v>
      </c>
    </row>
    <row r="137" spans="1:10" s="39" customFormat="1" ht="11.25" customHeight="1" x14ac:dyDescent="0.2">
      <c r="A137" s="258">
        <v>2013</v>
      </c>
      <c r="B137" s="28"/>
      <c r="C137" s="407">
        <f t="shared" si="6"/>
        <v>-3.8426411827068137</v>
      </c>
      <c r="D137" s="407">
        <f t="shared" si="6"/>
        <v>-1.60197034544926</v>
      </c>
      <c r="E137" s="407">
        <f t="shared" si="6"/>
        <v>-4.2197187740875535</v>
      </c>
      <c r="F137" s="407">
        <f t="shared" si="6"/>
        <v>13.329441525588635</v>
      </c>
      <c r="G137" s="407">
        <f t="shared" si="6"/>
        <v>-2.326751690227411</v>
      </c>
      <c r="H137" s="407">
        <f t="shared" si="6"/>
        <v>-3.729909713773452</v>
      </c>
      <c r="I137" s="407">
        <f t="shared" si="6"/>
        <v>2.019166625990465</v>
      </c>
      <c r="J137" s="407">
        <f t="shared" si="6"/>
        <v>-2.0138339920948596</v>
      </c>
    </row>
    <row r="138" spans="1:10" s="39" customFormat="1" ht="11.25" customHeight="1" x14ac:dyDescent="0.2">
      <c r="A138" s="258">
        <v>2014</v>
      </c>
      <c r="B138" s="28"/>
      <c r="C138" s="407">
        <f t="shared" si="6"/>
        <v>3.1230100806609613</v>
      </c>
      <c r="D138" s="407">
        <f t="shared" si="6"/>
        <v>7.369871313982344</v>
      </c>
      <c r="E138" s="407">
        <f t="shared" si="6"/>
        <v>2.8566967356730828</v>
      </c>
      <c r="F138" s="407">
        <f t="shared" si="6"/>
        <v>-2.9704670329670222</v>
      </c>
      <c r="G138" s="407">
        <f t="shared" si="6"/>
        <v>4.0713749149502689</v>
      </c>
      <c r="H138" s="407">
        <f t="shared" si="6"/>
        <v>14.170740629884591</v>
      </c>
      <c r="I138" s="407">
        <f t="shared" si="6"/>
        <v>-2.3045516889413307</v>
      </c>
      <c r="J138" s="407">
        <f t="shared" si="6"/>
        <v>9.4532179665597766</v>
      </c>
    </row>
    <row r="139" spans="1:10" s="1170" customFormat="1" ht="11.25" customHeight="1" x14ac:dyDescent="0.2">
      <c r="A139" s="258">
        <v>2015</v>
      </c>
      <c r="B139" s="28"/>
      <c r="C139" s="407">
        <f t="shared" si="6"/>
        <v>5.3793705432249936</v>
      </c>
      <c r="D139" s="407">
        <f t="shared" si="6"/>
        <v>6.4548636537699338</v>
      </c>
      <c r="E139" s="407">
        <f t="shared" si="6"/>
        <v>5.5739760594552195</v>
      </c>
      <c r="F139" s="407">
        <f t="shared" si="6"/>
        <v>8.6002477437621536</v>
      </c>
      <c r="G139" s="407">
        <f t="shared" si="6"/>
        <v>3.8629707310620915</v>
      </c>
      <c r="H139" s="407">
        <f t="shared" si="6"/>
        <v>6.4491698223128537</v>
      </c>
      <c r="I139" s="407">
        <f t="shared" si="6"/>
        <v>-1.2276148032061656</v>
      </c>
      <c r="J139" s="407">
        <f t="shared" si="6"/>
        <v>3.2055723446598279</v>
      </c>
    </row>
    <row r="140" spans="1:10" s="1170" customFormat="1" ht="11.25" customHeight="1" x14ac:dyDescent="0.2">
      <c r="A140" s="258">
        <v>2016</v>
      </c>
      <c r="B140" s="28"/>
      <c r="C140" s="407">
        <f t="shared" si="6"/>
        <v>5.0753208665172735</v>
      </c>
      <c r="D140" s="407">
        <f t="shared" si="6"/>
        <v>14.899310222962697</v>
      </c>
      <c r="E140" s="407">
        <f t="shared" si="6"/>
        <v>4.5403335327484768</v>
      </c>
      <c r="F140" s="407">
        <f t="shared" si="6"/>
        <v>8.8968551409483609</v>
      </c>
      <c r="G140" s="407">
        <f t="shared" si="6"/>
        <v>7.6128759955901018</v>
      </c>
      <c r="H140" s="407">
        <f t="shared" si="6"/>
        <v>1.1575087565674096</v>
      </c>
      <c r="I140" s="407">
        <f t="shared" si="6"/>
        <v>-1.8527394430212354</v>
      </c>
      <c r="J140" s="407">
        <f t="shared" si="6"/>
        <v>5.1175197651747197</v>
      </c>
    </row>
    <row r="141" spans="1:10" s="1170" customFormat="1" ht="11.25" customHeight="1" x14ac:dyDescent="0.2">
      <c r="A141" s="258">
        <v>2017</v>
      </c>
      <c r="B141" s="28"/>
      <c r="C141" s="407">
        <f t="shared" ref="C141:J141" si="7">C44/C43*100-100</f>
        <v>1.7707459465012647</v>
      </c>
      <c r="D141" s="407">
        <f t="shared" si="7"/>
        <v>-20.970966572561593</v>
      </c>
      <c r="E141" s="407">
        <f t="shared" si="7"/>
        <v>2.6749854621976823</v>
      </c>
      <c r="F141" s="407">
        <f t="shared" si="7"/>
        <v>0.20948675744425316</v>
      </c>
      <c r="G141" s="407">
        <f t="shared" si="7"/>
        <v>3.6681769001893514</v>
      </c>
      <c r="H141" s="407">
        <f t="shared" si="7"/>
        <v>1.728568723456064</v>
      </c>
      <c r="I141" s="407">
        <f t="shared" si="7"/>
        <v>11.211774215276833</v>
      </c>
      <c r="J141" s="407">
        <f t="shared" si="7"/>
        <v>4.2511269868770114</v>
      </c>
    </row>
    <row r="142" spans="1:10" s="39" customFormat="1" ht="11.25" customHeight="1" x14ac:dyDescent="0.2">
      <c r="B142" s="46"/>
      <c r="C142" s="312"/>
      <c r="D142" s="312"/>
      <c r="E142" s="312"/>
      <c r="F142" s="312"/>
      <c r="G142" s="312"/>
      <c r="H142" s="312"/>
      <c r="I142" s="312"/>
      <c r="J142" s="312"/>
    </row>
    <row r="143" spans="1:10" s="39" customFormat="1" ht="11.25" hidden="1" customHeight="1" x14ac:dyDescent="0.2">
      <c r="A143" s="39">
        <v>2014</v>
      </c>
      <c r="B143" s="46"/>
      <c r="C143" s="196"/>
      <c r="D143" s="417"/>
      <c r="E143" s="417"/>
      <c r="F143" s="417"/>
      <c r="G143" s="417"/>
      <c r="H143" s="2837"/>
      <c r="I143" s="2837"/>
      <c r="J143" s="417"/>
    </row>
    <row r="144" spans="1:10" s="39" customFormat="1" ht="11.25" hidden="1" customHeight="1" x14ac:dyDescent="0.2">
      <c r="B144" s="46" t="s">
        <v>542</v>
      </c>
      <c r="C144" s="312">
        <f t="shared" ref="C144:J155" si="8">C61/C47*100-100</f>
        <v>7.0867082297701529</v>
      </c>
      <c r="D144" s="312">
        <f t="shared" si="8"/>
        <v>27.670336209461468</v>
      </c>
      <c r="E144" s="312">
        <f t="shared" si="8"/>
        <v>7.2393149044718683</v>
      </c>
      <c r="F144" s="312">
        <f t="shared" si="8"/>
        <v>-11.137440758293835</v>
      </c>
      <c r="G144" s="312">
        <f t="shared" si="8"/>
        <v>1.9288910388196854</v>
      </c>
      <c r="H144" s="312">
        <f t="shared" si="8"/>
        <v>21.26921170054537</v>
      </c>
      <c r="I144" s="312">
        <f t="shared" si="8"/>
        <v>-3.4642746674914946</v>
      </c>
      <c r="J144" s="312">
        <f t="shared" si="8"/>
        <v>11.808090590777027</v>
      </c>
    </row>
    <row r="145" spans="1:10" s="39" customFormat="1" ht="11.25" hidden="1" customHeight="1" x14ac:dyDescent="0.2">
      <c r="B145" s="46" t="s">
        <v>729</v>
      </c>
      <c r="C145" s="312">
        <f t="shared" si="8"/>
        <v>6.934088875633762</v>
      </c>
      <c r="D145" s="312">
        <f t="shared" si="8"/>
        <v>49.305230288836839</v>
      </c>
      <c r="E145" s="312">
        <f t="shared" si="8"/>
        <v>4.3182531654400123</v>
      </c>
      <c r="F145" s="312">
        <f t="shared" si="8"/>
        <v>37.906137184115522</v>
      </c>
      <c r="G145" s="312">
        <f t="shared" si="8"/>
        <v>16.284007962840093</v>
      </c>
      <c r="H145" s="312">
        <f t="shared" si="8"/>
        <v>49.080694586312575</v>
      </c>
      <c r="I145" s="312">
        <f t="shared" si="8"/>
        <v>12.905012461921899</v>
      </c>
      <c r="J145" s="312">
        <f t="shared" si="8"/>
        <v>26.502825243379391</v>
      </c>
    </row>
    <row r="146" spans="1:10" s="39" customFormat="1" ht="11.25" hidden="1" customHeight="1" x14ac:dyDescent="0.2">
      <c r="B146" s="46" t="s">
        <v>730</v>
      </c>
      <c r="C146" s="312">
        <f t="shared" si="8"/>
        <v>6.553871897369163</v>
      </c>
      <c r="D146" s="312">
        <f t="shared" si="8"/>
        <v>16.47189021691014</v>
      </c>
      <c r="E146" s="312">
        <f t="shared" si="8"/>
        <v>5.4142483213838659</v>
      </c>
      <c r="F146" s="312">
        <f t="shared" si="8"/>
        <v>15.119363395225463</v>
      </c>
      <c r="G146" s="312">
        <f t="shared" si="8"/>
        <v>7.1411431588040557</v>
      </c>
      <c r="H146" s="312">
        <f t="shared" si="8"/>
        <v>25.683453237410077</v>
      </c>
      <c r="I146" s="312">
        <f t="shared" si="8"/>
        <v>11.423056676609917</v>
      </c>
      <c r="J146" s="312">
        <f t="shared" si="8"/>
        <v>29.500662836942098</v>
      </c>
    </row>
    <row r="147" spans="1:10" s="39" customFormat="1" ht="11.25" hidden="1" customHeight="1" x14ac:dyDescent="0.2">
      <c r="B147" s="46" t="s">
        <v>731</v>
      </c>
      <c r="C147" s="312">
        <f t="shared" si="8"/>
        <v>-3.5860499041210403</v>
      </c>
      <c r="D147" s="312">
        <f t="shared" si="8"/>
        <v>-3.9439163906928627</v>
      </c>
      <c r="E147" s="312">
        <f t="shared" si="8"/>
        <v>-3.6376228712857426</v>
      </c>
      <c r="F147" s="312">
        <f t="shared" si="8"/>
        <v>4.1420118343195327</v>
      </c>
      <c r="G147" s="312">
        <f t="shared" si="8"/>
        <v>-3.9630472620163459</v>
      </c>
      <c r="H147" s="312">
        <f t="shared" si="8"/>
        <v>5.3463349024882376</v>
      </c>
      <c r="I147" s="312">
        <f t="shared" si="8"/>
        <v>-3.4375486078705819</v>
      </c>
      <c r="J147" s="312">
        <f t="shared" si="8"/>
        <v>10.293375621711249</v>
      </c>
    </row>
    <row r="148" spans="1:10" s="39" customFormat="1" ht="11.25" hidden="1" customHeight="1" x14ac:dyDescent="0.2">
      <c r="B148" s="46" t="s">
        <v>732</v>
      </c>
      <c r="C148" s="312">
        <f t="shared" si="8"/>
        <v>5.2945855994804845</v>
      </c>
      <c r="D148" s="312">
        <f t="shared" si="8"/>
        <v>-3.4701696770662238</v>
      </c>
      <c r="E148" s="312">
        <f t="shared" si="8"/>
        <v>5.1615668386168352</v>
      </c>
      <c r="F148" s="312">
        <f t="shared" si="8"/>
        <v>21.065989847715727</v>
      </c>
      <c r="G148" s="312">
        <f t="shared" si="8"/>
        <v>14.779748853896749</v>
      </c>
      <c r="H148" s="312">
        <f t="shared" si="8"/>
        <v>32.687338501292004</v>
      </c>
      <c r="I148" s="312">
        <f t="shared" si="8"/>
        <v>-6.3514719000891944</v>
      </c>
      <c r="J148" s="312">
        <f t="shared" si="8"/>
        <v>-1.8419598452751984E-2</v>
      </c>
    </row>
    <row r="149" spans="1:10" s="39" customFormat="1" ht="11.25" hidden="1" customHeight="1" x14ac:dyDescent="0.2">
      <c r="B149" s="46" t="s">
        <v>733</v>
      </c>
      <c r="C149" s="312">
        <f t="shared" si="8"/>
        <v>-0.85732134842363905</v>
      </c>
      <c r="D149" s="312">
        <f t="shared" si="8"/>
        <v>6.175247009880394</v>
      </c>
      <c r="E149" s="312">
        <f t="shared" si="8"/>
        <v>-1.8730139654239935</v>
      </c>
      <c r="F149" s="312">
        <f t="shared" si="8"/>
        <v>14.285714285714278</v>
      </c>
      <c r="G149" s="312">
        <f t="shared" si="8"/>
        <v>2.9315821100523607</v>
      </c>
      <c r="H149" s="312">
        <f t="shared" si="8"/>
        <v>40.499553969669932</v>
      </c>
      <c r="I149" s="312">
        <f t="shared" si="8"/>
        <v>-2.0576131687242878</v>
      </c>
      <c r="J149" s="312">
        <f t="shared" si="8"/>
        <v>1.6945692119232376</v>
      </c>
    </row>
    <row r="150" spans="1:10" s="39" customFormat="1" ht="11.25" hidden="1" customHeight="1" x14ac:dyDescent="0.2">
      <c r="B150" s="46" t="s">
        <v>734</v>
      </c>
      <c r="C150" s="312">
        <f t="shared" si="8"/>
        <v>5.6866853501837511</v>
      </c>
      <c r="D150" s="312">
        <f t="shared" si="8"/>
        <v>-1.6191352345906154</v>
      </c>
      <c r="E150" s="312">
        <f t="shared" si="8"/>
        <v>6.7561802280107202</v>
      </c>
      <c r="F150" s="312">
        <f t="shared" si="8"/>
        <v>-17.136150234741791</v>
      </c>
      <c r="G150" s="312">
        <f t="shared" si="8"/>
        <v>3.2868483158120512</v>
      </c>
      <c r="H150" s="312">
        <f t="shared" si="8"/>
        <v>11.468970934799685</v>
      </c>
      <c r="I150" s="312">
        <f t="shared" si="8"/>
        <v>-8.9994165694282486</v>
      </c>
      <c r="J150" s="312">
        <f t="shared" si="8"/>
        <v>1.8417104276068983</v>
      </c>
    </row>
    <row r="151" spans="1:10" s="39" customFormat="1" ht="11.25" hidden="1" customHeight="1" x14ac:dyDescent="0.2">
      <c r="B151" s="46" t="s">
        <v>735</v>
      </c>
      <c r="C151" s="312">
        <f t="shared" si="8"/>
        <v>-0.18703661875835564</v>
      </c>
      <c r="D151" s="312">
        <f t="shared" si="8"/>
        <v>-6.6880726760122116</v>
      </c>
      <c r="E151" s="312">
        <f t="shared" si="8"/>
        <v>-0.44476836538281361</v>
      </c>
      <c r="F151" s="312">
        <f t="shared" si="8"/>
        <v>-19.66824644549763</v>
      </c>
      <c r="G151" s="312">
        <f t="shared" si="8"/>
        <v>8.3089272155331315</v>
      </c>
      <c r="H151" s="312">
        <f t="shared" si="8"/>
        <v>13.250517598343677</v>
      </c>
      <c r="I151" s="312">
        <f t="shared" si="8"/>
        <v>-7.8072390572390589</v>
      </c>
      <c r="J151" s="312">
        <f t="shared" si="8"/>
        <v>0.21740204555560183</v>
      </c>
    </row>
    <row r="152" spans="1:10" s="39" customFormat="1" ht="11.25" hidden="1" customHeight="1" x14ac:dyDescent="0.2">
      <c r="B152" s="46" t="s">
        <v>736</v>
      </c>
      <c r="C152" s="312">
        <f t="shared" si="8"/>
        <v>5.9084184596787566</v>
      </c>
      <c r="D152" s="312">
        <f t="shared" si="8"/>
        <v>14.876780465747231</v>
      </c>
      <c r="E152" s="312">
        <f t="shared" si="8"/>
        <v>5.2035000141586352</v>
      </c>
      <c r="F152" s="312">
        <f t="shared" si="8"/>
        <v>-10.337552742616026</v>
      </c>
      <c r="G152" s="312">
        <f t="shared" si="8"/>
        <v>7.0283718482369295</v>
      </c>
      <c r="H152" s="312">
        <f t="shared" si="8"/>
        <v>18.249607535321815</v>
      </c>
      <c r="I152" s="312">
        <f t="shared" si="8"/>
        <v>16.272510305923205</v>
      </c>
      <c r="J152" s="312">
        <f t="shared" si="8"/>
        <v>13.059977786005177</v>
      </c>
    </row>
    <row r="153" spans="1:10" s="39" customFormat="1" ht="11.25" hidden="1" customHeight="1" x14ac:dyDescent="0.2">
      <c r="B153" s="46" t="s">
        <v>737</v>
      </c>
      <c r="C153" s="312">
        <f t="shared" si="8"/>
        <v>4.423810324311674</v>
      </c>
      <c r="D153" s="312">
        <f t="shared" si="8"/>
        <v>18.36049050898707</v>
      </c>
      <c r="E153" s="312">
        <f t="shared" si="8"/>
        <v>3.7217310061369488</v>
      </c>
      <c r="F153" s="312">
        <f t="shared" si="8"/>
        <v>-6.8965517241379359</v>
      </c>
      <c r="G153" s="312">
        <f t="shared" si="8"/>
        <v>8.4297312076725603</v>
      </c>
      <c r="H153" s="312">
        <f t="shared" si="8"/>
        <v>26.169308078855821</v>
      </c>
      <c r="I153" s="312">
        <f t="shared" si="8"/>
        <v>-3.8219070133963697</v>
      </c>
      <c r="J153" s="312">
        <f t="shared" si="8"/>
        <v>12.451637255827123</v>
      </c>
    </row>
    <row r="154" spans="1:10" s="39" customFormat="1" ht="11.25" hidden="1" customHeight="1" x14ac:dyDescent="0.2">
      <c r="B154" s="46" t="s">
        <v>738</v>
      </c>
      <c r="C154" s="312">
        <f t="shared" si="8"/>
        <v>-2.5628562137367936</v>
      </c>
      <c r="D154" s="312">
        <f t="shared" si="8"/>
        <v>17.412935323383081</v>
      </c>
      <c r="E154" s="312">
        <f t="shared" si="8"/>
        <v>-1.7942203250723452</v>
      </c>
      <c r="F154" s="312">
        <f t="shared" si="8"/>
        <v>10.796460176991147</v>
      </c>
      <c r="G154" s="312">
        <f t="shared" si="8"/>
        <v>-9.449450213805747</v>
      </c>
      <c r="H154" s="312">
        <f t="shared" si="8"/>
        <v>-10.948656919415171</v>
      </c>
      <c r="I154" s="312">
        <f t="shared" si="8"/>
        <v>-16.236323851203508</v>
      </c>
      <c r="J154" s="312">
        <f t="shared" si="8"/>
        <v>4.1795093083466952</v>
      </c>
    </row>
    <row r="155" spans="1:10" s="39" customFormat="1" ht="11.25" hidden="1" customHeight="1" x14ac:dyDescent="0.2">
      <c r="A155" s="56"/>
      <c r="B155" s="46" t="s">
        <v>739</v>
      </c>
      <c r="C155" s="312">
        <f t="shared" si="8"/>
        <v>5.4340925323387097</v>
      </c>
      <c r="D155" s="312">
        <f t="shared" si="8"/>
        <v>50.744960560911494</v>
      </c>
      <c r="E155" s="312">
        <f t="shared" si="8"/>
        <v>6.6784321010588883</v>
      </c>
      <c r="F155" s="312">
        <f t="shared" si="8"/>
        <v>-23.551057957681692</v>
      </c>
      <c r="G155" s="312">
        <f t="shared" si="8"/>
        <v>0.14507595152757347</v>
      </c>
      <c r="H155" s="312">
        <f t="shared" si="8"/>
        <v>-32.184978274363758</v>
      </c>
      <c r="I155" s="312">
        <f t="shared" si="8"/>
        <v>-8.7516858983965164</v>
      </c>
      <c r="J155" s="312">
        <f t="shared" si="8"/>
        <v>11.307867442448782</v>
      </c>
    </row>
    <row r="156" spans="1:10" s="1170" customFormat="1" ht="11.25" hidden="1" customHeight="1" x14ac:dyDescent="0.2">
      <c r="B156" s="46"/>
      <c r="C156" s="312"/>
      <c r="D156" s="312"/>
      <c r="E156" s="312"/>
      <c r="F156" s="312"/>
      <c r="G156" s="312"/>
      <c r="H156" s="312"/>
      <c r="I156" s="312"/>
      <c r="J156" s="312"/>
    </row>
    <row r="157" spans="1:10" s="1170" customFormat="1" ht="11.25" hidden="1" customHeight="1" x14ac:dyDescent="0.2">
      <c r="A157" s="1170">
        <v>2015</v>
      </c>
      <c r="B157" s="46"/>
      <c r="C157" s="196"/>
      <c r="D157" s="417"/>
      <c r="E157" s="417"/>
      <c r="F157" s="417"/>
      <c r="G157" s="417"/>
      <c r="H157" s="2837"/>
      <c r="I157" s="2837"/>
      <c r="J157" s="417"/>
    </row>
    <row r="158" spans="1:10" s="1170" customFormat="1" ht="11.25" hidden="1" customHeight="1" x14ac:dyDescent="0.2">
      <c r="B158" s="46" t="s">
        <v>542</v>
      </c>
      <c r="C158" s="312">
        <f t="shared" ref="C158:J158" si="9">C75/C61*100-100</f>
        <v>2.4729069957011518</v>
      </c>
      <c r="D158" s="312">
        <f t="shared" si="9"/>
        <v>-13.773013283616876</v>
      </c>
      <c r="E158" s="312">
        <f t="shared" si="9"/>
        <v>2.592768791627023</v>
      </c>
      <c r="F158" s="312">
        <f t="shared" si="9"/>
        <v>17.066666666666677</v>
      </c>
      <c r="G158" s="312">
        <f t="shared" si="9"/>
        <v>1.7618793379604796</v>
      </c>
      <c r="H158" s="312">
        <f t="shared" si="9"/>
        <v>26.860179885527401</v>
      </c>
      <c r="I158" s="312">
        <f t="shared" si="9"/>
        <v>-0.12816404998397957</v>
      </c>
      <c r="J158" s="312">
        <f t="shared" si="9"/>
        <v>-5.4237739872068289</v>
      </c>
    </row>
    <row r="159" spans="1:10" s="1170" customFormat="1" ht="11.25" hidden="1" customHeight="1" x14ac:dyDescent="0.2">
      <c r="B159" s="46" t="s">
        <v>729</v>
      </c>
      <c r="C159" s="312">
        <f t="shared" ref="C159:J159" si="10">C76/C62*100-100</f>
        <v>5.1141443887553635</v>
      </c>
      <c r="D159" s="312">
        <f t="shared" si="10"/>
        <v>-12.684304088675106</v>
      </c>
      <c r="E159" s="312">
        <f t="shared" si="10"/>
        <v>6.6420188298009606</v>
      </c>
      <c r="F159" s="312">
        <f t="shared" si="10"/>
        <v>-15.445026178010465</v>
      </c>
      <c r="G159" s="312">
        <f t="shared" si="10"/>
        <v>2.3054097238073439</v>
      </c>
      <c r="H159" s="312">
        <f t="shared" si="10"/>
        <v>-4.4878383007879421</v>
      </c>
      <c r="I159" s="312">
        <f t="shared" si="10"/>
        <v>-10.718665685553106</v>
      </c>
      <c r="J159" s="312">
        <f t="shared" si="10"/>
        <v>-5.9197072435690501</v>
      </c>
    </row>
    <row r="160" spans="1:10" s="1170" customFormat="1" ht="11.25" hidden="1" customHeight="1" x14ac:dyDescent="0.2">
      <c r="B160" s="46" t="s">
        <v>730</v>
      </c>
      <c r="C160" s="312">
        <f t="shared" ref="C160:J160" si="11">C77/C63*100-100</f>
        <v>9.3039552856282342</v>
      </c>
      <c r="D160" s="312">
        <f t="shared" si="11"/>
        <v>11.364068260423394</v>
      </c>
      <c r="E160" s="312">
        <f t="shared" si="11"/>
        <v>8.9845753151062127</v>
      </c>
      <c r="F160" s="312">
        <f t="shared" si="11"/>
        <v>20.7373271889401</v>
      </c>
      <c r="G160" s="312">
        <f t="shared" si="11"/>
        <v>14.253079507278827</v>
      </c>
      <c r="H160" s="312">
        <f t="shared" si="11"/>
        <v>9.7023468803663491</v>
      </c>
      <c r="I160" s="312">
        <f t="shared" si="11"/>
        <v>-2.7244094488189035</v>
      </c>
      <c r="J160" s="312">
        <f t="shared" si="11"/>
        <v>5.9953593120862507</v>
      </c>
    </row>
    <row r="161" spans="1:10" s="1170" customFormat="1" ht="11.25" hidden="1" customHeight="1" x14ac:dyDescent="0.2">
      <c r="B161" s="46" t="s">
        <v>731</v>
      </c>
      <c r="C161" s="312">
        <f t="shared" ref="C161:J161" si="12">C78/C64*100-100</f>
        <v>6.1061134345477228</v>
      </c>
      <c r="D161" s="312">
        <f t="shared" si="12"/>
        <v>3.7163069759111664</v>
      </c>
      <c r="E161" s="312">
        <f t="shared" si="12"/>
        <v>6.3109045337964318</v>
      </c>
      <c r="F161" s="312">
        <f t="shared" si="12"/>
        <v>3.0303030303030312</v>
      </c>
      <c r="G161" s="312">
        <f t="shared" si="12"/>
        <v>7.8442306798643102</v>
      </c>
      <c r="H161" s="312">
        <f t="shared" si="12"/>
        <v>8.0114905841046919</v>
      </c>
      <c r="I161" s="312">
        <f t="shared" si="12"/>
        <v>-1.0631443298969003</v>
      </c>
      <c r="J161" s="312">
        <f t="shared" si="12"/>
        <v>-0.88229527481863101</v>
      </c>
    </row>
    <row r="162" spans="1:10" s="1170" customFormat="1" ht="11.25" hidden="1" customHeight="1" x14ac:dyDescent="0.2">
      <c r="B162" s="46" t="s">
        <v>732</v>
      </c>
      <c r="C162" s="312">
        <f t="shared" ref="C162:J162" si="13">C79/C65*100-100</f>
        <v>-6.5970562567649722</v>
      </c>
      <c r="D162" s="312">
        <f t="shared" si="13"/>
        <v>-1.553640281242906</v>
      </c>
      <c r="E162" s="312">
        <f t="shared" si="13"/>
        <v>-6.702595304289602</v>
      </c>
      <c r="F162" s="312">
        <f t="shared" si="13"/>
        <v>-10.48218029350106</v>
      </c>
      <c r="G162" s="312">
        <f t="shared" si="13"/>
        <v>-10.263089346183904</v>
      </c>
      <c r="H162" s="312">
        <f t="shared" si="13"/>
        <v>-0.64913988964622149</v>
      </c>
      <c r="I162" s="312">
        <f t="shared" si="13"/>
        <v>-5.0676319298914052</v>
      </c>
      <c r="J162" s="312">
        <f t="shared" si="13"/>
        <v>3.7509211495947028</v>
      </c>
    </row>
    <row r="163" spans="1:10" s="1170" customFormat="1" ht="11.25" hidden="1" customHeight="1" x14ac:dyDescent="0.2">
      <c r="B163" s="46" t="s">
        <v>733</v>
      </c>
      <c r="C163" s="312">
        <f t="shared" ref="C163:J163" si="14">C80/C66*100-100</f>
        <v>12.545844408893899</v>
      </c>
      <c r="D163" s="312">
        <f t="shared" si="14"/>
        <v>14.564711644422673</v>
      </c>
      <c r="E163" s="312">
        <f t="shared" si="14"/>
        <v>12.940629795327325</v>
      </c>
      <c r="F163" s="312">
        <f t="shared" si="14"/>
        <v>22.826086956521735</v>
      </c>
      <c r="G163" s="312">
        <f t="shared" si="14"/>
        <v>10.233101205120732</v>
      </c>
      <c r="H163" s="312">
        <f t="shared" si="14"/>
        <v>0.8571428571428612</v>
      </c>
      <c r="I163" s="312">
        <f t="shared" si="14"/>
        <v>2.6671538180489591</v>
      </c>
      <c r="J163" s="312">
        <f t="shared" si="14"/>
        <v>12.543665930536037</v>
      </c>
    </row>
    <row r="164" spans="1:10" s="1170" customFormat="1" ht="11.25" hidden="1" customHeight="1" x14ac:dyDescent="0.2">
      <c r="B164" s="46" t="s">
        <v>734</v>
      </c>
      <c r="C164" s="312">
        <f t="shared" ref="C164:J164" si="15">C81/C67*100-100</f>
        <v>6.9898777639145493</v>
      </c>
      <c r="D164" s="312">
        <f t="shared" si="15"/>
        <v>14.743469858487629</v>
      </c>
      <c r="E164" s="312">
        <f t="shared" si="15"/>
        <v>7.3809708824084623</v>
      </c>
      <c r="F164" s="312">
        <f t="shared" si="15"/>
        <v>20.679886685552404</v>
      </c>
      <c r="G164" s="312">
        <f t="shared" si="15"/>
        <v>-2.1519670973370495</v>
      </c>
      <c r="H164" s="312">
        <f t="shared" si="15"/>
        <v>9.1613812544045174</v>
      </c>
      <c r="I164" s="312">
        <f t="shared" si="15"/>
        <v>3.622375380669979</v>
      </c>
      <c r="J164" s="312">
        <f t="shared" si="15"/>
        <v>7.7161062207653544</v>
      </c>
    </row>
    <row r="165" spans="1:10" s="1170" customFormat="1" ht="11.25" hidden="1" customHeight="1" x14ac:dyDescent="0.2">
      <c r="B165" s="46" t="s">
        <v>735</v>
      </c>
      <c r="C165" s="312">
        <f t="shared" ref="C165:J165" si="16">C82/C68*100-100</f>
        <v>5.0443654842487575</v>
      </c>
      <c r="D165" s="312">
        <f t="shared" si="16"/>
        <v>14.074695761644989</v>
      </c>
      <c r="E165" s="312">
        <f t="shared" si="16"/>
        <v>6.2048317158785835</v>
      </c>
      <c r="F165" s="312">
        <f t="shared" si="16"/>
        <v>28.61356932153393</v>
      </c>
      <c r="G165" s="312">
        <f t="shared" si="16"/>
        <v>-11.181772658988493</v>
      </c>
      <c r="H165" s="312">
        <f t="shared" si="16"/>
        <v>-4.5703839122495538E-2</v>
      </c>
      <c r="I165" s="312">
        <f t="shared" si="16"/>
        <v>-1.2782469755763515</v>
      </c>
      <c r="J165" s="312">
        <f t="shared" si="16"/>
        <v>3.9836316126805542</v>
      </c>
    </row>
    <row r="166" spans="1:10" s="1170" customFormat="1" ht="11.25" hidden="1" customHeight="1" x14ac:dyDescent="0.2">
      <c r="B166" s="46" t="s">
        <v>736</v>
      </c>
      <c r="C166" s="312">
        <f t="shared" ref="C166:J166" si="17">C83/C69*100-100</f>
        <v>4.0127276527832691</v>
      </c>
      <c r="D166" s="312">
        <f t="shared" si="17"/>
        <v>2.6667978744341525</v>
      </c>
      <c r="E166" s="312">
        <f t="shared" si="17"/>
        <v>4.7746306649952572</v>
      </c>
      <c r="F166" s="312">
        <f t="shared" si="17"/>
        <v>-13.17647058823529</v>
      </c>
      <c r="G166" s="312">
        <f t="shared" si="17"/>
        <v>0.84488153777380148</v>
      </c>
      <c r="H166" s="312">
        <f t="shared" si="17"/>
        <v>-0.89611682708263629</v>
      </c>
      <c r="I166" s="312">
        <f t="shared" si="17"/>
        <v>-13.062138458667661</v>
      </c>
      <c r="J166" s="312">
        <f t="shared" si="17"/>
        <v>-4.5395006139991807</v>
      </c>
    </row>
    <row r="167" spans="1:10" s="1170" customFormat="1" ht="11.25" hidden="1" customHeight="1" x14ac:dyDescent="0.2">
      <c r="B167" s="46" t="s">
        <v>737</v>
      </c>
      <c r="C167" s="312">
        <f t="shared" ref="C167:J167" si="18">C84/C70*100-100</f>
        <v>1.3677312643228419</v>
      </c>
      <c r="D167" s="312">
        <f t="shared" si="18"/>
        <v>-10.544990065285262</v>
      </c>
      <c r="E167" s="312">
        <f t="shared" si="18"/>
        <v>1.1085282580270359</v>
      </c>
      <c r="F167" s="312">
        <f t="shared" si="18"/>
        <v>1.5594541910331401</v>
      </c>
      <c r="G167" s="312">
        <f t="shared" si="18"/>
        <v>6.3894169220622956</v>
      </c>
      <c r="H167" s="312">
        <f t="shared" si="18"/>
        <v>11.948529411764696</v>
      </c>
      <c r="I167" s="312">
        <f t="shared" si="18"/>
        <v>-0.43015157722244624</v>
      </c>
      <c r="J167" s="312">
        <f t="shared" si="18"/>
        <v>0.53707044853774732</v>
      </c>
    </row>
    <row r="168" spans="1:10" s="1170" customFormat="1" ht="11.25" hidden="1" customHeight="1" x14ac:dyDescent="0.2">
      <c r="B168" s="46" t="s">
        <v>738</v>
      </c>
      <c r="C168" s="312">
        <f t="shared" ref="C168:J168" si="19">C85/C71*100-100</f>
        <v>9.4615103566510186</v>
      </c>
      <c r="D168" s="312">
        <f t="shared" si="19"/>
        <v>4.1578389830508371</v>
      </c>
      <c r="E168" s="312">
        <f t="shared" si="19"/>
        <v>8.9150758551195253</v>
      </c>
      <c r="F168" s="312">
        <f t="shared" si="19"/>
        <v>19.648562300319483</v>
      </c>
      <c r="G168" s="312">
        <f t="shared" si="19"/>
        <v>15.039844837036725</v>
      </c>
      <c r="H168" s="312">
        <f t="shared" si="19"/>
        <v>13.936617029400537</v>
      </c>
      <c r="I168" s="312">
        <f t="shared" si="19"/>
        <v>11.102403343782655</v>
      </c>
      <c r="J168" s="312">
        <f t="shared" si="19"/>
        <v>10.875739644970423</v>
      </c>
    </row>
    <row r="169" spans="1:10" s="1170" customFormat="1" ht="11.25" hidden="1" customHeight="1" x14ac:dyDescent="0.2">
      <c r="A169" s="56"/>
      <c r="B169" s="46" t="s">
        <v>739</v>
      </c>
      <c r="C169" s="312">
        <f t="shared" ref="C169:J169" si="20">C86/C72*100-100</f>
        <v>8.1658920271719779</v>
      </c>
      <c r="D169" s="312">
        <f t="shared" si="20"/>
        <v>51.16279069767441</v>
      </c>
      <c r="E169" s="312">
        <f t="shared" si="20"/>
        <v>7.6861123204179336</v>
      </c>
      <c r="F169" s="312">
        <f t="shared" si="20"/>
        <v>11.55234657039712</v>
      </c>
      <c r="G169" s="312">
        <f t="shared" si="20"/>
        <v>8.1337878142309279</v>
      </c>
      <c r="H169" s="312">
        <f t="shared" si="20"/>
        <v>4.7597254004576541</v>
      </c>
      <c r="I169" s="312">
        <f t="shared" si="20"/>
        <v>2.8576120873706827</v>
      </c>
      <c r="J169" s="312">
        <f t="shared" si="20"/>
        <v>9.2651515151515298</v>
      </c>
    </row>
    <row r="170" spans="1:10" s="1170" customFormat="1" ht="11.25" hidden="1" customHeight="1" x14ac:dyDescent="0.2">
      <c r="A170" s="56"/>
      <c r="B170" s="981"/>
      <c r="C170" s="312"/>
      <c r="D170" s="312"/>
      <c r="E170" s="312"/>
      <c r="F170" s="312"/>
      <c r="G170" s="312"/>
      <c r="H170" s="312"/>
      <c r="I170" s="312"/>
      <c r="J170" s="312"/>
    </row>
    <row r="171" spans="1:10" s="1170" customFormat="1" ht="11.25" customHeight="1" x14ac:dyDescent="0.2">
      <c r="A171" s="1170">
        <v>2017</v>
      </c>
      <c r="B171" s="46"/>
      <c r="C171" s="196"/>
      <c r="D171" s="417"/>
      <c r="E171" s="417"/>
      <c r="F171" s="417"/>
      <c r="G171" s="417"/>
      <c r="H171" s="2837"/>
      <c r="I171" s="2837"/>
      <c r="J171" s="417"/>
    </row>
    <row r="172" spans="1:10" s="1170" customFormat="1" ht="11.25" customHeight="1" x14ac:dyDescent="0.2">
      <c r="B172" s="46" t="s">
        <v>542</v>
      </c>
      <c r="C172" s="312">
        <f>C103/C89*100-100</f>
        <v>9.0370644952032535</v>
      </c>
      <c r="D172" s="312">
        <f t="shared" ref="D172:J172" si="21">D103/D89*100-100</f>
        <v>-38.114423851732468</v>
      </c>
      <c r="E172" s="312">
        <f t="shared" si="21"/>
        <v>10.548393744418732</v>
      </c>
      <c r="F172" s="312">
        <f t="shared" si="21"/>
        <v>13.537117903930124</v>
      </c>
      <c r="G172" s="312">
        <f t="shared" si="21"/>
        <v>3.1777147278823747</v>
      </c>
      <c r="H172" s="312">
        <f t="shared" si="21"/>
        <v>-5.8001822046765881</v>
      </c>
      <c r="I172" s="312">
        <f t="shared" si="21"/>
        <v>11.028667790893749</v>
      </c>
      <c r="J172" s="312">
        <f t="shared" si="21"/>
        <v>8.5877991236939692</v>
      </c>
    </row>
    <row r="173" spans="1:10" s="1170" customFormat="1" ht="11.25" customHeight="1" x14ac:dyDescent="0.2">
      <c r="B173" s="46" t="s">
        <v>729</v>
      </c>
      <c r="C173" s="312">
        <f t="shared" ref="C173:J183" si="22">C104/C90*100-100</f>
        <v>-3.1059137431471839</v>
      </c>
      <c r="D173" s="312">
        <f t="shared" si="22"/>
        <v>-25.181521624750076</v>
      </c>
      <c r="E173" s="312">
        <f t="shared" si="22"/>
        <v>-2.616072213827124</v>
      </c>
      <c r="F173" s="312">
        <f t="shared" si="22"/>
        <v>0</v>
      </c>
      <c r="G173" s="312">
        <f t="shared" si="22"/>
        <v>-1.7680137247426586</v>
      </c>
      <c r="H173" s="312">
        <f t="shared" si="22"/>
        <v>6.6888519134775493</v>
      </c>
      <c r="I173" s="312">
        <f t="shared" si="22"/>
        <v>4.4086589229144693</v>
      </c>
      <c r="J173" s="312">
        <f t="shared" si="22"/>
        <v>4.4873056484943987</v>
      </c>
    </row>
    <row r="174" spans="1:10" s="1170" customFormat="1" ht="11.25" customHeight="1" x14ac:dyDescent="0.2">
      <c r="B174" s="46" t="s">
        <v>730</v>
      </c>
      <c r="C174" s="312">
        <f t="shared" si="22"/>
        <v>11.335911467328771</v>
      </c>
      <c r="D174" s="312">
        <f t="shared" si="22"/>
        <v>2.704058015738326</v>
      </c>
      <c r="E174" s="312">
        <f t="shared" si="22"/>
        <v>11.386968006862517</v>
      </c>
      <c r="F174" s="312">
        <f t="shared" si="22"/>
        <v>21.588946459412782</v>
      </c>
      <c r="G174" s="312">
        <f t="shared" si="22"/>
        <v>16.679351548824116</v>
      </c>
      <c r="H174" s="312">
        <f t="shared" si="22"/>
        <v>15.966386554621863</v>
      </c>
      <c r="I174" s="312">
        <f t="shared" si="22"/>
        <v>19.164708009401551</v>
      </c>
      <c r="J174" s="312">
        <f t="shared" si="22"/>
        <v>20.214715894213157</v>
      </c>
    </row>
    <row r="175" spans="1:10" s="1170" customFormat="1" ht="11.25" customHeight="1" x14ac:dyDescent="0.2">
      <c r="B175" s="46" t="s">
        <v>731</v>
      </c>
      <c r="C175" s="312">
        <f t="shared" si="22"/>
        <v>-9.6786227369056093</v>
      </c>
      <c r="D175" s="312">
        <f t="shared" si="22"/>
        <v>-27.550702028081119</v>
      </c>
      <c r="E175" s="312">
        <f t="shared" si="22"/>
        <v>-7.9842745496500669</v>
      </c>
      <c r="F175" s="312">
        <f t="shared" si="22"/>
        <v>3.2206119162640761</v>
      </c>
      <c r="G175" s="312">
        <f t="shared" si="22"/>
        <v>-10.127125253470595</v>
      </c>
      <c r="H175" s="312">
        <f t="shared" si="22"/>
        <v>-25</v>
      </c>
      <c r="I175" s="312">
        <f t="shared" si="22"/>
        <v>-11.34657099949942</v>
      </c>
      <c r="J175" s="312">
        <f t="shared" si="22"/>
        <v>-6.3537321048050615</v>
      </c>
    </row>
    <row r="176" spans="1:10" s="1170" customFormat="1" ht="11.25" customHeight="1" x14ac:dyDescent="0.2">
      <c r="B176" s="46" t="s">
        <v>732</v>
      </c>
      <c r="C176" s="312">
        <f t="shared" si="22"/>
        <v>11.851077626409023</v>
      </c>
      <c r="D176" s="312">
        <f t="shared" si="22"/>
        <v>-4.9602543720190795</v>
      </c>
      <c r="E176" s="312">
        <f t="shared" si="22"/>
        <v>12.902405107848239</v>
      </c>
      <c r="F176" s="312">
        <f t="shared" si="22"/>
        <v>28.361344537815143</v>
      </c>
      <c r="G176" s="312">
        <f t="shared" si="22"/>
        <v>12.114998504848558</v>
      </c>
      <c r="H176" s="312">
        <f t="shared" si="22"/>
        <v>16.237288135593218</v>
      </c>
      <c r="I176" s="312">
        <f t="shared" si="22"/>
        <v>9.6134981361585261</v>
      </c>
      <c r="J176" s="312">
        <f t="shared" si="22"/>
        <v>12.430120563076713</v>
      </c>
    </row>
    <row r="177" spans="1:10" s="1170" customFormat="1" ht="11.25" customHeight="1" x14ac:dyDescent="0.2">
      <c r="B177" s="46" t="s">
        <v>733</v>
      </c>
      <c r="C177" s="312">
        <f t="shared" si="22"/>
        <v>-4.2601239664243025</v>
      </c>
      <c r="D177" s="312">
        <f t="shared" si="22"/>
        <v>-13.146423617990891</v>
      </c>
      <c r="E177" s="312">
        <f t="shared" si="22"/>
        <v>-3.4956694339489331</v>
      </c>
      <c r="F177" s="312">
        <f t="shared" si="22"/>
        <v>-6.4957264957265011</v>
      </c>
      <c r="G177" s="312">
        <f t="shared" si="22"/>
        <v>-5.6363946157778173</v>
      </c>
      <c r="H177" s="312">
        <f t="shared" si="22"/>
        <v>-15.125072716695755</v>
      </c>
      <c r="I177" s="312">
        <f t="shared" si="22"/>
        <v>-4.4539249146757669</v>
      </c>
      <c r="J177" s="312">
        <f t="shared" si="22"/>
        <v>-4.036774465054549</v>
      </c>
    </row>
    <row r="178" spans="1:10" s="1170" customFormat="1" ht="11.25" customHeight="1" x14ac:dyDescent="0.2">
      <c r="B178" s="46" t="s">
        <v>734</v>
      </c>
      <c r="C178" s="312">
        <f t="shared" si="22"/>
        <v>1.5761067109768589</v>
      </c>
      <c r="D178" s="312">
        <f t="shared" si="22"/>
        <v>-2.8356552829490766</v>
      </c>
      <c r="E178" s="312">
        <f t="shared" si="22"/>
        <v>1.5111200361463943</v>
      </c>
      <c r="F178" s="312">
        <f t="shared" si="22"/>
        <v>-4.2769857433808625</v>
      </c>
      <c r="G178" s="312">
        <f t="shared" si="22"/>
        <v>5.1464291830793059</v>
      </c>
      <c r="H178" s="312">
        <f t="shared" si="22"/>
        <v>-6.8846815834760378E-2</v>
      </c>
      <c r="I178" s="312">
        <f t="shared" si="22"/>
        <v>4.0908271760677621</v>
      </c>
      <c r="J178" s="312">
        <f t="shared" si="22"/>
        <v>4.7127369275020214</v>
      </c>
    </row>
    <row r="179" spans="1:10" s="1170" customFormat="1" ht="11.25" customHeight="1" x14ac:dyDescent="0.2">
      <c r="B179" s="46" t="s">
        <v>735</v>
      </c>
      <c r="C179" s="312">
        <f t="shared" si="22"/>
        <v>2.1242647233931109</v>
      </c>
      <c r="D179" s="312">
        <f t="shared" si="22"/>
        <v>-11.410352079234784</v>
      </c>
      <c r="E179" s="312">
        <f t="shared" si="22"/>
        <v>3.5107476864319551</v>
      </c>
      <c r="F179" s="312">
        <f t="shared" si="22"/>
        <v>-2.9978586723768785</v>
      </c>
      <c r="G179" s="312">
        <f t="shared" si="22"/>
        <v>-3.3052173581160957</v>
      </c>
      <c r="H179" s="312">
        <f t="shared" si="22"/>
        <v>4.3495610534716604</v>
      </c>
      <c r="I179" s="312">
        <f t="shared" si="22"/>
        <v>1.8803073190456985</v>
      </c>
      <c r="J179" s="312">
        <f t="shared" si="22"/>
        <v>3.3433433433433351</v>
      </c>
    </row>
    <row r="180" spans="1:10" s="1170" customFormat="1" ht="11.25" customHeight="1" x14ac:dyDescent="0.2">
      <c r="B180" s="46" t="s">
        <v>736</v>
      </c>
      <c r="C180" s="312">
        <f t="shared" si="22"/>
        <v>-3.913982104203086</v>
      </c>
      <c r="D180" s="312">
        <f t="shared" si="22"/>
        <v>-23.410598494447342</v>
      </c>
      <c r="E180" s="312">
        <f t="shared" si="22"/>
        <v>-3.3446084254468076</v>
      </c>
      <c r="F180" s="312">
        <f t="shared" si="22"/>
        <v>2.6190476190476062</v>
      </c>
      <c r="G180" s="312">
        <f t="shared" si="22"/>
        <v>7.896295043139915</v>
      </c>
      <c r="H180" s="312">
        <f t="shared" si="22"/>
        <v>-8.9747684445863882</v>
      </c>
      <c r="I180" s="312">
        <f t="shared" si="22"/>
        <v>-29.011812157879575</v>
      </c>
      <c r="J180" s="312">
        <f t="shared" si="22"/>
        <v>-2.0674858591769123</v>
      </c>
    </row>
    <row r="181" spans="1:10" s="1170" customFormat="1" ht="11.25" customHeight="1" x14ac:dyDescent="0.2">
      <c r="B181" s="46" t="s">
        <v>737</v>
      </c>
      <c r="C181" s="312">
        <f t="shared" si="22"/>
        <v>4.4310602289696419</v>
      </c>
      <c r="D181" s="312">
        <f t="shared" si="22"/>
        <v>-17.533525504449173</v>
      </c>
      <c r="E181" s="312">
        <f t="shared" si="22"/>
        <v>3.8561380003349512</v>
      </c>
      <c r="F181" s="312">
        <f t="shared" si="22"/>
        <v>-35.370370370370381</v>
      </c>
      <c r="G181" s="312">
        <f t="shared" si="22"/>
        <v>17.221816306356644</v>
      </c>
      <c r="H181" s="312">
        <f t="shared" si="22"/>
        <v>6.9241475295755066</v>
      </c>
      <c r="I181" s="312">
        <f t="shared" si="22"/>
        <v>15.27987897125567</v>
      </c>
      <c r="J181" s="312">
        <f t="shared" si="22"/>
        <v>6.3816091954022909</v>
      </c>
    </row>
    <row r="182" spans="1:10" s="1170" customFormat="1" ht="11.25" customHeight="1" x14ac:dyDescent="0.2">
      <c r="B182" s="46" t="s">
        <v>738</v>
      </c>
      <c r="C182" s="312">
        <f t="shared" si="22"/>
        <v>8.4330427083693138</v>
      </c>
      <c r="D182" s="312">
        <f t="shared" si="22"/>
        <v>-35.121347967228317</v>
      </c>
      <c r="E182" s="312">
        <f t="shared" si="22"/>
        <v>9.4259257250503481</v>
      </c>
      <c r="F182" s="312">
        <f t="shared" si="22"/>
        <v>2.4896265560165887</v>
      </c>
      <c r="G182" s="312">
        <f t="shared" si="22"/>
        <v>4.7007632498751661</v>
      </c>
      <c r="H182" s="312">
        <f t="shared" si="22"/>
        <v>24.397705544933075</v>
      </c>
      <c r="I182" s="312">
        <f t="shared" si="22"/>
        <v>26.580424701000723</v>
      </c>
      <c r="J182" s="312">
        <f t="shared" si="22"/>
        <v>9.5895997960744381</v>
      </c>
    </row>
    <row r="183" spans="1:10" s="1170" customFormat="1" ht="11.25" customHeight="1" x14ac:dyDescent="0.2">
      <c r="A183" s="56"/>
      <c r="B183" s="46" t="s">
        <v>739</v>
      </c>
      <c r="C183" s="312">
        <f t="shared" si="22"/>
        <v>-3.8840338465806639</v>
      </c>
      <c r="D183" s="312">
        <f t="shared" si="22"/>
        <v>-79.742135121196497</v>
      </c>
      <c r="E183" s="312">
        <f t="shared" si="22"/>
        <v>-1.0068880027130973</v>
      </c>
      <c r="F183" s="312">
        <f t="shared" si="22"/>
        <v>-10.208562019758503</v>
      </c>
      <c r="G183" s="312">
        <f t="shared" si="22"/>
        <v>0.41207218894273012</v>
      </c>
      <c r="H183" s="312">
        <f t="shared" si="22"/>
        <v>19.006102877070632</v>
      </c>
      <c r="I183" s="312">
        <f t="shared" si="22"/>
        <v>119.44086021505376</v>
      </c>
      <c r="J183" s="312">
        <f t="shared" si="22"/>
        <v>-6.5576910797522459</v>
      </c>
    </row>
    <row r="184" spans="1:10" s="39" customFormat="1" ht="8.1" customHeight="1" x14ac:dyDescent="0.2">
      <c r="A184" s="209"/>
    </row>
    <row r="185" spans="1:10" s="39" customFormat="1" ht="11.25" customHeight="1" x14ac:dyDescent="0.2">
      <c r="A185" s="39" t="s">
        <v>1013</v>
      </c>
      <c r="B185" s="409"/>
      <c r="F185" s="132"/>
    </row>
    <row r="186" spans="1:10" s="39" customFormat="1" ht="11.25" customHeight="1" x14ac:dyDescent="0.2"/>
    <row r="187" spans="1:10" s="39" customFormat="1" ht="11.25" customHeight="1" x14ac:dyDescent="0.2"/>
    <row r="188" spans="1:10" s="39" customFormat="1" ht="11.25" customHeight="1" x14ac:dyDescent="0.2"/>
    <row r="189" spans="1:10" s="39" customFormat="1" ht="11.25" customHeight="1" x14ac:dyDescent="0.2"/>
    <row r="190" spans="1:10" s="39" customFormat="1" ht="11.25" customHeight="1" x14ac:dyDescent="0.2"/>
    <row r="191" spans="1:10" s="39" customFormat="1" ht="11.25" customHeight="1" x14ac:dyDescent="0.2"/>
    <row r="192" spans="1:10" s="39" customFormat="1" ht="11.25" customHeight="1" x14ac:dyDescent="0.2"/>
    <row r="193" s="39" customFormat="1" ht="11.25" customHeight="1" x14ac:dyDescent="0.2"/>
    <row r="194" s="39" customFormat="1" ht="11.25" customHeight="1" x14ac:dyDescent="0.2"/>
    <row r="195" s="39" customFormat="1" ht="11.25" customHeight="1" x14ac:dyDescent="0.2"/>
    <row r="196" s="39" customFormat="1" ht="11.25" customHeight="1" x14ac:dyDescent="0.2"/>
    <row r="197" s="39" customFormat="1" ht="11.25" customHeight="1" x14ac:dyDescent="0.2"/>
    <row r="198" s="39" customFormat="1" ht="11.25" customHeight="1" x14ac:dyDescent="0.2"/>
    <row r="199" s="39" customFormat="1" ht="11.25" customHeight="1" x14ac:dyDescent="0.2"/>
    <row r="200" s="39" customFormat="1" ht="11.25" customHeight="1" x14ac:dyDescent="0.2"/>
    <row r="201" s="39" customFormat="1" ht="11.25" customHeight="1" x14ac:dyDescent="0.2"/>
    <row r="202" s="39" customFormat="1" ht="11.25" customHeight="1" x14ac:dyDescent="0.2"/>
    <row r="203" s="39" customFormat="1" ht="11.25" customHeight="1" x14ac:dyDescent="0.2"/>
    <row r="204" s="39" customFormat="1" ht="11.25" customHeight="1" x14ac:dyDescent="0.2"/>
    <row r="205" s="39" customFormat="1" ht="11.25" customHeight="1" x14ac:dyDescent="0.2"/>
  </sheetData>
  <mergeCells count="5">
    <mergeCell ref="H157:I157"/>
    <mergeCell ref="A3:J3"/>
    <mergeCell ref="A4:H4"/>
    <mergeCell ref="H143:I143"/>
    <mergeCell ref="H171:I171"/>
  </mergeCells>
  <phoneticPr fontId="29" type="noConversion"/>
  <printOptions horizontalCentered="1"/>
  <pageMargins left="0.59055118110236227" right="0.98" top="0.41" bottom="0.37" header="0.31496062992125984" footer="0.31496062992125984"/>
  <pageSetup paperSize="9" scale="96" orientation="portrait" horizontalDpi="300" verticalDpi="300"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6">
    <tabColor theme="0" tint="-0.14999847407452621"/>
    <pageSetUpPr fitToPage="1"/>
  </sheetPr>
  <dimension ref="A1:T90"/>
  <sheetViews>
    <sheetView zoomScale="115" workbookViewId="0">
      <selection sqref="A1:K1"/>
    </sheetView>
  </sheetViews>
  <sheetFormatPr baseColWidth="10" defaultRowHeight="12.75" x14ac:dyDescent="0.2"/>
  <cols>
    <col min="2" max="2" width="10.28515625" customWidth="1"/>
    <col min="3" max="10" width="7.7109375" customWidth="1"/>
    <col min="11" max="11" width="7.85546875" customWidth="1"/>
  </cols>
  <sheetData>
    <row r="1" spans="1:11" ht="15" x14ac:dyDescent="0.2">
      <c r="A1" s="2396" t="s">
        <v>102</v>
      </c>
      <c r="B1" s="2396"/>
      <c r="C1" s="2396"/>
      <c r="D1" s="2396"/>
      <c r="E1" s="2396"/>
      <c r="F1" s="2396"/>
      <c r="G1" s="2396"/>
      <c r="H1" s="2396"/>
      <c r="I1" s="2396"/>
      <c r="J1" s="2396"/>
      <c r="K1" s="2396"/>
    </row>
    <row r="2" spans="1:11" ht="15.75" x14ac:dyDescent="0.25">
      <c r="A2" s="2839" t="s">
        <v>507</v>
      </c>
      <c r="B2" s="2839"/>
      <c r="C2" s="2839"/>
      <c r="D2" s="2839"/>
      <c r="E2" s="2839"/>
      <c r="F2" s="2839"/>
      <c r="G2" s="2839"/>
      <c r="H2" s="2839"/>
      <c r="I2" s="2839"/>
      <c r="J2" s="2839"/>
      <c r="K2" s="2839"/>
    </row>
    <row r="19" hidden="1" x14ac:dyDescent="0.2"/>
    <row r="20" hidden="1" x14ac:dyDescent="0.2"/>
    <row r="21" hidden="1" x14ac:dyDescent="0.2"/>
    <row r="22" hidden="1" x14ac:dyDescent="0.2"/>
    <row r="33" ht="11.25" customHeight="1" x14ac:dyDescent="0.2"/>
    <row r="39" hidden="1" x14ac:dyDescent="0.2"/>
    <row r="40" hidden="1" x14ac:dyDescent="0.2"/>
    <row r="41" hidden="1" x14ac:dyDescent="0.2"/>
    <row r="42" hidden="1" x14ac:dyDescent="0.2"/>
    <row r="59" spans="2:20" ht="6" customHeight="1" x14ac:dyDescent="0.2"/>
    <row r="61" spans="2:20" hidden="1" x14ac:dyDescent="0.2"/>
    <row r="62" spans="2:20" hidden="1" x14ac:dyDescent="0.2">
      <c r="B62" s="575" t="s">
        <v>508</v>
      </c>
      <c r="C62" s="576">
        <v>2000</v>
      </c>
      <c r="D62" s="576">
        <v>2001</v>
      </c>
      <c r="E62" s="576">
        <v>2002</v>
      </c>
      <c r="F62" s="576">
        <v>2003</v>
      </c>
      <c r="G62" s="576">
        <v>2004</v>
      </c>
      <c r="H62" s="576">
        <v>2005</v>
      </c>
      <c r="I62" s="576">
        <v>2006</v>
      </c>
      <c r="J62" s="576">
        <v>2007</v>
      </c>
      <c r="K62" s="576">
        <v>2008</v>
      </c>
      <c r="L62" s="576">
        <v>2009</v>
      </c>
      <c r="M62" s="576">
        <v>2010</v>
      </c>
      <c r="N62" s="576">
        <v>2011</v>
      </c>
      <c r="O62" s="576">
        <v>2012</v>
      </c>
      <c r="P62" s="576">
        <v>2013</v>
      </c>
      <c r="Q62" s="576">
        <v>2014</v>
      </c>
      <c r="R62" s="576">
        <v>2015</v>
      </c>
      <c r="S62" s="576">
        <v>2016</v>
      </c>
      <c r="T62" s="576">
        <v>2017</v>
      </c>
    </row>
    <row r="63" spans="2:20" hidden="1" x14ac:dyDescent="0.2">
      <c r="B63" s="577" t="s">
        <v>542</v>
      </c>
      <c r="C63" s="578">
        <v>234310</v>
      </c>
      <c r="D63" s="346">
        <v>242242</v>
      </c>
      <c r="E63" s="346">
        <v>243400</v>
      </c>
      <c r="F63" s="346">
        <v>237778</v>
      </c>
      <c r="G63" s="346">
        <v>208212</v>
      </c>
      <c r="H63" s="346">
        <v>200419</v>
      </c>
      <c r="I63" s="346">
        <v>223108</v>
      </c>
      <c r="J63" s="346">
        <v>199686</v>
      </c>
      <c r="K63" s="346">
        <v>220742</v>
      </c>
      <c r="L63" s="346">
        <v>189385</v>
      </c>
      <c r="M63" s="346">
        <v>181189</v>
      </c>
      <c r="N63" s="346">
        <v>211056</v>
      </c>
      <c r="O63" s="859">
        <v>210195</v>
      </c>
      <c r="P63" s="260">
        <v>192090</v>
      </c>
      <c r="Q63" s="260">
        <v>205996</v>
      </c>
      <c r="R63" s="238">
        <v>211337</v>
      </c>
      <c r="S63" s="238">
        <v>218365</v>
      </c>
      <c r="T63" s="238">
        <v>241399</v>
      </c>
    </row>
    <row r="64" spans="2:20" hidden="1" x14ac:dyDescent="0.2">
      <c r="B64" s="577" t="s">
        <v>729</v>
      </c>
      <c r="C64" s="578">
        <v>273186</v>
      </c>
      <c r="D64" s="346">
        <v>236150</v>
      </c>
      <c r="E64" s="346">
        <v>233281</v>
      </c>
      <c r="F64" s="346">
        <v>230417</v>
      </c>
      <c r="G64" s="346">
        <v>224092</v>
      </c>
      <c r="H64" s="346">
        <v>218841</v>
      </c>
      <c r="I64" s="346">
        <v>215963</v>
      </c>
      <c r="J64" s="346">
        <v>183258</v>
      </c>
      <c r="K64" s="346">
        <v>228623</v>
      </c>
      <c r="L64" s="346">
        <v>277740</v>
      </c>
      <c r="M64" s="346">
        <v>194846</v>
      </c>
      <c r="N64" s="346">
        <v>224426</v>
      </c>
      <c r="O64" s="859">
        <v>224318</v>
      </c>
      <c r="P64" s="260">
        <v>200683</v>
      </c>
      <c r="Q64" s="260">
        <v>209349</v>
      </c>
      <c r="R64" s="238">
        <v>223254</v>
      </c>
      <c r="S64" s="238">
        <v>250146</v>
      </c>
      <c r="T64" s="238">
        <v>243602</v>
      </c>
    </row>
    <row r="65" spans="2:20" hidden="1" x14ac:dyDescent="0.2">
      <c r="B65" s="577" t="s">
        <v>730</v>
      </c>
      <c r="C65" s="578">
        <v>386127</v>
      </c>
      <c r="D65" s="346">
        <v>356024</v>
      </c>
      <c r="E65" s="346">
        <v>321840</v>
      </c>
      <c r="F65" s="346">
        <v>318659</v>
      </c>
      <c r="G65" s="346">
        <v>332963</v>
      </c>
      <c r="H65" s="346">
        <v>331538</v>
      </c>
      <c r="I65" s="346">
        <v>358072</v>
      </c>
      <c r="J65" s="346">
        <v>334592</v>
      </c>
      <c r="K65" s="346">
        <v>286549</v>
      </c>
      <c r="L65" s="346">
        <v>400965</v>
      </c>
      <c r="M65" s="346">
        <v>294375</v>
      </c>
      <c r="N65" s="346">
        <v>327921</v>
      </c>
      <c r="O65" s="859">
        <v>339123</v>
      </c>
      <c r="P65" s="260">
        <v>281184</v>
      </c>
      <c r="Q65" s="260">
        <v>296408</v>
      </c>
      <c r="R65" s="238">
        <v>323039</v>
      </c>
      <c r="S65" s="238">
        <v>322913</v>
      </c>
      <c r="T65" s="238">
        <v>359683</v>
      </c>
    </row>
    <row r="66" spans="2:20" hidden="1" x14ac:dyDescent="0.2">
      <c r="B66" s="577" t="s">
        <v>731</v>
      </c>
      <c r="C66" s="578">
        <v>275491</v>
      </c>
      <c r="D66" s="346">
        <v>295013</v>
      </c>
      <c r="E66" s="346">
        <v>304326</v>
      </c>
      <c r="F66" s="346">
        <v>287350</v>
      </c>
      <c r="G66" s="346">
        <v>297126</v>
      </c>
      <c r="H66" s="346">
        <v>309378</v>
      </c>
      <c r="I66" s="346">
        <v>284873</v>
      </c>
      <c r="J66" s="346">
        <v>264871</v>
      </c>
      <c r="K66" s="346">
        <v>317960</v>
      </c>
      <c r="L66" s="346">
        <v>379626</v>
      </c>
      <c r="M66" s="346">
        <v>259414</v>
      </c>
      <c r="N66" s="346">
        <v>266251</v>
      </c>
      <c r="O66" s="859">
        <v>274066</v>
      </c>
      <c r="P66" s="260">
        <v>284444</v>
      </c>
      <c r="Q66" s="260">
        <v>274097</v>
      </c>
      <c r="R66" s="238">
        <v>291395</v>
      </c>
      <c r="S66" s="238">
        <v>315921</v>
      </c>
      <c r="T66" s="238">
        <v>290697</v>
      </c>
    </row>
    <row r="67" spans="2:20" hidden="1" x14ac:dyDescent="0.2">
      <c r="B67" s="577" t="s">
        <v>732</v>
      </c>
      <c r="C67" s="578">
        <v>351647</v>
      </c>
      <c r="D67" s="346">
        <v>330325</v>
      </c>
      <c r="E67" s="346">
        <v>282632</v>
      </c>
      <c r="F67" s="346">
        <v>304953</v>
      </c>
      <c r="G67" s="346">
        <v>282562</v>
      </c>
      <c r="H67" s="346">
        <v>299992</v>
      </c>
      <c r="I67" s="346">
        <v>330102</v>
      </c>
      <c r="J67" s="346">
        <v>293484</v>
      </c>
      <c r="K67" s="346">
        <v>275259</v>
      </c>
      <c r="L67" s="346">
        <v>384578</v>
      </c>
      <c r="M67" s="346">
        <v>249708</v>
      </c>
      <c r="N67" s="346">
        <v>304543</v>
      </c>
      <c r="O67" s="859">
        <v>289977</v>
      </c>
      <c r="P67" s="260">
        <v>261316</v>
      </c>
      <c r="Q67" s="260">
        <v>274804</v>
      </c>
      <c r="R67" s="238">
        <v>256385</v>
      </c>
      <c r="S67" s="238">
        <v>286931</v>
      </c>
      <c r="T67" s="238">
        <v>323952</v>
      </c>
    </row>
    <row r="68" spans="2:20" hidden="1" x14ac:dyDescent="0.2">
      <c r="B68" s="577" t="s">
        <v>733</v>
      </c>
      <c r="C68" s="578">
        <v>292878</v>
      </c>
      <c r="D68" s="346">
        <v>302643</v>
      </c>
      <c r="E68" s="346">
        <v>308450</v>
      </c>
      <c r="F68" s="346">
        <v>299174</v>
      </c>
      <c r="G68" s="346">
        <v>311162</v>
      </c>
      <c r="H68" s="346">
        <v>336629</v>
      </c>
      <c r="I68" s="346">
        <v>323776</v>
      </c>
      <c r="J68" s="346">
        <v>301108</v>
      </c>
      <c r="K68" s="346">
        <v>304036</v>
      </c>
      <c r="L68" s="346">
        <v>427111</v>
      </c>
      <c r="M68" s="346">
        <v>289259</v>
      </c>
      <c r="N68" s="346">
        <v>288382</v>
      </c>
      <c r="O68" s="859">
        <v>296722</v>
      </c>
      <c r="P68" s="260">
        <v>282913</v>
      </c>
      <c r="Q68" s="260">
        <v>277614</v>
      </c>
      <c r="R68" s="238">
        <v>313539</v>
      </c>
      <c r="S68" s="238">
        <v>339563</v>
      </c>
      <c r="T68" s="238">
        <v>327693</v>
      </c>
    </row>
    <row r="69" spans="2:20" hidden="1" x14ac:dyDescent="0.2">
      <c r="B69" s="577" t="s">
        <v>734</v>
      </c>
      <c r="C69" s="578">
        <v>276542</v>
      </c>
      <c r="D69" s="346">
        <v>277252</v>
      </c>
      <c r="E69" s="346">
        <v>282560</v>
      </c>
      <c r="F69" s="346">
        <v>288084</v>
      </c>
      <c r="G69" s="346">
        <v>267620</v>
      </c>
      <c r="H69" s="346">
        <v>270936</v>
      </c>
      <c r="I69" s="346">
        <v>265845</v>
      </c>
      <c r="J69" s="346">
        <v>258639</v>
      </c>
      <c r="K69" s="346">
        <v>262534</v>
      </c>
      <c r="L69" s="346">
        <v>339976</v>
      </c>
      <c r="M69" s="346">
        <v>237428</v>
      </c>
      <c r="N69" s="346">
        <v>260907</v>
      </c>
      <c r="O69" s="859">
        <v>247860</v>
      </c>
      <c r="P69" s="260">
        <v>253146</v>
      </c>
      <c r="Q69" s="260">
        <v>270249</v>
      </c>
      <c r="R69" s="238">
        <v>290196</v>
      </c>
      <c r="S69" s="238">
        <v>278866</v>
      </c>
      <c r="T69" s="238">
        <v>283080</v>
      </c>
    </row>
    <row r="70" spans="2:20" hidden="1" x14ac:dyDescent="0.2">
      <c r="B70" s="577" t="s">
        <v>735</v>
      </c>
      <c r="C70" s="578">
        <v>251320</v>
      </c>
      <c r="D70" s="346">
        <v>256418</v>
      </c>
      <c r="E70" s="346">
        <v>244287</v>
      </c>
      <c r="F70" s="346">
        <v>228001</v>
      </c>
      <c r="G70" s="346">
        <v>220862</v>
      </c>
      <c r="H70" s="346">
        <v>246666</v>
      </c>
      <c r="I70" s="346">
        <v>244757</v>
      </c>
      <c r="J70" s="346">
        <v>239381</v>
      </c>
      <c r="K70" s="346">
        <v>214386</v>
      </c>
      <c r="L70" s="346">
        <v>275219</v>
      </c>
      <c r="M70" s="346">
        <v>200885</v>
      </c>
      <c r="N70" s="346">
        <v>237561</v>
      </c>
      <c r="O70" s="859">
        <v>226455</v>
      </c>
      <c r="P70" s="260">
        <v>214044</v>
      </c>
      <c r="Q70" s="260">
        <v>213092</v>
      </c>
      <c r="R70" s="238">
        <v>226314</v>
      </c>
      <c r="S70" s="238">
        <v>245076</v>
      </c>
      <c r="T70" s="238">
        <v>253680</v>
      </c>
    </row>
    <row r="71" spans="2:20" hidden="1" x14ac:dyDescent="0.2">
      <c r="B71" s="577" t="s">
        <v>736</v>
      </c>
      <c r="C71" s="578">
        <v>270393</v>
      </c>
      <c r="D71" s="346">
        <v>257918</v>
      </c>
      <c r="E71" s="346">
        <v>266005</v>
      </c>
      <c r="F71" s="346">
        <v>285208</v>
      </c>
      <c r="G71" s="346">
        <v>274538</v>
      </c>
      <c r="H71" s="346">
        <v>284172</v>
      </c>
      <c r="I71" s="346">
        <v>298179</v>
      </c>
      <c r="J71" s="346">
        <v>265473</v>
      </c>
      <c r="K71" s="346">
        <v>261384</v>
      </c>
      <c r="L71" s="346">
        <v>316166</v>
      </c>
      <c r="M71" s="346">
        <v>259748</v>
      </c>
      <c r="N71" s="260">
        <v>280689</v>
      </c>
      <c r="O71" s="859">
        <v>250082</v>
      </c>
      <c r="P71" s="260">
        <v>247199</v>
      </c>
      <c r="Q71" s="260">
        <v>260062</v>
      </c>
      <c r="R71" s="238">
        <v>272479</v>
      </c>
      <c r="S71" s="238">
        <v>298002</v>
      </c>
      <c r="T71" s="238">
        <v>288035</v>
      </c>
    </row>
    <row r="72" spans="2:20" hidden="1" x14ac:dyDescent="0.2">
      <c r="B72" s="577" t="s">
        <v>737</v>
      </c>
      <c r="C72" s="578">
        <v>259474</v>
      </c>
      <c r="D72" s="346">
        <v>284317</v>
      </c>
      <c r="E72" s="346">
        <v>281057</v>
      </c>
      <c r="F72" s="346">
        <v>269124</v>
      </c>
      <c r="G72" s="346">
        <v>281180</v>
      </c>
      <c r="H72" s="346">
        <v>289653</v>
      </c>
      <c r="I72" s="346">
        <v>293832</v>
      </c>
      <c r="J72" s="346">
        <v>281845</v>
      </c>
      <c r="K72" s="346">
        <v>258814</v>
      </c>
      <c r="L72" s="346">
        <v>321120</v>
      </c>
      <c r="M72" s="346">
        <v>256775</v>
      </c>
      <c r="N72" s="260">
        <v>258253</v>
      </c>
      <c r="O72" s="859">
        <v>259529</v>
      </c>
      <c r="P72" s="260">
        <v>265441</v>
      </c>
      <c r="Q72" s="260">
        <v>275320</v>
      </c>
      <c r="R72" s="238">
        <v>278372</v>
      </c>
      <c r="S72" s="238">
        <v>262724</v>
      </c>
      <c r="T72" s="238">
        <v>272855</v>
      </c>
    </row>
    <row r="73" spans="2:20" hidden="1" x14ac:dyDescent="0.2">
      <c r="B73" s="577" t="s">
        <v>738</v>
      </c>
      <c r="C73" s="578">
        <v>266114</v>
      </c>
      <c r="D73" s="346">
        <v>277242</v>
      </c>
      <c r="E73" s="346">
        <v>256564</v>
      </c>
      <c r="F73" s="346">
        <v>256205</v>
      </c>
      <c r="G73" s="346">
        <v>284761</v>
      </c>
      <c r="H73" s="346">
        <v>276144</v>
      </c>
      <c r="I73" s="346">
        <v>326038</v>
      </c>
      <c r="J73" s="346">
        <v>283921</v>
      </c>
      <c r="K73" s="346">
        <v>233772</v>
      </c>
      <c r="L73" s="346">
        <v>279725</v>
      </c>
      <c r="M73" s="346">
        <v>262262</v>
      </c>
      <c r="N73" s="260">
        <v>269144</v>
      </c>
      <c r="O73" s="859">
        <v>259846</v>
      </c>
      <c r="P73" s="260">
        <v>254651</v>
      </c>
      <c r="Q73" s="260">
        <v>250082</v>
      </c>
      <c r="R73" s="238">
        <v>272377</v>
      </c>
      <c r="S73" s="238">
        <v>276567</v>
      </c>
      <c r="T73" s="238">
        <v>302636</v>
      </c>
    </row>
    <row r="74" spans="2:20" hidden="1" x14ac:dyDescent="0.2">
      <c r="B74" s="577" t="s">
        <v>739</v>
      </c>
      <c r="C74" s="578">
        <v>240861</v>
      </c>
      <c r="D74" s="346">
        <v>226174</v>
      </c>
      <c r="E74" s="260">
        <v>228496</v>
      </c>
      <c r="F74" s="260">
        <v>231985</v>
      </c>
      <c r="G74" s="260">
        <v>281748</v>
      </c>
      <c r="H74" s="346">
        <v>257761</v>
      </c>
      <c r="I74" s="346">
        <v>303416</v>
      </c>
      <c r="J74" s="346">
        <v>241905</v>
      </c>
      <c r="K74" s="346">
        <v>225981</v>
      </c>
      <c r="L74" s="346">
        <v>215564</v>
      </c>
      <c r="M74" s="346">
        <v>230371</v>
      </c>
      <c r="N74" s="260">
        <v>244501</v>
      </c>
      <c r="O74" s="859">
        <v>204331</v>
      </c>
      <c r="P74" s="260">
        <v>215320</v>
      </c>
      <c r="Q74" s="260">
        <v>229700</v>
      </c>
      <c r="R74" s="238">
        <v>247355</v>
      </c>
      <c r="S74" s="238">
        <v>256533</v>
      </c>
      <c r="T74" s="238">
        <v>253950</v>
      </c>
    </row>
    <row r="75" spans="2:20" hidden="1" x14ac:dyDescent="0.2"/>
    <row r="76" spans="2:20" hidden="1" x14ac:dyDescent="0.2">
      <c r="B76" s="575" t="s">
        <v>461</v>
      </c>
      <c r="C76" s="576">
        <v>2000</v>
      </c>
      <c r="D76" s="576">
        <v>2001</v>
      </c>
      <c r="E76" s="576">
        <v>2002</v>
      </c>
      <c r="F76" s="576">
        <v>2003</v>
      </c>
      <c r="G76" s="576">
        <v>2004</v>
      </c>
      <c r="H76" s="576">
        <v>2005</v>
      </c>
      <c r="I76" s="576">
        <v>2006</v>
      </c>
      <c r="J76" s="576">
        <v>2007</v>
      </c>
      <c r="K76" s="576">
        <v>2008</v>
      </c>
      <c r="L76" s="576">
        <v>2009</v>
      </c>
      <c r="M76" s="576">
        <v>2010</v>
      </c>
      <c r="N76" s="576">
        <v>2011</v>
      </c>
      <c r="O76" s="576">
        <v>2012</v>
      </c>
      <c r="P76" s="576">
        <v>2013</v>
      </c>
      <c r="Q76" s="576">
        <v>2014</v>
      </c>
      <c r="R76" s="576">
        <v>2015</v>
      </c>
      <c r="S76" s="576">
        <v>2016</v>
      </c>
      <c r="T76" s="576">
        <v>2017</v>
      </c>
    </row>
    <row r="77" spans="2:20" hidden="1" x14ac:dyDescent="0.2">
      <c r="B77" s="577" t="s">
        <v>542</v>
      </c>
      <c r="C77" s="579">
        <v>7087</v>
      </c>
      <c r="D77" s="260">
        <v>6070</v>
      </c>
      <c r="E77" s="260">
        <v>4916</v>
      </c>
      <c r="F77" s="260">
        <v>4948</v>
      </c>
      <c r="G77" s="260">
        <v>4527</v>
      </c>
      <c r="H77" s="260">
        <v>5521</v>
      </c>
      <c r="I77" s="260">
        <v>4328</v>
      </c>
      <c r="J77" s="260">
        <v>5647</v>
      </c>
      <c r="K77" s="260">
        <v>8580</v>
      </c>
      <c r="L77" s="260">
        <v>4850</v>
      </c>
      <c r="M77" s="260">
        <v>2994</v>
      </c>
      <c r="N77" s="260">
        <v>3235</v>
      </c>
      <c r="O77" s="860">
        <v>3872</v>
      </c>
      <c r="P77" s="139">
        <v>3361</v>
      </c>
      <c r="Q77" s="139">
        <v>4291</v>
      </c>
      <c r="R77" s="238">
        <v>3700</v>
      </c>
      <c r="S77" s="238">
        <v>3723</v>
      </c>
      <c r="T77" s="238">
        <v>2304</v>
      </c>
    </row>
    <row r="78" spans="2:20" hidden="1" x14ac:dyDescent="0.2">
      <c r="B78" s="577" t="s">
        <v>729</v>
      </c>
      <c r="C78" s="579">
        <v>17672</v>
      </c>
      <c r="D78" s="260">
        <v>17164</v>
      </c>
      <c r="E78" s="260">
        <v>16597</v>
      </c>
      <c r="F78" s="260">
        <v>12231</v>
      </c>
      <c r="G78" s="260">
        <v>10992</v>
      </c>
      <c r="H78" s="260">
        <v>7912</v>
      </c>
      <c r="I78" s="260">
        <v>8637</v>
      </c>
      <c r="J78" s="260">
        <v>9936</v>
      </c>
      <c r="K78" s="260">
        <v>11855</v>
      </c>
      <c r="L78" s="260">
        <v>10521</v>
      </c>
      <c r="M78" s="260">
        <v>5327</v>
      </c>
      <c r="N78" s="260">
        <v>8051</v>
      </c>
      <c r="O78" s="860">
        <v>6223</v>
      </c>
      <c r="P78" s="139">
        <v>6405</v>
      </c>
      <c r="Q78" s="139">
        <v>9563</v>
      </c>
      <c r="R78" s="238">
        <v>8350</v>
      </c>
      <c r="S78" s="238">
        <v>9503</v>
      </c>
      <c r="T78" s="238">
        <v>7110</v>
      </c>
    </row>
    <row r="79" spans="2:20" hidden="1" x14ac:dyDescent="0.2">
      <c r="B79" s="577" t="s">
        <v>730</v>
      </c>
      <c r="C79" s="579">
        <v>47875</v>
      </c>
      <c r="D79" s="260">
        <v>36374</v>
      </c>
      <c r="E79" s="260">
        <v>37859</v>
      </c>
      <c r="F79" s="260">
        <v>37717</v>
      </c>
      <c r="G79" s="260">
        <v>34635</v>
      </c>
      <c r="H79" s="260">
        <v>31698</v>
      </c>
      <c r="I79" s="260">
        <v>29357</v>
      </c>
      <c r="J79" s="260">
        <v>32610</v>
      </c>
      <c r="K79" s="260">
        <v>24251</v>
      </c>
      <c r="L79" s="260">
        <v>23767</v>
      </c>
      <c r="M79" s="260">
        <v>26752</v>
      </c>
      <c r="N79" s="260">
        <v>26690</v>
      </c>
      <c r="O79" s="860">
        <v>28429</v>
      </c>
      <c r="P79" s="139">
        <v>22590</v>
      </c>
      <c r="Q79" s="139">
        <v>26311</v>
      </c>
      <c r="R79" s="238">
        <v>29301</v>
      </c>
      <c r="S79" s="238">
        <v>25924</v>
      </c>
      <c r="T79" s="238">
        <v>26625</v>
      </c>
    </row>
    <row r="80" spans="2:20" hidden="1" x14ac:dyDescent="0.2">
      <c r="B80" s="577" t="s">
        <v>731</v>
      </c>
      <c r="C80" s="579">
        <v>39936</v>
      </c>
      <c r="D80" s="260">
        <v>38495</v>
      </c>
      <c r="E80" s="260">
        <v>33388</v>
      </c>
      <c r="F80" s="260">
        <v>34918</v>
      </c>
      <c r="G80" s="260">
        <v>33880</v>
      </c>
      <c r="H80" s="260">
        <v>29743</v>
      </c>
      <c r="I80" s="260">
        <v>25551</v>
      </c>
      <c r="J80" s="260">
        <v>26829</v>
      </c>
      <c r="K80" s="260">
        <v>24402</v>
      </c>
      <c r="L80" s="260">
        <v>26700</v>
      </c>
      <c r="M80" s="260">
        <v>23338</v>
      </c>
      <c r="N80" s="260">
        <v>22184</v>
      </c>
      <c r="O80" s="860">
        <v>20375</v>
      </c>
      <c r="P80" s="139">
        <v>23251</v>
      </c>
      <c r="Q80" s="139">
        <v>22334</v>
      </c>
      <c r="R80" s="238">
        <v>23164</v>
      </c>
      <c r="S80" s="238">
        <v>25640</v>
      </c>
      <c r="T80" s="238">
        <v>18576</v>
      </c>
    </row>
    <row r="81" spans="2:20" hidden="1" x14ac:dyDescent="0.2">
      <c r="B81" s="577" t="s">
        <v>732</v>
      </c>
      <c r="C81" s="579">
        <v>37625</v>
      </c>
      <c r="D81" s="260">
        <v>33640</v>
      </c>
      <c r="E81" s="260">
        <v>25449</v>
      </c>
      <c r="F81" s="260">
        <v>28101</v>
      </c>
      <c r="G81" s="260">
        <v>24559</v>
      </c>
      <c r="H81" s="260">
        <v>24263</v>
      </c>
      <c r="I81" s="260">
        <v>26964</v>
      </c>
      <c r="J81" s="260">
        <v>22810</v>
      </c>
      <c r="K81" s="260">
        <v>23288</v>
      </c>
      <c r="L81" s="260">
        <v>18782</v>
      </c>
      <c r="M81" s="260">
        <v>16516</v>
      </c>
      <c r="N81" s="260">
        <v>19857</v>
      </c>
      <c r="O81" s="860">
        <v>18508</v>
      </c>
      <c r="P81" s="139">
        <v>18270</v>
      </c>
      <c r="Q81" s="139">
        <v>17636</v>
      </c>
      <c r="R81" s="238">
        <v>17362</v>
      </c>
      <c r="S81" s="238">
        <v>18870</v>
      </c>
      <c r="T81" s="238">
        <v>17934</v>
      </c>
    </row>
    <row r="82" spans="2:20" hidden="1" x14ac:dyDescent="0.2">
      <c r="B82" s="577" t="s">
        <v>733</v>
      </c>
      <c r="C82" s="579">
        <v>29651</v>
      </c>
      <c r="D82" s="260">
        <v>28991</v>
      </c>
      <c r="E82" s="260">
        <v>25822</v>
      </c>
      <c r="F82" s="260">
        <v>25066</v>
      </c>
      <c r="G82" s="260">
        <v>28003</v>
      </c>
      <c r="H82" s="260">
        <v>27569</v>
      </c>
      <c r="I82" s="260">
        <v>21184</v>
      </c>
      <c r="J82" s="260">
        <v>19315</v>
      </c>
      <c r="K82" s="260">
        <v>23325</v>
      </c>
      <c r="L82" s="260">
        <v>17294</v>
      </c>
      <c r="M82" s="260">
        <v>16517</v>
      </c>
      <c r="N82" s="260">
        <v>15202</v>
      </c>
      <c r="O82" s="860">
        <v>15585</v>
      </c>
      <c r="P82" s="139">
        <v>15384</v>
      </c>
      <c r="Q82" s="139">
        <v>16334</v>
      </c>
      <c r="R82" s="238">
        <v>18713</v>
      </c>
      <c r="S82" s="238">
        <v>20188</v>
      </c>
      <c r="T82" s="238">
        <v>17534</v>
      </c>
    </row>
    <row r="83" spans="2:20" hidden="1" x14ac:dyDescent="0.2">
      <c r="B83" s="577" t="s">
        <v>734</v>
      </c>
      <c r="C83" s="579">
        <v>22420</v>
      </c>
      <c r="D83" s="260">
        <v>24091</v>
      </c>
      <c r="E83" s="260">
        <v>22140</v>
      </c>
      <c r="F83" s="260">
        <v>21119</v>
      </c>
      <c r="G83" s="260">
        <v>19956</v>
      </c>
      <c r="H83" s="260">
        <v>18075</v>
      </c>
      <c r="I83" s="260">
        <v>18284</v>
      </c>
      <c r="J83" s="260">
        <v>19066</v>
      </c>
      <c r="K83" s="260">
        <v>21533</v>
      </c>
      <c r="L83" s="260">
        <v>16874</v>
      </c>
      <c r="M83" s="260">
        <v>16046</v>
      </c>
      <c r="N83" s="260">
        <v>13902</v>
      </c>
      <c r="O83" s="860">
        <v>14428</v>
      </c>
      <c r="P83" s="139">
        <v>16305</v>
      </c>
      <c r="Q83" s="139">
        <v>16041</v>
      </c>
      <c r="R83" s="238">
        <v>18406</v>
      </c>
      <c r="S83" s="238">
        <v>16222</v>
      </c>
      <c r="T83" s="238">
        <v>15762</v>
      </c>
    </row>
    <row r="84" spans="2:20" hidden="1" x14ac:dyDescent="0.2">
      <c r="B84" s="577" t="s">
        <v>735</v>
      </c>
      <c r="C84" s="579">
        <v>20073</v>
      </c>
      <c r="D84" s="260">
        <v>19132</v>
      </c>
      <c r="E84" s="260">
        <v>17077</v>
      </c>
      <c r="F84" s="260">
        <v>16576</v>
      </c>
      <c r="G84" s="260">
        <v>15225</v>
      </c>
      <c r="H84" s="260">
        <v>14407</v>
      </c>
      <c r="I84" s="260">
        <v>16318</v>
      </c>
      <c r="J84" s="260">
        <v>16032</v>
      </c>
      <c r="K84" s="260">
        <v>15665</v>
      </c>
      <c r="L84" s="260">
        <v>12442</v>
      </c>
      <c r="M84" s="260">
        <v>11128</v>
      </c>
      <c r="N84" s="260">
        <v>11763</v>
      </c>
      <c r="O84" s="860">
        <v>13424</v>
      </c>
      <c r="P84" s="139">
        <v>12769</v>
      </c>
      <c r="Q84" s="139">
        <v>11915</v>
      </c>
      <c r="R84" s="238">
        <v>13592</v>
      </c>
      <c r="S84" s="238">
        <v>14741</v>
      </c>
      <c r="T84" s="238">
        <v>13059</v>
      </c>
    </row>
    <row r="85" spans="2:20" ht="12.95" hidden="1" customHeight="1" x14ac:dyDescent="0.2">
      <c r="B85" s="577" t="s">
        <v>736</v>
      </c>
      <c r="C85" s="579">
        <v>12801</v>
      </c>
      <c r="D85" s="260">
        <v>10392</v>
      </c>
      <c r="E85" s="260">
        <v>10893</v>
      </c>
      <c r="F85" s="260">
        <v>10869</v>
      </c>
      <c r="G85" s="260">
        <v>11251</v>
      </c>
      <c r="H85" s="260">
        <v>12144</v>
      </c>
      <c r="I85" s="260">
        <v>13430</v>
      </c>
      <c r="J85" s="260">
        <v>11402</v>
      </c>
      <c r="K85" s="260">
        <v>12757</v>
      </c>
      <c r="L85" s="260">
        <v>10575</v>
      </c>
      <c r="M85" s="260">
        <v>9448</v>
      </c>
      <c r="N85" s="139">
        <v>9481</v>
      </c>
      <c r="O85" s="860">
        <v>9029</v>
      </c>
      <c r="P85" s="139">
        <v>8846</v>
      </c>
      <c r="Q85" s="139">
        <v>10162</v>
      </c>
      <c r="R85" s="238">
        <v>10433</v>
      </c>
      <c r="S85" s="238">
        <v>13417</v>
      </c>
      <c r="T85" s="238">
        <v>10276</v>
      </c>
    </row>
    <row r="86" spans="2:20" ht="12.95" hidden="1" customHeight="1" x14ac:dyDescent="0.2">
      <c r="B86" s="577" t="s">
        <v>737</v>
      </c>
      <c r="C86" s="579">
        <v>8142</v>
      </c>
      <c r="D86" s="260">
        <v>7389</v>
      </c>
      <c r="E86" s="260">
        <v>6688</v>
      </c>
      <c r="F86" s="260">
        <v>6298</v>
      </c>
      <c r="G86" s="260">
        <v>6830</v>
      </c>
      <c r="H86" s="260">
        <v>7036</v>
      </c>
      <c r="I86" s="260">
        <v>8515</v>
      </c>
      <c r="J86" s="260">
        <v>8285</v>
      </c>
      <c r="K86" s="260">
        <v>8311</v>
      </c>
      <c r="L86" s="260">
        <v>6496</v>
      </c>
      <c r="M86" s="260">
        <v>5445</v>
      </c>
      <c r="N86" s="139">
        <v>5454</v>
      </c>
      <c r="O86" s="860">
        <v>5663</v>
      </c>
      <c r="P86" s="139">
        <v>5953</v>
      </c>
      <c r="Q86" s="139">
        <v>7046</v>
      </c>
      <c r="R86" s="238">
        <v>6303</v>
      </c>
      <c r="S86" s="238">
        <v>7979</v>
      </c>
      <c r="T86" s="238">
        <v>6580</v>
      </c>
    </row>
    <row r="87" spans="2:20" ht="12.95" hidden="1" customHeight="1" x14ac:dyDescent="0.2">
      <c r="B87" s="577" t="s">
        <v>738</v>
      </c>
      <c r="C87" s="579">
        <v>4925</v>
      </c>
      <c r="D87" s="260">
        <v>4179</v>
      </c>
      <c r="E87" s="260">
        <v>3677</v>
      </c>
      <c r="F87" s="260">
        <v>4685</v>
      </c>
      <c r="G87" s="260">
        <v>4088</v>
      </c>
      <c r="H87" s="260">
        <v>5137</v>
      </c>
      <c r="I87" s="260">
        <v>5623</v>
      </c>
      <c r="J87" s="260">
        <v>5877</v>
      </c>
      <c r="K87" s="346">
        <v>6103</v>
      </c>
      <c r="L87" s="260">
        <v>3811</v>
      </c>
      <c r="M87" s="260">
        <v>3365</v>
      </c>
      <c r="N87" s="139">
        <v>3252</v>
      </c>
      <c r="O87" s="860">
        <v>3253</v>
      </c>
      <c r="P87" s="139">
        <v>3216</v>
      </c>
      <c r="Q87" s="139">
        <v>3776</v>
      </c>
      <c r="R87" s="238">
        <v>3933</v>
      </c>
      <c r="S87" s="238">
        <v>6469</v>
      </c>
      <c r="T87" s="238">
        <v>4197</v>
      </c>
    </row>
    <row r="88" spans="2:20" ht="12.95" hidden="1" customHeight="1" x14ac:dyDescent="0.2">
      <c r="B88" s="577" t="s">
        <v>739</v>
      </c>
      <c r="C88" s="579">
        <v>4931</v>
      </c>
      <c r="D88" s="260">
        <v>2786</v>
      </c>
      <c r="E88" s="260">
        <v>3746</v>
      </c>
      <c r="F88" s="260">
        <v>4892</v>
      </c>
      <c r="G88" s="260">
        <v>4737</v>
      </c>
      <c r="H88" s="260">
        <v>5759</v>
      </c>
      <c r="I88" s="260">
        <v>6426</v>
      </c>
      <c r="J88" s="260">
        <v>9475</v>
      </c>
      <c r="K88" s="260">
        <v>7350</v>
      </c>
      <c r="L88" s="260">
        <v>2946</v>
      </c>
      <c r="M88" s="260">
        <v>2002</v>
      </c>
      <c r="N88" s="139">
        <v>2394</v>
      </c>
      <c r="O88" s="860">
        <v>2100</v>
      </c>
      <c r="P88" s="139">
        <v>2282</v>
      </c>
      <c r="Q88" s="139">
        <v>3440</v>
      </c>
      <c r="R88" s="238">
        <v>5200</v>
      </c>
      <c r="S88" s="238">
        <v>19390</v>
      </c>
      <c r="T88" s="238">
        <v>3928</v>
      </c>
    </row>
    <row r="89" spans="2:20" hidden="1" x14ac:dyDescent="0.2"/>
    <row r="90" spans="2:20" hidden="1" x14ac:dyDescent="0.2"/>
  </sheetData>
  <mergeCells count="2">
    <mergeCell ref="A1:K1"/>
    <mergeCell ref="A2:K2"/>
  </mergeCells>
  <phoneticPr fontId="29" type="noConversion"/>
  <printOptions horizontalCentered="1"/>
  <pageMargins left="0.59055118110236227" right="0.59055118110236227" top="0.59055118110236227" bottom="0.59055118110236227" header="0.31496062992125984" footer="0.31496062992125984"/>
  <pageSetup paperSize="9" orientation="portrait" horizontalDpi="300" verticalDpi="300"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3">
    <tabColor theme="0" tint="-0.14999847407452621"/>
  </sheetPr>
  <dimension ref="A1:X396"/>
  <sheetViews>
    <sheetView zoomScale="115" zoomScaleNormal="100" zoomScaleSheetLayoutView="55" workbookViewId="0"/>
  </sheetViews>
  <sheetFormatPr baseColWidth="10" defaultColWidth="11.28515625" defaultRowHeight="11.25" customHeight="1" x14ac:dyDescent="0.2"/>
  <cols>
    <col min="1" max="2" width="4.28515625" style="418" customWidth="1"/>
    <col min="3" max="3" width="10.7109375" style="418" customWidth="1"/>
    <col min="4" max="4" width="10.28515625" style="418" customWidth="1"/>
    <col min="5" max="5" width="8.7109375" style="418" customWidth="1"/>
    <col min="6" max="6" width="8.28515625" style="418" customWidth="1"/>
    <col min="7" max="7" width="8.7109375" style="418" customWidth="1"/>
    <col min="8" max="8" width="8.28515625" style="418" customWidth="1"/>
    <col min="9" max="10" width="8.7109375" style="418" customWidth="1"/>
    <col min="11" max="11" width="10.28515625" style="418" customWidth="1"/>
    <col min="12" max="12" width="5.28515625" style="418" customWidth="1"/>
    <col min="13" max="13" width="4.28515625" style="418" customWidth="1"/>
    <col min="14" max="20" width="9.85546875" style="418" customWidth="1"/>
    <col min="21" max="21" width="9.7109375" style="418" customWidth="1"/>
    <col min="22" max="22" width="4.28515625" style="418" customWidth="1"/>
    <col min="23" max="25" width="14.7109375" style="418" customWidth="1"/>
    <col min="26" max="16384" width="11.28515625" style="418"/>
  </cols>
  <sheetData>
    <row r="1" spans="1:22" ht="11.25" customHeight="1" x14ac:dyDescent="0.2">
      <c r="C1" s="2860" t="s">
        <v>905</v>
      </c>
      <c r="D1" s="2860"/>
      <c r="E1" s="2860"/>
      <c r="F1" s="2860"/>
      <c r="G1" s="2860"/>
      <c r="H1" s="2860"/>
      <c r="I1" s="2860"/>
      <c r="J1" s="2860"/>
      <c r="K1" s="2860"/>
      <c r="L1" s="2860" t="s">
        <v>905</v>
      </c>
      <c r="M1" s="2860"/>
      <c r="N1" s="2860"/>
      <c r="O1" s="2860"/>
      <c r="P1" s="2860"/>
      <c r="Q1" s="2860"/>
      <c r="R1" s="2860"/>
      <c r="S1" s="2860"/>
      <c r="T1" s="2860"/>
      <c r="U1" s="2860"/>
    </row>
    <row r="2" spans="1:22" s="419" customFormat="1" ht="11.25" customHeight="1" x14ac:dyDescent="0.2">
      <c r="A2" s="2858" t="s">
        <v>102</v>
      </c>
      <c r="B2" s="2858"/>
      <c r="C2" s="2858"/>
      <c r="D2" s="2858"/>
      <c r="E2" s="2858"/>
      <c r="F2" s="2858"/>
      <c r="G2" s="2858"/>
      <c r="H2" s="2858"/>
      <c r="I2" s="2858"/>
      <c r="J2" s="2858"/>
      <c r="K2" s="2858"/>
      <c r="L2" s="2858" t="s">
        <v>102</v>
      </c>
      <c r="M2" s="2858"/>
      <c r="N2" s="2858"/>
      <c r="O2" s="2858"/>
      <c r="P2" s="2858"/>
      <c r="Q2" s="2858"/>
      <c r="R2" s="2858"/>
      <c r="S2" s="2858"/>
      <c r="T2" s="2858"/>
      <c r="U2" s="2858"/>
    </row>
    <row r="3" spans="1:22" s="419" customFormat="1" ht="11.25" customHeight="1" x14ac:dyDescent="0.2">
      <c r="A3" s="2859" t="s">
        <v>182</v>
      </c>
      <c r="B3" s="2859"/>
      <c r="C3" s="2859"/>
      <c r="D3" s="2859"/>
      <c r="E3" s="2859"/>
      <c r="F3" s="2859"/>
      <c r="G3" s="2859"/>
      <c r="H3" s="2859"/>
      <c r="I3" s="2859"/>
      <c r="J3" s="2859"/>
      <c r="K3" s="2859"/>
      <c r="L3" s="2859" t="s">
        <v>182</v>
      </c>
      <c r="M3" s="2859"/>
      <c r="N3" s="2859"/>
      <c r="O3" s="2859"/>
      <c r="P3" s="2859"/>
      <c r="Q3" s="2859"/>
      <c r="R3" s="2859"/>
      <c r="S3" s="2859"/>
      <c r="T3" s="2859"/>
      <c r="U3" s="2859"/>
    </row>
    <row r="4" spans="1:22" ht="8.1" customHeight="1" x14ac:dyDescent="0.2">
      <c r="A4" s="421"/>
      <c r="B4" s="422"/>
      <c r="C4" s="422"/>
      <c r="D4" s="422"/>
      <c r="E4" s="422"/>
      <c r="F4" s="422"/>
      <c r="G4" s="422"/>
      <c r="H4" s="422"/>
      <c r="I4" s="422"/>
      <c r="L4" s="421"/>
      <c r="M4" s="422"/>
      <c r="N4" s="420"/>
    </row>
    <row r="5" spans="1:22" s="425" customFormat="1" ht="11.25" customHeight="1" x14ac:dyDescent="0.2">
      <c r="A5" s="2840" t="s">
        <v>183</v>
      </c>
      <c r="B5" s="2840"/>
      <c r="C5" s="2840"/>
      <c r="D5" s="2840"/>
      <c r="E5" s="2840"/>
      <c r="F5" s="2840"/>
      <c r="G5" s="2840"/>
      <c r="H5" s="2840"/>
      <c r="I5" s="2840"/>
      <c r="J5" s="2840"/>
      <c r="K5" s="2840"/>
      <c r="L5" s="423" t="s">
        <v>183</v>
      </c>
      <c r="M5" s="423"/>
      <c r="N5" s="423"/>
      <c r="O5" s="424"/>
      <c r="P5" s="424"/>
      <c r="Q5" s="424"/>
      <c r="R5" s="424"/>
      <c r="S5" s="424"/>
      <c r="T5" s="424"/>
      <c r="U5" s="424"/>
      <c r="V5" s="424"/>
    </row>
    <row r="6" spans="1:22" ht="8.1" customHeight="1" x14ac:dyDescent="0.2">
      <c r="A6" s="426"/>
      <c r="B6" s="426"/>
      <c r="C6" s="426"/>
      <c r="D6" s="426"/>
      <c r="E6" s="426"/>
      <c r="F6" s="426"/>
      <c r="G6" s="426"/>
      <c r="H6" s="426"/>
      <c r="I6" s="426"/>
      <c r="J6" s="426"/>
      <c r="K6" s="426"/>
      <c r="L6" s="426"/>
      <c r="M6" s="426"/>
      <c r="N6" s="424"/>
      <c r="O6" s="424"/>
      <c r="P6" s="424"/>
      <c r="Q6" s="424"/>
      <c r="R6" s="424"/>
      <c r="S6" s="424"/>
      <c r="T6" s="424"/>
      <c r="U6" s="424"/>
      <c r="V6" s="424"/>
    </row>
    <row r="7" spans="1:22" s="428" customFormat="1" ht="11.25" customHeight="1" x14ac:dyDescent="0.2">
      <c r="A7" s="350"/>
      <c r="B7" s="351"/>
      <c r="C7" s="427"/>
      <c r="D7" s="2847" t="s">
        <v>564</v>
      </c>
      <c r="E7" s="2848"/>
      <c r="F7" s="2848"/>
      <c r="G7" s="2848"/>
      <c r="H7" s="2848"/>
      <c r="I7" s="2848"/>
      <c r="J7" s="2848"/>
      <c r="K7" s="2848"/>
      <c r="L7" s="350"/>
      <c r="M7" s="351"/>
      <c r="N7" s="2864" t="s">
        <v>564</v>
      </c>
      <c r="O7" s="2865"/>
      <c r="P7" s="2865"/>
      <c r="Q7" s="2865"/>
      <c r="R7" s="2865"/>
      <c r="S7" s="2865"/>
      <c r="T7" s="2865"/>
      <c r="U7" s="2865"/>
      <c r="V7" s="350"/>
    </row>
    <row r="8" spans="1:22" s="428" customFormat="1" ht="11.25" customHeight="1" x14ac:dyDescent="0.2">
      <c r="A8" s="350" t="s">
        <v>520</v>
      </c>
      <c r="B8" s="351"/>
      <c r="C8" s="354" t="s">
        <v>1334</v>
      </c>
      <c r="D8" s="2844" t="s">
        <v>804</v>
      </c>
      <c r="E8" s="2850" t="s">
        <v>805</v>
      </c>
      <c r="F8" s="2850" t="s">
        <v>806</v>
      </c>
      <c r="G8" s="2844" t="s">
        <v>174</v>
      </c>
      <c r="H8" s="2850" t="s">
        <v>808</v>
      </c>
      <c r="I8" s="2850" t="s">
        <v>809</v>
      </c>
      <c r="J8" s="2861" t="s">
        <v>810</v>
      </c>
      <c r="K8" s="2866" t="s">
        <v>941</v>
      </c>
      <c r="L8" s="350" t="s">
        <v>520</v>
      </c>
      <c r="M8" s="351"/>
      <c r="N8" s="2869" t="s">
        <v>811</v>
      </c>
      <c r="O8" s="2844" t="s">
        <v>812</v>
      </c>
      <c r="P8" s="2844" t="s">
        <v>813</v>
      </c>
      <c r="Q8" s="2850" t="s">
        <v>814</v>
      </c>
      <c r="R8" s="2850" t="s">
        <v>815</v>
      </c>
      <c r="S8" s="2844" t="s">
        <v>816</v>
      </c>
      <c r="T8" s="2844" t="s">
        <v>817</v>
      </c>
      <c r="U8" s="2861" t="s">
        <v>818</v>
      </c>
      <c r="V8" s="350"/>
    </row>
    <row r="9" spans="1:22" s="428" customFormat="1" ht="11.25" customHeight="1" x14ac:dyDescent="0.2">
      <c r="A9" s="429" t="s">
        <v>522</v>
      </c>
      <c r="B9" s="351"/>
      <c r="C9" s="354" t="s">
        <v>184</v>
      </c>
      <c r="D9" s="2853"/>
      <c r="E9" s="2851"/>
      <c r="F9" s="2851"/>
      <c r="G9" s="2845"/>
      <c r="H9" s="2851"/>
      <c r="I9" s="2851"/>
      <c r="J9" s="2862"/>
      <c r="K9" s="2867"/>
      <c r="L9" s="429" t="s">
        <v>522</v>
      </c>
      <c r="M9" s="351"/>
      <c r="N9" s="2870"/>
      <c r="O9" s="2853"/>
      <c r="P9" s="2853"/>
      <c r="Q9" s="2851"/>
      <c r="R9" s="2851"/>
      <c r="S9" s="2853"/>
      <c r="T9" s="2853"/>
      <c r="U9" s="2862"/>
      <c r="V9" s="350"/>
    </row>
    <row r="10" spans="1:22" s="428" customFormat="1" ht="11.25" customHeight="1" x14ac:dyDescent="0.2">
      <c r="A10" s="350"/>
      <c r="B10" s="351"/>
      <c r="C10" s="354"/>
      <c r="D10" s="2853"/>
      <c r="E10" s="2851"/>
      <c r="F10" s="2851"/>
      <c r="G10" s="2845"/>
      <c r="H10" s="2851"/>
      <c r="I10" s="2851"/>
      <c r="J10" s="2862"/>
      <c r="K10" s="2867"/>
      <c r="L10" s="350"/>
      <c r="M10" s="351"/>
      <c r="N10" s="2870"/>
      <c r="O10" s="2853"/>
      <c r="P10" s="2853"/>
      <c r="Q10" s="2851"/>
      <c r="R10" s="2851"/>
      <c r="S10" s="2853"/>
      <c r="T10" s="2853"/>
      <c r="U10" s="2862"/>
      <c r="V10" s="350"/>
    </row>
    <row r="11" spans="1:22" s="428" customFormat="1" ht="11.25" customHeight="1" x14ac:dyDescent="0.2">
      <c r="A11" s="350" t="s">
        <v>530</v>
      </c>
      <c r="B11" s="351"/>
      <c r="C11" s="430" t="s">
        <v>1335</v>
      </c>
      <c r="D11" s="2853"/>
      <c r="E11" s="2851"/>
      <c r="F11" s="2851"/>
      <c r="G11" s="2845"/>
      <c r="H11" s="2851"/>
      <c r="I11" s="2851"/>
      <c r="J11" s="2862"/>
      <c r="K11" s="2867"/>
      <c r="L11" s="350" t="s">
        <v>530</v>
      </c>
      <c r="M11" s="351"/>
      <c r="N11" s="2870"/>
      <c r="O11" s="2853"/>
      <c r="P11" s="2853"/>
      <c r="Q11" s="2851"/>
      <c r="R11" s="2851"/>
      <c r="S11" s="2853"/>
      <c r="T11" s="2853"/>
      <c r="U11" s="2862"/>
      <c r="V11" s="350"/>
    </row>
    <row r="12" spans="1:22" s="428" customFormat="1" ht="11.25" customHeight="1" x14ac:dyDescent="0.2">
      <c r="A12" s="429" t="s">
        <v>534</v>
      </c>
      <c r="B12" s="351"/>
      <c r="C12" s="430" t="s">
        <v>185</v>
      </c>
      <c r="D12" s="2853"/>
      <c r="E12" s="2851"/>
      <c r="F12" s="2851"/>
      <c r="G12" s="2845"/>
      <c r="H12" s="2851"/>
      <c r="I12" s="2851"/>
      <c r="J12" s="2862"/>
      <c r="K12" s="2867"/>
      <c r="L12" s="429" t="s">
        <v>534</v>
      </c>
      <c r="M12" s="351"/>
      <c r="N12" s="2870"/>
      <c r="O12" s="2853"/>
      <c r="P12" s="2853"/>
      <c r="Q12" s="2851"/>
      <c r="R12" s="2851"/>
      <c r="S12" s="2853"/>
      <c r="T12" s="2853"/>
      <c r="U12" s="2862"/>
      <c r="V12" s="350"/>
    </row>
    <row r="13" spans="1:22" s="428" customFormat="1" ht="11.25" customHeight="1" x14ac:dyDescent="0.2">
      <c r="A13" s="431"/>
      <c r="B13" s="432"/>
      <c r="C13" s="433"/>
      <c r="D13" s="2854"/>
      <c r="E13" s="2852"/>
      <c r="F13" s="2852"/>
      <c r="G13" s="2846"/>
      <c r="H13" s="2852"/>
      <c r="I13" s="2852"/>
      <c r="J13" s="2863"/>
      <c r="K13" s="2868"/>
      <c r="L13" s="431"/>
      <c r="M13" s="432"/>
      <c r="N13" s="2871"/>
      <c r="O13" s="2854"/>
      <c r="P13" s="2854"/>
      <c r="Q13" s="2852"/>
      <c r="R13" s="2852"/>
      <c r="S13" s="2854"/>
      <c r="T13" s="2854"/>
      <c r="U13" s="2863"/>
      <c r="V13" s="350"/>
    </row>
    <row r="14" spans="1:22" s="428" customFormat="1" ht="8.1" customHeight="1" x14ac:dyDescent="0.2">
      <c r="A14" s="350"/>
      <c r="B14" s="350"/>
      <c r="C14" s="434"/>
      <c r="D14" s="434"/>
      <c r="E14" s="434"/>
      <c r="F14" s="434"/>
      <c r="G14" s="434"/>
      <c r="H14" s="434"/>
      <c r="I14" s="434"/>
      <c r="J14" s="434"/>
      <c r="K14" s="434"/>
      <c r="L14" s="350"/>
      <c r="M14" s="350"/>
      <c r="N14" s="434"/>
      <c r="O14" s="434"/>
      <c r="P14" s="434"/>
      <c r="Q14" s="434"/>
      <c r="R14" s="434"/>
      <c r="S14" s="434"/>
      <c r="T14" s="434"/>
      <c r="U14" s="434"/>
      <c r="V14" s="350"/>
    </row>
    <row r="15" spans="1:22" s="428" customFormat="1" ht="11.25" customHeight="1" x14ac:dyDescent="0.2">
      <c r="A15" s="350"/>
      <c r="B15" s="350"/>
      <c r="C15" s="2841" t="s">
        <v>193</v>
      </c>
      <c r="D15" s="2841"/>
      <c r="E15" s="2841"/>
      <c r="F15" s="2841"/>
      <c r="G15" s="2841"/>
      <c r="H15" s="2841"/>
      <c r="I15" s="2841"/>
      <c r="J15" s="2841"/>
      <c r="K15" s="2841"/>
      <c r="L15" s="350"/>
      <c r="M15" s="350"/>
      <c r="N15" s="435" t="s">
        <v>195</v>
      </c>
      <c r="O15" s="434"/>
      <c r="P15" s="434"/>
      <c r="Q15" s="434"/>
      <c r="R15" s="434"/>
      <c r="S15" s="434"/>
      <c r="T15" s="434"/>
      <c r="U15" s="434"/>
      <c r="V15" s="350"/>
    </row>
    <row r="16" spans="1:22" s="428" customFormat="1" ht="11.25" customHeight="1" x14ac:dyDescent="0.2">
      <c r="B16" s="436"/>
      <c r="C16" s="436"/>
      <c r="D16" s="436"/>
      <c r="M16" s="436"/>
    </row>
    <row r="17" spans="1:23" s="428" customFormat="1" ht="11.25" hidden="1" customHeight="1" x14ac:dyDescent="0.2">
      <c r="A17" s="437">
        <v>1991</v>
      </c>
      <c r="B17" s="438"/>
      <c r="C17" s="238">
        <v>4158674</v>
      </c>
      <c r="D17" s="238">
        <v>526107</v>
      </c>
      <c r="E17" s="439">
        <v>659196</v>
      </c>
      <c r="F17" s="439">
        <f>77049+66583</f>
        <v>143632</v>
      </c>
      <c r="G17" s="439">
        <v>124805</v>
      </c>
      <c r="H17" s="439">
        <v>31528</v>
      </c>
      <c r="I17" s="439">
        <v>83094</v>
      </c>
      <c r="J17" s="439">
        <v>379774</v>
      </c>
      <c r="K17" s="439">
        <v>81475</v>
      </c>
      <c r="L17" s="437">
        <v>1991</v>
      </c>
      <c r="M17" s="438"/>
      <c r="N17" s="439">
        <v>433070</v>
      </c>
      <c r="O17" s="439">
        <v>861597</v>
      </c>
      <c r="P17" s="439">
        <v>185464</v>
      </c>
      <c r="Q17" s="439">
        <v>54966</v>
      </c>
      <c r="R17" s="439">
        <v>219025</v>
      </c>
      <c r="S17" s="439">
        <v>124483</v>
      </c>
      <c r="T17" s="439">
        <v>134028</v>
      </c>
      <c r="U17" s="439">
        <v>113220</v>
      </c>
      <c r="V17" s="437"/>
    </row>
    <row r="18" spans="1:23" s="428" customFormat="1" ht="11.25" hidden="1" customHeight="1" x14ac:dyDescent="0.2">
      <c r="A18" s="437">
        <v>1992</v>
      </c>
      <c r="B18" s="438"/>
      <c r="C18" s="238">
        <v>3929558</v>
      </c>
      <c r="D18" s="238">
        <v>472935</v>
      </c>
      <c r="E18" s="439">
        <v>609974</v>
      </c>
      <c r="F18" s="439">
        <f>70361+56802</f>
        <v>127163</v>
      </c>
      <c r="G18" s="439">
        <v>129538</v>
      </c>
      <c r="H18" s="439">
        <v>28944</v>
      </c>
      <c r="I18" s="439">
        <v>77452</v>
      </c>
      <c r="J18" s="439">
        <v>352235</v>
      </c>
      <c r="K18" s="439">
        <v>88112</v>
      </c>
      <c r="L18" s="437">
        <v>1992</v>
      </c>
      <c r="M18" s="438"/>
      <c r="N18" s="439">
        <v>409294</v>
      </c>
      <c r="O18" s="439">
        <v>785649</v>
      </c>
      <c r="P18" s="439">
        <v>167553</v>
      </c>
      <c r="Q18" s="439">
        <v>50341</v>
      </c>
      <c r="R18" s="439">
        <v>239581</v>
      </c>
      <c r="S18" s="439">
        <v>137621</v>
      </c>
      <c r="T18" s="439">
        <v>125324</v>
      </c>
      <c r="U18" s="439">
        <v>125389</v>
      </c>
      <c r="V18" s="437"/>
    </row>
    <row r="19" spans="1:23" s="428" customFormat="1" ht="11.25" hidden="1" customHeight="1" x14ac:dyDescent="0.2">
      <c r="A19" s="437">
        <v>1993</v>
      </c>
      <c r="B19" s="438"/>
      <c r="C19" s="238">
        <v>3194204</v>
      </c>
      <c r="D19" s="238">
        <v>377586</v>
      </c>
      <c r="E19" s="439">
        <v>504996</v>
      </c>
      <c r="F19" s="439">
        <f>54574+39620</f>
        <v>94194</v>
      </c>
      <c r="G19" s="439">
        <v>106391</v>
      </c>
      <c r="H19" s="439">
        <v>22577</v>
      </c>
      <c r="I19" s="439">
        <v>60999</v>
      </c>
      <c r="J19" s="439">
        <v>289693</v>
      </c>
      <c r="K19" s="439">
        <v>72021</v>
      </c>
      <c r="L19" s="437">
        <v>1993</v>
      </c>
      <c r="M19" s="438"/>
      <c r="N19" s="439">
        <v>330638</v>
      </c>
      <c r="O19" s="439">
        <v>639173</v>
      </c>
      <c r="P19" s="439">
        <v>138025</v>
      </c>
      <c r="Q19" s="439">
        <v>39618</v>
      </c>
      <c r="R19" s="439">
        <v>197518</v>
      </c>
      <c r="S19" s="439">
        <v>111788</v>
      </c>
      <c r="T19" s="439">
        <v>100254</v>
      </c>
      <c r="U19" s="439">
        <v>107270</v>
      </c>
      <c r="V19" s="437"/>
    </row>
    <row r="20" spans="1:23" s="428" customFormat="1" ht="11.25" hidden="1" customHeight="1" x14ac:dyDescent="0.2">
      <c r="A20" s="437">
        <v>1994</v>
      </c>
      <c r="B20" s="438"/>
      <c r="C20" s="238">
        <v>3209224</v>
      </c>
      <c r="D20" s="238">
        <v>392818</v>
      </c>
      <c r="E20" s="238">
        <v>503973</v>
      </c>
      <c r="F20" s="364">
        <v>90785</v>
      </c>
      <c r="G20" s="364">
        <v>101479</v>
      </c>
      <c r="H20" s="364">
        <v>23210</v>
      </c>
      <c r="I20" s="364">
        <v>62343</v>
      </c>
      <c r="J20" s="439">
        <v>296967</v>
      </c>
      <c r="K20" s="364">
        <v>67684</v>
      </c>
      <c r="L20" s="437">
        <v>1994</v>
      </c>
      <c r="M20" s="438"/>
      <c r="N20" s="439">
        <v>321246</v>
      </c>
      <c r="O20" s="439">
        <v>654976</v>
      </c>
      <c r="P20" s="439">
        <v>140688</v>
      </c>
      <c r="Q20" s="439">
        <v>42998</v>
      </c>
      <c r="R20" s="439">
        <v>194122</v>
      </c>
      <c r="S20" s="439">
        <v>110904</v>
      </c>
      <c r="T20" s="439">
        <v>102892</v>
      </c>
      <c r="U20" s="439">
        <v>101689</v>
      </c>
      <c r="V20" s="437"/>
    </row>
    <row r="21" spans="1:23" s="428" customFormat="1" ht="11.25" hidden="1" customHeight="1" x14ac:dyDescent="0.2">
      <c r="A21" s="437">
        <v>1995</v>
      </c>
      <c r="B21" s="438"/>
      <c r="C21" s="238">
        <v>3314061</v>
      </c>
      <c r="D21" s="238">
        <v>421380</v>
      </c>
      <c r="E21" s="364">
        <v>522081</v>
      </c>
      <c r="F21" s="364">
        <v>85987</v>
      </c>
      <c r="G21" s="364">
        <v>97777</v>
      </c>
      <c r="H21" s="439">
        <v>24042</v>
      </c>
      <c r="I21" s="439">
        <v>63124</v>
      </c>
      <c r="J21" s="439">
        <v>320156</v>
      </c>
      <c r="K21" s="439">
        <v>66733</v>
      </c>
      <c r="L21" s="437">
        <v>1995</v>
      </c>
      <c r="M21" s="438"/>
      <c r="N21" s="439">
        <v>324987</v>
      </c>
      <c r="O21" s="439">
        <v>685569</v>
      </c>
      <c r="P21" s="439">
        <v>147490</v>
      </c>
      <c r="Q21" s="439">
        <v>47877</v>
      </c>
      <c r="R21" s="439">
        <v>193131</v>
      </c>
      <c r="S21" s="439">
        <v>107726</v>
      </c>
      <c r="T21" s="439">
        <v>105401</v>
      </c>
      <c r="U21" s="439">
        <v>99778</v>
      </c>
      <c r="V21" s="437"/>
    </row>
    <row r="22" spans="1:23" s="428" customFormat="1" ht="11.25" hidden="1" customHeight="1" x14ac:dyDescent="0.2">
      <c r="A22" s="437">
        <v>1996</v>
      </c>
      <c r="B22" s="438"/>
      <c r="C22" s="238">
        <f t="shared" ref="C22:K22" si="0">SUM(C46:C57)</f>
        <v>3496320</v>
      </c>
      <c r="D22" s="238">
        <f t="shared" si="0"/>
        <v>443186</v>
      </c>
      <c r="E22" s="238">
        <f t="shared" si="0"/>
        <v>573253</v>
      </c>
      <c r="F22" s="238">
        <f t="shared" si="0"/>
        <v>84014</v>
      </c>
      <c r="G22" s="238">
        <f t="shared" si="0"/>
        <v>96612</v>
      </c>
      <c r="H22" s="238">
        <f t="shared" si="0"/>
        <v>26165</v>
      </c>
      <c r="I22" s="238">
        <f t="shared" si="0"/>
        <v>64936</v>
      </c>
      <c r="J22" s="238">
        <f t="shared" si="0"/>
        <v>350891</v>
      </c>
      <c r="K22" s="238">
        <f t="shared" si="0"/>
        <v>66628</v>
      </c>
      <c r="L22" s="437">
        <v>1996</v>
      </c>
      <c r="M22" s="438"/>
      <c r="N22" s="238">
        <f t="shared" ref="N22:U22" si="1">SUM(N46:N57)</f>
        <v>344208</v>
      </c>
      <c r="O22" s="238">
        <f t="shared" si="1"/>
        <v>725677</v>
      </c>
      <c r="P22" s="238">
        <f t="shared" si="1"/>
        <v>159760</v>
      </c>
      <c r="Q22" s="238">
        <f t="shared" si="1"/>
        <v>50749</v>
      </c>
      <c r="R22" s="238">
        <f t="shared" si="1"/>
        <v>191124</v>
      </c>
      <c r="S22" s="238">
        <f t="shared" si="1"/>
        <v>108579</v>
      </c>
      <c r="T22" s="238">
        <f t="shared" si="1"/>
        <v>111472</v>
      </c>
      <c r="U22" s="238">
        <f t="shared" si="1"/>
        <v>97586</v>
      </c>
      <c r="V22" s="437"/>
    </row>
    <row r="23" spans="1:23" s="428" customFormat="1" ht="11.25" hidden="1" customHeight="1" x14ac:dyDescent="0.2">
      <c r="A23" s="350">
        <v>1997</v>
      </c>
      <c r="B23" s="438"/>
      <c r="C23" s="238">
        <f t="shared" ref="C23:K23" si="2">SUM(C60:C71)</f>
        <v>3528179</v>
      </c>
      <c r="D23" s="238">
        <f t="shared" si="2"/>
        <v>431137</v>
      </c>
      <c r="E23" s="238">
        <f t="shared" si="2"/>
        <v>598288</v>
      </c>
      <c r="F23" s="238">
        <f t="shared" si="2"/>
        <v>83215</v>
      </c>
      <c r="G23" s="238">
        <f t="shared" si="2"/>
        <v>92497</v>
      </c>
      <c r="H23" s="238">
        <f t="shared" si="2"/>
        <v>26767</v>
      </c>
      <c r="I23" s="238">
        <f t="shared" si="2"/>
        <v>64616</v>
      </c>
      <c r="J23" s="238">
        <f t="shared" si="2"/>
        <v>354512</v>
      </c>
      <c r="K23" s="238">
        <f t="shared" si="2"/>
        <v>65890</v>
      </c>
      <c r="L23" s="350">
        <v>1997</v>
      </c>
      <c r="M23" s="438"/>
      <c r="N23" s="238">
        <f t="shared" ref="N23:U23" si="3">SUM(N60:N71)</f>
        <v>393966</v>
      </c>
      <c r="O23" s="238">
        <f t="shared" si="3"/>
        <v>724109</v>
      </c>
      <c r="P23" s="238">
        <f t="shared" si="3"/>
        <v>158819</v>
      </c>
      <c r="Q23" s="238">
        <f t="shared" si="3"/>
        <v>48420</v>
      </c>
      <c r="R23" s="238">
        <f t="shared" si="3"/>
        <v>174113</v>
      </c>
      <c r="S23" s="238">
        <f t="shared" si="3"/>
        <v>103527</v>
      </c>
      <c r="T23" s="238">
        <f t="shared" si="3"/>
        <v>112197</v>
      </c>
      <c r="U23" s="238">
        <f t="shared" si="3"/>
        <v>95984</v>
      </c>
      <c r="V23" s="437"/>
    </row>
    <row r="24" spans="1:23" s="428" customFormat="1" ht="11.25" hidden="1" customHeight="1" x14ac:dyDescent="0.2">
      <c r="A24" s="350">
        <v>1998</v>
      </c>
      <c r="B24" s="438"/>
      <c r="C24" s="238">
        <f t="shared" ref="C24:K24" si="4">SUM(C74:C85)</f>
        <v>3735987</v>
      </c>
      <c r="D24" s="238">
        <f t="shared" si="4"/>
        <v>465454</v>
      </c>
      <c r="E24" s="238">
        <f t="shared" si="4"/>
        <v>628815</v>
      </c>
      <c r="F24" s="238">
        <f t="shared" si="4"/>
        <v>87347</v>
      </c>
      <c r="G24" s="238">
        <f t="shared" si="4"/>
        <v>94720</v>
      </c>
      <c r="H24" s="238">
        <f t="shared" si="4"/>
        <v>28037</v>
      </c>
      <c r="I24" s="238">
        <f t="shared" si="4"/>
        <v>68753</v>
      </c>
      <c r="J24" s="238">
        <f t="shared" si="4"/>
        <v>383734</v>
      </c>
      <c r="K24" s="238">
        <f t="shared" si="4"/>
        <v>66865</v>
      </c>
      <c r="L24" s="350">
        <v>1998</v>
      </c>
      <c r="M24" s="438"/>
      <c r="N24" s="238">
        <f t="shared" ref="N24:U24" si="5">SUM(N74:N85)</f>
        <v>447023</v>
      </c>
      <c r="O24" s="238">
        <f t="shared" si="5"/>
        <v>751316</v>
      </c>
      <c r="P24" s="238">
        <f t="shared" si="5"/>
        <v>164736</v>
      </c>
      <c r="Q24" s="238">
        <f t="shared" si="5"/>
        <v>50778</v>
      </c>
      <c r="R24" s="238">
        <f t="shared" si="5"/>
        <v>181044</v>
      </c>
      <c r="S24" s="238">
        <f t="shared" si="5"/>
        <v>105790</v>
      </c>
      <c r="T24" s="238">
        <f t="shared" si="5"/>
        <v>111069</v>
      </c>
      <c r="U24" s="238">
        <f t="shared" si="5"/>
        <v>100506</v>
      </c>
      <c r="V24" s="437"/>
    </row>
    <row r="25" spans="1:23" s="428" customFormat="1" ht="11.25" hidden="1" customHeight="1" x14ac:dyDescent="0.2">
      <c r="A25" s="350">
        <v>1999</v>
      </c>
      <c r="B25" s="438"/>
      <c r="C25" s="238">
        <f t="shared" ref="C25:K25" si="6">SUM(C88:C99)</f>
        <v>3802176</v>
      </c>
      <c r="D25" s="238">
        <f t="shared" si="6"/>
        <v>503140</v>
      </c>
      <c r="E25" s="238">
        <f t="shared" si="6"/>
        <v>647091</v>
      </c>
      <c r="F25" s="238">
        <f t="shared" si="6"/>
        <v>87449</v>
      </c>
      <c r="G25" s="238">
        <f t="shared" si="6"/>
        <v>92456</v>
      </c>
      <c r="H25" s="238">
        <f t="shared" si="6"/>
        <v>29255</v>
      </c>
      <c r="I25" s="238">
        <f t="shared" si="6"/>
        <v>134855</v>
      </c>
      <c r="J25" s="238">
        <f t="shared" si="6"/>
        <v>357109</v>
      </c>
      <c r="K25" s="238">
        <f t="shared" si="6"/>
        <v>65347</v>
      </c>
      <c r="L25" s="350">
        <v>1999</v>
      </c>
      <c r="M25" s="438"/>
      <c r="N25" s="238">
        <f t="shared" ref="N25:U25" si="7">SUM(N88:N99)</f>
        <v>387701</v>
      </c>
      <c r="O25" s="238">
        <f t="shared" si="7"/>
        <v>754480</v>
      </c>
      <c r="P25" s="238">
        <f t="shared" si="7"/>
        <v>196435</v>
      </c>
      <c r="Q25" s="238">
        <f t="shared" si="7"/>
        <v>50949</v>
      </c>
      <c r="R25" s="238">
        <f t="shared" si="7"/>
        <v>181478</v>
      </c>
      <c r="S25" s="238">
        <f t="shared" si="7"/>
        <v>101664</v>
      </c>
      <c r="T25" s="238">
        <f t="shared" si="7"/>
        <v>111955</v>
      </c>
      <c r="U25" s="238">
        <f t="shared" si="7"/>
        <v>100812</v>
      </c>
      <c r="V25" s="437"/>
    </row>
    <row r="26" spans="1:23" s="428" customFormat="1" ht="11.25" customHeight="1" x14ac:dyDescent="0.2">
      <c r="A26" s="350">
        <v>2000</v>
      </c>
      <c r="B26" s="438"/>
      <c r="C26" s="238">
        <f t="shared" ref="C26:K26" si="8">SUM(C102:C113)</f>
        <v>3378343</v>
      </c>
      <c r="D26" s="238">
        <f t="shared" si="8"/>
        <v>463234</v>
      </c>
      <c r="E26" s="238">
        <f t="shared" si="8"/>
        <v>531331</v>
      </c>
      <c r="F26" s="238">
        <f t="shared" si="8"/>
        <v>80543</v>
      </c>
      <c r="G26" s="238">
        <f t="shared" si="8"/>
        <v>75611</v>
      </c>
      <c r="H26" s="238">
        <f t="shared" si="8"/>
        <v>25605</v>
      </c>
      <c r="I26" s="238">
        <f t="shared" si="8"/>
        <v>133580</v>
      </c>
      <c r="J26" s="238">
        <f t="shared" si="8"/>
        <v>313741</v>
      </c>
      <c r="K26" s="238">
        <f t="shared" si="8"/>
        <v>53503</v>
      </c>
      <c r="L26" s="350">
        <v>2000</v>
      </c>
      <c r="M26" s="438"/>
      <c r="N26" s="238">
        <f t="shared" ref="N26:U26" si="9">SUM(N102:N113)</f>
        <v>381028</v>
      </c>
      <c r="O26" s="238">
        <f t="shared" si="9"/>
        <v>673618</v>
      </c>
      <c r="P26" s="238">
        <f t="shared" si="9"/>
        <v>183178</v>
      </c>
      <c r="Q26" s="238">
        <f t="shared" si="9"/>
        <v>46782</v>
      </c>
      <c r="R26" s="238">
        <f t="shared" si="9"/>
        <v>151333</v>
      </c>
      <c r="S26" s="238">
        <f t="shared" si="9"/>
        <v>83518</v>
      </c>
      <c r="T26" s="238">
        <f t="shared" si="9"/>
        <v>97622</v>
      </c>
      <c r="U26" s="238">
        <f t="shared" si="9"/>
        <v>84116</v>
      </c>
      <c r="V26" s="437"/>
    </row>
    <row r="27" spans="1:23" s="428" customFormat="1" ht="11.25" hidden="1" customHeight="1" x14ac:dyDescent="0.2">
      <c r="A27" s="350">
        <v>2001</v>
      </c>
      <c r="B27" s="438"/>
      <c r="C27" s="238">
        <f t="shared" ref="C27:K27" si="10">SUM(C116:C127)</f>
        <v>3341718</v>
      </c>
      <c r="D27" s="238">
        <f t="shared" si="10"/>
        <v>462143</v>
      </c>
      <c r="E27" s="238">
        <f t="shared" si="10"/>
        <v>530111</v>
      </c>
      <c r="F27" s="238">
        <f t="shared" si="10"/>
        <v>79565</v>
      </c>
      <c r="G27" s="238">
        <f t="shared" si="10"/>
        <v>73393</v>
      </c>
      <c r="H27" s="238">
        <f t="shared" si="10"/>
        <v>26963</v>
      </c>
      <c r="I27" s="238">
        <f t="shared" si="10"/>
        <v>131402</v>
      </c>
      <c r="J27" s="238">
        <f t="shared" si="10"/>
        <v>312474</v>
      </c>
      <c r="K27" s="238">
        <f t="shared" si="10"/>
        <v>50997</v>
      </c>
      <c r="L27" s="350">
        <v>2001</v>
      </c>
      <c r="M27" s="438"/>
      <c r="N27" s="238">
        <f t="shared" ref="N27:U27" si="11">SUM(N116:N127)</f>
        <v>336577</v>
      </c>
      <c r="O27" s="238">
        <f t="shared" si="11"/>
        <v>711670</v>
      </c>
      <c r="P27" s="238">
        <f t="shared" si="11"/>
        <v>174294</v>
      </c>
      <c r="Q27" s="238">
        <f t="shared" si="11"/>
        <v>46292</v>
      </c>
      <c r="R27" s="238">
        <f t="shared" si="11"/>
        <v>143289</v>
      </c>
      <c r="S27" s="238">
        <f t="shared" si="11"/>
        <v>79518</v>
      </c>
      <c r="T27" s="238">
        <f t="shared" si="11"/>
        <v>100506</v>
      </c>
      <c r="U27" s="238">
        <f t="shared" si="11"/>
        <v>82198</v>
      </c>
      <c r="V27" s="437"/>
    </row>
    <row r="28" spans="1:23" s="428" customFormat="1" ht="11.25" hidden="1" customHeight="1" x14ac:dyDescent="0.2">
      <c r="A28" s="350">
        <v>2002</v>
      </c>
      <c r="B28" s="438"/>
      <c r="C28" s="238">
        <f t="shared" ref="C28:K28" si="12">SUM(C130:C141)</f>
        <v>3252898</v>
      </c>
      <c r="D28" s="238">
        <f t="shared" si="12"/>
        <v>447466</v>
      </c>
      <c r="E28" s="238">
        <f t="shared" si="12"/>
        <v>518618</v>
      </c>
      <c r="F28" s="238">
        <f t="shared" si="12"/>
        <v>81668</v>
      </c>
      <c r="G28" s="238">
        <f t="shared" si="12"/>
        <v>72217</v>
      </c>
      <c r="H28" s="238">
        <f t="shared" si="12"/>
        <v>23840</v>
      </c>
      <c r="I28" s="238">
        <f t="shared" si="12"/>
        <v>125046</v>
      </c>
      <c r="J28" s="238">
        <f t="shared" si="12"/>
        <v>306579</v>
      </c>
      <c r="K28" s="238">
        <f t="shared" si="12"/>
        <v>50905</v>
      </c>
      <c r="L28" s="350">
        <v>2002</v>
      </c>
      <c r="M28" s="438"/>
      <c r="N28" s="238">
        <f t="shared" ref="N28:U28" si="13">SUM(N130:N141)</f>
        <v>323444</v>
      </c>
      <c r="O28" s="238">
        <f t="shared" si="13"/>
        <v>696748</v>
      </c>
      <c r="P28" s="238">
        <f t="shared" si="13"/>
        <v>165307</v>
      </c>
      <c r="Q28" s="238">
        <f t="shared" si="13"/>
        <v>44598</v>
      </c>
      <c r="R28" s="238">
        <f t="shared" si="13"/>
        <v>143025</v>
      </c>
      <c r="S28" s="238">
        <f t="shared" si="13"/>
        <v>77857</v>
      </c>
      <c r="T28" s="238">
        <f t="shared" si="13"/>
        <v>93722</v>
      </c>
      <c r="U28" s="238">
        <f t="shared" si="13"/>
        <v>81036</v>
      </c>
      <c r="V28" s="437"/>
    </row>
    <row r="29" spans="1:23" s="428" customFormat="1" ht="11.25" hidden="1" customHeight="1" x14ac:dyDescent="0.2">
      <c r="A29" s="350">
        <v>2003</v>
      </c>
      <c r="B29" s="438"/>
      <c r="C29" s="238">
        <f t="shared" ref="C29:K29" si="14">SUM(C144:C155)</f>
        <v>3236938</v>
      </c>
      <c r="D29" s="238">
        <f t="shared" si="14"/>
        <v>429763</v>
      </c>
      <c r="E29" s="238">
        <f t="shared" si="14"/>
        <v>521059</v>
      </c>
      <c r="F29" s="238">
        <f t="shared" si="14"/>
        <v>82804</v>
      </c>
      <c r="G29" s="238">
        <f t="shared" si="14"/>
        <v>72369</v>
      </c>
      <c r="H29" s="238">
        <f t="shared" si="14"/>
        <v>24099</v>
      </c>
      <c r="I29" s="238">
        <f t="shared" si="14"/>
        <v>132858</v>
      </c>
      <c r="J29" s="238">
        <f t="shared" si="14"/>
        <v>290607</v>
      </c>
      <c r="K29" s="238">
        <f t="shared" si="14"/>
        <v>49188</v>
      </c>
      <c r="L29" s="350">
        <v>2003</v>
      </c>
      <c r="M29" s="438"/>
      <c r="N29" s="238">
        <f t="shared" ref="N29:U29" si="15">SUM(N144:N155)</f>
        <v>331532</v>
      </c>
      <c r="O29" s="238">
        <f t="shared" si="15"/>
        <v>718688</v>
      </c>
      <c r="P29" s="238">
        <f t="shared" si="15"/>
        <v>142762</v>
      </c>
      <c r="Q29" s="238">
        <f t="shared" si="15"/>
        <v>43796</v>
      </c>
      <c r="R29" s="238">
        <f t="shared" si="15"/>
        <v>145650</v>
      </c>
      <c r="S29" s="238">
        <f t="shared" si="15"/>
        <v>78874</v>
      </c>
      <c r="T29" s="238">
        <f t="shared" si="15"/>
        <v>90636</v>
      </c>
      <c r="U29" s="238">
        <f t="shared" si="15"/>
        <v>81431</v>
      </c>
      <c r="V29" s="437"/>
    </row>
    <row r="30" spans="1:23" s="428" customFormat="1" ht="11.25" hidden="1" customHeight="1" x14ac:dyDescent="0.2">
      <c r="A30" s="350">
        <v>2004</v>
      </c>
      <c r="B30" s="438"/>
      <c r="C30" s="238">
        <f t="shared" ref="C30:K30" si="16">SUM(C158:C169)</f>
        <v>3266826</v>
      </c>
      <c r="D30" s="238">
        <f t="shared" si="16"/>
        <v>443747</v>
      </c>
      <c r="E30" s="238">
        <f t="shared" si="16"/>
        <v>555111</v>
      </c>
      <c r="F30" s="238">
        <f t="shared" si="16"/>
        <v>83426</v>
      </c>
      <c r="G30" s="238">
        <f t="shared" si="16"/>
        <v>71339</v>
      </c>
      <c r="H30" s="238">
        <f t="shared" si="16"/>
        <v>24322</v>
      </c>
      <c r="I30" s="238">
        <f t="shared" si="16"/>
        <v>139141</v>
      </c>
      <c r="J30" s="238">
        <f t="shared" si="16"/>
        <v>292538</v>
      </c>
      <c r="K30" s="238">
        <f t="shared" si="16"/>
        <v>48287</v>
      </c>
      <c r="L30" s="350">
        <v>2004</v>
      </c>
      <c r="M30" s="438"/>
      <c r="N30" s="238">
        <f t="shared" ref="N30:U30" si="17">SUM(N158:N169)</f>
        <v>313431</v>
      </c>
      <c r="O30" s="238">
        <f t="shared" si="17"/>
        <v>725159</v>
      </c>
      <c r="P30" s="238">
        <f t="shared" si="17"/>
        <v>138992</v>
      </c>
      <c r="Q30" s="238">
        <f t="shared" si="17"/>
        <v>41496</v>
      </c>
      <c r="R30" s="238">
        <f t="shared" si="17"/>
        <v>139027</v>
      </c>
      <c r="S30" s="238">
        <f t="shared" si="17"/>
        <v>75726</v>
      </c>
      <c r="T30" s="238">
        <f t="shared" si="17"/>
        <v>95096</v>
      </c>
      <c r="U30" s="238">
        <f t="shared" si="17"/>
        <v>79782</v>
      </c>
      <c r="V30" s="437"/>
      <c r="W30" s="439"/>
    </row>
    <row r="31" spans="1:23" s="428" customFormat="1" ht="11.25" customHeight="1" x14ac:dyDescent="0.2">
      <c r="A31" s="350">
        <v>2005</v>
      </c>
      <c r="B31" s="438"/>
      <c r="C31" s="238">
        <v>3342122</v>
      </c>
      <c r="D31" s="238">
        <v>442203</v>
      </c>
      <c r="E31" s="238">
        <v>611356</v>
      </c>
      <c r="F31" s="238">
        <v>85150</v>
      </c>
      <c r="G31" s="238">
        <v>72924</v>
      </c>
      <c r="H31" s="238">
        <v>22963</v>
      </c>
      <c r="I31" s="238">
        <v>141842</v>
      </c>
      <c r="J31" s="238">
        <v>301780</v>
      </c>
      <c r="K31" s="238">
        <v>48952</v>
      </c>
      <c r="L31" s="350">
        <v>2005</v>
      </c>
      <c r="M31" s="438"/>
      <c r="N31" s="238">
        <v>326422</v>
      </c>
      <c r="O31" s="238">
        <v>702364</v>
      </c>
      <c r="P31" s="238">
        <v>141019</v>
      </c>
      <c r="Q31" s="238">
        <v>43468</v>
      </c>
      <c r="R31" s="238">
        <v>142865</v>
      </c>
      <c r="S31" s="238">
        <v>75705</v>
      </c>
      <c r="T31" s="238">
        <v>103426</v>
      </c>
      <c r="U31" s="238">
        <v>79181</v>
      </c>
      <c r="V31" s="437"/>
      <c r="W31" s="439"/>
    </row>
    <row r="32" spans="1:23" s="428" customFormat="1" ht="11.25" hidden="1" customHeight="1" x14ac:dyDescent="0.2">
      <c r="A32" s="350">
        <v>2006</v>
      </c>
      <c r="B32" s="438"/>
      <c r="C32" s="238">
        <f t="shared" ref="C32:K32" si="18">SUM(C186:C197)</f>
        <v>3467961</v>
      </c>
      <c r="D32" s="238">
        <f t="shared" si="18"/>
        <v>457359</v>
      </c>
      <c r="E32" s="238">
        <f t="shared" si="18"/>
        <v>649379</v>
      </c>
      <c r="F32" s="238">
        <f t="shared" si="18"/>
        <v>90701</v>
      </c>
      <c r="G32" s="238">
        <f t="shared" si="18"/>
        <v>75548</v>
      </c>
      <c r="H32" s="238">
        <f t="shared" si="18"/>
        <v>22529</v>
      </c>
      <c r="I32" s="238">
        <f t="shared" si="18"/>
        <v>141011</v>
      </c>
      <c r="J32" s="238">
        <f t="shared" si="18"/>
        <v>286273</v>
      </c>
      <c r="K32" s="238">
        <f t="shared" si="18"/>
        <v>50668</v>
      </c>
      <c r="L32" s="350">
        <v>2006</v>
      </c>
      <c r="M32" s="438"/>
      <c r="N32" s="238">
        <f t="shared" ref="N32:U32" si="19">SUM(N186:N197)</f>
        <v>341399</v>
      </c>
      <c r="O32" s="238">
        <f t="shared" si="19"/>
        <v>748103</v>
      </c>
      <c r="P32" s="238">
        <f t="shared" si="19"/>
        <v>146961</v>
      </c>
      <c r="Q32" s="238">
        <f t="shared" si="19"/>
        <v>44396</v>
      </c>
      <c r="R32" s="238">
        <f t="shared" si="19"/>
        <v>150039</v>
      </c>
      <c r="S32" s="238">
        <f t="shared" si="19"/>
        <v>77008</v>
      </c>
      <c r="T32" s="238">
        <f t="shared" si="19"/>
        <v>103215</v>
      </c>
      <c r="U32" s="238">
        <f t="shared" si="19"/>
        <v>82730</v>
      </c>
      <c r="V32" s="437"/>
      <c r="W32" s="439"/>
    </row>
    <row r="33" spans="1:23" s="428" customFormat="1" ht="11.25" hidden="1" customHeight="1" x14ac:dyDescent="0.2">
      <c r="A33" s="350">
        <v>2007</v>
      </c>
      <c r="B33" s="438"/>
      <c r="C33" s="238">
        <f t="shared" ref="C33:K33" si="20">SUM(C200:C211)</f>
        <v>3148163</v>
      </c>
      <c r="D33" s="238">
        <f t="shared" si="20"/>
        <v>416133</v>
      </c>
      <c r="E33" s="238">
        <f t="shared" si="20"/>
        <v>608019</v>
      </c>
      <c r="F33" s="238">
        <f t="shared" si="20"/>
        <v>83896</v>
      </c>
      <c r="G33" s="238">
        <f t="shared" si="20"/>
        <v>61947</v>
      </c>
      <c r="H33" s="238">
        <f t="shared" si="20"/>
        <v>21405</v>
      </c>
      <c r="I33" s="238">
        <f t="shared" si="20"/>
        <v>150703</v>
      </c>
      <c r="J33" s="238">
        <f t="shared" si="20"/>
        <v>330255</v>
      </c>
      <c r="K33" s="238">
        <f t="shared" si="20"/>
        <v>40784</v>
      </c>
      <c r="L33" s="350">
        <v>2007</v>
      </c>
      <c r="M33" s="438"/>
      <c r="N33" s="238">
        <f t="shared" ref="N33:U33" si="21">SUM(N200:N211)</f>
        <v>323042</v>
      </c>
      <c r="O33" s="238">
        <f t="shared" si="21"/>
        <v>610193</v>
      </c>
      <c r="P33" s="238">
        <f t="shared" si="21"/>
        <v>128073</v>
      </c>
      <c r="Q33" s="238">
        <f t="shared" si="21"/>
        <v>37603</v>
      </c>
      <c r="R33" s="238">
        <f t="shared" si="21"/>
        <v>122478</v>
      </c>
      <c r="S33" s="238">
        <f t="shared" si="21"/>
        <v>63553</v>
      </c>
      <c r="T33" s="238">
        <f t="shared" si="21"/>
        <v>80155</v>
      </c>
      <c r="U33" s="238">
        <f t="shared" si="21"/>
        <v>69525</v>
      </c>
      <c r="V33" s="437"/>
      <c r="W33" s="439"/>
    </row>
    <row r="34" spans="1:23" s="428" customFormat="1" ht="11.25" hidden="1" customHeight="1" x14ac:dyDescent="0.2">
      <c r="A34" s="350">
        <v>2008</v>
      </c>
      <c r="B34" s="438"/>
      <c r="C34" s="238">
        <f t="shared" ref="C34:K34" si="22">SUM(C214:C225)</f>
        <v>3090040</v>
      </c>
      <c r="D34" s="238">
        <f t="shared" si="22"/>
        <v>428638</v>
      </c>
      <c r="E34" s="238">
        <f t="shared" si="22"/>
        <v>599021</v>
      </c>
      <c r="F34" s="238">
        <f t="shared" si="22"/>
        <v>77664</v>
      </c>
      <c r="G34" s="238">
        <f t="shared" si="22"/>
        <v>59186</v>
      </c>
      <c r="H34" s="238">
        <f t="shared" si="22"/>
        <v>20946</v>
      </c>
      <c r="I34" s="238">
        <f t="shared" si="22"/>
        <v>149394</v>
      </c>
      <c r="J34" s="238">
        <f t="shared" si="22"/>
        <v>306342</v>
      </c>
      <c r="K34" s="238">
        <f t="shared" si="22"/>
        <v>39391</v>
      </c>
      <c r="L34" s="350">
        <v>2008</v>
      </c>
      <c r="M34" s="438"/>
      <c r="N34" s="238">
        <f t="shared" ref="N34:U34" si="23">SUM(N214:N225)</f>
        <v>335262</v>
      </c>
      <c r="O34" s="238">
        <f t="shared" si="23"/>
        <v>588901</v>
      </c>
      <c r="P34" s="238">
        <f t="shared" si="23"/>
        <v>122916</v>
      </c>
      <c r="Q34" s="238">
        <f t="shared" si="23"/>
        <v>38631</v>
      </c>
      <c r="R34" s="238">
        <f t="shared" si="23"/>
        <v>117298</v>
      </c>
      <c r="S34" s="238">
        <f t="shared" si="23"/>
        <v>59576</v>
      </c>
      <c r="T34" s="238">
        <f t="shared" si="23"/>
        <v>79943</v>
      </c>
      <c r="U34" s="238">
        <f t="shared" si="23"/>
        <v>66687</v>
      </c>
      <c r="V34" s="437"/>
      <c r="W34" s="439"/>
    </row>
    <row r="35" spans="1:23" s="428" customFormat="1" ht="11.25" hidden="1" customHeight="1" x14ac:dyDescent="0.2">
      <c r="A35" s="350">
        <v>2009</v>
      </c>
      <c r="B35" s="438"/>
      <c r="C35" s="238">
        <f t="shared" ref="C35:K35" si="24">SUM(C228:C239)</f>
        <v>3807175</v>
      </c>
      <c r="D35" s="238">
        <f t="shared" si="24"/>
        <v>522611</v>
      </c>
      <c r="E35" s="238">
        <f t="shared" si="24"/>
        <v>706095</v>
      </c>
      <c r="F35" s="238">
        <f t="shared" si="24"/>
        <v>93381</v>
      </c>
      <c r="G35" s="238">
        <f t="shared" si="24"/>
        <v>90588</v>
      </c>
      <c r="H35" s="238">
        <f t="shared" si="24"/>
        <v>23369</v>
      </c>
      <c r="I35" s="238">
        <f t="shared" si="24"/>
        <v>134521</v>
      </c>
      <c r="J35" s="238">
        <f t="shared" si="24"/>
        <v>355883</v>
      </c>
      <c r="K35" s="238">
        <f t="shared" si="24"/>
        <v>58604</v>
      </c>
      <c r="L35" s="350">
        <v>2009</v>
      </c>
      <c r="M35" s="438"/>
      <c r="N35" s="238">
        <f t="shared" ref="N35:U35" si="25">SUM(N228:N239)</f>
        <v>390118</v>
      </c>
      <c r="O35" s="238">
        <f t="shared" si="25"/>
        <v>745980</v>
      </c>
      <c r="P35" s="238">
        <f t="shared" si="25"/>
        <v>176102</v>
      </c>
      <c r="Q35" s="238">
        <f t="shared" si="25"/>
        <v>55032</v>
      </c>
      <c r="R35" s="238">
        <f t="shared" si="25"/>
        <v>169206</v>
      </c>
      <c r="S35" s="238">
        <f t="shared" si="25"/>
        <v>86474</v>
      </c>
      <c r="T35" s="238">
        <f t="shared" si="25"/>
        <v>105125</v>
      </c>
      <c r="U35" s="238">
        <f t="shared" si="25"/>
        <v>93618</v>
      </c>
      <c r="V35" s="437"/>
      <c r="W35" s="439"/>
    </row>
    <row r="36" spans="1:23" s="428" customFormat="1" ht="11.25" customHeight="1" x14ac:dyDescent="0.2">
      <c r="A36" s="350">
        <v>2010</v>
      </c>
      <c r="B36" s="438"/>
      <c r="C36" s="238">
        <f t="shared" ref="C36:K36" si="26">SUM(C242:C253)</f>
        <v>2916260</v>
      </c>
      <c r="D36" s="238">
        <f t="shared" si="26"/>
        <v>391769</v>
      </c>
      <c r="E36" s="238">
        <f t="shared" si="26"/>
        <v>544668</v>
      </c>
      <c r="F36" s="238">
        <f t="shared" si="26"/>
        <v>72927</v>
      </c>
      <c r="G36" s="238">
        <f t="shared" si="26"/>
        <v>58999</v>
      </c>
      <c r="H36" s="238">
        <f t="shared" si="26"/>
        <v>19899</v>
      </c>
      <c r="I36" s="238">
        <f t="shared" si="26"/>
        <v>133032</v>
      </c>
      <c r="J36" s="238">
        <f t="shared" si="26"/>
        <v>299739</v>
      </c>
      <c r="K36" s="238">
        <f t="shared" si="26"/>
        <v>39501</v>
      </c>
      <c r="L36" s="350">
        <v>2010</v>
      </c>
      <c r="M36" s="438"/>
      <c r="N36" s="238">
        <f t="shared" ref="N36:U36" si="27">SUM(N242:N253)</f>
        <v>301287</v>
      </c>
      <c r="O36" s="238">
        <f t="shared" si="27"/>
        <v>584925</v>
      </c>
      <c r="P36" s="238">
        <f t="shared" si="27"/>
        <v>121842</v>
      </c>
      <c r="Q36" s="238">
        <f t="shared" si="27"/>
        <v>37783</v>
      </c>
      <c r="R36" s="238">
        <f t="shared" si="27"/>
        <v>112282</v>
      </c>
      <c r="S36" s="238">
        <f t="shared" si="27"/>
        <v>56997</v>
      </c>
      <c r="T36" s="238">
        <f t="shared" si="27"/>
        <v>76682</v>
      </c>
      <c r="U36" s="238">
        <f t="shared" si="27"/>
        <v>63296</v>
      </c>
      <c r="V36" s="437"/>
      <c r="W36" s="439"/>
    </row>
    <row r="37" spans="1:23" s="428" customFormat="1" ht="11.25" customHeight="1" x14ac:dyDescent="0.2">
      <c r="A37" s="350">
        <v>2011</v>
      </c>
      <c r="B37" s="438"/>
      <c r="C37" s="238">
        <f t="shared" ref="C37:K37" si="28">SUM(C256:C267)</f>
        <v>3173634</v>
      </c>
      <c r="D37" s="238">
        <f t="shared" si="28"/>
        <v>430096</v>
      </c>
      <c r="E37" s="238">
        <f t="shared" si="28"/>
        <v>622917</v>
      </c>
      <c r="F37" s="238">
        <f t="shared" si="28"/>
        <v>79107</v>
      </c>
      <c r="G37" s="238">
        <f t="shared" si="28"/>
        <v>61097</v>
      </c>
      <c r="H37" s="238">
        <f t="shared" si="28"/>
        <v>22894</v>
      </c>
      <c r="I37" s="238">
        <f t="shared" si="28"/>
        <v>133011</v>
      </c>
      <c r="J37" s="238">
        <f t="shared" si="28"/>
        <v>324112</v>
      </c>
      <c r="K37" s="238">
        <f t="shared" si="28"/>
        <v>40703</v>
      </c>
      <c r="L37" s="350">
        <v>2011</v>
      </c>
      <c r="M37" s="438"/>
      <c r="N37" s="238">
        <f t="shared" ref="N37:U37" si="29">SUM(N256:N267)</f>
        <v>343388</v>
      </c>
      <c r="O37" s="238">
        <f t="shared" si="29"/>
        <v>612291</v>
      </c>
      <c r="P37" s="238">
        <f t="shared" si="29"/>
        <v>128385</v>
      </c>
      <c r="Q37" s="238">
        <f t="shared" si="29"/>
        <v>42205</v>
      </c>
      <c r="R37" s="238">
        <f t="shared" si="29"/>
        <v>121297</v>
      </c>
      <c r="S37" s="238">
        <f t="shared" si="29"/>
        <v>60854</v>
      </c>
      <c r="T37" s="238">
        <f t="shared" si="29"/>
        <v>82608</v>
      </c>
      <c r="U37" s="238">
        <f t="shared" si="29"/>
        <v>68245</v>
      </c>
      <c r="V37" s="437"/>
      <c r="W37" s="439"/>
    </row>
    <row r="38" spans="1:23" s="428" customFormat="1" ht="11.25" customHeight="1" x14ac:dyDescent="0.2">
      <c r="A38" s="350">
        <v>2012</v>
      </c>
      <c r="B38" s="438"/>
      <c r="C38" s="238">
        <f t="shared" ref="C38:K38" si="30">SUM(C270:C281)</f>
        <v>3082504</v>
      </c>
      <c r="D38" s="238">
        <f t="shared" si="30"/>
        <v>423894</v>
      </c>
      <c r="E38" s="238">
        <f t="shared" si="30"/>
        <v>602494</v>
      </c>
      <c r="F38" s="238">
        <f t="shared" si="30"/>
        <v>77890</v>
      </c>
      <c r="G38" s="238">
        <f t="shared" si="30"/>
        <v>58514</v>
      </c>
      <c r="H38" s="238">
        <f t="shared" si="30"/>
        <v>23172</v>
      </c>
      <c r="I38" s="238">
        <f t="shared" si="30"/>
        <v>133193</v>
      </c>
      <c r="J38" s="238">
        <f t="shared" si="30"/>
        <v>315803</v>
      </c>
      <c r="K38" s="238">
        <f t="shared" si="30"/>
        <v>38236</v>
      </c>
      <c r="L38" s="350">
        <v>2012</v>
      </c>
      <c r="M38" s="438"/>
      <c r="N38" s="238">
        <f t="shared" ref="N38:U38" si="31">SUM(N270:N281)</f>
        <v>341867</v>
      </c>
      <c r="O38" s="238">
        <f t="shared" si="31"/>
        <v>589615</v>
      </c>
      <c r="P38" s="238">
        <f t="shared" si="31"/>
        <v>123851</v>
      </c>
      <c r="Q38" s="238">
        <f t="shared" si="31"/>
        <v>36687</v>
      </c>
      <c r="R38" s="238">
        <f t="shared" si="31"/>
        <v>114685</v>
      </c>
      <c r="S38" s="238">
        <f t="shared" si="31"/>
        <v>57274</v>
      </c>
      <c r="T38" s="238">
        <f t="shared" si="31"/>
        <v>80426</v>
      </c>
      <c r="U38" s="238">
        <f t="shared" si="31"/>
        <v>64449</v>
      </c>
      <c r="V38" s="437"/>
      <c r="W38" s="439"/>
    </row>
    <row r="39" spans="1:23" s="428" customFormat="1" ht="11.25" customHeight="1" x14ac:dyDescent="0.2">
      <c r="A39" s="350">
        <v>2013</v>
      </c>
      <c r="B39" s="438"/>
      <c r="C39" s="238">
        <f t="shared" ref="C39:K39" si="32">SUM(C284:C295)</f>
        <v>2952431</v>
      </c>
      <c r="D39" s="238">
        <f t="shared" si="32"/>
        <v>412214</v>
      </c>
      <c r="E39" s="238">
        <f t="shared" si="32"/>
        <v>587541</v>
      </c>
      <c r="F39" s="238">
        <f t="shared" si="32"/>
        <v>72739</v>
      </c>
      <c r="G39" s="238">
        <f t="shared" si="32"/>
        <v>54791</v>
      </c>
      <c r="H39" s="238">
        <f t="shared" si="32"/>
        <v>21918</v>
      </c>
      <c r="I39" s="238">
        <f t="shared" si="32"/>
        <v>124637</v>
      </c>
      <c r="J39" s="238">
        <f t="shared" si="32"/>
        <v>305307</v>
      </c>
      <c r="K39" s="238">
        <f t="shared" si="32"/>
        <v>35350</v>
      </c>
      <c r="L39" s="350">
        <v>2013</v>
      </c>
      <c r="M39" s="438"/>
      <c r="N39" s="238">
        <f t="shared" ref="N39:U39" si="33">SUM(N284:N295)</f>
        <v>323664</v>
      </c>
      <c r="O39" s="238">
        <f t="shared" si="33"/>
        <v>561074</v>
      </c>
      <c r="P39" s="238">
        <f t="shared" si="33"/>
        <v>119672</v>
      </c>
      <c r="Q39" s="238">
        <f t="shared" si="33"/>
        <v>32301</v>
      </c>
      <c r="R39" s="238">
        <f t="shared" si="33"/>
        <v>108967</v>
      </c>
      <c r="S39" s="238">
        <f t="shared" si="33"/>
        <v>53669</v>
      </c>
      <c r="T39" s="238">
        <f t="shared" si="33"/>
        <v>77579</v>
      </c>
      <c r="U39" s="238">
        <f t="shared" si="33"/>
        <v>60385</v>
      </c>
      <c r="V39" s="437"/>
      <c r="W39" s="439"/>
    </row>
    <row r="40" spans="1:23" s="428" customFormat="1" ht="11.25" customHeight="1" x14ac:dyDescent="0.2">
      <c r="A40" s="350">
        <v>2014</v>
      </c>
      <c r="B40" s="438"/>
      <c r="C40" s="238">
        <f>SUM(C298:C309)</f>
        <v>3036773</v>
      </c>
      <c r="D40" s="238">
        <f t="shared" ref="D40:U40" si="34">SUM(D298:D309)</f>
        <v>416293</v>
      </c>
      <c r="E40" s="238">
        <f t="shared" si="34"/>
        <v>601690</v>
      </c>
      <c r="F40" s="238">
        <f t="shared" si="34"/>
        <v>74897</v>
      </c>
      <c r="G40" s="238">
        <f t="shared" si="34"/>
        <v>56810</v>
      </c>
      <c r="H40" s="238">
        <f t="shared" si="34"/>
        <v>22286</v>
      </c>
      <c r="I40" s="238">
        <f t="shared" si="34"/>
        <v>127684</v>
      </c>
      <c r="J40" s="238">
        <f t="shared" si="34"/>
        <v>315433</v>
      </c>
      <c r="K40" s="238">
        <f t="shared" si="34"/>
        <v>35184</v>
      </c>
      <c r="L40" s="350">
        <v>2014</v>
      </c>
      <c r="M40" s="438"/>
      <c r="N40" s="238">
        <f t="shared" si="34"/>
        <v>349826</v>
      </c>
      <c r="O40" s="238">
        <f t="shared" si="34"/>
        <v>582713</v>
      </c>
      <c r="P40" s="238">
        <f t="shared" si="34"/>
        <v>120597</v>
      </c>
      <c r="Q40" s="238">
        <f t="shared" si="34"/>
        <v>33086</v>
      </c>
      <c r="R40" s="238">
        <f t="shared" si="34"/>
        <v>111126</v>
      </c>
      <c r="S40" s="238">
        <f t="shared" si="34"/>
        <v>53893</v>
      </c>
      <c r="T40" s="238">
        <f t="shared" si="34"/>
        <v>74406</v>
      </c>
      <c r="U40" s="238">
        <f t="shared" si="34"/>
        <v>60223</v>
      </c>
      <c r="V40" s="437"/>
      <c r="W40" s="439"/>
    </row>
    <row r="41" spans="1:23" s="428" customFormat="1" ht="11.25" customHeight="1" x14ac:dyDescent="0.2">
      <c r="A41" s="350">
        <v>2015</v>
      </c>
      <c r="B41" s="1545"/>
      <c r="C41" s="238">
        <v>3206042</v>
      </c>
      <c r="D41" s="238">
        <v>430558</v>
      </c>
      <c r="E41" s="238">
        <v>620649</v>
      </c>
      <c r="F41" s="238">
        <v>81132</v>
      </c>
      <c r="G41" s="238">
        <v>59816</v>
      </c>
      <c r="H41" s="238">
        <v>25342</v>
      </c>
      <c r="I41" s="238">
        <v>133858</v>
      </c>
      <c r="J41" s="238">
        <v>343745</v>
      </c>
      <c r="K41" s="238">
        <v>37246</v>
      </c>
      <c r="L41" s="350">
        <v>2015</v>
      </c>
      <c r="M41" s="1545"/>
      <c r="N41" s="238">
        <v>361241</v>
      </c>
      <c r="O41" s="238">
        <v>633643</v>
      </c>
      <c r="P41" s="238">
        <v>130238</v>
      </c>
      <c r="Q41" s="238">
        <v>34770</v>
      </c>
      <c r="R41" s="238">
        <v>114441</v>
      </c>
      <c r="S41" s="238">
        <v>55871</v>
      </c>
      <c r="T41" s="238">
        <v>80423</v>
      </c>
      <c r="U41" s="238">
        <v>62243</v>
      </c>
      <c r="V41" s="437"/>
      <c r="W41" s="439"/>
    </row>
    <row r="42" spans="1:23" s="428" customFormat="1" ht="11.25" customHeight="1" x14ac:dyDescent="0.2">
      <c r="A42" s="350">
        <v>2016</v>
      </c>
      <c r="B42" s="1545"/>
      <c r="C42" s="238">
        <f>SUM(C326:C337)</f>
        <v>3351607</v>
      </c>
      <c r="D42" s="238">
        <f t="shared" ref="D42:K42" si="35">SUM(D326:D337)</f>
        <v>459441</v>
      </c>
      <c r="E42" s="238">
        <f t="shared" si="35"/>
        <v>660541</v>
      </c>
      <c r="F42" s="238">
        <f t="shared" si="35"/>
        <v>87404</v>
      </c>
      <c r="G42" s="238">
        <f t="shared" si="35"/>
        <v>63246</v>
      </c>
      <c r="H42" s="238">
        <f t="shared" si="35"/>
        <v>27155</v>
      </c>
      <c r="I42" s="238">
        <f t="shared" si="35"/>
        <v>135946</v>
      </c>
      <c r="J42" s="238">
        <f t="shared" si="35"/>
        <v>353821</v>
      </c>
      <c r="K42" s="238">
        <f t="shared" si="35"/>
        <v>38393</v>
      </c>
      <c r="L42" s="350">
        <v>2016</v>
      </c>
      <c r="M42" s="1545"/>
      <c r="N42" s="238">
        <f>SUM(N326:N337)</f>
        <v>352867</v>
      </c>
      <c r="O42" s="238">
        <f t="shared" ref="O42:U42" si="36">SUM(O326:O337)</f>
        <v>672522</v>
      </c>
      <c r="P42" s="238">
        <f t="shared" si="36"/>
        <v>131331</v>
      </c>
      <c r="Q42" s="238">
        <f t="shared" si="36"/>
        <v>36065</v>
      </c>
      <c r="R42" s="238">
        <f t="shared" si="36"/>
        <v>120308</v>
      </c>
      <c r="S42" s="238">
        <f t="shared" si="36"/>
        <v>59080</v>
      </c>
      <c r="T42" s="238">
        <f t="shared" si="36"/>
        <v>85640</v>
      </c>
      <c r="U42" s="238">
        <f t="shared" si="36"/>
        <v>66851</v>
      </c>
      <c r="V42" s="238"/>
      <c r="W42" s="439"/>
    </row>
    <row r="43" spans="1:23" s="428" customFormat="1" ht="11.25" customHeight="1" x14ac:dyDescent="0.2">
      <c r="A43" s="350">
        <v>2017</v>
      </c>
      <c r="B43" s="1545"/>
      <c r="C43" s="238">
        <f>SUM(C340:C351)</f>
        <v>3441262</v>
      </c>
      <c r="D43" s="238">
        <f t="shared" ref="D43:K43" si="37">SUM(D340:D351)</f>
        <v>472694</v>
      </c>
      <c r="E43" s="238">
        <f t="shared" si="37"/>
        <v>700973</v>
      </c>
      <c r="F43" s="238">
        <f t="shared" si="37"/>
        <v>83536</v>
      </c>
      <c r="G43" s="238">
        <f t="shared" si="37"/>
        <v>67979</v>
      </c>
      <c r="H43" s="238">
        <f t="shared" si="37"/>
        <v>22608</v>
      </c>
      <c r="I43" s="238">
        <f t="shared" si="37"/>
        <v>140532</v>
      </c>
      <c r="J43" s="238">
        <f t="shared" si="37"/>
        <v>370170</v>
      </c>
      <c r="K43" s="238">
        <f t="shared" si="37"/>
        <v>38758</v>
      </c>
      <c r="L43" s="350">
        <v>2017</v>
      </c>
      <c r="M43" s="1545"/>
      <c r="N43" s="238">
        <f>SUM(N340:N351)</f>
        <v>358447</v>
      </c>
      <c r="O43" s="238">
        <f t="shared" ref="O43:U43" si="38">SUM(O340:O351)</f>
        <v>674463</v>
      </c>
      <c r="P43" s="238">
        <f t="shared" si="38"/>
        <v>131505</v>
      </c>
      <c r="Q43" s="238">
        <f t="shared" si="38"/>
        <v>37004</v>
      </c>
      <c r="R43" s="238">
        <f t="shared" si="38"/>
        <v>123984</v>
      </c>
      <c r="S43" s="238">
        <f t="shared" si="38"/>
        <v>60364</v>
      </c>
      <c r="T43" s="238">
        <f t="shared" si="38"/>
        <v>87881</v>
      </c>
      <c r="U43" s="238">
        <f t="shared" si="38"/>
        <v>69317</v>
      </c>
      <c r="V43" s="238"/>
      <c r="W43" s="439"/>
    </row>
    <row r="44" spans="1:23" s="428" customFormat="1" ht="11.25" hidden="1" customHeight="1" x14ac:dyDescent="0.2">
      <c r="A44" s="437"/>
      <c r="B44" s="437"/>
      <c r="C44" s="440"/>
      <c r="D44" s="238"/>
      <c r="E44" s="439"/>
      <c r="F44" s="439"/>
      <c r="G44" s="439"/>
      <c r="H44" s="439"/>
      <c r="I44" s="439"/>
      <c r="J44" s="439"/>
      <c r="K44" s="439"/>
      <c r="L44" s="350"/>
      <c r="M44" s="351"/>
      <c r="N44" s="439"/>
      <c r="O44" s="439"/>
      <c r="P44" s="439"/>
      <c r="Q44" s="439"/>
      <c r="R44" s="439"/>
      <c r="S44" s="439"/>
      <c r="T44" s="439"/>
      <c r="U44" s="439"/>
      <c r="V44" s="437"/>
    </row>
    <row r="45" spans="1:23" s="428" customFormat="1" ht="11.25" hidden="1" customHeight="1" x14ac:dyDescent="0.2">
      <c r="A45" s="2842">
        <v>1996</v>
      </c>
      <c r="B45" s="2849"/>
      <c r="C45" s="440"/>
      <c r="D45" s="238"/>
      <c r="E45" s="364"/>
      <c r="F45" s="364"/>
      <c r="G45" s="364"/>
      <c r="H45" s="364"/>
      <c r="I45" s="364"/>
      <c r="J45" s="364"/>
      <c r="K45" s="439"/>
      <c r="L45" s="2842">
        <v>1996</v>
      </c>
      <c r="M45" s="2849"/>
      <c r="N45" s="439" t="s">
        <v>186</v>
      </c>
      <c r="O45" s="439"/>
      <c r="P45" s="439"/>
      <c r="Q45" s="439"/>
      <c r="R45" s="439"/>
      <c r="S45" s="439"/>
      <c r="T45" s="439"/>
      <c r="U45" s="439"/>
      <c r="V45" s="441"/>
    </row>
    <row r="46" spans="1:23" s="428" customFormat="1" ht="11.25" hidden="1" customHeight="1" x14ac:dyDescent="0.2">
      <c r="B46" s="442" t="s">
        <v>542</v>
      </c>
      <c r="C46" s="440">
        <v>275607</v>
      </c>
      <c r="D46" s="238">
        <v>34371</v>
      </c>
      <c r="E46" s="364">
        <v>40080</v>
      </c>
      <c r="F46" s="364">
        <v>6280</v>
      </c>
      <c r="G46" s="364">
        <v>7115</v>
      </c>
      <c r="H46" s="364">
        <v>2193</v>
      </c>
      <c r="I46" s="364">
        <v>5067</v>
      </c>
      <c r="J46" s="364">
        <v>28376</v>
      </c>
      <c r="K46" s="439">
        <v>5013</v>
      </c>
      <c r="L46" s="436"/>
      <c r="M46" s="443" t="s">
        <v>542</v>
      </c>
      <c r="N46" s="439">
        <v>30112</v>
      </c>
      <c r="O46" s="439">
        <v>62587</v>
      </c>
      <c r="P46" s="439">
        <v>13744</v>
      </c>
      <c r="Q46" s="439">
        <v>3759</v>
      </c>
      <c r="R46" s="439">
        <v>13218</v>
      </c>
      <c r="S46" s="439">
        <v>8081</v>
      </c>
      <c r="T46" s="439">
        <v>8625</v>
      </c>
      <c r="U46" s="439">
        <v>6951</v>
      </c>
      <c r="V46" s="442"/>
    </row>
    <row r="47" spans="1:23" s="428" customFormat="1" ht="11.25" hidden="1" customHeight="1" x14ac:dyDescent="0.2">
      <c r="B47" s="442" t="s">
        <v>729</v>
      </c>
      <c r="C47" s="440">
        <v>266700</v>
      </c>
      <c r="D47" s="238">
        <v>33373</v>
      </c>
      <c r="E47" s="364">
        <v>41750</v>
      </c>
      <c r="F47" s="364">
        <v>6477</v>
      </c>
      <c r="G47" s="364">
        <v>7645</v>
      </c>
      <c r="H47" s="439">
        <v>1940</v>
      </c>
      <c r="I47" s="364">
        <v>5101</v>
      </c>
      <c r="J47" s="364">
        <v>27000</v>
      </c>
      <c r="K47" s="439">
        <v>5146</v>
      </c>
      <c r="L47" s="436"/>
      <c r="M47" s="443" t="s">
        <v>729</v>
      </c>
      <c r="N47" s="439">
        <v>27160</v>
      </c>
      <c r="O47" s="439">
        <v>55483</v>
      </c>
      <c r="P47" s="439">
        <v>11985</v>
      </c>
      <c r="Q47" s="439">
        <v>4147</v>
      </c>
      <c r="R47" s="439">
        <v>14122</v>
      </c>
      <c r="S47" s="439">
        <v>8840</v>
      </c>
      <c r="T47" s="439">
        <v>8747</v>
      </c>
      <c r="U47" s="439">
        <v>7564</v>
      </c>
      <c r="V47" s="442"/>
    </row>
    <row r="48" spans="1:23" s="428" customFormat="1" ht="11.25" hidden="1" customHeight="1" x14ac:dyDescent="0.2">
      <c r="B48" s="442" t="s">
        <v>730</v>
      </c>
      <c r="C48" s="440">
        <v>375378</v>
      </c>
      <c r="D48" s="238">
        <v>48534</v>
      </c>
      <c r="E48" s="364">
        <v>59897</v>
      </c>
      <c r="F48" s="364">
        <v>8832</v>
      </c>
      <c r="G48" s="364">
        <v>10407</v>
      </c>
      <c r="H48" s="439">
        <v>2581</v>
      </c>
      <c r="I48" s="364">
        <v>6468</v>
      </c>
      <c r="J48" s="364">
        <v>36485</v>
      </c>
      <c r="K48" s="439">
        <v>7148</v>
      </c>
      <c r="L48" s="436"/>
      <c r="M48" s="443" t="s">
        <v>730</v>
      </c>
      <c r="N48" s="439">
        <v>36342</v>
      </c>
      <c r="O48" s="439">
        <v>77299</v>
      </c>
      <c r="P48" s="439">
        <v>17194</v>
      </c>
      <c r="Q48" s="439">
        <v>5284</v>
      </c>
      <c r="R48" s="439">
        <v>24389</v>
      </c>
      <c r="S48" s="439">
        <v>11737</v>
      </c>
      <c r="T48" s="439">
        <v>11756</v>
      </c>
      <c r="U48" s="439">
        <v>10686</v>
      </c>
      <c r="V48" s="442"/>
    </row>
    <row r="49" spans="1:22" s="428" customFormat="1" ht="11.25" hidden="1" customHeight="1" x14ac:dyDescent="0.2">
      <c r="B49" s="442" t="s">
        <v>731</v>
      </c>
      <c r="C49" s="440">
        <v>336525</v>
      </c>
      <c r="D49" s="238">
        <v>44096</v>
      </c>
      <c r="E49" s="364">
        <v>56758</v>
      </c>
      <c r="F49" s="364">
        <v>8079</v>
      </c>
      <c r="G49" s="364">
        <v>8975</v>
      </c>
      <c r="H49" s="439">
        <v>2422</v>
      </c>
      <c r="I49" s="364">
        <v>6200</v>
      </c>
      <c r="J49" s="364">
        <v>34852</v>
      </c>
      <c r="K49" s="439">
        <v>6001</v>
      </c>
      <c r="L49" s="436"/>
      <c r="M49" s="443" t="s">
        <v>731</v>
      </c>
      <c r="N49" s="439">
        <v>34000</v>
      </c>
      <c r="O49" s="439">
        <v>66883</v>
      </c>
      <c r="P49" s="439">
        <v>15091</v>
      </c>
      <c r="Q49" s="439">
        <v>5317</v>
      </c>
      <c r="R49" s="439">
        <v>17880</v>
      </c>
      <c r="S49" s="439">
        <v>10027</v>
      </c>
      <c r="T49" s="439">
        <v>10486</v>
      </c>
      <c r="U49" s="439">
        <v>9171</v>
      </c>
      <c r="V49" s="442"/>
    </row>
    <row r="50" spans="1:22" s="428" customFormat="1" ht="11.25" hidden="1" customHeight="1" x14ac:dyDescent="0.2">
      <c r="B50" s="442" t="s">
        <v>732</v>
      </c>
      <c r="C50" s="440">
        <v>338790</v>
      </c>
      <c r="D50" s="238">
        <v>42529</v>
      </c>
      <c r="E50" s="364">
        <v>57469</v>
      </c>
      <c r="F50" s="364">
        <v>8173</v>
      </c>
      <c r="G50" s="364">
        <v>9176</v>
      </c>
      <c r="H50" s="439">
        <v>2368</v>
      </c>
      <c r="I50" s="364">
        <v>6097</v>
      </c>
      <c r="J50" s="364">
        <v>33072</v>
      </c>
      <c r="K50" s="439">
        <v>6291</v>
      </c>
      <c r="L50" s="436"/>
      <c r="M50" s="443" t="s">
        <v>732</v>
      </c>
      <c r="N50" s="439">
        <v>33943</v>
      </c>
      <c r="O50" s="439">
        <v>68184</v>
      </c>
      <c r="P50" s="439">
        <v>16014</v>
      </c>
      <c r="Q50" s="439">
        <v>5007</v>
      </c>
      <c r="R50" s="439">
        <v>19126</v>
      </c>
      <c r="S50" s="439">
        <v>10558</v>
      </c>
      <c r="T50" s="439">
        <v>10648</v>
      </c>
      <c r="U50" s="439">
        <v>10129</v>
      </c>
      <c r="V50" s="442"/>
    </row>
    <row r="51" spans="1:22" s="428" customFormat="1" ht="11.25" hidden="1" customHeight="1" x14ac:dyDescent="0.2">
      <c r="B51" s="442" t="s">
        <v>733</v>
      </c>
      <c r="C51" s="440">
        <v>316540</v>
      </c>
      <c r="D51" s="238">
        <v>39839</v>
      </c>
      <c r="E51" s="364">
        <v>52958</v>
      </c>
      <c r="F51" s="364">
        <v>7620</v>
      </c>
      <c r="G51" s="364">
        <v>8790</v>
      </c>
      <c r="H51" s="364">
        <v>2098</v>
      </c>
      <c r="I51" s="364">
        <v>5788</v>
      </c>
      <c r="J51" s="364">
        <v>31609</v>
      </c>
      <c r="K51" s="439">
        <v>5844</v>
      </c>
      <c r="L51" s="436"/>
      <c r="M51" s="443" t="s">
        <v>733</v>
      </c>
      <c r="N51" s="439">
        <v>31127</v>
      </c>
      <c r="O51" s="439">
        <v>63902</v>
      </c>
      <c r="P51" s="439">
        <v>14340</v>
      </c>
      <c r="Q51" s="439">
        <v>4700</v>
      </c>
      <c r="R51" s="439">
        <v>18315</v>
      </c>
      <c r="S51" s="439">
        <v>9846</v>
      </c>
      <c r="T51" s="439">
        <v>10735</v>
      </c>
      <c r="U51" s="439">
        <v>9017</v>
      </c>
      <c r="V51" s="442"/>
    </row>
    <row r="52" spans="1:22" s="428" customFormat="1" ht="11.25" hidden="1" customHeight="1" x14ac:dyDescent="0.2">
      <c r="B52" s="442" t="s">
        <v>734</v>
      </c>
      <c r="C52" s="440">
        <v>304859</v>
      </c>
      <c r="D52" s="238">
        <v>40283</v>
      </c>
      <c r="E52" s="364">
        <v>55178</v>
      </c>
      <c r="F52" s="364">
        <v>7031</v>
      </c>
      <c r="G52" s="364">
        <v>7679</v>
      </c>
      <c r="H52" s="439">
        <v>2132</v>
      </c>
      <c r="I52" s="364">
        <v>5447</v>
      </c>
      <c r="J52" s="364">
        <v>31237</v>
      </c>
      <c r="K52" s="439">
        <v>5244</v>
      </c>
      <c r="L52" s="436"/>
      <c r="M52" s="443" t="s">
        <v>734</v>
      </c>
      <c r="N52" s="439">
        <v>26645</v>
      </c>
      <c r="O52" s="439">
        <v>62725</v>
      </c>
      <c r="P52" s="439">
        <v>14747</v>
      </c>
      <c r="Q52" s="439">
        <v>4639</v>
      </c>
      <c r="R52" s="439">
        <v>15724</v>
      </c>
      <c r="S52" s="439">
        <v>8739</v>
      </c>
      <c r="T52" s="439">
        <v>9291</v>
      </c>
      <c r="U52" s="439">
        <v>8105</v>
      </c>
      <c r="V52" s="442"/>
    </row>
    <row r="53" spans="1:22" s="428" customFormat="1" ht="11.25" hidden="1" customHeight="1" x14ac:dyDescent="0.2">
      <c r="B53" s="442" t="s">
        <v>735</v>
      </c>
      <c r="C53" s="440">
        <v>228316</v>
      </c>
      <c r="D53" s="238">
        <v>27381</v>
      </c>
      <c r="E53" s="364">
        <v>35316</v>
      </c>
      <c r="F53" s="364">
        <v>5712</v>
      </c>
      <c r="G53" s="364">
        <v>6853</v>
      </c>
      <c r="H53" s="439">
        <v>1813</v>
      </c>
      <c r="I53" s="364">
        <v>4177</v>
      </c>
      <c r="J53" s="364">
        <v>22791</v>
      </c>
      <c r="K53" s="439">
        <v>4759</v>
      </c>
      <c r="L53" s="436"/>
      <c r="M53" s="443" t="s">
        <v>735</v>
      </c>
      <c r="N53" s="439">
        <v>23126</v>
      </c>
      <c r="O53" s="439">
        <v>48032</v>
      </c>
      <c r="P53" s="439">
        <v>10003</v>
      </c>
      <c r="Q53" s="439">
        <v>3659</v>
      </c>
      <c r="R53" s="439">
        <v>12773</v>
      </c>
      <c r="S53" s="439">
        <v>7783</v>
      </c>
      <c r="T53" s="439">
        <v>7227</v>
      </c>
      <c r="U53" s="439">
        <v>6796</v>
      </c>
      <c r="V53" s="442"/>
    </row>
    <row r="54" spans="1:22" s="428" customFormat="1" ht="11.25" hidden="1" customHeight="1" x14ac:dyDescent="0.2">
      <c r="B54" s="442" t="s">
        <v>736</v>
      </c>
      <c r="C54" s="440">
        <v>274624</v>
      </c>
      <c r="D54" s="238">
        <v>38196</v>
      </c>
      <c r="E54" s="364">
        <v>45489</v>
      </c>
      <c r="F54" s="364">
        <v>6281</v>
      </c>
      <c r="G54" s="364">
        <v>7301</v>
      </c>
      <c r="H54" s="364">
        <v>2344</v>
      </c>
      <c r="I54" s="439">
        <v>5246</v>
      </c>
      <c r="J54" s="364">
        <v>27590</v>
      </c>
      <c r="K54" s="439">
        <v>5254</v>
      </c>
      <c r="L54" s="436"/>
      <c r="M54" s="443" t="s">
        <v>736</v>
      </c>
      <c r="N54" s="439">
        <v>26708</v>
      </c>
      <c r="O54" s="439">
        <v>56460</v>
      </c>
      <c r="P54" s="439">
        <v>12094</v>
      </c>
      <c r="Q54" s="439">
        <v>3558</v>
      </c>
      <c r="R54" s="439">
        <v>14119</v>
      </c>
      <c r="S54" s="439">
        <v>8411</v>
      </c>
      <c r="T54" s="439">
        <v>7937</v>
      </c>
      <c r="U54" s="439">
        <v>7570</v>
      </c>
      <c r="V54" s="442"/>
    </row>
    <row r="55" spans="1:22" s="428" customFormat="1" ht="11.25" hidden="1" customHeight="1" x14ac:dyDescent="0.2">
      <c r="B55" s="442" t="s">
        <v>737</v>
      </c>
      <c r="C55" s="440">
        <v>285918</v>
      </c>
      <c r="D55" s="238">
        <v>36070</v>
      </c>
      <c r="E55" s="364">
        <v>47925</v>
      </c>
      <c r="F55" s="364">
        <v>6878</v>
      </c>
      <c r="G55" s="364">
        <v>7526</v>
      </c>
      <c r="H55" s="439">
        <v>2493</v>
      </c>
      <c r="I55" s="439">
        <v>5555</v>
      </c>
      <c r="J55" s="439">
        <v>28432</v>
      </c>
      <c r="K55" s="439">
        <v>5220</v>
      </c>
      <c r="L55" s="436"/>
      <c r="M55" s="443" t="s">
        <v>737</v>
      </c>
      <c r="N55" s="439">
        <v>27607</v>
      </c>
      <c r="O55" s="439">
        <v>61107</v>
      </c>
      <c r="P55" s="439">
        <v>13069</v>
      </c>
      <c r="Q55" s="439">
        <v>4271</v>
      </c>
      <c r="R55" s="439">
        <v>14314</v>
      </c>
      <c r="S55" s="439">
        <v>8409</v>
      </c>
      <c r="T55" s="439">
        <v>9489</v>
      </c>
      <c r="U55" s="439">
        <v>7464</v>
      </c>
      <c r="V55" s="442"/>
    </row>
    <row r="56" spans="1:22" s="428" customFormat="1" ht="11.25" hidden="1" customHeight="1" x14ac:dyDescent="0.2">
      <c r="B56" s="442" t="s">
        <v>738</v>
      </c>
      <c r="C56" s="440">
        <v>260066</v>
      </c>
      <c r="D56" s="238">
        <v>31038</v>
      </c>
      <c r="E56" s="364">
        <v>42841</v>
      </c>
      <c r="F56" s="364">
        <v>6599</v>
      </c>
      <c r="G56" s="364">
        <v>7855</v>
      </c>
      <c r="H56" s="439">
        <v>1976</v>
      </c>
      <c r="I56" s="439">
        <v>4992</v>
      </c>
      <c r="J56" s="439">
        <v>26962</v>
      </c>
      <c r="K56" s="439">
        <v>5576</v>
      </c>
      <c r="L56" s="436"/>
      <c r="M56" s="443" t="s">
        <v>738</v>
      </c>
      <c r="N56" s="439">
        <v>24359</v>
      </c>
      <c r="O56" s="439">
        <v>54561</v>
      </c>
      <c r="P56" s="439">
        <v>11771</v>
      </c>
      <c r="Q56" s="439">
        <v>2315</v>
      </c>
      <c r="R56" s="439">
        <v>14197</v>
      </c>
      <c r="S56" s="439">
        <v>8506</v>
      </c>
      <c r="T56" s="439">
        <v>9039</v>
      </c>
      <c r="U56" s="439">
        <v>7242</v>
      </c>
      <c r="V56" s="442"/>
    </row>
    <row r="57" spans="1:22" s="428" customFormat="1" ht="11.25" hidden="1" customHeight="1" x14ac:dyDescent="0.2">
      <c r="A57" s="442"/>
      <c r="B57" s="442" t="s">
        <v>739</v>
      </c>
      <c r="C57" s="440">
        <v>232997</v>
      </c>
      <c r="D57" s="238">
        <v>27476</v>
      </c>
      <c r="E57" s="364">
        <v>37592</v>
      </c>
      <c r="F57" s="364">
        <v>6052</v>
      </c>
      <c r="G57" s="364">
        <v>7290</v>
      </c>
      <c r="H57" s="439">
        <v>1805</v>
      </c>
      <c r="I57" s="439">
        <v>4798</v>
      </c>
      <c r="J57" s="439">
        <v>22485</v>
      </c>
      <c r="K57" s="439">
        <v>5132</v>
      </c>
      <c r="L57" s="442"/>
      <c r="M57" s="443" t="s">
        <v>739</v>
      </c>
      <c r="N57" s="439">
        <v>23079</v>
      </c>
      <c r="O57" s="439">
        <v>48454</v>
      </c>
      <c r="P57" s="439">
        <v>9708</v>
      </c>
      <c r="Q57" s="439">
        <v>4093</v>
      </c>
      <c r="R57" s="439">
        <v>12947</v>
      </c>
      <c r="S57" s="439">
        <v>7642</v>
      </c>
      <c r="T57" s="439">
        <v>7492</v>
      </c>
      <c r="U57" s="439">
        <v>6891</v>
      </c>
      <c r="V57" s="442"/>
    </row>
    <row r="58" spans="1:22" s="428" customFormat="1" ht="11.25" hidden="1" customHeight="1" x14ac:dyDescent="0.2">
      <c r="A58" s="442"/>
      <c r="B58" s="442"/>
      <c r="C58" s="238"/>
      <c r="D58" s="238"/>
      <c r="E58" s="364"/>
      <c r="F58" s="364"/>
      <c r="G58" s="364"/>
      <c r="H58" s="439"/>
      <c r="I58" s="439"/>
      <c r="J58" s="439"/>
      <c r="K58" s="439"/>
      <c r="L58" s="442"/>
      <c r="M58" s="443"/>
      <c r="N58" s="439"/>
      <c r="O58" s="439"/>
      <c r="P58" s="439"/>
      <c r="Q58" s="439"/>
      <c r="R58" s="439"/>
      <c r="S58" s="439"/>
      <c r="T58" s="439"/>
      <c r="U58" s="439"/>
      <c r="V58" s="442"/>
    </row>
    <row r="59" spans="1:22" s="428" customFormat="1" ht="11.25" hidden="1" customHeight="1" x14ac:dyDescent="0.2">
      <c r="A59" s="2842">
        <v>1997</v>
      </c>
      <c r="B59" s="2849"/>
      <c r="C59" s="238"/>
      <c r="D59" s="238"/>
      <c r="E59" s="238"/>
      <c r="F59" s="238"/>
      <c r="G59" s="238"/>
      <c r="H59" s="238"/>
      <c r="I59" s="238"/>
      <c r="J59" s="238"/>
      <c r="K59" s="238"/>
      <c r="L59" s="2842">
        <v>1997</v>
      </c>
      <c r="M59" s="2849"/>
      <c r="N59" s="238"/>
      <c r="O59" s="238"/>
      <c r="P59" s="238"/>
      <c r="Q59" s="238"/>
      <c r="R59" s="238"/>
      <c r="S59" s="238"/>
      <c r="T59" s="238"/>
      <c r="U59" s="439"/>
      <c r="V59" s="441"/>
    </row>
    <row r="60" spans="1:22" s="428" customFormat="1" ht="11.25" hidden="1" customHeight="1" x14ac:dyDescent="0.2">
      <c r="B60" s="443" t="s">
        <v>542</v>
      </c>
      <c r="C60" s="439">
        <v>266069</v>
      </c>
      <c r="D60" s="439">
        <v>31259</v>
      </c>
      <c r="E60" s="439">
        <v>42388</v>
      </c>
      <c r="F60" s="364">
        <v>5856</v>
      </c>
      <c r="G60" s="364">
        <v>7035</v>
      </c>
      <c r="H60" s="364">
        <v>1991</v>
      </c>
      <c r="I60" s="439">
        <v>4965</v>
      </c>
      <c r="J60" s="439">
        <v>26864</v>
      </c>
      <c r="K60" s="439">
        <v>5257</v>
      </c>
      <c r="L60" s="436"/>
      <c r="M60" s="443" t="s">
        <v>542</v>
      </c>
      <c r="N60" s="439">
        <v>27897</v>
      </c>
      <c r="O60" s="439">
        <v>60079</v>
      </c>
      <c r="P60" s="439">
        <v>12221</v>
      </c>
      <c r="Q60" s="439">
        <v>3976</v>
      </c>
      <c r="R60" s="439">
        <v>12281</v>
      </c>
      <c r="S60" s="439">
        <v>8279</v>
      </c>
      <c r="T60" s="439">
        <v>9036</v>
      </c>
      <c r="U60" s="439">
        <v>6657</v>
      </c>
      <c r="V60" s="442"/>
    </row>
    <row r="61" spans="1:22" s="428" customFormat="1" ht="11.25" hidden="1" customHeight="1" x14ac:dyDescent="0.2">
      <c r="B61" s="443" t="s">
        <v>729</v>
      </c>
      <c r="C61" s="439">
        <v>259584</v>
      </c>
      <c r="D61" s="439">
        <v>31440</v>
      </c>
      <c r="E61" s="439">
        <v>43071</v>
      </c>
      <c r="F61" s="364">
        <v>6423</v>
      </c>
      <c r="G61" s="364">
        <v>7269</v>
      </c>
      <c r="H61" s="364">
        <v>1848</v>
      </c>
      <c r="I61" s="439">
        <v>4680</v>
      </c>
      <c r="J61" s="439">
        <v>29934</v>
      </c>
      <c r="K61" s="439">
        <v>5071</v>
      </c>
      <c r="L61" s="436"/>
      <c r="M61" s="443" t="s">
        <v>729</v>
      </c>
      <c r="N61" s="439">
        <v>25796</v>
      </c>
      <c r="O61" s="439">
        <v>52945</v>
      </c>
      <c r="P61" s="439">
        <v>11591</v>
      </c>
      <c r="Q61" s="439">
        <v>2331</v>
      </c>
      <c r="R61" s="439">
        <v>12985</v>
      </c>
      <c r="S61" s="439">
        <v>8030</v>
      </c>
      <c r="T61" s="439">
        <v>8842</v>
      </c>
      <c r="U61" s="439">
        <v>7298</v>
      </c>
      <c r="V61" s="442"/>
    </row>
    <row r="62" spans="1:22" s="428" customFormat="1" ht="11.25" hidden="1" customHeight="1" x14ac:dyDescent="0.2">
      <c r="B62" s="443" t="s">
        <v>730</v>
      </c>
      <c r="C62" s="439">
        <v>343427</v>
      </c>
      <c r="D62" s="439">
        <v>42463</v>
      </c>
      <c r="E62" s="439">
        <v>58818</v>
      </c>
      <c r="F62" s="364">
        <v>8235</v>
      </c>
      <c r="G62" s="364">
        <v>9114</v>
      </c>
      <c r="H62" s="364">
        <v>2554</v>
      </c>
      <c r="I62" s="439">
        <v>5972</v>
      </c>
      <c r="J62" s="439">
        <v>33187</v>
      </c>
      <c r="K62" s="439">
        <v>6214</v>
      </c>
      <c r="L62" s="436"/>
      <c r="M62" s="443" t="s">
        <v>730</v>
      </c>
      <c r="N62" s="439">
        <v>37938</v>
      </c>
      <c r="O62" s="439">
        <v>69103</v>
      </c>
      <c r="P62" s="439">
        <v>16001</v>
      </c>
      <c r="Q62" s="439">
        <v>6075</v>
      </c>
      <c r="R62" s="439">
        <v>17428</v>
      </c>
      <c r="S62" s="439">
        <v>10104</v>
      </c>
      <c r="T62" s="439">
        <v>10618</v>
      </c>
      <c r="U62" s="439">
        <v>9581</v>
      </c>
      <c r="V62" s="442"/>
    </row>
    <row r="63" spans="1:22" s="428" customFormat="1" ht="11.25" hidden="1" customHeight="1" x14ac:dyDescent="0.2">
      <c r="B63" s="443" t="s">
        <v>731</v>
      </c>
      <c r="C63" s="439">
        <v>350773</v>
      </c>
      <c r="D63" s="439">
        <v>44633</v>
      </c>
      <c r="E63" s="439">
        <v>61055</v>
      </c>
      <c r="F63" s="364">
        <v>8247</v>
      </c>
      <c r="G63" s="364">
        <v>8070</v>
      </c>
      <c r="H63" s="364">
        <v>2807</v>
      </c>
      <c r="I63" s="439">
        <v>6419</v>
      </c>
      <c r="J63" s="439">
        <v>34553</v>
      </c>
      <c r="K63" s="439">
        <v>5945</v>
      </c>
      <c r="L63" s="436"/>
      <c r="M63" s="443" t="s">
        <v>731</v>
      </c>
      <c r="N63" s="439">
        <v>39076</v>
      </c>
      <c r="O63" s="439">
        <v>71921</v>
      </c>
      <c r="P63" s="439">
        <v>16130</v>
      </c>
      <c r="Q63" s="439">
        <v>4821</v>
      </c>
      <c r="R63" s="439">
        <v>16730</v>
      </c>
      <c r="S63" s="439">
        <v>9593</v>
      </c>
      <c r="T63" s="439">
        <v>11743</v>
      </c>
      <c r="U63" s="439">
        <v>9024</v>
      </c>
      <c r="V63" s="442"/>
    </row>
    <row r="64" spans="1:22" s="428" customFormat="1" ht="11.25" hidden="1" customHeight="1" x14ac:dyDescent="0.2">
      <c r="B64" s="443" t="s">
        <v>732</v>
      </c>
      <c r="C64" s="439">
        <v>292660</v>
      </c>
      <c r="D64" s="439">
        <v>35809</v>
      </c>
      <c r="E64" s="439">
        <v>50429</v>
      </c>
      <c r="F64" s="364">
        <v>7192</v>
      </c>
      <c r="G64" s="364">
        <v>7798</v>
      </c>
      <c r="H64" s="364">
        <v>2177</v>
      </c>
      <c r="I64" s="439">
        <v>5213</v>
      </c>
      <c r="J64" s="439">
        <v>28645</v>
      </c>
      <c r="K64" s="439">
        <v>5406</v>
      </c>
      <c r="L64" s="436"/>
      <c r="M64" s="443" t="s">
        <v>732</v>
      </c>
      <c r="N64" s="439">
        <v>31253</v>
      </c>
      <c r="O64" s="439">
        <v>58021</v>
      </c>
      <c r="P64" s="439">
        <v>14001</v>
      </c>
      <c r="Q64" s="439">
        <v>4246</v>
      </c>
      <c r="R64" s="439">
        <v>15140</v>
      </c>
      <c r="S64" s="439">
        <v>9148</v>
      </c>
      <c r="T64" s="439">
        <v>9813</v>
      </c>
      <c r="U64" s="439">
        <v>8368</v>
      </c>
      <c r="V64" s="442"/>
    </row>
    <row r="65" spans="1:22" s="428" customFormat="1" ht="11.25" hidden="1" customHeight="1" x14ac:dyDescent="0.2">
      <c r="B65" s="443" t="s">
        <v>733</v>
      </c>
      <c r="C65" s="439">
        <v>344194</v>
      </c>
      <c r="D65" s="439">
        <v>42534</v>
      </c>
      <c r="E65" s="439">
        <v>62041</v>
      </c>
      <c r="F65" s="364">
        <v>7749</v>
      </c>
      <c r="G65" s="364">
        <v>8666</v>
      </c>
      <c r="H65" s="364">
        <v>2583</v>
      </c>
      <c r="I65" s="439">
        <v>6132</v>
      </c>
      <c r="J65" s="439">
        <v>33983</v>
      </c>
      <c r="K65" s="439">
        <v>6298</v>
      </c>
      <c r="L65" s="436"/>
      <c r="M65" s="443" t="s">
        <v>733</v>
      </c>
      <c r="N65" s="439">
        <v>36001</v>
      </c>
      <c r="O65" s="439">
        <v>71464</v>
      </c>
      <c r="P65" s="439">
        <v>16163</v>
      </c>
      <c r="Q65" s="439">
        <v>4459</v>
      </c>
      <c r="R65" s="439">
        <v>16936</v>
      </c>
      <c r="S65" s="439">
        <v>9242</v>
      </c>
      <c r="T65" s="439">
        <v>10468</v>
      </c>
      <c r="U65" s="439">
        <v>9463</v>
      </c>
      <c r="V65" s="442"/>
    </row>
    <row r="66" spans="1:22" s="428" customFormat="1" ht="11.25" hidden="1" customHeight="1" x14ac:dyDescent="0.2">
      <c r="B66" s="443" t="s">
        <v>734</v>
      </c>
      <c r="C66" s="439">
        <v>326394</v>
      </c>
      <c r="D66" s="439">
        <v>41988</v>
      </c>
      <c r="E66" s="439">
        <v>59697</v>
      </c>
      <c r="F66" s="364">
        <v>7549</v>
      </c>
      <c r="G66" s="364">
        <v>7898</v>
      </c>
      <c r="H66" s="364">
        <v>2779</v>
      </c>
      <c r="I66" s="439">
        <v>5648</v>
      </c>
      <c r="J66" s="439">
        <v>31623</v>
      </c>
      <c r="K66" s="439">
        <v>5563</v>
      </c>
      <c r="L66" s="436"/>
      <c r="M66" s="443" t="s">
        <v>734</v>
      </c>
      <c r="N66" s="439">
        <v>36892</v>
      </c>
      <c r="O66" s="439">
        <v>64787</v>
      </c>
      <c r="P66" s="439">
        <v>14885</v>
      </c>
      <c r="Q66" s="439">
        <v>4649</v>
      </c>
      <c r="R66" s="439">
        <v>15271</v>
      </c>
      <c r="S66" s="439">
        <v>9047</v>
      </c>
      <c r="T66" s="439">
        <v>9516</v>
      </c>
      <c r="U66" s="439">
        <v>8579</v>
      </c>
      <c r="V66" s="442"/>
    </row>
    <row r="67" spans="1:22" s="428" customFormat="1" ht="11.25" hidden="1" customHeight="1" x14ac:dyDescent="0.2">
      <c r="B67" s="443" t="s">
        <v>735</v>
      </c>
      <c r="C67" s="439">
        <v>243320</v>
      </c>
      <c r="D67" s="439">
        <v>27778</v>
      </c>
      <c r="E67" s="439">
        <v>37548</v>
      </c>
      <c r="F67" s="364">
        <v>6030</v>
      </c>
      <c r="G67" s="364">
        <v>6607</v>
      </c>
      <c r="H67" s="364">
        <v>1880</v>
      </c>
      <c r="I67" s="439">
        <v>4691</v>
      </c>
      <c r="J67" s="439">
        <v>23961</v>
      </c>
      <c r="K67" s="439">
        <v>4899</v>
      </c>
      <c r="L67" s="436"/>
      <c r="M67" s="443" t="s">
        <v>735</v>
      </c>
      <c r="N67" s="439">
        <v>33202</v>
      </c>
      <c r="O67" s="439">
        <v>49071</v>
      </c>
      <c r="P67" s="439">
        <v>10618</v>
      </c>
      <c r="Q67" s="439">
        <v>3233</v>
      </c>
      <c r="R67" s="439">
        <v>12464</v>
      </c>
      <c r="S67" s="439">
        <v>7101</v>
      </c>
      <c r="T67" s="439">
        <v>7583</v>
      </c>
      <c r="U67" s="439">
        <v>6654</v>
      </c>
      <c r="V67" s="442"/>
    </row>
    <row r="68" spans="1:22" s="428" customFormat="1" ht="11.25" hidden="1" customHeight="1" x14ac:dyDescent="0.2">
      <c r="B68" s="443" t="s">
        <v>736</v>
      </c>
      <c r="C68" s="439">
        <v>277608</v>
      </c>
      <c r="D68" s="439">
        <v>33958</v>
      </c>
      <c r="E68" s="439">
        <v>46032</v>
      </c>
      <c r="F68" s="364">
        <v>6361</v>
      </c>
      <c r="G68" s="364">
        <v>7471</v>
      </c>
      <c r="H68" s="364">
        <v>2182</v>
      </c>
      <c r="I68" s="439">
        <v>5461</v>
      </c>
      <c r="J68" s="439">
        <v>28932</v>
      </c>
      <c r="K68" s="439">
        <v>5226</v>
      </c>
      <c r="L68" s="436"/>
      <c r="M68" s="443" t="s">
        <v>736</v>
      </c>
      <c r="N68" s="439">
        <v>32872</v>
      </c>
      <c r="O68" s="439">
        <v>55597</v>
      </c>
      <c r="P68" s="439">
        <v>12198</v>
      </c>
      <c r="Q68" s="439">
        <v>3405</v>
      </c>
      <c r="R68" s="439">
        <v>13497</v>
      </c>
      <c r="S68" s="439">
        <v>8344</v>
      </c>
      <c r="T68" s="439">
        <v>8450</v>
      </c>
      <c r="U68" s="439">
        <v>7622</v>
      </c>
      <c r="V68" s="442"/>
    </row>
    <row r="69" spans="1:22" s="428" customFormat="1" ht="11.25" hidden="1" customHeight="1" x14ac:dyDescent="0.2">
      <c r="B69" s="443" t="s">
        <v>737</v>
      </c>
      <c r="C69" s="439">
        <v>308505</v>
      </c>
      <c r="D69" s="439">
        <v>39175</v>
      </c>
      <c r="E69" s="439">
        <v>52029</v>
      </c>
      <c r="F69" s="364">
        <v>7077</v>
      </c>
      <c r="G69" s="364">
        <v>7369</v>
      </c>
      <c r="H69" s="364">
        <v>2291</v>
      </c>
      <c r="I69" s="439">
        <v>5976</v>
      </c>
      <c r="J69" s="439">
        <v>30780</v>
      </c>
      <c r="K69" s="439">
        <v>5690</v>
      </c>
      <c r="L69" s="436"/>
      <c r="M69" s="443" t="s">
        <v>737</v>
      </c>
      <c r="N69" s="439">
        <v>33626</v>
      </c>
      <c r="O69" s="439">
        <v>65383</v>
      </c>
      <c r="P69" s="439">
        <v>13698</v>
      </c>
      <c r="Q69" s="439">
        <v>4431</v>
      </c>
      <c r="R69" s="439">
        <v>14323</v>
      </c>
      <c r="S69" s="439">
        <v>8551</v>
      </c>
      <c r="T69" s="439">
        <v>9858</v>
      </c>
      <c r="U69" s="439">
        <v>8248</v>
      </c>
      <c r="V69" s="442"/>
    </row>
    <row r="70" spans="1:22" s="428" customFormat="1" ht="11.25" hidden="1" customHeight="1" x14ac:dyDescent="0.2">
      <c r="B70" s="443" t="s">
        <v>738</v>
      </c>
      <c r="C70" s="439">
        <v>250689</v>
      </c>
      <c r="D70" s="439">
        <v>29635</v>
      </c>
      <c r="E70" s="439">
        <v>40052</v>
      </c>
      <c r="F70" s="364">
        <v>5982</v>
      </c>
      <c r="G70" s="364">
        <v>7234</v>
      </c>
      <c r="H70" s="364">
        <v>1805</v>
      </c>
      <c r="I70" s="439">
        <v>4520</v>
      </c>
      <c r="J70" s="439">
        <v>24544</v>
      </c>
      <c r="K70" s="439">
        <v>4938</v>
      </c>
      <c r="L70" s="436"/>
      <c r="M70" s="443" t="s">
        <v>738</v>
      </c>
      <c r="N70" s="439">
        <v>29633</v>
      </c>
      <c r="O70" s="439">
        <v>52022</v>
      </c>
      <c r="P70" s="439">
        <v>10711</v>
      </c>
      <c r="Q70" s="439">
        <v>3309</v>
      </c>
      <c r="R70" s="439">
        <v>12895</v>
      </c>
      <c r="S70" s="439">
        <v>7973</v>
      </c>
      <c r="T70" s="439">
        <v>8106</v>
      </c>
      <c r="U70" s="439">
        <v>7330</v>
      </c>
      <c r="V70" s="442"/>
    </row>
    <row r="71" spans="1:22" s="428" customFormat="1" ht="11.25" hidden="1" customHeight="1" x14ac:dyDescent="0.2">
      <c r="B71" s="443" t="s">
        <v>739</v>
      </c>
      <c r="C71" s="439">
        <v>264956</v>
      </c>
      <c r="D71" s="439">
        <v>30465</v>
      </c>
      <c r="E71" s="439">
        <v>45128</v>
      </c>
      <c r="F71" s="364">
        <v>6514</v>
      </c>
      <c r="G71" s="364">
        <v>7966</v>
      </c>
      <c r="H71" s="364">
        <v>1870</v>
      </c>
      <c r="I71" s="439">
        <v>4939</v>
      </c>
      <c r="J71" s="439">
        <v>27506</v>
      </c>
      <c r="K71" s="439">
        <v>5383</v>
      </c>
      <c r="L71" s="436"/>
      <c r="M71" s="443" t="s">
        <v>739</v>
      </c>
      <c r="N71" s="439">
        <v>29780</v>
      </c>
      <c r="O71" s="439">
        <v>53716</v>
      </c>
      <c r="P71" s="439">
        <v>10602</v>
      </c>
      <c r="Q71" s="439">
        <v>3485</v>
      </c>
      <c r="R71" s="439">
        <v>14163</v>
      </c>
      <c r="S71" s="439">
        <v>8115</v>
      </c>
      <c r="T71" s="439">
        <v>8164</v>
      </c>
      <c r="U71" s="439">
        <v>7160</v>
      </c>
      <c r="V71" s="442"/>
    </row>
    <row r="72" spans="1:22" s="428" customFormat="1" ht="11.25" hidden="1" customHeight="1" x14ac:dyDescent="0.2">
      <c r="B72" s="443"/>
      <c r="C72" s="238"/>
      <c r="D72" s="238"/>
      <c r="E72" s="362"/>
      <c r="F72" s="362"/>
      <c r="G72" s="362"/>
      <c r="H72" s="238"/>
      <c r="I72" s="238"/>
      <c r="J72" s="238"/>
      <c r="K72" s="238"/>
      <c r="L72" s="436"/>
      <c r="M72" s="443"/>
      <c r="N72" s="238"/>
      <c r="O72" s="238"/>
      <c r="P72" s="238"/>
      <c r="Q72" s="238"/>
      <c r="R72" s="238"/>
      <c r="S72" s="238"/>
      <c r="T72" s="238"/>
      <c r="U72" s="439"/>
      <c r="V72" s="444"/>
    </row>
    <row r="73" spans="1:22" s="428" customFormat="1" ht="11.25" hidden="1" customHeight="1" x14ac:dyDescent="0.2">
      <c r="A73" s="2842">
        <v>1998</v>
      </c>
      <c r="B73" s="2849"/>
      <c r="C73" s="238"/>
      <c r="D73" s="238"/>
      <c r="E73" s="362"/>
      <c r="F73" s="362"/>
      <c r="G73" s="362"/>
      <c r="H73" s="238"/>
      <c r="I73" s="238"/>
      <c r="J73" s="238"/>
      <c r="K73" s="238"/>
      <c r="L73" s="2842">
        <v>1998</v>
      </c>
      <c r="M73" s="2849"/>
      <c r="N73" s="238"/>
      <c r="O73" s="238"/>
      <c r="P73" s="238"/>
      <c r="Q73" s="238"/>
      <c r="R73" s="238"/>
      <c r="S73" s="238"/>
      <c r="T73" s="238"/>
      <c r="U73" s="439"/>
      <c r="V73" s="441"/>
    </row>
    <row r="74" spans="1:22" s="428" customFormat="1" ht="11.25" hidden="1" customHeight="1" x14ac:dyDescent="0.2">
      <c r="B74" s="443" t="s">
        <v>542</v>
      </c>
      <c r="C74" s="238">
        <v>261646</v>
      </c>
      <c r="D74" s="238">
        <v>31286</v>
      </c>
      <c r="E74" s="362">
        <v>39331</v>
      </c>
      <c r="F74" s="362">
        <v>6056</v>
      </c>
      <c r="G74" s="362">
        <v>6457</v>
      </c>
      <c r="H74" s="238">
        <v>2061</v>
      </c>
      <c r="I74" s="238">
        <v>4785</v>
      </c>
      <c r="J74" s="238">
        <v>27153</v>
      </c>
      <c r="K74" s="238">
        <v>4769</v>
      </c>
      <c r="L74" s="436"/>
      <c r="M74" s="443" t="s">
        <v>542</v>
      </c>
      <c r="N74" s="238">
        <v>30945</v>
      </c>
      <c r="O74" s="238">
        <v>58111</v>
      </c>
      <c r="P74" s="238">
        <v>12241</v>
      </c>
      <c r="Q74" s="238">
        <v>4111</v>
      </c>
      <c r="R74" s="238">
        <v>11251</v>
      </c>
      <c r="S74" s="238">
        <v>7681</v>
      </c>
      <c r="T74" s="238">
        <v>8496</v>
      </c>
      <c r="U74" s="439">
        <v>6912</v>
      </c>
      <c r="V74" s="442"/>
    </row>
    <row r="75" spans="1:22" s="428" customFormat="1" ht="11.25" hidden="1" customHeight="1" x14ac:dyDescent="0.2">
      <c r="B75" s="443" t="s">
        <v>729</v>
      </c>
      <c r="C75" s="238">
        <v>280249</v>
      </c>
      <c r="D75" s="238">
        <v>33008</v>
      </c>
      <c r="E75" s="362">
        <v>44031</v>
      </c>
      <c r="F75" s="362">
        <v>6465</v>
      </c>
      <c r="G75" s="238">
        <v>7562</v>
      </c>
      <c r="H75" s="238">
        <v>2132</v>
      </c>
      <c r="I75" s="238">
        <v>4867</v>
      </c>
      <c r="J75" s="238">
        <v>28910</v>
      </c>
      <c r="K75" s="238">
        <v>5262</v>
      </c>
      <c r="L75" s="436"/>
      <c r="M75" s="443" t="s">
        <v>729</v>
      </c>
      <c r="N75" s="238">
        <v>37383</v>
      </c>
      <c r="O75" s="238">
        <v>56353</v>
      </c>
      <c r="P75" s="238">
        <v>12255</v>
      </c>
      <c r="Q75" s="238">
        <v>3888</v>
      </c>
      <c r="R75" s="238">
        <v>13349</v>
      </c>
      <c r="S75" s="238">
        <v>8453</v>
      </c>
      <c r="T75" s="238">
        <v>8885</v>
      </c>
      <c r="U75" s="439">
        <v>7446</v>
      </c>
      <c r="V75" s="442"/>
    </row>
    <row r="76" spans="1:22" s="428" customFormat="1" ht="11.25" hidden="1" customHeight="1" x14ac:dyDescent="0.2">
      <c r="B76" s="443" t="s">
        <v>730</v>
      </c>
      <c r="C76" s="238">
        <v>435821</v>
      </c>
      <c r="D76" s="238">
        <v>55383</v>
      </c>
      <c r="E76" s="362">
        <v>75419</v>
      </c>
      <c r="F76" s="362">
        <v>10142</v>
      </c>
      <c r="G76" s="362">
        <v>10753</v>
      </c>
      <c r="H76" s="238">
        <v>3189</v>
      </c>
      <c r="I76" s="238">
        <v>7258</v>
      </c>
      <c r="J76" s="238">
        <v>41659</v>
      </c>
      <c r="K76" s="238">
        <v>7570</v>
      </c>
      <c r="L76" s="436"/>
      <c r="M76" s="443" t="s">
        <v>730</v>
      </c>
      <c r="N76" s="238">
        <v>52003</v>
      </c>
      <c r="O76" s="238">
        <v>87298</v>
      </c>
      <c r="P76" s="238">
        <v>19731</v>
      </c>
      <c r="Q76" s="238">
        <v>6091</v>
      </c>
      <c r="R76" s="238">
        <v>22100</v>
      </c>
      <c r="S76" s="238">
        <v>12365</v>
      </c>
      <c r="T76" s="238">
        <v>12568</v>
      </c>
      <c r="U76" s="439">
        <v>12292</v>
      </c>
      <c r="V76" s="442"/>
    </row>
    <row r="77" spans="1:22" s="428" customFormat="1" ht="11.25" hidden="1" customHeight="1" x14ac:dyDescent="0.2">
      <c r="B77" s="443" t="s">
        <v>731</v>
      </c>
      <c r="C77" s="238">
        <v>299220</v>
      </c>
      <c r="D77" s="238">
        <v>36675</v>
      </c>
      <c r="E77" s="362">
        <v>53471</v>
      </c>
      <c r="F77" s="362">
        <v>6784</v>
      </c>
      <c r="G77" s="362">
        <v>7709</v>
      </c>
      <c r="H77" s="238">
        <v>2234</v>
      </c>
      <c r="I77" s="238">
        <v>5373</v>
      </c>
      <c r="J77" s="238">
        <v>30055</v>
      </c>
      <c r="K77" s="238">
        <v>5360</v>
      </c>
      <c r="L77" s="436"/>
      <c r="M77" s="443" t="s">
        <v>731</v>
      </c>
      <c r="N77" s="238">
        <v>36099</v>
      </c>
      <c r="O77" s="238">
        <v>58404</v>
      </c>
      <c r="P77" s="238">
        <v>13140</v>
      </c>
      <c r="Q77" s="238">
        <v>4101</v>
      </c>
      <c r="R77" s="238">
        <v>14444</v>
      </c>
      <c r="S77" s="238">
        <v>8582</v>
      </c>
      <c r="T77" s="238">
        <v>8951</v>
      </c>
      <c r="U77" s="439">
        <v>7838</v>
      </c>
      <c r="V77" s="442"/>
    </row>
    <row r="78" spans="1:22" s="428" customFormat="1" ht="11.25" hidden="1" customHeight="1" x14ac:dyDescent="0.2">
      <c r="B78" s="443" t="s">
        <v>732</v>
      </c>
      <c r="C78" s="238">
        <v>318830</v>
      </c>
      <c r="D78" s="238">
        <v>39010</v>
      </c>
      <c r="E78" s="362">
        <v>55617</v>
      </c>
      <c r="F78" s="362">
        <v>7814</v>
      </c>
      <c r="G78" s="362">
        <v>7619</v>
      </c>
      <c r="H78" s="238">
        <v>2854</v>
      </c>
      <c r="I78" s="238">
        <v>5738</v>
      </c>
      <c r="J78" s="238">
        <v>34170</v>
      </c>
      <c r="K78" s="238">
        <v>5724</v>
      </c>
      <c r="L78" s="436"/>
      <c r="M78" s="443" t="s">
        <v>732</v>
      </c>
      <c r="N78" s="238">
        <v>36610</v>
      </c>
      <c r="O78" s="238">
        <v>62878</v>
      </c>
      <c r="P78" s="238">
        <v>14371</v>
      </c>
      <c r="Q78" s="238">
        <v>4437</v>
      </c>
      <c r="R78" s="238">
        <v>15282</v>
      </c>
      <c r="S78" s="238">
        <v>9024</v>
      </c>
      <c r="T78" s="238">
        <v>9261</v>
      </c>
      <c r="U78" s="439">
        <v>8421</v>
      </c>
      <c r="V78" s="442"/>
    </row>
    <row r="79" spans="1:22" s="428" customFormat="1" ht="11.25" hidden="1" customHeight="1" x14ac:dyDescent="0.2">
      <c r="B79" s="443" t="s">
        <v>733</v>
      </c>
      <c r="C79" s="238">
        <v>343477</v>
      </c>
      <c r="D79" s="238">
        <v>44187</v>
      </c>
      <c r="E79" s="362">
        <v>56915</v>
      </c>
      <c r="F79" s="362">
        <v>7790</v>
      </c>
      <c r="G79" s="362">
        <v>8599</v>
      </c>
      <c r="H79" s="238">
        <v>2517</v>
      </c>
      <c r="I79" s="238">
        <v>6484</v>
      </c>
      <c r="J79" s="238">
        <v>36488</v>
      </c>
      <c r="K79" s="238">
        <v>6117</v>
      </c>
      <c r="L79" s="436"/>
      <c r="M79" s="443" t="s">
        <v>733</v>
      </c>
      <c r="N79" s="238">
        <v>40760</v>
      </c>
      <c r="O79" s="238">
        <v>68938</v>
      </c>
      <c r="P79" s="238">
        <v>15270</v>
      </c>
      <c r="Q79" s="238">
        <v>4431</v>
      </c>
      <c r="R79" s="238">
        <v>16020</v>
      </c>
      <c r="S79" s="238">
        <v>9319</v>
      </c>
      <c r="T79" s="238">
        <v>10107</v>
      </c>
      <c r="U79" s="439">
        <v>9535</v>
      </c>
      <c r="V79" s="442"/>
    </row>
    <row r="80" spans="1:22" s="428" customFormat="1" ht="11.25" hidden="1" customHeight="1" x14ac:dyDescent="0.2">
      <c r="B80" s="443" t="s">
        <v>734</v>
      </c>
      <c r="C80" s="238">
        <v>323079</v>
      </c>
      <c r="D80" s="238">
        <v>43710</v>
      </c>
      <c r="E80" s="362">
        <v>55865</v>
      </c>
      <c r="F80" s="362">
        <v>7615</v>
      </c>
      <c r="G80" s="362">
        <v>7742</v>
      </c>
      <c r="H80" s="238">
        <v>2559</v>
      </c>
      <c r="I80" s="238">
        <v>6141</v>
      </c>
      <c r="J80" s="238">
        <v>32102</v>
      </c>
      <c r="K80" s="238">
        <v>5357</v>
      </c>
      <c r="L80" s="436"/>
      <c r="M80" s="443" t="s">
        <v>734</v>
      </c>
      <c r="N80" s="238">
        <v>38227</v>
      </c>
      <c r="O80" s="238">
        <v>61931</v>
      </c>
      <c r="P80" s="238">
        <v>14655</v>
      </c>
      <c r="Q80" s="238">
        <v>4552</v>
      </c>
      <c r="R80" s="238">
        <v>15292</v>
      </c>
      <c r="S80" s="238">
        <v>9092</v>
      </c>
      <c r="T80" s="238">
        <v>9607</v>
      </c>
      <c r="U80" s="439">
        <v>8632</v>
      </c>
      <c r="V80" s="442"/>
    </row>
    <row r="81" spans="1:24" s="428" customFormat="1" ht="11.25" hidden="1" customHeight="1" x14ac:dyDescent="0.2">
      <c r="B81" s="443" t="s">
        <v>735</v>
      </c>
      <c r="C81" s="238">
        <v>256002</v>
      </c>
      <c r="D81" s="238">
        <v>30080</v>
      </c>
      <c r="E81" s="362">
        <v>39278</v>
      </c>
      <c r="F81" s="362">
        <v>6221</v>
      </c>
      <c r="G81" s="362">
        <v>6400</v>
      </c>
      <c r="H81" s="238">
        <v>2009</v>
      </c>
      <c r="I81" s="238">
        <v>4691</v>
      </c>
      <c r="J81" s="238">
        <v>29388</v>
      </c>
      <c r="K81" s="238">
        <v>4801</v>
      </c>
      <c r="L81" s="436"/>
      <c r="M81" s="443" t="s">
        <v>735</v>
      </c>
      <c r="N81" s="238">
        <v>32247</v>
      </c>
      <c r="O81" s="238">
        <v>52958</v>
      </c>
      <c r="P81" s="238">
        <v>11240</v>
      </c>
      <c r="Q81" s="238">
        <v>3510</v>
      </c>
      <c r="R81" s="238">
        <v>11835</v>
      </c>
      <c r="S81" s="238">
        <v>6975</v>
      </c>
      <c r="T81" s="238">
        <v>7611</v>
      </c>
      <c r="U81" s="439">
        <v>6758</v>
      </c>
      <c r="V81" s="442"/>
      <c r="W81" s="439"/>
    </row>
    <row r="82" spans="1:24" s="428" customFormat="1" ht="11.25" hidden="1" customHeight="1" x14ac:dyDescent="0.2">
      <c r="B82" s="443" t="s">
        <v>736</v>
      </c>
      <c r="C82" s="238">
        <v>302567</v>
      </c>
      <c r="D82" s="238">
        <v>37340</v>
      </c>
      <c r="E82" s="362">
        <v>52627</v>
      </c>
      <c r="F82" s="362">
        <v>6934</v>
      </c>
      <c r="G82" s="362">
        <v>7610</v>
      </c>
      <c r="H82" s="238">
        <v>2218</v>
      </c>
      <c r="I82" s="238">
        <v>5702</v>
      </c>
      <c r="J82" s="238">
        <v>33473</v>
      </c>
      <c r="K82" s="238">
        <v>5519</v>
      </c>
      <c r="L82" s="436"/>
      <c r="M82" s="443" t="s">
        <v>736</v>
      </c>
      <c r="N82" s="238">
        <v>36582</v>
      </c>
      <c r="O82" s="238">
        <v>58556</v>
      </c>
      <c r="P82" s="238">
        <v>13110</v>
      </c>
      <c r="Q82" s="238">
        <v>3870</v>
      </c>
      <c r="R82" s="238">
        <v>14267</v>
      </c>
      <c r="S82" s="238">
        <v>8271</v>
      </c>
      <c r="T82" s="238">
        <v>8358</v>
      </c>
      <c r="U82" s="439">
        <v>8130</v>
      </c>
      <c r="V82" s="442"/>
    </row>
    <row r="83" spans="1:24" s="428" customFormat="1" ht="11.25" hidden="1" customHeight="1" x14ac:dyDescent="0.2">
      <c r="B83" s="443" t="s">
        <v>737</v>
      </c>
      <c r="C83" s="238">
        <v>327296</v>
      </c>
      <c r="D83" s="238">
        <v>41996</v>
      </c>
      <c r="E83" s="362">
        <v>57288</v>
      </c>
      <c r="F83" s="362">
        <v>7246</v>
      </c>
      <c r="G83" s="362">
        <v>8615</v>
      </c>
      <c r="H83" s="238">
        <v>2192</v>
      </c>
      <c r="I83" s="238">
        <v>6010</v>
      </c>
      <c r="J83" s="238">
        <v>31720</v>
      </c>
      <c r="K83" s="238">
        <v>5746</v>
      </c>
      <c r="L83" s="436"/>
      <c r="M83" s="443" t="s">
        <v>737</v>
      </c>
      <c r="N83" s="238">
        <v>37441</v>
      </c>
      <c r="O83" s="238">
        <v>66996</v>
      </c>
      <c r="P83" s="238">
        <v>14054</v>
      </c>
      <c r="Q83" s="238">
        <v>4246</v>
      </c>
      <c r="R83" s="238">
        <v>16572</v>
      </c>
      <c r="S83" s="238">
        <v>9063</v>
      </c>
      <c r="T83" s="238">
        <v>9244</v>
      </c>
      <c r="U83" s="439">
        <v>8867</v>
      </c>
      <c r="V83" s="442"/>
    </row>
    <row r="84" spans="1:24" s="428" customFormat="1" ht="11.25" hidden="1" customHeight="1" x14ac:dyDescent="0.2">
      <c r="B84" s="443" t="s">
        <v>738</v>
      </c>
      <c r="C84" s="238">
        <v>297152</v>
      </c>
      <c r="D84" s="238">
        <v>37141</v>
      </c>
      <c r="E84" s="362">
        <v>48588</v>
      </c>
      <c r="F84" s="362">
        <v>6895</v>
      </c>
      <c r="G84" s="362">
        <v>7484</v>
      </c>
      <c r="H84" s="238">
        <v>2102</v>
      </c>
      <c r="I84" s="238">
        <v>5775</v>
      </c>
      <c r="J84" s="238">
        <v>29215</v>
      </c>
      <c r="K84" s="238">
        <v>5368</v>
      </c>
      <c r="L84" s="436"/>
      <c r="M84" s="443" t="s">
        <v>738</v>
      </c>
      <c r="N84" s="238">
        <v>36127</v>
      </c>
      <c r="O84" s="238">
        <v>60191</v>
      </c>
      <c r="P84" s="238">
        <v>12990</v>
      </c>
      <c r="Q84" s="238">
        <v>4167</v>
      </c>
      <c r="R84" s="238">
        <v>15167</v>
      </c>
      <c r="S84" s="238">
        <v>8613</v>
      </c>
      <c r="T84" s="238">
        <v>9346</v>
      </c>
      <c r="U84" s="439">
        <v>7983</v>
      </c>
      <c r="V84" s="442"/>
    </row>
    <row r="85" spans="1:24" s="428" customFormat="1" ht="11.25" hidden="1" customHeight="1" x14ac:dyDescent="0.2">
      <c r="B85" s="443" t="s">
        <v>739</v>
      </c>
      <c r="C85" s="238">
        <v>290648</v>
      </c>
      <c r="D85" s="238">
        <v>35638</v>
      </c>
      <c r="E85" s="362">
        <v>50385</v>
      </c>
      <c r="F85" s="362">
        <v>7385</v>
      </c>
      <c r="G85" s="362">
        <v>8170</v>
      </c>
      <c r="H85" s="238">
        <v>1970</v>
      </c>
      <c r="I85" s="238">
        <v>5929</v>
      </c>
      <c r="J85" s="238">
        <v>29401</v>
      </c>
      <c r="K85" s="238">
        <v>5272</v>
      </c>
      <c r="L85" s="436"/>
      <c r="M85" s="443" t="s">
        <v>739</v>
      </c>
      <c r="N85" s="238">
        <v>32599</v>
      </c>
      <c r="O85" s="238">
        <v>58702</v>
      </c>
      <c r="P85" s="238">
        <v>11679</v>
      </c>
      <c r="Q85" s="238">
        <v>3374</v>
      </c>
      <c r="R85" s="238">
        <v>15465</v>
      </c>
      <c r="S85" s="238">
        <v>8352</v>
      </c>
      <c r="T85" s="238">
        <v>8635</v>
      </c>
      <c r="U85" s="439">
        <v>7692</v>
      </c>
      <c r="V85" s="442"/>
    </row>
    <row r="86" spans="1:24" s="428" customFormat="1" ht="11.25" hidden="1" customHeight="1" x14ac:dyDescent="0.2">
      <c r="B86" s="443"/>
      <c r="C86" s="238"/>
      <c r="D86" s="238"/>
      <c r="E86" s="362"/>
      <c r="F86" s="362"/>
      <c r="G86" s="362"/>
      <c r="H86" s="238"/>
      <c r="I86" s="238"/>
      <c r="J86" s="238"/>
      <c r="K86" s="238"/>
      <c r="L86" s="436"/>
      <c r="M86" s="443"/>
      <c r="N86" s="238"/>
      <c r="O86" s="238"/>
      <c r="P86" s="238"/>
      <c r="Q86" s="238"/>
      <c r="R86" s="238"/>
      <c r="S86" s="238"/>
      <c r="T86" s="238"/>
      <c r="U86" s="439"/>
      <c r="V86" s="444"/>
    </row>
    <row r="87" spans="1:24" s="428" customFormat="1" ht="11.25" hidden="1" customHeight="1" x14ac:dyDescent="0.2">
      <c r="A87" s="2842">
        <v>1999</v>
      </c>
      <c r="B87" s="2849"/>
      <c r="C87" s="238"/>
      <c r="D87" s="238"/>
      <c r="E87" s="362"/>
      <c r="F87" s="362"/>
      <c r="G87" s="362"/>
      <c r="H87" s="238"/>
      <c r="I87" s="238"/>
      <c r="J87" s="238"/>
      <c r="K87" s="238"/>
      <c r="L87" s="2842">
        <v>1999</v>
      </c>
      <c r="M87" s="2849"/>
      <c r="N87" s="238"/>
      <c r="O87" s="238"/>
      <c r="P87" s="238"/>
      <c r="Q87" s="238"/>
      <c r="R87" s="238"/>
      <c r="S87" s="238"/>
      <c r="T87" s="238"/>
      <c r="U87" s="439"/>
      <c r="V87" s="441"/>
    </row>
    <row r="88" spans="1:24" s="428" customFormat="1" ht="11.25" hidden="1" customHeight="1" x14ac:dyDescent="0.2">
      <c r="B88" s="443" t="s">
        <v>542</v>
      </c>
      <c r="C88" s="238">
        <v>273341</v>
      </c>
      <c r="D88" s="238">
        <v>34550</v>
      </c>
      <c r="E88" s="362">
        <v>42460</v>
      </c>
      <c r="F88" s="362">
        <v>5749</v>
      </c>
      <c r="G88" s="362">
        <v>6604</v>
      </c>
      <c r="H88" s="238">
        <v>2059</v>
      </c>
      <c r="I88" s="238">
        <v>5774</v>
      </c>
      <c r="J88" s="238">
        <v>28561</v>
      </c>
      <c r="K88" s="238">
        <v>4749</v>
      </c>
      <c r="L88" s="436"/>
      <c r="M88" s="443" t="s">
        <v>542</v>
      </c>
      <c r="N88" s="238">
        <v>30807</v>
      </c>
      <c r="O88" s="238">
        <v>61034</v>
      </c>
      <c r="P88" s="238">
        <v>12820</v>
      </c>
      <c r="Q88" s="238">
        <v>4200</v>
      </c>
      <c r="R88" s="238">
        <v>11375</v>
      </c>
      <c r="S88" s="238">
        <v>7356</v>
      </c>
      <c r="T88" s="238">
        <v>8338</v>
      </c>
      <c r="U88" s="439">
        <v>6905</v>
      </c>
      <c r="V88" s="442"/>
    </row>
    <row r="89" spans="1:24" s="428" customFormat="1" ht="11.25" hidden="1" customHeight="1" x14ac:dyDescent="0.2">
      <c r="B89" s="443" t="s">
        <v>729</v>
      </c>
      <c r="C89" s="238">
        <v>269260</v>
      </c>
      <c r="D89" s="238">
        <v>33949</v>
      </c>
      <c r="E89" s="362">
        <v>43531</v>
      </c>
      <c r="F89" s="362">
        <v>6305</v>
      </c>
      <c r="G89" s="362">
        <v>6742</v>
      </c>
      <c r="H89" s="238">
        <v>2013</v>
      </c>
      <c r="I89" s="238">
        <v>10247</v>
      </c>
      <c r="J89" s="238">
        <v>26862</v>
      </c>
      <c r="K89" s="238">
        <v>4841</v>
      </c>
      <c r="L89" s="436"/>
      <c r="M89" s="443" t="s">
        <v>729</v>
      </c>
      <c r="N89" s="238">
        <v>28184</v>
      </c>
      <c r="O89" s="238">
        <v>56148</v>
      </c>
      <c r="P89" s="238">
        <v>11701</v>
      </c>
      <c r="Q89" s="238">
        <v>3858</v>
      </c>
      <c r="R89" s="238">
        <v>11881</v>
      </c>
      <c r="S89" s="238">
        <v>7713</v>
      </c>
      <c r="T89" s="238">
        <v>8325</v>
      </c>
      <c r="U89" s="439">
        <v>6960</v>
      </c>
      <c r="V89" s="442"/>
    </row>
    <row r="90" spans="1:24" s="428" customFormat="1" ht="11.25" hidden="1" customHeight="1" x14ac:dyDescent="0.2">
      <c r="B90" s="443" t="s">
        <v>730</v>
      </c>
      <c r="C90" s="238">
        <v>429896</v>
      </c>
      <c r="D90" s="238">
        <v>55818</v>
      </c>
      <c r="E90" s="362">
        <v>75978</v>
      </c>
      <c r="F90" s="362">
        <v>9763</v>
      </c>
      <c r="G90" s="362">
        <v>10437</v>
      </c>
      <c r="H90" s="238">
        <v>2855</v>
      </c>
      <c r="I90" s="238">
        <v>14111</v>
      </c>
      <c r="J90" s="238">
        <v>42120</v>
      </c>
      <c r="K90" s="238">
        <v>7501</v>
      </c>
      <c r="L90" s="436"/>
      <c r="M90" s="443" t="s">
        <v>730</v>
      </c>
      <c r="N90" s="238">
        <v>42957</v>
      </c>
      <c r="O90" s="238">
        <v>85946</v>
      </c>
      <c r="P90" s="238">
        <v>19404</v>
      </c>
      <c r="Q90" s="238">
        <v>5886</v>
      </c>
      <c r="R90" s="238">
        <v>21353</v>
      </c>
      <c r="S90" s="238">
        <v>11388</v>
      </c>
      <c r="T90" s="238">
        <v>12711</v>
      </c>
      <c r="U90" s="439">
        <v>11668</v>
      </c>
      <c r="V90" s="442"/>
      <c r="X90" s="439"/>
    </row>
    <row r="91" spans="1:24" s="428" customFormat="1" ht="11.25" hidden="1" customHeight="1" x14ac:dyDescent="0.2">
      <c r="B91" s="443" t="s">
        <v>731</v>
      </c>
      <c r="C91" s="238">
        <v>368130</v>
      </c>
      <c r="D91" s="238">
        <v>46525</v>
      </c>
      <c r="E91" s="362">
        <v>68083</v>
      </c>
      <c r="F91" s="362">
        <v>7653</v>
      </c>
      <c r="G91" s="362">
        <v>8505</v>
      </c>
      <c r="H91" s="238">
        <v>2477</v>
      </c>
      <c r="I91" s="238">
        <v>14534</v>
      </c>
      <c r="J91" s="238">
        <v>34781</v>
      </c>
      <c r="K91" s="238">
        <v>6098</v>
      </c>
      <c r="L91" s="436"/>
      <c r="M91" s="443" t="s">
        <v>731</v>
      </c>
      <c r="N91" s="238">
        <v>38046</v>
      </c>
      <c r="O91" s="238">
        <v>69662</v>
      </c>
      <c r="P91" s="238">
        <v>19152</v>
      </c>
      <c r="Q91" s="238">
        <v>5211</v>
      </c>
      <c r="R91" s="238">
        <v>17857</v>
      </c>
      <c r="S91" s="238">
        <v>9709</v>
      </c>
      <c r="T91" s="238">
        <v>10271</v>
      </c>
      <c r="U91" s="439">
        <v>9566</v>
      </c>
      <c r="V91" s="442"/>
    </row>
    <row r="92" spans="1:24" s="428" customFormat="1" ht="11.25" hidden="1" customHeight="1" x14ac:dyDescent="0.2">
      <c r="B92" s="443" t="s">
        <v>732</v>
      </c>
      <c r="C92" s="238">
        <v>333676</v>
      </c>
      <c r="D92" s="238">
        <v>45204</v>
      </c>
      <c r="E92" s="362">
        <v>60481</v>
      </c>
      <c r="F92" s="362">
        <v>7359</v>
      </c>
      <c r="G92" s="362">
        <v>7795</v>
      </c>
      <c r="H92" s="238">
        <v>2263</v>
      </c>
      <c r="I92" s="238">
        <v>11334</v>
      </c>
      <c r="J92" s="238">
        <v>28854</v>
      </c>
      <c r="K92" s="238">
        <v>5448</v>
      </c>
      <c r="L92" s="436"/>
      <c r="M92" s="443" t="s">
        <v>732</v>
      </c>
      <c r="N92" s="238">
        <v>33573</v>
      </c>
      <c r="O92" s="238">
        <v>64801</v>
      </c>
      <c r="P92" s="238">
        <v>18557</v>
      </c>
      <c r="Q92" s="238">
        <v>4582</v>
      </c>
      <c r="R92" s="238">
        <v>16334</v>
      </c>
      <c r="S92" s="238">
        <v>8586</v>
      </c>
      <c r="T92" s="238">
        <v>9614</v>
      </c>
      <c r="U92" s="439">
        <v>8891</v>
      </c>
      <c r="V92" s="442"/>
    </row>
    <row r="93" spans="1:24" s="428" customFormat="1" ht="11.25" hidden="1" customHeight="1" x14ac:dyDescent="0.2">
      <c r="B93" s="443" t="s">
        <v>733</v>
      </c>
      <c r="C93" s="238">
        <v>363223</v>
      </c>
      <c r="D93" s="238">
        <v>49925</v>
      </c>
      <c r="E93" s="362">
        <v>62979</v>
      </c>
      <c r="F93" s="362">
        <v>8359</v>
      </c>
      <c r="G93" s="362">
        <v>8474</v>
      </c>
      <c r="H93" s="238">
        <v>2885</v>
      </c>
      <c r="I93" s="238">
        <v>12314</v>
      </c>
      <c r="J93" s="238">
        <v>34575</v>
      </c>
      <c r="K93" s="238">
        <v>5981</v>
      </c>
      <c r="L93" s="436"/>
      <c r="M93" s="443" t="s">
        <v>733</v>
      </c>
      <c r="N93" s="238">
        <v>36122</v>
      </c>
      <c r="O93" s="238">
        <v>70834</v>
      </c>
      <c r="P93" s="238">
        <v>19569</v>
      </c>
      <c r="Q93" s="238">
        <v>4533</v>
      </c>
      <c r="R93" s="238">
        <v>17295</v>
      </c>
      <c r="S93" s="238">
        <v>9516</v>
      </c>
      <c r="T93" s="238">
        <v>10430</v>
      </c>
      <c r="U93" s="439">
        <v>9432</v>
      </c>
      <c r="V93" s="442"/>
    </row>
    <row r="94" spans="1:24" s="428" customFormat="1" ht="11.25" hidden="1" customHeight="1" x14ac:dyDescent="0.2">
      <c r="B94" s="443" t="s">
        <v>734</v>
      </c>
      <c r="C94" s="238">
        <v>341045</v>
      </c>
      <c r="D94" s="238">
        <v>48559</v>
      </c>
      <c r="E94" s="362">
        <v>59233</v>
      </c>
      <c r="F94" s="362">
        <v>8037</v>
      </c>
      <c r="G94" s="362">
        <v>8042</v>
      </c>
      <c r="H94" s="238">
        <v>2906</v>
      </c>
      <c r="I94" s="238">
        <v>10622</v>
      </c>
      <c r="J94" s="238">
        <v>32120</v>
      </c>
      <c r="K94" s="238">
        <v>5601</v>
      </c>
      <c r="L94" s="436"/>
      <c r="M94" s="443" t="s">
        <v>734</v>
      </c>
      <c r="N94" s="238">
        <v>34930</v>
      </c>
      <c r="O94" s="238">
        <v>63928</v>
      </c>
      <c r="P94" s="238">
        <v>18438</v>
      </c>
      <c r="Q94" s="238">
        <v>4605</v>
      </c>
      <c r="R94" s="238">
        <v>16008</v>
      </c>
      <c r="S94" s="238">
        <v>8949</v>
      </c>
      <c r="T94" s="238">
        <v>9755</v>
      </c>
      <c r="U94" s="439">
        <v>9312</v>
      </c>
      <c r="V94" s="442"/>
    </row>
    <row r="95" spans="1:24" s="428" customFormat="1" ht="11.25" hidden="1" customHeight="1" x14ac:dyDescent="0.2">
      <c r="B95" s="443" t="s">
        <v>735</v>
      </c>
      <c r="C95" s="238">
        <v>262766</v>
      </c>
      <c r="D95" s="238">
        <v>33822</v>
      </c>
      <c r="E95" s="362">
        <v>42849</v>
      </c>
      <c r="F95" s="362">
        <v>6359</v>
      </c>
      <c r="G95" s="362">
        <v>6511</v>
      </c>
      <c r="H95" s="238">
        <v>2168</v>
      </c>
      <c r="I95" s="238">
        <v>10381</v>
      </c>
      <c r="J95" s="238">
        <v>24465</v>
      </c>
      <c r="K95" s="238">
        <v>4587</v>
      </c>
      <c r="L95" s="436"/>
      <c r="M95" s="443" t="s">
        <v>735</v>
      </c>
      <c r="N95" s="238">
        <v>25913</v>
      </c>
      <c r="O95" s="238">
        <v>52068</v>
      </c>
      <c r="P95" s="238">
        <v>15477</v>
      </c>
      <c r="Q95" s="238">
        <v>3772</v>
      </c>
      <c r="R95" s="238">
        <v>12480</v>
      </c>
      <c r="S95" s="238">
        <v>6959</v>
      </c>
      <c r="T95" s="238">
        <v>7714</v>
      </c>
      <c r="U95" s="439">
        <v>7241</v>
      </c>
      <c r="V95" s="442"/>
    </row>
    <row r="96" spans="1:24" s="428" customFormat="1" ht="11.25" hidden="1" customHeight="1" x14ac:dyDescent="0.2">
      <c r="B96" s="443" t="s">
        <v>736</v>
      </c>
      <c r="C96" s="238">
        <v>308979</v>
      </c>
      <c r="D96" s="238">
        <v>42161</v>
      </c>
      <c r="E96" s="362">
        <v>52547</v>
      </c>
      <c r="F96" s="362">
        <v>6909</v>
      </c>
      <c r="G96" s="362">
        <v>7506</v>
      </c>
      <c r="H96" s="238">
        <v>3454</v>
      </c>
      <c r="I96" s="238">
        <v>14168</v>
      </c>
      <c r="J96" s="238">
        <v>27786</v>
      </c>
      <c r="K96" s="238">
        <v>5514</v>
      </c>
      <c r="L96" s="436"/>
      <c r="M96" s="443" t="s">
        <v>736</v>
      </c>
      <c r="N96" s="238">
        <v>30608</v>
      </c>
      <c r="O96" s="238">
        <v>57158</v>
      </c>
      <c r="P96" s="238">
        <v>17263</v>
      </c>
      <c r="Q96" s="238">
        <v>3529</v>
      </c>
      <c r="R96" s="238">
        <v>14682</v>
      </c>
      <c r="S96" s="238">
        <v>7954</v>
      </c>
      <c r="T96" s="238">
        <v>9096</v>
      </c>
      <c r="U96" s="439">
        <v>8644</v>
      </c>
      <c r="V96" s="442"/>
    </row>
    <row r="97" spans="1:24" s="428" customFormat="1" ht="11.25" hidden="1" customHeight="1" x14ac:dyDescent="0.2">
      <c r="B97" s="443" t="s">
        <v>737</v>
      </c>
      <c r="C97" s="238">
        <v>292985</v>
      </c>
      <c r="D97" s="238">
        <v>40858</v>
      </c>
      <c r="E97" s="362">
        <v>50968</v>
      </c>
      <c r="F97" s="362">
        <v>6970</v>
      </c>
      <c r="G97" s="362">
        <v>7504</v>
      </c>
      <c r="H97" s="238">
        <v>2166</v>
      </c>
      <c r="I97" s="238">
        <v>8342</v>
      </c>
      <c r="J97" s="238">
        <v>26140</v>
      </c>
      <c r="K97" s="238">
        <v>4914</v>
      </c>
      <c r="L97" s="436"/>
      <c r="M97" s="443" t="s">
        <v>737</v>
      </c>
      <c r="N97" s="238">
        <v>28105</v>
      </c>
      <c r="O97" s="238">
        <v>59038</v>
      </c>
      <c r="P97" s="238">
        <v>15625</v>
      </c>
      <c r="Q97" s="238">
        <v>3771</v>
      </c>
      <c r="R97" s="238">
        <v>14581</v>
      </c>
      <c r="S97" s="238">
        <v>7914</v>
      </c>
      <c r="T97" s="238">
        <v>8797</v>
      </c>
      <c r="U97" s="439">
        <v>7292</v>
      </c>
      <c r="V97" s="442"/>
    </row>
    <row r="98" spans="1:24" s="428" customFormat="1" ht="11.25" hidden="1" customHeight="1" x14ac:dyDescent="0.2">
      <c r="B98" s="443" t="s">
        <v>738</v>
      </c>
      <c r="C98" s="238">
        <v>274378</v>
      </c>
      <c r="D98" s="238">
        <v>34975</v>
      </c>
      <c r="E98" s="362">
        <v>44423</v>
      </c>
      <c r="F98" s="362">
        <v>6446</v>
      </c>
      <c r="G98" s="362">
        <v>6504</v>
      </c>
      <c r="H98" s="238">
        <v>1911</v>
      </c>
      <c r="I98" s="238">
        <v>14071</v>
      </c>
      <c r="J98" s="238">
        <v>25583</v>
      </c>
      <c r="K98" s="238">
        <v>4798</v>
      </c>
      <c r="L98" s="436"/>
      <c r="M98" s="443" t="s">
        <v>738</v>
      </c>
      <c r="N98" s="238">
        <v>27492</v>
      </c>
      <c r="O98" s="238">
        <v>55178</v>
      </c>
      <c r="P98" s="238">
        <v>13829</v>
      </c>
      <c r="Q98" s="238">
        <v>3551</v>
      </c>
      <c r="R98" s="238">
        <v>13081</v>
      </c>
      <c r="S98" s="238">
        <v>7322</v>
      </c>
      <c r="T98" s="238">
        <v>8131</v>
      </c>
      <c r="U98" s="439">
        <v>7083</v>
      </c>
      <c r="V98" s="442"/>
    </row>
    <row r="99" spans="1:24" s="428" customFormat="1" ht="11.25" hidden="1" customHeight="1" x14ac:dyDescent="0.2">
      <c r="B99" s="443" t="s">
        <v>739</v>
      </c>
      <c r="C99" s="238">
        <v>284497</v>
      </c>
      <c r="D99" s="238">
        <v>36794</v>
      </c>
      <c r="E99" s="362">
        <v>43559</v>
      </c>
      <c r="F99" s="362">
        <v>7540</v>
      </c>
      <c r="G99" s="362">
        <v>7832</v>
      </c>
      <c r="H99" s="238">
        <v>2098</v>
      </c>
      <c r="I99" s="238">
        <v>8957</v>
      </c>
      <c r="J99" s="238">
        <v>25262</v>
      </c>
      <c r="K99" s="238">
        <v>5315</v>
      </c>
      <c r="L99" s="436"/>
      <c r="M99" s="443" t="s">
        <v>739</v>
      </c>
      <c r="N99" s="238">
        <v>30964</v>
      </c>
      <c r="O99" s="238">
        <v>58685</v>
      </c>
      <c r="P99" s="238">
        <v>14600</v>
      </c>
      <c r="Q99" s="238">
        <v>3451</v>
      </c>
      <c r="R99" s="238">
        <v>14551</v>
      </c>
      <c r="S99" s="238">
        <v>8298</v>
      </c>
      <c r="T99" s="238">
        <v>8773</v>
      </c>
      <c r="U99" s="439">
        <v>7818</v>
      </c>
      <c r="V99" s="442"/>
    </row>
    <row r="100" spans="1:24" s="428" customFormat="1" ht="11.25" hidden="1" customHeight="1" x14ac:dyDescent="0.2">
      <c r="A100" s="2842"/>
      <c r="B100" s="2843"/>
      <c r="C100" s="238"/>
      <c r="D100" s="238"/>
      <c r="E100" s="238"/>
      <c r="F100" s="238"/>
      <c r="G100" s="238"/>
      <c r="H100" s="238"/>
      <c r="I100" s="238"/>
      <c r="J100" s="238"/>
      <c r="K100" s="238"/>
      <c r="L100" s="2842"/>
      <c r="M100" s="2843"/>
      <c r="N100" s="238"/>
      <c r="O100" s="238"/>
      <c r="P100" s="238"/>
      <c r="Q100" s="238"/>
      <c r="R100" s="238"/>
      <c r="S100" s="238"/>
      <c r="T100" s="238"/>
      <c r="U100" s="439"/>
      <c r="V100" s="441"/>
    </row>
    <row r="101" spans="1:24" s="428" customFormat="1" ht="11.25" hidden="1" customHeight="1" x14ac:dyDescent="0.2">
      <c r="A101" s="2842">
        <v>2000</v>
      </c>
      <c r="B101" s="2843"/>
      <c r="C101" s="238"/>
      <c r="D101" s="238"/>
      <c r="E101" s="238"/>
      <c r="F101" s="238"/>
      <c r="G101" s="238"/>
      <c r="H101" s="238"/>
      <c r="I101" s="238"/>
      <c r="J101" s="238"/>
      <c r="K101" s="238"/>
      <c r="L101" s="2842">
        <v>2000</v>
      </c>
      <c r="M101" s="2843"/>
      <c r="N101" s="238"/>
      <c r="O101" s="238"/>
      <c r="P101" s="238"/>
      <c r="Q101" s="238"/>
      <c r="R101" s="238"/>
      <c r="S101" s="238"/>
      <c r="T101" s="238"/>
      <c r="U101" s="439"/>
      <c r="V101" s="441"/>
    </row>
    <row r="102" spans="1:24" s="428" customFormat="1" ht="11.25" hidden="1" customHeight="1" x14ac:dyDescent="0.2">
      <c r="B102" s="443" t="s">
        <v>542</v>
      </c>
      <c r="C102" s="238">
        <v>234310</v>
      </c>
      <c r="D102" s="238">
        <v>32295</v>
      </c>
      <c r="E102" s="238">
        <v>35490</v>
      </c>
      <c r="F102" s="238">
        <v>5507</v>
      </c>
      <c r="G102" s="238">
        <v>5565</v>
      </c>
      <c r="H102" s="238">
        <v>1716</v>
      </c>
      <c r="I102" s="238">
        <v>6167</v>
      </c>
      <c r="J102" s="238">
        <v>23464</v>
      </c>
      <c r="K102" s="238">
        <v>3952</v>
      </c>
      <c r="L102" s="436"/>
      <c r="M102" s="443" t="s">
        <v>542</v>
      </c>
      <c r="N102" s="238">
        <v>24208</v>
      </c>
      <c r="O102" s="238">
        <v>51376</v>
      </c>
      <c r="P102" s="238">
        <v>12357</v>
      </c>
      <c r="Q102" s="238">
        <v>3610</v>
      </c>
      <c r="R102" s="238">
        <v>10031</v>
      </c>
      <c r="S102" s="238">
        <v>5975</v>
      </c>
      <c r="T102" s="238">
        <v>7026</v>
      </c>
      <c r="U102" s="439">
        <v>5571</v>
      </c>
      <c r="V102" s="442"/>
    </row>
    <row r="103" spans="1:24" s="428" customFormat="1" ht="11.25" hidden="1" customHeight="1" x14ac:dyDescent="0.2">
      <c r="B103" s="443" t="s">
        <v>729</v>
      </c>
      <c r="C103" s="238">
        <v>273186</v>
      </c>
      <c r="D103" s="238">
        <v>37171</v>
      </c>
      <c r="E103" s="238">
        <v>41189</v>
      </c>
      <c r="F103" s="238">
        <v>6068</v>
      </c>
      <c r="G103" s="238">
        <v>6318</v>
      </c>
      <c r="H103" s="238">
        <v>2136</v>
      </c>
      <c r="I103" s="238">
        <v>10906</v>
      </c>
      <c r="J103" s="238">
        <v>26381</v>
      </c>
      <c r="K103" s="238">
        <v>4538</v>
      </c>
      <c r="L103" s="436"/>
      <c r="M103" s="443" t="s">
        <v>729</v>
      </c>
      <c r="N103" s="238">
        <v>29820</v>
      </c>
      <c r="O103" s="238">
        <v>54924</v>
      </c>
      <c r="P103" s="238">
        <v>15970</v>
      </c>
      <c r="Q103" s="238">
        <v>4176</v>
      </c>
      <c r="R103" s="238">
        <v>11739</v>
      </c>
      <c r="S103" s="238">
        <v>6872</v>
      </c>
      <c r="T103" s="238">
        <v>7931</v>
      </c>
      <c r="U103" s="439">
        <v>7047</v>
      </c>
      <c r="V103" s="442"/>
    </row>
    <row r="104" spans="1:24" s="428" customFormat="1" ht="11.25" hidden="1" customHeight="1" x14ac:dyDescent="0.2">
      <c r="B104" s="443" t="s">
        <v>730</v>
      </c>
      <c r="C104" s="238">
        <v>386127</v>
      </c>
      <c r="D104" s="238">
        <v>52498</v>
      </c>
      <c r="E104" s="238">
        <v>62604</v>
      </c>
      <c r="F104" s="238">
        <v>8775</v>
      </c>
      <c r="G104" s="238">
        <v>8751</v>
      </c>
      <c r="H104" s="238">
        <v>2844</v>
      </c>
      <c r="I104" s="238">
        <v>14323</v>
      </c>
      <c r="J104" s="238">
        <v>34530</v>
      </c>
      <c r="K104" s="238">
        <v>6031</v>
      </c>
      <c r="L104" s="436"/>
      <c r="M104" s="443" t="s">
        <v>730</v>
      </c>
      <c r="N104" s="238">
        <v>42672</v>
      </c>
      <c r="O104" s="238">
        <v>76146</v>
      </c>
      <c r="P104" s="238">
        <v>22121</v>
      </c>
      <c r="Q104" s="238">
        <v>5472</v>
      </c>
      <c r="R104" s="238">
        <v>18237</v>
      </c>
      <c r="S104" s="238">
        <v>9633</v>
      </c>
      <c r="T104" s="238">
        <v>11315</v>
      </c>
      <c r="U104" s="439">
        <v>10175</v>
      </c>
      <c r="V104" s="442"/>
    </row>
    <row r="105" spans="1:24" s="428" customFormat="1" ht="11.25" hidden="1" customHeight="1" x14ac:dyDescent="0.2">
      <c r="B105" s="443" t="s">
        <v>731</v>
      </c>
      <c r="C105" s="238">
        <v>275491</v>
      </c>
      <c r="D105" s="238">
        <v>37533</v>
      </c>
      <c r="E105" s="238">
        <v>45844</v>
      </c>
      <c r="F105" s="238">
        <v>6344</v>
      </c>
      <c r="G105" s="238">
        <v>5965</v>
      </c>
      <c r="H105" s="238">
        <v>2102</v>
      </c>
      <c r="I105" s="238">
        <v>10012</v>
      </c>
      <c r="J105" s="238">
        <v>23588</v>
      </c>
      <c r="K105" s="238">
        <v>4447</v>
      </c>
      <c r="L105" s="436"/>
      <c r="M105" s="443" t="s">
        <v>731</v>
      </c>
      <c r="N105" s="238">
        <v>31133</v>
      </c>
      <c r="O105" s="238">
        <v>54547</v>
      </c>
      <c r="P105" s="238">
        <v>14918</v>
      </c>
      <c r="Q105" s="238">
        <v>3804</v>
      </c>
      <c r="R105" s="238">
        <v>12561</v>
      </c>
      <c r="S105" s="238">
        <v>7082</v>
      </c>
      <c r="T105" s="238">
        <v>8124</v>
      </c>
      <c r="U105" s="439">
        <v>7487</v>
      </c>
      <c r="V105" s="442"/>
    </row>
    <row r="106" spans="1:24" s="428" customFormat="1" ht="11.25" hidden="1" customHeight="1" x14ac:dyDescent="0.2">
      <c r="B106" s="443" t="s">
        <v>732</v>
      </c>
      <c r="C106" s="238">
        <v>351647</v>
      </c>
      <c r="D106" s="238">
        <v>49735</v>
      </c>
      <c r="E106" s="238">
        <v>57506</v>
      </c>
      <c r="F106" s="238">
        <v>7987</v>
      </c>
      <c r="G106" s="238">
        <v>7741</v>
      </c>
      <c r="H106" s="238">
        <v>2889</v>
      </c>
      <c r="I106" s="238">
        <v>10861</v>
      </c>
      <c r="J106" s="238">
        <v>32794</v>
      </c>
      <c r="K106" s="238">
        <v>5233</v>
      </c>
      <c r="L106" s="436"/>
      <c r="M106" s="443" t="s">
        <v>732</v>
      </c>
      <c r="N106" s="238">
        <v>40907</v>
      </c>
      <c r="O106" s="238">
        <v>68598</v>
      </c>
      <c r="P106" s="238">
        <v>19832</v>
      </c>
      <c r="Q106" s="238">
        <v>4619</v>
      </c>
      <c r="R106" s="238">
        <v>16849</v>
      </c>
      <c r="S106" s="238">
        <v>8255</v>
      </c>
      <c r="T106" s="238">
        <v>9615</v>
      </c>
      <c r="U106" s="439">
        <v>8226</v>
      </c>
      <c r="V106" s="442"/>
    </row>
    <row r="107" spans="1:24" s="428" customFormat="1" ht="11.25" hidden="1" customHeight="1" x14ac:dyDescent="0.2">
      <c r="B107" s="443" t="s">
        <v>733</v>
      </c>
      <c r="C107" s="238">
        <v>292878</v>
      </c>
      <c r="D107" s="238">
        <v>39704</v>
      </c>
      <c r="E107" s="238">
        <v>46031</v>
      </c>
      <c r="F107" s="238">
        <v>6874</v>
      </c>
      <c r="G107" s="238">
        <v>6657</v>
      </c>
      <c r="H107" s="238">
        <v>2255</v>
      </c>
      <c r="I107" s="238">
        <v>12673</v>
      </c>
      <c r="J107" s="238">
        <v>27284</v>
      </c>
      <c r="K107" s="238">
        <v>4736</v>
      </c>
      <c r="L107" s="436"/>
      <c r="M107" s="443" t="s">
        <v>733</v>
      </c>
      <c r="N107" s="238">
        <v>32939</v>
      </c>
      <c r="O107" s="238">
        <v>56000</v>
      </c>
      <c r="P107" s="238">
        <v>16109</v>
      </c>
      <c r="Q107" s="238">
        <v>3936</v>
      </c>
      <c r="R107" s="238">
        <v>13553</v>
      </c>
      <c r="S107" s="238">
        <v>7373</v>
      </c>
      <c r="T107" s="238">
        <v>8706</v>
      </c>
      <c r="U107" s="439">
        <v>8048</v>
      </c>
      <c r="V107" s="442"/>
      <c r="W107" s="439"/>
      <c r="X107" s="439"/>
    </row>
    <row r="108" spans="1:24" s="428" customFormat="1" ht="11.25" hidden="1" customHeight="1" x14ac:dyDescent="0.2">
      <c r="B108" s="443" t="s">
        <v>734</v>
      </c>
      <c r="C108" s="238">
        <v>276542</v>
      </c>
      <c r="D108" s="238">
        <v>40839</v>
      </c>
      <c r="E108" s="238">
        <v>46409</v>
      </c>
      <c r="F108" s="238">
        <v>6599</v>
      </c>
      <c r="G108" s="238">
        <v>5875</v>
      </c>
      <c r="H108" s="238">
        <v>1973</v>
      </c>
      <c r="I108" s="238">
        <v>13863</v>
      </c>
      <c r="J108" s="238">
        <v>26552</v>
      </c>
      <c r="K108" s="238">
        <v>3961</v>
      </c>
      <c r="L108" s="436"/>
      <c r="M108" s="443" t="s">
        <v>734</v>
      </c>
      <c r="N108" s="238">
        <v>27218</v>
      </c>
      <c r="O108" s="238">
        <v>52531</v>
      </c>
      <c r="P108" s="238">
        <v>15391</v>
      </c>
      <c r="Q108" s="238">
        <v>3671</v>
      </c>
      <c r="R108" s="238">
        <v>11305</v>
      </c>
      <c r="S108" s="238">
        <v>6316</v>
      </c>
      <c r="T108" s="238">
        <v>7933</v>
      </c>
      <c r="U108" s="439">
        <v>6106</v>
      </c>
      <c r="V108" s="442"/>
    </row>
    <row r="109" spans="1:24" s="428" customFormat="1" ht="11.25" hidden="1" customHeight="1" x14ac:dyDescent="0.2">
      <c r="B109" s="443" t="s">
        <v>735</v>
      </c>
      <c r="C109" s="238">
        <v>251320</v>
      </c>
      <c r="D109" s="238">
        <v>34169</v>
      </c>
      <c r="E109" s="238">
        <v>35677</v>
      </c>
      <c r="F109" s="238">
        <v>6146</v>
      </c>
      <c r="G109" s="238">
        <v>5265</v>
      </c>
      <c r="H109" s="238">
        <v>1793</v>
      </c>
      <c r="I109" s="238">
        <v>7961</v>
      </c>
      <c r="J109" s="238">
        <v>24738</v>
      </c>
      <c r="K109" s="238">
        <v>4054</v>
      </c>
      <c r="L109" s="436"/>
      <c r="M109" s="443" t="s">
        <v>735</v>
      </c>
      <c r="N109" s="238">
        <v>31849</v>
      </c>
      <c r="O109" s="238">
        <v>51701</v>
      </c>
      <c r="P109" s="238">
        <v>13959</v>
      </c>
      <c r="Q109" s="238">
        <v>3511</v>
      </c>
      <c r="R109" s="238">
        <v>10928</v>
      </c>
      <c r="S109" s="238">
        <v>6261</v>
      </c>
      <c r="T109" s="238">
        <v>6980</v>
      </c>
      <c r="U109" s="439">
        <v>6328</v>
      </c>
      <c r="V109" s="442"/>
    </row>
    <row r="110" spans="1:24" s="428" customFormat="1" ht="11.25" hidden="1" customHeight="1" x14ac:dyDescent="0.2">
      <c r="B110" s="443" t="s">
        <v>736</v>
      </c>
      <c r="C110" s="238">
        <v>270393</v>
      </c>
      <c r="D110" s="238">
        <v>36366</v>
      </c>
      <c r="E110" s="238">
        <v>40588</v>
      </c>
      <c r="F110" s="238">
        <v>6643</v>
      </c>
      <c r="G110" s="238">
        <v>6159</v>
      </c>
      <c r="H110" s="238">
        <v>2509</v>
      </c>
      <c r="I110" s="238">
        <v>13598</v>
      </c>
      <c r="J110" s="238">
        <v>25206</v>
      </c>
      <c r="K110" s="238">
        <v>4416</v>
      </c>
      <c r="L110" s="436"/>
      <c r="M110" s="443" t="s">
        <v>736</v>
      </c>
      <c r="N110" s="238">
        <v>32329</v>
      </c>
      <c r="O110" s="238">
        <v>52894</v>
      </c>
      <c r="P110" s="238">
        <v>13663</v>
      </c>
      <c r="Q110" s="238">
        <v>3641</v>
      </c>
      <c r="R110" s="238">
        <v>11803</v>
      </c>
      <c r="S110" s="238">
        <v>6577</v>
      </c>
      <c r="T110" s="238">
        <v>7595</v>
      </c>
      <c r="U110" s="439">
        <v>6406</v>
      </c>
      <c r="V110" s="442"/>
    </row>
    <row r="111" spans="1:24" s="428" customFormat="1" ht="11.25" hidden="1" customHeight="1" x14ac:dyDescent="0.2">
      <c r="B111" s="443" t="s">
        <v>737</v>
      </c>
      <c r="C111" s="238">
        <v>259474</v>
      </c>
      <c r="D111" s="238">
        <v>37233</v>
      </c>
      <c r="E111" s="238">
        <v>43177</v>
      </c>
      <c r="F111" s="238">
        <v>5892</v>
      </c>
      <c r="G111" s="238">
        <v>5221</v>
      </c>
      <c r="H111" s="238">
        <v>1854</v>
      </c>
      <c r="I111" s="238">
        <v>10209</v>
      </c>
      <c r="J111" s="238">
        <v>23703</v>
      </c>
      <c r="K111" s="238">
        <v>3577</v>
      </c>
      <c r="L111" s="436"/>
      <c r="M111" s="443" t="s">
        <v>737</v>
      </c>
      <c r="N111" s="238">
        <v>29684</v>
      </c>
      <c r="O111" s="238">
        <v>50893</v>
      </c>
      <c r="P111" s="238">
        <v>14073</v>
      </c>
      <c r="Q111" s="238">
        <v>3571</v>
      </c>
      <c r="R111" s="238">
        <v>10828</v>
      </c>
      <c r="S111" s="238">
        <v>6054</v>
      </c>
      <c r="T111" s="238">
        <v>7431</v>
      </c>
      <c r="U111" s="439">
        <v>6074</v>
      </c>
      <c r="V111" s="442"/>
    </row>
    <row r="112" spans="1:24" s="428" customFormat="1" ht="11.25" hidden="1" customHeight="1" x14ac:dyDescent="0.2">
      <c r="B112" s="443" t="s">
        <v>738</v>
      </c>
      <c r="C112" s="238">
        <v>266114</v>
      </c>
      <c r="D112" s="238">
        <v>35916</v>
      </c>
      <c r="E112" s="238">
        <v>40761</v>
      </c>
      <c r="F112" s="238">
        <v>7465</v>
      </c>
      <c r="G112" s="238">
        <v>6149</v>
      </c>
      <c r="H112" s="238">
        <v>1953</v>
      </c>
      <c r="I112" s="238">
        <v>10238</v>
      </c>
      <c r="J112" s="238">
        <v>24225</v>
      </c>
      <c r="K112" s="238">
        <v>4444</v>
      </c>
      <c r="L112" s="436"/>
      <c r="M112" s="443" t="s">
        <v>738</v>
      </c>
      <c r="N112" s="238">
        <v>32511</v>
      </c>
      <c r="O112" s="238">
        <v>53008</v>
      </c>
      <c r="P112" s="238">
        <v>13623</v>
      </c>
      <c r="Q112" s="238">
        <v>3454</v>
      </c>
      <c r="R112" s="238">
        <v>11651</v>
      </c>
      <c r="S112" s="238">
        <v>6591</v>
      </c>
      <c r="T112" s="238">
        <v>7817</v>
      </c>
      <c r="U112" s="439">
        <v>6308</v>
      </c>
      <c r="V112" s="442"/>
    </row>
    <row r="113" spans="1:24" s="428" customFormat="1" ht="11.25" hidden="1" customHeight="1" x14ac:dyDescent="0.2">
      <c r="B113" s="443" t="s">
        <v>739</v>
      </c>
      <c r="C113" s="238">
        <v>240861</v>
      </c>
      <c r="D113" s="238">
        <v>29775</v>
      </c>
      <c r="E113" s="238">
        <v>36055</v>
      </c>
      <c r="F113" s="238">
        <v>6243</v>
      </c>
      <c r="G113" s="238">
        <v>5945</v>
      </c>
      <c r="H113" s="238">
        <v>1581</v>
      </c>
      <c r="I113" s="238">
        <v>12769</v>
      </c>
      <c r="J113" s="238">
        <v>21276</v>
      </c>
      <c r="K113" s="238">
        <v>4114</v>
      </c>
      <c r="L113" s="436"/>
      <c r="M113" s="443" t="s">
        <v>739</v>
      </c>
      <c r="N113" s="238">
        <v>25758</v>
      </c>
      <c r="O113" s="238">
        <v>51000</v>
      </c>
      <c r="P113" s="238">
        <v>11162</v>
      </c>
      <c r="Q113" s="238">
        <v>3317</v>
      </c>
      <c r="R113" s="238">
        <v>11848</v>
      </c>
      <c r="S113" s="238">
        <v>6529</v>
      </c>
      <c r="T113" s="238">
        <v>7149</v>
      </c>
      <c r="U113" s="439">
        <v>6340</v>
      </c>
      <c r="V113" s="442"/>
    </row>
    <row r="114" spans="1:24" s="428" customFormat="1" ht="11.25" hidden="1" customHeight="1" x14ac:dyDescent="0.2">
      <c r="B114" s="443"/>
      <c r="C114" s="238"/>
      <c r="D114" s="238"/>
      <c r="E114" s="238"/>
      <c r="F114" s="238"/>
      <c r="G114" s="238"/>
      <c r="H114" s="238"/>
      <c r="I114" s="238"/>
      <c r="J114" s="238"/>
      <c r="K114" s="238"/>
      <c r="L114" s="436"/>
      <c r="M114" s="443"/>
      <c r="N114" s="238"/>
      <c r="O114" s="238"/>
      <c r="P114" s="238"/>
      <c r="Q114" s="238"/>
      <c r="R114" s="238"/>
      <c r="S114" s="238"/>
      <c r="T114" s="238"/>
      <c r="U114" s="439"/>
      <c r="V114" s="442"/>
      <c r="X114" s="238"/>
    </row>
    <row r="115" spans="1:24" s="428" customFormat="1" ht="11.25" hidden="1" customHeight="1" x14ac:dyDescent="0.2">
      <c r="A115" s="2842">
        <v>2001</v>
      </c>
      <c r="B115" s="2843"/>
      <c r="C115" s="238"/>
      <c r="D115" s="238"/>
      <c r="E115" s="238"/>
      <c r="F115" s="238"/>
      <c r="G115" s="238"/>
      <c r="H115" s="238"/>
      <c r="I115" s="238"/>
      <c r="J115" s="238"/>
      <c r="K115" s="238"/>
      <c r="L115" s="2842">
        <v>2001</v>
      </c>
      <c r="M115" s="2843"/>
      <c r="N115" s="238"/>
      <c r="O115" s="238"/>
      <c r="P115" s="238"/>
      <c r="Q115" s="238"/>
      <c r="R115" s="238"/>
      <c r="S115" s="238"/>
      <c r="T115" s="238"/>
      <c r="U115" s="439"/>
      <c r="V115" s="442"/>
      <c r="X115" s="238"/>
    </row>
    <row r="116" spans="1:24" s="428" customFormat="1" ht="11.25" hidden="1" customHeight="1" x14ac:dyDescent="0.2">
      <c r="B116" s="443" t="s">
        <v>542</v>
      </c>
      <c r="C116" s="238">
        <v>242242</v>
      </c>
      <c r="D116" s="238">
        <v>35337</v>
      </c>
      <c r="E116" s="238">
        <v>36953</v>
      </c>
      <c r="F116" s="238">
        <v>5371</v>
      </c>
      <c r="G116" s="238">
        <v>4950</v>
      </c>
      <c r="H116" s="238">
        <v>1774</v>
      </c>
      <c r="I116" s="238">
        <v>9825</v>
      </c>
      <c r="J116" s="238">
        <v>22922</v>
      </c>
      <c r="K116" s="238">
        <v>3527</v>
      </c>
      <c r="L116" s="436"/>
      <c r="M116" s="443" t="s">
        <v>542</v>
      </c>
      <c r="N116" s="238">
        <v>25796</v>
      </c>
      <c r="O116" s="238">
        <v>51808</v>
      </c>
      <c r="P116" s="238">
        <v>13002</v>
      </c>
      <c r="Q116" s="238">
        <v>3451</v>
      </c>
      <c r="R116" s="238">
        <v>8639</v>
      </c>
      <c r="S116" s="238">
        <v>5292</v>
      </c>
      <c r="T116" s="238">
        <v>8272</v>
      </c>
      <c r="U116" s="439">
        <v>5268</v>
      </c>
      <c r="V116" s="442"/>
      <c r="X116" s="238"/>
    </row>
    <row r="117" spans="1:24" s="428" customFormat="1" ht="11.25" hidden="1" customHeight="1" x14ac:dyDescent="0.2">
      <c r="B117" s="443" t="s">
        <v>729</v>
      </c>
      <c r="C117" s="238">
        <v>236150</v>
      </c>
      <c r="D117" s="238">
        <v>32984</v>
      </c>
      <c r="E117" s="238">
        <v>36460</v>
      </c>
      <c r="F117" s="238">
        <v>5906</v>
      </c>
      <c r="G117" s="238">
        <v>5250</v>
      </c>
      <c r="H117" s="238">
        <v>1850</v>
      </c>
      <c r="I117" s="238">
        <v>8051</v>
      </c>
      <c r="J117" s="238">
        <v>23393</v>
      </c>
      <c r="K117" s="238">
        <v>3968</v>
      </c>
      <c r="L117" s="436"/>
      <c r="M117" s="443" t="s">
        <v>729</v>
      </c>
      <c r="N117" s="238">
        <v>26591</v>
      </c>
      <c r="O117" s="238">
        <v>48027</v>
      </c>
      <c r="P117" s="238">
        <v>11708</v>
      </c>
      <c r="Q117" s="238">
        <v>3315</v>
      </c>
      <c r="R117" s="238">
        <v>9803</v>
      </c>
      <c r="S117" s="238">
        <v>5938</v>
      </c>
      <c r="T117" s="238">
        <v>6953</v>
      </c>
      <c r="U117" s="439">
        <v>5918</v>
      </c>
      <c r="V117" s="442"/>
      <c r="X117" s="238"/>
    </row>
    <row r="118" spans="1:24" s="428" customFormat="1" ht="11.25" hidden="1" customHeight="1" x14ac:dyDescent="0.2">
      <c r="B118" s="443" t="s">
        <v>730</v>
      </c>
      <c r="C118" s="238">
        <v>356024</v>
      </c>
      <c r="D118" s="238">
        <v>46786</v>
      </c>
      <c r="E118" s="238">
        <v>56327</v>
      </c>
      <c r="F118" s="238">
        <v>7863</v>
      </c>
      <c r="G118" s="238">
        <v>7805</v>
      </c>
      <c r="H118" s="238">
        <v>2567</v>
      </c>
      <c r="I118" s="238">
        <v>16711</v>
      </c>
      <c r="J118" s="238">
        <v>33386</v>
      </c>
      <c r="K118" s="238">
        <v>5587</v>
      </c>
      <c r="L118" s="436"/>
      <c r="M118" s="443" t="s">
        <v>730</v>
      </c>
      <c r="N118" s="238">
        <v>36823</v>
      </c>
      <c r="O118" s="238">
        <v>75647</v>
      </c>
      <c r="P118" s="238">
        <v>19687</v>
      </c>
      <c r="Q118" s="238">
        <v>4764</v>
      </c>
      <c r="R118" s="238">
        <v>15161</v>
      </c>
      <c r="S118" s="238">
        <v>8304</v>
      </c>
      <c r="T118" s="238">
        <v>9594</v>
      </c>
      <c r="U118" s="439">
        <v>8975</v>
      </c>
      <c r="V118" s="442"/>
      <c r="X118" s="238"/>
    </row>
    <row r="119" spans="1:24" s="428" customFormat="1" ht="11.25" hidden="1" customHeight="1" x14ac:dyDescent="0.2">
      <c r="B119" s="443" t="s">
        <v>731</v>
      </c>
      <c r="C119" s="238">
        <v>295013</v>
      </c>
      <c r="D119" s="238">
        <v>42184</v>
      </c>
      <c r="E119" s="238">
        <v>47797</v>
      </c>
      <c r="F119" s="238">
        <v>6914</v>
      </c>
      <c r="G119" s="238">
        <v>6055</v>
      </c>
      <c r="H119" s="238">
        <v>2184</v>
      </c>
      <c r="I119" s="238">
        <v>9713</v>
      </c>
      <c r="J119" s="238">
        <v>27477</v>
      </c>
      <c r="K119" s="238">
        <v>4037</v>
      </c>
      <c r="L119" s="436"/>
      <c r="M119" s="443" t="s">
        <v>731</v>
      </c>
      <c r="N119" s="238">
        <v>31802</v>
      </c>
      <c r="O119" s="238">
        <v>60614</v>
      </c>
      <c r="P119" s="238">
        <v>16930</v>
      </c>
      <c r="Q119" s="238">
        <v>3990</v>
      </c>
      <c r="R119" s="238">
        <v>13232</v>
      </c>
      <c r="S119" s="238">
        <v>6401</v>
      </c>
      <c r="T119" s="238">
        <v>8636</v>
      </c>
      <c r="U119" s="439">
        <v>7012</v>
      </c>
      <c r="V119" s="442"/>
      <c r="X119" s="238"/>
    </row>
    <row r="120" spans="1:24" s="428" customFormat="1" ht="11.25" hidden="1" customHeight="1" x14ac:dyDescent="0.2">
      <c r="B120" s="443" t="s">
        <v>732</v>
      </c>
      <c r="C120" s="238">
        <v>330325</v>
      </c>
      <c r="D120" s="238">
        <v>45242</v>
      </c>
      <c r="E120" s="238">
        <v>54250</v>
      </c>
      <c r="F120" s="238">
        <v>7383</v>
      </c>
      <c r="G120" s="238">
        <v>6767</v>
      </c>
      <c r="H120" s="238">
        <v>3841</v>
      </c>
      <c r="I120" s="238">
        <v>14599</v>
      </c>
      <c r="J120" s="238">
        <v>31219</v>
      </c>
      <c r="K120" s="238">
        <v>5002</v>
      </c>
      <c r="L120" s="436"/>
      <c r="M120" s="443" t="s">
        <v>732</v>
      </c>
      <c r="N120" s="238">
        <v>31588</v>
      </c>
      <c r="O120" s="238">
        <v>69654</v>
      </c>
      <c r="P120" s="238">
        <v>19091</v>
      </c>
      <c r="Q120" s="238">
        <v>4160</v>
      </c>
      <c r="R120" s="238">
        <v>13682</v>
      </c>
      <c r="S120" s="238">
        <v>7428</v>
      </c>
      <c r="T120" s="238">
        <v>8637</v>
      </c>
      <c r="U120" s="439">
        <v>7730</v>
      </c>
      <c r="V120" s="442"/>
      <c r="W120" s="439"/>
      <c r="X120" s="238"/>
    </row>
    <row r="121" spans="1:24" s="428" customFormat="1" ht="11.25" hidden="1" customHeight="1" x14ac:dyDescent="0.2">
      <c r="B121" s="443" t="s">
        <v>733</v>
      </c>
      <c r="C121" s="238">
        <v>302643</v>
      </c>
      <c r="D121" s="238">
        <v>40399</v>
      </c>
      <c r="E121" s="238">
        <v>47907</v>
      </c>
      <c r="F121" s="238">
        <v>6998</v>
      </c>
      <c r="G121" s="238">
        <v>6625</v>
      </c>
      <c r="H121" s="238">
        <v>2367</v>
      </c>
      <c r="I121" s="238">
        <v>13086</v>
      </c>
      <c r="J121" s="238">
        <v>27351</v>
      </c>
      <c r="K121" s="238">
        <v>4627</v>
      </c>
      <c r="L121" s="436"/>
      <c r="M121" s="443" t="s">
        <v>733</v>
      </c>
      <c r="N121" s="238">
        <v>30175</v>
      </c>
      <c r="O121" s="238">
        <v>66513</v>
      </c>
      <c r="P121" s="238">
        <v>14906</v>
      </c>
      <c r="Q121" s="238">
        <v>4090</v>
      </c>
      <c r="R121" s="238">
        <v>13504</v>
      </c>
      <c r="S121" s="238">
        <v>7444</v>
      </c>
      <c r="T121" s="238">
        <v>9052</v>
      </c>
      <c r="U121" s="439">
        <v>7572</v>
      </c>
      <c r="V121" s="442"/>
      <c r="X121" s="238"/>
    </row>
    <row r="122" spans="1:24" s="428" customFormat="1" ht="11.25" hidden="1" customHeight="1" x14ac:dyDescent="0.2">
      <c r="B122" s="443" t="s">
        <v>734</v>
      </c>
      <c r="C122" s="238">
        <v>277252</v>
      </c>
      <c r="D122" s="238">
        <v>43021</v>
      </c>
      <c r="E122" s="238">
        <v>48382</v>
      </c>
      <c r="F122" s="238">
        <v>6834</v>
      </c>
      <c r="G122" s="238">
        <v>6146</v>
      </c>
      <c r="H122" s="238">
        <v>2103</v>
      </c>
      <c r="I122" s="238">
        <v>9435</v>
      </c>
      <c r="J122" s="238">
        <v>26437</v>
      </c>
      <c r="K122" s="238">
        <v>4115</v>
      </c>
      <c r="L122" s="436"/>
      <c r="M122" s="443" t="s">
        <v>734</v>
      </c>
      <c r="N122" s="238">
        <v>24338</v>
      </c>
      <c r="O122" s="238">
        <v>56885</v>
      </c>
      <c r="P122" s="238">
        <v>13197</v>
      </c>
      <c r="Q122" s="238">
        <v>3881</v>
      </c>
      <c r="R122" s="238">
        <v>11409</v>
      </c>
      <c r="S122" s="238">
        <v>6281</v>
      </c>
      <c r="T122" s="238">
        <v>8216</v>
      </c>
      <c r="U122" s="439">
        <v>6557</v>
      </c>
      <c r="V122" s="442"/>
      <c r="X122" s="238"/>
    </row>
    <row r="123" spans="1:24" s="428" customFormat="1" ht="11.25" hidden="1" customHeight="1" x14ac:dyDescent="0.2">
      <c r="B123" s="443" t="s">
        <v>735</v>
      </c>
      <c r="C123" s="238">
        <v>256418</v>
      </c>
      <c r="D123" s="238">
        <v>34054</v>
      </c>
      <c r="E123" s="238">
        <v>38184</v>
      </c>
      <c r="F123" s="238">
        <v>6696</v>
      </c>
      <c r="G123" s="238">
        <v>5806</v>
      </c>
      <c r="H123" s="238">
        <v>2149</v>
      </c>
      <c r="I123" s="238">
        <v>8476</v>
      </c>
      <c r="J123" s="238">
        <v>25908</v>
      </c>
      <c r="K123" s="238">
        <v>3800</v>
      </c>
      <c r="L123" s="436"/>
      <c r="M123" s="443" t="s">
        <v>735</v>
      </c>
      <c r="N123" s="238">
        <v>27410</v>
      </c>
      <c r="O123" s="238">
        <v>54956</v>
      </c>
      <c r="P123" s="238">
        <v>13138</v>
      </c>
      <c r="Q123" s="238">
        <v>3596</v>
      </c>
      <c r="R123" s="238">
        <v>11410</v>
      </c>
      <c r="S123" s="238">
        <v>6451</v>
      </c>
      <c r="T123" s="238">
        <v>7754</v>
      </c>
      <c r="U123" s="439">
        <v>6627</v>
      </c>
      <c r="V123" s="442"/>
      <c r="X123" s="238"/>
    </row>
    <row r="124" spans="1:24" s="428" customFormat="1" ht="11.25" hidden="1" customHeight="1" x14ac:dyDescent="0.2">
      <c r="B124" s="443" t="s">
        <v>736</v>
      </c>
      <c r="C124" s="238">
        <v>257918</v>
      </c>
      <c r="D124" s="238">
        <v>35403</v>
      </c>
      <c r="E124" s="238">
        <v>39923</v>
      </c>
      <c r="F124" s="238">
        <v>5889</v>
      </c>
      <c r="G124" s="238">
        <v>5975</v>
      </c>
      <c r="H124" s="238">
        <v>2236</v>
      </c>
      <c r="I124" s="238">
        <v>11398</v>
      </c>
      <c r="J124" s="238">
        <v>24049</v>
      </c>
      <c r="K124" s="238">
        <v>3903</v>
      </c>
      <c r="L124" s="436"/>
      <c r="M124" s="443" t="s">
        <v>736</v>
      </c>
      <c r="N124" s="238">
        <v>24390</v>
      </c>
      <c r="O124" s="238">
        <v>54672</v>
      </c>
      <c r="P124" s="238">
        <v>13893</v>
      </c>
      <c r="Q124" s="238">
        <v>3643</v>
      </c>
      <c r="R124" s="238">
        <v>11052</v>
      </c>
      <c r="S124" s="238">
        <v>6676</v>
      </c>
      <c r="T124" s="238">
        <v>8085</v>
      </c>
      <c r="U124" s="439">
        <v>6727</v>
      </c>
      <c r="V124" s="442"/>
      <c r="X124" s="238"/>
    </row>
    <row r="125" spans="1:24" s="428" customFormat="1" ht="11.25" hidden="1" customHeight="1" x14ac:dyDescent="0.2">
      <c r="B125" s="443" t="s">
        <v>737</v>
      </c>
      <c r="C125" s="238">
        <v>284317</v>
      </c>
      <c r="D125" s="238">
        <v>41488</v>
      </c>
      <c r="E125" s="238">
        <v>45786</v>
      </c>
      <c r="F125" s="238">
        <v>6825</v>
      </c>
      <c r="G125" s="238">
        <v>5830</v>
      </c>
      <c r="H125" s="238">
        <v>2036</v>
      </c>
      <c r="I125" s="238">
        <v>9579</v>
      </c>
      <c r="J125" s="238">
        <v>25845</v>
      </c>
      <c r="K125" s="238">
        <v>4523</v>
      </c>
      <c r="L125" s="436"/>
      <c r="M125" s="443" t="s">
        <v>737</v>
      </c>
      <c r="N125" s="238">
        <v>28033</v>
      </c>
      <c r="O125" s="238">
        <v>62440</v>
      </c>
      <c r="P125" s="238">
        <v>14972</v>
      </c>
      <c r="Q125" s="238">
        <v>3995</v>
      </c>
      <c r="R125" s="238">
        <v>11847</v>
      </c>
      <c r="S125" s="238">
        <v>6380</v>
      </c>
      <c r="T125" s="238">
        <v>7858</v>
      </c>
      <c r="U125" s="439">
        <v>6855</v>
      </c>
      <c r="V125" s="442"/>
      <c r="X125" s="238"/>
    </row>
    <row r="126" spans="1:24" s="428" customFormat="1" ht="11.25" hidden="1" customHeight="1" x14ac:dyDescent="0.2">
      <c r="B126" s="443" t="s">
        <v>738</v>
      </c>
      <c r="C126" s="238">
        <v>277242</v>
      </c>
      <c r="D126" s="238">
        <v>36525</v>
      </c>
      <c r="E126" s="238">
        <v>42951</v>
      </c>
      <c r="F126" s="238">
        <v>6738</v>
      </c>
      <c r="G126" s="238">
        <v>6104</v>
      </c>
      <c r="H126" s="238">
        <v>2095</v>
      </c>
      <c r="I126" s="238">
        <v>12719</v>
      </c>
      <c r="J126" s="238">
        <v>24882</v>
      </c>
      <c r="K126" s="238">
        <v>4201</v>
      </c>
      <c r="L126" s="436"/>
      <c r="M126" s="443" t="s">
        <v>738</v>
      </c>
      <c r="N126" s="238">
        <v>27772</v>
      </c>
      <c r="O126" s="238">
        <v>60827</v>
      </c>
      <c r="P126" s="238">
        <v>13454</v>
      </c>
      <c r="Q126" s="238">
        <v>3755</v>
      </c>
      <c r="R126" s="238">
        <v>12003</v>
      </c>
      <c r="S126" s="238">
        <v>6806</v>
      </c>
      <c r="T126" s="238">
        <v>9550</v>
      </c>
      <c r="U126" s="439">
        <v>6846</v>
      </c>
      <c r="V126" s="442"/>
      <c r="X126" s="238"/>
    </row>
    <row r="127" spans="1:24" s="428" customFormat="1" ht="11.25" hidden="1" customHeight="1" x14ac:dyDescent="0.2">
      <c r="B127" s="443" t="s">
        <v>739</v>
      </c>
      <c r="C127" s="238">
        <v>226174</v>
      </c>
      <c r="D127" s="238">
        <v>28720</v>
      </c>
      <c r="E127" s="238">
        <v>35191</v>
      </c>
      <c r="F127" s="238">
        <v>6148</v>
      </c>
      <c r="G127" s="238">
        <v>6080</v>
      </c>
      <c r="H127" s="238">
        <v>1761</v>
      </c>
      <c r="I127" s="238">
        <v>7810</v>
      </c>
      <c r="J127" s="238">
        <v>19605</v>
      </c>
      <c r="K127" s="238">
        <v>3707</v>
      </c>
      <c r="L127" s="436"/>
      <c r="M127" s="443" t="s">
        <v>739</v>
      </c>
      <c r="N127" s="238">
        <v>21859</v>
      </c>
      <c r="O127" s="238">
        <v>49627</v>
      </c>
      <c r="P127" s="238">
        <v>10316</v>
      </c>
      <c r="Q127" s="238">
        <v>3652</v>
      </c>
      <c r="R127" s="238">
        <v>11547</v>
      </c>
      <c r="S127" s="238">
        <v>6117</v>
      </c>
      <c r="T127" s="238">
        <v>7899</v>
      </c>
      <c r="U127" s="439">
        <v>6111</v>
      </c>
      <c r="V127" s="442"/>
      <c r="X127" s="238"/>
    </row>
    <row r="128" spans="1:24" s="428" customFormat="1" ht="11.25" hidden="1" customHeight="1" x14ac:dyDescent="0.2">
      <c r="B128" s="443"/>
      <c r="C128" s="238"/>
      <c r="D128" s="238"/>
      <c r="E128" s="238"/>
      <c r="F128" s="238"/>
      <c r="G128" s="238"/>
      <c r="H128" s="238"/>
      <c r="I128" s="238"/>
      <c r="J128" s="238"/>
      <c r="K128" s="238"/>
      <c r="L128" s="436"/>
      <c r="M128" s="443"/>
      <c r="N128" s="238"/>
      <c r="O128" s="238"/>
      <c r="P128" s="238"/>
      <c r="Q128" s="238"/>
      <c r="R128" s="238"/>
      <c r="S128" s="238"/>
      <c r="T128" s="238"/>
      <c r="U128" s="439"/>
      <c r="V128" s="442"/>
      <c r="X128" s="238"/>
    </row>
    <row r="129" spans="1:24" s="428" customFormat="1" ht="11.25" hidden="1" customHeight="1" x14ac:dyDescent="0.2">
      <c r="A129" s="2842">
        <v>2002</v>
      </c>
      <c r="B129" s="2843"/>
      <c r="C129" s="238"/>
      <c r="D129" s="238"/>
      <c r="E129" s="238"/>
      <c r="F129" s="238"/>
      <c r="G129" s="238"/>
      <c r="H129" s="238"/>
      <c r="I129" s="238"/>
      <c r="J129" s="238"/>
      <c r="K129" s="238"/>
      <c r="L129" s="2842">
        <v>2002</v>
      </c>
      <c r="M129" s="2843"/>
      <c r="N129" s="238"/>
      <c r="O129" s="238"/>
      <c r="P129" s="238"/>
      <c r="Q129" s="238"/>
      <c r="R129" s="238"/>
      <c r="S129" s="238"/>
      <c r="T129" s="238"/>
      <c r="U129" s="439"/>
      <c r="V129" s="442"/>
      <c r="X129" s="238"/>
    </row>
    <row r="130" spans="1:24" s="428" customFormat="1" ht="11.25" hidden="1" customHeight="1" x14ac:dyDescent="0.2">
      <c r="B130" s="443" t="s">
        <v>542</v>
      </c>
      <c r="C130" s="238">
        <v>243400</v>
      </c>
      <c r="D130" s="238">
        <v>35672</v>
      </c>
      <c r="E130" s="238">
        <v>38519</v>
      </c>
      <c r="F130" s="238">
        <v>5874</v>
      </c>
      <c r="G130" s="238">
        <v>5033</v>
      </c>
      <c r="H130" s="238">
        <v>1743</v>
      </c>
      <c r="I130" s="238">
        <v>7142</v>
      </c>
      <c r="J130" s="238">
        <v>25506</v>
      </c>
      <c r="K130" s="238">
        <v>3879</v>
      </c>
      <c r="L130" s="436"/>
      <c r="M130" s="443" t="s">
        <v>542</v>
      </c>
      <c r="N130" s="238">
        <v>23757</v>
      </c>
      <c r="O130" s="238">
        <v>53340</v>
      </c>
      <c r="P130" s="238">
        <v>12676</v>
      </c>
      <c r="Q130" s="238">
        <v>3246</v>
      </c>
      <c r="R130" s="238">
        <v>8561</v>
      </c>
      <c r="S130" s="238">
        <v>5330</v>
      </c>
      <c r="T130" s="238">
        <v>7382</v>
      </c>
      <c r="U130" s="439">
        <v>5734</v>
      </c>
      <c r="V130" s="442"/>
      <c r="X130" s="238"/>
    </row>
    <row r="131" spans="1:24" s="428" customFormat="1" ht="11.25" hidden="1" customHeight="1" x14ac:dyDescent="0.2">
      <c r="B131" s="443" t="s">
        <v>729</v>
      </c>
      <c r="C131" s="238">
        <v>233281</v>
      </c>
      <c r="D131" s="238">
        <v>32139</v>
      </c>
      <c r="E131" s="238">
        <v>36613</v>
      </c>
      <c r="F131" s="238">
        <v>5570</v>
      </c>
      <c r="G131" s="238">
        <v>4860</v>
      </c>
      <c r="H131" s="238">
        <v>1815</v>
      </c>
      <c r="I131" s="238">
        <v>9109</v>
      </c>
      <c r="J131" s="238">
        <v>23789</v>
      </c>
      <c r="K131" s="238">
        <v>3451</v>
      </c>
      <c r="L131" s="436"/>
      <c r="M131" s="443" t="s">
        <v>729</v>
      </c>
      <c r="N131" s="238">
        <v>23413</v>
      </c>
      <c r="O131" s="238">
        <v>51071</v>
      </c>
      <c r="P131" s="238">
        <v>11328</v>
      </c>
      <c r="Q131" s="238">
        <v>3112</v>
      </c>
      <c r="R131" s="238">
        <v>9257</v>
      </c>
      <c r="S131" s="238">
        <v>5287</v>
      </c>
      <c r="T131" s="238">
        <v>7018</v>
      </c>
      <c r="U131" s="439">
        <v>5442</v>
      </c>
      <c r="V131" s="442"/>
      <c r="X131" s="238"/>
    </row>
    <row r="132" spans="1:24" s="428" customFormat="1" ht="11.25" hidden="1" customHeight="1" x14ac:dyDescent="0.2">
      <c r="B132" s="443" t="s">
        <v>730</v>
      </c>
      <c r="C132" s="238">
        <v>321840</v>
      </c>
      <c r="D132" s="238">
        <v>43659</v>
      </c>
      <c r="E132" s="238">
        <v>52831</v>
      </c>
      <c r="F132" s="238">
        <v>7906</v>
      </c>
      <c r="G132" s="238">
        <v>6992</v>
      </c>
      <c r="H132" s="238">
        <v>2271</v>
      </c>
      <c r="I132" s="238">
        <v>12476</v>
      </c>
      <c r="J132" s="238">
        <v>28921</v>
      </c>
      <c r="K132" s="238">
        <v>5111</v>
      </c>
      <c r="L132" s="436"/>
      <c r="M132" s="443" t="s">
        <v>730</v>
      </c>
      <c r="N132" s="238">
        <v>33327</v>
      </c>
      <c r="O132" s="238">
        <v>68395</v>
      </c>
      <c r="P132" s="238">
        <v>16099</v>
      </c>
      <c r="Q132" s="238">
        <v>4463</v>
      </c>
      <c r="R132" s="238">
        <v>13882</v>
      </c>
      <c r="S132" s="238">
        <v>7624</v>
      </c>
      <c r="T132" s="238">
        <v>9720</v>
      </c>
      <c r="U132" s="439">
        <v>8096</v>
      </c>
      <c r="V132" s="442"/>
      <c r="X132" s="238"/>
    </row>
    <row r="133" spans="1:24" s="428" customFormat="1" ht="11.25" hidden="1" customHeight="1" x14ac:dyDescent="0.2">
      <c r="B133" s="443" t="s">
        <v>731</v>
      </c>
      <c r="C133" s="238">
        <v>304326</v>
      </c>
      <c r="D133" s="238">
        <v>42941</v>
      </c>
      <c r="E133" s="238">
        <v>50315</v>
      </c>
      <c r="F133" s="238">
        <v>7237</v>
      </c>
      <c r="G133" s="238">
        <v>6244</v>
      </c>
      <c r="H133" s="238">
        <v>2128</v>
      </c>
      <c r="I133" s="238">
        <v>13195</v>
      </c>
      <c r="J133" s="238">
        <v>27351</v>
      </c>
      <c r="K133" s="238">
        <v>4366</v>
      </c>
      <c r="L133" s="436"/>
      <c r="M133" s="443" t="s">
        <v>731</v>
      </c>
      <c r="N133" s="238">
        <v>29477</v>
      </c>
      <c r="O133" s="238">
        <v>64820</v>
      </c>
      <c r="P133" s="238">
        <v>16415</v>
      </c>
      <c r="Q133" s="238">
        <v>4162</v>
      </c>
      <c r="R133" s="238">
        <v>12966</v>
      </c>
      <c r="S133" s="238">
        <v>6826</v>
      </c>
      <c r="T133" s="238">
        <v>8442</v>
      </c>
      <c r="U133" s="439">
        <v>7375</v>
      </c>
      <c r="V133" s="442"/>
      <c r="X133" s="238"/>
    </row>
    <row r="134" spans="1:24" s="428" customFormat="1" ht="11.25" hidden="1" customHeight="1" x14ac:dyDescent="0.2">
      <c r="B134" s="443" t="s">
        <v>732</v>
      </c>
      <c r="C134" s="238">
        <v>282632</v>
      </c>
      <c r="D134" s="238">
        <v>38448</v>
      </c>
      <c r="E134" s="238">
        <v>46250</v>
      </c>
      <c r="F134" s="238">
        <v>7120</v>
      </c>
      <c r="G134" s="238">
        <v>6093</v>
      </c>
      <c r="H134" s="238">
        <v>2031</v>
      </c>
      <c r="I134" s="238">
        <v>12848</v>
      </c>
      <c r="J134" s="238">
        <v>25957</v>
      </c>
      <c r="K134" s="238">
        <v>4225</v>
      </c>
      <c r="L134" s="436"/>
      <c r="M134" s="443" t="s">
        <v>732</v>
      </c>
      <c r="N134" s="238">
        <v>27099</v>
      </c>
      <c r="O134" s="238">
        <v>58717</v>
      </c>
      <c r="P134" s="238">
        <v>15121</v>
      </c>
      <c r="Q134" s="238">
        <v>3662</v>
      </c>
      <c r="R134" s="238">
        <v>12988</v>
      </c>
      <c r="S134" s="238">
        <v>6554</v>
      </c>
      <c r="T134" s="238">
        <v>8390</v>
      </c>
      <c r="U134" s="439">
        <v>7079</v>
      </c>
      <c r="V134" s="442"/>
      <c r="X134" s="238"/>
    </row>
    <row r="135" spans="1:24" s="428" customFormat="1" ht="11.25" hidden="1" customHeight="1" x14ac:dyDescent="0.2">
      <c r="B135" s="443" t="s">
        <v>733</v>
      </c>
      <c r="C135" s="238">
        <v>308450</v>
      </c>
      <c r="D135" s="238">
        <v>43108</v>
      </c>
      <c r="E135" s="238">
        <v>49904</v>
      </c>
      <c r="F135" s="238">
        <v>8162</v>
      </c>
      <c r="G135" s="238">
        <v>6722</v>
      </c>
      <c r="H135" s="238">
        <v>2239</v>
      </c>
      <c r="I135" s="238">
        <v>12549</v>
      </c>
      <c r="J135" s="238">
        <v>30670</v>
      </c>
      <c r="K135" s="238">
        <v>4922</v>
      </c>
      <c r="L135" s="436"/>
      <c r="M135" s="443" t="s">
        <v>733</v>
      </c>
      <c r="N135" s="238">
        <v>28924</v>
      </c>
      <c r="O135" s="238">
        <v>64317</v>
      </c>
      <c r="P135" s="238">
        <v>15800</v>
      </c>
      <c r="Q135" s="238">
        <v>4275</v>
      </c>
      <c r="R135" s="238">
        <v>12949</v>
      </c>
      <c r="S135" s="238">
        <v>7485</v>
      </c>
      <c r="T135" s="238">
        <v>8539</v>
      </c>
      <c r="U135" s="439">
        <v>7825</v>
      </c>
      <c r="V135" s="442"/>
      <c r="X135" s="238"/>
    </row>
    <row r="136" spans="1:24" s="428" customFormat="1" ht="11.25" hidden="1" customHeight="1" x14ac:dyDescent="0.2">
      <c r="B136" s="443" t="s">
        <v>734</v>
      </c>
      <c r="C136" s="238">
        <v>282560</v>
      </c>
      <c r="D136" s="238">
        <v>43108</v>
      </c>
      <c r="E136" s="238">
        <v>47838</v>
      </c>
      <c r="F136" s="238">
        <v>6953</v>
      </c>
      <c r="G136" s="238">
        <v>5941</v>
      </c>
      <c r="H136" s="238">
        <v>2209</v>
      </c>
      <c r="I136" s="238">
        <v>7733</v>
      </c>
      <c r="J136" s="238">
        <v>25348</v>
      </c>
      <c r="K136" s="238">
        <v>4260</v>
      </c>
      <c r="L136" s="436"/>
      <c r="M136" s="443" t="s">
        <v>734</v>
      </c>
      <c r="N136" s="238">
        <v>27713</v>
      </c>
      <c r="O136" s="238">
        <v>60373</v>
      </c>
      <c r="P136" s="238">
        <v>13996</v>
      </c>
      <c r="Q136" s="238">
        <v>3656</v>
      </c>
      <c r="R136" s="238">
        <v>12245</v>
      </c>
      <c r="S136" s="238">
        <v>6197</v>
      </c>
      <c r="T136" s="238">
        <v>8157</v>
      </c>
      <c r="U136" s="439">
        <v>6707</v>
      </c>
      <c r="V136" s="442"/>
      <c r="X136" s="238"/>
    </row>
    <row r="137" spans="1:24" s="428" customFormat="1" ht="11.25" hidden="1" customHeight="1" x14ac:dyDescent="0.2">
      <c r="B137" s="443" t="s">
        <v>735</v>
      </c>
      <c r="C137" s="238">
        <v>244287</v>
      </c>
      <c r="D137" s="238">
        <v>31947</v>
      </c>
      <c r="E137" s="238">
        <v>36197</v>
      </c>
      <c r="F137" s="238">
        <v>6188</v>
      </c>
      <c r="G137" s="238">
        <v>5820</v>
      </c>
      <c r="H137" s="238">
        <v>1783</v>
      </c>
      <c r="I137" s="238">
        <v>10118</v>
      </c>
      <c r="J137" s="238">
        <v>23226</v>
      </c>
      <c r="K137" s="238">
        <v>4079</v>
      </c>
      <c r="L137" s="436"/>
      <c r="M137" s="443" t="s">
        <v>735</v>
      </c>
      <c r="N137" s="238">
        <v>25712</v>
      </c>
      <c r="O137" s="238">
        <v>52050</v>
      </c>
      <c r="P137" s="238">
        <v>12619</v>
      </c>
      <c r="Q137" s="238">
        <v>3585</v>
      </c>
      <c r="R137" s="238">
        <v>11296</v>
      </c>
      <c r="S137" s="238">
        <v>5734</v>
      </c>
      <c r="T137" s="238">
        <v>7246</v>
      </c>
      <c r="U137" s="439">
        <v>6604</v>
      </c>
      <c r="V137" s="442"/>
      <c r="X137" s="238"/>
    </row>
    <row r="138" spans="1:24" s="428" customFormat="1" ht="11.25" hidden="1" customHeight="1" x14ac:dyDescent="0.2">
      <c r="B138" s="443" t="s">
        <v>736</v>
      </c>
      <c r="C138" s="238">
        <v>266005</v>
      </c>
      <c r="D138" s="238">
        <v>36791</v>
      </c>
      <c r="E138" s="238">
        <v>40344</v>
      </c>
      <c r="F138" s="238">
        <v>6405</v>
      </c>
      <c r="G138" s="238">
        <v>6080</v>
      </c>
      <c r="H138" s="238">
        <v>2025</v>
      </c>
      <c r="I138" s="238">
        <v>9498</v>
      </c>
      <c r="J138" s="238">
        <v>25185</v>
      </c>
      <c r="K138" s="238">
        <v>4093</v>
      </c>
      <c r="L138" s="436"/>
      <c r="M138" s="443" t="s">
        <v>736</v>
      </c>
      <c r="N138" s="238">
        <v>27978</v>
      </c>
      <c r="O138" s="238">
        <v>56854</v>
      </c>
      <c r="P138" s="238">
        <v>14118</v>
      </c>
      <c r="Q138" s="238">
        <v>3813</v>
      </c>
      <c r="R138" s="238">
        <v>12330</v>
      </c>
      <c r="S138" s="238">
        <v>6830</v>
      </c>
      <c r="T138" s="238">
        <v>6996</v>
      </c>
      <c r="U138" s="439">
        <v>6570</v>
      </c>
      <c r="V138" s="442"/>
      <c r="X138" s="238"/>
    </row>
    <row r="139" spans="1:24" s="428" customFormat="1" ht="11.25" hidden="1" customHeight="1" x14ac:dyDescent="0.2">
      <c r="B139" s="443" t="s">
        <v>737</v>
      </c>
      <c r="C139" s="238">
        <v>281057</v>
      </c>
      <c r="D139" s="238">
        <v>38904</v>
      </c>
      <c r="E139" s="238">
        <v>45348</v>
      </c>
      <c r="F139" s="238">
        <v>6797</v>
      </c>
      <c r="G139" s="238">
        <v>6233</v>
      </c>
      <c r="H139" s="238">
        <v>2088</v>
      </c>
      <c r="I139" s="238">
        <v>8026</v>
      </c>
      <c r="J139" s="238">
        <v>25426</v>
      </c>
      <c r="K139" s="238">
        <v>4250</v>
      </c>
      <c r="L139" s="436"/>
      <c r="M139" s="443" t="s">
        <v>737</v>
      </c>
      <c r="N139" s="238">
        <v>29424</v>
      </c>
      <c r="O139" s="238">
        <v>62957</v>
      </c>
      <c r="P139" s="238">
        <v>13562</v>
      </c>
      <c r="Q139" s="238">
        <v>3708</v>
      </c>
      <c r="R139" s="238">
        <v>12655</v>
      </c>
      <c r="S139" s="238">
        <v>6748</v>
      </c>
      <c r="T139" s="238">
        <v>8004</v>
      </c>
      <c r="U139" s="439">
        <v>6845</v>
      </c>
      <c r="V139" s="442"/>
      <c r="X139" s="238"/>
    </row>
    <row r="140" spans="1:24" s="428" customFormat="1" ht="11.25" hidden="1" customHeight="1" x14ac:dyDescent="0.2">
      <c r="B140" s="443" t="s">
        <v>738</v>
      </c>
      <c r="C140" s="238">
        <v>256564</v>
      </c>
      <c r="D140" s="238">
        <v>33086</v>
      </c>
      <c r="E140" s="238">
        <v>40017</v>
      </c>
      <c r="F140" s="238">
        <v>6903</v>
      </c>
      <c r="G140" s="238">
        <v>6432</v>
      </c>
      <c r="H140" s="238">
        <v>1921</v>
      </c>
      <c r="I140" s="238">
        <v>10307</v>
      </c>
      <c r="J140" s="238">
        <v>25276</v>
      </c>
      <c r="K140" s="238">
        <v>4316</v>
      </c>
      <c r="L140" s="436"/>
      <c r="M140" s="443" t="s">
        <v>738</v>
      </c>
      <c r="N140" s="238">
        <v>25569</v>
      </c>
      <c r="O140" s="238">
        <v>53429</v>
      </c>
      <c r="P140" s="238">
        <v>12602</v>
      </c>
      <c r="Q140" s="238">
        <v>3429</v>
      </c>
      <c r="R140" s="238">
        <v>12090</v>
      </c>
      <c r="S140" s="238">
        <v>6963</v>
      </c>
      <c r="T140" s="238">
        <v>7460</v>
      </c>
      <c r="U140" s="439">
        <v>6662</v>
      </c>
      <c r="V140" s="442"/>
      <c r="X140" s="238"/>
    </row>
    <row r="141" spans="1:24" s="428" customFormat="1" ht="11.25" hidden="1" customHeight="1" x14ac:dyDescent="0.2">
      <c r="B141" s="443" t="s">
        <v>739</v>
      </c>
      <c r="C141" s="238">
        <v>228496</v>
      </c>
      <c r="D141" s="238">
        <v>27663</v>
      </c>
      <c r="E141" s="238">
        <v>34442</v>
      </c>
      <c r="F141" s="238">
        <v>6553</v>
      </c>
      <c r="G141" s="238">
        <v>5767</v>
      </c>
      <c r="H141" s="238">
        <v>1587</v>
      </c>
      <c r="I141" s="238">
        <v>12045</v>
      </c>
      <c r="J141" s="238">
        <v>19924</v>
      </c>
      <c r="K141" s="238">
        <v>3953</v>
      </c>
      <c r="L141" s="436"/>
      <c r="M141" s="443" t="s">
        <v>739</v>
      </c>
      <c r="N141" s="238">
        <v>21051</v>
      </c>
      <c r="O141" s="238">
        <v>50425</v>
      </c>
      <c r="P141" s="238">
        <v>10971</v>
      </c>
      <c r="Q141" s="238">
        <v>3487</v>
      </c>
      <c r="R141" s="238">
        <v>11806</v>
      </c>
      <c r="S141" s="238">
        <v>6279</v>
      </c>
      <c r="T141" s="238">
        <v>6368</v>
      </c>
      <c r="U141" s="439">
        <v>6097</v>
      </c>
      <c r="V141" s="442"/>
      <c r="X141" s="238"/>
    </row>
    <row r="142" spans="1:24" s="428" customFormat="1" ht="11.25" hidden="1" customHeight="1" x14ac:dyDescent="0.2">
      <c r="B142" s="443"/>
      <c r="C142" s="238"/>
      <c r="D142" s="238"/>
      <c r="E142" s="238"/>
      <c r="F142" s="238"/>
      <c r="G142" s="238"/>
      <c r="H142" s="238"/>
      <c r="I142" s="238"/>
      <c r="J142" s="238"/>
      <c r="K142" s="238"/>
      <c r="L142" s="436"/>
      <c r="M142" s="443"/>
      <c r="N142" s="238"/>
      <c r="O142" s="238"/>
      <c r="P142" s="238"/>
      <c r="Q142" s="238"/>
      <c r="R142" s="238"/>
      <c r="S142" s="238"/>
      <c r="T142" s="238"/>
      <c r="U142" s="439"/>
      <c r="V142" s="442"/>
      <c r="X142" s="238"/>
    </row>
    <row r="143" spans="1:24" s="428" customFormat="1" ht="11.25" hidden="1" customHeight="1" x14ac:dyDescent="0.2">
      <c r="A143" s="2842">
        <v>2003</v>
      </c>
      <c r="B143" s="2843"/>
      <c r="C143" s="238"/>
      <c r="D143" s="238"/>
      <c r="E143" s="238"/>
      <c r="F143" s="238"/>
      <c r="G143" s="238"/>
      <c r="H143" s="238"/>
      <c r="I143" s="238"/>
      <c r="J143" s="238"/>
      <c r="K143" s="238"/>
      <c r="L143" s="2842">
        <v>2003</v>
      </c>
      <c r="M143" s="2843"/>
      <c r="N143" s="238"/>
      <c r="O143" s="238"/>
      <c r="P143" s="238"/>
      <c r="Q143" s="238"/>
      <c r="R143" s="238"/>
      <c r="S143" s="238"/>
      <c r="T143" s="238"/>
      <c r="U143" s="439"/>
      <c r="V143" s="442"/>
      <c r="X143" s="238"/>
    </row>
    <row r="144" spans="1:24" s="428" customFormat="1" ht="11.25" hidden="1" customHeight="1" x14ac:dyDescent="0.2">
      <c r="B144" s="443" t="s">
        <v>542</v>
      </c>
      <c r="C144" s="238">
        <v>237778</v>
      </c>
      <c r="D144" s="238">
        <v>31156</v>
      </c>
      <c r="E144" s="238">
        <v>36545</v>
      </c>
      <c r="F144" s="238">
        <v>5762</v>
      </c>
      <c r="G144" s="238">
        <v>5342</v>
      </c>
      <c r="H144" s="238">
        <v>1832</v>
      </c>
      <c r="I144" s="238">
        <v>7781</v>
      </c>
      <c r="J144" s="238">
        <v>23353</v>
      </c>
      <c r="K144" s="238">
        <v>3515</v>
      </c>
      <c r="L144" s="436"/>
      <c r="M144" s="443" t="s">
        <v>542</v>
      </c>
      <c r="N144" s="238">
        <v>25114</v>
      </c>
      <c r="O144" s="238">
        <v>56340</v>
      </c>
      <c r="P144" s="238">
        <v>11173</v>
      </c>
      <c r="Q144" s="238">
        <v>3062</v>
      </c>
      <c r="R144" s="238">
        <v>9239</v>
      </c>
      <c r="S144" s="238">
        <v>5126</v>
      </c>
      <c r="T144" s="238">
        <v>6697</v>
      </c>
      <c r="U144" s="439">
        <v>5658</v>
      </c>
      <c r="V144" s="442"/>
      <c r="X144" s="238"/>
    </row>
    <row r="145" spans="1:24" s="428" customFormat="1" ht="11.25" hidden="1" customHeight="1" x14ac:dyDescent="0.2">
      <c r="B145" s="443" t="s">
        <v>729</v>
      </c>
      <c r="C145" s="238">
        <v>230417</v>
      </c>
      <c r="D145" s="238">
        <v>32095</v>
      </c>
      <c r="E145" s="238">
        <v>36222</v>
      </c>
      <c r="F145" s="238">
        <v>5927</v>
      </c>
      <c r="G145" s="238">
        <v>4943</v>
      </c>
      <c r="H145" s="238">
        <v>1787</v>
      </c>
      <c r="I145" s="238">
        <v>7138</v>
      </c>
      <c r="J145" s="238">
        <v>21078</v>
      </c>
      <c r="K145" s="238">
        <v>3650</v>
      </c>
      <c r="L145" s="436"/>
      <c r="M145" s="443" t="s">
        <v>729</v>
      </c>
      <c r="N145" s="238">
        <v>23673</v>
      </c>
      <c r="O145" s="238">
        <v>51537</v>
      </c>
      <c r="P145" s="238">
        <v>10755</v>
      </c>
      <c r="Q145" s="238">
        <v>3166</v>
      </c>
      <c r="R145" s="238">
        <v>10404</v>
      </c>
      <c r="S145" s="238">
        <v>5721</v>
      </c>
      <c r="T145" s="238">
        <v>6711</v>
      </c>
      <c r="U145" s="439">
        <v>5561</v>
      </c>
      <c r="V145" s="442"/>
      <c r="X145" s="238"/>
    </row>
    <row r="146" spans="1:24" s="428" customFormat="1" ht="11.25" hidden="1" customHeight="1" x14ac:dyDescent="0.2">
      <c r="B146" s="443" t="s">
        <v>730</v>
      </c>
      <c r="C146" s="238">
        <v>318659</v>
      </c>
      <c r="D146" s="238">
        <v>39857</v>
      </c>
      <c r="E146" s="238">
        <v>51287</v>
      </c>
      <c r="F146" s="238">
        <v>8125</v>
      </c>
      <c r="G146" s="238">
        <v>7604</v>
      </c>
      <c r="H146" s="238">
        <v>2261</v>
      </c>
      <c r="I146" s="238">
        <v>13774</v>
      </c>
      <c r="J146" s="238">
        <v>28417</v>
      </c>
      <c r="K146" s="238">
        <v>5152</v>
      </c>
      <c r="L146" s="436"/>
      <c r="M146" s="443" t="s">
        <v>730</v>
      </c>
      <c r="N146" s="238">
        <v>31677</v>
      </c>
      <c r="O146" s="238">
        <v>68035</v>
      </c>
      <c r="P146" s="238">
        <v>16589</v>
      </c>
      <c r="Q146" s="238">
        <v>4659</v>
      </c>
      <c r="R146" s="238">
        <v>15303</v>
      </c>
      <c r="S146" s="238">
        <v>8330</v>
      </c>
      <c r="T146" s="238">
        <v>8789</v>
      </c>
      <c r="U146" s="439">
        <v>8760</v>
      </c>
      <c r="V146" s="442"/>
      <c r="X146" s="238"/>
    </row>
    <row r="147" spans="1:24" s="428" customFormat="1" ht="11.25" hidden="1" customHeight="1" x14ac:dyDescent="0.2">
      <c r="B147" s="443" t="s">
        <v>731</v>
      </c>
      <c r="C147" s="238">
        <v>287350</v>
      </c>
      <c r="D147" s="238">
        <v>41446</v>
      </c>
      <c r="E147" s="238">
        <v>49874</v>
      </c>
      <c r="F147" s="238">
        <v>7038</v>
      </c>
      <c r="G147" s="238">
        <v>5798</v>
      </c>
      <c r="H147" s="238">
        <v>2192</v>
      </c>
      <c r="I147" s="238">
        <v>9989</v>
      </c>
      <c r="J147" s="238">
        <v>24337</v>
      </c>
      <c r="K147" s="238">
        <v>4232</v>
      </c>
      <c r="L147" s="436"/>
      <c r="M147" s="443" t="s">
        <v>731</v>
      </c>
      <c r="N147" s="238">
        <v>27920</v>
      </c>
      <c r="O147" s="238">
        <v>61998</v>
      </c>
      <c r="P147" s="238">
        <v>13482</v>
      </c>
      <c r="Q147" s="238">
        <v>4058</v>
      </c>
      <c r="R147" s="238">
        <v>12879</v>
      </c>
      <c r="S147" s="238">
        <v>6756</v>
      </c>
      <c r="T147" s="238">
        <v>8209</v>
      </c>
      <c r="U147" s="439">
        <v>7103</v>
      </c>
      <c r="V147" s="442"/>
      <c r="X147" s="238"/>
    </row>
    <row r="148" spans="1:24" s="428" customFormat="1" ht="11.25" hidden="1" customHeight="1" x14ac:dyDescent="0.2">
      <c r="B148" s="443" t="s">
        <v>732</v>
      </c>
      <c r="C148" s="238">
        <v>304953</v>
      </c>
      <c r="D148" s="238">
        <v>41263</v>
      </c>
      <c r="E148" s="238">
        <v>50724</v>
      </c>
      <c r="F148" s="238">
        <v>6865</v>
      </c>
      <c r="G148" s="238">
        <v>6537</v>
      </c>
      <c r="H148" s="238">
        <v>2143</v>
      </c>
      <c r="I148" s="238">
        <v>12994</v>
      </c>
      <c r="J148" s="238">
        <v>28617</v>
      </c>
      <c r="K148" s="238">
        <v>4541</v>
      </c>
      <c r="L148" s="436"/>
      <c r="M148" s="443" t="s">
        <v>732</v>
      </c>
      <c r="N148" s="238">
        <v>30077</v>
      </c>
      <c r="O148" s="238">
        <v>67262</v>
      </c>
      <c r="P148" s="238">
        <v>13066</v>
      </c>
      <c r="Q148" s="238">
        <v>3884</v>
      </c>
      <c r="R148" s="238">
        <v>13670</v>
      </c>
      <c r="S148" s="238">
        <v>7230</v>
      </c>
      <c r="T148" s="238">
        <v>8433</v>
      </c>
      <c r="U148" s="439">
        <v>7629</v>
      </c>
      <c r="V148" s="442"/>
      <c r="X148" s="238"/>
    </row>
    <row r="149" spans="1:24" s="428" customFormat="1" ht="11.25" hidden="1" customHeight="1" x14ac:dyDescent="0.2">
      <c r="B149" s="443" t="s">
        <v>733</v>
      </c>
      <c r="C149" s="238">
        <v>299174</v>
      </c>
      <c r="D149" s="238">
        <v>39530</v>
      </c>
      <c r="E149" s="238">
        <v>49221</v>
      </c>
      <c r="F149" s="238">
        <v>7996</v>
      </c>
      <c r="G149" s="238">
        <v>6821</v>
      </c>
      <c r="H149" s="238">
        <v>2282</v>
      </c>
      <c r="I149" s="238">
        <v>13098</v>
      </c>
      <c r="J149" s="238">
        <v>27837</v>
      </c>
      <c r="K149" s="238">
        <v>4520</v>
      </c>
      <c r="L149" s="436"/>
      <c r="M149" s="443" t="s">
        <v>733</v>
      </c>
      <c r="N149" s="238">
        <v>30845</v>
      </c>
      <c r="O149" s="238">
        <v>62561</v>
      </c>
      <c r="P149" s="238">
        <v>12702</v>
      </c>
      <c r="Q149" s="238">
        <v>4098</v>
      </c>
      <c r="R149" s="238">
        <v>14201</v>
      </c>
      <c r="S149" s="238">
        <v>7092</v>
      </c>
      <c r="T149" s="238">
        <v>8207</v>
      </c>
      <c r="U149" s="439">
        <v>8083</v>
      </c>
      <c r="V149" s="442"/>
      <c r="X149" s="238"/>
    </row>
    <row r="150" spans="1:24" s="428" customFormat="1" ht="11.25" hidden="1" customHeight="1" x14ac:dyDescent="0.2">
      <c r="B150" s="443" t="s">
        <v>734</v>
      </c>
      <c r="C150" s="238">
        <v>288084</v>
      </c>
      <c r="D150" s="238">
        <v>42054</v>
      </c>
      <c r="E150" s="238">
        <v>47444</v>
      </c>
      <c r="F150" s="238">
        <v>6579</v>
      </c>
      <c r="G150" s="238">
        <v>6030</v>
      </c>
      <c r="H150" s="238">
        <v>2161</v>
      </c>
      <c r="I150" s="238">
        <v>9597</v>
      </c>
      <c r="J150" s="238">
        <v>25909</v>
      </c>
      <c r="K150" s="238">
        <v>4138</v>
      </c>
      <c r="L150" s="436"/>
      <c r="M150" s="443" t="s">
        <v>734</v>
      </c>
      <c r="N150" s="238">
        <v>27583</v>
      </c>
      <c r="O150" s="238">
        <v>64907</v>
      </c>
      <c r="P150" s="238">
        <v>13437</v>
      </c>
      <c r="Q150" s="238">
        <v>3999</v>
      </c>
      <c r="R150" s="238">
        <v>12454</v>
      </c>
      <c r="S150" s="238">
        <v>6982</v>
      </c>
      <c r="T150" s="238">
        <v>7810</v>
      </c>
      <c r="U150" s="439">
        <v>6857</v>
      </c>
      <c r="V150" s="442"/>
      <c r="X150" s="238"/>
    </row>
    <row r="151" spans="1:24" s="428" customFormat="1" ht="11.25" hidden="1" customHeight="1" x14ac:dyDescent="0.2">
      <c r="B151" s="443" t="s">
        <v>735</v>
      </c>
      <c r="C151" s="238">
        <v>228001</v>
      </c>
      <c r="D151" s="238">
        <v>30265</v>
      </c>
      <c r="E151" s="238">
        <v>34215</v>
      </c>
      <c r="F151" s="238">
        <v>6179</v>
      </c>
      <c r="G151" s="238">
        <v>5347</v>
      </c>
      <c r="H151" s="238">
        <v>1821</v>
      </c>
      <c r="I151" s="238">
        <v>9646</v>
      </c>
      <c r="J151" s="238">
        <v>20065</v>
      </c>
      <c r="K151" s="238">
        <v>3591</v>
      </c>
      <c r="L151" s="436"/>
      <c r="M151" s="443" t="s">
        <v>735</v>
      </c>
      <c r="N151" s="238">
        <v>23553</v>
      </c>
      <c r="O151" s="238">
        <v>51214</v>
      </c>
      <c r="P151" s="238">
        <v>10025</v>
      </c>
      <c r="Q151" s="238">
        <v>3388</v>
      </c>
      <c r="R151" s="238">
        <v>10265</v>
      </c>
      <c r="S151" s="238">
        <v>5728</v>
      </c>
      <c r="T151" s="238">
        <v>6860</v>
      </c>
      <c r="U151" s="439">
        <v>5784</v>
      </c>
      <c r="V151" s="442"/>
      <c r="X151" s="238"/>
    </row>
    <row r="152" spans="1:24" s="428" customFormat="1" ht="11.25" hidden="1" customHeight="1" x14ac:dyDescent="0.2">
      <c r="B152" s="443" t="s">
        <v>736</v>
      </c>
      <c r="C152" s="238">
        <v>285208</v>
      </c>
      <c r="D152" s="238">
        <v>37891</v>
      </c>
      <c r="E152" s="238">
        <v>44679</v>
      </c>
      <c r="F152" s="238">
        <v>7987</v>
      </c>
      <c r="G152" s="238">
        <v>6459</v>
      </c>
      <c r="H152" s="238">
        <v>2064</v>
      </c>
      <c r="I152" s="238">
        <v>13844</v>
      </c>
      <c r="J152" s="238">
        <v>24887</v>
      </c>
      <c r="K152" s="238">
        <v>4230</v>
      </c>
      <c r="L152" s="436"/>
      <c r="M152" s="443" t="s">
        <v>736</v>
      </c>
      <c r="N152" s="238">
        <v>27505</v>
      </c>
      <c r="O152" s="238">
        <v>64372</v>
      </c>
      <c r="P152" s="238">
        <v>11608</v>
      </c>
      <c r="Q152" s="238">
        <v>3995</v>
      </c>
      <c r="R152" s="238">
        <v>12988</v>
      </c>
      <c r="S152" s="238">
        <v>7410</v>
      </c>
      <c r="T152" s="238">
        <v>7801</v>
      </c>
      <c r="U152" s="439">
        <v>7318</v>
      </c>
      <c r="V152" s="442"/>
      <c r="X152" s="238"/>
    </row>
    <row r="153" spans="1:24" s="428" customFormat="1" ht="11.25" hidden="1" customHeight="1" x14ac:dyDescent="0.2">
      <c r="B153" s="443" t="s">
        <v>737</v>
      </c>
      <c r="C153" s="238">
        <v>269124</v>
      </c>
      <c r="D153" s="238">
        <v>36786</v>
      </c>
      <c r="E153" s="238">
        <v>45693</v>
      </c>
      <c r="F153" s="238">
        <v>6937</v>
      </c>
      <c r="G153" s="238">
        <v>5887</v>
      </c>
      <c r="H153" s="238">
        <v>1884</v>
      </c>
      <c r="I153" s="238">
        <v>10863</v>
      </c>
      <c r="J153" s="238">
        <v>22997</v>
      </c>
      <c r="K153" s="238">
        <v>3973</v>
      </c>
      <c r="L153" s="436"/>
      <c r="M153" s="443" t="s">
        <v>737</v>
      </c>
      <c r="N153" s="238">
        <v>25109</v>
      </c>
      <c r="O153" s="238">
        <v>62810</v>
      </c>
      <c r="P153" s="238">
        <v>11133</v>
      </c>
      <c r="Q153" s="238">
        <v>3629</v>
      </c>
      <c r="R153" s="238">
        <v>11295</v>
      </c>
      <c r="S153" s="238">
        <v>6158</v>
      </c>
      <c r="T153" s="238">
        <v>7704</v>
      </c>
      <c r="U153" s="439">
        <v>6209</v>
      </c>
      <c r="V153" s="442"/>
      <c r="X153" s="238"/>
    </row>
    <row r="154" spans="1:24" s="428" customFormat="1" ht="11.25" hidden="1" customHeight="1" x14ac:dyDescent="0.2">
      <c r="B154" s="443" t="s">
        <v>738</v>
      </c>
      <c r="C154" s="238">
        <v>256205</v>
      </c>
      <c r="D154" s="238">
        <v>30415</v>
      </c>
      <c r="E154" s="238">
        <v>39089</v>
      </c>
      <c r="F154" s="238">
        <v>7090</v>
      </c>
      <c r="G154" s="238">
        <v>6034</v>
      </c>
      <c r="H154" s="238">
        <v>1799</v>
      </c>
      <c r="I154" s="238">
        <v>12540</v>
      </c>
      <c r="J154" s="238">
        <v>22959</v>
      </c>
      <c r="K154" s="238">
        <v>3866</v>
      </c>
      <c r="L154" s="436"/>
      <c r="M154" s="443" t="s">
        <v>738</v>
      </c>
      <c r="N154" s="238">
        <v>32814</v>
      </c>
      <c r="O154" s="238">
        <v>56240</v>
      </c>
      <c r="P154" s="238">
        <v>9848</v>
      </c>
      <c r="Q154" s="238">
        <v>2793</v>
      </c>
      <c r="R154" s="238">
        <v>11521</v>
      </c>
      <c r="S154" s="238">
        <v>6238</v>
      </c>
      <c r="T154" s="238">
        <v>6672</v>
      </c>
      <c r="U154" s="439">
        <v>6207</v>
      </c>
      <c r="V154" s="442"/>
      <c r="X154" s="238"/>
    </row>
    <row r="155" spans="1:24" s="428" customFormat="1" ht="11.25" hidden="1" customHeight="1" x14ac:dyDescent="0.2">
      <c r="B155" s="443" t="s">
        <v>739</v>
      </c>
      <c r="C155" s="238">
        <v>231985</v>
      </c>
      <c r="D155" s="238">
        <v>27005</v>
      </c>
      <c r="E155" s="238">
        <v>36066</v>
      </c>
      <c r="F155" s="238">
        <v>6319</v>
      </c>
      <c r="G155" s="238">
        <v>5567</v>
      </c>
      <c r="H155" s="238">
        <v>1873</v>
      </c>
      <c r="I155" s="238">
        <v>11594</v>
      </c>
      <c r="J155" s="238">
        <v>20151</v>
      </c>
      <c r="K155" s="238">
        <v>3780</v>
      </c>
      <c r="L155" s="436"/>
      <c r="M155" s="443" t="s">
        <v>739</v>
      </c>
      <c r="N155" s="238">
        <v>25662</v>
      </c>
      <c r="O155" s="238">
        <v>51412</v>
      </c>
      <c r="P155" s="238">
        <v>8944</v>
      </c>
      <c r="Q155" s="238">
        <v>3065</v>
      </c>
      <c r="R155" s="238">
        <v>11431</v>
      </c>
      <c r="S155" s="238">
        <v>6103</v>
      </c>
      <c r="T155" s="238">
        <v>6743</v>
      </c>
      <c r="U155" s="439">
        <v>6262</v>
      </c>
      <c r="V155" s="442"/>
      <c r="X155" s="238"/>
    </row>
    <row r="156" spans="1:24" s="428" customFormat="1" ht="11.25" hidden="1" customHeight="1" x14ac:dyDescent="0.2">
      <c r="B156" s="443"/>
      <c r="C156" s="238"/>
      <c r="D156" s="238"/>
      <c r="E156" s="238"/>
      <c r="F156" s="238"/>
      <c r="G156" s="238"/>
      <c r="H156" s="238"/>
      <c r="I156" s="238"/>
      <c r="J156" s="238"/>
      <c r="K156" s="238"/>
      <c r="L156" s="436"/>
      <c r="M156" s="443"/>
      <c r="N156" s="238"/>
      <c r="O156" s="238"/>
      <c r="P156" s="238"/>
      <c r="Q156" s="238"/>
      <c r="R156" s="238"/>
      <c r="S156" s="238"/>
      <c r="T156" s="238"/>
      <c r="U156" s="439"/>
      <c r="V156" s="442"/>
      <c r="X156" s="238"/>
    </row>
    <row r="157" spans="1:24" s="428" customFormat="1" ht="11.25" hidden="1" customHeight="1" x14ac:dyDescent="0.2">
      <c r="A157" s="2842">
        <v>2004</v>
      </c>
      <c r="B157" s="2843"/>
      <c r="C157" s="238"/>
      <c r="D157" s="238"/>
      <c r="E157" s="238"/>
      <c r="F157" s="238"/>
      <c r="G157" s="238"/>
      <c r="H157" s="238"/>
      <c r="I157" s="238"/>
      <c r="J157" s="238"/>
      <c r="K157" s="238"/>
      <c r="L157" s="2842">
        <v>2004</v>
      </c>
      <c r="M157" s="2843"/>
      <c r="N157" s="238"/>
      <c r="O157" s="238"/>
      <c r="P157" s="238"/>
      <c r="Q157" s="238"/>
      <c r="R157" s="238"/>
      <c r="S157" s="238"/>
      <c r="T157" s="238"/>
      <c r="U157" s="439"/>
      <c r="V157" s="442"/>
      <c r="X157" s="238"/>
    </row>
    <row r="158" spans="1:24" s="428" customFormat="1" ht="11.25" hidden="1" customHeight="1" x14ac:dyDescent="0.2">
      <c r="B158" s="443" t="s">
        <v>542</v>
      </c>
      <c r="C158" s="238">
        <v>208212</v>
      </c>
      <c r="D158" s="238">
        <v>27521</v>
      </c>
      <c r="E158" s="238">
        <v>33658</v>
      </c>
      <c r="F158" s="238">
        <v>6330</v>
      </c>
      <c r="G158" s="238">
        <v>4509</v>
      </c>
      <c r="H158" s="238">
        <v>1484</v>
      </c>
      <c r="I158" s="238">
        <v>8753</v>
      </c>
      <c r="J158" s="238">
        <v>19339</v>
      </c>
      <c r="K158" s="238">
        <v>2955</v>
      </c>
      <c r="L158" s="436"/>
      <c r="M158" s="443" t="s">
        <v>542</v>
      </c>
      <c r="N158" s="238">
        <v>19297</v>
      </c>
      <c r="O158" s="238">
        <v>49631</v>
      </c>
      <c r="P158" s="238">
        <v>9307</v>
      </c>
      <c r="Q158" s="238">
        <v>2666</v>
      </c>
      <c r="R158" s="238">
        <v>7721</v>
      </c>
      <c r="S158" s="238">
        <v>4448</v>
      </c>
      <c r="T158" s="238">
        <v>5952</v>
      </c>
      <c r="U158" s="439">
        <v>4617</v>
      </c>
      <c r="V158" s="442"/>
      <c r="X158" s="238"/>
    </row>
    <row r="159" spans="1:24" s="428" customFormat="1" ht="11.25" hidden="1" customHeight="1" x14ac:dyDescent="0.2">
      <c r="B159" s="443" t="s">
        <v>729</v>
      </c>
      <c r="C159" s="238">
        <v>224092</v>
      </c>
      <c r="D159" s="238">
        <v>30579</v>
      </c>
      <c r="E159" s="238">
        <v>35052</v>
      </c>
      <c r="F159" s="238">
        <v>5670</v>
      </c>
      <c r="G159" s="238">
        <v>5013</v>
      </c>
      <c r="H159" s="238">
        <v>1754</v>
      </c>
      <c r="I159" s="238">
        <v>8828</v>
      </c>
      <c r="J159" s="238">
        <v>20660</v>
      </c>
      <c r="K159" s="238">
        <v>3629</v>
      </c>
      <c r="L159" s="436"/>
      <c r="M159" s="443" t="s">
        <v>729</v>
      </c>
      <c r="N159" s="238">
        <v>23887</v>
      </c>
      <c r="O159" s="238">
        <v>49848</v>
      </c>
      <c r="P159" s="238">
        <v>9564</v>
      </c>
      <c r="Q159" s="238">
        <v>2751</v>
      </c>
      <c r="R159" s="238">
        <v>9313</v>
      </c>
      <c r="S159" s="238">
        <v>5619</v>
      </c>
      <c r="T159" s="238">
        <v>6339</v>
      </c>
      <c r="U159" s="439">
        <v>5585</v>
      </c>
      <c r="V159" s="442"/>
      <c r="X159" s="238"/>
    </row>
    <row r="160" spans="1:24" s="428" customFormat="1" ht="11.25" hidden="1" customHeight="1" x14ac:dyDescent="0.2">
      <c r="B160" s="443" t="s">
        <v>730</v>
      </c>
      <c r="C160" s="238">
        <v>332963</v>
      </c>
      <c r="D160" s="238">
        <v>45359</v>
      </c>
      <c r="E160" s="238">
        <v>54343</v>
      </c>
      <c r="F160" s="238">
        <v>8355</v>
      </c>
      <c r="G160" s="238">
        <v>7355</v>
      </c>
      <c r="H160" s="238">
        <v>2460</v>
      </c>
      <c r="I160" s="238">
        <v>16670</v>
      </c>
      <c r="J160" s="238">
        <v>29875</v>
      </c>
      <c r="K160" s="238">
        <v>5033</v>
      </c>
      <c r="L160" s="436"/>
      <c r="M160" s="443" t="s">
        <v>730</v>
      </c>
      <c r="N160" s="238">
        <v>31519</v>
      </c>
      <c r="O160" s="238">
        <v>74426</v>
      </c>
      <c r="P160" s="238">
        <v>14080</v>
      </c>
      <c r="Q160" s="238">
        <v>4402</v>
      </c>
      <c r="R160" s="238">
        <v>14419</v>
      </c>
      <c r="S160" s="238">
        <v>7470</v>
      </c>
      <c r="T160" s="238">
        <v>8765</v>
      </c>
      <c r="U160" s="439">
        <v>8416</v>
      </c>
      <c r="V160" s="442"/>
      <c r="X160" s="238"/>
    </row>
    <row r="161" spans="1:24" s="428" customFormat="1" ht="11.25" hidden="1" customHeight="1" x14ac:dyDescent="0.2">
      <c r="B161" s="443" t="s">
        <v>731</v>
      </c>
      <c r="C161" s="238">
        <v>297126</v>
      </c>
      <c r="D161" s="238">
        <v>41265</v>
      </c>
      <c r="E161" s="238">
        <v>51581</v>
      </c>
      <c r="F161" s="238">
        <v>6824</v>
      </c>
      <c r="G161" s="238">
        <v>6229</v>
      </c>
      <c r="H161" s="238">
        <v>2094</v>
      </c>
      <c r="I161" s="238">
        <v>13947</v>
      </c>
      <c r="J161" s="238">
        <v>26129</v>
      </c>
      <c r="K161" s="238">
        <v>4179</v>
      </c>
      <c r="L161" s="436"/>
      <c r="M161" s="443" t="s">
        <v>731</v>
      </c>
      <c r="N161" s="238">
        <v>28142</v>
      </c>
      <c r="O161" s="238">
        <v>64641</v>
      </c>
      <c r="P161" s="238">
        <v>12936</v>
      </c>
      <c r="Q161" s="238">
        <v>3943</v>
      </c>
      <c r="R161" s="238">
        <v>12920</v>
      </c>
      <c r="S161" s="238">
        <v>6874</v>
      </c>
      <c r="T161" s="238">
        <v>8344</v>
      </c>
      <c r="U161" s="439">
        <v>7066</v>
      </c>
      <c r="V161" s="442"/>
      <c r="X161" s="238"/>
    </row>
    <row r="162" spans="1:24" s="428" customFormat="1" ht="11.25" hidden="1" customHeight="1" x14ac:dyDescent="0.2">
      <c r="B162" s="443" t="s">
        <v>732</v>
      </c>
      <c r="C162" s="238">
        <v>282562</v>
      </c>
      <c r="D162" s="238">
        <v>38445</v>
      </c>
      <c r="E162" s="238">
        <v>47090</v>
      </c>
      <c r="F162" s="238">
        <v>6720</v>
      </c>
      <c r="G162" s="238">
        <v>5858</v>
      </c>
      <c r="H162" s="238">
        <v>1838</v>
      </c>
      <c r="I162" s="238">
        <v>12184</v>
      </c>
      <c r="J162" s="238">
        <v>25851</v>
      </c>
      <c r="K162" s="238">
        <v>3826</v>
      </c>
      <c r="L162" s="436"/>
      <c r="M162" s="443" t="s">
        <v>732</v>
      </c>
      <c r="N162" s="238">
        <v>25955</v>
      </c>
      <c r="O162" s="238">
        <v>66643</v>
      </c>
      <c r="P162" s="238">
        <v>11940</v>
      </c>
      <c r="Q162" s="238">
        <v>3894</v>
      </c>
      <c r="R162" s="238">
        <v>11849</v>
      </c>
      <c r="S162" s="238">
        <v>6022</v>
      </c>
      <c r="T162" s="238">
        <v>7666</v>
      </c>
      <c r="U162" s="439">
        <v>6764</v>
      </c>
      <c r="V162" s="442"/>
      <c r="X162" s="238"/>
    </row>
    <row r="163" spans="1:24" s="428" customFormat="1" ht="11.25" hidden="1" customHeight="1" x14ac:dyDescent="0.2">
      <c r="B163" s="443" t="s">
        <v>733</v>
      </c>
      <c r="C163" s="238">
        <v>311162</v>
      </c>
      <c r="D163" s="238">
        <v>42027</v>
      </c>
      <c r="E163" s="238">
        <v>52533</v>
      </c>
      <c r="F163" s="238">
        <v>7720</v>
      </c>
      <c r="G163" s="238">
        <v>6601</v>
      </c>
      <c r="H163" s="238">
        <v>2233</v>
      </c>
      <c r="I163" s="238">
        <v>11151</v>
      </c>
      <c r="J163" s="238">
        <v>28240</v>
      </c>
      <c r="K163" s="238">
        <v>4663</v>
      </c>
      <c r="L163" s="436"/>
      <c r="M163" s="443" t="s">
        <v>733</v>
      </c>
      <c r="N163" s="238">
        <v>29980</v>
      </c>
      <c r="O163" s="238">
        <v>69982</v>
      </c>
      <c r="P163" s="238">
        <v>13536</v>
      </c>
      <c r="Q163" s="238">
        <v>4084</v>
      </c>
      <c r="R163" s="238">
        <v>13904</v>
      </c>
      <c r="S163" s="238">
        <v>7592</v>
      </c>
      <c r="T163" s="238">
        <v>9211</v>
      </c>
      <c r="U163" s="439">
        <v>7692</v>
      </c>
      <c r="V163" s="442"/>
      <c r="X163" s="238"/>
    </row>
    <row r="164" spans="1:24" s="428" customFormat="1" ht="11.25" hidden="1" customHeight="1" x14ac:dyDescent="0.2">
      <c r="B164" s="443" t="s">
        <v>734</v>
      </c>
      <c r="C164" s="238">
        <v>267620</v>
      </c>
      <c r="D164" s="238">
        <v>38441</v>
      </c>
      <c r="E164" s="238">
        <v>46555</v>
      </c>
      <c r="F164" s="238">
        <v>6380</v>
      </c>
      <c r="G164" s="238">
        <v>5605</v>
      </c>
      <c r="H164" s="238">
        <v>1874</v>
      </c>
      <c r="I164" s="238">
        <v>8577</v>
      </c>
      <c r="J164" s="238">
        <v>25116</v>
      </c>
      <c r="K164" s="238">
        <v>3727</v>
      </c>
      <c r="L164" s="436"/>
      <c r="M164" s="443" t="s">
        <v>734</v>
      </c>
      <c r="N164" s="238">
        <v>24376</v>
      </c>
      <c r="O164" s="238">
        <v>60244</v>
      </c>
      <c r="P164" s="238">
        <v>12181</v>
      </c>
      <c r="Q164" s="238">
        <v>3521</v>
      </c>
      <c r="R164" s="238">
        <v>10699</v>
      </c>
      <c r="S164" s="238">
        <v>5784</v>
      </c>
      <c r="T164" s="238">
        <v>7967</v>
      </c>
      <c r="U164" s="439">
        <v>6564</v>
      </c>
      <c r="V164" s="442"/>
      <c r="X164" s="238"/>
    </row>
    <row r="165" spans="1:24" s="428" customFormat="1" ht="11.25" hidden="1" customHeight="1" x14ac:dyDescent="0.2">
      <c r="B165" s="443" t="s">
        <v>735</v>
      </c>
      <c r="C165" s="238">
        <v>220862</v>
      </c>
      <c r="D165" s="238">
        <v>28779</v>
      </c>
      <c r="E165" s="238">
        <v>36414</v>
      </c>
      <c r="F165" s="238">
        <v>5789</v>
      </c>
      <c r="G165" s="238">
        <v>4984</v>
      </c>
      <c r="H165" s="238">
        <v>1494</v>
      </c>
      <c r="I165" s="238">
        <v>12676</v>
      </c>
      <c r="J165" s="238">
        <v>19935</v>
      </c>
      <c r="K165" s="238">
        <v>3463</v>
      </c>
      <c r="L165" s="436"/>
      <c r="M165" s="443" t="s">
        <v>735</v>
      </c>
      <c r="N165" s="238">
        <v>20936</v>
      </c>
      <c r="O165" s="238">
        <v>46581</v>
      </c>
      <c r="P165" s="238">
        <v>9542</v>
      </c>
      <c r="Q165" s="238">
        <v>2974</v>
      </c>
      <c r="R165" s="238">
        <v>9924</v>
      </c>
      <c r="S165" s="238">
        <v>5138</v>
      </c>
      <c r="T165" s="238">
        <v>6852</v>
      </c>
      <c r="U165" s="439">
        <v>5372</v>
      </c>
      <c r="V165" s="442"/>
      <c r="X165" s="238"/>
    </row>
    <row r="166" spans="1:24" s="428" customFormat="1" ht="11.25" hidden="1" customHeight="1" x14ac:dyDescent="0.2">
      <c r="B166" s="443" t="s">
        <v>736</v>
      </c>
      <c r="C166" s="238">
        <v>274538</v>
      </c>
      <c r="D166" s="238">
        <v>37271</v>
      </c>
      <c r="E166" s="238">
        <v>49018</v>
      </c>
      <c r="F166" s="238">
        <v>6972</v>
      </c>
      <c r="G166" s="238">
        <v>6111</v>
      </c>
      <c r="H166" s="238">
        <v>2203</v>
      </c>
      <c r="I166" s="238">
        <v>13018</v>
      </c>
      <c r="J166" s="238">
        <v>24399</v>
      </c>
      <c r="K166" s="238">
        <v>4153</v>
      </c>
      <c r="L166" s="436"/>
      <c r="M166" s="443" t="s">
        <v>736</v>
      </c>
      <c r="N166" s="238">
        <v>25108</v>
      </c>
      <c r="O166" s="238">
        <v>59214</v>
      </c>
      <c r="P166" s="238">
        <v>11347</v>
      </c>
      <c r="Q166" s="238">
        <v>3120</v>
      </c>
      <c r="R166" s="238">
        <v>11566</v>
      </c>
      <c r="S166" s="238">
        <v>6255</v>
      </c>
      <c r="T166" s="238">
        <v>7871</v>
      </c>
      <c r="U166" s="439">
        <v>6902</v>
      </c>
      <c r="V166" s="442"/>
      <c r="X166" s="238"/>
    </row>
    <row r="167" spans="1:24" s="428" customFormat="1" ht="11.25" hidden="1" customHeight="1" x14ac:dyDescent="0.2">
      <c r="B167" s="443" t="s">
        <v>737</v>
      </c>
      <c r="C167" s="238">
        <v>281180</v>
      </c>
      <c r="D167" s="238">
        <v>39954</v>
      </c>
      <c r="E167" s="238">
        <v>51263</v>
      </c>
      <c r="F167" s="238">
        <v>7389</v>
      </c>
      <c r="G167" s="238">
        <v>5636</v>
      </c>
      <c r="H167" s="238">
        <v>2183</v>
      </c>
      <c r="I167" s="238">
        <v>12866</v>
      </c>
      <c r="J167" s="238">
        <v>24190</v>
      </c>
      <c r="K167" s="238">
        <v>3790</v>
      </c>
      <c r="L167" s="436"/>
      <c r="M167" s="443" t="s">
        <v>737</v>
      </c>
      <c r="N167" s="238">
        <v>27369</v>
      </c>
      <c r="O167" s="238">
        <v>59241</v>
      </c>
      <c r="P167" s="238">
        <v>11417</v>
      </c>
      <c r="Q167" s="238">
        <v>3549</v>
      </c>
      <c r="R167" s="238">
        <v>11438</v>
      </c>
      <c r="S167" s="238">
        <v>6110</v>
      </c>
      <c r="T167" s="238">
        <v>8312</v>
      </c>
      <c r="U167" s="439">
        <v>6451</v>
      </c>
      <c r="V167" s="442"/>
      <c r="X167" s="238"/>
    </row>
    <row r="168" spans="1:24" s="428" customFormat="1" ht="11.25" hidden="1" customHeight="1" x14ac:dyDescent="0.2">
      <c r="B168" s="443" t="s">
        <v>738</v>
      </c>
      <c r="C168" s="238">
        <v>284761</v>
      </c>
      <c r="D168" s="238">
        <v>38062</v>
      </c>
      <c r="E168" s="238">
        <v>49498</v>
      </c>
      <c r="F168" s="238">
        <v>7663</v>
      </c>
      <c r="G168" s="238">
        <v>6545</v>
      </c>
      <c r="H168" s="238">
        <v>2140</v>
      </c>
      <c r="I168" s="238">
        <v>12518</v>
      </c>
      <c r="J168" s="238">
        <v>24551</v>
      </c>
      <c r="K168" s="238">
        <v>4191</v>
      </c>
      <c r="L168" s="436"/>
      <c r="M168" s="443" t="s">
        <v>738</v>
      </c>
      <c r="N168" s="238">
        <v>27991</v>
      </c>
      <c r="O168" s="238">
        <v>62162</v>
      </c>
      <c r="P168" s="238">
        <v>11581</v>
      </c>
      <c r="Q168" s="238">
        <v>3150</v>
      </c>
      <c r="R168" s="238">
        <v>12350</v>
      </c>
      <c r="S168" s="238">
        <v>6716</v>
      </c>
      <c r="T168" s="238">
        <v>8444</v>
      </c>
      <c r="U168" s="439">
        <v>7162</v>
      </c>
      <c r="V168" s="442"/>
      <c r="X168" s="238"/>
    </row>
    <row r="169" spans="1:24" s="428" customFormat="1" ht="11.25" hidden="1" customHeight="1" x14ac:dyDescent="0.2">
      <c r="B169" s="443" t="s">
        <v>739</v>
      </c>
      <c r="C169" s="238">
        <v>281748</v>
      </c>
      <c r="D169" s="238">
        <v>36044</v>
      </c>
      <c r="E169" s="238">
        <v>48106</v>
      </c>
      <c r="F169" s="238">
        <v>7614</v>
      </c>
      <c r="G169" s="238">
        <v>6893</v>
      </c>
      <c r="H169" s="238">
        <v>2565</v>
      </c>
      <c r="I169" s="238">
        <v>7953</v>
      </c>
      <c r="J169" s="238">
        <v>24253</v>
      </c>
      <c r="K169" s="238">
        <v>4678</v>
      </c>
      <c r="L169" s="436"/>
      <c r="M169" s="443" t="s">
        <v>739</v>
      </c>
      <c r="N169" s="238">
        <v>28871</v>
      </c>
      <c r="O169" s="238">
        <v>62546</v>
      </c>
      <c r="P169" s="238">
        <v>11561</v>
      </c>
      <c r="Q169" s="238">
        <v>3442</v>
      </c>
      <c r="R169" s="238">
        <v>12924</v>
      </c>
      <c r="S169" s="238">
        <v>7698</v>
      </c>
      <c r="T169" s="238">
        <v>9373</v>
      </c>
      <c r="U169" s="439">
        <v>7191</v>
      </c>
      <c r="V169" s="442"/>
      <c r="W169" s="439"/>
      <c r="X169" s="238"/>
    </row>
    <row r="170" spans="1:24" s="428" customFormat="1" ht="11.25" hidden="1" customHeight="1" x14ac:dyDescent="0.2">
      <c r="B170" s="443"/>
      <c r="C170" s="238"/>
      <c r="D170" s="238"/>
      <c r="E170" s="238"/>
      <c r="F170" s="238"/>
      <c r="G170" s="238"/>
      <c r="H170" s="238"/>
      <c r="I170" s="238"/>
      <c r="J170" s="238"/>
      <c r="K170" s="238"/>
      <c r="L170" s="436"/>
      <c r="M170" s="443"/>
      <c r="N170" s="238"/>
      <c r="O170" s="238"/>
      <c r="P170" s="238"/>
      <c r="Q170" s="238"/>
      <c r="R170" s="238"/>
      <c r="S170" s="238"/>
      <c r="T170" s="238"/>
      <c r="U170" s="439"/>
      <c r="V170" s="442"/>
      <c r="X170" s="238"/>
    </row>
    <row r="171" spans="1:24" s="428" customFormat="1" ht="11.25" hidden="1" customHeight="1" x14ac:dyDescent="0.2">
      <c r="A171" s="2842">
        <v>2005</v>
      </c>
      <c r="B171" s="2843"/>
      <c r="C171" s="238"/>
      <c r="D171" s="238"/>
      <c r="E171" s="238"/>
      <c r="F171" s="238"/>
      <c r="G171" s="238"/>
      <c r="H171" s="238"/>
      <c r="I171" s="238"/>
      <c r="J171" s="238"/>
      <c r="K171" s="238"/>
      <c r="L171" s="2842">
        <v>2005</v>
      </c>
      <c r="M171" s="2843"/>
      <c r="N171" s="238"/>
      <c r="O171" s="238"/>
      <c r="P171" s="238"/>
      <c r="Q171" s="238"/>
      <c r="R171" s="238"/>
      <c r="S171" s="238"/>
      <c r="T171" s="238"/>
      <c r="U171" s="439"/>
      <c r="V171" s="442"/>
      <c r="X171" s="238"/>
    </row>
    <row r="172" spans="1:24" s="428" customFormat="1" ht="11.25" hidden="1" customHeight="1" x14ac:dyDescent="0.2">
      <c r="B172" s="443" t="s">
        <v>542</v>
      </c>
      <c r="C172" s="238">
        <v>201349</v>
      </c>
      <c r="D172" s="238">
        <v>27169</v>
      </c>
      <c r="E172" s="238">
        <v>33715</v>
      </c>
      <c r="F172" s="238">
        <v>4996</v>
      </c>
      <c r="G172" s="238">
        <v>4085</v>
      </c>
      <c r="H172" s="238">
        <v>1513</v>
      </c>
      <c r="I172" s="238">
        <v>7450</v>
      </c>
      <c r="J172" s="238">
        <v>17689</v>
      </c>
      <c r="K172" s="238">
        <v>3030</v>
      </c>
      <c r="L172" s="436"/>
      <c r="M172" s="443" t="s">
        <v>542</v>
      </c>
      <c r="N172" s="238">
        <v>19870</v>
      </c>
      <c r="O172" s="238">
        <v>46748</v>
      </c>
      <c r="P172" s="238">
        <v>8812</v>
      </c>
      <c r="Q172" s="238">
        <v>2621</v>
      </c>
      <c r="R172" s="238">
        <v>7468</v>
      </c>
      <c r="S172" s="238">
        <v>4042</v>
      </c>
      <c r="T172" s="238">
        <v>6715</v>
      </c>
      <c r="U172" s="439">
        <v>4363</v>
      </c>
      <c r="V172" s="442"/>
      <c r="W172" s="439">
        <v>200286</v>
      </c>
      <c r="X172" s="238">
        <v>133</v>
      </c>
    </row>
    <row r="173" spans="1:24" s="428" customFormat="1" ht="11.25" hidden="1" customHeight="1" x14ac:dyDescent="0.2">
      <c r="B173" s="443" t="s">
        <v>729</v>
      </c>
      <c r="C173" s="238">
        <v>220042</v>
      </c>
      <c r="D173" s="238">
        <v>28417</v>
      </c>
      <c r="E173" s="238">
        <v>37135</v>
      </c>
      <c r="F173" s="238">
        <v>5031</v>
      </c>
      <c r="G173" s="238">
        <v>4915</v>
      </c>
      <c r="H173" s="238">
        <v>1712</v>
      </c>
      <c r="I173" s="238">
        <v>10916</v>
      </c>
      <c r="J173" s="238">
        <v>19542</v>
      </c>
      <c r="K173" s="238">
        <v>3064</v>
      </c>
      <c r="L173" s="436"/>
      <c r="M173" s="443" t="s">
        <v>729</v>
      </c>
      <c r="N173" s="238">
        <v>23060</v>
      </c>
      <c r="O173" s="238">
        <v>48006</v>
      </c>
      <c r="P173" s="238">
        <v>8933</v>
      </c>
      <c r="Q173" s="238">
        <v>3077</v>
      </c>
      <c r="R173" s="238">
        <v>8490</v>
      </c>
      <c r="S173" s="238">
        <v>5194</v>
      </c>
      <c r="T173" s="238">
        <v>6666</v>
      </c>
      <c r="U173" s="439">
        <v>4619</v>
      </c>
      <c r="V173" s="442"/>
      <c r="W173" s="439">
        <v>218777</v>
      </c>
      <c r="X173" s="238">
        <v>64</v>
      </c>
    </row>
    <row r="174" spans="1:24" s="428" customFormat="1" ht="11.25" hidden="1" customHeight="1" x14ac:dyDescent="0.2">
      <c r="B174" s="443" t="s">
        <v>730</v>
      </c>
      <c r="C174" s="238">
        <v>334892</v>
      </c>
      <c r="D174" s="238">
        <v>43210</v>
      </c>
      <c r="E174" s="238">
        <v>61716</v>
      </c>
      <c r="F174" s="238">
        <v>9012</v>
      </c>
      <c r="G174" s="238">
        <v>7693</v>
      </c>
      <c r="H174" s="238">
        <v>2221</v>
      </c>
      <c r="I174" s="238">
        <v>14474</v>
      </c>
      <c r="J174" s="238">
        <v>28653</v>
      </c>
      <c r="K174" s="238">
        <v>4885</v>
      </c>
      <c r="L174" s="436"/>
      <c r="M174" s="443" t="s">
        <v>730</v>
      </c>
      <c r="N174" s="238">
        <v>32030</v>
      </c>
      <c r="O174" s="238">
        <v>67631</v>
      </c>
      <c r="P174" s="238">
        <v>14373</v>
      </c>
      <c r="Q174" s="238">
        <v>4533</v>
      </c>
      <c r="R174" s="238">
        <v>14756</v>
      </c>
      <c r="S174" s="238">
        <v>7503</v>
      </c>
      <c r="T174" s="238">
        <v>10875</v>
      </c>
      <c r="U174" s="439">
        <v>7940</v>
      </c>
      <c r="V174" s="442"/>
      <c r="W174" s="439">
        <v>331505</v>
      </c>
      <c r="X174" s="238">
        <v>33</v>
      </c>
    </row>
    <row r="175" spans="1:24" s="428" customFormat="1" ht="11.25" hidden="1" customHeight="1" x14ac:dyDescent="0.2">
      <c r="B175" s="443" t="s">
        <v>731</v>
      </c>
      <c r="C175" s="238">
        <v>312692</v>
      </c>
      <c r="D175" s="238">
        <v>41640</v>
      </c>
      <c r="E175" s="238">
        <v>59812</v>
      </c>
      <c r="F175" s="238">
        <v>6945</v>
      </c>
      <c r="G175" s="238">
        <v>6099</v>
      </c>
      <c r="H175" s="238">
        <v>2091</v>
      </c>
      <c r="I175" s="238">
        <v>14848</v>
      </c>
      <c r="J175" s="238">
        <v>27400</v>
      </c>
      <c r="K175" s="238">
        <v>4008</v>
      </c>
      <c r="L175" s="436"/>
      <c r="M175" s="443" t="s">
        <v>731</v>
      </c>
      <c r="N175" s="238">
        <v>30027</v>
      </c>
      <c r="O175" s="238">
        <v>64214</v>
      </c>
      <c r="P175" s="238">
        <v>13194</v>
      </c>
      <c r="Q175" s="238">
        <v>3903</v>
      </c>
      <c r="R175" s="238">
        <v>12193</v>
      </c>
      <c r="S175" s="238">
        <v>6734</v>
      </c>
      <c r="T175" s="238">
        <v>9036</v>
      </c>
      <c r="U175" s="439">
        <v>7219</v>
      </c>
      <c r="V175" s="442"/>
      <c r="W175" s="439">
        <v>309363</v>
      </c>
      <c r="X175" s="238">
        <v>15</v>
      </c>
    </row>
    <row r="176" spans="1:24" s="428" customFormat="1" ht="11.25" hidden="1" customHeight="1" x14ac:dyDescent="0.2">
      <c r="B176" s="443" t="s">
        <v>732</v>
      </c>
      <c r="C176" s="238">
        <v>303672</v>
      </c>
      <c r="D176" s="238">
        <v>39936</v>
      </c>
      <c r="E176" s="238">
        <v>56177</v>
      </c>
      <c r="F176" s="238">
        <v>7516</v>
      </c>
      <c r="G176" s="238">
        <v>6515</v>
      </c>
      <c r="H176" s="238">
        <v>2002</v>
      </c>
      <c r="I176" s="238">
        <v>12866</v>
      </c>
      <c r="J176" s="238">
        <v>26378</v>
      </c>
      <c r="K176" s="238">
        <v>4293</v>
      </c>
      <c r="L176" s="436"/>
      <c r="M176" s="443" t="s">
        <v>732</v>
      </c>
      <c r="N176" s="238">
        <v>29636</v>
      </c>
      <c r="O176" s="238">
        <v>59576</v>
      </c>
      <c r="P176" s="238">
        <v>13196</v>
      </c>
      <c r="Q176" s="238">
        <v>4108</v>
      </c>
      <c r="R176" s="238">
        <v>13560</v>
      </c>
      <c r="S176" s="238">
        <v>6894</v>
      </c>
      <c r="T176" s="238">
        <v>10050</v>
      </c>
      <c r="U176" s="439">
        <v>7261</v>
      </c>
      <c r="V176" s="442"/>
      <c r="W176" s="439">
        <v>299964</v>
      </c>
      <c r="X176" s="238">
        <v>28</v>
      </c>
    </row>
    <row r="177" spans="1:24" s="428" customFormat="1" ht="11.25" hidden="1" customHeight="1" x14ac:dyDescent="0.2">
      <c r="B177" s="443" t="s">
        <v>733</v>
      </c>
      <c r="C177" s="238">
        <v>339452</v>
      </c>
      <c r="D177" s="238">
        <v>45596</v>
      </c>
      <c r="E177" s="238">
        <v>62579</v>
      </c>
      <c r="F177" s="238">
        <v>8492</v>
      </c>
      <c r="G177" s="238">
        <v>7087</v>
      </c>
      <c r="H177" s="238">
        <v>2075</v>
      </c>
      <c r="I177" s="238">
        <v>12230</v>
      </c>
      <c r="J177" s="238">
        <v>31296</v>
      </c>
      <c r="K177" s="238">
        <v>4897</v>
      </c>
      <c r="L177" s="436"/>
      <c r="M177" s="443" t="s">
        <v>733</v>
      </c>
      <c r="N177" s="238">
        <v>32496</v>
      </c>
      <c r="O177" s="238">
        <v>69689</v>
      </c>
      <c r="P177" s="238">
        <v>14799</v>
      </c>
      <c r="Q177" s="238">
        <v>4628</v>
      </c>
      <c r="R177" s="238">
        <v>14593</v>
      </c>
      <c r="S177" s="238">
        <v>7208</v>
      </c>
      <c r="T177" s="238">
        <v>10579</v>
      </c>
      <c r="U177" s="439">
        <v>8358</v>
      </c>
      <c r="V177" s="442"/>
      <c r="W177" s="439">
        <v>336602</v>
      </c>
      <c r="X177" s="238">
        <v>27</v>
      </c>
    </row>
    <row r="178" spans="1:24" s="428" customFormat="1" ht="11.25" hidden="1" customHeight="1" x14ac:dyDescent="0.2">
      <c r="B178" s="443" t="s">
        <v>734</v>
      </c>
      <c r="C178" s="238">
        <v>273133</v>
      </c>
      <c r="D178" s="238">
        <v>36714</v>
      </c>
      <c r="E178" s="238">
        <v>51520</v>
      </c>
      <c r="F178" s="238">
        <v>6679</v>
      </c>
      <c r="G178" s="238">
        <v>5524</v>
      </c>
      <c r="H178" s="238">
        <v>1747</v>
      </c>
      <c r="I178" s="238">
        <v>9808</v>
      </c>
      <c r="J178" s="238">
        <v>24787</v>
      </c>
      <c r="K178" s="238">
        <v>4205</v>
      </c>
      <c r="L178" s="436"/>
      <c r="M178" s="443" t="s">
        <v>734</v>
      </c>
      <c r="N178" s="238">
        <v>25563</v>
      </c>
      <c r="O178" s="238">
        <v>56111</v>
      </c>
      <c r="P178" s="238">
        <v>11972</v>
      </c>
      <c r="Q178" s="238">
        <v>3556</v>
      </c>
      <c r="R178" s="238">
        <v>11453</v>
      </c>
      <c r="S178" s="238">
        <v>6359</v>
      </c>
      <c r="T178" s="238">
        <v>8130</v>
      </c>
      <c r="U178" s="439">
        <v>6787</v>
      </c>
      <c r="V178" s="442"/>
      <c r="W178" s="439">
        <v>270915</v>
      </c>
      <c r="X178" s="238">
        <v>21</v>
      </c>
    </row>
    <row r="179" spans="1:24" s="428" customFormat="1" ht="11.25" hidden="1" customHeight="1" x14ac:dyDescent="0.2">
      <c r="B179" s="443" t="s">
        <v>735</v>
      </c>
      <c r="C179" s="238">
        <v>248004</v>
      </c>
      <c r="D179" s="238">
        <v>31241</v>
      </c>
      <c r="E179" s="238">
        <v>45968</v>
      </c>
      <c r="F179" s="238">
        <v>6165</v>
      </c>
      <c r="G179" s="238">
        <v>5563</v>
      </c>
      <c r="H179" s="238">
        <v>1652</v>
      </c>
      <c r="I179" s="238">
        <v>11835</v>
      </c>
      <c r="J179" s="238">
        <v>22115</v>
      </c>
      <c r="K179" s="238">
        <v>3796</v>
      </c>
      <c r="L179" s="436"/>
      <c r="M179" s="443" t="s">
        <v>735</v>
      </c>
      <c r="N179" s="238">
        <v>22354</v>
      </c>
      <c r="O179" s="238">
        <v>52332</v>
      </c>
      <c r="P179" s="238">
        <v>10414</v>
      </c>
      <c r="Q179" s="238">
        <v>3235</v>
      </c>
      <c r="R179" s="238">
        <v>10538</v>
      </c>
      <c r="S179" s="238">
        <v>5585</v>
      </c>
      <c r="T179" s="238">
        <v>7796</v>
      </c>
      <c r="U179" s="439">
        <v>6022</v>
      </c>
      <c r="V179" s="442"/>
      <c r="W179" s="439">
        <v>246611</v>
      </c>
      <c r="X179" s="238">
        <v>55</v>
      </c>
    </row>
    <row r="180" spans="1:24" s="428" customFormat="1" ht="11.25" hidden="1" customHeight="1" x14ac:dyDescent="0.2">
      <c r="B180" s="443" t="s">
        <v>736</v>
      </c>
      <c r="C180" s="238">
        <v>285328</v>
      </c>
      <c r="D180" s="238">
        <v>36700</v>
      </c>
      <c r="E180" s="238">
        <v>55001</v>
      </c>
      <c r="F180" s="238">
        <v>6625</v>
      </c>
      <c r="G180" s="238">
        <v>6285</v>
      </c>
      <c r="H180" s="238">
        <v>1662</v>
      </c>
      <c r="I180" s="238">
        <v>14250</v>
      </c>
      <c r="J180" s="238">
        <v>25245</v>
      </c>
      <c r="K180" s="238">
        <v>4452</v>
      </c>
      <c r="L180" s="436"/>
      <c r="M180" s="443" t="s">
        <v>736</v>
      </c>
      <c r="N180" s="238">
        <v>26684</v>
      </c>
      <c r="O180" s="238">
        <v>58666</v>
      </c>
      <c r="P180" s="238">
        <v>9527</v>
      </c>
      <c r="Q180" s="238">
        <v>3285</v>
      </c>
      <c r="R180" s="238">
        <v>12910</v>
      </c>
      <c r="S180" s="238">
        <v>6538</v>
      </c>
      <c r="T180" s="238">
        <v>9144</v>
      </c>
      <c r="U180" s="439">
        <v>7177</v>
      </c>
      <c r="V180" s="442"/>
      <c r="W180" s="439">
        <v>284151</v>
      </c>
      <c r="X180" s="238">
        <v>21</v>
      </c>
    </row>
    <row r="181" spans="1:24" s="428" customFormat="1" ht="11.25" hidden="1" customHeight="1" x14ac:dyDescent="0.2">
      <c r="B181" s="443" t="s">
        <v>737</v>
      </c>
      <c r="C181" s="238">
        <v>289653</v>
      </c>
      <c r="D181" s="238">
        <v>40381</v>
      </c>
      <c r="E181" s="238">
        <v>52871</v>
      </c>
      <c r="F181" s="238">
        <v>8807</v>
      </c>
      <c r="G181" s="238">
        <v>6204</v>
      </c>
      <c r="H181" s="238">
        <v>2110</v>
      </c>
      <c r="I181" s="238">
        <v>12315</v>
      </c>
      <c r="J181" s="238">
        <v>26708</v>
      </c>
      <c r="K181" s="238">
        <v>4033</v>
      </c>
      <c r="L181" s="436"/>
      <c r="M181" s="443" t="s">
        <v>737</v>
      </c>
      <c r="N181" s="238">
        <v>27401</v>
      </c>
      <c r="O181" s="238">
        <v>60303</v>
      </c>
      <c r="P181" s="238">
        <v>12691</v>
      </c>
      <c r="Q181" s="238">
        <v>3760</v>
      </c>
      <c r="R181" s="238">
        <v>11480</v>
      </c>
      <c r="S181" s="238">
        <v>6477</v>
      </c>
      <c r="T181" s="238">
        <v>7827</v>
      </c>
      <c r="U181" s="439">
        <v>6249</v>
      </c>
      <c r="V181" s="442"/>
      <c r="W181" s="439">
        <v>289617</v>
      </c>
      <c r="X181" s="238">
        <v>36</v>
      </c>
    </row>
    <row r="182" spans="1:24" s="428" customFormat="1" ht="11.25" hidden="1" customHeight="1" x14ac:dyDescent="0.2">
      <c r="B182" s="443" t="s">
        <v>738</v>
      </c>
      <c r="C182" s="238">
        <v>276144</v>
      </c>
      <c r="D182" s="238">
        <v>35541</v>
      </c>
      <c r="E182" s="238">
        <v>49422</v>
      </c>
      <c r="F182" s="238">
        <v>7454</v>
      </c>
      <c r="G182" s="238">
        <v>6055</v>
      </c>
      <c r="H182" s="238">
        <v>2013</v>
      </c>
      <c r="I182" s="238">
        <v>12064</v>
      </c>
      <c r="J182" s="238">
        <v>26083</v>
      </c>
      <c r="K182" s="238">
        <v>4191</v>
      </c>
      <c r="L182" s="436"/>
      <c r="M182" s="443" t="s">
        <v>738</v>
      </c>
      <c r="N182" s="238">
        <v>28284</v>
      </c>
      <c r="O182" s="238">
        <v>56783</v>
      </c>
      <c r="P182" s="238">
        <v>11865</v>
      </c>
      <c r="Q182" s="238">
        <v>3361</v>
      </c>
      <c r="R182" s="238">
        <v>12375</v>
      </c>
      <c r="S182" s="238">
        <v>6421</v>
      </c>
      <c r="T182" s="238">
        <v>7678</v>
      </c>
      <c r="U182" s="439">
        <v>6541</v>
      </c>
      <c r="V182" s="442"/>
      <c r="W182" s="439">
        <v>276131</v>
      </c>
      <c r="X182" s="238">
        <v>13</v>
      </c>
    </row>
    <row r="183" spans="1:24" s="428" customFormat="1" ht="11.25" hidden="1" customHeight="1" x14ac:dyDescent="0.2">
      <c r="B183" s="443" t="s">
        <v>739</v>
      </c>
      <c r="C183" s="238">
        <v>257761</v>
      </c>
      <c r="D183" s="238">
        <v>32583</v>
      </c>
      <c r="E183" s="238">
        <v>41520</v>
      </c>
      <c r="F183" s="238">
        <v>7049</v>
      </c>
      <c r="G183" s="238">
        <v>6450</v>
      </c>
      <c r="H183" s="238">
        <v>2020</v>
      </c>
      <c r="I183" s="238">
        <v>8499</v>
      </c>
      <c r="J183" s="238">
        <v>24464</v>
      </c>
      <c r="K183" s="238">
        <v>3884</v>
      </c>
      <c r="L183" s="436"/>
      <c r="M183" s="443" t="s">
        <v>739</v>
      </c>
      <c r="N183" s="238">
        <v>26595</v>
      </c>
      <c r="O183" s="238">
        <v>58021</v>
      </c>
      <c r="P183" s="238">
        <v>10203</v>
      </c>
      <c r="Q183" s="238">
        <v>3197</v>
      </c>
      <c r="R183" s="238">
        <v>12519</v>
      </c>
      <c r="S183" s="238">
        <v>6447</v>
      </c>
      <c r="T183" s="238">
        <v>7841</v>
      </c>
      <c r="U183" s="439">
        <v>6392</v>
      </c>
      <c r="V183" s="442"/>
      <c r="W183" s="439">
        <v>257684</v>
      </c>
      <c r="X183" s="238">
        <v>77</v>
      </c>
    </row>
    <row r="184" spans="1:24" s="428" customFormat="1" ht="11.25" hidden="1" customHeight="1" x14ac:dyDescent="0.2">
      <c r="B184" s="443"/>
      <c r="C184" s="238"/>
      <c r="D184" s="238"/>
      <c r="E184" s="238"/>
      <c r="F184" s="238"/>
      <c r="G184" s="238"/>
      <c r="H184" s="238"/>
      <c r="I184" s="238"/>
      <c r="J184" s="238"/>
      <c r="K184" s="238"/>
      <c r="L184" s="436"/>
      <c r="M184" s="443"/>
      <c r="N184" s="238"/>
      <c r="O184" s="238"/>
      <c r="P184" s="238"/>
      <c r="Q184" s="238"/>
      <c r="R184" s="238"/>
      <c r="S184" s="238"/>
      <c r="T184" s="238"/>
      <c r="U184" s="439"/>
      <c r="V184" s="442"/>
      <c r="X184" s="238"/>
    </row>
    <row r="185" spans="1:24" s="428" customFormat="1" ht="11.25" hidden="1" customHeight="1" x14ac:dyDescent="0.2">
      <c r="A185" s="2842">
        <v>2006</v>
      </c>
      <c r="B185" s="2843"/>
      <c r="C185" s="238"/>
      <c r="D185" s="238"/>
      <c r="E185" s="238"/>
      <c r="F185" s="238"/>
      <c r="G185" s="238"/>
      <c r="H185" s="238"/>
      <c r="I185" s="238"/>
      <c r="J185" s="238"/>
      <c r="K185" s="238"/>
      <c r="L185" s="2842">
        <v>2006</v>
      </c>
      <c r="M185" s="2843"/>
      <c r="N185" s="238"/>
      <c r="O185" s="238"/>
      <c r="P185" s="238"/>
      <c r="Q185" s="238"/>
      <c r="R185" s="238"/>
      <c r="S185" s="238"/>
      <c r="T185" s="238"/>
      <c r="U185" s="439"/>
      <c r="V185" s="442"/>
      <c r="X185" s="238"/>
    </row>
    <row r="186" spans="1:24" s="428" customFormat="1" ht="11.25" hidden="1" customHeight="1" x14ac:dyDescent="0.2">
      <c r="B186" s="443" t="s">
        <v>542</v>
      </c>
      <c r="C186" s="238">
        <v>223108</v>
      </c>
      <c r="D186" s="238">
        <v>29270</v>
      </c>
      <c r="E186" s="238">
        <v>37012</v>
      </c>
      <c r="F186" s="238">
        <v>5516</v>
      </c>
      <c r="G186" s="238">
        <v>4766</v>
      </c>
      <c r="H186" s="238">
        <v>1613</v>
      </c>
      <c r="I186" s="238">
        <v>10939</v>
      </c>
      <c r="J186" s="238">
        <v>20961</v>
      </c>
      <c r="K186" s="238">
        <v>3282</v>
      </c>
      <c r="L186" s="436"/>
      <c r="M186" s="443" t="s">
        <v>542</v>
      </c>
      <c r="N186" s="238">
        <v>22655</v>
      </c>
      <c r="O186" s="238">
        <v>49849</v>
      </c>
      <c r="P186" s="238">
        <v>9599</v>
      </c>
      <c r="Q186" s="238">
        <v>2721</v>
      </c>
      <c r="R186" s="238">
        <v>8831</v>
      </c>
      <c r="S186" s="238">
        <v>4808</v>
      </c>
      <c r="T186" s="238">
        <v>6464</v>
      </c>
      <c r="U186" s="439">
        <v>4766</v>
      </c>
      <c r="V186" s="442"/>
      <c r="X186" s="238"/>
    </row>
    <row r="187" spans="1:24" s="428" customFormat="1" ht="11.25" hidden="1" customHeight="1" x14ac:dyDescent="0.2">
      <c r="B187" s="443" t="s">
        <v>729</v>
      </c>
      <c r="C187" s="238">
        <v>215963</v>
      </c>
      <c r="D187" s="238">
        <v>28048</v>
      </c>
      <c r="E187" s="238">
        <v>38806</v>
      </c>
      <c r="F187" s="238">
        <v>5644</v>
      </c>
      <c r="G187" s="238">
        <v>4844</v>
      </c>
      <c r="H187" s="238">
        <v>1644</v>
      </c>
      <c r="I187" s="238">
        <v>8868</v>
      </c>
      <c r="J187" s="238">
        <v>18774</v>
      </c>
      <c r="K187" s="238">
        <v>3291</v>
      </c>
      <c r="L187" s="436"/>
      <c r="M187" s="443" t="s">
        <v>729</v>
      </c>
      <c r="N187" s="238">
        <v>21699</v>
      </c>
      <c r="O187" s="238">
        <v>48402</v>
      </c>
      <c r="P187" s="238">
        <v>7025</v>
      </c>
      <c r="Q187" s="238">
        <v>2714</v>
      </c>
      <c r="R187" s="238">
        <v>8865</v>
      </c>
      <c r="S187" s="238">
        <v>4891</v>
      </c>
      <c r="T187" s="238">
        <v>7316</v>
      </c>
      <c r="U187" s="439">
        <v>5083</v>
      </c>
      <c r="V187" s="442"/>
      <c r="X187" s="238"/>
    </row>
    <row r="188" spans="1:24" s="428" customFormat="1" ht="11.25" hidden="1" customHeight="1" x14ac:dyDescent="0.2">
      <c r="B188" s="443" t="s">
        <v>730</v>
      </c>
      <c r="C188" s="238">
        <v>358072</v>
      </c>
      <c r="D188" s="238">
        <v>45231</v>
      </c>
      <c r="E188" s="238">
        <v>66666</v>
      </c>
      <c r="F188" s="238">
        <v>9274</v>
      </c>
      <c r="G188" s="238">
        <v>7416</v>
      </c>
      <c r="H188" s="238">
        <v>1742</v>
      </c>
      <c r="I188" s="238">
        <v>17369</v>
      </c>
      <c r="J188" s="238">
        <v>29503</v>
      </c>
      <c r="K188" s="238">
        <v>5040</v>
      </c>
      <c r="L188" s="436"/>
      <c r="M188" s="443" t="s">
        <v>730</v>
      </c>
      <c r="N188" s="238">
        <v>34438</v>
      </c>
      <c r="O188" s="238">
        <v>78420</v>
      </c>
      <c r="P188" s="238">
        <v>16828</v>
      </c>
      <c r="Q188" s="238">
        <v>4629</v>
      </c>
      <c r="R188" s="238">
        <v>15072</v>
      </c>
      <c r="S188" s="238">
        <v>7693</v>
      </c>
      <c r="T188" s="238">
        <v>10466</v>
      </c>
      <c r="U188" s="439">
        <v>8233</v>
      </c>
      <c r="V188" s="442"/>
      <c r="X188" s="238"/>
    </row>
    <row r="189" spans="1:24" s="428" customFormat="1" ht="11.25" hidden="1" customHeight="1" x14ac:dyDescent="0.2">
      <c r="B189" s="443" t="s">
        <v>731</v>
      </c>
      <c r="C189" s="238">
        <v>284873</v>
      </c>
      <c r="D189" s="238">
        <v>37434</v>
      </c>
      <c r="E189" s="238">
        <v>55238</v>
      </c>
      <c r="F189" s="238">
        <v>7566</v>
      </c>
      <c r="G189" s="238">
        <v>5729</v>
      </c>
      <c r="H189" s="238">
        <v>1523</v>
      </c>
      <c r="I189" s="238">
        <v>10600</v>
      </c>
      <c r="J189" s="238">
        <v>23218</v>
      </c>
      <c r="K189" s="238">
        <v>4030</v>
      </c>
      <c r="L189" s="436"/>
      <c r="M189" s="443" t="s">
        <v>731</v>
      </c>
      <c r="N189" s="238">
        <v>29769</v>
      </c>
      <c r="O189" s="238">
        <v>59647</v>
      </c>
      <c r="P189" s="238">
        <v>12438</v>
      </c>
      <c r="Q189" s="238">
        <v>3937</v>
      </c>
      <c r="R189" s="238">
        <v>11959</v>
      </c>
      <c r="S189" s="238">
        <v>6075</v>
      </c>
      <c r="T189" s="238">
        <v>8810</v>
      </c>
      <c r="U189" s="439">
        <v>6886</v>
      </c>
      <c r="V189" s="442"/>
      <c r="X189" s="238"/>
    </row>
    <row r="190" spans="1:24" s="428" customFormat="1" ht="11.25" hidden="1" customHeight="1" x14ac:dyDescent="0.2">
      <c r="B190" s="443" t="s">
        <v>732</v>
      </c>
      <c r="C190" s="238">
        <v>330102</v>
      </c>
      <c r="D190" s="238">
        <v>43707</v>
      </c>
      <c r="E190" s="238">
        <v>63954</v>
      </c>
      <c r="F190" s="238">
        <v>8492</v>
      </c>
      <c r="G190" s="238">
        <v>6712</v>
      </c>
      <c r="H190" s="238">
        <v>1879</v>
      </c>
      <c r="I190" s="238">
        <v>14948</v>
      </c>
      <c r="J190" s="238">
        <v>26301</v>
      </c>
      <c r="K190" s="238">
        <v>4777</v>
      </c>
      <c r="L190" s="436"/>
      <c r="M190" s="443" t="s">
        <v>732</v>
      </c>
      <c r="N190" s="238">
        <v>31993</v>
      </c>
      <c r="O190" s="238">
        <v>70862</v>
      </c>
      <c r="P190" s="238">
        <v>13806</v>
      </c>
      <c r="Q190" s="238">
        <v>4114</v>
      </c>
      <c r="R190" s="238">
        <v>14098</v>
      </c>
      <c r="S190" s="238">
        <v>7006</v>
      </c>
      <c r="T190" s="238">
        <v>9684</v>
      </c>
      <c r="U190" s="439">
        <v>7730</v>
      </c>
      <c r="V190" s="442"/>
      <c r="X190" s="238"/>
    </row>
    <row r="191" spans="1:24" s="428" customFormat="1" ht="11.25" hidden="1" customHeight="1" x14ac:dyDescent="0.2">
      <c r="B191" s="443" t="s">
        <v>733</v>
      </c>
      <c r="C191" s="238">
        <v>323776</v>
      </c>
      <c r="D191" s="238">
        <v>42796</v>
      </c>
      <c r="E191" s="238">
        <v>60611</v>
      </c>
      <c r="F191" s="238">
        <v>8178</v>
      </c>
      <c r="G191" s="238">
        <v>7546</v>
      </c>
      <c r="H191" s="238">
        <v>2466</v>
      </c>
      <c r="I191" s="238">
        <v>12310</v>
      </c>
      <c r="J191" s="238">
        <v>26382</v>
      </c>
      <c r="K191" s="238">
        <v>4589</v>
      </c>
      <c r="L191" s="436"/>
      <c r="M191" s="443" t="s">
        <v>733</v>
      </c>
      <c r="N191" s="238">
        <v>31234</v>
      </c>
      <c r="O191" s="238">
        <v>69698</v>
      </c>
      <c r="P191" s="238">
        <v>13058</v>
      </c>
      <c r="Q191" s="238">
        <v>4147</v>
      </c>
      <c r="R191" s="238">
        <v>14536</v>
      </c>
      <c r="S191" s="238">
        <v>7389</v>
      </c>
      <c r="T191" s="238">
        <v>10397</v>
      </c>
      <c r="U191" s="439">
        <v>8265</v>
      </c>
      <c r="V191" s="442"/>
      <c r="X191" s="238"/>
    </row>
    <row r="192" spans="1:24" s="428" customFormat="1" ht="11.25" hidden="1" customHeight="1" x14ac:dyDescent="0.2">
      <c r="B192" s="443" t="s">
        <v>734</v>
      </c>
      <c r="C192" s="238">
        <v>265845</v>
      </c>
      <c r="D192" s="238">
        <v>37338</v>
      </c>
      <c r="E192" s="238">
        <v>54435</v>
      </c>
      <c r="F192" s="238">
        <v>6513</v>
      </c>
      <c r="G192" s="238">
        <v>5634</v>
      </c>
      <c r="H192" s="238">
        <v>1864</v>
      </c>
      <c r="I192" s="238">
        <v>7942</v>
      </c>
      <c r="J192" s="238">
        <v>21529</v>
      </c>
      <c r="K192" s="238">
        <v>3943</v>
      </c>
      <c r="L192" s="436"/>
      <c r="M192" s="443" t="s">
        <v>734</v>
      </c>
      <c r="N192" s="238">
        <v>25586</v>
      </c>
      <c r="O192" s="238">
        <v>53176</v>
      </c>
      <c r="P192" s="238">
        <v>12705</v>
      </c>
      <c r="Q192" s="238">
        <v>3247</v>
      </c>
      <c r="R192" s="238">
        <v>12037</v>
      </c>
      <c r="S192" s="238">
        <v>5897</v>
      </c>
      <c r="T192" s="238">
        <v>7501</v>
      </c>
      <c r="U192" s="439">
        <v>6471</v>
      </c>
      <c r="V192" s="442"/>
      <c r="X192" s="238"/>
    </row>
    <row r="193" spans="1:24" s="428" customFormat="1" ht="11.25" hidden="1" customHeight="1" x14ac:dyDescent="0.2">
      <c r="B193" s="443" t="s">
        <v>735</v>
      </c>
      <c r="C193" s="238">
        <v>244757</v>
      </c>
      <c r="D193" s="238">
        <v>32348</v>
      </c>
      <c r="E193" s="238">
        <v>46671</v>
      </c>
      <c r="F193" s="238">
        <v>6559</v>
      </c>
      <c r="G193" s="238">
        <v>5825</v>
      </c>
      <c r="H193" s="238">
        <v>1705</v>
      </c>
      <c r="I193" s="238">
        <v>8418</v>
      </c>
      <c r="J193" s="238">
        <v>20366</v>
      </c>
      <c r="K193" s="238">
        <v>3660</v>
      </c>
      <c r="L193" s="436"/>
      <c r="M193" s="443" t="s">
        <v>735</v>
      </c>
      <c r="N193" s="238">
        <v>22155</v>
      </c>
      <c r="O193" s="238">
        <v>53711</v>
      </c>
      <c r="P193" s="238">
        <v>10343</v>
      </c>
      <c r="Q193" s="238">
        <v>3030</v>
      </c>
      <c r="R193" s="238">
        <v>11391</v>
      </c>
      <c r="S193" s="238">
        <v>5535</v>
      </c>
      <c r="T193" s="238">
        <v>7054</v>
      </c>
      <c r="U193" s="439">
        <v>5946</v>
      </c>
      <c r="V193" s="442"/>
      <c r="X193" s="238"/>
    </row>
    <row r="194" spans="1:24" s="428" customFormat="1" ht="11.25" hidden="1" customHeight="1" x14ac:dyDescent="0.2">
      <c r="B194" s="443" t="s">
        <v>736</v>
      </c>
      <c r="C194" s="238">
        <v>298179</v>
      </c>
      <c r="D194" s="238">
        <v>38147</v>
      </c>
      <c r="E194" s="238">
        <v>56290</v>
      </c>
      <c r="F194" s="238">
        <v>7774</v>
      </c>
      <c r="G194" s="238">
        <v>6459</v>
      </c>
      <c r="H194" s="238">
        <v>1944</v>
      </c>
      <c r="I194" s="238">
        <v>14500</v>
      </c>
      <c r="J194" s="238">
        <v>23811</v>
      </c>
      <c r="K194" s="238">
        <v>4633</v>
      </c>
      <c r="L194" s="436"/>
      <c r="M194" s="443" t="s">
        <v>736</v>
      </c>
      <c r="N194" s="238">
        <v>27829</v>
      </c>
      <c r="O194" s="238">
        <v>64372</v>
      </c>
      <c r="P194" s="238">
        <v>12169</v>
      </c>
      <c r="Q194" s="238">
        <v>3683</v>
      </c>
      <c r="R194" s="238">
        <v>13273</v>
      </c>
      <c r="S194" s="238">
        <v>6810</v>
      </c>
      <c r="T194" s="238">
        <v>9203</v>
      </c>
      <c r="U194" s="439">
        <v>7275</v>
      </c>
      <c r="V194" s="442"/>
      <c r="X194" s="238"/>
    </row>
    <row r="195" spans="1:24" s="428" customFormat="1" ht="11.25" hidden="1" customHeight="1" x14ac:dyDescent="0.2">
      <c r="B195" s="443" t="s">
        <v>737</v>
      </c>
      <c r="C195" s="238">
        <v>293832</v>
      </c>
      <c r="D195" s="238">
        <v>40981</v>
      </c>
      <c r="E195" s="238">
        <v>56021</v>
      </c>
      <c r="F195" s="238">
        <v>7924</v>
      </c>
      <c r="G195" s="238">
        <v>6199</v>
      </c>
      <c r="H195" s="238">
        <v>1995</v>
      </c>
      <c r="I195" s="238">
        <v>10798</v>
      </c>
      <c r="J195" s="238">
        <v>23506</v>
      </c>
      <c r="K195" s="238">
        <v>4207</v>
      </c>
      <c r="L195" s="436"/>
      <c r="M195" s="443" t="s">
        <v>737</v>
      </c>
      <c r="N195" s="238">
        <v>28652</v>
      </c>
      <c r="O195" s="238">
        <v>63549</v>
      </c>
      <c r="P195" s="238">
        <v>12897</v>
      </c>
      <c r="Q195" s="238">
        <v>3825</v>
      </c>
      <c r="R195" s="238">
        <v>12163</v>
      </c>
      <c r="S195" s="238">
        <v>6348</v>
      </c>
      <c r="T195" s="238">
        <v>8065</v>
      </c>
      <c r="U195" s="439">
        <v>6680</v>
      </c>
      <c r="V195" s="442"/>
      <c r="X195" s="238"/>
    </row>
    <row r="196" spans="1:24" s="428" customFormat="1" ht="11.25" hidden="1" customHeight="1" x14ac:dyDescent="0.2">
      <c r="B196" s="443" t="s">
        <v>738</v>
      </c>
      <c r="C196" s="238">
        <v>326038</v>
      </c>
      <c r="D196" s="238">
        <v>41203</v>
      </c>
      <c r="E196" s="238">
        <v>60273</v>
      </c>
      <c r="F196" s="238">
        <v>9098</v>
      </c>
      <c r="G196" s="238">
        <v>7480</v>
      </c>
      <c r="H196" s="238">
        <v>2168</v>
      </c>
      <c r="I196" s="238">
        <v>14437</v>
      </c>
      <c r="J196" s="238">
        <v>26786</v>
      </c>
      <c r="K196" s="238">
        <v>4784</v>
      </c>
      <c r="L196" s="436"/>
      <c r="M196" s="443" t="s">
        <v>738</v>
      </c>
      <c r="N196" s="238">
        <v>33916</v>
      </c>
      <c r="O196" s="238">
        <v>69723</v>
      </c>
      <c r="P196" s="238">
        <v>13328</v>
      </c>
      <c r="Q196" s="238">
        <v>3808</v>
      </c>
      <c r="R196" s="238">
        <v>14203</v>
      </c>
      <c r="S196" s="238">
        <v>7579</v>
      </c>
      <c r="T196" s="238">
        <v>9266</v>
      </c>
      <c r="U196" s="439">
        <v>7980</v>
      </c>
      <c r="V196" s="442"/>
      <c r="X196" s="238"/>
    </row>
    <row r="197" spans="1:24" s="428" customFormat="1" ht="11.25" hidden="1" customHeight="1" x14ac:dyDescent="0.2">
      <c r="B197" s="443" t="s">
        <v>739</v>
      </c>
      <c r="C197" s="238">
        <v>303416</v>
      </c>
      <c r="D197" s="238">
        <v>40856</v>
      </c>
      <c r="E197" s="238">
        <v>53402</v>
      </c>
      <c r="F197" s="238">
        <v>8163</v>
      </c>
      <c r="G197" s="238">
        <v>6938</v>
      </c>
      <c r="H197" s="238">
        <v>1986</v>
      </c>
      <c r="I197" s="238">
        <v>9882</v>
      </c>
      <c r="J197" s="238">
        <v>25136</v>
      </c>
      <c r="K197" s="238">
        <v>4432</v>
      </c>
      <c r="L197" s="436"/>
      <c r="M197" s="443" t="s">
        <v>739</v>
      </c>
      <c r="N197" s="238">
        <v>31473</v>
      </c>
      <c r="O197" s="238">
        <v>66694</v>
      </c>
      <c r="P197" s="238">
        <v>12765</v>
      </c>
      <c r="Q197" s="238">
        <v>4541</v>
      </c>
      <c r="R197" s="238">
        <v>13611</v>
      </c>
      <c r="S197" s="238">
        <v>6977</v>
      </c>
      <c r="T197" s="238">
        <v>8989</v>
      </c>
      <c r="U197" s="439">
        <v>7415</v>
      </c>
      <c r="V197" s="442"/>
      <c r="X197" s="238"/>
    </row>
    <row r="198" spans="1:24" s="428" customFormat="1" ht="11.25" hidden="1" customHeight="1" x14ac:dyDescent="0.2">
      <c r="B198" s="443"/>
      <c r="C198" s="238"/>
      <c r="D198" s="238"/>
      <c r="E198" s="238"/>
      <c r="F198" s="238"/>
      <c r="G198" s="238"/>
      <c r="H198" s="238"/>
      <c r="I198" s="238"/>
      <c r="J198" s="238"/>
      <c r="K198" s="238"/>
      <c r="L198" s="436"/>
      <c r="M198" s="443"/>
      <c r="N198" s="238"/>
      <c r="O198" s="238"/>
      <c r="P198" s="238"/>
      <c r="Q198" s="238"/>
      <c r="R198" s="238"/>
      <c r="S198" s="238"/>
      <c r="T198" s="238"/>
      <c r="U198" s="439"/>
      <c r="V198" s="442"/>
      <c r="X198" s="238"/>
    </row>
    <row r="199" spans="1:24" s="428" customFormat="1" ht="11.25" hidden="1" customHeight="1" x14ac:dyDescent="0.2">
      <c r="A199" s="2842">
        <v>2007</v>
      </c>
      <c r="B199" s="2843"/>
      <c r="C199" s="238"/>
      <c r="D199" s="238"/>
      <c r="E199" s="238"/>
      <c r="F199" s="238"/>
      <c r="G199" s="238"/>
      <c r="H199" s="238"/>
      <c r="I199" s="238"/>
      <c r="J199" s="238"/>
      <c r="K199" s="238"/>
      <c r="L199" s="2842">
        <v>2007</v>
      </c>
      <c r="M199" s="2843"/>
      <c r="N199" s="238"/>
      <c r="O199" s="238"/>
      <c r="P199" s="238"/>
      <c r="Q199" s="238"/>
      <c r="R199" s="238"/>
      <c r="S199" s="238"/>
      <c r="T199" s="238"/>
      <c r="U199" s="439"/>
      <c r="V199" s="442"/>
      <c r="X199" s="238"/>
    </row>
    <row r="200" spans="1:24" s="428" customFormat="1" ht="11.25" hidden="1" customHeight="1" x14ac:dyDescent="0.2">
      <c r="B200" s="443" t="s">
        <v>542</v>
      </c>
      <c r="C200" s="238">
        <v>199686</v>
      </c>
      <c r="D200" s="238">
        <v>27355</v>
      </c>
      <c r="E200" s="238">
        <v>35184</v>
      </c>
      <c r="F200" s="238">
        <v>5524</v>
      </c>
      <c r="G200" s="238">
        <v>3842</v>
      </c>
      <c r="H200" s="238">
        <v>1640</v>
      </c>
      <c r="I200" s="238">
        <v>9254</v>
      </c>
      <c r="J200" s="238">
        <v>20770</v>
      </c>
      <c r="K200" s="238">
        <v>2782</v>
      </c>
      <c r="L200" s="436"/>
      <c r="M200" s="443" t="s">
        <v>542</v>
      </c>
      <c r="N200" s="238">
        <v>18475</v>
      </c>
      <c r="O200" s="238">
        <v>42459</v>
      </c>
      <c r="P200" s="238">
        <v>8894</v>
      </c>
      <c r="Q200" s="238">
        <v>2553</v>
      </c>
      <c r="R200" s="238">
        <v>7403</v>
      </c>
      <c r="S200" s="238">
        <v>4010</v>
      </c>
      <c r="T200" s="238">
        <v>5565</v>
      </c>
      <c r="U200" s="439">
        <v>3961</v>
      </c>
      <c r="V200" s="442"/>
      <c r="X200" s="238"/>
    </row>
    <row r="201" spans="1:24" s="428" customFormat="1" ht="11.25" hidden="1" customHeight="1" x14ac:dyDescent="0.2">
      <c r="B201" s="443" t="s">
        <v>729</v>
      </c>
      <c r="C201" s="238">
        <v>183258</v>
      </c>
      <c r="D201" s="238">
        <v>21362</v>
      </c>
      <c r="E201" s="238">
        <v>38124</v>
      </c>
      <c r="F201" s="238">
        <v>4344</v>
      </c>
      <c r="G201" s="238">
        <v>3892</v>
      </c>
      <c r="H201" s="238">
        <v>1297</v>
      </c>
      <c r="I201" s="238">
        <v>8618</v>
      </c>
      <c r="J201" s="238">
        <v>19536</v>
      </c>
      <c r="K201" s="238">
        <v>2503</v>
      </c>
      <c r="L201" s="436"/>
      <c r="M201" s="443" t="s">
        <v>729</v>
      </c>
      <c r="N201" s="238">
        <v>18749</v>
      </c>
      <c r="O201" s="238">
        <v>35626</v>
      </c>
      <c r="P201" s="238">
        <v>6658</v>
      </c>
      <c r="Q201" s="238">
        <v>2181</v>
      </c>
      <c r="R201" s="238">
        <v>7130</v>
      </c>
      <c r="S201" s="238">
        <v>4063</v>
      </c>
      <c r="T201" s="238">
        <v>4797</v>
      </c>
      <c r="U201" s="439">
        <v>4340</v>
      </c>
      <c r="V201" s="442"/>
      <c r="X201" s="238"/>
    </row>
    <row r="202" spans="1:24" s="428" customFormat="1" ht="11.25" hidden="1" customHeight="1" x14ac:dyDescent="0.2">
      <c r="B202" s="443" t="s">
        <v>730</v>
      </c>
      <c r="C202" s="238">
        <v>334592</v>
      </c>
      <c r="D202" s="238">
        <v>45606</v>
      </c>
      <c r="E202" s="238">
        <v>63257</v>
      </c>
      <c r="F202" s="238">
        <v>9169</v>
      </c>
      <c r="G202" s="238">
        <v>6669</v>
      </c>
      <c r="H202" s="238">
        <v>2459</v>
      </c>
      <c r="I202" s="238">
        <v>18966</v>
      </c>
      <c r="J202" s="238">
        <v>32951</v>
      </c>
      <c r="K202" s="238">
        <v>4361</v>
      </c>
      <c r="L202" s="436"/>
      <c r="M202" s="443" t="s">
        <v>730</v>
      </c>
      <c r="N202" s="238">
        <v>32557</v>
      </c>
      <c r="O202" s="238">
        <v>64210</v>
      </c>
      <c r="P202" s="238">
        <v>13952</v>
      </c>
      <c r="Q202" s="238">
        <v>3764</v>
      </c>
      <c r="R202" s="238">
        <v>13425</v>
      </c>
      <c r="S202" s="238">
        <v>6965</v>
      </c>
      <c r="T202" s="238">
        <v>8609</v>
      </c>
      <c r="U202" s="439">
        <v>7589</v>
      </c>
      <c r="V202" s="442"/>
      <c r="X202" s="238"/>
    </row>
    <row r="203" spans="1:24" s="428" customFormat="1" ht="11.25" hidden="1" customHeight="1" x14ac:dyDescent="0.2">
      <c r="B203" s="443" t="s">
        <v>731</v>
      </c>
      <c r="C203" s="238">
        <v>264871</v>
      </c>
      <c r="D203" s="238">
        <v>35168</v>
      </c>
      <c r="E203" s="238">
        <v>53972</v>
      </c>
      <c r="F203" s="238">
        <v>6190</v>
      </c>
      <c r="G203" s="238">
        <v>4941</v>
      </c>
      <c r="H203" s="238">
        <v>1888</v>
      </c>
      <c r="I203" s="238">
        <v>13895</v>
      </c>
      <c r="J203" s="238">
        <v>27537</v>
      </c>
      <c r="K203" s="238">
        <v>3062</v>
      </c>
      <c r="L203" s="436"/>
      <c r="M203" s="443" t="s">
        <v>731</v>
      </c>
      <c r="N203" s="238">
        <v>28957</v>
      </c>
      <c r="O203" s="238">
        <v>48708</v>
      </c>
      <c r="P203" s="238">
        <v>10498</v>
      </c>
      <c r="Q203" s="238">
        <v>3196</v>
      </c>
      <c r="R203" s="238">
        <v>9895</v>
      </c>
      <c r="S203" s="238">
        <v>4792</v>
      </c>
      <c r="T203" s="238">
        <v>6763</v>
      </c>
      <c r="U203" s="439">
        <v>5393</v>
      </c>
      <c r="V203" s="442"/>
      <c r="X203" s="238"/>
    </row>
    <row r="204" spans="1:24" s="428" customFormat="1" ht="11.25" hidden="1" customHeight="1" x14ac:dyDescent="0.2">
      <c r="B204" s="443" t="s">
        <v>732</v>
      </c>
      <c r="C204" s="238">
        <v>293484</v>
      </c>
      <c r="D204" s="238">
        <v>40110</v>
      </c>
      <c r="E204" s="238">
        <v>58382</v>
      </c>
      <c r="F204" s="238">
        <v>7609</v>
      </c>
      <c r="G204" s="238">
        <v>5728</v>
      </c>
      <c r="H204" s="238">
        <v>1898</v>
      </c>
      <c r="I204" s="238">
        <v>13281</v>
      </c>
      <c r="J204" s="238">
        <v>32771</v>
      </c>
      <c r="K204" s="238">
        <v>3550</v>
      </c>
      <c r="L204" s="436"/>
      <c r="M204" s="443" t="s">
        <v>732</v>
      </c>
      <c r="N204" s="238">
        <v>27349</v>
      </c>
      <c r="O204" s="238">
        <v>56194</v>
      </c>
      <c r="P204" s="238">
        <v>11994</v>
      </c>
      <c r="Q204" s="238">
        <v>3452</v>
      </c>
      <c r="R204" s="238">
        <v>11580</v>
      </c>
      <c r="S204" s="238">
        <v>5815</v>
      </c>
      <c r="T204" s="238">
        <v>7107</v>
      </c>
      <c r="U204" s="439">
        <v>6646</v>
      </c>
      <c r="V204" s="442"/>
      <c r="X204" s="238"/>
    </row>
    <row r="205" spans="1:24" s="428" customFormat="1" ht="11.25" hidden="1" customHeight="1" x14ac:dyDescent="0.2">
      <c r="B205" s="443" t="s">
        <v>733</v>
      </c>
      <c r="C205" s="238">
        <v>301108</v>
      </c>
      <c r="D205" s="238">
        <v>39701</v>
      </c>
      <c r="E205" s="238">
        <v>57155</v>
      </c>
      <c r="F205" s="238">
        <v>7863</v>
      </c>
      <c r="G205" s="238">
        <v>5959</v>
      </c>
      <c r="H205" s="238">
        <v>1938</v>
      </c>
      <c r="I205" s="238">
        <v>14224</v>
      </c>
      <c r="J205" s="238">
        <v>33057</v>
      </c>
      <c r="K205" s="238">
        <v>3916</v>
      </c>
      <c r="L205" s="436"/>
      <c r="M205" s="443" t="s">
        <v>733</v>
      </c>
      <c r="N205" s="238">
        <v>29740</v>
      </c>
      <c r="O205" s="238">
        <v>58224</v>
      </c>
      <c r="P205" s="238">
        <v>12233</v>
      </c>
      <c r="Q205" s="238">
        <v>3641</v>
      </c>
      <c r="R205" s="238">
        <v>12375</v>
      </c>
      <c r="S205" s="238">
        <v>5733</v>
      </c>
      <c r="T205" s="238">
        <v>8277</v>
      </c>
      <c r="U205" s="439">
        <v>7047</v>
      </c>
      <c r="V205" s="442"/>
      <c r="X205" s="238"/>
    </row>
    <row r="206" spans="1:24" s="428" customFormat="1" ht="11.25" hidden="1" customHeight="1" x14ac:dyDescent="0.2">
      <c r="B206" s="443" t="s">
        <v>734</v>
      </c>
      <c r="C206" s="238">
        <v>258639</v>
      </c>
      <c r="D206" s="238">
        <v>36407</v>
      </c>
      <c r="E206" s="238">
        <v>51026</v>
      </c>
      <c r="F206" s="238">
        <v>6654</v>
      </c>
      <c r="G206" s="238">
        <v>4761</v>
      </c>
      <c r="H206" s="238">
        <v>1871</v>
      </c>
      <c r="I206" s="238">
        <v>9047</v>
      </c>
      <c r="J206" s="238">
        <v>26741</v>
      </c>
      <c r="K206" s="238">
        <v>3453</v>
      </c>
      <c r="L206" s="436"/>
      <c r="M206" s="443" t="s">
        <v>734</v>
      </c>
      <c r="N206" s="238">
        <v>28068</v>
      </c>
      <c r="O206" s="238">
        <v>48348</v>
      </c>
      <c r="P206" s="238">
        <v>10833</v>
      </c>
      <c r="Q206" s="238">
        <v>3484</v>
      </c>
      <c r="R206" s="238">
        <v>10086</v>
      </c>
      <c r="S206" s="238">
        <v>5448</v>
      </c>
      <c r="T206" s="238">
        <v>6442</v>
      </c>
      <c r="U206" s="439">
        <v>5924</v>
      </c>
      <c r="V206" s="442"/>
      <c r="X206" s="238"/>
    </row>
    <row r="207" spans="1:24" s="428" customFormat="1" ht="11.25" hidden="1" customHeight="1" x14ac:dyDescent="0.2">
      <c r="B207" s="443" t="s">
        <v>735</v>
      </c>
      <c r="C207" s="238">
        <v>239381</v>
      </c>
      <c r="D207" s="238">
        <v>29993</v>
      </c>
      <c r="E207" s="238">
        <v>43043</v>
      </c>
      <c r="F207" s="238">
        <v>6278</v>
      </c>
      <c r="G207" s="238">
        <v>4575</v>
      </c>
      <c r="H207" s="238">
        <v>1644</v>
      </c>
      <c r="I207" s="238">
        <v>14139</v>
      </c>
      <c r="J207" s="238">
        <v>25768</v>
      </c>
      <c r="K207" s="238">
        <v>3073</v>
      </c>
      <c r="L207" s="436"/>
      <c r="M207" s="443" t="s">
        <v>735</v>
      </c>
      <c r="N207" s="238">
        <v>24477</v>
      </c>
      <c r="O207" s="238">
        <v>48428</v>
      </c>
      <c r="P207" s="238">
        <v>9903</v>
      </c>
      <c r="Q207" s="238">
        <v>2762</v>
      </c>
      <c r="R207" s="238">
        <v>9069</v>
      </c>
      <c r="S207" s="238">
        <v>4819</v>
      </c>
      <c r="T207" s="238">
        <v>6224</v>
      </c>
      <c r="U207" s="439">
        <v>5162</v>
      </c>
      <c r="V207" s="442"/>
      <c r="X207" s="238"/>
    </row>
    <row r="208" spans="1:24" s="428" customFormat="1" ht="11.25" hidden="1" customHeight="1" x14ac:dyDescent="0.2">
      <c r="B208" s="443" t="s">
        <v>736</v>
      </c>
      <c r="C208" s="238">
        <v>265473</v>
      </c>
      <c r="D208" s="238">
        <v>34398</v>
      </c>
      <c r="E208" s="238">
        <v>50482</v>
      </c>
      <c r="F208" s="238">
        <v>7380</v>
      </c>
      <c r="G208" s="238">
        <v>4964</v>
      </c>
      <c r="H208" s="238">
        <v>1661</v>
      </c>
      <c r="I208" s="238">
        <v>14599</v>
      </c>
      <c r="J208" s="238">
        <v>29009</v>
      </c>
      <c r="K208" s="238">
        <v>3549</v>
      </c>
      <c r="L208" s="436"/>
      <c r="M208" s="443" t="s">
        <v>736</v>
      </c>
      <c r="N208" s="238">
        <v>27368</v>
      </c>
      <c r="O208" s="238">
        <v>50346</v>
      </c>
      <c r="P208" s="238">
        <v>10457</v>
      </c>
      <c r="Q208" s="238">
        <v>3103</v>
      </c>
      <c r="R208" s="238">
        <v>10454</v>
      </c>
      <c r="S208" s="238">
        <v>5169</v>
      </c>
      <c r="T208" s="238">
        <v>6696</v>
      </c>
      <c r="U208" s="439">
        <v>5809</v>
      </c>
      <c r="V208" s="442"/>
      <c r="X208" s="238"/>
    </row>
    <row r="209" spans="1:24" s="428" customFormat="1" ht="11.25" hidden="1" customHeight="1" x14ac:dyDescent="0.2">
      <c r="B209" s="443" t="s">
        <v>737</v>
      </c>
      <c r="C209" s="238">
        <v>281845</v>
      </c>
      <c r="D209" s="238">
        <v>38622</v>
      </c>
      <c r="E209" s="238">
        <v>54640</v>
      </c>
      <c r="F209" s="238">
        <v>7451</v>
      </c>
      <c r="G209" s="238">
        <v>5462</v>
      </c>
      <c r="H209" s="238">
        <v>1728</v>
      </c>
      <c r="I209" s="238">
        <v>14310</v>
      </c>
      <c r="J209" s="238">
        <v>27846</v>
      </c>
      <c r="K209" s="238">
        <v>3536</v>
      </c>
      <c r="L209" s="436"/>
      <c r="M209" s="443" t="s">
        <v>737</v>
      </c>
      <c r="N209" s="238">
        <v>30942</v>
      </c>
      <c r="O209" s="238">
        <v>54498</v>
      </c>
      <c r="P209" s="238">
        <v>11447</v>
      </c>
      <c r="Q209" s="238">
        <v>3169</v>
      </c>
      <c r="R209" s="238">
        <v>10226</v>
      </c>
      <c r="S209" s="238">
        <v>5370</v>
      </c>
      <c r="T209" s="238">
        <v>6721</v>
      </c>
      <c r="U209" s="439">
        <v>5866</v>
      </c>
      <c r="V209" s="442"/>
      <c r="X209" s="238"/>
    </row>
    <row r="210" spans="1:24" s="428" customFormat="1" ht="11.25" hidden="1" customHeight="1" x14ac:dyDescent="0.2">
      <c r="B210" s="443" t="s">
        <v>738</v>
      </c>
      <c r="C210" s="238">
        <v>283921</v>
      </c>
      <c r="D210" s="238">
        <v>36950</v>
      </c>
      <c r="E210" s="238">
        <v>55892</v>
      </c>
      <c r="F210" s="238">
        <v>7877</v>
      </c>
      <c r="G210" s="238">
        <v>6006</v>
      </c>
      <c r="H210" s="238">
        <v>1776</v>
      </c>
      <c r="I210" s="238">
        <v>11946</v>
      </c>
      <c r="J210" s="238">
        <v>28763</v>
      </c>
      <c r="K210" s="238">
        <v>3850</v>
      </c>
      <c r="L210" s="436"/>
      <c r="M210" s="443" t="s">
        <v>738</v>
      </c>
      <c r="N210" s="238">
        <v>32251</v>
      </c>
      <c r="O210" s="238">
        <v>53941</v>
      </c>
      <c r="P210" s="238">
        <v>11046</v>
      </c>
      <c r="Q210" s="238">
        <v>3373</v>
      </c>
      <c r="R210" s="238">
        <v>10854</v>
      </c>
      <c r="S210" s="238">
        <v>6149</v>
      </c>
      <c r="T210" s="238">
        <v>6947</v>
      </c>
      <c r="U210" s="439">
        <v>6277</v>
      </c>
      <c r="V210" s="442"/>
      <c r="X210" s="238"/>
    </row>
    <row r="211" spans="1:24" s="428" customFormat="1" ht="11.25" hidden="1" customHeight="1" x14ac:dyDescent="0.2">
      <c r="B211" s="443" t="s">
        <v>739</v>
      </c>
      <c r="C211" s="238">
        <v>241905</v>
      </c>
      <c r="D211" s="238">
        <v>30461</v>
      </c>
      <c r="E211" s="238">
        <v>46862</v>
      </c>
      <c r="F211" s="238">
        <v>7557</v>
      </c>
      <c r="G211" s="238">
        <v>5148</v>
      </c>
      <c r="H211" s="238">
        <v>1605</v>
      </c>
      <c r="I211" s="238">
        <v>8424</v>
      </c>
      <c r="J211" s="238">
        <v>25506</v>
      </c>
      <c r="K211" s="238">
        <v>3149</v>
      </c>
      <c r="L211" s="436"/>
      <c r="M211" s="443" t="s">
        <v>739</v>
      </c>
      <c r="N211" s="238">
        <v>24109</v>
      </c>
      <c r="O211" s="238">
        <v>49211</v>
      </c>
      <c r="P211" s="238">
        <v>10158</v>
      </c>
      <c r="Q211" s="238">
        <v>2925</v>
      </c>
      <c r="R211" s="238">
        <v>9981</v>
      </c>
      <c r="S211" s="238">
        <v>5220</v>
      </c>
      <c r="T211" s="238">
        <v>6007</v>
      </c>
      <c r="U211" s="439">
        <v>5511</v>
      </c>
      <c r="V211" s="442"/>
      <c r="X211" s="238"/>
    </row>
    <row r="212" spans="1:24" s="428" customFormat="1" ht="11.25" hidden="1" customHeight="1" x14ac:dyDescent="0.2">
      <c r="B212" s="443"/>
      <c r="C212" s="238"/>
      <c r="D212" s="238"/>
      <c r="E212" s="238"/>
      <c r="F212" s="238"/>
      <c r="G212" s="238"/>
      <c r="H212" s="238"/>
      <c r="I212" s="238"/>
      <c r="J212" s="238"/>
      <c r="K212" s="238"/>
      <c r="L212" s="436"/>
      <c r="M212" s="443"/>
      <c r="N212" s="238"/>
      <c r="O212" s="238"/>
      <c r="P212" s="238"/>
      <c r="Q212" s="238"/>
      <c r="R212" s="238"/>
      <c r="S212" s="238"/>
      <c r="T212" s="238"/>
      <c r="U212" s="439"/>
      <c r="V212" s="442"/>
      <c r="X212" s="238"/>
    </row>
    <row r="213" spans="1:24" s="428" customFormat="1" ht="11.25" hidden="1" customHeight="1" x14ac:dyDescent="0.2">
      <c r="A213" s="2842">
        <v>2008</v>
      </c>
      <c r="B213" s="2843"/>
      <c r="C213" s="238"/>
      <c r="D213" s="238"/>
      <c r="E213" s="238"/>
      <c r="F213" s="238"/>
      <c r="G213" s="238"/>
      <c r="H213" s="238"/>
      <c r="I213" s="238"/>
      <c r="J213" s="238"/>
      <c r="K213" s="238"/>
      <c r="L213" s="2842">
        <v>2008</v>
      </c>
      <c r="M213" s="2843"/>
      <c r="N213" s="238"/>
      <c r="O213" s="238"/>
      <c r="P213" s="238"/>
      <c r="Q213" s="238"/>
      <c r="R213" s="238"/>
      <c r="S213" s="238"/>
      <c r="T213" s="238"/>
      <c r="U213" s="439"/>
      <c r="V213" s="442"/>
      <c r="X213" s="238"/>
    </row>
    <row r="214" spans="1:24" s="428" customFormat="1" ht="11.25" hidden="1" customHeight="1" x14ac:dyDescent="0.2">
      <c r="B214" s="443" t="s">
        <v>542</v>
      </c>
      <c r="C214" s="238">
        <v>220742</v>
      </c>
      <c r="D214" s="238">
        <v>31579</v>
      </c>
      <c r="E214" s="238">
        <v>42347</v>
      </c>
      <c r="F214" s="238">
        <v>5668</v>
      </c>
      <c r="G214" s="238">
        <v>4177</v>
      </c>
      <c r="H214" s="238">
        <v>1621</v>
      </c>
      <c r="I214" s="238">
        <v>8726</v>
      </c>
      <c r="J214" s="238">
        <v>21082</v>
      </c>
      <c r="K214" s="238">
        <v>2814</v>
      </c>
      <c r="L214" s="436"/>
      <c r="M214" s="443" t="s">
        <v>542</v>
      </c>
      <c r="N214" s="238">
        <v>22828</v>
      </c>
      <c r="O214" s="238">
        <v>45061</v>
      </c>
      <c r="P214" s="238">
        <v>9210</v>
      </c>
      <c r="Q214" s="238">
        <v>2744</v>
      </c>
      <c r="R214" s="238">
        <v>7975</v>
      </c>
      <c r="S214" s="238">
        <v>4429</v>
      </c>
      <c r="T214" s="238">
        <v>5765</v>
      </c>
      <c r="U214" s="439">
        <v>4659</v>
      </c>
      <c r="V214" s="442"/>
      <c r="X214" s="238"/>
    </row>
    <row r="215" spans="1:24" s="428" customFormat="1" ht="11.25" hidden="1" customHeight="1" x14ac:dyDescent="0.2">
      <c r="B215" s="443" t="s">
        <v>729</v>
      </c>
      <c r="C215" s="238">
        <v>228623</v>
      </c>
      <c r="D215" s="238">
        <v>30647</v>
      </c>
      <c r="E215" s="238">
        <v>41409</v>
      </c>
      <c r="F215" s="238">
        <v>5573</v>
      </c>
      <c r="G215" s="238">
        <v>4350</v>
      </c>
      <c r="H215" s="238">
        <v>1420</v>
      </c>
      <c r="I215" s="238">
        <v>13452</v>
      </c>
      <c r="J215" s="238">
        <v>24423</v>
      </c>
      <c r="K215" s="238">
        <v>2884</v>
      </c>
      <c r="L215" s="436"/>
      <c r="M215" s="443" t="s">
        <v>729</v>
      </c>
      <c r="N215" s="238">
        <v>24371</v>
      </c>
      <c r="O215" s="238">
        <v>44305</v>
      </c>
      <c r="P215" s="238">
        <v>9060</v>
      </c>
      <c r="Q215" s="238">
        <v>2844</v>
      </c>
      <c r="R215" s="238">
        <v>8535</v>
      </c>
      <c r="S215" s="238">
        <v>4687</v>
      </c>
      <c r="T215" s="238">
        <v>5906</v>
      </c>
      <c r="U215" s="439">
        <v>4741</v>
      </c>
      <c r="V215" s="442"/>
      <c r="X215" s="238"/>
    </row>
    <row r="216" spans="1:24" s="428" customFormat="1" ht="11.25" hidden="1" customHeight="1" x14ac:dyDescent="0.2">
      <c r="B216" s="443" t="s">
        <v>730</v>
      </c>
      <c r="C216" s="238">
        <v>286549</v>
      </c>
      <c r="D216" s="238">
        <v>38270</v>
      </c>
      <c r="E216" s="238">
        <v>55848</v>
      </c>
      <c r="F216" s="238">
        <v>7706</v>
      </c>
      <c r="G216" s="238">
        <v>5445</v>
      </c>
      <c r="H216" s="238">
        <v>1682</v>
      </c>
      <c r="I216" s="238">
        <v>15854</v>
      </c>
      <c r="J216" s="238">
        <v>27180</v>
      </c>
      <c r="K216" s="238">
        <v>3728</v>
      </c>
      <c r="L216" s="436"/>
      <c r="M216" s="443" t="s">
        <v>730</v>
      </c>
      <c r="N216" s="238">
        <v>32219</v>
      </c>
      <c r="O216" s="238">
        <v>53401</v>
      </c>
      <c r="P216" s="238">
        <v>11484</v>
      </c>
      <c r="Q216" s="238">
        <v>3754</v>
      </c>
      <c r="R216" s="238">
        <v>10638</v>
      </c>
      <c r="S216" s="238">
        <v>5572</v>
      </c>
      <c r="T216" s="238">
        <v>7453</v>
      </c>
      <c r="U216" s="439">
        <v>6290</v>
      </c>
      <c r="V216" s="442"/>
      <c r="X216" s="238"/>
    </row>
    <row r="217" spans="1:24" s="428" customFormat="1" ht="11.25" hidden="1" customHeight="1" x14ac:dyDescent="0.2">
      <c r="B217" s="443" t="s">
        <v>731</v>
      </c>
      <c r="C217" s="238">
        <v>317960</v>
      </c>
      <c r="D217" s="238">
        <v>44348</v>
      </c>
      <c r="E217" s="238">
        <v>63094</v>
      </c>
      <c r="F217" s="238">
        <v>7870</v>
      </c>
      <c r="G217" s="238">
        <v>5725</v>
      </c>
      <c r="H217" s="238">
        <v>2061</v>
      </c>
      <c r="I217" s="238">
        <v>14528</v>
      </c>
      <c r="J217" s="238">
        <v>32813</v>
      </c>
      <c r="K217" s="238">
        <v>3843</v>
      </c>
      <c r="L217" s="436"/>
      <c r="M217" s="443" t="s">
        <v>731</v>
      </c>
      <c r="N217" s="238">
        <v>37128</v>
      </c>
      <c r="O217" s="238">
        <v>59849</v>
      </c>
      <c r="P217" s="238">
        <v>11052</v>
      </c>
      <c r="Q217" s="238">
        <v>3957</v>
      </c>
      <c r="R217" s="238">
        <v>11560</v>
      </c>
      <c r="S217" s="238">
        <v>5456</v>
      </c>
      <c r="T217" s="238">
        <v>8264</v>
      </c>
      <c r="U217" s="439">
        <v>6390</v>
      </c>
      <c r="V217" s="442"/>
      <c r="X217" s="238"/>
    </row>
    <row r="218" spans="1:24" s="428" customFormat="1" ht="11.25" hidden="1" customHeight="1" x14ac:dyDescent="0.2">
      <c r="B218" s="443" t="s">
        <v>732</v>
      </c>
      <c r="C218" s="238">
        <v>275259</v>
      </c>
      <c r="D218" s="238">
        <v>35997</v>
      </c>
      <c r="E218" s="238">
        <v>54481</v>
      </c>
      <c r="F218" s="238">
        <v>7080</v>
      </c>
      <c r="G218" s="238">
        <v>5185</v>
      </c>
      <c r="H218" s="238">
        <v>1806</v>
      </c>
      <c r="I218" s="238">
        <v>13769</v>
      </c>
      <c r="J218" s="238">
        <v>28621</v>
      </c>
      <c r="K218" s="238">
        <v>3472</v>
      </c>
      <c r="L218" s="436"/>
      <c r="M218" s="443" t="s">
        <v>732</v>
      </c>
      <c r="N218" s="238">
        <v>29103</v>
      </c>
      <c r="O218" s="238">
        <v>50901</v>
      </c>
      <c r="P218" s="238">
        <v>12010</v>
      </c>
      <c r="Q218" s="238">
        <v>3214</v>
      </c>
      <c r="R218" s="238">
        <v>10310</v>
      </c>
      <c r="S218" s="238">
        <v>5400</v>
      </c>
      <c r="T218" s="439">
        <v>7414</v>
      </c>
      <c r="U218" s="439">
        <v>6473</v>
      </c>
      <c r="V218" s="442"/>
      <c r="X218" s="238"/>
    </row>
    <row r="219" spans="1:24" s="428" customFormat="1" ht="11.25" hidden="1" customHeight="1" x14ac:dyDescent="0.2">
      <c r="B219" s="443" t="s">
        <v>733</v>
      </c>
      <c r="C219" s="238">
        <v>304036</v>
      </c>
      <c r="D219" s="238">
        <v>42830</v>
      </c>
      <c r="E219" s="238">
        <v>58031</v>
      </c>
      <c r="F219" s="238">
        <v>7915</v>
      </c>
      <c r="G219" s="238">
        <v>5948</v>
      </c>
      <c r="H219" s="238">
        <v>1717</v>
      </c>
      <c r="I219" s="238">
        <v>13593</v>
      </c>
      <c r="J219" s="238">
        <v>29686</v>
      </c>
      <c r="K219" s="238">
        <v>3777</v>
      </c>
      <c r="L219" s="436"/>
      <c r="M219" s="443" t="s">
        <v>733</v>
      </c>
      <c r="N219" s="238">
        <v>33017</v>
      </c>
      <c r="O219" s="238">
        <v>58121</v>
      </c>
      <c r="P219" s="238">
        <v>12864</v>
      </c>
      <c r="Q219" s="238">
        <v>3986</v>
      </c>
      <c r="R219" s="238">
        <v>11928</v>
      </c>
      <c r="S219" s="238">
        <v>5867</v>
      </c>
      <c r="T219" s="238">
        <v>7982</v>
      </c>
      <c r="U219" s="439">
        <v>6765</v>
      </c>
      <c r="V219" s="442"/>
      <c r="X219" s="238"/>
    </row>
    <row r="220" spans="1:24" s="428" customFormat="1" ht="11.25" hidden="1" customHeight="1" x14ac:dyDescent="0.2">
      <c r="B220" s="443" t="s">
        <v>734</v>
      </c>
      <c r="C220" s="238">
        <v>262534</v>
      </c>
      <c r="D220" s="238">
        <v>39675</v>
      </c>
      <c r="E220" s="238">
        <v>51047</v>
      </c>
      <c r="F220" s="238">
        <v>6631</v>
      </c>
      <c r="G220" s="238">
        <v>5049</v>
      </c>
      <c r="H220" s="238">
        <v>2267</v>
      </c>
      <c r="I220" s="238">
        <v>9078</v>
      </c>
      <c r="J220" s="238">
        <v>24024</v>
      </c>
      <c r="K220" s="238">
        <v>3486</v>
      </c>
      <c r="L220" s="436"/>
      <c r="M220" s="443" t="s">
        <v>734</v>
      </c>
      <c r="N220" s="238">
        <v>28322</v>
      </c>
      <c r="O220" s="238">
        <v>50754</v>
      </c>
      <c r="P220" s="238">
        <v>10506</v>
      </c>
      <c r="Q220" s="238">
        <v>3424</v>
      </c>
      <c r="R220" s="238">
        <v>9942</v>
      </c>
      <c r="S220" s="238">
        <v>5338</v>
      </c>
      <c r="T220" s="238">
        <v>7103</v>
      </c>
      <c r="U220" s="439">
        <v>5879</v>
      </c>
      <c r="V220" s="442"/>
      <c r="X220" s="238"/>
    </row>
    <row r="221" spans="1:24" s="428" customFormat="1" ht="11.25" hidden="1" customHeight="1" x14ac:dyDescent="0.2">
      <c r="B221" s="443" t="s">
        <v>735</v>
      </c>
      <c r="C221" s="238">
        <v>214386</v>
      </c>
      <c r="D221" s="238">
        <v>26884</v>
      </c>
      <c r="E221" s="238">
        <v>37095</v>
      </c>
      <c r="F221" s="238">
        <v>4980</v>
      </c>
      <c r="G221" s="238">
        <v>4189</v>
      </c>
      <c r="H221" s="238">
        <v>1667</v>
      </c>
      <c r="I221" s="238">
        <v>13731</v>
      </c>
      <c r="J221" s="238">
        <v>23036</v>
      </c>
      <c r="K221" s="238">
        <v>2675</v>
      </c>
      <c r="L221" s="436"/>
      <c r="M221" s="443" t="s">
        <v>735</v>
      </c>
      <c r="N221" s="238">
        <v>23773</v>
      </c>
      <c r="O221" s="238">
        <v>41656</v>
      </c>
      <c r="P221" s="238">
        <v>9482</v>
      </c>
      <c r="Q221" s="238">
        <v>2754</v>
      </c>
      <c r="R221" s="238">
        <v>8148</v>
      </c>
      <c r="S221" s="238">
        <v>4014</v>
      </c>
      <c r="T221" s="238">
        <v>5569</v>
      </c>
      <c r="U221" s="439">
        <v>4722</v>
      </c>
      <c r="V221" s="442"/>
      <c r="X221" s="238"/>
    </row>
    <row r="222" spans="1:24" s="428" customFormat="1" ht="11.25" hidden="1" customHeight="1" x14ac:dyDescent="0.2">
      <c r="B222" s="443" t="s">
        <v>736</v>
      </c>
      <c r="C222" s="238">
        <v>261384</v>
      </c>
      <c r="D222" s="238">
        <v>36560</v>
      </c>
      <c r="E222" s="238">
        <v>51924</v>
      </c>
      <c r="F222" s="238">
        <v>5718</v>
      </c>
      <c r="G222" s="238">
        <v>4637</v>
      </c>
      <c r="H222" s="238">
        <v>1696</v>
      </c>
      <c r="I222" s="238">
        <v>13770</v>
      </c>
      <c r="J222" s="238">
        <v>27952</v>
      </c>
      <c r="K222" s="238">
        <v>3128</v>
      </c>
      <c r="L222" s="436"/>
      <c r="M222" s="443" t="s">
        <v>736</v>
      </c>
      <c r="N222" s="238">
        <v>28836</v>
      </c>
      <c r="O222" s="238">
        <v>47052</v>
      </c>
      <c r="P222" s="238">
        <v>10238</v>
      </c>
      <c r="Q222" s="238">
        <v>3221</v>
      </c>
      <c r="R222" s="238">
        <v>9743</v>
      </c>
      <c r="S222" s="238">
        <v>4920</v>
      </c>
      <c r="T222" s="238">
        <v>6453</v>
      </c>
      <c r="U222" s="439">
        <v>5528</v>
      </c>
      <c r="V222" s="442"/>
      <c r="X222" s="238"/>
    </row>
    <row r="223" spans="1:24" s="428" customFormat="1" ht="11.25" hidden="1" customHeight="1" x14ac:dyDescent="0.2">
      <c r="B223" s="443" t="s">
        <v>737</v>
      </c>
      <c r="C223" s="238">
        <v>258814</v>
      </c>
      <c r="D223" s="238">
        <v>37001</v>
      </c>
      <c r="E223" s="238">
        <v>51586</v>
      </c>
      <c r="F223" s="238">
        <v>6505</v>
      </c>
      <c r="G223" s="238">
        <v>4888</v>
      </c>
      <c r="H223" s="238">
        <v>1870</v>
      </c>
      <c r="I223" s="238">
        <v>12724</v>
      </c>
      <c r="J223" s="238">
        <v>24697</v>
      </c>
      <c r="K223" s="238">
        <v>3071</v>
      </c>
      <c r="L223" s="436"/>
      <c r="M223" s="443" t="s">
        <v>737</v>
      </c>
      <c r="N223" s="238">
        <v>26857</v>
      </c>
      <c r="O223" s="238">
        <v>50462</v>
      </c>
      <c r="P223" s="238">
        <v>9912</v>
      </c>
      <c r="Q223" s="238">
        <v>3121</v>
      </c>
      <c r="R223" s="238">
        <v>9517</v>
      </c>
      <c r="S223" s="238">
        <v>4713</v>
      </c>
      <c r="T223" s="238">
        <v>6662</v>
      </c>
      <c r="U223" s="439">
        <v>5212</v>
      </c>
      <c r="V223" s="442"/>
      <c r="X223" s="238"/>
    </row>
    <row r="224" spans="1:24" s="428" customFormat="1" ht="11.25" hidden="1" customHeight="1" x14ac:dyDescent="0.2">
      <c r="B224" s="443" t="s">
        <v>738</v>
      </c>
      <c r="C224" s="238">
        <v>233772</v>
      </c>
      <c r="D224" s="238">
        <v>33060</v>
      </c>
      <c r="E224" s="238">
        <v>46910</v>
      </c>
      <c r="F224" s="238">
        <v>6055</v>
      </c>
      <c r="G224" s="238">
        <v>4697</v>
      </c>
      <c r="H224" s="238">
        <v>1559</v>
      </c>
      <c r="I224" s="238">
        <v>10798</v>
      </c>
      <c r="J224" s="238">
        <v>21976</v>
      </c>
      <c r="K224" s="238">
        <v>3473</v>
      </c>
      <c r="L224" s="436"/>
      <c r="M224" s="443" t="s">
        <v>738</v>
      </c>
      <c r="N224" s="238">
        <v>23979</v>
      </c>
      <c r="O224" s="238">
        <v>44568</v>
      </c>
      <c r="P224" s="238">
        <v>8965</v>
      </c>
      <c r="Q224" s="238">
        <v>2906</v>
      </c>
      <c r="R224" s="238">
        <v>9240</v>
      </c>
      <c r="S224" s="238">
        <v>4649</v>
      </c>
      <c r="T224" s="238">
        <v>5832</v>
      </c>
      <c r="U224" s="439">
        <v>5077</v>
      </c>
      <c r="V224" s="442"/>
      <c r="X224" s="238"/>
    </row>
    <row r="225" spans="1:24" s="428" customFormat="1" ht="11.25" hidden="1" customHeight="1" x14ac:dyDescent="0.2">
      <c r="B225" s="443" t="s">
        <v>739</v>
      </c>
      <c r="C225" s="238">
        <v>225981</v>
      </c>
      <c r="D225" s="238">
        <v>31787</v>
      </c>
      <c r="E225" s="238">
        <v>45249</v>
      </c>
      <c r="F225" s="238">
        <v>5963</v>
      </c>
      <c r="G225" s="238">
        <v>4896</v>
      </c>
      <c r="H225" s="238">
        <v>1580</v>
      </c>
      <c r="I225" s="238">
        <v>9371</v>
      </c>
      <c r="J225" s="238">
        <v>20852</v>
      </c>
      <c r="K225" s="238">
        <v>3040</v>
      </c>
      <c r="L225" s="436"/>
      <c r="M225" s="443" t="s">
        <v>739</v>
      </c>
      <c r="N225" s="238">
        <v>24829</v>
      </c>
      <c r="O225" s="238">
        <v>42771</v>
      </c>
      <c r="P225" s="238">
        <v>8133</v>
      </c>
      <c r="Q225" s="238">
        <v>2706</v>
      </c>
      <c r="R225" s="238">
        <v>9762</v>
      </c>
      <c r="S225" s="238">
        <v>4531</v>
      </c>
      <c r="T225" s="238">
        <v>5540</v>
      </c>
      <c r="U225" s="439">
        <v>4951</v>
      </c>
      <c r="V225" s="442"/>
      <c r="X225" s="238"/>
    </row>
    <row r="226" spans="1:24" s="428" customFormat="1" ht="11.25" hidden="1" customHeight="1" x14ac:dyDescent="0.2">
      <c r="B226" s="443"/>
      <c r="C226" s="238"/>
      <c r="D226" s="238"/>
      <c r="E226" s="238"/>
      <c r="F226" s="238"/>
      <c r="G226" s="238"/>
      <c r="H226" s="238"/>
      <c r="I226" s="238"/>
      <c r="J226" s="238"/>
      <c r="K226" s="238"/>
      <c r="L226" s="436"/>
      <c r="M226" s="443"/>
      <c r="N226" s="238"/>
      <c r="O226" s="238"/>
      <c r="P226" s="238"/>
      <c r="Q226" s="238"/>
      <c r="R226" s="238"/>
      <c r="S226" s="238"/>
      <c r="T226" s="238"/>
      <c r="U226" s="439"/>
      <c r="V226" s="442"/>
      <c r="X226" s="238"/>
    </row>
    <row r="227" spans="1:24" s="428" customFormat="1" ht="11.25" hidden="1" customHeight="1" x14ac:dyDescent="0.2">
      <c r="A227" s="2842">
        <v>2009</v>
      </c>
      <c r="B227" s="2843"/>
      <c r="C227" s="238"/>
      <c r="D227" s="238"/>
      <c r="E227" s="238"/>
      <c r="F227" s="238"/>
      <c r="G227" s="238"/>
      <c r="H227" s="238"/>
      <c r="I227" s="238"/>
      <c r="J227" s="238"/>
      <c r="K227" s="238"/>
      <c r="L227" s="2842">
        <v>2009</v>
      </c>
      <c r="M227" s="2843"/>
      <c r="N227" s="238"/>
      <c r="O227" s="238"/>
      <c r="P227" s="238"/>
      <c r="Q227" s="238"/>
      <c r="R227" s="238"/>
      <c r="S227" s="238"/>
      <c r="T227" s="238"/>
      <c r="U227" s="439"/>
      <c r="V227" s="442"/>
      <c r="X227" s="238"/>
    </row>
    <row r="228" spans="1:24" s="428" customFormat="1" ht="11.25" hidden="1" customHeight="1" x14ac:dyDescent="0.2">
      <c r="B228" s="443" t="s">
        <v>542</v>
      </c>
      <c r="C228" s="238">
        <v>189385</v>
      </c>
      <c r="D228" s="238">
        <v>27524</v>
      </c>
      <c r="E228" s="238">
        <v>34024</v>
      </c>
      <c r="F228" s="238">
        <v>4291</v>
      </c>
      <c r="G228" s="238">
        <v>3870</v>
      </c>
      <c r="H228" s="238">
        <v>1258</v>
      </c>
      <c r="I228" s="238">
        <v>5934</v>
      </c>
      <c r="J228" s="238">
        <v>17968</v>
      </c>
      <c r="K228" s="238">
        <v>2694</v>
      </c>
      <c r="L228" s="436"/>
      <c r="M228" s="443" t="s">
        <v>542</v>
      </c>
      <c r="N228" s="238">
        <v>18470</v>
      </c>
      <c r="O228" s="238">
        <v>40902</v>
      </c>
      <c r="P228" s="238">
        <v>8933</v>
      </c>
      <c r="Q228" s="238">
        <v>2713</v>
      </c>
      <c r="R228" s="238">
        <v>7412</v>
      </c>
      <c r="S228" s="238">
        <v>4080</v>
      </c>
      <c r="T228" s="238">
        <v>5171</v>
      </c>
      <c r="U228" s="439">
        <v>4109</v>
      </c>
      <c r="V228" s="442"/>
      <c r="X228" s="238"/>
    </row>
    <row r="229" spans="1:24" s="428" customFormat="1" ht="11.25" hidden="1" customHeight="1" x14ac:dyDescent="0.2">
      <c r="B229" s="443" t="s">
        <v>729</v>
      </c>
      <c r="C229" s="238">
        <v>277740</v>
      </c>
      <c r="D229" s="238">
        <v>37659</v>
      </c>
      <c r="E229" s="238">
        <v>49240</v>
      </c>
      <c r="F229" s="238">
        <v>6356</v>
      </c>
      <c r="G229" s="238">
        <v>6644</v>
      </c>
      <c r="H229" s="238">
        <v>1705</v>
      </c>
      <c r="I229" s="238">
        <v>10976</v>
      </c>
      <c r="J229" s="238">
        <v>25799</v>
      </c>
      <c r="K229" s="238">
        <v>4318</v>
      </c>
      <c r="L229" s="436"/>
      <c r="M229" s="443" t="s">
        <v>729</v>
      </c>
      <c r="N229" s="238">
        <v>28166</v>
      </c>
      <c r="O229" s="238">
        <v>56931</v>
      </c>
      <c r="P229" s="238">
        <v>12439</v>
      </c>
      <c r="Q229" s="238">
        <v>3684</v>
      </c>
      <c r="R229" s="238">
        <v>11713</v>
      </c>
      <c r="S229" s="238">
        <v>6545</v>
      </c>
      <c r="T229" s="238">
        <v>8474</v>
      </c>
      <c r="U229" s="439">
        <v>7075</v>
      </c>
      <c r="V229" s="442"/>
      <c r="X229" s="238"/>
    </row>
    <row r="230" spans="1:24" s="428" customFormat="1" ht="11.25" hidden="1" customHeight="1" x14ac:dyDescent="0.2">
      <c r="B230" s="443" t="s">
        <v>730</v>
      </c>
      <c r="C230" s="238">
        <v>400965</v>
      </c>
      <c r="D230" s="238">
        <v>52481</v>
      </c>
      <c r="E230" s="238">
        <v>76522</v>
      </c>
      <c r="F230" s="238">
        <v>9110</v>
      </c>
      <c r="G230" s="238">
        <v>9334</v>
      </c>
      <c r="H230" s="238">
        <v>2116</v>
      </c>
      <c r="I230" s="238">
        <v>14926</v>
      </c>
      <c r="J230" s="238">
        <v>36216</v>
      </c>
      <c r="K230" s="238">
        <v>5920</v>
      </c>
      <c r="L230" s="436"/>
      <c r="M230" s="443" t="s">
        <v>730</v>
      </c>
      <c r="N230" s="238">
        <v>40987</v>
      </c>
      <c r="O230" s="238">
        <v>81271</v>
      </c>
      <c r="P230" s="238">
        <v>18682</v>
      </c>
      <c r="Q230" s="238">
        <v>5641</v>
      </c>
      <c r="R230" s="238">
        <v>17499</v>
      </c>
      <c r="S230" s="238">
        <v>9026</v>
      </c>
      <c r="T230" s="238">
        <v>11563</v>
      </c>
      <c r="U230" s="439">
        <v>9658</v>
      </c>
      <c r="V230" s="442"/>
      <c r="X230" s="238"/>
    </row>
    <row r="231" spans="1:24" s="428" customFormat="1" ht="11.25" hidden="1" customHeight="1" x14ac:dyDescent="0.2">
      <c r="B231" s="443" t="s">
        <v>731</v>
      </c>
      <c r="C231" s="238">
        <v>379626</v>
      </c>
      <c r="D231" s="238">
        <v>51849</v>
      </c>
      <c r="E231" s="238">
        <v>70585</v>
      </c>
      <c r="F231" s="238">
        <v>8229</v>
      </c>
      <c r="G231" s="238">
        <v>8969</v>
      </c>
      <c r="H231" s="238">
        <v>1997</v>
      </c>
      <c r="I231" s="238">
        <v>13774</v>
      </c>
      <c r="J231" s="238">
        <v>36358</v>
      </c>
      <c r="K231" s="238">
        <v>5953</v>
      </c>
      <c r="L231" s="436"/>
      <c r="M231" s="443" t="s">
        <v>731</v>
      </c>
      <c r="N231" s="238">
        <v>40112</v>
      </c>
      <c r="O231" s="238">
        <v>73922</v>
      </c>
      <c r="P231" s="238">
        <v>16540</v>
      </c>
      <c r="Q231" s="238">
        <v>5366</v>
      </c>
      <c r="R231" s="238">
        <v>17329</v>
      </c>
      <c r="S231" s="238">
        <v>8664</v>
      </c>
      <c r="T231" s="238">
        <v>10534</v>
      </c>
      <c r="U231" s="439">
        <v>9443</v>
      </c>
      <c r="V231" s="442"/>
      <c r="X231" s="238"/>
    </row>
    <row r="232" spans="1:24" s="428" customFormat="1" ht="11.25" hidden="1" customHeight="1" x14ac:dyDescent="0.2">
      <c r="B232" s="443" t="s">
        <v>732</v>
      </c>
      <c r="C232" s="238">
        <v>384578</v>
      </c>
      <c r="D232" s="238">
        <v>51682</v>
      </c>
      <c r="E232" s="238">
        <v>72336</v>
      </c>
      <c r="F232" s="238">
        <v>9410</v>
      </c>
      <c r="G232" s="238">
        <v>9405</v>
      </c>
      <c r="H232" s="238">
        <v>2310</v>
      </c>
      <c r="I232" s="238">
        <v>12706</v>
      </c>
      <c r="J232" s="238">
        <v>36365</v>
      </c>
      <c r="K232" s="238">
        <v>5790</v>
      </c>
      <c r="L232" s="436"/>
      <c r="M232" s="443" t="s">
        <v>732</v>
      </c>
      <c r="N232" s="238">
        <v>38626</v>
      </c>
      <c r="O232" s="238">
        <v>72869</v>
      </c>
      <c r="P232" s="238">
        <v>18991</v>
      </c>
      <c r="Q232" s="238">
        <v>5902</v>
      </c>
      <c r="R232" s="238">
        <v>18369</v>
      </c>
      <c r="S232" s="238">
        <v>9160</v>
      </c>
      <c r="T232" s="238">
        <v>10037</v>
      </c>
      <c r="U232" s="439">
        <v>10607</v>
      </c>
      <c r="V232" s="442"/>
      <c r="X232" s="238"/>
    </row>
    <row r="233" spans="1:24" s="428" customFormat="1" ht="11.25" hidden="1" customHeight="1" x14ac:dyDescent="0.2">
      <c r="B233" s="443" t="s">
        <v>733</v>
      </c>
      <c r="C233" s="238">
        <v>427111</v>
      </c>
      <c r="D233" s="238">
        <v>61352</v>
      </c>
      <c r="E233" s="238">
        <v>80349</v>
      </c>
      <c r="F233" s="238">
        <v>10849</v>
      </c>
      <c r="G233" s="238">
        <v>10513</v>
      </c>
      <c r="H233" s="238">
        <v>2744</v>
      </c>
      <c r="I233" s="238">
        <v>13818</v>
      </c>
      <c r="J233" s="238">
        <v>39647</v>
      </c>
      <c r="K233" s="238">
        <v>6497</v>
      </c>
      <c r="L233" s="436"/>
      <c r="M233" s="443" t="s">
        <v>733</v>
      </c>
      <c r="N233" s="238">
        <v>42713</v>
      </c>
      <c r="O233" s="238">
        <v>82331</v>
      </c>
      <c r="P233" s="238">
        <v>17008</v>
      </c>
      <c r="Q233" s="238">
        <v>6330</v>
      </c>
      <c r="R233" s="238">
        <v>20066</v>
      </c>
      <c r="S233" s="238">
        <v>9935</v>
      </c>
      <c r="T233" s="238">
        <v>12115</v>
      </c>
      <c r="U233" s="439">
        <v>10839</v>
      </c>
      <c r="V233" s="442"/>
      <c r="X233" s="238"/>
    </row>
    <row r="234" spans="1:24" s="428" customFormat="1" ht="11.25" hidden="1" customHeight="1" x14ac:dyDescent="0.2">
      <c r="B234" s="443" t="s">
        <v>734</v>
      </c>
      <c r="C234" s="238">
        <v>339976</v>
      </c>
      <c r="D234" s="238">
        <v>47053</v>
      </c>
      <c r="E234" s="238">
        <v>63475</v>
      </c>
      <c r="F234" s="238">
        <v>8757</v>
      </c>
      <c r="G234" s="238">
        <v>8454</v>
      </c>
      <c r="H234" s="238">
        <v>1783</v>
      </c>
      <c r="I234" s="238">
        <v>8750</v>
      </c>
      <c r="J234" s="238">
        <v>32659</v>
      </c>
      <c r="K234" s="238">
        <v>5631</v>
      </c>
      <c r="L234" s="436"/>
      <c r="M234" s="443" t="s">
        <v>734</v>
      </c>
      <c r="N234" s="238">
        <v>31657</v>
      </c>
      <c r="O234" s="238">
        <v>65119</v>
      </c>
      <c r="P234" s="238">
        <v>21031</v>
      </c>
      <c r="Q234" s="238">
        <v>5106</v>
      </c>
      <c r="R234" s="238">
        <v>14761</v>
      </c>
      <c r="S234" s="238">
        <v>7815</v>
      </c>
      <c r="T234" s="238">
        <v>9435</v>
      </c>
      <c r="U234" s="439">
        <v>8475</v>
      </c>
      <c r="V234" s="442"/>
      <c r="X234" s="238"/>
    </row>
    <row r="235" spans="1:24" s="428" customFormat="1" ht="11.25" hidden="1" customHeight="1" x14ac:dyDescent="0.2">
      <c r="B235" s="443" t="s">
        <v>735</v>
      </c>
      <c r="C235" s="238">
        <v>275219</v>
      </c>
      <c r="D235" s="238">
        <v>33595</v>
      </c>
      <c r="E235" s="238">
        <v>48129</v>
      </c>
      <c r="F235" s="238">
        <v>7057</v>
      </c>
      <c r="G235" s="238">
        <v>7161</v>
      </c>
      <c r="H235" s="238">
        <v>1912</v>
      </c>
      <c r="I235" s="238">
        <v>10732</v>
      </c>
      <c r="J235" s="238">
        <v>25099</v>
      </c>
      <c r="K235" s="238">
        <v>4448</v>
      </c>
      <c r="L235" s="436"/>
      <c r="M235" s="443" t="s">
        <v>735</v>
      </c>
      <c r="N235" s="238">
        <v>30272</v>
      </c>
      <c r="O235" s="238">
        <v>56219</v>
      </c>
      <c r="P235" s="238">
        <v>11838</v>
      </c>
      <c r="Q235" s="238">
        <v>4064</v>
      </c>
      <c r="R235" s="238">
        <v>13307</v>
      </c>
      <c r="S235" s="238">
        <v>6552</v>
      </c>
      <c r="T235" s="238">
        <v>7775</v>
      </c>
      <c r="U235" s="439">
        <v>7036</v>
      </c>
      <c r="V235" s="442"/>
      <c r="X235" s="238"/>
    </row>
    <row r="236" spans="1:24" s="428" customFormat="1" ht="11.25" hidden="1" customHeight="1" x14ac:dyDescent="0.2">
      <c r="B236" s="443" t="s">
        <v>736</v>
      </c>
      <c r="C236" s="238">
        <v>316166</v>
      </c>
      <c r="D236" s="238">
        <v>44419</v>
      </c>
      <c r="E236" s="238">
        <v>59008</v>
      </c>
      <c r="F236" s="238">
        <v>7829</v>
      </c>
      <c r="G236" s="238">
        <v>7149</v>
      </c>
      <c r="H236" s="238">
        <v>2143</v>
      </c>
      <c r="I236" s="238">
        <v>14065</v>
      </c>
      <c r="J236" s="238">
        <v>30560</v>
      </c>
      <c r="K236" s="238">
        <v>4490</v>
      </c>
      <c r="L236" s="436"/>
      <c r="M236" s="443" t="s">
        <v>736</v>
      </c>
      <c r="N236" s="238">
        <v>32253</v>
      </c>
      <c r="O236" s="238">
        <v>57895</v>
      </c>
      <c r="P236" s="238">
        <v>15072</v>
      </c>
      <c r="Q236" s="238">
        <v>4264</v>
      </c>
      <c r="R236" s="238">
        <v>14265</v>
      </c>
      <c r="S236" s="238">
        <v>6755</v>
      </c>
      <c r="T236" s="238">
        <v>8640</v>
      </c>
      <c r="U236" s="439">
        <v>7350</v>
      </c>
      <c r="V236" s="442"/>
      <c r="X236" s="238"/>
    </row>
    <row r="237" spans="1:24" s="428" customFormat="1" ht="11.25" hidden="1" customHeight="1" x14ac:dyDescent="0.2">
      <c r="B237" s="443" t="s">
        <v>737</v>
      </c>
      <c r="C237" s="238">
        <v>321120</v>
      </c>
      <c r="D237" s="238">
        <v>45435</v>
      </c>
      <c r="E237" s="238">
        <v>61214</v>
      </c>
      <c r="F237" s="238">
        <v>7639</v>
      </c>
      <c r="G237" s="238">
        <v>7855</v>
      </c>
      <c r="H237" s="238">
        <v>1970</v>
      </c>
      <c r="I237" s="238">
        <v>10890</v>
      </c>
      <c r="J237" s="238">
        <v>28975</v>
      </c>
      <c r="K237" s="238">
        <v>4581</v>
      </c>
      <c r="L237" s="436"/>
      <c r="M237" s="443" t="s">
        <v>737</v>
      </c>
      <c r="N237" s="238">
        <v>33763</v>
      </c>
      <c r="O237" s="238">
        <v>61843</v>
      </c>
      <c r="P237" s="238">
        <v>14284</v>
      </c>
      <c r="Q237" s="238">
        <v>4540</v>
      </c>
      <c r="R237" s="238">
        <v>14375</v>
      </c>
      <c r="S237" s="238">
        <v>7249</v>
      </c>
      <c r="T237" s="238">
        <v>8376</v>
      </c>
      <c r="U237" s="439">
        <v>7944</v>
      </c>
      <c r="V237" s="442"/>
      <c r="X237" s="238"/>
    </row>
    <row r="238" spans="1:24" s="428" customFormat="1" ht="11.25" hidden="1" customHeight="1" x14ac:dyDescent="0.2">
      <c r="B238" s="443" t="s">
        <v>738</v>
      </c>
      <c r="C238" s="238">
        <v>279725</v>
      </c>
      <c r="D238" s="238">
        <v>40198</v>
      </c>
      <c r="E238" s="238">
        <v>50758</v>
      </c>
      <c r="F238" s="238">
        <v>7562</v>
      </c>
      <c r="G238" s="238">
        <v>6277</v>
      </c>
      <c r="H238" s="238">
        <v>1879</v>
      </c>
      <c r="I238" s="238">
        <v>11070</v>
      </c>
      <c r="J238" s="238">
        <v>26492</v>
      </c>
      <c r="K238" s="238">
        <v>4746</v>
      </c>
      <c r="L238" s="436"/>
      <c r="M238" s="443" t="s">
        <v>738</v>
      </c>
      <c r="N238" s="238">
        <v>29927</v>
      </c>
      <c r="O238" s="238">
        <v>53330</v>
      </c>
      <c r="P238" s="238">
        <v>12150</v>
      </c>
      <c r="Q238" s="238">
        <v>4875</v>
      </c>
      <c r="R238" s="238">
        <v>11143</v>
      </c>
      <c r="S238" s="238">
        <v>5874</v>
      </c>
      <c r="T238" s="238">
        <v>7043</v>
      </c>
      <c r="U238" s="439">
        <v>6304</v>
      </c>
      <c r="V238" s="442"/>
      <c r="X238" s="238"/>
    </row>
    <row r="239" spans="1:24" s="428" customFormat="1" ht="11.25" hidden="1" customHeight="1" x14ac:dyDescent="0.2">
      <c r="B239" s="443" t="s">
        <v>739</v>
      </c>
      <c r="C239" s="238">
        <v>215564</v>
      </c>
      <c r="D239" s="238">
        <v>29364</v>
      </c>
      <c r="E239" s="238">
        <v>40455</v>
      </c>
      <c r="F239" s="238">
        <v>6292</v>
      </c>
      <c r="G239" s="238">
        <v>4957</v>
      </c>
      <c r="H239" s="238">
        <v>1552</v>
      </c>
      <c r="I239" s="238">
        <v>6880</v>
      </c>
      <c r="J239" s="238">
        <v>19745</v>
      </c>
      <c r="K239" s="238">
        <v>3536</v>
      </c>
      <c r="L239" s="436"/>
      <c r="M239" s="443" t="s">
        <v>739</v>
      </c>
      <c r="N239" s="238">
        <v>23172</v>
      </c>
      <c r="O239" s="238">
        <v>43348</v>
      </c>
      <c r="P239" s="238">
        <v>9134</v>
      </c>
      <c r="Q239" s="238">
        <v>2547</v>
      </c>
      <c r="R239" s="238">
        <v>8967</v>
      </c>
      <c r="S239" s="238">
        <v>4819</v>
      </c>
      <c r="T239" s="238">
        <v>5962</v>
      </c>
      <c r="U239" s="439">
        <v>4778</v>
      </c>
      <c r="V239" s="442"/>
      <c r="X239" s="238"/>
    </row>
    <row r="240" spans="1:24" s="428" customFormat="1" ht="8.1" hidden="1" customHeight="1" x14ac:dyDescent="0.2">
      <c r="B240" s="443"/>
      <c r="C240" s="238"/>
      <c r="D240" s="238"/>
      <c r="E240" s="238"/>
      <c r="F240" s="238"/>
      <c r="G240" s="238"/>
      <c r="H240" s="238"/>
      <c r="I240" s="238"/>
      <c r="J240" s="238"/>
      <c r="K240" s="238"/>
      <c r="L240" s="436"/>
      <c r="M240" s="443"/>
      <c r="N240" s="238"/>
      <c r="O240" s="238"/>
      <c r="P240" s="238"/>
      <c r="Q240" s="238"/>
      <c r="R240" s="238"/>
      <c r="S240" s="238"/>
      <c r="T240" s="238"/>
      <c r="U240" s="439"/>
      <c r="V240" s="442"/>
      <c r="X240" s="238"/>
    </row>
    <row r="241" spans="1:24" s="428" customFormat="1" ht="11.25" hidden="1" customHeight="1" x14ac:dyDescent="0.2">
      <c r="A241" s="2842">
        <v>2010</v>
      </c>
      <c r="B241" s="2843"/>
      <c r="C241" s="238"/>
      <c r="D241" s="238"/>
      <c r="E241" s="238"/>
      <c r="F241" s="238"/>
      <c r="G241" s="238"/>
      <c r="H241" s="238"/>
      <c r="I241" s="238"/>
      <c r="J241" s="238"/>
      <c r="K241" s="238"/>
      <c r="L241" s="2842">
        <v>2010</v>
      </c>
      <c r="M241" s="2843"/>
      <c r="N241" s="238"/>
      <c r="O241" s="238"/>
      <c r="P241" s="238"/>
      <c r="Q241" s="238"/>
      <c r="R241" s="238"/>
      <c r="S241" s="238"/>
      <c r="T241" s="238"/>
      <c r="U241" s="439"/>
      <c r="V241" s="442"/>
      <c r="X241" s="238"/>
    </row>
    <row r="242" spans="1:24" s="428" customFormat="1" ht="11.25" hidden="1" customHeight="1" x14ac:dyDescent="0.2">
      <c r="B242" s="443" t="s">
        <v>542</v>
      </c>
      <c r="C242" s="238">
        <v>181189</v>
      </c>
      <c r="D242" s="238">
        <v>22988</v>
      </c>
      <c r="E242" s="238">
        <v>32934</v>
      </c>
      <c r="F242" s="238">
        <v>4542</v>
      </c>
      <c r="G242" s="238">
        <v>3862</v>
      </c>
      <c r="H242" s="238">
        <v>1196</v>
      </c>
      <c r="I242" s="238">
        <v>9441</v>
      </c>
      <c r="J242" s="238">
        <v>18179</v>
      </c>
      <c r="K242" s="238">
        <v>2585</v>
      </c>
      <c r="L242" s="436"/>
      <c r="M242" s="443" t="s">
        <v>542</v>
      </c>
      <c r="N242" s="238">
        <v>18668</v>
      </c>
      <c r="O242" s="238">
        <v>36912</v>
      </c>
      <c r="P242" s="238">
        <v>8043</v>
      </c>
      <c r="Q242" s="238">
        <v>2770</v>
      </c>
      <c r="R242" s="238">
        <v>6633</v>
      </c>
      <c r="S242" s="238">
        <v>3565</v>
      </c>
      <c r="T242" s="238">
        <v>4885</v>
      </c>
      <c r="U242" s="439">
        <v>3790</v>
      </c>
      <c r="V242" s="442"/>
      <c r="X242" s="238"/>
    </row>
    <row r="243" spans="1:24" s="428" customFormat="1" ht="11.25" hidden="1" customHeight="1" x14ac:dyDescent="0.2">
      <c r="B243" s="443" t="s">
        <v>729</v>
      </c>
      <c r="C243" s="238">
        <v>194846</v>
      </c>
      <c r="D243" s="238">
        <v>26421</v>
      </c>
      <c r="E243" s="238">
        <v>38529</v>
      </c>
      <c r="F243" s="238">
        <v>4374</v>
      </c>
      <c r="G243" s="238">
        <v>4296</v>
      </c>
      <c r="H243" s="238">
        <v>1347</v>
      </c>
      <c r="I243" s="238">
        <v>9444</v>
      </c>
      <c r="J243" s="238">
        <v>19362</v>
      </c>
      <c r="K243" s="238">
        <v>2538</v>
      </c>
      <c r="L243" s="436"/>
      <c r="M243" s="443" t="s">
        <v>729</v>
      </c>
      <c r="N243" s="238">
        <v>19999</v>
      </c>
      <c r="O243" s="238">
        <v>37200</v>
      </c>
      <c r="P243" s="238">
        <v>8217</v>
      </c>
      <c r="Q243" s="238">
        <v>2342</v>
      </c>
      <c r="R243" s="238">
        <v>7485</v>
      </c>
      <c r="S243" s="238">
        <v>4065</v>
      </c>
      <c r="T243" s="238">
        <v>5205</v>
      </c>
      <c r="U243" s="439">
        <v>4005</v>
      </c>
      <c r="V243" s="442"/>
      <c r="X243" s="238"/>
    </row>
    <row r="244" spans="1:24" s="428" customFormat="1" ht="11.25" hidden="1" customHeight="1" x14ac:dyDescent="0.2">
      <c r="B244" s="443" t="s">
        <v>730</v>
      </c>
      <c r="C244" s="238">
        <v>294375</v>
      </c>
      <c r="D244" s="238">
        <v>39819</v>
      </c>
      <c r="E244" s="238">
        <v>58104</v>
      </c>
      <c r="F244" s="238">
        <v>7596</v>
      </c>
      <c r="G244" s="238">
        <v>5727</v>
      </c>
      <c r="H244" s="238">
        <v>1878</v>
      </c>
      <c r="I244" s="238">
        <v>14299</v>
      </c>
      <c r="J244" s="238">
        <v>29449</v>
      </c>
      <c r="K244" s="238">
        <v>3860</v>
      </c>
      <c r="L244" s="436"/>
      <c r="M244" s="443" t="s">
        <v>730</v>
      </c>
      <c r="N244" s="238">
        <v>30368</v>
      </c>
      <c r="O244" s="238">
        <v>56211</v>
      </c>
      <c r="P244" s="238">
        <v>11376</v>
      </c>
      <c r="Q244" s="238">
        <v>3736</v>
      </c>
      <c r="R244" s="238">
        <v>11686</v>
      </c>
      <c r="S244" s="238">
        <v>5797</v>
      </c>
      <c r="T244" s="238">
        <v>7926</v>
      </c>
      <c r="U244" s="439">
        <v>6468</v>
      </c>
      <c r="V244" s="442"/>
      <c r="X244" s="238"/>
    </row>
    <row r="245" spans="1:24" s="428" customFormat="1" ht="11.25" hidden="1" customHeight="1" x14ac:dyDescent="0.2">
      <c r="B245" s="443" t="s">
        <v>731</v>
      </c>
      <c r="C245" s="238">
        <v>259414</v>
      </c>
      <c r="D245" s="238">
        <v>33877</v>
      </c>
      <c r="E245" s="238">
        <v>50436</v>
      </c>
      <c r="F245" s="238">
        <v>5924</v>
      </c>
      <c r="G245" s="238">
        <v>4924</v>
      </c>
      <c r="H245" s="238">
        <v>1700</v>
      </c>
      <c r="I245" s="238">
        <v>14335</v>
      </c>
      <c r="J245" s="238">
        <v>28408</v>
      </c>
      <c r="K245" s="238">
        <v>3438</v>
      </c>
      <c r="L245" s="436"/>
      <c r="M245" s="443" t="s">
        <v>731</v>
      </c>
      <c r="N245" s="238">
        <v>26749</v>
      </c>
      <c r="O245" s="238">
        <v>48128</v>
      </c>
      <c r="P245" s="238">
        <v>11220</v>
      </c>
      <c r="Q245" s="238">
        <v>3663</v>
      </c>
      <c r="R245" s="238">
        <v>9892</v>
      </c>
      <c r="S245" s="238">
        <v>4880</v>
      </c>
      <c r="T245" s="238">
        <v>6535</v>
      </c>
      <c r="U245" s="439">
        <v>5279</v>
      </c>
      <c r="V245" s="442"/>
      <c r="X245" s="238"/>
    </row>
    <row r="246" spans="1:24" s="428" customFormat="1" ht="11.25" hidden="1" customHeight="1" x14ac:dyDescent="0.2">
      <c r="B246" s="443" t="s">
        <v>732</v>
      </c>
      <c r="C246" s="238">
        <v>249708</v>
      </c>
      <c r="D246" s="238">
        <v>34019</v>
      </c>
      <c r="E246" s="238">
        <v>46844</v>
      </c>
      <c r="F246" s="238">
        <v>6311</v>
      </c>
      <c r="G246" s="238">
        <v>4978</v>
      </c>
      <c r="H246" s="238">
        <v>1717</v>
      </c>
      <c r="I246" s="238">
        <v>9721</v>
      </c>
      <c r="J246" s="238">
        <v>25491</v>
      </c>
      <c r="K246" s="238">
        <v>3397</v>
      </c>
      <c r="L246" s="436"/>
      <c r="M246" s="443" t="s">
        <v>732</v>
      </c>
      <c r="N246" s="238">
        <v>26184</v>
      </c>
      <c r="O246" s="238">
        <v>51955</v>
      </c>
      <c r="P246" s="238">
        <v>10686</v>
      </c>
      <c r="Q246" s="238">
        <v>2967</v>
      </c>
      <c r="R246" s="238">
        <v>9219</v>
      </c>
      <c r="S246" s="238">
        <v>4649</v>
      </c>
      <c r="T246" s="238">
        <v>6201</v>
      </c>
      <c r="U246" s="439">
        <v>5366</v>
      </c>
      <c r="V246" s="442"/>
      <c r="X246" s="238"/>
    </row>
    <row r="247" spans="1:24" s="428" customFormat="1" ht="11.25" hidden="1" customHeight="1" x14ac:dyDescent="0.2">
      <c r="B247" s="443" t="s">
        <v>733</v>
      </c>
      <c r="C247" s="238">
        <v>289259</v>
      </c>
      <c r="D247" s="238">
        <v>38865</v>
      </c>
      <c r="E247" s="238">
        <v>52319</v>
      </c>
      <c r="F247" s="238">
        <v>7202</v>
      </c>
      <c r="G247" s="238">
        <v>5866</v>
      </c>
      <c r="H247" s="238">
        <v>2038</v>
      </c>
      <c r="I247" s="238">
        <v>11007</v>
      </c>
      <c r="J247" s="238">
        <v>30764</v>
      </c>
      <c r="K247" s="238">
        <v>3999</v>
      </c>
      <c r="L247" s="436"/>
      <c r="M247" s="443" t="s">
        <v>733</v>
      </c>
      <c r="N247" s="238">
        <v>29787</v>
      </c>
      <c r="O247" s="238">
        <v>59342</v>
      </c>
      <c r="P247" s="238">
        <v>12466</v>
      </c>
      <c r="Q247" s="238">
        <v>4316</v>
      </c>
      <c r="R247" s="238">
        <v>11402</v>
      </c>
      <c r="S247" s="238">
        <v>5546</v>
      </c>
      <c r="T247" s="238">
        <v>7788</v>
      </c>
      <c r="U247" s="439">
        <v>6550</v>
      </c>
      <c r="V247" s="442"/>
      <c r="X247" s="238"/>
    </row>
    <row r="248" spans="1:24" s="428" customFormat="1" ht="11.25" hidden="1" customHeight="1" x14ac:dyDescent="0.2">
      <c r="B248" s="443" t="s">
        <v>734</v>
      </c>
      <c r="C248" s="238">
        <v>237428</v>
      </c>
      <c r="D248" s="238">
        <v>34263</v>
      </c>
      <c r="E248" s="238">
        <v>44387</v>
      </c>
      <c r="F248" s="238">
        <v>6464</v>
      </c>
      <c r="G248" s="238">
        <v>4601</v>
      </c>
      <c r="H248" s="238">
        <v>1427</v>
      </c>
      <c r="I248" s="238">
        <v>9290</v>
      </c>
      <c r="J248" s="238">
        <v>25365</v>
      </c>
      <c r="K248" s="238">
        <v>3089</v>
      </c>
      <c r="L248" s="436"/>
      <c r="M248" s="443" t="s">
        <v>734</v>
      </c>
      <c r="N248" s="238">
        <v>21741</v>
      </c>
      <c r="O248" s="238">
        <v>49246</v>
      </c>
      <c r="P248" s="238">
        <v>10215</v>
      </c>
      <c r="Q248" s="238">
        <v>2901</v>
      </c>
      <c r="R248" s="238">
        <v>8706</v>
      </c>
      <c r="S248" s="238">
        <v>4400</v>
      </c>
      <c r="T248" s="238">
        <v>6468</v>
      </c>
      <c r="U248" s="439">
        <v>4842</v>
      </c>
      <c r="V248" s="442"/>
      <c r="X248" s="238"/>
    </row>
    <row r="249" spans="1:24" s="428" customFormat="1" ht="11.25" hidden="1" customHeight="1" x14ac:dyDescent="0.2">
      <c r="B249" s="443" t="s">
        <v>735</v>
      </c>
      <c r="C249" s="238">
        <v>200885</v>
      </c>
      <c r="D249" s="238">
        <v>24070</v>
      </c>
      <c r="E249" s="238">
        <v>34514</v>
      </c>
      <c r="F249" s="238">
        <v>5237</v>
      </c>
      <c r="G249" s="238">
        <v>4440</v>
      </c>
      <c r="H249" s="238">
        <v>1488</v>
      </c>
      <c r="I249" s="238">
        <v>8958</v>
      </c>
      <c r="J249" s="238">
        <v>19992</v>
      </c>
      <c r="K249" s="238">
        <v>2932</v>
      </c>
      <c r="L249" s="436"/>
      <c r="M249" s="443" t="s">
        <v>735</v>
      </c>
      <c r="N249" s="238">
        <v>22099</v>
      </c>
      <c r="O249" s="238">
        <v>41864</v>
      </c>
      <c r="P249" s="238">
        <v>8930</v>
      </c>
      <c r="Q249" s="238">
        <v>2540</v>
      </c>
      <c r="R249" s="238">
        <v>8649</v>
      </c>
      <c r="S249" s="238">
        <v>4377</v>
      </c>
      <c r="T249" s="238">
        <v>5696</v>
      </c>
      <c r="U249" s="439">
        <v>5079</v>
      </c>
      <c r="V249" s="442"/>
      <c r="X249" s="238"/>
    </row>
    <row r="250" spans="1:24" s="428" customFormat="1" ht="11.25" hidden="1" customHeight="1" x14ac:dyDescent="0.2">
      <c r="B250" s="443" t="s">
        <v>736</v>
      </c>
      <c r="C250" s="238">
        <v>259748</v>
      </c>
      <c r="D250" s="238">
        <v>35147</v>
      </c>
      <c r="E250" s="238">
        <v>46717</v>
      </c>
      <c r="F250" s="238">
        <v>6127</v>
      </c>
      <c r="G250" s="238">
        <v>5068</v>
      </c>
      <c r="H250" s="238">
        <v>1980</v>
      </c>
      <c r="I250" s="238">
        <v>14359</v>
      </c>
      <c r="J250" s="238">
        <v>27561</v>
      </c>
      <c r="K250" s="238">
        <v>3384</v>
      </c>
      <c r="L250" s="436"/>
      <c r="M250" s="443" t="s">
        <v>736</v>
      </c>
      <c r="N250" s="238">
        <v>25733</v>
      </c>
      <c r="O250" s="238">
        <v>52667</v>
      </c>
      <c r="P250" s="238">
        <v>10118</v>
      </c>
      <c r="Q250" s="238">
        <v>3424</v>
      </c>
      <c r="R250" s="238">
        <v>10001</v>
      </c>
      <c r="S250" s="238">
        <v>5022</v>
      </c>
      <c r="T250" s="238">
        <v>6653</v>
      </c>
      <c r="U250" s="439">
        <v>5756</v>
      </c>
      <c r="V250" s="442"/>
      <c r="X250" s="238"/>
    </row>
    <row r="251" spans="1:24" s="428" customFormat="1" ht="11.25" hidden="1" customHeight="1" x14ac:dyDescent="0.2">
      <c r="B251" s="443" t="s">
        <v>737</v>
      </c>
      <c r="C251" s="238">
        <v>256775</v>
      </c>
      <c r="D251" s="238">
        <v>35585</v>
      </c>
      <c r="E251" s="238">
        <v>47589</v>
      </c>
      <c r="F251" s="238">
        <v>6490</v>
      </c>
      <c r="G251" s="238">
        <v>5000</v>
      </c>
      <c r="H251" s="238">
        <v>1681</v>
      </c>
      <c r="I251" s="238">
        <v>11816</v>
      </c>
      <c r="J251" s="238">
        <v>25603</v>
      </c>
      <c r="K251" s="238">
        <v>3329</v>
      </c>
      <c r="L251" s="436"/>
      <c r="M251" s="443" t="s">
        <v>737</v>
      </c>
      <c r="N251" s="238">
        <v>27408</v>
      </c>
      <c r="O251" s="238">
        <v>52652</v>
      </c>
      <c r="P251" s="238">
        <v>10141</v>
      </c>
      <c r="Q251" s="238">
        <v>2889</v>
      </c>
      <c r="R251" s="238">
        <v>9385</v>
      </c>
      <c r="S251" s="238">
        <v>5155</v>
      </c>
      <c r="T251" s="238">
        <v>6717</v>
      </c>
      <c r="U251" s="439">
        <v>5252</v>
      </c>
      <c r="V251" s="442"/>
      <c r="X251" s="238"/>
    </row>
    <row r="252" spans="1:24" s="428" customFormat="1" ht="11.25" hidden="1" customHeight="1" x14ac:dyDescent="0.2">
      <c r="B252" s="443" t="s">
        <v>738</v>
      </c>
      <c r="C252" s="238">
        <v>262262</v>
      </c>
      <c r="D252" s="238">
        <v>35405</v>
      </c>
      <c r="E252" s="238">
        <v>49498</v>
      </c>
      <c r="F252" s="238">
        <v>6554</v>
      </c>
      <c r="G252" s="238">
        <v>5478</v>
      </c>
      <c r="H252" s="238">
        <v>1859</v>
      </c>
      <c r="I252" s="238">
        <v>11391</v>
      </c>
      <c r="J252" s="238">
        <v>27168</v>
      </c>
      <c r="K252" s="238">
        <v>3525</v>
      </c>
      <c r="L252" s="436"/>
      <c r="M252" s="443" t="s">
        <v>738</v>
      </c>
      <c r="N252" s="238">
        <v>28145</v>
      </c>
      <c r="O252" s="238">
        <v>52150</v>
      </c>
      <c r="P252" s="238">
        <v>10496</v>
      </c>
      <c r="Q252" s="238">
        <v>3320</v>
      </c>
      <c r="R252" s="238">
        <v>10067</v>
      </c>
      <c r="S252" s="238">
        <v>4988</v>
      </c>
      <c r="T252" s="238">
        <v>6370</v>
      </c>
      <c r="U252" s="439">
        <v>5766</v>
      </c>
      <c r="V252" s="442"/>
      <c r="X252" s="238"/>
    </row>
    <row r="253" spans="1:24" s="428" customFormat="1" ht="11.25" hidden="1" customHeight="1" x14ac:dyDescent="0.2">
      <c r="B253" s="443" t="s">
        <v>739</v>
      </c>
      <c r="C253" s="238">
        <v>230371</v>
      </c>
      <c r="D253" s="238">
        <v>31310</v>
      </c>
      <c r="E253" s="238">
        <v>42797</v>
      </c>
      <c r="F253" s="238">
        <v>6106</v>
      </c>
      <c r="G253" s="238">
        <v>4759</v>
      </c>
      <c r="H253" s="238">
        <v>1588</v>
      </c>
      <c r="I253" s="238">
        <v>8971</v>
      </c>
      <c r="J253" s="238">
        <v>22397</v>
      </c>
      <c r="K253" s="238">
        <v>3425</v>
      </c>
      <c r="L253" s="436"/>
      <c r="M253" s="443" t="s">
        <v>739</v>
      </c>
      <c r="N253" s="238">
        <v>24406</v>
      </c>
      <c r="O253" s="238">
        <v>46598</v>
      </c>
      <c r="P253" s="238">
        <v>9934</v>
      </c>
      <c r="Q253" s="238">
        <v>2915</v>
      </c>
      <c r="R253" s="238">
        <v>9157</v>
      </c>
      <c r="S253" s="238">
        <v>4553</v>
      </c>
      <c r="T253" s="238">
        <v>6238</v>
      </c>
      <c r="U253" s="439">
        <v>5143</v>
      </c>
      <c r="V253" s="442"/>
      <c r="X253" s="238"/>
    </row>
    <row r="254" spans="1:24" customFormat="1" ht="8.1" hidden="1" customHeight="1" x14ac:dyDescent="0.2">
      <c r="A254" s="428"/>
      <c r="B254" s="443"/>
      <c r="C254" s="238"/>
      <c r="D254" s="238"/>
      <c r="E254" s="238"/>
      <c r="F254" s="238"/>
      <c r="G254" s="238"/>
      <c r="H254" s="238"/>
      <c r="I254" s="238"/>
      <c r="J254" s="238"/>
      <c r="K254" s="238"/>
      <c r="L254" s="436"/>
      <c r="M254" s="443"/>
      <c r="N254" s="238"/>
      <c r="O254" s="238"/>
      <c r="P254" s="238"/>
      <c r="Q254" s="238"/>
      <c r="R254" s="238"/>
      <c r="S254" s="238"/>
      <c r="T254" s="238"/>
      <c r="U254" s="439"/>
    </row>
    <row r="255" spans="1:24" s="428" customFormat="1" ht="11.25" hidden="1" customHeight="1" x14ac:dyDescent="0.2">
      <c r="A255" s="2842">
        <v>2011</v>
      </c>
      <c r="B255" s="2843"/>
      <c r="C255" s="260"/>
      <c r="D255" s="238"/>
      <c r="E255" s="238"/>
      <c r="F255" s="238"/>
      <c r="G255" s="238"/>
      <c r="H255" s="238"/>
      <c r="I255" s="238"/>
      <c r="J255" s="238"/>
      <c r="K255" s="238"/>
      <c r="L255" s="2842">
        <v>2011</v>
      </c>
      <c r="M255" s="2843"/>
      <c r="N255" s="238"/>
      <c r="O255" s="238"/>
      <c r="P255" s="238"/>
      <c r="Q255" s="238"/>
      <c r="R255" s="238"/>
      <c r="S255" s="238"/>
      <c r="T255" s="238"/>
      <c r="U255" s="439"/>
      <c r="V255" s="442"/>
      <c r="X255" s="238"/>
    </row>
    <row r="256" spans="1:24" s="428" customFormat="1" ht="11.25" hidden="1" customHeight="1" x14ac:dyDescent="0.2">
      <c r="B256" s="443" t="s">
        <v>542</v>
      </c>
      <c r="C256" s="260">
        <v>211056</v>
      </c>
      <c r="D256" s="238">
        <v>28166</v>
      </c>
      <c r="E256" s="238">
        <v>40572</v>
      </c>
      <c r="F256" s="238">
        <v>5301</v>
      </c>
      <c r="G256" s="238">
        <v>3979</v>
      </c>
      <c r="H256" s="238">
        <v>1418</v>
      </c>
      <c r="I256" s="238">
        <v>7302</v>
      </c>
      <c r="J256" s="238">
        <v>21292</v>
      </c>
      <c r="K256" s="238">
        <v>2818</v>
      </c>
      <c r="L256" s="436"/>
      <c r="M256" s="443" t="s">
        <v>542</v>
      </c>
      <c r="N256" s="238">
        <v>24254</v>
      </c>
      <c r="O256" s="238">
        <v>42219</v>
      </c>
      <c r="P256" s="238">
        <v>8909</v>
      </c>
      <c r="Q256" s="238">
        <v>3062</v>
      </c>
      <c r="R256" s="238">
        <v>7709</v>
      </c>
      <c r="S256" s="238">
        <v>4025</v>
      </c>
      <c r="T256" s="238">
        <v>5574</v>
      </c>
      <c r="U256" s="439">
        <v>4397</v>
      </c>
      <c r="V256" s="442"/>
      <c r="X256" s="238"/>
    </row>
    <row r="257" spans="1:24" s="428" customFormat="1" ht="11.25" hidden="1" customHeight="1" x14ac:dyDescent="0.2">
      <c r="B257" s="443" t="s">
        <v>729</v>
      </c>
      <c r="C257" s="260">
        <v>224426</v>
      </c>
      <c r="D257" s="238">
        <v>31434</v>
      </c>
      <c r="E257" s="238">
        <v>42873</v>
      </c>
      <c r="F257" s="238">
        <v>5267</v>
      </c>
      <c r="G257" s="238">
        <v>4388</v>
      </c>
      <c r="H257" s="238">
        <v>1570</v>
      </c>
      <c r="I257" s="238">
        <v>9167</v>
      </c>
      <c r="J257" s="238">
        <v>22509</v>
      </c>
      <c r="K257" s="238">
        <v>2933</v>
      </c>
      <c r="L257" s="436"/>
      <c r="M257" s="443" t="s">
        <v>729</v>
      </c>
      <c r="N257" s="238">
        <v>24140</v>
      </c>
      <c r="O257" s="238">
        <v>45038</v>
      </c>
      <c r="P257" s="238">
        <v>9147</v>
      </c>
      <c r="Q257" s="238">
        <v>3018</v>
      </c>
      <c r="R257" s="238">
        <v>7962</v>
      </c>
      <c r="S257" s="238">
        <v>4323</v>
      </c>
      <c r="T257" s="238">
        <v>5939</v>
      </c>
      <c r="U257" s="439">
        <v>4699</v>
      </c>
      <c r="V257" s="442"/>
      <c r="X257" s="238"/>
    </row>
    <row r="258" spans="1:24" s="428" customFormat="1" ht="11.25" hidden="1" customHeight="1" x14ac:dyDescent="0.2">
      <c r="B258" s="443" t="s">
        <v>730</v>
      </c>
      <c r="C258" s="260">
        <v>327921</v>
      </c>
      <c r="D258" s="238">
        <v>43474</v>
      </c>
      <c r="E258" s="238">
        <v>61719</v>
      </c>
      <c r="F258" s="238">
        <v>8601</v>
      </c>
      <c r="G258" s="238">
        <v>6675</v>
      </c>
      <c r="H258" s="238">
        <v>2177</v>
      </c>
      <c r="I258" s="238">
        <v>16924</v>
      </c>
      <c r="J258" s="238">
        <v>33959</v>
      </c>
      <c r="K258" s="238">
        <v>4478</v>
      </c>
      <c r="L258" s="436"/>
      <c r="M258" s="443" t="s">
        <v>730</v>
      </c>
      <c r="N258" s="238">
        <v>33704</v>
      </c>
      <c r="O258" s="238">
        <v>62661</v>
      </c>
      <c r="P258" s="238">
        <v>13664</v>
      </c>
      <c r="Q258" s="238">
        <v>3902</v>
      </c>
      <c r="R258" s="238">
        <v>13172</v>
      </c>
      <c r="S258" s="238">
        <v>6717</v>
      </c>
      <c r="T258" s="238">
        <v>8764</v>
      </c>
      <c r="U258" s="439">
        <v>7294</v>
      </c>
      <c r="V258" s="442"/>
      <c r="X258" s="238"/>
    </row>
    <row r="259" spans="1:24" s="428" customFormat="1" ht="11.25" hidden="1" customHeight="1" x14ac:dyDescent="0.2">
      <c r="B259" s="443" t="s">
        <v>731</v>
      </c>
      <c r="C259" s="260">
        <v>266251</v>
      </c>
      <c r="D259" s="238">
        <v>35063</v>
      </c>
      <c r="E259" s="238">
        <v>52285</v>
      </c>
      <c r="F259" s="238">
        <v>5947</v>
      </c>
      <c r="G259" s="238">
        <v>4872</v>
      </c>
      <c r="H259" s="238">
        <v>1654</v>
      </c>
      <c r="I259" s="238">
        <v>13015</v>
      </c>
      <c r="J259" s="238">
        <v>27207</v>
      </c>
      <c r="K259" s="238">
        <v>3262</v>
      </c>
      <c r="L259" s="436"/>
      <c r="M259" s="443" t="s">
        <v>731</v>
      </c>
      <c r="N259" s="238">
        <v>30546</v>
      </c>
      <c r="O259" s="238">
        <v>49331</v>
      </c>
      <c r="P259" s="238">
        <v>10982</v>
      </c>
      <c r="Q259" s="238">
        <v>3721</v>
      </c>
      <c r="R259" s="238">
        <v>10344</v>
      </c>
      <c r="S259" s="238">
        <v>5039</v>
      </c>
      <c r="T259" s="238">
        <v>7023</v>
      </c>
      <c r="U259" s="439">
        <v>5949</v>
      </c>
      <c r="V259" s="442"/>
      <c r="X259" s="238"/>
    </row>
    <row r="260" spans="1:24" s="428" customFormat="1" ht="11.25" hidden="1" customHeight="1" x14ac:dyDescent="0.2">
      <c r="B260" s="443" t="s">
        <v>732</v>
      </c>
      <c r="C260" s="260">
        <v>304543</v>
      </c>
      <c r="D260" s="238">
        <v>39490</v>
      </c>
      <c r="E260" s="238">
        <v>59713</v>
      </c>
      <c r="F260" s="238">
        <v>7653</v>
      </c>
      <c r="G260" s="238">
        <v>5860</v>
      </c>
      <c r="H260" s="238">
        <v>2249</v>
      </c>
      <c r="I260" s="238">
        <v>12382</v>
      </c>
      <c r="J260" s="238">
        <v>33223</v>
      </c>
      <c r="K260" s="238">
        <v>3856</v>
      </c>
      <c r="L260" s="436"/>
      <c r="M260" s="443" t="s">
        <v>732</v>
      </c>
      <c r="N260" s="238">
        <v>34165</v>
      </c>
      <c r="O260" s="238">
        <v>57863</v>
      </c>
      <c r="P260" s="238">
        <v>12003</v>
      </c>
      <c r="Q260" s="238">
        <v>3862</v>
      </c>
      <c r="R260" s="238">
        <v>11851</v>
      </c>
      <c r="S260" s="238">
        <v>5782</v>
      </c>
      <c r="T260" s="238">
        <v>8162</v>
      </c>
      <c r="U260" s="439">
        <v>6414</v>
      </c>
      <c r="V260" s="442"/>
      <c r="X260" s="238"/>
    </row>
    <row r="261" spans="1:24" s="428" customFormat="1" ht="11.25" hidden="1" customHeight="1" x14ac:dyDescent="0.2">
      <c r="B261" s="443" t="s">
        <v>733</v>
      </c>
      <c r="C261" s="260">
        <v>288382</v>
      </c>
      <c r="D261" s="238">
        <v>38743</v>
      </c>
      <c r="E261" s="238">
        <v>58082</v>
      </c>
      <c r="F261" s="238">
        <v>7303</v>
      </c>
      <c r="G261" s="238">
        <v>5432</v>
      </c>
      <c r="H261" s="238">
        <v>2098</v>
      </c>
      <c r="I261" s="238">
        <v>11940</v>
      </c>
      <c r="J261" s="238">
        <v>28969</v>
      </c>
      <c r="K261" s="238">
        <v>3555</v>
      </c>
      <c r="L261" s="436"/>
      <c r="M261" s="443" t="s">
        <v>733</v>
      </c>
      <c r="N261" s="238">
        <v>29482</v>
      </c>
      <c r="O261" s="238">
        <v>55963</v>
      </c>
      <c r="P261" s="238">
        <v>11558</v>
      </c>
      <c r="Q261" s="238">
        <v>4321</v>
      </c>
      <c r="R261" s="238">
        <v>11301</v>
      </c>
      <c r="S261" s="238">
        <v>5612</v>
      </c>
      <c r="T261" s="238">
        <v>7526</v>
      </c>
      <c r="U261" s="439">
        <v>6477</v>
      </c>
      <c r="V261" s="442"/>
      <c r="X261" s="238"/>
    </row>
    <row r="262" spans="1:24" s="428" customFormat="1" ht="11.25" hidden="1" customHeight="1" x14ac:dyDescent="0.2">
      <c r="B262" s="443" t="s">
        <v>734</v>
      </c>
      <c r="C262" s="260">
        <v>260907</v>
      </c>
      <c r="D262" s="238">
        <v>38142</v>
      </c>
      <c r="E262" s="238">
        <v>51664</v>
      </c>
      <c r="F262" s="238">
        <v>6376</v>
      </c>
      <c r="G262" s="238">
        <v>4702</v>
      </c>
      <c r="H262" s="238">
        <v>1902</v>
      </c>
      <c r="I262" s="238">
        <v>8835</v>
      </c>
      <c r="J262" s="238">
        <v>26550</v>
      </c>
      <c r="K262" s="238">
        <v>3191</v>
      </c>
      <c r="L262" s="436"/>
      <c r="M262" s="443" t="s">
        <v>734</v>
      </c>
      <c r="N262" s="238">
        <v>24843</v>
      </c>
      <c r="O262" s="238">
        <v>52875</v>
      </c>
      <c r="P262" s="238">
        <v>10547</v>
      </c>
      <c r="Q262" s="238">
        <v>3908</v>
      </c>
      <c r="R262" s="238">
        <v>9971</v>
      </c>
      <c r="S262" s="238">
        <v>4722</v>
      </c>
      <c r="T262" s="238">
        <v>6995</v>
      </c>
      <c r="U262" s="439">
        <v>5655</v>
      </c>
      <c r="V262" s="442"/>
      <c r="X262" s="238"/>
    </row>
    <row r="263" spans="1:24" s="428" customFormat="1" ht="11.25" hidden="1" customHeight="1" x14ac:dyDescent="0.2">
      <c r="B263" s="443" t="s">
        <v>735</v>
      </c>
      <c r="C263" s="260">
        <v>237561</v>
      </c>
      <c r="D263" s="238">
        <v>31831</v>
      </c>
      <c r="E263" s="238">
        <v>47774</v>
      </c>
      <c r="F263" s="238">
        <v>6027</v>
      </c>
      <c r="G263" s="238">
        <v>4679</v>
      </c>
      <c r="H263" s="238">
        <v>1799</v>
      </c>
      <c r="I263" s="238">
        <v>11413</v>
      </c>
      <c r="J263" s="238">
        <v>23252</v>
      </c>
      <c r="K263" s="238">
        <v>3136</v>
      </c>
      <c r="L263" s="436"/>
      <c r="M263" s="443" t="s">
        <v>735</v>
      </c>
      <c r="N263" s="238">
        <v>23546</v>
      </c>
      <c r="O263" s="238">
        <v>45047</v>
      </c>
      <c r="P263" s="238">
        <v>10092</v>
      </c>
      <c r="Q263" s="238">
        <v>3659</v>
      </c>
      <c r="R263" s="238">
        <v>9048</v>
      </c>
      <c r="S263" s="238">
        <v>4534</v>
      </c>
      <c r="T263" s="238">
        <v>6555</v>
      </c>
      <c r="U263" s="439">
        <v>5157</v>
      </c>
      <c r="V263" s="442"/>
      <c r="X263" s="238"/>
    </row>
    <row r="264" spans="1:24" s="428" customFormat="1" ht="11.25" hidden="1" customHeight="1" x14ac:dyDescent="0.2">
      <c r="B264" s="443" t="s">
        <v>736</v>
      </c>
      <c r="C264" s="260">
        <v>280689</v>
      </c>
      <c r="D264" s="238">
        <v>38475</v>
      </c>
      <c r="E264" s="238">
        <v>52581</v>
      </c>
      <c r="F264" s="238">
        <v>6873</v>
      </c>
      <c r="G264" s="238">
        <v>5332</v>
      </c>
      <c r="H264" s="238">
        <v>2036</v>
      </c>
      <c r="I264" s="238">
        <v>13180</v>
      </c>
      <c r="J264" s="238">
        <v>30507</v>
      </c>
      <c r="K264" s="238">
        <v>3601</v>
      </c>
      <c r="L264" s="436"/>
      <c r="M264" s="443" t="s">
        <v>736</v>
      </c>
      <c r="N264" s="238">
        <v>30824</v>
      </c>
      <c r="O264" s="238">
        <v>53097</v>
      </c>
      <c r="P264" s="238">
        <v>11076</v>
      </c>
      <c r="Q264" s="238">
        <v>3400</v>
      </c>
      <c r="R264" s="238">
        <v>11113</v>
      </c>
      <c r="S264" s="238">
        <v>5406</v>
      </c>
      <c r="T264" s="238">
        <v>7089</v>
      </c>
      <c r="U264" s="439">
        <v>6001</v>
      </c>
      <c r="V264" s="442"/>
      <c r="X264" s="238"/>
    </row>
    <row r="265" spans="1:24" s="428" customFormat="1" ht="11.25" hidden="1" customHeight="1" x14ac:dyDescent="0.2">
      <c r="B265" s="443" t="s">
        <v>737</v>
      </c>
      <c r="C265" s="440">
        <v>258253</v>
      </c>
      <c r="D265" s="238">
        <v>35891</v>
      </c>
      <c r="E265" s="238">
        <v>52531</v>
      </c>
      <c r="F265" s="238">
        <v>6415</v>
      </c>
      <c r="G265" s="238">
        <v>4698</v>
      </c>
      <c r="H265" s="238">
        <v>1983</v>
      </c>
      <c r="I265" s="238">
        <v>9891</v>
      </c>
      <c r="J265" s="238">
        <v>25732</v>
      </c>
      <c r="K265" s="238">
        <v>2987</v>
      </c>
      <c r="L265" s="436"/>
      <c r="M265" s="443" t="s">
        <v>737</v>
      </c>
      <c r="N265" s="439">
        <v>30149</v>
      </c>
      <c r="O265" s="439">
        <v>48426</v>
      </c>
      <c r="P265" s="439">
        <v>10282</v>
      </c>
      <c r="Q265" s="439">
        <v>3620</v>
      </c>
      <c r="R265" s="439">
        <v>9485</v>
      </c>
      <c r="S265" s="439">
        <v>4892</v>
      </c>
      <c r="T265" s="439">
        <v>6067</v>
      </c>
      <c r="U265" s="439">
        <v>5177</v>
      </c>
      <c r="V265" s="442"/>
      <c r="X265" s="238"/>
    </row>
    <row r="266" spans="1:24" s="428" customFormat="1" ht="11.25" hidden="1" customHeight="1" x14ac:dyDescent="0.2">
      <c r="B266" s="443" t="s">
        <v>738</v>
      </c>
      <c r="C266" s="440">
        <v>269144</v>
      </c>
      <c r="D266" s="238">
        <v>36241</v>
      </c>
      <c r="E266" s="238">
        <v>52059</v>
      </c>
      <c r="F266" s="238">
        <v>6937</v>
      </c>
      <c r="G266" s="238">
        <v>5380</v>
      </c>
      <c r="H266" s="238">
        <v>2015</v>
      </c>
      <c r="I266" s="238">
        <v>10286</v>
      </c>
      <c r="J266" s="238">
        <v>27434</v>
      </c>
      <c r="K266" s="238">
        <v>3551</v>
      </c>
      <c r="L266" s="436"/>
      <c r="M266" s="443" t="s">
        <v>738</v>
      </c>
      <c r="N266" s="439">
        <v>31232</v>
      </c>
      <c r="O266" s="439">
        <v>52614</v>
      </c>
      <c r="P266" s="439">
        <v>10730</v>
      </c>
      <c r="Q266" s="439">
        <v>2969</v>
      </c>
      <c r="R266" s="439">
        <v>10096</v>
      </c>
      <c r="S266" s="439">
        <v>4944</v>
      </c>
      <c r="T266" s="439">
        <v>6768</v>
      </c>
      <c r="U266" s="439">
        <v>5829</v>
      </c>
      <c r="V266" s="442"/>
      <c r="X266" s="238"/>
    </row>
    <row r="267" spans="1:24" s="428" customFormat="1" ht="11.25" hidden="1" customHeight="1" x14ac:dyDescent="0.2">
      <c r="B267" s="443" t="s">
        <v>739</v>
      </c>
      <c r="C267" s="440">
        <v>244501</v>
      </c>
      <c r="D267" s="238">
        <v>33146</v>
      </c>
      <c r="E267" s="238">
        <v>51064</v>
      </c>
      <c r="F267" s="238">
        <v>6407</v>
      </c>
      <c r="G267" s="238">
        <v>5100</v>
      </c>
      <c r="H267" s="238">
        <v>1993</v>
      </c>
      <c r="I267" s="238">
        <v>8676</v>
      </c>
      <c r="J267" s="238">
        <v>23478</v>
      </c>
      <c r="K267" s="238">
        <v>3335</v>
      </c>
      <c r="L267" s="436"/>
      <c r="M267" s="443" t="s">
        <v>739</v>
      </c>
      <c r="N267" s="439">
        <v>26503</v>
      </c>
      <c r="O267" s="439">
        <v>47157</v>
      </c>
      <c r="P267" s="439">
        <v>9395</v>
      </c>
      <c r="Q267" s="439">
        <v>2763</v>
      </c>
      <c r="R267" s="439">
        <v>9245</v>
      </c>
      <c r="S267" s="439">
        <v>4858</v>
      </c>
      <c r="T267" s="439">
        <v>6146</v>
      </c>
      <c r="U267" s="439">
        <v>5196</v>
      </c>
      <c r="V267" s="442"/>
      <c r="X267" s="238"/>
    </row>
    <row r="268" spans="1:24" s="428" customFormat="1" ht="8.1" hidden="1" customHeight="1" x14ac:dyDescent="0.2">
      <c r="B268" s="443"/>
      <c r="C268" s="238"/>
      <c r="D268" s="238"/>
      <c r="E268" s="238"/>
      <c r="F268" s="238"/>
      <c r="G268" s="238"/>
      <c r="H268" s="238"/>
      <c r="I268" s="238"/>
      <c r="J268" s="238"/>
      <c r="K268" s="238"/>
      <c r="L268" s="436"/>
      <c r="M268" s="443"/>
      <c r="N268" s="439"/>
      <c r="O268" s="439"/>
      <c r="P268" s="439"/>
      <c r="Q268" s="439"/>
      <c r="R268" s="439"/>
      <c r="S268" s="439"/>
      <c r="T268" s="439"/>
      <c r="U268" s="439"/>
      <c r="V268" s="442"/>
      <c r="X268" s="238"/>
    </row>
    <row r="269" spans="1:24" s="428" customFormat="1" ht="11.25" hidden="1" customHeight="1" x14ac:dyDescent="0.2">
      <c r="A269" s="2842">
        <v>2012</v>
      </c>
      <c r="B269" s="2843"/>
      <c r="C269" s="238"/>
      <c r="D269" s="238"/>
      <c r="E269" s="238"/>
      <c r="F269" s="238"/>
      <c r="G269" s="238"/>
      <c r="H269" s="238"/>
      <c r="I269" s="238"/>
      <c r="J269" s="238"/>
      <c r="K269" s="238"/>
      <c r="L269" s="2842">
        <v>2012</v>
      </c>
      <c r="M269" s="2843"/>
      <c r="N269" s="238"/>
      <c r="O269" s="238"/>
      <c r="P269" s="238"/>
      <c r="Q269" s="238"/>
      <c r="R269" s="238"/>
      <c r="S269" s="238"/>
      <c r="T269" s="238"/>
      <c r="U269" s="439"/>
      <c r="V269" s="442"/>
      <c r="X269" s="238"/>
    </row>
    <row r="270" spans="1:24" s="428" customFormat="1" ht="11.25" hidden="1" customHeight="1" x14ac:dyDescent="0.2">
      <c r="B270" s="443" t="s">
        <v>542</v>
      </c>
      <c r="C270" s="861">
        <v>210195</v>
      </c>
      <c r="D270" s="862">
        <v>28769</v>
      </c>
      <c r="E270" s="862">
        <v>41102</v>
      </c>
      <c r="F270" s="862">
        <v>5261</v>
      </c>
      <c r="G270" s="862">
        <v>4109</v>
      </c>
      <c r="H270" s="862">
        <v>1637</v>
      </c>
      <c r="I270" s="862">
        <v>9074</v>
      </c>
      <c r="J270" s="862">
        <v>20526</v>
      </c>
      <c r="K270" s="862">
        <v>2762</v>
      </c>
      <c r="L270" s="863"/>
      <c r="M270" s="864" t="s">
        <v>542</v>
      </c>
      <c r="N270" s="865">
        <v>21752</v>
      </c>
      <c r="O270" s="865">
        <v>42400</v>
      </c>
      <c r="P270" s="865">
        <v>8331</v>
      </c>
      <c r="Q270" s="865">
        <v>2774</v>
      </c>
      <c r="R270" s="865">
        <v>7510</v>
      </c>
      <c r="S270" s="865">
        <v>4139</v>
      </c>
      <c r="T270" s="865">
        <v>5757</v>
      </c>
      <c r="U270" s="865">
        <v>4281</v>
      </c>
      <c r="V270" s="442"/>
      <c r="X270" s="238"/>
    </row>
    <row r="271" spans="1:24" s="428" customFormat="1" ht="11.25" hidden="1" customHeight="1" x14ac:dyDescent="0.2">
      <c r="B271" s="443" t="s">
        <v>729</v>
      </c>
      <c r="C271" s="861">
        <v>224318</v>
      </c>
      <c r="D271" s="862">
        <v>31104</v>
      </c>
      <c r="E271" s="862">
        <v>39655</v>
      </c>
      <c r="F271" s="862">
        <v>5895</v>
      </c>
      <c r="G271" s="862">
        <v>4361</v>
      </c>
      <c r="H271" s="862">
        <v>1746</v>
      </c>
      <c r="I271" s="862">
        <v>11570</v>
      </c>
      <c r="J271" s="862">
        <v>23090</v>
      </c>
      <c r="K271" s="862">
        <v>2871</v>
      </c>
      <c r="L271" s="863"/>
      <c r="M271" s="864" t="s">
        <v>729</v>
      </c>
      <c r="N271" s="865">
        <v>24334</v>
      </c>
      <c r="O271" s="865">
        <v>43991</v>
      </c>
      <c r="P271" s="865">
        <v>9958</v>
      </c>
      <c r="Q271" s="865">
        <v>2614</v>
      </c>
      <c r="R271" s="865">
        <v>8084</v>
      </c>
      <c r="S271" s="865">
        <v>4362</v>
      </c>
      <c r="T271" s="865">
        <v>6072</v>
      </c>
      <c r="U271" s="865">
        <v>4599</v>
      </c>
      <c r="V271" s="442"/>
      <c r="X271" s="238"/>
    </row>
    <row r="272" spans="1:24" s="428" customFormat="1" ht="11.25" hidden="1" customHeight="1" x14ac:dyDescent="0.2">
      <c r="B272" s="443" t="s">
        <v>730</v>
      </c>
      <c r="C272" s="861">
        <v>339123</v>
      </c>
      <c r="D272" s="862">
        <v>45782</v>
      </c>
      <c r="E272" s="862">
        <v>66166</v>
      </c>
      <c r="F272" s="862">
        <v>8856</v>
      </c>
      <c r="G272" s="862">
        <v>6287</v>
      </c>
      <c r="H272" s="862">
        <v>2187</v>
      </c>
      <c r="I272" s="862">
        <v>15675</v>
      </c>
      <c r="J272" s="862">
        <v>33315</v>
      </c>
      <c r="K272" s="862">
        <v>4384</v>
      </c>
      <c r="L272" s="863"/>
      <c r="M272" s="864" t="s">
        <v>730</v>
      </c>
      <c r="N272" s="865">
        <v>36635</v>
      </c>
      <c r="O272" s="865">
        <v>65175</v>
      </c>
      <c r="P272" s="865">
        <v>13958</v>
      </c>
      <c r="Q272" s="865">
        <v>4593</v>
      </c>
      <c r="R272" s="865">
        <v>13217</v>
      </c>
      <c r="S272" s="865">
        <v>6646</v>
      </c>
      <c r="T272" s="865">
        <v>8815</v>
      </c>
      <c r="U272" s="865">
        <v>7408</v>
      </c>
      <c r="V272" s="442"/>
      <c r="X272" s="238"/>
    </row>
    <row r="273" spans="1:24" s="428" customFormat="1" ht="11.25" hidden="1" customHeight="1" x14ac:dyDescent="0.2">
      <c r="B273" s="443" t="s">
        <v>731</v>
      </c>
      <c r="C273" s="861">
        <v>274066</v>
      </c>
      <c r="D273" s="862">
        <v>37590</v>
      </c>
      <c r="E273" s="862">
        <v>55883</v>
      </c>
      <c r="F273" s="862">
        <v>7390</v>
      </c>
      <c r="G273" s="862">
        <v>4736</v>
      </c>
      <c r="H273" s="862">
        <v>1869</v>
      </c>
      <c r="I273" s="862">
        <v>12780</v>
      </c>
      <c r="J273" s="862">
        <v>29003</v>
      </c>
      <c r="K273" s="862">
        <v>3065</v>
      </c>
      <c r="L273" s="863"/>
      <c r="M273" s="864" t="s">
        <v>731</v>
      </c>
      <c r="N273" s="865">
        <v>32882</v>
      </c>
      <c r="O273" s="865">
        <v>49004</v>
      </c>
      <c r="P273" s="865">
        <v>10325</v>
      </c>
      <c r="Q273" s="865">
        <v>2967</v>
      </c>
      <c r="R273" s="865">
        <v>9627</v>
      </c>
      <c r="S273" s="865">
        <v>4656</v>
      </c>
      <c r="T273" s="865">
        <v>6712</v>
      </c>
      <c r="U273" s="865">
        <v>5528</v>
      </c>
      <c r="V273" s="442"/>
      <c r="X273" s="238"/>
    </row>
    <row r="274" spans="1:24" s="428" customFormat="1" ht="11.25" hidden="1" customHeight="1" x14ac:dyDescent="0.2">
      <c r="B274" s="443" t="s">
        <v>732</v>
      </c>
      <c r="C274" s="861">
        <v>289977</v>
      </c>
      <c r="D274" s="862">
        <v>40514</v>
      </c>
      <c r="E274" s="862">
        <v>58118</v>
      </c>
      <c r="F274" s="862">
        <v>6875</v>
      </c>
      <c r="G274" s="862">
        <v>5131</v>
      </c>
      <c r="H274" s="862">
        <v>2355</v>
      </c>
      <c r="I274" s="862">
        <v>11066</v>
      </c>
      <c r="J274" s="862">
        <v>32027</v>
      </c>
      <c r="K274" s="862">
        <v>3345</v>
      </c>
      <c r="L274" s="863"/>
      <c r="M274" s="864" t="s">
        <v>732</v>
      </c>
      <c r="N274" s="865">
        <v>33447</v>
      </c>
      <c r="O274" s="865">
        <v>53241</v>
      </c>
      <c r="P274" s="865">
        <v>11341</v>
      </c>
      <c r="Q274" s="865">
        <v>3127</v>
      </c>
      <c r="R274" s="865">
        <v>10764</v>
      </c>
      <c r="S274" s="865">
        <v>5230</v>
      </c>
      <c r="T274" s="865">
        <v>7313</v>
      </c>
      <c r="U274" s="865">
        <v>6067</v>
      </c>
      <c r="V274" s="442"/>
      <c r="X274" s="238"/>
    </row>
    <row r="275" spans="1:24" s="428" customFormat="1" ht="11.25" hidden="1" customHeight="1" x14ac:dyDescent="0.2">
      <c r="B275" s="443" t="s">
        <v>733</v>
      </c>
      <c r="C275" s="861">
        <v>296722</v>
      </c>
      <c r="D275" s="862">
        <v>41340</v>
      </c>
      <c r="E275" s="862">
        <v>58406</v>
      </c>
      <c r="F275" s="862">
        <v>7705</v>
      </c>
      <c r="G275" s="862">
        <v>5667</v>
      </c>
      <c r="H275" s="862">
        <v>2263</v>
      </c>
      <c r="I275" s="862">
        <v>11141</v>
      </c>
      <c r="J275" s="862">
        <v>30399</v>
      </c>
      <c r="K275" s="862">
        <v>3799</v>
      </c>
      <c r="L275" s="863"/>
      <c r="M275" s="864" t="s">
        <v>733</v>
      </c>
      <c r="N275" s="865">
        <v>30641</v>
      </c>
      <c r="O275" s="865">
        <v>57582</v>
      </c>
      <c r="P275" s="865">
        <v>12155</v>
      </c>
      <c r="Q275" s="865">
        <v>3683</v>
      </c>
      <c r="R275" s="865">
        <v>11463</v>
      </c>
      <c r="S275" s="865">
        <v>5610</v>
      </c>
      <c r="T275" s="865">
        <v>8278</v>
      </c>
      <c r="U275" s="865">
        <v>6489</v>
      </c>
      <c r="V275" s="442"/>
      <c r="X275" s="238"/>
    </row>
    <row r="276" spans="1:24" s="428" customFormat="1" ht="11.25" hidden="1" customHeight="1" x14ac:dyDescent="0.2">
      <c r="B276" s="443" t="s">
        <v>734</v>
      </c>
      <c r="C276" s="861">
        <v>247860</v>
      </c>
      <c r="D276" s="862">
        <v>35996</v>
      </c>
      <c r="E276" s="862">
        <v>52550</v>
      </c>
      <c r="F276" s="862">
        <v>5403</v>
      </c>
      <c r="G276" s="862">
        <v>4697</v>
      </c>
      <c r="H276" s="862">
        <v>1786</v>
      </c>
      <c r="I276" s="862">
        <v>8630</v>
      </c>
      <c r="J276" s="862">
        <v>23999</v>
      </c>
      <c r="K276" s="862">
        <v>2957</v>
      </c>
      <c r="L276" s="863"/>
      <c r="M276" s="864" t="s">
        <v>734</v>
      </c>
      <c r="N276" s="865">
        <v>25235</v>
      </c>
      <c r="O276" s="865">
        <v>48295</v>
      </c>
      <c r="P276" s="865">
        <v>9933</v>
      </c>
      <c r="Q276" s="865">
        <v>2826</v>
      </c>
      <c r="R276" s="865">
        <v>9209</v>
      </c>
      <c r="S276" s="865">
        <v>4609</v>
      </c>
      <c r="T276" s="865">
        <v>6256</v>
      </c>
      <c r="U276" s="865">
        <v>5448</v>
      </c>
      <c r="V276" s="442"/>
      <c r="X276" s="238"/>
    </row>
    <row r="277" spans="1:24" s="428" customFormat="1" ht="11.25" hidden="1" customHeight="1" x14ac:dyDescent="0.2">
      <c r="B277" s="443" t="s">
        <v>735</v>
      </c>
      <c r="C277" s="861">
        <v>226455</v>
      </c>
      <c r="D277" s="862">
        <v>29725</v>
      </c>
      <c r="E277" s="862">
        <v>42480</v>
      </c>
      <c r="F277" s="862">
        <v>5432</v>
      </c>
      <c r="G277" s="862">
        <v>4459</v>
      </c>
      <c r="H277" s="862">
        <v>1664</v>
      </c>
      <c r="I277" s="862">
        <v>13107</v>
      </c>
      <c r="J277" s="862">
        <v>23115</v>
      </c>
      <c r="K277" s="862">
        <v>2948</v>
      </c>
      <c r="L277" s="863"/>
      <c r="M277" s="864" t="s">
        <v>735</v>
      </c>
      <c r="N277" s="865">
        <v>22531</v>
      </c>
      <c r="O277" s="865">
        <v>45660</v>
      </c>
      <c r="P277" s="865">
        <v>9656</v>
      </c>
      <c r="Q277" s="865">
        <v>2818</v>
      </c>
      <c r="R277" s="865">
        <v>7950</v>
      </c>
      <c r="S277" s="865">
        <v>4059</v>
      </c>
      <c r="T277" s="865">
        <v>6127</v>
      </c>
      <c r="U277" s="865">
        <v>4716</v>
      </c>
      <c r="V277" s="442"/>
      <c r="X277" s="238"/>
    </row>
    <row r="278" spans="1:24" s="428" customFormat="1" ht="11.25" hidden="1" customHeight="1" x14ac:dyDescent="0.2">
      <c r="B278" s="443" t="s">
        <v>736</v>
      </c>
      <c r="C278" s="861">
        <v>250082</v>
      </c>
      <c r="D278" s="862">
        <v>32985</v>
      </c>
      <c r="E278" s="862">
        <v>47667</v>
      </c>
      <c r="F278" s="862">
        <v>5902</v>
      </c>
      <c r="G278" s="862">
        <v>4651</v>
      </c>
      <c r="H278" s="862">
        <v>1860</v>
      </c>
      <c r="I278" s="862">
        <v>11947</v>
      </c>
      <c r="J278" s="862">
        <v>27103</v>
      </c>
      <c r="K278" s="862">
        <v>2975</v>
      </c>
      <c r="L278" s="863"/>
      <c r="M278" s="864" t="s">
        <v>736</v>
      </c>
      <c r="N278" s="865">
        <v>29030</v>
      </c>
      <c r="O278" s="865">
        <v>46243</v>
      </c>
      <c r="P278" s="865">
        <v>9971</v>
      </c>
      <c r="Q278" s="865">
        <v>3671</v>
      </c>
      <c r="R278" s="865">
        <v>9777</v>
      </c>
      <c r="S278" s="865">
        <v>4595</v>
      </c>
      <c r="T278" s="865">
        <v>6356</v>
      </c>
      <c r="U278" s="865">
        <v>5325</v>
      </c>
      <c r="V278" s="442"/>
      <c r="X278" s="238"/>
    </row>
    <row r="279" spans="1:24" s="428" customFormat="1" ht="11.25" hidden="1" customHeight="1" x14ac:dyDescent="0.2">
      <c r="B279" s="443" t="s">
        <v>737</v>
      </c>
      <c r="C279" s="861">
        <v>259529</v>
      </c>
      <c r="D279" s="862">
        <v>36487</v>
      </c>
      <c r="E279" s="862">
        <v>51143</v>
      </c>
      <c r="F279" s="862">
        <v>6194</v>
      </c>
      <c r="G279" s="862">
        <v>4709</v>
      </c>
      <c r="H279" s="862">
        <v>1945</v>
      </c>
      <c r="I279" s="862">
        <v>10242</v>
      </c>
      <c r="J279" s="862">
        <v>25244</v>
      </c>
      <c r="K279" s="862">
        <v>3100</v>
      </c>
      <c r="L279" s="863"/>
      <c r="M279" s="864" t="s">
        <v>737</v>
      </c>
      <c r="N279" s="865">
        <v>31981</v>
      </c>
      <c r="O279" s="865">
        <v>49531</v>
      </c>
      <c r="P279" s="865">
        <v>10350</v>
      </c>
      <c r="Q279" s="865">
        <v>2932</v>
      </c>
      <c r="R279" s="865">
        <v>9456</v>
      </c>
      <c r="S279" s="865">
        <v>4676</v>
      </c>
      <c r="T279" s="865">
        <v>6545</v>
      </c>
      <c r="U279" s="865">
        <v>4967</v>
      </c>
      <c r="V279" s="442"/>
      <c r="X279" s="238"/>
    </row>
    <row r="280" spans="1:24" s="428" customFormat="1" ht="11.25" hidden="1" customHeight="1" x14ac:dyDescent="0.2">
      <c r="B280" s="443" t="s">
        <v>738</v>
      </c>
      <c r="C280" s="861">
        <v>259846</v>
      </c>
      <c r="D280" s="862">
        <v>34072</v>
      </c>
      <c r="E280" s="862">
        <v>51659</v>
      </c>
      <c r="F280" s="862">
        <v>6901</v>
      </c>
      <c r="G280" s="862">
        <v>5246</v>
      </c>
      <c r="H280" s="862">
        <v>2192</v>
      </c>
      <c r="I280" s="862">
        <v>11013</v>
      </c>
      <c r="J280" s="862">
        <v>26671</v>
      </c>
      <c r="K280" s="862">
        <v>3223</v>
      </c>
      <c r="L280" s="863"/>
      <c r="M280" s="864" t="s">
        <v>738</v>
      </c>
      <c r="N280" s="865">
        <v>31256</v>
      </c>
      <c r="O280" s="865">
        <v>48368</v>
      </c>
      <c r="P280" s="865">
        <v>9862</v>
      </c>
      <c r="Q280" s="865">
        <v>2543</v>
      </c>
      <c r="R280" s="865">
        <v>9719</v>
      </c>
      <c r="S280" s="865">
        <v>4770</v>
      </c>
      <c r="T280" s="865">
        <v>6795</v>
      </c>
      <c r="U280" s="865">
        <v>5485</v>
      </c>
      <c r="V280" s="442"/>
      <c r="X280" s="238"/>
    </row>
    <row r="281" spans="1:24" s="428" customFormat="1" ht="11.25" hidden="1" customHeight="1" x14ac:dyDescent="0.2">
      <c r="B281" s="443" t="s">
        <v>739</v>
      </c>
      <c r="C281" s="861">
        <v>204331</v>
      </c>
      <c r="D281" s="862">
        <v>29530</v>
      </c>
      <c r="E281" s="862">
        <v>37665</v>
      </c>
      <c r="F281" s="862">
        <v>6076</v>
      </c>
      <c r="G281" s="862">
        <v>4461</v>
      </c>
      <c r="H281" s="862">
        <v>1668</v>
      </c>
      <c r="I281" s="862">
        <v>6948</v>
      </c>
      <c r="J281" s="862">
        <v>21311</v>
      </c>
      <c r="K281" s="862">
        <v>2807</v>
      </c>
      <c r="L281" s="863"/>
      <c r="M281" s="864" t="s">
        <v>739</v>
      </c>
      <c r="N281" s="865">
        <v>22143</v>
      </c>
      <c r="O281" s="865">
        <v>40125</v>
      </c>
      <c r="P281" s="865">
        <v>8011</v>
      </c>
      <c r="Q281" s="865">
        <v>2139</v>
      </c>
      <c r="R281" s="865">
        <v>7909</v>
      </c>
      <c r="S281" s="865">
        <v>3922</v>
      </c>
      <c r="T281" s="865">
        <v>5400</v>
      </c>
      <c r="U281" s="865">
        <v>4136</v>
      </c>
      <c r="V281" s="442"/>
      <c r="X281" s="238"/>
    </row>
    <row r="282" spans="1:24" s="428" customFormat="1" ht="11.25" hidden="1" customHeight="1" x14ac:dyDescent="0.2">
      <c r="B282" s="443"/>
      <c r="C282" s="238"/>
      <c r="D282" s="238"/>
      <c r="E282" s="238"/>
      <c r="F282" s="238"/>
      <c r="G282" s="238"/>
      <c r="H282" s="238"/>
      <c r="I282" s="238"/>
      <c r="J282" s="238"/>
      <c r="K282" s="238"/>
      <c r="L282" s="436"/>
      <c r="M282" s="443"/>
      <c r="N282" s="238"/>
      <c r="O282" s="238"/>
      <c r="P282" s="238"/>
      <c r="Q282" s="238"/>
      <c r="R282" s="238"/>
      <c r="S282" s="238"/>
      <c r="T282" s="238"/>
      <c r="U282" s="439"/>
      <c r="V282" s="442"/>
      <c r="X282" s="238"/>
    </row>
    <row r="283" spans="1:24" s="428" customFormat="1" ht="11.25" hidden="1" customHeight="1" x14ac:dyDescent="0.2">
      <c r="A283" s="2842">
        <v>2013</v>
      </c>
      <c r="B283" s="2843"/>
      <c r="C283" s="238"/>
      <c r="D283" s="238"/>
      <c r="E283" s="238"/>
      <c r="F283" s="238"/>
      <c r="G283" s="238"/>
      <c r="H283" s="238"/>
      <c r="I283" s="238"/>
      <c r="J283" s="238"/>
      <c r="K283" s="238"/>
      <c r="L283" s="2842">
        <v>2013</v>
      </c>
      <c r="M283" s="2843"/>
      <c r="N283" s="238"/>
      <c r="O283" s="238"/>
      <c r="P283" s="238"/>
      <c r="Q283" s="238"/>
      <c r="R283" s="238"/>
      <c r="S283" s="238"/>
      <c r="T283" s="238"/>
      <c r="U283" s="439"/>
      <c r="V283" s="442"/>
      <c r="X283" s="238"/>
    </row>
    <row r="284" spans="1:24" s="428" customFormat="1" ht="11.25" hidden="1" customHeight="1" x14ac:dyDescent="0.2">
      <c r="B284" s="443" t="s">
        <v>542</v>
      </c>
      <c r="C284" s="440">
        <f>SUM(D284:U284)+58</f>
        <v>192090</v>
      </c>
      <c r="D284" s="238">
        <v>28810</v>
      </c>
      <c r="E284" s="238">
        <v>36399</v>
      </c>
      <c r="F284" s="238">
        <v>4214</v>
      </c>
      <c r="G284" s="238">
        <v>3647</v>
      </c>
      <c r="H284" s="238">
        <v>1367</v>
      </c>
      <c r="I284" s="238">
        <v>7690</v>
      </c>
      <c r="J284" s="238">
        <v>20264</v>
      </c>
      <c r="K284" s="238">
        <v>2309</v>
      </c>
      <c r="L284" s="436"/>
      <c r="M284" s="1074" t="s">
        <v>542</v>
      </c>
      <c r="N284" s="439">
        <v>20628</v>
      </c>
      <c r="O284" s="439">
        <v>37867</v>
      </c>
      <c r="P284" s="439">
        <v>8024</v>
      </c>
      <c r="Q284" s="439">
        <v>2098</v>
      </c>
      <c r="R284" s="439">
        <v>6487</v>
      </c>
      <c r="S284" s="439">
        <v>3415</v>
      </c>
      <c r="T284" s="439">
        <v>5197</v>
      </c>
      <c r="U284" s="439">
        <v>3616</v>
      </c>
      <c r="V284" s="442"/>
      <c r="X284" s="238"/>
    </row>
    <row r="285" spans="1:24" s="428" customFormat="1" ht="11.25" hidden="1" customHeight="1" x14ac:dyDescent="0.2">
      <c r="B285" s="443" t="s">
        <v>729</v>
      </c>
      <c r="C285" s="440">
        <f>SUM(D285:U285)+70</f>
        <v>200683</v>
      </c>
      <c r="D285" s="238">
        <v>28202</v>
      </c>
      <c r="E285" s="238">
        <v>38325</v>
      </c>
      <c r="F285" s="238">
        <v>5127</v>
      </c>
      <c r="G285" s="238">
        <v>3676</v>
      </c>
      <c r="H285" s="238">
        <v>1447</v>
      </c>
      <c r="I285" s="238">
        <v>11972</v>
      </c>
      <c r="J285" s="238">
        <v>20220</v>
      </c>
      <c r="K285" s="238">
        <v>2205</v>
      </c>
      <c r="L285" s="436"/>
      <c r="M285" s="1074" t="s">
        <v>729</v>
      </c>
      <c r="N285" s="439">
        <v>20995</v>
      </c>
      <c r="O285" s="439">
        <v>37778</v>
      </c>
      <c r="P285" s="439">
        <v>8201</v>
      </c>
      <c r="Q285" s="439">
        <v>2187</v>
      </c>
      <c r="R285" s="439">
        <v>7223</v>
      </c>
      <c r="S285" s="439">
        <v>3684</v>
      </c>
      <c r="T285" s="439">
        <v>5326</v>
      </c>
      <c r="U285" s="439">
        <v>4045</v>
      </c>
      <c r="V285" s="442"/>
      <c r="X285" s="238"/>
    </row>
    <row r="286" spans="1:24" s="428" customFormat="1" ht="11.25" hidden="1" customHeight="1" x14ac:dyDescent="0.2">
      <c r="B286" s="443" t="s">
        <v>730</v>
      </c>
      <c r="C286" s="440">
        <f>SUM(D286:U286)+102</f>
        <v>281184</v>
      </c>
      <c r="D286" s="238">
        <v>39597</v>
      </c>
      <c r="E286" s="238">
        <v>53296</v>
      </c>
      <c r="F286" s="238">
        <v>6605</v>
      </c>
      <c r="G286" s="238">
        <v>5273</v>
      </c>
      <c r="H286" s="238">
        <v>1910</v>
      </c>
      <c r="I286" s="238">
        <v>14393</v>
      </c>
      <c r="J286" s="238">
        <v>29267</v>
      </c>
      <c r="K286" s="238">
        <v>3529</v>
      </c>
      <c r="L286" s="436"/>
      <c r="M286" s="1074" t="s">
        <v>730</v>
      </c>
      <c r="N286" s="439">
        <v>30003</v>
      </c>
      <c r="O286" s="439">
        <v>54450</v>
      </c>
      <c r="P286" s="439">
        <v>11656</v>
      </c>
      <c r="Q286" s="439">
        <v>3370</v>
      </c>
      <c r="R286" s="439">
        <v>10083</v>
      </c>
      <c r="S286" s="439">
        <v>4926</v>
      </c>
      <c r="T286" s="439">
        <v>7135</v>
      </c>
      <c r="U286" s="439">
        <v>5589</v>
      </c>
      <c r="V286" s="442"/>
      <c r="X286" s="238"/>
    </row>
    <row r="287" spans="1:24" s="428" customFormat="1" ht="11.25" hidden="1" customHeight="1" x14ac:dyDescent="0.2">
      <c r="B287" s="443" t="s">
        <v>731</v>
      </c>
      <c r="C287" s="440">
        <f>SUM(D287:U287)+33</f>
        <v>284444</v>
      </c>
      <c r="D287" s="238">
        <v>40198</v>
      </c>
      <c r="E287" s="238">
        <v>56527</v>
      </c>
      <c r="F287" s="238">
        <v>6932</v>
      </c>
      <c r="G287" s="238">
        <v>4934</v>
      </c>
      <c r="H287" s="238">
        <v>1969</v>
      </c>
      <c r="I287" s="238">
        <v>11896</v>
      </c>
      <c r="J287" s="238">
        <v>31374</v>
      </c>
      <c r="K287" s="238">
        <v>3352</v>
      </c>
      <c r="L287" s="436"/>
      <c r="M287" s="1074" t="s">
        <v>731</v>
      </c>
      <c r="N287" s="439">
        <v>32706</v>
      </c>
      <c r="O287" s="439">
        <v>51526</v>
      </c>
      <c r="P287" s="439">
        <v>10928</v>
      </c>
      <c r="Q287" s="439">
        <v>3022</v>
      </c>
      <c r="R287" s="439">
        <v>10345</v>
      </c>
      <c r="S287" s="439">
        <v>5097</v>
      </c>
      <c r="T287" s="439">
        <v>7671</v>
      </c>
      <c r="U287" s="439">
        <v>5934</v>
      </c>
      <c r="V287" s="442"/>
      <c r="X287" s="238"/>
    </row>
    <row r="288" spans="1:24" s="428" customFormat="1" ht="11.25" hidden="1" customHeight="1" x14ac:dyDescent="0.2">
      <c r="B288" s="443" t="s">
        <v>732</v>
      </c>
      <c r="C288" s="440">
        <v>261316</v>
      </c>
      <c r="D288" s="238">
        <v>35749</v>
      </c>
      <c r="E288" s="238">
        <v>53088</v>
      </c>
      <c r="F288" s="238">
        <v>6177</v>
      </c>
      <c r="G288" s="238">
        <v>5030</v>
      </c>
      <c r="H288" s="238">
        <v>2337</v>
      </c>
      <c r="I288" s="238">
        <v>11600</v>
      </c>
      <c r="J288" s="238">
        <v>27700</v>
      </c>
      <c r="K288" s="238">
        <v>3111</v>
      </c>
      <c r="L288" s="436"/>
      <c r="M288" s="1074" t="s">
        <v>732</v>
      </c>
      <c r="N288" s="439">
        <v>28270</v>
      </c>
      <c r="O288" s="439">
        <v>47445</v>
      </c>
      <c r="P288" s="439">
        <v>10422</v>
      </c>
      <c r="Q288" s="439">
        <v>2763</v>
      </c>
      <c r="R288" s="439">
        <v>10057</v>
      </c>
      <c r="S288" s="439">
        <v>4722</v>
      </c>
      <c r="T288" s="439">
        <v>7175</v>
      </c>
      <c r="U288" s="439">
        <v>5629</v>
      </c>
      <c r="V288" s="442"/>
      <c r="X288" s="238"/>
    </row>
    <row r="289" spans="1:24" s="428" customFormat="1" ht="11.25" hidden="1" customHeight="1" x14ac:dyDescent="0.2">
      <c r="B289" s="443" t="s">
        <v>733</v>
      </c>
      <c r="C289" s="440">
        <f>SUM(D289:U289)+96</f>
        <v>282913</v>
      </c>
      <c r="D289" s="238">
        <v>40790</v>
      </c>
      <c r="E289" s="238">
        <v>59124</v>
      </c>
      <c r="F289" s="238">
        <v>6514</v>
      </c>
      <c r="G289" s="238">
        <v>5120</v>
      </c>
      <c r="H289" s="238">
        <v>2201</v>
      </c>
      <c r="I289" s="238">
        <v>10745</v>
      </c>
      <c r="J289" s="238">
        <v>29024</v>
      </c>
      <c r="K289" s="238">
        <v>3331</v>
      </c>
      <c r="L289" s="436"/>
      <c r="M289" s="1074" t="s">
        <v>733</v>
      </c>
      <c r="N289" s="439">
        <v>27681</v>
      </c>
      <c r="O289" s="439">
        <v>54454</v>
      </c>
      <c r="P289" s="439">
        <v>12094</v>
      </c>
      <c r="Q289" s="439">
        <v>3137</v>
      </c>
      <c r="R289" s="439">
        <v>10562</v>
      </c>
      <c r="S289" s="439">
        <v>5063</v>
      </c>
      <c r="T289" s="439">
        <v>7196</v>
      </c>
      <c r="U289" s="439">
        <v>5781</v>
      </c>
      <c r="V289" s="442"/>
      <c r="X289" s="238"/>
    </row>
    <row r="290" spans="1:24" s="428" customFormat="1" ht="11.25" hidden="1" customHeight="1" x14ac:dyDescent="0.2">
      <c r="B290" s="443" t="s">
        <v>734</v>
      </c>
      <c r="C290" s="440">
        <f>SUM(D290:U290)+44</f>
        <v>253146</v>
      </c>
      <c r="D290" s="238">
        <v>37638</v>
      </c>
      <c r="E290" s="238">
        <v>53137</v>
      </c>
      <c r="F290" s="238">
        <v>6037</v>
      </c>
      <c r="G290" s="238">
        <v>4726</v>
      </c>
      <c r="H290" s="238">
        <v>1618</v>
      </c>
      <c r="I290" s="238">
        <v>7715</v>
      </c>
      <c r="J290" s="238">
        <v>25426</v>
      </c>
      <c r="K290" s="238">
        <v>3009</v>
      </c>
      <c r="L290" s="436"/>
      <c r="M290" s="1074" t="s">
        <v>734</v>
      </c>
      <c r="N290" s="439">
        <v>24282</v>
      </c>
      <c r="O290" s="439">
        <v>50023</v>
      </c>
      <c r="P290" s="439">
        <v>10515</v>
      </c>
      <c r="Q290" s="439">
        <v>2783</v>
      </c>
      <c r="R290" s="439">
        <v>9272</v>
      </c>
      <c r="S290" s="439">
        <v>4730</v>
      </c>
      <c r="T290" s="439">
        <v>6862</v>
      </c>
      <c r="U290" s="439">
        <v>5329</v>
      </c>
      <c r="V290" s="442"/>
      <c r="X290" s="238"/>
    </row>
    <row r="291" spans="1:24" s="428" customFormat="1" ht="11.25" hidden="1" customHeight="1" x14ac:dyDescent="0.2">
      <c r="B291" s="443" t="s">
        <v>735</v>
      </c>
      <c r="C291" s="440">
        <f>SUM(D291:U291)+29</f>
        <v>214044</v>
      </c>
      <c r="D291" s="238">
        <v>28155</v>
      </c>
      <c r="E291" s="238">
        <v>43394</v>
      </c>
      <c r="F291" s="238">
        <v>5295</v>
      </c>
      <c r="G291" s="238">
        <v>4037</v>
      </c>
      <c r="H291" s="238">
        <v>1618</v>
      </c>
      <c r="I291" s="238">
        <v>11510</v>
      </c>
      <c r="J291" s="238">
        <v>20926</v>
      </c>
      <c r="K291" s="238">
        <v>2763</v>
      </c>
      <c r="L291" s="436"/>
      <c r="M291" s="1074" t="s">
        <v>735</v>
      </c>
      <c r="N291" s="238">
        <v>22583</v>
      </c>
      <c r="O291" s="238">
        <v>40897</v>
      </c>
      <c r="P291" s="238">
        <v>9251</v>
      </c>
      <c r="Q291" s="238">
        <v>2141</v>
      </c>
      <c r="R291" s="238">
        <v>7830</v>
      </c>
      <c r="S291" s="238">
        <v>3910</v>
      </c>
      <c r="T291" s="238">
        <v>5328</v>
      </c>
      <c r="U291" s="238">
        <v>4377</v>
      </c>
      <c r="V291" s="442"/>
      <c r="X291" s="238"/>
    </row>
    <row r="292" spans="1:24" s="428" customFormat="1" ht="11.25" hidden="1" customHeight="1" x14ac:dyDescent="0.2">
      <c r="B292" s="443" t="s">
        <v>736</v>
      </c>
      <c r="C292" s="440">
        <v>247199</v>
      </c>
      <c r="D292" s="238">
        <v>33081</v>
      </c>
      <c r="E292" s="238">
        <v>50630</v>
      </c>
      <c r="F292" s="238">
        <v>6112</v>
      </c>
      <c r="G292" s="238">
        <v>4531</v>
      </c>
      <c r="H292" s="238">
        <v>1667</v>
      </c>
      <c r="I292" s="238">
        <v>10977</v>
      </c>
      <c r="J292" s="238">
        <v>25948</v>
      </c>
      <c r="K292" s="238">
        <v>2960</v>
      </c>
      <c r="L292" s="436"/>
      <c r="M292" s="1074" t="s">
        <v>736</v>
      </c>
      <c r="N292" s="238">
        <v>27426</v>
      </c>
      <c r="O292" s="238">
        <v>45435</v>
      </c>
      <c r="P292" s="238">
        <v>9627</v>
      </c>
      <c r="Q292" s="238">
        <v>2785</v>
      </c>
      <c r="R292" s="238">
        <v>9739</v>
      </c>
      <c r="S292" s="238">
        <v>4517</v>
      </c>
      <c r="T292" s="238">
        <v>6483</v>
      </c>
      <c r="U292" s="238">
        <v>5276</v>
      </c>
      <c r="V292" s="442"/>
      <c r="X292" s="238"/>
    </row>
    <row r="293" spans="1:24" s="428" customFormat="1" ht="11.25" hidden="1" customHeight="1" x14ac:dyDescent="0.2">
      <c r="B293" s="443" t="s">
        <v>737</v>
      </c>
      <c r="C293" s="440">
        <f>SUM(D293:U293)+28</f>
        <v>265441</v>
      </c>
      <c r="D293" s="238">
        <v>37404</v>
      </c>
      <c r="E293" s="238">
        <v>53625</v>
      </c>
      <c r="F293" s="238">
        <v>6282</v>
      </c>
      <c r="G293" s="238">
        <v>4672</v>
      </c>
      <c r="H293" s="238">
        <v>2006</v>
      </c>
      <c r="I293" s="238">
        <v>10192</v>
      </c>
      <c r="J293" s="238">
        <v>27342</v>
      </c>
      <c r="K293" s="238">
        <v>2999</v>
      </c>
      <c r="L293" s="436"/>
      <c r="M293" s="1074" t="s">
        <v>737</v>
      </c>
      <c r="N293" s="238">
        <v>30164</v>
      </c>
      <c r="O293" s="238">
        <v>51150</v>
      </c>
      <c r="P293" s="238">
        <v>10714</v>
      </c>
      <c r="Q293" s="238">
        <v>2846</v>
      </c>
      <c r="R293" s="238">
        <v>9474</v>
      </c>
      <c r="S293" s="238">
        <v>4761</v>
      </c>
      <c r="T293" s="238">
        <v>6614</v>
      </c>
      <c r="U293" s="238">
        <v>5168</v>
      </c>
      <c r="V293" s="442"/>
      <c r="X293" s="238"/>
    </row>
    <row r="294" spans="1:24" s="428" customFormat="1" ht="11.25" hidden="1" customHeight="1" x14ac:dyDescent="0.2">
      <c r="B294" s="443" t="s">
        <v>738</v>
      </c>
      <c r="C294" s="440">
        <f>SUM(D294:U294)+44</f>
        <v>254651</v>
      </c>
      <c r="D294" s="238">
        <v>33798</v>
      </c>
      <c r="E294" s="238">
        <v>50825</v>
      </c>
      <c r="F294" s="238">
        <v>7293</v>
      </c>
      <c r="G294" s="238">
        <v>4685</v>
      </c>
      <c r="H294" s="238">
        <v>2089</v>
      </c>
      <c r="I294" s="238">
        <v>9068</v>
      </c>
      <c r="J294" s="238">
        <v>26660</v>
      </c>
      <c r="K294" s="238">
        <v>2955</v>
      </c>
      <c r="L294" s="436"/>
      <c r="M294" s="1074" t="s">
        <v>738</v>
      </c>
      <c r="N294" s="238">
        <v>31033</v>
      </c>
      <c r="O294" s="238">
        <v>47647</v>
      </c>
      <c r="P294" s="238">
        <v>9738</v>
      </c>
      <c r="Q294" s="238">
        <v>2910</v>
      </c>
      <c r="R294" s="238">
        <v>9345</v>
      </c>
      <c r="S294" s="238">
        <v>4751</v>
      </c>
      <c r="T294" s="238">
        <v>6667</v>
      </c>
      <c r="U294" s="238">
        <v>5143</v>
      </c>
      <c r="V294" s="442"/>
      <c r="X294" s="238"/>
    </row>
    <row r="295" spans="1:24" s="428" customFormat="1" ht="11.25" hidden="1" customHeight="1" x14ac:dyDescent="0.2">
      <c r="B295" s="443" t="s">
        <v>739</v>
      </c>
      <c r="C295" s="440">
        <f>SUM(D295:U295)+73</f>
        <v>215320</v>
      </c>
      <c r="D295" s="238">
        <v>28792</v>
      </c>
      <c r="E295" s="238">
        <v>39171</v>
      </c>
      <c r="F295" s="238">
        <v>6151</v>
      </c>
      <c r="G295" s="238">
        <v>4460</v>
      </c>
      <c r="H295" s="238">
        <v>1689</v>
      </c>
      <c r="I295" s="238">
        <v>6879</v>
      </c>
      <c r="J295" s="238">
        <v>21156</v>
      </c>
      <c r="K295" s="238">
        <v>2827</v>
      </c>
      <c r="L295" s="436"/>
      <c r="M295" s="1074" t="s">
        <v>739</v>
      </c>
      <c r="N295" s="238">
        <v>27893</v>
      </c>
      <c r="O295" s="238">
        <v>42402</v>
      </c>
      <c r="P295" s="238">
        <v>8502</v>
      </c>
      <c r="Q295" s="238">
        <v>2259</v>
      </c>
      <c r="R295" s="238">
        <v>8550</v>
      </c>
      <c r="S295" s="238">
        <v>4093</v>
      </c>
      <c r="T295" s="238">
        <v>5925</v>
      </c>
      <c r="U295" s="238">
        <v>4498</v>
      </c>
      <c r="V295" s="442"/>
      <c r="X295" s="238"/>
    </row>
    <row r="296" spans="1:24" s="428" customFormat="1" ht="11.25" hidden="1" customHeight="1" x14ac:dyDescent="0.2">
      <c r="B296" s="1074"/>
      <c r="C296" s="238"/>
      <c r="D296" s="238"/>
      <c r="E296" s="238"/>
      <c r="F296" s="238"/>
      <c r="G296" s="238"/>
      <c r="H296" s="238"/>
      <c r="I296" s="238"/>
      <c r="J296" s="238"/>
      <c r="K296" s="238"/>
      <c r="L296" s="436"/>
      <c r="M296" s="1074"/>
      <c r="N296" s="238"/>
      <c r="O296" s="238"/>
      <c r="P296" s="238"/>
      <c r="Q296" s="238"/>
      <c r="R296" s="238"/>
      <c r="S296" s="238"/>
      <c r="T296" s="238"/>
      <c r="U296" s="238"/>
      <c r="V296" s="442"/>
      <c r="X296" s="238"/>
    </row>
    <row r="297" spans="1:24" s="428" customFormat="1" ht="11.25" hidden="1" customHeight="1" x14ac:dyDescent="0.2">
      <c r="A297" s="2842">
        <v>2014</v>
      </c>
      <c r="B297" s="2843"/>
      <c r="C297" s="238"/>
      <c r="D297" s="238"/>
      <c r="E297" s="238"/>
      <c r="F297" s="238"/>
      <c r="G297" s="238"/>
      <c r="H297" s="238"/>
      <c r="I297" s="238"/>
      <c r="J297" s="238"/>
      <c r="K297" s="238"/>
      <c r="L297" s="2842">
        <v>2014</v>
      </c>
      <c r="M297" s="2843"/>
      <c r="N297" s="238"/>
      <c r="O297" s="238"/>
      <c r="P297" s="238"/>
      <c r="Q297" s="238"/>
      <c r="R297" s="238"/>
      <c r="S297" s="238"/>
      <c r="T297" s="238"/>
      <c r="U297" s="238"/>
      <c r="V297" s="442"/>
      <c r="X297" s="238"/>
    </row>
    <row r="298" spans="1:24" s="428" customFormat="1" ht="11.25" hidden="1" customHeight="1" x14ac:dyDescent="0.2">
      <c r="B298" s="443" t="s">
        <v>542</v>
      </c>
      <c r="C298" s="440">
        <f>SUM(D298:U298)+23</f>
        <v>205996</v>
      </c>
      <c r="D298" s="238">
        <v>28823</v>
      </c>
      <c r="E298" s="238">
        <v>41418</v>
      </c>
      <c r="F298" s="238">
        <v>5003</v>
      </c>
      <c r="G298" s="238">
        <v>3701</v>
      </c>
      <c r="H298" s="238">
        <v>1416</v>
      </c>
      <c r="I298" s="238">
        <v>8613</v>
      </c>
      <c r="J298" s="238">
        <v>21219</v>
      </c>
      <c r="K298" s="238">
        <v>2221</v>
      </c>
      <c r="L298" s="436"/>
      <c r="M298" s="1074" t="s">
        <v>542</v>
      </c>
      <c r="N298" s="238">
        <v>22472</v>
      </c>
      <c r="O298" s="238">
        <v>40825</v>
      </c>
      <c r="P298" s="238">
        <v>8354</v>
      </c>
      <c r="Q298" s="238">
        <v>2220</v>
      </c>
      <c r="R298" s="238">
        <v>6913</v>
      </c>
      <c r="S298" s="238">
        <v>3709</v>
      </c>
      <c r="T298" s="238">
        <v>4985</v>
      </c>
      <c r="U298" s="238">
        <v>4081</v>
      </c>
      <c r="V298" s="442"/>
      <c r="X298" s="238"/>
    </row>
    <row r="299" spans="1:24" s="428" customFormat="1" ht="11.25" hidden="1" customHeight="1" x14ac:dyDescent="0.2">
      <c r="B299" s="443" t="s">
        <v>729</v>
      </c>
      <c r="C299" s="440">
        <f>SUM(D299:U299)+76</f>
        <v>209349</v>
      </c>
      <c r="D299" s="238">
        <v>29440</v>
      </c>
      <c r="E299" s="238">
        <v>42650</v>
      </c>
      <c r="F299" s="238">
        <v>4948</v>
      </c>
      <c r="G299" s="238">
        <v>3932</v>
      </c>
      <c r="H299" s="238">
        <v>1223</v>
      </c>
      <c r="I299" s="238">
        <v>10352</v>
      </c>
      <c r="J299" s="238">
        <v>20906</v>
      </c>
      <c r="K299" s="238">
        <v>2456</v>
      </c>
      <c r="L299" s="436"/>
      <c r="M299" s="1074" t="s">
        <v>729</v>
      </c>
      <c r="N299" s="238">
        <v>21482</v>
      </c>
      <c r="O299" s="238">
        <v>40546</v>
      </c>
      <c r="P299" s="238">
        <v>8499</v>
      </c>
      <c r="Q299" s="238">
        <v>2250</v>
      </c>
      <c r="R299" s="238">
        <v>7677</v>
      </c>
      <c r="S299" s="238">
        <v>3710</v>
      </c>
      <c r="T299" s="238">
        <v>4940</v>
      </c>
      <c r="U299" s="238">
        <v>4262</v>
      </c>
      <c r="V299" s="442"/>
      <c r="X299" s="238"/>
    </row>
    <row r="300" spans="1:24" s="428" customFormat="1" ht="11.25" hidden="1" customHeight="1" x14ac:dyDescent="0.2">
      <c r="B300" s="443" t="s">
        <v>730</v>
      </c>
      <c r="C300" s="440">
        <f>SUM(D300:U300)+38</f>
        <v>296408</v>
      </c>
      <c r="D300" s="238">
        <v>40549</v>
      </c>
      <c r="E300" s="238">
        <v>57343</v>
      </c>
      <c r="F300" s="238">
        <v>7598</v>
      </c>
      <c r="G300" s="238">
        <v>5478</v>
      </c>
      <c r="H300" s="238">
        <v>1811</v>
      </c>
      <c r="I300" s="238">
        <v>14164</v>
      </c>
      <c r="J300" s="238">
        <v>31154</v>
      </c>
      <c r="K300" s="238">
        <v>3407</v>
      </c>
      <c r="L300" s="238"/>
      <c r="M300" s="1452" t="s">
        <v>730</v>
      </c>
      <c r="N300" s="238">
        <v>31420</v>
      </c>
      <c r="O300" s="238">
        <v>57671</v>
      </c>
      <c r="P300" s="238">
        <v>11809</v>
      </c>
      <c r="Q300" s="238">
        <v>3304</v>
      </c>
      <c r="R300" s="238">
        <v>11220</v>
      </c>
      <c r="S300" s="238">
        <v>5557</v>
      </c>
      <c r="T300" s="238">
        <v>7650</v>
      </c>
      <c r="U300" s="238">
        <v>6235</v>
      </c>
      <c r="V300" s="442"/>
      <c r="X300" s="238"/>
    </row>
    <row r="301" spans="1:24" s="428" customFormat="1" ht="11.25" hidden="1" customHeight="1" x14ac:dyDescent="0.2">
      <c r="B301" s="443" t="s">
        <v>731</v>
      </c>
      <c r="C301" s="440">
        <f>SUM(D301:U301)+51</f>
        <v>274097</v>
      </c>
      <c r="D301" s="238">
        <v>38557</v>
      </c>
      <c r="E301" s="238">
        <v>56450</v>
      </c>
      <c r="F301" s="238">
        <v>6256</v>
      </c>
      <c r="G301" s="238">
        <v>4811</v>
      </c>
      <c r="H301" s="238">
        <v>1911</v>
      </c>
      <c r="I301" s="238">
        <v>12194</v>
      </c>
      <c r="J301" s="238">
        <v>28603</v>
      </c>
      <c r="K301" s="238">
        <v>3098</v>
      </c>
      <c r="L301" s="436"/>
      <c r="M301" s="1074" t="s">
        <v>731</v>
      </c>
      <c r="N301" s="238">
        <v>32619</v>
      </c>
      <c r="O301" s="238">
        <v>50099</v>
      </c>
      <c r="P301" s="238">
        <v>10580</v>
      </c>
      <c r="Q301" s="238">
        <v>2621</v>
      </c>
      <c r="R301" s="238">
        <v>9858</v>
      </c>
      <c r="S301" s="238">
        <v>4672</v>
      </c>
      <c r="T301" s="238">
        <v>6428</v>
      </c>
      <c r="U301" s="238">
        <v>5289</v>
      </c>
      <c r="V301" s="442"/>
      <c r="X301" s="238"/>
    </row>
    <row r="302" spans="1:24" s="428" customFormat="1" ht="11.25" hidden="1" customHeight="1" x14ac:dyDescent="0.2">
      <c r="B302" s="443" t="s">
        <v>732</v>
      </c>
      <c r="C302" s="440">
        <f>SUM(D302:U302)+113</f>
        <v>274804</v>
      </c>
      <c r="D302" s="238">
        <v>35826</v>
      </c>
      <c r="E302" s="238">
        <v>56035</v>
      </c>
      <c r="F302" s="238">
        <v>6397</v>
      </c>
      <c r="G302" s="238">
        <v>4922</v>
      </c>
      <c r="H302" s="238">
        <v>2134</v>
      </c>
      <c r="I302" s="238">
        <v>12377</v>
      </c>
      <c r="J302" s="238">
        <v>31916</v>
      </c>
      <c r="K302" s="238">
        <v>3143</v>
      </c>
      <c r="L302" s="436"/>
      <c r="M302" s="1074" t="s">
        <v>732</v>
      </c>
      <c r="N302" s="238">
        <v>30832</v>
      </c>
      <c r="O302" s="238">
        <v>51365</v>
      </c>
      <c r="P302" s="238">
        <v>10602</v>
      </c>
      <c r="Q302" s="238">
        <v>3098</v>
      </c>
      <c r="R302" s="238">
        <v>10024</v>
      </c>
      <c r="S302" s="238">
        <v>4567</v>
      </c>
      <c r="T302" s="238">
        <v>6257</v>
      </c>
      <c r="U302" s="238">
        <v>5196</v>
      </c>
      <c r="V302" s="442"/>
      <c r="X302" s="238"/>
    </row>
    <row r="303" spans="1:24" s="428" customFormat="1" ht="11.25" hidden="1" customHeight="1" x14ac:dyDescent="0.2">
      <c r="B303" s="443" t="s">
        <v>733</v>
      </c>
      <c r="C303" s="440">
        <f>SUM(D303:U303)+51</f>
        <v>277614</v>
      </c>
      <c r="D303" s="238">
        <v>37536</v>
      </c>
      <c r="E303" s="238">
        <v>54964</v>
      </c>
      <c r="F303" s="238">
        <v>6584</v>
      </c>
      <c r="G303" s="238">
        <v>5253</v>
      </c>
      <c r="H303" s="238">
        <v>2211</v>
      </c>
      <c r="I303" s="238">
        <v>9722</v>
      </c>
      <c r="J303" s="238">
        <v>29781</v>
      </c>
      <c r="K303" s="238">
        <v>3279</v>
      </c>
      <c r="L303" s="436"/>
      <c r="M303" s="1074" t="s">
        <v>733</v>
      </c>
      <c r="N303" s="238">
        <v>31909</v>
      </c>
      <c r="O303" s="238">
        <v>52731</v>
      </c>
      <c r="P303" s="238">
        <v>11444</v>
      </c>
      <c r="Q303" s="238">
        <v>2995</v>
      </c>
      <c r="R303" s="238">
        <v>10909</v>
      </c>
      <c r="S303" s="238">
        <v>5142</v>
      </c>
      <c r="T303" s="238">
        <v>7249</v>
      </c>
      <c r="U303" s="238">
        <v>5854</v>
      </c>
      <c r="V303" s="442"/>
      <c r="X303" s="238"/>
    </row>
    <row r="304" spans="1:24" s="428" customFormat="1" ht="11.25" hidden="1" customHeight="1" x14ac:dyDescent="0.2">
      <c r="B304" s="443" t="s">
        <v>734</v>
      </c>
      <c r="C304" s="440">
        <v>270249</v>
      </c>
      <c r="D304" s="238">
        <v>38692</v>
      </c>
      <c r="E304" s="238">
        <v>54615</v>
      </c>
      <c r="F304" s="238">
        <v>6599</v>
      </c>
      <c r="G304" s="238">
        <v>4681</v>
      </c>
      <c r="H304" s="238">
        <v>2137</v>
      </c>
      <c r="I304" s="238">
        <v>10413</v>
      </c>
      <c r="J304" s="238">
        <v>28169</v>
      </c>
      <c r="K304" s="238">
        <v>3117</v>
      </c>
      <c r="L304" s="238"/>
      <c r="M304" s="1452" t="s">
        <v>734</v>
      </c>
      <c r="N304" s="238">
        <v>30274</v>
      </c>
      <c r="O304" s="238">
        <v>51567</v>
      </c>
      <c r="P304" s="238">
        <v>11120</v>
      </c>
      <c r="Q304" s="238">
        <v>3033</v>
      </c>
      <c r="R304" s="238">
        <v>9445</v>
      </c>
      <c r="S304" s="238">
        <v>4606</v>
      </c>
      <c r="T304" s="238">
        <v>6360</v>
      </c>
      <c r="U304" s="238">
        <v>5380</v>
      </c>
      <c r="V304" s="442"/>
      <c r="X304" s="238"/>
    </row>
    <row r="305" spans="1:24" s="428" customFormat="1" ht="11.25" hidden="1" customHeight="1" x14ac:dyDescent="0.2">
      <c r="B305" s="443" t="s">
        <v>735</v>
      </c>
      <c r="C305" s="238">
        <v>213092</v>
      </c>
      <c r="D305" s="238">
        <v>27598</v>
      </c>
      <c r="E305" s="238">
        <v>43141</v>
      </c>
      <c r="F305" s="238">
        <v>5063</v>
      </c>
      <c r="G305" s="238">
        <v>4258</v>
      </c>
      <c r="H305" s="238">
        <v>1719</v>
      </c>
      <c r="I305" s="238">
        <v>9406</v>
      </c>
      <c r="J305" s="238">
        <v>20585</v>
      </c>
      <c r="K305" s="238">
        <v>2720</v>
      </c>
      <c r="L305" s="436"/>
      <c r="M305" s="1074" t="s">
        <v>735</v>
      </c>
      <c r="N305" s="238">
        <v>23131</v>
      </c>
      <c r="O305" s="238">
        <v>42962</v>
      </c>
      <c r="P305" s="238">
        <v>8552</v>
      </c>
      <c r="Q305" s="238">
        <v>2437</v>
      </c>
      <c r="R305" s="238">
        <v>7851</v>
      </c>
      <c r="S305" s="238">
        <v>3942</v>
      </c>
      <c r="T305" s="238">
        <v>5368</v>
      </c>
      <c r="U305" s="238">
        <v>4326</v>
      </c>
      <c r="V305" s="442"/>
      <c r="X305" s="238"/>
    </row>
    <row r="306" spans="1:24" s="428" customFormat="1" ht="11.25" hidden="1" customHeight="1" x14ac:dyDescent="0.2">
      <c r="B306" s="443" t="s">
        <v>736</v>
      </c>
      <c r="C306" s="238">
        <v>260062</v>
      </c>
      <c r="D306" s="238">
        <v>34880</v>
      </c>
      <c r="E306" s="238">
        <v>50112</v>
      </c>
      <c r="F306" s="238">
        <v>6467</v>
      </c>
      <c r="G306" s="238">
        <v>5067</v>
      </c>
      <c r="H306" s="238">
        <v>1819</v>
      </c>
      <c r="I306" s="238">
        <v>13264</v>
      </c>
      <c r="J306" s="238">
        <v>27086</v>
      </c>
      <c r="K306" s="238">
        <v>2840</v>
      </c>
      <c r="L306" s="238"/>
      <c r="M306" s="1452" t="s">
        <v>736</v>
      </c>
      <c r="N306" s="238">
        <v>30914</v>
      </c>
      <c r="O306" s="238">
        <v>48462</v>
      </c>
      <c r="P306" s="238">
        <v>10306</v>
      </c>
      <c r="Q306" s="238">
        <v>2925</v>
      </c>
      <c r="R306" s="238">
        <v>9976</v>
      </c>
      <c r="S306" s="238">
        <v>4705</v>
      </c>
      <c r="T306" s="238">
        <v>6206</v>
      </c>
      <c r="U306" s="238">
        <v>5018</v>
      </c>
      <c r="V306" s="442"/>
      <c r="X306" s="238"/>
    </row>
    <row r="307" spans="1:24" s="428" customFormat="1" ht="11.25" hidden="1" customHeight="1" x14ac:dyDescent="0.2">
      <c r="B307" s="443" t="s">
        <v>737</v>
      </c>
      <c r="C307" s="440">
        <v>275320</v>
      </c>
      <c r="D307" s="238">
        <v>38595</v>
      </c>
      <c r="E307" s="238">
        <v>53881</v>
      </c>
      <c r="F307" s="238">
        <v>6755</v>
      </c>
      <c r="G307" s="238">
        <v>4897</v>
      </c>
      <c r="H307" s="238">
        <v>2200</v>
      </c>
      <c r="I307" s="238">
        <v>10360</v>
      </c>
      <c r="J307" s="238">
        <v>27421</v>
      </c>
      <c r="K307" s="238">
        <v>3191</v>
      </c>
      <c r="L307" s="436"/>
      <c r="M307" s="1074" t="s">
        <v>737</v>
      </c>
      <c r="N307" s="238">
        <v>36209</v>
      </c>
      <c r="O307" s="238">
        <v>51863</v>
      </c>
      <c r="P307" s="238">
        <v>10758</v>
      </c>
      <c r="Q307" s="238">
        <v>2825</v>
      </c>
      <c r="R307" s="238">
        <v>9741</v>
      </c>
      <c r="S307" s="238">
        <v>4671</v>
      </c>
      <c r="T307" s="238">
        <v>6710</v>
      </c>
      <c r="U307" s="238">
        <v>5199</v>
      </c>
      <c r="V307" s="442"/>
      <c r="X307" s="238"/>
    </row>
    <row r="308" spans="1:24" s="428" customFormat="1" ht="11.25" hidden="1" customHeight="1" x14ac:dyDescent="0.2">
      <c r="B308" s="443" t="s">
        <v>738</v>
      </c>
      <c r="C308" s="238">
        <v>250082</v>
      </c>
      <c r="D308" s="238">
        <v>34149</v>
      </c>
      <c r="E308" s="238">
        <v>48312</v>
      </c>
      <c r="F308" s="238">
        <v>6093</v>
      </c>
      <c r="G308" s="238">
        <v>4880</v>
      </c>
      <c r="H308" s="238">
        <v>1960</v>
      </c>
      <c r="I308" s="238">
        <v>9289</v>
      </c>
      <c r="J308" s="238">
        <v>26126</v>
      </c>
      <c r="K308" s="238">
        <v>2873</v>
      </c>
      <c r="L308" s="436"/>
      <c r="M308" s="1074" t="s">
        <v>738</v>
      </c>
      <c r="N308" s="238">
        <v>31686</v>
      </c>
      <c r="O308" s="238">
        <v>48041</v>
      </c>
      <c r="P308" s="238">
        <v>9554</v>
      </c>
      <c r="Q308" s="238">
        <v>2788</v>
      </c>
      <c r="R308" s="238">
        <v>8751</v>
      </c>
      <c r="S308" s="238">
        <v>4337</v>
      </c>
      <c r="T308" s="238">
        <v>6246</v>
      </c>
      <c r="U308" s="238">
        <v>4922</v>
      </c>
      <c r="V308" s="442"/>
      <c r="X308" s="238"/>
    </row>
    <row r="309" spans="1:24" s="428" customFormat="1" ht="11.25" hidden="1" customHeight="1" x14ac:dyDescent="0.2">
      <c r="B309" s="443" t="s">
        <v>739</v>
      </c>
      <c r="C309" s="440">
        <v>229700</v>
      </c>
      <c r="D309" s="238">
        <v>31648</v>
      </c>
      <c r="E309" s="238">
        <v>42769</v>
      </c>
      <c r="F309" s="238">
        <v>7134</v>
      </c>
      <c r="G309" s="238">
        <v>4930</v>
      </c>
      <c r="H309" s="238">
        <v>1745</v>
      </c>
      <c r="I309" s="238">
        <v>7530</v>
      </c>
      <c r="J309" s="238">
        <v>22467</v>
      </c>
      <c r="K309" s="238">
        <v>2839</v>
      </c>
      <c r="L309" s="436"/>
      <c r="M309" s="1074" t="s">
        <v>739</v>
      </c>
      <c r="N309" s="238">
        <v>26878</v>
      </c>
      <c r="O309" s="238">
        <v>46581</v>
      </c>
      <c r="P309" s="238">
        <v>9019</v>
      </c>
      <c r="Q309" s="238">
        <v>2590</v>
      </c>
      <c r="R309" s="238">
        <v>8761</v>
      </c>
      <c r="S309" s="238">
        <v>4275</v>
      </c>
      <c r="T309" s="238">
        <v>6007</v>
      </c>
      <c r="U309" s="238">
        <v>4461</v>
      </c>
      <c r="V309" s="442"/>
      <c r="X309" s="238"/>
    </row>
    <row r="310" spans="1:24" s="428" customFormat="1" ht="11.25" hidden="1" customHeight="1" x14ac:dyDescent="0.2">
      <c r="B310" s="1074"/>
      <c r="C310" s="238"/>
      <c r="D310" s="238"/>
      <c r="E310" s="238"/>
      <c r="F310" s="238"/>
      <c r="G310" s="238"/>
      <c r="H310" s="238"/>
      <c r="I310" s="238"/>
      <c r="J310" s="238"/>
      <c r="K310" s="238"/>
      <c r="L310" s="1536"/>
      <c r="M310" s="1543"/>
      <c r="N310" s="238"/>
      <c r="O310" s="238"/>
      <c r="P310" s="238"/>
      <c r="Q310" s="238"/>
      <c r="R310" s="238"/>
      <c r="S310" s="238"/>
      <c r="T310" s="238"/>
      <c r="U310" s="238"/>
      <c r="V310" s="442"/>
      <c r="X310" s="238"/>
    </row>
    <row r="311" spans="1:24" s="428" customFormat="1" ht="11.25" hidden="1" customHeight="1" x14ac:dyDescent="0.2">
      <c r="A311" s="2842">
        <v>2015</v>
      </c>
      <c r="B311" s="2843"/>
      <c r="C311" s="238"/>
      <c r="D311" s="238"/>
      <c r="E311" s="238"/>
      <c r="F311" s="238"/>
      <c r="G311" s="238"/>
      <c r="H311" s="238"/>
      <c r="I311" s="238"/>
      <c r="J311" s="238"/>
      <c r="K311" s="238"/>
      <c r="L311" s="2842">
        <v>2015</v>
      </c>
      <c r="M311" s="2857"/>
      <c r="N311" s="238"/>
      <c r="O311" s="238"/>
      <c r="P311" s="238"/>
      <c r="Q311" s="238"/>
      <c r="R311" s="238"/>
      <c r="S311" s="238"/>
      <c r="T311" s="238"/>
      <c r="U311" s="238"/>
      <c r="V311" s="442"/>
      <c r="X311" s="238"/>
    </row>
    <row r="312" spans="1:24" s="428" customFormat="1" ht="11.25" hidden="1" customHeight="1" x14ac:dyDescent="0.2">
      <c r="B312" s="443" t="s">
        <v>542</v>
      </c>
      <c r="C312" s="238">
        <v>211337</v>
      </c>
      <c r="D312" s="238">
        <v>28259</v>
      </c>
      <c r="E312" s="238">
        <v>41912</v>
      </c>
      <c r="F312" s="238">
        <v>4987</v>
      </c>
      <c r="G312" s="238">
        <v>3984</v>
      </c>
      <c r="H312" s="238">
        <v>1476</v>
      </c>
      <c r="I312" s="238">
        <v>9128</v>
      </c>
      <c r="J312" s="238">
        <v>22312</v>
      </c>
      <c r="K312" s="238">
        <v>2520</v>
      </c>
      <c r="L312" s="1544"/>
      <c r="M312" s="1074" t="s">
        <v>542</v>
      </c>
      <c r="N312" s="238">
        <v>23621</v>
      </c>
      <c r="O312" s="238">
        <v>43093</v>
      </c>
      <c r="P312" s="238">
        <v>8156</v>
      </c>
      <c r="Q312" s="238">
        <v>2214</v>
      </c>
      <c r="R312" s="238">
        <v>6873</v>
      </c>
      <c r="S312" s="238">
        <v>3518</v>
      </c>
      <c r="T312" s="238">
        <v>5404</v>
      </c>
      <c r="U312" s="238">
        <v>3840</v>
      </c>
      <c r="V312" s="442"/>
      <c r="X312" s="238"/>
    </row>
    <row r="313" spans="1:24" s="428" customFormat="1" ht="11.25" hidden="1" customHeight="1" x14ac:dyDescent="0.2">
      <c r="B313" s="443" t="s">
        <v>729</v>
      </c>
      <c r="C313" s="238">
        <v>223254</v>
      </c>
      <c r="D313" s="238">
        <v>30441</v>
      </c>
      <c r="E313" s="238">
        <v>46605</v>
      </c>
      <c r="F313" s="238">
        <v>5346</v>
      </c>
      <c r="G313" s="238">
        <v>3915</v>
      </c>
      <c r="H313" s="238">
        <v>1830</v>
      </c>
      <c r="I313" s="238">
        <v>9295</v>
      </c>
      <c r="J313" s="238">
        <v>23035</v>
      </c>
      <c r="K313" s="238">
        <v>2628</v>
      </c>
      <c r="L313" s="1544"/>
      <c r="M313" s="1074" t="s">
        <v>729</v>
      </c>
      <c r="N313" s="238">
        <v>23457</v>
      </c>
      <c r="O313" s="238">
        <v>44402</v>
      </c>
      <c r="P313" s="238">
        <v>8661</v>
      </c>
      <c r="Q313" s="238">
        <v>2353</v>
      </c>
      <c r="R313" s="238">
        <v>7504</v>
      </c>
      <c r="S313" s="238">
        <v>3920</v>
      </c>
      <c r="T313" s="238">
        <v>5524</v>
      </c>
      <c r="U313" s="238">
        <v>4283</v>
      </c>
      <c r="V313" s="442"/>
      <c r="X313" s="238"/>
    </row>
    <row r="314" spans="1:24" s="428" customFormat="1" ht="11.25" hidden="1" customHeight="1" x14ac:dyDescent="0.2">
      <c r="B314" s="443" t="s">
        <v>730</v>
      </c>
      <c r="C314" s="238">
        <v>323039</v>
      </c>
      <c r="D314" s="238">
        <v>42817</v>
      </c>
      <c r="E314" s="238">
        <v>61156</v>
      </c>
      <c r="F314" s="238">
        <v>7867</v>
      </c>
      <c r="G314" s="238">
        <v>6026</v>
      </c>
      <c r="H314" s="238">
        <v>2518</v>
      </c>
      <c r="I314" s="238">
        <v>15857</v>
      </c>
      <c r="J314" s="238">
        <v>34495</v>
      </c>
      <c r="K314" s="238">
        <v>3723</v>
      </c>
      <c r="L314" s="436"/>
      <c r="M314" s="1074" t="s">
        <v>730</v>
      </c>
      <c r="N314" s="238">
        <v>35718</v>
      </c>
      <c r="O314" s="238">
        <v>63550</v>
      </c>
      <c r="P314" s="238">
        <v>13133</v>
      </c>
      <c r="Q314" s="238">
        <v>3560</v>
      </c>
      <c r="R314" s="238">
        <v>12011</v>
      </c>
      <c r="S314" s="238">
        <v>5833</v>
      </c>
      <c r="T314" s="238">
        <v>8221</v>
      </c>
      <c r="U314" s="238">
        <v>6518</v>
      </c>
      <c r="V314" s="442"/>
      <c r="X314" s="238"/>
    </row>
    <row r="315" spans="1:24" s="428" customFormat="1" ht="11.25" hidden="1" customHeight="1" x14ac:dyDescent="0.2">
      <c r="B315" s="443" t="s">
        <v>731</v>
      </c>
      <c r="C315" s="238">
        <v>291395</v>
      </c>
      <c r="D315" s="238">
        <v>38654</v>
      </c>
      <c r="E315" s="238">
        <v>57716</v>
      </c>
      <c r="F315" s="238">
        <v>7243</v>
      </c>
      <c r="G315" s="238">
        <v>5072</v>
      </c>
      <c r="H315" s="238">
        <v>2336</v>
      </c>
      <c r="I315" s="238">
        <v>14156</v>
      </c>
      <c r="J315" s="238">
        <v>33579</v>
      </c>
      <c r="K315" s="238">
        <v>3289</v>
      </c>
      <c r="L315" s="1544"/>
      <c r="M315" s="1074" t="s">
        <v>731</v>
      </c>
      <c r="N315" s="238">
        <v>35755</v>
      </c>
      <c r="O315" s="238">
        <v>52713</v>
      </c>
      <c r="P315" s="238">
        <v>10809</v>
      </c>
      <c r="Q315" s="238">
        <v>2832</v>
      </c>
      <c r="R315" s="238">
        <v>10025</v>
      </c>
      <c r="S315" s="238">
        <v>4825</v>
      </c>
      <c r="T315" s="238">
        <v>6951</v>
      </c>
      <c r="U315" s="238">
        <v>5353</v>
      </c>
      <c r="V315" s="442"/>
      <c r="X315" s="238"/>
    </row>
    <row r="316" spans="1:24" s="428" customFormat="1" ht="11.25" hidden="1" customHeight="1" x14ac:dyDescent="0.2">
      <c r="B316" s="443" t="s">
        <v>732</v>
      </c>
      <c r="C316" s="238">
        <v>256385</v>
      </c>
      <c r="D316" s="238">
        <v>35297</v>
      </c>
      <c r="E316" s="238">
        <v>50711</v>
      </c>
      <c r="F316" s="238">
        <v>6172</v>
      </c>
      <c r="G316" s="238">
        <v>4402</v>
      </c>
      <c r="H316" s="238">
        <v>2183</v>
      </c>
      <c r="I316" s="238">
        <v>9633</v>
      </c>
      <c r="J316" s="238">
        <v>28040</v>
      </c>
      <c r="K316" s="238">
        <v>2854</v>
      </c>
      <c r="L316" s="1544"/>
      <c r="M316" s="1074" t="s">
        <v>732</v>
      </c>
      <c r="N316" s="238">
        <v>29835</v>
      </c>
      <c r="O316" s="238">
        <v>49293</v>
      </c>
      <c r="P316" s="238">
        <v>10165</v>
      </c>
      <c r="Q316" s="238">
        <v>2706</v>
      </c>
      <c r="R316" s="238">
        <v>9307</v>
      </c>
      <c r="S316" s="238">
        <v>4379</v>
      </c>
      <c r="T316" s="238">
        <v>6283</v>
      </c>
      <c r="U316" s="238">
        <v>5053</v>
      </c>
      <c r="V316" s="442"/>
      <c r="X316" s="238"/>
    </row>
    <row r="317" spans="1:24" s="428" customFormat="1" ht="11.25" hidden="1" customHeight="1" x14ac:dyDescent="0.2">
      <c r="B317" s="443" t="s">
        <v>733</v>
      </c>
      <c r="C317" s="238">
        <v>313539</v>
      </c>
      <c r="D317" s="238">
        <v>42664</v>
      </c>
      <c r="E317" s="238">
        <v>59071</v>
      </c>
      <c r="F317" s="238">
        <v>7424</v>
      </c>
      <c r="G317" s="238">
        <v>6307</v>
      </c>
      <c r="H317" s="238">
        <v>2609</v>
      </c>
      <c r="I317" s="238">
        <v>11951</v>
      </c>
      <c r="J317" s="238">
        <v>35311</v>
      </c>
      <c r="K317" s="238">
        <v>3583</v>
      </c>
      <c r="L317" s="1544"/>
      <c r="M317" s="1074" t="s">
        <v>733</v>
      </c>
      <c r="N317" s="238">
        <v>32368</v>
      </c>
      <c r="O317" s="238">
        <v>63241</v>
      </c>
      <c r="P317" s="238">
        <v>12970</v>
      </c>
      <c r="Q317" s="238">
        <v>3555</v>
      </c>
      <c r="R317" s="238">
        <v>12075</v>
      </c>
      <c r="S317" s="238">
        <v>5635</v>
      </c>
      <c r="T317" s="238">
        <v>8389</v>
      </c>
      <c r="U317" s="238">
        <v>6307</v>
      </c>
      <c r="V317" s="442"/>
      <c r="X317" s="238"/>
    </row>
    <row r="318" spans="1:24" s="428" customFormat="1" ht="11.25" hidden="1" customHeight="1" x14ac:dyDescent="0.2">
      <c r="B318" s="443" t="s">
        <v>734</v>
      </c>
      <c r="C318" s="238">
        <v>290196</v>
      </c>
      <c r="D318" s="238">
        <v>40541</v>
      </c>
      <c r="E318" s="238">
        <v>58787</v>
      </c>
      <c r="F318" s="238">
        <v>7092</v>
      </c>
      <c r="G318" s="238">
        <v>5170</v>
      </c>
      <c r="H318" s="238">
        <v>2014</v>
      </c>
      <c r="I318" s="238">
        <v>12356</v>
      </c>
      <c r="J318" s="238">
        <v>31394</v>
      </c>
      <c r="K318" s="238">
        <v>3457</v>
      </c>
      <c r="L318" s="1544"/>
      <c r="M318" s="1074" t="s">
        <v>734</v>
      </c>
      <c r="N318" s="238">
        <v>30943</v>
      </c>
      <c r="O318" s="238">
        <v>56244</v>
      </c>
      <c r="P318" s="238">
        <v>11843</v>
      </c>
      <c r="Q318" s="238">
        <v>3384</v>
      </c>
      <c r="R318" s="238">
        <v>9675</v>
      </c>
      <c r="S318" s="238">
        <v>4754</v>
      </c>
      <c r="T318" s="238">
        <v>6853</v>
      </c>
      <c r="U318" s="238">
        <v>5603</v>
      </c>
      <c r="V318" s="442"/>
      <c r="X318" s="238"/>
    </row>
    <row r="319" spans="1:24" s="428" customFormat="1" ht="11.25" hidden="1" customHeight="1" x14ac:dyDescent="0.2">
      <c r="B319" s="443" t="s">
        <v>735</v>
      </c>
      <c r="C319" s="238">
        <f>SUM(D319:K319,N319:U319)+53</f>
        <v>226314</v>
      </c>
      <c r="D319" s="238">
        <v>31282</v>
      </c>
      <c r="E319" s="238">
        <v>43798</v>
      </c>
      <c r="F319" s="238">
        <v>5340</v>
      </c>
      <c r="G319" s="238">
        <v>4659</v>
      </c>
      <c r="H319" s="238">
        <v>1594</v>
      </c>
      <c r="I319" s="238">
        <v>8642</v>
      </c>
      <c r="J319" s="238">
        <v>21033</v>
      </c>
      <c r="K319" s="238">
        <v>2704</v>
      </c>
      <c r="L319" s="238"/>
      <c r="M319" s="1452" t="s">
        <v>735</v>
      </c>
      <c r="N319" s="238">
        <v>23856</v>
      </c>
      <c r="O319" s="238">
        <v>48120</v>
      </c>
      <c r="P319" s="238">
        <v>10574</v>
      </c>
      <c r="Q319" s="238">
        <v>2262</v>
      </c>
      <c r="R319" s="238">
        <v>7930</v>
      </c>
      <c r="S319" s="238">
        <v>3997</v>
      </c>
      <c r="T319" s="238">
        <v>5804</v>
      </c>
      <c r="U319" s="238">
        <v>4666</v>
      </c>
      <c r="V319" s="442"/>
      <c r="X319" s="238"/>
    </row>
    <row r="320" spans="1:24" s="428" customFormat="1" ht="11.25" hidden="1" customHeight="1" x14ac:dyDescent="0.2">
      <c r="B320" s="443" t="s">
        <v>736</v>
      </c>
      <c r="C320" s="238">
        <v>272479</v>
      </c>
      <c r="D320" s="238">
        <v>34834</v>
      </c>
      <c r="E320" s="238">
        <v>53379</v>
      </c>
      <c r="F320" s="238">
        <v>6095</v>
      </c>
      <c r="G320" s="238">
        <v>4895</v>
      </c>
      <c r="H320" s="238">
        <v>2100</v>
      </c>
      <c r="I320" s="238">
        <v>13601</v>
      </c>
      <c r="J320" s="238">
        <v>29244</v>
      </c>
      <c r="K320" s="238">
        <v>3064</v>
      </c>
      <c r="L320" s="1544"/>
      <c r="M320" s="1074" t="s">
        <v>736</v>
      </c>
      <c r="N320" s="238">
        <v>31423</v>
      </c>
      <c r="O320" s="238">
        <v>51118</v>
      </c>
      <c r="P320" s="238">
        <v>13334</v>
      </c>
      <c r="Q320" s="238">
        <v>3076</v>
      </c>
      <c r="R320" s="238">
        <v>9463</v>
      </c>
      <c r="S320" s="238">
        <v>4706</v>
      </c>
      <c r="T320" s="238">
        <v>6960</v>
      </c>
      <c r="U320" s="238">
        <v>5144</v>
      </c>
      <c r="V320" s="442"/>
      <c r="X320" s="238"/>
    </row>
    <row r="321" spans="1:24" s="428" customFormat="1" ht="11.25" hidden="1" customHeight="1" x14ac:dyDescent="0.2">
      <c r="B321" s="443" t="s">
        <v>737</v>
      </c>
      <c r="C321" s="238">
        <v>278372</v>
      </c>
      <c r="D321" s="238">
        <v>37199</v>
      </c>
      <c r="E321" s="238">
        <v>53426</v>
      </c>
      <c r="F321" s="238">
        <v>8042</v>
      </c>
      <c r="G321" s="238">
        <v>5138</v>
      </c>
      <c r="H321" s="238">
        <v>2136</v>
      </c>
      <c r="I321" s="238">
        <v>10385</v>
      </c>
      <c r="J321" s="238">
        <v>29930</v>
      </c>
      <c r="K321" s="238">
        <v>3095</v>
      </c>
      <c r="L321" s="1544"/>
      <c r="M321" s="1074" t="s">
        <v>659</v>
      </c>
      <c r="N321" s="238">
        <v>34623</v>
      </c>
      <c r="O321" s="238">
        <v>54423</v>
      </c>
      <c r="P321" s="238">
        <v>10608</v>
      </c>
      <c r="Q321" s="238">
        <v>2872</v>
      </c>
      <c r="R321" s="238">
        <v>9580</v>
      </c>
      <c r="S321" s="238">
        <v>4890</v>
      </c>
      <c r="T321" s="238">
        <v>6665</v>
      </c>
      <c r="U321" s="238">
        <v>5284</v>
      </c>
      <c r="V321" s="442"/>
      <c r="X321" s="238"/>
    </row>
    <row r="322" spans="1:24" s="428" customFormat="1" ht="11.25" hidden="1" customHeight="1" x14ac:dyDescent="0.2">
      <c r="B322" s="443" t="s">
        <v>738</v>
      </c>
      <c r="C322" s="238">
        <v>272377</v>
      </c>
      <c r="D322" s="238">
        <v>36304</v>
      </c>
      <c r="E322" s="238">
        <v>51871</v>
      </c>
      <c r="F322" s="238">
        <v>7639</v>
      </c>
      <c r="G322" s="238">
        <v>5112</v>
      </c>
      <c r="H322" s="238">
        <v>2292</v>
      </c>
      <c r="I322" s="238">
        <v>9580</v>
      </c>
      <c r="J322" s="238">
        <v>28538</v>
      </c>
      <c r="K322" s="238">
        <v>3180</v>
      </c>
      <c r="L322" s="1544"/>
      <c r="M322" s="1074" t="s">
        <v>738</v>
      </c>
      <c r="N322" s="238">
        <v>31354</v>
      </c>
      <c r="O322" s="238">
        <v>55779</v>
      </c>
      <c r="P322" s="238">
        <v>10744</v>
      </c>
      <c r="Q322" s="238">
        <v>3092</v>
      </c>
      <c r="R322" s="238">
        <v>9963</v>
      </c>
      <c r="S322" s="238">
        <v>4763</v>
      </c>
      <c r="T322" s="238">
        <v>6739</v>
      </c>
      <c r="U322" s="238">
        <v>5329</v>
      </c>
      <c r="V322" s="442"/>
      <c r="X322" s="238"/>
    </row>
    <row r="323" spans="1:24" s="428" customFormat="1" ht="11.25" hidden="1" customHeight="1" x14ac:dyDescent="0.2">
      <c r="B323" s="443" t="s">
        <v>739</v>
      </c>
      <c r="C323" s="238">
        <v>247355</v>
      </c>
      <c r="D323" s="238">
        <v>32266</v>
      </c>
      <c r="E323" s="238">
        <v>42217</v>
      </c>
      <c r="F323" s="238">
        <v>7885</v>
      </c>
      <c r="G323" s="238">
        <v>5136</v>
      </c>
      <c r="H323" s="238">
        <v>2254</v>
      </c>
      <c r="I323" s="238">
        <v>9274</v>
      </c>
      <c r="J323" s="238">
        <v>26834</v>
      </c>
      <c r="K323" s="238">
        <v>3149</v>
      </c>
      <c r="L323" s="1544"/>
      <c r="M323" s="1074" t="s">
        <v>739</v>
      </c>
      <c r="N323" s="238">
        <v>28288</v>
      </c>
      <c r="O323" s="238">
        <v>51667</v>
      </c>
      <c r="P323" s="238">
        <v>9241</v>
      </c>
      <c r="Q323" s="238">
        <v>2864</v>
      </c>
      <c r="R323" s="238">
        <v>10035</v>
      </c>
      <c r="S323" s="238">
        <v>4651</v>
      </c>
      <c r="T323" s="238">
        <v>6630</v>
      </c>
      <c r="U323" s="238">
        <v>4863</v>
      </c>
      <c r="V323" s="442"/>
      <c r="X323" s="238"/>
    </row>
    <row r="324" spans="1:24" s="428" customFormat="1" ht="11.25" hidden="1" customHeight="1" x14ac:dyDescent="0.2">
      <c r="A324" s="1673"/>
      <c r="B324" s="1674"/>
      <c r="C324" s="238"/>
      <c r="L324" s="1673"/>
      <c r="M324" s="1674"/>
      <c r="N324" s="238"/>
      <c r="O324" s="238"/>
      <c r="P324" s="238"/>
      <c r="Q324" s="238"/>
      <c r="R324" s="238"/>
      <c r="S324" s="238"/>
      <c r="T324" s="238"/>
      <c r="U324" s="238"/>
      <c r="V324" s="442"/>
      <c r="X324" s="238"/>
    </row>
    <row r="325" spans="1:24" s="428" customFormat="1" ht="11.25" hidden="1" customHeight="1" x14ac:dyDescent="0.2">
      <c r="A325" s="2842">
        <v>2016</v>
      </c>
      <c r="B325" s="2857"/>
      <c r="C325" s="238"/>
      <c r="D325" s="238"/>
      <c r="E325" s="238"/>
      <c r="F325" s="238"/>
      <c r="G325" s="238"/>
      <c r="H325" s="238"/>
      <c r="I325" s="238"/>
      <c r="J325" s="238"/>
      <c r="K325" s="238"/>
      <c r="L325" s="2842">
        <v>2016</v>
      </c>
      <c r="M325" s="2857"/>
      <c r="N325" s="238"/>
      <c r="O325" s="238"/>
      <c r="P325" s="238"/>
      <c r="Q325" s="238"/>
      <c r="R325" s="238"/>
      <c r="S325" s="238"/>
      <c r="T325" s="238"/>
      <c r="U325" s="238"/>
      <c r="V325" s="442"/>
      <c r="X325" s="238"/>
    </row>
    <row r="326" spans="1:24" s="428" customFormat="1" ht="11.25" hidden="1" customHeight="1" x14ac:dyDescent="0.2">
      <c r="A326" s="436"/>
      <c r="B326" s="1074" t="s">
        <v>542</v>
      </c>
      <c r="C326" s="238">
        <v>218365</v>
      </c>
      <c r="D326" s="238">
        <v>29925</v>
      </c>
      <c r="E326" s="238">
        <v>44239</v>
      </c>
      <c r="F326" s="238">
        <v>5150</v>
      </c>
      <c r="G326" s="238">
        <v>3965</v>
      </c>
      <c r="H326" s="238">
        <v>1500</v>
      </c>
      <c r="I326" s="238">
        <v>8451</v>
      </c>
      <c r="J326" s="238">
        <v>22434</v>
      </c>
      <c r="K326" s="238">
        <v>2369</v>
      </c>
      <c r="L326" s="436"/>
      <c r="M326" s="1074" t="s">
        <v>542</v>
      </c>
      <c r="N326" s="238">
        <v>23278</v>
      </c>
      <c r="O326" s="238">
        <v>44969</v>
      </c>
      <c r="P326" s="238">
        <v>8978</v>
      </c>
      <c r="Q326" s="238">
        <v>2329</v>
      </c>
      <c r="R326" s="238">
        <v>7294</v>
      </c>
      <c r="S326" s="238">
        <v>3577</v>
      </c>
      <c r="T326" s="238">
        <v>5634</v>
      </c>
      <c r="U326" s="238">
        <v>4200</v>
      </c>
      <c r="V326" s="442"/>
      <c r="X326" s="238"/>
    </row>
    <row r="327" spans="1:24" s="428" customFormat="1" ht="11.25" hidden="1" customHeight="1" x14ac:dyDescent="0.2">
      <c r="A327" s="436"/>
      <c r="B327" s="1074" t="s">
        <v>729</v>
      </c>
      <c r="C327" s="238">
        <v>250146</v>
      </c>
      <c r="D327" s="238">
        <v>33372</v>
      </c>
      <c r="E327" s="238">
        <v>51769</v>
      </c>
      <c r="F327" s="238">
        <v>5678</v>
      </c>
      <c r="G327" s="238">
        <v>4428</v>
      </c>
      <c r="H327" s="238">
        <v>1738</v>
      </c>
      <c r="I327" s="238">
        <v>11331</v>
      </c>
      <c r="J327" s="238">
        <v>27323</v>
      </c>
      <c r="K327" s="238">
        <v>2684</v>
      </c>
      <c r="L327" s="436"/>
      <c r="M327" s="1074" t="s">
        <v>729</v>
      </c>
      <c r="N327" s="238">
        <v>27243</v>
      </c>
      <c r="O327" s="238">
        <v>49048</v>
      </c>
      <c r="P327" s="238">
        <v>9415</v>
      </c>
      <c r="Q327" s="238">
        <v>2500</v>
      </c>
      <c r="R327" s="238">
        <v>8193</v>
      </c>
      <c r="S327" s="238">
        <v>4374</v>
      </c>
      <c r="T327" s="238">
        <v>6168</v>
      </c>
      <c r="U327" s="238">
        <v>4786</v>
      </c>
      <c r="V327" s="442"/>
      <c r="X327" s="238"/>
    </row>
    <row r="328" spans="1:24" s="428" customFormat="1" ht="11.25" hidden="1" customHeight="1" x14ac:dyDescent="0.2">
      <c r="A328" s="436"/>
      <c r="B328" s="1074" t="s">
        <v>730</v>
      </c>
      <c r="C328" s="238">
        <v>322913</v>
      </c>
      <c r="D328" s="238">
        <v>42926</v>
      </c>
      <c r="E328" s="238">
        <v>64321</v>
      </c>
      <c r="F328" s="238">
        <v>7733</v>
      </c>
      <c r="G328" s="238">
        <v>5992</v>
      </c>
      <c r="H328" s="238">
        <v>2380</v>
      </c>
      <c r="I328" s="238">
        <v>14767</v>
      </c>
      <c r="J328" s="238">
        <v>33567</v>
      </c>
      <c r="K328" s="238">
        <v>3771</v>
      </c>
      <c r="L328" s="238"/>
      <c r="M328" s="1452" t="s">
        <v>730</v>
      </c>
      <c r="N328" s="238">
        <v>35510</v>
      </c>
      <c r="O328" s="238">
        <v>63851</v>
      </c>
      <c r="P328" s="238">
        <v>12573</v>
      </c>
      <c r="Q328" s="238">
        <v>3398</v>
      </c>
      <c r="R328" s="238">
        <v>11914</v>
      </c>
      <c r="S328" s="238">
        <v>5811</v>
      </c>
      <c r="T328" s="238">
        <v>7891</v>
      </c>
      <c r="U328" s="238">
        <v>6455</v>
      </c>
      <c r="V328" s="442"/>
      <c r="X328" s="238"/>
    </row>
    <row r="329" spans="1:24" s="428" customFormat="1" ht="11.25" hidden="1" customHeight="1" x14ac:dyDescent="0.2">
      <c r="A329" s="436"/>
      <c r="B329" s="1074" t="s">
        <v>731</v>
      </c>
      <c r="C329" s="238">
        <v>315921</v>
      </c>
      <c r="D329" s="238">
        <v>42385</v>
      </c>
      <c r="E329" s="238">
        <v>62678</v>
      </c>
      <c r="F329" s="238">
        <v>7198</v>
      </c>
      <c r="G329" s="238">
        <v>5789</v>
      </c>
      <c r="H329" s="238">
        <v>2721</v>
      </c>
      <c r="I329" s="238">
        <v>12223</v>
      </c>
      <c r="J329" s="238">
        <v>34645</v>
      </c>
      <c r="K329" s="238">
        <v>3426</v>
      </c>
      <c r="L329" s="436"/>
      <c r="M329" s="1074" t="s">
        <v>731</v>
      </c>
      <c r="N329" s="238">
        <v>37544</v>
      </c>
      <c r="O329" s="238">
        <v>62151</v>
      </c>
      <c r="P329" s="238">
        <v>12082</v>
      </c>
      <c r="Q329" s="238">
        <v>3160</v>
      </c>
      <c r="R329" s="238">
        <v>10635</v>
      </c>
      <c r="S329" s="238">
        <v>5489</v>
      </c>
      <c r="T329" s="238">
        <v>7723</v>
      </c>
      <c r="U329" s="238">
        <v>6000</v>
      </c>
      <c r="V329" s="442"/>
      <c r="X329" s="238"/>
    </row>
    <row r="330" spans="1:24" s="428" customFormat="1" ht="11.25" hidden="1" customHeight="1" x14ac:dyDescent="0.2">
      <c r="A330" s="436"/>
      <c r="B330" s="1074" t="s">
        <v>732</v>
      </c>
      <c r="C330" s="238">
        <v>286931</v>
      </c>
      <c r="D330" s="238">
        <v>38011</v>
      </c>
      <c r="E330" s="238">
        <v>55375</v>
      </c>
      <c r="F330" s="238">
        <v>8414</v>
      </c>
      <c r="G330" s="238">
        <v>5442</v>
      </c>
      <c r="H330" s="238">
        <v>2381</v>
      </c>
      <c r="I330" s="238">
        <v>11317</v>
      </c>
      <c r="J330" s="238">
        <v>30715</v>
      </c>
      <c r="K330" s="238">
        <v>3202</v>
      </c>
      <c r="L330" s="436"/>
      <c r="M330" s="1074" t="s">
        <v>732</v>
      </c>
      <c r="N330" s="238">
        <v>32173</v>
      </c>
      <c r="O330" s="238">
        <v>56111</v>
      </c>
      <c r="P330" s="238">
        <v>11187</v>
      </c>
      <c r="Q330" s="238">
        <v>3026</v>
      </c>
      <c r="R330" s="238">
        <v>10846</v>
      </c>
      <c r="S330" s="238">
        <v>5267</v>
      </c>
      <c r="T330" s="238">
        <v>7446</v>
      </c>
      <c r="U330" s="238">
        <v>5930</v>
      </c>
      <c r="V330" s="442"/>
      <c r="X330" s="238"/>
    </row>
    <row r="331" spans="1:24" s="428" customFormat="1" ht="11.25" hidden="1" customHeight="1" x14ac:dyDescent="0.2">
      <c r="A331" s="436"/>
      <c r="B331" s="1074" t="s">
        <v>733</v>
      </c>
      <c r="C331" s="238">
        <v>339563</v>
      </c>
      <c r="D331" s="238">
        <v>47740</v>
      </c>
      <c r="E331" s="238">
        <v>64189</v>
      </c>
      <c r="F331" s="238">
        <v>8580</v>
      </c>
      <c r="G331" s="238">
        <v>6313</v>
      </c>
      <c r="H331" s="238">
        <v>2966</v>
      </c>
      <c r="I331" s="238">
        <v>12757</v>
      </c>
      <c r="J331" s="238">
        <v>38147</v>
      </c>
      <c r="K331" s="238">
        <v>3920</v>
      </c>
      <c r="L331" s="436"/>
      <c r="M331" s="1074" t="s">
        <v>733</v>
      </c>
      <c r="N331" s="238">
        <v>35055</v>
      </c>
      <c r="O331" s="238">
        <v>68862</v>
      </c>
      <c r="P331" s="238">
        <v>13525</v>
      </c>
      <c r="Q331" s="238">
        <v>3707</v>
      </c>
      <c r="R331" s="238">
        <v>12482</v>
      </c>
      <c r="S331" s="238">
        <v>5958</v>
      </c>
      <c r="T331" s="238">
        <v>8407</v>
      </c>
      <c r="U331" s="238">
        <v>6817</v>
      </c>
      <c r="V331" s="442"/>
      <c r="X331" s="238"/>
    </row>
    <row r="332" spans="1:24" s="428" customFormat="1" ht="11.25" hidden="1" customHeight="1" x14ac:dyDescent="0.2">
      <c r="A332" s="436"/>
      <c r="B332" s="1074" t="s">
        <v>734</v>
      </c>
      <c r="C332" s="238">
        <v>278866</v>
      </c>
      <c r="D332" s="238">
        <v>38950</v>
      </c>
      <c r="E332" s="238">
        <v>57005</v>
      </c>
      <c r="F332" s="238">
        <v>7180</v>
      </c>
      <c r="G332" s="238">
        <v>4907</v>
      </c>
      <c r="H332" s="238">
        <v>1898</v>
      </c>
      <c r="I332" s="238">
        <v>13166</v>
      </c>
      <c r="J332" s="238">
        <v>30178</v>
      </c>
      <c r="K332" s="238">
        <v>3075</v>
      </c>
      <c r="L332" s="436"/>
      <c r="M332" s="1074" t="s">
        <v>734</v>
      </c>
      <c r="N332" s="238">
        <v>27285</v>
      </c>
      <c r="O332" s="238">
        <v>56167</v>
      </c>
      <c r="P332" s="238">
        <v>10489</v>
      </c>
      <c r="Q332" s="238">
        <v>2965</v>
      </c>
      <c r="R332" s="238">
        <v>8922</v>
      </c>
      <c r="S332" s="238">
        <v>4452</v>
      </c>
      <c r="T332" s="238">
        <v>7003</v>
      </c>
      <c r="U332" s="238">
        <v>5168</v>
      </c>
      <c r="V332" s="442"/>
      <c r="X332" s="238"/>
    </row>
    <row r="333" spans="1:24" s="428" customFormat="1" ht="11.25" hidden="1" customHeight="1" x14ac:dyDescent="0.2">
      <c r="A333" s="436"/>
      <c r="B333" s="1074" t="s">
        <v>735</v>
      </c>
      <c r="C333" s="238">
        <v>245076</v>
      </c>
      <c r="D333" s="238">
        <v>33324</v>
      </c>
      <c r="E333" s="238">
        <v>46529</v>
      </c>
      <c r="F333" s="238">
        <v>6795</v>
      </c>
      <c r="G333" s="238">
        <v>4765</v>
      </c>
      <c r="H333" s="238">
        <v>1992</v>
      </c>
      <c r="I333" s="238">
        <v>10445</v>
      </c>
      <c r="J333" s="238">
        <v>22910</v>
      </c>
      <c r="K333" s="238">
        <v>2813</v>
      </c>
      <c r="L333" s="436"/>
      <c r="M333" s="1074" t="s">
        <v>735</v>
      </c>
      <c r="N333" s="238">
        <v>27679</v>
      </c>
      <c r="O333" s="238">
        <v>50152</v>
      </c>
      <c r="P333" s="238">
        <v>9923</v>
      </c>
      <c r="Q333" s="238">
        <v>2617</v>
      </c>
      <c r="R333" s="238">
        <v>8805</v>
      </c>
      <c r="S333" s="238">
        <v>4376</v>
      </c>
      <c r="T333" s="238">
        <v>6761</v>
      </c>
      <c r="U333" s="238">
        <v>5110</v>
      </c>
      <c r="V333" s="442"/>
      <c r="X333" s="238"/>
    </row>
    <row r="334" spans="1:24" s="428" customFormat="1" ht="11.25" hidden="1" customHeight="1" x14ac:dyDescent="0.2">
      <c r="A334" s="436"/>
      <c r="B334" s="1074" t="s">
        <v>736</v>
      </c>
      <c r="C334" s="238">
        <v>298002</v>
      </c>
      <c r="D334" s="238">
        <v>40881</v>
      </c>
      <c r="E334" s="238">
        <v>60764</v>
      </c>
      <c r="F334" s="238">
        <v>7103</v>
      </c>
      <c r="G334" s="238">
        <v>5706</v>
      </c>
      <c r="H334" s="238">
        <v>2366</v>
      </c>
      <c r="I334" s="238">
        <v>13227</v>
      </c>
      <c r="J334" s="238">
        <v>31622</v>
      </c>
      <c r="K334" s="238">
        <v>3624</v>
      </c>
      <c r="L334" s="436"/>
      <c r="M334" s="1074" t="s">
        <v>736</v>
      </c>
      <c r="N334" s="238">
        <v>28854</v>
      </c>
      <c r="O334" s="238">
        <v>58472</v>
      </c>
      <c r="P334" s="238">
        <v>11717</v>
      </c>
      <c r="Q334" s="238">
        <v>3471</v>
      </c>
      <c r="R334" s="238">
        <v>11356</v>
      </c>
      <c r="S334" s="238">
        <v>5532</v>
      </c>
      <c r="T334" s="238">
        <v>7362</v>
      </c>
      <c r="U334" s="238">
        <v>5888</v>
      </c>
      <c r="V334" s="442"/>
      <c r="X334" s="238"/>
    </row>
    <row r="335" spans="1:24" s="428" customFormat="1" ht="11.25" hidden="1" customHeight="1" x14ac:dyDescent="0.2">
      <c r="A335" s="436"/>
      <c r="B335" s="1074" t="s">
        <v>737</v>
      </c>
      <c r="C335" s="238">
        <v>262724</v>
      </c>
      <c r="D335" s="238">
        <v>37113</v>
      </c>
      <c r="E335" s="238">
        <v>54519</v>
      </c>
      <c r="F335" s="238">
        <v>7583</v>
      </c>
      <c r="G335" s="238">
        <v>4790</v>
      </c>
      <c r="H335" s="238">
        <v>2239</v>
      </c>
      <c r="I335" s="238">
        <v>8679</v>
      </c>
      <c r="J335" s="238">
        <v>26329</v>
      </c>
      <c r="K335" s="238">
        <v>2946</v>
      </c>
      <c r="L335" s="436"/>
      <c r="M335" s="1074" t="s">
        <v>737</v>
      </c>
      <c r="N335" s="238">
        <v>26433</v>
      </c>
      <c r="O335" s="238">
        <v>52646</v>
      </c>
      <c r="P335" s="238">
        <v>10508</v>
      </c>
      <c r="Q335" s="238">
        <v>2944</v>
      </c>
      <c r="R335" s="238">
        <v>9276</v>
      </c>
      <c r="S335" s="238">
        <v>4614</v>
      </c>
      <c r="T335" s="238">
        <v>6723</v>
      </c>
      <c r="U335" s="238">
        <v>5293</v>
      </c>
      <c r="V335" s="442"/>
      <c r="X335" s="238"/>
    </row>
    <row r="336" spans="1:24" s="428" customFormat="1" ht="11.25" hidden="1" customHeight="1" x14ac:dyDescent="0.2">
      <c r="A336" s="436"/>
      <c r="B336" s="1074" t="s">
        <v>738</v>
      </c>
      <c r="C336" s="238">
        <v>276567</v>
      </c>
      <c r="D336" s="238">
        <v>38161</v>
      </c>
      <c r="E336" s="238">
        <v>54330</v>
      </c>
      <c r="F336" s="238">
        <v>7651</v>
      </c>
      <c r="G336" s="238">
        <v>5579</v>
      </c>
      <c r="H336" s="238">
        <v>2684</v>
      </c>
      <c r="I336" s="238">
        <v>11767</v>
      </c>
      <c r="J336" s="238">
        <v>28335</v>
      </c>
      <c r="K336" s="238">
        <v>3271</v>
      </c>
      <c r="L336" s="436"/>
      <c r="M336" s="1074" t="s">
        <v>738</v>
      </c>
      <c r="N336" s="238">
        <v>27093</v>
      </c>
      <c r="O336" s="238">
        <v>55919</v>
      </c>
      <c r="P336" s="238">
        <v>10692</v>
      </c>
      <c r="Q336" s="238">
        <v>2763</v>
      </c>
      <c r="R336" s="238">
        <v>10335</v>
      </c>
      <c r="S336" s="238">
        <v>5050</v>
      </c>
      <c r="T336" s="238">
        <v>7160</v>
      </c>
      <c r="U336" s="238">
        <v>5679</v>
      </c>
      <c r="V336" s="442"/>
      <c r="X336" s="238"/>
    </row>
    <row r="337" spans="1:24" s="428" customFormat="1" ht="11.25" hidden="1" customHeight="1" x14ac:dyDescent="0.2">
      <c r="A337" s="436"/>
      <c r="B337" s="1074" t="s">
        <v>739</v>
      </c>
      <c r="C337" s="238">
        <v>256533</v>
      </c>
      <c r="D337" s="238">
        <v>36653</v>
      </c>
      <c r="E337" s="238">
        <v>44823</v>
      </c>
      <c r="F337" s="238">
        <v>8339</v>
      </c>
      <c r="G337" s="238">
        <v>5570</v>
      </c>
      <c r="H337" s="238">
        <v>2290</v>
      </c>
      <c r="I337" s="238">
        <v>7816</v>
      </c>
      <c r="J337" s="238">
        <v>27616</v>
      </c>
      <c r="K337" s="238">
        <v>3292</v>
      </c>
      <c r="L337" s="436"/>
      <c r="M337" s="1074" t="s">
        <v>739</v>
      </c>
      <c r="N337" s="238">
        <v>24720</v>
      </c>
      <c r="O337" s="238">
        <v>54174</v>
      </c>
      <c r="P337" s="238">
        <v>10242</v>
      </c>
      <c r="Q337" s="238">
        <v>3185</v>
      </c>
      <c r="R337" s="238">
        <v>10250</v>
      </c>
      <c r="S337" s="238">
        <v>4580</v>
      </c>
      <c r="T337" s="238">
        <v>7362</v>
      </c>
      <c r="U337" s="238">
        <v>5525</v>
      </c>
      <c r="V337" s="442"/>
      <c r="X337" s="238"/>
    </row>
    <row r="338" spans="1:24" s="428" customFormat="1" ht="6" customHeight="1" x14ac:dyDescent="0.2">
      <c r="A338" s="1773"/>
      <c r="B338" s="1774"/>
      <c r="C338" s="238"/>
      <c r="L338" s="1773"/>
      <c r="M338" s="1774"/>
      <c r="N338" s="238"/>
      <c r="O338" s="238"/>
      <c r="P338" s="238"/>
      <c r="Q338" s="238"/>
      <c r="R338" s="238"/>
      <c r="S338" s="238"/>
      <c r="T338" s="238"/>
      <c r="U338" s="238"/>
      <c r="V338" s="442"/>
      <c r="X338" s="238"/>
    </row>
    <row r="339" spans="1:24" s="428" customFormat="1" ht="11.25" customHeight="1" x14ac:dyDescent="0.2">
      <c r="A339" s="2842">
        <v>2017</v>
      </c>
      <c r="B339" s="2857"/>
      <c r="C339" s="238"/>
      <c r="D339" s="238"/>
      <c r="E339" s="238"/>
      <c r="F339" s="238"/>
      <c r="G339" s="238"/>
      <c r="H339" s="238"/>
      <c r="I339" s="238"/>
      <c r="J339" s="238"/>
      <c r="K339" s="238"/>
      <c r="L339" s="2842">
        <v>2017</v>
      </c>
      <c r="M339" s="2857"/>
      <c r="N339" s="238"/>
      <c r="O339" s="238"/>
      <c r="P339" s="238"/>
      <c r="Q339" s="238"/>
      <c r="R339" s="238"/>
      <c r="S339" s="238"/>
      <c r="T339" s="238"/>
      <c r="U339" s="238"/>
      <c r="V339" s="442"/>
      <c r="X339" s="238"/>
    </row>
    <row r="340" spans="1:24" s="428" customFormat="1" ht="11.25" customHeight="1" x14ac:dyDescent="0.2">
      <c r="A340" s="436"/>
      <c r="B340" s="1074" t="s">
        <v>542</v>
      </c>
      <c r="C340" s="238">
        <v>241399</v>
      </c>
      <c r="D340" s="238">
        <v>34338</v>
      </c>
      <c r="E340" s="238">
        <v>48379</v>
      </c>
      <c r="F340" s="238">
        <v>5731</v>
      </c>
      <c r="G340" s="238">
        <v>4448</v>
      </c>
      <c r="H340" s="238">
        <v>1782</v>
      </c>
      <c r="I340" s="238">
        <v>11634</v>
      </c>
      <c r="J340" s="238">
        <v>25464</v>
      </c>
      <c r="K340" s="238">
        <v>2625</v>
      </c>
      <c r="L340" s="436"/>
      <c r="M340" s="1074" t="s">
        <v>542</v>
      </c>
      <c r="N340" s="238">
        <v>22949</v>
      </c>
      <c r="O340" s="238">
        <v>48550</v>
      </c>
      <c r="P340" s="238">
        <v>9433</v>
      </c>
      <c r="Q340" s="238">
        <v>2606</v>
      </c>
      <c r="R340" s="238">
        <v>8109</v>
      </c>
      <c r="S340" s="238">
        <v>4333</v>
      </c>
      <c r="T340" s="238">
        <v>6269</v>
      </c>
      <c r="U340" s="238">
        <v>4687</v>
      </c>
      <c r="V340" s="442"/>
      <c r="X340" s="238"/>
    </row>
    <row r="341" spans="1:24" s="428" customFormat="1" ht="11.25" customHeight="1" x14ac:dyDescent="0.2">
      <c r="A341" s="436"/>
      <c r="B341" s="1074" t="s">
        <v>729</v>
      </c>
      <c r="C341" s="238">
        <v>243602</v>
      </c>
      <c r="D341" s="238">
        <v>34658</v>
      </c>
      <c r="E341" s="238">
        <v>48532</v>
      </c>
      <c r="F341" s="238">
        <v>5429</v>
      </c>
      <c r="G341" s="238">
        <v>4609</v>
      </c>
      <c r="H341" s="238">
        <v>1749</v>
      </c>
      <c r="I341" s="238">
        <v>10807</v>
      </c>
      <c r="J341" s="238">
        <v>27651</v>
      </c>
      <c r="K341" s="238">
        <v>2775</v>
      </c>
      <c r="L341" s="436"/>
      <c r="M341" s="1074" t="s">
        <v>729</v>
      </c>
      <c r="N341" s="238">
        <v>24849</v>
      </c>
      <c r="O341" s="238">
        <v>46698</v>
      </c>
      <c r="P341" s="238">
        <v>9324</v>
      </c>
      <c r="Q341" s="238">
        <v>2497</v>
      </c>
      <c r="R341" s="238">
        <v>8631</v>
      </c>
      <c r="S341" s="238">
        <v>4400</v>
      </c>
      <c r="T341" s="238">
        <v>6149</v>
      </c>
      <c r="U341" s="238">
        <v>4777</v>
      </c>
      <c r="V341" s="442"/>
      <c r="X341" s="238"/>
    </row>
    <row r="342" spans="1:24" s="428" customFormat="1" ht="11.25" customHeight="1" x14ac:dyDescent="0.2">
      <c r="A342" s="436"/>
      <c r="B342" s="1074" t="s">
        <v>730</v>
      </c>
      <c r="C342" s="238">
        <v>359683</v>
      </c>
      <c r="D342" s="238">
        <v>48300</v>
      </c>
      <c r="E342" s="238">
        <v>72860</v>
      </c>
      <c r="F342" s="238">
        <v>8144</v>
      </c>
      <c r="G342" s="238">
        <v>6853</v>
      </c>
      <c r="H342" s="238">
        <v>2635</v>
      </c>
      <c r="I342" s="238">
        <v>14832</v>
      </c>
      <c r="J342" s="238">
        <v>38765</v>
      </c>
      <c r="K342" s="238">
        <v>4008</v>
      </c>
      <c r="L342" s="238"/>
      <c r="M342" s="1452" t="s">
        <v>730</v>
      </c>
      <c r="N342" s="238">
        <v>40622</v>
      </c>
      <c r="O342" s="238">
        <v>69662</v>
      </c>
      <c r="P342" s="238">
        <v>13757</v>
      </c>
      <c r="Q342" s="238">
        <v>3945</v>
      </c>
      <c r="R342" s="238">
        <v>12972</v>
      </c>
      <c r="S342" s="238">
        <v>6056</v>
      </c>
      <c r="T342" s="238">
        <v>9206</v>
      </c>
      <c r="U342" s="238">
        <v>6920</v>
      </c>
      <c r="V342" s="442"/>
      <c r="X342" s="238"/>
    </row>
    <row r="343" spans="1:24" s="428" customFormat="1" ht="11.25" customHeight="1" x14ac:dyDescent="0.2">
      <c r="A343" s="436"/>
      <c r="B343" s="1074" t="s">
        <v>731</v>
      </c>
      <c r="C343" s="238">
        <v>290697</v>
      </c>
      <c r="D343" s="238">
        <v>39061</v>
      </c>
      <c r="E343" s="238">
        <v>61692</v>
      </c>
      <c r="F343" s="238">
        <v>6434</v>
      </c>
      <c r="G343" s="238">
        <v>5357</v>
      </c>
      <c r="H343" s="238">
        <v>2219</v>
      </c>
      <c r="I343" s="238">
        <v>13431</v>
      </c>
      <c r="J343" s="238">
        <v>31654</v>
      </c>
      <c r="K343" s="238">
        <v>3070</v>
      </c>
      <c r="L343" s="436"/>
      <c r="M343" s="1074" t="s">
        <v>731</v>
      </c>
      <c r="N343" s="238">
        <v>33954</v>
      </c>
      <c r="O343" s="238">
        <v>53599</v>
      </c>
      <c r="P343" s="238">
        <v>10344</v>
      </c>
      <c r="Q343" s="238">
        <v>3057</v>
      </c>
      <c r="R343" s="238">
        <v>9884</v>
      </c>
      <c r="S343" s="238">
        <v>5016</v>
      </c>
      <c r="T343" s="238">
        <v>6754</v>
      </c>
      <c r="U343" s="238">
        <v>5103</v>
      </c>
      <c r="V343" s="442"/>
      <c r="X343" s="238"/>
    </row>
    <row r="344" spans="1:24" s="428" customFormat="1" ht="11.25" customHeight="1" x14ac:dyDescent="0.2">
      <c r="A344" s="436"/>
      <c r="B344" s="1074" t="s">
        <v>732</v>
      </c>
      <c r="C344" s="238">
        <v>323952</v>
      </c>
      <c r="D344" s="238">
        <v>44387</v>
      </c>
      <c r="E344" s="238">
        <v>66900</v>
      </c>
      <c r="F344" s="238">
        <v>7034</v>
      </c>
      <c r="G344" s="238">
        <v>6218</v>
      </c>
      <c r="H344" s="238">
        <v>2505</v>
      </c>
      <c r="I344" s="238">
        <v>13696</v>
      </c>
      <c r="J344" s="238">
        <v>34648</v>
      </c>
      <c r="K344" s="238">
        <v>3611</v>
      </c>
      <c r="L344" s="436"/>
      <c r="M344" s="1074" t="s">
        <v>732</v>
      </c>
      <c r="N344" s="238">
        <v>35506</v>
      </c>
      <c r="O344" s="238">
        <v>62221</v>
      </c>
      <c r="P344" s="238">
        <v>12257</v>
      </c>
      <c r="Q344" s="238">
        <v>3168</v>
      </c>
      <c r="R344" s="238">
        <v>11301</v>
      </c>
      <c r="S344" s="238">
        <v>5605</v>
      </c>
      <c r="T344" s="238">
        <v>8557</v>
      </c>
      <c r="U344" s="238">
        <v>6201</v>
      </c>
      <c r="V344" s="442"/>
      <c r="X344" s="238"/>
    </row>
    <row r="345" spans="1:24" s="428" customFormat="1" ht="11.25" customHeight="1" x14ac:dyDescent="0.2">
      <c r="A345" s="436"/>
      <c r="B345" s="1074" t="s">
        <v>733</v>
      </c>
      <c r="C345" s="238">
        <v>327693</v>
      </c>
      <c r="D345" s="238">
        <v>44279</v>
      </c>
      <c r="E345" s="238">
        <v>63750</v>
      </c>
      <c r="F345" s="238">
        <v>7735</v>
      </c>
      <c r="G345" s="238">
        <v>6809</v>
      </c>
      <c r="H345" s="238">
        <v>1930</v>
      </c>
      <c r="I345" s="238">
        <v>10873</v>
      </c>
      <c r="J345" s="238">
        <v>37988</v>
      </c>
      <c r="K345" s="238">
        <v>3812</v>
      </c>
      <c r="L345" s="436"/>
      <c r="M345" s="1074" t="s">
        <v>733</v>
      </c>
      <c r="N345" s="238">
        <v>33728</v>
      </c>
      <c r="O345" s="238">
        <v>64889</v>
      </c>
      <c r="P345" s="238">
        <v>13174</v>
      </c>
      <c r="Q345" s="238">
        <v>3748</v>
      </c>
      <c r="R345" s="238">
        <v>12733</v>
      </c>
      <c r="S345" s="238">
        <v>5968</v>
      </c>
      <c r="T345" s="238">
        <v>8666</v>
      </c>
      <c r="U345" s="238">
        <v>7533</v>
      </c>
      <c r="V345" s="442"/>
      <c r="X345" s="238"/>
    </row>
    <row r="346" spans="1:24" s="428" customFormat="1" ht="11.25" customHeight="1" x14ac:dyDescent="0.2">
      <c r="A346" s="436"/>
      <c r="B346" s="1074" t="s">
        <v>734</v>
      </c>
      <c r="C346" s="238">
        <v>283080</v>
      </c>
      <c r="D346" s="238">
        <v>40942</v>
      </c>
      <c r="E346" s="238">
        <v>60165</v>
      </c>
      <c r="F346" s="238">
        <v>6828</v>
      </c>
      <c r="G346" s="238">
        <v>5533</v>
      </c>
      <c r="H346" s="238">
        <v>1641</v>
      </c>
      <c r="I346" s="238">
        <v>14879</v>
      </c>
      <c r="J346" s="238">
        <v>29699</v>
      </c>
      <c r="K346" s="238">
        <v>3131</v>
      </c>
      <c r="L346" s="436"/>
      <c r="M346" s="1074" t="s">
        <v>734</v>
      </c>
      <c r="N346" s="238">
        <v>24789</v>
      </c>
      <c r="O346" s="238">
        <v>55817</v>
      </c>
      <c r="P346" s="238">
        <v>10707</v>
      </c>
      <c r="Q346" s="238">
        <v>3087</v>
      </c>
      <c r="R346" s="238">
        <v>9109</v>
      </c>
      <c r="S346" s="238">
        <v>4393</v>
      </c>
      <c r="T346" s="238">
        <v>6815</v>
      </c>
      <c r="U346" s="238">
        <v>5471</v>
      </c>
      <c r="V346" s="442"/>
      <c r="X346" s="238"/>
    </row>
    <row r="347" spans="1:24" s="428" customFormat="1" ht="11.25" customHeight="1" x14ac:dyDescent="0.2">
      <c r="A347" s="436"/>
      <c r="B347" s="1074" t="s">
        <v>735</v>
      </c>
      <c r="C347" s="238">
        <v>253680</v>
      </c>
      <c r="D347" s="238">
        <v>34179</v>
      </c>
      <c r="E347" s="238">
        <v>50443</v>
      </c>
      <c r="F347" s="238">
        <v>6846</v>
      </c>
      <c r="G347" s="238">
        <v>5172</v>
      </c>
      <c r="H347" s="238">
        <v>1622</v>
      </c>
      <c r="I347" s="238">
        <v>9505</v>
      </c>
      <c r="J347" s="238">
        <v>26156</v>
      </c>
      <c r="K347" s="238">
        <v>2874</v>
      </c>
      <c r="L347" s="436"/>
      <c r="M347" s="1074" t="s">
        <v>735</v>
      </c>
      <c r="N347" s="238">
        <v>25389</v>
      </c>
      <c r="O347" s="238">
        <v>52252</v>
      </c>
      <c r="P347" s="238">
        <v>10363</v>
      </c>
      <c r="Q347" s="238">
        <v>2828</v>
      </c>
      <c r="R347" s="238">
        <v>9421</v>
      </c>
      <c r="S347" s="238">
        <v>4574</v>
      </c>
      <c r="T347" s="238">
        <v>6479</v>
      </c>
      <c r="U347" s="238">
        <v>5475</v>
      </c>
      <c r="V347" s="442"/>
      <c r="X347" s="238"/>
    </row>
    <row r="348" spans="1:24" s="428" customFormat="1" ht="11.25" customHeight="1" x14ac:dyDescent="0.2">
      <c r="A348" s="436"/>
      <c r="B348" s="1074" t="s">
        <v>736</v>
      </c>
      <c r="C348" s="238">
        <v>288035</v>
      </c>
      <c r="D348" s="238">
        <v>39365</v>
      </c>
      <c r="E348" s="238">
        <v>60887</v>
      </c>
      <c r="F348" s="238">
        <v>6806</v>
      </c>
      <c r="G348" s="238">
        <v>5805</v>
      </c>
      <c r="H348" s="238">
        <v>1721</v>
      </c>
      <c r="I348" s="238">
        <v>10959</v>
      </c>
      <c r="J348" s="238">
        <v>30691</v>
      </c>
      <c r="K348" s="238">
        <v>3183</v>
      </c>
      <c r="L348" s="436"/>
      <c r="M348" s="1074" t="s">
        <v>736</v>
      </c>
      <c r="N348" s="238">
        <v>29602</v>
      </c>
      <c r="O348" s="238">
        <v>55739</v>
      </c>
      <c r="P348" s="238">
        <v>10952</v>
      </c>
      <c r="Q348" s="238">
        <v>3139</v>
      </c>
      <c r="R348" s="238">
        <v>10829</v>
      </c>
      <c r="S348" s="238">
        <v>5279</v>
      </c>
      <c r="T348" s="238">
        <v>7057</v>
      </c>
      <c r="U348" s="238">
        <v>5951</v>
      </c>
      <c r="V348" s="442"/>
      <c r="X348" s="238"/>
    </row>
    <row r="349" spans="1:24" s="428" customFormat="1" ht="11.25" customHeight="1" x14ac:dyDescent="0.2">
      <c r="A349" s="436"/>
      <c r="B349" s="1074" t="s">
        <v>737</v>
      </c>
      <c r="C349" s="238">
        <v>272855</v>
      </c>
      <c r="D349" s="238">
        <v>38534</v>
      </c>
      <c r="E349" s="238">
        <v>56227</v>
      </c>
      <c r="F349" s="238">
        <v>6768</v>
      </c>
      <c r="G349" s="238">
        <v>5400</v>
      </c>
      <c r="H349" s="238">
        <v>1589</v>
      </c>
      <c r="I349" s="238">
        <v>10185</v>
      </c>
      <c r="J349" s="238">
        <v>27908</v>
      </c>
      <c r="K349" s="238">
        <v>3097</v>
      </c>
      <c r="L349" s="436"/>
      <c r="M349" s="1074" t="s">
        <v>737</v>
      </c>
      <c r="N349" s="238">
        <v>27635</v>
      </c>
      <c r="O349" s="238">
        <v>55236</v>
      </c>
      <c r="P349" s="238">
        <v>10540</v>
      </c>
      <c r="Q349" s="238">
        <v>2874</v>
      </c>
      <c r="R349" s="238">
        <v>9763</v>
      </c>
      <c r="S349" s="238">
        <v>4689</v>
      </c>
      <c r="T349" s="238">
        <v>7066</v>
      </c>
      <c r="U349" s="238">
        <v>5239</v>
      </c>
      <c r="V349" s="442"/>
      <c r="X349" s="238"/>
    </row>
    <row r="350" spans="1:24" s="428" customFormat="1" ht="11.25" customHeight="1" x14ac:dyDescent="0.2">
      <c r="A350" s="436"/>
      <c r="B350" s="1074" t="s">
        <v>738</v>
      </c>
      <c r="C350" s="238">
        <v>302636</v>
      </c>
      <c r="D350" s="238">
        <v>40938</v>
      </c>
      <c r="E350" s="238">
        <v>61196</v>
      </c>
      <c r="F350" s="238">
        <v>9340</v>
      </c>
      <c r="G350" s="238">
        <v>6266</v>
      </c>
      <c r="H350" s="238">
        <v>1797</v>
      </c>
      <c r="I350" s="238">
        <v>11033</v>
      </c>
      <c r="J350" s="238">
        <v>32098</v>
      </c>
      <c r="K350" s="238">
        <v>3508</v>
      </c>
      <c r="L350" s="436"/>
      <c r="M350" s="1074" t="s">
        <v>738</v>
      </c>
      <c r="N350" s="238">
        <v>31772</v>
      </c>
      <c r="O350" s="238">
        <v>58735</v>
      </c>
      <c r="P350" s="238">
        <v>11327</v>
      </c>
      <c r="Q350" s="238">
        <v>3279</v>
      </c>
      <c r="R350" s="238">
        <v>11282</v>
      </c>
      <c r="S350" s="238">
        <v>5513</v>
      </c>
      <c r="T350" s="238">
        <v>7992</v>
      </c>
      <c r="U350" s="238">
        <v>6498</v>
      </c>
      <c r="V350" s="442"/>
      <c r="X350" s="238"/>
    </row>
    <row r="351" spans="1:24" s="428" customFormat="1" ht="11.25" customHeight="1" x14ac:dyDescent="0.2">
      <c r="A351" s="436"/>
      <c r="B351" s="1074" t="s">
        <v>739</v>
      </c>
      <c r="C351" s="238">
        <v>253950</v>
      </c>
      <c r="D351" s="238">
        <v>33713</v>
      </c>
      <c r="E351" s="238">
        <v>49942</v>
      </c>
      <c r="F351" s="238">
        <v>6441</v>
      </c>
      <c r="G351" s="238">
        <v>5509</v>
      </c>
      <c r="H351" s="238">
        <v>1418</v>
      </c>
      <c r="I351" s="238">
        <v>8698</v>
      </c>
      <c r="J351" s="238">
        <v>27448</v>
      </c>
      <c r="K351" s="238">
        <v>3064</v>
      </c>
      <c r="L351" s="436"/>
      <c r="M351" s="1074" t="s">
        <v>739</v>
      </c>
      <c r="N351" s="238">
        <v>27652</v>
      </c>
      <c r="O351" s="238">
        <v>51065</v>
      </c>
      <c r="P351" s="238">
        <v>9327</v>
      </c>
      <c r="Q351" s="238">
        <v>2776</v>
      </c>
      <c r="R351" s="238">
        <v>9950</v>
      </c>
      <c r="S351" s="238">
        <v>4538</v>
      </c>
      <c r="T351" s="238">
        <v>6871</v>
      </c>
      <c r="U351" s="238">
        <v>5462</v>
      </c>
      <c r="V351" s="442"/>
      <c r="X351" s="238"/>
    </row>
    <row r="352" spans="1:24" s="428" customFormat="1" ht="8.1" customHeight="1" x14ac:dyDescent="0.2">
      <c r="A352" s="39"/>
      <c r="B352" s="442"/>
      <c r="C352" s="238"/>
      <c r="D352" s="238"/>
      <c r="E352" s="238"/>
      <c r="F352" s="238"/>
      <c r="G352" s="238"/>
      <c r="H352" s="238"/>
      <c r="I352" s="238"/>
      <c r="J352" s="238"/>
      <c r="K352" s="238"/>
      <c r="L352" s="39"/>
      <c r="M352" s="442"/>
      <c r="N352" s="238"/>
      <c r="O352" s="238"/>
      <c r="P352" s="238"/>
      <c r="Q352" s="238"/>
      <c r="R352" s="238"/>
      <c r="S352" s="238"/>
      <c r="T352" s="238"/>
      <c r="U352" s="439"/>
      <c r="V352" s="442"/>
      <c r="X352" s="238"/>
    </row>
    <row r="353" spans="1:23" s="428" customFormat="1" ht="11.25" customHeight="1" x14ac:dyDescent="0.2">
      <c r="B353" s="444"/>
      <c r="C353" s="2855" t="s">
        <v>752</v>
      </c>
      <c r="D353" s="2855"/>
      <c r="E353" s="2855"/>
      <c r="F353" s="2855"/>
      <c r="G353" s="2855"/>
      <c r="H353" s="2855"/>
      <c r="I353" s="2855"/>
      <c r="J353" s="2855"/>
      <c r="K353" s="2855"/>
      <c r="M353" s="444"/>
      <c r="N353" s="2855" t="s">
        <v>752</v>
      </c>
      <c r="O353" s="2855"/>
      <c r="P353" s="2855"/>
      <c r="Q353" s="2855"/>
      <c r="R353" s="2855"/>
      <c r="S353" s="2855"/>
      <c r="T353" s="2855"/>
      <c r="U353" s="2855"/>
      <c r="V353" s="444"/>
    </row>
    <row r="354" spans="1:23" s="445" customFormat="1" ht="11.25" customHeight="1" x14ac:dyDescent="0.2">
      <c r="B354" s="446"/>
      <c r="C354" s="2856" t="s">
        <v>753</v>
      </c>
      <c r="D354" s="2856"/>
      <c r="E354" s="2856"/>
      <c r="F354" s="2856"/>
      <c r="G354" s="2856"/>
      <c r="H354" s="2856"/>
      <c r="I354" s="2856"/>
      <c r="J354" s="2856"/>
      <c r="K354" s="2856"/>
      <c r="M354" s="446"/>
      <c r="N354" s="2856" t="s">
        <v>753</v>
      </c>
      <c r="O354" s="2856"/>
      <c r="P354" s="2856"/>
      <c r="Q354" s="2856"/>
      <c r="R354" s="2856"/>
      <c r="S354" s="2856"/>
      <c r="T354" s="2856"/>
      <c r="U354" s="2856"/>
      <c r="V354" s="446"/>
    </row>
    <row r="355" spans="1:23" s="428" customFormat="1" ht="8.1" customHeight="1" x14ac:dyDescent="0.2">
      <c r="A355" s="447"/>
      <c r="B355" s="436"/>
      <c r="C355" s="238"/>
      <c r="D355" s="439"/>
      <c r="E355" s="364"/>
      <c r="F355" s="364"/>
      <c r="G355" s="364"/>
      <c r="H355" s="439"/>
      <c r="I355" s="439"/>
      <c r="J355" s="439"/>
      <c r="K355" s="439"/>
      <c r="L355" s="447"/>
      <c r="M355" s="436"/>
      <c r="N355" s="439"/>
      <c r="O355" s="439"/>
      <c r="P355" s="439"/>
      <c r="Q355" s="439"/>
      <c r="R355" s="439"/>
      <c r="S355" s="439"/>
      <c r="T355" s="439"/>
      <c r="U355" s="439"/>
      <c r="V355" s="436"/>
    </row>
    <row r="356" spans="1:23" s="428" customFormat="1" ht="11.25" hidden="1" customHeight="1" x14ac:dyDescent="0.2">
      <c r="A356" s="437">
        <v>1995</v>
      </c>
      <c r="B356" s="351"/>
      <c r="C356" s="448">
        <f t="shared" ref="C356:K356" si="39">C21/C20*100-100</f>
        <v>3.2667398723180412</v>
      </c>
      <c r="D356" s="448">
        <f t="shared" si="39"/>
        <v>7.2710517338818477</v>
      </c>
      <c r="E356" s="448">
        <f t="shared" si="39"/>
        <v>3.5930496276586297</v>
      </c>
      <c r="F356" s="448">
        <f t="shared" si="39"/>
        <v>-5.285014044170282</v>
      </c>
      <c r="G356" s="448">
        <f t="shared" si="39"/>
        <v>-3.6480454084096152</v>
      </c>
      <c r="H356" s="448">
        <f t="shared" si="39"/>
        <v>3.5846617837139263</v>
      </c>
      <c r="I356" s="448">
        <f t="shared" si="39"/>
        <v>1.2527469002133245</v>
      </c>
      <c r="J356" s="448">
        <f t="shared" si="39"/>
        <v>7.8086117312698065</v>
      </c>
      <c r="K356" s="448">
        <f t="shared" si="39"/>
        <v>-1.4050588026712347</v>
      </c>
      <c r="L356" s="437">
        <v>1995</v>
      </c>
      <c r="M356" s="351"/>
      <c r="N356" s="448">
        <f t="shared" ref="N356:U365" si="40">N21/N20*100-100</f>
        <v>1.1645281186380601</v>
      </c>
      <c r="O356" s="448">
        <f t="shared" si="40"/>
        <v>4.6708581688489375</v>
      </c>
      <c r="P356" s="448">
        <f t="shared" si="40"/>
        <v>4.8348117820993934</v>
      </c>
      <c r="Q356" s="448">
        <f t="shared" si="40"/>
        <v>11.347039397181263</v>
      </c>
      <c r="R356" s="448">
        <f t="shared" si="40"/>
        <v>-0.51050370385632959</v>
      </c>
      <c r="S356" s="448">
        <f t="shared" si="40"/>
        <v>-2.8655413691120231</v>
      </c>
      <c r="T356" s="448">
        <f t="shared" si="40"/>
        <v>2.4384791820549765</v>
      </c>
      <c r="U356" s="448">
        <f t="shared" si="40"/>
        <v>-1.8792593102498785</v>
      </c>
      <c r="V356" s="437"/>
    </row>
    <row r="357" spans="1:23" s="428" customFormat="1" ht="11.25" hidden="1" customHeight="1" x14ac:dyDescent="0.2">
      <c r="A357" s="437">
        <v>1996</v>
      </c>
      <c r="B357" s="351"/>
      <c r="C357" s="448">
        <f t="shared" ref="C357:K357" si="41">C22/C21*100-100</f>
        <v>5.499566845631378</v>
      </c>
      <c r="D357" s="448">
        <f t="shared" si="41"/>
        <v>5.1749015140728005</v>
      </c>
      <c r="E357" s="448">
        <f t="shared" si="41"/>
        <v>9.8015442048264561</v>
      </c>
      <c r="F357" s="448">
        <f t="shared" si="41"/>
        <v>-2.2945328945073129</v>
      </c>
      <c r="G357" s="448">
        <f t="shared" si="41"/>
        <v>-1.1914867504627864</v>
      </c>
      <c r="H357" s="448">
        <f t="shared" si="41"/>
        <v>8.8303801680392553</v>
      </c>
      <c r="I357" s="448">
        <f t="shared" si="41"/>
        <v>2.8705405234142205</v>
      </c>
      <c r="J357" s="448">
        <f t="shared" si="41"/>
        <v>9.6000074963455262</v>
      </c>
      <c r="K357" s="448">
        <f t="shared" si="41"/>
        <v>-0.15734344327394467</v>
      </c>
      <c r="L357" s="437">
        <v>1996</v>
      </c>
      <c r="M357" s="351"/>
      <c r="N357" s="448">
        <f t="shared" si="40"/>
        <v>5.9143904217707046</v>
      </c>
      <c r="O357" s="448">
        <f t="shared" si="40"/>
        <v>5.8503228704915244</v>
      </c>
      <c r="P357" s="448">
        <f t="shared" si="40"/>
        <v>8.3192080819038523</v>
      </c>
      <c r="Q357" s="448">
        <f t="shared" si="40"/>
        <v>5.9987050149340888</v>
      </c>
      <c r="R357" s="448">
        <f t="shared" si="40"/>
        <v>-1.0391910154247626</v>
      </c>
      <c r="S357" s="448">
        <f t="shared" si="40"/>
        <v>0.79182370087072229</v>
      </c>
      <c r="T357" s="448">
        <f t="shared" si="40"/>
        <v>5.7599074012580473</v>
      </c>
      <c r="U357" s="448">
        <f t="shared" si="40"/>
        <v>-2.1968770670889484</v>
      </c>
      <c r="V357" s="437"/>
    </row>
    <row r="358" spans="1:23" s="428" customFormat="1" ht="11.25" hidden="1" customHeight="1" x14ac:dyDescent="0.2">
      <c r="A358" s="437">
        <v>1997</v>
      </c>
      <c r="B358" s="351"/>
      <c r="C358" s="448">
        <f t="shared" ref="C358:K358" si="42">C23/C22*100-100</f>
        <v>0.91121522057477478</v>
      </c>
      <c r="D358" s="448">
        <f t="shared" si="42"/>
        <v>-2.7187230643567233</v>
      </c>
      <c r="E358" s="448">
        <f t="shared" si="42"/>
        <v>4.3671816806889723</v>
      </c>
      <c r="F358" s="448">
        <f t="shared" si="42"/>
        <v>-0.95103197086200453</v>
      </c>
      <c r="G358" s="448">
        <f t="shared" si="42"/>
        <v>-4.2593052622862615</v>
      </c>
      <c r="H358" s="448">
        <f t="shared" si="42"/>
        <v>2.3007834893942203</v>
      </c>
      <c r="I358" s="448">
        <f t="shared" si="42"/>
        <v>-0.49279290378218832</v>
      </c>
      <c r="J358" s="448">
        <f t="shared" si="42"/>
        <v>1.0319443929881231</v>
      </c>
      <c r="K358" s="448">
        <f t="shared" si="42"/>
        <v>-1.1076424326109162</v>
      </c>
      <c r="L358" s="437">
        <v>1997</v>
      </c>
      <c r="M358" s="351"/>
      <c r="N358" s="448">
        <f t="shared" si="40"/>
        <v>14.455794170966385</v>
      </c>
      <c r="O358" s="448">
        <f t="shared" si="40"/>
        <v>-0.21607409357055474</v>
      </c>
      <c r="P358" s="448">
        <f t="shared" si="40"/>
        <v>-0.58900851276915489</v>
      </c>
      <c r="Q358" s="448">
        <f t="shared" si="40"/>
        <v>-4.5892529902067025</v>
      </c>
      <c r="R358" s="448">
        <f t="shared" si="40"/>
        <v>-8.9005043845880181</v>
      </c>
      <c r="S358" s="448">
        <f t="shared" si="40"/>
        <v>-4.6528334208272355</v>
      </c>
      <c r="T358" s="448">
        <f t="shared" si="40"/>
        <v>0.65038754126595677</v>
      </c>
      <c r="U358" s="448">
        <f t="shared" si="40"/>
        <v>-1.6416289221814537</v>
      </c>
      <c r="V358" s="437"/>
    </row>
    <row r="359" spans="1:23" s="428" customFormat="1" ht="11.25" hidden="1" customHeight="1" x14ac:dyDescent="0.2">
      <c r="A359" s="437">
        <v>1998</v>
      </c>
      <c r="B359" s="351"/>
      <c r="C359" s="448">
        <f t="shared" ref="C359:K359" si="43">C24/C23*100-100</f>
        <v>5.8899505949102888</v>
      </c>
      <c r="D359" s="448">
        <f t="shared" si="43"/>
        <v>7.9596508766355072</v>
      </c>
      <c r="E359" s="448">
        <f t="shared" si="43"/>
        <v>5.1023921589602281</v>
      </c>
      <c r="F359" s="448">
        <f t="shared" si="43"/>
        <v>4.9654509403352733</v>
      </c>
      <c r="G359" s="448">
        <f t="shared" si="43"/>
        <v>2.4033211887953172</v>
      </c>
      <c r="H359" s="448">
        <f t="shared" si="43"/>
        <v>4.7446482609182965</v>
      </c>
      <c r="I359" s="448">
        <f t="shared" si="43"/>
        <v>6.4024390243902332</v>
      </c>
      <c r="J359" s="448">
        <f t="shared" si="43"/>
        <v>8.2428803538385154</v>
      </c>
      <c r="K359" s="448">
        <f t="shared" si="43"/>
        <v>1.4797389588708398</v>
      </c>
      <c r="L359" s="437">
        <v>1998</v>
      </c>
      <c r="M359" s="351"/>
      <c r="N359" s="448">
        <f t="shared" si="40"/>
        <v>13.467405816745611</v>
      </c>
      <c r="O359" s="448">
        <f t="shared" si="40"/>
        <v>3.7573072562280032</v>
      </c>
      <c r="P359" s="448">
        <f t="shared" si="40"/>
        <v>3.7256247678174645</v>
      </c>
      <c r="Q359" s="448">
        <f t="shared" si="40"/>
        <v>4.8698884758364329</v>
      </c>
      <c r="R359" s="448">
        <f t="shared" si="40"/>
        <v>3.980748134831984</v>
      </c>
      <c r="S359" s="448">
        <f t="shared" si="40"/>
        <v>2.1859031943357792</v>
      </c>
      <c r="T359" s="448">
        <f t="shared" si="40"/>
        <v>-1.0053744752533476</v>
      </c>
      <c r="U359" s="448">
        <f t="shared" si="40"/>
        <v>4.7112018669778166</v>
      </c>
      <c r="V359" s="437"/>
    </row>
    <row r="360" spans="1:23" s="428" customFormat="1" ht="11.25" hidden="1" customHeight="1" x14ac:dyDescent="0.2">
      <c r="A360" s="437">
        <v>1999</v>
      </c>
      <c r="B360" s="351"/>
      <c r="C360" s="448">
        <f t="shared" ref="C360:K360" si="44">C25/C24*100-100</f>
        <v>1.7716603403598441</v>
      </c>
      <c r="D360" s="448">
        <f t="shared" si="44"/>
        <v>8.096611050716092</v>
      </c>
      <c r="E360" s="448">
        <f t="shared" si="44"/>
        <v>2.906419217098815</v>
      </c>
      <c r="F360" s="448">
        <f t="shared" si="44"/>
        <v>0.11677561908251732</v>
      </c>
      <c r="G360" s="448">
        <f t="shared" si="44"/>
        <v>-2.3902027027027088</v>
      </c>
      <c r="H360" s="448">
        <f t="shared" si="44"/>
        <v>4.3442593715447515</v>
      </c>
      <c r="I360" s="448">
        <f t="shared" si="44"/>
        <v>96.14416825447617</v>
      </c>
      <c r="J360" s="448">
        <f t="shared" si="44"/>
        <v>-6.9384000375259944</v>
      </c>
      <c r="K360" s="448">
        <f t="shared" si="44"/>
        <v>-2.2702460180961737</v>
      </c>
      <c r="L360" s="437">
        <v>1999</v>
      </c>
      <c r="M360" s="351"/>
      <c r="N360" s="448">
        <f t="shared" si="40"/>
        <v>-13.270458119604584</v>
      </c>
      <c r="O360" s="448">
        <f t="shared" si="40"/>
        <v>0.42112772788014752</v>
      </c>
      <c r="P360" s="448">
        <f t="shared" si="40"/>
        <v>19.242302836052843</v>
      </c>
      <c r="Q360" s="448">
        <f t="shared" si="40"/>
        <v>0.33676001417937584</v>
      </c>
      <c r="R360" s="448">
        <f t="shared" si="40"/>
        <v>0.23972073087206525</v>
      </c>
      <c r="S360" s="448">
        <f t="shared" si="40"/>
        <v>-3.9001796010965109</v>
      </c>
      <c r="T360" s="448">
        <f t="shared" si="40"/>
        <v>0.79770232918276918</v>
      </c>
      <c r="U360" s="448">
        <f t="shared" si="40"/>
        <v>0.30445943525758423</v>
      </c>
      <c r="V360" s="437"/>
    </row>
    <row r="361" spans="1:23" s="428" customFormat="1" ht="11.25" hidden="1" customHeight="1" x14ac:dyDescent="0.2">
      <c r="A361" s="437">
        <v>2000</v>
      </c>
      <c r="B361" s="351"/>
      <c r="C361" s="448">
        <f t="shared" ref="C361:K361" si="45">C26/C25*100-100</f>
        <v>-11.147116808901004</v>
      </c>
      <c r="D361" s="448">
        <f t="shared" si="45"/>
        <v>-7.9313908653655005</v>
      </c>
      <c r="E361" s="448">
        <f t="shared" si="45"/>
        <v>-17.88929223246808</v>
      </c>
      <c r="F361" s="448">
        <f t="shared" si="45"/>
        <v>-7.8971743530514971</v>
      </c>
      <c r="G361" s="448">
        <f t="shared" si="45"/>
        <v>-18.21947737302068</v>
      </c>
      <c r="H361" s="448">
        <f t="shared" si="45"/>
        <v>-12.476499743633568</v>
      </c>
      <c r="I361" s="448">
        <f t="shared" si="45"/>
        <v>-0.94545993845241583</v>
      </c>
      <c r="J361" s="448">
        <f t="shared" si="45"/>
        <v>-12.144191269332325</v>
      </c>
      <c r="K361" s="448">
        <f t="shared" si="45"/>
        <v>-18.124780020505909</v>
      </c>
      <c r="L361" s="437">
        <v>2000</v>
      </c>
      <c r="M361" s="351"/>
      <c r="N361" s="448">
        <f t="shared" si="40"/>
        <v>-1.7211717276973815</v>
      </c>
      <c r="O361" s="448">
        <f t="shared" si="40"/>
        <v>-10.717580320220549</v>
      </c>
      <c r="P361" s="448">
        <f t="shared" si="40"/>
        <v>-6.748797312087973</v>
      </c>
      <c r="Q361" s="448">
        <f t="shared" si="40"/>
        <v>-8.1787670022964107</v>
      </c>
      <c r="R361" s="448">
        <f t="shared" si="40"/>
        <v>-16.610828860798549</v>
      </c>
      <c r="S361" s="448">
        <f t="shared" si="40"/>
        <v>-17.848992760465848</v>
      </c>
      <c r="T361" s="448">
        <f t="shared" si="40"/>
        <v>-12.802465276227053</v>
      </c>
      <c r="U361" s="448">
        <f t="shared" si="40"/>
        <v>-16.561520453914213</v>
      </c>
      <c r="V361" s="437"/>
    </row>
    <row r="362" spans="1:23" s="428" customFormat="1" ht="11.25" customHeight="1" x14ac:dyDescent="0.2">
      <c r="A362" s="437">
        <v>2001</v>
      </c>
      <c r="B362" s="351"/>
      <c r="C362" s="448">
        <f t="shared" ref="C362:K362" si="46">C27/C26*100-100</f>
        <v>-1.0841113528140909</v>
      </c>
      <c r="D362" s="448">
        <f t="shared" si="46"/>
        <v>-0.23551811827283586</v>
      </c>
      <c r="E362" s="448">
        <f t="shared" si="46"/>
        <v>-0.22961204973923088</v>
      </c>
      <c r="F362" s="448">
        <f t="shared" si="46"/>
        <v>-1.2142582223160332</v>
      </c>
      <c r="G362" s="448">
        <f t="shared" si="46"/>
        <v>-2.9334356112205882</v>
      </c>
      <c r="H362" s="448">
        <f t="shared" si="46"/>
        <v>5.3036516305409123</v>
      </c>
      <c r="I362" s="448">
        <f t="shared" si="46"/>
        <v>-1.6304836053301415</v>
      </c>
      <c r="J362" s="448">
        <f t="shared" si="46"/>
        <v>-0.40383628534364391</v>
      </c>
      <c r="K362" s="448">
        <f t="shared" si="46"/>
        <v>-4.6838495037661403</v>
      </c>
      <c r="L362" s="437">
        <v>2001</v>
      </c>
      <c r="M362" s="351"/>
      <c r="N362" s="448">
        <f t="shared" si="40"/>
        <v>-11.666071784750727</v>
      </c>
      <c r="O362" s="448">
        <f t="shared" si="40"/>
        <v>5.6488989308480626</v>
      </c>
      <c r="P362" s="448">
        <f t="shared" si="40"/>
        <v>-4.8499273930275422</v>
      </c>
      <c r="Q362" s="448">
        <f t="shared" si="40"/>
        <v>-1.0474113975460568</v>
      </c>
      <c r="R362" s="448">
        <f t="shared" si="40"/>
        <v>-5.3154302101986985</v>
      </c>
      <c r="S362" s="448">
        <f t="shared" si="40"/>
        <v>-4.789386719030631</v>
      </c>
      <c r="T362" s="448">
        <f t="shared" si="40"/>
        <v>2.9542521153018697</v>
      </c>
      <c r="U362" s="448">
        <f t="shared" si="40"/>
        <v>-2.2801845071092259</v>
      </c>
      <c r="V362" s="442"/>
      <c r="W362" s="442"/>
    </row>
    <row r="363" spans="1:23" s="428" customFormat="1" ht="11.25" hidden="1" customHeight="1" x14ac:dyDescent="0.2">
      <c r="A363" s="437">
        <v>2002</v>
      </c>
      <c r="B363" s="351"/>
      <c r="C363" s="448">
        <f t="shared" ref="C363:K363" si="47">C28/C27*100-100</f>
        <v>-2.6579142824140263</v>
      </c>
      <c r="D363" s="448">
        <f t="shared" si="47"/>
        <v>-3.1758568235373019</v>
      </c>
      <c r="E363" s="448">
        <f t="shared" si="47"/>
        <v>-2.1680365055620427</v>
      </c>
      <c r="F363" s="448">
        <f t="shared" si="47"/>
        <v>2.6431219757430995</v>
      </c>
      <c r="G363" s="448">
        <f t="shared" si="47"/>
        <v>-1.6023326475276889</v>
      </c>
      <c r="H363" s="448">
        <f t="shared" si="47"/>
        <v>-11.582539034973848</v>
      </c>
      <c r="I363" s="448">
        <f t="shared" si="47"/>
        <v>-4.8370648848571562</v>
      </c>
      <c r="J363" s="448">
        <f t="shared" si="47"/>
        <v>-1.8865569615391991</v>
      </c>
      <c r="K363" s="448">
        <f t="shared" si="47"/>
        <v>-0.1804027687903158</v>
      </c>
      <c r="L363" s="437">
        <v>2002</v>
      </c>
      <c r="M363" s="351"/>
      <c r="N363" s="448">
        <f t="shared" si="40"/>
        <v>-3.901930316094095</v>
      </c>
      <c r="O363" s="448">
        <f t="shared" si="40"/>
        <v>-2.0967583290008065</v>
      </c>
      <c r="P363" s="448">
        <f t="shared" si="40"/>
        <v>-5.1562302775769666</v>
      </c>
      <c r="Q363" s="448">
        <f t="shared" si="40"/>
        <v>-3.6593795904259991</v>
      </c>
      <c r="R363" s="448">
        <f t="shared" si="40"/>
        <v>-0.18424303331030956</v>
      </c>
      <c r="S363" s="448">
        <f t="shared" si="40"/>
        <v>-2.0888352322744481</v>
      </c>
      <c r="T363" s="448">
        <f t="shared" si="40"/>
        <v>-6.7498457803514214</v>
      </c>
      <c r="U363" s="448">
        <f t="shared" si="40"/>
        <v>-1.4136596997493882</v>
      </c>
      <c r="V363" s="442"/>
      <c r="W363" s="442"/>
    </row>
    <row r="364" spans="1:23" s="428" customFormat="1" ht="11.25" hidden="1" customHeight="1" x14ac:dyDescent="0.2">
      <c r="A364" s="437">
        <v>2003</v>
      </c>
      <c r="B364" s="351"/>
      <c r="C364" s="448">
        <f t="shared" ref="C364:K364" si="48">C29/C28*100-100</f>
        <v>-0.49063942367698132</v>
      </c>
      <c r="D364" s="448">
        <f t="shared" si="48"/>
        <v>-3.9562782423692511</v>
      </c>
      <c r="E364" s="448">
        <f t="shared" si="48"/>
        <v>0.47067398354857914</v>
      </c>
      <c r="F364" s="448">
        <f t="shared" si="48"/>
        <v>1.3909976979967809</v>
      </c>
      <c r="G364" s="448">
        <f t="shared" si="48"/>
        <v>0.21047675755016826</v>
      </c>
      <c r="H364" s="448">
        <f t="shared" si="48"/>
        <v>1.0864093959731491</v>
      </c>
      <c r="I364" s="448">
        <f t="shared" si="48"/>
        <v>6.2473009932344894</v>
      </c>
      <c r="J364" s="448">
        <f t="shared" si="48"/>
        <v>-5.2097501785836613</v>
      </c>
      <c r="K364" s="448">
        <f t="shared" si="48"/>
        <v>-3.3729496120223956</v>
      </c>
      <c r="L364" s="437">
        <v>2003</v>
      </c>
      <c r="M364" s="351"/>
      <c r="N364" s="448">
        <f t="shared" si="40"/>
        <v>2.5005874278082132</v>
      </c>
      <c r="O364" s="448">
        <f t="shared" si="40"/>
        <v>3.1489146721626753</v>
      </c>
      <c r="P364" s="448">
        <f t="shared" si="40"/>
        <v>-13.638260932688866</v>
      </c>
      <c r="Q364" s="448">
        <f t="shared" si="40"/>
        <v>-1.7982869186959078</v>
      </c>
      <c r="R364" s="448">
        <f t="shared" si="40"/>
        <v>1.8353434714210692</v>
      </c>
      <c r="S364" s="448">
        <f t="shared" si="40"/>
        <v>1.3062409288824313</v>
      </c>
      <c r="T364" s="448">
        <f t="shared" si="40"/>
        <v>-3.292716758071748</v>
      </c>
      <c r="U364" s="448">
        <f t="shared" si="40"/>
        <v>0.48743768201786963</v>
      </c>
      <c r="V364" s="442"/>
      <c r="W364" s="442"/>
    </row>
    <row r="365" spans="1:23" s="428" customFormat="1" ht="11.25" hidden="1" customHeight="1" x14ac:dyDescent="0.2">
      <c r="A365" s="437">
        <v>2004</v>
      </c>
      <c r="B365" s="351"/>
      <c r="C365" s="448">
        <f t="shared" ref="C365:K365" si="49">C30/C29*100-100</f>
        <v>0.92334175075332325</v>
      </c>
      <c r="D365" s="448">
        <f t="shared" si="49"/>
        <v>3.25388644438911</v>
      </c>
      <c r="E365" s="448">
        <f t="shared" si="49"/>
        <v>6.5351524491468354</v>
      </c>
      <c r="F365" s="448">
        <f t="shared" si="49"/>
        <v>0.75117144099318978</v>
      </c>
      <c r="G365" s="448">
        <f t="shared" si="49"/>
        <v>-1.4232613411819983</v>
      </c>
      <c r="H365" s="448">
        <f t="shared" si="49"/>
        <v>0.92534959956844887</v>
      </c>
      <c r="I365" s="448">
        <f t="shared" si="49"/>
        <v>4.7291092745638252</v>
      </c>
      <c r="J365" s="448">
        <f t="shared" si="49"/>
        <v>0.66447126187600247</v>
      </c>
      <c r="K365" s="448">
        <f t="shared" si="49"/>
        <v>-1.83174758071074</v>
      </c>
      <c r="L365" s="437">
        <v>2004</v>
      </c>
      <c r="M365" s="351"/>
      <c r="N365" s="448">
        <f t="shared" si="40"/>
        <v>-5.4598047850584521</v>
      </c>
      <c r="O365" s="448">
        <f t="shared" si="40"/>
        <v>0.90039071196402176</v>
      </c>
      <c r="P365" s="448">
        <f t="shared" si="40"/>
        <v>-2.6407587453243906</v>
      </c>
      <c r="Q365" s="448">
        <f t="shared" si="40"/>
        <v>-5.2516211526166785</v>
      </c>
      <c r="R365" s="448">
        <f t="shared" si="40"/>
        <v>-4.5472021970477101</v>
      </c>
      <c r="S365" s="448">
        <f t="shared" si="40"/>
        <v>-3.9911757993762222</v>
      </c>
      <c r="T365" s="448">
        <f t="shared" si="40"/>
        <v>4.9207820292157578</v>
      </c>
      <c r="U365" s="448">
        <f t="shared" si="40"/>
        <v>-2.0250273237464853</v>
      </c>
      <c r="V365" s="442"/>
      <c r="W365" s="442"/>
    </row>
    <row r="366" spans="1:23" s="428" customFormat="1" ht="11.25" hidden="1" customHeight="1" x14ac:dyDescent="0.2">
      <c r="A366" s="437">
        <v>2005</v>
      </c>
      <c r="B366" s="351"/>
      <c r="C366" s="448">
        <f t="shared" ref="C366:K366" si="50">C31/C30*100-100</f>
        <v>2.3048671707645241</v>
      </c>
      <c r="D366" s="448">
        <f t="shared" si="50"/>
        <v>-0.34794601428291116</v>
      </c>
      <c r="E366" s="448">
        <f t="shared" si="50"/>
        <v>10.1322077926757</v>
      </c>
      <c r="F366" s="448">
        <f t="shared" si="50"/>
        <v>2.0665020497207252</v>
      </c>
      <c r="G366" s="448">
        <f t="shared" si="50"/>
        <v>2.221786119794217</v>
      </c>
      <c r="H366" s="448">
        <f t="shared" si="50"/>
        <v>-5.5875339199079121</v>
      </c>
      <c r="I366" s="448">
        <f t="shared" si="50"/>
        <v>1.9411963404029109</v>
      </c>
      <c r="J366" s="448">
        <f t="shared" si="50"/>
        <v>3.1592476874799331</v>
      </c>
      <c r="K366" s="448">
        <f t="shared" si="50"/>
        <v>1.3771822643775806</v>
      </c>
      <c r="L366" s="437">
        <v>2005</v>
      </c>
      <c r="M366" s="351"/>
      <c r="N366" s="448">
        <f t="shared" ref="N366:U375" si="51">N31/N30*100-100</f>
        <v>4.1447718955687236</v>
      </c>
      <c r="O366" s="448">
        <f t="shared" si="51"/>
        <v>-3.1434485402511712</v>
      </c>
      <c r="P366" s="448">
        <f t="shared" si="51"/>
        <v>1.4583573155289429</v>
      </c>
      <c r="Q366" s="448">
        <f t="shared" si="51"/>
        <v>4.7522652785810635</v>
      </c>
      <c r="R366" s="448">
        <f t="shared" si="51"/>
        <v>2.7606148445985355</v>
      </c>
      <c r="S366" s="448">
        <f t="shared" si="51"/>
        <v>-2.7731558513593768E-2</v>
      </c>
      <c r="T366" s="448">
        <f t="shared" si="51"/>
        <v>8.7595692773618339</v>
      </c>
      <c r="U366" s="448">
        <f t="shared" si="51"/>
        <v>-0.75330274999373614</v>
      </c>
      <c r="V366" s="442"/>
      <c r="W366" s="442"/>
    </row>
    <row r="367" spans="1:23" s="428" customFormat="1" ht="11.25" customHeight="1" x14ac:dyDescent="0.2">
      <c r="A367" s="437">
        <v>2006</v>
      </c>
      <c r="B367" s="351"/>
      <c r="C367" s="448">
        <f t="shared" ref="C367:K367" si="52">C32/C31*100-100</f>
        <v>3.7652425614624434</v>
      </c>
      <c r="D367" s="448">
        <f t="shared" si="52"/>
        <v>3.4273851602092122</v>
      </c>
      <c r="E367" s="448">
        <f t="shared" si="52"/>
        <v>6.2194531500467747</v>
      </c>
      <c r="F367" s="448">
        <f t="shared" si="52"/>
        <v>6.5190839694656546</v>
      </c>
      <c r="G367" s="448">
        <f t="shared" si="52"/>
        <v>3.5982666886073247</v>
      </c>
      <c r="H367" s="448">
        <f t="shared" si="52"/>
        <v>-1.8899969516178174</v>
      </c>
      <c r="I367" s="448">
        <f t="shared" si="52"/>
        <v>-0.58586314349768998</v>
      </c>
      <c r="J367" s="448">
        <f t="shared" si="52"/>
        <v>-5.1385114984425826</v>
      </c>
      <c r="K367" s="448">
        <f t="shared" si="52"/>
        <v>3.5054747507762727</v>
      </c>
      <c r="L367" s="437">
        <v>2006</v>
      </c>
      <c r="M367" s="351"/>
      <c r="N367" s="448">
        <f t="shared" si="51"/>
        <v>4.5882324108056309</v>
      </c>
      <c r="O367" s="448">
        <f t="shared" si="51"/>
        <v>6.5121503949519024</v>
      </c>
      <c r="P367" s="448">
        <f t="shared" si="51"/>
        <v>4.2136166048546642</v>
      </c>
      <c r="Q367" s="448">
        <f t="shared" si="51"/>
        <v>2.1349038373056146</v>
      </c>
      <c r="R367" s="448">
        <f t="shared" si="51"/>
        <v>5.021523816190097</v>
      </c>
      <c r="S367" s="448">
        <f t="shared" si="51"/>
        <v>1.7211544812099504</v>
      </c>
      <c r="T367" s="448">
        <f t="shared" si="51"/>
        <v>-0.20401059694854951</v>
      </c>
      <c r="U367" s="448">
        <f t="shared" si="51"/>
        <v>4.4821358659274324</v>
      </c>
      <c r="V367" s="442"/>
      <c r="W367" s="442"/>
    </row>
    <row r="368" spans="1:23" s="428" customFormat="1" ht="11.25" hidden="1" customHeight="1" x14ac:dyDescent="0.2">
      <c r="A368" s="437">
        <v>2007</v>
      </c>
      <c r="B368" s="351"/>
      <c r="C368" s="448">
        <f t="shared" ref="C368:K368" si="53">C33/C32*100-100</f>
        <v>-9.2214993190523131</v>
      </c>
      <c r="D368" s="448">
        <f t="shared" si="53"/>
        <v>-9.0139256033006916</v>
      </c>
      <c r="E368" s="448">
        <f t="shared" si="53"/>
        <v>-6.369161922390461</v>
      </c>
      <c r="F368" s="448">
        <f t="shared" si="53"/>
        <v>-7.5026736199159956</v>
      </c>
      <c r="G368" s="448">
        <f t="shared" si="53"/>
        <v>-18.00312384179594</v>
      </c>
      <c r="H368" s="448">
        <f t="shared" si="53"/>
        <v>-4.9891251276133062</v>
      </c>
      <c r="I368" s="448">
        <f t="shared" si="53"/>
        <v>6.8732226563885064</v>
      </c>
      <c r="J368" s="448">
        <f t="shared" si="53"/>
        <v>15.363656369968524</v>
      </c>
      <c r="K368" s="448">
        <f t="shared" si="53"/>
        <v>-19.507381384700409</v>
      </c>
      <c r="L368" s="437">
        <v>2007</v>
      </c>
      <c r="M368" s="351"/>
      <c r="N368" s="448">
        <f t="shared" si="51"/>
        <v>-5.3769929027325816</v>
      </c>
      <c r="O368" s="448">
        <f t="shared" si="51"/>
        <v>-18.434627317361375</v>
      </c>
      <c r="P368" s="448">
        <f t="shared" si="51"/>
        <v>-12.852389409435162</v>
      </c>
      <c r="Q368" s="448">
        <f t="shared" si="51"/>
        <v>-15.300928011532562</v>
      </c>
      <c r="R368" s="448">
        <f t="shared" si="51"/>
        <v>-18.369224001759548</v>
      </c>
      <c r="S368" s="448">
        <f t="shared" si="51"/>
        <v>-17.472210679409926</v>
      </c>
      <c r="T368" s="448">
        <f t="shared" si="51"/>
        <v>-22.341713898173708</v>
      </c>
      <c r="U368" s="448">
        <f t="shared" si="51"/>
        <v>-15.961561706756925</v>
      </c>
      <c r="V368" s="442"/>
      <c r="W368" s="442"/>
    </row>
    <row r="369" spans="1:23" s="428" customFormat="1" ht="11.25" hidden="1" customHeight="1" x14ac:dyDescent="0.2">
      <c r="A369" s="437">
        <v>2008</v>
      </c>
      <c r="B369" s="351"/>
      <c r="C369" s="448">
        <f t="shared" ref="C369:K369" si="54">C34/C33*100-100</f>
        <v>-1.8462512900380403</v>
      </c>
      <c r="D369" s="448">
        <f t="shared" si="54"/>
        <v>3.005048866588325</v>
      </c>
      <c r="E369" s="448">
        <f t="shared" si="54"/>
        <v>-1.4798879640274407</v>
      </c>
      <c r="F369" s="448">
        <f t="shared" si="54"/>
        <v>-7.4282444931820351</v>
      </c>
      <c r="G369" s="448">
        <f t="shared" si="54"/>
        <v>-4.457035853229371</v>
      </c>
      <c r="H369" s="448">
        <f t="shared" si="54"/>
        <v>-2.1443587946741332</v>
      </c>
      <c r="I369" s="448">
        <f t="shared" si="54"/>
        <v>-0.86859584746156315</v>
      </c>
      <c r="J369" s="448">
        <f t="shared" si="54"/>
        <v>-7.240768497070448</v>
      </c>
      <c r="K369" s="448">
        <f t="shared" si="54"/>
        <v>-3.4155551196547691</v>
      </c>
      <c r="L369" s="437">
        <v>2008</v>
      </c>
      <c r="M369" s="351"/>
      <c r="N369" s="448">
        <f t="shared" si="51"/>
        <v>3.782789853950888</v>
      </c>
      <c r="O369" s="448">
        <f t="shared" si="51"/>
        <v>-3.4893877838651122</v>
      </c>
      <c r="P369" s="448">
        <f t="shared" si="51"/>
        <v>-4.0266098240847015</v>
      </c>
      <c r="Q369" s="448">
        <f t="shared" si="51"/>
        <v>2.7338244289019542</v>
      </c>
      <c r="R369" s="448">
        <f t="shared" si="51"/>
        <v>-4.2293309818906266</v>
      </c>
      <c r="S369" s="448">
        <f t="shared" si="51"/>
        <v>-6.2577691061004259</v>
      </c>
      <c r="T369" s="448">
        <f t="shared" si="51"/>
        <v>-0.26448755536149804</v>
      </c>
      <c r="U369" s="448">
        <f t="shared" si="51"/>
        <v>-4.0819848975188791</v>
      </c>
      <c r="V369" s="442"/>
      <c r="W369" s="442"/>
    </row>
    <row r="370" spans="1:23" s="428" customFormat="1" ht="11.25" hidden="1" customHeight="1" x14ac:dyDescent="0.2">
      <c r="A370" s="437">
        <v>2009</v>
      </c>
      <c r="B370" s="351"/>
      <c r="C370" s="448">
        <f t="shared" ref="C370:K370" si="55">C35/C34*100-100</f>
        <v>23.207952000621361</v>
      </c>
      <c r="D370" s="448">
        <f t="shared" si="55"/>
        <v>21.923627863138591</v>
      </c>
      <c r="E370" s="448">
        <f t="shared" si="55"/>
        <v>17.874832434922979</v>
      </c>
      <c r="F370" s="448">
        <f t="shared" si="55"/>
        <v>20.237175525339921</v>
      </c>
      <c r="G370" s="448">
        <f t="shared" si="55"/>
        <v>53.056466056161923</v>
      </c>
      <c r="H370" s="448">
        <f t="shared" si="55"/>
        <v>11.56784111524874</v>
      </c>
      <c r="I370" s="448">
        <f t="shared" si="55"/>
        <v>-9.9555537705664108</v>
      </c>
      <c r="J370" s="448">
        <f t="shared" si="55"/>
        <v>16.171794922015266</v>
      </c>
      <c r="K370" s="448">
        <f t="shared" si="55"/>
        <v>48.775100911375688</v>
      </c>
      <c r="L370" s="437">
        <v>2009</v>
      </c>
      <c r="M370" s="351"/>
      <c r="N370" s="448">
        <f t="shared" si="51"/>
        <v>16.362128723207519</v>
      </c>
      <c r="O370" s="448">
        <f t="shared" si="51"/>
        <v>26.673243889889804</v>
      </c>
      <c r="P370" s="448">
        <f t="shared" si="51"/>
        <v>43.270200787529689</v>
      </c>
      <c r="Q370" s="448">
        <f t="shared" si="51"/>
        <v>42.455540886852532</v>
      </c>
      <c r="R370" s="448">
        <f t="shared" si="51"/>
        <v>44.253098944568535</v>
      </c>
      <c r="S370" s="448">
        <f t="shared" si="51"/>
        <v>45.149053310057752</v>
      </c>
      <c r="T370" s="448">
        <f t="shared" si="51"/>
        <v>31.499943709893302</v>
      </c>
      <c r="U370" s="448">
        <f t="shared" si="51"/>
        <v>40.384182824238621</v>
      </c>
      <c r="V370" s="442"/>
      <c r="W370" s="442"/>
    </row>
    <row r="371" spans="1:23" s="428" customFormat="1" ht="11.25" hidden="1" customHeight="1" x14ac:dyDescent="0.2">
      <c r="A371" s="437">
        <v>2010</v>
      </c>
      <c r="B371" s="351"/>
      <c r="C371" s="448">
        <f t="shared" ref="C371:K371" si="56">C36/C35*100-100</f>
        <v>-23.400946896320761</v>
      </c>
      <c r="D371" s="448">
        <f t="shared" si="56"/>
        <v>-25.036212402724018</v>
      </c>
      <c r="E371" s="448">
        <f t="shared" si="56"/>
        <v>-22.861937841225327</v>
      </c>
      <c r="F371" s="448">
        <f t="shared" si="56"/>
        <v>-21.90381340958011</v>
      </c>
      <c r="G371" s="448">
        <f t="shared" si="56"/>
        <v>-34.871064600167784</v>
      </c>
      <c r="H371" s="448">
        <f t="shared" si="56"/>
        <v>-14.84873122512731</v>
      </c>
      <c r="I371" s="448">
        <f t="shared" si="56"/>
        <v>-1.1068903739936502</v>
      </c>
      <c r="J371" s="448">
        <f t="shared" si="56"/>
        <v>-15.775971316415792</v>
      </c>
      <c r="K371" s="448">
        <f t="shared" si="56"/>
        <v>-32.596751075011937</v>
      </c>
      <c r="L371" s="437">
        <v>2010</v>
      </c>
      <c r="M371" s="351"/>
      <c r="N371" s="448">
        <f t="shared" si="51"/>
        <v>-22.770290014816027</v>
      </c>
      <c r="O371" s="448">
        <f t="shared" si="51"/>
        <v>-21.589720904045677</v>
      </c>
      <c r="P371" s="448">
        <f t="shared" si="51"/>
        <v>-30.811688680423842</v>
      </c>
      <c r="Q371" s="448">
        <f t="shared" si="51"/>
        <v>-31.343581915976159</v>
      </c>
      <c r="R371" s="448">
        <f t="shared" si="51"/>
        <v>-33.641833031925586</v>
      </c>
      <c r="S371" s="448">
        <f t="shared" si="51"/>
        <v>-34.087702662071834</v>
      </c>
      <c r="T371" s="448">
        <f t="shared" si="51"/>
        <v>-27.056361474435192</v>
      </c>
      <c r="U371" s="448">
        <f t="shared" si="51"/>
        <v>-32.389070477899551</v>
      </c>
      <c r="V371" s="442"/>
      <c r="W371" s="442"/>
    </row>
    <row r="372" spans="1:23" s="428" customFormat="1" ht="11.25" customHeight="1" x14ac:dyDescent="0.2">
      <c r="A372" s="437">
        <v>2011</v>
      </c>
      <c r="B372" s="351"/>
      <c r="C372" s="448">
        <f t="shared" ref="C372:K372" si="57">C37/C36*100-100</f>
        <v>8.8254819529122841</v>
      </c>
      <c r="D372" s="448">
        <f t="shared" si="57"/>
        <v>9.7830609364191616</v>
      </c>
      <c r="E372" s="448">
        <f t="shared" si="57"/>
        <v>14.366366300204888</v>
      </c>
      <c r="F372" s="448">
        <f t="shared" si="57"/>
        <v>8.4742276523098496</v>
      </c>
      <c r="G372" s="448">
        <f t="shared" si="57"/>
        <v>3.5559924744487148</v>
      </c>
      <c r="H372" s="448">
        <f t="shared" si="57"/>
        <v>15.051007588321028</v>
      </c>
      <c r="I372" s="741">
        <f t="shared" si="57"/>
        <v>-1.5785675626915463E-2</v>
      </c>
      <c r="J372" s="448">
        <f t="shared" si="57"/>
        <v>8.1314076579957799</v>
      </c>
      <c r="K372" s="448">
        <f t="shared" si="57"/>
        <v>3.0429609376977851</v>
      </c>
      <c r="L372" s="437">
        <v>2011</v>
      </c>
      <c r="M372" s="351"/>
      <c r="N372" s="448">
        <f t="shared" si="51"/>
        <v>13.973719410396072</v>
      </c>
      <c r="O372" s="448">
        <f t="shared" si="51"/>
        <v>4.678548531863072</v>
      </c>
      <c r="P372" s="448">
        <f t="shared" si="51"/>
        <v>5.370069434185254</v>
      </c>
      <c r="Q372" s="448">
        <f t="shared" si="51"/>
        <v>11.703676256517497</v>
      </c>
      <c r="R372" s="448">
        <f t="shared" si="51"/>
        <v>8.028891540941558</v>
      </c>
      <c r="S372" s="448">
        <f t="shared" si="51"/>
        <v>6.7670228257627514</v>
      </c>
      <c r="T372" s="448">
        <f t="shared" si="51"/>
        <v>7.7280196134686037</v>
      </c>
      <c r="U372" s="448">
        <f t="shared" si="51"/>
        <v>7.8188195146612856</v>
      </c>
      <c r="V372" s="442"/>
      <c r="W372" s="442"/>
    </row>
    <row r="373" spans="1:23" s="428" customFormat="1" ht="11.25" customHeight="1" x14ac:dyDescent="0.2">
      <c r="A373" s="437">
        <v>2012</v>
      </c>
      <c r="B373" s="351"/>
      <c r="C373" s="448">
        <f t="shared" ref="C373:K373" si="58">C38/C37*100-100</f>
        <v>-2.8714716315744084</v>
      </c>
      <c r="D373" s="448">
        <f t="shared" si="58"/>
        <v>-1.4420036456977101</v>
      </c>
      <c r="E373" s="448">
        <f t="shared" si="58"/>
        <v>-3.2786069412136811</v>
      </c>
      <c r="F373" s="448">
        <f t="shared" si="58"/>
        <v>-1.5384226427496941</v>
      </c>
      <c r="G373" s="448">
        <f t="shared" si="58"/>
        <v>-4.2277034878962922</v>
      </c>
      <c r="H373" s="448">
        <f t="shared" si="58"/>
        <v>1.2142919542238246</v>
      </c>
      <c r="I373" s="448">
        <f t="shared" si="58"/>
        <v>0.13683078843102692</v>
      </c>
      <c r="J373" s="448">
        <f t="shared" si="58"/>
        <v>-2.5636199832156876</v>
      </c>
      <c r="K373" s="448">
        <f t="shared" si="58"/>
        <v>-6.0609783062673444</v>
      </c>
      <c r="L373" s="437">
        <v>2012</v>
      </c>
      <c r="M373" s="351"/>
      <c r="N373" s="448">
        <f t="shared" si="51"/>
        <v>-0.44293918249910291</v>
      </c>
      <c r="O373" s="448">
        <f t="shared" si="51"/>
        <v>-3.7034677955416555</v>
      </c>
      <c r="P373" s="448">
        <f t="shared" si="51"/>
        <v>-3.5315652140047575</v>
      </c>
      <c r="Q373" s="448">
        <f t="shared" si="51"/>
        <v>-13.074280298542831</v>
      </c>
      <c r="R373" s="448">
        <f t="shared" si="51"/>
        <v>-5.4510828792138284</v>
      </c>
      <c r="S373" s="448">
        <f t="shared" si="51"/>
        <v>-5.8829329214184867</v>
      </c>
      <c r="T373" s="448">
        <f t="shared" si="51"/>
        <v>-2.6413906643424383</v>
      </c>
      <c r="U373" s="448">
        <f t="shared" si="51"/>
        <v>-5.5623122573082355</v>
      </c>
      <c r="V373" s="442"/>
      <c r="W373" s="442"/>
    </row>
    <row r="374" spans="1:23" s="428" customFormat="1" ht="11.25" customHeight="1" x14ac:dyDescent="0.2">
      <c r="A374" s="437">
        <v>2013</v>
      </c>
      <c r="B374" s="351"/>
      <c r="C374" s="448">
        <f t="shared" ref="C374:K374" si="59">C39/C38*100-100</f>
        <v>-4.2197187740875535</v>
      </c>
      <c r="D374" s="448">
        <f t="shared" si="59"/>
        <v>-2.7554058325902133</v>
      </c>
      <c r="E374" s="448">
        <f t="shared" si="59"/>
        <v>-2.4818504416641503</v>
      </c>
      <c r="F374" s="448">
        <f t="shared" si="59"/>
        <v>-6.6131724226473239</v>
      </c>
      <c r="G374" s="448">
        <f t="shared" si="59"/>
        <v>-6.3625798954096524</v>
      </c>
      <c r="H374" s="448">
        <f t="shared" si="59"/>
        <v>-5.4117037804246451</v>
      </c>
      <c r="I374" s="448">
        <f t="shared" si="59"/>
        <v>-6.4237610084613976</v>
      </c>
      <c r="J374" s="448">
        <f t="shared" si="59"/>
        <v>-3.3235909728533244</v>
      </c>
      <c r="K374" s="448">
        <f t="shared" si="59"/>
        <v>-7.5478606548802247</v>
      </c>
      <c r="L374" s="437">
        <v>2013</v>
      </c>
      <c r="M374" s="351"/>
      <c r="N374" s="448">
        <f t="shared" si="51"/>
        <v>-5.3245852919410197</v>
      </c>
      <c r="O374" s="448">
        <f t="shared" si="51"/>
        <v>-4.8406163343876898</v>
      </c>
      <c r="P374" s="448">
        <f t="shared" si="51"/>
        <v>-3.3742157915559829</v>
      </c>
      <c r="Q374" s="448">
        <f t="shared" si="51"/>
        <v>-11.955188486384827</v>
      </c>
      <c r="R374" s="448">
        <f t="shared" si="51"/>
        <v>-4.9858307538038957</v>
      </c>
      <c r="S374" s="448">
        <f t="shared" si="51"/>
        <v>-6.2943045710095333</v>
      </c>
      <c r="T374" s="448">
        <f t="shared" si="51"/>
        <v>-3.5399000323278642</v>
      </c>
      <c r="U374" s="448">
        <f t="shared" si="51"/>
        <v>-6.3057611444708215</v>
      </c>
      <c r="V374" s="442"/>
      <c r="W374" s="442"/>
    </row>
    <row r="375" spans="1:23" s="428" customFormat="1" ht="11.25" customHeight="1" x14ac:dyDescent="0.2">
      <c r="A375" s="437">
        <v>2014</v>
      </c>
      <c r="B375" s="351"/>
      <c r="C375" s="448">
        <f t="shared" ref="C375:K375" si="60">C40/C39*100-100</f>
        <v>2.8566967356730828</v>
      </c>
      <c r="D375" s="448">
        <f t="shared" si="60"/>
        <v>0.98953456214489677</v>
      </c>
      <c r="E375" s="448">
        <f t="shared" si="60"/>
        <v>2.4081723658434129</v>
      </c>
      <c r="F375" s="448">
        <f t="shared" si="60"/>
        <v>2.9667716080781901</v>
      </c>
      <c r="G375" s="448">
        <f t="shared" si="60"/>
        <v>3.6849117555803019</v>
      </c>
      <c r="H375" s="448">
        <f t="shared" si="60"/>
        <v>1.678985308878552</v>
      </c>
      <c r="I375" s="448">
        <f t="shared" si="60"/>
        <v>2.4446994070781614</v>
      </c>
      <c r="J375" s="448">
        <f t="shared" si="60"/>
        <v>3.3166615898096126</v>
      </c>
      <c r="K375" s="448">
        <f t="shared" si="60"/>
        <v>-0.46958981612446848</v>
      </c>
      <c r="L375" s="437">
        <v>2014</v>
      </c>
      <c r="M375" s="351"/>
      <c r="N375" s="448">
        <f t="shared" si="51"/>
        <v>8.0830738049335196</v>
      </c>
      <c r="O375" s="448">
        <f t="shared" si="51"/>
        <v>3.8567105230326035</v>
      </c>
      <c r="P375" s="448">
        <f t="shared" si="51"/>
        <v>0.7729460525436167</v>
      </c>
      <c r="Q375" s="448">
        <f t="shared" si="51"/>
        <v>2.430265316863256</v>
      </c>
      <c r="R375" s="448">
        <f t="shared" si="51"/>
        <v>1.9813337983059114</v>
      </c>
      <c r="S375" s="448">
        <f t="shared" si="51"/>
        <v>0.41737315768880023</v>
      </c>
      <c r="T375" s="448">
        <f t="shared" si="51"/>
        <v>-4.0900243622629802</v>
      </c>
      <c r="U375" s="448">
        <f t="shared" si="51"/>
        <v>-0.26827854599652312</v>
      </c>
      <c r="V375" s="442"/>
      <c r="W375" s="442"/>
    </row>
    <row r="376" spans="1:23" s="428" customFormat="1" ht="11.25" customHeight="1" x14ac:dyDescent="0.2">
      <c r="A376" s="437">
        <v>2015</v>
      </c>
      <c r="B376" s="351"/>
      <c r="C376" s="448">
        <f t="shared" ref="C376:K376" si="61">C41/C40*100-100</f>
        <v>5.5739760594552195</v>
      </c>
      <c r="D376" s="448">
        <f t="shared" si="61"/>
        <v>3.4266730403826244</v>
      </c>
      <c r="E376" s="448">
        <f t="shared" si="61"/>
        <v>3.150958134587583</v>
      </c>
      <c r="F376" s="448">
        <f t="shared" si="61"/>
        <v>8.3247660119897944</v>
      </c>
      <c r="G376" s="448">
        <f t="shared" si="61"/>
        <v>5.2913219503608673</v>
      </c>
      <c r="H376" s="448">
        <f t="shared" si="61"/>
        <v>13.712644709683204</v>
      </c>
      <c r="I376" s="448">
        <f t="shared" si="61"/>
        <v>4.8353748316155531</v>
      </c>
      <c r="J376" s="448">
        <f t="shared" si="61"/>
        <v>8.9755986215773333</v>
      </c>
      <c r="K376" s="448">
        <f t="shared" si="61"/>
        <v>5.8606184629377083</v>
      </c>
      <c r="L376" s="437">
        <v>2015</v>
      </c>
      <c r="M376" s="351"/>
      <c r="N376" s="448">
        <f t="shared" ref="N376:U378" si="62">N41/N40*100-100</f>
        <v>3.2630507738132621</v>
      </c>
      <c r="O376" s="448">
        <f t="shared" si="62"/>
        <v>8.7401516698614898</v>
      </c>
      <c r="P376" s="448">
        <f t="shared" si="62"/>
        <v>7.9943945537616941</v>
      </c>
      <c r="Q376" s="448">
        <f t="shared" si="62"/>
        <v>5.0897660641963398</v>
      </c>
      <c r="R376" s="448">
        <f t="shared" si="62"/>
        <v>2.9831002645645412</v>
      </c>
      <c r="S376" s="448">
        <f t="shared" si="62"/>
        <v>3.6702354665726631</v>
      </c>
      <c r="T376" s="448">
        <f t="shared" si="62"/>
        <v>8.086713437088406</v>
      </c>
      <c r="U376" s="448">
        <f t="shared" si="62"/>
        <v>3.3542002225063356</v>
      </c>
      <c r="V376" s="442"/>
      <c r="W376" s="442"/>
    </row>
    <row r="377" spans="1:23" s="428" customFormat="1" ht="11.25" customHeight="1" x14ac:dyDescent="0.2">
      <c r="A377" s="437">
        <v>2016</v>
      </c>
      <c r="B377" s="351"/>
      <c r="C377" s="448">
        <f t="shared" ref="C377:K377" si="63">C42/C41*100-100</f>
        <v>4.5403335327484768</v>
      </c>
      <c r="D377" s="448">
        <f t="shared" si="63"/>
        <v>6.7082715917483853</v>
      </c>
      <c r="E377" s="448">
        <f t="shared" si="63"/>
        <v>6.4274654434309753</v>
      </c>
      <c r="F377" s="448">
        <f t="shared" si="63"/>
        <v>7.7306118424296244</v>
      </c>
      <c r="G377" s="448">
        <f t="shared" si="63"/>
        <v>5.7342517052293687</v>
      </c>
      <c r="H377" s="448">
        <f t="shared" si="63"/>
        <v>7.1541314813353267</v>
      </c>
      <c r="I377" s="448">
        <f t="shared" si="63"/>
        <v>1.5598619432533098</v>
      </c>
      <c r="J377" s="448">
        <f t="shared" si="63"/>
        <v>2.9312426362565276</v>
      </c>
      <c r="K377" s="448">
        <f t="shared" si="63"/>
        <v>3.079525318154964</v>
      </c>
      <c r="L377" s="437">
        <v>2016</v>
      </c>
      <c r="M377" s="351"/>
      <c r="N377" s="448">
        <f t="shared" si="62"/>
        <v>-2.3181200362085121</v>
      </c>
      <c r="O377" s="448">
        <f t="shared" si="62"/>
        <v>6.1357893956060394</v>
      </c>
      <c r="P377" s="448">
        <f t="shared" si="62"/>
        <v>0.83923278920130429</v>
      </c>
      <c r="Q377" s="448">
        <f t="shared" si="62"/>
        <v>3.7244751222318229</v>
      </c>
      <c r="R377" s="448">
        <f t="shared" si="62"/>
        <v>5.1266591518773765</v>
      </c>
      <c r="S377" s="448">
        <f t="shared" si="62"/>
        <v>5.7435879078591796</v>
      </c>
      <c r="T377" s="448">
        <f t="shared" si="62"/>
        <v>6.4869502505502226</v>
      </c>
      <c r="U377" s="448">
        <f t="shared" si="62"/>
        <v>7.4032421316453139</v>
      </c>
      <c r="V377" s="442"/>
      <c r="W377" s="442"/>
    </row>
    <row r="378" spans="1:23" s="428" customFormat="1" ht="11.25" customHeight="1" x14ac:dyDescent="0.2">
      <c r="A378" s="437">
        <v>2017</v>
      </c>
      <c r="B378" s="351"/>
      <c r="C378" s="448">
        <f t="shared" ref="C378:K378" si="64">C43/C42*100-100</f>
        <v>2.6749854621976823</v>
      </c>
      <c r="D378" s="448">
        <f t="shared" si="64"/>
        <v>2.8845923633284798</v>
      </c>
      <c r="E378" s="448">
        <f t="shared" si="64"/>
        <v>6.1210432054936632</v>
      </c>
      <c r="F378" s="448">
        <f t="shared" si="64"/>
        <v>-4.4254267539243131</v>
      </c>
      <c r="G378" s="448">
        <f t="shared" si="64"/>
        <v>7.4834772159504155</v>
      </c>
      <c r="H378" s="448">
        <f t="shared" si="64"/>
        <v>-16.744614251519053</v>
      </c>
      <c r="I378" s="448">
        <f t="shared" si="64"/>
        <v>3.3733982610742572</v>
      </c>
      <c r="J378" s="448">
        <f t="shared" si="64"/>
        <v>4.6206980365778065</v>
      </c>
      <c r="K378" s="448">
        <f t="shared" si="64"/>
        <v>0.95069413695205185</v>
      </c>
      <c r="L378" s="437">
        <v>2017</v>
      </c>
      <c r="M378" s="351"/>
      <c r="N378" s="448">
        <f t="shared" si="62"/>
        <v>1.5813323433474977</v>
      </c>
      <c r="O378" s="448">
        <f t="shared" si="62"/>
        <v>0.28861509363262883</v>
      </c>
      <c r="P378" s="448">
        <f t="shared" si="62"/>
        <v>0.13248966352195168</v>
      </c>
      <c r="Q378" s="448">
        <f t="shared" si="62"/>
        <v>2.6036323305143441</v>
      </c>
      <c r="R378" s="448">
        <f t="shared" si="62"/>
        <v>3.0554909066728726</v>
      </c>
      <c r="S378" s="448">
        <f t="shared" si="62"/>
        <v>2.1733243060257195</v>
      </c>
      <c r="T378" s="448">
        <f t="shared" si="62"/>
        <v>2.6167678654834106</v>
      </c>
      <c r="U378" s="448">
        <f t="shared" si="62"/>
        <v>3.6888004667095373</v>
      </c>
      <c r="V378" s="442"/>
      <c r="W378" s="442"/>
    </row>
    <row r="379" spans="1:23" s="428" customFormat="1" ht="6" customHeight="1" x14ac:dyDescent="0.2">
      <c r="B379" s="443"/>
      <c r="C379" s="449"/>
      <c r="D379" s="449"/>
      <c r="E379" s="449"/>
      <c r="F379" s="449"/>
      <c r="G379" s="449"/>
      <c r="H379" s="449"/>
      <c r="I379" s="449"/>
      <c r="J379" s="449"/>
      <c r="K379" s="449"/>
      <c r="M379" s="443"/>
      <c r="N379" s="449"/>
      <c r="O379" s="449"/>
      <c r="P379" s="449"/>
      <c r="Q379" s="449"/>
      <c r="R379" s="449"/>
      <c r="S379" s="449"/>
      <c r="T379" s="449"/>
      <c r="U379" s="448"/>
    </row>
    <row r="380" spans="1:23" ht="11.25" customHeight="1" x14ac:dyDescent="0.2">
      <c r="A380" s="2842">
        <v>2017</v>
      </c>
      <c r="B380" s="2843"/>
      <c r="C380" s="740"/>
      <c r="D380" s="740"/>
      <c r="E380" s="740"/>
      <c r="F380" s="740"/>
      <c r="G380" s="740"/>
      <c r="H380" s="740"/>
      <c r="I380" s="740"/>
      <c r="J380" s="740"/>
      <c r="K380" s="740"/>
      <c r="L380" s="2842">
        <v>2017</v>
      </c>
      <c r="M380" s="2843"/>
      <c r="N380" s="740"/>
      <c r="O380" s="740"/>
      <c r="P380" s="740"/>
      <c r="Q380" s="740"/>
      <c r="R380" s="740"/>
      <c r="S380" s="740"/>
      <c r="T380" s="740"/>
      <c r="U380" s="740"/>
      <c r="V380" s="448"/>
    </row>
    <row r="381" spans="1:23" ht="11.25" customHeight="1" x14ac:dyDescent="0.2">
      <c r="A381" s="428"/>
      <c r="B381" s="443" t="s">
        <v>542</v>
      </c>
      <c r="C381" s="448">
        <f>C340/C326*100-100</f>
        <v>10.548393744418732</v>
      </c>
      <c r="D381" s="448">
        <f t="shared" ref="D381:K381" si="65">D340/D326*100-100</f>
        <v>14.746867167919802</v>
      </c>
      <c r="E381" s="448">
        <f t="shared" si="65"/>
        <v>9.3582585501480651</v>
      </c>
      <c r="F381" s="448">
        <f t="shared" si="65"/>
        <v>11.28155339805825</v>
      </c>
      <c r="G381" s="448">
        <f t="shared" si="65"/>
        <v>12.181588902900373</v>
      </c>
      <c r="H381" s="448">
        <f t="shared" si="65"/>
        <v>18.799999999999997</v>
      </c>
      <c r="I381" s="448">
        <f t="shared" si="65"/>
        <v>37.664181753638616</v>
      </c>
      <c r="J381" s="448">
        <f t="shared" si="65"/>
        <v>13.506285102968718</v>
      </c>
      <c r="K381" s="448">
        <f t="shared" si="65"/>
        <v>10.806247361756022</v>
      </c>
      <c r="L381" s="428"/>
      <c r="M381" s="443" t="s">
        <v>542</v>
      </c>
      <c r="N381" s="448">
        <f t="shared" ref="N381:U381" si="66">N340/N326*100-100</f>
        <v>-1.4133516625139606</v>
      </c>
      <c r="O381" s="448">
        <f t="shared" si="66"/>
        <v>7.963263581578417</v>
      </c>
      <c r="P381" s="448">
        <f t="shared" si="66"/>
        <v>5.0679438627756639</v>
      </c>
      <c r="Q381" s="448">
        <f t="shared" si="66"/>
        <v>11.893516530699884</v>
      </c>
      <c r="R381" s="448">
        <f t="shared" si="66"/>
        <v>11.173567315601858</v>
      </c>
      <c r="S381" s="448">
        <f t="shared" si="66"/>
        <v>21.135029354207433</v>
      </c>
      <c r="T381" s="448">
        <f t="shared" si="66"/>
        <v>11.270855520056799</v>
      </c>
      <c r="U381" s="448">
        <f t="shared" si="66"/>
        <v>11.595238095238102</v>
      </c>
      <c r="V381" s="448"/>
    </row>
    <row r="382" spans="1:23" ht="11.25" customHeight="1" x14ac:dyDescent="0.2">
      <c r="A382" s="428"/>
      <c r="B382" s="443" t="s">
        <v>729</v>
      </c>
      <c r="C382" s="448">
        <f t="shared" ref="C382:K392" si="67">C341/C327*100-100</f>
        <v>-2.616072213827124</v>
      </c>
      <c r="D382" s="448">
        <f t="shared" si="67"/>
        <v>3.8535299053098555</v>
      </c>
      <c r="E382" s="448">
        <f t="shared" si="67"/>
        <v>-6.2527767582916454</v>
      </c>
      <c r="F382" s="448">
        <f t="shared" si="67"/>
        <v>-4.3853469531525207</v>
      </c>
      <c r="G382" s="448">
        <f t="shared" si="67"/>
        <v>4.0876242095754236</v>
      </c>
      <c r="H382" s="448">
        <f t="shared" si="67"/>
        <v>0.63291139240506311</v>
      </c>
      <c r="I382" s="448">
        <f t="shared" si="67"/>
        <v>-4.6244815108993009</v>
      </c>
      <c r="J382" s="448">
        <f t="shared" si="67"/>
        <v>1.2004538301064969</v>
      </c>
      <c r="K382" s="448">
        <f t="shared" si="67"/>
        <v>3.3904619970193721</v>
      </c>
      <c r="L382" s="428"/>
      <c r="M382" s="443" t="s">
        <v>729</v>
      </c>
      <c r="N382" s="448">
        <f t="shared" ref="N382:U382" si="68">N341/N327*100-100</f>
        <v>-8.7875784605219707</v>
      </c>
      <c r="O382" s="448">
        <f t="shared" si="68"/>
        <v>-4.7912249225248758</v>
      </c>
      <c r="P382" s="448">
        <f t="shared" si="68"/>
        <v>-0.96654275092936359</v>
      </c>
      <c r="Q382" s="448">
        <f t="shared" si="68"/>
        <v>-0.12000000000000455</v>
      </c>
      <c r="R382" s="448">
        <f t="shared" si="68"/>
        <v>5.3460270963017251</v>
      </c>
      <c r="S382" s="448">
        <f t="shared" si="68"/>
        <v>0.59442158207589557</v>
      </c>
      <c r="T382" s="448">
        <f t="shared" si="68"/>
        <v>-0.3080415045395597</v>
      </c>
      <c r="U382" s="448">
        <f t="shared" si="68"/>
        <v>-0.18804847471793096</v>
      </c>
      <c r="V382" s="448"/>
    </row>
    <row r="383" spans="1:23" ht="11.25" customHeight="1" x14ac:dyDescent="0.2">
      <c r="A383" s="428"/>
      <c r="B383" s="443" t="s">
        <v>730</v>
      </c>
      <c r="C383" s="448">
        <f t="shared" si="67"/>
        <v>11.386968006862517</v>
      </c>
      <c r="D383" s="448">
        <f t="shared" si="67"/>
        <v>12.519219121278468</v>
      </c>
      <c r="E383" s="448">
        <f t="shared" si="67"/>
        <v>13.275602058425704</v>
      </c>
      <c r="F383" s="448">
        <f t="shared" si="67"/>
        <v>5.31488426225269</v>
      </c>
      <c r="G383" s="448">
        <f t="shared" si="67"/>
        <v>14.369158878504678</v>
      </c>
      <c r="H383" s="448">
        <f t="shared" si="67"/>
        <v>10.714285714285722</v>
      </c>
      <c r="I383" s="448">
        <f t="shared" si="67"/>
        <v>0.44017065077537154</v>
      </c>
      <c r="J383" s="448">
        <f t="shared" si="67"/>
        <v>15.485447016414923</v>
      </c>
      <c r="K383" s="448">
        <f t="shared" si="67"/>
        <v>6.2848050914876836</v>
      </c>
      <c r="L383" s="428"/>
      <c r="M383" s="443" t="s">
        <v>730</v>
      </c>
      <c r="N383" s="448">
        <f t="shared" ref="N383:U383" si="69">N342/N328*100-100</f>
        <v>14.395944804280475</v>
      </c>
      <c r="O383" s="448">
        <f t="shared" si="69"/>
        <v>9.1008754757168902</v>
      </c>
      <c r="P383" s="448">
        <f t="shared" si="69"/>
        <v>9.4170046925952562</v>
      </c>
      <c r="Q383" s="448">
        <f t="shared" si="69"/>
        <v>16.097704532077685</v>
      </c>
      <c r="R383" s="448">
        <f t="shared" si="69"/>
        <v>8.8803088803088883</v>
      </c>
      <c r="S383" s="448">
        <f t="shared" si="69"/>
        <v>4.2161418000344213</v>
      </c>
      <c r="T383" s="448">
        <f t="shared" si="69"/>
        <v>16.664554555823102</v>
      </c>
      <c r="U383" s="448">
        <f t="shared" si="69"/>
        <v>7.2037180480247827</v>
      </c>
      <c r="V383" s="448"/>
    </row>
    <row r="384" spans="1:23" ht="11.25" customHeight="1" x14ac:dyDescent="0.2">
      <c r="A384" s="428"/>
      <c r="B384" s="443" t="s">
        <v>731</v>
      </c>
      <c r="C384" s="448">
        <f t="shared" si="67"/>
        <v>-7.9842745496500669</v>
      </c>
      <c r="D384" s="448">
        <f t="shared" si="67"/>
        <v>-7.8423970744367182</v>
      </c>
      <c r="E384" s="448">
        <f t="shared" si="67"/>
        <v>-1.5731197549379345</v>
      </c>
      <c r="F384" s="448">
        <f t="shared" si="67"/>
        <v>-10.614059460961371</v>
      </c>
      <c r="G384" s="448">
        <f t="shared" si="67"/>
        <v>-7.4624287441699835</v>
      </c>
      <c r="H384" s="448">
        <f t="shared" si="67"/>
        <v>-18.449099595736868</v>
      </c>
      <c r="I384" s="448">
        <f t="shared" si="67"/>
        <v>9.883007444980791</v>
      </c>
      <c r="J384" s="448">
        <f t="shared" si="67"/>
        <v>-8.6332804156443927</v>
      </c>
      <c r="K384" s="448">
        <f t="shared" si="67"/>
        <v>-10.39112667834209</v>
      </c>
      <c r="L384" s="428"/>
      <c r="M384" s="443" t="s">
        <v>731</v>
      </c>
      <c r="N384" s="448">
        <f t="shared" ref="N384:U384" si="70">N343/N329*100-100</f>
        <v>-9.5621137864905279</v>
      </c>
      <c r="O384" s="448">
        <f t="shared" si="70"/>
        <v>-13.760036041254367</v>
      </c>
      <c r="P384" s="448">
        <f t="shared" si="70"/>
        <v>-14.385035590134095</v>
      </c>
      <c r="Q384" s="448">
        <f t="shared" si="70"/>
        <v>-3.2594936708860729</v>
      </c>
      <c r="R384" s="448">
        <f t="shared" si="70"/>
        <v>-7.0615890926187177</v>
      </c>
      <c r="S384" s="448">
        <f t="shared" si="70"/>
        <v>-8.6172344689378804</v>
      </c>
      <c r="T384" s="448">
        <f t="shared" si="70"/>
        <v>-12.546937718503173</v>
      </c>
      <c r="U384" s="448">
        <f t="shared" si="70"/>
        <v>-14.950000000000003</v>
      </c>
      <c r="V384" s="448"/>
    </row>
    <row r="385" spans="1:22" ht="11.25" customHeight="1" x14ac:dyDescent="0.2">
      <c r="A385" s="428"/>
      <c r="B385" s="443" t="s">
        <v>732</v>
      </c>
      <c r="C385" s="448">
        <f t="shared" si="67"/>
        <v>12.902405107848239</v>
      </c>
      <c r="D385" s="448">
        <f t="shared" si="67"/>
        <v>16.774091710294385</v>
      </c>
      <c r="E385" s="448">
        <f t="shared" si="67"/>
        <v>20.812641083521456</v>
      </c>
      <c r="F385" s="448">
        <f t="shared" si="67"/>
        <v>-16.401236035179465</v>
      </c>
      <c r="G385" s="448">
        <f t="shared" si="67"/>
        <v>14.259463432561546</v>
      </c>
      <c r="H385" s="448">
        <f t="shared" si="67"/>
        <v>5.2078958420831611</v>
      </c>
      <c r="I385" s="448">
        <f t="shared" si="67"/>
        <v>21.02147212158701</v>
      </c>
      <c r="J385" s="448">
        <f t="shared" si="67"/>
        <v>12.804818492593199</v>
      </c>
      <c r="K385" s="448">
        <f t="shared" si="67"/>
        <v>12.773266708307318</v>
      </c>
      <c r="L385" s="428"/>
      <c r="M385" s="443" t="s">
        <v>732</v>
      </c>
      <c r="N385" s="448">
        <f t="shared" ref="N385:U385" si="71">N344/N330*100-100</f>
        <v>10.359618313492675</v>
      </c>
      <c r="O385" s="448">
        <f t="shared" si="71"/>
        <v>10.889130473525682</v>
      </c>
      <c r="P385" s="448">
        <f t="shared" si="71"/>
        <v>9.564673281487444</v>
      </c>
      <c r="Q385" s="448">
        <f t="shared" si="71"/>
        <v>4.6926635822868406</v>
      </c>
      <c r="R385" s="448">
        <f t="shared" si="71"/>
        <v>4.1950949658860424</v>
      </c>
      <c r="S385" s="448">
        <f t="shared" si="71"/>
        <v>6.4173153597873522</v>
      </c>
      <c r="T385" s="448">
        <f t="shared" si="71"/>
        <v>14.920762825678224</v>
      </c>
      <c r="U385" s="448">
        <f t="shared" si="71"/>
        <v>4.5699831365936063</v>
      </c>
      <c r="V385" s="448"/>
    </row>
    <row r="386" spans="1:22" ht="11.25" customHeight="1" x14ac:dyDescent="0.2">
      <c r="A386" s="428"/>
      <c r="B386" s="443" t="s">
        <v>733</v>
      </c>
      <c r="C386" s="448">
        <f t="shared" si="67"/>
        <v>-3.4956694339489331</v>
      </c>
      <c r="D386" s="448">
        <f t="shared" si="67"/>
        <v>-7.249685798072889</v>
      </c>
      <c r="E386" s="448">
        <f t="shared" si="67"/>
        <v>-0.68391780523143098</v>
      </c>
      <c r="F386" s="448">
        <f t="shared" si="67"/>
        <v>-9.8484848484848442</v>
      </c>
      <c r="G386" s="448">
        <f t="shared" si="67"/>
        <v>7.8568034215111595</v>
      </c>
      <c r="H386" s="448">
        <f t="shared" si="67"/>
        <v>-34.929197572488206</v>
      </c>
      <c r="I386" s="448">
        <f t="shared" si="67"/>
        <v>-14.768362467664815</v>
      </c>
      <c r="J386" s="448">
        <f t="shared" si="67"/>
        <v>-0.41680866123155624</v>
      </c>
      <c r="K386" s="448">
        <f t="shared" si="67"/>
        <v>-2.7551020408163254</v>
      </c>
      <c r="L386" s="428"/>
      <c r="M386" s="443" t="s">
        <v>733</v>
      </c>
      <c r="N386" s="448">
        <f t="shared" ref="N386:U386" si="72">N345/N331*100-100</f>
        <v>-3.7854799600627587</v>
      </c>
      <c r="O386" s="448">
        <f t="shared" si="72"/>
        <v>-5.7695100345618755</v>
      </c>
      <c r="P386" s="448">
        <f t="shared" si="72"/>
        <v>-2.5951940850277282</v>
      </c>
      <c r="Q386" s="448">
        <f t="shared" si="72"/>
        <v>1.1060156460749937</v>
      </c>
      <c r="R386" s="448">
        <f t="shared" si="72"/>
        <v>2.0108956897933155</v>
      </c>
      <c r="S386" s="448">
        <f t="shared" si="72"/>
        <v>0.16784155756965902</v>
      </c>
      <c r="T386" s="448">
        <f t="shared" si="72"/>
        <v>3.0807660283097391</v>
      </c>
      <c r="U386" s="448">
        <f t="shared" si="72"/>
        <v>10.503153880005868</v>
      </c>
      <c r="V386" s="448"/>
    </row>
    <row r="387" spans="1:22" ht="11.25" customHeight="1" x14ac:dyDescent="0.2">
      <c r="A387" s="428"/>
      <c r="B387" s="443" t="s">
        <v>734</v>
      </c>
      <c r="C387" s="448">
        <f t="shared" si="67"/>
        <v>1.5111200361463943</v>
      </c>
      <c r="D387" s="448">
        <f t="shared" si="67"/>
        <v>5.1142490372272107</v>
      </c>
      <c r="E387" s="448">
        <f t="shared" si="67"/>
        <v>5.5433733882992726</v>
      </c>
      <c r="F387" s="448">
        <f t="shared" si="67"/>
        <v>-4.9025069637882979</v>
      </c>
      <c r="G387" s="448">
        <f t="shared" si="67"/>
        <v>12.757285510495223</v>
      </c>
      <c r="H387" s="448">
        <f t="shared" si="67"/>
        <v>-13.540569020021081</v>
      </c>
      <c r="I387" s="448">
        <f t="shared" si="67"/>
        <v>13.01078535622058</v>
      </c>
      <c r="J387" s="448">
        <f t="shared" si="67"/>
        <v>-1.5872489893299644</v>
      </c>
      <c r="K387" s="448">
        <f t="shared" si="67"/>
        <v>1.8211382113821202</v>
      </c>
      <c r="L387" s="428"/>
      <c r="M387" s="443" t="s">
        <v>734</v>
      </c>
      <c r="N387" s="448">
        <f t="shared" ref="N387:U387" si="73">N346/N332*100-100</f>
        <v>-9.1478834524464077</v>
      </c>
      <c r="O387" s="448">
        <f t="shared" si="73"/>
        <v>-0.62314170242314049</v>
      </c>
      <c r="P387" s="448">
        <f t="shared" si="73"/>
        <v>2.0783678139002717</v>
      </c>
      <c r="Q387" s="448">
        <f t="shared" si="73"/>
        <v>4.1146711635750393</v>
      </c>
      <c r="R387" s="448">
        <f t="shared" si="73"/>
        <v>2.0959426137637394</v>
      </c>
      <c r="S387" s="448">
        <f t="shared" si="73"/>
        <v>-1.3252470799640719</v>
      </c>
      <c r="T387" s="448">
        <f t="shared" si="73"/>
        <v>-2.6845637583892596</v>
      </c>
      <c r="U387" s="448">
        <f t="shared" si="73"/>
        <v>5.8630030959752304</v>
      </c>
      <c r="V387" s="448"/>
    </row>
    <row r="388" spans="1:22" ht="11.25" customHeight="1" x14ac:dyDescent="0.2">
      <c r="A388" s="428"/>
      <c r="B388" s="443" t="s">
        <v>735</v>
      </c>
      <c r="C388" s="448">
        <f t="shared" si="67"/>
        <v>3.5107476864319551</v>
      </c>
      <c r="D388" s="448">
        <f t="shared" si="67"/>
        <v>2.56571840115231</v>
      </c>
      <c r="E388" s="448">
        <f t="shared" si="67"/>
        <v>8.4119581336370857</v>
      </c>
      <c r="F388" s="448">
        <f t="shared" si="67"/>
        <v>0.75055187637968857</v>
      </c>
      <c r="G388" s="448">
        <f t="shared" si="67"/>
        <v>8.5414480587618016</v>
      </c>
      <c r="H388" s="448">
        <f t="shared" si="67"/>
        <v>-18.574297188755011</v>
      </c>
      <c r="I388" s="448">
        <f t="shared" si="67"/>
        <v>-8.9995213020583975</v>
      </c>
      <c r="J388" s="448">
        <f t="shared" si="67"/>
        <v>14.168485377564394</v>
      </c>
      <c r="K388" s="448">
        <f t="shared" si="67"/>
        <v>2.1685033771774016</v>
      </c>
      <c r="L388" s="428"/>
      <c r="M388" s="443" t="s">
        <v>735</v>
      </c>
      <c r="N388" s="448">
        <f t="shared" ref="N388:U388" si="74">N347/N333*100-100</f>
        <v>-8.2734202825246541</v>
      </c>
      <c r="O388" s="448">
        <f t="shared" si="74"/>
        <v>4.1872706970808622</v>
      </c>
      <c r="P388" s="448">
        <f t="shared" si="74"/>
        <v>4.4341429003325743</v>
      </c>
      <c r="Q388" s="448">
        <f t="shared" si="74"/>
        <v>8.0626671761559123</v>
      </c>
      <c r="R388" s="448">
        <f t="shared" si="74"/>
        <v>6.9960249858035155</v>
      </c>
      <c r="S388" s="448">
        <f t="shared" si="74"/>
        <v>4.5246800731261487</v>
      </c>
      <c r="T388" s="448">
        <f t="shared" si="74"/>
        <v>-4.1709806241680241</v>
      </c>
      <c r="U388" s="448">
        <f t="shared" si="74"/>
        <v>7.1428571428571388</v>
      </c>
      <c r="V388" s="448"/>
    </row>
    <row r="389" spans="1:22" ht="11.25" customHeight="1" x14ac:dyDescent="0.2">
      <c r="A389" s="428"/>
      <c r="B389" s="443" t="s">
        <v>736</v>
      </c>
      <c r="C389" s="448">
        <f t="shared" si="67"/>
        <v>-3.3446084254468076</v>
      </c>
      <c r="D389" s="448">
        <f t="shared" si="67"/>
        <v>-3.7083241603678943</v>
      </c>
      <c r="E389" s="448">
        <f t="shared" si="67"/>
        <v>0.20242248699888421</v>
      </c>
      <c r="F389" s="448">
        <f t="shared" si="67"/>
        <v>-4.1813318316204402</v>
      </c>
      <c r="G389" s="448">
        <f t="shared" si="67"/>
        <v>1.7350157728706534</v>
      </c>
      <c r="H389" s="448">
        <f t="shared" si="67"/>
        <v>-27.261200338123416</v>
      </c>
      <c r="I389" s="448">
        <f t="shared" si="67"/>
        <v>-17.146745293717387</v>
      </c>
      <c r="J389" s="448">
        <f t="shared" si="67"/>
        <v>-2.9441528050091677</v>
      </c>
      <c r="K389" s="448">
        <f t="shared" si="67"/>
        <v>-12.168874172185426</v>
      </c>
      <c r="L389" s="428"/>
      <c r="M389" s="443" t="s">
        <v>736</v>
      </c>
      <c r="N389" s="448">
        <f t="shared" ref="N389:U389" si="75">N348/N334*100-100</f>
        <v>2.5923615443266073</v>
      </c>
      <c r="O389" s="448">
        <f t="shared" si="75"/>
        <v>-4.6740320153235757</v>
      </c>
      <c r="P389" s="448">
        <f t="shared" si="75"/>
        <v>-6.52897499359905</v>
      </c>
      <c r="Q389" s="448">
        <f t="shared" si="75"/>
        <v>-9.564966868337649</v>
      </c>
      <c r="R389" s="448">
        <f t="shared" si="75"/>
        <v>-4.6407185628742411</v>
      </c>
      <c r="S389" s="448">
        <f t="shared" si="75"/>
        <v>-4.5733911785972481</v>
      </c>
      <c r="T389" s="448">
        <f t="shared" si="75"/>
        <v>-4.1428959521869047</v>
      </c>
      <c r="U389" s="448">
        <f t="shared" si="75"/>
        <v>1.0699728260869676</v>
      </c>
      <c r="V389" s="448"/>
    </row>
    <row r="390" spans="1:22" ht="11.25" customHeight="1" x14ac:dyDescent="0.2">
      <c r="A390" s="428"/>
      <c r="B390" s="443" t="s">
        <v>737</v>
      </c>
      <c r="C390" s="448">
        <f t="shared" si="67"/>
        <v>3.8561380003349512</v>
      </c>
      <c r="D390" s="448">
        <f t="shared" si="67"/>
        <v>3.8288470347317656</v>
      </c>
      <c r="E390" s="448">
        <f t="shared" si="67"/>
        <v>3.1328527669252964</v>
      </c>
      <c r="F390" s="448">
        <f t="shared" si="67"/>
        <v>-10.747725174732963</v>
      </c>
      <c r="G390" s="448">
        <f t="shared" si="67"/>
        <v>12.734864300626313</v>
      </c>
      <c r="H390" s="448">
        <f t="shared" si="67"/>
        <v>-29.030817329164805</v>
      </c>
      <c r="I390" s="448">
        <f t="shared" si="67"/>
        <v>17.352229519529899</v>
      </c>
      <c r="J390" s="448">
        <f t="shared" si="67"/>
        <v>5.9971894109157091</v>
      </c>
      <c r="K390" s="448">
        <f t="shared" si="67"/>
        <v>5.1255940257976818</v>
      </c>
      <c r="L390" s="428"/>
      <c r="M390" s="443" t="s">
        <v>737</v>
      </c>
      <c r="N390" s="448">
        <f t="shared" ref="N390:U390" si="76">N349/N335*100-100</f>
        <v>4.5473461203798422</v>
      </c>
      <c r="O390" s="448">
        <f t="shared" si="76"/>
        <v>4.9196520153477934</v>
      </c>
      <c r="P390" s="448">
        <f t="shared" si="76"/>
        <v>0.30452988199468223</v>
      </c>
      <c r="Q390" s="448">
        <f t="shared" si="76"/>
        <v>-2.3777173913043441</v>
      </c>
      <c r="R390" s="448">
        <f t="shared" si="76"/>
        <v>5.2501078050884047</v>
      </c>
      <c r="S390" s="448">
        <f t="shared" si="76"/>
        <v>1.625487646293891</v>
      </c>
      <c r="T390" s="448">
        <f t="shared" si="76"/>
        <v>5.1018890376320059</v>
      </c>
      <c r="U390" s="448">
        <f t="shared" si="76"/>
        <v>-1.0202153788021917</v>
      </c>
      <c r="V390" s="448"/>
    </row>
    <row r="391" spans="1:22" ht="11.25" customHeight="1" x14ac:dyDescent="0.2">
      <c r="A391" s="428"/>
      <c r="B391" s="443" t="s">
        <v>738</v>
      </c>
      <c r="C391" s="448">
        <f t="shared" si="67"/>
        <v>9.4259257250503481</v>
      </c>
      <c r="D391" s="448">
        <f t="shared" si="67"/>
        <v>7.2770629700479503</v>
      </c>
      <c r="E391" s="448">
        <f t="shared" si="67"/>
        <v>12.637585127921966</v>
      </c>
      <c r="F391" s="448">
        <f t="shared" si="67"/>
        <v>22.075545680303236</v>
      </c>
      <c r="G391" s="448">
        <f t="shared" si="67"/>
        <v>12.31403477325685</v>
      </c>
      <c r="H391" s="448">
        <f t="shared" si="67"/>
        <v>-33.047690014903125</v>
      </c>
      <c r="I391" s="448">
        <f t="shared" si="67"/>
        <v>-6.2377836321917215</v>
      </c>
      <c r="J391" s="448">
        <f t="shared" si="67"/>
        <v>13.280395270866421</v>
      </c>
      <c r="K391" s="448">
        <f t="shared" si="67"/>
        <v>7.2454906756343576</v>
      </c>
      <c r="L391" s="428"/>
      <c r="M391" s="443" t="s">
        <v>738</v>
      </c>
      <c r="N391" s="448">
        <f t="shared" ref="N391:U391" si="77">N350/N336*100-100</f>
        <v>17.270143579522397</v>
      </c>
      <c r="O391" s="448">
        <f t="shared" si="77"/>
        <v>5.0358554337524026</v>
      </c>
      <c r="P391" s="448">
        <f t="shared" si="77"/>
        <v>5.939019827908723</v>
      </c>
      <c r="Q391" s="448">
        <f t="shared" si="77"/>
        <v>18.67535287730729</v>
      </c>
      <c r="R391" s="448">
        <f t="shared" si="77"/>
        <v>9.1630382196419902</v>
      </c>
      <c r="S391" s="448">
        <f t="shared" si="77"/>
        <v>9.1683168316831711</v>
      </c>
      <c r="T391" s="448">
        <f t="shared" si="77"/>
        <v>11.620111731843579</v>
      </c>
      <c r="U391" s="448">
        <f t="shared" si="77"/>
        <v>14.421553090332793</v>
      </c>
      <c r="V391" s="448"/>
    </row>
    <row r="392" spans="1:22" ht="11.25" customHeight="1" x14ac:dyDescent="0.2">
      <c r="A392" s="428"/>
      <c r="B392" s="443" t="s">
        <v>739</v>
      </c>
      <c r="C392" s="448">
        <f t="shared" si="67"/>
        <v>-1.0068880027130973</v>
      </c>
      <c r="D392" s="448">
        <f t="shared" si="67"/>
        <v>-8.0211715275693649</v>
      </c>
      <c r="E392" s="448">
        <f t="shared" si="67"/>
        <v>11.420476094862011</v>
      </c>
      <c r="F392" s="448">
        <f t="shared" si="67"/>
        <v>-22.760522844465754</v>
      </c>
      <c r="G392" s="448">
        <f t="shared" si="67"/>
        <v>-1.0951526032315968</v>
      </c>
      <c r="H392" s="448">
        <f t="shared" si="67"/>
        <v>-38.078602620087331</v>
      </c>
      <c r="I392" s="448">
        <f t="shared" si="67"/>
        <v>11.284544524053231</v>
      </c>
      <c r="J392" s="448">
        <f t="shared" si="67"/>
        <v>-0.60834298957126975</v>
      </c>
      <c r="K392" s="448">
        <f t="shared" si="67"/>
        <v>-6.9258809234507908</v>
      </c>
      <c r="L392" s="428"/>
      <c r="M392" s="443" t="s">
        <v>739</v>
      </c>
      <c r="N392" s="448">
        <f t="shared" ref="N392:U392" si="78">N351/N337*100-100</f>
        <v>11.860841423948216</v>
      </c>
      <c r="O392" s="448">
        <f t="shared" si="78"/>
        <v>-5.7389153468453458</v>
      </c>
      <c r="P392" s="448">
        <f t="shared" si="78"/>
        <v>-8.9338019917984752</v>
      </c>
      <c r="Q392" s="448">
        <f t="shared" si="78"/>
        <v>-12.8414442700157</v>
      </c>
      <c r="R392" s="448">
        <f t="shared" si="78"/>
        <v>-2.9268292682926926</v>
      </c>
      <c r="S392" s="448">
        <f t="shared" si="78"/>
        <v>-0.91703056768560032</v>
      </c>
      <c r="T392" s="448">
        <f t="shared" si="78"/>
        <v>-6.669383319750068</v>
      </c>
      <c r="U392" s="448">
        <f t="shared" si="78"/>
        <v>-1.1402714932126798</v>
      </c>
      <c r="V392" s="448"/>
    </row>
    <row r="393" spans="1:22" ht="7.5" customHeight="1" x14ac:dyDescent="0.2"/>
    <row r="394" spans="1:22" ht="11.25" customHeight="1" x14ac:dyDescent="0.2">
      <c r="A394" s="2872" t="s">
        <v>1336</v>
      </c>
      <c r="B394" s="2873"/>
      <c r="C394" s="2873"/>
      <c r="D394" s="2873"/>
      <c r="E394" s="2873"/>
      <c r="F394" s="2873"/>
      <c r="G394" s="2873"/>
      <c r="H394" s="2873"/>
      <c r="I394" s="2873"/>
      <c r="J394" s="2873"/>
      <c r="K394" s="2873"/>
    </row>
    <row r="395" spans="1:22" ht="6.75" customHeight="1" x14ac:dyDescent="0.2">
      <c r="A395" s="451"/>
      <c r="B395" s="451"/>
      <c r="C395" s="451"/>
      <c r="D395" s="451"/>
      <c r="E395" s="451"/>
      <c r="F395" s="451"/>
      <c r="G395" s="451"/>
      <c r="H395" s="451"/>
      <c r="I395" s="451"/>
      <c r="J395" s="451"/>
      <c r="K395" s="451"/>
    </row>
    <row r="396" spans="1:22" ht="11.25" customHeight="1" x14ac:dyDescent="0.2">
      <c r="A396" s="39" t="s">
        <v>1013</v>
      </c>
      <c r="B396" s="428"/>
      <c r="C396" s="450"/>
      <c r="D396" s="450"/>
      <c r="E396" s="450"/>
      <c r="F396" s="452"/>
      <c r="G396" s="450"/>
      <c r="H396" s="450"/>
      <c r="I396" s="450"/>
      <c r="J396" s="453"/>
      <c r="K396" s="450"/>
    </row>
  </sheetData>
  <mergeCells count="79">
    <mergeCell ref="A380:B380"/>
    <mergeCell ref="L380:M380"/>
    <mergeCell ref="A394:K394"/>
    <mergeCell ref="A283:B283"/>
    <mergeCell ref="C353:K353"/>
    <mergeCell ref="C354:K354"/>
    <mergeCell ref="A297:B297"/>
    <mergeCell ref="A325:B325"/>
    <mergeCell ref="L297:M297"/>
    <mergeCell ref="A311:B311"/>
    <mergeCell ref="L311:M311"/>
    <mergeCell ref="A255:B255"/>
    <mergeCell ref="A227:B227"/>
    <mergeCell ref="L241:M241"/>
    <mergeCell ref="L255:M255"/>
    <mergeCell ref="A73:B73"/>
    <mergeCell ref="A171:B171"/>
    <mergeCell ref="A199:B199"/>
    <mergeCell ref="A213:B213"/>
    <mergeCell ref="A241:B241"/>
    <mergeCell ref="A129:B129"/>
    <mergeCell ref="A143:B143"/>
    <mergeCell ref="A157:B157"/>
    <mergeCell ref="L115:M115"/>
    <mergeCell ref="L129:M129"/>
    <mergeCell ref="L143:M143"/>
    <mergeCell ref="L157:M157"/>
    <mergeCell ref="L59:M59"/>
    <mergeCell ref="J8:J13"/>
    <mergeCell ref="K8:K13"/>
    <mergeCell ref="N8:N13"/>
    <mergeCell ref="O8:O13"/>
    <mergeCell ref="L45:M45"/>
    <mergeCell ref="U8:U13"/>
    <mergeCell ref="N7:U7"/>
    <mergeCell ref="L199:M199"/>
    <mergeCell ref="L213:M213"/>
    <mergeCell ref="L227:M227"/>
    <mergeCell ref="R8:R13"/>
    <mergeCell ref="S8:S13"/>
    <mergeCell ref="T8:T13"/>
    <mergeCell ref="L73:M73"/>
    <mergeCell ref="L87:M87"/>
    <mergeCell ref="Q8:Q13"/>
    <mergeCell ref="L171:M171"/>
    <mergeCell ref="L185:M185"/>
    <mergeCell ref="L101:M101"/>
    <mergeCell ref="P8:P13"/>
    <mergeCell ref="L100:M100"/>
    <mergeCell ref="L2:U2"/>
    <mergeCell ref="L3:U3"/>
    <mergeCell ref="C1:K1"/>
    <mergeCell ref="L1:U1"/>
    <mergeCell ref="A2:K2"/>
    <mergeCell ref="A3:K3"/>
    <mergeCell ref="N353:U353"/>
    <mergeCell ref="N354:U354"/>
    <mergeCell ref="L269:M269"/>
    <mergeCell ref="L283:M283"/>
    <mergeCell ref="A269:B269"/>
    <mergeCell ref="L325:M325"/>
    <mergeCell ref="A339:B339"/>
    <mergeCell ref="L339:M339"/>
    <mergeCell ref="A5:K5"/>
    <mergeCell ref="C15:K15"/>
    <mergeCell ref="A115:B115"/>
    <mergeCell ref="A185:B185"/>
    <mergeCell ref="G8:G13"/>
    <mergeCell ref="D7:K7"/>
    <mergeCell ref="A87:B87"/>
    <mergeCell ref="A101:B101"/>
    <mergeCell ref="A45:B45"/>
    <mergeCell ref="H8:H13"/>
    <mergeCell ref="F8:F13"/>
    <mergeCell ref="D8:D13"/>
    <mergeCell ref="E8:E13"/>
    <mergeCell ref="I8:I13"/>
    <mergeCell ref="A59:B59"/>
    <mergeCell ref="A100:B100"/>
  </mergeCells>
  <phoneticPr fontId="29" type="noConversion"/>
  <printOptions horizontalCentered="1"/>
  <pageMargins left="0.59055118110236227" right="1.2" top="0.59055118110236227" bottom="0.59055118110236227" header="0.31496062992125984" footer="0.31496062992125984"/>
  <pageSetup paperSize="9" scale="86" fitToWidth="2" orientation="portrait" horizontalDpi="300" verticalDpi="300" r:id="rId1"/>
  <headerFooter alignWithMargins="0"/>
  <colBreaks count="1" manualBreakCount="1">
    <brk id="11" max="585" man="1"/>
  </colBreaks>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8">
    <tabColor theme="0" tint="-0.14999847407452621"/>
  </sheetPr>
  <dimension ref="A1:N422"/>
  <sheetViews>
    <sheetView showZeros="0" zoomScale="115" zoomScaleNormal="115" workbookViewId="0"/>
  </sheetViews>
  <sheetFormatPr baseColWidth="10" defaultColWidth="11.28515625" defaultRowHeight="15.75" x14ac:dyDescent="0.25"/>
  <cols>
    <col min="1" max="2" width="4.7109375" style="621" customWidth="1"/>
    <col min="3" max="3" width="11.7109375" style="621" customWidth="1"/>
    <col min="4" max="4" width="10.28515625" style="621" customWidth="1"/>
    <col min="5" max="5" width="11.7109375" style="621" customWidth="1"/>
    <col min="6" max="6" width="13.140625" style="621" customWidth="1"/>
    <col min="7" max="7" width="10.7109375" style="621" customWidth="1"/>
    <col min="8" max="10" width="11.7109375" style="621" customWidth="1"/>
    <col min="11" max="16384" width="11.28515625" style="621"/>
  </cols>
  <sheetData>
    <row r="1" spans="1:11" ht="12.4" customHeight="1" x14ac:dyDescent="0.25">
      <c r="J1" s="1461" t="s">
        <v>1187</v>
      </c>
    </row>
    <row r="2" spans="1:11" ht="6" customHeight="1" x14ac:dyDescent="0.25"/>
    <row r="3" spans="1:11" s="625" customFormat="1" ht="15" customHeight="1" x14ac:dyDescent="0.3">
      <c r="A3" s="622" t="s">
        <v>102</v>
      </c>
      <c r="B3" s="623"/>
      <c r="C3" s="623"/>
      <c r="D3" s="624"/>
      <c r="E3" s="624"/>
      <c r="F3" s="624"/>
      <c r="H3" s="624"/>
      <c r="I3" s="624"/>
      <c r="J3" s="624"/>
    </row>
    <row r="4" spans="1:11" s="625" customFormat="1" ht="15" customHeight="1" x14ac:dyDescent="0.3">
      <c r="A4" s="626" t="s">
        <v>889</v>
      </c>
      <c r="B4" s="597"/>
      <c r="C4" s="597"/>
      <c r="D4" s="627"/>
      <c r="E4" s="627"/>
      <c r="F4" s="627"/>
      <c r="H4" s="627"/>
      <c r="I4" s="627"/>
      <c r="J4" s="627"/>
    </row>
    <row r="5" spans="1:11" ht="10.15" customHeight="1" x14ac:dyDescent="0.25">
      <c r="A5" s="628"/>
      <c r="B5" s="598"/>
      <c r="C5" s="598"/>
      <c r="D5" s="629"/>
      <c r="E5" s="629"/>
      <c r="F5" s="629"/>
      <c r="H5" s="629"/>
      <c r="I5" s="629"/>
      <c r="J5" s="630"/>
    </row>
    <row r="6" spans="1:11" ht="10.15" customHeight="1" x14ac:dyDescent="0.25">
      <c r="A6" s="631" t="s">
        <v>399</v>
      </c>
      <c r="B6" s="598"/>
      <c r="C6" s="598"/>
      <c r="D6" s="629"/>
      <c r="E6" s="629"/>
      <c r="F6" s="629"/>
      <c r="H6" s="629"/>
      <c r="I6" s="629"/>
      <c r="J6" s="630"/>
    </row>
    <row r="7" spans="1:11" ht="10.15" customHeight="1" x14ac:dyDescent="0.25">
      <c r="A7" s="628"/>
      <c r="B7" s="632"/>
      <c r="C7" s="632"/>
      <c r="D7" s="634"/>
      <c r="E7" s="634"/>
      <c r="F7" s="634"/>
      <c r="G7" s="634"/>
      <c r="H7" s="634"/>
      <c r="I7" s="634"/>
      <c r="J7" s="634"/>
    </row>
    <row r="8" spans="1:11" s="600" customFormat="1" ht="12.4" customHeight="1" x14ac:dyDescent="0.2">
      <c r="A8" s="607"/>
      <c r="B8" s="607"/>
      <c r="C8" s="705"/>
      <c r="D8" s="2807" t="s">
        <v>996</v>
      </c>
      <c r="E8" s="2808"/>
      <c r="F8" s="2808"/>
      <c r="G8" s="2808"/>
      <c r="H8" s="2808"/>
      <c r="I8" s="2808"/>
      <c r="J8" s="2808"/>
      <c r="K8" s="603"/>
    </row>
    <row r="9" spans="1:11" s="600" customFormat="1" ht="12.4" customHeight="1" x14ac:dyDescent="0.2">
      <c r="A9" s="2801" t="s">
        <v>520</v>
      </c>
      <c r="B9" s="2801"/>
      <c r="C9" s="704" t="s">
        <v>105</v>
      </c>
      <c r="D9" s="620"/>
      <c r="E9" s="2892" t="s">
        <v>1337</v>
      </c>
      <c r="F9" s="2892" t="s">
        <v>1369</v>
      </c>
      <c r="G9" s="2897" t="s">
        <v>1338</v>
      </c>
      <c r="H9" s="2892" t="s">
        <v>890</v>
      </c>
      <c r="I9" s="2892" t="s">
        <v>1339</v>
      </c>
      <c r="J9" s="2895" t="s">
        <v>891</v>
      </c>
      <c r="K9" s="603"/>
    </row>
    <row r="10" spans="1:11" s="600" customFormat="1" ht="12.4" customHeight="1" x14ac:dyDescent="0.2">
      <c r="A10" s="2891" t="s">
        <v>522</v>
      </c>
      <c r="B10" s="2891"/>
      <c r="C10" s="704" t="s">
        <v>106</v>
      </c>
      <c r="D10" s="620" t="s">
        <v>461</v>
      </c>
      <c r="E10" s="2893"/>
      <c r="F10" s="2893"/>
      <c r="G10" s="2884"/>
      <c r="H10" s="2893"/>
      <c r="I10" s="2894"/>
      <c r="J10" s="2896"/>
      <c r="K10" s="603"/>
    </row>
    <row r="11" spans="1:11" s="600" customFormat="1" ht="12.4" customHeight="1" x14ac:dyDescent="0.2">
      <c r="A11" s="635"/>
      <c r="B11" s="635"/>
      <c r="C11" s="704" t="s">
        <v>1301</v>
      </c>
      <c r="D11" s="620"/>
      <c r="E11" s="2893"/>
      <c r="F11" s="2893"/>
      <c r="G11" s="2884"/>
      <c r="H11" s="2893"/>
      <c r="I11" s="2894"/>
      <c r="J11" s="2896"/>
      <c r="K11" s="603"/>
    </row>
    <row r="12" spans="1:11" s="600" customFormat="1" ht="12.4" customHeight="1" x14ac:dyDescent="0.2">
      <c r="A12" s="2801" t="s">
        <v>530</v>
      </c>
      <c r="B12" s="2801"/>
      <c r="C12" s="2883" t="s">
        <v>892</v>
      </c>
      <c r="D12" s="2883" t="s">
        <v>256</v>
      </c>
      <c r="E12" s="2883" t="s">
        <v>257</v>
      </c>
      <c r="F12" s="2886" t="s">
        <v>893</v>
      </c>
      <c r="G12" s="2883" t="s">
        <v>126</v>
      </c>
      <c r="H12" s="2883" t="s">
        <v>258</v>
      </c>
      <c r="I12" s="2883" t="s">
        <v>259</v>
      </c>
      <c r="J12" s="2881" t="s">
        <v>894</v>
      </c>
      <c r="K12" s="603"/>
    </row>
    <row r="13" spans="1:11" s="600" customFormat="1" ht="12.4" customHeight="1" x14ac:dyDescent="0.2">
      <c r="A13" s="2891" t="s">
        <v>534</v>
      </c>
      <c r="B13" s="2891"/>
      <c r="C13" s="2884"/>
      <c r="D13" s="2883"/>
      <c r="E13" s="2884"/>
      <c r="F13" s="2887"/>
      <c r="G13" s="2884"/>
      <c r="H13" s="2884"/>
      <c r="I13" s="2883"/>
      <c r="J13" s="2881"/>
      <c r="K13" s="603"/>
    </row>
    <row r="14" spans="1:11" s="600" customFormat="1" ht="12.4" customHeight="1" x14ac:dyDescent="0.2">
      <c r="A14" s="635"/>
      <c r="B14" s="635"/>
      <c r="C14" s="2885"/>
      <c r="D14" s="2889"/>
      <c r="E14" s="2885"/>
      <c r="F14" s="2888"/>
      <c r="G14" s="2885"/>
      <c r="H14" s="2885"/>
      <c r="I14" s="2889"/>
      <c r="J14" s="2882"/>
      <c r="K14" s="603"/>
    </row>
    <row r="15" spans="1:11" s="600" customFormat="1" ht="12.4" customHeight="1" x14ac:dyDescent="0.2">
      <c r="A15" s="607"/>
      <c r="B15" s="772"/>
      <c r="C15" s="2890"/>
      <c r="D15" s="2890"/>
      <c r="E15" s="2890"/>
      <c r="F15" s="2890"/>
      <c r="G15" s="2890"/>
      <c r="H15" s="2890"/>
      <c r="I15" s="2890"/>
      <c r="J15" s="2890"/>
      <c r="K15" s="603"/>
    </row>
    <row r="16" spans="1:11" s="600" customFormat="1" ht="12.4" customHeight="1" x14ac:dyDescent="0.2">
      <c r="A16" s="603"/>
      <c r="B16" s="635"/>
      <c r="C16" s="376" t="s">
        <v>898</v>
      </c>
      <c r="D16" s="602"/>
      <c r="E16" s="602"/>
      <c r="F16" s="602"/>
      <c r="G16" s="376"/>
      <c r="H16" s="602"/>
      <c r="I16" s="602"/>
      <c r="J16" s="602"/>
      <c r="K16" s="603"/>
    </row>
    <row r="17" spans="1:11" s="600" customFormat="1" ht="8.65" customHeight="1" x14ac:dyDescent="0.2">
      <c r="A17" s="635"/>
      <c r="B17" s="635"/>
      <c r="C17" s="635"/>
      <c r="D17" s="635"/>
      <c r="E17" s="635"/>
      <c r="F17" s="635"/>
      <c r="G17" s="635"/>
      <c r="H17" s="635"/>
      <c r="I17" s="635"/>
      <c r="J17" s="635"/>
    </row>
    <row r="18" spans="1:11" s="596" customFormat="1" ht="10.15" customHeight="1" x14ac:dyDescent="0.2">
      <c r="A18" s="2876">
        <v>1991</v>
      </c>
      <c r="B18" s="2876"/>
      <c r="C18" s="640">
        <v>5019818</v>
      </c>
      <c r="D18" s="641" t="s">
        <v>866</v>
      </c>
      <c r="E18" s="640">
        <v>4629804</v>
      </c>
      <c r="F18" s="641">
        <v>14869</v>
      </c>
      <c r="G18" s="640">
        <v>343707</v>
      </c>
      <c r="H18" s="641">
        <v>31438</v>
      </c>
      <c r="I18" s="641" t="s">
        <v>866</v>
      </c>
      <c r="J18" s="640">
        <v>134099</v>
      </c>
    </row>
    <row r="19" spans="1:11" s="596" customFormat="1" ht="12.75" hidden="1" customHeight="1" x14ac:dyDescent="0.2">
      <c r="A19" s="2876">
        <v>1992</v>
      </c>
      <c r="B19" s="2876"/>
      <c r="C19" s="640">
        <v>5214166</v>
      </c>
      <c r="D19" s="641" t="s">
        <v>866</v>
      </c>
      <c r="E19" s="640">
        <v>4864067</v>
      </c>
      <c r="F19" s="641">
        <v>12795</v>
      </c>
      <c r="G19" s="640">
        <v>305580</v>
      </c>
      <c r="H19" s="640">
        <v>31724</v>
      </c>
      <c r="I19" s="641" t="s">
        <v>866</v>
      </c>
      <c r="J19" s="640">
        <v>111014</v>
      </c>
    </row>
    <row r="20" spans="1:11" s="596" customFormat="1" ht="12.75" hidden="1" customHeight="1" x14ac:dyDescent="0.2">
      <c r="A20" s="2876">
        <v>1993</v>
      </c>
      <c r="B20" s="2876"/>
      <c r="C20" s="640">
        <v>4144458</v>
      </c>
      <c r="D20" s="641" t="s">
        <v>866</v>
      </c>
      <c r="E20" s="640">
        <v>3875510</v>
      </c>
      <c r="F20" s="641">
        <v>11157</v>
      </c>
      <c r="G20" s="640">
        <v>237374</v>
      </c>
      <c r="H20" s="640">
        <v>20417</v>
      </c>
      <c r="I20" s="641" t="s">
        <v>866</v>
      </c>
      <c r="J20" s="640">
        <v>108691</v>
      </c>
    </row>
    <row r="21" spans="1:11" s="596" customFormat="1" ht="12.75" hidden="1" customHeight="1" x14ac:dyDescent="0.2">
      <c r="A21" s="2876">
        <v>1994</v>
      </c>
      <c r="B21" s="2876"/>
      <c r="C21" s="640">
        <v>4522236</v>
      </c>
      <c r="D21" s="641" t="s">
        <v>866</v>
      </c>
      <c r="E21" s="640">
        <v>4231190</v>
      </c>
      <c r="F21" s="641">
        <v>10575</v>
      </c>
      <c r="G21" s="640">
        <v>257218</v>
      </c>
      <c r="H21" s="640">
        <v>23253</v>
      </c>
      <c r="I21" s="641" t="s">
        <v>866</v>
      </c>
      <c r="J21" s="640">
        <v>110786</v>
      </c>
    </row>
    <row r="22" spans="1:11" s="596" customFormat="1" ht="10.15" customHeight="1" x14ac:dyDescent="0.2">
      <c r="A22" s="2876">
        <v>1995</v>
      </c>
      <c r="B22" s="2876"/>
      <c r="C22" s="640">
        <v>4794014</v>
      </c>
      <c r="D22" s="641" t="s">
        <v>866</v>
      </c>
      <c r="E22" s="640">
        <v>4513079</v>
      </c>
      <c r="F22" s="641">
        <v>8441</v>
      </c>
      <c r="G22" s="640">
        <v>231522</v>
      </c>
      <c r="H22" s="641">
        <v>35720</v>
      </c>
      <c r="I22" s="640">
        <v>5252</v>
      </c>
      <c r="J22" s="640">
        <v>136861</v>
      </c>
    </row>
    <row r="23" spans="1:11" s="596" customFormat="1" ht="12.75" hidden="1" customHeight="1" x14ac:dyDescent="0.2">
      <c r="A23" s="2876">
        <v>1996</v>
      </c>
      <c r="B23" s="2876"/>
      <c r="C23" s="640">
        <v>5022472</v>
      </c>
      <c r="D23" s="641" t="s">
        <v>866</v>
      </c>
      <c r="E23" s="640">
        <v>4747646</v>
      </c>
      <c r="F23" s="641">
        <v>9170</v>
      </c>
      <c r="G23" s="640">
        <v>231840</v>
      </c>
      <c r="H23" s="640">
        <v>29805</v>
      </c>
      <c r="I23" s="640">
        <v>4011</v>
      </c>
      <c r="J23" s="641" t="s">
        <v>866</v>
      </c>
    </row>
    <row r="24" spans="1:11" s="596" customFormat="1" ht="12.75" hidden="1" customHeight="1" x14ac:dyDescent="0.2">
      <c r="A24" s="2876">
        <v>1997</v>
      </c>
      <c r="B24" s="2876"/>
      <c r="C24" s="640">
        <v>5060876</v>
      </c>
      <c r="D24" s="641" t="s">
        <v>866</v>
      </c>
      <c r="E24" s="640">
        <v>4756776</v>
      </c>
      <c r="F24" s="641">
        <v>10038</v>
      </c>
      <c r="G24" s="640">
        <v>252562</v>
      </c>
      <c r="H24" s="640">
        <v>37155</v>
      </c>
      <c r="I24" s="640">
        <v>4345</v>
      </c>
      <c r="J24" s="640">
        <v>141405</v>
      </c>
    </row>
    <row r="25" spans="1:11" s="596" customFormat="1" ht="12.75" hidden="1" customHeight="1" x14ac:dyDescent="0.2">
      <c r="A25" s="2876">
        <v>1998</v>
      </c>
      <c r="B25" s="2876"/>
      <c r="C25" s="640">
        <v>5805307</v>
      </c>
      <c r="D25" s="641" t="s">
        <v>866</v>
      </c>
      <c r="E25" s="640">
        <v>5459230</v>
      </c>
      <c r="F25" s="641">
        <v>8679</v>
      </c>
      <c r="G25" s="640">
        <v>284536</v>
      </c>
      <c r="H25" s="640">
        <v>48596</v>
      </c>
      <c r="I25" s="640">
        <v>4266</v>
      </c>
      <c r="J25" s="640">
        <v>161625</v>
      </c>
    </row>
    <row r="26" spans="1:11" s="596" customFormat="1" ht="12.75" hidden="1" customHeight="1" x14ac:dyDescent="0.2">
      <c r="A26" s="2876">
        <v>1999</v>
      </c>
      <c r="B26" s="2876"/>
      <c r="C26" s="640">
        <v>5964210</v>
      </c>
      <c r="D26" s="641" t="s">
        <v>866</v>
      </c>
      <c r="E26" s="640">
        <v>5435908</v>
      </c>
      <c r="F26" s="640">
        <v>7975</v>
      </c>
      <c r="G26" s="640">
        <v>291688</v>
      </c>
      <c r="H26" s="640">
        <v>47175</v>
      </c>
      <c r="I26" s="640">
        <v>2933</v>
      </c>
      <c r="J26" s="640">
        <v>178531</v>
      </c>
    </row>
    <row r="27" spans="1:11" s="596" customFormat="1" ht="9.75" customHeight="1" x14ac:dyDescent="0.2">
      <c r="A27" s="2876">
        <v>2000</v>
      </c>
      <c r="B27" s="2876"/>
      <c r="C27" s="640">
        <v>5834735</v>
      </c>
      <c r="D27" s="641" t="s">
        <v>866</v>
      </c>
      <c r="E27" s="640">
        <v>5267218</v>
      </c>
      <c r="F27" s="640">
        <v>9439</v>
      </c>
      <c r="G27" s="640">
        <v>298950</v>
      </c>
      <c r="H27" s="640">
        <v>52270</v>
      </c>
      <c r="I27" s="640">
        <v>2981</v>
      </c>
      <c r="J27" s="640">
        <v>203877</v>
      </c>
    </row>
    <row r="28" spans="1:11" s="596" customFormat="1" ht="10.15" hidden="1" customHeight="1" x14ac:dyDescent="0.2">
      <c r="A28" s="2876">
        <v>2001</v>
      </c>
      <c r="B28" s="2876"/>
      <c r="C28" s="640">
        <v>6057583</v>
      </c>
      <c r="D28" s="641" t="s">
        <v>866</v>
      </c>
      <c r="E28" s="641">
        <v>5508130</v>
      </c>
      <c r="F28" s="641">
        <v>9236</v>
      </c>
      <c r="G28" s="641">
        <v>282610</v>
      </c>
      <c r="H28" s="641">
        <v>51920</v>
      </c>
      <c r="I28" s="641">
        <v>4381</v>
      </c>
      <c r="J28" s="641">
        <v>201306</v>
      </c>
      <c r="K28" s="633"/>
    </row>
    <row r="29" spans="1:11" s="596" customFormat="1" ht="10.15" hidden="1" customHeight="1" x14ac:dyDescent="0.2">
      <c r="A29" s="2876">
        <v>2002</v>
      </c>
      <c r="B29" s="2876"/>
      <c r="C29" s="640">
        <v>6067924</v>
      </c>
      <c r="D29" s="641" t="s">
        <v>866</v>
      </c>
      <c r="E29" s="642">
        <v>5568361</v>
      </c>
      <c r="F29" s="641">
        <v>7494</v>
      </c>
      <c r="G29" s="641">
        <v>248286</v>
      </c>
      <c r="H29" s="641">
        <v>52468</v>
      </c>
      <c r="I29" s="641">
        <v>4685</v>
      </c>
      <c r="J29" s="641">
        <v>186630</v>
      </c>
      <c r="K29" s="633"/>
    </row>
    <row r="30" spans="1:11" s="596" customFormat="1" ht="10.15" hidden="1" customHeight="1" x14ac:dyDescent="0.2">
      <c r="A30" s="2876">
        <v>2003</v>
      </c>
      <c r="B30" s="2876"/>
      <c r="C30" s="640">
        <v>6158729</v>
      </c>
      <c r="D30" s="641" t="s">
        <v>866</v>
      </c>
      <c r="E30" s="642">
        <v>5628261</v>
      </c>
      <c r="F30" s="642">
        <v>8033</v>
      </c>
      <c r="G30" s="642">
        <v>270748</v>
      </c>
      <c r="H30" s="642">
        <v>58545</v>
      </c>
      <c r="I30" s="642">
        <v>4662</v>
      </c>
      <c r="J30" s="642">
        <v>188480</v>
      </c>
      <c r="K30" s="633"/>
    </row>
    <row r="31" spans="1:11" s="596" customFormat="1" ht="10.15" hidden="1" customHeight="1" x14ac:dyDescent="0.2">
      <c r="A31" s="2876">
        <v>2004</v>
      </c>
      <c r="B31" s="2876"/>
      <c r="C31" s="640">
        <v>6382196</v>
      </c>
      <c r="D31" s="641" t="s">
        <v>866</v>
      </c>
      <c r="E31" s="642">
        <v>5799911</v>
      </c>
      <c r="F31" s="642">
        <v>7989</v>
      </c>
      <c r="G31" s="642">
        <v>277830</v>
      </c>
      <c r="H31" s="642">
        <v>71401</v>
      </c>
      <c r="I31" s="642">
        <v>5340</v>
      </c>
      <c r="J31" s="642">
        <v>219725</v>
      </c>
      <c r="K31" s="633"/>
    </row>
    <row r="32" spans="1:11" s="596" customFormat="1" ht="10.15" customHeight="1" x14ac:dyDescent="0.2">
      <c r="A32" s="2876">
        <v>2005</v>
      </c>
      <c r="B32" s="2876"/>
      <c r="C32" s="640">
        <v>6531136</v>
      </c>
      <c r="D32" s="641" t="s">
        <v>866</v>
      </c>
      <c r="E32" s="642">
        <v>5944709</v>
      </c>
      <c r="F32" s="642">
        <v>7130</v>
      </c>
      <c r="G32" s="642">
        <v>298342</v>
      </c>
      <c r="H32" s="642">
        <v>74018</v>
      </c>
      <c r="I32" s="642">
        <v>5170</v>
      </c>
      <c r="J32" s="642">
        <v>223918</v>
      </c>
      <c r="K32" s="633"/>
    </row>
    <row r="33" spans="1:11" s="596" customFormat="1" ht="10.15" hidden="1" customHeight="1" x14ac:dyDescent="0.2">
      <c r="A33" s="2876">
        <v>2006</v>
      </c>
      <c r="B33" s="2876"/>
      <c r="C33" s="640">
        <f>SUM(C103:C106)</f>
        <v>6627316</v>
      </c>
      <c r="D33" s="641" t="s">
        <v>866</v>
      </c>
      <c r="E33" s="642">
        <f>SUM(E103:E106)</f>
        <v>5965278</v>
      </c>
      <c r="F33" s="642">
        <v>7149</v>
      </c>
      <c r="G33" s="642">
        <v>314331</v>
      </c>
      <c r="H33" s="642">
        <v>75175</v>
      </c>
      <c r="I33" s="642">
        <v>6186</v>
      </c>
      <c r="J33" s="642">
        <f>SUM(J103:J106)</f>
        <v>259197</v>
      </c>
      <c r="K33" s="633"/>
    </row>
    <row r="34" spans="1:11" s="596" customFormat="1" ht="10.15" hidden="1" customHeight="1" x14ac:dyDescent="0.2">
      <c r="A34" s="2876">
        <v>2007</v>
      </c>
      <c r="B34" s="2876"/>
      <c r="C34" s="640">
        <f>SUM(C109:C112)</f>
        <v>7198832</v>
      </c>
      <c r="D34" s="641" t="s">
        <v>866</v>
      </c>
      <c r="E34" s="642">
        <f t="shared" ref="E34:J34" si="0">SUM(E109:E112)</f>
        <v>6399412</v>
      </c>
      <c r="F34" s="642">
        <f t="shared" si="0"/>
        <v>6116</v>
      </c>
      <c r="G34" s="642">
        <f t="shared" si="0"/>
        <v>392678</v>
      </c>
      <c r="H34" s="642">
        <f t="shared" si="0"/>
        <v>86953</v>
      </c>
      <c r="I34" s="642">
        <f t="shared" si="0"/>
        <v>6341</v>
      </c>
      <c r="J34" s="642">
        <f t="shared" si="0"/>
        <v>307332</v>
      </c>
      <c r="K34" s="633"/>
    </row>
    <row r="35" spans="1:11" s="596" customFormat="1" ht="10.15" hidden="1" customHeight="1" x14ac:dyDescent="0.2">
      <c r="A35" s="2876">
        <v>2008</v>
      </c>
      <c r="B35" s="2876"/>
      <c r="C35" s="644">
        <v>6903559</v>
      </c>
      <c r="D35" s="641" t="s">
        <v>866</v>
      </c>
      <c r="E35" s="642">
        <v>6115675</v>
      </c>
      <c r="F35" s="642">
        <v>6983</v>
      </c>
      <c r="G35" s="642">
        <v>379111</v>
      </c>
      <c r="H35" s="642">
        <v>94462</v>
      </c>
      <c r="I35" s="642">
        <v>6203</v>
      </c>
      <c r="J35" s="642">
        <v>301125</v>
      </c>
      <c r="K35" s="633"/>
    </row>
    <row r="36" spans="1:11" s="596" customFormat="1" ht="10.15" hidden="1" customHeight="1" x14ac:dyDescent="0.2">
      <c r="A36" s="2876">
        <v>2009</v>
      </c>
      <c r="B36" s="2876"/>
      <c r="C36" s="644">
        <f>SUM(E36,H36,I36,J36)</f>
        <v>5598999</v>
      </c>
      <c r="D36" s="641" t="s">
        <v>866</v>
      </c>
      <c r="E36" s="642">
        <v>5407083</v>
      </c>
      <c r="F36" s="641" t="s">
        <v>866</v>
      </c>
      <c r="G36" s="641" t="s">
        <v>866</v>
      </c>
      <c r="H36" s="642">
        <v>25827</v>
      </c>
      <c r="I36" s="642">
        <v>5074</v>
      </c>
      <c r="J36" s="642">
        <v>161015</v>
      </c>
      <c r="K36" s="633"/>
    </row>
    <row r="37" spans="1:11" s="596" customFormat="1" ht="10.15" customHeight="1" x14ac:dyDescent="0.2">
      <c r="A37" s="2876">
        <v>2010</v>
      </c>
      <c r="B37" s="2876"/>
      <c r="C37" s="644">
        <v>6632886</v>
      </c>
      <c r="D37" s="641" t="s">
        <v>866</v>
      </c>
      <c r="E37" s="642">
        <v>6082070</v>
      </c>
      <c r="F37" s="641" t="s">
        <v>866</v>
      </c>
      <c r="G37" s="642">
        <v>286306</v>
      </c>
      <c r="H37" s="642">
        <v>52489</v>
      </c>
      <c r="I37" s="642">
        <v>5123</v>
      </c>
      <c r="J37" s="642">
        <v>203752</v>
      </c>
      <c r="K37" s="633"/>
    </row>
    <row r="38" spans="1:11" s="596" customFormat="1" ht="10.15" customHeight="1" x14ac:dyDescent="0.2">
      <c r="A38" s="2876">
        <v>2011</v>
      </c>
      <c r="B38" s="2876"/>
      <c r="C38" s="766">
        <f>SUM(C133:C136)</f>
        <v>7291863</v>
      </c>
      <c r="D38" s="641" t="s">
        <v>866</v>
      </c>
      <c r="E38" s="641">
        <f>SUM(E133:E136)</f>
        <v>6625478</v>
      </c>
      <c r="F38" s="641" t="s">
        <v>866</v>
      </c>
      <c r="G38" s="641">
        <f>SUM(G133:G136)</f>
        <v>349581</v>
      </c>
      <c r="H38" s="641">
        <f>SUM(H133:H136)</f>
        <v>77755</v>
      </c>
      <c r="I38" s="641">
        <f>SUM(I133:I136)</f>
        <v>5219</v>
      </c>
      <c r="J38" s="641">
        <f>SUM(J133:J136)</f>
        <v>233830</v>
      </c>
      <c r="K38" s="633"/>
    </row>
    <row r="39" spans="1:11" s="596" customFormat="1" ht="10.15" customHeight="1" x14ac:dyDescent="0.2">
      <c r="A39" s="2876">
        <v>2012</v>
      </c>
      <c r="B39" s="2876"/>
      <c r="C39" s="766">
        <f>SUM(C139:C142)</f>
        <v>6836747</v>
      </c>
      <c r="D39" s="641" t="s">
        <v>866</v>
      </c>
      <c r="E39" s="641">
        <f>SUM(E139:E142)</f>
        <v>6237408</v>
      </c>
      <c r="F39" s="641" t="s">
        <v>866</v>
      </c>
      <c r="G39" s="641">
        <f>SUM(G139:G142)</f>
        <v>328897</v>
      </c>
      <c r="H39" s="641" t="s">
        <v>866</v>
      </c>
      <c r="I39" s="641">
        <f>SUM(I139:I142)</f>
        <v>5220</v>
      </c>
      <c r="J39" s="641">
        <f>SUM(J139:J142)</f>
        <v>227109</v>
      </c>
      <c r="K39" s="633"/>
    </row>
    <row r="40" spans="1:11" s="596" customFormat="1" ht="10.15" customHeight="1" x14ac:dyDescent="0.2">
      <c r="A40" s="2876">
        <v>2013</v>
      </c>
      <c r="B40" s="2876"/>
      <c r="C40" s="766">
        <f>SUM(C145:C148)</f>
        <v>6938613</v>
      </c>
      <c r="D40" s="641" t="s">
        <v>866</v>
      </c>
      <c r="E40" s="641">
        <f t="shared" ref="E40:J40" si="1">SUM(E145:E148)</f>
        <v>6360064</v>
      </c>
      <c r="F40" s="641" t="s">
        <v>866</v>
      </c>
      <c r="G40" s="641">
        <f t="shared" si="1"/>
        <v>344777</v>
      </c>
      <c r="H40" s="641" t="s">
        <v>866</v>
      </c>
      <c r="I40" s="641">
        <f t="shared" si="1"/>
        <v>4886</v>
      </c>
      <c r="J40" s="641">
        <f t="shared" si="1"/>
        <v>228041</v>
      </c>
      <c r="K40" s="633"/>
    </row>
    <row r="41" spans="1:11" s="596" customFormat="1" ht="10.15" customHeight="1" x14ac:dyDescent="0.2">
      <c r="A41" s="2876">
        <v>2014</v>
      </c>
      <c r="B41" s="2876"/>
      <c r="C41" s="766">
        <f>SUM(C151:C154)</f>
        <v>6231630</v>
      </c>
      <c r="D41" s="641" t="s">
        <v>866</v>
      </c>
      <c r="E41" s="641">
        <f>SUM(E151:E154)</f>
        <v>5621364</v>
      </c>
      <c r="F41" s="641" t="s">
        <v>866</v>
      </c>
      <c r="G41" s="641">
        <f>SUM(G151:G154)</f>
        <v>352003</v>
      </c>
      <c r="H41" s="641" t="s">
        <v>866</v>
      </c>
      <c r="I41" s="641">
        <f>SUM(I151:I154)</f>
        <v>5244</v>
      </c>
      <c r="J41" s="641">
        <f>SUM(J151:J154)</f>
        <v>253019</v>
      </c>
      <c r="K41" s="633"/>
    </row>
    <row r="42" spans="1:11" s="596" customFormat="1" ht="10.15" customHeight="1" x14ac:dyDescent="0.2">
      <c r="A42" s="2876">
        <v>2015</v>
      </c>
      <c r="B42" s="2876"/>
      <c r="C42" s="766">
        <f>SUM(C157:C160)</f>
        <v>6384625</v>
      </c>
      <c r="D42" s="641" t="s">
        <v>866</v>
      </c>
      <c r="E42" s="641">
        <f t="shared" ref="E42:J42" si="2">SUM(E157:E160)</f>
        <v>5736818</v>
      </c>
      <c r="F42" s="641" t="s">
        <v>866</v>
      </c>
      <c r="G42" s="641">
        <f t="shared" si="2"/>
        <v>377830</v>
      </c>
      <c r="H42" s="641" t="s">
        <v>866</v>
      </c>
      <c r="I42" s="641">
        <f t="shared" si="2"/>
        <v>6193</v>
      </c>
      <c r="J42" s="641">
        <f t="shared" si="2"/>
        <v>263784</v>
      </c>
      <c r="K42" s="633"/>
    </row>
    <row r="43" spans="1:11" s="596" customFormat="1" ht="10.15" customHeight="1" x14ac:dyDescent="0.2">
      <c r="A43" s="2876">
        <v>2016</v>
      </c>
      <c r="B43" s="2876"/>
      <c r="C43" s="1746">
        <v>6419926</v>
      </c>
      <c r="D43" s="1271" t="s">
        <v>866</v>
      </c>
      <c r="E43" s="1271">
        <v>5734655</v>
      </c>
      <c r="F43" s="1271" t="s">
        <v>866</v>
      </c>
      <c r="G43" s="1271">
        <v>383914</v>
      </c>
      <c r="H43" s="1271" t="s">
        <v>866</v>
      </c>
      <c r="I43" s="1271">
        <v>6455</v>
      </c>
      <c r="J43" s="1271">
        <v>294902</v>
      </c>
      <c r="K43" s="633"/>
    </row>
    <row r="44" spans="1:11" s="596" customFormat="1" ht="10.15" customHeight="1" x14ac:dyDescent="0.2">
      <c r="A44" s="2876">
        <v>2017</v>
      </c>
      <c r="B44" s="2876"/>
      <c r="C44" s="1746">
        <f>SUM(C169:C172)</f>
        <v>6281783</v>
      </c>
      <c r="D44" s="1271"/>
      <c r="E44" s="1271">
        <f>SUM(E169:E172)</f>
        <v>5618896</v>
      </c>
      <c r="F44" s="1271"/>
      <c r="G44" s="1271">
        <f>SUM(G169:G172)</f>
        <v>333895</v>
      </c>
      <c r="H44" s="1271"/>
      <c r="I44" s="1271">
        <f t="shared" ref="I44:J44" si="3">SUM(I169:I172)</f>
        <v>5440</v>
      </c>
      <c r="J44" s="1271">
        <f t="shared" si="3"/>
        <v>323552</v>
      </c>
      <c r="K44" s="633"/>
    </row>
    <row r="45" spans="1:11" s="596" customFormat="1" ht="12.75" hidden="1" customHeight="1" x14ac:dyDescent="0.2">
      <c r="A45" s="2874">
        <v>1999</v>
      </c>
      <c r="B45" s="2874"/>
      <c r="C45" s="645"/>
      <c r="D45" s="641"/>
      <c r="E45" s="640"/>
      <c r="F45" s="640"/>
      <c r="G45" s="640"/>
      <c r="H45" s="640"/>
      <c r="I45" s="640"/>
      <c r="J45" s="640"/>
    </row>
    <row r="46" spans="1:11" s="596" customFormat="1" ht="12.75" hidden="1" customHeight="1" x14ac:dyDescent="0.2">
      <c r="A46" s="2875" t="s">
        <v>542</v>
      </c>
      <c r="B46" s="2875"/>
      <c r="C46" s="647">
        <v>0</v>
      </c>
      <c r="D46" s="641"/>
      <c r="E46" s="640"/>
      <c r="F46" s="640"/>
      <c r="G46" s="640"/>
      <c r="H46" s="640"/>
      <c r="I46" s="640"/>
      <c r="J46" s="640"/>
    </row>
    <row r="47" spans="1:11" s="596" customFormat="1" ht="12.75" hidden="1" customHeight="1" x14ac:dyDescent="0.2">
      <c r="A47" s="2875" t="s">
        <v>729</v>
      </c>
      <c r="B47" s="2875"/>
      <c r="C47" s="647">
        <v>0</v>
      </c>
      <c r="D47" s="641"/>
      <c r="E47" s="640"/>
      <c r="F47" s="640"/>
      <c r="G47" s="640"/>
      <c r="H47" s="640"/>
      <c r="I47" s="640"/>
      <c r="J47" s="640"/>
    </row>
    <row r="48" spans="1:11" s="596" customFormat="1" ht="12.75" hidden="1" customHeight="1" x14ac:dyDescent="0.2">
      <c r="A48" s="2875" t="s">
        <v>730</v>
      </c>
      <c r="B48" s="2875"/>
      <c r="C48" s="647">
        <v>0</v>
      </c>
      <c r="D48" s="641"/>
      <c r="E48" s="640"/>
      <c r="F48" s="640"/>
      <c r="G48" s="640"/>
      <c r="H48" s="640"/>
      <c r="I48" s="640"/>
      <c r="J48" s="640"/>
    </row>
    <row r="49" spans="1:10" s="596" customFormat="1" ht="12.75" hidden="1" customHeight="1" x14ac:dyDescent="0.2">
      <c r="A49" s="2875" t="s">
        <v>843</v>
      </c>
      <c r="B49" s="2875"/>
      <c r="C49" s="647">
        <v>1524808</v>
      </c>
      <c r="D49" s="641" t="s">
        <v>866</v>
      </c>
      <c r="E49" s="643">
        <v>1392580</v>
      </c>
      <c r="F49" s="643">
        <v>1633</v>
      </c>
      <c r="G49" s="642">
        <v>75125</v>
      </c>
      <c r="H49" s="642">
        <v>12531</v>
      </c>
      <c r="I49" s="642">
        <v>745</v>
      </c>
      <c r="J49" s="642">
        <v>42194</v>
      </c>
    </row>
    <row r="50" spans="1:10" s="596" customFormat="1" ht="12.75" hidden="1" customHeight="1" x14ac:dyDescent="0.2">
      <c r="A50" s="2875" t="s">
        <v>731</v>
      </c>
      <c r="B50" s="2875"/>
      <c r="C50" s="647">
        <v>0</v>
      </c>
      <c r="D50" s="643"/>
      <c r="E50" s="643"/>
      <c r="F50" s="643"/>
      <c r="G50" s="642"/>
      <c r="H50" s="642"/>
      <c r="I50" s="642"/>
      <c r="J50" s="642"/>
    </row>
    <row r="51" spans="1:10" s="596" customFormat="1" ht="12.75" hidden="1" customHeight="1" x14ac:dyDescent="0.2">
      <c r="A51" s="2875" t="s">
        <v>732</v>
      </c>
      <c r="B51" s="2875"/>
      <c r="C51" s="647">
        <v>0</v>
      </c>
      <c r="D51" s="643"/>
      <c r="E51" s="643"/>
      <c r="F51" s="643"/>
      <c r="G51" s="642"/>
      <c r="H51" s="642"/>
      <c r="I51" s="642"/>
      <c r="J51" s="642"/>
    </row>
    <row r="52" spans="1:10" s="596" customFormat="1" ht="12.75" hidden="1" customHeight="1" x14ac:dyDescent="0.2">
      <c r="A52" s="2875" t="s">
        <v>733</v>
      </c>
      <c r="B52" s="2875"/>
      <c r="C52" s="647">
        <v>0</v>
      </c>
      <c r="D52" s="643"/>
      <c r="E52" s="643"/>
      <c r="F52" s="643"/>
      <c r="G52" s="642"/>
      <c r="H52" s="642"/>
      <c r="I52" s="642"/>
      <c r="J52" s="642"/>
    </row>
    <row r="53" spans="1:10" s="596" customFormat="1" ht="12.75" hidden="1" customHeight="1" x14ac:dyDescent="0.2">
      <c r="A53" s="2875" t="s">
        <v>845</v>
      </c>
      <c r="B53" s="2875"/>
      <c r="C53" s="647">
        <v>1562320</v>
      </c>
      <c r="D53" s="641" t="s">
        <v>866</v>
      </c>
      <c r="E53" s="643">
        <v>1423667</v>
      </c>
      <c r="F53" s="643">
        <v>1856</v>
      </c>
      <c r="G53" s="642">
        <v>71249</v>
      </c>
      <c r="H53" s="642">
        <v>11499</v>
      </c>
      <c r="I53" s="642">
        <v>646</v>
      </c>
      <c r="J53" s="642">
        <v>53403</v>
      </c>
    </row>
    <row r="54" spans="1:10" s="596" customFormat="1" ht="12.75" hidden="1" customHeight="1" x14ac:dyDescent="0.2">
      <c r="A54" s="2875" t="s">
        <v>734</v>
      </c>
      <c r="B54" s="2875"/>
      <c r="C54" s="647">
        <v>0</v>
      </c>
      <c r="D54" s="643"/>
      <c r="E54" s="643"/>
      <c r="F54" s="643"/>
      <c r="G54" s="642"/>
      <c r="H54" s="642"/>
      <c r="I54" s="642"/>
      <c r="J54" s="642"/>
    </row>
    <row r="55" spans="1:10" s="596" customFormat="1" ht="12.75" hidden="1" customHeight="1" x14ac:dyDescent="0.2">
      <c r="A55" s="2875" t="s">
        <v>735</v>
      </c>
      <c r="B55" s="2875"/>
      <c r="C55" s="647">
        <v>0</v>
      </c>
      <c r="D55" s="643"/>
      <c r="E55" s="643"/>
      <c r="F55" s="643"/>
      <c r="G55" s="642"/>
      <c r="H55" s="642"/>
      <c r="I55" s="642"/>
      <c r="J55" s="642"/>
    </row>
    <row r="56" spans="1:10" s="596" customFormat="1" ht="12.75" hidden="1" customHeight="1" x14ac:dyDescent="0.2">
      <c r="A56" s="2875" t="s">
        <v>736</v>
      </c>
      <c r="B56" s="2875"/>
      <c r="C56" s="647">
        <v>0</v>
      </c>
      <c r="D56" s="643"/>
      <c r="E56" s="643"/>
      <c r="F56" s="643"/>
      <c r="G56" s="642"/>
      <c r="H56" s="642"/>
      <c r="I56" s="642"/>
      <c r="J56" s="642"/>
    </row>
    <row r="57" spans="1:10" s="596" customFormat="1" ht="12.75" hidden="1" customHeight="1" x14ac:dyDescent="0.2">
      <c r="A57" s="2875" t="s">
        <v>846</v>
      </c>
      <c r="B57" s="2875"/>
      <c r="C57" s="647">
        <v>1355021</v>
      </c>
      <c r="D57" s="641" t="s">
        <v>866</v>
      </c>
      <c r="E57" s="643">
        <v>1228062</v>
      </c>
      <c r="F57" s="643">
        <v>1869</v>
      </c>
      <c r="G57" s="642">
        <v>70215</v>
      </c>
      <c r="H57" s="642">
        <v>10028</v>
      </c>
      <c r="I57" s="642">
        <v>647</v>
      </c>
      <c r="J57" s="642">
        <v>44200</v>
      </c>
    </row>
    <row r="58" spans="1:10" s="596" customFormat="1" ht="12.75" hidden="1" customHeight="1" x14ac:dyDescent="0.2">
      <c r="A58" s="2875" t="s">
        <v>737</v>
      </c>
      <c r="B58" s="2875"/>
      <c r="C58" s="647">
        <v>0</v>
      </c>
      <c r="D58" s="643"/>
      <c r="E58" s="643"/>
      <c r="F58" s="643"/>
      <c r="G58" s="642"/>
      <c r="H58" s="642"/>
      <c r="I58" s="642"/>
      <c r="J58" s="642"/>
    </row>
    <row r="59" spans="1:10" s="596" customFormat="1" ht="12.75" hidden="1" customHeight="1" x14ac:dyDescent="0.2">
      <c r="A59" s="2875" t="s">
        <v>738</v>
      </c>
      <c r="B59" s="2875"/>
      <c r="C59" s="647">
        <v>0</v>
      </c>
      <c r="D59" s="643"/>
      <c r="E59" s="643"/>
      <c r="F59" s="643"/>
      <c r="G59" s="642"/>
      <c r="H59" s="642"/>
      <c r="I59" s="642"/>
      <c r="J59" s="642"/>
    </row>
    <row r="60" spans="1:10" s="596" customFormat="1" ht="12.75" hidden="1" customHeight="1" x14ac:dyDescent="0.2">
      <c r="A60" s="2875" t="s">
        <v>739</v>
      </c>
      <c r="B60" s="2875"/>
      <c r="C60" s="647">
        <v>0</v>
      </c>
      <c r="D60" s="643"/>
      <c r="E60" s="643"/>
      <c r="F60" s="643"/>
      <c r="G60" s="642"/>
      <c r="H60" s="642"/>
      <c r="I60" s="642"/>
      <c r="J60" s="642"/>
    </row>
    <row r="61" spans="1:10" s="596" customFormat="1" ht="12.75" hidden="1" customHeight="1" x14ac:dyDescent="0.2">
      <c r="A61" s="2875" t="s">
        <v>847</v>
      </c>
      <c r="B61" s="2875"/>
      <c r="C61" s="647">
        <v>1522061</v>
      </c>
      <c r="D61" s="641" t="s">
        <v>866</v>
      </c>
      <c r="E61" s="643">
        <v>1391599</v>
      </c>
      <c r="F61" s="643">
        <v>2617</v>
      </c>
      <c r="G61" s="642">
        <v>75099</v>
      </c>
      <c r="H61" s="642">
        <v>13117</v>
      </c>
      <c r="I61" s="642">
        <v>895</v>
      </c>
      <c r="J61" s="642">
        <v>38734</v>
      </c>
    </row>
    <row r="62" spans="1:10" s="596" customFormat="1" ht="12.75" hidden="1" customHeight="1" x14ac:dyDescent="0.2">
      <c r="A62" s="648"/>
      <c r="B62" s="646"/>
      <c r="C62" s="647"/>
      <c r="D62" s="641"/>
      <c r="E62" s="643"/>
      <c r="F62" s="643"/>
      <c r="G62" s="642"/>
      <c r="H62" s="642"/>
      <c r="I62" s="642"/>
      <c r="J62" s="642"/>
    </row>
    <row r="63" spans="1:10" s="596" customFormat="1" ht="12.75" hidden="1" customHeight="1" x14ac:dyDescent="0.2">
      <c r="A63" s="2874">
        <v>2000</v>
      </c>
      <c r="B63" s="2874"/>
      <c r="C63" s="647"/>
      <c r="D63" s="641"/>
      <c r="E63" s="643"/>
      <c r="F63" s="643"/>
      <c r="G63" s="642"/>
      <c r="H63" s="642"/>
      <c r="I63" s="642"/>
      <c r="J63" s="642"/>
    </row>
    <row r="64" spans="1:10" s="596" customFormat="1" ht="12.75" hidden="1" customHeight="1" x14ac:dyDescent="0.2">
      <c r="A64" s="2875" t="s">
        <v>542</v>
      </c>
      <c r="B64" s="2875"/>
      <c r="C64" s="647"/>
      <c r="D64" s="641"/>
      <c r="E64" s="643"/>
      <c r="F64" s="643"/>
      <c r="G64" s="642"/>
      <c r="H64" s="642"/>
      <c r="I64" s="642"/>
      <c r="J64" s="642"/>
    </row>
    <row r="65" spans="1:10" s="596" customFormat="1" ht="12.75" hidden="1" customHeight="1" x14ac:dyDescent="0.2">
      <c r="A65" s="2875" t="s">
        <v>729</v>
      </c>
      <c r="B65" s="2875"/>
      <c r="C65" s="647"/>
      <c r="D65" s="641"/>
      <c r="E65" s="643"/>
      <c r="F65" s="643"/>
      <c r="G65" s="642"/>
      <c r="H65" s="642"/>
      <c r="I65" s="642"/>
      <c r="J65" s="642"/>
    </row>
    <row r="66" spans="1:10" s="596" customFormat="1" ht="12.75" hidden="1" customHeight="1" x14ac:dyDescent="0.2">
      <c r="A66" s="2874">
        <v>2000</v>
      </c>
      <c r="B66" s="2874"/>
      <c r="C66" s="647"/>
      <c r="D66" s="641"/>
      <c r="E66" s="643"/>
      <c r="F66" s="643"/>
      <c r="G66" s="642"/>
      <c r="H66" s="642"/>
      <c r="I66" s="642"/>
      <c r="J66" s="642"/>
    </row>
    <row r="67" spans="1:10" s="596" customFormat="1" ht="12.75" hidden="1" customHeight="1" x14ac:dyDescent="0.2">
      <c r="A67" s="2875" t="s">
        <v>843</v>
      </c>
      <c r="B67" s="2875"/>
      <c r="C67" s="647">
        <v>1503667</v>
      </c>
      <c r="D67" s="641" t="s">
        <v>866</v>
      </c>
      <c r="E67" s="643">
        <v>1361165</v>
      </c>
      <c r="F67" s="643">
        <v>1719</v>
      </c>
      <c r="G67" s="642">
        <v>77506</v>
      </c>
      <c r="H67" s="642">
        <v>11929</v>
      </c>
      <c r="I67" s="642">
        <v>578</v>
      </c>
      <c r="J67" s="642">
        <v>50770</v>
      </c>
    </row>
    <row r="68" spans="1:10" s="596" customFormat="1" ht="12.75" hidden="1" customHeight="1" x14ac:dyDescent="0.2">
      <c r="A68" s="2875" t="s">
        <v>845</v>
      </c>
      <c r="B68" s="2875"/>
      <c r="C68" s="647">
        <v>1503355</v>
      </c>
      <c r="D68" s="641" t="s">
        <v>866</v>
      </c>
      <c r="E68" s="643">
        <v>1354140</v>
      </c>
      <c r="F68" s="643">
        <v>2273</v>
      </c>
      <c r="G68" s="642">
        <v>72321</v>
      </c>
      <c r="H68" s="642">
        <v>12828</v>
      </c>
      <c r="I68" s="642">
        <v>672</v>
      </c>
      <c r="J68" s="642">
        <v>61121</v>
      </c>
    </row>
    <row r="69" spans="1:10" s="596" customFormat="1" ht="12.75" hidden="1" customHeight="1" x14ac:dyDescent="0.2">
      <c r="A69" s="2875" t="s">
        <v>846</v>
      </c>
      <c r="B69" s="2875"/>
      <c r="C69" s="647">
        <v>1328567</v>
      </c>
      <c r="D69" s="641" t="s">
        <v>866</v>
      </c>
      <c r="E69" s="643">
        <v>1191398</v>
      </c>
      <c r="F69" s="643">
        <v>2252</v>
      </c>
      <c r="G69" s="642">
        <v>73360</v>
      </c>
      <c r="H69" s="642">
        <v>12521</v>
      </c>
      <c r="I69" s="642">
        <v>747</v>
      </c>
      <c r="J69" s="642">
        <v>48289</v>
      </c>
    </row>
    <row r="70" spans="1:10" s="596" customFormat="1" ht="12.75" hidden="1" customHeight="1" x14ac:dyDescent="0.2">
      <c r="A70" s="2875" t="s">
        <v>847</v>
      </c>
      <c r="B70" s="2875"/>
      <c r="C70" s="647">
        <v>1499146</v>
      </c>
      <c r="D70" s="641" t="s">
        <v>866</v>
      </c>
      <c r="E70" s="643">
        <v>1360515</v>
      </c>
      <c r="F70" s="643">
        <v>3195</v>
      </c>
      <c r="G70" s="642">
        <v>75763</v>
      </c>
      <c r="H70" s="642">
        <v>14992</v>
      </c>
      <c r="I70" s="642">
        <v>984</v>
      </c>
      <c r="J70" s="642">
        <v>43697</v>
      </c>
    </row>
    <row r="71" spans="1:10" s="596" customFormat="1" ht="12.75" hidden="1" customHeight="1" x14ac:dyDescent="0.2">
      <c r="A71" s="648"/>
      <c r="B71" s="646"/>
      <c r="C71" s="647"/>
      <c r="D71" s="641"/>
      <c r="E71" s="643"/>
      <c r="F71" s="643"/>
      <c r="G71" s="642"/>
      <c r="H71" s="642"/>
      <c r="I71" s="642"/>
      <c r="J71" s="642"/>
    </row>
    <row r="72" spans="1:10" s="596" customFormat="1" ht="12.75" hidden="1" customHeight="1" x14ac:dyDescent="0.2">
      <c r="A72" s="2874">
        <v>2001</v>
      </c>
      <c r="B72" s="2874"/>
      <c r="C72" s="647"/>
      <c r="D72" s="641"/>
      <c r="E72" s="643"/>
      <c r="F72" s="643"/>
      <c r="G72" s="642"/>
      <c r="H72" s="642"/>
      <c r="I72" s="642"/>
      <c r="J72" s="642"/>
    </row>
    <row r="73" spans="1:10" s="596" customFormat="1" ht="12.75" hidden="1" customHeight="1" x14ac:dyDescent="0.2">
      <c r="A73" s="2875" t="s">
        <v>843</v>
      </c>
      <c r="B73" s="2875"/>
      <c r="C73" s="647">
        <v>1622345</v>
      </c>
      <c r="D73" s="641" t="s">
        <v>866</v>
      </c>
      <c r="E73" s="643">
        <v>1470047</v>
      </c>
      <c r="F73" s="643">
        <v>2094</v>
      </c>
      <c r="G73" s="642">
        <v>84328</v>
      </c>
      <c r="H73" s="642">
        <v>13825</v>
      </c>
      <c r="I73" s="642">
        <v>1092</v>
      </c>
      <c r="J73" s="642">
        <v>50959</v>
      </c>
    </row>
    <row r="74" spans="1:10" s="596" customFormat="1" ht="12.75" hidden="1" customHeight="1" x14ac:dyDescent="0.2">
      <c r="A74" s="2875" t="s">
        <v>845</v>
      </c>
      <c r="B74" s="2875"/>
      <c r="C74" s="647">
        <v>1556177</v>
      </c>
      <c r="D74" s="641" t="s">
        <v>866</v>
      </c>
      <c r="E74" s="643">
        <v>1412710</v>
      </c>
      <c r="F74" s="643">
        <v>2380</v>
      </c>
      <c r="G74" s="642">
        <v>68344</v>
      </c>
      <c r="H74" s="642">
        <v>12510</v>
      </c>
      <c r="I74" s="642">
        <v>1066</v>
      </c>
      <c r="J74" s="642">
        <v>59167</v>
      </c>
    </row>
    <row r="75" spans="1:10" s="596" customFormat="1" ht="12.75" hidden="1" customHeight="1" x14ac:dyDescent="0.2">
      <c r="A75" s="2875" t="s">
        <v>846</v>
      </c>
      <c r="B75" s="2875"/>
      <c r="C75" s="647">
        <v>1403150</v>
      </c>
      <c r="D75" s="641" t="s">
        <v>866</v>
      </c>
      <c r="E75" s="643">
        <v>1272888</v>
      </c>
      <c r="F75" s="643">
        <v>2026</v>
      </c>
      <c r="G75" s="642">
        <v>66936</v>
      </c>
      <c r="H75" s="642">
        <v>12680</v>
      </c>
      <c r="I75" s="642">
        <v>1094</v>
      </c>
      <c r="J75" s="642">
        <v>47526</v>
      </c>
    </row>
    <row r="76" spans="1:10" s="596" customFormat="1" ht="12.75" hidden="1" customHeight="1" x14ac:dyDescent="0.2">
      <c r="A76" s="2875" t="s">
        <v>847</v>
      </c>
      <c r="B76" s="2875"/>
      <c r="C76" s="647">
        <v>1475911</v>
      </c>
      <c r="D76" s="641" t="s">
        <v>866</v>
      </c>
      <c r="E76" s="643">
        <v>1352485</v>
      </c>
      <c r="F76" s="643">
        <v>2736</v>
      </c>
      <c r="G76" s="642">
        <v>63002</v>
      </c>
      <c r="H76" s="642">
        <v>12905</v>
      </c>
      <c r="I76" s="642">
        <v>1129</v>
      </c>
      <c r="J76" s="642">
        <v>43654</v>
      </c>
    </row>
    <row r="77" spans="1:10" s="596" customFormat="1" ht="12.75" hidden="1" customHeight="1" x14ac:dyDescent="0.2">
      <c r="A77" s="648"/>
      <c r="B77" s="646"/>
      <c r="C77" s="647"/>
      <c r="D77" s="641"/>
      <c r="E77" s="643"/>
      <c r="F77" s="643"/>
      <c r="G77" s="642"/>
      <c r="H77" s="642"/>
      <c r="I77" s="642"/>
      <c r="J77" s="642"/>
    </row>
    <row r="78" spans="1:10" s="633" customFormat="1" ht="12.75" hidden="1" customHeight="1" x14ac:dyDescent="0.2">
      <c r="A78" s="2874">
        <v>2002</v>
      </c>
      <c r="B78" s="2874"/>
      <c r="C78" s="647"/>
      <c r="D78" s="641"/>
      <c r="E78" s="643"/>
      <c r="F78" s="643"/>
      <c r="G78" s="642"/>
      <c r="H78" s="642"/>
      <c r="I78" s="642"/>
      <c r="J78" s="642"/>
    </row>
    <row r="79" spans="1:10" s="633" customFormat="1" ht="12.75" hidden="1" customHeight="1" x14ac:dyDescent="0.2">
      <c r="A79" s="2875" t="s">
        <v>843</v>
      </c>
      <c r="B79" s="2875"/>
      <c r="C79" s="647">
        <v>1480960</v>
      </c>
      <c r="D79" s="641" t="s">
        <v>866</v>
      </c>
      <c r="E79" s="643">
        <v>1361794</v>
      </c>
      <c r="F79" s="643">
        <v>1285</v>
      </c>
      <c r="G79" s="642">
        <v>59458</v>
      </c>
      <c r="H79" s="642">
        <v>11591</v>
      </c>
      <c r="I79" s="642">
        <v>1050</v>
      </c>
      <c r="J79" s="642">
        <v>45782</v>
      </c>
    </row>
    <row r="80" spans="1:10" s="633" customFormat="1" ht="12.75" hidden="1" customHeight="1" x14ac:dyDescent="0.2">
      <c r="A80" s="2875" t="s">
        <v>845</v>
      </c>
      <c r="B80" s="2875"/>
      <c r="C80" s="647">
        <v>1593272</v>
      </c>
      <c r="D80" s="641" t="s">
        <v>866</v>
      </c>
      <c r="E80" s="643">
        <v>1454143</v>
      </c>
      <c r="F80" s="643">
        <v>1905</v>
      </c>
      <c r="G80" s="642">
        <v>67347</v>
      </c>
      <c r="H80" s="642">
        <v>13092</v>
      </c>
      <c r="I80" s="642">
        <v>1185</v>
      </c>
      <c r="J80" s="642">
        <v>55600</v>
      </c>
    </row>
    <row r="81" spans="1:10" s="633" customFormat="1" ht="12.75" hidden="1" customHeight="1" x14ac:dyDescent="0.2">
      <c r="A81" s="2875" t="s">
        <v>846</v>
      </c>
      <c r="B81" s="2875"/>
      <c r="C81" s="647">
        <v>1489981</v>
      </c>
      <c r="D81" s="641" t="s">
        <v>866</v>
      </c>
      <c r="E81" s="643">
        <v>1368241</v>
      </c>
      <c r="F81" s="643">
        <v>1874</v>
      </c>
      <c r="G81" s="642">
        <v>59718</v>
      </c>
      <c r="H81" s="642">
        <v>13270</v>
      </c>
      <c r="I81" s="642">
        <v>1157</v>
      </c>
      <c r="J81" s="642">
        <v>45721</v>
      </c>
    </row>
    <row r="82" spans="1:10" s="633" customFormat="1" ht="12.75" hidden="1" customHeight="1" x14ac:dyDescent="0.2">
      <c r="A82" s="2875" t="s">
        <v>847</v>
      </c>
      <c r="B82" s="2875"/>
      <c r="C82" s="647">
        <v>1503711</v>
      </c>
      <c r="D82" s="641" t="s">
        <v>866</v>
      </c>
      <c r="E82" s="643">
        <v>1384183</v>
      </c>
      <c r="F82" s="643">
        <v>2430</v>
      </c>
      <c r="G82" s="642">
        <v>61763</v>
      </c>
      <c r="H82" s="642">
        <v>14515</v>
      </c>
      <c r="I82" s="642">
        <v>1293</v>
      </c>
      <c r="J82" s="642">
        <v>39527</v>
      </c>
    </row>
    <row r="83" spans="1:10" s="633" customFormat="1" ht="12.75" hidden="1" customHeight="1" x14ac:dyDescent="0.2">
      <c r="A83" s="648"/>
      <c r="B83" s="646"/>
      <c r="C83" s="647"/>
      <c r="D83" s="641"/>
      <c r="E83" s="643"/>
      <c r="F83" s="643"/>
      <c r="G83" s="642"/>
      <c r="H83" s="642"/>
      <c r="I83" s="642"/>
      <c r="J83" s="642"/>
    </row>
    <row r="84" spans="1:10" s="633" customFormat="1" ht="12.75" hidden="1" customHeight="1" x14ac:dyDescent="0.2">
      <c r="A84" s="2874">
        <v>2003</v>
      </c>
      <c r="B84" s="2874"/>
      <c r="C84" s="647"/>
      <c r="D84" s="641"/>
      <c r="E84" s="643"/>
      <c r="F84" s="643"/>
      <c r="G84" s="642"/>
      <c r="H84" s="642"/>
      <c r="I84" s="642"/>
      <c r="J84" s="642"/>
    </row>
    <row r="85" spans="1:10" s="633" customFormat="1" ht="12.75" hidden="1" customHeight="1" x14ac:dyDescent="0.2">
      <c r="A85" s="2875" t="s">
        <v>843</v>
      </c>
      <c r="B85" s="2875"/>
      <c r="C85" s="647">
        <v>1599504</v>
      </c>
      <c r="D85" s="641" t="s">
        <v>866</v>
      </c>
      <c r="E85" s="642">
        <v>1470978</v>
      </c>
      <c r="F85" s="642">
        <v>1720</v>
      </c>
      <c r="G85" s="642">
        <v>65448</v>
      </c>
      <c r="H85" s="642">
        <v>13531</v>
      </c>
      <c r="I85" s="642">
        <v>924</v>
      </c>
      <c r="J85" s="642">
        <v>46903</v>
      </c>
    </row>
    <row r="86" spans="1:10" s="633" customFormat="1" ht="12.75" hidden="1" customHeight="1" x14ac:dyDescent="0.2">
      <c r="A86" s="2875" t="s">
        <v>845</v>
      </c>
      <c r="B86" s="2875"/>
      <c r="C86" s="647">
        <v>1532318</v>
      </c>
      <c r="D86" s="641" t="s">
        <v>866</v>
      </c>
      <c r="E86" s="642">
        <v>1395091</v>
      </c>
      <c r="F86" s="642">
        <v>2083</v>
      </c>
      <c r="G86" s="642">
        <v>65428</v>
      </c>
      <c r="H86" s="642">
        <v>14284</v>
      </c>
      <c r="I86" s="642">
        <v>1043</v>
      </c>
      <c r="J86" s="642">
        <v>54389</v>
      </c>
    </row>
    <row r="87" spans="1:10" s="633" customFormat="1" ht="12.75" hidden="1" customHeight="1" x14ac:dyDescent="0.2">
      <c r="A87" s="2875" t="s">
        <v>846</v>
      </c>
      <c r="B87" s="2875"/>
      <c r="C87" s="647">
        <v>1428062</v>
      </c>
      <c r="D87" s="641" t="s">
        <v>866</v>
      </c>
      <c r="E87" s="642">
        <v>1300012</v>
      </c>
      <c r="F87" s="642">
        <v>2079</v>
      </c>
      <c r="G87" s="642">
        <v>65971</v>
      </c>
      <c r="H87" s="642">
        <v>13474</v>
      </c>
      <c r="I87" s="642">
        <v>1340</v>
      </c>
      <c r="J87" s="642">
        <v>45186</v>
      </c>
    </row>
    <row r="88" spans="1:10" s="633" customFormat="1" ht="12.75" hidden="1" customHeight="1" x14ac:dyDescent="0.2">
      <c r="A88" s="2875" t="s">
        <v>847</v>
      </c>
      <c r="B88" s="2875"/>
      <c r="C88" s="647">
        <v>1598845</v>
      </c>
      <c r="D88" s="641" t="s">
        <v>866</v>
      </c>
      <c r="E88" s="642">
        <v>1462180</v>
      </c>
      <c r="F88" s="642">
        <v>2151</v>
      </c>
      <c r="G88" s="642">
        <v>73901</v>
      </c>
      <c r="H88" s="642">
        <v>17256</v>
      </c>
      <c r="I88" s="642">
        <v>1355</v>
      </c>
      <c r="J88" s="642">
        <v>42002</v>
      </c>
    </row>
    <row r="89" spans="1:10" s="633" customFormat="1" ht="12.75" hidden="1" customHeight="1" x14ac:dyDescent="0.2">
      <c r="A89" s="648"/>
      <c r="B89" s="646"/>
      <c r="C89" s="647"/>
      <c r="D89" s="641"/>
      <c r="E89" s="642"/>
      <c r="F89" s="642"/>
      <c r="G89" s="642"/>
      <c r="H89" s="642"/>
      <c r="I89" s="642"/>
      <c r="J89" s="642"/>
    </row>
    <row r="90" spans="1:10" s="633" customFormat="1" ht="12.75" hidden="1" customHeight="1" x14ac:dyDescent="0.2">
      <c r="A90" s="2874">
        <v>2004</v>
      </c>
      <c r="B90" s="2874"/>
      <c r="C90" s="647"/>
      <c r="D90" s="641"/>
      <c r="E90" s="642"/>
      <c r="F90" s="642"/>
      <c r="G90" s="642"/>
      <c r="H90" s="642"/>
      <c r="I90" s="642"/>
      <c r="J90" s="642"/>
    </row>
    <row r="91" spans="1:10" s="633" customFormat="1" ht="12.75" hidden="1" customHeight="1" x14ac:dyDescent="0.2">
      <c r="A91" s="2875" t="s">
        <v>843</v>
      </c>
      <c r="B91" s="2875"/>
      <c r="C91" s="647">
        <v>1611087</v>
      </c>
      <c r="D91" s="641" t="s">
        <v>866</v>
      </c>
      <c r="E91" s="642">
        <v>1476770</v>
      </c>
      <c r="F91" s="642">
        <v>1624</v>
      </c>
      <c r="G91" s="642">
        <v>61201</v>
      </c>
      <c r="H91" s="642">
        <v>14987</v>
      </c>
      <c r="I91" s="642">
        <v>1184</v>
      </c>
      <c r="J91" s="642">
        <v>55321</v>
      </c>
    </row>
    <row r="92" spans="1:10" s="633" customFormat="1" ht="12.75" hidden="1" customHeight="1" x14ac:dyDescent="0.2">
      <c r="A92" s="2875" t="s">
        <v>845</v>
      </c>
      <c r="B92" s="2875"/>
      <c r="C92" s="647">
        <v>1682317</v>
      </c>
      <c r="D92" s="641" t="s">
        <v>866</v>
      </c>
      <c r="E92" s="642">
        <v>1526426</v>
      </c>
      <c r="F92" s="642">
        <v>1966</v>
      </c>
      <c r="G92" s="642">
        <v>68136</v>
      </c>
      <c r="H92" s="642">
        <v>18187</v>
      </c>
      <c r="I92" s="642">
        <v>1205</v>
      </c>
      <c r="J92" s="642">
        <v>66397</v>
      </c>
    </row>
    <row r="93" spans="1:10" s="633" customFormat="1" ht="12.75" hidden="1" customHeight="1" x14ac:dyDescent="0.2">
      <c r="A93" s="2875" t="s">
        <v>846</v>
      </c>
      <c r="B93" s="2875"/>
      <c r="C93" s="647">
        <v>1497493</v>
      </c>
      <c r="D93" s="641" t="s">
        <v>866</v>
      </c>
      <c r="E93" s="642">
        <v>1354745</v>
      </c>
      <c r="F93" s="642">
        <v>1977</v>
      </c>
      <c r="G93" s="642">
        <v>70574</v>
      </c>
      <c r="H93" s="642">
        <v>17955</v>
      </c>
      <c r="I93" s="642">
        <v>1306</v>
      </c>
      <c r="J93" s="642">
        <v>50936</v>
      </c>
    </row>
    <row r="94" spans="1:10" s="633" customFormat="1" ht="12.75" hidden="1" customHeight="1" x14ac:dyDescent="0.2">
      <c r="A94" s="2875" t="s">
        <v>847</v>
      </c>
      <c r="B94" s="2875"/>
      <c r="C94" s="647">
        <v>1591299</v>
      </c>
      <c r="D94" s="641" t="s">
        <v>866</v>
      </c>
      <c r="E94" s="642">
        <v>1441970</v>
      </c>
      <c r="F94" s="642">
        <v>2422</v>
      </c>
      <c r="G94" s="642">
        <v>77919</v>
      </c>
      <c r="H94" s="642">
        <v>20272</v>
      </c>
      <c r="I94" s="642">
        <v>1645</v>
      </c>
      <c r="J94" s="642">
        <v>47071</v>
      </c>
    </row>
    <row r="95" spans="1:10" s="633" customFormat="1" ht="12.75" hidden="1" customHeight="1" x14ac:dyDescent="0.2">
      <c r="A95" s="648"/>
      <c r="B95" s="646"/>
      <c r="C95" s="647"/>
      <c r="D95" s="641"/>
      <c r="E95" s="642"/>
      <c r="F95" s="642"/>
      <c r="G95" s="642"/>
      <c r="H95" s="642"/>
      <c r="I95" s="642"/>
      <c r="J95" s="642"/>
    </row>
    <row r="96" spans="1:10" s="633" customFormat="1" ht="12.75" hidden="1" customHeight="1" x14ac:dyDescent="0.2">
      <c r="A96" s="2874">
        <v>2005</v>
      </c>
      <c r="B96" s="2874"/>
      <c r="C96" s="647"/>
      <c r="D96" s="641"/>
      <c r="E96" s="642"/>
      <c r="F96" s="642"/>
      <c r="G96" s="642"/>
      <c r="H96" s="642"/>
      <c r="I96" s="642"/>
      <c r="J96" s="642"/>
    </row>
    <row r="97" spans="1:10" s="633" customFormat="1" ht="12.75" hidden="1" customHeight="1" x14ac:dyDescent="0.2">
      <c r="A97" s="2875" t="s">
        <v>843</v>
      </c>
      <c r="B97" s="2875"/>
      <c r="C97" s="647">
        <v>1610556</v>
      </c>
      <c r="D97" s="641" t="s">
        <v>866</v>
      </c>
      <c r="E97" s="642">
        <v>1461437</v>
      </c>
      <c r="F97" s="642">
        <v>1210</v>
      </c>
      <c r="G97" s="642">
        <v>71433</v>
      </c>
      <c r="H97" s="642">
        <v>19043</v>
      </c>
      <c r="I97" s="642">
        <v>1105</v>
      </c>
      <c r="J97" s="642">
        <v>56328</v>
      </c>
    </row>
    <row r="98" spans="1:10" s="633" customFormat="1" ht="12.75" hidden="1" customHeight="1" x14ac:dyDescent="0.2">
      <c r="A98" s="2875" t="s">
        <v>845</v>
      </c>
      <c r="B98" s="2875"/>
      <c r="C98" s="647">
        <v>1737012</v>
      </c>
      <c r="D98" s="641" t="s">
        <v>866</v>
      </c>
      <c r="E98" s="642">
        <v>1573203</v>
      </c>
      <c r="F98" s="642">
        <v>1656</v>
      </c>
      <c r="G98" s="642">
        <v>76432</v>
      </c>
      <c r="H98" s="642">
        <v>20403</v>
      </c>
      <c r="I98" s="642">
        <v>1257</v>
      </c>
      <c r="J98" s="642">
        <v>64061</v>
      </c>
    </row>
    <row r="99" spans="1:10" s="633" customFormat="1" ht="12.75" hidden="1" customHeight="1" x14ac:dyDescent="0.2">
      <c r="A99" s="2875" t="s">
        <v>846</v>
      </c>
      <c r="B99" s="2875"/>
      <c r="C99" s="647">
        <v>1549656</v>
      </c>
      <c r="D99" s="641" t="s">
        <v>866</v>
      </c>
      <c r="E99" s="642">
        <v>1405562</v>
      </c>
      <c r="F99" s="642">
        <v>1677</v>
      </c>
      <c r="G99" s="642">
        <v>71275</v>
      </c>
      <c r="H99" s="642">
        <v>17327</v>
      </c>
      <c r="I99" s="642">
        <v>1230</v>
      </c>
      <c r="J99" s="642">
        <v>52585</v>
      </c>
    </row>
    <row r="100" spans="1:10" s="633" customFormat="1" ht="12.75" hidden="1" customHeight="1" x14ac:dyDescent="0.2">
      <c r="A100" s="2875" t="s">
        <v>847</v>
      </c>
      <c r="B100" s="2875"/>
      <c r="C100" s="647">
        <v>1633912</v>
      </c>
      <c r="D100" s="641" t="s">
        <v>866</v>
      </c>
      <c r="E100" s="642">
        <v>1482356</v>
      </c>
      <c r="F100" s="642">
        <v>2587</v>
      </c>
      <c r="G100" s="642">
        <v>79202</v>
      </c>
      <c r="H100" s="642">
        <v>17245</v>
      </c>
      <c r="I100" s="642">
        <v>1578</v>
      </c>
      <c r="J100" s="642">
        <v>50944</v>
      </c>
    </row>
    <row r="101" spans="1:10" s="633" customFormat="1" ht="10.15" hidden="1" customHeight="1" x14ac:dyDescent="0.2">
      <c r="A101" s="648"/>
      <c r="B101" s="646"/>
      <c r="C101" s="642"/>
      <c r="D101" s="642">
        <f>SUM(D115:D118)</f>
        <v>0</v>
      </c>
      <c r="E101" s="642"/>
      <c r="F101" s="642"/>
      <c r="G101" s="642"/>
      <c r="H101" s="642"/>
      <c r="I101" s="642"/>
      <c r="J101" s="642"/>
    </row>
    <row r="102" spans="1:10" s="633" customFormat="1" ht="12.75" hidden="1" customHeight="1" x14ac:dyDescent="0.2">
      <c r="A102" s="2874">
        <v>2006</v>
      </c>
      <c r="B102" s="2874"/>
      <c r="C102" s="642"/>
      <c r="D102" s="641"/>
      <c r="E102" s="642"/>
      <c r="F102" s="642"/>
      <c r="G102" s="642"/>
      <c r="H102" s="642"/>
      <c r="I102" s="642"/>
      <c r="J102" s="642"/>
    </row>
    <row r="103" spans="1:10" s="633" customFormat="1" ht="10.15" hidden="1" customHeight="1" x14ac:dyDescent="0.2">
      <c r="A103" s="2875" t="s">
        <v>843</v>
      </c>
      <c r="B103" s="2875"/>
      <c r="C103" s="642">
        <f>E103+F103+G103+H103+I103+J103</f>
        <v>1721541</v>
      </c>
      <c r="D103" s="641" t="s">
        <v>866</v>
      </c>
      <c r="E103" s="642">
        <v>1560783</v>
      </c>
      <c r="F103" s="642">
        <v>1371</v>
      </c>
      <c r="G103" s="642">
        <v>78595</v>
      </c>
      <c r="H103" s="642">
        <v>18761</v>
      </c>
      <c r="I103" s="642">
        <v>1281</v>
      </c>
      <c r="J103" s="642">
        <v>60750</v>
      </c>
    </row>
    <row r="104" spans="1:10" s="633" customFormat="1" ht="10.15" hidden="1" customHeight="1" x14ac:dyDescent="0.2">
      <c r="A104" s="2875" t="s">
        <v>845</v>
      </c>
      <c r="B104" s="2875"/>
      <c r="C104" s="642">
        <f>E104+F104+G104+H104+I104+J104</f>
        <v>1693536</v>
      </c>
      <c r="D104" s="641" t="s">
        <v>866</v>
      </c>
      <c r="E104" s="642">
        <v>1516253</v>
      </c>
      <c r="F104" s="642">
        <v>1837</v>
      </c>
      <c r="G104" s="642">
        <v>80412</v>
      </c>
      <c r="H104" s="642">
        <v>18955</v>
      </c>
      <c r="I104" s="642">
        <v>1486</v>
      </c>
      <c r="J104" s="642">
        <v>74593</v>
      </c>
    </row>
    <row r="105" spans="1:10" s="633" customFormat="1" ht="10.15" hidden="1" customHeight="1" x14ac:dyDescent="0.2">
      <c r="A105" s="2875" t="s">
        <v>846</v>
      </c>
      <c r="B105" s="2875"/>
      <c r="C105" s="642">
        <f>E105+F105+G105+H105+I105+J105</f>
        <v>1571535</v>
      </c>
      <c r="D105" s="641" t="s">
        <v>866</v>
      </c>
      <c r="E105" s="642">
        <v>1409913</v>
      </c>
      <c r="F105" s="642">
        <v>1721</v>
      </c>
      <c r="G105" s="642">
        <v>77246</v>
      </c>
      <c r="H105" s="642">
        <v>19056</v>
      </c>
      <c r="I105" s="642">
        <v>1745</v>
      </c>
      <c r="J105" s="642">
        <v>61854</v>
      </c>
    </row>
    <row r="106" spans="1:10" s="633" customFormat="1" ht="10.15" hidden="1" customHeight="1" x14ac:dyDescent="0.2">
      <c r="A106" s="2875" t="s">
        <v>847</v>
      </c>
      <c r="B106" s="2875"/>
      <c r="C106" s="642">
        <f>E106+F106+G106+H106+I106+J106</f>
        <v>1640704</v>
      </c>
      <c r="D106" s="641" t="s">
        <v>866</v>
      </c>
      <c r="E106" s="642">
        <v>1478329</v>
      </c>
      <c r="F106" s="642">
        <v>2220</v>
      </c>
      <c r="G106" s="642">
        <v>78078</v>
      </c>
      <c r="H106" s="642">
        <v>18403</v>
      </c>
      <c r="I106" s="642">
        <v>1674</v>
      </c>
      <c r="J106" s="642">
        <v>62000</v>
      </c>
    </row>
    <row r="107" spans="1:10" s="633" customFormat="1" ht="12.75" hidden="1" customHeight="1" x14ac:dyDescent="0.2">
      <c r="A107" s="648"/>
      <c r="B107" s="646"/>
      <c r="C107" s="642"/>
      <c r="D107" s="641"/>
      <c r="E107" s="642"/>
      <c r="F107" s="642"/>
      <c r="G107" s="642"/>
      <c r="H107" s="642"/>
      <c r="I107" s="642"/>
      <c r="J107" s="642"/>
    </row>
    <row r="108" spans="1:10" s="633" customFormat="1" ht="10.15" hidden="1" customHeight="1" x14ac:dyDescent="0.2">
      <c r="A108" s="2874">
        <v>2007</v>
      </c>
      <c r="B108" s="2874"/>
      <c r="C108" s="642"/>
      <c r="D108" s="641"/>
      <c r="E108" s="642"/>
      <c r="F108" s="642"/>
      <c r="G108" s="642"/>
      <c r="H108" s="642"/>
      <c r="I108" s="642"/>
      <c r="J108" s="642"/>
    </row>
    <row r="109" spans="1:10" s="633" customFormat="1" ht="10.15" hidden="1" customHeight="1" x14ac:dyDescent="0.2">
      <c r="A109" s="2875" t="s">
        <v>843</v>
      </c>
      <c r="B109" s="2875"/>
      <c r="C109" s="642">
        <f>E109+F109+G109+H109+I109+J109</f>
        <v>1878022</v>
      </c>
      <c r="D109" s="641" t="s">
        <v>866</v>
      </c>
      <c r="E109" s="642">
        <v>1690817</v>
      </c>
      <c r="F109" s="642">
        <v>1152</v>
      </c>
      <c r="G109" s="642">
        <v>94915</v>
      </c>
      <c r="H109" s="642">
        <v>20248</v>
      </c>
      <c r="I109" s="642">
        <v>1362</v>
      </c>
      <c r="J109" s="642">
        <v>69528</v>
      </c>
    </row>
    <row r="110" spans="1:10" s="633" customFormat="1" ht="10.15" hidden="1" customHeight="1" x14ac:dyDescent="0.2">
      <c r="A110" s="2875" t="s">
        <v>845</v>
      </c>
      <c r="B110" s="2875"/>
      <c r="C110" s="642">
        <f>E110+F110+G110+H110+I110+J110</f>
        <v>1836020</v>
      </c>
      <c r="D110" s="641" t="s">
        <v>866</v>
      </c>
      <c r="E110" s="642">
        <v>1637732</v>
      </c>
      <c r="F110" s="642">
        <v>1349</v>
      </c>
      <c r="G110" s="642">
        <v>95419</v>
      </c>
      <c r="H110" s="642">
        <v>21344</v>
      </c>
      <c r="I110" s="642">
        <v>1470</v>
      </c>
      <c r="J110" s="642">
        <v>78706</v>
      </c>
    </row>
    <row r="111" spans="1:10" s="633" customFormat="1" ht="10.15" hidden="1" customHeight="1" x14ac:dyDescent="0.2">
      <c r="A111" s="2875" t="s">
        <v>846</v>
      </c>
      <c r="B111" s="2875"/>
      <c r="C111" s="642">
        <f>E111+F111+G111+H111+I111+J111</f>
        <v>1701829</v>
      </c>
      <c r="D111" s="641" t="s">
        <v>866</v>
      </c>
      <c r="E111" s="642">
        <v>1492555</v>
      </c>
      <c r="F111" s="642">
        <v>1318</v>
      </c>
      <c r="G111" s="642">
        <v>101619</v>
      </c>
      <c r="H111" s="642">
        <v>22790</v>
      </c>
      <c r="I111" s="642">
        <v>1685</v>
      </c>
      <c r="J111" s="642">
        <v>81862</v>
      </c>
    </row>
    <row r="112" spans="1:10" s="633" customFormat="1" ht="10.15" hidden="1" customHeight="1" x14ac:dyDescent="0.2">
      <c r="A112" s="2875" t="s">
        <v>847</v>
      </c>
      <c r="B112" s="2875"/>
      <c r="C112" s="642">
        <f>E112+F112+G112+H112+I112+J112</f>
        <v>1782961</v>
      </c>
      <c r="D112" s="641" t="s">
        <v>866</v>
      </c>
      <c r="E112" s="642">
        <v>1578308</v>
      </c>
      <c r="F112" s="642">
        <v>2297</v>
      </c>
      <c r="G112" s="642">
        <v>100725</v>
      </c>
      <c r="H112" s="642">
        <v>22571</v>
      </c>
      <c r="I112" s="642">
        <v>1824</v>
      </c>
      <c r="J112" s="642">
        <v>77236</v>
      </c>
    </row>
    <row r="113" spans="1:10" s="633" customFormat="1" ht="10.15" hidden="1" customHeight="1" x14ac:dyDescent="0.2">
      <c r="A113" s="648"/>
      <c r="B113" s="646"/>
      <c r="C113" s="642"/>
      <c r="D113" s="641"/>
      <c r="E113" s="642"/>
      <c r="F113" s="642"/>
      <c r="G113" s="642"/>
      <c r="H113" s="642"/>
      <c r="I113" s="642"/>
      <c r="J113" s="642"/>
    </row>
    <row r="114" spans="1:10" s="633" customFormat="1" ht="10.15" hidden="1" customHeight="1" x14ac:dyDescent="0.2">
      <c r="A114" s="2874">
        <v>2008</v>
      </c>
      <c r="B114" s="2874"/>
      <c r="C114" s="642"/>
      <c r="D114" s="641"/>
      <c r="E114" s="642"/>
      <c r="F114" s="642"/>
      <c r="G114" s="642"/>
      <c r="H114" s="642"/>
      <c r="I114" s="642"/>
      <c r="J114" s="642"/>
    </row>
    <row r="115" spans="1:10" s="633" customFormat="1" ht="10.15" hidden="1" customHeight="1" x14ac:dyDescent="0.2">
      <c r="A115" s="2875" t="s">
        <v>843</v>
      </c>
      <c r="B115" s="2875"/>
      <c r="C115" s="642">
        <v>1874268</v>
      </c>
      <c r="D115" s="641" t="s">
        <v>866</v>
      </c>
      <c r="E115" s="642">
        <v>1662345</v>
      </c>
      <c r="F115" s="642">
        <v>1338</v>
      </c>
      <c r="G115" s="642">
        <v>97555</v>
      </c>
      <c r="H115" s="642">
        <v>22139</v>
      </c>
      <c r="I115" s="642">
        <v>1432</v>
      </c>
      <c r="J115" s="642">
        <v>89459</v>
      </c>
    </row>
    <row r="116" spans="1:10" s="633" customFormat="1" ht="10.15" hidden="1" customHeight="1" x14ac:dyDescent="0.2">
      <c r="A116" s="2875" t="s">
        <v>845</v>
      </c>
      <c r="B116" s="2875"/>
      <c r="C116" s="642">
        <v>1936125</v>
      </c>
      <c r="D116" s="641" t="s">
        <v>866</v>
      </c>
      <c r="E116" s="642">
        <v>1705409</v>
      </c>
      <c r="F116" s="642">
        <v>1939</v>
      </c>
      <c r="G116" s="642">
        <v>108778</v>
      </c>
      <c r="H116" s="642">
        <v>26361</v>
      </c>
      <c r="I116" s="642">
        <v>1701</v>
      </c>
      <c r="J116" s="642">
        <v>91937</v>
      </c>
    </row>
    <row r="117" spans="1:10" s="633" customFormat="1" ht="10.15" hidden="1" customHeight="1" x14ac:dyDescent="0.2">
      <c r="A117" s="2875" t="s">
        <v>846</v>
      </c>
      <c r="B117" s="2875"/>
      <c r="C117" s="642">
        <v>1652550</v>
      </c>
      <c r="D117" s="641" t="s">
        <v>866</v>
      </c>
      <c r="E117" s="642">
        <v>1451163</v>
      </c>
      <c r="F117" s="642">
        <v>1612</v>
      </c>
      <c r="G117" s="642">
        <v>99587</v>
      </c>
      <c r="H117" s="642">
        <v>25586</v>
      </c>
      <c r="I117" s="642">
        <v>1479</v>
      </c>
      <c r="J117" s="642">
        <v>73123</v>
      </c>
    </row>
    <row r="118" spans="1:10" s="633" customFormat="1" ht="10.15" hidden="1" customHeight="1" x14ac:dyDescent="0.2">
      <c r="A118" s="2875" t="s">
        <v>847</v>
      </c>
      <c r="B118" s="2875"/>
      <c r="C118" s="642">
        <v>1440616</v>
      </c>
      <c r="D118" s="641" t="s">
        <v>866</v>
      </c>
      <c r="E118" s="642">
        <v>1296758</v>
      </c>
      <c r="F118" s="642">
        <v>2094</v>
      </c>
      <c r="G118" s="642">
        <v>73191</v>
      </c>
      <c r="H118" s="642">
        <v>20376</v>
      </c>
      <c r="I118" s="642">
        <v>1591</v>
      </c>
      <c r="J118" s="642">
        <v>46606</v>
      </c>
    </row>
    <row r="119" spans="1:10" s="633" customFormat="1" ht="3.95" hidden="1" customHeight="1" x14ac:dyDescent="0.2">
      <c r="A119" s="648"/>
      <c r="B119" s="646"/>
      <c r="C119" s="642"/>
      <c r="D119" s="641"/>
      <c r="E119" s="642"/>
      <c r="F119" s="642"/>
      <c r="G119" s="642"/>
      <c r="H119" s="642"/>
      <c r="I119" s="642"/>
      <c r="J119" s="642"/>
    </row>
    <row r="120" spans="1:10" s="633" customFormat="1" ht="10.15" hidden="1" customHeight="1" x14ac:dyDescent="0.2">
      <c r="A120" s="2874">
        <v>2009</v>
      </c>
      <c r="B120" s="2874"/>
      <c r="C120" s="642"/>
      <c r="D120" s="641"/>
      <c r="E120" s="642"/>
      <c r="F120" s="642"/>
      <c r="G120" s="642"/>
      <c r="H120" s="642"/>
      <c r="I120" s="642"/>
      <c r="J120" s="642"/>
    </row>
    <row r="121" spans="1:10" s="633" customFormat="1" ht="10.15" hidden="1" customHeight="1" x14ac:dyDescent="0.2">
      <c r="A121" s="2875" t="s">
        <v>843</v>
      </c>
      <c r="B121" s="2875"/>
      <c r="C121" s="642">
        <f>SUM(E121,H121,I121,J121)</f>
        <v>1194412</v>
      </c>
      <c r="D121" s="641" t="s">
        <v>866</v>
      </c>
      <c r="E121" s="642">
        <v>1145326</v>
      </c>
      <c r="F121" s="641" t="s">
        <v>866</v>
      </c>
      <c r="G121" s="641" t="s">
        <v>866</v>
      </c>
      <c r="H121" s="642">
        <v>9624</v>
      </c>
      <c r="I121" s="642">
        <v>1197</v>
      </c>
      <c r="J121" s="642">
        <v>38265</v>
      </c>
    </row>
    <row r="122" spans="1:10" s="633" customFormat="1" ht="10.15" hidden="1" customHeight="1" x14ac:dyDescent="0.2">
      <c r="A122" s="2875" t="s">
        <v>845</v>
      </c>
      <c r="B122" s="2875"/>
      <c r="C122" s="642">
        <f>SUM(E122,G122,H122,I122,J122)</f>
        <v>1479207</v>
      </c>
      <c r="D122" s="641" t="s">
        <v>866</v>
      </c>
      <c r="E122" s="642">
        <v>1384634</v>
      </c>
      <c r="F122" s="641" t="s">
        <v>866</v>
      </c>
      <c r="G122" s="642">
        <v>44937</v>
      </c>
      <c r="H122" s="642">
        <v>3961</v>
      </c>
      <c r="I122" s="642">
        <v>1235</v>
      </c>
      <c r="J122" s="642">
        <v>44440</v>
      </c>
    </row>
    <row r="123" spans="1:10" s="633" customFormat="1" ht="10.15" hidden="1" customHeight="1" x14ac:dyDescent="0.2">
      <c r="A123" s="2875" t="s">
        <v>846</v>
      </c>
      <c r="B123" s="2875"/>
      <c r="C123" s="642">
        <f>SUM(E123,G123,H123,I123,J123)</f>
        <v>1501063</v>
      </c>
      <c r="D123" s="641" t="s">
        <v>866</v>
      </c>
      <c r="E123" s="642">
        <v>1398644</v>
      </c>
      <c r="F123" s="641" t="s">
        <v>866</v>
      </c>
      <c r="G123" s="642">
        <v>52663</v>
      </c>
      <c r="H123" s="642">
        <v>5833</v>
      </c>
      <c r="I123" s="642">
        <v>1207</v>
      </c>
      <c r="J123" s="642">
        <v>42716</v>
      </c>
    </row>
    <row r="124" spans="1:10" s="633" customFormat="1" ht="10.15" hidden="1" customHeight="1" x14ac:dyDescent="0.2">
      <c r="A124" s="2875" t="s">
        <v>847</v>
      </c>
      <c r="B124" s="2875"/>
      <c r="C124" s="642">
        <f>SUM(E124,G124,H124,I124,J124)</f>
        <v>1583074</v>
      </c>
      <c r="D124" s="641" t="s">
        <v>866</v>
      </c>
      <c r="E124" s="642">
        <v>1478479</v>
      </c>
      <c r="F124" s="641" t="s">
        <v>866</v>
      </c>
      <c r="G124" s="642">
        <v>61157</v>
      </c>
      <c r="H124" s="642">
        <v>6409</v>
      </c>
      <c r="I124" s="642">
        <v>1435</v>
      </c>
      <c r="J124" s="642">
        <v>35594</v>
      </c>
    </row>
    <row r="125" spans="1:10" s="633" customFormat="1" ht="5.25" hidden="1" customHeight="1" x14ac:dyDescent="0.2">
      <c r="A125" s="648"/>
      <c r="B125" s="646"/>
      <c r="C125" s="642"/>
      <c r="D125" s="641"/>
      <c r="E125" s="642"/>
      <c r="F125" s="642"/>
      <c r="G125" s="642"/>
      <c r="H125" s="642"/>
      <c r="I125" s="642"/>
      <c r="J125" s="642"/>
    </row>
    <row r="126" spans="1:10" s="633" customFormat="1" ht="10.15" hidden="1" customHeight="1" x14ac:dyDescent="0.2">
      <c r="A126" s="2874">
        <v>2010</v>
      </c>
      <c r="B126" s="2874"/>
      <c r="C126" s="642"/>
      <c r="D126" s="641"/>
      <c r="E126" s="642"/>
      <c r="F126" s="642"/>
      <c r="G126" s="642"/>
      <c r="H126" s="642"/>
      <c r="I126" s="642"/>
      <c r="J126" s="642"/>
    </row>
    <row r="127" spans="1:10" s="633" customFormat="1" ht="10.15" hidden="1" customHeight="1" x14ac:dyDescent="0.2">
      <c r="A127" s="2875" t="s">
        <v>843</v>
      </c>
      <c r="B127" s="2875"/>
      <c r="C127" s="642">
        <v>1619209</v>
      </c>
      <c r="D127" s="641" t="s">
        <v>866</v>
      </c>
      <c r="E127" s="642">
        <v>1504698</v>
      </c>
      <c r="F127" s="641" t="s">
        <v>866</v>
      </c>
      <c r="G127" s="642">
        <v>62621</v>
      </c>
      <c r="H127" s="642">
        <v>7694</v>
      </c>
      <c r="I127" s="642">
        <v>1075</v>
      </c>
      <c r="J127" s="642">
        <v>42622</v>
      </c>
    </row>
    <row r="128" spans="1:10" s="633" customFormat="1" ht="10.15" hidden="1" customHeight="1" x14ac:dyDescent="0.2">
      <c r="A128" s="2875" t="s">
        <v>845</v>
      </c>
      <c r="B128" s="2875"/>
      <c r="C128" s="642">
        <v>1724628</v>
      </c>
      <c r="D128" s="641" t="s">
        <v>866</v>
      </c>
      <c r="E128" s="642">
        <v>1577687</v>
      </c>
      <c r="F128" s="641" t="s">
        <v>866</v>
      </c>
      <c r="G128" s="642">
        <v>72697</v>
      </c>
      <c r="H128" s="642">
        <v>11365</v>
      </c>
      <c r="I128" s="642">
        <v>1259</v>
      </c>
      <c r="J128" s="642">
        <v>60903</v>
      </c>
    </row>
    <row r="129" spans="1:10" s="633" customFormat="1" ht="10.15" hidden="1" customHeight="1" x14ac:dyDescent="0.2">
      <c r="A129" s="2875" t="s">
        <v>846</v>
      </c>
      <c r="B129" s="2875"/>
      <c r="C129" s="642">
        <v>1541036</v>
      </c>
      <c r="D129" s="641" t="s">
        <v>866</v>
      </c>
      <c r="E129" s="642">
        <v>1400893</v>
      </c>
      <c r="F129" s="641" t="s">
        <v>866</v>
      </c>
      <c r="G129" s="642">
        <v>69804</v>
      </c>
      <c r="H129" s="642">
        <v>15394</v>
      </c>
      <c r="I129" s="642">
        <v>1227</v>
      </c>
      <c r="J129" s="642">
        <v>52902</v>
      </c>
    </row>
    <row r="130" spans="1:10" s="633" customFormat="1" ht="10.15" hidden="1" customHeight="1" x14ac:dyDescent="0.2">
      <c r="A130" s="2875" t="s">
        <v>847</v>
      </c>
      <c r="B130" s="2875"/>
      <c r="C130" s="642">
        <v>1748013</v>
      </c>
      <c r="D130" s="641" t="s">
        <v>866</v>
      </c>
      <c r="E130" s="642">
        <v>1598792</v>
      </c>
      <c r="F130" s="641" t="s">
        <v>866</v>
      </c>
      <c r="G130" s="642">
        <v>81184</v>
      </c>
      <c r="H130" s="642">
        <v>18036</v>
      </c>
      <c r="I130" s="642">
        <v>1562</v>
      </c>
      <c r="J130" s="642">
        <v>47325</v>
      </c>
    </row>
    <row r="131" spans="1:10" s="633" customFormat="1" ht="5.25" hidden="1" customHeight="1" x14ac:dyDescent="0.2">
      <c r="A131" s="648"/>
      <c r="B131" s="646"/>
      <c r="C131" s="642"/>
      <c r="D131" s="641"/>
      <c r="E131" s="642"/>
      <c r="F131" s="641"/>
      <c r="G131" s="642"/>
      <c r="H131" s="642"/>
      <c r="I131" s="642"/>
      <c r="J131" s="642"/>
    </row>
    <row r="132" spans="1:10" s="633" customFormat="1" ht="10.15" hidden="1" customHeight="1" x14ac:dyDescent="0.2">
      <c r="A132" s="2874">
        <v>2011</v>
      </c>
      <c r="B132" s="2874"/>
      <c r="C132" s="642"/>
      <c r="D132" s="641"/>
      <c r="E132" s="642"/>
      <c r="F132" s="641"/>
      <c r="G132" s="642"/>
      <c r="H132" s="642"/>
      <c r="I132" s="642"/>
      <c r="J132" s="642"/>
    </row>
    <row r="133" spans="1:10" s="633" customFormat="1" ht="10.15" hidden="1" customHeight="1" x14ac:dyDescent="0.2">
      <c r="A133" s="2875" t="s">
        <v>843</v>
      </c>
      <c r="B133" s="2875"/>
      <c r="C133" s="642">
        <v>1838265</v>
      </c>
      <c r="D133" s="641" t="s">
        <v>866</v>
      </c>
      <c r="E133" s="642">
        <v>1679966</v>
      </c>
      <c r="F133" s="641" t="s">
        <v>866</v>
      </c>
      <c r="G133" s="642">
        <v>82496</v>
      </c>
      <c r="H133" s="642">
        <v>15853</v>
      </c>
      <c r="I133" s="642">
        <v>1107</v>
      </c>
      <c r="J133" s="642">
        <v>58843</v>
      </c>
    </row>
    <row r="134" spans="1:10" s="633" customFormat="1" ht="10.15" hidden="1" customHeight="1" x14ac:dyDescent="0.2">
      <c r="A134" s="2875" t="s">
        <v>845</v>
      </c>
      <c r="B134" s="2875"/>
      <c r="C134" s="642">
        <v>1854205</v>
      </c>
      <c r="D134" s="641" t="s">
        <v>866</v>
      </c>
      <c r="E134" s="642">
        <v>1680546</v>
      </c>
      <c r="F134" s="641" t="s">
        <v>866</v>
      </c>
      <c r="G134" s="642">
        <v>84572</v>
      </c>
      <c r="H134" s="642">
        <v>20540</v>
      </c>
      <c r="I134" s="642">
        <v>1255</v>
      </c>
      <c r="J134" s="642">
        <v>67292</v>
      </c>
    </row>
    <row r="135" spans="1:10" s="633" customFormat="1" ht="10.15" hidden="1" customHeight="1" x14ac:dyDescent="0.2">
      <c r="A135" s="2875" t="s">
        <v>846</v>
      </c>
      <c r="B135" s="2875"/>
      <c r="C135" s="642">
        <v>1782979</v>
      </c>
      <c r="D135" s="641" t="s">
        <v>866</v>
      </c>
      <c r="E135" s="642">
        <v>1614119</v>
      </c>
      <c r="F135" s="641" t="s">
        <v>866</v>
      </c>
      <c r="G135" s="642">
        <v>88583</v>
      </c>
      <c r="H135" s="642">
        <v>21247</v>
      </c>
      <c r="I135" s="642">
        <v>1390</v>
      </c>
      <c r="J135" s="642">
        <v>57640</v>
      </c>
    </row>
    <row r="136" spans="1:10" s="633" customFormat="1" ht="10.15" hidden="1" customHeight="1" x14ac:dyDescent="0.2">
      <c r="A136" s="2875" t="s">
        <v>847</v>
      </c>
      <c r="B136" s="2875"/>
      <c r="C136" s="642">
        <v>1816414</v>
      </c>
      <c r="D136" s="641" t="s">
        <v>866</v>
      </c>
      <c r="E136" s="642">
        <v>1650847</v>
      </c>
      <c r="F136" s="641" t="s">
        <v>866</v>
      </c>
      <c r="G136" s="642">
        <v>93930</v>
      </c>
      <c r="H136" s="642">
        <v>20115</v>
      </c>
      <c r="I136" s="642">
        <v>1467</v>
      </c>
      <c r="J136" s="642">
        <v>50055</v>
      </c>
    </row>
    <row r="137" spans="1:10" s="633" customFormat="1" ht="5.25" hidden="1" customHeight="1" x14ac:dyDescent="0.2">
      <c r="A137" s="648"/>
      <c r="B137" s="657"/>
      <c r="C137" s="642"/>
      <c r="D137" s="641"/>
      <c r="E137" s="642"/>
      <c r="F137" s="642"/>
      <c r="G137" s="642"/>
      <c r="H137" s="642"/>
      <c r="I137" s="642"/>
      <c r="J137" s="642"/>
    </row>
    <row r="138" spans="1:10" s="633" customFormat="1" ht="10.15" hidden="1" customHeight="1" x14ac:dyDescent="0.2">
      <c r="A138" s="2874">
        <v>2012</v>
      </c>
      <c r="B138" s="2874"/>
      <c r="C138" s="642"/>
      <c r="D138" s="641"/>
      <c r="E138" s="642"/>
      <c r="F138" s="642"/>
      <c r="G138" s="642"/>
      <c r="H138" s="642"/>
      <c r="I138" s="642"/>
      <c r="J138" s="642"/>
    </row>
    <row r="139" spans="1:10" s="633" customFormat="1" ht="10.15" hidden="1" customHeight="1" x14ac:dyDescent="0.2">
      <c r="A139" s="2875" t="s">
        <v>843</v>
      </c>
      <c r="B139" s="2875"/>
      <c r="C139" s="642">
        <f>SUM(D139,E139,F139,G139,H139,I139,J139)</f>
        <v>1865406</v>
      </c>
      <c r="D139" s="641" t="s">
        <v>866</v>
      </c>
      <c r="E139" s="642">
        <v>1703875</v>
      </c>
      <c r="F139" s="641" t="s">
        <v>866</v>
      </c>
      <c r="G139" s="642">
        <v>84921</v>
      </c>
      <c r="H139" s="642">
        <v>18739</v>
      </c>
      <c r="I139" s="642">
        <v>1091</v>
      </c>
      <c r="J139" s="642">
        <v>56780</v>
      </c>
    </row>
    <row r="140" spans="1:10" s="633" customFormat="1" ht="10.15" hidden="1" customHeight="1" x14ac:dyDescent="0.2">
      <c r="A140" s="2875" t="s">
        <v>845</v>
      </c>
      <c r="B140" s="2875"/>
      <c r="C140" s="642">
        <f>SUM(D140,E140,F140,G140,H140,I140,J140)</f>
        <v>1739449</v>
      </c>
      <c r="D140" s="641" t="s">
        <v>866</v>
      </c>
      <c r="E140" s="642">
        <v>1569970</v>
      </c>
      <c r="F140" s="641" t="s">
        <v>866</v>
      </c>
      <c r="G140" s="642">
        <v>82963</v>
      </c>
      <c r="H140" s="642">
        <v>19374</v>
      </c>
      <c r="I140" s="642">
        <v>1328</v>
      </c>
      <c r="J140" s="642">
        <v>65814</v>
      </c>
    </row>
    <row r="141" spans="1:10" s="633" customFormat="1" ht="10.15" hidden="1" customHeight="1" x14ac:dyDescent="0.2">
      <c r="A141" s="2875" t="s">
        <v>846</v>
      </c>
      <c r="B141" s="2875"/>
      <c r="C141" s="642">
        <f>SUM(D141,E141,F141,G141,H141,I141,J141)</f>
        <v>1608373</v>
      </c>
      <c r="D141" s="641" t="s">
        <v>866</v>
      </c>
      <c r="E141" s="642">
        <v>1466322</v>
      </c>
      <c r="F141" s="641" t="s">
        <v>866</v>
      </c>
      <c r="G141" s="642">
        <v>83857</v>
      </c>
      <c r="H141" s="641" t="s">
        <v>866</v>
      </c>
      <c r="I141" s="642">
        <v>1325</v>
      </c>
      <c r="J141" s="642">
        <v>56869</v>
      </c>
    </row>
    <row r="142" spans="1:10" s="633" customFormat="1" ht="10.15" hidden="1" customHeight="1" x14ac:dyDescent="0.2">
      <c r="A142" s="2875" t="s">
        <v>847</v>
      </c>
      <c r="B142" s="2875"/>
      <c r="C142" s="642">
        <f>SUM(D142,E142,F142,G142,H142,I142,J142)</f>
        <v>1623519</v>
      </c>
      <c r="D142" s="641" t="s">
        <v>866</v>
      </c>
      <c r="E142" s="642">
        <v>1497241</v>
      </c>
      <c r="F142" s="641" t="s">
        <v>866</v>
      </c>
      <c r="G142" s="642">
        <v>77156</v>
      </c>
      <c r="H142" s="641" t="s">
        <v>866</v>
      </c>
      <c r="I142" s="642">
        <v>1476</v>
      </c>
      <c r="J142" s="642">
        <v>47646</v>
      </c>
    </row>
    <row r="143" spans="1:10" s="633" customFormat="1" ht="5.25" customHeight="1" x14ac:dyDescent="0.2">
      <c r="A143" s="648"/>
      <c r="B143" s="657"/>
      <c r="C143" s="642"/>
      <c r="D143" s="641"/>
      <c r="E143" s="642"/>
      <c r="F143" s="642"/>
      <c r="G143" s="642"/>
      <c r="H143" s="642"/>
      <c r="I143" s="642"/>
      <c r="J143" s="642"/>
    </row>
    <row r="144" spans="1:10" s="633" customFormat="1" ht="10.15" hidden="1" customHeight="1" x14ac:dyDescent="0.2">
      <c r="A144" s="2874">
        <v>2013</v>
      </c>
      <c r="B144" s="2874"/>
      <c r="C144" s="642"/>
      <c r="D144" s="641"/>
      <c r="E144" s="642"/>
      <c r="F144" s="642"/>
      <c r="G144" s="642"/>
      <c r="H144" s="642"/>
      <c r="I144" s="642"/>
      <c r="J144" s="642"/>
    </row>
    <row r="145" spans="1:10" s="633" customFormat="1" ht="10.15" hidden="1" customHeight="1" x14ac:dyDescent="0.2">
      <c r="A145" s="2875" t="s">
        <v>843</v>
      </c>
      <c r="B145" s="2875"/>
      <c r="C145" s="1270">
        <v>1698359</v>
      </c>
      <c r="D145" s="1271" t="s">
        <v>866</v>
      </c>
      <c r="E145" s="1270">
        <v>1566046</v>
      </c>
      <c r="F145" s="1271" t="s">
        <v>866</v>
      </c>
      <c r="G145" s="1270">
        <v>78242</v>
      </c>
      <c r="H145" s="1271" t="s">
        <v>866</v>
      </c>
      <c r="I145" s="1270">
        <v>1023</v>
      </c>
      <c r="J145" s="1270">
        <v>53048</v>
      </c>
    </row>
    <row r="146" spans="1:10" s="633" customFormat="1" ht="10.15" hidden="1" customHeight="1" x14ac:dyDescent="0.2">
      <c r="A146" s="2875" t="s">
        <v>845</v>
      </c>
      <c r="B146" s="2875"/>
      <c r="C146" s="1270">
        <v>1820431</v>
      </c>
      <c r="D146" s="1271" t="s">
        <v>866</v>
      </c>
      <c r="E146" s="1270">
        <v>1662299</v>
      </c>
      <c r="F146" s="1271" t="s">
        <v>866</v>
      </c>
      <c r="G146" s="1270">
        <v>91621</v>
      </c>
      <c r="H146" s="1271" t="s">
        <v>866</v>
      </c>
      <c r="I146" s="1270">
        <v>1265</v>
      </c>
      <c r="J146" s="1270">
        <v>65246</v>
      </c>
    </row>
    <row r="147" spans="1:10" s="633" customFormat="1" ht="10.15" hidden="1" customHeight="1" x14ac:dyDescent="0.2">
      <c r="A147" s="2875" t="s">
        <v>846</v>
      </c>
      <c r="B147" s="2875"/>
      <c r="C147" s="1270">
        <v>1704704</v>
      </c>
      <c r="D147" s="1271" t="s">
        <v>866</v>
      </c>
      <c r="E147" s="1270">
        <v>1559606</v>
      </c>
      <c r="F147" s="1271" t="s">
        <v>866</v>
      </c>
      <c r="G147" s="1270">
        <v>85475</v>
      </c>
      <c r="H147" s="1271" t="s">
        <v>866</v>
      </c>
      <c r="I147" s="1270">
        <v>1220</v>
      </c>
      <c r="J147" s="1270">
        <v>58403</v>
      </c>
    </row>
    <row r="148" spans="1:10" s="633" customFormat="1" ht="10.15" hidden="1" customHeight="1" x14ac:dyDescent="0.2">
      <c r="A148" s="2875" t="s">
        <v>847</v>
      </c>
      <c r="B148" s="2875"/>
      <c r="C148" s="1270">
        <v>1715119</v>
      </c>
      <c r="D148" s="1271" t="s">
        <v>866</v>
      </c>
      <c r="E148" s="1270">
        <v>1572113</v>
      </c>
      <c r="F148" s="1271" t="s">
        <v>866</v>
      </c>
      <c r="G148" s="1270">
        <v>89439</v>
      </c>
      <c r="H148" s="1271" t="s">
        <v>866</v>
      </c>
      <c r="I148" s="1270">
        <v>1378</v>
      </c>
      <c r="J148" s="1270">
        <v>51344</v>
      </c>
    </row>
    <row r="149" spans="1:10" s="633" customFormat="1" ht="10.15" hidden="1" customHeight="1" x14ac:dyDescent="0.2">
      <c r="A149" s="648"/>
      <c r="B149" s="657"/>
      <c r="C149" s="642"/>
      <c r="D149" s="641"/>
      <c r="E149" s="642"/>
      <c r="F149" s="642"/>
      <c r="G149" s="642"/>
      <c r="H149" s="642"/>
      <c r="I149" s="642"/>
      <c r="J149" s="642"/>
    </row>
    <row r="150" spans="1:10" s="633" customFormat="1" ht="10.15" hidden="1" customHeight="1" x14ac:dyDescent="0.2">
      <c r="A150" s="2879">
        <v>2014</v>
      </c>
      <c r="B150" s="2880"/>
      <c r="C150" s="642"/>
      <c r="D150" s="641"/>
      <c r="E150" s="642"/>
      <c r="F150" s="642"/>
      <c r="G150" s="642"/>
      <c r="H150" s="642"/>
      <c r="I150" s="642"/>
      <c r="J150" s="642"/>
    </row>
    <row r="151" spans="1:10" s="633" customFormat="1" ht="10.15" hidden="1" customHeight="1" x14ac:dyDescent="0.2">
      <c r="A151" s="2877" t="s">
        <v>843</v>
      </c>
      <c r="B151" s="2878"/>
      <c r="C151" s="1271">
        <v>1629759</v>
      </c>
      <c r="D151" s="641" t="s">
        <v>866</v>
      </c>
      <c r="E151" s="1271">
        <v>1477119</v>
      </c>
      <c r="F151" s="1271" t="s">
        <v>866</v>
      </c>
      <c r="G151" s="1271">
        <v>84530</v>
      </c>
      <c r="H151" s="1271" t="s">
        <v>866</v>
      </c>
      <c r="I151" s="1271">
        <v>1073</v>
      </c>
      <c r="J151" s="1271">
        <v>67037</v>
      </c>
    </row>
    <row r="152" spans="1:10" s="633" customFormat="1" ht="10.15" hidden="1" customHeight="1" x14ac:dyDescent="0.2">
      <c r="A152" s="2877" t="s">
        <v>845</v>
      </c>
      <c r="B152" s="2878"/>
      <c r="C152" s="1271">
        <v>1605100</v>
      </c>
      <c r="D152" s="1271" t="s">
        <v>866</v>
      </c>
      <c r="E152" s="1271">
        <v>1440543</v>
      </c>
      <c r="F152" s="1271" t="s">
        <v>866</v>
      </c>
      <c r="G152" s="1271">
        <v>93923</v>
      </c>
      <c r="H152" s="1271" t="s">
        <v>866</v>
      </c>
      <c r="I152" s="1271">
        <v>1258</v>
      </c>
      <c r="J152" s="1271">
        <v>69376</v>
      </c>
    </row>
    <row r="153" spans="1:10" s="633" customFormat="1" ht="10.15" hidden="1" customHeight="1" x14ac:dyDescent="0.2">
      <c r="A153" s="2877" t="s">
        <v>846</v>
      </c>
      <c r="B153" s="2878"/>
      <c r="C153" s="1271">
        <v>1487939</v>
      </c>
      <c r="D153" s="1271" t="s">
        <v>866</v>
      </c>
      <c r="E153" s="1271">
        <v>1336049</v>
      </c>
      <c r="F153" s="1271" t="s">
        <v>866</v>
      </c>
      <c r="G153" s="1271">
        <v>89030</v>
      </c>
      <c r="H153" s="1271" t="s">
        <v>866</v>
      </c>
      <c r="I153" s="1271">
        <v>1222</v>
      </c>
      <c r="J153" s="1271">
        <v>61638</v>
      </c>
    </row>
    <row r="154" spans="1:10" s="633" customFormat="1" ht="10.15" hidden="1" customHeight="1" x14ac:dyDescent="0.2">
      <c r="A154" s="2877" t="s">
        <v>847</v>
      </c>
      <c r="B154" s="2878"/>
      <c r="C154" s="1271">
        <v>1508832</v>
      </c>
      <c r="D154" s="1271" t="s">
        <v>866</v>
      </c>
      <c r="E154" s="1271">
        <v>1367653</v>
      </c>
      <c r="F154" s="1271" t="s">
        <v>866</v>
      </c>
      <c r="G154" s="1271">
        <v>84520</v>
      </c>
      <c r="H154" s="1271" t="s">
        <v>866</v>
      </c>
      <c r="I154" s="1271">
        <v>1691</v>
      </c>
      <c r="J154" s="1271">
        <v>54968</v>
      </c>
    </row>
    <row r="155" spans="1:10" s="633" customFormat="1" ht="10.15" hidden="1" customHeight="1" x14ac:dyDescent="0.2">
      <c r="A155" s="648"/>
      <c r="B155" s="1649"/>
      <c r="C155" s="1271"/>
      <c r="D155" s="1271"/>
      <c r="E155" s="1271"/>
      <c r="F155" s="1271"/>
      <c r="G155" s="1271"/>
      <c r="H155" s="1271"/>
      <c r="I155" s="1271"/>
      <c r="J155" s="1271"/>
    </row>
    <row r="156" spans="1:10" s="633" customFormat="1" ht="10.15" hidden="1" customHeight="1" x14ac:dyDescent="0.2">
      <c r="A156" s="2879">
        <v>2015</v>
      </c>
      <c r="B156" s="2880"/>
      <c r="C156" s="1271"/>
      <c r="D156" s="1271"/>
      <c r="E156" s="1271"/>
      <c r="F156" s="1271"/>
      <c r="G156" s="1271"/>
      <c r="H156" s="1271"/>
      <c r="I156" s="1271"/>
      <c r="J156" s="1271"/>
    </row>
    <row r="157" spans="1:10" s="633" customFormat="1" ht="10.15" hidden="1" customHeight="1" x14ac:dyDescent="0.2">
      <c r="A157" s="2877" t="s">
        <v>843</v>
      </c>
      <c r="B157" s="2878"/>
      <c r="C157" s="1271">
        <v>1650611</v>
      </c>
      <c r="D157" s="641" t="s">
        <v>866</v>
      </c>
      <c r="E157" s="1271">
        <v>1490164</v>
      </c>
      <c r="F157" s="641" t="s">
        <v>866</v>
      </c>
      <c r="G157" s="1271">
        <v>94302</v>
      </c>
      <c r="H157" s="641" t="s">
        <v>866</v>
      </c>
      <c r="I157" s="1271">
        <v>1143</v>
      </c>
      <c r="J157" s="1271">
        <v>65002</v>
      </c>
    </row>
    <row r="158" spans="1:10" s="633" customFormat="1" ht="10.15" hidden="1" customHeight="1" x14ac:dyDescent="0.2">
      <c r="A158" s="2877" t="s">
        <v>845</v>
      </c>
      <c r="B158" s="2878"/>
      <c r="C158" s="1271">
        <v>1625152</v>
      </c>
      <c r="D158" s="641" t="s">
        <v>866</v>
      </c>
      <c r="E158" s="1271">
        <v>1455354</v>
      </c>
      <c r="F158" s="641" t="s">
        <v>866</v>
      </c>
      <c r="G158" s="1271">
        <v>94011</v>
      </c>
      <c r="H158" s="641" t="s">
        <v>866</v>
      </c>
      <c r="I158" s="1271">
        <v>1529</v>
      </c>
      <c r="J158" s="1271">
        <v>74258</v>
      </c>
    </row>
    <row r="159" spans="1:10" s="633" customFormat="1" ht="10.15" hidden="1" customHeight="1" x14ac:dyDescent="0.2">
      <c r="A159" s="2877" t="s">
        <v>846</v>
      </c>
      <c r="B159" s="2878"/>
      <c r="C159" s="1271">
        <v>1564211</v>
      </c>
      <c r="D159" s="641" t="s">
        <v>866</v>
      </c>
      <c r="E159" s="1271">
        <v>1412942</v>
      </c>
      <c r="F159" s="641" t="s">
        <v>866</v>
      </c>
      <c r="G159" s="1271">
        <v>83186</v>
      </c>
      <c r="H159" s="641" t="s">
        <v>866</v>
      </c>
      <c r="I159" s="1271">
        <v>1448</v>
      </c>
      <c r="J159" s="1271">
        <v>66635</v>
      </c>
    </row>
    <row r="160" spans="1:10" s="633" customFormat="1" ht="10.15" hidden="1" customHeight="1" x14ac:dyDescent="0.2">
      <c r="A160" s="2877" t="s">
        <v>847</v>
      </c>
      <c r="B160" s="2878"/>
      <c r="C160" s="1271">
        <v>1544651</v>
      </c>
      <c r="D160" s="641" t="s">
        <v>866</v>
      </c>
      <c r="E160" s="1271">
        <v>1378358</v>
      </c>
      <c r="F160" s="641" t="s">
        <v>866</v>
      </c>
      <c r="G160" s="1271">
        <v>106331</v>
      </c>
      <c r="H160" s="641" t="s">
        <v>866</v>
      </c>
      <c r="I160" s="1271">
        <v>2073</v>
      </c>
      <c r="J160" s="1271">
        <v>57889</v>
      </c>
    </row>
    <row r="161" spans="1:10" s="633" customFormat="1" ht="10.15" hidden="1" customHeight="1" x14ac:dyDescent="0.2">
      <c r="A161" s="1682"/>
      <c r="B161" s="1683"/>
      <c r="C161" s="1271"/>
      <c r="D161" s="1271"/>
      <c r="E161" s="1271"/>
      <c r="F161" s="1271"/>
      <c r="G161" s="1271"/>
      <c r="H161" s="1271"/>
      <c r="I161" s="1271"/>
      <c r="J161" s="1271"/>
    </row>
    <row r="162" spans="1:10" s="633" customFormat="1" ht="10.15" customHeight="1" x14ac:dyDescent="0.2">
      <c r="A162" s="2879">
        <v>2016</v>
      </c>
      <c r="B162" s="2880"/>
      <c r="C162" s="1271"/>
      <c r="D162" s="1271"/>
      <c r="E162" s="1271"/>
      <c r="F162" s="1271"/>
      <c r="G162" s="1271"/>
      <c r="H162" s="1271"/>
      <c r="I162" s="1271"/>
      <c r="J162" s="1271"/>
    </row>
    <row r="163" spans="1:10" s="633" customFormat="1" ht="10.15" customHeight="1" x14ac:dyDescent="0.2">
      <c r="A163" s="2877" t="s">
        <v>843</v>
      </c>
      <c r="B163" s="2878"/>
      <c r="C163" s="1271">
        <v>1654170</v>
      </c>
      <c r="D163" s="1271" t="s">
        <v>866</v>
      </c>
      <c r="E163" s="1271">
        <v>1482060</v>
      </c>
      <c r="F163" s="1271" t="s">
        <v>866</v>
      </c>
      <c r="G163" s="1271">
        <v>96554</v>
      </c>
      <c r="H163" s="1271" t="s">
        <v>866</v>
      </c>
      <c r="I163" s="1271">
        <v>1560</v>
      </c>
      <c r="J163" s="1271">
        <v>73996</v>
      </c>
    </row>
    <row r="164" spans="1:10" s="633" customFormat="1" ht="10.15" customHeight="1" x14ac:dyDescent="0.2">
      <c r="A164" s="2877" t="s">
        <v>845</v>
      </c>
      <c r="B164" s="2878"/>
      <c r="C164" s="1271">
        <v>1743005</v>
      </c>
      <c r="D164" s="1271" t="s">
        <v>866</v>
      </c>
      <c r="E164" s="1271">
        <v>1553959</v>
      </c>
      <c r="F164" s="1271" t="s">
        <v>866</v>
      </c>
      <c r="G164" s="1271">
        <v>102891</v>
      </c>
      <c r="H164" s="1271" t="s">
        <v>866</v>
      </c>
      <c r="I164" s="1271">
        <v>1733</v>
      </c>
      <c r="J164" s="1271">
        <v>84422</v>
      </c>
    </row>
    <row r="165" spans="1:10" s="633" customFormat="1" ht="10.15" customHeight="1" x14ac:dyDescent="0.2">
      <c r="A165" s="2877" t="s">
        <v>846</v>
      </c>
      <c r="B165" s="2878"/>
      <c r="C165" s="1271">
        <v>1499128</v>
      </c>
      <c r="D165" s="1271" t="s">
        <v>866</v>
      </c>
      <c r="E165" s="1271">
        <v>1335403</v>
      </c>
      <c r="F165" s="1271" t="s">
        <v>866</v>
      </c>
      <c r="G165" s="1271">
        <v>89321</v>
      </c>
      <c r="H165" s="1271" t="s">
        <v>866</v>
      </c>
      <c r="I165" s="1271">
        <v>1380</v>
      </c>
      <c r="J165" s="1271">
        <v>73024</v>
      </c>
    </row>
    <row r="166" spans="1:10" s="633" customFormat="1" ht="10.15" customHeight="1" x14ac:dyDescent="0.2">
      <c r="A166" s="2877" t="s">
        <v>847</v>
      </c>
      <c r="B166" s="2878"/>
      <c r="C166" s="1271">
        <v>1523623</v>
      </c>
      <c r="D166" s="1271" t="s">
        <v>866</v>
      </c>
      <c r="E166" s="1271">
        <v>1363233</v>
      </c>
      <c r="F166" s="1271" t="s">
        <v>866</v>
      </c>
      <c r="G166" s="1271">
        <v>95148</v>
      </c>
      <c r="H166" s="1271" t="s">
        <v>866</v>
      </c>
      <c r="I166" s="1271">
        <v>1782</v>
      </c>
      <c r="J166" s="1271">
        <v>63460</v>
      </c>
    </row>
    <row r="167" spans="1:10" s="633" customFormat="1" ht="10.15" customHeight="1" x14ac:dyDescent="0.2">
      <c r="A167" s="1813"/>
      <c r="B167" s="1814"/>
      <c r="C167" s="1271"/>
      <c r="D167" s="1271"/>
      <c r="E167" s="1271"/>
      <c r="F167" s="1271"/>
      <c r="G167" s="1271"/>
      <c r="H167" s="1271"/>
      <c r="I167" s="1271"/>
      <c r="J167" s="1271"/>
    </row>
    <row r="168" spans="1:10" s="633" customFormat="1" ht="10.15" customHeight="1" x14ac:dyDescent="0.2">
      <c r="A168" s="2879">
        <v>2017</v>
      </c>
      <c r="B168" s="2880"/>
      <c r="C168" s="1271"/>
      <c r="D168" s="1271"/>
      <c r="E168" s="1271"/>
      <c r="F168" s="1271"/>
      <c r="G168" s="1271"/>
      <c r="H168" s="1271"/>
      <c r="I168" s="1271"/>
      <c r="J168" s="1271"/>
    </row>
    <row r="169" spans="1:10" s="633" customFormat="1" ht="10.15" customHeight="1" x14ac:dyDescent="0.2">
      <c r="A169" s="2877" t="s">
        <v>843</v>
      </c>
      <c r="B169" s="2878"/>
      <c r="C169" s="1271">
        <v>1687226</v>
      </c>
      <c r="D169" s="1271" t="s">
        <v>866</v>
      </c>
      <c r="E169" s="1271">
        <v>1512502</v>
      </c>
      <c r="F169" s="1271" t="s">
        <v>866</v>
      </c>
      <c r="G169" s="1271">
        <v>91122</v>
      </c>
      <c r="H169" s="1271" t="s">
        <v>866</v>
      </c>
      <c r="I169" s="1271">
        <v>1047</v>
      </c>
      <c r="J169" s="1271">
        <v>82555</v>
      </c>
    </row>
    <row r="170" spans="1:10" s="633" customFormat="1" ht="10.15" customHeight="1" x14ac:dyDescent="0.2">
      <c r="A170" s="2877" t="s">
        <v>845</v>
      </c>
      <c r="B170" s="2878"/>
      <c r="C170" s="1271">
        <v>1564623</v>
      </c>
      <c r="D170" s="1271" t="s">
        <v>866</v>
      </c>
      <c r="E170" s="1271">
        <v>1388915</v>
      </c>
      <c r="F170" s="1271" t="s">
        <v>866</v>
      </c>
      <c r="G170" s="1271">
        <v>85246</v>
      </c>
      <c r="H170" s="1271" t="s">
        <v>866</v>
      </c>
      <c r="I170" s="1271">
        <v>1301</v>
      </c>
      <c r="J170" s="1271">
        <v>89161</v>
      </c>
    </row>
    <row r="171" spans="1:10" s="633" customFormat="1" ht="10.15" customHeight="1" x14ac:dyDescent="0.2">
      <c r="A171" s="2877" t="s">
        <v>846</v>
      </c>
      <c r="B171" s="2878"/>
      <c r="C171" s="1271">
        <v>1514783</v>
      </c>
      <c r="D171" s="1271" t="s">
        <v>866</v>
      </c>
      <c r="E171" s="1271">
        <v>1357704</v>
      </c>
      <c r="F171" s="1271" t="s">
        <v>866</v>
      </c>
      <c r="G171" s="1271">
        <v>74412</v>
      </c>
      <c r="H171" s="1271" t="s">
        <v>866</v>
      </c>
      <c r="I171" s="1271">
        <v>1396</v>
      </c>
      <c r="J171" s="1271">
        <v>81271</v>
      </c>
    </row>
    <row r="172" spans="1:10" s="633" customFormat="1" ht="10.15" customHeight="1" x14ac:dyDescent="0.2">
      <c r="A172" s="2877" t="s">
        <v>847</v>
      </c>
      <c r="B172" s="2878"/>
      <c r="C172" s="1271">
        <v>1515151</v>
      </c>
      <c r="D172" s="1271" t="s">
        <v>866</v>
      </c>
      <c r="E172" s="1271">
        <v>1359775</v>
      </c>
      <c r="F172" s="1271" t="s">
        <v>866</v>
      </c>
      <c r="G172" s="1271">
        <v>83115</v>
      </c>
      <c r="H172" s="1271" t="s">
        <v>866</v>
      </c>
      <c r="I172" s="1271">
        <v>1696</v>
      </c>
      <c r="J172" s="1271">
        <v>70565</v>
      </c>
    </row>
    <row r="173" spans="1:10" s="633" customFormat="1" ht="5.25" customHeight="1" x14ac:dyDescent="0.2">
      <c r="A173" s="648"/>
      <c r="B173" s="648"/>
      <c r="C173" s="642"/>
      <c r="D173" s="641"/>
      <c r="E173" s="642"/>
      <c r="F173" s="642"/>
      <c r="G173" s="642"/>
      <c r="H173" s="642"/>
      <c r="I173" s="642"/>
      <c r="J173" s="642"/>
    </row>
    <row r="174" spans="1:10" s="596" customFormat="1" ht="10.15" customHeight="1" x14ac:dyDescent="0.2">
      <c r="B174" s="649"/>
      <c r="C174" s="98" t="s">
        <v>752</v>
      </c>
      <c r="D174" s="650"/>
      <c r="E174" s="650"/>
      <c r="G174" s="98"/>
      <c r="H174" s="650"/>
      <c r="I174" s="650"/>
      <c r="J174" s="652"/>
    </row>
    <row r="175" spans="1:10" s="596" customFormat="1" ht="10.15" customHeight="1" x14ac:dyDescent="0.2">
      <c r="B175" s="653"/>
      <c r="C175" s="262" t="s">
        <v>753</v>
      </c>
      <c r="D175" s="650"/>
      <c r="E175" s="650"/>
      <c r="G175" s="262"/>
      <c r="H175" s="650"/>
      <c r="I175" s="650"/>
      <c r="J175" s="652"/>
    </row>
    <row r="176" spans="1:10" s="596" customFormat="1" ht="8.1" customHeight="1" x14ac:dyDescent="0.2">
      <c r="A176" s="654"/>
      <c r="B176" s="655"/>
      <c r="C176" s="655"/>
      <c r="D176" s="656"/>
      <c r="E176" s="656"/>
      <c r="F176" s="651"/>
      <c r="G176" s="651"/>
      <c r="H176" s="651"/>
      <c r="I176" s="656"/>
      <c r="J176" s="656"/>
    </row>
    <row r="177" spans="1:11" s="596" customFormat="1" ht="10.15" customHeight="1" x14ac:dyDescent="0.2">
      <c r="A177" s="2876">
        <v>1992</v>
      </c>
      <c r="B177" s="2876"/>
      <c r="C177" s="908">
        <f>C19/C18*100-100</f>
        <v>3.8716144688911101</v>
      </c>
      <c r="D177" s="908" t="s">
        <v>800</v>
      </c>
      <c r="E177" s="908">
        <f>E19/E18*100-100</f>
        <v>5.0598902242945769</v>
      </c>
      <c r="F177" s="908">
        <f>F19/F18*100-100</f>
        <v>-13.948483421884461</v>
      </c>
      <c r="G177" s="908">
        <f>G19/G18*100-100</f>
        <v>-11.092878527350322</v>
      </c>
      <c r="H177" s="908">
        <f>H19/H18*100-100</f>
        <v>0.90972708187544526</v>
      </c>
      <c r="I177" s="908" t="s">
        <v>800</v>
      </c>
      <c r="J177" s="908">
        <f>J19/J18*100-100</f>
        <v>-17.214893474224269</v>
      </c>
      <c r="K177" s="633"/>
    </row>
    <row r="178" spans="1:11" s="596" customFormat="1" ht="10.15" customHeight="1" x14ac:dyDescent="0.2">
      <c r="A178" s="2876">
        <v>1996</v>
      </c>
      <c r="B178" s="2876"/>
      <c r="C178" s="908">
        <f t="shared" ref="C178:C199" si="4">C23/C22*100-100</f>
        <v>4.7654846231154124</v>
      </c>
      <c r="D178" s="908" t="s">
        <v>800</v>
      </c>
      <c r="E178" s="908">
        <f t="shared" ref="E178:I190" si="5">E23/E22*100-100</f>
        <v>5.1974937730981452</v>
      </c>
      <c r="F178" s="908">
        <f t="shared" si="5"/>
        <v>8.6364174860798357</v>
      </c>
      <c r="G178" s="908">
        <f t="shared" si="5"/>
        <v>0.13735195791329602</v>
      </c>
      <c r="H178" s="908">
        <f t="shared" si="5"/>
        <v>-16.559350503919362</v>
      </c>
      <c r="I178" s="908">
        <f t="shared" si="5"/>
        <v>-23.629093678598636</v>
      </c>
      <c r="J178" s="908" t="s">
        <v>800</v>
      </c>
      <c r="K178" s="633"/>
    </row>
    <row r="179" spans="1:11" s="596" customFormat="1" ht="12.75" hidden="1" customHeight="1" x14ac:dyDescent="0.2">
      <c r="A179" s="2876">
        <v>1997</v>
      </c>
      <c r="B179" s="2876"/>
      <c r="C179" s="908">
        <f t="shared" si="4"/>
        <v>0.76464338676254329</v>
      </c>
      <c r="D179" s="908" t="s">
        <v>800</v>
      </c>
      <c r="E179" s="908">
        <f t="shared" si="5"/>
        <v>0.19230582903611548</v>
      </c>
      <c r="F179" s="908">
        <f t="shared" si="5"/>
        <v>9.4656488549618416</v>
      </c>
      <c r="G179" s="909">
        <f t="shared" si="5"/>
        <v>8.9380607315389966</v>
      </c>
      <c r="H179" s="908">
        <f t="shared" si="5"/>
        <v>24.660291897332655</v>
      </c>
      <c r="I179" s="908">
        <f t="shared" si="5"/>
        <v>8.3271004736973282</v>
      </c>
      <c r="J179" s="908" t="s">
        <v>800</v>
      </c>
      <c r="K179" s="633"/>
    </row>
    <row r="180" spans="1:11" s="596" customFormat="1" ht="12.75" hidden="1" customHeight="1" x14ac:dyDescent="0.2">
      <c r="A180" s="2876">
        <v>1998</v>
      </c>
      <c r="B180" s="2876"/>
      <c r="C180" s="908">
        <f t="shared" si="4"/>
        <v>14.709528548022121</v>
      </c>
      <c r="D180" s="908" t="s">
        <v>800</v>
      </c>
      <c r="E180" s="908">
        <f t="shared" si="5"/>
        <v>14.767439122632624</v>
      </c>
      <c r="F180" s="908">
        <f t="shared" si="5"/>
        <v>-13.538553496712495</v>
      </c>
      <c r="G180" s="908">
        <f t="shared" si="5"/>
        <v>12.659861736920035</v>
      </c>
      <c r="H180" s="908">
        <f t="shared" si="5"/>
        <v>30.792625487821283</v>
      </c>
      <c r="I180" s="908">
        <f t="shared" si="5"/>
        <v>-1.818181818181813</v>
      </c>
      <c r="J180" s="908">
        <f t="shared" ref="J180:J196" si="6">J25/J24*100-100</f>
        <v>14.299352922456762</v>
      </c>
      <c r="K180" s="633"/>
    </row>
    <row r="181" spans="1:11" s="596" customFormat="1" ht="12.75" hidden="1" customHeight="1" x14ac:dyDescent="0.2">
      <c r="A181" s="2876">
        <v>1999</v>
      </c>
      <c r="B181" s="2876"/>
      <c r="C181" s="908">
        <f t="shared" si="4"/>
        <v>2.7372023563956276</v>
      </c>
      <c r="D181" s="908" t="s">
        <v>800</v>
      </c>
      <c r="E181" s="908">
        <f t="shared" si="5"/>
        <v>-0.4272031037344135</v>
      </c>
      <c r="F181" s="908">
        <f t="shared" si="5"/>
        <v>-8.1115335868187515</v>
      </c>
      <c r="G181" s="908">
        <f t="shared" si="5"/>
        <v>2.5135659459611475</v>
      </c>
      <c r="H181" s="908">
        <f t="shared" si="5"/>
        <v>-2.9241089801629698</v>
      </c>
      <c r="I181" s="908">
        <f t="shared" si="5"/>
        <v>-31.247069854664787</v>
      </c>
      <c r="J181" s="908">
        <f t="shared" si="6"/>
        <v>10.4600154679041</v>
      </c>
      <c r="K181" s="633"/>
    </row>
    <row r="182" spans="1:11" s="596" customFormat="1" ht="12.75" hidden="1" customHeight="1" x14ac:dyDescent="0.2">
      <c r="A182" s="2876">
        <v>2000</v>
      </c>
      <c r="B182" s="2876"/>
      <c r="C182" s="908">
        <f t="shared" si="4"/>
        <v>-2.1708658816507125</v>
      </c>
      <c r="D182" s="908" t="s">
        <v>800</v>
      </c>
      <c r="E182" s="908">
        <f t="shared" si="5"/>
        <v>-3.1032534031113101</v>
      </c>
      <c r="F182" s="908">
        <f t="shared" si="5"/>
        <v>18.35736677115986</v>
      </c>
      <c r="G182" s="908">
        <f t="shared" si="5"/>
        <v>2.489646471572371</v>
      </c>
      <c r="H182" s="908">
        <f t="shared" si="5"/>
        <v>10.800211976682576</v>
      </c>
      <c r="I182" s="908">
        <f t="shared" si="5"/>
        <v>1.6365496079099984</v>
      </c>
      <c r="J182" s="908">
        <f t="shared" si="6"/>
        <v>14.196974194957733</v>
      </c>
      <c r="K182" s="633"/>
    </row>
    <row r="183" spans="1:11" s="596" customFormat="1" ht="10.15" customHeight="1" x14ac:dyDescent="0.2">
      <c r="A183" s="2876">
        <v>2001</v>
      </c>
      <c r="B183" s="2876"/>
      <c r="C183" s="908">
        <f t="shared" si="4"/>
        <v>3.8193336972458951</v>
      </c>
      <c r="D183" s="908" t="s">
        <v>800</v>
      </c>
      <c r="E183" s="908">
        <f t="shared" si="5"/>
        <v>4.5737996794512839</v>
      </c>
      <c r="F183" s="908">
        <f t="shared" si="5"/>
        <v>-2.1506515520711957</v>
      </c>
      <c r="G183" s="908">
        <f t="shared" si="5"/>
        <v>-5.46579695601271</v>
      </c>
      <c r="H183" s="908">
        <f t="shared" si="5"/>
        <v>-0.66960015305146214</v>
      </c>
      <c r="I183" s="908">
        <f t="shared" si="5"/>
        <v>46.964106004696418</v>
      </c>
      <c r="J183" s="908">
        <f t="shared" si="6"/>
        <v>-1.2610544593063366</v>
      </c>
      <c r="K183" s="633"/>
    </row>
    <row r="184" spans="1:11" s="596" customFormat="1" ht="10.15" hidden="1" customHeight="1" x14ac:dyDescent="0.2">
      <c r="A184" s="2876">
        <v>2002</v>
      </c>
      <c r="B184" s="2876"/>
      <c r="C184" s="908">
        <f t="shared" si="4"/>
        <v>0.17071165182549919</v>
      </c>
      <c r="D184" s="908" t="s">
        <v>800</v>
      </c>
      <c r="E184" s="908">
        <f t="shared" si="5"/>
        <v>1.0934927098670499</v>
      </c>
      <c r="F184" s="908">
        <f t="shared" si="5"/>
        <v>-18.860978778692072</v>
      </c>
      <c r="G184" s="908">
        <f t="shared" si="5"/>
        <v>-12.145359329110789</v>
      </c>
      <c r="H184" s="908">
        <f t="shared" si="5"/>
        <v>1.0554699537750309</v>
      </c>
      <c r="I184" s="908">
        <f t="shared" si="5"/>
        <v>6.9390550102716304</v>
      </c>
      <c r="J184" s="908">
        <f t="shared" si="6"/>
        <v>-7.2903937289499652</v>
      </c>
      <c r="K184" s="633"/>
    </row>
    <row r="185" spans="1:11" s="596" customFormat="1" ht="10.15" hidden="1" customHeight="1" x14ac:dyDescent="0.2">
      <c r="A185" s="2876">
        <v>2003</v>
      </c>
      <c r="B185" s="2876"/>
      <c r="C185" s="908">
        <f t="shared" si="4"/>
        <v>1.4964755656135367</v>
      </c>
      <c r="D185" s="908" t="s">
        <v>800</v>
      </c>
      <c r="E185" s="908">
        <f t="shared" si="5"/>
        <v>1.0757204857946476</v>
      </c>
      <c r="F185" s="908">
        <f t="shared" si="5"/>
        <v>7.192420603149202</v>
      </c>
      <c r="G185" s="908">
        <f t="shared" si="5"/>
        <v>9.0468250324222907</v>
      </c>
      <c r="H185" s="908">
        <f t="shared" si="5"/>
        <v>11.58229778150492</v>
      </c>
      <c r="I185" s="908">
        <f t="shared" si="5"/>
        <v>-0.49092849519743709</v>
      </c>
      <c r="J185" s="908">
        <f t="shared" si="6"/>
        <v>0.99126614156352844</v>
      </c>
      <c r="K185" s="633"/>
    </row>
    <row r="186" spans="1:11" s="596" customFormat="1" ht="10.15" hidden="1" customHeight="1" x14ac:dyDescent="0.2">
      <c r="A186" s="2876">
        <v>2004</v>
      </c>
      <c r="B186" s="2876"/>
      <c r="C186" s="908">
        <f t="shared" si="4"/>
        <v>3.6284597032926911</v>
      </c>
      <c r="D186" s="908" t="s">
        <v>800</v>
      </c>
      <c r="E186" s="908">
        <f t="shared" si="5"/>
        <v>3.0497874920868213</v>
      </c>
      <c r="F186" s="908">
        <f t="shared" si="5"/>
        <v>-0.54774057014813593</v>
      </c>
      <c r="G186" s="908">
        <f t="shared" si="5"/>
        <v>2.6157164595860252</v>
      </c>
      <c r="H186" s="908">
        <f t="shared" si="5"/>
        <v>21.959176701682452</v>
      </c>
      <c r="I186" s="908">
        <f t="shared" si="5"/>
        <v>14.543114543114541</v>
      </c>
      <c r="J186" s="908">
        <f t="shared" si="6"/>
        <v>16.577355687606115</v>
      </c>
      <c r="K186" s="633"/>
    </row>
    <row r="187" spans="1:11" s="596" customFormat="1" ht="10.15" hidden="1" customHeight="1" x14ac:dyDescent="0.2">
      <c r="A187" s="2876">
        <v>2005</v>
      </c>
      <c r="B187" s="2876"/>
      <c r="C187" s="908">
        <f t="shared" si="4"/>
        <v>2.3336795046720766</v>
      </c>
      <c r="D187" s="908" t="s">
        <v>800</v>
      </c>
      <c r="E187" s="908">
        <f t="shared" si="5"/>
        <v>2.4965555505937971</v>
      </c>
      <c r="F187" s="908">
        <f t="shared" si="5"/>
        <v>-10.752284391037676</v>
      </c>
      <c r="G187" s="908">
        <f t="shared" si="5"/>
        <v>7.3829320087823476</v>
      </c>
      <c r="H187" s="908">
        <f t="shared" si="5"/>
        <v>3.6652147729023312</v>
      </c>
      <c r="I187" s="908">
        <f t="shared" si="5"/>
        <v>-3.1835205992509259</v>
      </c>
      <c r="J187" s="908">
        <f t="shared" si="6"/>
        <v>1.908294458982823</v>
      </c>
      <c r="K187" s="633"/>
    </row>
    <row r="188" spans="1:11" s="596" customFormat="1" ht="10.15" customHeight="1" x14ac:dyDescent="0.2">
      <c r="A188" s="2876">
        <v>2006</v>
      </c>
      <c r="B188" s="2876"/>
      <c r="C188" s="908">
        <f t="shared" si="4"/>
        <v>1.4726381444208272</v>
      </c>
      <c r="D188" s="908" t="s">
        <v>800</v>
      </c>
      <c r="E188" s="908">
        <f t="shared" si="5"/>
        <v>0.34600516190110397</v>
      </c>
      <c r="F188" s="908">
        <f t="shared" si="5"/>
        <v>0.266479663394108</v>
      </c>
      <c r="G188" s="908">
        <f t="shared" si="5"/>
        <v>5.3592856520369168</v>
      </c>
      <c r="H188" s="908">
        <f t="shared" si="5"/>
        <v>1.5631332919019627</v>
      </c>
      <c r="I188" s="908">
        <f t="shared" si="5"/>
        <v>19.651837524177935</v>
      </c>
      <c r="J188" s="908">
        <f t="shared" si="6"/>
        <v>15.755321144347477</v>
      </c>
      <c r="K188" s="633"/>
    </row>
    <row r="189" spans="1:11" s="596" customFormat="1" ht="10.15" hidden="1" customHeight="1" x14ac:dyDescent="0.2">
      <c r="A189" s="2876">
        <v>2007</v>
      </c>
      <c r="B189" s="2876"/>
      <c r="C189" s="908">
        <f t="shared" si="4"/>
        <v>8.6236419087304625</v>
      </c>
      <c r="D189" s="908" t="s">
        <v>800</v>
      </c>
      <c r="E189" s="908">
        <f t="shared" si="5"/>
        <v>7.2776826159652614</v>
      </c>
      <c r="F189" s="908">
        <f t="shared" si="5"/>
        <v>-14.449573366904474</v>
      </c>
      <c r="G189" s="908">
        <f t="shared" si="5"/>
        <v>24.924999443262024</v>
      </c>
      <c r="H189" s="908">
        <f t="shared" si="5"/>
        <v>15.667442633854336</v>
      </c>
      <c r="I189" s="908">
        <f t="shared" si="5"/>
        <v>2.5056579372777321</v>
      </c>
      <c r="J189" s="908">
        <f t="shared" si="6"/>
        <v>18.570816791861006</v>
      </c>
      <c r="K189" s="633"/>
    </row>
    <row r="190" spans="1:11" s="596" customFormat="1" ht="10.15" hidden="1" customHeight="1" x14ac:dyDescent="0.2">
      <c r="A190" s="2876">
        <v>2008</v>
      </c>
      <c r="B190" s="2876"/>
      <c r="C190" s="908">
        <f t="shared" si="4"/>
        <v>-4.1016792724153106</v>
      </c>
      <c r="D190" s="908" t="s">
        <v>800</v>
      </c>
      <c r="E190" s="908">
        <f t="shared" si="5"/>
        <v>-4.4337979801894249</v>
      </c>
      <c r="F190" s="908">
        <f t="shared" si="5"/>
        <v>14.175931981687384</v>
      </c>
      <c r="G190" s="908">
        <f t="shared" si="5"/>
        <v>-3.4549936589266537</v>
      </c>
      <c r="H190" s="908">
        <f t="shared" si="5"/>
        <v>8.6356997458397018</v>
      </c>
      <c r="I190" s="908">
        <f t="shared" si="5"/>
        <v>-2.1763128844030888</v>
      </c>
      <c r="J190" s="908">
        <f t="shared" si="6"/>
        <v>-2.0196399984381657</v>
      </c>
      <c r="K190" s="633"/>
    </row>
    <row r="191" spans="1:11" s="596" customFormat="1" ht="10.15" hidden="1" customHeight="1" x14ac:dyDescent="0.2">
      <c r="A191" s="2876">
        <v>2009</v>
      </c>
      <c r="B191" s="2876"/>
      <c r="C191" s="908">
        <f t="shared" si="4"/>
        <v>-18.896919690264113</v>
      </c>
      <c r="D191" s="908" t="s">
        <v>800</v>
      </c>
      <c r="E191" s="908">
        <f t="shared" ref="E191:E199" si="7">E36/E35*100-100</f>
        <v>-11.586488817669348</v>
      </c>
      <c r="F191" s="908" t="s">
        <v>800</v>
      </c>
      <c r="G191" s="908" t="s">
        <v>800</v>
      </c>
      <c r="H191" s="908">
        <f t="shared" ref="H191:I193" si="8">H36/H35*100-100</f>
        <v>-72.658846943744578</v>
      </c>
      <c r="I191" s="908">
        <f t="shared" si="8"/>
        <v>-18.200870546509748</v>
      </c>
      <c r="J191" s="908">
        <f t="shared" si="6"/>
        <v>-46.528850145288501</v>
      </c>
      <c r="K191" s="633"/>
    </row>
    <row r="192" spans="1:11" s="596" customFormat="1" ht="10.15" hidden="1" customHeight="1" x14ac:dyDescent="0.2">
      <c r="A192" s="2876">
        <v>2010</v>
      </c>
      <c r="B192" s="2876"/>
      <c r="C192" s="908">
        <f t="shared" si="4"/>
        <v>18.465568577526085</v>
      </c>
      <c r="D192" s="908" t="s">
        <v>800</v>
      </c>
      <c r="E192" s="908">
        <f t="shared" si="7"/>
        <v>12.483385218980359</v>
      </c>
      <c r="F192" s="908" t="s">
        <v>800</v>
      </c>
      <c r="G192" s="908" t="s">
        <v>800</v>
      </c>
      <c r="H192" s="908">
        <f t="shared" si="8"/>
        <v>103.23305068339334</v>
      </c>
      <c r="I192" s="908">
        <f t="shared" si="8"/>
        <v>0.965707528577056</v>
      </c>
      <c r="J192" s="908">
        <f t="shared" si="6"/>
        <v>26.542247616681664</v>
      </c>
      <c r="K192" s="633"/>
    </row>
    <row r="193" spans="1:11" s="596" customFormat="1" ht="10.15" customHeight="1" x14ac:dyDescent="0.2">
      <c r="A193" s="2876">
        <v>2011</v>
      </c>
      <c r="B193" s="2876"/>
      <c r="C193" s="908">
        <f t="shared" si="4"/>
        <v>9.9349966213801935</v>
      </c>
      <c r="D193" s="908" t="s">
        <v>800</v>
      </c>
      <c r="E193" s="908">
        <f t="shared" si="7"/>
        <v>8.9345897038343765</v>
      </c>
      <c r="F193" s="908" t="s">
        <v>800</v>
      </c>
      <c r="G193" s="908">
        <f t="shared" ref="G193:G199" si="9">G38/G37*100-100</f>
        <v>22.10047990611443</v>
      </c>
      <c r="H193" s="908">
        <f t="shared" si="8"/>
        <v>48.135799881880018</v>
      </c>
      <c r="I193" s="908">
        <f t="shared" si="8"/>
        <v>1.8739020105406894</v>
      </c>
      <c r="J193" s="908">
        <f t="shared" si="6"/>
        <v>14.762063685264451</v>
      </c>
      <c r="K193" s="633"/>
    </row>
    <row r="194" spans="1:11" s="596" customFormat="1" ht="10.15" customHeight="1" x14ac:dyDescent="0.2">
      <c r="A194" s="2876">
        <v>2012</v>
      </c>
      <c r="B194" s="2876"/>
      <c r="C194" s="908">
        <f t="shared" si="4"/>
        <v>-6.2414228023757374</v>
      </c>
      <c r="D194" s="908" t="s">
        <v>800</v>
      </c>
      <c r="E194" s="908">
        <f t="shared" si="7"/>
        <v>-5.857237772127533</v>
      </c>
      <c r="F194" s="908" t="s">
        <v>800</v>
      </c>
      <c r="G194" s="908">
        <f t="shared" si="9"/>
        <v>-5.9167975376236086</v>
      </c>
      <c r="H194" s="908" t="s">
        <v>800</v>
      </c>
      <c r="I194" s="908">
        <f>I39/I38*100-100</f>
        <v>1.9160758766048502E-2</v>
      </c>
      <c r="J194" s="908">
        <f t="shared" si="6"/>
        <v>-2.8743103964418566</v>
      </c>
      <c r="K194" s="633"/>
    </row>
    <row r="195" spans="1:11" s="596" customFormat="1" ht="10.15" customHeight="1" x14ac:dyDescent="0.2">
      <c r="A195" s="2876">
        <v>2013</v>
      </c>
      <c r="B195" s="2876"/>
      <c r="C195" s="908">
        <f t="shared" si="4"/>
        <v>1.4899776165477476</v>
      </c>
      <c r="D195" s="908" t="s">
        <v>800</v>
      </c>
      <c r="E195" s="908">
        <f t="shared" si="7"/>
        <v>1.966457861983713</v>
      </c>
      <c r="F195" s="908" t="s">
        <v>800</v>
      </c>
      <c r="G195" s="908">
        <f t="shared" si="9"/>
        <v>4.8282593030644705</v>
      </c>
      <c r="H195" s="908" t="s">
        <v>800</v>
      </c>
      <c r="I195" s="908">
        <f>I40/I39*100-100</f>
        <v>-6.3984674329501985</v>
      </c>
      <c r="J195" s="908">
        <f t="shared" si="6"/>
        <v>0.41037563460717763</v>
      </c>
      <c r="K195" s="633"/>
    </row>
    <row r="196" spans="1:11" s="596" customFormat="1" ht="10.15" customHeight="1" x14ac:dyDescent="0.2">
      <c r="A196" s="2876">
        <v>2014</v>
      </c>
      <c r="B196" s="2876"/>
      <c r="C196" s="908">
        <f t="shared" si="4"/>
        <v>-10.189111282038638</v>
      </c>
      <c r="D196" s="908" t="s">
        <v>800</v>
      </c>
      <c r="E196" s="908">
        <f t="shared" si="7"/>
        <v>-11.614662997101917</v>
      </c>
      <c r="F196" s="908" t="s">
        <v>800</v>
      </c>
      <c r="G196" s="908">
        <f t="shared" si="9"/>
        <v>2.0958474608224975</v>
      </c>
      <c r="H196" s="908" t="s">
        <v>800</v>
      </c>
      <c r="I196" s="908">
        <f>I41/I40*100-100</f>
        <v>7.3270568972574779</v>
      </c>
      <c r="J196" s="908">
        <f t="shared" si="6"/>
        <v>10.953293486697561</v>
      </c>
      <c r="K196" s="633"/>
    </row>
    <row r="197" spans="1:11" s="596" customFormat="1" ht="10.15" customHeight="1" x14ac:dyDescent="0.2">
      <c r="A197" s="2876">
        <v>2015</v>
      </c>
      <c r="B197" s="2876"/>
      <c r="C197" s="908">
        <f t="shared" si="4"/>
        <v>2.4551361361313013</v>
      </c>
      <c r="D197" s="908" t="s">
        <v>800</v>
      </c>
      <c r="E197" s="908">
        <f t="shared" si="7"/>
        <v>2.0538431597740328</v>
      </c>
      <c r="F197" s="908" t="s">
        <v>800</v>
      </c>
      <c r="G197" s="908">
        <f t="shared" si="9"/>
        <v>7.3371533765337347</v>
      </c>
      <c r="H197" s="908" t="s">
        <v>800</v>
      </c>
      <c r="I197" s="908">
        <f t="shared" ref="I197:J197" si="10">I42/I41*100-100</f>
        <v>18.096872616323424</v>
      </c>
      <c r="J197" s="908">
        <f t="shared" si="10"/>
        <v>4.2546211944557371</v>
      </c>
      <c r="K197" s="633"/>
    </row>
    <row r="198" spans="1:11" s="596" customFormat="1" ht="10.15" customHeight="1" x14ac:dyDescent="0.2">
      <c r="A198" s="2876">
        <v>2016</v>
      </c>
      <c r="B198" s="2876"/>
      <c r="C198" s="908">
        <f t="shared" si="4"/>
        <v>0.55290639622531046</v>
      </c>
      <c r="D198" s="908" t="s">
        <v>800</v>
      </c>
      <c r="E198" s="908">
        <f t="shared" si="7"/>
        <v>-3.770382815002904E-2</v>
      </c>
      <c r="F198" s="908" t="s">
        <v>800</v>
      </c>
      <c r="G198" s="908">
        <f t="shared" si="9"/>
        <v>1.6102479951300808</v>
      </c>
      <c r="H198" s="908" t="s">
        <v>800</v>
      </c>
      <c r="I198" s="908">
        <f t="shared" ref="I198:J199" si="11">I43/I42*100-100</f>
        <v>4.2305829161957149</v>
      </c>
      <c r="J198" s="908">
        <f t="shared" si="11"/>
        <v>11.796773117399084</v>
      </c>
      <c r="K198" s="633"/>
    </row>
    <row r="199" spans="1:11" s="596" customFormat="1" ht="10.15" customHeight="1" x14ac:dyDescent="0.2">
      <c r="A199" s="2876">
        <v>2017</v>
      </c>
      <c r="B199" s="2876"/>
      <c r="C199" s="908">
        <f t="shared" si="4"/>
        <v>-2.1517849271159832</v>
      </c>
      <c r="D199" s="908" t="s">
        <v>800</v>
      </c>
      <c r="E199" s="908">
        <f t="shared" si="7"/>
        <v>-2.0185869943353083</v>
      </c>
      <c r="F199" s="908" t="s">
        <v>800</v>
      </c>
      <c r="G199" s="908">
        <f t="shared" si="9"/>
        <v>-13.028699135743935</v>
      </c>
      <c r="H199" s="908" t="s">
        <v>800</v>
      </c>
      <c r="I199" s="908">
        <f t="shared" si="11"/>
        <v>-15.724244771494966</v>
      </c>
      <c r="J199" s="908">
        <f t="shared" si="11"/>
        <v>9.715091793205886</v>
      </c>
      <c r="K199" s="633"/>
    </row>
    <row r="200" spans="1:11" s="596" customFormat="1" ht="12.75" hidden="1" customHeight="1" x14ac:dyDescent="0.2">
      <c r="A200" s="2874">
        <v>2002</v>
      </c>
      <c r="B200" s="2874"/>
      <c r="C200" s="908">
        <f>C35/C34*100-100</f>
        <v>-4.1016792724153106</v>
      </c>
      <c r="D200" s="908" t="s">
        <v>800</v>
      </c>
      <c r="E200" s="908">
        <f t="shared" ref="E200:J202" si="12">E35/E34*100-100</f>
        <v>-4.4337979801894249</v>
      </c>
      <c r="F200" s="908">
        <f t="shared" si="12"/>
        <v>14.175931981687384</v>
      </c>
      <c r="G200" s="908">
        <f t="shared" si="12"/>
        <v>-3.4549936589266537</v>
      </c>
      <c r="H200" s="908">
        <f t="shared" si="12"/>
        <v>8.6356997458397018</v>
      </c>
      <c r="I200" s="908">
        <f t="shared" si="12"/>
        <v>-2.1763128844030888</v>
      </c>
      <c r="J200" s="908">
        <f t="shared" si="12"/>
        <v>-2.0196399984381657</v>
      </c>
      <c r="K200" s="633"/>
    </row>
    <row r="201" spans="1:11" s="596" customFormat="1" ht="12.75" hidden="1" customHeight="1" x14ac:dyDescent="0.2">
      <c r="A201" s="2875" t="s">
        <v>843</v>
      </c>
      <c r="B201" s="2875"/>
      <c r="C201" s="908">
        <f>C36/C35*100-100</f>
        <v>-18.896919690264113</v>
      </c>
      <c r="D201" s="908" t="s">
        <v>800</v>
      </c>
      <c r="E201" s="908">
        <f t="shared" si="12"/>
        <v>-11.586488817669348</v>
      </c>
      <c r="F201" s="908" t="e">
        <f t="shared" si="12"/>
        <v>#VALUE!</v>
      </c>
      <c r="G201" s="908" t="e">
        <f t="shared" si="12"/>
        <v>#VALUE!</v>
      </c>
      <c r="H201" s="908">
        <f t="shared" si="12"/>
        <v>-72.658846943744578</v>
      </c>
      <c r="I201" s="908">
        <f t="shared" si="12"/>
        <v>-18.200870546509748</v>
      </c>
      <c r="J201" s="908">
        <f t="shared" si="12"/>
        <v>-46.528850145288501</v>
      </c>
      <c r="K201" s="633"/>
    </row>
    <row r="202" spans="1:11" s="596" customFormat="1" ht="12.75" hidden="1" customHeight="1" x14ac:dyDescent="0.2">
      <c r="A202" s="2875" t="s">
        <v>845</v>
      </c>
      <c r="B202" s="2875"/>
      <c r="C202" s="908">
        <f>C37/C36*100-100</f>
        <v>18.465568577526085</v>
      </c>
      <c r="D202" s="908" t="s">
        <v>800</v>
      </c>
      <c r="E202" s="908">
        <f t="shared" si="12"/>
        <v>12.483385218980359</v>
      </c>
      <c r="F202" s="908" t="e">
        <f t="shared" si="12"/>
        <v>#VALUE!</v>
      </c>
      <c r="G202" s="908" t="e">
        <f t="shared" si="12"/>
        <v>#VALUE!</v>
      </c>
      <c r="H202" s="908">
        <f t="shared" si="12"/>
        <v>103.23305068339334</v>
      </c>
      <c r="I202" s="908">
        <f t="shared" si="12"/>
        <v>0.965707528577056</v>
      </c>
      <c r="J202" s="908">
        <f t="shared" si="12"/>
        <v>26.542247616681664</v>
      </c>
      <c r="K202" s="633"/>
    </row>
    <row r="203" spans="1:11" s="596" customFormat="1" ht="12.75" hidden="1" customHeight="1" x14ac:dyDescent="0.2">
      <c r="A203" s="2875" t="s">
        <v>846</v>
      </c>
      <c r="B203" s="2875"/>
      <c r="C203" s="908">
        <f>C45/C37*100-100</f>
        <v>-100</v>
      </c>
      <c r="D203" s="908" t="s">
        <v>800</v>
      </c>
      <c r="E203" s="908">
        <f t="shared" ref="E203:J203" si="13">E45/E37*100-100</f>
        <v>-100</v>
      </c>
      <c r="F203" s="908" t="e">
        <f t="shared" si="13"/>
        <v>#VALUE!</v>
      </c>
      <c r="G203" s="908">
        <f t="shared" si="13"/>
        <v>-100</v>
      </c>
      <c r="H203" s="908">
        <f t="shared" si="13"/>
        <v>-100</v>
      </c>
      <c r="I203" s="908">
        <f t="shared" si="13"/>
        <v>-100</v>
      </c>
      <c r="J203" s="908">
        <f t="shared" si="13"/>
        <v>-100</v>
      </c>
      <c r="K203" s="633"/>
    </row>
    <row r="204" spans="1:11" s="596" customFormat="1" ht="12.75" hidden="1" customHeight="1" x14ac:dyDescent="0.2">
      <c r="A204" s="2875" t="s">
        <v>847</v>
      </c>
      <c r="B204" s="2875"/>
      <c r="C204" s="908" t="e">
        <f t="shared" ref="C204:C223" si="14">C46/C45*100-100</f>
        <v>#DIV/0!</v>
      </c>
      <c r="D204" s="908" t="s">
        <v>800</v>
      </c>
      <c r="E204" s="908" t="e">
        <f t="shared" ref="E204:F213" si="15">E46/E45*100-100</f>
        <v>#DIV/0!</v>
      </c>
      <c r="F204" s="908" t="e">
        <f t="shared" si="15"/>
        <v>#DIV/0!</v>
      </c>
      <c r="G204" s="908" t="e">
        <f t="shared" ref="G204:J223" si="16">G46/G45*100-100</f>
        <v>#DIV/0!</v>
      </c>
      <c r="H204" s="908" t="e">
        <f t="shared" si="16"/>
        <v>#DIV/0!</v>
      </c>
      <c r="I204" s="908" t="e">
        <f t="shared" si="16"/>
        <v>#DIV/0!</v>
      </c>
      <c r="J204" s="908" t="e">
        <f t="shared" si="16"/>
        <v>#DIV/0!</v>
      </c>
      <c r="K204" s="633"/>
    </row>
    <row r="205" spans="1:11" s="596" customFormat="1" ht="12.75" hidden="1" customHeight="1" x14ac:dyDescent="0.2">
      <c r="A205" s="648"/>
      <c r="B205" s="646"/>
      <c r="C205" s="908" t="e">
        <f t="shared" si="14"/>
        <v>#DIV/0!</v>
      </c>
      <c r="D205" s="908" t="s">
        <v>800</v>
      </c>
      <c r="E205" s="908" t="e">
        <f t="shared" si="15"/>
        <v>#DIV/0!</v>
      </c>
      <c r="F205" s="908" t="e">
        <f t="shared" si="15"/>
        <v>#DIV/0!</v>
      </c>
      <c r="G205" s="908" t="e">
        <f t="shared" si="16"/>
        <v>#DIV/0!</v>
      </c>
      <c r="H205" s="908" t="e">
        <f t="shared" si="16"/>
        <v>#DIV/0!</v>
      </c>
      <c r="I205" s="908" t="e">
        <f t="shared" si="16"/>
        <v>#DIV/0!</v>
      </c>
      <c r="J205" s="908" t="e">
        <f t="shared" si="16"/>
        <v>#DIV/0!</v>
      </c>
      <c r="K205" s="633"/>
    </row>
    <row r="206" spans="1:11" s="596" customFormat="1" ht="12.75" hidden="1" customHeight="1" x14ac:dyDescent="0.2">
      <c r="A206" s="2874">
        <v>2003</v>
      </c>
      <c r="B206" s="2874"/>
      <c r="C206" s="908" t="e">
        <f t="shared" si="14"/>
        <v>#DIV/0!</v>
      </c>
      <c r="D206" s="908" t="s">
        <v>800</v>
      </c>
      <c r="E206" s="908" t="e">
        <f t="shared" si="15"/>
        <v>#DIV/0!</v>
      </c>
      <c r="F206" s="908" t="e">
        <f t="shared" si="15"/>
        <v>#DIV/0!</v>
      </c>
      <c r="G206" s="908" t="e">
        <f t="shared" si="16"/>
        <v>#DIV/0!</v>
      </c>
      <c r="H206" s="908" t="e">
        <f t="shared" si="16"/>
        <v>#DIV/0!</v>
      </c>
      <c r="I206" s="908" t="e">
        <f t="shared" si="16"/>
        <v>#DIV/0!</v>
      </c>
      <c r="J206" s="908" t="e">
        <f t="shared" si="16"/>
        <v>#DIV/0!</v>
      </c>
      <c r="K206" s="633"/>
    </row>
    <row r="207" spans="1:11" s="596" customFormat="1" ht="12.75" hidden="1" customHeight="1" x14ac:dyDescent="0.2">
      <c r="A207" s="2875" t="s">
        <v>843</v>
      </c>
      <c r="B207" s="2875"/>
      <c r="C207" s="908" t="e">
        <f t="shared" si="14"/>
        <v>#DIV/0!</v>
      </c>
      <c r="D207" s="908" t="s">
        <v>800</v>
      </c>
      <c r="E207" s="908" t="e">
        <f t="shared" si="15"/>
        <v>#DIV/0!</v>
      </c>
      <c r="F207" s="908" t="e">
        <f t="shared" si="15"/>
        <v>#DIV/0!</v>
      </c>
      <c r="G207" s="908" t="e">
        <f t="shared" si="16"/>
        <v>#DIV/0!</v>
      </c>
      <c r="H207" s="908" t="e">
        <f t="shared" si="16"/>
        <v>#DIV/0!</v>
      </c>
      <c r="I207" s="908" t="e">
        <f t="shared" si="16"/>
        <v>#DIV/0!</v>
      </c>
      <c r="J207" s="908" t="e">
        <f t="shared" si="16"/>
        <v>#DIV/0!</v>
      </c>
      <c r="K207" s="633"/>
    </row>
    <row r="208" spans="1:11" s="596" customFormat="1" ht="12.75" hidden="1" customHeight="1" x14ac:dyDescent="0.2">
      <c r="A208" s="2875" t="s">
        <v>845</v>
      </c>
      <c r="B208" s="2875"/>
      <c r="C208" s="908">
        <f t="shared" si="14"/>
        <v>-100</v>
      </c>
      <c r="D208" s="908" t="s">
        <v>800</v>
      </c>
      <c r="E208" s="908">
        <f t="shared" si="15"/>
        <v>-100</v>
      </c>
      <c r="F208" s="908">
        <f t="shared" si="15"/>
        <v>-100</v>
      </c>
      <c r="G208" s="908">
        <f t="shared" si="16"/>
        <v>-100</v>
      </c>
      <c r="H208" s="908">
        <f t="shared" si="16"/>
        <v>-100</v>
      </c>
      <c r="I208" s="908">
        <f t="shared" si="16"/>
        <v>-100</v>
      </c>
      <c r="J208" s="908">
        <f t="shared" si="16"/>
        <v>-100</v>
      </c>
      <c r="K208" s="633"/>
    </row>
    <row r="209" spans="1:11" s="596" customFormat="1" ht="12.75" hidden="1" customHeight="1" x14ac:dyDescent="0.2">
      <c r="A209" s="2875" t="s">
        <v>846</v>
      </c>
      <c r="B209" s="2875"/>
      <c r="C209" s="908" t="e">
        <f t="shared" si="14"/>
        <v>#DIV/0!</v>
      </c>
      <c r="D209" s="908" t="s">
        <v>800</v>
      </c>
      <c r="E209" s="908" t="e">
        <f t="shared" si="15"/>
        <v>#DIV/0!</v>
      </c>
      <c r="F209" s="908" t="e">
        <f t="shared" si="15"/>
        <v>#DIV/0!</v>
      </c>
      <c r="G209" s="908" t="e">
        <f t="shared" si="16"/>
        <v>#DIV/0!</v>
      </c>
      <c r="H209" s="908" t="e">
        <f t="shared" si="16"/>
        <v>#DIV/0!</v>
      </c>
      <c r="I209" s="908" t="e">
        <f t="shared" si="16"/>
        <v>#DIV/0!</v>
      </c>
      <c r="J209" s="908" t="e">
        <f t="shared" si="16"/>
        <v>#DIV/0!</v>
      </c>
      <c r="K209" s="633"/>
    </row>
    <row r="210" spans="1:11" s="596" customFormat="1" ht="12.75" hidden="1" customHeight="1" x14ac:dyDescent="0.2">
      <c r="A210" s="2875" t="s">
        <v>847</v>
      </c>
      <c r="B210" s="2875"/>
      <c r="C210" s="908" t="e">
        <f t="shared" si="14"/>
        <v>#DIV/0!</v>
      </c>
      <c r="D210" s="908" t="s">
        <v>800</v>
      </c>
      <c r="E210" s="908" t="e">
        <f t="shared" si="15"/>
        <v>#DIV/0!</v>
      </c>
      <c r="F210" s="908" t="e">
        <f t="shared" si="15"/>
        <v>#DIV/0!</v>
      </c>
      <c r="G210" s="908" t="e">
        <f t="shared" si="16"/>
        <v>#DIV/0!</v>
      </c>
      <c r="H210" s="908" t="e">
        <f t="shared" si="16"/>
        <v>#DIV/0!</v>
      </c>
      <c r="I210" s="908" t="e">
        <f t="shared" si="16"/>
        <v>#DIV/0!</v>
      </c>
      <c r="J210" s="908" t="e">
        <f t="shared" si="16"/>
        <v>#DIV/0!</v>
      </c>
      <c r="K210" s="633"/>
    </row>
    <row r="211" spans="1:11" s="596" customFormat="1" ht="12.75" hidden="1" customHeight="1" x14ac:dyDescent="0.2">
      <c r="A211" s="648"/>
      <c r="B211" s="646"/>
      <c r="C211" s="908" t="e">
        <f t="shared" si="14"/>
        <v>#DIV/0!</v>
      </c>
      <c r="D211" s="908" t="s">
        <v>800</v>
      </c>
      <c r="E211" s="908" t="e">
        <f t="shared" si="15"/>
        <v>#DIV/0!</v>
      </c>
      <c r="F211" s="908" t="e">
        <f t="shared" si="15"/>
        <v>#DIV/0!</v>
      </c>
      <c r="G211" s="908" t="e">
        <f t="shared" si="16"/>
        <v>#DIV/0!</v>
      </c>
      <c r="H211" s="908" t="e">
        <f t="shared" si="16"/>
        <v>#DIV/0!</v>
      </c>
      <c r="I211" s="908" t="e">
        <f t="shared" si="16"/>
        <v>#DIV/0!</v>
      </c>
      <c r="J211" s="908" t="e">
        <f t="shared" si="16"/>
        <v>#DIV/0!</v>
      </c>
      <c r="K211" s="633"/>
    </row>
    <row r="212" spans="1:11" s="596" customFormat="1" ht="12.75" hidden="1" customHeight="1" x14ac:dyDescent="0.2">
      <c r="A212" s="648"/>
      <c r="B212" s="646"/>
      <c r="C212" s="908">
        <f t="shared" si="14"/>
        <v>-100</v>
      </c>
      <c r="D212" s="908" t="s">
        <v>800</v>
      </c>
      <c r="E212" s="908">
        <f t="shared" si="15"/>
        <v>-100</v>
      </c>
      <c r="F212" s="908">
        <f t="shared" si="15"/>
        <v>-100</v>
      </c>
      <c r="G212" s="908">
        <f t="shared" si="16"/>
        <v>-100</v>
      </c>
      <c r="H212" s="908">
        <f t="shared" si="16"/>
        <v>-100</v>
      </c>
      <c r="I212" s="908">
        <f t="shared" si="16"/>
        <v>-100</v>
      </c>
      <c r="J212" s="908">
        <f t="shared" si="16"/>
        <v>-100</v>
      </c>
      <c r="K212" s="633"/>
    </row>
    <row r="213" spans="1:11" s="596" customFormat="1" ht="12.75" hidden="1" customHeight="1" x14ac:dyDescent="0.2">
      <c r="A213" s="2874">
        <v>2004</v>
      </c>
      <c r="B213" s="2874"/>
      <c r="C213" s="908" t="e">
        <f t="shared" si="14"/>
        <v>#DIV/0!</v>
      </c>
      <c r="D213" s="908" t="s">
        <v>800</v>
      </c>
      <c r="E213" s="908" t="e">
        <f t="shared" si="15"/>
        <v>#DIV/0!</v>
      </c>
      <c r="F213" s="908" t="e">
        <f t="shared" si="15"/>
        <v>#DIV/0!</v>
      </c>
      <c r="G213" s="908" t="e">
        <f t="shared" si="16"/>
        <v>#DIV/0!</v>
      </c>
      <c r="H213" s="908" t="e">
        <f t="shared" si="16"/>
        <v>#DIV/0!</v>
      </c>
      <c r="I213" s="908" t="e">
        <f t="shared" si="16"/>
        <v>#DIV/0!</v>
      </c>
      <c r="J213" s="908" t="e">
        <f t="shared" si="16"/>
        <v>#DIV/0!</v>
      </c>
      <c r="K213" s="633"/>
    </row>
    <row r="214" spans="1:11" s="596" customFormat="1" ht="12.75" hidden="1" customHeight="1" x14ac:dyDescent="0.2">
      <c r="A214" s="2875" t="s">
        <v>843</v>
      </c>
      <c r="B214" s="2875"/>
      <c r="C214" s="908" t="e">
        <f t="shared" si="14"/>
        <v>#DIV/0!</v>
      </c>
      <c r="D214" s="908" t="s">
        <v>800</v>
      </c>
      <c r="E214" s="908" t="e">
        <f t="shared" ref="E214:F223" si="17">E56/E55*100-100</f>
        <v>#DIV/0!</v>
      </c>
      <c r="F214" s="908" t="e">
        <f t="shared" si="17"/>
        <v>#DIV/0!</v>
      </c>
      <c r="G214" s="908" t="e">
        <f t="shared" si="16"/>
        <v>#DIV/0!</v>
      </c>
      <c r="H214" s="908" t="e">
        <f t="shared" si="16"/>
        <v>#DIV/0!</v>
      </c>
      <c r="I214" s="908" t="e">
        <f t="shared" si="16"/>
        <v>#DIV/0!</v>
      </c>
      <c r="J214" s="908" t="e">
        <f t="shared" si="16"/>
        <v>#DIV/0!</v>
      </c>
      <c r="K214" s="633"/>
    </row>
    <row r="215" spans="1:11" s="596" customFormat="1" ht="12.75" hidden="1" customHeight="1" x14ac:dyDescent="0.2">
      <c r="A215" s="2875" t="s">
        <v>845</v>
      </c>
      <c r="B215" s="2875"/>
      <c r="C215" s="908" t="e">
        <f t="shared" si="14"/>
        <v>#DIV/0!</v>
      </c>
      <c r="D215" s="908" t="s">
        <v>800</v>
      </c>
      <c r="E215" s="908" t="e">
        <f t="shared" si="17"/>
        <v>#DIV/0!</v>
      </c>
      <c r="F215" s="908" t="e">
        <f t="shared" si="17"/>
        <v>#DIV/0!</v>
      </c>
      <c r="G215" s="908" t="e">
        <f t="shared" si="16"/>
        <v>#DIV/0!</v>
      </c>
      <c r="H215" s="908" t="e">
        <f t="shared" si="16"/>
        <v>#DIV/0!</v>
      </c>
      <c r="I215" s="908" t="e">
        <f t="shared" si="16"/>
        <v>#DIV/0!</v>
      </c>
      <c r="J215" s="908" t="e">
        <f t="shared" si="16"/>
        <v>#DIV/0!</v>
      </c>
      <c r="K215" s="633"/>
    </row>
    <row r="216" spans="1:11" s="596" customFormat="1" ht="12.75" hidden="1" customHeight="1" x14ac:dyDescent="0.2">
      <c r="A216" s="2875" t="s">
        <v>846</v>
      </c>
      <c r="B216" s="2875"/>
      <c r="C216" s="908">
        <f t="shared" si="14"/>
        <v>-100</v>
      </c>
      <c r="D216" s="908" t="s">
        <v>800</v>
      </c>
      <c r="E216" s="908">
        <f t="shared" si="17"/>
        <v>-100</v>
      </c>
      <c r="F216" s="908">
        <f t="shared" si="17"/>
        <v>-100</v>
      </c>
      <c r="G216" s="908">
        <f t="shared" si="16"/>
        <v>-100</v>
      </c>
      <c r="H216" s="908">
        <f t="shared" si="16"/>
        <v>-100</v>
      </c>
      <c r="I216" s="908">
        <f t="shared" si="16"/>
        <v>-100</v>
      </c>
      <c r="J216" s="908">
        <f t="shared" si="16"/>
        <v>-100</v>
      </c>
      <c r="K216" s="633"/>
    </row>
    <row r="217" spans="1:11" s="596" customFormat="1" ht="12.75" hidden="1" customHeight="1" x14ac:dyDescent="0.2">
      <c r="A217" s="2875" t="s">
        <v>847</v>
      </c>
      <c r="B217" s="2875"/>
      <c r="C217" s="908" t="e">
        <f t="shared" si="14"/>
        <v>#DIV/0!</v>
      </c>
      <c r="D217" s="908" t="s">
        <v>800</v>
      </c>
      <c r="E217" s="908" t="e">
        <f t="shared" si="17"/>
        <v>#DIV/0!</v>
      </c>
      <c r="F217" s="908" t="e">
        <f t="shared" si="17"/>
        <v>#DIV/0!</v>
      </c>
      <c r="G217" s="908" t="e">
        <f t="shared" si="16"/>
        <v>#DIV/0!</v>
      </c>
      <c r="H217" s="908" t="e">
        <f t="shared" si="16"/>
        <v>#DIV/0!</v>
      </c>
      <c r="I217" s="908" t="e">
        <f t="shared" si="16"/>
        <v>#DIV/0!</v>
      </c>
      <c r="J217" s="908" t="e">
        <f t="shared" si="16"/>
        <v>#DIV/0!</v>
      </c>
      <c r="K217" s="633"/>
    </row>
    <row r="218" spans="1:11" s="596" customFormat="1" ht="12.75" hidden="1" customHeight="1" x14ac:dyDescent="0.2">
      <c r="A218" s="648"/>
      <c r="B218" s="646"/>
      <c r="C218" s="908" t="e">
        <f t="shared" si="14"/>
        <v>#DIV/0!</v>
      </c>
      <c r="D218" s="908" t="s">
        <v>800</v>
      </c>
      <c r="E218" s="908" t="e">
        <f t="shared" si="17"/>
        <v>#DIV/0!</v>
      </c>
      <c r="F218" s="908" t="e">
        <f t="shared" si="17"/>
        <v>#DIV/0!</v>
      </c>
      <c r="G218" s="908" t="e">
        <f t="shared" si="16"/>
        <v>#DIV/0!</v>
      </c>
      <c r="H218" s="908" t="e">
        <f t="shared" si="16"/>
        <v>#DIV/0!</v>
      </c>
      <c r="I218" s="908" t="e">
        <f t="shared" si="16"/>
        <v>#DIV/0!</v>
      </c>
      <c r="J218" s="908" t="e">
        <f t="shared" si="16"/>
        <v>#DIV/0!</v>
      </c>
      <c r="K218" s="633"/>
    </row>
    <row r="219" spans="1:11" s="596" customFormat="1" ht="12.75" hidden="1" customHeight="1" x14ac:dyDescent="0.2">
      <c r="A219" s="2874">
        <v>2005</v>
      </c>
      <c r="B219" s="2874"/>
      <c r="C219" s="908" t="e">
        <f t="shared" si="14"/>
        <v>#DIV/0!</v>
      </c>
      <c r="D219" s="908" t="s">
        <v>800</v>
      </c>
      <c r="E219" s="908" t="e">
        <f t="shared" si="17"/>
        <v>#DIV/0!</v>
      </c>
      <c r="F219" s="908" t="e">
        <f t="shared" si="17"/>
        <v>#DIV/0!</v>
      </c>
      <c r="G219" s="908" t="e">
        <f t="shared" si="16"/>
        <v>#DIV/0!</v>
      </c>
      <c r="H219" s="908" t="e">
        <f t="shared" si="16"/>
        <v>#DIV/0!</v>
      </c>
      <c r="I219" s="908" t="e">
        <f t="shared" si="16"/>
        <v>#DIV/0!</v>
      </c>
      <c r="J219" s="908" t="e">
        <f t="shared" si="16"/>
        <v>#DIV/0!</v>
      </c>
      <c r="K219" s="633"/>
    </row>
    <row r="220" spans="1:11" s="596" customFormat="1" ht="12.75" hidden="1" customHeight="1" x14ac:dyDescent="0.2">
      <c r="A220" s="2875" t="s">
        <v>843</v>
      </c>
      <c r="B220" s="2875"/>
      <c r="C220" s="908">
        <f t="shared" si="14"/>
        <v>-100</v>
      </c>
      <c r="D220" s="908" t="s">
        <v>800</v>
      </c>
      <c r="E220" s="908">
        <f t="shared" si="17"/>
        <v>-100</v>
      </c>
      <c r="F220" s="908">
        <f t="shared" si="17"/>
        <v>-100</v>
      </c>
      <c r="G220" s="908">
        <f t="shared" si="16"/>
        <v>-100</v>
      </c>
      <c r="H220" s="908">
        <f t="shared" si="16"/>
        <v>-100</v>
      </c>
      <c r="I220" s="908">
        <f t="shared" si="16"/>
        <v>-100</v>
      </c>
      <c r="J220" s="908">
        <f t="shared" si="16"/>
        <v>-100</v>
      </c>
      <c r="K220" s="633"/>
    </row>
    <row r="221" spans="1:11" s="596" customFormat="1" ht="12.75" hidden="1" customHeight="1" x14ac:dyDescent="0.2">
      <c r="A221" s="2875" t="s">
        <v>845</v>
      </c>
      <c r="B221" s="2875"/>
      <c r="C221" s="908" t="e">
        <f t="shared" si="14"/>
        <v>#DIV/0!</v>
      </c>
      <c r="D221" s="908" t="s">
        <v>800</v>
      </c>
      <c r="E221" s="908" t="e">
        <f t="shared" si="17"/>
        <v>#DIV/0!</v>
      </c>
      <c r="F221" s="908" t="e">
        <f t="shared" si="17"/>
        <v>#DIV/0!</v>
      </c>
      <c r="G221" s="908" t="e">
        <f t="shared" si="16"/>
        <v>#DIV/0!</v>
      </c>
      <c r="H221" s="908" t="e">
        <f t="shared" si="16"/>
        <v>#DIV/0!</v>
      </c>
      <c r="I221" s="908" t="e">
        <f t="shared" si="16"/>
        <v>#DIV/0!</v>
      </c>
      <c r="J221" s="908" t="e">
        <f t="shared" si="16"/>
        <v>#DIV/0!</v>
      </c>
      <c r="K221" s="633"/>
    </row>
    <row r="222" spans="1:11" s="596" customFormat="1" ht="12.75" hidden="1" customHeight="1" x14ac:dyDescent="0.2">
      <c r="A222" s="2875" t="s">
        <v>846</v>
      </c>
      <c r="B222" s="2875"/>
      <c r="C222" s="908" t="e">
        <f t="shared" si="14"/>
        <v>#DIV/0!</v>
      </c>
      <c r="D222" s="908" t="s">
        <v>800</v>
      </c>
      <c r="E222" s="908" t="e">
        <f t="shared" si="17"/>
        <v>#DIV/0!</v>
      </c>
      <c r="F222" s="908" t="e">
        <f t="shared" si="17"/>
        <v>#DIV/0!</v>
      </c>
      <c r="G222" s="908" t="e">
        <f t="shared" si="16"/>
        <v>#DIV/0!</v>
      </c>
      <c r="H222" s="908" t="e">
        <f t="shared" si="16"/>
        <v>#DIV/0!</v>
      </c>
      <c r="I222" s="908" t="e">
        <f t="shared" si="16"/>
        <v>#DIV/0!</v>
      </c>
      <c r="J222" s="908" t="e">
        <f t="shared" si="16"/>
        <v>#DIV/0!</v>
      </c>
      <c r="K222" s="633"/>
    </row>
    <row r="223" spans="1:11" s="596" customFormat="1" ht="12.75" hidden="1" customHeight="1" x14ac:dyDescent="0.2">
      <c r="A223" s="2875" t="s">
        <v>847</v>
      </c>
      <c r="B223" s="2875"/>
      <c r="C223" s="908" t="e">
        <f t="shared" si="14"/>
        <v>#DIV/0!</v>
      </c>
      <c r="D223" s="908" t="s">
        <v>800</v>
      </c>
      <c r="E223" s="908" t="e">
        <f t="shared" si="17"/>
        <v>#DIV/0!</v>
      </c>
      <c r="F223" s="908" t="e">
        <f t="shared" si="17"/>
        <v>#DIV/0!</v>
      </c>
      <c r="G223" s="908" t="e">
        <f t="shared" si="16"/>
        <v>#DIV/0!</v>
      </c>
      <c r="H223" s="908" t="e">
        <f t="shared" si="16"/>
        <v>#DIV/0!</v>
      </c>
      <c r="I223" s="908" t="e">
        <f t="shared" si="16"/>
        <v>#DIV/0!</v>
      </c>
      <c r="J223" s="908" t="e">
        <f t="shared" si="16"/>
        <v>#DIV/0!</v>
      </c>
      <c r="K223" s="633"/>
    </row>
    <row r="224" spans="1:11" s="633" customFormat="1" ht="6" hidden="1" customHeight="1" x14ac:dyDescent="0.2">
      <c r="A224" s="648"/>
      <c r="B224" s="657"/>
      <c r="C224" s="908"/>
      <c r="D224" s="908"/>
      <c r="E224" s="908"/>
      <c r="F224" s="908"/>
      <c r="G224" s="908"/>
      <c r="H224" s="908"/>
      <c r="I224" s="908"/>
      <c r="J224" s="908"/>
    </row>
    <row r="225" spans="1:11" s="596" customFormat="1" ht="10.15" hidden="1" customHeight="1" x14ac:dyDescent="0.2">
      <c r="A225" s="2874">
        <v>2007</v>
      </c>
      <c r="B225" s="2874"/>
      <c r="C225" s="908"/>
      <c r="D225" s="908"/>
      <c r="E225" s="908"/>
      <c r="F225" s="908"/>
      <c r="G225" s="908"/>
      <c r="H225" s="908"/>
      <c r="I225" s="908"/>
      <c r="J225" s="908"/>
      <c r="K225" s="633"/>
    </row>
    <row r="226" spans="1:11" s="596" customFormat="1" ht="10.15" hidden="1" customHeight="1" x14ac:dyDescent="0.2">
      <c r="A226" s="2875" t="s">
        <v>843</v>
      </c>
      <c r="B226" s="2875"/>
      <c r="C226" s="908">
        <f>C109/C103*100-100</f>
        <v>9.0895889206240099</v>
      </c>
      <c r="D226" s="908" t="s">
        <v>800</v>
      </c>
      <c r="E226" s="908">
        <f t="shared" ref="E226:F229" si="18">E109/E103*100-100</f>
        <v>8.3313311331556008</v>
      </c>
      <c r="F226" s="908">
        <f t="shared" si="18"/>
        <v>-15.973741794310726</v>
      </c>
      <c r="G226" s="908">
        <f t="shared" ref="G226:J229" si="19">G109/G103*100-100</f>
        <v>20.764679687002996</v>
      </c>
      <c r="H226" s="908">
        <f t="shared" si="19"/>
        <v>7.9260167368477141</v>
      </c>
      <c r="I226" s="908">
        <f t="shared" si="19"/>
        <v>6.3231850117096116</v>
      </c>
      <c r="J226" s="908">
        <f t="shared" si="19"/>
        <v>14.449382716049385</v>
      </c>
      <c r="K226" s="633"/>
    </row>
    <row r="227" spans="1:11" s="596" customFormat="1" ht="10.15" hidden="1" customHeight="1" x14ac:dyDescent="0.2">
      <c r="A227" s="2875" t="s">
        <v>845</v>
      </c>
      <c r="B227" s="2875"/>
      <c r="C227" s="908">
        <f>C110/C104*100-100</f>
        <v>8.4134024904106042</v>
      </c>
      <c r="D227" s="908" t="s">
        <v>800</v>
      </c>
      <c r="E227" s="908">
        <f t="shared" si="18"/>
        <v>8.011789589204426</v>
      </c>
      <c r="F227" s="908">
        <f t="shared" si="18"/>
        <v>-26.565051714752315</v>
      </c>
      <c r="G227" s="908">
        <f t="shared" si="19"/>
        <v>18.6626374173009</v>
      </c>
      <c r="H227" s="908">
        <f t="shared" si="19"/>
        <v>12.603534687417579</v>
      </c>
      <c r="I227" s="908">
        <f t="shared" si="19"/>
        <v>-1.0767160161507405</v>
      </c>
      <c r="J227" s="908">
        <f t="shared" si="19"/>
        <v>5.5139222179024756</v>
      </c>
      <c r="K227" s="633"/>
    </row>
    <row r="228" spans="1:11" s="596" customFormat="1" ht="10.15" hidden="1" customHeight="1" x14ac:dyDescent="0.2">
      <c r="A228" s="2875" t="s">
        <v>846</v>
      </c>
      <c r="B228" s="2875"/>
      <c r="C228" s="908">
        <f>C111/C105*100-100</f>
        <v>8.2908748452945531</v>
      </c>
      <c r="D228" s="908" t="s">
        <v>800</v>
      </c>
      <c r="E228" s="908">
        <f t="shared" si="18"/>
        <v>5.8614964185733385</v>
      </c>
      <c r="F228" s="908">
        <f t="shared" si="18"/>
        <v>-23.41661824520628</v>
      </c>
      <c r="G228" s="908">
        <f t="shared" si="19"/>
        <v>31.552442844936934</v>
      </c>
      <c r="H228" s="908">
        <f t="shared" si="19"/>
        <v>19.594878253568424</v>
      </c>
      <c r="I228" s="908">
        <f t="shared" si="19"/>
        <v>-3.4383954154727832</v>
      </c>
      <c r="J228" s="908">
        <f t="shared" si="19"/>
        <v>32.347140039447737</v>
      </c>
      <c r="K228" s="633"/>
    </row>
    <row r="229" spans="1:11" s="596" customFormat="1" ht="10.15" hidden="1" customHeight="1" x14ac:dyDescent="0.2">
      <c r="A229" s="2875" t="s">
        <v>847</v>
      </c>
      <c r="B229" s="2875"/>
      <c r="C229" s="908">
        <f>C112/C106*100-100</f>
        <v>8.6704853526291146</v>
      </c>
      <c r="D229" s="908" t="s">
        <v>800</v>
      </c>
      <c r="E229" s="908">
        <f t="shared" si="18"/>
        <v>6.7629736005990537</v>
      </c>
      <c r="F229" s="908">
        <f t="shared" si="18"/>
        <v>3.4684684684684726</v>
      </c>
      <c r="G229" s="908">
        <f t="shared" si="19"/>
        <v>29.005609774840536</v>
      </c>
      <c r="H229" s="908">
        <f t="shared" si="19"/>
        <v>22.648481225887068</v>
      </c>
      <c r="I229" s="908">
        <f t="shared" si="19"/>
        <v>8.9605734767025211</v>
      </c>
      <c r="J229" s="908">
        <f t="shared" si="19"/>
        <v>24.5741935483871</v>
      </c>
      <c r="K229" s="633"/>
    </row>
    <row r="230" spans="1:11" s="596" customFormat="1" ht="10.15" hidden="1" customHeight="1" x14ac:dyDescent="0.2">
      <c r="A230" s="648"/>
      <c r="B230" s="646"/>
      <c r="C230" s="908"/>
      <c r="D230" s="908"/>
      <c r="E230" s="908"/>
      <c r="F230" s="908"/>
      <c r="G230" s="908"/>
      <c r="H230" s="908"/>
      <c r="I230" s="908"/>
      <c r="J230" s="908"/>
      <c r="K230" s="633"/>
    </row>
    <row r="231" spans="1:11" s="596" customFormat="1" ht="10.15" hidden="1" customHeight="1" x14ac:dyDescent="0.2">
      <c r="A231" s="2874">
        <v>2008</v>
      </c>
      <c r="B231" s="2874"/>
      <c r="C231" s="908"/>
      <c r="D231" s="908"/>
      <c r="E231" s="908"/>
      <c r="F231" s="908"/>
      <c r="G231" s="908"/>
      <c r="H231" s="908"/>
      <c r="I231" s="908"/>
      <c r="J231" s="908"/>
      <c r="K231" s="633"/>
    </row>
    <row r="232" spans="1:11" s="596" customFormat="1" ht="10.15" hidden="1" customHeight="1" x14ac:dyDescent="0.2">
      <c r="A232" s="2875" t="s">
        <v>843</v>
      </c>
      <c r="B232" s="2875"/>
      <c r="C232" s="908">
        <f>C115/C109*100-100</f>
        <v>-0.19989116208436997</v>
      </c>
      <c r="D232" s="908" t="s">
        <v>800</v>
      </c>
      <c r="E232" s="908">
        <f t="shared" ref="E232:F235" si="20">E115/E109*100-100</f>
        <v>-1.6839196672377881</v>
      </c>
      <c r="F232" s="908">
        <f t="shared" si="20"/>
        <v>16.145833333333329</v>
      </c>
      <c r="G232" s="908">
        <f t="shared" ref="G232:J235" si="21">G115/G109*100-100</f>
        <v>2.7814360217036267</v>
      </c>
      <c r="H232" s="908">
        <f t="shared" si="21"/>
        <v>9.3391939944685873</v>
      </c>
      <c r="I232" s="908">
        <f t="shared" si="21"/>
        <v>5.1395007342143799</v>
      </c>
      <c r="J232" s="908">
        <f t="shared" si="21"/>
        <v>28.666148889655972</v>
      </c>
      <c r="K232" s="633"/>
    </row>
    <row r="233" spans="1:11" s="596" customFormat="1" ht="10.15" hidden="1" customHeight="1" x14ac:dyDescent="0.2">
      <c r="A233" s="2875" t="s">
        <v>845</v>
      </c>
      <c r="B233" s="2875"/>
      <c r="C233" s="908">
        <f>C116/C110*100-100</f>
        <v>5.4522826548730308</v>
      </c>
      <c r="D233" s="908" t="s">
        <v>800</v>
      </c>
      <c r="E233" s="908">
        <f t="shared" si="20"/>
        <v>4.1323610944891982</v>
      </c>
      <c r="F233" s="908">
        <f t="shared" si="20"/>
        <v>43.736100815418837</v>
      </c>
      <c r="G233" s="908">
        <f t="shared" si="21"/>
        <v>14.000356323164141</v>
      </c>
      <c r="H233" s="908">
        <f t="shared" si="21"/>
        <v>23.505434782608688</v>
      </c>
      <c r="I233" s="908">
        <f t="shared" si="21"/>
        <v>15.714285714285722</v>
      </c>
      <c r="J233" s="908">
        <f t="shared" si="21"/>
        <v>16.810662465377476</v>
      </c>
      <c r="K233" s="633"/>
    </row>
    <row r="234" spans="1:11" s="596" customFormat="1" ht="10.15" hidden="1" customHeight="1" x14ac:dyDescent="0.2">
      <c r="A234" s="2875" t="s">
        <v>846</v>
      </c>
      <c r="B234" s="2875"/>
      <c r="C234" s="908">
        <f>C117/C111*100-100</f>
        <v>-2.8956493278701885</v>
      </c>
      <c r="D234" s="908" t="s">
        <v>800</v>
      </c>
      <c r="E234" s="908">
        <f t="shared" si="20"/>
        <v>-2.7732311372110132</v>
      </c>
      <c r="F234" s="908">
        <f t="shared" si="20"/>
        <v>22.306525037936268</v>
      </c>
      <c r="G234" s="908">
        <f t="shared" si="21"/>
        <v>-1.9996260541827837</v>
      </c>
      <c r="H234" s="908">
        <f t="shared" si="21"/>
        <v>12.26853883282142</v>
      </c>
      <c r="I234" s="908">
        <f t="shared" si="21"/>
        <v>-12.225519287833833</v>
      </c>
      <c r="J234" s="908">
        <f t="shared" si="21"/>
        <v>-10.675282792993087</v>
      </c>
      <c r="K234" s="633"/>
    </row>
    <row r="235" spans="1:11" s="596" customFormat="1" ht="10.15" hidden="1" customHeight="1" x14ac:dyDescent="0.2">
      <c r="A235" s="2875" t="s">
        <v>847</v>
      </c>
      <c r="B235" s="2875"/>
      <c r="C235" s="908">
        <f>C118/C112*100-100</f>
        <v>-19.200924753822434</v>
      </c>
      <c r="D235" s="908" t="s">
        <v>800</v>
      </c>
      <c r="E235" s="908">
        <f t="shared" si="20"/>
        <v>-17.838723493766736</v>
      </c>
      <c r="F235" s="908">
        <f t="shared" si="20"/>
        <v>-8.8376142794949999</v>
      </c>
      <c r="G235" s="908">
        <f t="shared" si="21"/>
        <v>-27.335815338793751</v>
      </c>
      <c r="H235" s="908">
        <f t="shared" si="21"/>
        <v>-9.7248681936998764</v>
      </c>
      <c r="I235" s="908">
        <f t="shared" si="21"/>
        <v>-12.774122807017534</v>
      </c>
      <c r="J235" s="908">
        <f t="shared" si="21"/>
        <v>-39.657672587912373</v>
      </c>
      <c r="K235" s="633"/>
    </row>
    <row r="236" spans="1:11" s="596" customFormat="1" ht="8.1" hidden="1" customHeight="1" x14ac:dyDescent="0.2">
      <c r="A236" s="648"/>
      <c r="B236" s="646"/>
      <c r="C236" s="908"/>
      <c r="D236" s="908"/>
      <c r="E236" s="908"/>
      <c r="F236" s="908"/>
      <c r="G236" s="908"/>
      <c r="H236" s="908"/>
      <c r="I236" s="908"/>
      <c r="J236" s="908"/>
      <c r="K236" s="633"/>
    </row>
    <row r="237" spans="1:11" s="596" customFormat="1" ht="10.15" hidden="1" customHeight="1" x14ac:dyDescent="0.2">
      <c r="A237" s="2874">
        <v>2009</v>
      </c>
      <c r="B237" s="2874"/>
      <c r="C237" s="908"/>
      <c r="D237" s="908"/>
      <c r="E237" s="908"/>
      <c r="F237" s="908"/>
      <c r="G237" s="908"/>
      <c r="H237" s="908"/>
      <c r="I237" s="908"/>
      <c r="J237" s="908"/>
      <c r="K237" s="633"/>
    </row>
    <row r="238" spans="1:11" s="596" customFormat="1" ht="10.15" hidden="1" customHeight="1" x14ac:dyDescent="0.2">
      <c r="A238" s="2875" t="s">
        <v>843</v>
      </c>
      <c r="B238" s="2875"/>
      <c r="C238" s="908">
        <f>C121/C115*100-100</f>
        <v>-36.273147703530128</v>
      </c>
      <c r="D238" s="908" t="s">
        <v>800</v>
      </c>
      <c r="E238" s="908">
        <f>E121/E115*100-100</f>
        <v>-31.101786933518611</v>
      </c>
      <c r="F238" s="908" t="s">
        <v>800</v>
      </c>
      <c r="G238" s="908" t="s">
        <v>800</v>
      </c>
      <c r="H238" s="908">
        <f t="shared" ref="H238:J241" si="22">H121/H115*100-100</f>
        <v>-56.52920186096933</v>
      </c>
      <c r="I238" s="908">
        <f t="shared" si="22"/>
        <v>-16.410614525139664</v>
      </c>
      <c r="J238" s="908">
        <f t="shared" si="22"/>
        <v>-57.226215361226927</v>
      </c>
      <c r="K238" s="633"/>
    </row>
    <row r="239" spans="1:11" s="596" customFormat="1" ht="10.15" hidden="1" customHeight="1" x14ac:dyDescent="0.2">
      <c r="A239" s="2875" t="s">
        <v>845</v>
      </c>
      <c r="B239" s="2875"/>
      <c r="C239" s="908">
        <f>C122/C116*100-100</f>
        <v>-23.599612628316862</v>
      </c>
      <c r="D239" s="908" t="s">
        <v>800</v>
      </c>
      <c r="E239" s="908">
        <f>E122/E116*100-100</f>
        <v>-18.809270972535032</v>
      </c>
      <c r="F239" s="908" t="s">
        <v>800</v>
      </c>
      <c r="G239" s="908">
        <f>G122/G116*100-100</f>
        <v>-58.689257018882493</v>
      </c>
      <c r="H239" s="908">
        <f t="shared" si="22"/>
        <v>-84.974014642843599</v>
      </c>
      <c r="I239" s="908">
        <f t="shared" si="22"/>
        <v>-27.39564961787184</v>
      </c>
      <c r="J239" s="908">
        <f t="shared" si="22"/>
        <v>-51.66255152985196</v>
      </c>
      <c r="K239" s="633"/>
    </row>
    <row r="240" spans="1:11" s="596" customFormat="1" ht="10.15" hidden="1" customHeight="1" x14ac:dyDescent="0.2">
      <c r="A240" s="2875" t="s">
        <v>846</v>
      </c>
      <c r="B240" s="2875"/>
      <c r="C240" s="908">
        <f>C123/C117*100-100</f>
        <v>-9.166863332425649</v>
      </c>
      <c r="D240" s="908" t="s">
        <v>800</v>
      </c>
      <c r="E240" s="908">
        <f>E123/E117*100-100</f>
        <v>-3.6190972344250838</v>
      </c>
      <c r="F240" s="908" t="s">
        <v>800</v>
      </c>
      <c r="G240" s="908">
        <f>G123/G117*100-100</f>
        <v>-47.118599817245219</v>
      </c>
      <c r="H240" s="908">
        <f t="shared" si="22"/>
        <v>-77.202376299538813</v>
      </c>
      <c r="I240" s="908">
        <f t="shared" si="22"/>
        <v>-18.390804597701148</v>
      </c>
      <c r="J240" s="908">
        <f t="shared" si="22"/>
        <v>-41.583359544876444</v>
      </c>
      <c r="K240" s="633"/>
    </row>
    <row r="241" spans="1:11" s="596" customFormat="1" ht="10.15" hidden="1" customHeight="1" x14ac:dyDescent="0.2">
      <c r="A241" s="2875" t="s">
        <v>847</v>
      </c>
      <c r="B241" s="2875"/>
      <c r="C241" s="908">
        <f>C124/C118*100-100</f>
        <v>9.8886865063278577</v>
      </c>
      <c r="D241" s="908" t="s">
        <v>800</v>
      </c>
      <c r="E241" s="908">
        <f>E124/E118*100-100</f>
        <v>14.01348593955079</v>
      </c>
      <c r="F241" s="908" t="s">
        <v>800</v>
      </c>
      <c r="G241" s="908">
        <f>G124/G118*100-100</f>
        <v>-16.441912256971477</v>
      </c>
      <c r="H241" s="908">
        <f t="shared" si="22"/>
        <v>-68.54632901452689</v>
      </c>
      <c r="I241" s="908">
        <f t="shared" si="22"/>
        <v>-9.8051539912004984</v>
      </c>
      <c r="J241" s="908">
        <f t="shared" si="22"/>
        <v>-23.627859073938978</v>
      </c>
      <c r="K241" s="633"/>
    </row>
    <row r="242" spans="1:11" s="596" customFormat="1" ht="8.1" hidden="1" customHeight="1" x14ac:dyDescent="0.2">
      <c r="A242" s="648"/>
      <c r="B242" s="646"/>
      <c r="C242" s="908"/>
      <c r="D242" s="908"/>
      <c r="E242" s="908"/>
      <c r="F242" s="908"/>
      <c r="G242" s="908"/>
      <c r="H242" s="908"/>
      <c r="I242" s="908"/>
      <c r="J242" s="908"/>
      <c r="K242" s="633"/>
    </row>
    <row r="243" spans="1:11" s="596" customFormat="1" ht="10.15" hidden="1" customHeight="1" x14ac:dyDescent="0.2">
      <c r="A243" s="2874">
        <v>2010</v>
      </c>
      <c r="B243" s="2874"/>
      <c r="C243" s="908"/>
      <c r="D243" s="908"/>
      <c r="E243" s="908"/>
      <c r="F243" s="908"/>
      <c r="G243" s="908"/>
      <c r="H243" s="908"/>
      <c r="I243" s="908"/>
      <c r="J243" s="908"/>
      <c r="K243" s="633"/>
    </row>
    <row r="244" spans="1:11" s="596" customFormat="1" ht="10.15" hidden="1" customHeight="1" x14ac:dyDescent="0.2">
      <c r="A244" s="2875" t="s">
        <v>843</v>
      </c>
      <c r="B244" s="2875"/>
      <c r="C244" s="908">
        <f>C127/C121*100-100</f>
        <v>35.565366054594222</v>
      </c>
      <c r="D244" s="908" t="s">
        <v>800</v>
      </c>
      <c r="E244" s="908">
        <f>E127/E121*100-100</f>
        <v>31.377267258405027</v>
      </c>
      <c r="F244" s="908" t="s">
        <v>800</v>
      </c>
      <c r="G244" s="908" t="s">
        <v>800</v>
      </c>
      <c r="H244" s="908">
        <f t="shared" ref="H244:J247" si="23">H127/H121*100-100</f>
        <v>-20.054031587697423</v>
      </c>
      <c r="I244" s="908">
        <f t="shared" si="23"/>
        <v>-10.192147034252301</v>
      </c>
      <c r="J244" s="908">
        <f t="shared" si="23"/>
        <v>11.386384424408732</v>
      </c>
      <c r="K244" s="633"/>
    </row>
    <row r="245" spans="1:11" s="596" customFormat="1" ht="10.15" hidden="1" customHeight="1" x14ac:dyDescent="0.2">
      <c r="A245" s="2875" t="s">
        <v>845</v>
      </c>
      <c r="B245" s="2875"/>
      <c r="C245" s="908">
        <f>C128/C122*100-100</f>
        <v>16.591389846045885</v>
      </c>
      <c r="D245" s="908" t="s">
        <v>800</v>
      </c>
      <c r="E245" s="908">
        <f>E128/E122*100-100</f>
        <v>13.942529217107193</v>
      </c>
      <c r="F245" s="908" t="s">
        <v>800</v>
      </c>
      <c r="G245" s="908">
        <f>G128/G122*100-100</f>
        <v>61.775374413067169</v>
      </c>
      <c r="H245" s="908">
        <f t="shared" si="23"/>
        <v>186.92249431961625</v>
      </c>
      <c r="I245" s="908">
        <f t="shared" si="23"/>
        <v>1.9433198380566949</v>
      </c>
      <c r="J245" s="908">
        <f t="shared" si="23"/>
        <v>37.045454545454533</v>
      </c>
      <c r="K245" s="633"/>
    </row>
    <row r="246" spans="1:11" s="596" customFormat="1" ht="10.15" hidden="1" customHeight="1" x14ac:dyDescent="0.2">
      <c r="A246" s="2875" t="s">
        <v>846</v>
      </c>
      <c r="B246" s="2875"/>
      <c r="C246" s="908">
        <f>C129/C123*100-100</f>
        <v>2.6629795018596809</v>
      </c>
      <c r="D246" s="908" t="s">
        <v>800</v>
      </c>
      <c r="E246" s="908">
        <f>E129/E123*100-100</f>
        <v>0.16079860207457841</v>
      </c>
      <c r="F246" s="908" t="s">
        <v>800</v>
      </c>
      <c r="G246" s="908">
        <f>G129/G123*100-100</f>
        <v>32.548468564267154</v>
      </c>
      <c r="H246" s="908">
        <f t="shared" si="23"/>
        <v>163.91222355563173</v>
      </c>
      <c r="I246" s="908">
        <f t="shared" si="23"/>
        <v>1.657000828500415</v>
      </c>
      <c r="J246" s="908">
        <f t="shared" si="23"/>
        <v>23.845865717763843</v>
      </c>
      <c r="K246" s="633"/>
    </row>
    <row r="247" spans="1:11" s="596" customFormat="1" ht="10.15" hidden="1" customHeight="1" x14ac:dyDescent="0.2">
      <c r="A247" s="2875" t="s">
        <v>847</v>
      </c>
      <c r="B247" s="2875"/>
      <c r="C247" s="908">
        <f>C130/C124*100-100</f>
        <v>10.41890650721318</v>
      </c>
      <c r="D247" s="908" t="s">
        <v>800</v>
      </c>
      <c r="E247" s="908">
        <f>E130/E124*100-100</f>
        <v>8.1376198106297011</v>
      </c>
      <c r="F247" s="908" t="s">
        <v>800</v>
      </c>
      <c r="G247" s="908">
        <f>G130/G124*100-100</f>
        <v>32.746864627107271</v>
      </c>
      <c r="H247" s="908">
        <f t="shared" si="23"/>
        <v>181.41675768450619</v>
      </c>
      <c r="I247" s="908">
        <f t="shared" si="23"/>
        <v>8.8501742160278667</v>
      </c>
      <c r="J247" s="908">
        <f t="shared" si="23"/>
        <v>32.957801876720794</v>
      </c>
      <c r="K247" s="633"/>
    </row>
    <row r="248" spans="1:11" s="596" customFormat="1" ht="5.25" hidden="1" customHeight="1" x14ac:dyDescent="0.2">
      <c r="A248" s="648"/>
      <c r="B248" s="646"/>
      <c r="C248" s="908"/>
      <c r="D248" s="908"/>
      <c r="E248" s="908"/>
      <c r="F248" s="908"/>
      <c r="G248" s="908"/>
      <c r="H248" s="908"/>
      <c r="I248" s="908"/>
      <c r="J248" s="908"/>
      <c r="K248" s="633"/>
    </row>
    <row r="249" spans="1:11" s="596" customFormat="1" ht="10.15" hidden="1" customHeight="1" x14ac:dyDescent="0.2">
      <c r="A249" s="2874">
        <v>2011</v>
      </c>
      <c r="B249" s="2874"/>
      <c r="C249" s="908"/>
      <c r="D249" s="908"/>
      <c r="E249" s="908"/>
      <c r="F249" s="908"/>
      <c r="G249" s="908"/>
      <c r="H249" s="908"/>
      <c r="I249" s="908"/>
      <c r="J249" s="908"/>
      <c r="K249" s="633"/>
    </row>
    <row r="250" spans="1:11" s="596" customFormat="1" ht="10.15" hidden="1" customHeight="1" x14ac:dyDescent="0.2">
      <c r="A250" s="2875" t="s">
        <v>843</v>
      </c>
      <c r="B250" s="2875"/>
      <c r="C250" s="908">
        <f>C133/C127*100-100</f>
        <v>13.528580930565482</v>
      </c>
      <c r="D250" s="908" t="s">
        <v>800</v>
      </c>
      <c r="E250" s="908">
        <f>E133/E127*100-100</f>
        <v>11.648051635610599</v>
      </c>
      <c r="F250" s="908" t="s">
        <v>800</v>
      </c>
      <c r="G250" s="908">
        <f t="shared" ref="G250:J253" si="24">G133/G127*100-100</f>
        <v>31.738554159147867</v>
      </c>
      <c r="H250" s="908">
        <f t="shared" si="24"/>
        <v>106.04367039251366</v>
      </c>
      <c r="I250" s="908">
        <f t="shared" si="24"/>
        <v>2.9767441860465169</v>
      </c>
      <c r="J250" s="908">
        <f t="shared" si="24"/>
        <v>38.057810520388529</v>
      </c>
      <c r="K250" s="633"/>
    </row>
    <row r="251" spans="1:11" s="596" customFormat="1" ht="10.15" hidden="1" customHeight="1" x14ac:dyDescent="0.2">
      <c r="A251" s="2875" t="s">
        <v>845</v>
      </c>
      <c r="B251" s="2875"/>
      <c r="C251" s="908">
        <f>C134/C128*100-100</f>
        <v>7.513330410963988</v>
      </c>
      <c r="D251" s="908" t="s">
        <v>800</v>
      </c>
      <c r="E251" s="908">
        <f>E134/E128*100-100</f>
        <v>6.5196075013611789</v>
      </c>
      <c r="F251" s="908" t="s">
        <v>800</v>
      </c>
      <c r="G251" s="908">
        <f t="shared" si="24"/>
        <v>16.334924412286611</v>
      </c>
      <c r="H251" s="908">
        <f t="shared" si="24"/>
        <v>80.730312362516486</v>
      </c>
      <c r="I251" s="908">
        <f t="shared" si="24"/>
        <v>-0.31771247021445959</v>
      </c>
      <c r="J251" s="908">
        <f t="shared" si="24"/>
        <v>10.490452030277652</v>
      </c>
      <c r="K251" s="633"/>
    </row>
    <row r="252" spans="1:11" s="596" customFormat="1" ht="10.15" hidden="1" customHeight="1" x14ac:dyDescent="0.2">
      <c r="A252" s="2875" t="s">
        <v>846</v>
      </c>
      <c r="B252" s="2875"/>
      <c r="C252" s="908">
        <f>C135/C129*100-100</f>
        <v>15.70002258221092</v>
      </c>
      <c r="D252" s="908" t="s">
        <v>800</v>
      </c>
      <c r="E252" s="908">
        <f>E135/E129*100-100</f>
        <v>15.220719926504017</v>
      </c>
      <c r="F252" s="908" t="s">
        <v>800</v>
      </c>
      <c r="G252" s="908">
        <f t="shared" si="24"/>
        <v>26.902469772505881</v>
      </c>
      <c r="H252" s="908">
        <f t="shared" si="24"/>
        <v>38.021307002728349</v>
      </c>
      <c r="I252" s="908">
        <f t="shared" si="24"/>
        <v>13.284433577832118</v>
      </c>
      <c r="J252" s="908">
        <f t="shared" si="24"/>
        <v>8.9561831310725637</v>
      </c>
      <c r="K252" s="633"/>
    </row>
    <row r="253" spans="1:11" s="596" customFormat="1" ht="10.15" hidden="1" customHeight="1" x14ac:dyDescent="0.2">
      <c r="A253" s="2875" t="s">
        <v>847</v>
      </c>
      <c r="B253" s="2875"/>
      <c r="C253" s="908">
        <f>C136/C130*100-100</f>
        <v>3.913071584707879</v>
      </c>
      <c r="D253" s="908" t="s">
        <v>800</v>
      </c>
      <c r="E253" s="908">
        <f>E136/E130*100-100</f>
        <v>3.2558957012544454</v>
      </c>
      <c r="F253" s="908" t="s">
        <v>800</v>
      </c>
      <c r="G253" s="908">
        <f t="shared" si="24"/>
        <v>15.700137958218363</v>
      </c>
      <c r="H253" s="908">
        <f t="shared" si="24"/>
        <v>11.52694610778444</v>
      </c>
      <c r="I253" s="908">
        <f t="shared" si="24"/>
        <v>-6.0819462227912879</v>
      </c>
      <c r="J253" s="908">
        <f t="shared" si="24"/>
        <v>5.7686212361331286</v>
      </c>
      <c r="K253" s="633"/>
    </row>
    <row r="254" spans="1:11" s="596" customFormat="1" ht="5.25" hidden="1" customHeight="1" x14ac:dyDescent="0.2">
      <c r="A254" s="648"/>
      <c r="B254" s="657"/>
      <c r="C254" s="908"/>
      <c r="D254" s="908"/>
      <c r="E254" s="908"/>
      <c r="F254" s="908"/>
      <c r="G254" s="908"/>
      <c r="H254" s="908"/>
      <c r="I254" s="908"/>
      <c r="J254" s="908"/>
      <c r="K254" s="633"/>
    </row>
    <row r="255" spans="1:11" s="633" customFormat="1" ht="10.15" hidden="1" customHeight="1" x14ac:dyDescent="0.2">
      <c r="A255" s="2874">
        <v>2012</v>
      </c>
      <c r="B255" s="2874"/>
      <c r="C255" s="642"/>
      <c r="D255" s="641"/>
      <c r="E255" s="642"/>
      <c r="F255" s="642"/>
      <c r="G255" s="642"/>
      <c r="H255" s="642"/>
      <c r="I255" s="642"/>
      <c r="J255" s="642"/>
    </row>
    <row r="256" spans="1:11" s="633" customFormat="1" ht="10.15" hidden="1" customHeight="1" x14ac:dyDescent="0.2">
      <c r="A256" s="2875" t="s">
        <v>843</v>
      </c>
      <c r="B256" s="2875"/>
      <c r="C256" s="642">
        <f>C139/C133*100-100</f>
        <v>1.4764465406239111</v>
      </c>
      <c r="D256" s="641" t="s">
        <v>800</v>
      </c>
      <c r="E256" s="642">
        <f>E139/E133*100-100</f>
        <v>1.4231835644292801</v>
      </c>
      <c r="F256" s="641" t="s">
        <v>800</v>
      </c>
      <c r="G256" s="642">
        <f t="shared" ref="G256:J257" si="25">G139/G133*100-100</f>
        <v>2.9395364623739226</v>
      </c>
      <c r="H256" s="642">
        <f t="shared" si="25"/>
        <v>18.204756197565118</v>
      </c>
      <c r="I256" s="642">
        <f t="shared" si="25"/>
        <v>-1.4453477868111975</v>
      </c>
      <c r="J256" s="642">
        <f t="shared" si="25"/>
        <v>-3.5059395340142459</v>
      </c>
    </row>
    <row r="257" spans="1:11" s="633" customFormat="1" ht="10.15" hidden="1" customHeight="1" x14ac:dyDescent="0.2">
      <c r="A257" s="2875" t="s">
        <v>845</v>
      </c>
      <c r="B257" s="2875"/>
      <c r="C257" s="642">
        <f>C140/C134*100-100</f>
        <v>-6.1889596889232905</v>
      </c>
      <c r="D257" s="641" t="s">
        <v>800</v>
      </c>
      <c r="E257" s="642">
        <f>E140/E134*100-100</f>
        <v>-6.5797663378449585</v>
      </c>
      <c r="F257" s="641" t="s">
        <v>800</v>
      </c>
      <c r="G257" s="642">
        <f t="shared" si="25"/>
        <v>-1.9025209289126366</v>
      </c>
      <c r="H257" s="642">
        <f t="shared" si="25"/>
        <v>-5.6767283349561808</v>
      </c>
      <c r="I257" s="642">
        <f t="shared" si="25"/>
        <v>5.8167330677290749</v>
      </c>
      <c r="J257" s="642">
        <f t="shared" si="25"/>
        <v>-2.1963977887416064</v>
      </c>
    </row>
    <row r="258" spans="1:11" s="633" customFormat="1" ht="10.15" hidden="1" customHeight="1" x14ac:dyDescent="0.2">
      <c r="A258" s="2875" t="s">
        <v>846</v>
      </c>
      <c r="B258" s="2875"/>
      <c r="C258" s="642">
        <f>C141/C135*100-100</f>
        <v>-9.7929364283034204</v>
      </c>
      <c r="D258" s="641" t="s">
        <v>800</v>
      </c>
      <c r="E258" s="642">
        <f>E141/E135*100-100</f>
        <v>-9.1565120043813408</v>
      </c>
      <c r="F258" s="641" t="s">
        <v>800</v>
      </c>
      <c r="G258" s="642">
        <f>G141/G135*100-100</f>
        <v>-5.3351094453789045</v>
      </c>
      <c r="H258" s="641" t="s">
        <v>866</v>
      </c>
      <c r="I258" s="642">
        <f>I141/I135*100-100</f>
        <v>-4.6762589928057565</v>
      </c>
      <c r="J258" s="642">
        <f>J141/J135*100-100</f>
        <v>-1.3376127689104749</v>
      </c>
    </row>
    <row r="259" spans="1:11" s="633" customFormat="1" ht="10.15" hidden="1" customHeight="1" x14ac:dyDescent="0.2">
      <c r="A259" s="2875" t="s">
        <v>847</v>
      </c>
      <c r="B259" s="2875"/>
      <c r="C259" s="642">
        <f>C142/C136*100-100</f>
        <v>-10.619550388843066</v>
      </c>
      <c r="D259" s="641" t="s">
        <v>800</v>
      </c>
      <c r="E259" s="642">
        <f>E142/E136*100-100</f>
        <v>-9.3046781440072834</v>
      </c>
      <c r="F259" s="641" t="s">
        <v>800</v>
      </c>
      <c r="G259" s="642">
        <f>G142/G136*100-100</f>
        <v>-17.857979346321727</v>
      </c>
      <c r="H259" s="641" t="s">
        <v>866</v>
      </c>
      <c r="I259" s="642">
        <f>I142/I136*100-100</f>
        <v>0.61349693251533211</v>
      </c>
      <c r="J259" s="642">
        <f>J142/J136*100-100</f>
        <v>-4.8127060233742895</v>
      </c>
    </row>
    <row r="260" spans="1:11" s="600" customFormat="1" ht="5.25" customHeight="1" x14ac:dyDescent="0.2">
      <c r="A260" s="648"/>
      <c r="B260" s="657"/>
      <c r="C260" s="658"/>
      <c r="D260" s="454"/>
      <c r="E260" s="658"/>
      <c r="F260" s="658"/>
      <c r="G260" s="659"/>
      <c r="H260" s="658"/>
      <c r="I260" s="658"/>
      <c r="J260" s="658"/>
      <c r="K260" s="603"/>
    </row>
    <row r="261" spans="1:11" s="600" customFormat="1" ht="10.15" hidden="1" customHeight="1" x14ac:dyDescent="0.2">
      <c r="A261" s="2874">
        <v>2013</v>
      </c>
      <c r="B261" s="2874"/>
      <c r="C261" s="658"/>
      <c r="D261" s="454"/>
      <c r="E261" s="658"/>
      <c r="F261" s="658"/>
      <c r="G261" s="659"/>
      <c r="H261" s="658"/>
      <c r="I261" s="658"/>
      <c r="J261" s="658"/>
      <c r="K261" s="603"/>
    </row>
    <row r="262" spans="1:11" s="600" customFormat="1" ht="10.15" hidden="1" customHeight="1" x14ac:dyDescent="0.2">
      <c r="A262" s="2875" t="s">
        <v>843</v>
      </c>
      <c r="B262" s="2875"/>
      <c r="C262" s="908">
        <f>C145/C139*100-100</f>
        <v>-8.9549942479009985</v>
      </c>
      <c r="D262" s="908" t="s">
        <v>800</v>
      </c>
      <c r="E262" s="908">
        <f t="shared" ref="E262:J262" si="26">E145/E139*100-100</f>
        <v>-8.0891497322280088</v>
      </c>
      <c r="F262" s="908" t="s">
        <v>800</v>
      </c>
      <c r="G262" s="908">
        <f t="shared" si="26"/>
        <v>-7.864956842241611</v>
      </c>
      <c r="H262" s="908" t="s">
        <v>800</v>
      </c>
      <c r="I262" s="908">
        <f t="shared" si="26"/>
        <v>-6.2328139321723199</v>
      </c>
      <c r="J262" s="908">
        <f t="shared" si="26"/>
        <v>-6.5727368791827985</v>
      </c>
      <c r="K262" s="603"/>
    </row>
    <row r="263" spans="1:11" s="600" customFormat="1" ht="10.15" hidden="1" customHeight="1" x14ac:dyDescent="0.2">
      <c r="A263" s="2875" t="s">
        <v>845</v>
      </c>
      <c r="B263" s="2875"/>
      <c r="C263" s="908">
        <f>C146/C140*100-100</f>
        <v>4.6556122082337623</v>
      </c>
      <c r="D263" s="908" t="s">
        <v>800</v>
      </c>
      <c r="E263" s="908">
        <f t="shared" ref="E263:J263" si="27">E146/E140*100-100</f>
        <v>5.8809404001350316</v>
      </c>
      <c r="F263" s="908" t="s">
        <v>800</v>
      </c>
      <c r="G263" s="908">
        <f t="shared" si="27"/>
        <v>10.435977483938629</v>
      </c>
      <c r="H263" s="908" t="s">
        <v>800</v>
      </c>
      <c r="I263" s="908">
        <f t="shared" si="27"/>
        <v>-4.7439759036144551</v>
      </c>
      <c r="J263" s="908">
        <f t="shared" si="27"/>
        <v>-0.86303825933691769</v>
      </c>
      <c r="K263" s="603"/>
    </row>
    <row r="264" spans="1:11" s="600" customFormat="1" ht="10.15" hidden="1" customHeight="1" x14ac:dyDescent="0.2">
      <c r="A264" s="2875" t="s">
        <v>846</v>
      </c>
      <c r="B264" s="2875"/>
      <c r="C264" s="908">
        <f>C147/C141*100-100</f>
        <v>5.9893445115032335</v>
      </c>
      <c r="D264" s="908" t="s">
        <v>800</v>
      </c>
      <c r="E264" s="908">
        <f t="shared" ref="E264:J264" si="28">E147/E141*100-100</f>
        <v>6.3617677426922654</v>
      </c>
      <c r="F264" s="908" t="s">
        <v>800</v>
      </c>
      <c r="G264" s="908">
        <f t="shared" si="28"/>
        <v>1.9294751779815726</v>
      </c>
      <c r="H264" s="908" t="s">
        <v>800</v>
      </c>
      <c r="I264" s="908">
        <f t="shared" si="28"/>
        <v>-7.9245283018867951</v>
      </c>
      <c r="J264" s="908">
        <f t="shared" si="28"/>
        <v>2.6974274209147495</v>
      </c>
      <c r="K264" s="603"/>
    </row>
    <row r="265" spans="1:11" s="600" customFormat="1" ht="10.15" hidden="1" customHeight="1" x14ac:dyDescent="0.2">
      <c r="A265" s="2875" t="s">
        <v>847</v>
      </c>
      <c r="B265" s="2875"/>
      <c r="C265" s="908">
        <f>C148/C142*100-100</f>
        <v>5.6420651683164635</v>
      </c>
      <c r="D265" s="908" t="s">
        <v>800</v>
      </c>
      <c r="E265" s="908">
        <f t="shared" ref="E265:J265" si="29">E148/E142*100-100</f>
        <v>5.000664555672742</v>
      </c>
      <c r="F265" s="908" t="s">
        <v>800</v>
      </c>
      <c r="G265" s="908">
        <f t="shared" si="29"/>
        <v>15.919695163046299</v>
      </c>
      <c r="H265" s="908" t="s">
        <v>800</v>
      </c>
      <c r="I265" s="908">
        <f t="shared" si="29"/>
        <v>-6.6395663956639481</v>
      </c>
      <c r="J265" s="908">
        <f t="shared" si="29"/>
        <v>7.7614070436133176</v>
      </c>
      <c r="K265" s="603"/>
    </row>
    <row r="266" spans="1:11" s="600" customFormat="1" ht="10.15" hidden="1" customHeight="1" x14ac:dyDescent="0.2">
      <c r="A266" s="648"/>
      <c r="B266" s="657"/>
      <c r="C266" s="658"/>
      <c r="D266" s="454"/>
      <c r="E266" s="658"/>
      <c r="F266" s="658"/>
      <c r="G266" s="659"/>
      <c r="H266" s="658"/>
      <c r="I266" s="658"/>
      <c r="J266" s="658"/>
      <c r="K266" s="603"/>
    </row>
    <row r="267" spans="1:11" s="600" customFormat="1" ht="10.15" hidden="1" customHeight="1" x14ac:dyDescent="0.2">
      <c r="A267" s="2874">
        <v>2014</v>
      </c>
      <c r="B267" s="2874"/>
      <c r="C267" s="658"/>
      <c r="D267" s="454"/>
      <c r="E267" s="658"/>
      <c r="F267" s="658"/>
      <c r="G267" s="659"/>
      <c r="H267" s="658"/>
      <c r="I267" s="658"/>
      <c r="J267" s="658"/>
      <c r="K267" s="603"/>
    </row>
    <row r="268" spans="1:11" s="600" customFormat="1" ht="10.15" hidden="1" customHeight="1" x14ac:dyDescent="0.2">
      <c r="A268" s="2875" t="s">
        <v>843</v>
      </c>
      <c r="B268" s="2875"/>
      <c r="C268" s="908">
        <f>C151/C145*100-100</f>
        <v>-4.0391931270126094</v>
      </c>
      <c r="D268" s="908" t="s">
        <v>800</v>
      </c>
      <c r="E268" s="908">
        <f>E151/E145*100-100</f>
        <v>-5.678441118587827</v>
      </c>
      <c r="F268" s="908" t="s">
        <v>800</v>
      </c>
      <c r="G268" s="908">
        <f>G151/G145*100-100</f>
        <v>8.0366043812786074</v>
      </c>
      <c r="H268" s="908" t="s">
        <v>800</v>
      </c>
      <c r="I268" s="908">
        <f t="shared" ref="I268:J271" si="30">I151/I145*100-100</f>
        <v>4.8875855327468116</v>
      </c>
      <c r="J268" s="908">
        <f t="shared" si="30"/>
        <v>26.370456944653895</v>
      </c>
      <c r="K268" s="603"/>
    </row>
    <row r="269" spans="1:11" s="600" customFormat="1" ht="10.15" hidden="1" customHeight="1" x14ac:dyDescent="0.2">
      <c r="A269" s="2875" t="s">
        <v>845</v>
      </c>
      <c r="B269" s="2875"/>
      <c r="C269" s="908">
        <f>C152/C146*100-100</f>
        <v>-11.828572464432881</v>
      </c>
      <c r="D269" s="908" t="s">
        <v>800</v>
      </c>
      <c r="E269" s="908">
        <f>E152/E146*100-100</f>
        <v>-13.340319641652925</v>
      </c>
      <c r="F269" s="908" t="s">
        <v>800</v>
      </c>
      <c r="G269" s="908">
        <f>G152/G146*100-100</f>
        <v>2.5125244212571403</v>
      </c>
      <c r="H269" s="908" t="s">
        <v>800</v>
      </c>
      <c r="I269" s="908">
        <f t="shared" si="30"/>
        <v>-0.55335968379446854</v>
      </c>
      <c r="J269" s="908">
        <f t="shared" si="30"/>
        <v>6.3298899549397731</v>
      </c>
      <c r="K269" s="603"/>
    </row>
    <row r="270" spans="1:11" s="600" customFormat="1" ht="10.15" hidden="1" customHeight="1" x14ac:dyDescent="0.2">
      <c r="A270" s="2875" t="s">
        <v>846</v>
      </c>
      <c r="B270" s="2875"/>
      <c r="C270" s="908">
        <f>C153/C147*100-100</f>
        <v>-12.715697270611201</v>
      </c>
      <c r="D270" s="908" t="s">
        <v>800</v>
      </c>
      <c r="E270" s="908">
        <f>E153/E147*100-100</f>
        <v>-14.334197226735469</v>
      </c>
      <c r="F270" s="908" t="s">
        <v>800</v>
      </c>
      <c r="G270" s="908">
        <f>G153/G147*100-100</f>
        <v>4.1591108511260586</v>
      </c>
      <c r="H270" s="908" t="s">
        <v>800</v>
      </c>
      <c r="I270" s="908">
        <f t="shared" si="30"/>
        <v>0.16393442622950261</v>
      </c>
      <c r="J270" s="908">
        <f t="shared" si="30"/>
        <v>5.5390990188860059</v>
      </c>
      <c r="K270" s="603"/>
    </row>
    <row r="271" spans="1:11" s="600" customFormat="1" ht="10.15" hidden="1" customHeight="1" x14ac:dyDescent="0.2">
      <c r="A271" s="2875" t="s">
        <v>847</v>
      </c>
      <c r="B271" s="2875"/>
      <c r="C271" s="908">
        <f>C154/C148*100-100</f>
        <v>-12.027561935935637</v>
      </c>
      <c r="D271" s="908" t="s">
        <v>800</v>
      </c>
      <c r="E271" s="908">
        <f>E154/E148*100-100</f>
        <v>-13.005426454714126</v>
      </c>
      <c r="F271" s="908" t="s">
        <v>800</v>
      </c>
      <c r="G271" s="908">
        <f>G154/G148*100-100</f>
        <v>-5.4998378783304815</v>
      </c>
      <c r="H271" s="908" t="s">
        <v>800</v>
      </c>
      <c r="I271" s="908">
        <f t="shared" si="30"/>
        <v>22.714078374455738</v>
      </c>
      <c r="J271" s="908">
        <f t="shared" si="30"/>
        <v>7.0582736054845725</v>
      </c>
      <c r="K271" s="603"/>
    </row>
    <row r="272" spans="1:11" s="600" customFormat="1" ht="10.15" hidden="1" customHeight="1" x14ac:dyDescent="0.2">
      <c r="A272" s="648"/>
      <c r="B272" s="657"/>
      <c r="C272" s="658"/>
      <c r="D272" s="454"/>
      <c r="E272" s="658"/>
      <c r="F272" s="658"/>
      <c r="G272" s="659"/>
      <c r="H272" s="658"/>
      <c r="I272" s="658"/>
      <c r="J272" s="658"/>
      <c r="K272" s="603"/>
    </row>
    <row r="273" spans="1:11" s="600" customFormat="1" ht="10.15" hidden="1" customHeight="1" x14ac:dyDescent="0.2">
      <c r="A273" s="2874">
        <v>2015</v>
      </c>
      <c r="B273" s="2874"/>
      <c r="C273" s="658"/>
      <c r="D273" s="454"/>
      <c r="E273" s="658"/>
      <c r="F273" s="658"/>
      <c r="G273" s="659"/>
      <c r="H273" s="658"/>
      <c r="I273" s="658"/>
      <c r="J273" s="658"/>
      <c r="K273" s="603"/>
    </row>
    <row r="274" spans="1:11" s="600" customFormat="1" ht="10.15" hidden="1" customHeight="1" x14ac:dyDescent="0.2">
      <c r="A274" s="2875" t="s">
        <v>843</v>
      </c>
      <c r="B274" s="2875"/>
      <c r="C274" s="908">
        <f>C157/C151*100-100</f>
        <v>1.2794529743354701</v>
      </c>
      <c r="D274" s="908" t="s">
        <v>800</v>
      </c>
      <c r="E274" s="908">
        <f>E157/E151*100-100</f>
        <v>0.88313805455078409</v>
      </c>
      <c r="F274" s="908" t="s">
        <v>800</v>
      </c>
      <c r="G274" s="908">
        <f>G157/G151*100-100</f>
        <v>11.560392759966874</v>
      </c>
      <c r="H274" s="908" t="s">
        <v>800</v>
      </c>
      <c r="I274" s="908">
        <f t="shared" ref="I274:J277" si="31">I157/I151*100-100</f>
        <v>6.5237651444548135</v>
      </c>
      <c r="J274" s="908">
        <f t="shared" si="31"/>
        <v>-3.0356370362635658</v>
      </c>
      <c r="K274" s="603"/>
    </row>
    <row r="275" spans="1:11" s="600" customFormat="1" ht="10.15" hidden="1" customHeight="1" x14ac:dyDescent="0.2">
      <c r="A275" s="2875" t="s">
        <v>845</v>
      </c>
      <c r="B275" s="2875"/>
      <c r="C275" s="908">
        <f>C158/C152*100-100</f>
        <v>1.2492679583826458</v>
      </c>
      <c r="D275" s="908" t="s">
        <v>800</v>
      </c>
      <c r="E275" s="908">
        <f>E158/E152*100-100</f>
        <v>1.0281539669416304</v>
      </c>
      <c r="F275" s="908" t="s">
        <v>800</v>
      </c>
      <c r="G275" s="908">
        <f>G158/G152*100-100</f>
        <v>9.3693770428956213E-2</v>
      </c>
      <c r="H275" s="908" t="s">
        <v>800</v>
      </c>
      <c r="I275" s="908">
        <f t="shared" si="31"/>
        <v>21.542130365659773</v>
      </c>
      <c r="J275" s="908">
        <f t="shared" si="31"/>
        <v>7.0370156826568291</v>
      </c>
      <c r="K275" s="603"/>
    </row>
    <row r="276" spans="1:11" s="600" customFormat="1" ht="10.15" hidden="1" customHeight="1" x14ac:dyDescent="0.2">
      <c r="A276" s="2875" t="s">
        <v>846</v>
      </c>
      <c r="B276" s="2875"/>
      <c r="C276" s="908">
        <f>C159/C153*100-100</f>
        <v>5.126016590733883</v>
      </c>
      <c r="D276" s="908" t="s">
        <v>800</v>
      </c>
      <c r="E276" s="908">
        <f>E159/E153*100-100</f>
        <v>5.7552529884757178</v>
      </c>
      <c r="F276" s="908" t="s">
        <v>800</v>
      </c>
      <c r="G276" s="908">
        <f>G159/G153*100-100</f>
        <v>-6.5640795237560354</v>
      </c>
      <c r="H276" s="908" t="s">
        <v>800</v>
      </c>
      <c r="I276" s="908">
        <f t="shared" si="31"/>
        <v>18.494271685761049</v>
      </c>
      <c r="J276" s="908">
        <f t="shared" si="31"/>
        <v>8.1070119082384196</v>
      </c>
      <c r="K276" s="603"/>
    </row>
    <row r="277" spans="1:11" s="600" customFormat="1" ht="10.15" hidden="1" customHeight="1" x14ac:dyDescent="0.2">
      <c r="A277" s="2875" t="s">
        <v>847</v>
      </c>
      <c r="B277" s="2875"/>
      <c r="C277" s="908">
        <f>C160/C154*100-100</f>
        <v>2.3739554834467924</v>
      </c>
      <c r="D277" s="908" t="s">
        <v>800</v>
      </c>
      <c r="E277" s="908">
        <f>E160/E154*100-100</f>
        <v>0.78272778255887943</v>
      </c>
      <c r="F277" s="908" t="s">
        <v>800</v>
      </c>
      <c r="G277" s="908">
        <f>G160/G154*100-100</f>
        <v>25.805726455276854</v>
      </c>
      <c r="H277" s="908" t="s">
        <v>800</v>
      </c>
      <c r="I277" s="908">
        <f t="shared" si="31"/>
        <v>22.590183323477248</v>
      </c>
      <c r="J277" s="908">
        <f t="shared" si="31"/>
        <v>5.3140008732353436</v>
      </c>
      <c r="K277" s="603"/>
    </row>
    <row r="278" spans="1:11" s="600" customFormat="1" ht="10.15" hidden="1" customHeight="1" x14ac:dyDescent="0.2">
      <c r="A278" s="1682"/>
      <c r="B278" s="657"/>
      <c r="C278" s="658"/>
      <c r="D278" s="454"/>
      <c r="E278" s="658"/>
      <c r="F278" s="658"/>
      <c r="G278" s="659"/>
      <c r="H278" s="658"/>
      <c r="I278" s="658"/>
      <c r="J278" s="658"/>
      <c r="K278" s="603"/>
    </row>
    <row r="279" spans="1:11" s="600" customFormat="1" ht="10.15" customHeight="1" x14ac:dyDescent="0.2">
      <c r="A279" s="2874">
        <v>2016</v>
      </c>
      <c r="B279" s="2874"/>
      <c r="C279" s="658"/>
      <c r="D279" s="454"/>
      <c r="E279" s="658"/>
      <c r="F279" s="658"/>
      <c r="G279" s="659"/>
      <c r="H279" s="658"/>
      <c r="I279" s="658"/>
      <c r="J279" s="658"/>
      <c r="K279" s="603"/>
    </row>
    <row r="280" spans="1:11" s="600" customFormat="1" ht="10.15" customHeight="1" x14ac:dyDescent="0.2">
      <c r="A280" s="2875" t="s">
        <v>843</v>
      </c>
      <c r="B280" s="2875"/>
      <c r="C280" s="908">
        <f>C163/C157*100-100</f>
        <v>0.21561712602182581</v>
      </c>
      <c r="D280" s="908" t="s">
        <v>800</v>
      </c>
      <c r="E280" s="908">
        <f>E163/E157*100-100</f>
        <v>-0.54383275934729625</v>
      </c>
      <c r="F280" s="908" t="s">
        <v>800</v>
      </c>
      <c r="G280" s="908">
        <f>G163/G157*100-100</f>
        <v>2.3880723632584591</v>
      </c>
      <c r="H280" s="908" t="s">
        <v>800</v>
      </c>
      <c r="I280" s="908">
        <f t="shared" ref="I280:J280" si="32">I163/I157*100-100</f>
        <v>36.482939632545936</v>
      </c>
      <c r="J280" s="908">
        <f t="shared" si="32"/>
        <v>13.836497338543424</v>
      </c>
      <c r="K280" s="603"/>
    </row>
    <row r="281" spans="1:11" s="600" customFormat="1" ht="10.15" customHeight="1" x14ac:dyDescent="0.2">
      <c r="A281" s="2875" t="s">
        <v>845</v>
      </c>
      <c r="B281" s="2875"/>
      <c r="C281" s="908">
        <f>C164/C158*100-100</f>
        <v>7.2518139841688765</v>
      </c>
      <c r="D281" s="908" t="s">
        <v>800</v>
      </c>
      <c r="E281" s="908">
        <f>E164/E158*100-100</f>
        <v>6.7753275148177039</v>
      </c>
      <c r="F281" s="908" t="s">
        <v>800</v>
      </c>
      <c r="G281" s="908">
        <f>G164/G158*100-100</f>
        <v>9.4457031623958869</v>
      </c>
      <c r="H281" s="908" t="s">
        <v>800</v>
      </c>
      <c r="I281" s="908">
        <f t="shared" ref="I281:J281" si="33">I164/I158*100-100</f>
        <v>13.342053629823411</v>
      </c>
      <c r="J281" s="908">
        <f t="shared" si="33"/>
        <v>13.687414150663898</v>
      </c>
      <c r="K281" s="603"/>
    </row>
    <row r="282" spans="1:11" s="600" customFormat="1" ht="10.15" customHeight="1" x14ac:dyDescent="0.2">
      <c r="A282" s="2875" t="s">
        <v>846</v>
      </c>
      <c r="B282" s="2875"/>
      <c r="C282" s="908">
        <f>C165/C159*100-100</f>
        <v>-4.1607558059622392</v>
      </c>
      <c r="D282" s="908" t="s">
        <v>800</v>
      </c>
      <c r="E282" s="908">
        <f>E165/E159*100-100</f>
        <v>-5.4877694908920631</v>
      </c>
      <c r="F282" s="908" t="s">
        <v>800</v>
      </c>
      <c r="G282" s="908">
        <f>G165/G159*100-100</f>
        <v>7.3750390690741341</v>
      </c>
      <c r="H282" s="908" t="s">
        <v>800</v>
      </c>
      <c r="I282" s="908">
        <f t="shared" ref="I282:J282" si="34">I165/I159*100-100</f>
        <v>-4.6961325966850893</v>
      </c>
      <c r="J282" s="908">
        <f t="shared" si="34"/>
        <v>9.5880543258047624</v>
      </c>
      <c r="K282" s="603"/>
    </row>
    <row r="283" spans="1:11" s="600" customFormat="1" ht="10.15" customHeight="1" x14ac:dyDescent="0.2">
      <c r="A283" s="2875" t="s">
        <v>847</v>
      </c>
      <c r="B283" s="2875"/>
      <c r="C283" s="908">
        <f>C166/C160*100-100</f>
        <v>-1.3613431124571207</v>
      </c>
      <c r="D283" s="908" t="s">
        <v>800</v>
      </c>
      <c r="E283" s="908">
        <f>E166/E160*100-100</f>
        <v>-1.0973201446938958</v>
      </c>
      <c r="F283" s="908" t="s">
        <v>800</v>
      </c>
      <c r="G283" s="908">
        <f>G166/G160*100-100</f>
        <v>-10.517158683732873</v>
      </c>
      <c r="H283" s="908" t="s">
        <v>800</v>
      </c>
      <c r="I283" s="908">
        <f t="shared" ref="I283:J283" si="35">I166/I160*100-100</f>
        <v>-14.037626628075245</v>
      </c>
      <c r="J283" s="908">
        <f t="shared" si="35"/>
        <v>9.6235899739155855</v>
      </c>
      <c r="K283" s="603"/>
    </row>
    <row r="284" spans="1:11" s="600" customFormat="1" ht="10.15" customHeight="1" x14ac:dyDescent="0.2">
      <c r="A284" s="1813"/>
      <c r="B284" s="657"/>
      <c r="C284" s="658"/>
      <c r="D284" s="454"/>
      <c r="E284" s="658"/>
      <c r="F284" s="658"/>
      <c r="G284" s="659"/>
      <c r="H284" s="658"/>
      <c r="I284" s="658"/>
      <c r="J284" s="658"/>
      <c r="K284" s="603"/>
    </row>
    <row r="285" spans="1:11" s="600" customFormat="1" ht="10.15" customHeight="1" x14ac:dyDescent="0.2">
      <c r="A285" s="2874">
        <v>2017</v>
      </c>
      <c r="B285" s="2874"/>
      <c r="C285" s="658"/>
      <c r="D285" s="454"/>
      <c r="E285" s="658"/>
      <c r="F285" s="658"/>
      <c r="G285" s="659"/>
      <c r="H285" s="658"/>
      <c r="I285" s="658"/>
      <c r="J285" s="658"/>
      <c r="K285" s="603"/>
    </row>
    <row r="286" spans="1:11" s="600" customFormat="1" ht="10.15" customHeight="1" x14ac:dyDescent="0.2">
      <c r="A286" s="2875" t="s">
        <v>843</v>
      </c>
      <c r="B286" s="2875"/>
      <c r="C286" s="908">
        <f>C169/C163*100-100</f>
        <v>1.998343580164061</v>
      </c>
      <c r="D286" s="908" t="s">
        <v>800</v>
      </c>
      <c r="E286" s="908">
        <f>E169/E163*100-100</f>
        <v>2.0540329001524924</v>
      </c>
      <c r="F286" s="908" t="s">
        <v>800</v>
      </c>
      <c r="G286" s="908">
        <f>G169/G163*100-100</f>
        <v>-5.6258673902686525</v>
      </c>
      <c r="H286" s="908" t="s">
        <v>800</v>
      </c>
      <c r="I286" s="908">
        <f t="shared" ref="I286:J286" si="36">I169/I163*100-100</f>
        <v>-32.884615384615387</v>
      </c>
      <c r="J286" s="908">
        <f t="shared" si="36"/>
        <v>11.566841450889243</v>
      </c>
      <c r="K286" s="603"/>
    </row>
    <row r="287" spans="1:11" s="600" customFormat="1" ht="10.15" customHeight="1" x14ac:dyDescent="0.2">
      <c r="A287" s="2875" t="s">
        <v>845</v>
      </c>
      <c r="B287" s="2875"/>
      <c r="C287" s="908">
        <f>C170/C164*100-100</f>
        <v>-10.234164560629495</v>
      </c>
      <c r="D287" s="908" t="s">
        <v>800</v>
      </c>
      <c r="E287" s="908">
        <f>E170/E164*100-100</f>
        <v>-10.62087223665489</v>
      </c>
      <c r="F287" s="908" t="s">
        <v>800</v>
      </c>
      <c r="G287" s="908">
        <f>G170/G164*100-100</f>
        <v>-17.149216160791511</v>
      </c>
      <c r="H287" s="908" t="s">
        <v>800</v>
      </c>
      <c r="I287" s="908">
        <f t="shared" ref="I287:J287" si="37">I170/I164*100-100</f>
        <v>-24.927870744373919</v>
      </c>
      <c r="J287" s="908">
        <f t="shared" si="37"/>
        <v>5.6134656843002944</v>
      </c>
      <c r="K287" s="603"/>
    </row>
    <row r="288" spans="1:11" s="600" customFormat="1" ht="10.15" customHeight="1" x14ac:dyDescent="0.2">
      <c r="A288" s="2875" t="s">
        <v>846</v>
      </c>
      <c r="B288" s="2875"/>
      <c r="C288" s="908">
        <f>C171/C165*100-100</f>
        <v>1.0442737377995854</v>
      </c>
      <c r="D288" s="908" t="s">
        <v>800</v>
      </c>
      <c r="E288" s="908">
        <f>E171/E165*100-100</f>
        <v>1.6699827692464311</v>
      </c>
      <c r="F288" s="908" t="s">
        <v>800</v>
      </c>
      <c r="G288" s="908">
        <f>G171/G165*100-100</f>
        <v>-16.691483525710638</v>
      </c>
      <c r="H288" s="908" t="s">
        <v>800</v>
      </c>
      <c r="I288" s="908">
        <f t="shared" ref="I288:J288" si="38">I171/I165*100-100</f>
        <v>1.1594202898550776</v>
      </c>
      <c r="J288" s="908">
        <f t="shared" si="38"/>
        <v>11.293547326906221</v>
      </c>
      <c r="K288" s="603"/>
    </row>
    <row r="289" spans="1:14" s="600" customFormat="1" ht="10.15" customHeight="1" x14ac:dyDescent="0.2">
      <c r="A289" s="2875" t="s">
        <v>847</v>
      </c>
      <c r="B289" s="2875"/>
      <c r="C289" s="908">
        <f>C172/C166*100-100</f>
        <v>-0.55604306314619123</v>
      </c>
      <c r="D289" s="908" t="s">
        <v>800</v>
      </c>
      <c r="E289" s="908">
        <f>E172/E166*100-100</f>
        <v>-0.2536616997974761</v>
      </c>
      <c r="F289" s="908" t="s">
        <v>800</v>
      </c>
      <c r="G289" s="908">
        <f>G172/G166*100-100</f>
        <v>-12.64661369655694</v>
      </c>
      <c r="H289" s="908" t="s">
        <v>800</v>
      </c>
      <c r="I289" s="908">
        <f t="shared" ref="I289:J289" si="39">I172/I166*100-100</f>
        <v>-4.8260381593714925</v>
      </c>
      <c r="J289" s="908">
        <f t="shared" si="39"/>
        <v>11.19602899464229</v>
      </c>
      <c r="K289" s="603"/>
    </row>
    <row r="290" spans="1:14" s="600" customFormat="1" ht="10.15" customHeight="1" x14ac:dyDescent="0.2">
      <c r="A290" s="648"/>
      <c r="B290" s="648"/>
      <c r="C290" s="908"/>
      <c r="D290" s="908"/>
      <c r="E290" s="908"/>
      <c r="F290" s="908"/>
      <c r="G290" s="908"/>
      <c r="H290" s="908"/>
      <c r="I290" s="908"/>
      <c r="J290" s="908"/>
      <c r="K290" s="603"/>
    </row>
    <row r="291" spans="1:14" s="600" customFormat="1" ht="13.9" customHeight="1" x14ac:dyDescent="0.2">
      <c r="A291" s="605" t="s">
        <v>1340</v>
      </c>
      <c r="B291" s="660"/>
      <c r="C291" s="660"/>
      <c r="D291" s="606"/>
      <c r="E291" s="606"/>
      <c r="F291" s="606"/>
      <c r="H291" s="606"/>
      <c r="I291" s="606"/>
      <c r="J291" s="661"/>
      <c r="K291" s="603"/>
    </row>
    <row r="292" spans="1:14" s="600" customFormat="1" ht="24" customHeight="1" x14ac:dyDescent="0.2">
      <c r="A292" s="2898" t="s">
        <v>1341</v>
      </c>
      <c r="B292" s="2899"/>
      <c r="C292" s="2899"/>
      <c r="D292" s="2899"/>
      <c r="E292" s="2899"/>
      <c r="F292" s="2899"/>
      <c r="G292" s="2899"/>
      <c r="H292" s="2899"/>
      <c r="I292" s="2899"/>
      <c r="J292" s="2899"/>
      <c r="K292" s="603"/>
    </row>
    <row r="293" spans="1:14" s="600" customFormat="1" ht="12.4" customHeight="1" x14ac:dyDescent="0.2">
      <c r="A293" s="605" t="s">
        <v>1342</v>
      </c>
      <c r="B293" s="606"/>
      <c r="D293" s="606"/>
      <c r="E293" s="606"/>
      <c r="F293" s="606"/>
      <c r="G293" s="606"/>
      <c r="H293" s="606"/>
      <c r="I293" s="606"/>
      <c r="J293" s="606"/>
      <c r="K293" s="661"/>
      <c r="L293" s="661"/>
      <c r="M293" s="661"/>
      <c r="N293" s="606"/>
    </row>
    <row r="294" spans="1:14" s="600" customFormat="1" ht="12.4" customHeight="1" x14ac:dyDescent="0.2">
      <c r="A294" s="605" t="s">
        <v>1343</v>
      </c>
      <c r="B294" s="606"/>
      <c r="D294" s="662"/>
      <c r="E294" s="662"/>
      <c r="F294" s="662"/>
      <c r="G294" s="662"/>
      <c r="H294" s="662"/>
      <c r="I294" s="662"/>
      <c r="J294" s="662"/>
      <c r="K294" s="662"/>
      <c r="L294" s="662"/>
      <c r="M294" s="662"/>
      <c r="N294" s="662"/>
    </row>
    <row r="295" spans="1:14" s="600" customFormat="1" ht="12.4" customHeight="1" x14ac:dyDescent="0.2">
      <c r="A295" s="605" t="s">
        <v>1344</v>
      </c>
      <c r="B295" s="1821"/>
      <c r="C295" s="1821"/>
      <c r="D295" s="1821"/>
      <c r="E295" s="1821"/>
      <c r="F295" s="1821"/>
      <c r="G295" s="1821"/>
      <c r="H295" s="1821"/>
      <c r="I295" s="1821"/>
      <c r="J295" s="1821"/>
      <c r="K295" s="1822"/>
      <c r="L295" s="1822"/>
      <c r="M295" s="1822"/>
      <c r="N295" s="1822"/>
    </row>
    <row r="296" spans="1:14" s="600" customFormat="1" ht="12" x14ac:dyDescent="0.2">
      <c r="J296" s="661"/>
      <c r="K296" s="603"/>
    </row>
    <row r="297" spans="1:14" s="600" customFormat="1" ht="12" x14ac:dyDescent="0.2">
      <c r="J297" s="661"/>
      <c r="K297" s="603"/>
    </row>
    <row r="298" spans="1:14" s="600" customFormat="1" ht="12" x14ac:dyDescent="0.2">
      <c r="C298" s="907"/>
      <c r="E298" s="606"/>
      <c r="F298" s="606"/>
      <c r="G298" s="606"/>
      <c r="H298" s="606"/>
      <c r="I298" s="606"/>
      <c r="J298" s="661"/>
    </row>
    <row r="299" spans="1:14" s="600" customFormat="1" ht="12" x14ac:dyDescent="0.2">
      <c r="C299" s="907"/>
      <c r="E299" s="606"/>
      <c r="F299" s="606"/>
      <c r="G299" s="606"/>
      <c r="H299" s="606"/>
      <c r="I299" s="606"/>
      <c r="J299" s="661"/>
    </row>
    <row r="300" spans="1:14" s="600" customFormat="1" ht="12" x14ac:dyDescent="0.2">
      <c r="C300" s="907"/>
      <c r="E300" s="606"/>
      <c r="F300" s="606"/>
      <c r="G300" s="606"/>
      <c r="H300" s="606"/>
      <c r="I300" s="606"/>
      <c r="J300" s="661"/>
    </row>
    <row r="301" spans="1:14" s="600" customFormat="1" ht="12" x14ac:dyDescent="0.2">
      <c r="C301" s="907"/>
      <c r="E301" s="606"/>
      <c r="F301" s="606"/>
      <c r="G301" s="606"/>
      <c r="H301" s="606"/>
      <c r="I301" s="606"/>
      <c r="J301" s="661"/>
    </row>
    <row r="302" spans="1:14" s="600" customFormat="1" ht="12" x14ac:dyDescent="0.2">
      <c r="C302" s="907"/>
      <c r="E302" s="606"/>
      <c r="F302" s="606"/>
      <c r="G302" s="606"/>
      <c r="H302" s="606"/>
      <c r="I302" s="606"/>
      <c r="J302" s="661"/>
    </row>
    <row r="303" spans="1:14" s="600" customFormat="1" ht="12" x14ac:dyDescent="0.2">
      <c r="C303" s="907"/>
      <c r="E303" s="606"/>
      <c r="F303" s="606"/>
      <c r="G303" s="606"/>
      <c r="H303" s="606"/>
      <c r="I303" s="606"/>
      <c r="J303" s="661"/>
    </row>
    <row r="304" spans="1:14" s="600" customFormat="1" ht="12" x14ac:dyDescent="0.2">
      <c r="C304" s="907"/>
      <c r="E304" s="606"/>
      <c r="F304" s="606"/>
      <c r="G304" s="606"/>
      <c r="H304" s="606"/>
      <c r="I304" s="606"/>
      <c r="J304" s="661"/>
    </row>
    <row r="305" spans="3:10" s="600" customFormat="1" ht="12" x14ac:dyDescent="0.2">
      <c r="C305" s="907"/>
      <c r="E305" s="606"/>
      <c r="F305" s="606"/>
      <c r="G305" s="606"/>
      <c r="H305" s="606"/>
      <c r="I305" s="606"/>
      <c r="J305" s="661"/>
    </row>
    <row r="306" spans="3:10" s="600" customFormat="1" ht="12" x14ac:dyDescent="0.2">
      <c r="C306" s="907"/>
      <c r="E306" s="606"/>
      <c r="F306" s="606"/>
      <c r="G306" s="606"/>
      <c r="H306" s="606"/>
      <c r="I306" s="606"/>
      <c r="J306" s="661"/>
    </row>
    <row r="307" spans="3:10" s="600" customFormat="1" ht="12" x14ac:dyDescent="0.2">
      <c r="C307" s="907"/>
      <c r="E307" s="606"/>
      <c r="F307" s="606"/>
      <c r="G307" s="606"/>
      <c r="H307" s="606"/>
      <c r="I307" s="606"/>
      <c r="J307" s="661"/>
    </row>
    <row r="308" spans="3:10" s="600" customFormat="1" ht="12" x14ac:dyDescent="0.2">
      <c r="C308" s="907"/>
      <c r="E308" s="606"/>
      <c r="F308" s="606"/>
      <c r="G308" s="606"/>
      <c r="H308" s="606"/>
      <c r="I308" s="606"/>
      <c r="J308" s="661"/>
    </row>
    <row r="309" spans="3:10" s="600" customFormat="1" ht="12" x14ac:dyDescent="0.2">
      <c r="C309" s="907"/>
      <c r="E309" s="606"/>
      <c r="F309" s="606"/>
      <c r="G309" s="606"/>
      <c r="H309" s="606"/>
      <c r="I309" s="606"/>
      <c r="J309" s="661"/>
    </row>
    <row r="310" spans="3:10" s="600" customFormat="1" ht="12" x14ac:dyDescent="0.2">
      <c r="C310" s="907"/>
      <c r="E310" s="606"/>
      <c r="F310" s="606"/>
      <c r="G310" s="606"/>
      <c r="H310" s="606"/>
      <c r="I310" s="606"/>
      <c r="J310" s="661"/>
    </row>
    <row r="311" spans="3:10" s="600" customFormat="1" ht="12" x14ac:dyDescent="0.2">
      <c r="C311" s="907"/>
      <c r="E311" s="606"/>
      <c r="F311" s="606"/>
      <c r="G311" s="606"/>
      <c r="H311" s="606"/>
      <c r="I311" s="606"/>
      <c r="J311" s="661"/>
    </row>
    <row r="312" spans="3:10" s="600" customFormat="1" ht="12" x14ac:dyDescent="0.2">
      <c r="C312" s="907"/>
      <c r="E312" s="606"/>
      <c r="F312" s="606"/>
      <c r="G312" s="606"/>
      <c r="H312" s="606"/>
      <c r="I312" s="606"/>
      <c r="J312" s="661"/>
    </row>
    <row r="313" spans="3:10" s="600" customFormat="1" ht="12" x14ac:dyDescent="0.2">
      <c r="C313" s="907"/>
      <c r="E313" s="606"/>
      <c r="F313" s="606"/>
      <c r="G313" s="606"/>
      <c r="H313" s="606"/>
      <c r="I313" s="606"/>
      <c r="J313" s="661"/>
    </row>
    <row r="314" spans="3:10" s="600" customFormat="1" ht="12" x14ac:dyDescent="0.2">
      <c r="C314" s="907"/>
      <c r="E314" s="606"/>
      <c r="F314" s="606"/>
      <c r="G314" s="606"/>
      <c r="H314" s="606"/>
      <c r="I314" s="606"/>
      <c r="J314" s="661"/>
    </row>
    <row r="315" spans="3:10" s="600" customFormat="1" ht="12" x14ac:dyDescent="0.2">
      <c r="C315" s="907"/>
      <c r="E315" s="606"/>
      <c r="F315" s="606"/>
      <c r="G315" s="606"/>
      <c r="H315" s="606"/>
      <c r="I315" s="606"/>
      <c r="J315" s="661"/>
    </row>
    <row r="316" spans="3:10" s="600" customFormat="1" ht="12" x14ac:dyDescent="0.2">
      <c r="C316" s="907"/>
      <c r="E316" s="606"/>
      <c r="F316" s="606"/>
      <c r="G316" s="606"/>
      <c r="H316" s="606"/>
      <c r="I316" s="606"/>
      <c r="J316" s="661"/>
    </row>
    <row r="317" spans="3:10" s="600" customFormat="1" ht="12" x14ac:dyDescent="0.2">
      <c r="C317" s="907"/>
      <c r="E317" s="606"/>
      <c r="F317" s="606"/>
      <c r="G317" s="606"/>
      <c r="H317" s="606"/>
      <c r="I317" s="606"/>
      <c r="J317" s="661"/>
    </row>
    <row r="318" spans="3:10" s="600" customFormat="1" ht="12" x14ac:dyDescent="0.2">
      <c r="C318" s="907"/>
      <c r="E318" s="606"/>
      <c r="F318" s="606"/>
      <c r="G318" s="606"/>
      <c r="H318" s="606"/>
      <c r="I318" s="606"/>
      <c r="J318" s="661"/>
    </row>
    <row r="319" spans="3:10" s="600" customFormat="1" ht="12" x14ac:dyDescent="0.2">
      <c r="C319" s="907"/>
      <c r="E319" s="606"/>
      <c r="F319" s="606"/>
      <c r="G319" s="606"/>
      <c r="H319" s="606"/>
      <c r="I319" s="606"/>
      <c r="J319" s="661"/>
    </row>
    <row r="320" spans="3:10" s="600" customFormat="1" ht="12" x14ac:dyDescent="0.2">
      <c r="C320" s="907"/>
      <c r="E320" s="606"/>
      <c r="F320" s="606"/>
      <c r="G320" s="606"/>
      <c r="H320" s="606"/>
      <c r="I320" s="606"/>
      <c r="J320" s="661"/>
    </row>
    <row r="321" spans="3:10" s="600" customFormat="1" ht="12" x14ac:dyDescent="0.2">
      <c r="C321" s="907"/>
      <c r="E321" s="606"/>
      <c r="F321" s="606"/>
      <c r="G321" s="606"/>
      <c r="H321" s="606"/>
      <c r="I321" s="606"/>
      <c r="J321" s="661"/>
    </row>
    <row r="322" spans="3:10" s="600" customFormat="1" ht="12" x14ac:dyDescent="0.2">
      <c r="C322" s="907"/>
      <c r="E322" s="606"/>
      <c r="F322" s="606"/>
      <c r="G322" s="606"/>
      <c r="H322" s="606"/>
      <c r="I322" s="606"/>
      <c r="J322" s="661"/>
    </row>
    <row r="323" spans="3:10" s="600" customFormat="1" ht="12" x14ac:dyDescent="0.2">
      <c r="C323" s="907"/>
      <c r="E323" s="606"/>
      <c r="F323" s="606"/>
      <c r="G323" s="606"/>
      <c r="H323" s="606"/>
      <c r="I323" s="606"/>
      <c r="J323" s="661"/>
    </row>
    <row r="324" spans="3:10" s="600" customFormat="1" ht="12" x14ac:dyDescent="0.2">
      <c r="C324" s="907"/>
      <c r="E324" s="606"/>
      <c r="F324" s="606"/>
      <c r="G324" s="606"/>
      <c r="H324" s="606"/>
      <c r="I324" s="606"/>
      <c r="J324" s="661"/>
    </row>
    <row r="325" spans="3:10" s="600" customFormat="1" ht="12" x14ac:dyDescent="0.2">
      <c r="C325" s="907"/>
      <c r="E325" s="606"/>
      <c r="F325" s="606"/>
      <c r="G325" s="606"/>
      <c r="H325" s="606"/>
      <c r="I325" s="606"/>
      <c r="J325" s="661"/>
    </row>
    <row r="326" spans="3:10" s="600" customFormat="1" ht="12" x14ac:dyDescent="0.2">
      <c r="C326" s="907"/>
      <c r="E326" s="606"/>
      <c r="F326" s="606"/>
      <c r="G326" s="606"/>
      <c r="H326" s="606"/>
      <c r="I326" s="606"/>
      <c r="J326" s="661"/>
    </row>
    <row r="327" spans="3:10" s="600" customFormat="1" ht="12" x14ac:dyDescent="0.2">
      <c r="C327" s="907"/>
      <c r="E327" s="606"/>
      <c r="F327" s="606"/>
      <c r="G327" s="606"/>
      <c r="H327" s="606"/>
      <c r="I327" s="606"/>
      <c r="J327" s="661"/>
    </row>
    <row r="328" spans="3:10" s="600" customFormat="1" ht="12" x14ac:dyDescent="0.2">
      <c r="C328" s="907"/>
      <c r="E328" s="606"/>
      <c r="F328" s="606"/>
      <c r="G328" s="606"/>
      <c r="H328" s="606"/>
      <c r="I328" s="606"/>
      <c r="J328" s="661"/>
    </row>
    <row r="329" spans="3:10" s="600" customFormat="1" ht="12" x14ac:dyDescent="0.2">
      <c r="C329" s="907"/>
      <c r="E329" s="606"/>
      <c r="F329" s="606"/>
      <c r="G329" s="606"/>
      <c r="H329" s="606"/>
      <c r="I329" s="606"/>
      <c r="J329" s="661"/>
    </row>
    <row r="330" spans="3:10" s="600" customFormat="1" ht="12" x14ac:dyDescent="0.2">
      <c r="C330" s="907"/>
      <c r="E330" s="606"/>
      <c r="F330" s="606"/>
      <c r="G330" s="606"/>
      <c r="H330" s="606"/>
      <c r="I330" s="606"/>
      <c r="J330" s="661"/>
    </row>
    <row r="331" spans="3:10" s="600" customFormat="1" ht="12" x14ac:dyDescent="0.2">
      <c r="C331" s="907"/>
      <c r="E331" s="606"/>
      <c r="F331" s="606"/>
      <c r="G331" s="606"/>
      <c r="H331" s="606"/>
      <c r="I331" s="606"/>
      <c r="J331" s="661"/>
    </row>
    <row r="332" spans="3:10" s="600" customFormat="1" ht="12" x14ac:dyDescent="0.2">
      <c r="C332" s="907"/>
      <c r="E332" s="606"/>
      <c r="F332" s="606"/>
      <c r="G332" s="606"/>
      <c r="H332" s="606"/>
      <c r="I332" s="606"/>
      <c r="J332" s="661"/>
    </row>
    <row r="333" spans="3:10" s="600" customFormat="1" ht="12" x14ac:dyDescent="0.2">
      <c r="C333" s="907"/>
      <c r="E333" s="606"/>
      <c r="F333" s="606"/>
      <c r="G333" s="606"/>
      <c r="H333" s="606"/>
      <c r="I333" s="606"/>
      <c r="J333" s="661"/>
    </row>
    <row r="334" spans="3:10" s="600" customFormat="1" ht="12" x14ac:dyDescent="0.2">
      <c r="C334" s="907"/>
      <c r="E334" s="606"/>
      <c r="F334" s="606"/>
      <c r="G334" s="606"/>
      <c r="H334" s="606"/>
      <c r="I334" s="606"/>
      <c r="J334" s="661"/>
    </row>
    <row r="335" spans="3:10" s="600" customFormat="1" ht="12" x14ac:dyDescent="0.2">
      <c r="C335" s="907"/>
      <c r="E335" s="606"/>
      <c r="F335" s="606"/>
      <c r="G335" s="606"/>
      <c r="H335" s="606"/>
      <c r="I335" s="606"/>
      <c r="J335" s="661"/>
    </row>
    <row r="336" spans="3:10" s="600" customFormat="1" ht="12" x14ac:dyDescent="0.2">
      <c r="C336" s="907"/>
      <c r="E336" s="606"/>
      <c r="F336" s="606"/>
      <c r="G336" s="606"/>
      <c r="H336" s="606"/>
      <c r="I336" s="606"/>
      <c r="J336" s="661"/>
    </row>
    <row r="337" spans="3:10" s="600" customFormat="1" ht="12" x14ac:dyDescent="0.2">
      <c r="C337" s="907"/>
      <c r="E337" s="606"/>
      <c r="F337" s="606"/>
      <c r="G337" s="606"/>
      <c r="H337" s="606"/>
      <c r="I337" s="606"/>
      <c r="J337" s="661"/>
    </row>
    <row r="338" spans="3:10" s="600" customFormat="1" ht="12" x14ac:dyDescent="0.2">
      <c r="C338" s="907"/>
      <c r="E338" s="606"/>
      <c r="F338" s="606"/>
      <c r="G338" s="606"/>
      <c r="H338" s="606"/>
      <c r="I338" s="606"/>
      <c r="J338" s="661"/>
    </row>
    <row r="339" spans="3:10" s="600" customFormat="1" ht="12" x14ac:dyDescent="0.2">
      <c r="C339" s="907"/>
      <c r="E339" s="606"/>
      <c r="F339" s="606"/>
      <c r="G339" s="606"/>
      <c r="H339" s="606"/>
      <c r="I339" s="606"/>
      <c r="J339" s="661"/>
    </row>
    <row r="340" spans="3:10" s="600" customFormat="1" ht="12" x14ac:dyDescent="0.2">
      <c r="C340" s="907"/>
      <c r="E340" s="606"/>
      <c r="F340" s="606"/>
      <c r="G340" s="606"/>
      <c r="H340" s="606"/>
      <c r="I340" s="606"/>
      <c r="J340" s="661"/>
    </row>
    <row r="341" spans="3:10" s="600" customFormat="1" ht="12" x14ac:dyDescent="0.2">
      <c r="C341" s="907"/>
      <c r="E341" s="606"/>
      <c r="F341" s="606"/>
      <c r="G341" s="606"/>
      <c r="H341" s="606"/>
      <c r="I341" s="606"/>
      <c r="J341" s="661"/>
    </row>
    <row r="342" spans="3:10" s="600" customFormat="1" ht="12" x14ac:dyDescent="0.2">
      <c r="C342" s="907"/>
      <c r="E342" s="606"/>
      <c r="F342" s="606"/>
      <c r="G342" s="606"/>
      <c r="H342" s="606"/>
      <c r="I342" s="606"/>
      <c r="J342" s="661"/>
    </row>
    <row r="343" spans="3:10" s="600" customFormat="1" ht="12" x14ac:dyDescent="0.2">
      <c r="C343" s="907"/>
      <c r="E343" s="606"/>
      <c r="F343" s="606"/>
      <c r="G343" s="606"/>
      <c r="H343" s="606"/>
      <c r="I343" s="606"/>
      <c r="J343" s="661"/>
    </row>
    <row r="344" spans="3:10" s="600" customFormat="1" ht="12" x14ac:dyDescent="0.2">
      <c r="C344" s="907"/>
      <c r="E344" s="606"/>
      <c r="F344" s="606"/>
      <c r="G344" s="606"/>
      <c r="H344" s="606"/>
      <c r="I344" s="606"/>
      <c r="J344" s="661"/>
    </row>
    <row r="345" spans="3:10" s="600" customFormat="1" ht="12" x14ac:dyDescent="0.2">
      <c r="C345" s="907"/>
      <c r="E345" s="606"/>
      <c r="F345" s="606"/>
      <c r="G345" s="606"/>
      <c r="H345" s="606"/>
      <c r="I345" s="606"/>
      <c r="J345" s="661"/>
    </row>
    <row r="346" spans="3:10" s="600" customFormat="1" ht="12" x14ac:dyDescent="0.2">
      <c r="C346" s="907"/>
      <c r="E346" s="606"/>
      <c r="F346" s="606"/>
      <c r="G346" s="606"/>
      <c r="H346" s="606"/>
      <c r="I346" s="606"/>
      <c r="J346" s="661"/>
    </row>
    <row r="347" spans="3:10" s="600" customFormat="1" ht="12" x14ac:dyDescent="0.2">
      <c r="C347" s="907"/>
      <c r="E347" s="606"/>
      <c r="F347" s="606"/>
      <c r="G347" s="606"/>
      <c r="H347" s="606"/>
      <c r="I347" s="606"/>
      <c r="J347" s="661"/>
    </row>
    <row r="348" spans="3:10" s="600" customFormat="1" ht="12" x14ac:dyDescent="0.2">
      <c r="C348" s="907"/>
      <c r="E348" s="606"/>
      <c r="F348" s="606"/>
      <c r="G348" s="606"/>
      <c r="H348" s="606"/>
      <c r="I348" s="606"/>
      <c r="J348" s="661"/>
    </row>
    <row r="349" spans="3:10" s="600" customFormat="1" ht="12" x14ac:dyDescent="0.2"/>
    <row r="350" spans="3:10" s="600" customFormat="1" ht="12" x14ac:dyDescent="0.2"/>
    <row r="351" spans="3:10" s="600" customFormat="1" ht="12" x14ac:dyDescent="0.2"/>
    <row r="352" spans="3:10" s="600" customFormat="1" ht="12" x14ac:dyDescent="0.2"/>
    <row r="353" s="600" customFormat="1" ht="12" x14ac:dyDescent="0.2"/>
    <row r="354" s="600" customFormat="1" ht="12" x14ac:dyDescent="0.2"/>
    <row r="355" s="600" customFormat="1" ht="12" x14ac:dyDescent="0.2"/>
    <row r="356" s="600" customFormat="1" ht="12" x14ac:dyDescent="0.2"/>
    <row r="357" s="600" customFormat="1" ht="12" x14ac:dyDescent="0.2"/>
    <row r="358" s="600" customFormat="1" ht="12" x14ac:dyDescent="0.2"/>
    <row r="359" s="600" customFormat="1" ht="12" x14ac:dyDescent="0.2"/>
    <row r="360" s="600" customFormat="1" ht="12" x14ac:dyDescent="0.2"/>
    <row r="361" s="600" customFormat="1" ht="12" x14ac:dyDescent="0.2"/>
    <row r="362" s="600" customFormat="1" ht="12" x14ac:dyDescent="0.2"/>
    <row r="363" s="600" customFormat="1" ht="12" x14ac:dyDescent="0.2"/>
    <row r="364" s="600" customFormat="1" ht="12" x14ac:dyDescent="0.2"/>
    <row r="365" s="600" customFormat="1" ht="12" x14ac:dyDescent="0.2"/>
    <row r="366" s="600" customFormat="1" ht="12" x14ac:dyDescent="0.2"/>
    <row r="367" s="600" customFormat="1" ht="12" x14ac:dyDescent="0.2"/>
    <row r="368" s="600" customFormat="1" ht="12" x14ac:dyDescent="0.2"/>
    <row r="369" s="600" customFormat="1" ht="12" x14ac:dyDescent="0.2"/>
    <row r="370" s="600" customFormat="1" ht="12" x14ac:dyDescent="0.2"/>
    <row r="371" s="600" customFormat="1" ht="12" x14ac:dyDescent="0.2"/>
    <row r="372" s="600" customFormat="1" ht="12" x14ac:dyDescent="0.2"/>
    <row r="373" s="600" customFormat="1" ht="12" x14ac:dyDescent="0.2"/>
    <row r="374" s="600" customFormat="1" ht="12" x14ac:dyDescent="0.2"/>
    <row r="375" s="600" customFormat="1" ht="12" x14ac:dyDescent="0.2"/>
    <row r="376" s="600" customFormat="1" ht="12" x14ac:dyDescent="0.2"/>
    <row r="377" s="600" customFormat="1" ht="12" x14ac:dyDescent="0.2"/>
    <row r="378" s="600" customFormat="1" ht="12" x14ac:dyDescent="0.2"/>
    <row r="379" s="600" customFormat="1" ht="12" x14ac:dyDescent="0.2"/>
    <row r="380" s="600" customFormat="1" ht="12" x14ac:dyDescent="0.2"/>
    <row r="381" s="600" customFormat="1" ht="12" x14ac:dyDescent="0.2"/>
    <row r="382" s="600" customFormat="1" ht="12" x14ac:dyDescent="0.2"/>
    <row r="383" s="600" customFormat="1" ht="12" x14ac:dyDescent="0.2"/>
    <row r="384" s="600" customFormat="1" ht="12" x14ac:dyDescent="0.2"/>
    <row r="385" s="600" customFormat="1" ht="12" x14ac:dyDescent="0.2"/>
    <row r="386" s="600" customFormat="1" ht="12" x14ac:dyDescent="0.2"/>
    <row r="387" s="600" customFormat="1" ht="12" x14ac:dyDescent="0.2"/>
    <row r="388" s="600" customFormat="1" ht="12" x14ac:dyDescent="0.2"/>
    <row r="389" s="600" customFormat="1" ht="12" x14ac:dyDescent="0.2"/>
    <row r="390" s="600" customFormat="1" ht="12" x14ac:dyDescent="0.2"/>
    <row r="391" s="600" customFormat="1" ht="12" x14ac:dyDescent="0.2"/>
    <row r="392" s="600" customFormat="1" ht="12" x14ac:dyDescent="0.2"/>
    <row r="393" s="600" customFormat="1" ht="12" x14ac:dyDescent="0.2"/>
    <row r="394" s="600" customFormat="1" ht="12" x14ac:dyDescent="0.2"/>
    <row r="395" s="600" customFormat="1" ht="12" x14ac:dyDescent="0.2"/>
    <row r="396" s="600" customFormat="1" ht="12" x14ac:dyDescent="0.2"/>
    <row r="397" s="600" customFormat="1" ht="12" x14ac:dyDescent="0.2"/>
    <row r="398" s="600" customFormat="1" ht="12" x14ac:dyDescent="0.2"/>
    <row r="399" s="600" customFormat="1" ht="12" x14ac:dyDescent="0.2"/>
    <row r="400" s="600" customFormat="1" ht="12" x14ac:dyDescent="0.2"/>
    <row r="401" s="600" customFormat="1" ht="12" x14ac:dyDescent="0.2"/>
    <row r="402" s="600" customFormat="1" ht="12" x14ac:dyDescent="0.2"/>
    <row r="403" s="600" customFormat="1" ht="12" x14ac:dyDescent="0.2"/>
    <row r="404" s="600" customFormat="1" ht="12" x14ac:dyDescent="0.2"/>
    <row r="405" s="600" customFormat="1" ht="12" x14ac:dyDescent="0.2"/>
    <row r="406" s="600" customFormat="1" ht="12" x14ac:dyDescent="0.2"/>
    <row r="407" s="600" customFormat="1" ht="12" x14ac:dyDescent="0.2"/>
    <row r="408" s="600" customFormat="1" ht="12" x14ac:dyDescent="0.2"/>
    <row r="409" s="600" customFormat="1" ht="12" x14ac:dyDescent="0.2"/>
    <row r="410" s="600" customFormat="1" ht="12" x14ac:dyDescent="0.2"/>
    <row r="411" s="600" customFormat="1" ht="12" x14ac:dyDescent="0.2"/>
    <row r="412" s="600" customFormat="1" ht="12" x14ac:dyDescent="0.2"/>
    <row r="413" s="600" customFormat="1" ht="12" x14ac:dyDescent="0.2"/>
    <row r="414" s="600" customFormat="1" ht="12" x14ac:dyDescent="0.2"/>
    <row r="415" s="600" customFormat="1" ht="12" x14ac:dyDescent="0.2"/>
    <row r="416" s="600" customFormat="1" ht="12" x14ac:dyDescent="0.2"/>
    <row r="417" s="600" customFormat="1" ht="12" x14ac:dyDescent="0.2"/>
    <row r="418" s="600" customFormat="1" ht="12" x14ac:dyDescent="0.2"/>
    <row r="419" s="600" customFormat="1" ht="12" x14ac:dyDescent="0.2"/>
    <row r="420" s="600" customFormat="1" ht="12" x14ac:dyDescent="0.2"/>
    <row r="421" s="600" customFormat="1" ht="12" x14ac:dyDescent="0.2"/>
    <row r="422" s="600" customFormat="1" ht="12" x14ac:dyDescent="0.2"/>
  </sheetData>
  <mergeCells count="257">
    <mergeCell ref="A281:B281"/>
    <mergeCell ref="A282:B282"/>
    <mergeCell ref="A283:B283"/>
    <mergeCell ref="A43:B43"/>
    <mergeCell ref="A162:B162"/>
    <mergeCell ref="A163:B163"/>
    <mergeCell ref="A164:B164"/>
    <mergeCell ref="A165:B165"/>
    <mergeCell ref="A166:B166"/>
    <mergeCell ref="A198:B198"/>
    <mergeCell ref="A279:B279"/>
    <mergeCell ref="A280:B280"/>
    <mergeCell ref="A86:B86"/>
    <mergeCell ref="A87:B87"/>
    <mergeCell ref="A88:B88"/>
    <mergeCell ref="A104:B104"/>
    <mergeCell ref="A126:B126"/>
    <mergeCell ref="A56:B56"/>
    <mergeCell ref="A96:B96"/>
    <mergeCell ref="A97:B97"/>
    <mergeCell ref="A60:B60"/>
    <mergeCell ref="A61:B61"/>
    <mergeCell ref="A277:B277"/>
    <mergeCell ref="A197:B197"/>
    <mergeCell ref="A273:B273"/>
    <mergeCell ref="A274:B274"/>
    <mergeCell ref="A275:B275"/>
    <mergeCell ref="A46:B46"/>
    <mergeCell ref="A47:B47"/>
    <mergeCell ref="A48:B48"/>
    <mergeCell ref="A55:B55"/>
    <mergeCell ref="A49:B49"/>
    <mergeCell ref="A67:B67"/>
    <mergeCell ref="A68:B68"/>
    <mergeCell ref="A69:B69"/>
    <mergeCell ref="A70:B70"/>
    <mergeCell ref="A54:B54"/>
    <mergeCell ref="A100:B100"/>
    <mergeCell ref="A102:B102"/>
    <mergeCell ref="A103:B103"/>
    <mergeCell ref="A138:B138"/>
    <mergeCell ref="A139:B139"/>
    <mergeCell ref="A262:B262"/>
    <mergeCell ref="A118:B118"/>
    <mergeCell ref="A132:B132"/>
    <mergeCell ref="A186:B186"/>
    <mergeCell ref="A129:B129"/>
    <mergeCell ref="A130:B130"/>
    <mergeCell ref="A133:B133"/>
    <mergeCell ref="A134:B134"/>
    <mergeCell ref="A109:B109"/>
    <mergeCell ref="A259:B259"/>
    <mergeCell ref="A255:B255"/>
    <mergeCell ref="A256:B256"/>
    <mergeCell ref="A203:B203"/>
    <mergeCell ref="A192:B192"/>
    <mergeCell ref="A246:B246"/>
    <mergeCell ref="A178:B178"/>
    <mergeCell ref="A156:B156"/>
    <mergeCell ref="A157:B157"/>
    <mergeCell ref="A158:B158"/>
    <mergeCell ref="A159:B159"/>
    <mergeCell ref="A160:B160"/>
    <mergeCell ref="A114:B114"/>
    <mergeCell ref="A115:B115"/>
    <mergeCell ref="A116:B116"/>
    <mergeCell ref="A117:B117"/>
    <mergeCell ref="A124:B124"/>
    <mergeCell ref="A180:B180"/>
    <mergeCell ref="A181:B181"/>
    <mergeCell ref="A142:B142"/>
    <mergeCell ref="A53:B53"/>
    <mergeCell ref="A91:B91"/>
    <mergeCell ref="A92:B92"/>
    <mergeCell ref="A144:B144"/>
    <mergeCell ref="A145:B145"/>
    <mergeCell ref="A146:B146"/>
    <mergeCell ref="A147:B147"/>
    <mergeCell ref="A148:B148"/>
    <mergeCell ref="A261:B261"/>
    <mergeCell ref="A220:B220"/>
    <mergeCell ref="A75:B75"/>
    <mergeCell ref="A59:B59"/>
    <mergeCell ref="A93:B93"/>
    <mergeCell ref="A94:B94"/>
    <mergeCell ref="A135:B135"/>
    <mergeCell ref="A136:B136"/>
    <mergeCell ref="A57:B57"/>
    <mergeCell ref="A84:B84"/>
    <mergeCell ref="A85:B85"/>
    <mergeCell ref="A82:B82"/>
    <mergeCell ref="A127:B127"/>
    <mergeCell ref="A128:B128"/>
    <mergeCell ref="A111:B111"/>
    <mergeCell ref="A112:B112"/>
    <mergeCell ref="A276:B276"/>
    <mergeCell ref="A265:B265"/>
    <mergeCell ref="A195:B195"/>
    <mergeCell ref="A264:B264"/>
    <mergeCell ref="A98:B98"/>
    <mergeCell ref="A99:B99"/>
    <mergeCell ref="A263:B263"/>
    <mergeCell ref="A19:B19"/>
    <mergeCell ref="A221:B221"/>
    <mergeCell ref="A223:B223"/>
    <mergeCell ref="A222:B222"/>
    <mergeCell ref="A233:B233"/>
    <mergeCell ref="A120:B120"/>
    <mergeCell ref="A121:B121"/>
    <mergeCell ref="A122:B122"/>
    <mergeCell ref="A123:B123"/>
    <mergeCell ref="A207:B207"/>
    <mergeCell ref="A32:B32"/>
    <mergeCell ref="A33:B33"/>
    <mergeCell ref="A34:B34"/>
    <mergeCell ref="A50:B50"/>
    <mergeCell ref="A51:B51"/>
    <mergeCell ref="A52:B52"/>
    <mergeCell ref="A74:B74"/>
    <mergeCell ref="A292:J292"/>
    <mergeCell ref="A187:B187"/>
    <mergeCell ref="A188:B188"/>
    <mergeCell ref="A189:B189"/>
    <mergeCell ref="A182:B182"/>
    <mergeCell ref="A183:B183"/>
    <mergeCell ref="A184:B184"/>
    <mergeCell ref="A185:B185"/>
    <mergeCell ref="A177:B177"/>
    <mergeCell ref="A249:B249"/>
    <mergeCell ref="A193:B193"/>
    <mergeCell ref="A208:B208"/>
    <mergeCell ref="A216:B216"/>
    <mergeCell ref="A217:B217"/>
    <mergeCell ref="A219:B219"/>
    <mergeCell ref="A209:B209"/>
    <mergeCell ref="A210:B210"/>
    <mergeCell ref="A204:B204"/>
    <mergeCell ref="A206:B206"/>
    <mergeCell ref="A229:B229"/>
    <mergeCell ref="A226:B226"/>
    <mergeCell ref="A227:B227"/>
    <mergeCell ref="A257:B257"/>
    <mergeCell ref="A179:B179"/>
    <mergeCell ref="A45:B45"/>
    <mergeCell ref="A36:B36"/>
    <mergeCell ref="A38:B38"/>
    <mergeCell ref="A39:B39"/>
    <mergeCell ref="A37:B37"/>
    <mergeCell ref="D8:J8"/>
    <mergeCell ref="A18:B18"/>
    <mergeCell ref="C15:F15"/>
    <mergeCell ref="G15:J15"/>
    <mergeCell ref="A13:B13"/>
    <mergeCell ref="A12:B12"/>
    <mergeCell ref="H9:H11"/>
    <mergeCell ref="I9:I11"/>
    <mergeCell ref="J9:J11"/>
    <mergeCell ref="I12:I14"/>
    <mergeCell ref="A9:B9"/>
    <mergeCell ref="A10:B10"/>
    <mergeCell ref="C12:C14"/>
    <mergeCell ref="G9:G11"/>
    <mergeCell ref="E12:E14"/>
    <mergeCell ref="G12:G14"/>
    <mergeCell ref="A42:B42"/>
    <mergeCell ref="F9:F11"/>
    <mergeCell ref="E9:E11"/>
    <mergeCell ref="J12:J14"/>
    <mergeCell ref="H12:H14"/>
    <mergeCell ref="F12:F14"/>
    <mergeCell ref="D12:D14"/>
    <mergeCell ref="A21:B21"/>
    <mergeCell ref="A22:B22"/>
    <mergeCell ref="A23:B23"/>
    <mergeCell ref="A24:B24"/>
    <mergeCell ref="A29:B29"/>
    <mergeCell ref="A30:B30"/>
    <mergeCell ref="A31:B31"/>
    <mergeCell ref="A20:B20"/>
    <mergeCell ref="A25:B25"/>
    <mergeCell ref="A26:B26"/>
    <mergeCell ref="A27:B27"/>
    <mergeCell ref="A28:B28"/>
    <mergeCell ref="A40:B40"/>
    <mergeCell ref="A35:B35"/>
    <mergeCell ref="A90:B90"/>
    <mergeCell ref="A105:B105"/>
    <mergeCell ref="A110:B110"/>
    <mergeCell ref="A106:B106"/>
    <mergeCell ref="A108:B108"/>
    <mergeCell ref="A289:B289"/>
    <mergeCell ref="A271:B271"/>
    <mergeCell ref="A41:B41"/>
    <mergeCell ref="A196:B196"/>
    <mergeCell ref="A150:B150"/>
    <mergeCell ref="A151:B151"/>
    <mergeCell ref="A152:B152"/>
    <mergeCell ref="A153:B153"/>
    <mergeCell ref="A154:B154"/>
    <mergeCell ref="A267:B267"/>
    <mergeCell ref="A268:B268"/>
    <mergeCell ref="A269:B269"/>
    <mergeCell ref="A270:B270"/>
    <mergeCell ref="A213:B213"/>
    <mergeCell ref="A214:B214"/>
    <mergeCell ref="A215:B215"/>
    <mergeCell ref="A63:B63"/>
    <mergeCell ref="A64:B64"/>
    <mergeCell ref="A65:B65"/>
    <mergeCell ref="A44:B44"/>
    <mergeCell ref="A199:B199"/>
    <mergeCell ref="A170:B170"/>
    <mergeCell ref="A171:B171"/>
    <mergeCell ref="A172:B172"/>
    <mergeCell ref="A239:B239"/>
    <mergeCell ref="A240:B240"/>
    <mergeCell ref="A241:B241"/>
    <mergeCell ref="A245:B245"/>
    <mergeCell ref="A168:B168"/>
    <mergeCell ref="A169:B169"/>
    <mergeCell ref="A191:B191"/>
    <mergeCell ref="A237:B237"/>
    <mergeCell ref="A228:B228"/>
    <mergeCell ref="A225:B225"/>
    <mergeCell ref="A66:B66"/>
    <mergeCell ref="A58:B58"/>
    <mergeCell ref="A81:B81"/>
    <mergeCell ref="A76:B76"/>
    <mergeCell ref="A78:B78"/>
    <mergeCell ref="A79:B79"/>
    <mergeCell ref="A80:B80"/>
    <mergeCell ref="A72:B72"/>
    <mergeCell ref="A73:B73"/>
    <mergeCell ref="A285:B285"/>
    <mergeCell ref="A286:B286"/>
    <mergeCell ref="A287:B287"/>
    <mergeCell ref="A288:B288"/>
    <mergeCell ref="A250:B250"/>
    <mergeCell ref="A140:B140"/>
    <mergeCell ref="A141:B141"/>
    <mergeCell ref="A234:B234"/>
    <mergeCell ref="A235:B235"/>
    <mergeCell ref="A247:B247"/>
    <mergeCell ref="A243:B243"/>
    <mergeCell ref="A244:B244"/>
    <mergeCell ref="A194:B194"/>
    <mergeCell ref="A190:B190"/>
    <mergeCell ref="A231:B231"/>
    <mergeCell ref="A232:B232"/>
    <mergeCell ref="A200:B200"/>
    <mergeCell ref="A201:B201"/>
    <mergeCell ref="A202:B202"/>
    <mergeCell ref="A258:B258"/>
    <mergeCell ref="A251:B251"/>
    <mergeCell ref="A252:B252"/>
    <mergeCell ref="A253:B253"/>
    <mergeCell ref="A238:B238"/>
  </mergeCells>
  <phoneticPr fontId="58" type="noConversion"/>
  <printOptions horizontalCentered="1"/>
  <pageMargins left="0.59055118110236227" right="0.59055118110236227" top="0.59055118110236227" bottom="0.59055118110236227" header="0.51181102362204722" footer="0.51181102362204722"/>
  <pageSetup paperSize="9" scale="87" firstPageNumber="0" fitToWidth="2" orientation="portrait" horizontalDpi="300" verticalDpi="300"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Q72"/>
  <sheetViews>
    <sheetView zoomScale="105" zoomScaleNormal="105" zoomScaleSheetLayoutView="55" workbookViewId="0">
      <selection sqref="A1:I1"/>
    </sheetView>
  </sheetViews>
  <sheetFormatPr baseColWidth="10" defaultColWidth="11.42578125" defaultRowHeight="11.25" customHeight="1" x14ac:dyDescent="0.2"/>
  <cols>
    <col min="1" max="2" width="5.5703125" style="1942" customWidth="1"/>
    <col min="3" max="3" width="11.42578125" style="1942"/>
    <col min="4" max="4" width="2.5703125" style="1942" customWidth="1"/>
    <col min="5" max="5" width="11.42578125" style="1942"/>
    <col min="6" max="6" width="2.5703125" style="1942" customWidth="1"/>
    <col min="7" max="7" width="11.42578125" style="1942"/>
    <col min="8" max="8" width="2.5703125" style="1942" customWidth="1"/>
    <col min="9" max="9" width="11.42578125" style="1942"/>
    <col min="10" max="10" width="2.5703125" style="1942" customWidth="1"/>
    <col min="11" max="11" width="11.42578125" style="1942"/>
    <col min="12" max="12" width="2.5703125" style="1942" customWidth="1"/>
    <col min="13" max="13" width="11.42578125" style="1942"/>
    <col min="14" max="14" width="2.5703125" style="1942" customWidth="1"/>
    <col min="15" max="16384" width="11.42578125" style="1942"/>
  </cols>
  <sheetData>
    <row r="1" spans="1:15" ht="11.25" customHeight="1" x14ac:dyDescent="0.2">
      <c r="N1" s="1943" t="s">
        <v>398</v>
      </c>
    </row>
    <row r="2" spans="1:15" s="1947" customFormat="1" ht="14.1" customHeight="1" x14ac:dyDescent="0.2">
      <c r="A2" s="1944" t="s">
        <v>465</v>
      </c>
      <c r="B2" s="1945"/>
      <c r="C2" s="1946"/>
      <c r="D2" s="1946"/>
      <c r="E2" s="1946"/>
      <c r="F2" s="1946"/>
      <c r="G2" s="1946"/>
      <c r="H2" s="1946"/>
      <c r="I2" s="1946"/>
      <c r="J2" s="1946"/>
      <c r="K2" s="1946"/>
      <c r="L2" s="1946"/>
      <c r="M2" s="1946"/>
      <c r="N2" s="1946"/>
    </row>
    <row r="3" spans="1:15" s="1947" customFormat="1" ht="14.1" customHeight="1" x14ac:dyDescent="0.2">
      <c r="A3" s="1948" t="s">
        <v>466</v>
      </c>
      <c r="B3" s="1949"/>
      <c r="C3" s="1946"/>
      <c r="D3" s="1946"/>
      <c r="E3" s="1946"/>
      <c r="F3" s="1946"/>
      <c r="G3" s="1946"/>
      <c r="H3" s="1946"/>
      <c r="I3" s="1946"/>
      <c r="J3" s="1946"/>
      <c r="K3" s="1946"/>
      <c r="L3" s="1946"/>
      <c r="M3" s="1946"/>
      <c r="N3" s="1946"/>
    </row>
    <row r="4" spans="1:15" s="1947" customFormat="1" ht="8.1" customHeight="1" x14ac:dyDescent="0.2">
      <c r="A4" s="1948"/>
      <c r="B4" s="1949"/>
      <c r="C4" s="1946"/>
      <c r="D4" s="1946"/>
      <c r="E4" s="1946"/>
      <c r="F4" s="1946"/>
      <c r="G4" s="1946"/>
      <c r="H4" s="1946"/>
      <c r="I4" s="1946"/>
      <c r="J4" s="1946"/>
      <c r="K4" s="1946"/>
      <c r="L4" s="1946"/>
      <c r="M4" s="1946"/>
      <c r="N4" s="1946"/>
    </row>
    <row r="5" spans="1:15" s="1951" customFormat="1" ht="11.25" customHeight="1" x14ac:dyDescent="0.2">
      <c r="A5" s="1950" t="s">
        <v>467</v>
      </c>
      <c r="B5" s="1950"/>
      <c r="C5" s="1950"/>
      <c r="D5" s="1950"/>
      <c r="E5" s="1950"/>
      <c r="F5" s="1950"/>
      <c r="G5" s="1950"/>
      <c r="H5" s="1950"/>
      <c r="I5" s="1950"/>
      <c r="J5" s="1950"/>
      <c r="K5" s="1950"/>
      <c r="L5" s="1950"/>
      <c r="M5" s="1950"/>
      <c r="N5" s="1950"/>
      <c r="O5" s="1950"/>
    </row>
    <row r="6" spans="1:15" s="1951" customFormat="1" ht="8.1" customHeight="1" x14ac:dyDescent="0.2">
      <c r="A6" s="1950"/>
      <c r="B6" s="1950"/>
      <c r="C6" s="1950"/>
      <c r="D6" s="1950"/>
      <c r="E6" s="1950"/>
      <c r="F6" s="1950"/>
      <c r="G6" s="1950"/>
      <c r="H6" s="1950"/>
      <c r="I6" s="1950"/>
      <c r="J6" s="1950"/>
      <c r="K6" s="1950"/>
      <c r="L6" s="1950"/>
      <c r="M6" s="1950"/>
      <c r="N6" s="1950"/>
      <c r="O6" s="1950"/>
    </row>
    <row r="7" spans="1:15" s="1951" customFormat="1" ht="11.25" customHeight="1" x14ac:dyDescent="0.2">
      <c r="A7" s="1952" t="s">
        <v>1547</v>
      </c>
      <c r="B7" s="1953"/>
      <c r="C7" s="1954"/>
      <c r="D7" s="1954"/>
      <c r="E7" s="1954"/>
      <c r="F7" s="1954"/>
      <c r="G7" s="1954"/>
      <c r="H7" s="1954"/>
      <c r="I7" s="1954"/>
      <c r="J7" s="1954"/>
      <c r="K7" s="1954"/>
      <c r="L7" s="1954"/>
      <c r="M7" s="1954"/>
      <c r="N7" s="1954"/>
    </row>
    <row r="8" spans="1:15" ht="11.25" hidden="1" customHeight="1" x14ac:dyDescent="0.2">
      <c r="A8" s="1955"/>
      <c r="B8" s="1956"/>
      <c r="C8" s="1955"/>
      <c r="D8" s="1955"/>
      <c r="E8" s="1955"/>
      <c r="F8" s="1955"/>
      <c r="G8" s="1955"/>
      <c r="H8" s="1955"/>
      <c r="I8" s="1955"/>
      <c r="J8" s="1955"/>
      <c r="K8" s="1955"/>
      <c r="L8" s="1955"/>
      <c r="M8" s="1955"/>
      <c r="N8" s="1955"/>
    </row>
    <row r="9" spans="1:15" ht="11.25" customHeight="1" x14ac:dyDescent="0.2">
      <c r="B9" s="1957"/>
    </row>
    <row r="10" spans="1:15" ht="12.2" customHeight="1" x14ac:dyDescent="0.2">
      <c r="A10" s="1958"/>
      <c r="B10" s="1959"/>
      <c r="C10" s="2633" t="s">
        <v>492</v>
      </c>
      <c r="D10" s="2634"/>
      <c r="E10" s="2634"/>
      <c r="F10" s="2900"/>
      <c r="G10" s="2900"/>
      <c r="H10" s="2900"/>
      <c r="I10" s="2900"/>
      <c r="J10" s="2900"/>
      <c r="K10" s="2900"/>
      <c r="L10" s="2900"/>
      <c r="M10" s="2900"/>
      <c r="N10" s="1960"/>
    </row>
    <row r="11" spans="1:15" ht="12.2" customHeight="1" x14ac:dyDescent="0.2">
      <c r="A11" s="1961"/>
      <c r="B11" s="1962"/>
      <c r="C11" s="2648" t="s">
        <v>468</v>
      </c>
      <c r="D11" s="2901"/>
      <c r="E11" s="1963" t="s">
        <v>669</v>
      </c>
      <c r="F11" s="1964"/>
      <c r="G11" s="1964"/>
      <c r="H11" s="1964"/>
      <c r="I11" s="1964"/>
      <c r="J11" s="1964"/>
      <c r="K11" s="1964"/>
      <c r="L11" s="1964"/>
      <c r="M11" s="1964"/>
      <c r="N11" s="1964"/>
    </row>
    <row r="12" spans="1:15" ht="12.2" customHeight="1" x14ac:dyDescent="0.2">
      <c r="A12" s="1965"/>
      <c r="B12" s="1966"/>
      <c r="C12" s="2902"/>
      <c r="D12" s="2903"/>
      <c r="E12" s="1967" t="s">
        <v>521</v>
      </c>
      <c r="F12" s="1968"/>
      <c r="G12" s="1968"/>
      <c r="H12" s="1968"/>
      <c r="I12" s="1968"/>
      <c r="J12" s="1968"/>
      <c r="K12" s="1968"/>
      <c r="L12" s="1968"/>
      <c r="M12" s="1968"/>
      <c r="N12" s="1968"/>
    </row>
    <row r="13" spans="1:15" ht="12.2" customHeight="1" x14ac:dyDescent="0.2">
      <c r="A13" s="1965" t="s">
        <v>520</v>
      </c>
      <c r="B13" s="1965"/>
      <c r="C13" s="2902"/>
      <c r="D13" s="2903"/>
      <c r="E13" s="2902" t="s">
        <v>1548</v>
      </c>
      <c r="F13" s="2903"/>
      <c r="G13" s="2904" t="s">
        <v>552</v>
      </c>
      <c r="H13" s="2905"/>
      <c r="I13" s="2904" t="s">
        <v>553</v>
      </c>
      <c r="J13" s="2905"/>
      <c r="K13" s="2648" t="s">
        <v>1034</v>
      </c>
      <c r="L13" s="2901"/>
      <c r="M13" s="2902" t="s">
        <v>1035</v>
      </c>
      <c r="N13" s="2906"/>
    </row>
    <row r="14" spans="1:15" ht="12.2" customHeight="1" x14ac:dyDescent="0.2">
      <c r="A14" s="1969" t="s">
        <v>522</v>
      </c>
      <c r="B14" s="1965"/>
      <c r="C14" s="2902"/>
      <c r="D14" s="2903"/>
      <c r="E14" s="2902"/>
      <c r="F14" s="2903"/>
      <c r="G14" s="2904"/>
      <c r="H14" s="2905"/>
      <c r="I14" s="2904"/>
      <c r="J14" s="2905"/>
      <c r="K14" s="2902"/>
      <c r="L14" s="2903"/>
      <c r="M14" s="2902"/>
      <c r="N14" s="2906"/>
    </row>
    <row r="15" spans="1:15" ht="12.2" customHeight="1" x14ac:dyDescent="0.2">
      <c r="B15" s="1970"/>
      <c r="C15" s="2907" t="s">
        <v>493</v>
      </c>
      <c r="D15" s="2908"/>
      <c r="E15" s="2902"/>
      <c r="F15" s="2903"/>
      <c r="G15" s="2904"/>
      <c r="H15" s="2905"/>
      <c r="I15" s="2904"/>
      <c r="J15" s="2905"/>
      <c r="K15" s="2902"/>
      <c r="L15" s="2903"/>
      <c r="M15" s="2902"/>
      <c r="N15" s="2906"/>
    </row>
    <row r="16" spans="1:15" ht="12.2" customHeight="1" x14ac:dyDescent="0.2">
      <c r="A16" s="1970" t="s">
        <v>827</v>
      </c>
      <c r="B16" s="1970"/>
      <c r="C16" s="2907"/>
      <c r="D16" s="2908"/>
      <c r="E16" s="2902"/>
      <c r="F16" s="2903"/>
      <c r="G16" s="2904"/>
      <c r="H16" s="2905"/>
      <c r="I16" s="2904"/>
      <c r="J16" s="2905"/>
      <c r="K16" s="2902"/>
      <c r="L16" s="2903"/>
      <c r="M16" s="2902"/>
      <c r="N16" s="2906"/>
    </row>
    <row r="17" spans="1:15" ht="12.2" customHeight="1" x14ac:dyDescent="0.2">
      <c r="A17" s="1969" t="s">
        <v>831</v>
      </c>
      <c r="B17" s="1970"/>
      <c r="C17" s="2907"/>
      <c r="D17" s="2908"/>
      <c r="E17" s="2911" t="s">
        <v>1036</v>
      </c>
      <c r="F17" s="2912"/>
      <c r="G17" s="2913" t="s">
        <v>1037</v>
      </c>
      <c r="H17" s="2914"/>
      <c r="I17" s="2913" t="s">
        <v>1038</v>
      </c>
      <c r="J17" s="2914"/>
      <c r="K17" s="2902" t="s">
        <v>469</v>
      </c>
      <c r="L17" s="2903"/>
      <c r="M17" s="2907" t="s">
        <v>1039</v>
      </c>
      <c r="N17" s="2915"/>
    </row>
    <row r="18" spans="1:15" ht="12.2" customHeight="1" x14ac:dyDescent="0.2">
      <c r="A18" s="1969"/>
      <c r="B18" s="1970"/>
      <c r="C18" s="2907"/>
      <c r="D18" s="2908"/>
      <c r="E18" s="2911"/>
      <c r="F18" s="2912"/>
      <c r="G18" s="2913"/>
      <c r="H18" s="2914"/>
      <c r="I18" s="2913"/>
      <c r="J18" s="2914"/>
      <c r="K18" s="2902"/>
      <c r="L18" s="2903"/>
      <c r="M18" s="2907"/>
      <c r="N18" s="2915"/>
    </row>
    <row r="19" spans="1:15" ht="12.2" customHeight="1" x14ac:dyDescent="0.2">
      <c r="A19" s="1969"/>
      <c r="B19" s="1970"/>
      <c r="C19" s="2907"/>
      <c r="D19" s="2908"/>
      <c r="E19" s="2911"/>
      <c r="F19" s="2912"/>
      <c r="G19" s="2913"/>
      <c r="H19" s="2914"/>
      <c r="I19" s="2913"/>
      <c r="J19" s="2914"/>
      <c r="K19" s="2902"/>
      <c r="L19" s="2903"/>
      <c r="M19" s="2907"/>
      <c r="N19" s="2915"/>
    </row>
    <row r="20" spans="1:15" ht="12.2" customHeight="1" x14ac:dyDescent="0.2">
      <c r="A20" s="1971"/>
      <c r="B20" s="1972"/>
      <c r="C20" s="2909"/>
      <c r="D20" s="2910"/>
      <c r="E20" s="2916" t="s">
        <v>494</v>
      </c>
      <c r="F20" s="2643"/>
      <c r="G20" s="2916" t="s">
        <v>473</v>
      </c>
      <c r="H20" s="2643"/>
      <c r="I20" s="2916" t="s">
        <v>474</v>
      </c>
      <c r="J20" s="2643"/>
      <c r="K20" s="2916" t="s">
        <v>475</v>
      </c>
      <c r="L20" s="2643"/>
      <c r="M20" s="2916" t="s">
        <v>476</v>
      </c>
      <c r="N20" s="2641"/>
    </row>
    <row r="21" spans="1:15" ht="8.1" customHeight="1" x14ac:dyDescent="0.2">
      <c r="A21" s="1973"/>
      <c r="B21" s="1974"/>
      <c r="C21" s="1975"/>
      <c r="D21" s="1975"/>
      <c r="E21" s="1976"/>
      <c r="F21" s="1976"/>
      <c r="G21" s="1976"/>
      <c r="H21" s="1976"/>
      <c r="I21" s="1976"/>
      <c r="J21" s="1976"/>
      <c r="K21" s="1976"/>
      <c r="L21" s="1976"/>
      <c r="M21" s="1975"/>
      <c r="N21" s="1975"/>
    </row>
    <row r="22" spans="1:15" ht="11.25" customHeight="1" x14ac:dyDescent="0.2">
      <c r="A22" s="2917">
        <v>2009</v>
      </c>
      <c r="B22" s="2905"/>
      <c r="C22" s="1977">
        <v>84.3</v>
      </c>
      <c r="D22" s="1977"/>
      <c r="E22" s="1977">
        <v>84.3</v>
      </c>
      <c r="F22" s="1977"/>
      <c r="G22" s="1977">
        <v>90.1</v>
      </c>
      <c r="H22" s="1977"/>
      <c r="I22" s="1977">
        <v>81.400000000000006</v>
      </c>
      <c r="J22" s="1977"/>
      <c r="K22" s="1977">
        <v>82.7</v>
      </c>
      <c r="L22" s="1977"/>
      <c r="M22" s="1977">
        <v>85.7</v>
      </c>
      <c r="N22" s="1978"/>
      <c r="O22" s="1979"/>
    </row>
    <row r="23" spans="1:15" ht="11.25" customHeight="1" x14ac:dyDescent="0.2">
      <c r="A23" s="2917">
        <v>2010</v>
      </c>
      <c r="B23" s="2905"/>
      <c r="C23" s="1977">
        <v>90.4</v>
      </c>
      <c r="D23" s="1977"/>
      <c r="E23" s="1977">
        <v>88.4</v>
      </c>
      <c r="F23" s="1977"/>
      <c r="G23" s="1977">
        <v>105.2</v>
      </c>
      <c r="H23" s="1977"/>
      <c r="I23" s="1977">
        <v>84</v>
      </c>
      <c r="J23" s="1977"/>
      <c r="K23" s="1977">
        <v>90.5</v>
      </c>
      <c r="L23" s="1977"/>
      <c r="M23" s="1977">
        <v>86.3</v>
      </c>
      <c r="N23" s="1978"/>
      <c r="O23" s="1979"/>
    </row>
    <row r="24" spans="1:15" ht="11.25" customHeight="1" x14ac:dyDescent="0.2">
      <c r="A24" s="2917">
        <v>2011</v>
      </c>
      <c r="B24" s="2905"/>
      <c r="C24" s="1977">
        <v>95.5</v>
      </c>
      <c r="D24" s="1977"/>
      <c r="E24" s="1977">
        <v>92.9</v>
      </c>
      <c r="F24" s="1977"/>
      <c r="G24" s="1977">
        <v>106.6</v>
      </c>
      <c r="H24" s="1977"/>
      <c r="I24" s="1977">
        <v>93.2</v>
      </c>
      <c r="J24" s="1977"/>
      <c r="K24" s="1977">
        <v>96.1</v>
      </c>
      <c r="L24" s="1977"/>
      <c r="M24" s="1977">
        <v>91.4</v>
      </c>
      <c r="N24" s="1978"/>
      <c r="O24" s="1979"/>
    </row>
    <row r="25" spans="1:15" ht="11.25" customHeight="1" x14ac:dyDescent="0.2">
      <c r="A25" s="2917">
        <v>2012</v>
      </c>
      <c r="B25" s="2905"/>
      <c r="C25" s="1977">
        <v>96.9</v>
      </c>
      <c r="D25" s="1977"/>
      <c r="E25" s="1977">
        <v>95.1</v>
      </c>
      <c r="F25" s="1977"/>
      <c r="G25" s="1977">
        <v>108.8</v>
      </c>
      <c r="H25" s="1977"/>
      <c r="I25" s="1977">
        <v>95.3</v>
      </c>
      <c r="J25" s="1977"/>
      <c r="K25" s="1977">
        <v>96.8</v>
      </c>
      <c r="L25" s="1977"/>
      <c r="M25" s="1977">
        <v>92.2</v>
      </c>
      <c r="N25" s="871"/>
      <c r="O25" s="1979"/>
    </row>
    <row r="26" spans="1:15" ht="11.25" customHeight="1" x14ac:dyDescent="0.2">
      <c r="A26" s="2917">
        <v>2013</v>
      </c>
      <c r="B26" s="2905"/>
      <c r="C26" s="1977">
        <v>97</v>
      </c>
      <c r="D26" s="1977"/>
      <c r="E26" s="1977">
        <v>95.6</v>
      </c>
      <c r="F26" s="1977"/>
      <c r="G26" s="1977">
        <v>98.3</v>
      </c>
      <c r="H26" s="1977"/>
      <c r="I26" s="1977">
        <v>98.4</v>
      </c>
      <c r="J26" s="1977"/>
      <c r="K26" s="1977">
        <v>98</v>
      </c>
      <c r="L26" s="1977"/>
      <c r="M26" s="1977">
        <v>95.5</v>
      </c>
      <c r="N26" s="1978"/>
      <c r="O26" s="1979"/>
    </row>
    <row r="27" spans="1:15" ht="11.25" customHeight="1" x14ac:dyDescent="0.2">
      <c r="A27" s="2917">
        <v>2014</v>
      </c>
      <c r="B27" s="2905"/>
      <c r="C27" s="1977">
        <v>99.1</v>
      </c>
      <c r="D27" s="1977"/>
      <c r="E27" s="1977">
        <v>98.4</v>
      </c>
      <c r="F27" s="1977"/>
      <c r="G27" s="1977">
        <v>99.2</v>
      </c>
      <c r="H27" s="1977"/>
      <c r="I27" s="1977">
        <v>99.2</v>
      </c>
      <c r="J27" s="1977"/>
      <c r="K27" s="1977">
        <v>100.1</v>
      </c>
      <c r="L27" s="1977"/>
      <c r="M27" s="1977">
        <v>97.9</v>
      </c>
      <c r="N27" s="1980"/>
      <c r="O27" s="1979"/>
    </row>
    <row r="28" spans="1:15" ht="11.25" customHeight="1" x14ac:dyDescent="0.2">
      <c r="A28" s="2917">
        <v>2015</v>
      </c>
      <c r="B28" s="2905"/>
      <c r="C28" s="1977">
        <v>100</v>
      </c>
      <c r="D28" s="1977"/>
      <c r="E28" s="1977">
        <v>100</v>
      </c>
      <c r="F28" s="1977"/>
      <c r="G28" s="1977">
        <v>100</v>
      </c>
      <c r="H28" s="1977"/>
      <c r="I28" s="1977">
        <v>100</v>
      </c>
      <c r="J28" s="1977"/>
      <c r="K28" s="1977">
        <v>100</v>
      </c>
      <c r="L28" s="1977"/>
      <c r="M28" s="1977">
        <v>100</v>
      </c>
      <c r="N28" s="1980"/>
      <c r="O28" s="1979"/>
    </row>
    <row r="29" spans="1:15" ht="11.25" customHeight="1" x14ac:dyDescent="0.2">
      <c r="A29" s="2917">
        <v>2016</v>
      </c>
      <c r="B29" s="2905"/>
      <c r="C29" s="1977">
        <v>101.8</v>
      </c>
      <c r="D29" s="1977"/>
      <c r="E29" s="1977">
        <v>103.2</v>
      </c>
      <c r="F29" s="1977"/>
      <c r="G29" s="1977">
        <v>95</v>
      </c>
      <c r="H29" s="1977"/>
      <c r="I29" s="1977">
        <v>100.2</v>
      </c>
      <c r="J29" s="1977"/>
      <c r="K29" s="1977">
        <v>100.9</v>
      </c>
      <c r="L29" s="1977"/>
      <c r="M29" s="1977">
        <v>107.8</v>
      </c>
      <c r="N29" s="1977"/>
      <c r="O29" s="1979"/>
    </row>
    <row r="30" spans="1:15" ht="11.25" customHeight="1" x14ac:dyDescent="0.2">
      <c r="A30" s="2917">
        <v>2017</v>
      </c>
      <c r="B30" s="2905"/>
      <c r="C30" s="1977">
        <v>107.7</v>
      </c>
      <c r="D30" s="1977"/>
      <c r="E30" s="1977">
        <v>106.1</v>
      </c>
      <c r="F30" s="1977"/>
      <c r="G30" s="1977">
        <v>107.8</v>
      </c>
      <c r="H30" s="1977"/>
      <c r="I30" s="1977">
        <v>113.8</v>
      </c>
      <c r="J30" s="1977"/>
      <c r="K30" s="1977">
        <v>107.8</v>
      </c>
      <c r="L30" s="1977"/>
      <c r="M30" s="1977">
        <v>113.1</v>
      </c>
      <c r="N30" s="1981"/>
      <c r="O30" s="1979"/>
    </row>
    <row r="31" spans="1:15" ht="6" customHeight="1" x14ac:dyDescent="0.2">
      <c r="A31" s="194"/>
      <c r="B31" s="1080"/>
      <c r="C31" s="1980"/>
      <c r="D31" s="1980"/>
      <c r="E31" s="1980"/>
      <c r="F31" s="1980"/>
      <c r="G31" s="1980"/>
      <c r="H31" s="1980"/>
      <c r="I31" s="1980"/>
      <c r="J31" s="1980"/>
      <c r="K31" s="1980"/>
      <c r="L31" s="1980"/>
      <c r="M31" s="1980"/>
      <c r="N31" s="1980"/>
    </row>
    <row r="32" spans="1:15" ht="11.25" hidden="1" customHeight="1" x14ac:dyDescent="0.2">
      <c r="A32" s="192">
        <v>2015</v>
      </c>
      <c r="B32" s="1079"/>
      <c r="C32" s="1980"/>
      <c r="D32" s="1980"/>
      <c r="E32" s="1980"/>
      <c r="F32" s="1980"/>
      <c r="G32" s="1980"/>
      <c r="H32" s="1980"/>
      <c r="I32" s="1980"/>
      <c r="J32" s="1980"/>
      <c r="K32" s="1980"/>
      <c r="L32" s="1980"/>
      <c r="M32" s="1980"/>
      <c r="N32" s="1980"/>
    </row>
    <row r="33" spans="1:17" ht="11.25" hidden="1" customHeight="1" x14ac:dyDescent="0.2">
      <c r="A33" s="194"/>
      <c r="B33" s="1080" t="s">
        <v>843</v>
      </c>
      <c r="C33" s="1977">
        <v>94.8</v>
      </c>
      <c r="D33" s="1977"/>
      <c r="E33" s="1977">
        <v>93.3</v>
      </c>
      <c r="F33" s="1977"/>
      <c r="G33" s="1977">
        <v>95.1</v>
      </c>
      <c r="H33" s="1977"/>
      <c r="I33" s="1977">
        <v>85.9</v>
      </c>
      <c r="J33" s="1977"/>
      <c r="K33" s="1977">
        <v>95.8</v>
      </c>
      <c r="L33" s="1977"/>
      <c r="M33" s="1977">
        <v>99.9</v>
      </c>
      <c r="N33" s="1980"/>
    </row>
    <row r="34" spans="1:17" ht="11.25" hidden="1" customHeight="1" x14ac:dyDescent="0.2">
      <c r="A34" s="194"/>
      <c r="B34" s="1080" t="s">
        <v>845</v>
      </c>
      <c r="C34" s="1977">
        <v>98.8</v>
      </c>
      <c r="D34" s="1977"/>
      <c r="E34" s="1977">
        <v>98.6</v>
      </c>
      <c r="F34" s="1977"/>
      <c r="G34" s="1977">
        <v>101.3</v>
      </c>
      <c r="H34" s="1977"/>
      <c r="I34" s="1977">
        <v>101.3</v>
      </c>
      <c r="J34" s="1977"/>
      <c r="K34" s="1977">
        <v>99</v>
      </c>
      <c r="L34" s="1977"/>
      <c r="M34" s="1977">
        <v>95.3</v>
      </c>
      <c r="N34" s="1980"/>
      <c r="O34" s="1982"/>
    </row>
    <row r="35" spans="1:17" ht="11.25" hidden="1" customHeight="1" x14ac:dyDescent="0.2">
      <c r="A35" s="194"/>
      <c r="B35" s="1080" t="s">
        <v>846</v>
      </c>
      <c r="C35" s="1977">
        <v>102.5</v>
      </c>
      <c r="D35" s="1977"/>
      <c r="E35" s="1977">
        <v>102.5</v>
      </c>
      <c r="F35" s="1977"/>
      <c r="G35" s="1977">
        <v>105.7</v>
      </c>
      <c r="H35" s="1977"/>
      <c r="I35" s="1977">
        <v>115</v>
      </c>
      <c r="J35" s="1977"/>
      <c r="K35" s="1977">
        <v>101.4</v>
      </c>
      <c r="L35" s="1977"/>
      <c r="M35" s="1977">
        <v>95.3</v>
      </c>
      <c r="N35" s="1980"/>
      <c r="O35" s="1982"/>
      <c r="P35" s="1982"/>
    </row>
    <row r="36" spans="1:17" ht="11.25" hidden="1" customHeight="1" x14ac:dyDescent="0.2">
      <c r="A36" s="194"/>
      <c r="B36" s="1080" t="s">
        <v>847</v>
      </c>
      <c r="C36" s="1977">
        <v>103.9</v>
      </c>
      <c r="D36" s="1977"/>
      <c r="E36" s="1977">
        <v>105.6</v>
      </c>
      <c r="F36" s="1977"/>
      <c r="G36" s="1977">
        <v>97.9</v>
      </c>
      <c r="H36" s="1977"/>
      <c r="I36" s="1977">
        <v>97.8</v>
      </c>
      <c r="J36" s="1977"/>
      <c r="K36" s="1977">
        <v>103.7</v>
      </c>
      <c r="L36" s="1977"/>
      <c r="M36" s="1977">
        <v>109.5</v>
      </c>
      <c r="N36" s="1980"/>
      <c r="O36" s="1982"/>
    </row>
    <row r="37" spans="1:17" ht="6" hidden="1" customHeight="1" x14ac:dyDescent="0.2">
      <c r="A37" s="194"/>
      <c r="B37" s="1080"/>
      <c r="C37" s="1977"/>
      <c r="D37" s="1977"/>
      <c r="E37" s="1977"/>
      <c r="F37" s="1977"/>
      <c r="G37" s="1977"/>
      <c r="H37" s="1977"/>
      <c r="I37" s="1977"/>
      <c r="J37" s="1977"/>
      <c r="K37" s="1977"/>
      <c r="L37" s="1977"/>
      <c r="M37" s="1977"/>
      <c r="N37" s="1980"/>
      <c r="O37" s="1982"/>
      <c r="Q37" s="1982"/>
    </row>
    <row r="38" spans="1:17" ht="11.25" customHeight="1" x14ac:dyDescent="0.2">
      <c r="A38" s="192">
        <v>2016</v>
      </c>
      <c r="B38" s="1079"/>
      <c r="C38" s="1977"/>
      <c r="D38" s="1977"/>
      <c r="E38" s="1977"/>
      <c r="F38" s="1977"/>
      <c r="G38" s="1977"/>
      <c r="H38" s="1977"/>
      <c r="I38" s="1977"/>
      <c r="J38" s="1977"/>
      <c r="K38" s="1977"/>
      <c r="L38" s="1977"/>
      <c r="M38" s="1977"/>
      <c r="N38" s="1980"/>
      <c r="O38" s="1982"/>
      <c r="Q38" s="1982"/>
    </row>
    <row r="39" spans="1:17" ht="11.25" customHeight="1" x14ac:dyDescent="0.2">
      <c r="A39" s="194"/>
      <c r="B39" s="1080" t="s">
        <v>843</v>
      </c>
      <c r="C39" s="1977">
        <v>94.7</v>
      </c>
      <c r="D39" s="1977"/>
      <c r="E39" s="1977">
        <v>94.6</v>
      </c>
      <c r="F39" s="1977"/>
      <c r="G39" s="1977">
        <v>87.9</v>
      </c>
      <c r="H39" s="1977"/>
      <c r="I39" s="1977">
        <v>88.2</v>
      </c>
      <c r="J39" s="1977"/>
      <c r="K39" s="1977">
        <v>95.2</v>
      </c>
      <c r="L39" s="1977"/>
      <c r="M39" s="1977">
        <v>103.2</v>
      </c>
      <c r="N39" s="1980"/>
      <c r="O39" s="1982"/>
      <c r="Q39" s="1982"/>
    </row>
    <row r="40" spans="1:17" ht="11.25" customHeight="1" x14ac:dyDescent="0.2">
      <c r="A40" s="194"/>
      <c r="B40" s="1080" t="s">
        <v>845</v>
      </c>
      <c r="C40" s="1977">
        <v>101.3</v>
      </c>
      <c r="D40" s="1977"/>
      <c r="E40" s="1977">
        <v>104.3</v>
      </c>
      <c r="F40" s="1977"/>
      <c r="G40" s="1977">
        <v>88.6</v>
      </c>
      <c r="H40" s="1977"/>
      <c r="I40" s="1977">
        <v>98.6</v>
      </c>
      <c r="J40" s="1977"/>
      <c r="K40" s="1977">
        <v>102.4</v>
      </c>
      <c r="L40" s="1977"/>
      <c r="M40" s="1977">
        <v>103.4</v>
      </c>
      <c r="N40" s="1980"/>
    </row>
    <row r="41" spans="1:17" ht="11.25" customHeight="1" x14ac:dyDescent="0.2">
      <c r="A41" s="194"/>
      <c r="B41" s="1080" t="s">
        <v>846</v>
      </c>
      <c r="C41" s="1977">
        <v>102.6</v>
      </c>
      <c r="D41" s="1977"/>
      <c r="E41" s="1977">
        <v>104.6</v>
      </c>
      <c r="F41" s="1977"/>
      <c r="G41" s="1977">
        <v>99</v>
      </c>
      <c r="H41" s="1977"/>
      <c r="I41" s="1977">
        <v>106.1</v>
      </c>
      <c r="J41" s="1977"/>
      <c r="K41" s="1977">
        <v>101.3</v>
      </c>
      <c r="L41" s="1977"/>
      <c r="M41" s="1977">
        <v>102.6</v>
      </c>
      <c r="N41" s="1980"/>
    </row>
    <row r="42" spans="1:17" ht="11.25" customHeight="1" x14ac:dyDescent="0.2">
      <c r="A42" s="194"/>
      <c r="B42" s="1080" t="s">
        <v>847</v>
      </c>
      <c r="C42" s="1977">
        <v>108.6</v>
      </c>
      <c r="D42" s="1977"/>
      <c r="E42" s="1977">
        <v>109.3</v>
      </c>
      <c r="F42" s="1977"/>
      <c r="G42" s="1977">
        <v>104.7</v>
      </c>
      <c r="H42" s="1977"/>
      <c r="I42" s="1977">
        <v>107.9</v>
      </c>
      <c r="J42" s="1977"/>
      <c r="K42" s="1977">
        <v>104.8</v>
      </c>
      <c r="L42" s="1977"/>
      <c r="M42" s="1977">
        <v>122.1</v>
      </c>
      <c r="N42" s="1980"/>
    </row>
    <row r="43" spans="1:17" ht="8.1" customHeight="1" x14ac:dyDescent="0.2">
      <c r="A43" s="194"/>
      <c r="B43" s="1080"/>
      <c r="C43" s="1977"/>
      <c r="D43" s="1977"/>
      <c r="E43" s="1977"/>
      <c r="F43" s="1977"/>
      <c r="G43" s="1977"/>
      <c r="H43" s="1977"/>
      <c r="I43" s="1977"/>
      <c r="J43" s="1977"/>
      <c r="K43" s="1977"/>
      <c r="L43" s="1977"/>
      <c r="M43" s="1977"/>
      <c r="N43" s="1977"/>
    </row>
    <row r="44" spans="1:17" ht="11.25" customHeight="1" x14ac:dyDescent="0.2">
      <c r="A44" s="192">
        <v>2017</v>
      </c>
      <c r="B44" s="1079"/>
      <c r="C44" s="1977"/>
      <c r="D44" s="1977"/>
      <c r="E44" s="1977"/>
      <c r="F44" s="1977"/>
      <c r="G44" s="1977"/>
      <c r="H44" s="1977"/>
      <c r="I44" s="1977"/>
      <c r="J44" s="1977"/>
      <c r="K44" s="1977"/>
      <c r="L44" s="1977"/>
      <c r="M44" s="1977"/>
      <c r="N44" s="1977"/>
    </row>
    <row r="45" spans="1:17" ht="11.25" customHeight="1" x14ac:dyDescent="0.2">
      <c r="A45" s="194"/>
      <c r="B45" s="1080" t="s">
        <v>843</v>
      </c>
      <c r="C45" s="1977">
        <v>100.8</v>
      </c>
      <c r="D45" s="1977"/>
      <c r="E45" s="1977">
        <v>99</v>
      </c>
      <c r="F45" s="1977"/>
      <c r="G45" s="1977">
        <v>101.5</v>
      </c>
      <c r="H45" s="1977"/>
      <c r="I45" s="1977">
        <v>91.5</v>
      </c>
      <c r="J45" s="1977"/>
      <c r="K45" s="1977">
        <v>100.6</v>
      </c>
      <c r="L45" s="1977"/>
      <c r="M45" s="1977">
        <v>110.7</v>
      </c>
      <c r="N45" s="1977"/>
    </row>
    <row r="46" spans="1:17" ht="11.25" customHeight="1" x14ac:dyDescent="0.2">
      <c r="A46" s="194"/>
      <c r="B46" s="1080" t="s">
        <v>845</v>
      </c>
      <c r="C46" s="1977">
        <v>107</v>
      </c>
      <c r="D46" s="1977"/>
      <c r="E46" s="1977">
        <v>105.4</v>
      </c>
      <c r="F46" s="1977"/>
      <c r="G46" s="1977">
        <v>104.8</v>
      </c>
      <c r="H46" s="1977"/>
      <c r="I46" s="1977">
        <v>120.6</v>
      </c>
      <c r="J46" s="1977"/>
      <c r="K46" s="1977">
        <v>106</v>
      </c>
      <c r="L46" s="1977"/>
      <c r="M46" s="1977">
        <v>107.6</v>
      </c>
      <c r="N46" s="1980"/>
    </row>
    <row r="47" spans="1:17" ht="11.25" customHeight="1" x14ac:dyDescent="0.2">
      <c r="A47" s="194"/>
      <c r="B47" s="1080" t="s">
        <v>846</v>
      </c>
      <c r="C47" s="1977">
        <v>109.4</v>
      </c>
      <c r="D47" s="1977"/>
      <c r="E47" s="1977">
        <v>108</v>
      </c>
      <c r="F47" s="1977"/>
      <c r="G47" s="1977">
        <v>111.2</v>
      </c>
      <c r="H47" s="1977"/>
      <c r="I47" s="1977">
        <v>130.5</v>
      </c>
      <c r="J47" s="1977"/>
      <c r="K47" s="1977">
        <v>106.5</v>
      </c>
      <c r="L47" s="1977"/>
      <c r="M47" s="1977">
        <v>106.8</v>
      </c>
      <c r="N47" s="1980"/>
    </row>
    <row r="48" spans="1:17" ht="11.25" customHeight="1" x14ac:dyDescent="0.2">
      <c r="A48" s="194"/>
      <c r="B48" s="1080" t="s">
        <v>847</v>
      </c>
      <c r="C48" s="1977">
        <v>113.7</v>
      </c>
      <c r="D48" s="1977"/>
      <c r="E48" s="1977">
        <v>112.2</v>
      </c>
      <c r="F48" s="1977"/>
      <c r="G48" s="1977">
        <v>113.6</v>
      </c>
      <c r="H48" s="1977"/>
      <c r="I48" s="1977">
        <v>112.5</v>
      </c>
      <c r="J48" s="1977"/>
      <c r="K48" s="1977">
        <v>110.8</v>
      </c>
      <c r="L48" s="1977"/>
      <c r="M48" s="1977">
        <v>127.2</v>
      </c>
      <c r="N48" s="1980"/>
    </row>
    <row r="49" spans="1:14" ht="6" customHeight="1" x14ac:dyDescent="0.2">
      <c r="A49" s="194"/>
      <c r="B49" s="257"/>
      <c r="C49" s="1977"/>
      <c r="D49" s="1977"/>
      <c r="E49" s="1977"/>
      <c r="F49" s="1977"/>
      <c r="G49" s="1977"/>
      <c r="H49" s="1977"/>
      <c r="I49" s="1977"/>
      <c r="J49" s="1977"/>
      <c r="K49" s="1977"/>
      <c r="L49" s="1977"/>
      <c r="M49" s="1977"/>
      <c r="N49" s="1977"/>
    </row>
    <row r="50" spans="1:14" ht="11.25" customHeight="1" x14ac:dyDescent="0.2">
      <c r="A50" s="1983"/>
      <c r="B50" s="1984"/>
      <c r="C50" s="2918" t="s">
        <v>752</v>
      </c>
      <c r="D50" s="2918"/>
      <c r="E50" s="2918"/>
      <c r="F50" s="2918"/>
      <c r="G50" s="2918"/>
      <c r="H50" s="2918"/>
      <c r="I50" s="2918"/>
      <c r="J50" s="2918"/>
      <c r="K50" s="2918"/>
      <c r="L50" s="2918"/>
      <c r="M50" s="2918"/>
      <c r="N50" s="1985"/>
    </row>
    <row r="51" spans="1:14" ht="11.25" customHeight="1" x14ac:dyDescent="0.2">
      <c r="A51" s="1983"/>
      <c r="B51" s="1984"/>
      <c r="C51" s="2919" t="s">
        <v>753</v>
      </c>
      <c r="D51" s="2919"/>
      <c r="E51" s="2919"/>
      <c r="F51" s="2919"/>
      <c r="G51" s="2919"/>
      <c r="H51" s="2919"/>
      <c r="I51" s="2919"/>
      <c r="J51" s="2919"/>
      <c r="K51" s="2919"/>
      <c r="L51" s="2919"/>
      <c r="M51" s="2919"/>
      <c r="N51" s="1986"/>
    </row>
    <row r="52" spans="1:14" ht="8.1" customHeight="1" x14ac:dyDescent="0.2">
      <c r="A52" s="1983"/>
      <c r="B52" s="1984"/>
      <c r="C52" s="1977"/>
      <c r="D52" s="1977"/>
      <c r="E52" s="1977"/>
      <c r="F52" s="1977"/>
      <c r="G52" s="1977"/>
      <c r="H52" s="1977"/>
      <c r="I52" s="1977"/>
      <c r="J52" s="1977"/>
      <c r="K52" s="1977"/>
      <c r="L52" s="1977"/>
      <c r="M52" s="1977"/>
      <c r="N52" s="1977"/>
    </row>
    <row r="53" spans="1:14" ht="11.25" customHeight="1" x14ac:dyDescent="0.2">
      <c r="A53" s="2917">
        <v>2010</v>
      </c>
      <c r="B53" s="2905"/>
      <c r="C53" s="1987">
        <f t="shared" ref="C53:C60" si="0">C23/C22*100-100</f>
        <v>7.2360616844602674</v>
      </c>
      <c r="D53" s="1988"/>
      <c r="E53" s="1988">
        <f t="shared" ref="E53:E60" si="1">E23/E22*100-100</f>
        <v>4.863582443653641</v>
      </c>
      <c r="F53" s="1988"/>
      <c r="G53" s="1988">
        <f t="shared" ref="G53:G60" si="2">G23/G22*100-100</f>
        <v>16.759156492785806</v>
      </c>
      <c r="H53" s="1988"/>
      <c r="I53" s="1988">
        <f t="shared" ref="I53:I60" si="3">I23/I22*100-100</f>
        <v>3.1941031941031781</v>
      </c>
      <c r="J53" s="1988"/>
      <c r="K53" s="1988">
        <f t="shared" ref="K53:K60" si="4">K23/K22*100-100</f>
        <v>9.4316807738814958</v>
      </c>
      <c r="L53" s="1988"/>
      <c r="M53" s="1988">
        <f t="shared" ref="M53:M60" si="5">M23/M22*100-100</f>
        <v>0.70011668611434175</v>
      </c>
      <c r="N53" s="1988"/>
    </row>
    <row r="54" spans="1:14" ht="11.25" customHeight="1" x14ac:dyDescent="0.2">
      <c r="A54" s="2917">
        <v>2011</v>
      </c>
      <c r="B54" s="2905"/>
      <c r="C54" s="1987">
        <f t="shared" si="0"/>
        <v>5.6415929203539719</v>
      </c>
      <c r="D54" s="1988"/>
      <c r="E54" s="1988">
        <f t="shared" si="1"/>
        <v>5.0904977375565608</v>
      </c>
      <c r="F54" s="1988"/>
      <c r="G54" s="1988">
        <f t="shared" si="2"/>
        <v>1.3307984790874343</v>
      </c>
      <c r="H54" s="1988"/>
      <c r="I54" s="1988">
        <f t="shared" si="3"/>
        <v>10.952380952380963</v>
      </c>
      <c r="J54" s="1988"/>
      <c r="K54" s="1988">
        <f t="shared" si="4"/>
        <v>6.1878453038674053</v>
      </c>
      <c r="L54" s="1988"/>
      <c r="M54" s="1988">
        <f t="shared" si="5"/>
        <v>5.9096176129779963</v>
      </c>
      <c r="N54" s="1988"/>
    </row>
    <row r="55" spans="1:14" ht="11.25" customHeight="1" x14ac:dyDescent="0.2">
      <c r="A55" s="2917">
        <v>2012</v>
      </c>
      <c r="B55" s="2905"/>
      <c r="C55" s="1987">
        <f t="shared" si="0"/>
        <v>1.465968586387433</v>
      </c>
      <c r="D55" s="871"/>
      <c r="E55" s="1988">
        <f t="shared" si="1"/>
        <v>2.3681377825618881</v>
      </c>
      <c r="F55" s="871"/>
      <c r="G55" s="1988">
        <f t="shared" si="2"/>
        <v>2.063789868667925</v>
      </c>
      <c r="H55" s="871"/>
      <c r="I55" s="1988">
        <f t="shared" si="3"/>
        <v>2.2532188841201588</v>
      </c>
      <c r="J55" s="871"/>
      <c r="K55" s="1988">
        <f t="shared" si="4"/>
        <v>0.72840790842872138</v>
      </c>
      <c r="L55" s="871"/>
      <c r="M55" s="1988">
        <f t="shared" si="5"/>
        <v>0.87527352297591676</v>
      </c>
      <c r="N55" s="871"/>
    </row>
    <row r="56" spans="1:14" ht="11.25" customHeight="1" x14ac:dyDescent="0.2">
      <c r="A56" s="2917">
        <v>2013</v>
      </c>
      <c r="B56" s="2905"/>
      <c r="C56" s="1987">
        <f t="shared" si="0"/>
        <v>0.10319917440659765</v>
      </c>
      <c r="D56" s="871"/>
      <c r="E56" s="1988">
        <f t="shared" si="1"/>
        <v>0.52576235541535254</v>
      </c>
      <c r="F56" s="871"/>
      <c r="G56" s="1988">
        <f t="shared" si="2"/>
        <v>-9.6507352941176521</v>
      </c>
      <c r="H56" s="871"/>
      <c r="I56" s="1988">
        <f t="shared" si="3"/>
        <v>3.2528856243441879</v>
      </c>
      <c r="J56" s="871"/>
      <c r="K56" s="1988">
        <f t="shared" si="4"/>
        <v>1.239669421487605</v>
      </c>
      <c r="L56" s="871"/>
      <c r="M56" s="1988">
        <f t="shared" si="5"/>
        <v>3.5791757049891544</v>
      </c>
      <c r="N56" s="1988"/>
    </row>
    <row r="57" spans="1:14" ht="11.25" customHeight="1" x14ac:dyDescent="0.2">
      <c r="A57" s="2917">
        <v>2014</v>
      </c>
      <c r="B57" s="2905"/>
      <c r="C57" s="1987">
        <f t="shared" si="0"/>
        <v>2.1649484536082468</v>
      </c>
      <c r="D57" s="1988"/>
      <c r="E57" s="1988">
        <f t="shared" si="1"/>
        <v>2.9288702928870407</v>
      </c>
      <c r="F57" s="1988"/>
      <c r="G57" s="1988">
        <f t="shared" si="2"/>
        <v>0.91556459816888491</v>
      </c>
      <c r="H57" s="1988"/>
      <c r="I57" s="1988">
        <f t="shared" si="3"/>
        <v>0.81300813008130035</v>
      </c>
      <c r="J57" s="1988"/>
      <c r="K57" s="1988">
        <f t="shared" si="4"/>
        <v>2.1428571428571388</v>
      </c>
      <c r="L57" s="1988"/>
      <c r="M57" s="1988">
        <f t="shared" si="5"/>
        <v>2.5130890052356136</v>
      </c>
      <c r="N57" s="1988"/>
    </row>
    <row r="58" spans="1:14" ht="11.25" customHeight="1" x14ac:dyDescent="0.2">
      <c r="A58" s="2917">
        <v>2015</v>
      </c>
      <c r="B58" s="2905"/>
      <c r="C58" s="1987">
        <f t="shared" si="0"/>
        <v>0.90817356205852207</v>
      </c>
      <c r="D58" s="1988"/>
      <c r="E58" s="1988">
        <f t="shared" si="1"/>
        <v>1.6260162601625865</v>
      </c>
      <c r="F58" s="1988"/>
      <c r="G58" s="1988">
        <f t="shared" si="2"/>
        <v>0.80645161290323131</v>
      </c>
      <c r="H58" s="1988"/>
      <c r="I58" s="1988">
        <f t="shared" si="3"/>
        <v>0.80645161290323131</v>
      </c>
      <c r="J58" s="1988"/>
      <c r="K58" s="1988">
        <f t="shared" si="4"/>
        <v>-9.9900099900096961E-2</v>
      </c>
      <c r="L58" s="1988"/>
      <c r="M58" s="1988">
        <f t="shared" si="5"/>
        <v>2.1450459652706684</v>
      </c>
    </row>
    <row r="59" spans="1:14" ht="11.25" customHeight="1" x14ac:dyDescent="0.2">
      <c r="A59" s="2917">
        <v>2016</v>
      </c>
      <c r="B59" s="2905"/>
      <c r="C59" s="1987">
        <f t="shared" si="0"/>
        <v>1.7999999999999972</v>
      </c>
      <c r="D59" s="1988"/>
      <c r="E59" s="1988">
        <f t="shared" si="1"/>
        <v>3.2000000000000028</v>
      </c>
      <c r="F59" s="1988"/>
      <c r="G59" s="1988">
        <f t="shared" si="2"/>
        <v>-5</v>
      </c>
      <c r="H59" s="1988"/>
      <c r="I59" s="1988">
        <f t="shared" si="3"/>
        <v>0.20000000000000284</v>
      </c>
      <c r="J59" s="1988"/>
      <c r="K59" s="1988">
        <f t="shared" si="4"/>
        <v>0.90000000000000568</v>
      </c>
      <c r="L59" s="1988"/>
      <c r="M59" s="1988">
        <f t="shared" si="5"/>
        <v>7.8000000000000114</v>
      </c>
    </row>
    <row r="60" spans="1:14" ht="11.25" customHeight="1" x14ac:dyDescent="0.2">
      <c r="A60" s="2917">
        <v>2017</v>
      </c>
      <c r="B60" s="2905"/>
      <c r="C60" s="1987">
        <f t="shared" si="0"/>
        <v>5.795677799607077</v>
      </c>
      <c r="D60" s="1988"/>
      <c r="E60" s="1988">
        <f t="shared" si="1"/>
        <v>2.8100775193798313</v>
      </c>
      <c r="F60" s="1988"/>
      <c r="G60" s="1988">
        <f t="shared" si="2"/>
        <v>13.473684210526301</v>
      </c>
      <c r="H60" s="1988"/>
      <c r="I60" s="1988">
        <f t="shared" si="3"/>
        <v>13.572854291417173</v>
      </c>
      <c r="J60" s="1988"/>
      <c r="K60" s="1988">
        <f t="shared" si="4"/>
        <v>6.8384539147671006</v>
      </c>
      <c r="L60" s="1988"/>
      <c r="M60" s="1988">
        <f t="shared" si="5"/>
        <v>4.9165120593692109</v>
      </c>
    </row>
    <row r="61" spans="1:14" ht="6" customHeight="1" x14ac:dyDescent="0.2">
      <c r="A61" s="194"/>
      <c r="B61" s="1080"/>
      <c r="C61" s="1988"/>
      <c r="D61" s="1988"/>
      <c r="E61" s="1988"/>
      <c r="F61" s="1988"/>
      <c r="G61" s="1988"/>
      <c r="H61" s="1988"/>
      <c r="I61" s="1988"/>
      <c r="J61" s="1988"/>
      <c r="K61" s="1988"/>
      <c r="L61" s="1988"/>
      <c r="M61" s="1988"/>
    </row>
    <row r="62" spans="1:14" ht="11.25" customHeight="1" x14ac:dyDescent="0.2">
      <c r="A62" s="192">
        <v>2016</v>
      </c>
      <c r="B62" s="1079"/>
      <c r="C62" s="1988"/>
      <c r="D62" s="1988"/>
      <c r="E62" s="1988"/>
      <c r="F62" s="1988"/>
      <c r="G62" s="1988"/>
      <c r="H62" s="1988"/>
      <c r="I62" s="1988"/>
      <c r="J62" s="1988"/>
      <c r="K62" s="1988"/>
      <c r="L62" s="1988"/>
      <c r="M62" s="1988"/>
    </row>
    <row r="63" spans="1:14" ht="11.25" customHeight="1" x14ac:dyDescent="0.2">
      <c r="A63" s="194"/>
      <c r="B63" s="1080" t="s">
        <v>843</v>
      </c>
      <c r="C63" s="1987">
        <f t="shared" ref="C63:M63" si="6">C39/C33*100-100</f>
        <v>-0.10548523206750815</v>
      </c>
      <c r="D63" s="1988"/>
      <c r="E63" s="1988">
        <f t="shared" si="6"/>
        <v>1.3933547695605455</v>
      </c>
      <c r="F63" s="1988"/>
      <c r="G63" s="1988">
        <f t="shared" si="6"/>
        <v>-7.5709779179810539</v>
      </c>
      <c r="H63" s="1988"/>
      <c r="I63" s="1988">
        <f t="shared" si="6"/>
        <v>2.6775320139697243</v>
      </c>
      <c r="J63" s="1988"/>
      <c r="K63" s="1988">
        <f t="shared" si="6"/>
        <v>-0.62630480167014468</v>
      </c>
      <c r="L63" s="1988"/>
      <c r="M63" s="1988">
        <f t="shared" si="6"/>
        <v>3.3033033033033092</v>
      </c>
    </row>
    <row r="64" spans="1:14" ht="11.25" customHeight="1" x14ac:dyDescent="0.2">
      <c r="A64" s="194"/>
      <c r="B64" s="1080" t="s">
        <v>845</v>
      </c>
      <c r="C64" s="1987">
        <f>C40/C34*100-100</f>
        <v>2.5303643724696343</v>
      </c>
      <c r="D64" s="1988"/>
      <c r="E64" s="1988">
        <f>E40/E34*100-100</f>
        <v>5.7809330628803224</v>
      </c>
      <c r="F64" s="1988"/>
      <c r="G64" s="1988">
        <f>G40/G34*100-100</f>
        <v>-12.5370187561698</v>
      </c>
      <c r="H64" s="1988"/>
      <c r="I64" s="1988">
        <f>I40/I34*100-100</f>
        <v>-2.6653504442250835</v>
      </c>
      <c r="J64" s="1988"/>
      <c r="K64" s="1988">
        <f>K40/K34*100-100</f>
        <v>3.4343434343434325</v>
      </c>
      <c r="L64" s="1988"/>
      <c r="M64" s="1988">
        <f>M40/M34*100-100</f>
        <v>8.4994753410283579</v>
      </c>
    </row>
    <row r="65" spans="1:13" ht="11.25" customHeight="1" x14ac:dyDescent="0.2">
      <c r="A65" s="194"/>
      <c r="B65" s="1080" t="s">
        <v>846</v>
      </c>
      <c r="C65" s="1987">
        <f>C41/C35*100-100</f>
        <v>9.7560975609752631E-2</v>
      </c>
      <c r="D65" s="1988"/>
      <c r="E65" s="1988">
        <f>E41/E35*100-100</f>
        <v>2.0487804878048763</v>
      </c>
      <c r="F65" s="1988"/>
      <c r="G65" s="1988">
        <f>G41/G35*100-100</f>
        <v>-6.3386944181646072</v>
      </c>
      <c r="H65" s="1988"/>
      <c r="I65" s="1988">
        <f>I41/I35*100-100</f>
        <v>-7.7391304347826093</v>
      </c>
      <c r="J65" s="1988"/>
      <c r="K65" s="1988">
        <f>K41/K35*100-100</f>
        <v>-9.8619329388569099E-2</v>
      </c>
      <c r="L65" s="1988"/>
      <c r="M65" s="1988">
        <f>M41/M35*100-100</f>
        <v>7.6600209863588731</v>
      </c>
    </row>
    <row r="66" spans="1:13" ht="11.25" customHeight="1" x14ac:dyDescent="0.2">
      <c r="B66" s="1080" t="s">
        <v>847</v>
      </c>
      <c r="C66" s="1987">
        <f>C42/C36*100-100</f>
        <v>4.5235803657362794</v>
      </c>
      <c r="D66" s="1988"/>
      <c r="E66" s="1988">
        <f>E42/E36*100-100</f>
        <v>3.5037878787878896</v>
      </c>
      <c r="F66" s="1988"/>
      <c r="G66" s="1988">
        <f>G42/G36*100-100</f>
        <v>6.9458631256384109</v>
      </c>
      <c r="H66" s="1988"/>
      <c r="I66" s="1988">
        <f>I42/I36*100-100</f>
        <v>10.327198364008197</v>
      </c>
      <c r="J66" s="1988"/>
      <c r="K66" s="1988">
        <f>K42/K36*100-100</f>
        <v>1.0607521697203453</v>
      </c>
      <c r="L66" s="1988"/>
      <c r="M66" s="1988">
        <f>M42/M36*100-100</f>
        <v>11.506849315068493</v>
      </c>
    </row>
    <row r="67" spans="1:13" ht="6" customHeight="1" x14ac:dyDescent="0.2">
      <c r="A67" s="194"/>
      <c r="B67" s="1080"/>
      <c r="C67" s="1988"/>
      <c r="D67" s="1988"/>
      <c r="E67" s="1988"/>
      <c r="F67" s="1988"/>
      <c r="G67" s="1988"/>
      <c r="H67" s="1988"/>
      <c r="I67" s="1988"/>
      <c r="J67" s="1988"/>
      <c r="K67" s="1988"/>
      <c r="L67" s="1988"/>
      <c r="M67" s="1988"/>
    </row>
    <row r="68" spans="1:13" ht="11.25" customHeight="1" x14ac:dyDescent="0.2">
      <c r="A68" s="192">
        <v>2017</v>
      </c>
      <c r="B68" s="1079"/>
      <c r="C68" s="1988"/>
      <c r="D68" s="1988"/>
      <c r="E68" s="1988"/>
      <c r="F68" s="1988"/>
      <c r="G68" s="1988"/>
      <c r="H68" s="1988"/>
      <c r="I68" s="1988"/>
      <c r="J68" s="1988"/>
      <c r="K68" s="1988"/>
      <c r="L68" s="1988"/>
      <c r="M68" s="1988"/>
    </row>
    <row r="69" spans="1:13" ht="11.25" customHeight="1" x14ac:dyDescent="0.2">
      <c r="A69" s="194"/>
      <c r="B69" s="1080" t="s">
        <v>843</v>
      </c>
      <c r="C69" s="1987">
        <f>C45/C39*100-100</f>
        <v>6.4413938753959741</v>
      </c>
      <c r="D69" s="1988"/>
      <c r="E69" s="1988">
        <f>E45/E39*100-100</f>
        <v>4.6511627906976827</v>
      </c>
      <c r="F69" s="1988"/>
      <c r="G69" s="1988">
        <f>G45/G39*100-100</f>
        <v>15.472127417519914</v>
      </c>
      <c r="H69" s="1988"/>
      <c r="I69" s="1988">
        <f>I45/I39*100-100</f>
        <v>3.7414965986394435</v>
      </c>
      <c r="J69" s="1988"/>
      <c r="K69" s="1988">
        <f>K45/K39*100-100</f>
        <v>5.6722689075630086</v>
      </c>
      <c r="L69" s="1988"/>
      <c r="M69" s="1988">
        <f>M45/M39*100-100</f>
        <v>7.2674418604651123</v>
      </c>
    </row>
    <row r="70" spans="1:13" ht="11.25" customHeight="1" x14ac:dyDescent="0.2">
      <c r="A70" s="194"/>
      <c r="B70" s="1080" t="s">
        <v>845</v>
      </c>
      <c r="C70" s="1987">
        <f t="shared" ref="C70:E72" si="7">C46/C40*100-100</f>
        <v>5.6268509378084985</v>
      </c>
      <c r="D70" s="1988"/>
      <c r="E70" s="1988">
        <f t="shared" si="7"/>
        <v>1.0546500479386509</v>
      </c>
      <c r="F70" s="1988"/>
      <c r="G70" s="1988">
        <f t="shared" ref="G70:G72" si="8">G46/G40*100-100</f>
        <v>18.284424379232505</v>
      </c>
      <c r="H70" s="1988"/>
      <c r="I70" s="1988">
        <f t="shared" ref="I70:I72" si="9">I46/I40*100-100</f>
        <v>22.312373225152143</v>
      </c>
      <c r="J70" s="1988"/>
      <c r="K70" s="1988">
        <f t="shared" ref="K70:K72" si="10">K46/K40*100-100</f>
        <v>3.515625</v>
      </c>
      <c r="L70" s="1988"/>
      <c r="M70" s="1988">
        <f t="shared" ref="M70:M72" si="11">M46/M40*100-100</f>
        <v>4.061895551257237</v>
      </c>
    </row>
    <row r="71" spans="1:13" ht="11.25" customHeight="1" x14ac:dyDescent="0.2">
      <c r="A71" s="194"/>
      <c r="B71" s="1080" t="s">
        <v>846</v>
      </c>
      <c r="C71" s="1987">
        <f t="shared" si="7"/>
        <v>6.627680311890856</v>
      </c>
      <c r="D71" s="1988"/>
      <c r="E71" s="1988">
        <f t="shared" si="7"/>
        <v>3.2504780114722962</v>
      </c>
      <c r="F71" s="1988"/>
      <c r="G71" s="1988">
        <f t="shared" si="8"/>
        <v>12.323232323232332</v>
      </c>
      <c r="H71" s="1988"/>
      <c r="I71" s="1988">
        <f t="shared" si="9"/>
        <v>22.997172478793601</v>
      </c>
      <c r="J71" s="1988"/>
      <c r="K71" s="1988">
        <f t="shared" si="10"/>
        <v>5.1332675222112556</v>
      </c>
      <c r="L71" s="1988"/>
      <c r="M71" s="1988">
        <f t="shared" si="11"/>
        <v>4.093567251461991</v>
      </c>
    </row>
    <row r="72" spans="1:13" ht="11.25" customHeight="1" x14ac:dyDescent="0.2">
      <c r="A72" s="194"/>
      <c r="B72" s="1080" t="s">
        <v>847</v>
      </c>
      <c r="C72" s="1987">
        <f t="shared" si="7"/>
        <v>4.6961325966850893</v>
      </c>
      <c r="D72" s="1988"/>
      <c r="E72" s="1988">
        <f t="shared" si="7"/>
        <v>2.6532479414455707</v>
      </c>
      <c r="F72" s="1988"/>
      <c r="G72" s="1988">
        <f t="shared" si="8"/>
        <v>8.5004775549188025</v>
      </c>
      <c r="H72" s="1988"/>
      <c r="I72" s="1988">
        <f t="shared" si="9"/>
        <v>4.2632066728452287</v>
      </c>
      <c r="J72" s="1988"/>
      <c r="K72" s="1988">
        <f t="shared" si="10"/>
        <v>5.7251908396946476</v>
      </c>
      <c r="L72" s="1988"/>
      <c r="M72" s="1988">
        <f t="shared" si="11"/>
        <v>4.1769041769042019</v>
      </c>
    </row>
  </sheetData>
  <mergeCells count="37">
    <mergeCell ref="A60:B60"/>
    <mergeCell ref="A54:B54"/>
    <mergeCell ref="A55:B55"/>
    <mergeCell ref="A56:B56"/>
    <mergeCell ref="A57:B57"/>
    <mergeCell ref="A58:B58"/>
    <mergeCell ref="A59:B59"/>
    <mergeCell ref="K20:L20"/>
    <mergeCell ref="M20:N20"/>
    <mergeCell ref="A53:B53"/>
    <mergeCell ref="A22:B22"/>
    <mergeCell ref="A23:B23"/>
    <mergeCell ref="A24:B24"/>
    <mergeCell ref="A25:B25"/>
    <mergeCell ref="A26:B26"/>
    <mergeCell ref="A27:B27"/>
    <mergeCell ref="A28:B28"/>
    <mergeCell ref="A29:B29"/>
    <mergeCell ref="A30:B30"/>
    <mergeCell ref="C50:M50"/>
    <mergeCell ref="C51:M51"/>
    <mergeCell ref="C10:M10"/>
    <mergeCell ref="C11:D14"/>
    <mergeCell ref="E13:F16"/>
    <mergeCell ref="G13:H16"/>
    <mergeCell ref="I13:J16"/>
    <mergeCell ref="K13:L16"/>
    <mergeCell ref="M13:N16"/>
    <mergeCell ref="C15:D20"/>
    <mergeCell ref="E17:F19"/>
    <mergeCell ref="G17:H19"/>
    <mergeCell ref="I17:J19"/>
    <mergeCell ref="K17:L19"/>
    <mergeCell ref="M17:N19"/>
    <mergeCell ref="E20:F20"/>
    <mergeCell ref="G20:H20"/>
    <mergeCell ref="I20:J20"/>
  </mergeCells>
  <printOptions horizontalCentered="1"/>
  <pageMargins left="0.59055118110236227" right="0.59055118110236227" top="0.51181102362204722" bottom="0.51181102362204722" header="0.31496062992125984" footer="0.31496062992125984"/>
  <pageSetup paperSize="9" scale="87" orientation="portrait" horizontalDpi="300" verticalDpi="300" r:id="rId1"/>
  <headerFooter alignWithMargins="0">
    <oddFooter xml:space="preserve">&amp;C&amp;"MetaNormalLF-Roman,Standard"&amp;9
</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72"/>
  <sheetViews>
    <sheetView topLeftCell="A22" zoomScale="105" zoomScaleNormal="105" zoomScaleSheetLayoutView="55" workbookViewId="0">
      <selection sqref="A1:I1"/>
    </sheetView>
  </sheetViews>
  <sheetFormatPr baseColWidth="10" defaultColWidth="11.42578125" defaultRowHeight="11.25" customHeight="1" x14ac:dyDescent="0.2"/>
  <cols>
    <col min="1" max="2" width="5.5703125" style="1942" customWidth="1"/>
    <col min="3" max="3" width="11.42578125" style="1942"/>
    <col min="4" max="4" width="2.5703125" style="1942" customWidth="1"/>
    <col min="5" max="5" width="11.42578125" style="1942"/>
    <col min="6" max="6" width="2.5703125" style="1942" customWidth="1"/>
    <col min="7" max="7" width="11.42578125" style="1942"/>
    <col min="8" max="8" width="2.5703125" style="1942" customWidth="1"/>
    <col min="9" max="9" width="11.42578125" style="1942"/>
    <col min="10" max="10" width="2.5703125" style="1942" customWidth="1"/>
    <col min="11" max="11" width="11.42578125" style="1942"/>
    <col min="12" max="12" width="2.5703125" style="1942" customWidth="1"/>
    <col min="13" max="13" width="11.42578125" style="1942"/>
    <col min="14" max="14" width="2.5703125" style="1942" customWidth="1"/>
    <col min="15" max="16384" width="11.42578125" style="1942"/>
  </cols>
  <sheetData>
    <row r="1" spans="1:15" ht="11.25" customHeight="1" x14ac:dyDescent="0.2">
      <c r="N1" s="1943" t="s">
        <v>398</v>
      </c>
    </row>
    <row r="2" spans="1:15" s="1947" customFormat="1" ht="14.1" customHeight="1" x14ac:dyDescent="0.2">
      <c r="A2" s="1944" t="s">
        <v>465</v>
      </c>
      <c r="B2" s="1945"/>
      <c r="C2" s="1946"/>
      <c r="D2" s="1946"/>
      <c r="E2" s="1946"/>
      <c r="F2" s="1946"/>
      <c r="G2" s="1946"/>
      <c r="H2" s="1946"/>
      <c r="I2" s="1946"/>
      <c r="J2" s="1946"/>
      <c r="K2" s="1946"/>
      <c r="L2" s="1946"/>
      <c r="M2" s="1946"/>
      <c r="N2" s="1946"/>
    </row>
    <row r="3" spans="1:15" s="1947" customFormat="1" ht="14.1" customHeight="1" x14ac:dyDescent="0.2">
      <c r="A3" s="1948" t="s">
        <v>630</v>
      </c>
      <c r="B3" s="1949"/>
      <c r="C3" s="1946"/>
      <c r="D3" s="1946"/>
      <c r="E3" s="1946"/>
      <c r="F3" s="1946"/>
      <c r="G3" s="1946"/>
      <c r="H3" s="1946"/>
      <c r="I3" s="1946"/>
      <c r="J3" s="1946"/>
      <c r="K3" s="1946"/>
      <c r="L3" s="1946"/>
      <c r="M3" s="1946"/>
      <c r="N3" s="1946"/>
    </row>
    <row r="4" spans="1:15" s="1947" customFormat="1" ht="8.1" customHeight="1" x14ac:dyDescent="0.2">
      <c r="A4" s="1948"/>
      <c r="B4" s="1949"/>
      <c r="C4" s="1946"/>
      <c r="D4" s="1946"/>
      <c r="E4" s="1946"/>
      <c r="F4" s="1946"/>
      <c r="G4" s="1946"/>
      <c r="H4" s="1946"/>
      <c r="I4" s="1946"/>
      <c r="J4" s="1946"/>
      <c r="K4" s="1946"/>
      <c r="L4" s="1946"/>
      <c r="M4" s="1946"/>
      <c r="N4" s="1946"/>
    </row>
    <row r="5" spans="1:15" s="1947" customFormat="1" ht="11.25" customHeight="1" x14ac:dyDescent="0.2">
      <c r="A5" s="1950" t="s">
        <v>477</v>
      </c>
      <c r="B5" s="1950"/>
      <c r="C5" s="1950"/>
      <c r="D5" s="1950"/>
      <c r="E5" s="1950"/>
      <c r="F5" s="1950"/>
      <c r="G5" s="1950"/>
      <c r="H5" s="1950"/>
      <c r="I5" s="1950"/>
      <c r="J5" s="1950"/>
      <c r="K5" s="1950"/>
      <c r="L5" s="1950"/>
      <c r="M5" s="1950"/>
      <c r="N5" s="1950"/>
      <c r="O5" s="1950"/>
    </row>
    <row r="6" spans="1:15" s="1951" customFormat="1" ht="8.1" customHeight="1" x14ac:dyDescent="0.2">
      <c r="A6" s="1989"/>
      <c r="B6" s="1953"/>
      <c r="C6" s="1954"/>
      <c r="D6" s="1954"/>
      <c r="E6" s="1954"/>
      <c r="F6" s="1954"/>
      <c r="G6" s="1954"/>
      <c r="H6" s="1954"/>
      <c r="I6" s="1954"/>
      <c r="J6" s="1954"/>
      <c r="K6" s="1954"/>
      <c r="L6" s="1954"/>
      <c r="M6" s="1954"/>
      <c r="N6" s="1954"/>
    </row>
    <row r="7" spans="1:15" s="1951" customFormat="1" ht="11.25" customHeight="1" x14ac:dyDescent="0.2">
      <c r="A7" s="1952" t="s">
        <v>1547</v>
      </c>
      <c r="B7" s="1953"/>
      <c r="C7" s="1954"/>
      <c r="D7" s="1954"/>
      <c r="E7" s="1954"/>
      <c r="F7" s="1954"/>
      <c r="G7" s="1954"/>
      <c r="H7" s="1954"/>
      <c r="I7" s="1954"/>
      <c r="J7" s="1954"/>
      <c r="K7" s="1954"/>
      <c r="L7" s="1954"/>
      <c r="M7" s="1954"/>
      <c r="N7" s="1954"/>
    </row>
    <row r="8" spans="1:15" ht="11.25" hidden="1" customHeight="1" x14ac:dyDescent="0.2">
      <c r="A8" s="1955"/>
      <c r="B8" s="1956"/>
      <c r="C8" s="1955"/>
      <c r="D8" s="1955"/>
      <c r="E8" s="1955"/>
      <c r="F8" s="1955"/>
      <c r="G8" s="1955"/>
      <c r="H8" s="1955"/>
      <c r="I8" s="1955"/>
      <c r="J8" s="1955"/>
      <c r="K8" s="1955"/>
      <c r="L8" s="1955"/>
      <c r="M8" s="1955"/>
      <c r="N8" s="1955"/>
    </row>
    <row r="9" spans="1:15" ht="11.25" customHeight="1" x14ac:dyDescent="0.2">
      <c r="B9" s="1957"/>
    </row>
    <row r="10" spans="1:15" ht="12.2" customHeight="1" x14ac:dyDescent="0.2">
      <c r="A10" s="1958"/>
      <c r="B10" s="1959"/>
      <c r="C10" s="2633" t="s">
        <v>492</v>
      </c>
      <c r="D10" s="2634"/>
      <c r="E10" s="2634"/>
      <c r="F10" s="2900"/>
      <c r="G10" s="2900"/>
      <c r="H10" s="2900"/>
      <c r="I10" s="2900"/>
      <c r="J10" s="2900"/>
      <c r="K10" s="2900"/>
      <c r="L10" s="2900"/>
      <c r="M10" s="2900"/>
      <c r="N10" s="1960"/>
    </row>
    <row r="11" spans="1:15" ht="12.2" customHeight="1" x14ac:dyDescent="0.2">
      <c r="A11" s="1961"/>
      <c r="B11" s="1962"/>
      <c r="C11" s="2648" t="s">
        <v>468</v>
      </c>
      <c r="D11" s="2901"/>
      <c r="E11" s="1963" t="s">
        <v>669</v>
      </c>
      <c r="F11" s="1964"/>
      <c r="G11" s="1964"/>
      <c r="H11" s="1964"/>
      <c r="I11" s="1964"/>
      <c r="J11" s="1964"/>
      <c r="K11" s="1964"/>
      <c r="L11" s="1964"/>
      <c r="M11" s="1964"/>
      <c r="N11" s="1964"/>
    </row>
    <row r="12" spans="1:15" ht="12.2" customHeight="1" x14ac:dyDescent="0.2">
      <c r="A12" s="1965"/>
      <c r="B12" s="1966"/>
      <c r="C12" s="2902"/>
      <c r="D12" s="2903"/>
      <c r="E12" s="1967" t="s">
        <v>521</v>
      </c>
      <c r="F12" s="1968"/>
      <c r="G12" s="1968"/>
      <c r="H12" s="1968"/>
      <c r="I12" s="1968"/>
      <c r="J12" s="1968"/>
      <c r="K12" s="1968"/>
      <c r="L12" s="1968"/>
      <c r="M12" s="1968"/>
      <c r="N12" s="1968"/>
    </row>
    <row r="13" spans="1:15" ht="12.2" customHeight="1" x14ac:dyDescent="0.2">
      <c r="A13" s="1965" t="s">
        <v>520</v>
      </c>
      <c r="B13" s="1965"/>
      <c r="C13" s="2902"/>
      <c r="D13" s="2903"/>
      <c r="E13" s="2902" t="s">
        <v>1548</v>
      </c>
      <c r="F13" s="2903"/>
      <c r="G13" s="2904" t="s">
        <v>552</v>
      </c>
      <c r="H13" s="2905"/>
      <c r="I13" s="2904" t="s">
        <v>553</v>
      </c>
      <c r="J13" s="2905"/>
      <c r="K13" s="2648" t="s">
        <v>1034</v>
      </c>
      <c r="L13" s="2901"/>
      <c r="M13" s="2902" t="s">
        <v>1035</v>
      </c>
      <c r="N13" s="2906"/>
    </row>
    <row r="14" spans="1:15" ht="12.2" customHeight="1" x14ac:dyDescent="0.2">
      <c r="A14" s="1969" t="s">
        <v>522</v>
      </c>
      <c r="B14" s="1965"/>
      <c r="C14" s="2902"/>
      <c r="D14" s="2903"/>
      <c r="E14" s="2902"/>
      <c r="F14" s="2903"/>
      <c r="G14" s="2904"/>
      <c r="H14" s="2905"/>
      <c r="I14" s="2904"/>
      <c r="J14" s="2905"/>
      <c r="K14" s="2902"/>
      <c r="L14" s="2903"/>
      <c r="M14" s="2902"/>
      <c r="N14" s="2906"/>
    </row>
    <row r="15" spans="1:15" ht="12.2" customHeight="1" x14ac:dyDescent="0.2">
      <c r="B15" s="1970"/>
      <c r="C15" s="2907" t="s">
        <v>493</v>
      </c>
      <c r="D15" s="2908"/>
      <c r="E15" s="2902"/>
      <c r="F15" s="2903"/>
      <c r="G15" s="2904"/>
      <c r="H15" s="2905"/>
      <c r="I15" s="2904"/>
      <c r="J15" s="2905"/>
      <c r="K15" s="2902"/>
      <c r="L15" s="2903"/>
      <c r="M15" s="2902"/>
      <c r="N15" s="2906"/>
    </row>
    <row r="16" spans="1:15" ht="12.2" customHeight="1" x14ac:dyDescent="0.2">
      <c r="A16" s="1970" t="s">
        <v>827</v>
      </c>
      <c r="B16" s="1970"/>
      <c r="C16" s="2907"/>
      <c r="D16" s="2908"/>
      <c r="E16" s="2902"/>
      <c r="F16" s="2903"/>
      <c r="G16" s="2904"/>
      <c r="H16" s="2905"/>
      <c r="I16" s="2904"/>
      <c r="J16" s="2905"/>
      <c r="K16" s="2902"/>
      <c r="L16" s="2903"/>
      <c r="M16" s="2902"/>
      <c r="N16" s="2906"/>
    </row>
    <row r="17" spans="1:15" ht="12.2" customHeight="1" x14ac:dyDescent="0.2">
      <c r="A17" s="1969" t="s">
        <v>831</v>
      </c>
      <c r="B17" s="1970"/>
      <c r="C17" s="2907"/>
      <c r="D17" s="2908"/>
      <c r="E17" s="2911" t="s">
        <v>1036</v>
      </c>
      <c r="F17" s="2912"/>
      <c r="G17" s="2913" t="s">
        <v>1037</v>
      </c>
      <c r="H17" s="2914"/>
      <c r="I17" s="2913" t="s">
        <v>1038</v>
      </c>
      <c r="J17" s="2914"/>
      <c r="K17" s="2902" t="s">
        <v>469</v>
      </c>
      <c r="L17" s="2903"/>
      <c r="M17" s="2907" t="s">
        <v>1039</v>
      </c>
      <c r="N17" s="2915"/>
    </row>
    <row r="18" spans="1:15" ht="12.2" customHeight="1" x14ac:dyDescent="0.2">
      <c r="A18" s="1969"/>
      <c r="B18" s="1970"/>
      <c r="C18" s="2907"/>
      <c r="D18" s="2908"/>
      <c r="E18" s="2911"/>
      <c r="F18" s="2912"/>
      <c r="G18" s="2913"/>
      <c r="H18" s="2914"/>
      <c r="I18" s="2913"/>
      <c r="J18" s="2914"/>
      <c r="K18" s="2902"/>
      <c r="L18" s="2903"/>
      <c r="M18" s="2907"/>
      <c r="N18" s="2915"/>
    </row>
    <row r="19" spans="1:15" ht="12.2" customHeight="1" x14ac:dyDescent="0.2">
      <c r="A19" s="1969"/>
      <c r="B19" s="1970"/>
      <c r="C19" s="2907"/>
      <c r="D19" s="2908"/>
      <c r="E19" s="2911"/>
      <c r="F19" s="2912"/>
      <c r="G19" s="2913"/>
      <c r="H19" s="2914"/>
      <c r="I19" s="2913"/>
      <c r="J19" s="2914"/>
      <c r="K19" s="2902"/>
      <c r="L19" s="2903"/>
      <c r="M19" s="2907"/>
      <c r="N19" s="2915"/>
    </row>
    <row r="20" spans="1:15" ht="12.2" customHeight="1" x14ac:dyDescent="0.2">
      <c r="A20" s="1971"/>
      <c r="B20" s="1972"/>
      <c r="C20" s="2909"/>
      <c r="D20" s="2910"/>
      <c r="E20" s="2916" t="s">
        <v>494</v>
      </c>
      <c r="F20" s="2643"/>
      <c r="G20" s="2916" t="s">
        <v>473</v>
      </c>
      <c r="H20" s="2643"/>
      <c r="I20" s="2916" t="s">
        <v>474</v>
      </c>
      <c r="J20" s="2643"/>
      <c r="K20" s="2916" t="s">
        <v>475</v>
      </c>
      <c r="L20" s="2643"/>
      <c r="M20" s="2916" t="s">
        <v>476</v>
      </c>
      <c r="N20" s="2641"/>
    </row>
    <row r="21" spans="1:15" ht="8.1" customHeight="1" x14ac:dyDescent="0.2">
      <c r="A21" s="1973"/>
      <c r="B21" s="1974"/>
      <c r="C21" s="1975"/>
      <c r="D21" s="1975"/>
      <c r="E21" s="1976"/>
      <c r="F21" s="1976"/>
      <c r="G21" s="1976"/>
      <c r="H21" s="1976"/>
      <c r="I21" s="1976"/>
      <c r="J21" s="1976"/>
      <c r="K21" s="1976"/>
      <c r="L21" s="1976"/>
      <c r="M21" s="1975"/>
      <c r="N21" s="1975"/>
    </row>
    <row r="22" spans="1:15" ht="11.25" customHeight="1" x14ac:dyDescent="0.2">
      <c r="A22" s="2917">
        <v>2009</v>
      </c>
      <c r="B22" s="2905"/>
      <c r="C22" s="1980">
        <v>88.1</v>
      </c>
      <c r="D22" s="1980"/>
      <c r="E22" s="1980">
        <v>86.2</v>
      </c>
      <c r="F22" s="1980"/>
      <c r="G22" s="1980">
        <v>106.4</v>
      </c>
      <c r="H22" s="1980"/>
      <c r="I22" s="1980">
        <v>88.7</v>
      </c>
      <c r="J22" s="1980"/>
      <c r="K22" s="1980">
        <v>84.8</v>
      </c>
      <c r="L22" s="1980"/>
      <c r="M22" s="1980">
        <v>94.8</v>
      </c>
      <c r="N22" s="1978"/>
      <c r="O22" s="1979"/>
    </row>
    <row r="23" spans="1:15" ht="11.25" customHeight="1" x14ac:dyDescent="0.2">
      <c r="A23" s="2917">
        <v>2010</v>
      </c>
      <c r="B23" s="2905"/>
      <c r="C23" s="1980">
        <v>89.1</v>
      </c>
      <c r="D23" s="1980"/>
      <c r="E23" s="1980">
        <v>88.7</v>
      </c>
      <c r="F23" s="1980"/>
      <c r="G23" s="1980">
        <v>103</v>
      </c>
      <c r="H23" s="1980"/>
      <c r="I23" s="1980">
        <v>87.3</v>
      </c>
      <c r="J23" s="1980"/>
      <c r="K23" s="1980">
        <v>85.6</v>
      </c>
      <c r="L23" s="1980"/>
      <c r="M23" s="1980">
        <v>93.9</v>
      </c>
      <c r="N23" s="1978"/>
      <c r="O23" s="1979"/>
    </row>
    <row r="24" spans="1:15" ht="11.25" customHeight="1" x14ac:dyDescent="0.2">
      <c r="A24" s="2917">
        <v>2011</v>
      </c>
      <c r="B24" s="2905"/>
      <c r="C24" s="1980">
        <v>92.2</v>
      </c>
      <c r="D24" s="1980"/>
      <c r="E24" s="1980">
        <v>91.5</v>
      </c>
      <c r="F24" s="1980"/>
      <c r="G24" s="1980">
        <v>105.4</v>
      </c>
      <c r="H24" s="1980"/>
      <c r="I24" s="1980">
        <v>95.6</v>
      </c>
      <c r="J24" s="1980"/>
      <c r="K24" s="1980">
        <v>89.9</v>
      </c>
      <c r="L24" s="1980"/>
      <c r="M24" s="1980">
        <v>94.9</v>
      </c>
      <c r="N24" s="1978"/>
      <c r="O24" s="1979"/>
    </row>
    <row r="25" spans="1:15" ht="11.25" customHeight="1" x14ac:dyDescent="0.2">
      <c r="A25" s="2917">
        <v>2012</v>
      </c>
      <c r="B25" s="2905"/>
      <c r="C25" s="1980">
        <v>94.1</v>
      </c>
      <c r="D25" s="1980"/>
      <c r="E25" s="1980">
        <v>93.1</v>
      </c>
      <c r="F25" s="1980"/>
      <c r="G25" s="1980">
        <v>102.8</v>
      </c>
      <c r="H25" s="1980"/>
      <c r="I25" s="1980">
        <v>98.1</v>
      </c>
      <c r="J25" s="1980"/>
      <c r="K25" s="1980">
        <v>92.5</v>
      </c>
      <c r="L25" s="1980"/>
      <c r="M25" s="1980">
        <v>96.6</v>
      </c>
      <c r="N25" s="871"/>
      <c r="O25" s="1979"/>
    </row>
    <row r="26" spans="1:15" ht="11.25" customHeight="1" x14ac:dyDescent="0.2">
      <c r="A26" s="2917">
        <v>2013</v>
      </c>
      <c r="B26" s="2905"/>
      <c r="C26" s="1980">
        <v>95.5</v>
      </c>
      <c r="D26" s="1980"/>
      <c r="E26" s="1980">
        <v>95.1</v>
      </c>
      <c r="F26" s="1980"/>
      <c r="G26" s="1980">
        <v>101.6</v>
      </c>
      <c r="H26" s="1980"/>
      <c r="I26" s="1980">
        <v>98</v>
      </c>
      <c r="J26" s="1980"/>
      <c r="K26" s="1980">
        <v>93.9</v>
      </c>
      <c r="L26" s="1980"/>
      <c r="M26" s="1980">
        <v>97.5</v>
      </c>
      <c r="N26" s="1980"/>
      <c r="O26" s="1979"/>
    </row>
    <row r="27" spans="1:15" ht="11.25" customHeight="1" x14ac:dyDescent="0.2">
      <c r="A27" s="2917">
        <v>2014</v>
      </c>
      <c r="B27" s="2905"/>
      <c r="C27" s="1980">
        <v>97.6</v>
      </c>
      <c r="D27" s="1980"/>
      <c r="E27" s="1980">
        <v>97.5</v>
      </c>
      <c r="F27" s="1980"/>
      <c r="G27" s="1980">
        <v>95.9</v>
      </c>
      <c r="H27" s="1980"/>
      <c r="I27" s="1980">
        <v>99.7</v>
      </c>
      <c r="J27" s="1980"/>
      <c r="K27" s="1980">
        <v>97</v>
      </c>
      <c r="L27" s="1980"/>
      <c r="M27" s="1980">
        <v>98.2</v>
      </c>
      <c r="N27" s="1978"/>
      <c r="O27" s="1979"/>
    </row>
    <row r="28" spans="1:15" ht="11.25" customHeight="1" x14ac:dyDescent="0.2">
      <c r="A28" s="2917">
        <v>2015</v>
      </c>
      <c r="B28" s="2905"/>
      <c r="C28" s="1980">
        <v>100</v>
      </c>
      <c r="D28" s="1980"/>
      <c r="E28" s="1980">
        <v>100</v>
      </c>
      <c r="F28" s="1980"/>
      <c r="G28" s="1980">
        <v>100</v>
      </c>
      <c r="H28" s="1980"/>
      <c r="I28" s="1980">
        <v>100</v>
      </c>
      <c r="J28" s="1980"/>
      <c r="K28" s="1980">
        <v>100</v>
      </c>
      <c r="L28" s="1980"/>
      <c r="M28" s="1980">
        <v>100</v>
      </c>
      <c r="N28" s="1980"/>
      <c r="O28" s="1979"/>
    </row>
    <row r="29" spans="1:15" ht="11.25" customHeight="1" x14ac:dyDescent="0.2">
      <c r="A29" s="2917">
        <v>2016</v>
      </c>
      <c r="B29" s="2905"/>
      <c r="C29" s="1980">
        <v>102.3</v>
      </c>
      <c r="D29" s="1980"/>
      <c r="E29" s="1980">
        <v>102.3</v>
      </c>
      <c r="F29" s="1980"/>
      <c r="G29" s="1980">
        <v>100.8</v>
      </c>
      <c r="H29" s="1980"/>
      <c r="I29" s="1980">
        <v>101.4</v>
      </c>
      <c r="J29" s="1980"/>
      <c r="K29" s="1980">
        <v>103.2</v>
      </c>
      <c r="L29" s="1980"/>
      <c r="M29" s="1980">
        <v>101.5</v>
      </c>
      <c r="N29" s="1980"/>
      <c r="O29" s="1979"/>
    </row>
    <row r="30" spans="1:15" ht="11.25" customHeight="1" x14ac:dyDescent="0.2">
      <c r="A30" s="2917">
        <v>2017</v>
      </c>
      <c r="B30" s="2905"/>
      <c r="C30" s="1980">
        <v>104.4</v>
      </c>
      <c r="D30" s="1980"/>
      <c r="E30" s="1980">
        <v>104.2</v>
      </c>
      <c r="F30" s="1980"/>
      <c r="G30" s="1980">
        <v>98.6</v>
      </c>
      <c r="H30" s="1980"/>
      <c r="I30" s="1980">
        <v>105.2</v>
      </c>
      <c r="J30" s="1980"/>
      <c r="K30" s="1980">
        <v>106.4</v>
      </c>
      <c r="L30" s="1980"/>
      <c r="M30" s="1980">
        <v>102.4</v>
      </c>
      <c r="N30" s="1981"/>
      <c r="O30" s="1979"/>
    </row>
    <row r="31" spans="1:15" ht="6" customHeight="1" x14ac:dyDescent="0.2">
      <c r="A31" s="194"/>
      <c r="B31" s="1080"/>
      <c r="C31" s="1980"/>
      <c r="D31" s="1980"/>
      <c r="E31" s="1980"/>
      <c r="F31" s="1980"/>
      <c r="G31" s="1980"/>
      <c r="H31" s="1980"/>
      <c r="I31" s="1980"/>
      <c r="J31" s="1980"/>
      <c r="K31" s="1980"/>
      <c r="L31" s="1980"/>
      <c r="M31" s="1980"/>
      <c r="N31" s="1978"/>
    </row>
    <row r="32" spans="1:15" ht="11.25" hidden="1" customHeight="1" x14ac:dyDescent="0.2">
      <c r="A32" s="192">
        <v>2015</v>
      </c>
      <c r="B32" s="1079"/>
      <c r="C32" s="1980"/>
      <c r="D32" s="1980"/>
      <c r="E32" s="1980"/>
      <c r="F32" s="1980"/>
      <c r="G32" s="1980"/>
      <c r="H32" s="1980"/>
      <c r="I32" s="1980"/>
      <c r="J32" s="1980"/>
      <c r="K32" s="1980"/>
      <c r="L32" s="1980"/>
      <c r="M32" s="1980"/>
      <c r="N32" s="1978"/>
    </row>
    <row r="33" spans="1:21" ht="11.25" hidden="1" customHeight="1" x14ac:dyDescent="0.2">
      <c r="A33" s="194"/>
      <c r="B33" s="1080" t="s">
        <v>843</v>
      </c>
      <c r="C33" s="1980">
        <v>98.4</v>
      </c>
      <c r="D33" s="1980"/>
      <c r="E33" s="1980">
        <v>98.1</v>
      </c>
      <c r="F33" s="1980"/>
      <c r="G33" s="1980">
        <v>96.4</v>
      </c>
      <c r="H33" s="1980"/>
      <c r="I33" s="1980">
        <v>100</v>
      </c>
      <c r="J33" s="1980"/>
      <c r="K33" s="1980">
        <v>98.1</v>
      </c>
      <c r="L33" s="1980"/>
      <c r="M33" s="1980">
        <v>99.2</v>
      </c>
      <c r="N33" s="1978"/>
      <c r="T33" s="1982"/>
      <c r="U33" s="1982"/>
    </row>
    <row r="34" spans="1:21" ht="11.25" hidden="1" customHeight="1" x14ac:dyDescent="0.2">
      <c r="A34" s="194"/>
      <c r="B34" s="1080" t="s">
        <v>845</v>
      </c>
      <c r="C34" s="1980">
        <v>99.4</v>
      </c>
      <c r="D34" s="1980"/>
      <c r="E34" s="1980">
        <v>99.2</v>
      </c>
      <c r="F34" s="1980"/>
      <c r="G34" s="1980">
        <v>104.1</v>
      </c>
      <c r="H34" s="1980"/>
      <c r="I34" s="1980">
        <v>100.5</v>
      </c>
      <c r="J34" s="1980"/>
      <c r="K34" s="1980">
        <v>98.8</v>
      </c>
      <c r="L34" s="1980"/>
      <c r="M34" s="1980">
        <v>99.9</v>
      </c>
      <c r="N34" s="1978"/>
      <c r="T34" s="1982"/>
      <c r="U34" s="1982"/>
    </row>
    <row r="35" spans="1:21" ht="11.25" hidden="1" customHeight="1" x14ac:dyDescent="0.2">
      <c r="A35" s="194"/>
      <c r="B35" s="1080" t="s">
        <v>846</v>
      </c>
      <c r="C35" s="1980">
        <v>101</v>
      </c>
      <c r="D35" s="1980"/>
      <c r="E35" s="1980">
        <v>101.5</v>
      </c>
      <c r="F35" s="1980"/>
      <c r="G35" s="1980">
        <v>104</v>
      </c>
      <c r="H35" s="1980"/>
      <c r="I35" s="1980">
        <v>99.9</v>
      </c>
      <c r="J35" s="1980"/>
      <c r="K35" s="1980">
        <v>101.2</v>
      </c>
      <c r="L35" s="1980"/>
      <c r="M35" s="1980">
        <v>99.7</v>
      </c>
      <c r="N35" s="1978"/>
      <c r="T35" s="1982"/>
      <c r="U35" s="1982"/>
    </row>
    <row r="36" spans="1:21" ht="11.25" hidden="1" customHeight="1" x14ac:dyDescent="0.2">
      <c r="A36" s="194"/>
      <c r="B36" s="1080" t="s">
        <v>847</v>
      </c>
      <c r="C36" s="1980">
        <v>101.2</v>
      </c>
      <c r="D36" s="1980"/>
      <c r="E36" s="1980">
        <v>101.2</v>
      </c>
      <c r="F36" s="1980"/>
      <c r="G36" s="1980">
        <v>95.6</v>
      </c>
      <c r="H36" s="1980"/>
      <c r="I36" s="1980">
        <v>99.7</v>
      </c>
      <c r="J36" s="1980"/>
      <c r="K36" s="1980">
        <v>101.7</v>
      </c>
      <c r="L36" s="1980"/>
      <c r="M36" s="1980">
        <v>101.1</v>
      </c>
      <c r="N36" s="1980"/>
    </row>
    <row r="37" spans="1:21" ht="6" hidden="1" customHeight="1" x14ac:dyDescent="0.2">
      <c r="A37" s="194"/>
      <c r="B37" s="1080"/>
      <c r="C37" s="1980"/>
      <c r="D37" s="1980"/>
      <c r="E37" s="1980"/>
      <c r="F37" s="1980"/>
      <c r="G37" s="1980"/>
      <c r="H37" s="1980"/>
      <c r="I37" s="1980"/>
      <c r="J37" s="1980"/>
      <c r="K37" s="1980"/>
      <c r="L37" s="1980"/>
      <c r="M37" s="1980"/>
      <c r="N37" s="1980"/>
    </row>
    <row r="38" spans="1:21" ht="11.25" customHeight="1" x14ac:dyDescent="0.2">
      <c r="A38" s="192">
        <v>2016</v>
      </c>
      <c r="B38" s="1079"/>
      <c r="C38" s="1980"/>
      <c r="D38" s="1980"/>
      <c r="E38" s="1980"/>
      <c r="F38" s="1980"/>
      <c r="G38" s="1980"/>
      <c r="H38" s="1980"/>
      <c r="I38" s="1980"/>
      <c r="J38" s="1980"/>
      <c r="K38" s="1980"/>
      <c r="L38" s="1980"/>
      <c r="M38" s="1980"/>
      <c r="N38" s="1980"/>
    </row>
    <row r="39" spans="1:21" ht="11.25" customHeight="1" x14ac:dyDescent="0.2">
      <c r="A39" s="194"/>
      <c r="B39" s="1080" t="s">
        <v>843</v>
      </c>
      <c r="C39" s="1980">
        <v>101.1</v>
      </c>
      <c r="D39" s="1980"/>
      <c r="E39" s="1980">
        <v>101.4</v>
      </c>
      <c r="F39" s="1980"/>
      <c r="G39" s="1980">
        <v>98</v>
      </c>
      <c r="H39" s="1980"/>
      <c r="I39" s="1980">
        <v>100.9</v>
      </c>
      <c r="J39" s="1980"/>
      <c r="K39" s="1980">
        <v>101.4</v>
      </c>
      <c r="L39" s="1980"/>
      <c r="M39" s="1980">
        <v>100.6</v>
      </c>
      <c r="N39" s="1980"/>
    </row>
    <row r="40" spans="1:21" ht="11.25" customHeight="1" x14ac:dyDescent="0.2">
      <c r="A40" s="194"/>
      <c r="B40" s="1080" t="s">
        <v>845</v>
      </c>
      <c r="C40" s="1980">
        <v>102</v>
      </c>
      <c r="D40" s="1980"/>
      <c r="E40" s="1980">
        <v>102.4</v>
      </c>
      <c r="F40" s="1980"/>
      <c r="G40" s="1980">
        <v>104.7</v>
      </c>
      <c r="H40" s="1980"/>
      <c r="I40" s="1980">
        <v>101</v>
      </c>
      <c r="J40" s="1980"/>
      <c r="K40" s="1980">
        <v>102.5</v>
      </c>
      <c r="L40" s="1980"/>
      <c r="M40" s="1980">
        <v>100.9</v>
      </c>
      <c r="N40" s="1980"/>
    </row>
    <row r="41" spans="1:21" ht="11.25" customHeight="1" x14ac:dyDescent="0.2">
      <c r="A41" s="194"/>
      <c r="B41" s="1080" t="s">
        <v>846</v>
      </c>
      <c r="C41" s="1980">
        <v>103</v>
      </c>
      <c r="D41" s="1980"/>
      <c r="E41" s="1980">
        <v>102.9</v>
      </c>
      <c r="F41" s="1980"/>
      <c r="G41" s="1980">
        <v>105.3</v>
      </c>
      <c r="H41" s="1980"/>
      <c r="I41" s="1980">
        <v>101.6</v>
      </c>
      <c r="J41" s="1980"/>
      <c r="K41" s="1980">
        <v>104</v>
      </c>
      <c r="L41" s="1980"/>
      <c r="M41" s="1980">
        <v>102</v>
      </c>
      <c r="N41" s="1980"/>
    </row>
    <row r="42" spans="1:21" ht="11.25" customHeight="1" x14ac:dyDescent="0.2">
      <c r="A42" s="194"/>
      <c r="B42" s="1080" t="s">
        <v>847</v>
      </c>
      <c r="C42" s="1980">
        <v>103.2</v>
      </c>
      <c r="D42" s="1980"/>
      <c r="E42" s="1980">
        <v>102.5</v>
      </c>
      <c r="F42" s="1980"/>
      <c r="G42" s="1980">
        <v>95.1</v>
      </c>
      <c r="H42" s="1980"/>
      <c r="I42" s="1980">
        <v>102.2</v>
      </c>
      <c r="J42" s="1980"/>
      <c r="K42" s="1980">
        <v>105</v>
      </c>
      <c r="L42" s="1980"/>
      <c r="M42" s="1980">
        <v>102.4</v>
      </c>
      <c r="N42" s="1980"/>
    </row>
    <row r="43" spans="1:21" ht="8.1" customHeight="1" x14ac:dyDescent="0.2">
      <c r="A43" s="194"/>
      <c r="B43" s="1080"/>
      <c r="C43" s="1980"/>
      <c r="D43" s="1980"/>
      <c r="E43" s="1980"/>
      <c r="F43" s="1980"/>
      <c r="G43" s="1980"/>
      <c r="H43" s="1980"/>
      <c r="I43" s="1980"/>
      <c r="J43" s="1980"/>
      <c r="K43" s="1980"/>
      <c r="L43" s="1980"/>
      <c r="M43" s="1980"/>
      <c r="N43" s="1977"/>
    </row>
    <row r="44" spans="1:21" ht="11.25" customHeight="1" x14ac:dyDescent="0.2">
      <c r="A44" s="192">
        <v>2017</v>
      </c>
      <c r="B44" s="1079"/>
      <c r="C44" s="1980"/>
      <c r="D44" s="1980"/>
      <c r="E44" s="1980"/>
      <c r="F44" s="1980"/>
      <c r="G44" s="1980"/>
      <c r="H44" s="1980"/>
      <c r="I44" s="1980"/>
      <c r="J44" s="1980"/>
      <c r="K44" s="1980"/>
      <c r="L44" s="1980"/>
      <c r="M44" s="1980"/>
      <c r="N44" s="1977"/>
    </row>
    <row r="45" spans="1:21" ht="11.25" customHeight="1" x14ac:dyDescent="0.2">
      <c r="A45" s="194"/>
      <c r="B45" s="1080" t="s">
        <v>843</v>
      </c>
      <c r="C45" s="1980">
        <v>103</v>
      </c>
      <c r="D45" s="1980"/>
      <c r="E45" s="1980">
        <v>103</v>
      </c>
      <c r="F45" s="1980"/>
      <c r="G45" s="1980">
        <v>94.8</v>
      </c>
      <c r="H45" s="1980"/>
      <c r="I45" s="1980">
        <v>103.6</v>
      </c>
      <c r="J45" s="1980"/>
      <c r="K45" s="1980">
        <v>104.3</v>
      </c>
      <c r="L45" s="1980"/>
      <c r="M45" s="1980">
        <v>101.5</v>
      </c>
      <c r="N45" s="1977"/>
    </row>
    <row r="46" spans="1:21" ht="11.25" customHeight="1" x14ac:dyDescent="0.2">
      <c r="A46" s="194"/>
      <c r="B46" s="1080" t="s">
        <v>845</v>
      </c>
      <c r="C46" s="1980">
        <v>103.7</v>
      </c>
      <c r="D46" s="1980"/>
      <c r="E46" s="1980">
        <v>103.6</v>
      </c>
      <c r="F46" s="1980"/>
      <c r="G46" s="1980">
        <v>103</v>
      </c>
      <c r="H46" s="1980"/>
      <c r="I46" s="1980">
        <v>104.3</v>
      </c>
      <c r="J46" s="1980"/>
      <c r="K46" s="1980">
        <v>105.2</v>
      </c>
      <c r="L46" s="1980"/>
      <c r="M46" s="1980">
        <v>101.9</v>
      </c>
      <c r="N46" s="1980"/>
    </row>
    <row r="47" spans="1:21" ht="11.25" customHeight="1" x14ac:dyDescent="0.2">
      <c r="A47" s="194"/>
      <c r="B47" s="1080" t="s">
        <v>846</v>
      </c>
      <c r="C47" s="1980">
        <v>105.3</v>
      </c>
      <c r="D47" s="1980"/>
      <c r="E47" s="1980">
        <v>105.1</v>
      </c>
      <c r="F47" s="1980"/>
      <c r="G47" s="1980">
        <v>101.2</v>
      </c>
      <c r="H47" s="1980"/>
      <c r="I47" s="1980">
        <v>105.8</v>
      </c>
      <c r="J47" s="1980"/>
      <c r="K47" s="1980">
        <v>107.3</v>
      </c>
      <c r="L47" s="1980"/>
      <c r="M47" s="1980">
        <v>103.1</v>
      </c>
    </row>
    <row r="48" spans="1:21" ht="11.25" customHeight="1" x14ac:dyDescent="0.2">
      <c r="A48" s="194"/>
      <c r="B48" s="1080" t="s">
        <v>847</v>
      </c>
      <c r="C48" s="1980">
        <v>105.7</v>
      </c>
      <c r="D48" s="1980"/>
      <c r="E48" s="1980">
        <v>104.9</v>
      </c>
      <c r="F48" s="1980"/>
      <c r="G48" s="1980">
        <v>95.4</v>
      </c>
      <c r="H48" s="1980"/>
      <c r="I48" s="1980">
        <v>107</v>
      </c>
      <c r="J48" s="1980"/>
      <c r="K48" s="1980">
        <v>108.8</v>
      </c>
      <c r="L48" s="1980"/>
      <c r="M48" s="1980">
        <v>103.2</v>
      </c>
      <c r="N48" s="1980"/>
    </row>
    <row r="49" spans="1:14" ht="6" customHeight="1" x14ac:dyDescent="0.2">
      <c r="A49" s="194"/>
      <c r="B49" s="257"/>
      <c r="C49" s="1980"/>
      <c r="D49" s="1980"/>
      <c r="E49" s="1980"/>
      <c r="F49" s="1980"/>
      <c r="G49" s="1980"/>
      <c r="H49" s="1980"/>
      <c r="I49" s="1980"/>
      <c r="J49" s="1980"/>
      <c r="K49" s="1980"/>
      <c r="L49" s="1980"/>
      <c r="M49" s="1980"/>
      <c r="N49" s="1977"/>
    </row>
    <row r="50" spans="1:14" ht="11.25" customHeight="1" x14ac:dyDescent="0.2">
      <c r="A50" s="1983"/>
      <c r="B50" s="1984"/>
      <c r="C50" s="2918" t="s">
        <v>752</v>
      </c>
      <c r="D50" s="2918"/>
      <c r="E50" s="2918"/>
      <c r="F50" s="2918"/>
      <c r="G50" s="2918"/>
      <c r="H50" s="2918"/>
      <c r="I50" s="2918"/>
      <c r="J50" s="2918"/>
      <c r="K50" s="2918"/>
      <c r="L50" s="2918"/>
      <c r="M50" s="2918"/>
      <c r="N50" s="1985"/>
    </row>
    <row r="51" spans="1:14" ht="11.25" customHeight="1" x14ac:dyDescent="0.2">
      <c r="A51" s="1983"/>
      <c r="B51" s="1984"/>
      <c r="C51" s="2919" t="s">
        <v>753</v>
      </c>
      <c r="D51" s="2919"/>
      <c r="E51" s="2919"/>
      <c r="F51" s="2919"/>
      <c r="G51" s="2919"/>
      <c r="H51" s="2919"/>
      <c r="I51" s="2919"/>
      <c r="J51" s="2919"/>
      <c r="K51" s="2919"/>
      <c r="L51" s="2919"/>
      <c r="M51" s="2919"/>
      <c r="N51" s="1986"/>
    </row>
    <row r="52" spans="1:14" ht="8.1" customHeight="1" x14ac:dyDescent="0.2">
      <c r="A52" s="1983"/>
      <c r="B52" s="1984"/>
      <c r="C52" s="1977"/>
      <c r="D52" s="1977"/>
      <c r="E52" s="1977"/>
      <c r="F52" s="1977"/>
      <c r="G52" s="1977"/>
      <c r="H52" s="1977"/>
      <c r="I52" s="1977"/>
      <c r="J52" s="1977"/>
      <c r="K52" s="1977"/>
      <c r="L52" s="1977"/>
      <c r="M52" s="1977"/>
      <c r="N52" s="1977"/>
    </row>
    <row r="53" spans="1:14" ht="11.25" customHeight="1" x14ac:dyDescent="0.2">
      <c r="A53" s="2917">
        <v>2010</v>
      </c>
      <c r="B53" s="2905"/>
      <c r="C53" s="1987">
        <f t="shared" ref="C53:C60" si="0">C23/C22*100-100</f>
        <v>1.1350737797956896</v>
      </c>
      <c r="D53" s="1988"/>
      <c r="E53" s="1988">
        <f t="shared" ref="E53:E60" si="1">E23/E22*100-100</f>
        <v>2.9002320185614821</v>
      </c>
      <c r="F53" s="1988"/>
      <c r="G53" s="1988">
        <f t="shared" ref="G53:G60" si="2">G23/G22*100-100</f>
        <v>-3.1954887218045229</v>
      </c>
      <c r="H53" s="1988"/>
      <c r="I53" s="1988">
        <f t="shared" ref="I53:I60" si="3">I23/I22*100-100</f>
        <v>-1.5783540022547982</v>
      </c>
      <c r="J53" s="1988"/>
      <c r="K53" s="1988">
        <f t="shared" ref="K53:K60" si="4">K23/K22*100-100</f>
        <v>0.94339622641508925</v>
      </c>
      <c r="L53" s="1988"/>
      <c r="M53" s="1988">
        <f t="shared" ref="M53:M60" si="5">M23/M22*100-100</f>
        <v>-0.94936708860758756</v>
      </c>
      <c r="N53" s="1988"/>
    </row>
    <row r="54" spans="1:14" ht="11.25" customHeight="1" x14ac:dyDescent="0.2">
      <c r="A54" s="2917">
        <v>2011</v>
      </c>
      <c r="B54" s="2905"/>
      <c r="C54" s="1987">
        <f t="shared" si="0"/>
        <v>3.4792368125701643</v>
      </c>
      <c r="D54" s="1988"/>
      <c r="E54" s="1988">
        <f t="shared" si="1"/>
        <v>3.1567080045095821</v>
      </c>
      <c r="F54" s="1988"/>
      <c r="G54" s="1988">
        <f t="shared" si="2"/>
        <v>2.3300970873786326</v>
      </c>
      <c r="H54" s="1988"/>
      <c r="I54" s="1988">
        <f t="shared" si="3"/>
        <v>9.5074455899198114</v>
      </c>
      <c r="J54" s="1988"/>
      <c r="K54" s="1988">
        <f t="shared" si="4"/>
        <v>5.0233644859813325</v>
      </c>
      <c r="L54" s="1988"/>
      <c r="M54" s="1988">
        <f t="shared" si="5"/>
        <v>1.0649627263045858</v>
      </c>
      <c r="N54" s="1988"/>
    </row>
    <row r="55" spans="1:14" ht="11.25" customHeight="1" x14ac:dyDescent="0.2">
      <c r="A55" s="2917">
        <v>2012</v>
      </c>
      <c r="B55" s="2905"/>
      <c r="C55" s="1987">
        <f t="shared" si="0"/>
        <v>2.0607375271149522</v>
      </c>
      <c r="D55" s="1988"/>
      <c r="E55" s="1988">
        <f t="shared" si="1"/>
        <v>1.7486338797814085</v>
      </c>
      <c r="F55" s="1988"/>
      <c r="G55" s="1988">
        <f t="shared" si="2"/>
        <v>-2.4667931688804714</v>
      </c>
      <c r="H55" s="1988"/>
      <c r="I55" s="1988">
        <f t="shared" si="3"/>
        <v>2.615062761506266</v>
      </c>
      <c r="J55" s="1988"/>
      <c r="K55" s="1988">
        <f t="shared" si="4"/>
        <v>2.8921023359287972</v>
      </c>
      <c r="L55" s="1988"/>
      <c r="M55" s="1988">
        <f t="shared" si="5"/>
        <v>1.7913593256058817</v>
      </c>
      <c r="N55" s="1988"/>
    </row>
    <row r="56" spans="1:14" ht="11.25" customHeight="1" x14ac:dyDescent="0.2">
      <c r="A56" s="2917">
        <v>2013</v>
      </c>
      <c r="B56" s="2905"/>
      <c r="C56" s="1987">
        <f t="shared" si="0"/>
        <v>1.4877789585547418</v>
      </c>
      <c r="D56" s="1988"/>
      <c r="E56" s="1988">
        <f t="shared" si="1"/>
        <v>2.1482277121374977</v>
      </c>
      <c r="F56" s="1988"/>
      <c r="G56" s="1988">
        <f t="shared" si="2"/>
        <v>-1.1673151750972863</v>
      </c>
      <c r="H56" s="1988"/>
      <c r="I56" s="1988">
        <f t="shared" si="3"/>
        <v>-0.10193679918450016</v>
      </c>
      <c r="J56" s="1988"/>
      <c r="K56" s="1988">
        <f t="shared" si="4"/>
        <v>1.5135135135135158</v>
      </c>
      <c r="L56" s="1988"/>
      <c r="M56" s="1988">
        <f t="shared" si="5"/>
        <v>0.93167701863355035</v>
      </c>
      <c r="N56" s="1988"/>
    </row>
    <row r="57" spans="1:14" ht="11.25" customHeight="1" x14ac:dyDescent="0.2">
      <c r="A57" s="2917">
        <v>2014</v>
      </c>
      <c r="B57" s="2905"/>
      <c r="C57" s="1987">
        <f t="shared" si="0"/>
        <v>2.1989528795811424</v>
      </c>
      <c r="D57" s="1988"/>
      <c r="E57" s="1988">
        <f t="shared" si="1"/>
        <v>2.5236593059937036</v>
      </c>
      <c r="F57" s="1988"/>
      <c r="G57" s="1988">
        <f t="shared" si="2"/>
        <v>-5.6102362204724301</v>
      </c>
      <c r="H57" s="1988"/>
      <c r="I57" s="1988">
        <f t="shared" si="3"/>
        <v>1.7346938775510239</v>
      </c>
      <c r="J57" s="1988"/>
      <c r="K57" s="1988">
        <f t="shared" si="4"/>
        <v>3.3013844515441946</v>
      </c>
      <c r="L57" s="1988"/>
      <c r="M57" s="1988">
        <f t="shared" si="5"/>
        <v>0.71794871794872961</v>
      </c>
      <c r="N57" s="1988"/>
    </row>
    <row r="58" spans="1:14" ht="11.25" customHeight="1" x14ac:dyDescent="0.2">
      <c r="A58" s="2917">
        <v>2015</v>
      </c>
      <c r="B58" s="2905"/>
      <c r="C58" s="1987">
        <f t="shared" si="0"/>
        <v>2.4590163934426386</v>
      </c>
      <c r="D58" s="1988"/>
      <c r="E58" s="1988">
        <f t="shared" si="1"/>
        <v>2.564102564102555</v>
      </c>
      <c r="F58" s="1988"/>
      <c r="G58" s="1988">
        <f t="shared" si="2"/>
        <v>4.2752867570385717</v>
      </c>
      <c r="H58" s="1988"/>
      <c r="I58" s="1988">
        <f t="shared" si="3"/>
        <v>0.3009027081243687</v>
      </c>
      <c r="J58" s="1988"/>
      <c r="K58" s="1988">
        <f t="shared" si="4"/>
        <v>3.0927835051546282</v>
      </c>
      <c r="L58" s="1988"/>
      <c r="M58" s="1988">
        <f t="shared" si="5"/>
        <v>1.8329938900203615</v>
      </c>
    </row>
    <row r="59" spans="1:14" ht="11.25" customHeight="1" x14ac:dyDescent="0.2">
      <c r="A59" s="2917">
        <v>2016</v>
      </c>
      <c r="B59" s="2905"/>
      <c r="C59" s="1987">
        <f t="shared" si="0"/>
        <v>2.2999999999999972</v>
      </c>
      <c r="D59" s="1988"/>
      <c r="E59" s="1988">
        <f t="shared" si="1"/>
        <v>2.2999999999999972</v>
      </c>
      <c r="F59" s="1988"/>
      <c r="G59" s="1988">
        <f t="shared" si="2"/>
        <v>0.79999999999999716</v>
      </c>
      <c r="H59" s="1988"/>
      <c r="I59" s="1988">
        <f t="shared" si="3"/>
        <v>1.4000000000000057</v>
      </c>
      <c r="J59" s="1988"/>
      <c r="K59" s="1988">
        <f t="shared" si="4"/>
        <v>3.2000000000000028</v>
      </c>
      <c r="L59" s="1988"/>
      <c r="M59" s="1988">
        <f t="shared" si="5"/>
        <v>1.4999999999999858</v>
      </c>
    </row>
    <row r="60" spans="1:14" ht="11.25" customHeight="1" x14ac:dyDescent="0.2">
      <c r="A60" s="2917">
        <v>2017</v>
      </c>
      <c r="B60" s="2905"/>
      <c r="C60" s="1987">
        <f t="shared" si="0"/>
        <v>2.0527859237536603</v>
      </c>
      <c r="D60" s="1988"/>
      <c r="E60" s="1988">
        <f t="shared" si="1"/>
        <v>1.8572825024437947</v>
      </c>
      <c r="F60" s="1988"/>
      <c r="G60" s="1988">
        <f t="shared" si="2"/>
        <v>-2.1825396825396837</v>
      </c>
      <c r="H60" s="1988"/>
      <c r="I60" s="1988">
        <f t="shared" si="3"/>
        <v>3.7475345167652847</v>
      </c>
      <c r="J60" s="1988"/>
      <c r="K60" s="1988">
        <f t="shared" si="4"/>
        <v>3.1007751937984551</v>
      </c>
      <c r="L60" s="1988"/>
      <c r="M60" s="1988">
        <f t="shared" si="5"/>
        <v>0.88669950738918146</v>
      </c>
    </row>
    <row r="61" spans="1:14" ht="6" customHeight="1" x14ac:dyDescent="0.2">
      <c r="A61" s="194"/>
      <c r="B61" s="1080"/>
      <c r="C61" s="1988"/>
      <c r="D61" s="1988"/>
      <c r="E61" s="1988"/>
      <c r="F61" s="1988"/>
      <c r="G61" s="1988"/>
      <c r="H61" s="1988"/>
      <c r="I61" s="1988"/>
      <c r="J61" s="1988"/>
      <c r="K61" s="1988"/>
      <c r="L61" s="1988"/>
      <c r="M61" s="1988"/>
    </row>
    <row r="62" spans="1:14" ht="11.25" customHeight="1" x14ac:dyDescent="0.2">
      <c r="A62" s="192">
        <v>2016</v>
      </c>
      <c r="B62" s="1079"/>
      <c r="C62" s="1988"/>
      <c r="D62" s="1988"/>
      <c r="E62" s="1988"/>
      <c r="F62" s="1988"/>
      <c r="G62" s="1988"/>
      <c r="H62" s="1988"/>
      <c r="I62" s="1988"/>
      <c r="J62" s="1988"/>
      <c r="K62" s="1988"/>
      <c r="L62" s="1988"/>
      <c r="M62" s="1988"/>
    </row>
    <row r="63" spans="1:14" ht="11.25" customHeight="1" x14ac:dyDescent="0.2">
      <c r="A63" s="194"/>
      <c r="B63" s="1080" t="s">
        <v>843</v>
      </c>
      <c r="C63" s="1988">
        <f>C39/C33*100-100</f>
        <v>2.7439024390243816</v>
      </c>
      <c r="D63" s="1988"/>
      <c r="E63" s="1988">
        <f>E39/E33*100-100</f>
        <v>3.36391437308869</v>
      </c>
      <c r="F63" s="1988"/>
      <c r="G63" s="1988">
        <f>G39/G33*100-100</f>
        <v>1.6597510373443924</v>
      </c>
      <c r="H63" s="1988"/>
      <c r="I63" s="1988">
        <f>I39/I33*100-100</f>
        <v>0.90000000000000568</v>
      </c>
      <c r="J63" s="1988"/>
      <c r="K63" s="1988">
        <f>K39/K33*100-100</f>
        <v>3.36391437308869</v>
      </c>
      <c r="L63" s="1988"/>
      <c r="M63" s="1988">
        <f>M39/M33*100-100</f>
        <v>1.4112903225806264</v>
      </c>
    </row>
    <row r="64" spans="1:14" ht="11.25" customHeight="1" x14ac:dyDescent="0.2">
      <c r="A64" s="194"/>
      <c r="B64" s="1080" t="s">
        <v>845</v>
      </c>
      <c r="C64" s="1988">
        <f>C40/C34*100-100</f>
        <v>2.6156941649899181</v>
      </c>
      <c r="D64" s="1988"/>
      <c r="E64" s="1988">
        <f>E40/E34*100-100</f>
        <v>3.2258064516128968</v>
      </c>
      <c r="F64" s="1988"/>
      <c r="G64" s="1988">
        <f>G40/G34*100-100</f>
        <v>0.57636887608070708</v>
      </c>
      <c r="H64" s="1988"/>
      <c r="I64" s="1988">
        <f>I40/I34*100-100</f>
        <v>0.49751243781095411</v>
      </c>
      <c r="J64" s="1988"/>
      <c r="K64" s="1988">
        <f>K40/K34*100-100</f>
        <v>3.7449392712550491</v>
      </c>
      <c r="L64" s="1988"/>
      <c r="M64" s="1988">
        <f>M40/M34*100-100</f>
        <v>1.0010010010010006</v>
      </c>
    </row>
    <row r="65" spans="1:13" ht="11.25" customHeight="1" x14ac:dyDescent="0.2">
      <c r="A65" s="194"/>
      <c r="B65" s="1080" t="s">
        <v>846</v>
      </c>
      <c r="C65" s="1988">
        <f>C41/C35*100-100</f>
        <v>1.9801980198019749</v>
      </c>
      <c r="D65" s="1988"/>
      <c r="E65" s="1988">
        <f>E41/E35*100-100</f>
        <v>1.3793103448275872</v>
      </c>
      <c r="F65" s="1988"/>
      <c r="G65" s="1988">
        <f>G41/G35*100-100</f>
        <v>1.25</v>
      </c>
      <c r="H65" s="1988"/>
      <c r="I65" s="1988">
        <f>I41/I35*100-100</f>
        <v>1.701701701701694</v>
      </c>
      <c r="J65" s="1988"/>
      <c r="K65" s="1988">
        <f>K41/K35*100-100</f>
        <v>2.7667984189723427</v>
      </c>
      <c r="L65" s="1988"/>
      <c r="M65" s="1988">
        <f>M41/M35*100-100</f>
        <v>2.3069207622868646</v>
      </c>
    </row>
    <row r="66" spans="1:13" ht="11.25" customHeight="1" x14ac:dyDescent="0.2">
      <c r="B66" s="1080" t="s">
        <v>847</v>
      </c>
      <c r="C66" s="1988">
        <f>C42/C36*100-100</f>
        <v>1.9762845849802488</v>
      </c>
      <c r="D66" s="1988"/>
      <c r="E66" s="1988">
        <f>E42/E36*100-100</f>
        <v>1.2845849802371561</v>
      </c>
      <c r="F66" s="1988"/>
      <c r="G66" s="1988">
        <f>G42/G36*100-100</f>
        <v>-0.52301255230126742</v>
      </c>
      <c r="H66" s="1988"/>
      <c r="I66" s="1988">
        <f>I42/I36*100-100</f>
        <v>2.5075225677031057</v>
      </c>
      <c r="J66" s="1988"/>
      <c r="K66" s="1988">
        <f>K42/K36*100-100</f>
        <v>3.2448377581120837</v>
      </c>
      <c r="L66" s="1988"/>
      <c r="M66" s="1988">
        <f>M42/M36*100-100</f>
        <v>1.2858555885262319</v>
      </c>
    </row>
    <row r="67" spans="1:13" ht="6" customHeight="1" x14ac:dyDescent="0.2">
      <c r="A67" s="194"/>
      <c r="B67" s="1080"/>
      <c r="C67" s="1988"/>
      <c r="D67" s="1988"/>
      <c r="E67" s="1988"/>
      <c r="F67" s="1988"/>
      <c r="G67" s="1988"/>
      <c r="H67" s="1988"/>
      <c r="I67" s="1988"/>
      <c r="J67" s="1988"/>
      <c r="K67" s="1988"/>
      <c r="L67" s="1988"/>
      <c r="M67" s="1988"/>
    </row>
    <row r="68" spans="1:13" ht="11.25" customHeight="1" x14ac:dyDescent="0.2">
      <c r="A68" s="192">
        <v>2017</v>
      </c>
      <c r="B68" s="1079"/>
      <c r="C68" s="1988"/>
      <c r="D68" s="1988"/>
      <c r="E68" s="1988"/>
      <c r="F68" s="1988"/>
      <c r="G68" s="1988"/>
      <c r="H68" s="1988"/>
      <c r="I68" s="1988"/>
      <c r="J68" s="1988"/>
      <c r="K68" s="1988"/>
      <c r="L68" s="1988"/>
      <c r="M68" s="1988"/>
    </row>
    <row r="69" spans="1:13" ht="11.25" customHeight="1" x14ac:dyDescent="0.2">
      <c r="A69" s="194"/>
      <c r="B69" s="1080" t="s">
        <v>843</v>
      </c>
      <c r="C69" s="1988">
        <f>C45/C39*100-100</f>
        <v>1.8793273986152457</v>
      </c>
      <c r="D69" s="1988"/>
      <c r="E69" s="1988">
        <f>E45/E39*100-100</f>
        <v>1.5779092702169493</v>
      </c>
      <c r="F69" s="1988"/>
      <c r="G69" s="1988">
        <f>G45/G39*100-100</f>
        <v>-3.2653061224489903</v>
      </c>
      <c r="H69" s="1988"/>
      <c r="I69" s="1988">
        <f>I45/I39*100-100</f>
        <v>2.6759167492566718</v>
      </c>
      <c r="J69" s="1988"/>
      <c r="K69" s="1988">
        <f>K45/K39*100-100</f>
        <v>2.8599605522682197</v>
      </c>
      <c r="L69" s="1988"/>
      <c r="M69" s="1988">
        <f>M45/M39*100-100</f>
        <v>0.89463220675945365</v>
      </c>
    </row>
    <row r="70" spans="1:13" ht="11.25" customHeight="1" x14ac:dyDescent="0.2">
      <c r="A70" s="194"/>
      <c r="B70" s="1080" t="s">
        <v>845</v>
      </c>
      <c r="C70" s="1988">
        <f t="shared" ref="C70:E72" si="6">C46/C40*100-100</f>
        <v>1.6666666666666572</v>
      </c>
      <c r="D70" s="1988"/>
      <c r="E70" s="1988">
        <f t="shared" si="6"/>
        <v>1.1718749999999716</v>
      </c>
      <c r="F70" s="1988"/>
      <c r="G70" s="1988">
        <f t="shared" ref="G70:G72" si="7">G46/G40*100-100</f>
        <v>-1.6236867239732646</v>
      </c>
      <c r="H70" s="1988"/>
      <c r="I70" s="1988">
        <f t="shared" ref="I70:I72" si="8">I46/I40*100-100</f>
        <v>3.2673267326732685</v>
      </c>
      <c r="J70" s="1988"/>
      <c r="K70" s="1988">
        <f t="shared" ref="K70:K72" si="9">K46/K40*100-100</f>
        <v>2.6341463414634205</v>
      </c>
      <c r="L70" s="1988"/>
      <c r="M70" s="1988">
        <f t="shared" ref="M70:M72" si="10">M46/M40*100-100</f>
        <v>0.99108027750247629</v>
      </c>
    </row>
    <row r="71" spans="1:13" ht="11.25" customHeight="1" x14ac:dyDescent="0.2">
      <c r="A71" s="194"/>
      <c r="B71" s="1080" t="s">
        <v>846</v>
      </c>
      <c r="C71" s="1988">
        <f t="shared" si="6"/>
        <v>2.2330097087378533</v>
      </c>
      <c r="D71" s="1988"/>
      <c r="E71" s="1988">
        <f t="shared" si="6"/>
        <v>2.1379980563653902</v>
      </c>
      <c r="F71" s="1988"/>
      <c r="G71" s="1988">
        <f t="shared" si="7"/>
        <v>-3.8936372269705544</v>
      </c>
      <c r="H71" s="1988"/>
      <c r="I71" s="1988">
        <f t="shared" si="8"/>
        <v>4.1338582677165334</v>
      </c>
      <c r="J71" s="1988"/>
      <c r="K71" s="1988">
        <f t="shared" si="9"/>
        <v>3.1730769230769056</v>
      </c>
      <c r="L71" s="1988"/>
      <c r="M71" s="1988">
        <f t="shared" si="10"/>
        <v>1.0784313725490193</v>
      </c>
    </row>
    <row r="72" spans="1:13" ht="11.25" customHeight="1" x14ac:dyDescent="0.2">
      <c r="A72" s="194"/>
      <c r="B72" s="1080" t="s">
        <v>847</v>
      </c>
      <c r="C72" s="1988">
        <f t="shared" si="6"/>
        <v>2.4224806201550422</v>
      </c>
      <c r="D72" s="1988"/>
      <c r="E72" s="1988">
        <f t="shared" si="6"/>
        <v>2.3414634146341484</v>
      </c>
      <c r="F72" s="1988"/>
      <c r="G72" s="1988">
        <f t="shared" si="7"/>
        <v>0.31545741324923426</v>
      </c>
      <c r="H72" s="1988"/>
      <c r="I72" s="1988">
        <f t="shared" si="8"/>
        <v>4.6966731898238692</v>
      </c>
      <c r="J72" s="1988"/>
      <c r="K72" s="1988">
        <f t="shared" si="9"/>
        <v>3.6190476190476062</v>
      </c>
      <c r="L72" s="1988"/>
      <c r="M72" s="1988">
        <f t="shared" si="10"/>
        <v>0.78125</v>
      </c>
    </row>
  </sheetData>
  <mergeCells count="37">
    <mergeCell ref="A60:B60"/>
    <mergeCell ref="A54:B54"/>
    <mergeCell ref="A55:B55"/>
    <mergeCell ref="A56:B56"/>
    <mergeCell ref="A57:B57"/>
    <mergeCell ref="A58:B58"/>
    <mergeCell ref="A59:B59"/>
    <mergeCell ref="K20:L20"/>
    <mergeCell ref="M20:N20"/>
    <mergeCell ref="A53:B53"/>
    <mergeCell ref="A22:B22"/>
    <mergeCell ref="A23:B23"/>
    <mergeCell ref="A24:B24"/>
    <mergeCell ref="A25:B25"/>
    <mergeCell ref="A26:B26"/>
    <mergeCell ref="A27:B27"/>
    <mergeCell ref="A28:B28"/>
    <mergeCell ref="A29:B29"/>
    <mergeCell ref="A30:B30"/>
    <mergeCell ref="C50:M50"/>
    <mergeCell ref="C51:M51"/>
    <mergeCell ref="C10:M10"/>
    <mergeCell ref="C11:D14"/>
    <mergeCell ref="E13:F16"/>
    <mergeCell ref="G13:H16"/>
    <mergeCell ref="I13:J16"/>
    <mergeCell ref="K13:L16"/>
    <mergeCell ref="M13:N16"/>
    <mergeCell ref="C15:D20"/>
    <mergeCell ref="E17:F19"/>
    <mergeCell ref="G17:H19"/>
    <mergeCell ref="I17:J19"/>
    <mergeCell ref="K17:L19"/>
    <mergeCell ref="M17:N19"/>
    <mergeCell ref="E20:F20"/>
    <mergeCell ref="G20:H20"/>
    <mergeCell ref="I20:J20"/>
  </mergeCells>
  <printOptions horizontalCentered="1"/>
  <pageMargins left="0.59055118110236227" right="0.59055118110236227" top="0.51181102362204722" bottom="0.51181102362204722" header="0.31496062992125984" footer="0.31496062992125984"/>
  <pageSetup paperSize="9" scale="97" orientation="portrait" verticalDpi="599" r:id="rId1"/>
  <headerFooter alignWithMargins="0">
    <oddFooter xml:space="preserve">&amp;C&amp;"MetaNormalLF-Roman,Standard"&amp;9
</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4">
    <tabColor theme="0" tint="-0.14999847407452621"/>
    <pageSetUpPr fitToPage="1"/>
  </sheetPr>
  <dimension ref="A1:Q249"/>
  <sheetViews>
    <sheetView zoomScale="115" zoomScaleNormal="100" workbookViewId="0">
      <selection sqref="A1:I1"/>
    </sheetView>
  </sheetViews>
  <sheetFormatPr baseColWidth="10" defaultColWidth="11.28515625" defaultRowHeight="11.25" customHeight="1" x14ac:dyDescent="0.2"/>
  <cols>
    <col min="1" max="2" width="5.28515625" style="70" customWidth="1"/>
    <col min="3" max="4" width="11" style="70" customWidth="1"/>
    <col min="5" max="5" width="11.85546875" style="70" customWidth="1"/>
    <col min="6" max="9" width="11.7109375" style="70" customWidth="1"/>
    <col min="10" max="16384" width="11.28515625" style="70"/>
  </cols>
  <sheetData>
    <row r="1" spans="1:9" ht="11.25" customHeight="1" x14ac:dyDescent="0.2">
      <c r="A1" s="2427" t="s">
        <v>546</v>
      </c>
      <c r="B1" s="2427"/>
      <c r="C1" s="2427"/>
      <c r="D1" s="2427"/>
      <c r="E1" s="2427"/>
      <c r="F1" s="2427"/>
      <c r="G1" s="2427"/>
      <c r="H1" s="2427"/>
      <c r="I1" s="2427"/>
    </row>
    <row r="2" spans="1:9" ht="11.25" customHeight="1" x14ac:dyDescent="0.2">
      <c r="A2" s="665"/>
      <c r="B2" s="665"/>
      <c r="C2" s="665"/>
      <c r="D2" s="665"/>
      <c r="E2" s="665"/>
      <c r="F2" s="665"/>
      <c r="G2" s="665"/>
      <c r="H2" s="665"/>
      <c r="I2" s="665"/>
    </row>
    <row r="3" spans="1:9" ht="11.25" customHeight="1" x14ac:dyDescent="0.2">
      <c r="A3" s="2421" t="s">
        <v>478</v>
      </c>
      <c r="B3" s="2421"/>
      <c r="C3" s="2421"/>
      <c r="D3" s="2421"/>
      <c r="E3" s="2421"/>
      <c r="F3" s="2421"/>
      <c r="G3" s="2421"/>
      <c r="H3" s="2421"/>
      <c r="I3" s="2421"/>
    </row>
    <row r="4" spans="1:9" ht="11.25" customHeight="1" x14ac:dyDescent="0.2">
      <c r="A4" s="2838" t="s">
        <v>479</v>
      </c>
      <c r="B4" s="2838"/>
      <c r="C4" s="2838"/>
      <c r="D4" s="2838"/>
      <c r="E4" s="2838"/>
      <c r="F4" s="2838"/>
      <c r="G4" s="2838"/>
      <c r="H4" s="2838"/>
      <c r="I4" s="2838"/>
    </row>
    <row r="6" spans="1:9" ht="11.25" customHeight="1" x14ac:dyDescent="0.2">
      <c r="A6" s="2476" t="s">
        <v>547</v>
      </c>
      <c r="B6" s="2476"/>
      <c r="C6" s="2476"/>
      <c r="D6" s="2476"/>
      <c r="E6" s="2476"/>
      <c r="F6" s="2476"/>
      <c r="G6" s="2476"/>
      <c r="H6" s="2476"/>
      <c r="I6" s="2476"/>
    </row>
    <row r="7" spans="1:9" s="71" customFormat="1" ht="11.25" customHeight="1" x14ac:dyDescent="0.2">
      <c r="A7" s="72"/>
      <c r="B7" s="72"/>
      <c r="C7" s="663"/>
      <c r="E7" s="663"/>
      <c r="F7" s="663"/>
      <c r="G7" s="663"/>
      <c r="H7" s="663"/>
      <c r="I7" s="663"/>
    </row>
    <row r="8" spans="1:9" s="34" customFormat="1" ht="11.25" customHeight="1" x14ac:dyDescent="0.2">
      <c r="A8" s="116"/>
      <c r="B8" s="158"/>
      <c r="C8" s="2439" t="s">
        <v>1345</v>
      </c>
      <c r="D8" s="2440" t="s">
        <v>495</v>
      </c>
      <c r="E8" s="2441"/>
      <c r="F8" s="2441"/>
      <c r="G8" s="2441"/>
      <c r="H8" s="2441"/>
      <c r="I8" s="2441"/>
    </row>
    <row r="9" spans="1:9" s="34" customFormat="1" ht="11.25" customHeight="1" x14ac:dyDescent="0.2">
      <c r="A9" s="19"/>
      <c r="B9" s="28"/>
      <c r="C9" s="2433"/>
      <c r="D9" s="24"/>
      <c r="E9" s="24" t="s">
        <v>548</v>
      </c>
      <c r="F9" s="2446" t="s">
        <v>480</v>
      </c>
      <c r="G9" s="2411"/>
      <c r="H9" s="2411"/>
      <c r="I9" s="2411"/>
    </row>
    <row r="10" spans="1:9" s="34" customFormat="1" ht="11.25" customHeight="1" x14ac:dyDescent="0.2">
      <c r="A10" s="19" t="s">
        <v>520</v>
      </c>
      <c r="B10" s="28"/>
      <c r="C10" s="2433"/>
      <c r="D10" s="24" t="s">
        <v>481</v>
      </c>
      <c r="E10" s="218" t="s">
        <v>549</v>
      </c>
      <c r="F10" s="2580" t="s">
        <v>482</v>
      </c>
      <c r="G10" s="2581"/>
      <c r="H10" s="2581"/>
      <c r="I10" s="2581"/>
    </row>
    <row r="11" spans="1:9" s="34" customFormat="1" ht="11.25" customHeight="1" x14ac:dyDescent="0.2">
      <c r="A11" s="23" t="s">
        <v>522</v>
      </c>
      <c r="B11" s="28"/>
      <c r="C11" s="2433"/>
      <c r="D11" s="24" t="s">
        <v>483</v>
      </c>
      <c r="E11" s="160" t="s">
        <v>550</v>
      </c>
      <c r="F11" s="24" t="s">
        <v>551</v>
      </c>
      <c r="G11" s="24" t="s">
        <v>548</v>
      </c>
      <c r="H11" s="2439" t="s">
        <v>484</v>
      </c>
      <c r="I11" s="24" t="s">
        <v>548</v>
      </c>
    </row>
    <row r="12" spans="1:9" s="34" customFormat="1" ht="11.25" customHeight="1" x14ac:dyDescent="0.2">
      <c r="A12" s="19"/>
      <c r="B12" s="28"/>
      <c r="C12" s="2433"/>
      <c r="D12" s="24" t="s">
        <v>531</v>
      </c>
      <c r="E12" s="160" t="s">
        <v>554</v>
      </c>
      <c r="F12" s="24" t="s">
        <v>555</v>
      </c>
      <c r="G12" s="218" t="s">
        <v>549</v>
      </c>
      <c r="H12" s="2433"/>
      <c r="I12" s="32" t="s">
        <v>549</v>
      </c>
    </row>
    <row r="13" spans="1:9" s="34" customFormat="1" ht="11.25" customHeight="1" x14ac:dyDescent="0.2">
      <c r="A13" s="19"/>
      <c r="B13" s="28"/>
      <c r="C13" s="2433"/>
      <c r="D13" s="26" t="s">
        <v>485</v>
      </c>
      <c r="E13" s="666"/>
      <c r="F13" s="24" t="s">
        <v>556</v>
      </c>
      <c r="G13" s="664"/>
      <c r="H13" s="2433"/>
      <c r="I13" s="743"/>
    </row>
    <row r="14" spans="1:9" s="34" customFormat="1" ht="11.25" customHeight="1" x14ac:dyDescent="0.2">
      <c r="A14" s="2411" t="s">
        <v>530</v>
      </c>
      <c r="B14" s="2412"/>
      <c r="C14" s="2433"/>
      <c r="D14" s="22" t="s">
        <v>486</v>
      </c>
      <c r="E14" s="666" t="s">
        <v>557</v>
      </c>
      <c r="F14" s="26" t="s">
        <v>558</v>
      </c>
      <c r="G14" s="664" t="s">
        <v>550</v>
      </c>
      <c r="H14" s="2433"/>
      <c r="I14" s="743" t="s">
        <v>550</v>
      </c>
    </row>
    <row r="15" spans="1:9" s="34" customFormat="1" ht="11.25" customHeight="1" x14ac:dyDescent="0.2">
      <c r="A15" s="23" t="s">
        <v>534</v>
      </c>
      <c r="B15" s="28"/>
      <c r="C15" s="2433"/>
      <c r="D15" s="26" t="s">
        <v>487</v>
      </c>
      <c r="E15" s="666" t="s">
        <v>559</v>
      </c>
      <c r="F15" s="26" t="s">
        <v>560</v>
      </c>
      <c r="G15" s="664" t="s">
        <v>554</v>
      </c>
      <c r="H15" s="26" t="s">
        <v>470</v>
      </c>
      <c r="I15" s="743" t="s">
        <v>554</v>
      </c>
    </row>
    <row r="16" spans="1:9" s="34" customFormat="1" ht="11.25" customHeight="1" x14ac:dyDescent="0.2">
      <c r="A16" s="19"/>
      <c r="B16" s="28"/>
      <c r="C16" s="2433"/>
      <c r="D16" s="26" t="s">
        <v>539</v>
      </c>
      <c r="E16" s="666" t="s">
        <v>561</v>
      </c>
      <c r="F16" s="26" t="s">
        <v>562</v>
      </c>
      <c r="G16" s="161" t="s">
        <v>557</v>
      </c>
      <c r="H16" s="26" t="s">
        <v>471</v>
      </c>
      <c r="I16" s="26" t="s">
        <v>557</v>
      </c>
    </row>
    <row r="17" spans="1:17" s="34" customFormat="1" ht="11.25" customHeight="1" x14ac:dyDescent="0.2">
      <c r="A17" s="19"/>
      <c r="B17" s="28"/>
      <c r="C17" s="2433"/>
      <c r="D17" s="26"/>
      <c r="E17" s="311"/>
      <c r="F17" s="24"/>
      <c r="G17" s="161" t="s">
        <v>559</v>
      </c>
      <c r="H17" s="161" t="s">
        <v>472</v>
      </c>
      <c r="I17" s="26" t="s">
        <v>559</v>
      </c>
    </row>
    <row r="18" spans="1:17" s="34" customFormat="1" ht="11.25" customHeight="1" x14ac:dyDescent="0.2">
      <c r="A18" s="163"/>
      <c r="B18" s="164"/>
      <c r="C18" s="2434"/>
      <c r="D18" s="52" t="s">
        <v>488</v>
      </c>
      <c r="E18" s="667"/>
      <c r="F18" s="52" t="s">
        <v>494</v>
      </c>
      <c r="G18" s="744" t="s">
        <v>561</v>
      </c>
      <c r="H18" s="52" t="s">
        <v>476</v>
      </c>
      <c r="I18" s="212" t="s">
        <v>561</v>
      </c>
    </row>
    <row r="19" spans="1:17" s="34" customFormat="1" ht="11.25" customHeight="1" x14ac:dyDescent="0.2">
      <c r="B19" s="116"/>
      <c r="C19" s="771"/>
      <c r="D19" s="771"/>
      <c r="E19" s="771"/>
      <c r="F19" s="771"/>
      <c r="G19" s="771"/>
      <c r="H19" s="771"/>
      <c r="I19" s="771"/>
    </row>
    <row r="20" spans="1:17" s="39" customFormat="1" ht="11.25" customHeight="1" x14ac:dyDescent="0.2">
      <c r="A20" s="34"/>
      <c r="B20" s="34"/>
      <c r="C20" s="2418" t="s">
        <v>661</v>
      </c>
      <c r="D20" s="2418"/>
      <c r="E20" s="2418"/>
      <c r="F20" s="2418"/>
      <c r="G20" s="2418"/>
      <c r="H20" s="2418"/>
      <c r="I20" s="2418"/>
    </row>
    <row r="21" spans="1:17" s="39" customFormat="1" ht="11.25" customHeight="1" x14ac:dyDescent="0.2">
      <c r="A21" s="34"/>
      <c r="B21" s="34"/>
      <c r="C21" s="34"/>
      <c r="D21" s="34"/>
      <c r="E21" s="34"/>
      <c r="F21" s="34"/>
      <c r="G21" s="34"/>
      <c r="H21" s="34"/>
      <c r="I21" s="34"/>
    </row>
    <row r="22" spans="1:17" s="1" customFormat="1" ht="11.25" customHeight="1" x14ac:dyDescent="0.2">
      <c r="A22" s="2411">
        <v>2008</v>
      </c>
      <c r="B22" s="2412"/>
      <c r="C22" s="136">
        <v>833281</v>
      </c>
      <c r="D22" s="136">
        <v>27906</v>
      </c>
      <c r="E22" s="136">
        <v>5984</v>
      </c>
      <c r="F22" s="136">
        <v>13878</v>
      </c>
      <c r="G22" s="136">
        <v>2428</v>
      </c>
      <c r="H22" s="136">
        <v>7489</v>
      </c>
      <c r="I22" s="136">
        <v>747</v>
      </c>
      <c r="K22" s="346"/>
      <c r="L22" s="346"/>
      <c r="M22" s="346"/>
      <c r="N22" s="346"/>
      <c r="O22" s="346"/>
      <c r="P22" s="346"/>
      <c r="Q22" s="346"/>
    </row>
    <row r="23" spans="1:17" s="1" customFormat="1" ht="11.25" customHeight="1" x14ac:dyDescent="0.2">
      <c r="A23" s="2411">
        <v>2009</v>
      </c>
      <c r="B23" s="2412"/>
      <c r="C23" s="136">
        <v>864415</v>
      </c>
      <c r="D23" s="136">
        <v>26226</v>
      </c>
      <c r="E23" s="136">
        <v>5340</v>
      </c>
      <c r="F23" s="136">
        <v>13328</v>
      </c>
      <c r="G23" s="136">
        <v>2413</v>
      </c>
      <c r="H23" s="136">
        <v>7163</v>
      </c>
      <c r="I23" s="136">
        <v>701</v>
      </c>
      <c r="K23" s="346"/>
      <c r="L23" s="346"/>
      <c r="M23" s="346"/>
      <c r="N23" s="346"/>
      <c r="O23" s="346"/>
      <c r="P23" s="346"/>
      <c r="Q23" s="346"/>
    </row>
    <row r="24" spans="1:17" s="1" customFormat="1" ht="11.25" customHeight="1" x14ac:dyDescent="0.2">
      <c r="A24" s="2411">
        <v>2010</v>
      </c>
      <c r="B24" s="2412"/>
      <c r="C24" s="362">
        <v>862986</v>
      </c>
      <c r="D24" s="362">
        <v>26891</v>
      </c>
      <c r="E24" s="136">
        <v>5163</v>
      </c>
      <c r="F24" s="136">
        <v>13423</v>
      </c>
      <c r="G24" s="136">
        <v>2317</v>
      </c>
      <c r="H24" s="136">
        <v>7429</v>
      </c>
      <c r="I24" s="136">
        <v>695</v>
      </c>
      <c r="K24" s="346"/>
    </row>
    <row r="25" spans="1:17" s="1" customFormat="1" ht="11.25" customHeight="1" x14ac:dyDescent="0.2">
      <c r="A25" s="2411">
        <v>2011</v>
      </c>
      <c r="B25" s="2412"/>
      <c r="C25" s="136">
        <v>821207</v>
      </c>
      <c r="D25" s="136">
        <v>27404</v>
      </c>
      <c r="E25" s="136">
        <v>5069</v>
      </c>
      <c r="F25" s="136">
        <v>13645</v>
      </c>
      <c r="G25" s="136">
        <v>2304</v>
      </c>
      <c r="H25" s="136">
        <v>7338</v>
      </c>
      <c r="I25" s="136">
        <v>654</v>
      </c>
    </row>
    <row r="26" spans="1:17" s="1" customFormat="1" ht="11.25" customHeight="1" x14ac:dyDescent="0.2">
      <c r="A26" s="2411">
        <v>2012</v>
      </c>
      <c r="B26" s="2412"/>
      <c r="C26" s="136">
        <v>757371</v>
      </c>
      <c r="D26" s="136">
        <v>25006</v>
      </c>
      <c r="E26" s="136">
        <v>4866</v>
      </c>
      <c r="F26" s="136">
        <v>12202</v>
      </c>
      <c r="G26" s="136">
        <v>2143</v>
      </c>
      <c r="H26" s="136">
        <v>6477</v>
      </c>
      <c r="I26" s="136">
        <v>585</v>
      </c>
    </row>
    <row r="27" spans="1:17" s="1" customFormat="1" ht="11.25" customHeight="1" x14ac:dyDescent="0.2">
      <c r="A27" s="2411">
        <v>2013</v>
      </c>
      <c r="B27" s="2412"/>
      <c r="C27" s="136">
        <v>755048</v>
      </c>
      <c r="D27" s="136">
        <v>23824</v>
      </c>
      <c r="E27" s="136">
        <v>4506</v>
      </c>
      <c r="F27" s="136">
        <v>11628</v>
      </c>
      <c r="G27" s="136">
        <v>1994</v>
      </c>
      <c r="H27" s="136">
        <v>6355</v>
      </c>
      <c r="I27" s="136">
        <v>573</v>
      </c>
    </row>
    <row r="28" spans="1:17" s="1" customFormat="1" ht="11.25" customHeight="1" x14ac:dyDescent="0.2">
      <c r="A28" s="2411">
        <v>2014</v>
      </c>
      <c r="B28" s="2412"/>
      <c r="C28" s="136">
        <v>722285</v>
      </c>
      <c r="D28" s="136">
        <v>20517</v>
      </c>
      <c r="E28" s="136">
        <v>4449</v>
      </c>
      <c r="F28" s="136">
        <v>10618</v>
      </c>
      <c r="G28" s="136">
        <v>1996</v>
      </c>
      <c r="H28" s="136">
        <v>4909</v>
      </c>
      <c r="I28" s="136">
        <v>551</v>
      </c>
    </row>
    <row r="29" spans="1:17" s="1" customFormat="1" ht="11.25" customHeight="1" x14ac:dyDescent="0.2">
      <c r="A29" s="2411">
        <v>2015</v>
      </c>
      <c r="B29" s="2412"/>
      <c r="C29" s="136">
        <f>SUM(C133:C144)</f>
        <v>706876</v>
      </c>
      <c r="D29" s="136">
        <f t="shared" ref="D29:I29" si="0">SUM(D133:D144)</f>
        <v>20789</v>
      </c>
      <c r="E29" s="136">
        <f t="shared" si="0"/>
        <v>4690</v>
      </c>
      <c r="F29" s="136">
        <f t="shared" si="0"/>
        <v>10951</v>
      </c>
      <c r="G29" s="136">
        <f t="shared" si="0"/>
        <v>2006</v>
      </c>
      <c r="H29" s="136">
        <f t="shared" si="0"/>
        <v>5032</v>
      </c>
      <c r="I29" s="136">
        <f t="shared" si="0"/>
        <v>751</v>
      </c>
    </row>
    <row r="30" spans="1:17" s="1675" customFormat="1" ht="11.25" customHeight="1" x14ac:dyDescent="0.2">
      <c r="A30" s="2411">
        <v>2016</v>
      </c>
      <c r="B30" s="2412"/>
      <c r="C30" s="136">
        <f>SUM(C147:C158)</f>
        <v>685373</v>
      </c>
      <c r="D30" s="136">
        <f>SUM(D147:D158)</f>
        <v>19716</v>
      </c>
      <c r="E30" s="136">
        <f t="shared" ref="E30:I30" si="1">SUM(E147:E158)</f>
        <v>4604</v>
      </c>
      <c r="F30" s="136">
        <f t="shared" si="1"/>
        <v>10820</v>
      </c>
      <c r="G30" s="136">
        <f t="shared" si="1"/>
        <v>2083</v>
      </c>
      <c r="H30" s="136">
        <f t="shared" si="1"/>
        <v>4538</v>
      </c>
      <c r="I30" s="136">
        <f t="shared" si="1"/>
        <v>564</v>
      </c>
    </row>
    <row r="31" spans="1:17" s="1819" customFormat="1" ht="11.25" customHeight="1" x14ac:dyDescent="0.2">
      <c r="A31" s="2411">
        <v>2017</v>
      </c>
      <c r="B31" s="2412"/>
      <c r="C31" s="136">
        <f>SUM(C161:C172)</f>
        <v>676977</v>
      </c>
      <c r="D31" s="136">
        <f t="shared" ref="D31:I31" si="2">SUM(D161:D172)</f>
        <v>20321</v>
      </c>
      <c r="E31" s="136">
        <f t="shared" si="2"/>
        <v>4776</v>
      </c>
      <c r="F31" s="136">
        <f t="shared" si="2"/>
        <v>11060</v>
      </c>
      <c r="G31" s="136">
        <f t="shared" si="2"/>
        <v>2259</v>
      </c>
      <c r="H31" s="136">
        <f t="shared" si="2"/>
        <v>4894</v>
      </c>
      <c r="I31" s="136">
        <f t="shared" si="2"/>
        <v>570</v>
      </c>
    </row>
    <row r="32" spans="1:17" s="1819" customFormat="1" ht="11.25" hidden="1" customHeight="1" x14ac:dyDescent="0.2">
      <c r="A32" s="2411">
        <v>2018</v>
      </c>
      <c r="B32" s="2412"/>
      <c r="C32" s="136"/>
      <c r="D32" s="136"/>
      <c r="E32" s="136"/>
      <c r="F32" s="136"/>
      <c r="G32" s="136"/>
      <c r="H32" s="136"/>
      <c r="I32" s="136"/>
    </row>
    <row r="33" spans="1:9" s="1" customFormat="1" ht="11.25" customHeight="1" x14ac:dyDescent="0.2">
      <c r="A33" s="39"/>
      <c r="B33" s="46"/>
      <c r="C33" s="136"/>
      <c r="D33" s="136"/>
      <c r="E33" s="136"/>
      <c r="F33" s="136"/>
      <c r="G33" s="136"/>
      <c r="H33" s="136"/>
      <c r="I33" s="136"/>
    </row>
    <row r="34" spans="1:9" s="1" customFormat="1" ht="11.25" hidden="1" customHeight="1" x14ac:dyDescent="0.2">
      <c r="A34" s="39">
        <v>2008</v>
      </c>
      <c r="B34" s="46"/>
      <c r="C34" s="136"/>
      <c r="D34" s="136"/>
      <c r="E34" s="136"/>
      <c r="F34" s="136"/>
      <c r="G34" s="136"/>
      <c r="H34" s="136"/>
      <c r="I34" s="136"/>
    </row>
    <row r="35" spans="1:9" s="1" customFormat="1" ht="11.25" hidden="1" customHeight="1" x14ac:dyDescent="0.2">
      <c r="A35" s="39"/>
      <c r="B35" s="46" t="s">
        <v>542</v>
      </c>
      <c r="C35" s="136">
        <v>80879</v>
      </c>
      <c r="D35" s="136">
        <v>2864</v>
      </c>
      <c r="E35" s="136">
        <v>651</v>
      </c>
      <c r="F35" s="136">
        <v>1332</v>
      </c>
      <c r="G35" s="136">
        <v>249</v>
      </c>
      <c r="H35" s="136">
        <v>814</v>
      </c>
      <c r="I35" s="136">
        <v>96</v>
      </c>
    </row>
    <row r="36" spans="1:9" s="1" customFormat="1" ht="11.25" hidden="1" customHeight="1" x14ac:dyDescent="0.2">
      <c r="A36" s="39"/>
      <c r="B36" s="46" t="s">
        <v>729</v>
      </c>
      <c r="C36" s="136">
        <v>71510</v>
      </c>
      <c r="D36" s="136">
        <v>2466</v>
      </c>
      <c r="E36" s="136">
        <v>498</v>
      </c>
      <c r="F36" s="136">
        <v>1197</v>
      </c>
      <c r="G36" s="136">
        <v>186</v>
      </c>
      <c r="H36" s="136">
        <v>664</v>
      </c>
      <c r="I36" s="136">
        <v>64</v>
      </c>
    </row>
    <row r="37" spans="1:9" s="1" customFormat="1" ht="11.25" hidden="1" customHeight="1" x14ac:dyDescent="0.2">
      <c r="A37" s="39"/>
      <c r="B37" s="46" t="s">
        <v>730</v>
      </c>
      <c r="C37" s="136">
        <v>66520</v>
      </c>
      <c r="D37" s="136">
        <v>2200</v>
      </c>
      <c r="E37" s="136">
        <v>467</v>
      </c>
      <c r="F37" s="136">
        <v>1097</v>
      </c>
      <c r="G37" s="136">
        <v>210</v>
      </c>
      <c r="H37" s="136">
        <v>610</v>
      </c>
      <c r="I37" s="136">
        <v>57</v>
      </c>
    </row>
    <row r="38" spans="1:9" s="1" customFormat="1" ht="11.25" hidden="1" customHeight="1" x14ac:dyDescent="0.2">
      <c r="A38" s="39"/>
      <c r="B38" s="46" t="s">
        <v>731</v>
      </c>
      <c r="C38" s="136">
        <v>75770</v>
      </c>
      <c r="D38" s="136">
        <v>2479</v>
      </c>
      <c r="E38" s="136">
        <v>545</v>
      </c>
      <c r="F38" s="136">
        <v>1241</v>
      </c>
      <c r="G38" s="136">
        <v>232</v>
      </c>
      <c r="H38" s="136">
        <v>655</v>
      </c>
      <c r="I38" s="136">
        <v>58</v>
      </c>
    </row>
    <row r="39" spans="1:9" s="1" customFormat="1" ht="11.25" hidden="1" customHeight="1" x14ac:dyDescent="0.2">
      <c r="A39" s="39"/>
      <c r="B39" s="46" t="s">
        <v>732</v>
      </c>
      <c r="C39" s="136">
        <v>64645</v>
      </c>
      <c r="D39" s="136">
        <v>2184</v>
      </c>
      <c r="E39" s="136">
        <v>501</v>
      </c>
      <c r="F39" s="136">
        <v>1102</v>
      </c>
      <c r="G39" s="136">
        <v>179</v>
      </c>
      <c r="H39" s="136">
        <v>572</v>
      </c>
      <c r="I39" s="136">
        <v>63</v>
      </c>
    </row>
    <row r="40" spans="1:9" s="1" customFormat="1" ht="11.25" hidden="1" customHeight="1" x14ac:dyDescent="0.2">
      <c r="A40" s="39"/>
      <c r="B40" s="46" t="s">
        <v>733</v>
      </c>
      <c r="C40" s="136">
        <v>66744</v>
      </c>
      <c r="D40" s="136">
        <v>2205</v>
      </c>
      <c r="E40" s="136">
        <v>481</v>
      </c>
      <c r="F40" s="136">
        <v>1147</v>
      </c>
      <c r="G40" s="136">
        <v>187</v>
      </c>
      <c r="H40" s="136">
        <v>563</v>
      </c>
      <c r="I40" s="136">
        <v>74</v>
      </c>
    </row>
    <row r="41" spans="1:9" s="1" customFormat="1" ht="11.25" hidden="1" customHeight="1" x14ac:dyDescent="0.2">
      <c r="A41" s="39"/>
      <c r="B41" s="46" t="s">
        <v>734</v>
      </c>
      <c r="C41" s="136">
        <v>72266</v>
      </c>
      <c r="D41" s="136">
        <v>2431</v>
      </c>
      <c r="E41" s="136">
        <v>494</v>
      </c>
      <c r="F41" s="136">
        <v>1203</v>
      </c>
      <c r="G41" s="136">
        <v>202</v>
      </c>
      <c r="H41" s="136">
        <v>680</v>
      </c>
      <c r="I41" s="136">
        <v>69</v>
      </c>
    </row>
    <row r="42" spans="1:9" s="1" customFormat="1" ht="11.25" hidden="1" customHeight="1" x14ac:dyDescent="0.2">
      <c r="A42" s="39"/>
      <c r="B42" s="46" t="s">
        <v>735</v>
      </c>
      <c r="C42" s="136">
        <v>64047</v>
      </c>
      <c r="D42" s="136">
        <v>2126</v>
      </c>
      <c r="E42" s="136">
        <v>454</v>
      </c>
      <c r="F42" s="136">
        <v>1074</v>
      </c>
      <c r="G42" s="136">
        <v>195</v>
      </c>
      <c r="H42" s="136">
        <v>582</v>
      </c>
      <c r="I42" s="136">
        <v>60</v>
      </c>
    </row>
    <row r="43" spans="1:9" s="1" customFormat="1" ht="11.25" hidden="1" customHeight="1" x14ac:dyDescent="0.2">
      <c r="A43" s="39"/>
      <c r="B43" s="46" t="s">
        <v>736</v>
      </c>
      <c r="C43" s="136">
        <v>72348</v>
      </c>
      <c r="D43" s="136">
        <v>2492</v>
      </c>
      <c r="E43" s="136">
        <v>522</v>
      </c>
      <c r="F43" s="136">
        <v>1252</v>
      </c>
      <c r="G43" s="136">
        <v>210</v>
      </c>
      <c r="H43" s="136">
        <v>631</v>
      </c>
      <c r="I43" s="136">
        <v>61</v>
      </c>
    </row>
    <row r="44" spans="1:9" s="1" customFormat="1" ht="11.25" hidden="1" customHeight="1" x14ac:dyDescent="0.2">
      <c r="A44" s="39"/>
      <c r="B44" s="46" t="s">
        <v>737</v>
      </c>
      <c r="C44" s="136">
        <v>71740</v>
      </c>
      <c r="D44" s="136">
        <v>2414</v>
      </c>
      <c r="E44" s="136">
        <v>494</v>
      </c>
      <c r="F44" s="136">
        <v>1210</v>
      </c>
      <c r="G44" s="136">
        <v>184</v>
      </c>
      <c r="H44" s="136">
        <v>624</v>
      </c>
      <c r="I44" s="136">
        <v>57</v>
      </c>
    </row>
    <row r="45" spans="1:9" s="1" customFormat="1" ht="11.25" hidden="1" customHeight="1" x14ac:dyDescent="0.2">
      <c r="A45" s="39"/>
      <c r="B45" s="46" t="s">
        <v>738</v>
      </c>
      <c r="C45" s="136">
        <v>63877</v>
      </c>
      <c r="D45" s="136">
        <v>2099</v>
      </c>
      <c r="E45" s="136">
        <v>411</v>
      </c>
      <c r="F45" s="136">
        <v>1023</v>
      </c>
      <c r="G45" s="136">
        <v>170</v>
      </c>
      <c r="H45" s="136">
        <v>574</v>
      </c>
      <c r="I45" s="136">
        <v>50</v>
      </c>
    </row>
    <row r="46" spans="1:9" s="1" customFormat="1" ht="11.25" hidden="1" customHeight="1" x14ac:dyDescent="0.2">
      <c r="A46" s="39"/>
      <c r="B46" s="46" t="s">
        <v>739</v>
      </c>
      <c r="C46" s="136">
        <v>62935</v>
      </c>
      <c r="D46" s="136">
        <v>1946</v>
      </c>
      <c r="E46" s="136">
        <v>466</v>
      </c>
      <c r="F46" s="136">
        <v>1000</v>
      </c>
      <c r="G46" s="136">
        <v>224</v>
      </c>
      <c r="H46" s="136">
        <v>520</v>
      </c>
      <c r="I46" s="136">
        <v>38</v>
      </c>
    </row>
    <row r="47" spans="1:9" s="1" customFormat="1" ht="11.25" hidden="1" customHeight="1" x14ac:dyDescent="0.2">
      <c r="A47" s="39"/>
      <c r="B47" s="46"/>
      <c r="C47" s="136"/>
      <c r="D47" s="136"/>
      <c r="E47" s="136"/>
      <c r="F47" s="136"/>
      <c r="G47" s="136"/>
      <c r="H47" s="136"/>
      <c r="I47" s="136"/>
    </row>
    <row r="48" spans="1:9" s="1" customFormat="1" ht="11.25" hidden="1" customHeight="1" x14ac:dyDescent="0.2">
      <c r="A48" s="39">
        <v>2009</v>
      </c>
      <c r="B48" s="46"/>
      <c r="C48" s="136"/>
      <c r="D48" s="136"/>
      <c r="E48" s="136"/>
      <c r="F48" s="136"/>
      <c r="G48" s="136"/>
      <c r="H48" s="136"/>
      <c r="I48" s="136"/>
    </row>
    <row r="49" spans="1:9" s="1" customFormat="1" ht="11.25" hidden="1" customHeight="1" x14ac:dyDescent="0.2">
      <c r="A49" s="39"/>
      <c r="B49" s="46" t="s">
        <v>542</v>
      </c>
      <c r="C49" s="136">
        <v>75680</v>
      </c>
      <c r="D49" s="136">
        <v>2557</v>
      </c>
      <c r="E49" s="136">
        <v>515</v>
      </c>
      <c r="F49" s="136">
        <v>1298</v>
      </c>
      <c r="G49" s="136">
        <v>231</v>
      </c>
      <c r="H49" s="136">
        <v>684</v>
      </c>
      <c r="I49" s="136">
        <v>58</v>
      </c>
    </row>
    <row r="50" spans="1:9" s="1" customFormat="1" ht="11.25" hidden="1" customHeight="1" x14ac:dyDescent="0.2">
      <c r="A50" s="39"/>
      <c r="B50" s="46" t="s">
        <v>729</v>
      </c>
      <c r="C50" s="136">
        <v>67718</v>
      </c>
      <c r="D50" s="136">
        <v>2169</v>
      </c>
      <c r="E50" s="136">
        <v>478</v>
      </c>
      <c r="F50" s="136">
        <v>1102</v>
      </c>
      <c r="G50" s="136">
        <v>198</v>
      </c>
      <c r="H50" s="136">
        <v>565</v>
      </c>
      <c r="I50" s="136">
        <v>63</v>
      </c>
    </row>
    <row r="51" spans="1:9" s="1" customFormat="1" ht="11.25" hidden="1" customHeight="1" x14ac:dyDescent="0.2">
      <c r="A51" s="39"/>
      <c r="B51" s="46" t="s">
        <v>730</v>
      </c>
      <c r="C51" s="136">
        <v>80662</v>
      </c>
      <c r="D51" s="136">
        <v>2451</v>
      </c>
      <c r="E51" s="136">
        <v>536</v>
      </c>
      <c r="F51" s="136">
        <v>1252</v>
      </c>
      <c r="G51" s="136">
        <v>257</v>
      </c>
      <c r="H51" s="136">
        <v>625</v>
      </c>
      <c r="I51" s="136">
        <v>66</v>
      </c>
    </row>
    <row r="52" spans="1:9" s="1" customFormat="1" ht="11.25" hidden="1" customHeight="1" x14ac:dyDescent="0.2">
      <c r="A52" s="39"/>
      <c r="B52" s="46" t="s">
        <v>731</v>
      </c>
      <c r="C52" s="136">
        <v>70301</v>
      </c>
      <c r="D52" s="136">
        <v>2151</v>
      </c>
      <c r="E52" s="136">
        <v>446</v>
      </c>
      <c r="F52" s="136">
        <v>1115</v>
      </c>
      <c r="G52" s="136">
        <v>201</v>
      </c>
      <c r="H52" s="136">
        <v>537</v>
      </c>
      <c r="I52" s="136">
        <v>61</v>
      </c>
    </row>
    <row r="53" spans="1:9" s="1" customFormat="1" ht="11.25" hidden="1" customHeight="1" x14ac:dyDescent="0.2">
      <c r="A53" s="39"/>
      <c r="B53" s="46" t="s">
        <v>732</v>
      </c>
      <c r="C53" s="136">
        <v>65944</v>
      </c>
      <c r="D53" s="136">
        <v>1936</v>
      </c>
      <c r="E53" s="136">
        <v>414</v>
      </c>
      <c r="F53" s="136">
        <v>1019</v>
      </c>
      <c r="G53" s="136">
        <v>191</v>
      </c>
      <c r="H53" s="136">
        <v>531</v>
      </c>
      <c r="I53" s="136">
        <v>67</v>
      </c>
    </row>
    <row r="54" spans="1:9" s="1" customFormat="1" ht="11.25" hidden="1" customHeight="1" x14ac:dyDescent="0.2">
      <c r="A54" s="39"/>
      <c r="B54" s="46" t="s">
        <v>733</v>
      </c>
      <c r="C54" s="136">
        <v>70718</v>
      </c>
      <c r="D54" s="136">
        <v>2105</v>
      </c>
      <c r="E54" s="136">
        <v>437</v>
      </c>
      <c r="F54" s="136">
        <v>1048</v>
      </c>
      <c r="G54" s="136">
        <v>180</v>
      </c>
      <c r="H54" s="136">
        <v>593</v>
      </c>
      <c r="I54" s="136">
        <v>65</v>
      </c>
    </row>
    <row r="55" spans="1:9" s="1" customFormat="1" ht="11.25" hidden="1" customHeight="1" x14ac:dyDescent="0.2">
      <c r="A55" s="39"/>
      <c r="B55" s="46" t="s">
        <v>734</v>
      </c>
      <c r="C55" s="136">
        <v>73959</v>
      </c>
      <c r="D55" s="136">
        <v>2192</v>
      </c>
      <c r="E55" s="136">
        <v>408</v>
      </c>
      <c r="F55" s="136">
        <v>1082</v>
      </c>
      <c r="G55" s="136">
        <v>178</v>
      </c>
      <c r="H55" s="136">
        <v>644</v>
      </c>
      <c r="I55" s="136">
        <v>50</v>
      </c>
    </row>
    <row r="56" spans="1:9" s="1" customFormat="1" ht="11.25" hidden="1" customHeight="1" x14ac:dyDescent="0.2">
      <c r="A56" s="39"/>
      <c r="B56" s="46" t="s">
        <v>735</v>
      </c>
      <c r="C56" s="136">
        <v>68310</v>
      </c>
      <c r="D56" s="136">
        <v>1983</v>
      </c>
      <c r="E56" s="136">
        <v>420</v>
      </c>
      <c r="F56" s="136">
        <v>994</v>
      </c>
      <c r="G56" s="136">
        <v>187</v>
      </c>
      <c r="H56" s="136">
        <v>539</v>
      </c>
      <c r="I56" s="136">
        <v>51</v>
      </c>
    </row>
    <row r="57" spans="1:9" s="1" customFormat="1" ht="11.25" hidden="1" customHeight="1" x14ac:dyDescent="0.2">
      <c r="A57" s="39"/>
      <c r="B57" s="46" t="s">
        <v>736</v>
      </c>
      <c r="C57" s="136">
        <v>77776</v>
      </c>
      <c r="D57" s="136">
        <v>2320</v>
      </c>
      <c r="E57" s="136">
        <v>436</v>
      </c>
      <c r="F57" s="136">
        <v>1165</v>
      </c>
      <c r="G57" s="136">
        <v>190</v>
      </c>
      <c r="H57" s="1">
        <v>671</v>
      </c>
      <c r="I57" s="136">
        <v>54</v>
      </c>
    </row>
    <row r="58" spans="1:9" s="1" customFormat="1" ht="11.25" hidden="1" customHeight="1" x14ac:dyDescent="0.2">
      <c r="A58" s="39"/>
      <c r="B58" s="46" t="s">
        <v>737</v>
      </c>
      <c r="C58" s="136">
        <v>76236</v>
      </c>
      <c r="D58" s="136">
        <v>2295</v>
      </c>
      <c r="E58" s="136">
        <v>440</v>
      </c>
      <c r="F58" s="136">
        <v>1149</v>
      </c>
      <c r="G58" s="136">
        <v>219</v>
      </c>
      <c r="H58" s="136">
        <v>650</v>
      </c>
      <c r="I58" s="136">
        <v>52</v>
      </c>
    </row>
    <row r="59" spans="1:9" s="1" customFormat="1" ht="11.25" hidden="1" customHeight="1" x14ac:dyDescent="0.2">
      <c r="A59" s="39"/>
      <c r="B59" s="46" t="s">
        <v>738</v>
      </c>
      <c r="C59" s="136">
        <v>71159</v>
      </c>
      <c r="D59" s="136">
        <v>2142</v>
      </c>
      <c r="E59" s="136">
        <v>415</v>
      </c>
      <c r="F59" s="136">
        <v>1070</v>
      </c>
      <c r="G59" s="136">
        <v>193</v>
      </c>
      <c r="H59" s="136">
        <v>628</v>
      </c>
      <c r="I59" s="136">
        <v>57</v>
      </c>
    </row>
    <row r="60" spans="1:9" s="1" customFormat="1" ht="11.25" hidden="1" customHeight="1" x14ac:dyDescent="0.2">
      <c r="A60" s="39"/>
      <c r="B60" s="46" t="s">
        <v>739</v>
      </c>
      <c r="C60" s="136">
        <v>65952</v>
      </c>
      <c r="D60" s="136">
        <v>1925</v>
      </c>
      <c r="E60" s="136">
        <v>395</v>
      </c>
      <c r="F60" s="136">
        <v>1034</v>
      </c>
      <c r="G60" s="136">
        <v>188</v>
      </c>
      <c r="H60" s="136">
        <v>496</v>
      </c>
      <c r="I60" s="136">
        <v>57</v>
      </c>
    </row>
    <row r="61" spans="1:9" s="1" customFormat="1" ht="11.25" hidden="1" customHeight="1" x14ac:dyDescent="0.2">
      <c r="A61" s="39"/>
      <c r="B61" s="46"/>
      <c r="C61" s="136"/>
      <c r="D61" s="136"/>
      <c r="E61" s="136"/>
      <c r="F61" s="136"/>
      <c r="G61" s="136"/>
      <c r="H61" s="136"/>
      <c r="I61" s="136"/>
    </row>
    <row r="62" spans="1:9" s="1" customFormat="1" ht="11.25" hidden="1" customHeight="1" x14ac:dyDescent="0.2">
      <c r="A62" s="39">
        <v>2010</v>
      </c>
      <c r="B62" s="46"/>
      <c r="C62" s="136"/>
      <c r="D62" s="136"/>
      <c r="E62" s="136"/>
      <c r="F62" s="136"/>
      <c r="G62" s="136"/>
      <c r="H62" s="136"/>
      <c r="I62" s="136"/>
    </row>
    <row r="63" spans="1:9" s="1" customFormat="1" ht="11.25" hidden="1" customHeight="1" x14ac:dyDescent="0.2">
      <c r="A63" s="39"/>
      <c r="B63" s="46" t="s">
        <v>542</v>
      </c>
      <c r="C63" s="136">
        <v>74430</v>
      </c>
      <c r="D63" s="136">
        <v>2227</v>
      </c>
      <c r="E63" s="136">
        <v>444</v>
      </c>
      <c r="F63" s="136">
        <v>1104</v>
      </c>
      <c r="G63" s="136">
        <v>200</v>
      </c>
      <c r="H63" s="136">
        <v>604</v>
      </c>
      <c r="I63" s="136">
        <v>51</v>
      </c>
    </row>
    <row r="64" spans="1:9" s="1" customFormat="1" ht="11.25" hidden="1" customHeight="1" x14ac:dyDescent="0.2">
      <c r="A64" s="39"/>
      <c r="B64" s="46" t="s">
        <v>729</v>
      </c>
      <c r="C64" s="136">
        <v>71478</v>
      </c>
      <c r="D64" s="136">
        <v>2206</v>
      </c>
      <c r="E64" s="136">
        <v>417</v>
      </c>
      <c r="F64" s="136">
        <v>1137</v>
      </c>
      <c r="G64" s="136">
        <v>193</v>
      </c>
      <c r="H64" s="136">
        <v>589</v>
      </c>
      <c r="I64" s="136">
        <v>52</v>
      </c>
    </row>
    <row r="65" spans="1:9" s="1" customFormat="1" ht="11.25" hidden="1" customHeight="1" x14ac:dyDescent="0.2">
      <c r="A65" s="39"/>
      <c r="B65" s="46" t="s">
        <v>730</v>
      </c>
      <c r="C65" s="136">
        <v>87409</v>
      </c>
      <c r="D65" s="136">
        <v>2662</v>
      </c>
      <c r="E65" s="136">
        <v>529</v>
      </c>
      <c r="F65" s="136">
        <v>1327</v>
      </c>
      <c r="G65" s="136">
        <v>242</v>
      </c>
      <c r="H65" s="136">
        <v>766</v>
      </c>
      <c r="I65" s="136">
        <v>67</v>
      </c>
    </row>
    <row r="66" spans="1:9" s="1" customFormat="1" ht="11.25" hidden="1" customHeight="1" x14ac:dyDescent="0.2">
      <c r="A66" s="39"/>
      <c r="B66" s="46" t="s">
        <v>731</v>
      </c>
      <c r="C66" s="136">
        <v>76765</v>
      </c>
      <c r="D66" s="136">
        <v>2307</v>
      </c>
      <c r="E66" s="136">
        <v>428</v>
      </c>
      <c r="F66" s="136">
        <v>1163</v>
      </c>
      <c r="G66" s="136">
        <v>199</v>
      </c>
      <c r="H66" s="136">
        <v>642</v>
      </c>
      <c r="I66" s="136">
        <v>45</v>
      </c>
    </row>
    <row r="67" spans="1:9" s="1" customFormat="1" ht="11.25" hidden="1" customHeight="1" x14ac:dyDescent="0.2">
      <c r="A67" s="39"/>
      <c r="B67" s="46" t="s">
        <v>732</v>
      </c>
      <c r="C67" s="136">
        <v>69708</v>
      </c>
      <c r="D67" s="136">
        <v>2095</v>
      </c>
      <c r="E67" s="136">
        <v>361</v>
      </c>
      <c r="F67" s="136">
        <v>1095</v>
      </c>
      <c r="G67" s="136">
        <v>180</v>
      </c>
      <c r="H67" s="136">
        <v>578</v>
      </c>
      <c r="I67" s="136">
        <v>48</v>
      </c>
    </row>
    <row r="68" spans="1:9" s="1" customFormat="1" ht="11.25" hidden="1" customHeight="1" x14ac:dyDescent="0.2">
      <c r="A68" s="39"/>
      <c r="B68" s="46" t="s">
        <v>733</v>
      </c>
      <c r="C68" s="136">
        <v>73460</v>
      </c>
      <c r="D68" s="136">
        <v>2347</v>
      </c>
      <c r="E68" s="136">
        <v>485</v>
      </c>
      <c r="F68" s="136">
        <v>1144</v>
      </c>
      <c r="G68" s="136">
        <v>191</v>
      </c>
      <c r="H68" s="136">
        <v>607</v>
      </c>
      <c r="I68" s="136">
        <v>70</v>
      </c>
    </row>
    <row r="69" spans="1:9" s="1" customFormat="1" ht="11.25" hidden="1" customHeight="1" x14ac:dyDescent="0.2">
      <c r="A69" s="39"/>
      <c r="B69" s="46" t="s">
        <v>734</v>
      </c>
      <c r="C69" s="136">
        <v>70079</v>
      </c>
      <c r="D69" s="136">
        <v>2322</v>
      </c>
      <c r="E69" s="136">
        <v>466</v>
      </c>
      <c r="F69" s="136">
        <v>1120</v>
      </c>
      <c r="G69" s="136">
        <v>195</v>
      </c>
      <c r="H69" s="136">
        <v>679</v>
      </c>
      <c r="I69" s="136">
        <v>76</v>
      </c>
    </row>
    <row r="70" spans="1:9" s="1" customFormat="1" ht="11.25" hidden="1" customHeight="1" x14ac:dyDescent="0.2">
      <c r="A70" s="39"/>
      <c r="B70" s="46" t="s">
        <v>735</v>
      </c>
      <c r="C70" s="136">
        <v>70561</v>
      </c>
      <c r="D70" s="136">
        <v>2171</v>
      </c>
      <c r="E70" s="136">
        <v>417</v>
      </c>
      <c r="F70" s="136">
        <v>1044</v>
      </c>
      <c r="G70" s="136">
        <v>174</v>
      </c>
      <c r="H70" s="136">
        <v>599</v>
      </c>
      <c r="I70" s="136">
        <v>58</v>
      </c>
    </row>
    <row r="71" spans="1:9" s="1" customFormat="1" ht="11.25" hidden="1" customHeight="1" x14ac:dyDescent="0.2">
      <c r="A71" s="39"/>
      <c r="B71" s="46" t="s">
        <v>736</v>
      </c>
      <c r="C71" s="136">
        <v>75182</v>
      </c>
      <c r="D71" s="136">
        <v>2343</v>
      </c>
      <c r="E71" s="136">
        <v>429</v>
      </c>
      <c r="F71" s="136">
        <v>1175</v>
      </c>
      <c r="G71" s="136">
        <v>187</v>
      </c>
      <c r="H71" s="136">
        <v>638</v>
      </c>
      <c r="I71" s="136">
        <v>67</v>
      </c>
    </row>
    <row r="72" spans="1:9" s="1" customFormat="1" ht="11.25" hidden="1" customHeight="1" x14ac:dyDescent="0.2">
      <c r="A72" s="39"/>
      <c r="B72" s="46" t="s">
        <v>737</v>
      </c>
      <c r="C72" s="136">
        <v>67095</v>
      </c>
      <c r="D72" s="136">
        <v>2126</v>
      </c>
      <c r="E72" s="136">
        <v>362</v>
      </c>
      <c r="F72" s="136">
        <v>1059</v>
      </c>
      <c r="G72" s="136">
        <v>176</v>
      </c>
      <c r="H72" s="136">
        <v>601</v>
      </c>
      <c r="I72" s="136">
        <v>53</v>
      </c>
    </row>
    <row r="73" spans="1:9" s="1" customFormat="1" ht="11.25" hidden="1" customHeight="1" x14ac:dyDescent="0.2">
      <c r="A73" s="39"/>
      <c r="B73" s="46" t="s">
        <v>738</v>
      </c>
      <c r="C73" s="136">
        <v>67177</v>
      </c>
      <c r="D73" s="136">
        <v>2270</v>
      </c>
      <c r="E73" s="136">
        <v>417</v>
      </c>
      <c r="F73" s="136">
        <v>1122</v>
      </c>
      <c r="G73" s="136">
        <v>208</v>
      </c>
      <c r="H73" s="136">
        <v>669</v>
      </c>
      <c r="I73" s="136">
        <v>48</v>
      </c>
    </row>
    <row r="74" spans="1:9" s="1" customFormat="1" ht="11.25" hidden="1" customHeight="1" x14ac:dyDescent="0.2">
      <c r="A74" s="39"/>
      <c r="B74" s="46" t="s">
        <v>739</v>
      </c>
      <c r="C74" s="136">
        <v>59642</v>
      </c>
      <c r="D74" s="136">
        <v>1815</v>
      </c>
      <c r="E74" s="136">
        <v>408</v>
      </c>
      <c r="F74" s="136">
        <v>933</v>
      </c>
      <c r="G74" s="136">
        <v>172</v>
      </c>
      <c r="H74" s="136">
        <v>457</v>
      </c>
      <c r="I74" s="136">
        <v>60</v>
      </c>
    </row>
    <row r="75" spans="1:9" ht="11.25" hidden="1" customHeight="1" x14ac:dyDescent="0.2">
      <c r="A75" s="39"/>
      <c r="B75" s="46"/>
      <c r="C75" s="136"/>
      <c r="D75" s="136"/>
      <c r="E75" s="136"/>
      <c r="F75" s="136"/>
      <c r="G75" s="136"/>
      <c r="H75" s="136"/>
      <c r="I75" s="136"/>
    </row>
    <row r="76" spans="1:9" ht="11.25" hidden="1" customHeight="1" x14ac:dyDescent="0.2">
      <c r="A76" s="39">
        <v>2011</v>
      </c>
      <c r="B76" s="46"/>
      <c r="C76" s="136"/>
      <c r="D76" s="136"/>
      <c r="E76" s="136"/>
      <c r="F76" s="136"/>
      <c r="G76" s="136"/>
      <c r="H76" s="136"/>
      <c r="I76" s="136"/>
    </row>
    <row r="77" spans="1:9" ht="11.25" hidden="1" customHeight="1" x14ac:dyDescent="0.2">
      <c r="A77" s="39"/>
      <c r="B77" s="46" t="s">
        <v>542</v>
      </c>
      <c r="C77" s="136">
        <v>73268</v>
      </c>
      <c r="D77" s="136">
        <v>2581</v>
      </c>
      <c r="E77" s="136">
        <v>524</v>
      </c>
      <c r="F77" s="136">
        <v>1269</v>
      </c>
      <c r="G77" s="136">
        <v>236</v>
      </c>
      <c r="H77" s="136">
        <v>686</v>
      </c>
      <c r="I77" s="136">
        <v>65</v>
      </c>
    </row>
    <row r="78" spans="1:9" ht="11.25" hidden="1" customHeight="1" x14ac:dyDescent="0.2">
      <c r="A78" s="39"/>
      <c r="B78" s="46" t="s">
        <v>729</v>
      </c>
      <c r="C78" s="136">
        <v>68247</v>
      </c>
      <c r="D78" s="136">
        <v>2307</v>
      </c>
      <c r="E78" s="136">
        <v>451</v>
      </c>
      <c r="F78" s="136">
        <v>1188</v>
      </c>
      <c r="G78" s="136">
        <v>215</v>
      </c>
      <c r="H78" s="136">
        <v>592</v>
      </c>
      <c r="I78" s="136">
        <v>49</v>
      </c>
    </row>
    <row r="79" spans="1:9" ht="11.25" hidden="1" customHeight="1" x14ac:dyDescent="0.2">
      <c r="A79" s="39"/>
      <c r="B79" s="46" t="s">
        <v>730</v>
      </c>
      <c r="C79" s="136">
        <v>78348</v>
      </c>
      <c r="D79" s="136">
        <v>2514</v>
      </c>
      <c r="E79" s="136">
        <v>507</v>
      </c>
      <c r="F79" s="136">
        <v>1289</v>
      </c>
      <c r="G79" s="136">
        <v>209</v>
      </c>
      <c r="H79" s="136">
        <v>679</v>
      </c>
      <c r="I79" s="136">
        <v>77</v>
      </c>
    </row>
    <row r="80" spans="1:9" ht="11.25" hidden="1" customHeight="1" x14ac:dyDescent="0.2">
      <c r="A80" s="39"/>
      <c r="B80" s="46" t="s">
        <v>731</v>
      </c>
      <c r="C80" s="136">
        <v>63156</v>
      </c>
      <c r="D80" s="136">
        <v>1997</v>
      </c>
      <c r="E80" s="136">
        <v>383</v>
      </c>
      <c r="F80" s="136">
        <v>1010</v>
      </c>
      <c r="G80" s="136">
        <v>170</v>
      </c>
      <c r="H80" s="136">
        <v>510</v>
      </c>
      <c r="I80" s="136">
        <v>46</v>
      </c>
    </row>
    <row r="81" spans="1:9" ht="11.25" hidden="1" customHeight="1" x14ac:dyDescent="0.2">
      <c r="A81" s="39"/>
      <c r="B81" s="46" t="s">
        <v>732</v>
      </c>
      <c r="C81" s="136">
        <v>72907</v>
      </c>
      <c r="D81" s="136">
        <v>2455</v>
      </c>
      <c r="E81" s="136">
        <v>475</v>
      </c>
      <c r="F81" s="136">
        <v>1212</v>
      </c>
      <c r="G81" s="136">
        <v>237</v>
      </c>
      <c r="H81" s="136">
        <v>695</v>
      </c>
      <c r="I81" s="136">
        <v>79</v>
      </c>
    </row>
    <row r="82" spans="1:9" ht="11.25" hidden="1" customHeight="1" x14ac:dyDescent="0.2">
      <c r="A82" s="39"/>
      <c r="B82" s="46" t="s">
        <v>733</v>
      </c>
      <c r="C82" s="136">
        <v>62501</v>
      </c>
      <c r="D82" s="136">
        <v>2059</v>
      </c>
      <c r="E82" s="136">
        <v>374</v>
      </c>
      <c r="F82" s="136">
        <v>1051</v>
      </c>
      <c r="G82" s="136">
        <v>180</v>
      </c>
      <c r="H82" s="136">
        <v>546</v>
      </c>
      <c r="I82" s="136">
        <v>47</v>
      </c>
    </row>
    <row r="83" spans="1:9" ht="11.25" hidden="1" customHeight="1" x14ac:dyDescent="0.2">
      <c r="A83" s="39"/>
      <c r="B83" s="46" t="s">
        <v>734</v>
      </c>
      <c r="C83" s="136">
        <v>65319</v>
      </c>
      <c r="D83" s="136">
        <v>2185</v>
      </c>
      <c r="E83" s="136">
        <v>379</v>
      </c>
      <c r="F83" s="136">
        <v>1064</v>
      </c>
      <c r="G83" s="136">
        <v>179</v>
      </c>
      <c r="H83" s="136">
        <v>571</v>
      </c>
      <c r="I83" s="136">
        <v>39</v>
      </c>
    </row>
    <row r="84" spans="1:9" ht="11.25" hidden="1" customHeight="1" x14ac:dyDescent="0.2">
      <c r="A84" s="39"/>
      <c r="B84" s="46" t="s">
        <v>735</v>
      </c>
      <c r="C84" s="136">
        <v>69756</v>
      </c>
      <c r="D84" s="136">
        <v>2230</v>
      </c>
      <c r="E84" s="136">
        <v>385</v>
      </c>
      <c r="F84" s="136">
        <v>1097</v>
      </c>
      <c r="G84" s="136">
        <v>159</v>
      </c>
      <c r="H84" s="136">
        <v>576</v>
      </c>
      <c r="I84" s="136">
        <v>55</v>
      </c>
    </row>
    <row r="85" spans="1:9" ht="11.25" hidden="1" customHeight="1" x14ac:dyDescent="0.2">
      <c r="A85" s="39"/>
      <c r="B85" s="46" t="s">
        <v>736</v>
      </c>
      <c r="C85" s="136">
        <v>71891</v>
      </c>
      <c r="D85" s="136">
        <v>2481</v>
      </c>
      <c r="E85" s="136">
        <v>430</v>
      </c>
      <c r="F85" s="136">
        <v>1136</v>
      </c>
      <c r="G85" s="136">
        <v>176</v>
      </c>
      <c r="H85" s="136">
        <v>687</v>
      </c>
      <c r="I85" s="136">
        <v>58</v>
      </c>
    </row>
    <row r="86" spans="1:9" ht="11.25" hidden="1" customHeight="1" x14ac:dyDescent="0.2">
      <c r="A86" s="39"/>
      <c r="B86" s="46" t="s">
        <v>737</v>
      </c>
      <c r="C86" s="136">
        <v>68351</v>
      </c>
      <c r="D86" s="136">
        <v>2242</v>
      </c>
      <c r="E86" s="136">
        <v>335</v>
      </c>
      <c r="F86" s="136">
        <v>1147</v>
      </c>
      <c r="G86" s="136">
        <v>162</v>
      </c>
      <c r="H86" s="136">
        <v>603</v>
      </c>
      <c r="I86" s="136">
        <v>40</v>
      </c>
    </row>
    <row r="87" spans="1:9" ht="11.25" hidden="1" customHeight="1" x14ac:dyDescent="0.2">
      <c r="A87" s="39"/>
      <c r="B87" s="46" t="s">
        <v>738</v>
      </c>
      <c r="C87" s="136">
        <v>66254</v>
      </c>
      <c r="D87" s="136">
        <v>2314</v>
      </c>
      <c r="E87" s="136">
        <v>435</v>
      </c>
      <c r="F87" s="136">
        <v>1109</v>
      </c>
      <c r="G87" s="136">
        <v>194</v>
      </c>
      <c r="H87" s="136">
        <v>663</v>
      </c>
      <c r="I87" s="136">
        <v>58</v>
      </c>
    </row>
    <row r="88" spans="1:9" ht="11.25" hidden="1" customHeight="1" x14ac:dyDescent="0.2">
      <c r="A88" s="39"/>
      <c r="B88" s="46" t="s">
        <v>739</v>
      </c>
      <c r="C88" s="136">
        <v>61209</v>
      </c>
      <c r="D88" s="136">
        <v>2039</v>
      </c>
      <c r="E88" s="136">
        <v>391</v>
      </c>
      <c r="F88" s="136">
        <v>1073</v>
      </c>
      <c r="G88" s="136">
        <v>187</v>
      </c>
      <c r="H88" s="136">
        <v>530</v>
      </c>
      <c r="I88" s="136">
        <v>41</v>
      </c>
    </row>
    <row r="89" spans="1:9" ht="11.25" hidden="1" customHeight="1" x14ac:dyDescent="0.2">
      <c r="A89" s="39"/>
      <c r="B89" s="46"/>
      <c r="C89" s="136"/>
      <c r="D89" s="136"/>
      <c r="E89" s="136"/>
      <c r="F89" s="136"/>
      <c r="G89" s="136"/>
      <c r="H89" s="136"/>
      <c r="I89" s="136"/>
    </row>
    <row r="90" spans="1:9" ht="11.25" hidden="1" customHeight="1" x14ac:dyDescent="0.2">
      <c r="A90" s="39">
        <v>2012</v>
      </c>
      <c r="B90" s="46"/>
      <c r="C90" s="136"/>
      <c r="D90" s="136"/>
      <c r="E90" s="136"/>
      <c r="F90" s="136"/>
      <c r="G90" s="136"/>
      <c r="H90" s="136"/>
      <c r="I90" s="136"/>
    </row>
    <row r="91" spans="1:9" ht="11.25" hidden="1" customHeight="1" x14ac:dyDescent="0.2">
      <c r="A91" s="39"/>
      <c r="B91" s="46" t="s">
        <v>542</v>
      </c>
      <c r="C91" s="854">
        <v>74443</v>
      </c>
      <c r="D91" s="854">
        <v>2547</v>
      </c>
      <c r="E91" s="854">
        <v>522</v>
      </c>
      <c r="F91" s="854">
        <v>1241</v>
      </c>
      <c r="G91" s="854">
        <v>244</v>
      </c>
      <c r="H91" s="854">
        <v>668</v>
      </c>
      <c r="I91" s="854">
        <v>55</v>
      </c>
    </row>
    <row r="92" spans="1:9" ht="11.25" hidden="1" customHeight="1" x14ac:dyDescent="0.2">
      <c r="A92" s="39"/>
      <c r="B92" s="46" t="s">
        <v>729</v>
      </c>
      <c r="C92" s="854">
        <v>61225</v>
      </c>
      <c r="D92" s="854">
        <v>2155</v>
      </c>
      <c r="E92" s="854">
        <v>438</v>
      </c>
      <c r="F92" s="854">
        <v>1061</v>
      </c>
      <c r="G92" s="854">
        <v>185</v>
      </c>
      <c r="H92" s="854">
        <v>537</v>
      </c>
      <c r="I92" s="854">
        <v>55</v>
      </c>
    </row>
    <row r="93" spans="1:9" ht="11.25" hidden="1" customHeight="1" x14ac:dyDescent="0.2">
      <c r="A93" s="39"/>
      <c r="B93" s="46" t="s">
        <v>730</v>
      </c>
      <c r="C93" s="854">
        <v>72531</v>
      </c>
      <c r="D93" s="854">
        <v>2372</v>
      </c>
      <c r="E93" s="854">
        <v>479</v>
      </c>
      <c r="F93" s="854">
        <v>1195</v>
      </c>
      <c r="G93" s="854">
        <v>222</v>
      </c>
      <c r="H93" s="854">
        <v>595</v>
      </c>
      <c r="I93" s="854">
        <v>53</v>
      </c>
    </row>
    <row r="94" spans="1:9" ht="11.25" hidden="1" customHeight="1" x14ac:dyDescent="0.2">
      <c r="A94" s="39"/>
      <c r="B94" s="46" t="s">
        <v>731</v>
      </c>
      <c r="C94" s="854">
        <v>61116</v>
      </c>
      <c r="D94" s="866">
        <v>1962</v>
      </c>
      <c r="E94" s="854">
        <v>389</v>
      </c>
      <c r="F94" s="854">
        <v>924</v>
      </c>
      <c r="G94" s="854">
        <v>160</v>
      </c>
      <c r="H94" s="854">
        <v>498</v>
      </c>
      <c r="I94" s="854">
        <v>48</v>
      </c>
    </row>
    <row r="95" spans="1:9" ht="11.25" hidden="1" customHeight="1" x14ac:dyDescent="0.2">
      <c r="A95" s="39"/>
      <c r="B95" s="46" t="s">
        <v>732</v>
      </c>
      <c r="C95" s="854">
        <v>62537</v>
      </c>
      <c r="D95" s="854">
        <v>2036</v>
      </c>
      <c r="E95" s="854">
        <v>396</v>
      </c>
      <c r="F95" s="854">
        <v>992</v>
      </c>
      <c r="G95" s="854">
        <v>185</v>
      </c>
      <c r="H95" s="854">
        <v>531</v>
      </c>
      <c r="I95" s="854">
        <v>42</v>
      </c>
    </row>
    <row r="96" spans="1:9" ht="11.25" hidden="1" customHeight="1" x14ac:dyDescent="0.2">
      <c r="A96" s="39"/>
      <c r="B96" s="46" t="s">
        <v>733</v>
      </c>
      <c r="C96" s="854">
        <v>61037</v>
      </c>
      <c r="D96" s="854">
        <v>1967</v>
      </c>
      <c r="E96" s="854">
        <v>362</v>
      </c>
      <c r="F96" s="854">
        <v>941</v>
      </c>
      <c r="G96" s="854">
        <v>161</v>
      </c>
      <c r="H96" s="854">
        <v>521</v>
      </c>
      <c r="I96" s="854">
        <v>43</v>
      </c>
    </row>
    <row r="97" spans="1:9" ht="11.25" hidden="1" customHeight="1" x14ac:dyDescent="0.2">
      <c r="A97" s="39"/>
      <c r="B97" s="46" t="s">
        <v>734</v>
      </c>
      <c r="C97" s="854">
        <v>63812</v>
      </c>
      <c r="D97" s="854">
        <v>2196</v>
      </c>
      <c r="E97" s="854">
        <v>451</v>
      </c>
      <c r="F97" s="854">
        <v>1104</v>
      </c>
      <c r="G97" s="854">
        <v>200</v>
      </c>
      <c r="H97" s="854">
        <v>555</v>
      </c>
      <c r="I97" s="854">
        <v>66</v>
      </c>
    </row>
    <row r="98" spans="1:9" ht="11.25" hidden="1" customHeight="1" x14ac:dyDescent="0.2">
      <c r="A98" s="39"/>
      <c r="B98" s="46" t="s">
        <v>735</v>
      </c>
      <c r="C98" s="854">
        <v>63912</v>
      </c>
      <c r="D98" s="854">
        <v>2104</v>
      </c>
      <c r="E98" s="854">
        <v>374</v>
      </c>
      <c r="F98" s="854">
        <v>1040</v>
      </c>
      <c r="G98" s="854">
        <v>158</v>
      </c>
      <c r="H98" s="854">
        <v>544</v>
      </c>
      <c r="I98" s="854">
        <v>51</v>
      </c>
    </row>
    <row r="99" spans="1:9" ht="11.25" hidden="1" customHeight="1" x14ac:dyDescent="0.2">
      <c r="A99" s="39"/>
      <c r="B99" s="46" t="s">
        <v>736</v>
      </c>
      <c r="C99" s="854">
        <v>61140</v>
      </c>
      <c r="D99" s="854">
        <v>1972</v>
      </c>
      <c r="E99" s="854">
        <v>378</v>
      </c>
      <c r="F99" s="854">
        <v>928</v>
      </c>
      <c r="G99" s="854">
        <v>169</v>
      </c>
      <c r="H99" s="854">
        <v>541</v>
      </c>
      <c r="I99" s="854">
        <v>47</v>
      </c>
    </row>
    <row r="100" spans="1:9" ht="11.25" hidden="1" customHeight="1" x14ac:dyDescent="0.2">
      <c r="A100" s="39"/>
      <c r="B100" s="46" t="s">
        <v>737</v>
      </c>
      <c r="C100" s="854">
        <v>65692</v>
      </c>
      <c r="D100" s="854">
        <v>2185</v>
      </c>
      <c r="E100" s="854">
        <v>388</v>
      </c>
      <c r="F100" s="854">
        <v>1013</v>
      </c>
      <c r="G100" s="854">
        <v>141</v>
      </c>
      <c r="H100" s="854">
        <v>614</v>
      </c>
      <c r="I100" s="854">
        <v>54</v>
      </c>
    </row>
    <row r="101" spans="1:9" ht="11.25" hidden="1" customHeight="1" x14ac:dyDescent="0.2">
      <c r="A101" s="39"/>
      <c r="B101" s="46" t="s">
        <v>738</v>
      </c>
      <c r="C101" s="854">
        <v>61828</v>
      </c>
      <c r="D101" s="854">
        <v>2008</v>
      </c>
      <c r="E101" s="854">
        <v>403</v>
      </c>
      <c r="F101" s="854">
        <v>973</v>
      </c>
      <c r="G101" s="854">
        <v>171</v>
      </c>
      <c r="H101" s="854">
        <v>514</v>
      </c>
      <c r="I101" s="854">
        <v>50</v>
      </c>
    </row>
    <row r="102" spans="1:9" ht="11.25" hidden="1" customHeight="1" x14ac:dyDescent="0.2">
      <c r="A102" s="39"/>
      <c r="B102" s="46" t="s">
        <v>739</v>
      </c>
      <c r="C102" s="854">
        <v>48098</v>
      </c>
      <c r="D102" s="854">
        <v>1502</v>
      </c>
      <c r="E102" s="854">
        <v>286</v>
      </c>
      <c r="F102" s="854">
        <v>790</v>
      </c>
      <c r="G102" s="854">
        <v>147</v>
      </c>
      <c r="H102" s="854">
        <v>359</v>
      </c>
      <c r="I102" s="854">
        <v>21</v>
      </c>
    </row>
    <row r="103" spans="1:9" ht="11.25" hidden="1" customHeight="1" x14ac:dyDescent="0.2">
      <c r="A103" s="39"/>
      <c r="B103" s="46"/>
      <c r="C103" s="136"/>
      <c r="D103" s="136"/>
      <c r="E103" s="136"/>
      <c r="F103" s="136"/>
      <c r="G103" s="136"/>
      <c r="H103" s="136"/>
      <c r="I103" s="136"/>
    </row>
    <row r="104" spans="1:9" ht="11.25" hidden="1" customHeight="1" x14ac:dyDescent="0.2">
      <c r="A104" s="39">
        <v>2013</v>
      </c>
      <c r="B104" s="46"/>
      <c r="C104" s="136"/>
      <c r="D104" s="136"/>
      <c r="E104" s="136"/>
      <c r="F104" s="136"/>
      <c r="G104" s="136"/>
      <c r="H104" s="136"/>
      <c r="I104" s="136"/>
    </row>
    <row r="105" spans="1:9" ht="11.25" hidden="1" customHeight="1" x14ac:dyDescent="0.2">
      <c r="A105" s="39"/>
      <c r="B105" s="46" t="s">
        <v>542</v>
      </c>
      <c r="C105" s="136">
        <v>76262</v>
      </c>
      <c r="D105" s="136">
        <v>2445</v>
      </c>
      <c r="E105" s="136">
        <v>489</v>
      </c>
      <c r="F105" s="136">
        <v>1149</v>
      </c>
      <c r="G105" s="136">
        <v>212</v>
      </c>
      <c r="H105" s="136">
        <v>626</v>
      </c>
      <c r="I105" s="136">
        <v>55</v>
      </c>
    </row>
    <row r="106" spans="1:9" ht="11.25" hidden="1" customHeight="1" x14ac:dyDescent="0.2">
      <c r="A106" s="39"/>
      <c r="B106" s="46" t="s">
        <v>729</v>
      </c>
      <c r="C106" s="136">
        <v>59983</v>
      </c>
      <c r="D106" s="136">
        <v>2041</v>
      </c>
      <c r="E106" s="136">
        <v>392</v>
      </c>
      <c r="F106" s="136">
        <v>959</v>
      </c>
      <c r="G106" s="136">
        <v>171</v>
      </c>
      <c r="H106" s="136">
        <v>527</v>
      </c>
      <c r="I106" s="136">
        <v>51</v>
      </c>
    </row>
    <row r="107" spans="1:9" ht="11.25" hidden="1" customHeight="1" x14ac:dyDescent="0.2">
      <c r="A107" s="39"/>
      <c r="B107" s="46" t="s">
        <v>730</v>
      </c>
      <c r="C107" s="136">
        <v>63407</v>
      </c>
      <c r="D107" s="136">
        <v>1986</v>
      </c>
      <c r="E107" s="136">
        <v>425</v>
      </c>
      <c r="F107" s="136">
        <v>956</v>
      </c>
      <c r="G107" s="136">
        <v>191</v>
      </c>
      <c r="H107" s="136">
        <v>516</v>
      </c>
      <c r="I107" s="136">
        <v>51</v>
      </c>
    </row>
    <row r="108" spans="1:9" ht="11.25" hidden="1" customHeight="1" x14ac:dyDescent="0.2">
      <c r="A108" s="39"/>
      <c r="B108" s="46" t="s">
        <v>731</v>
      </c>
      <c r="C108" s="136">
        <v>67355</v>
      </c>
      <c r="D108" s="136">
        <v>2136</v>
      </c>
      <c r="E108" s="136">
        <v>418</v>
      </c>
      <c r="F108" s="136">
        <v>1045</v>
      </c>
      <c r="G108" s="136">
        <v>167</v>
      </c>
      <c r="H108" s="136">
        <v>547</v>
      </c>
      <c r="I108" s="136">
        <v>57</v>
      </c>
    </row>
    <row r="109" spans="1:9" ht="11.25" hidden="1" customHeight="1" x14ac:dyDescent="0.2">
      <c r="A109" s="39"/>
      <c r="B109" s="46" t="s">
        <v>732</v>
      </c>
      <c r="C109" s="136">
        <v>60462</v>
      </c>
      <c r="D109" s="136">
        <v>1762</v>
      </c>
      <c r="E109" s="136">
        <v>298</v>
      </c>
      <c r="F109" s="136">
        <v>857</v>
      </c>
      <c r="G109" s="136">
        <v>143</v>
      </c>
      <c r="H109" s="136">
        <v>468</v>
      </c>
      <c r="I109" s="136">
        <v>31</v>
      </c>
    </row>
    <row r="110" spans="1:9" ht="11.25" hidden="1" customHeight="1" x14ac:dyDescent="0.2">
      <c r="A110" s="39"/>
      <c r="B110" s="46" t="s">
        <v>733</v>
      </c>
      <c r="C110" s="136">
        <v>60662</v>
      </c>
      <c r="D110" s="136">
        <v>1831</v>
      </c>
      <c r="E110" s="136">
        <v>346</v>
      </c>
      <c r="F110" s="136">
        <v>893</v>
      </c>
      <c r="G110" s="136">
        <v>147</v>
      </c>
      <c r="H110" s="136">
        <v>521</v>
      </c>
      <c r="I110" s="136">
        <v>56</v>
      </c>
    </row>
    <row r="111" spans="1:9" ht="11.25" hidden="1" customHeight="1" x14ac:dyDescent="0.2">
      <c r="A111" s="39"/>
      <c r="B111" s="46" t="s">
        <v>734</v>
      </c>
      <c r="C111" s="136">
        <v>68331</v>
      </c>
      <c r="D111" s="136">
        <v>2152</v>
      </c>
      <c r="E111" s="136">
        <v>417</v>
      </c>
      <c r="F111" s="136">
        <v>1073</v>
      </c>
      <c r="G111" s="136">
        <v>179</v>
      </c>
      <c r="H111" s="136">
        <v>605</v>
      </c>
      <c r="I111" s="136">
        <v>51</v>
      </c>
    </row>
    <row r="112" spans="1:9" ht="11.25" hidden="1" customHeight="1" x14ac:dyDescent="0.2">
      <c r="A112" s="39"/>
      <c r="B112" s="46" t="s">
        <v>735</v>
      </c>
      <c r="C112" s="136">
        <v>62315</v>
      </c>
      <c r="D112" s="136">
        <v>2006</v>
      </c>
      <c r="E112" s="136">
        <v>366</v>
      </c>
      <c r="F112" s="136">
        <v>1023</v>
      </c>
      <c r="G112" s="136">
        <v>172</v>
      </c>
      <c r="H112" s="136">
        <v>490</v>
      </c>
      <c r="I112" s="136">
        <v>38</v>
      </c>
    </row>
    <row r="113" spans="1:9" ht="11.25" hidden="1" customHeight="1" x14ac:dyDescent="0.2">
      <c r="A113" s="39"/>
      <c r="B113" s="46" t="s">
        <v>736</v>
      </c>
      <c r="C113" s="136">
        <v>64076</v>
      </c>
      <c r="D113" s="136">
        <v>1948</v>
      </c>
      <c r="E113" s="136">
        <v>335</v>
      </c>
      <c r="F113" s="136">
        <v>968</v>
      </c>
      <c r="G113" s="136">
        <v>159</v>
      </c>
      <c r="H113" s="136">
        <v>539</v>
      </c>
      <c r="I113" s="136">
        <v>49</v>
      </c>
    </row>
    <row r="114" spans="1:9" ht="11.25" hidden="1" customHeight="1" x14ac:dyDescent="0.2">
      <c r="A114" s="39"/>
      <c r="B114" s="46" t="s">
        <v>737</v>
      </c>
      <c r="C114" s="136">
        <v>65865</v>
      </c>
      <c r="D114" s="136">
        <v>2094</v>
      </c>
      <c r="E114" s="136">
        <v>364</v>
      </c>
      <c r="F114" s="136">
        <v>1004</v>
      </c>
      <c r="G114" s="136">
        <v>155</v>
      </c>
      <c r="H114" s="136">
        <v>577</v>
      </c>
      <c r="I114" s="136">
        <v>47</v>
      </c>
    </row>
    <row r="115" spans="1:9" ht="11.25" hidden="1" customHeight="1" x14ac:dyDescent="0.2">
      <c r="A115" s="39"/>
      <c r="B115" s="46" t="s">
        <v>738</v>
      </c>
      <c r="C115" s="136">
        <v>58504</v>
      </c>
      <c r="D115" s="136">
        <v>1911</v>
      </c>
      <c r="E115" s="136">
        <v>358</v>
      </c>
      <c r="F115" s="136">
        <v>953</v>
      </c>
      <c r="G115" s="136">
        <v>159</v>
      </c>
      <c r="H115" s="136">
        <v>518</v>
      </c>
      <c r="I115" s="136">
        <v>45</v>
      </c>
    </row>
    <row r="116" spans="1:9" ht="11.25" hidden="1" customHeight="1" x14ac:dyDescent="0.2">
      <c r="A116" s="39"/>
      <c r="B116" s="46" t="s">
        <v>739</v>
      </c>
      <c r="C116" s="136">
        <v>47826</v>
      </c>
      <c r="D116" s="136">
        <v>1512</v>
      </c>
      <c r="E116" s="136">
        <v>298</v>
      </c>
      <c r="F116" s="136">
        <v>748</v>
      </c>
      <c r="G116" s="136">
        <v>139</v>
      </c>
      <c r="H116" s="136">
        <v>421</v>
      </c>
      <c r="I116" s="136">
        <v>42</v>
      </c>
    </row>
    <row r="117" spans="1:9" ht="11.25" hidden="1" customHeight="1" x14ac:dyDescent="0.2">
      <c r="A117" s="39"/>
      <c r="B117" s="46"/>
      <c r="C117" s="136"/>
      <c r="D117" s="136"/>
      <c r="E117" s="136"/>
      <c r="F117" s="136"/>
      <c r="G117" s="136"/>
      <c r="H117" s="136"/>
      <c r="I117" s="136"/>
    </row>
    <row r="118" spans="1:9" ht="11.25" hidden="1" customHeight="1" x14ac:dyDescent="0.2">
      <c r="A118" s="39">
        <v>2014</v>
      </c>
      <c r="B118" s="46"/>
      <c r="C118" s="136"/>
      <c r="D118" s="136"/>
      <c r="E118" s="136"/>
      <c r="F118" s="136"/>
      <c r="G118" s="136"/>
      <c r="H118" s="136"/>
      <c r="I118" s="136"/>
    </row>
    <row r="119" spans="1:9" ht="11.25" hidden="1" customHeight="1" x14ac:dyDescent="0.2">
      <c r="A119" s="39"/>
      <c r="B119" s="46" t="s">
        <v>542</v>
      </c>
      <c r="C119" s="136">
        <v>77008</v>
      </c>
      <c r="D119" s="136">
        <v>2262</v>
      </c>
      <c r="E119" s="136">
        <v>471</v>
      </c>
      <c r="F119" s="136">
        <v>1137</v>
      </c>
      <c r="G119" s="136">
        <v>218</v>
      </c>
      <c r="H119" s="136">
        <v>533</v>
      </c>
      <c r="I119" s="136">
        <v>53</v>
      </c>
    </row>
    <row r="120" spans="1:9" ht="11.25" hidden="1" customHeight="1" x14ac:dyDescent="0.2">
      <c r="A120" s="39"/>
      <c r="B120" s="46" t="s">
        <v>729</v>
      </c>
      <c r="C120" s="1453">
        <v>62546</v>
      </c>
      <c r="D120" s="1454">
        <v>1873</v>
      </c>
      <c r="E120" s="1454">
        <v>438</v>
      </c>
      <c r="F120" s="1454">
        <v>945</v>
      </c>
      <c r="G120" s="1454">
        <v>185</v>
      </c>
      <c r="H120" s="1454">
        <v>481</v>
      </c>
      <c r="I120" s="1454">
        <v>73</v>
      </c>
    </row>
    <row r="121" spans="1:9" ht="11.25" hidden="1" customHeight="1" x14ac:dyDescent="0.2">
      <c r="A121" s="39"/>
      <c r="B121" s="46" t="s">
        <v>730</v>
      </c>
      <c r="C121" s="136">
        <v>65618</v>
      </c>
      <c r="D121" s="136">
        <v>1832</v>
      </c>
      <c r="E121" s="136">
        <v>411</v>
      </c>
      <c r="F121" s="136">
        <v>965</v>
      </c>
      <c r="G121" s="136">
        <v>184</v>
      </c>
      <c r="H121" s="136">
        <v>396</v>
      </c>
      <c r="I121" s="136">
        <v>54</v>
      </c>
    </row>
    <row r="122" spans="1:9" ht="11.25" hidden="1" customHeight="1" x14ac:dyDescent="0.2">
      <c r="A122" s="39"/>
      <c r="B122" s="46" t="s">
        <v>731</v>
      </c>
      <c r="C122" s="136">
        <v>59968</v>
      </c>
      <c r="D122" s="136">
        <v>1619</v>
      </c>
      <c r="E122" s="136">
        <v>344</v>
      </c>
      <c r="F122" s="136">
        <v>839</v>
      </c>
      <c r="G122" s="136">
        <v>140</v>
      </c>
      <c r="H122" s="136">
        <v>358</v>
      </c>
      <c r="I122" s="136">
        <v>40</v>
      </c>
    </row>
    <row r="123" spans="1:9" ht="11.25" hidden="1" customHeight="1" x14ac:dyDescent="0.2">
      <c r="A123" s="39"/>
      <c r="B123" s="46" t="s">
        <v>732</v>
      </c>
      <c r="C123" s="136">
        <v>57800</v>
      </c>
      <c r="D123" s="136">
        <v>1611</v>
      </c>
      <c r="E123" s="136">
        <v>354</v>
      </c>
      <c r="F123" s="136">
        <v>813</v>
      </c>
      <c r="G123" s="136">
        <v>156</v>
      </c>
      <c r="H123" s="136">
        <v>412</v>
      </c>
      <c r="I123" s="136">
        <v>55</v>
      </c>
    </row>
    <row r="124" spans="1:9" ht="11.25" hidden="1" customHeight="1" x14ac:dyDescent="0.2">
      <c r="A124" s="39"/>
      <c r="B124" s="46" t="s">
        <v>733</v>
      </c>
      <c r="C124" s="136">
        <v>55413</v>
      </c>
      <c r="D124" s="136">
        <v>1594</v>
      </c>
      <c r="E124" s="136">
        <v>319</v>
      </c>
      <c r="F124" s="136">
        <v>797</v>
      </c>
      <c r="G124" s="136">
        <v>146</v>
      </c>
      <c r="H124" s="136">
        <v>382</v>
      </c>
      <c r="I124" s="136">
        <v>39</v>
      </c>
    </row>
    <row r="125" spans="1:9" ht="11.25" hidden="1" customHeight="1" x14ac:dyDescent="0.2">
      <c r="A125" s="39"/>
      <c r="B125" s="46" t="s">
        <v>734</v>
      </c>
      <c r="C125" s="136">
        <v>61309</v>
      </c>
      <c r="D125" s="136">
        <v>1710</v>
      </c>
      <c r="E125" s="136">
        <v>348</v>
      </c>
      <c r="F125" s="136">
        <v>909</v>
      </c>
      <c r="G125" s="136">
        <v>159</v>
      </c>
      <c r="H125" s="136">
        <v>422</v>
      </c>
      <c r="I125" s="136">
        <v>48</v>
      </c>
    </row>
    <row r="126" spans="1:9" ht="11.25" hidden="1" customHeight="1" x14ac:dyDescent="0.2">
      <c r="A126" s="39"/>
      <c r="B126" s="46" t="s">
        <v>735</v>
      </c>
      <c r="C126" s="136">
        <v>54124</v>
      </c>
      <c r="D126" s="136">
        <v>1412</v>
      </c>
      <c r="E126" s="136">
        <v>311</v>
      </c>
      <c r="F126" s="136">
        <v>716</v>
      </c>
      <c r="G126" s="136">
        <v>127</v>
      </c>
      <c r="H126" s="136">
        <v>360</v>
      </c>
      <c r="I126" s="136">
        <v>36</v>
      </c>
    </row>
    <row r="127" spans="1:9" ht="11.25" hidden="1" customHeight="1" x14ac:dyDescent="0.2">
      <c r="A127" s="39"/>
      <c r="B127" s="46" t="s">
        <v>736</v>
      </c>
      <c r="C127" s="136">
        <v>61193</v>
      </c>
      <c r="D127" s="136">
        <v>1791</v>
      </c>
      <c r="E127" s="136">
        <v>366</v>
      </c>
      <c r="F127" s="136">
        <v>930</v>
      </c>
      <c r="G127" s="136">
        <v>173</v>
      </c>
      <c r="H127" s="136">
        <v>422</v>
      </c>
      <c r="I127" s="136">
        <v>37</v>
      </c>
    </row>
    <row r="128" spans="1:9" ht="11.25" hidden="1" customHeight="1" x14ac:dyDescent="0.2">
      <c r="A128" s="39"/>
      <c r="B128" s="46" t="s">
        <v>737</v>
      </c>
      <c r="C128" s="136">
        <v>61678</v>
      </c>
      <c r="D128" s="136">
        <v>1747</v>
      </c>
      <c r="E128" s="136">
        <v>365</v>
      </c>
      <c r="F128" s="136">
        <v>934</v>
      </c>
      <c r="G128" s="136">
        <v>172</v>
      </c>
      <c r="H128" s="136">
        <v>421</v>
      </c>
      <c r="I128" s="136">
        <v>39</v>
      </c>
    </row>
    <row r="129" spans="1:9" ht="11.25" hidden="1" customHeight="1" x14ac:dyDescent="0.2">
      <c r="A129" s="39"/>
      <c r="B129" s="46" t="s">
        <v>738</v>
      </c>
      <c r="C129" s="136">
        <v>54954</v>
      </c>
      <c r="D129" s="136">
        <v>1549</v>
      </c>
      <c r="E129" s="136">
        <v>349</v>
      </c>
      <c r="F129" s="136">
        <v>808</v>
      </c>
      <c r="G129" s="136">
        <v>155</v>
      </c>
      <c r="H129" s="136">
        <v>390</v>
      </c>
      <c r="I129" s="136">
        <v>44</v>
      </c>
    </row>
    <row r="130" spans="1:9" ht="11.25" hidden="1" customHeight="1" x14ac:dyDescent="0.2">
      <c r="A130" s="39"/>
      <c r="B130" s="46" t="s">
        <v>739</v>
      </c>
      <c r="C130" s="136">
        <v>50674</v>
      </c>
      <c r="D130" s="136">
        <v>1517</v>
      </c>
      <c r="E130" s="136">
        <v>373</v>
      </c>
      <c r="F130" s="136">
        <v>825</v>
      </c>
      <c r="G130" s="136">
        <v>181</v>
      </c>
      <c r="H130" s="136">
        <v>332</v>
      </c>
      <c r="I130" s="136">
        <v>33</v>
      </c>
    </row>
    <row r="131" spans="1:9" ht="11.25" hidden="1" customHeight="1" x14ac:dyDescent="0.2">
      <c r="A131" s="1170"/>
      <c r="B131" s="46"/>
    </row>
    <row r="132" spans="1:9" s="1538" customFormat="1" ht="11.25" hidden="1" customHeight="1" x14ac:dyDescent="0.2">
      <c r="A132" s="1170">
        <v>2015</v>
      </c>
      <c r="B132" s="46"/>
    </row>
    <row r="133" spans="1:9" s="1538" customFormat="1" ht="11.25" hidden="1" customHeight="1" x14ac:dyDescent="0.2">
      <c r="A133" s="1170"/>
      <c r="B133" s="46" t="s">
        <v>542</v>
      </c>
      <c r="C133" s="136">
        <v>71723</v>
      </c>
      <c r="D133" s="136">
        <v>2091</v>
      </c>
      <c r="E133" s="136">
        <v>452</v>
      </c>
      <c r="F133" s="136">
        <v>1123</v>
      </c>
      <c r="G133" s="136">
        <v>211</v>
      </c>
      <c r="H133" s="136">
        <v>481</v>
      </c>
      <c r="I133" s="136">
        <v>59</v>
      </c>
    </row>
    <row r="134" spans="1:9" s="1538" customFormat="1" ht="11.25" hidden="1" customHeight="1" x14ac:dyDescent="0.2">
      <c r="A134" s="1170"/>
      <c r="B134" s="46" t="s">
        <v>729</v>
      </c>
      <c r="C134" s="136">
        <v>59824</v>
      </c>
      <c r="D134" s="136">
        <v>1832</v>
      </c>
      <c r="E134" s="136">
        <v>442</v>
      </c>
      <c r="F134" s="136">
        <v>930</v>
      </c>
      <c r="G134" s="136">
        <v>196</v>
      </c>
      <c r="H134" s="136">
        <v>458</v>
      </c>
      <c r="I134" s="136">
        <v>70</v>
      </c>
    </row>
    <row r="135" spans="1:9" s="1538" customFormat="1" ht="11.25" hidden="1" customHeight="1" x14ac:dyDescent="0.2">
      <c r="A135" s="1170"/>
      <c r="B135" s="46" t="s">
        <v>730</v>
      </c>
      <c r="C135" s="136">
        <v>68646</v>
      </c>
      <c r="D135" s="136">
        <v>2041</v>
      </c>
      <c r="E135" s="136">
        <v>546</v>
      </c>
      <c r="F135" s="136">
        <v>1047</v>
      </c>
      <c r="G135" s="136">
        <v>192</v>
      </c>
      <c r="H135" s="136">
        <v>524</v>
      </c>
      <c r="I135" s="136">
        <v>149</v>
      </c>
    </row>
    <row r="136" spans="1:9" s="1538" customFormat="1" ht="11.25" hidden="1" customHeight="1" x14ac:dyDescent="0.2">
      <c r="A136" s="1170"/>
      <c r="B136" s="46" t="s">
        <v>731</v>
      </c>
      <c r="C136" s="136">
        <v>59807</v>
      </c>
      <c r="D136" s="136">
        <v>1785</v>
      </c>
      <c r="E136" s="136">
        <v>418</v>
      </c>
      <c r="F136" s="136">
        <v>994</v>
      </c>
      <c r="G136" s="136">
        <v>217</v>
      </c>
      <c r="H136" s="136">
        <v>405</v>
      </c>
      <c r="I136" s="136">
        <v>53</v>
      </c>
    </row>
    <row r="137" spans="1:9" s="1538" customFormat="1" ht="11.25" hidden="1" customHeight="1" x14ac:dyDescent="0.2">
      <c r="A137" s="1170"/>
      <c r="B137" s="46" t="s">
        <v>732</v>
      </c>
      <c r="C137" s="136">
        <v>51910</v>
      </c>
      <c r="D137" s="136">
        <v>1441</v>
      </c>
      <c r="E137" s="136">
        <v>309</v>
      </c>
      <c r="F137" s="136">
        <v>791</v>
      </c>
      <c r="G137" s="136">
        <v>138</v>
      </c>
      <c r="H137" s="136">
        <v>306</v>
      </c>
      <c r="I137" s="136">
        <v>38</v>
      </c>
    </row>
    <row r="138" spans="1:9" s="1538" customFormat="1" ht="11.25" hidden="1" customHeight="1" x14ac:dyDescent="0.2">
      <c r="A138" s="1170"/>
      <c r="B138" s="46" t="s">
        <v>733</v>
      </c>
      <c r="C138" s="136">
        <v>60169</v>
      </c>
      <c r="D138" s="136">
        <v>1749</v>
      </c>
      <c r="E138" s="136">
        <v>402</v>
      </c>
      <c r="F138" s="136">
        <v>905</v>
      </c>
      <c r="G138" s="136">
        <v>153</v>
      </c>
      <c r="H138" s="136">
        <v>416</v>
      </c>
      <c r="I138" s="136">
        <v>65</v>
      </c>
    </row>
    <row r="139" spans="1:9" s="1538" customFormat="1" ht="11.25" hidden="1" customHeight="1" x14ac:dyDescent="0.2">
      <c r="A139" s="1170"/>
      <c r="B139" s="46" t="s">
        <v>734</v>
      </c>
      <c r="C139" s="136">
        <v>59786</v>
      </c>
      <c r="D139" s="136">
        <v>1771</v>
      </c>
      <c r="E139" s="136">
        <v>384</v>
      </c>
      <c r="F139" s="136">
        <v>910</v>
      </c>
      <c r="G139" s="136">
        <v>137</v>
      </c>
      <c r="H139" s="136">
        <v>445</v>
      </c>
      <c r="I139" s="136">
        <v>58</v>
      </c>
    </row>
    <row r="140" spans="1:9" s="1538" customFormat="1" ht="11.25" hidden="1" customHeight="1" x14ac:dyDescent="0.2">
      <c r="A140" s="1170"/>
      <c r="B140" s="46" t="s">
        <v>735</v>
      </c>
      <c r="C140" s="136">
        <v>53263</v>
      </c>
      <c r="D140" s="136">
        <v>1542</v>
      </c>
      <c r="E140" s="136">
        <v>337</v>
      </c>
      <c r="F140" s="136">
        <v>810</v>
      </c>
      <c r="G140" s="136">
        <v>139</v>
      </c>
      <c r="H140" s="136">
        <v>367</v>
      </c>
      <c r="I140" s="136">
        <v>59</v>
      </c>
    </row>
    <row r="141" spans="1:9" s="1538" customFormat="1" ht="11.25" hidden="1" customHeight="1" x14ac:dyDescent="0.2">
      <c r="A141" s="1170"/>
      <c r="B141" s="46" t="s">
        <v>736</v>
      </c>
      <c r="C141" s="136">
        <v>59614</v>
      </c>
      <c r="D141" s="136">
        <v>1735</v>
      </c>
      <c r="E141" s="136">
        <v>370</v>
      </c>
      <c r="F141" s="136">
        <v>966</v>
      </c>
      <c r="G141" s="136">
        <v>181</v>
      </c>
      <c r="H141" s="136">
        <v>386</v>
      </c>
      <c r="I141" s="136">
        <v>43</v>
      </c>
    </row>
    <row r="142" spans="1:9" s="1538" customFormat="1" ht="11.25" hidden="1" customHeight="1" x14ac:dyDescent="0.2">
      <c r="A142" s="1170"/>
      <c r="B142" s="46" t="s">
        <v>737</v>
      </c>
      <c r="C142" s="136">
        <v>58805</v>
      </c>
      <c r="D142" s="136">
        <v>1739</v>
      </c>
      <c r="E142" s="136">
        <v>335</v>
      </c>
      <c r="F142" s="136">
        <v>936</v>
      </c>
      <c r="G142" s="136">
        <v>146</v>
      </c>
      <c r="H142" s="136">
        <v>452</v>
      </c>
      <c r="I142" s="136">
        <v>51</v>
      </c>
    </row>
    <row r="143" spans="1:9" s="1538" customFormat="1" ht="11.25" hidden="1" customHeight="1" x14ac:dyDescent="0.2">
      <c r="A143" s="1170"/>
      <c r="B143" s="46" t="s">
        <v>738</v>
      </c>
      <c r="C143" s="136">
        <v>53773</v>
      </c>
      <c r="D143" s="136">
        <v>1616</v>
      </c>
      <c r="E143" s="136">
        <v>352</v>
      </c>
      <c r="F143" s="136">
        <v>787</v>
      </c>
      <c r="G143" s="136">
        <v>144</v>
      </c>
      <c r="H143" s="136">
        <v>428</v>
      </c>
      <c r="I143" s="136">
        <v>53</v>
      </c>
    </row>
    <row r="144" spans="1:9" s="1538" customFormat="1" ht="11.25" hidden="1" customHeight="1" x14ac:dyDescent="0.2">
      <c r="A144" s="1170"/>
      <c r="B144" s="46" t="s">
        <v>739</v>
      </c>
      <c r="C144" s="136">
        <v>49556</v>
      </c>
      <c r="D144" s="136">
        <v>1447</v>
      </c>
      <c r="E144" s="136">
        <v>343</v>
      </c>
      <c r="F144" s="136">
        <v>752</v>
      </c>
      <c r="G144" s="136">
        <v>152</v>
      </c>
      <c r="H144" s="136">
        <v>364</v>
      </c>
      <c r="I144" s="136">
        <v>53</v>
      </c>
    </row>
    <row r="145" spans="1:9" s="1678" customFormat="1" ht="11.25" hidden="1" customHeight="1" x14ac:dyDescent="0.2">
      <c r="A145" s="1170"/>
      <c r="B145" s="981"/>
      <c r="C145" s="136"/>
      <c r="D145" s="136"/>
      <c r="E145" s="136"/>
      <c r="F145" s="136"/>
      <c r="G145" s="136"/>
      <c r="H145" s="136"/>
      <c r="I145" s="136"/>
    </row>
    <row r="146" spans="1:9" s="1678" customFormat="1" ht="11.25" hidden="1" customHeight="1" x14ac:dyDescent="0.2">
      <c r="A146" s="1170">
        <v>2016</v>
      </c>
      <c r="B146" s="981"/>
      <c r="C146" s="136"/>
      <c r="D146" s="136"/>
      <c r="E146" s="136"/>
      <c r="F146" s="136"/>
      <c r="G146" s="136"/>
      <c r="H146" s="136"/>
      <c r="I146" s="136"/>
    </row>
    <row r="147" spans="1:9" s="1678" customFormat="1" ht="11.25" hidden="1" customHeight="1" x14ac:dyDescent="0.2">
      <c r="A147" s="1170"/>
      <c r="B147" s="981" t="s">
        <v>542</v>
      </c>
      <c r="C147" s="136">
        <v>66863</v>
      </c>
      <c r="D147" s="136">
        <v>1888</v>
      </c>
      <c r="E147" s="136">
        <v>408</v>
      </c>
      <c r="F147" s="136">
        <v>1029</v>
      </c>
      <c r="G147" s="136">
        <v>202</v>
      </c>
      <c r="H147" s="136">
        <v>463</v>
      </c>
      <c r="I147" s="136">
        <v>50</v>
      </c>
    </row>
    <row r="148" spans="1:9" s="1678" customFormat="1" ht="11.25" hidden="1" customHeight="1" x14ac:dyDescent="0.2">
      <c r="A148" s="1170"/>
      <c r="B148" s="981" t="s">
        <v>729</v>
      </c>
      <c r="C148" s="136">
        <v>61372</v>
      </c>
      <c r="D148" s="136">
        <v>1735</v>
      </c>
      <c r="E148" s="136">
        <v>376</v>
      </c>
      <c r="F148" s="136">
        <v>924</v>
      </c>
      <c r="G148" s="136">
        <v>166</v>
      </c>
      <c r="H148" s="136">
        <v>396</v>
      </c>
      <c r="I148" s="136">
        <v>30</v>
      </c>
    </row>
    <row r="149" spans="1:9" s="1678" customFormat="1" ht="11.25" hidden="1" customHeight="1" x14ac:dyDescent="0.2">
      <c r="A149" s="1170"/>
      <c r="B149" s="981" t="s">
        <v>730</v>
      </c>
      <c r="C149" s="136">
        <v>61742</v>
      </c>
      <c r="D149" s="136">
        <v>1744</v>
      </c>
      <c r="E149" s="136">
        <v>417</v>
      </c>
      <c r="F149" s="136">
        <v>966</v>
      </c>
      <c r="G149" s="136">
        <v>195</v>
      </c>
      <c r="H149" s="136">
        <v>399</v>
      </c>
      <c r="I149" s="136">
        <v>55</v>
      </c>
    </row>
    <row r="150" spans="1:9" s="1678" customFormat="1" ht="11.25" hidden="1" customHeight="1" x14ac:dyDescent="0.2">
      <c r="A150" s="1170"/>
      <c r="B150" s="981" t="s">
        <v>731</v>
      </c>
      <c r="C150" s="136">
        <v>59922</v>
      </c>
      <c r="D150" s="136">
        <v>1703</v>
      </c>
      <c r="E150" s="136">
        <v>428</v>
      </c>
      <c r="F150" s="136">
        <v>938</v>
      </c>
      <c r="G150" s="136">
        <v>205</v>
      </c>
      <c r="H150" s="136">
        <v>362</v>
      </c>
      <c r="I150" s="136">
        <v>38</v>
      </c>
    </row>
    <row r="151" spans="1:9" s="1678" customFormat="1" ht="11.25" hidden="1" customHeight="1" x14ac:dyDescent="0.2">
      <c r="A151" s="1170"/>
      <c r="B151" s="981" t="s">
        <v>732</v>
      </c>
      <c r="C151" s="136">
        <v>53614</v>
      </c>
      <c r="D151" s="136">
        <v>1601</v>
      </c>
      <c r="E151" s="136">
        <v>400</v>
      </c>
      <c r="F151" s="136">
        <v>886</v>
      </c>
      <c r="G151" s="136">
        <v>182</v>
      </c>
      <c r="H151" s="136">
        <v>363</v>
      </c>
      <c r="I151" s="136">
        <v>58</v>
      </c>
    </row>
    <row r="152" spans="1:9" s="1678" customFormat="1" ht="11.25" hidden="1" customHeight="1" x14ac:dyDescent="0.2">
      <c r="A152" s="1170"/>
      <c r="B152" s="981" t="s">
        <v>733</v>
      </c>
      <c r="C152" s="136">
        <v>57763</v>
      </c>
      <c r="D152" s="136">
        <v>1705</v>
      </c>
      <c r="E152" s="136">
        <v>382</v>
      </c>
      <c r="F152" s="136">
        <v>946</v>
      </c>
      <c r="G152" s="136">
        <v>174</v>
      </c>
      <c r="H152" s="136">
        <v>388</v>
      </c>
      <c r="I152" s="136">
        <v>61</v>
      </c>
    </row>
    <row r="153" spans="1:9" s="1678" customFormat="1" ht="11.25" hidden="1" customHeight="1" x14ac:dyDescent="0.2">
      <c r="A153" s="1170"/>
      <c r="B153" s="981" t="s">
        <v>734</v>
      </c>
      <c r="C153" s="136">
        <v>51232</v>
      </c>
      <c r="D153" s="136">
        <v>1416</v>
      </c>
      <c r="E153" s="136">
        <v>348</v>
      </c>
      <c r="F153" s="136">
        <v>779</v>
      </c>
      <c r="G153" s="136">
        <v>159</v>
      </c>
      <c r="H153" s="136">
        <v>328</v>
      </c>
      <c r="I153" s="136">
        <v>43</v>
      </c>
    </row>
    <row r="154" spans="1:9" s="1678" customFormat="1" ht="11.25" hidden="1" customHeight="1" x14ac:dyDescent="0.2">
      <c r="A154" s="1170"/>
      <c r="B154" s="981" t="s">
        <v>735</v>
      </c>
      <c r="C154" s="136">
        <v>55117</v>
      </c>
      <c r="D154" s="136">
        <v>1516</v>
      </c>
      <c r="E154" s="136">
        <v>372</v>
      </c>
      <c r="F154" s="136">
        <v>796</v>
      </c>
      <c r="G154" s="136">
        <v>161</v>
      </c>
      <c r="H154" s="136">
        <v>372</v>
      </c>
      <c r="I154" s="136">
        <v>48</v>
      </c>
    </row>
    <row r="155" spans="1:9" s="1678" customFormat="1" ht="11.25" hidden="1" customHeight="1" x14ac:dyDescent="0.2">
      <c r="A155" s="1170"/>
      <c r="B155" s="981" t="s">
        <v>736</v>
      </c>
      <c r="C155" s="136">
        <v>58131</v>
      </c>
      <c r="D155" s="136">
        <v>1646</v>
      </c>
      <c r="E155" s="136">
        <v>383</v>
      </c>
      <c r="F155" s="136">
        <v>906</v>
      </c>
      <c r="G155" s="136">
        <v>170</v>
      </c>
      <c r="H155" s="136">
        <v>364</v>
      </c>
      <c r="I155" s="136">
        <v>34</v>
      </c>
    </row>
    <row r="156" spans="1:9" s="1678" customFormat="1" ht="11.25" hidden="1" customHeight="1" x14ac:dyDescent="0.2">
      <c r="A156" s="1170"/>
      <c r="B156" s="981" t="s">
        <v>737</v>
      </c>
      <c r="C156" s="136">
        <v>53660</v>
      </c>
      <c r="D156" s="136">
        <v>1575</v>
      </c>
      <c r="E156" s="136">
        <v>339</v>
      </c>
      <c r="F156" s="136">
        <v>831</v>
      </c>
      <c r="G156" s="136">
        <v>143</v>
      </c>
      <c r="H156" s="136">
        <v>408</v>
      </c>
      <c r="I156" s="136">
        <v>45</v>
      </c>
    </row>
    <row r="157" spans="1:9" s="1678" customFormat="1" ht="11.25" hidden="1" customHeight="1" x14ac:dyDescent="0.2">
      <c r="A157" s="1170"/>
      <c r="B157" s="981" t="s">
        <v>738</v>
      </c>
      <c r="C157" s="136">
        <v>54258</v>
      </c>
      <c r="D157" s="136">
        <v>1640</v>
      </c>
      <c r="E157" s="136">
        <v>360</v>
      </c>
      <c r="F157" s="136">
        <v>913</v>
      </c>
      <c r="G157" s="136">
        <v>154</v>
      </c>
      <c r="H157" s="136">
        <v>388</v>
      </c>
      <c r="I157" s="136">
        <v>54</v>
      </c>
    </row>
    <row r="158" spans="1:9" s="1678" customFormat="1" ht="11.25" hidden="1" customHeight="1" x14ac:dyDescent="0.2">
      <c r="A158" s="1170"/>
      <c r="B158" s="981" t="s">
        <v>739</v>
      </c>
      <c r="C158" s="136">
        <v>51699</v>
      </c>
      <c r="D158" s="136">
        <v>1547</v>
      </c>
      <c r="E158" s="136">
        <v>391</v>
      </c>
      <c r="F158" s="136">
        <v>906</v>
      </c>
      <c r="G158" s="136">
        <v>172</v>
      </c>
      <c r="H158" s="136">
        <v>307</v>
      </c>
      <c r="I158" s="136">
        <v>48</v>
      </c>
    </row>
    <row r="159" spans="1:9" s="1820" customFormat="1" ht="11.25" hidden="1" customHeight="1" x14ac:dyDescent="0.2">
      <c r="A159" s="1170"/>
      <c r="B159" s="981"/>
      <c r="C159" s="136"/>
      <c r="D159" s="136"/>
      <c r="E159" s="136"/>
      <c r="F159" s="136"/>
      <c r="G159" s="136"/>
      <c r="H159" s="136"/>
      <c r="I159" s="136"/>
    </row>
    <row r="160" spans="1:9" s="1820" customFormat="1" ht="11.25" customHeight="1" x14ac:dyDescent="0.2">
      <c r="A160" s="1170">
        <v>2017</v>
      </c>
      <c r="B160" s="981"/>
      <c r="C160" s="136"/>
      <c r="D160" s="136"/>
      <c r="E160" s="136"/>
      <c r="F160" s="136"/>
      <c r="G160" s="136"/>
      <c r="H160" s="136"/>
      <c r="I160" s="136"/>
    </row>
    <row r="161" spans="1:9" s="1820" customFormat="1" ht="11.25" customHeight="1" x14ac:dyDescent="0.2">
      <c r="A161" s="1170"/>
      <c r="B161" s="981" t="s">
        <v>542</v>
      </c>
      <c r="C161" s="136">
        <v>69322</v>
      </c>
      <c r="D161" s="136">
        <v>2059</v>
      </c>
      <c r="E161" s="136">
        <v>532</v>
      </c>
      <c r="F161" s="136">
        <v>1164</v>
      </c>
      <c r="G161" s="136">
        <v>257</v>
      </c>
      <c r="H161" s="136">
        <v>457</v>
      </c>
      <c r="I161" s="136">
        <v>67</v>
      </c>
    </row>
    <row r="162" spans="1:9" s="1820" customFormat="1" ht="11.25" customHeight="1" x14ac:dyDescent="0.2">
      <c r="A162" s="1170"/>
      <c r="B162" s="981" t="s">
        <v>729</v>
      </c>
      <c r="C162" s="136">
        <v>57262</v>
      </c>
      <c r="D162" s="136">
        <v>1658</v>
      </c>
      <c r="E162" s="136">
        <v>419</v>
      </c>
      <c r="F162" s="136">
        <v>953</v>
      </c>
      <c r="G162" s="136">
        <v>212</v>
      </c>
      <c r="H162" s="136">
        <v>354</v>
      </c>
      <c r="I162" s="136">
        <v>47</v>
      </c>
    </row>
    <row r="163" spans="1:9" s="1820" customFormat="1" ht="11.25" customHeight="1" x14ac:dyDescent="0.2">
      <c r="A163" s="1170"/>
      <c r="B163" s="981" t="s">
        <v>730</v>
      </c>
      <c r="C163" s="136">
        <v>66728</v>
      </c>
      <c r="D163" s="136">
        <v>1791</v>
      </c>
      <c r="E163" s="136">
        <v>516</v>
      </c>
      <c r="F163" s="136">
        <v>973</v>
      </c>
      <c r="G163" s="136">
        <v>258</v>
      </c>
      <c r="H163" s="136">
        <v>401</v>
      </c>
      <c r="I163" s="136">
        <v>62</v>
      </c>
    </row>
    <row r="164" spans="1:9" s="1820" customFormat="1" ht="11.25" customHeight="1" x14ac:dyDescent="0.2">
      <c r="A164" s="1170"/>
      <c r="B164" s="981" t="s">
        <v>731</v>
      </c>
      <c r="C164" s="136">
        <v>50813</v>
      </c>
      <c r="D164" s="136">
        <v>1451</v>
      </c>
      <c r="E164" s="136">
        <v>327</v>
      </c>
      <c r="F164" s="136">
        <v>791</v>
      </c>
      <c r="G164" s="136">
        <v>157</v>
      </c>
      <c r="H164" s="136">
        <v>298</v>
      </c>
      <c r="I164" s="136">
        <v>29</v>
      </c>
    </row>
    <row r="165" spans="1:9" s="1820" customFormat="1" ht="11.25" customHeight="1" x14ac:dyDescent="0.2">
      <c r="A165" s="1170"/>
      <c r="B165" s="981" t="s">
        <v>732</v>
      </c>
      <c r="C165" s="136">
        <v>56400</v>
      </c>
      <c r="D165" s="136">
        <v>1636</v>
      </c>
      <c r="E165" s="136">
        <v>379</v>
      </c>
      <c r="F165" s="136">
        <v>907</v>
      </c>
      <c r="G165" s="136">
        <v>180</v>
      </c>
      <c r="H165" s="136">
        <v>375</v>
      </c>
      <c r="I165" s="136">
        <v>36</v>
      </c>
    </row>
    <row r="166" spans="1:9" s="1820" customFormat="1" ht="11.25" customHeight="1" x14ac:dyDescent="0.2">
      <c r="A166" s="1170"/>
      <c r="B166" s="981" t="s">
        <v>733</v>
      </c>
      <c r="C166" s="136">
        <v>54933</v>
      </c>
      <c r="D166" s="136">
        <v>1649</v>
      </c>
      <c r="E166" s="136">
        <v>405</v>
      </c>
      <c r="F166" s="136">
        <v>934</v>
      </c>
      <c r="G166" s="136">
        <v>193</v>
      </c>
      <c r="H166" s="136">
        <v>361</v>
      </c>
      <c r="I166" s="136">
        <v>47</v>
      </c>
    </row>
    <row r="167" spans="1:9" s="1820" customFormat="1" ht="11.25" customHeight="1" x14ac:dyDescent="0.2">
      <c r="A167" s="1170"/>
      <c r="B167" s="981" t="s">
        <v>734</v>
      </c>
      <c r="C167" s="136">
        <v>53378</v>
      </c>
      <c r="D167" s="136">
        <v>1601</v>
      </c>
      <c r="E167" s="136">
        <v>359</v>
      </c>
      <c r="F167" s="136">
        <v>829</v>
      </c>
      <c r="G167" s="136">
        <v>153</v>
      </c>
      <c r="H167" s="136">
        <v>445</v>
      </c>
      <c r="I167" s="136">
        <v>49</v>
      </c>
    </row>
    <row r="168" spans="1:9" s="1820" customFormat="1" ht="11.25" customHeight="1" x14ac:dyDescent="0.2">
      <c r="A168" s="1170"/>
      <c r="B168" s="981" t="s">
        <v>735</v>
      </c>
      <c r="C168" s="136">
        <v>56159</v>
      </c>
      <c r="D168" s="136">
        <v>1640</v>
      </c>
      <c r="E168" s="136">
        <v>338</v>
      </c>
      <c r="F168" s="136">
        <v>883</v>
      </c>
      <c r="G168" s="136">
        <v>141</v>
      </c>
      <c r="H168" s="136">
        <v>426</v>
      </c>
      <c r="I168" s="136">
        <v>46</v>
      </c>
    </row>
    <row r="169" spans="1:9" s="1820" customFormat="1" ht="11.25" customHeight="1" x14ac:dyDescent="0.2">
      <c r="A169" s="1170"/>
      <c r="B169" s="981" t="s">
        <v>736</v>
      </c>
      <c r="C169" s="136">
        <v>54076</v>
      </c>
      <c r="D169" s="136">
        <v>1654</v>
      </c>
      <c r="E169" s="136">
        <v>348</v>
      </c>
      <c r="F169" s="136">
        <v>884</v>
      </c>
      <c r="G169" s="136">
        <v>169</v>
      </c>
      <c r="H169" s="136">
        <v>448</v>
      </c>
      <c r="I169" s="136">
        <v>42</v>
      </c>
    </row>
    <row r="170" spans="1:9" s="1820" customFormat="1" ht="11.25" customHeight="1" x14ac:dyDescent="0.2">
      <c r="A170" s="1170"/>
      <c r="B170" s="981" t="s">
        <v>737</v>
      </c>
      <c r="C170" s="136">
        <v>52532</v>
      </c>
      <c r="D170" s="136">
        <v>1718</v>
      </c>
      <c r="E170" s="136">
        <v>362</v>
      </c>
      <c r="F170" s="136">
        <v>919</v>
      </c>
      <c r="G170" s="136">
        <v>161</v>
      </c>
      <c r="H170" s="136">
        <v>424</v>
      </c>
      <c r="I170" s="136">
        <v>54</v>
      </c>
    </row>
    <row r="171" spans="1:9" s="1820" customFormat="1" ht="11.25" customHeight="1" x14ac:dyDescent="0.2">
      <c r="A171" s="1170"/>
      <c r="B171" s="981" t="s">
        <v>738</v>
      </c>
      <c r="C171" s="136">
        <v>56798</v>
      </c>
      <c r="D171" s="136">
        <v>1885</v>
      </c>
      <c r="E171" s="136">
        <v>398</v>
      </c>
      <c r="F171" s="136">
        <v>985</v>
      </c>
      <c r="G171" s="136">
        <v>205</v>
      </c>
      <c r="H171" s="136">
        <v>522</v>
      </c>
      <c r="I171" s="136">
        <v>41</v>
      </c>
    </row>
    <row r="172" spans="1:9" s="1820" customFormat="1" ht="11.25" customHeight="1" x14ac:dyDescent="0.2">
      <c r="A172" s="1170"/>
      <c r="B172" s="981" t="s">
        <v>739</v>
      </c>
      <c r="C172" s="136">
        <v>48576</v>
      </c>
      <c r="D172" s="136">
        <v>1579</v>
      </c>
      <c r="E172" s="136">
        <v>393</v>
      </c>
      <c r="F172" s="136">
        <v>838</v>
      </c>
      <c r="G172" s="136">
        <v>173</v>
      </c>
      <c r="H172" s="136">
        <v>383</v>
      </c>
      <c r="I172" s="136">
        <v>50</v>
      </c>
    </row>
    <row r="173" spans="1:9" s="1820" customFormat="1" ht="11.25" hidden="1" customHeight="1" x14ac:dyDescent="0.2">
      <c r="A173" s="1170"/>
      <c r="B173" s="981"/>
      <c r="C173" s="136"/>
      <c r="D173" s="136"/>
      <c r="E173" s="136"/>
      <c r="F173" s="136"/>
      <c r="G173" s="136"/>
      <c r="H173" s="136"/>
      <c r="I173" s="136"/>
    </row>
    <row r="174" spans="1:9" s="1820" customFormat="1" ht="11.25" hidden="1" customHeight="1" x14ac:dyDescent="0.2">
      <c r="A174" s="1170">
        <v>2018</v>
      </c>
      <c r="B174" s="981"/>
      <c r="C174" s="136"/>
      <c r="D174" s="136"/>
      <c r="E174" s="136"/>
      <c r="F174" s="136"/>
      <c r="G174" s="136"/>
      <c r="H174" s="136"/>
      <c r="I174" s="136"/>
    </row>
    <row r="175" spans="1:9" s="1820" customFormat="1" ht="11.25" hidden="1" customHeight="1" x14ac:dyDescent="0.2">
      <c r="A175" s="1170"/>
      <c r="B175" s="981" t="s">
        <v>542</v>
      </c>
      <c r="C175" s="136"/>
      <c r="D175" s="136"/>
      <c r="E175" s="136"/>
      <c r="F175" s="136"/>
      <c r="G175" s="136"/>
      <c r="H175" s="136"/>
      <c r="I175" s="136"/>
    </row>
    <row r="176" spans="1:9" s="1820" customFormat="1" ht="11.25" hidden="1" customHeight="1" x14ac:dyDescent="0.2">
      <c r="A176" s="1170"/>
      <c r="B176" s="981" t="s">
        <v>729</v>
      </c>
      <c r="C176" s="136"/>
      <c r="D176" s="136"/>
      <c r="E176" s="136"/>
      <c r="F176" s="136"/>
      <c r="G176" s="136"/>
      <c r="H176" s="136"/>
      <c r="I176" s="136"/>
    </row>
    <row r="177" spans="1:9" s="1820" customFormat="1" ht="11.25" hidden="1" customHeight="1" x14ac:dyDescent="0.2">
      <c r="A177" s="1170"/>
      <c r="B177" s="981" t="s">
        <v>730</v>
      </c>
      <c r="C177" s="136"/>
      <c r="D177" s="136"/>
      <c r="E177" s="136"/>
      <c r="F177" s="136"/>
      <c r="G177" s="136"/>
      <c r="H177" s="136"/>
      <c r="I177" s="136"/>
    </row>
    <row r="178" spans="1:9" s="1820" customFormat="1" ht="11.25" hidden="1" customHeight="1" x14ac:dyDescent="0.2">
      <c r="A178" s="1170"/>
      <c r="B178" s="981" t="s">
        <v>731</v>
      </c>
      <c r="C178" s="136"/>
      <c r="D178" s="136"/>
      <c r="E178" s="136"/>
      <c r="F178" s="136"/>
      <c r="G178" s="136"/>
      <c r="H178" s="136"/>
      <c r="I178" s="136"/>
    </row>
    <row r="179" spans="1:9" s="1820" customFormat="1" ht="11.25" hidden="1" customHeight="1" x14ac:dyDescent="0.2">
      <c r="A179" s="1170"/>
      <c r="B179" s="981" t="s">
        <v>732</v>
      </c>
      <c r="C179" s="136"/>
      <c r="D179" s="136"/>
      <c r="E179" s="136"/>
      <c r="F179" s="136"/>
      <c r="G179" s="136"/>
      <c r="H179" s="136"/>
      <c r="I179" s="136"/>
    </row>
    <row r="180" spans="1:9" s="1820" customFormat="1" ht="11.25" hidden="1" customHeight="1" x14ac:dyDescent="0.2">
      <c r="A180" s="1170"/>
      <c r="B180" s="981" t="s">
        <v>733</v>
      </c>
      <c r="C180" s="136"/>
      <c r="D180" s="136"/>
      <c r="E180" s="136"/>
      <c r="F180" s="136"/>
      <c r="G180" s="136"/>
      <c r="H180" s="136"/>
      <c r="I180" s="136"/>
    </row>
    <row r="181" spans="1:9" s="1820" customFormat="1" ht="11.25" hidden="1" customHeight="1" x14ac:dyDescent="0.2">
      <c r="A181" s="1170"/>
      <c r="B181" s="981" t="s">
        <v>734</v>
      </c>
      <c r="C181" s="136"/>
      <c r="D181" s="136"/>
      <c r="E181" s="136"/>
      <c r="F181" s="136"/>
      <c r="G181" s="136"/>
      <c r="H181" s="136"/>
      <c r="I181" s="136"/>
    </row>
    <row r="182" spans="1:9" s="1820" customFormat="1" ht="11.25" hidden="1" customHeight="1" x14ac:dyDescent="0.2">
      <c r="A182" s="1170"/>
      <c r="B182" s="981" t="s">
        <v>735</v>
      </c>
      <c r="C182" s="136"/>
      <c r="D182" s="136"/>
      <c r="E182" s="136"/>
      <c r="F182" s="136"/>
      <c r="G182" s="136"/>
      <c r="H182" s="136"/>
      <c r="I182" s="136"/>
    </row>
    <row r="183" spans="1:9" s="1820" customFormat="1" ht="11.25" hidden="1" customHeight="1" x14ac:dyDescent="0.2">
      <c r="A183" s="1170"/>
      <c r="B183" s="981" t="s">
        <v>736</v>
      </c>
      <c r="C183" s="136"/>
      <c r="D183" s="136"/>
      <c r="E183" s="136"/>
      <c r="F183" s="136"/>
      <c r="G183" s="136"/>
      <c r="H183" s="136"/>
      <c r="I183" s="136"/>
    </row>
    <row r="184" spans="1:9" s="1820" customFormat="1" ht="11.25" hidden="1" customHeight="1" x14ac:dyDescent="0.2">
      <c r="A184" s="1170"/>
      <c r="B184" s="981" t="s">
        <v>737</v>
      </c>
      <c r="C184" s="136"/>
      <c r="D184" s="136"/>
      <c r="E184" s="136"/>
      <c r="F184" s="136"/>
      <c r="G184" s="136"/>
      <c r="H184" s="136"/>
      <c r="I184" s="136"/>
    </row>
    <row r="185" spans="1:9" s="1820" customFormat="1" ht="11.25" hidden="1" customHeight="1" x14ac:dyDescent="0.2">
      <c r="A185" s="1170"/>
      <c r="B185" s="981" t="s">
        <v>738</v>
      </c>
      <c r="C185" s="136"/>
      <c r="D185" s="136"/>
      <c r="E185" s="136"/>
      <c r="F185" s="136"/>
      <c r="G185" s="136"/>
      <c r="H185" s="136"/>
      <c r="I185" s="136"/>
    </row>
    <row r="186" spans="1:9" ht="11.25" hidden="1" customHeight="1" x14ac:dyDescent="0.2">
      <c r="A186" s="1170"/>
      <c r="B186" s="981" t="s">
        <v>739</v>
      </c>
    </row>
    <row r="187" spans="1:9" s="1820" customFormat="1" ht="11.25" customHeight="1" x14ac:dyDescent="0.2">
      <c r="A187" s="1170"/>
      <c r="B187" s="56"/>
    </row>
    <row r="188" spans="1:9" ht="11.25" customHeight="1" x14ac:dyDescent="0.2">
      <c r="C188" s="2418" t="s">
        <v>752</v>
      </c>
      <c r="D188" s="2418"/>
      <c r="E188" s="2418"/>
      <c r="F188" s="2418"/>
      <c r="G188" s="2418"/>
      <c r="H188" s="2418"/>
    </row>
    <row r="189" spans="1:9" ht="11.25" customHeight="1" x14ac:dyDescent="0.2">
      <c r="C189" s="2424" t="s">
        <v>753</v>
      </c>
      <c r="D189" s="2424"/>
      <c r="E189" s="2424"/>
      <c r="F189" s="2424"/>
      <c r="G189" s="2424"/>
      <c r="H189" s="2424"/>
    </row>
    <row r="191" spans="1:9" ht="11.25" hidden="1" customHeight="1" x14ac:dyDescent="0.2">
      <c r="A191" s="2411">
        <v>2008</v>
      </c>
      <c r="B191" s="2412"/>
      <c r="C191" s="59" t="e">
        <f>#REF!/#REF!*100-100</f>
        <v>#REF!</v>
      </c>
      <c r="D191" s="71"/>
      <c r="E191" s="71"/>
      <c r="F191" s="71"/>
      <c r="G191" s="71"/>
      <c r="H191" s="71"/>
      <c r="I191" s="71"/>
    </row>
    <row r="192" spans="1:9" ht="11.25" customHeight="1" x14ac:dyDescent="0.2">
      <c r="A192" s="2411">
        <v>2009</v>
      </c>
      <c r="B192" s="2412"/>
      <c r="C192" s="59">
        <f t="shared" ref="C192:I199" si="3">C23/C22*100-100</f>
        <v>3.7363146405594421</v>
      </c>
      <c r="D192" s="60">
        <f t="shared" si="3"/>
        <v>-6.0202107073747584</v>
      </c>
      <c r="E192" s="60">
        <f t="shared" si="3"/>
        <v>-10.762032085561501</v>
      </c>
      <c r="F192" s="60">
        <f t="shared" si="3"/>
        <v>-3.9631070759475477</v>
      </c>
      <c r="G192" s="60">
        <f t="shared" si="3"/>
        <v>-0.61779242174628735</v>
      </c>
      <c r="H192" s="60">
        <f t="shared" si="3"/>
        <v>-4.3530511416744559</v>
      </c>
      <c r="I192" s="60">
        <f t="shared" si="3"/>
        <v>-6.1579651941097779</v>
      </c>
    </row>
    <row r="193" spans="1:9" ht="11.25" customHeight="1" x14ac:dyDescent="0.2">
      <c r="A193" s="2411">
        <v>2010</v>
      </c>
      <c r="B193" s="2412"/>
      <c r="C193" s="59">
        <f t="shared" si="3"/>
        <v>-0.16531411416970343</v>
      </c>
      <c r="D193" s="60">
        <f t="shared" si="3"/>
        <v>2.5356516434073058</v>
      </c>
      <c r="E193" s="60">
        <f t="shared" si="3"/>
        <v>-3.31460674157303</v>
      </c>
      <c r="F193" s="60">
        <f t="shared" si="3"/>
        <v>0.71278511404561584</v>
      </c>
      <c r="G193" s="60">
        <f t="shared" si="3"/>
        <v>-3.9784500621632901</v>
      </c>
      <c r="H193" s="60">
        <f t="shared" si="3"/>
        <v>3.7135278514588919</v>
      </c>
      <c r="I193" s="60">
        <f t="shared" si="3"/>
        <v>-0.85592011412268221</v>
      </c>
    </row>
    <row r="194" spans="1:9" ht="11.25" customHeight="1" x14ac:dyDescent="0.2">
      <c r="A194" s="2411">
        <v>2011</v>
      </c>
      <c r="B194" s="2412"/>
      <c r="C194" s="59">
        <f t="shared" si="3"/>
        <v>-4.8412141100782691</v>
      </c>
      <c r="D194" s="60">
        <f t="shared" si="3"/>
        <v>1.9077014614555168</v>
      </c>
      <c r="E194" s="60">
        <f t="shared" si="3"/>
        <v>-1.8206469107108347</v>
      </c>
      <c r="F194" s="60">
        <f t="shared" si="3"/>
        <v>1.6538776726514186</v>
      </c>
      <c r="G194" s="60">
        <f t="shared" si="3"/>
        <v>-0.5610703495899827</v>
      </c>
      <c r="H194" s="60">
        <f t="shared" si="3"/>
        <v>-1.2249293310001406</v>
      </c>
      <c r="I194" s="60">
        <f t="shared" si="3"/>
        <v>-5.8992805755395636</v>
      </c>
    </row>
    <row r="195" spans="1:9" ht="11.25" customHeight="1" x14ac:dyDescent="0.2">
      <c r="A195" s="2411">
        <v>2012</v>
      </c>
      <c r="B195" s="2412"/>
      <c r="C195" s="59">
        <f t="shared" si="3"/>
        <v>-7.7734359302831137</v>
      </c>
      <c r="D195" s="60">
        <f t="shared" si="3"/>
        <v>-8.750547365348126</v>
      </c>
      <c r="E195" s="60">
        <f t="shared" si="3"/>
        <v>-4.0047346616689623</v>
      </c>
      <c r="F195" s="60">
        <f t="shared" si="3"/>
        <v>-10.575302308537928</v>
      </c>
      <c r="G195" s="60">
        <f t="shared" si="3"/>
        <v>-6.9878472222222143</v>
      </c>
      <c r="H195" s="60">
        <f t="shared" si="3"/>
        <v>-11.73344235486509</v>
      </c>
      <c r="I195" s="60">
        <f t="shared" si="3"/>
        <v>-10.550458715596335</v>
      </c>
    </row>
    <row r="196" spans="1:9" ht="11.25" customHeight="1" x14ac:dyDescent="0.2">
      <c r="A196" s="2411">
        <v>2013</v>
      </c>
      <c r="B196" s="2412"/>
      <c r="C196" s="59">
        <f t="shared" si="3"/>
        <v>-0.30671889998428981</v>
      </c>
      <c r="D196" s="60">
        <f t="shared" si="3"/>
        <v>-4.726865552267455</v>
      </c>
      <c r="E196" s="60">
        <f t="shared" si="3"/>
        <v>-7.3982737361282318</v>
      </c>
      <c r="F196" s="60">
        <f t="shared" si="3"/>
        <v>-4.704146861170301</v>
      </c>
      <c r="G196" s="60">
        <f t="shared" si="3"/>
        <v>-6.9528698086794236</v>
      </c>
      <c r="H196" s="60">
        <f t="shared" si="3"/>
        <v>-1.8835880809016601</v>
      </c>
      <c r="I196" s="60">
        <f t="shared" si="3"/>
        <v>-2.0512820512820582</v>
      </c>
    </row>
    <row r="197" spans="1:9" ht="11.25" customHeight="1" x14ac:dyDescent="0.2">
      <c r="A197" s="2411">
        <v>2014</v>
      </c>
      <c r="B197" s="2412"/>
      <c r="C197" s="59">
        <f t="shared" si="3"/>
        <v>-4.3391943293671318</v>
      </c>
      <c r="D197" s="60">
        <f t="shared" si="3"/>
        <v>-13.880960376091338</v>
      </c>
      <c r="E197" s="60">
        <f t="shared" si="3"/>
        <v>-1.2649800266311502</v>
      </c>
      <c r="F197" s="60">
        <f t="shared" si="3"/>
        <v>-8.685930512555899</v>
      </c>
      <c r="G197" s="60">
        <f t="shared" si="3"/>
        <v>0.10030090270811343</v>
      </c>
      <c r="H197" s="60">
        <f t="shared" si="3"/>
        <v>-22.753737214791499</v>
      </c>
      <c r="I197" s="60">
        <f t="shared" si="3"/>
        <v>-3.839441535776615</v>
      </c>
    </row>
    <row r="198" spans="1:9" ht="11.25" customHeight="1" x14ac:dyDescent="0.2">
      <c r="A198" s="2411">
        <v>2015</v>
      </c>
      <c r="B198" s="2412"/>
      <c r="C198" s="59">
        <f t="shared" si="3"/>
        <v>-2.1333684072076835</v>
      </c>
      <c r="D198" s="60">
        <f t="shared" si="3"/>
        <v>1.3257298825364359</v>
      </c>
      <c r="E198" s="60">
        <f t="shared" si="3"/>
        <v>5.4169476286806173</v>
      </c>
      <c r="F198" s="60">
        <f t="shared" si="3"/>
        <v>3.1361838387643672</v>
      </c>
      <c r="G198" s="60">
        <f t="shared" si="3"/>
        <v>0.50100200400802919</v>
      </c>
      <c r="H198" s="60">
        <f t="shared" si="3"/>
        <v>2.5056019555917715</v>
      </c>
      <c r="I198" s="60">
        <f t="shared" si="3"/>
        <v>36.297640653357519</v>
      </c>
    </row>
    <row r="199" spans="1:9" s="1678" customFormat="1" ht="11.25" customHeight="1" x14ac:dyDescent="0.2">
      <c r="A199" s="2411">
        <v>2016</v>
      </c>
      <c r="B199" s="2412"/>
      <c r="C199" s="59">
        <f t="shared" si="3"/>
        <v>-3.0419762447727692</v>
      </c>
      <c r="D199" s="60">
        <f t="shared" si="3"/>
        <v>-5.1613834239261109</v>
      </c>
      <c r="E199" s="60">
        <f t="shared" si="3"/>
        <v>-1.8336886993603372</v>
      </c>
      <c r="F199" s="60">
        <f t="shared" si="3"/>
        <v>-1.1962377865035165</v>
      </c>
      <c r="G199" s="60">
        <f t="shared" si="3"/>
        <v>3.8384845463609167</v>
      </c>
      <c r="H199" s="60">
        <f t="shared" si="3"/>
        <v>-9.8171701112877514</v>
      </c>
      <c r="I199" s="60">
        <f t="shared" si="3"/>
        <v>-24.900133155792275</v>
      </c>
    </row>
    <row r="200" spans="1:9" s="1820" customFormat="1" ht="11.25" customHeight="1" x14ac:dyDescent="0.2">
      <c r="A200" s="2411">
        <v>2017</v>
      </c>
      <c r="B200" s="2412"/>
      <c r="C200" s="59">
        <f t="shared" ref="C200:I200" si="4">C31/C30*100-100</f>
        <v>-1.225026372500821</v>
      </c>
      <c r="D200" s="60">
        <f t="shared" si="4"/>
        <v>3.0685737472103938</v>
      </c>
      <c r="E200" s="60">
        <f t="shared" si="4"/>
        <v>3.7358818418766333</v>
      </c>
      <c r="F200" s="60">
        <f t="shared" si="4"/>
        <v>2.2181146025878036</v>
      </c>
      <c r="G200" s="60">
        <f t="shared" si="4"/>
        <v>8.4493518963033978</v>
      </c>
      <c r="H200" s="60">
        <f t="shared" si="4"/>
        <v>7.8448655795504578</v>
      </c>
      <c r="I200" s="60">
        <f t="shared" si="4"/>
        <v>1.0638297872340559</v>
      </c>
    </row>
    <row r="201" spans="1:9" s="1820" customFormat="1" ht="11.25" hidden="1" customHeight="1" x14ac:dyDescent="0.2">
      <c r="A201" s="2411">
        <v>2018</v>
      </c>
      <c r="B201" s="2412"/>
      <c r="C201" s="59">
        <f t="shared" ref="C201:I201" si="5">C32/C31*100-100</f>
        <v>-100</v>
      </c>
      <c r="D201" s="60">
        <f t="shared" si="5"/>
        <v>-100</v>
      </c>
      <c r="E201" s="60">
        <f t="shared" si="5"/>
        <v>-100</v>
      </c>
      <c r="F201" s="60">
        <f t="shared" si="5"/>
        <v>-100</v>
      </c>
      <c r="G201" s="60">
        <f t="shared" si="5"/>
        <v>-100</v>
      </c>
      <c r="H201" s="60">
        <f t="shared" si="5"/>
        <v>-100</v>
      </c>
      <c r="I201" s="60">
        <f t="shared" si="5"/>
        <v>-100</v>
      </c>
    </row>
    <row r="202" spans="1:9" ht="11.25" customHeight="1" x14ac:dyDescent="0.2">
      <c r="A202" s="39"/>
      <c r="B202" s="46"/>
    </row>
    <row r="203" spans="1:9" ht="11.25" hidden="1" customHeight="1" x14ac:dyDescent="0.2">
      <c r="A203" s="39">
        <v>2016</v>
      </c>
      <c r="B203" s="46"/>
    </row>
    <row r="204" spans="1:9" ht="11.25" hidden="1" customHeight="1" x14ac:dyDescent="0.2">
      <c r="A204" s="39"/>
      <c r="B204" s="46" t="s">
        <v>542</v>
      </c>
      <c r="C204" s="60">
        <f>C147/C133*100-100</f>
        <v>-6.7760690434030835</v>
      </c>
      <c r="D204" s="60">
        <f t="shared" ref="D204:I204" si="6">D147/D133*100-100</f>
        <v>-9.7082735533237638</v>
      </c>
      <c r="E204" s="60">
        <f t="shared" si="6"/>
        <v>-9.7345132743362939</v>
      </c>
      <c r="F204" s="60">
        <f t="shared" si="6"/>
        <v>-8.3704363312555756</v>
      </c>
      <c r="G204" s="60">
        <f t="shared" si="6"/>
        <v>-4.2654028436018905</v>
      </c>
      <c r="H204" s="60">
        <f t="shared" si="6"/>
        <v>-3.742203742203742</v>
      </c>
      <c r="I204" s="60">
        <f t="shared" si="6"/>
        <v>-15.254237288135599</v>
      </c>
    </row>
    <row r="205" spans="1:9" ht="11.25" hidden="1" customHeight="1" x14ac:dyDescent="0.2">
      <c r="A205" s="39"/>
      <c r="B205" s="46" t="s">
        <v>729</v>
      </c>
      <c r="C205" s="60">
        <f t="shared" ref="C205:I215" si="7">C148/C134*100-100</f>
        <v>2.5875902647766793</v>
      </c>
      <c r="D205" s="60">
        <f t="shared" si="7"/>
        <v>-5.2947598253275174</v>
      </c>
      <c r="E205" s="60">
        <f t="shared" si="7"/>
        <v>-14.932126696832583</v>
      </c>
      <c r="F205" s="60">
        <f t="shared" si="7"/>
        <v>-0.64516129032257652</v>
      </c>
      <c r="G205" s="60">
        <f t="shared" si="7"/>
        <v>-15.306122448979593</v>
      </c>
      <c r="H205" s="60">
        <f t="shared" si="7"/>
        <v>-13.537117903930124</v>
      </c>
      <c r="I205" s="60">
        <f t="shared" si="7"/>
        <v>-57.142857142857146</v>
      </c>
    </row>
    <row r="206" spans="1:9" ht="11.25" hidden="1" customHeight="1" x14ac:dyDescent="0.2">
      <c r="A206" s="39"/>
      <c r="B206" s="46" t="s">
        <v>730</v>
      </c>
      <c r="C206" s="60">
        <f t="shared" si="7"/>
        <v>-10.057395915275464</v>
      </c>
      <c r="D206" s="60">
        <f t="shared" si="7"/>
        <v>-14.5516903478687</v>
      </c>
      <c r="E206" s="60">
        <f t="shared" si="7"/>
        <v>-23.626373626373635</v>
      </c>
      <c r="F206" s="60">
        <f t="shared" si="7"/>
        <v>-7.7363896848137443</v>
      </c>
      <c r="G206" s="60">
        <f t="shared" si="7"/>
        <v>1.5625</v>
      </c>
      <c r="H206" s="60">
        <f t="shared" si="7"/>
        <v>-23.854961832061079</v>
      </c>
      <c r="I206" s="60">
        <f t="shared" si="7"/>
        <v>-63.087248322147651</v>
      </c>
    </row>
    <row r="207" spans="1:9" ht="11.25" hidden="1" customHeight="1" x14ac:dyDescent="0.2">
      <c r="A207" s="39"/>
      <c r="B207" s="46" t="s">
        <v>731</v>
      </c>
      <c r="C207" s="60">
        <f t="shared" si="7"/>
        <v>0.19228518400855421</v>
      </c>
      <c r="D207" s="60">
        <f t="shared" si="7"/>
        <v>-4.5938375350140035</v>
      </c>
      <c r="E207" s="60">
        <f t="shared" si="7"/>
        <v>2.3923444976076524</v>
      </c>
      <c r="F207" s="60">
        <f t="shared" si="7"/>
        <v>-5.6338028169014081</v>
      </c>
      <c r="G207" s="60">
        <f t="shared" si="7"/>
        <v>-5.5299539170506904</v>
      </c>
      <c r="H207" s="60">
        <f t="shared" si="7"/>
        <v>-10.617283950617278</v>
      </c>
      <c r="I207" s="60">
        <f t="shared" si="7"/>
        <v>-28.301886792452834</v>
      </c>
    </row>
    <row r="208" spans="1:9" ht="11.25" hidden="1" customHeight="1" x14ac:dyDescent="0.2">
      <c r="A208" s="39"/>
      <c r="B208" s="46" t="s">
        <v>732</v>
      </c>
      <c r="C208" s="60">
        <f t="shared" si="7"/>
        <v>3.282604507801949</v>
      </c>
      <c r="D208" s="60">
        <f t="shared" si="7"/>
        <v>11.103400416377525</v>
      </c>
      <c r="E208" s="60">
        <f t="shared" si="7"/>
        <v>29.449838187702255</v>
      </c>
      <c r="F208" s="60">
        <f t="shared" si="7"/>
        <v>12.010113780025279</v>
      </c>
      <c r="G208" s="60">
        <f t="shared" si="7"/>
        <v>31.884057971014499</v>
      </c>
      <c r="H208" s="60">
        <f t="shared" si="7"/>
        <v>18.627450980392155</v>
      </c>
      <c r="I208" s="60">
        <f t="shared" si="7"/>
        <v>52.631578947368439</v>
      </c>
    </row>
    <row r="209" spans="1:9" ht="11.25" hidden="1" customHeight="1" x14ac:dyDescent="0.2">
      <c r="A209" s="39"/>
      <c r="B209" s="46" t="s">
        <v>733</v>
      </c>
      <c r="C209" s="60">
        <f t="shared" si="7"/>
        <v>-3.9987368910900898</v>
      </c>
      <c r="D209" s="60">
        <f t="shared" si="7"/>
        <v>-2.5157232704402475</v>
      </c>
      <c r="E209" s="60">
        <f t="shared" si="7"/>
        <v>-4.9751243781094558</v>
      </c>
      <c r="F209" s="60">
        <f t="shared" si="7"/>
        <v>4.5303867403314797</v>
      </c>
      <c r="G209" s="60">
        <f t="shared" si="7"/>
        <v>13.725490196078425</v>
      </c>
      <c r="H209" s="60">
        <f t="shared" si="7"/>
        <v>-6.7307692307692264</v>
      </c>
      <c r="I209" s="60">
        <f t="shared" si="7"/>
        <v>-6.1538461538461604</v>
      </c>
    </row>
    <row r="210" spans="1:9" ht="11.25" hidden="1" customHeight="1" x14ac:dyDescent="0.2">
      <c r="A210" s="39"/>
      <c r="B210" s="46" t="s">
        <v>734</v>
      </c>
      <c r="C210" s="60">
        <f t="shared" si="7"/>
        <v>-14.307697454253514</v>
      </c>
      <c r="D210" s="60">
        <f t="shared" si="7"/>
        <v>-20.045172219085259</v>
      </c>
      <c r="E210" s="60">
        <f t="shared" si="7"/>
        <v>-9.375</v>
      </c>
      <c r="F210" s="60">
        <f t="shared" si="7"/>
        <v>-14.395604395604394</v>
      </c>
      <c r="G210" s="60">
        <f t="shared" si="7"/>
        <v>16.058394160583944</v>
      </c>
      <c r="H210" s="60">
        <f t="shared" si="7"/>
        <v>-26.292134831460672</v>
      </c>
      <c r="I210" s="60">
        <f t="shared" si="7"/>
        <v>-25.862068965517238</v>
      </c>
    </row>
    <row r="211" spans="1:9" ht="11.25" hidden="1" customHeight="1" x14ac:dyDescent="0.2">
      <c r="A211" s="39"/>
      <c r="B211" s="46" t="s">
        <v>735</v>
      </c>
      <c r="C211" s="60">
        <f t="shared" si="7"/>
        <v>3.4808403582224088</v>
      </c>
      <c r="D211" s="60">
        <f t="shared" si="7"/>
        <v>-1.6861219195849628</v>
      </c>
      <c r="E211" s="60">
        <f t="shared" si="7"/>
        <v>10.385756676557861</v>
      </c>
      <c r="F211" s="60">
        <f t="shared" si="7"/>
        <v>-1.7283950617283921</v>
      </c>
      <c r="G211" s="60">
        <f t="shared" si="7"/>
        <v>15.827338129496397</v>
      </c>
      <c r="H211" s="60">
        <f t="shared" si="7"/>
        <v>1.3623978201634941</v>
      </c>
      <c r="I211" s="60">
        <f t="shared" si="7"/>
        <v>-18.644067796610159</v>
      </c>
    </row>
    <row r="212" spans="1:9" ht="11.25" hidden="1" customHeight="1" x14ac:dyDescent="0.2">
      <c r="A212" s="39"/>
      <c r="B212" s="46" t="s">
        <v>736</v>
      </c>
      <c r="C212" s="60">
        <f t="shared" si="7"/>
        <v>-2.4876706813835625</v>
      </c>
      <c r="D212" s="60">
        <f t="shared" si="7"/>
        <v>-5.1296829971181523</v>
      </c>
      <c r="E212" s="60">
        <f t="shared" si="7"/>
        <v>3.5135135135135158</v>
      </c>
      <c r="F212" s="60">
        <f t="shared" si="7"/>
        <v>-6.2111801242236027</v>
      </c>
      <c r="G212" s="60">
        <f t="shared" si="7"/>
        <v>-6.0773480662983417</v>
      </c>
      <c r="H212" s="60">
        <f t="shared" si="7"/>
        <v>-5.6994818652849659</v>
      </c>
      <c r="I212" s="60">
        <f t="shared" si="7"/>
        <v>-20.930232558139537</v>
      </c>
    </row>
    <row r="213" spans="1:9" ht="11.25" hidden="1" customHeight="1" x14ac:dyDescent="0.2">
      <c r="A213" s="39"/>
      <c r="B213" s="46" t="s">
        <v>737</v>
      </c>
      <c r="C213" s="60">
        <f t="shared" si="7"/>
        <v>-8.7492560156449173</v>
      </c>
      <c r="D213" s="60">
        <f t="shared" si="7"/>
        <v>-9.4307073030477255</v>
      </c>
      <c r="E213" s="60">
        <f t="shared" si="7"/>
        <v>1.1940298507462614</v>
      </c>
      <c r="F213" s="60">
        <f t="shared" si="7"/>
        <v>-11.21794871794873</v>
      </c>
      <c r="G213" s="60">
        <f t="shared" si="7"/>
        <v>-2.0547945205479436</v>
      </c>
      <c r="H213" s="60">
        <f t="shared" si="7"/>
        <v>-9.7345132743362939</v>
      </c>
      <c r="I213" s="60">
        <f t="shared" si="7"/>
        <v>-11.764705882352942</v>
      </c>
    </row>
    <row r="214" spans="1:9" ht="11.25" hidden="1" customHeight="1" x14ac:dyDescent="0.2">
      <c r="A214" s="39"/>
      <c r="B214" s="46" t="s">
        <v>738</v>
      </c>
      <c r="C214" s="60">
        <f t="shared" si="7"/>
        <v>0.90193963513287656</v>
      </c>
      <c r="D214" s="60">
        <f t="shared" si="7"/>
        <v>1.4851485148514882</v>
      </c>
      <c r="E214" s="60">
        <f t="shared" si="7"/>
        <v>2.2727272727272663</v>
      </c>
      <c r="F214" s="60">
        <f t="shared" si="7"/>
        <v>16.010165184243959</v>
      </c>
      <c r="G214" s="60">
        <f t="shared" si="7"/>
        <v>6.9444444444444429</v>
      </c>
      <c r="H214" s="60">
        <f t="shared" si="7"/>
        <v>-9.3457943925233593</v>
      </c>
      <c r="I214" s="60">
        <f t="shared" si="7"/>
        <v>1.8867924528301927</v>
      </c>
    </row>
    <row r="215" spans="1:9" ht="11.25" hidden="1" customHeight="1" x14ac:dyDescent="0.2">
      <c r="A215" s="39"/>
      <c r="B215" s="46" t="s">
        <v>739</v>
      </c>
      <c r="C215" s="60">
        <f t="shared" si="7"/>
        <v>4.3244006780208224</v>
      </c>
      <c r="D215" s="60">
        <f t="shared" si="7"/>
        <v>6.9108500345542438</v>
      </c>
      <c r="E215" s="60">
        <f t="shared" si="7"/>
        <v>13.994169096209916</v>
      </c>
      <c r="F215" s="60">
        <f t="shared" si="7"/>
        <v>20.478723404255319</v>
      </c>
      <c r="G215" s="60">
        <f t="shared" si="7"/>
        <v>13.157894736842096</v>
      </c>
      <c r="H215" s="60">
        <f t="shared" si="7"/>
        <v>-15.659340659340657</v>
      </c>
      <c r="I215" s="60">
        <f t="shared" si="7"/>
        <v>-9.4339622641509351</v>
      </c>
    </row>
    <row r="216" spans="1:9" s="1820" customFormat="1" ht="11.25" hidden="1" customHeight="1" x14ac:dyDescent="0.2">
      <c r="A216" s="1170"/>
      <c r="B216" s="46"/>
    </row>
    <row r="217" spans="1:9" s="1820" customFormat="1" ht="11.25" customHeight="1" x14ac:dyDescent="0.2">
      <c r="A217" s="1170">
        <v>2017</v>
      </c>
      <c r="B217" s="46"/>
    </row>
    <row r="218" spans="1:9" s="1820" customFormat="1" ht="11.25" customHeight="1" x14ac:dyDescent="0.2">
      <c r="A218" s="1170"/>
      <c r="B218" s="46" t="s">
        <v>542</v>
      </c>
      <c r="C218" s="60">
        <f>C161/C147*100-100</f>
        <v>3.6776692640174673</v>
      </c>
      <c r="D218" s="60">
        <f t="shared" ref="D218:I218" si="8">D161/D147*100-100</f>
        <v>9.0572033898305193</v>
      </c>
      <c r="E218" s="60">
        <f t="shared" si="8"/>
        <v>30.392156862745111</v>
      </c>
      <c r="F218" s="60">
        <f t="shared" si="8"/>
        <v>13.119533527696788</v>
      </c>
      <c r="G218" s="60">
        <f t="shared" si="8"/>
        <v>27.227722772277232</v>
      </c>
      <c r="H218" s="60">
        <f t="shared" si="8"/>
        <v>-1.2958963282937361</v>
      </c>
      <c r="I218" s="60">
        <f t="shared" si="8"/>
        <v>34</v>
      </c>
    </row>
    <row r="219" spans="1:9" s="1820" customFormat="1" ht="11.25" customHeight="1" x14ac:dyDescent="0.2">
      <c r="A219" s="1170"/>
      <c r="B219" s="46" t="s">
        <v>729</v>
      </c>
      <c r="C219" s="60">
        <f t="shared" ref="C219:I219" si="9">C162/C148*100-100</f>
        <v>-6.6968650198787714</v>
      </c>
      <c r="D219" s="60">
        <f t="shared" si="9"/>
        <v>-4.4380403458213209</v>
      </c>
      <c r="E219" s="60">
        <f t="shared" si="9"/>
        <v>11.436170212765944</v>
      </c>
      <c r="F219" s="60">
        <f t="shared" si="9"/>
        <v>3.1385281385281303</v>
      </c>
      <c r="G219" s="60">
        <f t="shared" si="9"/>
        <v>27.710843373493958</v>
      </c>
      <c r="H219" s="60">
        <f t="shared" si="9"/>
        <v>-10.606060606060609</v>
      </c>
      <c r="I219" s="60">
        <f t="shared" si="9"/>
        <v>56.666666666666657</v>
      </c>
    </row>
    <row r="220" spans="1:9" s="1820" customFormat="1" ht="11.25" customHeight="1" x14ac:dyDescent="0.2">
      <c r="A220" s="1170"/>
      <c r="B220" s="46" t="s">
        <v>730</v>
      </c>
      <c r="C220" s="60">
        <f t="shared" ref="C220:I220" si="10">C163/C149*100-100</f>
        <v>8.0755401509507294</v>
      </c>
      <c r="D220" s="60">
        <f t="shared" si="10"/>
        <v>2.694954128440358</v>
      </c>
      <c r="E220" s="60">
        <f t="shared" si="10"/>
        <v>23.741007194244617</v>
      </c>
      <c r="F220" s="60">
        <f t="shared" si="10"/>
        <v>0.72463768115942173</v>
      </c>
      <c r="G220" s="60">
        <f t="shared" si="10"/>
        <v>32.307692307692292</v>
      </c>
      <c r="H220" s="60">
        <f t="shared" si="10"/>
        <v>0.50125313283209039</v>
      </c>
      <c r="I220" s="60">
        <f t="shared" si="10"/>
        <v>12.72727272727272</v>
      </c>
    </row>
    <row r="221" spans="1:9" s="1820" customFormat="1" ht="11.25" customHeight="1" x14ac:dyDescent="0.2">
      <c r="A221" s="1170"/>
      <c r="B221" s="46" t="s">
        <v>731</v>
      </c>
      <c r="C221" s="60">
        <f t="shared" ref="C221:I221" si="11">C164/C150*100-100</f>
        <v>-15.201428523747538</v>
      </c>
      <c r="D221" s="60">
        <f t="shared" si="11"/>
        <v>-14.797416324133877</v>
      </c>
      <c r="E221" s="60">
        <f t="shared" si="11"/>
        <v>-23.598130841121502</v>
      </c>
      <c r="F221" s="60">
        <f t="shared" si="11"/>
        <v>-15.671641791044777</v>
      </c>
      <c r="G221" s="60">
        <f t="shared" si="11"/>
        <v>-23.414634146341456</v>
      </c>
      <c r="H221" s="60">
        <f t="shared" si="11"/>
        <v>-17.679558011049721</v>
      </c>
      <c r="I221" s="60">
        <f t="shared" si="11"/>
        <v>-23.68421052631578</v>
      </c>
    </row>
    <row r="222" spans="1:9" s="1820" customFormat="1" ht="11.25" customHeight="1" x14ac:dyDescent="0.2">
      <c r="A222" s="1170"/>
      <c r="B222" s="46" t="s">
        <v>732</v>
      </c>
      <c r="C222" s="60">
        <f t="shared" ref="C222:I222" si="12">C165/C151*100-100</f>
        <v>5.1964039243481182</v>
      </c>
      <c r="D222" s="60">
        <f t="shared" si="12"/>
        <v>2.1861336664584599</v>
      </c>
      <c r="E222" s="60">
        <f t="shared" si="12"/>
        <v>-5.25</v>
      </c>
      <c r="F222" s="60">
        <f t="shared" si="12"/>
        <v>2.3702031602708757</v>
      </c>
      <c r="G222" s="60">
        <f t="shared" si="12"/>
        <v>-1.098901098901095</v>
      </c>
      <c r="H222" s="60">
        <f t="shared" si="12"/>
        <v>3.3057851239669276</v>
      </c>
      <c r="I222" s="60">
        <f t="shared" si="12"/>
        <v>-37.931034482758619</v>
      </c>
    </row>
    <row r="223" spans="1:9" s="1820" customFormat="1" ht="11.25" customHeight="1" x14ac:dyDescent="0.2">
      <c r="A223" s="1170"/>
      <c r="B223" s="46" t="s">
        <v>733</v>
      </c>
      <c r="C223" s="60">
        <f t="shared" ref="C223:I223" si="13">C166/C152*100-100</f>
        <v>-4.8993300209476729</v>
      </c>
      <c r="D223" s="60">
        <f t="shared" si="13"/>
        <v>-3.2844574780058622</v>
      </c>
      <c r="E223" s="60">
        <f t="shared" si="13"/>
        <v>6.0209424083769676</v>
      </c>
      <c r="F223" s="60">
        <f t="shared" si="13"/>
        <v>-1.2684989429175459</v>
      </c>
      <c r="G223" s="60">
        <f t="shared" si="13"/>
        <v>10.919540229885058</v>
      </c>
      <c r="H223" s="60">
        <f t="shared" si="13"/>
        <v>-6.9587628865979383</v>
      </c>
      <c r="I223" s="60">
        <f t="shared" si="13"/>
        <v>-22.950819672131146</v>
      </c>
    </row>
    <row r="224" spans="1:9" s="1820" customFormat="1" ht="11.25" customHeight="1" x14ac:dyDescent="0.2">
      <c r="A224" s="1170"/>
      <c r="B224" s="46" t="s">
        <v>734</v>
      </c>
      <c r="C224" s="60">
        <f t="shared" ref="C224:I224" si="14">C167/C153*100-100</f>
        <v>4.1887882573391693</v>
      </c>
      <c r="D224" s="60">
        <f t="shared" si="14"/>
        <v>13.064971751412429</v>
      </c>
      <c r="E224" s="60">
        <f t="shared" si="14"/>
        <v>3.1609195402298838</v>
      </c>
      <c r="F224" s="60">
        <f t="shared" si="14"/>
        <v>6.4184852374839636</v>
      </c>
      <c r="G224" s="60">
        <f t="shared" si="14"/>
        <v>-3.7735849056603712</v>
      </c>
      <c r="H224" s="60">
        <f t="shared" si="14"/>
        <v>35.67073170731706</v>
      </c>
      <c r="I224" s="60">
        <f t="shared" si="14"/>
        <v>13.95348837209302</v>
      </c>
    </row>
    <row r="225" spans="1:9" s="1820" customFormat="1" ht="11.25" customHeight="1" x14ac:dyDescent="0.2">
      <c r="A225" s="1170"/>
      <c r="B225" s="46" t="s">
        <v>735</v>
      </c>
      <c r="C225" s="60">
        <f t="shared" ref="C225:I225" si="15">C168/C154*100-100</f>
        <v>1.890523794836426</v>
      </c>
      <c r="D225" s="60">
        <f t="shared" si="15"/>
        <v>8.1794195250659527</v>
      </c>
      <c r="E225" s="60">
        <f t="shared" si="15"/>
        <v>-9.1397849462365599</v>
      </c>
      <c r="F225" s="60">
        <f t="shared" si="15"/>
        <v>10.929648241206039</v>
      </c>
      <c r="G225" s="60">
        <f t="shared" si="15"/>
        <v>-12.422360248447205</v>
      </c>
      <c r="H225" s="60">
        <f t="shared" si="15"/>
        <v>14.516129032258078</v>
      </c>
      <c r="I225" s="60">
        <f t="shared" si="15"/>
        <v>-4.1666666666666572</v>
      </c>
    </row>
    <row r="226" spans="1:9" s="1820" customFormat="1" ht="11.25" customHeight="1" x14ac:dyDescent="0.2">
      <c r="A226" s="1170"/>
      <c r="B226" s="46" t="s">
        <v>736</v>
      </c>
      <c r="C226" s="60">
        <f t="shared" ref="C226:I226" si="16">C169/C155*100-100</f>
        <v>-6.9756240216063787</v>
      </c>
      <c r="D226" s="60">
        <f t="shared" si="16"/>
        <v>0.48602673147021846</v>
      </c>
      <c r="E226" s="60">
        <f t="shared" si="16"/>
        <v>-9.1383812010443819</v>
      </c>
      <c r="F226" s="60">
        <f t="shared" si="16"/>
        <v>-2.4282560706401739</v>
      </c>
      <c r="G226" s="60">
        <f t="shared" si="16"/>
        <v>-0.58823529411765207</v>
      </c>
      <c r="H226" s="60">
        <f t="shared" si="16"/>
        <v>23.07692307692308</v>
      </c>
      <c r="I226" s="60">
        <f t="shared" si="16"/>
        <v>23.529411764705884</v>
      </c>
    </row>
    <row r="227" spans="1:9" s="1820" customFormat="1" ht="11.25" customHeight="1" x14ac:dyDescent="0.2">
      <c r="A227" s="1170"/>
      <c r="B227" s="46" t="s">
        <v>737</v>
      </c>
      <c r="C227" s="60">
        <f t="shared" ref="C227:I227" si="17">C170/C156*100-100</f>
        <v>-2.1021244875139757</v>
      </c>
      <c r="D227" s="60">
        <f t="shared" si="17"/>
        <v>9.0793650793650897</v>
      </c>
      <c r="E227" s="60">
        <f t="shared" si="17"/>
        <v>6.7846607669616503</v>
      </c>
      <c r="F227" s="60">
        <f t="shared" si="17"/>
        <v>10.589651022864018</v>
      </c>
      <c r="G227" s="60">
        <f t="shared" si="17"/>
        <v>12.587412587412587</v>
      </c>
      <c r="H227" s="60">
        <f t="shared" si="17"/>
        <v>3.9215686274509949</v>
      </c>
      <c r="I227" s="60">
        <f t="shared" si="17"/>
        <v>20</v>
      </c>
    </row>
    <row r="228" spans="1:9" s="1820" customFormat="1" ht="11.25" customHeight="1" x14ac:dyDescent="0.2">
      <c r="A228" s="1170"/>
      <c r="B228" s="46" t="s">
        <v>738</v>
      </c>
      <c r="C228" s="60">
        <f t="shared" ref="C228:I228" si="18">C171/C157*100-100</f>
        <v>4.6813373143131116</v>
      </c>
      <c r="D228" s="60">
        <f t="shared" si="18"/>
        <v>14.939024390243901</v>
      </c>
      <c r="E228" s="60">
        <f t="shared" si="18"/>
        <v>10.555555555555557</v>
      </c>
      <c r="F228" s="60">
        <f t="shared" si="18"/>
        <v>7.8860898138006519</v>
      </c>
      <c r="G228" s="60">
        <f t="shared" si="18"/>
        <v>33.116883116883116</v>
      </c>
      <c r="H228" s="60">
        <f t="shared" si="18"/>
        <v>34.536082474226816</v>
      </c>
      <c r="I228" s="60">
        <f t="shared" si="18"/>
        <v>-24.074074074074076</v>
      </c>
    </row>
    <row r="229" spans="1:9" s="1820" customFormat="1" ht="11.25" customHeight="1" x14ac:dyDescent="0.2">
      <c r="A229" s="1170"/>
      <c r="B229" s="46" t="s">
        <v>739</v>
      </c>
      <c r="C229" s="60">
        <f t="shared" ref="C229:I229" si="19">C172/C158*100-100</f>
        <v>-6.0407357975976339</v>
      </c>
      <c r="D229" s="60">
        <f t="shared" si="19"/>
        <v>2.0685197155785318</v>
      </c>
      <c r="E229" s="60">
        <f t="shared" si="19"/>
        <v>0.51150895140665398</v>
      </c>
      <c r="F229" s="60">
        <f t="shared" si="19"/>
        <v>-7.5055187637969141</v>
      </c>
      <c r="G229" s="60">
        <f t="shared" si="19"/>
        <v>0.58139534883720501</v>
      </c>
      <c r="H229" s="60">
        <f t="shared" si="19"/>
        <v>24.755700325732903</v>
      </c>
      <c r="I229" s="60">
        <f t="shared" si="19"/>
        <v>4.1666666666666714</v>
      </c>
    </row>
    <row r="230" spans="1:9" s="1820" customFormat="1" ht="11.25" hidden="1" customHeight="1" x14ac:dyDescent="0.2">
      <c r="A230" s="1170"/>
      <c r="B230" s="46"/>
    </row>
    <row r="231" spans="1:9" s="1820" customFormat="1" ht="11.25" hidden="1" customHeight="1" x14ac:dyDescent="0.2">
      <c r="A231" s="1170">
        <v>2018</v>
      </c>
      <c r="B231" s="46"/>
    </row>
    <row r="232" spans="1:9" s="1820" customFormat="1" ht="11.25" hidden="1" customHeight="1" x14ac:dyDescent="0.2">
      <c r="A232" s="1170"/>
      <c r="B232" s="46" t="s">
        <v>542</v>
      </c>
      <c r="C232" s="60">
        <f>C175/C161*100-100</f>
        <v>-100</v>
      </c>
      <c r="D232" s="60">
        <f t="shared" ref="D232:I232" si="20">D175/D161*100-100</f>
        <v>-100</v>
      </c>
      <c r="E232" s="60">
        <f t="shared" si="20"/>
        <v>-100</v>
      </c>
      <c r="F232" s="60">
        <f t="shared" si="20"/>
        <v>-100</v>
      </c>
      <c r="G232" s="60">
        <f t="shared" si="20"/>
        <v>-100</v>
      </c>
      <c r="H232" s="60">
        <f t="shared" si="20"/>
        <v>-100</v>
      </c>
      <c r="I232" s="60">
        <f t="shared" si="20"/>
        <v>-100</v>
      </c>
    </row>
    <row r="233" spans="1:9" s="1820" customFormat="1" ht="11.25" hidden="1" customHeight="1" x14ac:dyDescent="0.2">
      <c r="A233" s="1170"/>
      <c r="B233" s="46" t="s">
        <v>729</v>
      </c>
      <c r="C233" s="60">
        <f t="shared" ref="C233:I233" si="21">C176/C162*100-100</f>
        <v>-100</v>
      </c>
      <c r="D233" s="60">
        <f t="shared" si="21"/>
        <v>-100</v>
      </c>
      <c r="E233" s="60">
        <f t="shared" si="21"/>
        <v>-100</v>
      </c>
      <c r="F233" s="60">
        <f t="shared" si="21"/>
        <v>-100</v>
      </c>
      <c r="G233" s="60">
        <f t="shared" si="21"/>
        <v>-100</v>
      </c>
      <c r="H233" s="60">
        <f t="shared" si="21"/>
        <v>-100</v>
      </c>
      <c r="I233" s="60">
        <f t="shared" si="21"/>
        <v>-100</v>
      </c>
    </row>
    <row r="234" spans="1:9" s="1820" customFormat="1" ht="11.25" hidden="1" customHeight="1" x14ac:dyDescent="0.2">
      <c r="A234" s="1170"/>
      <c r="B234" s="46" t="s">
        <v>730</v>
      </c>
      <c r="C234" s="60">
        <f t="shared" ref="C234:I234" si="22">C177/C163*100-100</f>
        <v>-100</v>
      </c>
      <c r="D234" s="60">
        <f t="shared" si="22"/>
        <v>-100</v>
      </c>
      <c r="E234" s="60">
        <f t="shared" si="22"/>
        <v>-100</v>
      </c>
      <c r="F234" s="60">
        <f t="shared" si="22"/>
        <v>-100</v>
      </c>
      <c r="G234" s="60">
        <f t="shared" si="22"/>
        <v>-100</v>
      </c>
      <c r="H234" s="60">
        <f t="shared" si="22"/>
        <v>-100</v>
      </c>
      <c r="I234" s="60">
        <f t="shared" si="22"/>
        <v>-100</v>
      </c>
    </row>
    <row r="235" spans="1:9" s="1820" customFormat="1" ht="11.25" hidden="1" customHeight="1" x14ac:dyDescent="0.2">
      <c r="A235" s="1170"/>
      <c r="B235" s="46" t="s">
        <v>731</v>
      </c>
      <c r="C235" s="60">
        <f t="shared" ref="C235:I235" si="23">C178/C164*100-100</f>
        <v>-100</v>
      </c>
      <c r="D235" s="60">
        <f t="shared" si="23"/>
        <v>-100</v>
      </c>
      <c r="E235" s="60">
        <f t="shared" si="23"/>
        <v>-100</v>
      </c>
      <c r="F235" s="60">
        <f t="shared" si="23"/>
        <v>-100</v>
      </c>
      <c r="G235" s="60">
        <f t="shared" si="23"/>
        <v>-100</v>
      </c>
      <c r="H235" s="60">
        <f t="shared" si="23"/>
        <v>-100</v>
      </c>
      <c r="I235" s="60">
        <f t="shared" si="23"/>
        <v>-100</v>
      </c>
    </row>
    <row r="236" spans="1:9" s="1820" customFormat="1" ht="11.25" hidden="1" customHeight="1" x14ac:dyDescent="0.2">
      <c r="A236" s="1170"/>
      <c r="B236" s="46" t="s">
        <v>732</v>
      </c>
      <c r="C236" s="60">
        <f t="shared" ref="C236:I236" si="24">C179/C165*100-100</f>
        <v>-100</v>
      </c>
      <c r="D236" s="60">
        <f t="shared" si="24"/>
        <v>-100</v>
      </c>
      <c r="E236" s="60">
        <f t="shared" si="24"/>
        <v>-100</v>
      </c>
      <c r="F236" s="60">
        <f t="shared" si="24"/>
        <v>-100</v>
      </c>
      <c r="G236" s="60">
        <f t="shared" si="24"/>
        <v>-100</v>
      </c>
      <c r="H236" s="60">
        <f t="shared" si="24"/>
        <v>-100</v>
      </c>
      <c r="I236" s="60">
        <f t="shared" si="24"/>
        <v>-100</v>
      </c>
    </row>
    <row r="237" spans="1:9" s="1820" customFormat="1" ht="11.25" hidden="1" customHeight="1" x14ac:dyDescent="0.2">
      <c r="A237" s="1170"/>
      <c r="B237" s="46" t="s">
        <v>733</v>
      </c>
      <c r="C237" s="60">
        <f t="shared" ref="C237:I237" si="25">C180/C166*100-100</f>
        <v>-100</v>
      </c>
      <c r="D237" s="60">
        <f t="shared" si="25"/>
        <v>-100</v>
      </c>
      <c r="E237" s="60">
        <f t="shared" si="25"/>
        <v>-100</v>
      </c>
      <c r="F237" s="60">
        <f t="shared" si="25"/>
        <v>-100</v>
      </c>
      <c r="G237" s="60">
        <f t="shared" si="25"/>
        <v>-100</v>
      </c>
      <c r="H237" s="60">
        <f t="shared" si="25"/>
        <v>-100</v>
      </c>
      <c r="I237" s="60">
        <f t="shared" si="25"/>
        <v>-100</v>
      </c>
    </row>
    <row r="238" spans="1:9" s="1820" customFormat="1" ht="11.25" hidden="1" customHeight="1" x14ac:dyDescent="0.2">
      <c r="A238" s="1170"/>
      <c r="B238" s="46" t="s">
        <v>734</v>
      </c>
      <c r="C238" s="60">
        <f t="shared" ref="C238:I238" si="26">C181/C167*100-100</f>
        <v>-100</v>
      </c>
      <c r="D238" s="60">
        <f t="shared" si="26"/>
        <v>-100</v>
      </c>
      <c r="E238" s="60">
        <f t="shared" si="26"/>
        <v>-100</v>
      </c>
      <c r="F238" s="60">
        <f t="shared" si="26"/>
        <v>-100</v>
      </c>
      <c r="G238" s="60">
        <f t="shared" si="26"/>
        <v>-100</v>
      </c>
      <c r="H238" s="60">
        <f t="shared" si="26"/>
        <v>-100</v>
      </c>
      <c r="I238" s="60">
        <f t="shared" si="26"/>
        <v>-100</v>
      </c>
    </row>
    <row r="239" spans="1:9" s="1820" customFormat="1" ht="11.25" hidden="1" customHeight="1" x14ac:dyDescent="0.2">
      <c r="A239" s="1170"/>
      <c r="B239" s="46" t="s">
        <v>735</v>
      </c>
      <c r="C239" s="60">
        <f t="shared" ref="C239:I239" si="27">C182/C168*100-100</f>
        <v>-100</v>
      </c>
      <c r="D239" s="60">
        <f t="shared" si="27"/>
        <v>-100</v>
      </c>
      <c r="E239" s="60">
        <f t="shared" si="27"/>
        <v>-100</v>
      </c>
      <c r="F239" s="60">
        <f t="shared" si="27"/>
        <v>-100</v>
      </c>
      <c r="G239" s="60">
        <f t="shared" si="27"/>
        <v>-100</v>
      </c>
      <c r="H239" s="60">
        <f t="shared" si="27"/>
        <v>-100</v>
      </c>
      <c r="I239" s="60">
        <f t="shared" si="27"/>
        <v>-100</v>
      </c>
    </row>
    <row r="240" spans="1:9" s="1820" customFormat="1" ht="11.25" hidden="1" customHeight="1" x14ac:dyDescent="0.2">
      <c r="A240" s="1170"/>
      <c r="B240" s="46" t="s">
        <v>736</v>
      </c>
      <c r="C240" s="60">
        <f t="shared" ref="C240:I240" si="28">C183/C169*100-100</f>
        <v>-100</v>
      </c>
      <c r="D240" s="60">
        <f t="shared" si="28"/>
        <v>-100</v>
      </c>
      <c r="E240" s="60">
        <f t="shared" si="28"/>
        <v>-100</v>
      </c>
      <c r="F240" s="60">
        <f t="shared" si="28"/>
        <v>-100</v>
      </c>
      <c r="G240" s="60">
        <f t="shared" si="28"/>
        <v>-100</v>
      </c>
      <c r="H240" s="60">
        <f t="shared" si="28"/>
        <v>-100</v>
      </c>
      <c r="I240" s="60">
        <f t="shared" si="28"/>
        <v>-100</v>
      </c>
    </row>
    <row r="241" spans="1:9" s="1820" customFormat="1" ht="11.25" hidden="1" customHeight="1" x14ac:dyDescent="0.2">
      <c r="A241" s="1170"/>
      <c r="B241" s="46" t="s">
        <v>737</v>
      </c>
      <c r="C241" s="60">
        <f t="shared" ref="C241:I241" si="29">C184/C170*100-100</f>
        <v>-100</v>
      </c>
      <c r="D241" s="60">
        <f t="shared" si="29"/>
        <v>-100</v>
      </c>
      <c r="E241" s="60">
        <f t="shared" si="29"/>
        <v>-100</v>
      </c>
      <c r="F241" s="60">
        <f t="shared" si="29"/>
        <v>-100</v>
      </c>
      <c r="G241" s="60">
        <f t="shared" si="29"/>
        <v>-100</v>
      </c>
      <c r="H241" s="60">
        <f t="shared" si="29"/>
        <v>-100</v>
      </c>
      <c r="I241" s="60">
        <f t="shared" si="29"/>
        <v>-100</v>
      </c>
    </row>
    <row r="242" spans="1:9" s="1820" customFormat="1" ht="11.25" hidden="1" customHeight="1" x14ac:dyDescent="0.2">
      <c r="A242" s="1170"/>
      <c r="B242" s="46" t="s">
        <v>738</v>
      </c>
      <c r="C242" s="60">
        <f t="shared" ref="C242:I242" si="30">C185/C171*100-100</f>
        <v>-100</v>
      </c>
      <c r="D242" s="60">
        <f t="shared" si="30"/>
        <v>-100</v>
      </c>
      <c r="E242" s="60">
        <f t="shared" si="30"/>
        <v>-100</v>
      </c>
      <c r="F242" s="60">
        <f t="shared" si="30"/>
        <v>-100</v>
      </c>
      <c r="G242" s="60">
        <f t="shared" si="30"/>
        <v>-100</v>
      </c>
      <c r="H242" s="60">
        <f t="shared" si="30"/>
        <v>-100</v>
      </c>
      <c r="I242" s="60">
        <f t="shared" si="30"/>
        <v>-100</v>
      </c>
    </row>
    <row r="243" spans="1:9" s="1820" customFormat="1" ht="11.25" hidden="1" customHeight="1" x14ac:dyDescent="0.2">
      <c r="A243" s="1170"/>
      <c r="B243" s="46" t="s">
        <v>739</v>
      </c>
      <c r="C243" s="60">
        <f t="shared" ref="C243:I243" si="31">C186/C172*100-100</f>
        <v>-100</v>
      </c>
      <c r="D243" s="60">
        <f t="shared" si="31"/>
        <v>-100</v>
      </c>
      <c r="E243" s="60">
        <f t="shared" si="31"/>
        <v>-100</v>
      </c>
      <c r="F243" s="60">
        <f t="shared" si="31"/>
        <v>-100</v>
      </c>
      <c r="G243" s="60">
        <f t="shared" si="31"/>
        <v>-100</v>
      </c>
      <c r="H243" s="60">
        <f t="shared" si="31"/>
        <v>-100</v>
      </c>
      <c r="I243" s="60">
        <f t="shared" si="31"/>
        <v>-100</v>
      </c>
    </row>
    <row r="245" spans="1:9" ht="11.25" customHeight="1" x14ac:dyDescent="0.2">
      <c r="A245" s="2547" t="s">
        <v>1348</v>
      </c>
      <c r="B245" s="2836"/>
      <c r="C245" s="2836"/>
      <c r="D245" s="2836"/>
      <c r="E245" s="2836"/>
      <c r="F245" s="2836"/>
      <c r="G245" s="2836"/>
      <c r="H245" s="2836"/>
      <c r="I245" s="2836"/>
    </row>
    <row r="246" spans="1:9" ht="11.25" customHeight="1" x14ac:dyDescent="0.2">
      <c r="A246" s="2836"/>
      <c r="B246" s="2836"/>
      <c r="C246" s="2836"/>
      <c r="D246" s="2836"/>
      <c r="E246" s="2836"/>
      <c r="F246" s="2836"/>
      <c r="G246" s="2836"/>
      <c r="H246" s="2836"/>
      <c r="I246" s="2836"/>
    </row>
    <row r="247" spans="1:9" ht="11.25" customHeight="1" x14ac:dyDescent="0.2">
      <c r="A247" s="2920" t="s">
        <v>1349</v>
      </c>
      <c r="B247" s="2921"/>
      <c r="C247" s="2921"/>
      <c r="D247" s="2921"/>
      <c r="E247" s="2921"/>
      <c r="F247" s="2921"/>
      <c r="G247" s="2921"/>
      <c r="H247" s="2921"/>
      <c r="I247" s="2921"/>
    </row>
    <row r="248" spans="1:9" ht="11.25" customHeight="1" x14ac:dyDescent="0.2">
      <c r="A248" s="2921"/>
      <c r="B248" s="2921"/>
      <c r="C248" s="2921"/>
      <c r="D248" s="2921"/>
      <c r="E248" s="2921"/>
      <c r="F248" s="2921"/>
      <c r="G248" s="2921"/>
      <c r="H248" s="2921"/>
      <c r="I248" s="2921"/>
    </row>
    <row r="249" spans="1:9" ht="11.25" customHeight="1" x14ac:dyDescent="0.2">
      <c r="A249" s="776"/>
      <c r="B249" s="255"/>
      <c r="C249" s="255"/>
      <c r="D249" s="255"/>
      <c r="E249" s="255"/>
      <c r="F249" s="255"/>
      <c r="G249" s="278"/>
      <c r="H249" s="255"/>
      <c r="I249" s="255"/>
    </row>
  </sheetData>
  <mergeCells count="37">
    <mergeCell ref="A32:B32"/>
    <mergeCell ref="A200:B200"/>
    <mergeCell ref="A201:B201"/>
    <mergeCell ref="A29:B29"/>
    <mergeCell ref="A198:B198"/>
    <mergeCell ref="A30:B30"/>
    <mergeCell ref="A31:B31"/>
    <mergeCell ref="A247:I248"/>
    <mergeCell ref="A245:I246"/>
    <mergeCell ref="A197:B197"/>
    <mergeCell ref="A193:B193"/>
    <mergeCell ref="A194:B194"/>
    <mergeCell ref="A195:B195"/>
    <mergeCell ref="A196:B196"/>
    <mergeCell ref="C188:H188"/>
    <mergeCell ref="C189:H189"/>
    <mergeCell ref="A191:B191"/>
    <mergeCell ref="A192:B192"/>
    <mergeCell ref="A199:B199"/>
    <mergeCell ref="A27:B27"/>
    <mergeCell ref="A28:B28"/>
    <mergeCell ref="A23:B23"/>
    <mergeCell ref="A26:B26"/>
    <mergeCell ref="A24:B24"/>
    <mergeCell ref="A1:I1"/>
    <mergeCell ref="A6:I6"/>
    <mergeCell ref="F9:I9"/>
    <mergeCell ref="A4:I4"/>
    <mergeCell ref="A3:I3"/>
    <mergeCell ref="D8:I8"/>
    <mergeCell ref="C20:I20"/>
    <mergeCell ref="A25:B25"/>
    <mergeCell ref="F10:I10"/>
    <mergeCell ref="A14:B14"/>
    <mergeCell ref="H11:H14"/>
    <mergeCell ref="C8:C18"/>
    <mergeCell ref="A22:B22"/>
  </mergeCells>
  <phoneticPr fontId="29" type="noConversion"/>
  <printOptions horizontalCentered="1"/>
  <pageMargins left="0.59055118110236227" right="0.59055118110236227" top="0.59055118110236227" bottom="0.59055118110236227" header="0.31496062992125984" footer="0.31496062992125984"/>
  <pageSetup paperSize="9" scale="92" orientation="portrait" horizontalDpi="300" verticalDpi="300"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5">
    <tabColor theme="0" tint="-0.14999847407452621"/>
    <pageSetUpPr fitToPage="1"/>
  </sheetPr>
  <dimension ref="A1:I249"/>
  <sheetViews>
    <sheetView zoomScale="115" zoomScaleNormal="100" workbookViewId="0">
      <selection sqref="A1:I1"/>
    </sheetView>
  </sheetViews>
  <sheetFormatPr baseColWidth="10" defaultColWidth="11.28515625" defaultRowHeight="11.25" customHeight="1" x14ac:dyDescent="0.2"/>
  <cols>
    <col min="1" max="2" width="5.28515625" style="70" customWidth="1"/>
    <col min="3" max="4" width="11" style="70" customWidth="1"/>
    <col min="5" max="5" width="11.85546875" style="70" customWidth="1"/>
    <col min="6" max="7" width="11.7109375" style="70" customWidth="1"/>
    <col min="8" max="8" width="12.28515625" style="70" customWidth="1"/>
    <col min="9" max="9" width="11.7109375" style="70" customWidth="1"/>
    <col min="10" max="16384" width="11.28515625" style="70"/>
  </cols>
  <sheetData>
    <row r="1" spans="1:9" ht="11.25" customHeight="1" x14ac:dyDescent="0.2">
      <c r="A1" s="2427" t="s">
        <v>546</v>
      </c>
      <c r="B1" s="2427"/>
      <c r="C1" s="2427"/>
      <c r="D1" s="2427"/>
      <c r="E1" s="2427"/>
      <c r="F1" s="2427"/>
      <c r="G1" s="2427"/>
      <c r="H1" s="2427"/>
      <c r="I1" s="2427"/>
    </row>
    <row r="2" spans="1:9" ht="11.25" customHeight="1" x14ac:dyDescent="0.2">
      <c r="A2" s="665"/>
      <c r="B2" s="665"/>
      <c r="C2" s="665"/>
      <c r="D2" s="665"/>
      <c r="E2" s="665"/>
      <c r="F2" s="665"/>
      <c r="G2" s="665"/>
      <c r="H2" s="665"/>
      <c r="I2" s="665"/>
    </row>
    <row r="3" spans="1:9" ht="11.25" customHeight="1" x14ac:dyDescent="0.2">
      <c r="A3" s="2421" t="s">
        <v>478</v>
      </c>
      <c r="B3" s="2421"/>
      <c r="C3" s="2421"/>
      <c r="D3" s="2421"/>
      <c r="E3" s="2421"/>
      <c r="F3" s="2421"/>
      <c r="G3" s="2421"/>
      <c r="H3" s="2421"/>
      <c r="I3" s="2421"/>
    </row>
    <row r="4" spans="1:9" ht="11.25" customHeight="1" x14ac:dyDescent="0.2">
      <c r="A4" s="2838" t="s">
        <v>489</v>
      </c>
      <c r="B4" s="2838"/>
      <c r="C4" s="2838"/>
      <c r="D4" s="2838"/>
      <c r="E4" s="2838"/>
      <c r="F4" s="2838"/>
      <c r="G4" s="2838"/>
      <c r="H4" s="2838"/>
      <c r="I4" s="2838"/>
    </row>
    <row r="6" spans="1:9" ht="11.25" customHeight="1" x14ac:dyDescent="0.2">
      <c r="A6" s="2922" t="s">
        <v>565</v>
      </c>
      <c r="B6" s="2922"/>
      <c r="C6" s="2922"/>
      <c r="D6" s="2922"/>
      <c r="E6" s="2922"/>
      <c r="F6" s="2922"/>
      <c r="G6" s="2922"/>
      <c r="H6" s="2922"/>
      <c r="I6" s="2922"/>
    </row>
    <row r="7" spans="1:9" s="71" customFormat="1" ht="11.25" customHeight="1" x14ac:dyDescent="0.2">
      <c r="A7" s="72"/>
      <c r="B7" s="72"/>
      <c r="C7" s="663"/>
      <c r="D7" s="663"/>
      <c r="G7" s="663"/>
      <c r="H7" s="663"/>
      <c r="I7" s="663"/>
    </row>
    <row r="8" spans="1:9" s="34" customFormat="1" ht="11.25" customHeight="1" x14ac:dyDescent="0.2">
      <c r="A8" s="116"/>
      <c r="B8" s="158"/>
      <c r="C8" s="2439" t="s">
        <v>1345</v>
      </c>
      <c r="D8" s="2440" t="s">
        <v>495</v>
      </c>
      <c r="E8" s="2441"/>
      <c r="F8" s="2441"/>
      <c r="G8" s="2441"/>
      <c r="H8" s="2441"/>
      <c r="I8" s="2441"/>
    </row>
    <row r="9" spans="1:9" s="34" customFormat="1" ht="11.25" customHeight="1" x14ac:dyDescent="0.2">
      <c r="A9" s="19"/>
      <c r="B9" s="28"/>
      <c r="C9" s="2433"/>
      <c r="D9" s="24"/>
      <c r="E9" s="24" t="s">
        <v>548</v>
      </c>
      <c r="F9" s="2446" t="s">
        <v>490</v>
      </c>
      <c r="G9" s="2411"/>
      <c r="H9" s="2411"/>
      <c r="I9" s="2411"/>
    </row>
    <row r="10" spans="1:9" s="34" customFormat="1" ht="11.25" customHeight="1" x14ac:dyDescent="0.2">
      <c r="A10" s="19" t="s">
        <v>520</v>
      </c>
      <c r="B10" s="28"/>
      <c r="C10" s="2433"/>
      <c r="D10" s="24" t="s">
        <v>481</v>
      </c>
      <c r="E10" s="218" t="s">
        <v>549</v>
      </c>
      <c r="F10" s="2580" t="s">
        <v>491</v>
      </c>
      <c r="G10" s="2581"/>
      <c r="H10" s="2581"/>
      <c r="I10" s="2581"/>
    </row>
    <row r="11" spans="1:9" s="34" customFormat="1" ht="11.25" customHeight="1" x14ac:dyDescent="0.2">
      <c r="A11" s="23" t="s">
        <v>522</v>
      </c>
      <c r="B11" s="28"/>
      <c r="C11" s="2433"/>
      <c r="D11" s="24" t="s">
        <v>483</v>
      </c>
      <c r="E11" s="664"/>
      <c r="F11" s="24" t="s">
        <v>551</v>
      </c>
      <c r="G11" s="24" t="s">
        <v>548</v>
      </c>
      <c r="H11" s="2439" t="s">
        <v>484</v>
      </c>
      <c r="I11" s="24" t="s">
        <v>548</v>
      </c>
    </row>
    <row r="12" spans="1:9" s="34" customFormat="1" ht="11.25" customHeight="1" x14ac:dyDescent="0.2">
      <c r="A12" s="19"/>
      <c r="B12" s="28"/>
      <c r="C12" s="2433"/>
      <c r="D12" s="24" t="s">
        <v>531</v>
      </c>
      <c r="E12" s="664" t="s">
        <v>550</v>
      </c>
      <c r="F12" s="24" t="s">
        <v>555</v>
      </c>
      <c r="G12" s="218" t="s">
        <v>549</v>
      </c>
      <c r="H12" s="2433"/>
      <c r="I12" s="32" t="s">
        <v>549</v>
      </c>
    </row>
    <row r="13" spans="1:9" s="34" customFormat="1" ht="11.25" customHeight="1" x14ac:dyDescent="0.2">
      <c r="A13" s="19"/>
      <c r="B13" s="28"/>
      <c r="C13" s="2433"/>
      <c r="D13" s="26" t="s">
        <v>485</v>
      </c>
      <c r="E13" s="664" t="s">
        <v>566</v>
      </c>
      <c r="F13" s="24" t="s">
        <v>556</v>
      </c>
      <c r="G13" s="664"/>
      <c r="H13" s="2433"/>
      <c r="I13" s="743"/>
    </row>
    <row r="14" spans="1:9" s="34" customFormat="1" ht="11.25" customHeight="1" x14ac:dyDescent="0.2">
      <c r="A14" s="2411" t="s">
        <v>530</v>
      </c>
      <c r="B14" s="2412"/>
      <c r="C14" s="2433"/>
      <c r="D14" s="22" t="s">
        <v>486</v>
      </c>
      <c r="E14" s="161" t="s">
        <v>557</v>
      </c>
      <c r="F14" s="26" t="s">
        <v>558</v>
      </c>
      <c r="G14" s="664" t="s">
        <v>550</v>
      </c>
      <c r="H14" s="2433"/>
      <c r="I14" s="743" t="s">
        <v>550</v>
      </c>
    </row>
    <row r="15" spans="1:9" s="34" customFormat="1" ht="11.25" customHeight="1" x14ac:dyDescent="0.2">
      <c r="A15" s="23" t="s">
        <v>534</v>
      </c>
      <c r="B15" s="28"/>
      <c r="C15" s="2433"/>
      <c r="D15" s="26" t="s">
        <v>487</v>
      </c>
      <c r="E15" s="161" t="s">
        <v>567</v>
      </c>
      <c r="F15" s="26" t="s">
        <v>560</v>
      </c>
      <c r="G15" s="664" t="s">
        <v>566</v>
      </c>
      <c r="H15" s="26" t="s">
        <v>470</v>
      </c>
      <c r="I15" s="743" t="s">
        <v>566</v>
      </c>
    </row>
    <row r="16" spans="1:9" s="34" customFormat="1" ht="11.25" customHeight="1" x14ac:dyDescent="0.2">
      <c r="A16" s="19"/>
      <c r="B16" s="28"/>
      <c r="C16" s="2433"/>
      <c r="D16" s="26" t="s">
        <v>539</v>
      </c>
      <c r="E16" s="666" t="s">
        <v>568</v>
      </c>
      <c r="F16" s="26" t="s">
        <v>562</v>
      </c>
      <c r="G16" s="161" t="s">
        <v>557</v>
      </c>
      <c r="H16" s="26" t="s">
        <v>471</v>
      </c>
      <c r="I16" s="26" t="s">
        <v>557</v>
      </c>
    </row>
    <row r="17" spans="1:9" s="34" customFormat="1" ht="11.25" customHeight="1" x14ac:dyDescent="0.2">
      <c r="A17" s="19"/>
      <c r="B17" s="28"/>
      <c r="C17" s="2433"/>
      <c r="D17" s="344"/>
      <c r="E17" s="311"/>
      <c r="F17" s="24"/>
      <c r="G17" s="161" t="s">
        <v>567</v>
      </c>
      <c r="H17" s="161" t="s">
        <v>472</v>
      </c>
      <c r="I17" s="26" t="s">
        <v>567</v>
      </c>
    </row>
    <row r="18" spans="1:9" s="34" customFormat="1" ht="11.25" customHeight="1" x14ac:dyDescent="0.2">
      <c r="A18" s="163"/>
      <c r="B18" s="164"/>
      <c r="C18" s="2434"/>
      <c r="D18" s="52" t="s">
        <v>488</v>
      </c>
      <c r="E18" s="667"/>
      <c r="F18" s="52" t="s">
        <v>494</v>
      </c>
      <c r="G18" s="744" t="s">
        <v>568</v>
      </c>
      <c r="H18" s="52" t="s">
        <v>476</v>
      </c>
      <c r="I18" s="212" t="s">
        <v>568</v>
      </c>
    </row>
    <row r="19" spans="1:9" s="34" customFormat="1" ht="11.25" customHeight="1" x14ac:dyDescent="0.2">
      <c r="B19" s="116"/>
      <c r="C19" s="771"/>
      <c r="D19" s="771"/>
      <c r="E19" s="771"/>
      <c r="F19" s="771"/>
      <c r="G19" s="771"/>
      <c r="H19" s="771"/>
      <c r="I19" s="771"/>
    </row>
    <row r="20" spans="1:9" s="39" customFormat="1" ht="11.25" customHeight="1" x14ac:dyDescent="0.2">
      <c r="A20" s="34"/>
      <c r="B20" s="34"/>
      <c r="C20" s="2418" t="s">
        <v>661</v>
      </c>
      <c r="D20" s="2418"/>
      <c r="E20" s="2418"/>
      <c r="F20" s="2418"/>
      <c r="G20" s="2418"/>
      <c r="H20" s="2418"/>
      <c r="I20" s="2418"/>
    </row>
    <row r="21" spans="1:9" s="39" customFormat="1" ht="11.25" customHeight="1" x14ac:dyDescent="0.2">
      <c r="A21" s="34"/>
      <c r="B21" s="34"/>
      <c r="C21" s="34"/>
      <c r="D21" s="34"/>
      <c r="E21" s="34"/>
      <c r="F21" s="34"/>
      <c r="G21" s="34"/>
      <c r="H21" s="34"/>
      <c r="I21" s="34"/>
    </row>
    <row r="22" spans="1:9" s="1" customFormat="1" ht="11.25" customHeight="1" x14ac:dyDescent="0.2">
      <c r="A22" s="2411">
        <v>2008</v>
      </c>
      <c r="B22" s="2412"/>
      <c r="C22" s="136">
        <f>SUM(C35:C46)</f>
        <v>732275</v>
      </c>
      <c r="D22" s="136">
        <v>29124</v>
      </c>
      <c r="E22" s="136">
        <v>5552</v>
      </c>
      <c r="F22" s="136">
        <f>SUM(F35:F46)</f>
        <v>15504</v>
      </c>
      <c r="G22" s="136">
        <v>2591</v>
      </c>
      <c r="H22" s="136">
        <v>8135</v>
      </c>
      <c r="I22" s="136">
        <v>1074</v>
      </c>
    </row>
    <row r="23" spans="1:9" s="1" customFormat="1" ht="11.25" customHeight="1" x14ac:dyDescent="0.2">
      <c r="A23" s="2411">
        <v>2009</v>
      </c>
      <c r="B23" s="2412"/>
      <c r="C23" s="136">
        <f>SUM(C49:C60)</f>
        <v>728318</v>
      </c>
      <c r="D23" s="136">
        <v>28496</v>
      </c>
      <c r="E23" s="136">
        <v>6349</v>
      </c>
      <c r="F23" s="136">
        <f>SUM(F49:F60)</f>
        <v>14546</v>
      </c>
      <c r="G23" s="136">
        <v>2543</v>
      </c>
      <c r="H23" s="136">
        <v>8588</v>
      </c>
      <c r="I23" s="136">
        <v>1866</v>
      </c>
    </row>
    <row r="24" spans="1:9" s="1" customFormat="1" ht="11.25" customHeight="1" x14ac:dyDescent="0.2">
      <c r="A24" s="2411">
        <v>2010</v>
      </c>
      <c r="B24" s="2412"/>
      <c r="C24" s="136">
        <v>713812</v>
      </c>
      <c r="D24" s="136">
        <v>27340</v>
      </c>
      <c r="E24" s="136">
        <v>6113</v>
      </c>
      <c r="F24" s="136">
        <v>13790</v>
      </c>
      <c r="G24" s="136">
        <v>2445</v>
      </c>
      <c r="H24" s="136">
        <v>8390</v>
      </c>
      <c r="I24" s="136">
        <v>1767</v>
      </c>
    </row>
    <row r="25" spans="1:9" s="1" customFormat="1" ht="11.25" customHeight="1" x14ac:dyDescent="0.2">
      <c r="A25" s="2411">
        <v>2011</v>
      </c>
      <c r="B25" s="2412"/>
      <c r="C25" s="136">
        <f t="shared" ref="C25:I25" si="0">SUM(C77:C88)</f>
        <v>715136</v>
      </c>
      <c r="D25" s="136">
        <f t="shared" si="0"/>
        <v>27508</v>
      </c>
      <c r="E25" s="136">
        <f t="shared" si="0"/>
        <v>5191</v>
      </c>
      <c r="F25" s="136">
        <f t="shared" si="0"/>
        <v>14281</v>
      </c>
      <c r="G25" s="136">
        <f t="shared" si="0"/>
        <v>2375</v>
      </c>
      <c r="H25" s="136">
        <f t="shared" si="0"/>
        <v>7605</v>
      </c>
      <c r="I25" s="136">
        <f t="shared" si="0"/>
        <v>996</v>
      </c>
    </row>
    <row r="26" spans="1:9" s="1" customFormat="1" ht="11.25" customHeight="1" x14ac:dyDescent="0.2">
      <c r="A26" s="2411">
        <v>2012</v>
      </c>
      <c r="B26" s="2412"/>
      <c r="C26" s="136">
        <f t="shared" ref="C26:I26" si="1">SUM(C91:C102)</f>
        <v>710932</v>
      </c>
      <c r="D26" s="136">
        <f t="shared" si="1"/>
        <v>27376</v>
      </c>
      <c r="E26" s="136">
        <f t="shared" si="1"/>
        <v>5110</v>
      </c>
      <c r="F26" s="136">
        <f t="shared" si="1"/>
        <v>14084</v>
      </c>
      <c r="G26" s="136">
        <f t="shared" si="1"/>
        <v>2536</v>
      </c>
      <c r="H26" s="136">
        <f t="shared" si="1"/>
        <v>7310</v>
      </c>
      <c r="I26" s="136">
        <f t="shared" si="1"/>
        <v>701</v>
      </c>
    </row>
    <row r="27" spans="1:9" s="1" customFormat="1" ht="11.25" customHeight="1" x14ac:dyDescent="0.2">
      <c r="A27" s="2411">
        <v>2013</v>
      </c>
      <c r="B27" s="2412"/>
      <c r="C27" s="136">
        <f t="shared" ref="C27:I27" si="2">SUM(C105:C116)</f>
        <v>696335</v>
      </c>
      <c r="D27" s="136">
        <f t="shared" si="2"/>
        <v>25907</v>
      </c>
      <c r="E27" s="136">
        <f t="shared" si="2"/>
        <v>4720</v>
      </c>
      <c r="F27" s="136">
        <f t="shared" si="2"/>
        <v>13412</v>
      </c>
      <c r="G27" s="136">
        <f t="shared" si="2"/>
        <v>2332</v>
      </c>
      <c r="H27" s="136">
        <f t="shared" si="2"/>
        <v>6935</v>
      </c>
      <c r="I27" s="136">
        <f t="shared" si="2"/>
        <v>679</v>
      </c>
    </row>
    <row r="28" spans="1:9" s="1" customFormat="1" ht="11.25" customHeight="1" x14ac:dyDescent="0.2">
      <c r="A28" s="2411">
        <v>2014</v>
      </c>
      <c r="B28" s="2412"/>
      <c r="C28" s="136">
        <f t="shared" ref="C28:I28" si="3">SUM(C119:C130)</f>
        <v>693485</v>
      </c>
      <c r="D28" s="136">
        <f t="shared" si="3"/>
        <v>25155</v>
      </c>
      <c r="E28" s="136">
        <f t="shared" si="3"/>
        <v>4523</v>
      </c>
      <c r="F28" s="136">
        <f t="shared" si="3"/>
        <v>12982</v>
      </c>
      <c r="G28" s="136">
        <f t="shared" si="3"/>
        <v>2254</v>
      </c>
      <c r="H28" s="136">
        <f t="shared" si="3"/>
        <v>6548</v>
      </c>
      <c r="I28" s="136">
        <f t="shared" si="3"/>
        <v>614</v>
      </c>
    </row>
    <row r="29" spans="1:9" s="1" customFormat="1" ht="11.25" customHeight="1" x14ac:dyDescent="0.2">
      <c r="A29" s="2411">
        <v>2015</v>
      </c>
      <c r="B29" s="2412"/>
      <c r="C29" s="136">
        <f>SUM(C133:C144)</f>
        <v>675511</v>
      </c>
      <c r="D29" s="136">
        <f t="shared" ref="D29:I29" si="4">SUM(D133:D144)</f>
        <v>22695</v>
      </c>
      <c r="E29" s="136">
        <f t="shared" si="4"/>
        <v>4455</v>
      </c>
      <c r="F29" s="136">
        <f t="shared" si="4"/>
        <v>12270</v>
      </c>
      <c r="G29" s="136">
        <f t="shared" si="4"/>
        <v>2243</v>
      </c>
      <c r="H29" s="136">
        <f t="shared" si="4"/>
        <v>5478</v>
      </c>
      <c r="I29" s="136">
        <f t="shared" si="4"/>
        <v>605</v>
      </c>
    </row>
    <row r="30" spans="1:9" s="1675" customFormat="1" ht="11.25" customHeight="1" x14ac:dyDescent="0.2">
      <c r="A30" s="2411">
        <v>2016</v>
      </c>
      <c r="B30" s="2412"/>
      <c r="C30" s="136">
        <f>SUM(C147:C158)</f>
        <v>651739</v>
      </c>
      <c r="D30" s="136">
        <f>SUM(D147:D158)</f>
        <v>21358</v>
      </c>
      <c r="E30" s="136">
        <f t="shared" ref="E30:I30" si="5">SUM(E147:E158)</f>
        <v>4279</v>
      </c>
      <c r="F30" s="136">
        <f t="shared" si="5"/>
        <v>11889</v>
      </c>
      <c r="G30" s="136">
        <f t="shared" si="5"/>
        <v>2232</v>
      </c>
      <c r="H30" s="136">
        <f t="shared" si="5"/>
        <v>5200</v>
      </c>
      <c r="I30" s="136">
        <f t="shared" si="5"/>
        <v>613</v>
      </c>
    </row>
    <row r="31" spans="1:9" s="1819" customFormat="1" ht="11.25" customHeight="1" x14ac:dyDescent="0.2">
      <c r="A31" s="2411">
        <v>2017</v>
      </c>
      <c r="B31" s="2412"/>
      <c r="C31" s="136">
        <f t="shared" ref="C31:I31" si="6">SUM(C161:C172)</f>
        <v>637515</v>
      </c>
      <c r="D31" s="136">
        <f t="shared" si="6"/>
        <v>20651</v>
      </c>
      <c r="E31" s="136">
        <f t="shared" si="6"/>
        <v>4251</v>
      </c>
      <c r="F31" s="136">
        <f t="shared" si="6"/>
        <v>11401</v>
      </c>
      <c r="G31" s="136">
        <f t="shared" si="6"/>
        <v>2145</v>
      </c>
      <c r="H31" s="136">
        <f t="shared" si="6"/>
        <v>5069</v>
      </c>
      <c r="I31" s="136">
        <f t="shared" si="6"/>
        <v>594</v>
      </c>
    </row>
    <row r="32" spans="1:9" s="1819" customFormat="1" ht="11.25" hidden="1" customHeight="1" x14ac:dyDescent="0.2">
      <c r="A32" s="2411">
        <v>2018</v>
      </c>
      <c r="B32" s="2412"/>
      <c r="C32" s="136"/>
      <c r="D32" s="136"/>
      <c r="E32" s="136"/>
      <c r="F32" s="136"/>
      <c r="G32" s="136"/>
      <c r="H32" s="136"/>
      <c r="I32" s="136"/>
    </row>
    <row r="33" spans="1:9" s="1" customFormat="1" ht="11.25" customHeight="1" x14ac:dyDescent="0.2">
      <c r="A33" s="39"/>
      <c r="B33" s="46"/>
      <c r="C33" s="353"/>
      <c r="D33" s="353"/>
      <c r="E33" s="353"/>
      <c r="F33" s="353"/>
      <c r="G33" s="353"/>
      <c r="H33" s="353"/>
      <c r="I33" s="353"/>
    </row>
    <row r="34" spans="1:9" s="1" customFormat="1" ht="11.25" hidden="1" customHeight="1" x14ac:dyDescent="0.2">
      <c r="A34" s="39">
        <v>2008</v>
      </c>
      <c r="B34" s="46"/>
      <c r="C34" s="668"/>
      <c r="D34" s="668"/>
      <c r="E34" s="668"/>
      <c r="F34" s="668"/>
      <c r="G34" s="353"/>
      <c r="H34" s="353"/>
      <c r="I34" s="353"/>
    </row>
    <row r="35" spans="1:9" s="1" customFormat="1" ht="11.25" hidden="1" customHeight="1" x14ac:dyDescent="0.2">
      <c r="A35" s="39"/>
      <c r="B35" s="46" t="s">
        <v>542</v>
      </c>
      <c r="C35" s="353">
        <v>77447</v>
      </c>
      <c r="D35" s="353">
        <v>2961</v>
      </c>
      <c r="E35" s="353">
        <v>593</v>
      </c>
      <c r="F35" s="353">
        <v>1536</v>
      </c>
      <c r="G35" s="353">
        <v>269</v>
      </c>
      <c r="H35" s="353">
        <v>829</v>
      </c>
      <c r="I35" s="353">
        <v>103</v>
      </c>
    </row>
    <row r="36" spans="1:9" s="1" customFormat="1" ht="11.25" hidden="1" customHeight="1" x14ac:dyDescent="0.2">
      <c r="A36" s="39"/>
      <c r="B36" s="46" t="s">
        <v>729</v>
      </c>
      <c r="C36" s="353">
        <v>60932</v>
      </c>
      <c r="D36" s="353">
        <v>2317</v>
      </c>
      <c r="E36" s="353">
        <v>475</v>
      </c>
      <c r="F36" s="353">
        <v>1231</v>
      </c>
      <c r="G36" s="353">
        <v>215</v>
      </c>
      <c r="H36" s="353">
        <v>627</v>
      </c>
      <c r="I36" s="353">
        <v>77</v>
      </c>
    </row>
    <row r="37" spans="1:9" s="1" customFormat="1" ht="11.25" hidden="1" customHeight="1" x14ac:dyDescent="0.2">
      <c r="A37" s="39"/>
      <c r="B37" s="46" t="s">
        <v>730</v>
      </c>
      <c r="C37" s="353">
        <v>56093</v>
      </c>
      <c r="D37" s="353">
        <v>2145</v>
      </c>
      <c r="E37" s="353">
        <v>412</v>
      </c>
      <c r="F37" s="353">
        <v>1170</v>
      </c>
      <c r="G37" s="353">
        <v>191</v>
      </c>
      <c r="H37" s="353">
        <v>591</v>
      </c>
      <c r="I37" s="353">
        <v>83</v>
      </c>
    </row>
    <row r="38" spans="1:9" s="1" customFormat="1" ht="11.25" hidden="1" customHeight="1" x14ac:dyDescent="0.2">
      <c r="A38" s="39"/>
      <c r="B38" s="46" t="s">
        <v>731</v>
      </c>
      <c r="C38" s="353">
        <v>62473</v>
      </c>
      <c r="D38" s="353">
        <v>2603</v>
      </c>
      <c r="E38" s="353">
        <v>502</v>
      </c>
      <c r="F38" s="353">
        <v>1359</v>
      </c>
      <c r="G38" s="353">
        <v>224</v>
      </c>
      <c r="H38" s="353">
        <v>763</v>
      </c>
      <c r="I38" s="353">
        <v>101</v>
      </c>
    </row>
    <row r="39" spans="1:9" s="1" customFormat="1" ht="11.25" hidden="1" customHeight="1" x14ac:dyDescent="0.2">
      <c r="A39" s="39"/>
      <c r="B39" s="46" t="s">
        <v>732</v>
      </c>
      <c r="C39" s="353">
        <v>52176</v>
      </c>
      <c r="D39" s="353">
        <v>2198</v>
      </c>
      <c r="E39" s="353">
        <v>398</v>
      </c>
      <c r="F39" s="353">
        <v>1183</v>
      </c>
      <c r="G39" s="353">
        <v>185</v>
      </c>
      <c r="H39" s="353">
        <v>613</v>
      </c>
      <c r="I39" s="353">
        <v>83</v>
      </c>
    </row>
    <row r="40" spans="1:9" s="1" customFormat="1" ht="11.25" hidden="1" customHeight="1" x14ac:dyDescent="0.2">
      <c r="A40" s="39"/>
      <c r="B40" s="46" t="s">
        <v>733</v>
      </c>
      <c r="C40" s="353">
        <v>56572</v>
      </c>
      <c r="D40" s="353">
        <v>2314</v>
      </c>
      <c r="E40" s="353">
        <v>420</v>
      </c>
      <c r="F40" s="353">
        <v>1246</v>
      </c>
      <c r="G40" s="353">
        <v>206</v>
      </c>
      <c r="H40" s="353">
        <v>672</v>
      </c>
      <c r="I40" s="353">
        <v>87</v>
      </c>
    </row>
    <row r="41" spans="1:9" s="1" customFormat="1" ht="11.25" hidden="1" customHeight="1" x14ac:dyDescent="0.2">
      <c r="A41" s="39"/>
      <c r="B41" s="46" t="s">
        <v>734</v>
      </c>
      <c r="C41" s="353">
        <v>60184</v>
      </c>
      <c r="D41" s="353">
        <v>2522</v>
      </c>
      <c r="E41" s="353">
        <v>472</v>
      </c>
      <c r="F41" s="353">
        <v>1301</v>
      </c>
      <c r="G41" s="353">
        <v>221</v>
      </c>
      <c r="H41" s="353">
        <v>708</v>
      </c>
      <c r="I41" s="353">
        <v>81</v>
      </c>
    </row>
    <row r="42" spans="1:9" s="1" customFormat="1" ht="11.25" hidden="1" customHeight="1" x14ac:dyDescent="0.2">
      <c r="A42" s="39"/>
      <c r="B42" s="46" t="s">
        <v>735</v>
      </c>
      <c r="C42" s="353">
        <v>50806</v>
      </c>
      <c r="D42" s="353">
        <v>2139</v>
      </c>
      <c r="E42" s="353">
        <v>409</v>
      </c>
      <c r="F42" s="353">
        <v>1159</v>
      </c>
      <c r="G42" s="353">
        <v>187</v>
      </c>
      <c r="H42" s="353">
        <v>564</v>
      </c>
      <c r="I42" s="353">
        <v>91</v>
      </c>
    </row>
    <row r="43" spans="1:9" s="1" customFormat="1" ht="11.25" hidden="1" customHeight="1" x14ac:dyDescent="0.2">
      <c r="A43" s="39"/>
      <c r="B43" s="46" t="s">
        <v>736</v>
      </c>
      <c r="C43" s="353">
        <v>61868</v>
      </c>
      <c r="D43" s="353">
        <v>2698</v>
      </c>
      <c r="E43" s="353">
        <v>511</v>
      </c>
      <c r="F43" s="353">
        <v>1425</v>
      </c>
      <c r="G43" s="353">
        <v>248</v>
      </c>
      <c r="H43" s="353">
        <v>793</v>
      </c>
      <c r="I43" s="353">
        <v>106</v>
      </c>
    </row>
    <row r="44" spans="1:9" s="1" customFormat="1" ht="11.25" hidden="1" customHeight="1" x14ac:dyDescent="0.2">
      <c r="A44" s="39"/>
      <c r="B44" s="46" t="s">
        <v>737</v>
      </c>
      <c r="C44" s="353">
        <v>59482</v>
      </c>
      <c r="D44" s="353">
        <v>2341</v>
      </c>
      <c r="E44" s="353">
        <v>454</v>
      </c>
      <c r="F44" s="353">
        <v>1260</v>
      </c>
      <c r="G44" s="353">
        <v>201</v>
      </c>
      <c r="H44" s="353">
        <v>630</v>
      </c>
      <c r="I44" s="353">
        <v>97</v>
      </c>
    </row>
    <row r="45" spans="1:9" s="1" customFormat="1" ht="11.25" hidden="1" customHeight="1" x14ac:dyDescent="0.2">
      <c r="A45" s="39"/>
      <c r="B45" s="46" t="s">
        <v>738</v>
      </c>
      <c r="C45" s="353">
        <v>56691</v>
      </c>
      <c r="D45" s="353">
        <v>2230</v>
      </c>
      <c r="E45" s="353">
        <v>397</v>
      </c>
      <c r="F45" s="353">
        <v>1162</v>
      </c>
      <c r="G45" s="353">
        <v>187</v>
      </c>
      <c r="H45" s="353">
        <v>651</v>
      </c>
      <c r="I45" s="353">
        <v>87</v>
      </c>
    </row>
    <row r="46" spans="1:9" s="1" customFormat="1" ht="11.25" hidden="1" customHeight="1" x14ac:dyDescent="0.2">
      <c r="A46" s="39"/>
      <c r="B46" s="46" t="s">
        <v>739</v>
      </c>
      <c r="C46" s="353">
        <v>77551</v>
      </c>
      <c r="D46" s="353">
        <v>2656</v>
      </c>
      <c r="E46" s="353">
        <v>509</v>
      </c>
      <c r="F46" s="353">
        <v>1472</v>
      </c>
      <c r="G46" s="353">
        <v>257</v>
      </c>
      <c r="H46" s="353">
        <v>694</v>
      </c>
      <c r="I46" s="353">
        <v>78</v>
      </c>
    </row>
    <row r="47" spans="1:9" s="1" customFormat="1" ht="11.25" hidden="1" customHeight="1" x14ac:dyDescent="0.2">
      <c r="A47" s="39"/>
      <c r="B47" s="46"/>
      <c r="C47" s="353"/>
      <c r="D47" s="353"/>
      <c r="E47" s="353"/>
      <c r="F47" s="353"/>
      <c r="G47" s="353"/>
      <c r="H47" s="353"/>
      <c r="I47" s="353"/>
    </row>
    <row r="48" spans="1:9" s="1" customFormat="1" ht="11.25" hidden="1" customHeight="1" x14ac:dyDescent="0.2">
      <c r="A48" s="39">
        <v>2009</v>
      </c>
      <c r="B48" s="46"/>
      <c r="C48" s="353"/>
      <c r="D48" s="353"/>
      <c r="E48" s="353"/>
      <c r="F48" s="353"/>
      <c r="G48" s="265"/>
      <c r="H48" s="265"/>
      <c r="I48" s="265"/>
    </row>
    <row r="49" spans="1:9" s="1" customFormat="1" ht="11.25" hidden="1" customHeight="1" x14ac:dyDescent="0.2">
      <c r="A49" s="39"/>
      <c r="B49" s="46" t="s">
        <v>542</v>
      </c>
      <c r="C49" s="353">
        <v>75151</v>
      </c>
      <c r="D49" s="353">
        <v>2820</v>
      </c>
      <c r="E49" s="353">
        <v>559</v>
      </c>
      <c r="F49" s="353">
        <v>1541</v>
      </c>
      <c r="G49" s="353">
        <v>277</v>
      </c>
      <c r="H49" s="353">
        <v>749</v>
      </c>
      <c r="I49" s="353">
        <v>89</v>
      </c>
    </row>
    <row r="50" spans="1:9" s="1" customFormat="1" ht="11.25" hidden="1" customHeight="1" x14ac:dyDescent="0.2">
      <c r="A50" s="39"/>
      <c r="B50" s="46" t="s">
        <v>729</v>
      </c>
      <c r="C50" s="353">
        <v>61175</v>
      </c>
      <c r="D50" s="353">
        <v>2377</v>
      </c>
      <c r="E50" s="353">
        <v>481</v>
      </c>
      <c r="F50" s="353">
        <v>1243</v>
      </c>
      <c r="G50" s="353">
        <v>223</v>
      </c>
      <c r="H50" s="353">
        <v>662</v>
      </c>
      <c r="I50" s="353">
        <v>88</v>
      </c>
    </row>
    <row r="51" spans="1:9" s="1" customFormat="1" ht="11.25" hidden="1" customHeight="1" x14ac:dyDescent="0.2">
      <c r="A51" s="39"/>
      <c r="B51" s="46" t="s">
        <v>730</v>
      </c>
      <c r="C51" s="353">
        <v>68791</v>
      </c>
      <c r="D51" s="353">
        <v>2758</v>
      </c>
      <c r="E51" s="353">
        <v>618</v>
      </c>
      <c r="F51" s="353">
        <v>1484</v>
      </c>
      <c r="G51" s="353">
        <v>289</v>
      </c>
      <c r="H51" s="353">
        <v>724</v>
      </c>
      <c r="I51" s="353">
        <v>99</v>
      </c>
    </row>
    <row r="52" spans="1:9" s="1" customFormat="1" ht="11.25" hidden="1" customHeight="1" x14ac:dyDescent="0.2">
      <c r="A52" s="39"/>
      <c r="B52" s="46" t="s">
        <v>731</v>
      </c>
      <c r="C52" s="353">
        <v>56386</v>
      </c>
      <c r="D52" s="353">
        <v>2300</v>
      </c>
      <c r="E52" s="353">
        <v>406</v>
      </c>
      <c r="F52" s="353">
        <v>1200</v>
      </c>
      <c r="G52" s="353">
        <v>190</v>
      </c>
      <c r="H52" s="353">
        <v>640</v>
      </c>
      <c r="I52" s="353">
        <v>88</v>
      </c>
    </row>
    <row r="53" spans="1:9" s="1" customFormat="1" ht="11.25" hidden="1" customHeight="1" x14ac:dyDescent="0.2">
      <c r="A53" s="39"/>
      <c r="B53" s="46" t="s">
        <v>732</v>
      </c>
      <c r="C53" s="353">
        <v>52657</v>
      </c>
      <c r="D53" s="353">
        <v>2016</v>
      </c>
      <c r="E53" s="353">
        <v>411</v>
      </c>
      <c r="F53" s="353">
        <v>1062</v>
      </c>
      <c r="G53" s="353">
        <v>187</v>
      </c>
      <c r="H53" s="353">
        <v>586</v>
      </c>
      <c r="I53" s="353">
        <v>84</v>
      </c>
    </row>
    <row r="54" spans="1:9" s="1" customFormat="1" ht="11.25" hidden="1" customHeight="1" x14ac:dyDescent="0.2">
      <c r="A54" s="39"/>
      <c r="B54" s="46" t="s">
        <v>733</v>
      </c>
      <c r="C54" s="353">
        <v>57496</v>
      </c>
      <c r="D54" s="353">
        <v>2220</v>
      </c>
      <c r="E54" s="353">
        <v>466</v>
      </c>
      <c r="F54" s="353">
        <v>1160</v>
      </c>
      <c r="G54" s="353">
        <v>218</v>
      </c>
      <c r="H54" s="353">
        <v>653</v>
      </c>
      <c r="I54" s="353">
        <v>111</v>
      </c>
    </row>
    <row r="55" spans="1:9" s="1" customFormat="1" ht="11.25" hidden="1" customHeight="1" x14ac:dyDescent="0.2">
      <c r="A55" s="39"/>
      <c r="B55" s="46" t="s">
        <v>734</v>
      </c>
      <c r="C55" s="353">
        <v>59142</v>
      </c>
      <c r="D55" s="353">
        <v>2248</v>
      </c>
      <c r="E55" s="353">
        <v>475</v>
      </c>
      <c r="F55" s="353">
        <v>1179</v>
      </c>
      <c r="G55" s="353">
        <v>201</v>
      </c>
      <c r="H55" s="353">
        <v>658</v>
      </c>
      <c r="I55" s="353">
        <v>122</v>
      </c>
    </row>
    <row r="56" spans="1:9" s="1" customFormat="1" ht="11.25" hidden="1" customHeight="1" x14ac:dyDescent="0.2">
      <c r="A56" s="39"/>
      <c r="B56" s="46" t="s">
        <v>735</v>
      </c>
      <c r="C56" s="353">
        <v>51599</v>
      </c>
      <c r="D56" s="353">
        <v>2054</v>
      </c>
      <c r="E56" s="353">
        <v>482</v>
      </c>
      <c r="F56" s="353">
        <v>1044</v>
      </c>
      <c r="G56" s="353">
        <v>175</v>
      </c>
      <c r="H56" s="353">
        <v>632</v>
      </c>
      <c r="I56" s="353">
        <v>182</v>
      </c>
    </row>
    <row r="57" spans="1:9" s="1" customFormat="1" ht="11.25" hidden="1" customHeight="1" x14ac:dyDescent="0.2">
      <c r="A57" s="39"/>
      <c r="B57" s="46" t="s">
        <v>736</v>
      </c>
      <c r="C57" s="353">
        <v>57773</v>
      </c>
      <c r="D57" s="353">
        <v>2410</v>
      </c>
      <c r="E57" s="353">
        <v>724</v>
      </c>
      <c r="F57" s="353">
        <v>1006</v>
      </c>
      <c r="G57" s="353">
        <v>160</v>
      </c>
      <c r="H57" s="353">
        <v>979</v>
      </c>
      <c r="I57" s="353">
        <v>404</v>
      </c>
    </row>
    <row r="58" spans="1:9" s="1" customFormat="1" ht="11.25" hidden="1" customHeight="1" x14ac:dyDescent="0.2">
      <c r="A58" s="39"/>
      <c r="B58" s="46" t="s">
        <v>737</v>
      </c>
      <c r="C58" s="353">
        <v>57081</v>
      </c>
      <c r="D58" s="353">
        <v>2435</v>
      </c>
      <c r="E58" s="353">
        <v>601</v>
      </c>
      <c r="F58" s="353">
        <v>1197</v>
      </c>
      <c r="G58" s="353">
        <v>222</v>
      </c>
      <c r="H58" s="353">
        <v>800</v>
      </c>
      <c r="I58" s="353">
        <v>211</v>
      </c>
    </row>
    <row r="59" spans="1:9" s="1" customFormat="1" ht="11.25" hidden="1" customHeight="1" x14ac:dyDescent="0.2">
      <c r="A59" s="39"/>
      <c r="B59" s="46" t="s">
        <v>738</v>
      </c>
      <c r="C59" s="353">
        <v>58413</v>
      </c>
      <c r="D59" s="353">
        <v>2345</v>
      </c>
      <c r="E59" s="353">
        <v>578</v>
      </c>
      <c r="F59" s="353">
        <v>1087</v>
      </c>
      <c r="G59" s="353">
        <v>176</v>
      </c>
      <c r="H59" s="353">
        <v>803</v>
      </c>
      <c r="I59" s="353">
        <v>244</v>
      </c>
    </row>
    <row r="60" spans="1:9" s="1" customFormat="1" ht="11.25" hidden="1" customHeight="1" x14ac:dyDescent="0.2">
      <c r="A60" s="39"/>
      <c r="B60" s="46" t="s">
        <v>739</v>
      </c>
      <c r="C60" s="353">
        <v>72654</v>
      </c>
      <c r="D60" s="353">
        <v>2513</v>
      </c>
      <c r="E60" s="353">
        <v>548</v>
      </c>
      <c r="F60" s="353">
        <v>1343</v>
      </c>
      <c r="G60" s="353">
        <v>225</v>
      </c>
      <c r="H60" s="353">
        <v>702</v>
      </c>
      <c r="I60" s="353">
        <v>144</v>
      </c>
    </row>
    <row r="61" spans="1:9" s="1" customFormat="1" ht="11.25" hidden="1" customHeight="1" x14ac:dyDescent="0.2">
      <c r="A61" s="39"/>
      <c r="B61" s="46"/>
      <c r="C61" s="745"/>
      <c r="D61" s="745"/>
      <c r="E61" s="745"/>
      <c r="F61" s="745"/>
      <c r="G61" s="745"/>
      <c r="H61" s="745"/>
      <c r="I61" s="745"/>
    </row>
    <row r="62" spans="1:9" s="1" customFormat="1" ht="11.25" hidden="1" customHeight="1" x14ac:dyDescent="0.2">
      <c r="A62" s="39">
        <v>2010</v>
      </c>
      <c r="B62" s="46"/>
      <c r="C62" s="265"/>
      <c r="D62" s="265"/>
      <c r="E62" s="265"/>
      <c r="F62" s="265"/>
      <c r="G62" s="265"/>
      <c r="H62" s="265"/>
      <c r="I62" s="265"/>
    </row>
    <row r="63" spans="1:9" s="1" customFormat="1" ht="11.25" hidden="1" customHeight="1" x14ac:dyDescent="0.2">
      <c r="A63" s="39"/>
      <c r="B63" s="46" t="s">
        <v>542</v>
      </c>
      <c r="C63" s="353">
        <v>69535</v>
      </c>
      <c r="D63" s="353">
        <v>2580</v>
      </c>
      <c r="E63" s="353">
        <v>594</v>
      </c>
      <c r="F63" s="353">
        <v>1353</v>
      </c>
      <c r="G63" s="353">
        <v>285</v>
      </c>
      <c r="H63" s="353">
        <v>736</v>
      </c>
      <c r="I63" s="353">
        <v>127</v>
      </c>
    </row>
    <row r="64" spans="1:9" s="1" customFormat="1" ht="11.25" hidden="1" customHeight="1" x14ac:dyDescent="0.2">
      <c r="A64" s="39"/>
      <c r="B64" s="46" t="s">
        <v>729</v>
      </c>
      <c r="C64" s="353">
        <v>59066</v>
      </c>
      <c r="D64" s="353">
        <v>2269</v>
      </c>
      <c r="E64" s="353">
        <v>494</v>
      </c>
      <c r="F64" s="353">
        <v>1161</v>
      </c>
      <c r="G64" s="353">
        <v>216</v>
      </c>
      <c r="H64" s="353">
        <v>672</v>
      </c>
      <c r="I64" s="353">
        <v>111</v>
      </c>
    </row>
    <row r="65" spans="1:9" s="1" customFormat="1" ht="11.25" hidden="1" customHeight="1" x14ac:dyDescent="0.2">
      <c r="A65" s="39"/>
      <c r="B65" s="46" t="s">
        <v>730</v>
      </c>
      <c r="C65" s="353">
        <v>67019</v>
      </c>
      <c r="D65" s="353">
        <v>2542</v>
      </c>
      <c r="E65" s="353">
        <v>580</v>
      </c>
      <c r="F65" s="353">
        <v>1294</v>
      </c>
      <c r="G65" s="353">
        <v>276</v>
      </c>
      <c r="H65" s="353">
        <v>717</v>
      </c>
      <c r="I65" s="353">
        <v>80</v>
      </c>
    </row>
    <row r="66" spans="1:9" s="1" customFormat="1" ht="11.25" hidden="1" customHeight="1" x14ac:dyDescent="0.2">
      <c r="A66" s="39"/>
      <c r="B66" s="46" t="s">
        <v>731</v>
      </c>
      <c r="C66" s="353">
        <v>54280</v>
      </c>
      <c r="D66" s="353">
        <v>2066</v>
      </c>
      <c r="E66" s="353">
        <v>436</v>
      </c>
      <c r="F66" s="353">
        <v>1066</v>
      </c>
      <c r="G66" s="353">
        <v>192</v>
      </c>
      <c r="H66" s="353">
        <v>588</v>
      </c>
      <c r="I66" s="353">
        <v>83</v>
      </c>
    </row>
    <row r="67" spans="1:9" s="1" customFormat="1" ht="11.25" hidden="1" customHeight="1" x14ac:dyDescent="0.2">
      <c r="A67" s="39"/>
      <c r="B67" s="46" t="s">
        <v>732</v>
      </c>
      <c r="C67" s="353">
        <v>50465</v>
      </c>
      <c r="D67" s="353">
        <v>2047</v>
      </c>
      <c r="E67" s="353">
        <v>410</v>
      </c>
      <c r="F67" s="353">
        <v>1069</v>
      </c>
      <c r="G67" s="353">
        <v>166</v>
      </c>
      <c r="H67" s="353">
        <v>573</v>
      </c>
      <c r="I67" s="353">
        <v>100</v>
      </c>
    </row>
    <row r="68" spans="1:9" s="1" customFormat="1" ht="11.25" hidden="1" customHeight="1" x14ac:dyDescent="0.2">
      <c r="A68" s="39"/>
      <c r="B68" s="46" t="s">
        <v>733</v>
      </c>
      <c r="C68" s="353">
        <v>55338</v>
      </c>
      <c r="D68" s="353">
        <v>2280</v>
      </c>
      <c r="E68" s="353">
        <v>548</v>
      </c>
      <c r="F68" s="353">
        <v>1109</v>
      </c>
      <c r="G68" s="353">
        <v>175</v>
      </c>
      <c r="H68" s="353">
        <v>760</v>
      </c>
      <c r="I68" s="353">
        <v>222</v>
      </c>
    </row>
    <row r="69" spans="1:9" s="1" customFormat="1" ht="11.25" hidden="1" customHeight="1" x14ac:dyDescent="0.2">
      <c r="A69" s="39"/>
      <c r="B69" s="46" t="s">
        <v>734</v>
      </c>
      <c r="C69" s="353">
        <v>55822</v>
      </c>
      <c r="D69" s="353">
        <v>2479</v>
      </c>
      <c r="E69" s="353">
        <v>705</v>
      </c>
      <c r="F69" s="353">
        <v>1109</v>
      </c>
      <c r="G69" s="353">
        <v>181</v>
      </c>
      <c r="H69" s="353">
        <v>987</v>
      </c>
      <c r="I69" s="353">
        <v>393</v>
      </c>
    </row>
    <row r="70" spans="1:9" s="1" customFormat="1" ht="11.25" hidden="1" customHeight="1" x14ac:dyDescent="0.2">
      <c r="A70" s="39"/>
      <c r="B70" s="46" t="s">
        <v>735</v>
      </c>
      <c r="C70" s="353">
        <v>55163</v>
      </c>
      <c r="D70" s="353">
        <v>2216</v>
      </c>
      <c r="E70" s="353">
        <v>477</v>
      </c>
      <c r="F70" s="353">
        <v>1140</v>
      </c>
      <c r="G70" s="353">
        <v>191</v>
      </c>
      <c r="H70" s="353">
        <v>702</v>
      </c>
      <c r="I70" s="353">
        <v>158</v>
      </c>
    </row>
    <row r="71" spans="1:9" s="1" customFormat="1" ht="11.25" hidden="1" customHeight="1" x14ac:dyDescent="0.2">
      <c r="A71" s="39"/>
      <c r="B71" s="46" t="s">
        <v>736</v>
      </c>
      <c r="C71" s="353">
        <v>58237</v>
      </c>
      <c r="D71" s="353">
        <v>2241</v>
      </c>
      <c r="E71" s="353">
        <v>530</v>
      </c>
      <c r="F71" s="353">
        <v>1097</v>
      </c>
      <c r="G71" s="353">
        <v>186</v>
      </c>
      <c r="H71" s="353">
        <v>719</v>
      </c>
      <c r="I71" s="353">
        <v>189</v>
      </c>
    </row>
    <row r="72" spans="1:9" s="1" customFormat="1" ht="11.25" hidden="1" customHeight="1" x14ac:dyDescent="0.2">
      <c r="A72" s="39"/>
      <c r="B72" s="46" t="s">
        <v>737</v>
      </c>
      <c r="C72" s="136">
        <v>54536</v>
      </c>
      <c r="D72" s="136">
        <v>2066</v>
      </c>
      <c r="E72" s="136">
        <v>430</v>
      </c>
      <c r="F72" s="136">
        <v>1031</v>
      </c>
      <c r="G72" s="136">
        <v>159</v>
      </c>
      <c r="H72" s="136">
        <v>653</v>
      </c>
      <c r="I72" s="136">
        <v>120</v>
      </c>
    </row>
    <row r="73" spans="1:9" s="1" customFormat="1" ht="11.25" hidden="1" customHeight="1" x14ac:dyDescent="0.2">
      <c r="A73" s="39"/>
      <c r="B73" s="46" t="s">
        <v>738</v>
      </c>
      <c r="C73" s="136">
        <v>58621</v>
      </c>
      <c r="D73" s="136">
        <v>2171</v>
      </c>
      <c r="E73" s="136">
        <v>426</v>
      </c>
      <c r="F73" s="136">
        <v>1092</v>
      </c>
      <c r="G73" s="136">
        <v>187</v>
      </c>
      <c r="H73" s="136">
        <v>660</v>
      </c>
      <c r="I73" s="136">
        <v>102</v>
      </c>
    </row>
    <row r="74" spans="1:9" s="1" customFormat="1" ht="11.25" hidden="1" customHeight="1" x14ac:dyDescent="0.2">
      <c r="A74" s="39"/>
      <c r="B74" s="46" t="s">
        <v>739</v>
      </c>
      <c r="C74" s="136">
        <v>75730</v>
      </c>
      <c r="D74" s="136">
        <v>2383</v>
      </c>
      <c r="E74" s="136">
        <v>483</v>
      </c>
      <c r="F74" s="136">
        <v>1269</v>
      </c>
      <c r="G74" s="136">
        <v>231</v>
      </c>
      <c r="H74" s="136">
        <v>623</v>
      </c>
      <c r="I74" s="136">
        <v>82</v>
      </c>
    </row>
    <row r="75" spans="1:9" ht="11.25" hidden="1" customHeight="1" x14ac:dyDescent="0.2">
      <c r="A75" s="39"/>
      <c r="B75" s="46"/>
      <c r="C75" s="136"/>
      <c r="D75" s="136"/>
      <c r="E75" s="136"/>
      <c r="F75" s="136"/>
      <c r="G75" s="136"/>
      <c r="H75" s="136"/>
      <c r="I75" s="136"/>
    </row>
    <row r="76" spans="1:9" ht="11.25" hidden="1" customHeight="1" x14ac:dyDescent="0.2">
      <c r="A76" s="39">
        <v>2011</v>
      </c>
      <c r="B76" s="46"/>
      <c r="C76" s="136"/>
      <c r="D76" s="136"/>
      <c r="E76" s="136"/>
      <c r="F76" s="136"/>
      <c r="G76" s="136"/>
      <c r="H76" s="136"/>
      <c r="I76" s="136"/>
    </row>
    <row r="77" spans="1:9" ht="11.25" hidden="1" customHeight="1" x14ac:dyDescent="0.2">
      <c r="A77" s="39"/>
      <c r="B77" s="46" t="s">
        <v>542</v>
      </c>
      <c r="C77" s="136">
        <v>70847</v>
      </c>
      <c r="D77" s="136">
        <v>2716</v>
      </c>
      <c r="E77" s="136">
        <v>534</v>
      </c>
      <c r="F77" s="136">
        <v>1439</v>
      </c>
      <c r="G77" s="136">
        <v>243</v>
      </c>
      <c r="H77" s="136">
        <v>734</v>
      </c>
      <c r="I77" s="136">
        <v>91</v>
      </c>
    </row>
    <row r="78" spans="1:9" ht="11.25" hidden="1" customHeight="1" x14ac:dyDescent="0.2">
      <c r="A78" s="39"/>
      <c r="B78" s="46" t="s">
        <v>729</v>
      </c>
      <c r="C78" s="136">
        <v>58807</v>
      </c>
      <c r="D78" s="136">
        <v>2263</v>
      </c>
      <c r="E78" s="136">
        <v>418</v>
      </c>
      <c r="F78" s="136">
        <v>1201</v>
      </c>
      <c r="G78" s="136">
        <v>210</v>
      </c>
      <c r="H78" s="136">
        <v>595</v>
      </c>
      <c r="I78" s="136">
        <v>62</v>
      </c>
    </row>
    <row r="79" spans="1:9" ht="11.25" hidden="1" customHeight="1" x14ac:dyDescent="0.2">
      <c r="A79" s="39"/>
      <c r="B79" s="46" t="s">
        <v>730</v>
      </c>
      <c r="C79" s="136">
        <v>64922</v>
      </c>
      <c r="D79" s="136">
        <v>2472</v>
      </c>
      <c r="E79" s="136">
        <v>555</v>
      </c>
      <c r="F79" s="136">
        <v>1235</v>
      </c>
      <c r="G79" s="136">
        <v>222</v>
      </c>
      <c r="H79" s="136">
        <v>718</v>
      </c>
      <c r="I79" s="136">
        <v>122</v>
      </c>
    </row>
    <row r="80" spans="1:9" ht="11.25" hidden="1" customHeight="1" x14ac:dyDescent="0.2">
      <c r="A80" s="39"/>
      <c r="B80" s="46" t="s">
        <v>731</v>
      </c>
      <c r="C80" s="136">
        <v>50488</v>
      </c>
      <c r="D80" s="136">
        <v>2010</v>
      </c>
      <c r="E80" s="136">
        <v>367</v>
      </c>
      <c r="F80" s="136">
        <v>1046</v>
      </c>
      <c r="G80" s="136">
        <v>161</v>
      </c>
      <c r="H80" s="136">
        <v>549</v>
      </c>
      <c r="I80" s="136">
        <v>85</v>
      </c>
    </row>
    <row r="81" spans="1:9" ht="11.25" hidden="1" customHeight="1" x14ac:dyDescent="0.2">
      <c r="A81" s="39"/>
      <c r="B81" s="46" t="s">
        <v>732</v>
      </c>
      <c r="C81" s="136">
        <v>58712</v>
      </c>
      <c r="D81" s="136">
        <v>2400</v>
      </c>
      <c r="E81" s="136">
        <v>482</v>
      </c>
      <c r="F81" s="136">
        <v>1206</v>
      </c>
      <c r="G81" s="136">
        <v>217</v>
      </c>
      <c r="H81" s="136">
        <v>719</v>
      </c>
      <c r="I81" s="136">
        <v>123</v>
      </c>
    </row>
    <row r="82" spans="1:9" ht="11.25" hidden="1" customHeight="1" x14ac:dyDescent="0.2">
      <c r="A82" s="39"/>
      <c r="B82" s="46" t="s">
        <v>733</v>
      </c>
      <c r="C82" s="136">
        <v>52108</v>
      </c>
      <c r="D82" s="136">
        <v>2007</v>
      </c>
      <c r="E82" s="136">
        <v>386</v>
      </c>
      <c r="F82" s="136">
        <v>1030</v>
      </c>
      <c r="G82" s="136">
        <v>178</v>
      </c>
      <c r="H82" s="136">
        <v>571</v>
      </c>
      <c r="I82" s="136">
        <v>84</v>
      </c>
    </row>
    <row r="83" spans="1:9" ht="11.25" hidden="1" customHeight="1" x14ac:dyDescent="0.2">
      <c r="A83" s="39"/>
      <c r="B83" s="46" t="s">
        <v>734</v>
      </c>
      <c r="C83" s="136">
        <v>54123</v>
      </c>
      <c r="D83" s="136">
        <v>2092</v>
      </c>
      <c r="E83" s="136">
        <v>395</v>
      </c>
      <c r="F83" s="136">
        <v>1078</v>
      </c>
      <c r="G83" s="136">
        <v>180</v>
      </c>
      <c r="H83" s="136">
        <v>621</v>
      </c>
      <c r="I83" s="136">
        <v>80</v>
      </c>
    </row>
    <row r="84" spans="1:9" ht="11.25" hidden="1" customHeight="1" x14ac:dyDescent="0.2">
      <c r="A84" s="39"/>
      <c r="B84" s="46" t="s">
        <v>735</v>
      </c>
      <c r="C84" s="136">
        <v>56126</v>
      </c>
      <c r="D84" s="136">
        <v>2257</v>
      </c>
      <c r="E84" s="136">
        <v>391</v>
      </c>
      <c r="F84" s="136">
        <v>1202</v>
      </c>
      <c r="G84" s="136">
        <v>196</v>
      </c>
      <c r="H84" s="136">
        <v>627</v>
      </c>
      <c r="I84" s="136">
        <v>81</v>
      </c>
    </row>
    <row r="85" spans="1:9" ht="11.25" hidden="1" customHeight="1" x14ac:dyDescent="0.2">
      <c r="A85" s="39"/>
      <c r="B85" s="46" t="s">
        <v>736</v>
      </c>
      <c r="C85" s="136">
        <v>56919</v>
      </c>
      <c r="D85" s="136">
        <v>2242</v>
      </c>
      <c r="E85" s="136">
        <v>411</v>
      </c>
      <c r="F85" s="136">
        <v>1066</v>
      </c>
      <c r="G85" s="136">
        <v>169</v>
      </c>
      <c r="H85" s="136">
        <v>634</v>
      </c>
      <c r="I85" s="136">
        <v>72</v>
      </c>
    </row>
    <row r="86" spans="1:9" ht="11.25" hidden="1" customHeight="1" x14ac:dyDescent="0.2">
      <c r="A86" s="39"/>
      <c r="B86" s="46" t="s">
        <v>737</v>
      </c>
      <c r="C86" s="136">
        <v>53334</v>
      </c>
      <c r="D86" s="136">
        <v>2013</v>
      </c>
      <c r="E86" s="136">
        <v>342</v>
      </c>
      <c r="F86" s="136">
        <v>1052</v>
      </c>
      <c r="G86" s="136">
        <v>154</v>
      </c>
      <c r="H86" s="136">
        <v>550</v>
      </c>
      <c r="I86" s="136">
        <v>71</v>
      </c>
    </row>
    <row r="87" spans="1:9" ht="11.25" hidden="1" customHeight="1" x14ac:dyDescent="0.2">
      <c r="A87" s="39"/>
      <c r="B87" s="46" t="s">
        <v>738</v>
      </c>
      <c r="C87" s="136">
        <v>59257</v>
      </c>
      <c r="D87" s="136">
        <v>2213</v>
      </c>
      <c r="E87" s="136">
        <v>399</v>
      </c>
      <c r="F87" s="136">
        <v>1182</v>
      </c>
      <c r="G87" s="136">
        <v>199</v>
      </c>
      <c r="H87" s="136">
        <v>565</v>
      </c>
      <c r="I87" s="136">
        <v>47</v>
      </c>
    </row>
    <row r="88" spans="1:9" ht="11.25" hidden="1" customHeight="1" x14ac:dyDescent="0.2">
      <c r="A88" s="39"/>
      <c r="B88" s="46" t="s">
        <v>739</v>
      </c>
      <c r="C88" s="136">
        <v>79493</v>
      </c>
      <c r="D88" s="136">
        <v>2823</v>
      </c>
      <c r="E88" s="136">
        <v>511</v>
      </c>
      <c r="F88" s="136">
        <v>1544</v>
      </c>
      <c r="G88" s="136">
        <v>246</v>
      </c>
      <c r="H88" s="136">
        <v>722</v>
      </c>
      <c r="I88" s="136">
        <v>78</v>
      </c>
    </row>
    <row r="89" spans="1:9" ht="11.25" hidden="1" customHeight="1" x14ac:dyDescent="0.2">
      <c r="A89" s="39"/>
      <c r="B89" s="46"/>
      <c r="C89" s="136"/>
      <c r="D89" s="136"/>
      <c r="E89" s="136"/>
      <c r="F89" s="136"/>
      <c r="G89" s="136"/>
      <c r="H89" s="136"/>
      <c r="I89" s="136"/>
    </row>
    <row r="90" spans="1:9" ht="11.25" hidden="1" customHeight="1" x14ac:dyDescent="0.2">
      <c r="A90" s="39">
        <v>2012</v>
      </c>
      <c r="B90" s="46"/>
      <c r="C90" s="136"/>
      <c r="D90" s="136"/>
      <c r="E90" s="136"/>
      <c r="F90" s="136"/>
      <c r="G90" s="136"/>
      <c r="H90" s="136"/>
      <c r="I90" s="136"/>
    </row>
    <row r="91" spans="1:9" ht="11.25" hidden="1" customHeight="1" x14ac:dyDescent="0.2">
      <c r="A91" s="39"/>
      <c r="B91" s="46" t="s">
        <v>542</v>
      </c>
      <c r="C91" s="854">
        <v>73330</v>
      </c>
      <c r="D91" s="854">
        <v>2889</v>
      </c>
      <c r="E91" s="854">
        <v>539</v>
      </c>
      <c r="F91" s="854">
        <v>1487</v>
      </c>
      <c r="G91" s="854">
        <v>275</v>
      </c>
      <c r="H91" s="854">
        <v>790</v>
      </c>
      <c r="I91" s="854">
        <v>64</v>
      </c>
    </row>
    <row r="92" spans="1:9" ht="11.25" hidden="1" customHeight="1" x14ac:dyDescent="0.2">
      <c r="A92" s="39"/>
      <c r="B92" s="46" t="s">
        <v>729</v>
      </c>
      <c r="C92" s="854">
        <v>58871</v>
      </c>
      <c r="D92" s="854">
        <v>2313</v>
      </c>
      <c r="E92" s="854">
        <v>439</v>
      </c>
      <c r="F92" s="854">
        <v>1159</v>
      </c>
      <c r="G92" s="854">
        <v>189</v>
      </c>
      <c r="H92" s="854">
        <v>622</v>
      </c>
      <c r="I92" s="854">
        <v>70</v>
      </c>
    </row>
    <row r="93" spans="1:9" ht="11.25" hidden="1" customHeight="1" x14ac:dyDescent="0.2">
      <c r="A93" s="39"/>
      <c r="B93" s="46" t="s">
        <v>730</v>
      </c>
      <c r="C93" s="854">
        <v>63569</v>
      </c>
      <c r="D93" s="854">
        <v>2543</v>
      </c>
      <c r="E93" s="854">
        <v>526</v>
      </c>
      <c r="F93" s="854">
        <v>1314</v>
      </c>
      <c r="G93" s="854">
        <v>256</v>
      </c>
      <c r="H93" s="854">
        <v>660</v>
      </c>
      <c r="I93" s="854">
        <v>66</v>
      </c>
    </row>
    <row r="94" spans="1:9" ht="11.25" hidden="1" customHeight="1" x14ac:dyDescent="0.2">
      <c r="A94" s="39"/>
      <c r="B94" s="46" t="s">
        <v>731</v>
      </c>
      <c r="C94" s="854">
        <v>52600</v>
      </c>
      <c r="D94" s="854">
        <v>2125</v>
      </c>
      <c r="E94" s="854">
        <v>376</v>
      </c>
      <c r="F94" s="854">
        <v>1086</v>
      </c>
      <c r="G94" s="854">
        <v>183</v>
      </c>
      <c r="H94" s="854">
        <v>590</v>
      </c>
      <c r="I94" s="854">
        <v>60</v>
      </c>
    </row>
    <row r="95" spans="1:9" ht="11.25" hidden="1" customHeight="1" x14ac:dyDescent="0.2">
      <c r="A95" s="39"/>
      <c r="B95" s="46" t="s">
        <v>732</v>
      </c>
      <c r="C95" s="854">
        <v>53673</v>
      </c>
      <c r="D95" s="854">
        <v>2117</v>
      </c>
      <c r="E95" s="854">
        <v>372</v>
      </c>
      <c r="F95" s="854">
        <v>1128</v>
      </c>
      <c r="G95" s="854">
        <v>183</v>
      </c>
      <c r="H95" s="854">
        <v>549</v>
      </c>
      <c r="I95" s="854">
        <v>50</v>
      </c>
    </row>
    <row r="96" spans="1:9" ht="11.25" hidden="1" customHeight="1" x14ac:dyDescent="0.2">
      <c r="A96" s="39"/>
      <c r="B96" s="46" t="s">
        <v>733</v>
      </c>
      <c r="C96" s="854">
        <v>53344</v>
      </c>
      <c r="D96" s="854">
        <v>2106</v>
      </c>
      <c r="E96" s="854">
        <v>386</v>
      </c>
      <c r="F96" s="854">
        <v>1079</v>
      </c>
      <c r="G96" s="854">
        <v>196</v>
      </c>
      <c r="H96" s="854">
        <v>577</v>
      </c>
      <c r="I96" s="854">
        <v>48</v>
      </c>
    </row>
    <row r="97" spans="1:9" ht="11.25" hidden="1" customHeight="1" x14ac:dyDescent="0.2">
      <c r="A97" s="39"/>
      <c r="B97" s="46" t="s">
        <v>734</v>
      </c>
      <c r="C97" s="854">
        <v>58258</v>
      </c>
      <c r="D97" s="854">
        <v>2332</v>
      </c>
      <c r="E97" s="854">
        <v>440</v>
      </c>
      <c r="F97" s="854">
        <v>1201</v>
      </c>
      <c r="G97" s="854">
        <v>225</v>
      </c>
      <c r="H97" s="854">
        <v>643</v>
      </c>
      <c r="I97" s="854">
        <v>72</v>
      </c>
    </row>
    <row r="98" spans="1:9" ht="11.25" hidden="1" customHeight="1" x14ac:dyDescent="0.2">
      <c r="A98" s="39"/>
      <c r="B98" s="46" t="s">
        <v>735</v>
      </c>
      <c r="C98" s="854">
        <v>58028</v>
      </c>
      <c r="D98" s="854">
        <v>2161</v>
      </c>
      <c r="E98" s="854">
        <v>380</v>
      </c>
      <c r="F98" s="854">
        <v>1117</v>
      </c>
      <c r="G98" s="854">
        <v>181</v>
      </c>
      <c r="H98" s="854">
        <v>587</v>
      </c>
      <c r="I98" s="854">
        <v>51</v>
      </c>
    </row>
    <row r="99" spans="1:9" ht="11.25" hidden="1" customHeight="1" x14ac:dyDescent="0.2">
      <c r="A99" s="39"/>
      <c r="B99" s="46" t="s">
        <v>736</v>
      </c>
      <c r="C99" s="854">
        <v>52763</v>
      </c>
      <c r="D99" s="854">
        <v>1993</v>
      </c>
      <c r="E99" s="854">
        <v>385</v>
      </c>
      <c r="F99" s="854">
        <v>999</v>
      </c>
      <c r="G99" s="854">
        <v>182</v>
      </c>
      <c r="H99" s="854">
        <v>567</v>
      </c>
      <c r="I99" s="854">
        <v>62</v>
      </c>
    </row>
    <row r="100" spans="1:9" ht="11.25" hidden="1" customHeight="1" x14ac:dyDescent="0.2">
      <c r="A100" s="39"/>
      <c r="B100" s="46" t="s">
        <v>737</v>
      </c>
      <c r="C100" s="854">
        <v>57829</v>
      </c>
      <c r="D100" s="854">
        <v>2187</v>
      </c>
      <c r="E100" s="854">
        <v>367</v>
      </c>
      <c r="F100" s="854">
        <v>1084</v>
      </c>
      <c r="G100" s="854">
        <v>185</v>
      </c>
      <c r="H100" s="854">
        <v>612</v>
      </c>
      <c r="I100" s="854">
        <v>49</v>
      </c>
    </row>
    <row r="101" spans="1:9" ht="11.25" hidden="1" customHeight="1" x14ac:dyDescent="0.2">
      <c r="A101" s="39"/>
      <c r="B101" s="46" t="s">
        <v>738</v>
      </c>
      <c r="C101" s="854">
        <v>60415</v>
      </c>
      <c r="D101" s="854">
        <v>2285</v>
      </c>
      <c r="E101" s="854">
        <v>425</v>
      </c>
      <c r="F101" s="854">
        <v>1218</v>
      </c>
      <c r="G101" s="854">
        <v>235</v>
      </c>
      <c r="H101" s="854">
        <v>559</v>
      </c>
      <c r="I101" s="854">
        <v>49</v>
      </c>
    </row>
    <row r="102" spans="1:9" ht="11.25" hidden="1" customHeight="1" x14ac:dyDescent="0.2">
      <c r="A102" s="39"/>
      <c r="B102" s="46" t="s">
        <v>739</v>
      </c>
      <c r="C102" s="854">
        <v>68252</v>
      </c>
      <c r="D102" s="854">
        <v>2325</v>
      </c>
      <c r="E102" s="854">
        <v>475</v>
      </c>
      <c r="F102" s="854">
        <v>1212</v>
      </c>
      <c r="G102" s="854">
        <v>246</v>
      </c>
      <c r="H102" s="854">
        <v>554</v>
      </c>
      <c r="I102" s="854">
        <v>60</v>
      </c>
    </row>
    <row r="103" spans="1:9" ht="11.25" hidden="1" customHeight="1" x14ac:dyDescent="0.2">
      <c r="A103" s="39"/>
      <c r="B103" s="46"/>
      <c r="C103" s="136"/>
      <c r="D103" s="136"/>
      <c r="E103" s="136"/>
      <c r="F103" s="136"/>
      <c r="G103" s="136"/>
      <c r="H103" s="136"/>
      <c r="I103" s="136"/>
    </row>
    <row r="104" spans="1:9" ht="11.25" hidden="1" customHeight="1" x14ac:dyDescent="0.2">
      <c r="A104" s="39">
        <v>2013</v>
      </c>
      <c r="B104" s="46"/>
      <c r="C104" s="136"/>
      <c r="D104" s="136"/>
      <c r="E104" s="136"/>
      <c r="F104" s="136"/>
      <c r="G104" s="136"/>
      <c r="H104" s="136"/>
      <c r="I104" s="136"/>
    </row>
    <row r="105" spans="1:9" ht="11.25" hidden="1" customHeight="1" x14ac:dyDescent="0.2">
      <c r="A105" s="39"/>
      <c r="B105" s="46" t="s">
        <v>542</v>
      </c>
      <c r="C105" s="136">
        <v>79346</v>
      </c>
      <c r="D105" s="136">
        <v>2938</v>
      </c>
      <c r="E105" s="136">
        <v>544</v>
      </c>
      <c r="F105" s="136">
        <v>1575</v>
      </c>
      <c r="G105" s="136">
        <v>276</v>
      </c>
      <c r="H105" s="136">
        <v>783</v>
      </c>
      <c r="I105" s="136">
        <v>77</v>
      </c>
    </row>
    <row r="106" spans="1:9" ht="11.25" hidden="1" customHeight="1" x14ac:dyDescent="0.2">
      <c r="A106" s="39"/>
      <c r="B106" s="46" t="s">
        <v>729</v>
      </c>
      <c r="C106" s="136">
        <v>57290</v>
      </c>
      <c r="D106" s="136">
        <v>2135</v>
      </c>
      <c r="E106" s="136">
        <v>405</v>
      </c>
      <c r="F106" s="136">
        <v>1095</v>
      </c>
      <c r="G106" s="136">
        <v>207</v>
      </c>
      <c r="H106" s="136">
        <v>566</v>
      </c>
      <c r="I106" s="136">
        <v>45</v>
      </c>
    </row>
    <row r="107" spans="1:9" ht="11.25" hidden="1" customHeight="1" x14ac:dyDescent="0.2">
      <c r="A107" s="39"/>
      <c r="B107" s="46" t="s">
        <v>730</v>
      </c>
      <c r="C107" s="136">
        <v>57168</v>
      </c>
      <c r="D107" s="136">
        <v>2093</v>
      </c>
      <c r="E107" s="136">
        <v>419</v>
      </c>
      <c r="F107" s="136">
        <v>1041</v>
      </c>
      <c r="G107" s="136">
        <v>177</v>
      </c>
      <c r="H107" s="136">
        <v>549</v>
      </c>
      <c r="I107" s="136">
        <v>76</v>
      </c>
    </row>
    <row r="108" spans="1:9" ht="11.25" hidden="1" customHeight="1" x14ac:dyDescent="0.2">
      <c r="A108" s="39"/>
      <c r="B108" s="46" t="s">
        <v>731</v>
      </c>
      <c r="C108" s="136">
        <v>56466</v>
      </c>
      <c r="D108" s="136">
        <v>2372</v>
      </c>
      <c r="E108" s="136">
        <v>428</v>
      </c>
      <c r="F108" s="136">
        <v>1288</v>
      </c>
      <c r="G108" s="136">
        <v>212</v>
      </c>
      <c r="H108" s="136">
        <v>559</v>
      </c>
      <c r="I108" s="136">
        <v>50</v>
      </c>
    </row>
    <row r="109" spans="1:9" ht="11.25" hidden="1" customHeight="1" x14ac:dyDescent="0.2">
      <c r="A109" s="39"/>
      <c r="B109" s="46" t="s">
        <v>732</v>
      </c>
      <c r="C109" s="136">
        <v>49803</v>
      </c>
      <c r="D109" s="136">
        <v>1933</v>
      </c>
      <c r="E109" s="136">
        <v>344</v>
      </c>
      <c r="F109" s="136">
        <v>984</v>
      </c>
      <c r="G109" s="136">
        <v>173</v>
      </c>
      <c r="H109" s="136">
        <v>537</v>
      </c>
      <c r="I109" s="136">
        <v>47</v>
      </c>
    </row>
    <row r="110" spans="1:9" ht="11.25" hidden="1" customHeight="1" x14ac:dyDescent="0.2">
      <c r="A110" s="39"/>
      <c r="B110" s="46" t="s">
        <v>733</v>
      </c>
      <c r="C110" s="136">
        <v>51619</v>
      </c>
      <c r="D110" s="136">
        <v>1952</v>
      </c>
      <c r="E110" s="136">
        <v>363</v>
      </c>
      <c r="F110" s="136">
        <v>987</v>
      </c>
      <c r="G110" s="136">
        <v>177</v>
      </c>
      <c r="H110" s="136">
        <v>524</v>
      </c>
      <c r="I110" s="136">
        <v>54</v>
      </c>
    </row>
    <row r="111" spans="1:9" ht="11.25" hidden="1" customHeight="1" x14ac:dyDescent="0.2">
      <c r="A111" s="39"/>
      <c r="B111" s="46" t="s">
        <v>734</v>
      </c>
      <c r="C111" s="136">
        <v>59412</v>
      </c>
      <c r="D111" s="136">
        <v>2225</v>
      </c>
      <c r="E111" s="136">
        <v>401</v>
      </c>
      <c r="F111" s="136">
        <v>1155</v>
      </c>
      <c r="G111" s="136">
        <v>190</v>
      </c>
      <c r="H111" s="136">
        <v>645</v>
      </c>
      <c r="I111" s="136">
        <v>75</v>
      </c>
    </row>
    <row r="112" spans="1:9" ht="11.25" hidden="1" customHeight="1" x14ac:dyDescent="0.2">
      <c r="A112" s="39"/>
      <c r="B112" s="46" t="s">
        <v>735</v>
      </c>
      <c r="C112" s="136">
        <v>51930</v>
      </c>
      <c r="D112" s="136">
        <v>1984</v>
      </c>
      <c r="E112" s="136">
        <v>322</v>
      </c>
      <c r="F112" s="136">
        <v>1025</v>
      </c>
      <c r="G112" s="136">
        <v>166</v>
      </c>
      <c r="H112" s="136">
        <v>556</v>
      </c>
      <c r="I112" s="136">
        <v>42</v>
      </c>
    </row>
    <row r="113" spans="1:9" ht="11.25" hidden="1" customHeight="1" x14ac:dyDescent="0.2">
      <c r="A113" s="39"/>
      <c r="B113" s="46" t="s">
        <v>736</v>
      </c>
      <c r="C113" s="136">
        <v>53022</v>
      </c>
      <c r="D113" s="136">
        <v>1906</v>
      </c>
      <c r="E113" s="136">
        <v>348</v>
      </c>
      <c r="F113" s="136">
        <v>999</v>
      </c>
      <c r="G113" s="136">
        <v>180</v>
      </c>
      <c r="H113" s="136">
        <v>499</v>
      </c>
      <c r="I113" s="136">
        <v>50</v>
      </c>
    </row>
    <row r="114" spans="1:9" ht="11.25" hidden="1" customHeight="1" x14ac:dyDescent="0.2">
      <c r="A114" s="39"/>
      <c r="B114" s="46" t="s">
        <v>737</v>
      </c>
      <c r="C114" s="136">
        <v>56842</v>
      </c>
      <c r="D114" s="136">
        <v>2151</v>
      </c>
      <c r="E114" s="136">
        <v>404</v>
      </c>
      <c r="F114" s="136">
        <v>1078</v>
      </c>
      <c r="G114" s="136">
        <v>195</v>
      </c>
      <c r="H114" s="136">
        <v>576</v>
      </c>
      <c r="I114" s="136">
        <v>70</v>
      </c>
    </row>
    <row r="115" spans="1:9" ht="11.25" hidden="1" customHeight="1" x14ac:dyDescent="0.2">
      <c r="A115" s="39"/>
      <c r="B115" s="46" t="s">
        <v>738</v>
      </c>
      <c r="C115" s="136">
        <v>56153</v>
      </c>
      <c r="D115" s="136">
        <v>2040</v>
      </c>
      <c r="E115" s="136">
        <v>371</v>
      </c>
      <c r="F115" s="136">
        <v>1061</v>
      </c>
      <c r="G115" s="136">
        <v>194</v>
      </c>
      <c r="H115" s="136">
        <v>544</v>
      </c>
      <c r="I115" s="136">
        <v>48</v>
      </c>
    </row>
    <row r="116" spans="1:9" ht="11.25" hidden="1" customHeight="1" x14ac:dyDescent="0.2">
      <c r="A116" s="39"/>
      <c r="B116" s="46" t="s">
        <v>739</v>
      </c>
      <c r="C116" s="136">
        <v>67284</v>
      </c>
      <c r="D116" s="136">
        <v>2178</v>
      </c>
      <c r="E116" s="136">
        <v>371</v>
      </c>
      <c r="F116" s="136">
        <v>1124</v>
      </c>
      <c r="G116" s="136">
        <v>185</v>
      </c>
      <c r="H116" s="136">
        <v>597</v>
      </c>
      <c r="I116" s="136">
        <v>45</v>
      </c>
    </row>
    <row r="117" spans="1:9" ht="11.25" hidden="1" customHeight="1" x14ac:dyDescent="0.2">
      <c r="A117" s="39"/>
      <c r="B117" s="46"/>
      <c r="C117" s="136"/>
      <c r="D117" s="136"/>
      <c r="E117" s="136"/>
      <c r="F117" s="136"/>
      <c r="G117" s="136"/>
      <c r="H117" s="136"/>
      <c r="I117" s="136"/>
    </row>
    <row r="118" spans="1:9" ht="11.25" hidden="1" customHeight="1" x14ac:dyDescent="0.2">
      <c r="A118" s="39">
        <v>2014</v>
      </c>
      <c r="B118" s="46"/>
      <c r="C118" s="136"/>
      <c r="D118" s="136"/>
      <c r="E118" s="136"/>
      <c r="F118" s="136"/>
      <c r="G118" s="136"/>
      <c r="H118" s="136"/>
      <c r="I118" s="136"/>
    </row>
    <row r="119" spans="1:9" ht="11.25" hidden="1" customHeight="1" x14ac:dyDescent="0.2">
      <c r="A119" s="39"/>
      <c r="B119" s="46" t="s">
        <v>542</v>
      </c>
      <c r="C119" s="136">
        <v>82436</v>
      </c>
      <c r="D119" s="136">
        <v>3128</v>
      </c>
      <c r="E119" s="136">
        <v>519</v>
      </c>
      <c r="F119" s="136">
        <v>1595</v>
      </c>
      <c r="G119" s="136">
        <v>268</v>
      </c>
      <c r="H119" s="136">
        <v>812</v>
      </c>
      <c r="I119" s="136">
        <v>63</v>
      </c>
    </row>
    <row r="120" spans="1:9" ht="11.25" hidden="1" customHeight="1" x14ac:dyDescent="0.2">
      <c r="A120" s="39"/>
      <c r="B120" s="46" t="s">
        <v>729</v>
      </c>
      <c r="C120" s="136">
        <v>59086</v>
      </c>
      <c r="D120" s="136">
        <v>2463</v>
      </c>
      <c r="E120" s="136">
        <v>447</v>
      </c>
      <c r="F120" s="136">
        <v>1220</v>
      </c>
      <c r="G120" s="136">
        <v>217</v>
      </c>
      <c r="H120" s="136">
        <v>694</v>
      </c>
      <c r="I120" s="136">
        <v>70</v>
      </c>
    </row>
    <row r="121" spans="1:9" ht="11.25" hidden="1" customHeight="1" x14ac:dyDescent="0.2">
      <c r="A121" s="39"/>
      <c r="B121" s="46" t="s">
        <v>730</v>
      </c>
      <c r="C121" s="136">
        <v>58767</v>
      </c>
      <c r="D121" s="136">
        <v>2236</v>
      </c>
      <c r="E121" s="136">
        <v>407</v>
      </c>
      <c r="F121" s="136">
        <v>1096</v>
      </c>
      <c r="G121" s="136">
        <v>183</v>
      </c>
      <c r="H121" s="136">
        <v>608</v>
      </c>
      <c r="I121" s="136">
        <v>67</v>
      </c>
    </row>
    <row r="122" spans="1:9" ht="11.25" hidden="1" customHeight="1" x14ac:dyDescent="0.2">
      <c r="A122" s="39"/>
      <c r="B122" s="46" t="s">
        <v>731</v>
      </c>
      <c r="C122" s="136">
        <v>52855</v>
      </c>
      <c r="D122" s="136">
        <v>2027</v>
      </c>
      <c r="E122" s="136">
        <v>340</v>
      </c>
      <c r="F122" s="136">
        <v>1038</v>
      </c>
      <c r="G122" s="136">
        <v>171</v>
      </c>
      <c r="H122" s="136">
        <v>529</v>
      </c>
      <c r="I122" s="136">
        <v>38</v>
      </c>
    </row>
    <row r="123" spans="1:9" ht="11.25" hidden="1" customHeight="1" x14ac:dyDescent="0.2">
      <c r="A123" s="39"/>
      <c r="B123" s="46" t="s">
        <v>732</v>
      </c>
      <c r="C123" s="136">
        <v>49245</v>
      </c>
      <c r="D123" s="136">
        <v>1915</v>
      </c>
      <c r="E123" s="136">
        <v>365</v>
      </c>
      <c r="F123" s="136">
        <v>1002</v>
      </c>
      <c r="G123" s="136">
        <v>181</v>
      </c>
      <c r="H123" s="136">
        <v>501</v>
      </c>
      <c r="I123" s="136">
        <v>63</v>
      </c>
    </row>
    <row r="124" spans="1:9" ht="11.25" hidden="1" customHeight="1" x14ac:dyDescent="0.2">
      <c r="A124" s="39"/>
      <c r="B124" s="46" t="s">
        <v>733</v>
      </c>
      <c r="C124" s="136">
        <v>49741</v>
      </c>
      <c r="D124" s="136">
        <v>1816</v>
      </c>
      <c r="E124" s="136">
        <v>310</v>
      </c>
      <c r="F124" s="136">
        <v>929</v>
      </c>
      <c r="G124" s="136">
        <v>157</v>
      </c>
      <c r="H124" s="136">
        <v>440</v>
      </c>
      <c r="I124" s="136">
        <v>36</v>
      </c>
    </row>
    <row r="125" spans="1:9" ht="11.25" hidden="1" customHeight="1" x14ac:dyDescent="0.2">
      <c r="A125" s="39"/>
      <c r="B125" s="46" t="s">
        <v>734</v>
      </c>
      <c r="C125" s="136">
        <v>56683</v>
      </c>
      <c r="D125" s="136">
        <v>2027</v>
      </c>
      <c r="E125" s="136">
        <v>395</v>
      </c>
      <c r="F125" s="136">
        <v>1121</v>
      </c>
      <c r="G125" s="136">
        <v>205</v>
      </c>
      <c r="H125" s="136">
        <v>538</v>
      </c>
      <c r="I125" s="136">
        <v>52</v>
      </c>
    </row>
    <row r="126" spans="1:9" ht="11.25" hidden="1" customHeight="1" x14ac:dyDescent="0.2">
      <c r="A126" s="39"/>
      <c r="B126" s="46" t="s">
        <v>735</v>
      </c>
      <c r="C126" s="136">
        <v>49065</v>
      </c>
      <c r="D126" s="136">
        <v>1756</v>
      </c>
      <c r="E126" s="136">
        <v>302</v>
      </c>
      <c r="F126" s="136">
        <v>901</v>
      </c>
      <c r="G126" s="136">
        <v>153</v>
      </c>
      <c r="H126" s="136">
        <v>475</v>
      </c>
      <c r="I126" s="136">
        <v>39</v>
      </c>
    </row>
    <row r="127" spans="1:9" ht="11.25" hidden="1" customHeight="1" x14ac:dyDescent="0.2">
      <c r="A127" s="39"/>
      <c r="B127" s="46" t="s">
        <v>736</v>
      </c>
      <c r="C127" s="136">
        <v>53577</v>
      </c>
      <c r="D127" s="136">
        <v>1961</v>
      </c>
      <c r="E127" s="136">
        <v>341</v>
      </c>
      <c r="F127" s="136">
        <v>971</v>
      </c>
      <c r="G127" s="136">
        <v>158</v>
      </c>
      <c r="H127" s="136">
        <v>526</v>
      </c>
      <c r="I127" s="136">
        <v>46</v>
      </c>
    </row>
    <row r="128" spans="1:9" ht="11.25" hidden="1" customHeight="1" x14ac:dyDescent="0.2">
      <c r="A128" s="39"/>
      <c r="B128" s="46" t="s">
        <v>737</v>
      </c>
      <c r="C128" s="136">
        <v>55486</v>
      </c>
      <c r="D128" s="136">
        <v>1858</v>
      </c>
      <c r="E128" s="136">
        <v>324</v>
      </c>
      <c r="F128" s="136">
        <v>986</v>
      </c>
      <c r="G128" s="136">
        <v>161</v>
      </c>
      <c r="H128" s="136">
        <v>458</v>
      </c>
      <c r="I128" s="136">
        <v>42</v>
      </c>
    </row>
    <row r="129" spans="1:9" ht="11.25" hidden="1" customHeight="1" x14ac:dyDescent="0.2">
      <c r="A129" s="39"/>
      <c r="B129" s="46" t="s">
        <v>738</v>
      </c>
      <c r="C129" s="136">
        <v>53978</v>
      </c>
      <c r="D129" s="136">
        <v>1759</v>
      </c>
      <c r="E129" s="136">
        <v>334</v>
      </c>
      <c r="F129" s="136">
        <v>919</v>
      </c>
      <c r="G129" s="136">
        <v>161</v>
      </c>
      <c r="H129" s="136">
        <v>450</v>
      </c>
      <c r="I129" s="136">
        <v>47</v>
      </c>
    </row>
    <row r="130" spans="1:9" ht="11.25" hidden="1" customHeight="1" x14ac:dyDescent="0.2">
      <c r="A130" s="39"/>
      <c r="B130" s="46" t="s">
        <v>739</v>
      </c>
      <c r="C130" s="136">
        <v>72566</v>
      </c>
      <c r="D130" s="136">
        <v>2209</v>
      </c>
      <c r="E130" s="136">
        <v>439</v>
      </c>
      <c r="F130" s="136">
        <v>1204</v>
      </c>
      <c r="G130" s="136">
        <v>239</v>
      </c>
      <c r="H130" s="136">
        <v>517</v>
      </c>
      <c r="I130" s="136">
        <v>51</v>
      </c>
    </row>
    <row r="131" spans="1:9" ht="11.25" hidden="1" customHeight="1" x14ac:dyDescent="0.2">
      <c r="A131" s="1170"/>
      <c r="B131" s="46"/>
      <c r="C131" s="136"/>
      <c r="D131" s="136"/>
      <c r="E131" s="136"/>
      <c r="F131" s="136"/>
      <c r="G131" s="136"/>
      <c r="H131" s="136"/>
      <c r="I131" s="136"/>
    </row>
    <row r="132" spans="1:9" s="1538" customFormat="1" ht="11.25" hidden="1" customHeight="1" x14ac:dyDescent="0.2">
      <c r="A132" s="1170">
        <v>2015</v>
      </c>
      <c r="B132" s="46"/>
      <c r="C132" s="136"/>
      <c r="D132" s="136"/>
      <c r="E132" s="136"/>
      <c r="F132" s="136"/>
      <c r="G132" s="136"/>
      <c r="H132" s="136"/>
      <c r="I132" s="136"/>
    </row>
    <row r="133" spans="1:9" s="1538" customFormat="1" ht="11.25" hidden="1" customHeight="1" x14ac:dyDescent="0.2">
      <c r="A133" s="1170"/>
      <c r="B133" s="46" t="s">
        <v>542</v>
      </c>
      <c r="C133" s="136">
        <v>72968</v>
      </c>
      <c r="D133" s="136">
        <v>2410</v>
      </c>
      <c r="E133" s="136">
        <v>492</v>
      </c>
      <c r="F133" s="136">
        <v>1279</v>
      </c>
      <c r="G133" s="136">
        <v>274</v>
      </c>
      <c r="H133" s="136">
        <v>574</v>
      </c>
      <c r="I133" s="136">
        <v>59</v>
      </c>
    </row>
    <row r="134" spans="1:9" s="1538" customFormat="1" ht="11.25" hidden="1" customHeight="1" x14ac:dyDescent="0.2">
      <c r="A134" s="1170"/>
      <c r="B134" s="46" t="s">
        <v>729</v>
      </c>
      <c r="C134" s="136">
        <v>56043</v>
      </c>
      <c r="D134" s="136">
        <v>1897</v>
      </c>
      <c r="E134" s="136">
        <v>359</v>
      </c>
      <c r="F134" s="136">
        <v>962</v>
      </c>
      <c r="G134" s="136">
        <v>185</v>
      </c>
      <c r="H134" s="136">
        <v>467</v>
      </c>
      <c r="I134" s="136">
        <v>39</v>
      </c>
    </row>
    <row r="135" spans="1:9" s="1538" customFormat="1" ht="11.25" hidden="1" customHeight="1" x14ac:dyDescent="0.2">
      <c r="A135" s="1170"/>
      <c r="B135" s="46" t="s">
        <v>730</v>
      </c>
      <c r="C135" s="136">
        <v>62538</v>
      </c>
      <c r="D135" s="136">
        <v>2167</v>
      </c>
      <c r="E135" s="136">
        <v>439</v>
      </c>
      <c r="F135" s="136">
        <v>1122</v>
      </c>
      <c r="G135" s="136">
        <v>207</v>
      </c>
      <c r="H135" s="136">
        <v>528</v>
      </c>
      <c r="I135" s="136">
        <v>73</v>
      </c>
    </row>
    <row r="136" spans="1:9" s="1538" customFormat="1" ht="11.25" hidden="1" customHeight="1" x14ac:dyDescent="0.2">
      <c r="A136" s="1170"/>
      <c r="B136" s="46" t="s">
        <v>731</v>
      </c>
      <c r="C136" s="136">
        <v>50921</v>
      </c>
      <c r="D136" s="136">
        <v>1861</v>
      </c>
      <c r="E136" s="136">
        <v>381</v>
      </c>
      <c r="F136" s="136">
        <v>1026</v>
      </c>
      <c r="G136" s="136">
        <v>204</v>
      </c>
      <c r="H136" s="136">
        <v>459</v>
      </c>
      <c r="I136" s="136">
        <v>53</v>
      </c>
    </row>
    <row r="137" spans="1:9" s="1538" customFormat="1" ht="11.25" hidden="1" customHeight="1" x14ac:dyDescent="0.2">
      <c r="A137" s="1170"/>
      <c r="B137" s="46" t="s">
        <v>732</v>
      </c>
      <c r="C137" s="1546">
        <v>44392</v>
      </c>
      <c r="D137" s="136">
        <v>1572</v>
      </c>
      <c r="E137" s="136">
        <v>308</v>
      </c>
      <c r="F137" s="136">
        <v>861</v>
      </c>
      <c r="G137" s="136">
        <v>150</v>
      </c>
      <c r="H137" s="136">
        <v>365</v>
      </c>
      <c r="I137" s="136">
        <v>46</v>
      </c>
    </row>
    <row r="138" spans="1:9" s="1538" customFormat="1" ht="11.25" hidden="1" customHeight="1" x14ac:dyDescent="0.2">
      <c r="A138" s="1170"/>
      <c r="B138" s="46" t="s">
        <v>733</v>
      </c>
      <c r="C138" s="136">
        <v>53066</v>
      </c>
      <c r="D138" s="136">
        <v>1825</v>
      </c>
      <c r="E138" s="136">
        <v>354</v>
      </c>
      <c r="F138" s="136">
        <v>1027</v>
      </c>
      <c r="G138" s="136">
        <v>175</v>
      </c>
      <c r="H138" s="136">
        <v>403</v>
      </c>
      <c r="I138" s="136">
        <v>43</v>
      </c>
    </row>
    <row r="139" spans="1:9" s="1538" customFormat="1" ht="11.25" hidden="1" customHeight="1" x14ac:dyDescent="0.2">
      <c r="A139" s="1170"/>
      <c r="B139" s="46" t="s">
        <v>734</v>
      </c>
      <c r="C139" s="136">
        <v>54833</v>
      </c>
      <c r="D139" s="136">
        <v>1865</v>
      </c>
      <c r="E139" s="136">
        <v>366</v>
      </c>
      <c r="F139" s="136">
        <v>1010</v>
      </c>
      <c r="G139" s="136">
        <v>184</v>
      </c>
      <c r="H139" s="136">
        <v>452</v>
      </c>
      <c r="I139" s="136">
        <v>44</v>
      </c>
    </row>
    <row r="140" spans="1:9" s="1538" customFormat="1" ht="11.25" hidden="1" customHeight="1" x14ac:dyDescent="0.2">
      <c r="A140" s="1170"/>
      <c r="B140" s="46" t="s">
        <v>735</v>
      </c>
      <c r="C140" s="136">
        <v>48343</v>
      </c>
      <c r="D140" s="136">
        <v>1681</v>
      </c>
      <c r="E140" s="136">
        <v>305</v>
      </c>
      <c r="F140" s="136">
        <v>892</v>
      </c>
      <c r="G140" s="136">
        <v>149</v>
      </c>
      <c r="H140" s="136">
        <v>434</v>
      </c>
      <c r="I140" s="136">
        <v>42</v>
      </c>
    </row>
    <row r="141" spans="1:9" s="1538" customFormat="1" ht="11.25" hidden="1" customHeight="1" x14ac:dyDescent="0.2">
      <c r="A141" s="1170"/>
      <c r="B141" s="46" t="s">
        <v>736</v>
      </c>
      <c r="C141" s="136">
        <v>52567</v>
      </c>
      <c r="D141" s="136">
        <v>1719</v>
      </c>
      <c r="E141" s="136">
        <v>331</v>
      </c>
      <c r="F141" s="136">
        <v>945</v>
      </c>
      <c r="G141" s="136">
        <v>158</v>
      </c>
      <c r="H141" s="136">
        <v>421</v>
      </c>
      <c r="I141" s="136">
        <v>43</v>
      </c>
    </row>
    <row r="142" spans="1:9" s="1538" customFormat="1" ht="11.25" hidden="1" customHeight="1" x14ac:dyDescent="0.2">
      <c r="A142" s="1170"/>
      <c r="B142" s="46" t="s">
        <v>737</v>
      </c>
      <c r="C142" s="136">
        <v>53430</v>
      </c>
      <c r="D142" s="136">
        <v>1826</v>
      </c>
      <c r="E142" s="136">
        <v>327</v>
      </c>
      <c r="F142" s="136">
        <v>968</v>
      </c>
      <c r="G142" s="136">
        <v>148</v>
      </c>
      <c r="H142" s="136">
        <v>458</v>
      </c>
      <c r="I142" s="136">
        <v>50</v>
      </c>
    </row>
    <row r="143" spans="1:9" s="1538" customFormat="1" ht="11.25" hidden="1" customHeight="1" x14ac:dyDescent="0.2">
      <c r="A143" s="1170"/>
      <c r="B143" s="46" t="s">
        <v>738</v>
      </c>
      <c r="C143" s="136">
        <v>54272</v>
      </c>
      <c r="D143" s="136">
        <v>1709</v>
      </c>
      <c r="E143" s="136">
        <v>340</v>
      </c>
      <c r="F143" s="136">
        <v>952</v>
      </c>
      <c r="G143" s="136">
        <v>178</v>
      </c>
      <c r="H143" s="136">
        <v>421</v>
      </c>
      <c r="I143" s="136">
        <v>52</v>
      </c>
    </row>
    <row r="144" spans="1:9" s="1538" customFormat="1" ht="11.25" hidden="1" customHeight="1" x14ac:dyDescent="0.2">
      <c r="A144" s="1170"/>
      <c r="B144" s="46" t="s">
        <v>739</v>
      </c>
      <c r="C144" s="136">
        <v>72138</v>
      </c>
      <c r="D144" s="136">
        <v>2163</v>
      </c>
      <c r="E144" s="136">
        <v>453</v>
      </c>
      <c r="F144" s="136">
        <v>1226</v>
      </c>
      <c r="G144" s="136">
        <v>231</v>
      </c>
      <c r="H144" s="136">
        <v>496</v>
      </c>
      <c r="I144" s="136">
        <v>61</v>
      </c>
    </row>
    <row r="145" spans="1:9" s="1678" customFormat="1" ht="11.25" hidden="1" customHeight="1" x14ac:dyDescent="0.2">
      <c r="A145" s="1170"/>
      <c r="B145" s="981"/>
      <c r="C145" s="136"/>
      <c r="D145" s="136"/>
      <c r="E145" s="136"/>
      <c r="F145" s="136"/>
      <c r="G145" s="136"/>
      <c r="H145" s="136"/>
      <c r="I145" s="136"/>
    </row>
    <row r="146" spans="1:9" s="1678" customFormat="1" ht="11.25" hidden="1" customHeight="1" x14ac:dyDescent="0.2">
      <c r="A146" s="1170">
        <v>2016</v>
      </c>
      <c r="B146" s="981"/>
      <c r="C146" s="136"/>
      <c r="D146" s="136"/>
      <c r="E146" s="136"/>
      <c r="F146" s="136"/>
      <c r="G146" s="136"/>
      <c r="H146" s="136"/>
      <c r="I146" s="136"/>
    </row>
    <row r="147" spans="1:9" s="1678" customFormat="1" ht="11.25" hidden="1" customHeight="1" x14ac:dyDescent="0.2">
      <c r="A147" s="1170"/>
      <c r="B147" s="981" t="s">
        <v>542</v>
      </c>
      <c r="C147" s="136">
        <v>67471</v>
      </c>
      <c r="D147" s="136">
        <v>2167</v>
      </c>
      <c r="E147" s="136">
        <v>471</v>
      </c>
      <c r="F147" s="136">
        <v>1206</v>
      </c>
      <c r="G147" s="136">
        <v>247</v>
      </c>
      <c r="H147" s="136">
        <v>525</v>
      </c>
      <c r="I147" s="136">
        <v>62</v>
      </c>
    </row>
    <row r="148" spans="1:9" s="1678" customFormat="1" ht="11.25" hidden="1" customHeight="1" x14ac:dyDescent="0.2">
      <c r="A148" s="1170"/>
      <c r="B148" s="981" t="s">
        <v>729</v>
      </c>
      <c r="C148" s="136">
        <v>56389</v>
      </c>
      <c r="D148" s="136">
        <v>1877</v>
      </c>
      <c r="E148" s="136">
        <v>379</v>
      </c>
      <c r="F148" s="136">
        <v>1030</v>
      </c>
      <c r="G148" s="136">
        <v>204</v>
      </c>
      <c r="H148" s="136">
        <v>441</v>
      </c>
      <c r="I148" s="136">
        <v>56</v>
      </c>
    </row>
    <row r="149" spans="1:9" s="1678" customFormat="1" ht="11.25" hidden="1" customHeight="1" x14ac:dyDescent="0.2">
      <c r="A149" s="1170"/>
      <c r="B149" s="981" t="s">
        <v>730</v>
      </c>
      <c r="C149" s="136">
        <v>54678</v>
      </c>
      <c r="D149" s="136">
        <v>1673</v>
      </c>
      <c r="E149" s="136">
        <v>368</v>
      </c>
      <c r="F149" s="136">
        <v>942</v>
      </c>
      <c r="G149" s="136">
        <v>176</v>
      </c>
      <c r="H149" s="136">
        <v>389</v>
      </c>
      <c r="I149" s="136">
        <v>59</v>
      </c>
    </row>
    <row r="150" spans="1:9" s="1678" customFormat="1" ht="11.25" hidden="1" customHeight="1" x14ac:dyDescent="0.2">
      <c r="A150" s="1170"/>
      <c r="B150" s="981" t="s">
        <v>731</v>
      </c>
      <c r="C150" s="136">
        <v>51373</v>
      </c>
      <c r="D150" s="136">
        <v>1732</v>
      </c>
      <c r="E150" s="136">
        <v>341</v>
      </c>
      <c r="F150" s="136">
        <v>972</v>
      </c>
      <c r="G150" s="136">
        <v>170</v>
      </c>
      <c r="H150" s="136">
        <v>397</v>
      </c>
      <c r="I150" s="136">
        <v>46</v>
      </c>
    </row>
    <row r="151" spans="1:9" s="1678" customFormat="1" ht="11.25" hidden="1" customHeight="1" x14ac:dyDescent="0.2">
      <c r="A151" s="1170"/>
      <c r="B151" s="981" t="s">
        <v>732</v>
      </c>
      <c r="C151" s="136">
        <v>46649</v>
      </c>
      <c r="D151" s="136">
        <v>1649</v>
      </c>
      <c r="E151" s="136">
        <v>326</v>
      </c>
      <c r="F151" s="136">
        <v>889</v>
      </c>
      <c r="G151" s="136">
        <v>164</v>
      </c>
      <c r="H151" s="136">
        <v>404</v>
      </c>
      <c r="I151" s="136">
        <v>47</v>
      </c>
    </row>
    <row r="152" spans="1:9" s="1678" customFormat="1" ht="11.25" hidden="1" customHeight="1" x14ac:dyDescent="0.2">
      <c r="A152" s="1170"/>
      <c r="B152" s="981" t="s">
        <v>733</v>
      </c>
      <c r="C152" s="136">
        <v>52208</v>
      </c>
      <c r="D152" s="136">
        <v>1801</v>
      </c>
      <c r="E152" s="136">
        <v>362</v>
      </c>
      <c r="F152" s="136">
        <v>992</v>
      </c>
      <c r="G152" s="136">
        <v>188</v>
      </c>
      <c r="H152" s="136">
        <v>449</v>
      </c>
      <c r="I152" s="136">
        <v>57</v>
      </c>
    </row>
    <row r="153" spans="1:9" s="1678" customFormat="1" ht="11.25" hidden="1" customHeight="1" x14ac:dyDescent="0.2">
      <c r="A153" s="1170"/>
      <c r="B153" s="981" t="s">
        <v>734</v>
      </c>
      <c r="C153" s="136">
        <v>46454</v>
      </c>
      <c r="D153" s="136">
        <v>1504</v>
      </c>
      <c r="E153" s="136">
        <v>310</v>
      </c>
      <c r="F153" s="136">
        <v>807</v>
      </c>
      <c r="G153" s="136">
        <v>157</v>
      </c>
      <c r="H153" s="136">
        <v>385</v>
      </c>
      <c r="I153" s="136">
        <v>41</v>
      </c>
    </row>
    <row r="154" spans="1:9" s="1678" customFormat="1" ht="11.25" hidden="1" customHeight="1" x14ac:dyDescent="0.2">
      <c r="A154" s="1170"/>
      <c r="B154" s="981" t="s">
        <v>735</v>
      </c>
      <c r="C154" s="136">
        <v>49205</v>
      </c>
      <c r="D154" s="136">
        <v>1622</v>
      </c>
      <c r="E154" s="136">
        <v>302</v>
      </c>
      <c r="F154" s="136">
        <v>903</v>
      </c>
      <c r="G154" s="136">
        <v>160</v>
      </c>
      <c r="H154" s="136">
        <v>412</v>
      </c>
      <c r="I154" s="136">
        <v>49</v>
      </c>
    </row>
    <row r="155" spans="1:9" s="1678" customFormat="1" ht="11.25" hidden="1" customHeight="1" x14ac:dyDescent="0.2">
      <c r="A155" s="1170"/>
      <c r="B155" s="981" t="s">
        <v>736</v>
      </c>
      <c r="C155" s="136">
        <v>50247</v>
      </c>
      <c r="D155" s="136">
        <v>1659</v>
      </c>
      <c r="E155" s="136">
        <v>331</v>
      </c>
      <c r="F155" s="136">
        <v>903</v>
      </c>
      <c r="G155" s="136">
        <v>172</v>
      </c>
      <c r="H155" s="136">
        <v>437</v>
      </c>
      <c r="I155" s="136">
        <v>50</v>
      </c>
    </row>
    <row r="156" spans="1:9" s="1678" customFormat="1" ht="11.25" hidden="1" customHeight="1" x14ac:dyDescent="0.2">
      <c r="A156" s="1170"/>
      <c r="B156" s="981" t="s">
        <v>737</v>
      </c>
      <c r="C156" s="136">
        <v>48561</v>
      </c>
      <c r="D156" s="136">
        <v>1582</v>
      </c>
      <c r="E156" s="136">
        <v>303</v>
      </c>
      <c r="F156" s="136">
        <v>913</v>
      </c>
      <c r="G156" s="136">
        <v>179</v>
      </c>
      <c r="H156" s="136">
        <v>412</v>
      </c>
      <c r="I156" s="136">
        <v>45</v>
      </c>
    </row>
    <row r="157" spans="1:9" s="1678" customFormat="1" ht="11.25" hidden="1" customHeight="1" x14ac:dyDescent="0.2">
      <c r="A157" s="1170"/>
      <c r="B157" s="981" t="s">
        <v>738</v>
      </c>
      <c r="C157" s="136">
        <v>54368</v>
      </c>
      <c r="D157" s="136">
        <v>1753</v>
      </c>
      <c r="E157" s="136">
        <v>343</v>
      </c>
      <c r="F157" s="136">
        <v>982</v>
      </c>
      <c r="G157" s="136">
        <v>183</v>
      </c>
      <c r="H157" s="136">
        <v>402</v>
      </c>
      <c r="I157" s="136">
        <v>46</v>
      </c>
    </row>
    <row r="158" spans="1:9" s="1678" customFormat="1" ht="11.25" hidden="1" customHeight="1" x14ac:dyDescent="0.2">
      <c r="A158" s="1170"/>
      <c r="B158" s="981" t="s">
        <v>739</v>
      </c>
      <c r="C158" s="136">
        <v>74136</v>
      </c>
      <c r="D158" s="136">
        <v>2339</v>
      </c>
      <c r="E158" s="136">
        <v>443</v>
      </c>
      <c r="F158" s="136">
        <v>1350</v>
      </c>
      <c r="G158" s="136">
        <v>232</v>
      </c>
      <c r="H158" s="136">
        <v>547</v>
      </c>
      <c r="I158" s="136">
        <v>55</v>
      </c>
    </row>
    <row r="159" spans="1:9" s="1820" customFormat="1" ht="11.25" hidden="1" customHeight="1" x14ac:dyDescent="0.2">
      <c r="A159" s="1170"/>
      <c r="B159" s="981"/>
      <c r="C159" s="136"/>
      <c r="D159" s="136"/>
      <c r="E159" s="136"/>
      <c r="F159" s="136"/>
      <c r="G159" s="136"/>
      <c r="H159" s="136"/>
      <c r="I159" s="136"/>
    </row>
    <row r="160" spans="1:9" s="1820" customFormat="1" ht="11.25" customHeight="1" x14ac:dyDescent="0.2">
      <c r="A160" s="1170">
        <v>2017</v>
      </c>
      <c r="B160" s="981"/>
      <c r="C160" s="136"/>
      <c r="D160" s="136"/>
      <c r="E160" s="136"/>
      <c r="F160" s="136"/>
      <c r="G160" s="136"/>
      <c r="H160" s="136"/>
      <c r="I160" s="136"/>
    </row>
    <row r="161" spans="1:9" s="1820" customFormat="1" ht="11.25" customHeight="1" x14ac:dyDescent="0.2">
      <c r="A161" s="1170"/>
      <c r="B161" s="981" t="s">
        <v>542</v>
      </c>
      <c r="C161" s="136">
        <v>70190</v>
      </c>
      <c r="D161" s="136">
        <v>2247</v>
      </c>
      <c r="E161" s="136">
        <v>492</v>
      </c>
      <c r="F161" s="136">
        <v>1246</v>
      </c>
      <c r="G161" s="136">
        <v>222</v>
      </c>
      <c r="H161" s="136">
        <v>495</v>
      </c>
      <c r="I161" s="136">
        <v>67</v>
      </c>
    </row>
    <row r="162" spans="1:9" s="1820" customFormat="1" ht="11.25" customHeight="1" x14ac:dyDescent="0.2">
      <c r="A162" s="1170"/>
      <c r="B162" s="981" t="s">
        <v>729</v>
      </c>
      <c r="C162" s="136">
        <v>51028</v>
      </c>
      <c r="D162" s="136">
        <v>1625</v>
      </c>
      <c r="E162" s="136">
        <v>332</v>
      </c>
      <c r="F162" s="136">
        <v>945</v>
      </c>
      <c r="G162" s="136">
        <v>185</v>
      </c>
      <c r="H162" s="136">
        <v>382</v>
      </c>
      <c r="I162" s="136">
        <v>41</v>
      </c>
    </row>
    <row r="163" spans="1:9" s="1820" customFormat="1" ht="11.25" customHeight="1" x14ac:dyDescent="0.2">
      <c r="A163" s="1170"/>
      <c r="B163" s="981" t="s">
        <v>730</v>
      </c>
      <c r="C163" s="136">
        <v>57915</v>
      </c>
      <c r="D163" s="136">
        <v>1912</v>
      </c>
      <c r="E163" s="136">
        <v>426</v>
      </c>
      <c r="F163" s="136">
        <v>1011</v>
      </c>
      <c r="G163" s="136">
        <v>220</v>
      </c>
      <c r="H163" s="136">
        <v>478</v>
      </c>
      <c r="I163" s="136">
        <v>51</v>
      </c>
    </row>
    <row r="164" spans="1:9" s="1820" customFormat="1" ht="11.25" customHeight="1" x14ac:dyDescent="0.2">
      <c r="A164" s="1170"/>
      <c r="B164" s="981" t="s">
        <v>731</v>
      </c>
      <c r="C164" s="136">
        <v>43409</v>
      </c>
      <c r="D164" s="136">
        <v>1531</v>
      </c>
      <c r="E164" s="136">
        <v>293</v>
      </c>
      <c r="F164" s="136">
        <v>797</v>
      </c>
      <c r="G164" s="136">
        <v>141</v>
      </c>
      <c r="H164" s="136">
        <v>401</v>
      </c>
      <c r="I164" s="136">
        <v>45</v>
      </c>
    </row>
    <row r="165" spans="1:9" s="1820" customFormat="1" ht="11.25" customHeight="1" x14ac:dyDescent="0.2">
      <c r="A165" s="1170"/>
      <c r="B165" s="981" t="s">
        <v>732</v>
      </c>
      <c r="C165" s="136">
        <v>48174</v>
      </c>
      <c r="D165" s="136">
        <v>1615</v>
      </c>
      <c r="E165" s="136">
        <v>313</v>
      </c>
      <c r="F165" s="136">
        <v>886</v>
      </c>
      <c r="G165" s="136">
        <v>160</v>
      </c>
      <c r="H165" s="136">
        <v>397</v>
      </c>
      <c r="I165" s="136">
        <v>38</v>
      </c>
    </row>
    <row r="166" spans="1:9" s="1820" customFormat="1" ht="11.25" customHeight="1" x14ac:dyDescent="0.2">
      <c r="A166" s="1170"/>
      <c r="B166" s="981" t="s">
        <v>733</v>
      </c>
      <c r="C166" s="136">
        <v>48084</v>
      </c>
      <c r="D166" s="136">
        <v>1680</v>
      </c>
      <c r="E166" s="136">
        <v>324</v>
      </c>
      <c r="F166" s="136">
        <v>936</v>
      </c>
      <c r="G166" s="136">
        <v>171</v>
      </c>
      <c r="H166" s="136">
        <v>411</v>
      </c>
      <c r="I166" s="136">
        <v>46</v>
      </c>
    </row>
    <row r="167" spans="1:9" s="1820" customFormat="1" ht="11.25" customHeight="1" x14ac:dyDescent="0.2">
      <c r="A167" s="1170"/>
      <c r="B167" s="981" t="s">
        <v>734</v>
      </c>
      <c r="C167" s="136">
        <v>48021</v>
      </c>
      <c r="D167" s="136">
        <v>1545</v>
      </c>
      <c r="E167" s="136">
        <v>363</v>
      </c>
      <c r="F167" s="136">
        <v>886</v>
      </c>
      <c r="G167" s="136">
        <v>177</v>
      </c>
      <c r="H167" s="136">
        <v>365</v>
      </c>
      <c r="I167" s="136">
        <v>61</v>
      </c>
    </row>
    <row r="168" spans="1:9" s="1820" customFormat="1" ht="11.25" customHeight="1" x14ac:dyDescent="0.2">
      <c r="A168" s="1170"/>
      <c r="B168" s="981" t="s">
        <v>735</v>
      </c>
      <c r="C168" s="136">
        <v>48683</v>
      </c>
      <c r="D168" s="136">
        <v>1625</v>
      </c>
      <c r="E168" s="136">
        <v>322</v>
      </c>
      <c r="F168" s="136">
        <v>885</v>
      </c>
      <c r="G168" s="136">
        <v>155</v>
      </c>
      <c r="H168" s="136">
        <v>460</v>
      </c>
      <c r="I168" s="136">
        <v>52</v>
      </c>
    </row>
    <row r="169" spans="1:9" s="1820" customFormat="1" ht="11.25" customHeight="1" x14ac:dyDescent="0.2">
      <c r="A169" s="1170"/>
      <c r="B169" s="981" t="s">
        <v>736</v>
      </c>
      <c r="C169" s="136">
        <v>47193</v>
      </c>
      <c r="D169" s="136">
        <v>1534</v>
      </c>
      <c r="E169" s="136">
        <v>299</v>
      </c>
      <c r="F169" s="136">
        <v>833</v>
      </c>
      <c r="G169" s="136">
        <v>137</v>
      </c>
      <c r="H169" s="136">
        <v>381</v>
      </c>
      <c r="I169" s="136">
        <v>40</v>
      </c>
    </row>
    <row r="170" spans="1:9" s="1820" customFormat="1" ht="11.25" customHeight="1" x14ac:dyDescent="0.2">
      <c r="A170" s="1170"/>
      <c r="B170" s="981" t="s">
        <v>737</v>
      </c>
      <c r="C170" s="136">
        <v>47012</v>
      </c>
      <c r="D170" s="136">
        <v>1534</v>
      </c>
      <c r="E170" s="136">
        <v>299</v>
      </c>
      <c r="F170" s="136">
        <v>827</v>
      </c>
      <c r="G170" s="136">
        <v>152</v>
      </c>
      <c r="H170" s="136">
        <v>386</v>
      </c>
      <c r="I170" s="136">
        <v>37</v>
      </c>
    </row>
    <row r="171" spans="1:9" s="1820" customFormat="1" ht="11.25" customHeight="1" x14ac:dyDescent="0.2">
      <c r="A171" s="1170"/>
      <c r="B171" s="981" t="s">
        <v>738</v>
      </c>
      <c r="C171" s="1235">
        <v>56600</v>
      </c>
      <c r="D171" s="1235">
        <v>1742</v>
      </c>
      <c r="E171" s="1235">
        <v>357</v>
      </c>
      <c r="F171" s="1235">
        <v>944</v>
      </c>
      <c r="G171" s="1235">
        <v>182</v>
      </c>
      <c r="H171" s="1235">
        <v>444</v>
      </c>
      <c r="I171" s="1235">
        <v>57</v>
      </c>
    </row>
    <row r="172" spans="1:9" s="1820" customFormat="1" ht="11.25" customHeight="1" x14ac:dyDescent="0.2">
      <c r="A172" s="1170"/>
      <c r="B172" s="981" t="s">
        <v>739</v>
      </c>
      <c r="C172" s="136">
        <v>71206</v>
      </c>
      <c r="D172" s="136">
        <v>2061</v>
      </c>
      <c r="E172" s="136">
        <v>431</v>
      </c>
      <c r="F172" s="136">
        <v>1205</v>
      </c>
      <c r="G172" s="136">
        <v>243</v>
      </c>
      <c r="H172" s="136">
        <v>469</v>
      </c>
      <c r="I172" s="136">
        <v>59</v>
      </c>
    </row>
    <row r="173" spans="1:9" s="1820" customFormat="1" ht="11.25" hidden="1" customHeight="1" x14ac:dyDescent="0.2">
      <c r="A173" s="1170"/>
      <c r="B173" s="981"/>
      <c r="C173" s="136"/>
      <c r="D173" s="136"/>
      <c r="E173" s="136"/>
      <c r="F173" s="136"/>
      <c r="G173" s="136"/>
      <c r="H173" s="136"/>
      <c r="I173" s="136"/>
    </row>
    <row r="174" spans="1:9" s="1820" customFormat="1" ht="11.25" hidden="1" customHeight="1" x14ac:dyDescent="0.2">
      <c r="A174" s="1170">
        <v>2018</v>
      </c>
      <c r="B174" s="981"/>
      <c r="C174" s="136"/>
      <c r="D174" s="136"/>
      <c r="E174" s="136"/>
      <c r="F174" s="136"/>
      <c r="G174" s="136"/>
      <c r="H174" s="136"/>
      <c r="I174" s="136"/>
    </row>
    <row r="175" spans="1:9" s="1820" customFormat="1" ht="11.25" hidden="1" customHeight="1" x14ac:dyDescent="0.2">
      <c r="A175" s="1170"/>
      <c r="B175" s="981" t="s">
        <v>542</v>
      </c>
      <c r="C175" s="136"/>
      <c r="D175" s="136"/>
      <c r="E175" s="136"/>
      <c r="F175" s="136"/>
      <c r="G175" s="136"/>
      <c r="H175" s="136"/>
      <c r="I175" s="136"/>
    </row>
    <row r="176" spans="1:9" s="1820" customFormat="1" ht="11.25" hidden="1" customHeight="1" x14ac:dyDescent="0.2">
      <c r="A176" s="1170"/>
      <c r="B176" s="981" t="s">
        <v>729</v>
      </c>
      <c r="C176" s="136"/>
      <c r="D176" s="136"/>
      <c r="E176" s="136"/>
      <c r="F176" s="136"/>
      <c r="G176" s="136"/>
      <c r="H176" s="136"/>
      <c r="I176" s="136"/>
    </row>
    <row r="177" spans="1:9" s="1820" customFormat="1" ht="11.25" hidden="1" customHeight="1" x14ac:dyDescent="0.2">
      <c r="A177" s="1170"/>
      <c r="B177" s="981" t="s">
        <v>730</v>
      </c>
      <c r="C177" s="136"/>
      <c r="D177" s="136"/>
      <c r="E177" s="136"/>
      <c r="F177" s="136"/>
      <c r="G177" s="136"/>
      <c r="H177" s="136"/>
      <c r="I177" s="136"/>
    </row>
    <row r="178" spans="1:9" s="1820" customFormat="1" ht="11.25" hidden="1" customHeight="1" x14ac:dyDescent="0.2">
      <c r="A178" s="1170"/>
      <c r="B178" s="981" t="s">
        <v>731</v>
      </c>
      <c r="C178" s="136"/>
      <c r="D178" s="136"/>
      <c r="E178" s="136"/>
      <c r="F178" s="136"/>
      <c r="G178" s="136"/>
      <c r="H178" s="136"/>
      <c r="I178" s="136"/>
    </row>
    <row r="179" spans="1:9" s="1820" customFormat="1" ht="11.25" hidden="1" customHeight="1" x14ac:dyDescent="0.2">
      <c r="A179" s="1170"/>
      <c r="B179" s="981" t="s">
        <v>732</v>
      </c>
      <c r="C179" s="136"/>
      <c r="D179" s="136"/>
      <c r="E179" s="136"/>
      <c r="F179" s="136"/>
      <c r="G179" s="136"/>
      <c r="H179" s="136"/>
      <c r="I179" s="136"/>
    </row>
    <row r="180" spans="1:9" s="1820" customFormat="1" ht="11.25" hidden="1" customHeight="1" x14ac:dyDescent="0.2">
      <c r="A180" s="1170"/>
      <c r="B180" s="981" t="s">
        <v>733</v>
      </c>
      <c r="C180" s="136"/>
      <c r="D180" s="136"/>
      <c r="E180" s="136"/>
      <c r="F180" s="136"/>
      <c r="G180" s="136"/>
      <c r="H180" s="136"/>
      <c r="I180" s="136"/>
    </row>
    <row r="181" spans="1:9" s="1820" customFormat="1" ht="11.25" hidden="1" customHeight="1" x14ac:dyDescent="0.2">
      <c r="A181" s="1170"/>
      <c r="B181" s="981" t="s">
        <v>734</v>
      </c>
      <c r="C181" s="136"/>
      <c r="D181" s="136"/>
      <c r="E181" s="136"/>
      <c r="F181" s="136"/>
      <c r="G181" s="136"/>
      <c r="H181" s="136"/>
      <c r="I181" s="136"/>
    </row>
    <row r="182" spans="1:9" s="1820" customFormat="1" ht="11.25" hidden="1" customHeight="1" x14ac:dyDescent="0.2">
      <c r="A182" s="1170"/>
      <c r="B182" s="981" t="s">
        <v>735</v>
      </c>
      <c r="C182" s="136"/>
      <c r="D182" s="136"/>
      <c r="E182" s="136"/>
      <c r="F182" s="136"/>
      <c r="G182" s="136"/>
      <c r="H182" s="136"/>
      <c r="I182" s="136"/>
    </row>
    <row r="183" spans="1:9" s="1820" customFormat="1" ht="11.25" hidden="1" customHeight="1" x14ac:dyDescent="0.2">
      <c r="A183" s="1170"/>
      <c r="B183" s="981" t="s">
        <v>736</v>
      </c>
      <c r="C183" s="136"/>
      <c r="D183" s="136"/>
      <c r="E183" s="136"/>
      <c r="F183" s="136"/>
      <c r="G183" s="136"/>
      <c r="H183" s="136"/>
      <c r="I183" s="136"/>
    </row>
    <row r="184" spans="1:9" s="1820" customFormat="1" ht="11.25" hidden="1" customHeight="1" x14ac:dyDescent="0.2">
      <c r="A184" s="1170"/>
      <c r="B184" s="981" t="s">
        <v>737</v>
      </c>
      <c r="C184" s="136"/>
      <c r="D184" s="136"/>
      <c r="E184" s="136"/>
      <c r="F184" s="136"/>
      <c r="G184" s="136"/>
      <c r="H184" s="136"/>
      <c r="I184" s="136"/>
    </row>
    <row r="185" spans="1:9" s="1820" customFormat="1" ht="11.25" hidden="1" customHeight="1" x14ac:dyDescent="0.2">
      <c r="A185" s="1170"/>
      <c r="B185" s="981" t="s">
        <v>738</v>
      </c>
      <c r="C185" s="136"/>
      <c r="D185" s="136"/>
      <c r="E185" s="136"/>
      <c r="F185" s="136"/>
      <c r="G185" s="136"/>
      <c r="H185" s="136"/>
      <c r="I185" s="136"/>
    </row>
    <row r="186" spans="1:9" ht="11.25" hidden="1" customHeight="1" x14ac:dyDescent="0.2">
      <c r="A186" s="1170"/>
      <c r="B186" s="981" t="s">
        <v>739</v>
      </c>
      <c r="C186" s="136"/>
      <c r="D186" s="136"/>
      <c r="E186" s="136"/>
      <c r="F186" s="136"/>
      <c r="G186" s="136"/>
      <c r="H186" s="136"/>
      <c r="I186" s="136"/>
    </row>
    <row r="187" spans="1:9" s="1820" customFormat="1" ht="11.25" customHeight="1" x14ac:dyDescent="0.2">
      <c r="A187" s="1170"/>
      <c r="B187" s="56"/>
      <c r="C187" s="136"/>
      <c r="D187" s="136"/>
      <c r="E187" s="136"/>
      <c r="F187" s="136"/>
      <c r="G187" s="136"/>
      <c r="H187" s="136"/>
      <c r="I187" s="136"/>
    </row>
    <row r="188" spans="1:9" ht="11.25" customHeight="1" x14ac:dyDescent="0.2">
      <c r="C188" s="2418" t="s">
        <v>752</v>
      </c>
      <c r="D188" s="2418"/>
      <c r="E188" s="2418"/>
      <c r="F188" s="2418"/>
      <c r="G188" s="2418"/>
      <c r="H188" s="2418"/>
      <c r="I188" s="136"/>
    </row>
    <row r="189" spans="1:9" ht="11.25" customHeight="1" x14ac:dyDescent="0.2">
      <c r="C189" s="2424" t="s">
        <v>753</v>
      </c>
      <c r="D189" s="2424"/>
      <c r="E189" s="2424"/>
      <c r="F189" s="2424"/>
      <c r="G189" s="2424"/>
      <c r="H189" s="2424"/>
      <c r="I189" s="136"/>
    </row>
    <row r="190" spans="1:9" ht="11.25" customHeight="1" x14ac:dyDescent="0.2">
      <c r="C190" s="136"/>
      <c r="D190" s="136"/>
      <c r="E190" s="136"/>
      <c r="F190" s="136"/>
      <c r="G190" s="136"/>
      <c r="H190" s="136"/>
      <c r="I190" s="136"/>
    </row>
    <row r="191" spans="1:9" ht="11.25" hidden="1" customHeight="1" x14ac:dyDescent="0.2">
      <c r="A191" s="2411">
        <v>2008</v>
      </c>
      <c r="B191" s="2412"/>
      <c r="C191" s="59" t="e">
        <f>#REF!/#REF!*100-100</f>
        <v>#REF!</v>
      </c>
      <c r="D191" s="71"/>
      <c r="E191" s="71"/>
      <c r="F191" s="71"/>
      <c r="G191" s="71"/>
      <c r="H191" s="71"/>
      <c r="I191" s="71"/>
    </row>
    <row r="192" spans="1:9" ht="11.25" customHeight="1" x14ac:dyDescent="0.2">
      <c r="A192" s="2411">
        <v>2009</v>
      </c>
      <c r="B192" s="2412"/>
      <c r="C192" s="59">
        <f t="shared" ref="C192:I199" si="7">C23/C22*100-100</f>
        <v>-0.5403707623502072</v>
      </c>
      <c r="D192" s="60">
        <f t="shared" si="7"/>
        <v>-2.1562972119214407</v>
      </c>
      <c r="E192" s="60">
        <f t="shared" si="7"/>
        <v>14.35518731988472</v>
      </c>
      <c r="F192" s="60">
        <f t="shared" si="7"/>
        <v>-6.1790505675954535</v>
      </c>
      <c r="G192" s="60">
        <f t="shared" si="7"/>
        <v>-1.8525665766113519</v>
      </c>
      <c r="H192" s="60">
        <f t="shared" si="7"/>
        <v>5.5685310387215736</v>
      </c>
      <c r="I192" s="60">
        <f t="shared" si="7"/>
        <v>73.743016759776538</v>
      </c>
    </row>
    <row r="193" spans="1:9" ht="11.25" customHeight="1" x14ac:dyDescent="0.2">
      <c r="A193" s="2411">
        <v>2010</v>
      </c>
      <c r="B193" s="2412"/>
      <c r="C193" s="59">
        <f t="shared" si="7"/>
        <v>-1.9917124113368061</v>
      </c>
      <c r="D193" s="60">
        <f t="shared" si="7"/>
        <v>-4.0567097136440253</v>
      </c>
      <c r="E193" s="60">
        <f t="shared" si="7"/>
        <v>-3.7171208064262089</v>
      </c>
      <c r="F193" s="60">
        <f t="shared" si="7"/>
        <v>-5.197305101058717</v>
      </c>
      <c r="G193" s="60">
        <f t="shared" si="7"/>
        <v>-3.8537160833660948</v>
      </c>
      <c r="H193" s="60">
        <f t="shared" si="7"/>
        <v>-2.3055426176059655</v>
      </c>
      <c r="I193" s="60">
        <f t="shared" si="7"/>
        <v>-5.3054662379421273</v>
      </c>
    </row>
    <row r="194" spans="1:9" ht="11.25" customHeight="1" x14ac:dyDescent="0.2">
      <c r="A194" s="2411">
        <v>2011</v>
      </c>
      <c r="B194" s="2412"/>
      <c r="C194" s="59">
        <f t="shared" si="7"/>
        <v>0.1854830123337905</v>
      </c>
      <c r="D194" s="60">
        <f t="shared" si="7"/>
        <v>0.61448427212876311</v>
      </c>
      <c r="E194" s="60">
        <f t="shared" si="7"/>
        <v>-15.082610829380002</v>
      </c>
      <c r="F194" s="60">
        <f t="shared" si="7"/>
        <v>3.5605511240029131</v>
      </c>
      <c r="G194" s="60">
        <f t="shared" si="7"/>
        <v>-2.8629856850715782</v>
      </c>
      <c r="H194" s="60">
        <f t="shared" si="7"/>
        <v>-9.3563766388557781</v>
      </c>
      <c r="I194" s="60">
        <f t="shared" si="7"/>
        <v>-43.63327674023769</v>
      </c>
    </row>
    <row r="195" spans="1:9" ht="11.25" customHeight="1" x14ac:dyDescent="0.2">
      <c r="A195" s="2411">
        <v>2012</v>
      </c>
      <c r="B195" s="2412"/>
      <c r="C195" s="59">
        <f t="shared" si="7"/>
        <v>-0.58786021120458543</v>
      </c>
      <c r="D195" s="60">
        <f t="shared" si="7"/>
        <v>-0.47986040424603971</v>
      </c>
      <c r="E195" s="60">
        <f t="shared" si="7"/>
        <v>-1.560392987863608</v>
      </c>
      <c r="F195" s="60">
        <f t="shared" si="7"/>
        <v>-1.3794552202226669</v>
      </c>
      <c r="G195" s="60">
        <f t="shared" si="7"/>
        <v>6.7789473684210577</v>
      </c>
      <c r="H195" s="60">
        <f t="shared" si="7"/>
        <v>-3.8790269559500388</v>
      </c>
      <c r="I195" s="60">
        <f t="shared" si="7"/>
        <v>-29.618473895582326</v>
      </c>
    </row>
    <row r="196" spans="1:9" ht="11.25" customHeight="1" x14ac:dyDescent="0.2">
      <c r="A196" s="2411">
        <v>2013</v>
      </c>
      <c r="B196" s="2412"/>
      <c r="C196" s="59">
        <f t="shared" si="7"/>
        <v>-2.0532202798579959</v>
      </c>
      <c r="D196" s="60">
        <f t="shared" si="7"/>
        <v>-5.3660140268848551</v>
      </c>
      <c r="E196" s="60">
        <f t="shared" si="7"/>
        <v>-7.6320939334638069</v>
      </c>
      <c r="F196" s="60">
        <f t="shared" si="7"/>
        <v>-4.7713717693837054</v>
      </c>
      <c r="G196" s="60">
        <f t="shared" si="7"/>
        <v>-8.0441640378548982</v>
      </c>
      <c r="H196" s="60">
        <f t="shared" si="7"/>
        <v>-5.1299589603283238</v>
      </c>
      <c r="I196" s="60">
        <f t="shared" si="7"/>
        <v>-3.1383737517831634</v>
      </c>
    </row>
    <row r="197" spans="1:9" ht="11.25" customHeight="1" x14ac:dyDescent="0.2">
      <c r="A197" s="2411">
        <v>2014</v>
      </c>
      <c r="B197" s="2412"/>
      <c r="C197" s="59">
        <f t="shared" si="7"/>
        <v>-0.40928576044576914</v>
      </c>
      <c r="D197" s="60">
        <f t="shared" si="7"/>
        <v>-2.9026903925580001</v>
      </c>
      <c r="E197" s="60">
        <f t="shared" si="7"/>
        <v>-4.1737288135593218</v>
      </c>
      <c r="F197" s="60">
        <f t="shared" si="7"/>
        <v>-3.20608410378766</v>
      </c>
      <c r="G197" s="60">
        <f t="shared" si="7"/>
        <v>-3.3447684391080656</v>
      </c>
      <c r="H197" s="60">
        <f t="shared" si="7"/>
        <v>-5.5803893294880993</v>
      </c>
      <c r="I197" s="60">
        <f t="shared" si="7"/>
        <v>-9.5729013254786395</v>
      </c>
    </row>
    <row r="198" spans="1:9" ht="11.25" customHeight="1" x14ac:dyDescent="0.2">
      <c r="A198" s="2411">
        <v>2015</v>
      </c>
      <c r="B198" s="2412"/>
      <c r="C198" s="59">
        <f t="shared" si="7"/>
        <v>-2.5918368818359454</v>
      </c>
      <c r="D198" s="60">
        <f t="shared" si="7"/>
        <v>-9.7793679189028069</v>
      </c>
      <c r="E198" s="60">
        <f t="shared" si="7"/>
        <v>-1.503426929029402</v>
      </c>
      <c r="F198" s="60">
        <f t="shared" si="7"/>
        <v>-5.4845170235711009</v>
      </c>
      <c r="G198" s="60">
        <f t="shared" si="7"/>
        <v>-0.4880212954747094</v>
      </c>
      <c r="H198" s="60">
        <f t="shared" si="7"/>
        <v>-16.340867440439837</v>
      </c>
      <c r="I198" s="60">
        <f t="shared" si="7"/>
        <v>-1.465798045602611</v>
      </c>
    </row>
    <row r="199" spans="1:9" s="1678" customFormat="1" ht="11.25" customHeight="1" x14ac:dyDescent="0.2">
      <c r="A199" s="2411">
        <v>2016</v>
      </c>
      <c r="B199" s="2412"/>
      <c r="C199" s="59">
        <f t="shared" si="7"/>
        <v>-3.5191136783856933</v>
      </c>
      <c r="D199" s="60">
        <f t="shared" si="7"/>
        <v>-5.8911654549460195</v>
      </c>
      <c r="E199" s="60">
        <f t="shared" si="7"/>
        <v>-3.9506172839506206</v>
      </c>
      <c r="F199" s="60">
        <f t="shared" si="7"/>
        <v>-3.1051344743276275</v>
      </c>
      <c r="G199" s="60">
        <f t="shared" si="7"/>
        <v>-0.49041462327240026</v>
      </c>
      <c r="H199" s="60">
        <f t="shared" si="7"/>
        <v>-5.0748448338809737</v>
      </c>
      <c r="I199" s="60">
        <f t="shared" si="7"/>
        <v>1.3223140495867796</v>
      </c>
    </row>
    <row r="200" spans="1:9" s="1820" customFormat="1" ht="11.25" customHeight="1" x14ac:dyDescent="0.2">
      <c r="A200" s="2411">
        <v>2017</v>
      </c>
      <c r="B200" s="2412"/>
      <c r="C200" s="59">
        <f t="shared" ref="C200:I200" si="8">C31/C30*100-100</f>
        <v>-2.1824687489930881</v>
      </c>
      <c r="D200" s="60">
        <f t="shared" si="8"/>
        <v>-3.3102350407341561</v>
      </c>
      <c r="E200" s="60">
        <f t="shared" si="8"/>
        <v>-0.65435849497545462</v>
      </c>
      <c r="F200" s="60">
        <f t="shared" si="8"/>
        <v>-4.104634536125829</v>
      </c>
      <c r="G200" s="60">
        <f t="shared" si="8"/>
        <v>-3.8978494623655848</v>
      </c>
      <c r="H200" s="60">
        <f t="shared" si="8"/>
        <v>-2.5192307692307736</v>
      </c>
      <c r="I200" s="60">
        <f t="shared" si="8"/>
        <v>-3.0995106035889108</v>
      </c>
    </row>
    <row r="201" spans="1:9" s="1820" customFormat="1" ht="11.25" hidden="1" customHeight="1" x14ac:dyDescent="0.2">
      <c r="A201" s="2411">
        <v>2018</v>
      </c>
      <c r="B201" s="2412"/>
      <c r="C201" s="59">
        <f t="shared" ref="C201:I201" si="9">C32/C31*100-100</f>
        <v>-100</v>
      </c>
      <c r="D201" s="60">
        <f t="shared" si="9"/>
        <v>-100</v>
      </c>
      <c r="E201" s="60">
        <f t="shared" si="9"/>
        <v>-100</v>
      </c>
      <c r="F201" s="60">
        <f t="shared" si="9"/>
        <v>-100</v>
      </c>
      <c r="G201" s="60">
        <f t="shared" si="9"/>
        <v>-100</v>
      </c>
      <c r="H201" s="60">
        <f t="shared" si="9"/>
        <v>-100</v>
      </c>
      <c r="I201" s="60">
        <f t="shared" si="9"/>
        <v>-100</v>
      </c>
    </row>
    <row r="202" spans="1:9" ht="11.25" customHeight="1" x14ac:dyDescent="0.2">
      <c r="A202" s="39"/>
      <c r="B202" s="46"/>
    </row>
    <row r="203" spans="1:9" ht="11.25" hidden="1" customHeight="1" x14ac:dyDescent="0.2">
      <c r="A203" s="39">
        <v>2016</v>
      </c>
      <c r="B203" s="46"/>
    </row>
    <row r="204" spans="1:9" ht="11.25" hidden="1" customHeight="1" x14ac:dyDescent="0.2">
      <c r="A204" s="39"/>
      <c r="B204" s="46" t="s">
        <v>542</v>
      </c>
      <c r="C204" s="60">
        <f>C147/C133*100-100</f>
        <v>-7.5334393158644843</v>
      </c>
      <c r="D204" s="60">
        <f t="shared" ref="D204:I204" si="10">D147/D133*100-100</f>
        <v>-10.08298755186722</v>
      </c>
      <c r="E204" s="60">
        <f t="shared" si="10"/>
        <v>-4.2682926829268268</v>
      </c>
      <c r="F204" s="60">
        <f t="shared" si="10"/>
        <v>-5.7075840500390882</v>
      </c>
      <c r="G204" s="60">
        <f t="shared" si="10"/>
        <v>-9.8540145985401466</v>
      </c>
      <c r="H204" s="60">
        <f t="shared" si="10"/>
        <v>-8.5365853658536537</v>
      </c>
      <c r="I204" s="60">
        <f t="shared" si="10"/>
        <v>5.0847457627118757</v>
      </c>
    </row>
    <row r="205" spans="1:9" ht="11.25" hidden="1" customHeight="1" x14ac:dyDescent="0.2">
      <c r="A205" s="39"/>
      <c r="B205" s="46" t="s">
        <v>729</v>
      </c>
      <c r="C205" s="60">
        <f t="shared" ref="C205:I215" si="11">C148/C134*100-100</f>
        <v>0.61738308084864002</v>
      </c>
      <c r="D205" s="60">
        <f t="shared" si="11"/>
        <v>-1.0542962572482821</v>
      </c>
      <c r="E205" s="60">
        <f t="shared" si="11"/>
        <v>5.5710306406685248</v>
      </c>
      <c r="F205" s="60">
        <f t="shared" si="11"/>
        <v>7.068607068607065</v>
      </c>
      <c r="G205" s="60">
        <f t="shared" si="11"/>
        <v>10.270270270270274</v>
      </c>
      <c r="H205" s="60">
        <f t="shared" si="11"/>
        <v>-5.5674518201284826</v>
      </c>
      <c r="I205" s="60">
        <f t="shared" si="11"/>
        <v>43.589743589743591</v>
      </c>
    </row>
    <row r="206" spans="1:9" ht="11.25" hidden="1" customHeight="1" x14ac:dyDescent="0.2">
      <c r="A206" s="39"/>
      <c r="B206" s="46" t="s">
        <v>730</v>
      </c>
      <c r="C206" s="60">
        <f t="shared" si="11"/>
        <v>-12.568358438069652</v>
      </c>
      <c r="D206" s="60">
        <f t="shared" si="11"/>
        <v>-22.796492847254271</v>
      </c>
      <c r="E206" s="60">
        <f t="shared" si="11"/>
        <v>-16.173120728929376</v>
      </c>
      <c r="F206" s="60">
        <f t="shared" si="11"/>
        <v>-16.042780748663105</v>
      </c>
      <c r="G206" s="60">
        <f t="shared" si="11"/>
        <v>-14.975845410628025</v>
      </c>
      <c r="H206" s="60">
        <f t="shared" si="11"/>
        <v>-26.325757575757578</v>
      </c>
      <c r="I206" s="60">
        <f t="shared" si="11"/>
        <v>-19.178082191780817</v>
      </c>
    </row>
    <row r="207" spans="1:9" ht="11.25" hidden="1" customHeight="1" x14ac:dyDescent="0.2">
      <c r="A207" s="39"/>
      <c r="B207" s="46" t="s">
        <v>731</v>
      </c>
      <c r="C207" s="60">
        <f t="shared" si="11"/>
        <v>0.88764949627855572</v>
      </c>
      <c r="D207" s="60">
        <f t="shared" si="11"/>
        <v>-6.931757119828049</v>
      </c>
      <c r="E207" s="60">
        <f t="shared" si="11"/>
        <v>-10.498687664041995</v>
      </c>
      <c r="F207" s="60">
        <f t="shared" si="11"/>
        <v>-5.2631578947368496</v>
      </c>
      <c r="G207" s="60">
        <f t="shared" si="11"/>
        <v>-16.666666666666657</v>
      </c>
      <c r="H207" s="60">
        <f t="shared" si="11"/>
        <v>-13.507625272331154</v>
      </c>
      <c r="I207" s="60">
        <f t="shared" si="11"/>
        <v>-13.20754716981132</v>
      </c>
    </row>
    <row r="208" spans="1:9" ht="11.25" hidden="1" customHeight="1" x14ac:dyDescent="0.2">
      <c r="A208" s="39"/>
      <c r="B208" s="46" t="s">
        <v>732</v>
      </c>
      <c r="C208" s="60">
        <f t="shared" si="11"/>
        <v>5.0842494143088999</v>
      </c>
      <c r="D208" s="60">
        <f t="shared" si="11"/>
        <v>4.8982188295165372</v>
      </c>
      <c r="E208" s="60">
        <f t="shared" si="11"/>
        <v>5.8441558441558499</v>
      </c>
      <c r="F208" s="60">
        <f t="shared" si="11"/>
        <v>3.2520325203252014</v>
      </c>
      <c r="G208" s="60">
        <f t="shared" si="11"/>
        <v>9.3333333333333286</v>
      </c>
      <c r="H208" s="60">
        <f t="shared" si="11"/>
        <v>10.68493150684931</v>
      </c>
      <c r="I208" s="60">
        <f t="shared" si="11"/>
        <v>2.1739130434782652</v>
      </c>
    </row>
    <row r="209" spans="1:9" ht="11.25" hidden="1" customHeight="1" x14ac:dyDescent="0.2">
      <c r="A209" s="39"/>
      <c r="B209" s="46" t="s">
        <v>733</v>
      </c>
      <c r="C209" s="60">
        <f t="shared" si="11"/>
        <v>-1.6168544830965175</v>
      </c>
      <c r="D209" s="60">
        <f t="shared" si="11"/>
        <v>-1.3150684931506902</v>
      </c>
      <c r="E209" s="60">
        <f t="shared" si="11"/>
        <v>2.2598870056497162</v>
      </c>
      <c r="F209" s="60">
        <f t="shared" si="11"/>
        <v>-3.4079844206426486</v>
      </c>
      <c r="G209" s="60">
        <f t="shared" si="11"/>
        <v>7.4285714285714306</v>
      </c>
      <c r="H209" s="60">
        <f t="shared" si="11"/>
        <v>11.41439205955335</v>
      </c>
      <c r="I209" s="60">
        <f t="shared" si="11"/>
        <v>32.558139534883708</v>
      </c>
    </row>
    <row r="210" spans="1:9" ht="11.25" hidden="1" customHeight="1" x14ac:dyDescent="0.2">
      <c r="A210" s="39"/>
      <c r="B210" s="46" t="s">
        <v>734</v>
      </c>
      <c r="C210" s="60">
        <f t="shared" si="11"/>
        <v>-15.280943957106118</v>
      </c>
      <c r="D210" s="60">
        <f t="shared" si="11"/>
        <v>-19.356568364611263</v>
      </c>
      <c r="E210" s="60">
        <f t="shared" si="11"/>
        <v>-15.300546448087431</v>
      </c>
      <c r="F210" s="60">
        <f t="shared" si="11"/>
        <v>-20.099009900990097</v>
      </c>
      <c r="G210" s="60">
        <f t="shared" si="11"/>
        <v>-14.673913043478265</v>
      </c>
      <c r="H210" s="60">
        <f t="shared" si="11"/>
        <v>-14.82300884955751</v>
      </c>
      <c r="I210" s="60">
        <f t="shared" si="11"/>
        <v>-6.8181818181818272</v>
      </c>
    </row>
    <row r="211" spans="1:9" ht="11.25" hidden="1" customHeight="1" x14ac:dyDescent="0.2">
      <c r="A211" s="39"/>
      <c r="B211" s="46" t="s">
        <v>735</v>
      </c>
      <c r="C211" s="60">
        <f t="shared" si="11"/>
        <v>1.7830916575305622</v>
      </c>
      <c r="D211" s="60">
        <f t="shared" si="11"/>
        <v>-3.5098155859607374</v>
      </c>
      <c r="E211" s="60">
        <f t="shared" si="11"/>
        <v>-0.98360655737704406</v>
      </c>
      <c r="F211" s="60">
        <f t="shared" si="11"/>
        <v>1.2331838565022366</v>
      </c>
      <c r="G211" s="60">
        <f t="shared" si="11"/>
        <v>7.3825503355704711</v>
      </c>
      <c r="H211" s="60">
        <f t="shared" si="11"/>
        <v>-5.0691244239631317</v>
      </c>
      <c r="I211" s="60">
        <f t="shared" si="11"/>
        <v>16.666666666666671</v>
      </c>
    </row>
    <row r="212" spans="1:9" ht="11.25" hidden="1" customHeight="1" x14ac:dyDescent="0.2">
      <c r="A212" s="39"/>
      <c r="B212" s="46" t="s">
        <v>736</v>
      </c>
      <c r="C212" s="60">
        <f t="shared" si="11"/>
        <v>-4.4134152605246726</v>
      </c>
      <c r="D212" s="60">
        <f t="shared" si="11"/>
        <v>-3.4904013961605642</v>
      </c>
      <c r="E212" s="60">
        <f t="shared" si="11"/>
        <v>0</v>
      </c>
      <c r="F212" s="60">
        <f t="shared" si="11"/>
        <v>-4.4444444444444429</v>
      </c>
      <c r="G212" s="60">
        <f t="shared" si="11"/>
        <v>8.8607594936708836</v>
      </c>
      <c r="H212" s="60">
        <f t="shared" si="11"/>
        <v>3.800475059382407</v>
      </c>
      <c r="I212" s="60">
        <f t="shared" si="11"/>
        <v>16.279069767441868</v>
      </c>
    </row>
    <row r="213" spans="1:9" ht="11.25" hidden="1" customHeight="1" x14ac:dyDescent="0.2">
      <c r="A213" s="39"/>
      <c r="B213" s="46" t="s">
        <v>737</v>
      </c>
      <c r="C213" s="60">
        <f t="shared" si="11"/>
        <v>-9.1128579449747349</v>
      </c>
      <c r="D213" s="60">
        <f t="shared" si="11"/>
        <v>-13.362541073384449</v>
      </c>
      <c r="E213" s="60">
        <f t="shared" si="11"/>
        <v>-7.3394495412844094</v>
      </c>
      <c r="F213" s="60">
        <f t="shared" si="11"/>
        <v>-5.6818181818181728</v>
      </c>
      <c r="G213" s="60">
        <f t="shared" si="11"/>
        <v>20.945945945945937</v>
      </c>
      <c r="H213" s="60">
        <f t="shared" si="11"/>
        <v>-10.043668122270745</v>
      </c>
      <c r="I213" s="60">
        <f t="shared" si="11"/>
        <v>-10</v>
      </c>
    </row>
    <row r="214" spans="1:9" ht="11.25" hidden="1" customHeight="1" x14ac:dyDescent="0.2">
      <c r="A214" s="39"/>
      <c r="B214" s="46" t="s">
        <v>738</v>
      </c>
      <c r="C214" s="60">
        <f t="shared" si="11"/>
        <v>0.17688679245281946</v>
      </c>
      <c r="D214" s="60">
        <f t="shared" si="11"/>
        <v>2.5746050321825606</v>
      </c>
      <c r="E214" s="60">
        <f t="shared" si="11"/>
        <v>0.8823529411764639</v>
      </c>
      <c r="F214" s="60">
        <f t="shared" si="11"/>
        <v>3.1512605042016872</v>
      </c>
      <c r="G214" s="60">
        <f t="shared" si="11"/>
        <v>2.8089887640449405</v>
      </c>
      <c r="H214" s="60">
        <f t="shared" si="11"/>
        <v>-4.513064133016627</v>
      </c>
      <c r="I214" s="60">
        <f t="shared" si="11"/>
        <v>-11.538461538461547</v>
      </c>
    </row>
    <row r="215" spans="1:9" ht="11.25" hidden="1" customHeight="1" x14ac:dyDescent="0.2">
      <c r="A215" s="39"/>
      <c r="B215" s="46" t="s">
        <v>739</v>
      </c>
      <c r="C215" s="60">
        <f t="shared" si="11"/>
        <v>2.7696914247691922</v>
      </c>
      <c r="D215" s="60">
        <f t="shared" si="11"/>
        <v>8.1368469717984198</v>
      </c>
      <c r="E215" s="60">
        <f t="shared" si="11"/>
        <v>-2.2075055187637957</v>
      </c>
      <c r="F215" s="60">
        <f t="shared" si="11"/>
        <v>10.114192495921685</v>
      </c>
      <c r="G215" s="60">
        <f t="shared" si="11"/>
        <v>0.4329004329004249</v>
      </c>
      <c r="H215" s="60">
        <f t="shared" si="11"/>
        <v>10.282258064516128</v>
      </c>
      <c r="I215" s="60">
        <f t="shared" si="11"/>
        <v>-9.8360655737704974</v>
      </c>
    </row>
    <row r="216" spans="1:9" s="1820" customFormat="1" ht="11.25" hidden="1" customHeight="1" x14ac:dyDescent="0.2">
      <c r="A216" s="1170"/>
      <c r="B216" s="46"/>
    </row>
    <row r="217" spans="1:9" s="1820" customFormat="1" ht="11.25" customHeight="1" x14ac:dyDescent="0.2">
      <c r="A217" s="1170">
        <v>2017</v>
      </c>
      <c r="B217" s="46"/>
    </row>
    <row r="218" spans="1:9" s="1820" customFormat="1" ht="11.25" customHeight="1" x14ac:dyDescent="0.2">
      <c r="A218" s="1170"/>
      <c r="B218" s="46" t="s">
        <v>542</v>
      </c>
      <c r="C218" s="60">
        <f>C161/C147*100-100</f>
        <v>4.029879503786816</v>
      </c>
      <c r="D218" s="60">
        <f t="shared" ref="D218:I218" si="12">D161/D147*100-100</f>
        <v>3.6917397323488643</v>
      </c>
      <c r="E218" s="60">
        <f t="shared" si="12"/>
        <v>4.4585987261146443</v>
      </c>
      <c r="F218" s="60">
        <f t="shared" si="12"/>
        <v>3.3167495854063134</v>
      </c>
      <c r="G218" s="60">
        <f t="shared" si="12"/>
        <v>-10.121457489878537</v>
      </c>
      <c r="H218" s="60">
        <f t="shared" si="12"/>
        <v>-5.7142857142857224</v>
      </c>
      <c r="I218" s="60">
        <f t="shared" si="12"/>
        <v>8.0645161290322562</v>
      </c>
    </row>
    <row r="219" spans="1:9" s="1820" customFormat="1" ht="11.25" customHeight="1" x14ac:dyDescent="0.2">
      <c r="A219" s="1170"/>
      <c r="B219" s="46" t="s">
        <v>729</v>
      </c>
      <c r="C219" s="60">
        <f t="shared" ref="C219:I219" si="13">C162/C148*100-100</f>
        <v>-9.5071733848800335</v>
      </c>
      <c r="D219" s="60">
        <f t="shared" si="13"/>
        <v>-13.425679275439535</v>
      </c>
      <c r="E219" s="60">
        <f t="shared" si="13"/>
        <v>-12.401055408970976</v>
      </c>
      <c r="F219" s="60">
        <f t="shared" si="13"/>
        <v>-8.2524271844660149</v>
      </c>
      <c r="G219" s="60">
        <f t="shared" si="13"/>
        <v>-9.3137254901960773</v>
      </c>
      <c r="H219" s="60">
        <f t="shared" si="13"/>
        <v>-13.378684807256235</v>
      </c>
      <c r="I219" s="60">
        <f t="shared" si="13"/>
        <v>-26.785714285714292</v>
      </c>
    </row>
    <row r="220" spans="1:9" s="1820" customFormat="1" ht="11.25" customHeight="1" x14ac:dyDescent="0.2">
      <c r="A220" s="1170"/>
      <c r="B220" s="46" t="s">
        <v>730</v>
      </c>
      <c r="C220" s="60">
        <f t="shared" ref="C220:I220" si="14">C163/C149*100-100</f>
        <v>5.9201141226818805</v>
      </c>
      <c r="D220" s="60">
        <f t="shared" si="14"/>
        <v>14.285714285714278</v>
      </c>
      <c r="E220" s="60">
        <f t="shared" si="14"/>
        <v>15.760869565217376</v>
      </c>
      <c r="F220" s="60">
        <f t="shared" si="14"/>
        <v>7.3248407643312134</v>
      </c>
      <c r="G220" s="60">
        <f t="shared" si="14"/>
        <v>25</v>
      </c>
      <c r="H220" s="60">
        <f t="shared" si="14"/>
        <v>22.87917737789202</v>
      </c>
      <c r="I220" s="60">
        <f t="shared" si="14"/>
        <v>-13.559322033898297</v>
      </c>
    </row>
    <row r="221" spans="1:9" s="1820" customFormat="1" ht="11.25" customHeight="1" x14ac:dyDescent="0.2">
      <c r="A221" s="1170"/>
      <c r="B221" s="46" t="s">
        <v>731</v>
      </c>
      <c r="C221" s="60">
        <f t="shared" ref="C221:I221" si="15">C164/C150*100-100</f>
        <v>-15.502306659140018</v>
      </c>
      <c r="D221" s="60">
        <f t="shared" si="15"/>
        <v>-11.60508083140877</v>
      </c>
      <c r="E221" s="60">
        <f t="shared" si="15"/>
        <v>-14.076246334310852</v>
      </c>
      <c r="F221" s="60">
        <f t="shared" si="15"/>
        <v>-18.004115226337447</v>
      </c>
      <c r="G221" s="60">
        <f t="shared" si="15"/>
        <v>-17.058823529411754</v>
      </c>
      <c r="H221" s="60">
        <f t="shared" si="15"/>
        <v>1.0075566750629861</v>
      </c>
      <c r="I221" s="60">
        <f t="shared" si="15"/>
        <v>-2.1739130434782652</v>
      </c>
    </row>
    <row r="222" spans="1:9" s="1820" customFormat="1" ht="11.25" customHeight="1" x14ac:dyDescent="0.2">
      <c r="A222" s="1170"/>
      <c r="B222" s="46" t="s">
        <v>732</v>
      </c>
      <c r="C222" s="60">
        <f t="shared" ref="C222:I222" si="16">C165/C151*100-100</f>
        <v>3.2690947287187271</v>
      </c>
      <c r="D222" s="60">
        <f t="shared" si="16"/>
        <v>-2.0618556701030997</v>
      </c>
      <c r="E222" s="60">
        <f t="shared" si="16"/>
        <v>-3.9877300613496942</v>
      </c>
      <c r="F222" s="60">
        <f t="shared" si="16"/>
        <v>-0.33745781777277273</v>
      </c>
      <c r="G222" s="60">
        <f t="shared" si="16"/>
        <v>-2.4390243902439011</v>
      </c>
      <c r="H222" s="60">
        <f t="shared" si="16"/>
        <v>-1.7326732673267315</v>
      </c>
      <c r="I222" s="60">
        <f t="shared" si="16"/>
        <v>-19.148936170212778</v>
      </c>
    </row>
    <row r="223" spans="1:9" s="1820" customFormat="1" ht="11.25" customHeight="1" x14ac:dyDescent="0.2">
      <c r="A223" s="1170"/>
      <c r="B223" s="46" t="s">
        <v>733</v>
      </c>
      <c r="C223" s="60">
        <f t="shared" ref="C223:I223" si="17">C166/C152*100-100</f>
        <v>-7.8991725406067985</v>
      </c>
      <c r="D223" s="60">
        <f t="shared" si="17"/>
        <v>-6.7184897279289402</v>
      </c>
      <c r="E223" s="60">
        <f t="shared" si="17"/>
        <v>-10.497237569060772</v>
      </c>
      <c r="F223" s="60">
        <f t="shared" si="17"/>
        <v>-5.6451612903225765</v>
      </c>
      <c r="G223" s="60">
        <f t="shared" si="17"/>
        <v>-9.0425531914893611</v>
      </c>
      <c r="H223" s="60">
        <f t="shared" si="17"/>
        <v>-8.4632516703786251</v>
      </c>
      <c r="I223" s="60">
        <f t="shared" si="17"/>
        <v>-19.298245614035096</v>
      </c>
    </row>
    <row r="224" spans="1:9" s="1820" customFormat="1" ht="11.25" customHeight="1" x14ac:dyDescent="0.2">
      <c r="A224" s="1170"/>
      <c r="B224" s="46" t="s">
        <v>734</v>
      </c>
      <c r="C224" s="60">
        <f t="shared" ref="C224:I224" si="18">C167/C153*100-100</f>
        <v>3.3732294312653437</v>
      </c>
      <c r="D224" s="60">
        <f t="shared" si="18"/>
        <v>2.7260638297872362</v>
      </c>
      <c r="E224" s="60">
        <f t="shared" si="18"/>
        <v>17.096774193548384</v>
      </c>
      <c r="F224" s="60">
        <f t="shared" si="18"/>
        <v>9.7893432465923098</v>
      </c>
      <c r="G224" s="60">
        <f t="shared" si="18"/>
        <v>12.738853503184714</v>
      </c>
      <c r="H224" s="60">
        <f t="shared" si="18"/>
        <v>-5.1948051948051983</v>
      </c>
      <c r="I224" s="60">
        <f t="shared" si="18"/>
        <v>48.780487804878049</v>
      </c>
    </row>
    <row r="225" spans="1:9" s="1820" customFormat="1" ht="11.25" customHeight="1" x14ac:dyDescent="0.2">
      <c r="A225" s="1170"/>
      <c r="B225" s="46" t="s">
        <v>735</v>
      </c>
      <c r="C225" s="60">
        <f t="shared" ref="C225:I225" si="19">C168/C154*100-100</f>
        <v>-1.0608677979880099</v>
      </c>
      <c r="D225" s="60">
        <f t="shared" si="19"/>
        <v>0.1849568434031994</v>
      </c>
      <c r="E225" s="60">
        <f t="shared" si="19"/>
        <v>6.622516556291373</v>
      </c>
      <c r="F225" s="60">
        <f t="shared" si="19"/>
        <v>-1.9933554817275763</v>
      </c>
      <c r="G225" s="60">
        <f t="shared" si="19"/>
        <v>-3.125</v>
      </c>
      <c r="H225" s="60">
        <f t="shared" si="19"/>
        <v>11.650485436893206</v>
      </c>
      <c r="I225" s="60">
        <f t="shared" si="19"/>
        <v>6.1224489795918373</v>
      </c>
    </row>
    <row r="226" spans="1:9" s="1820" customFormat="1" ht="11.25" customHeight="1" x14ac:dyDescent="0.2">
      <c r="A226" s="1170"/>
      <c r="B226" s="46" t="s">
        <v>736</v>
      </c>
      <c r="C226" s="60">
        <f t="shared" ref="C226:I226" si="20">C169/C155*100-100</f>
        <v>-6.0779748044659385</v>
      </c>
      <c r="D226" s="60">
        <f t="shared" si="20"/>
        <v>-7.5346594333936139</v>
      </c>
      <c r="E226" s="60">
        <f t="shared" si="20"/>
        <v>-9.6676737160120751</v>
      </c>
      <c r="F226" s="60">
        <f t="shared" si="20"/>
        <v>-7.7519379844961236</v>
      </c>
      <c r="G226" s="60">
        <f t="shared" si="20"/>
        <v>-20.348837209302332</v>
      </c>
      <c r="H226" s="60">
        <f t="shared" si="20"/>
        <v>-12.814645308924483</v>
      </c>
      <c r="I226" s="60">
        <f t="shared" si="20"/>
        <v>-20</v>
      </c>
    </row>
    <row r="227" spans="1:9" s="1820" customFormat="1" ht="11.25" customHeight="1" x14ac:dyDescent="0.2">
      <c r="A227" s="1170"/>
      <c r="B227" s="46" t="s">
        <v>737</v>
      </c>
      <c r="C227" s="60">
        <f t="shared" ref="C227:I227" si="21">C170/C156*100-100</f>
        <v>-3.1898025164226453</v>
      </c>
      <c r="D227" s="60">
        <f t="shared" si="21"/>
        <v>-3.0341340075853367</v>
      </c>
      <c r="E227" s="60">
        <f t="shared" si="21"/>
        <v>-1.3201320132013308</v>
      </c>
      <c r="F227" s="60">
        <f t="shared" si="21"/>
        <v>-9.419496166484123</v>
      </c>
      <c r="G227" s="60">
        <f t="shared" si="21"/>
        <v>-15.083798882681563</v>
      </c>
      <c r="H227" s="60">
        <f t="shared" si="21"/>
        <v>-6.3106796116504853</v>
      </c>
      <c r="I227" s="60">
        <f t="shared" si="21"/>
        <v>-17.777777777777786</v>
      </c>
    </row>
    <row r="228" spans="1:9" s="1820" customFormat="1" ht="11.25" customHeight="1" x14ac:dyDescent="0.2">
      <c r="A228" s="1170"/>
      <c r="B228" s="46" t="s">
        <v>738</v>
      </c>
      <c r="C228" s="60">
        <f t="shared" ref="C228:I228" si="22">C171/C157*100-100</f>
        <v>4.1053560918187202</v>
      </c>
      <c r="D228" s="60">
        <f t="shared" si="22"/>
        <v>-0.62749572162007894</v>
      </c>
      <c r="E228" s="60">
        <f t="shared" si="22"/>
        <v>4.0816326530612344</v>
      </c>
      <c r="F228" s="60">
        <f t="shared" si="22"/>
        <v>-3.8696537678207648</v>
      </c>
      <c r="G228" s="60">
        <f t="shared" si="22"/>
        <v>-0.54644808743169904</v>
      </c>
      <c r="H228" s="60">
        <f t="shared" si="22"/>
        <v>10.447761194029852</v>
      </c>
      <c r="I228" s="60">
        <f t="shared" si="22"/>
        <v>23.91304347826086</v>
      </c>
    </row>
    <row r="229" spans="1:9" s="1820" customFormat="1" ht="11.25" customHeight="1" x14ac:dyDescent="0.2">
      <c r="A229" s="1170"/>
      <c r="B229" s="46" t="s">
        <v>739</v>
      </c>
      <c r="C229" s="60">
        <f t="shared" ref="C229:I229" si="23">C172/C158*100-100</f>
        <v>-3.9521959641739528</v>
      </c>
      <c r="D229" s="60">
        <f t="shared" si="23"/>
        <v>-11.885421120136812</v>
      </c>
      <c r="E229" s="60">
        <f t="shared" si="23"/>
        <v>-2.7088036117381478</v>
      </c>
      <c r="F229" s="60">
        <f t="shared" si="23"/>
        <v>-10.740740740740733</v>
      </c>
      <c r="G229" s="60">
        <f t="shared" si="23"/>
        <v>4.7413793103448114</v>
      </c>
      <c r="H229" s="60">
        <f t="shared" si="23"/>
        <v>-14.259597806215723</v>
      </c>
      <c r="I229" s="60">
        <f t="shared" si="23"/>
        <v>7.2727272727272805</v>
      </c>
    </row>
    <row r="230" spans="1:9" s="1820" customFormat="1" ht="11.25" hidden="1" customHeight="1" x14ac:dyDescent="0.2">
      <c r="A230" s="1170"/>
      <c r="B230" s="46"/>
    </row>
    <row r="231" spans="1:9" s="1820" customFormat="1" ht="11.25" hidden="1" customHeight="1" x14ac:dyDescent="0.2">
      <c r="A231" s="1170">
        <v>2018</v>
      </c>
      <c r="B231" s="46"/>
    </row>
    <row r="232" spans="1:9" s="1820" customFormat="1" ht="11.25" hidden="1" customHeight="1" x14ac:dyDescent="0.2">
      <c r="A232" s="1170"/>
      <c r="B232" s="46" t="s">
        <v>542</v>
      </c>
      <c r="C232" s="60">
        <f>C175/C161*100-100</f>
        <v>-100</v>
      </c>
      <c r="D232" s="60">
        <f t="shared" ref="D232:I232" si="24">D175/D161*100-100</f>
        <v>-100</v>
      </c>
      <c r="E232" s="60">
        <f t="shared" si="24"/>
        <v>-100</v>
      </c>
      <c r="F232" s="60">
        <f t="shared" si="24"/>
        <v>-100</v>
      </c>
      <c r="G232" s="60">
        <f t="shared" si="24"/>
        <v>-100</v>
      </c>
      <c r="H232" s="60">
        <f t="shared" si="24"/>
        <v>-100</v>
      </c>
      <c r="I232" s="60">
        <f t="shared" si="24"/>
        <v>-100</v>
      </c>
    </row>
    <row r="233" spans="1:9" s="1820" customFormat="1" ht="11.25" hidden="1" customHeight="1" x14ac:dyDescent="0.2">
      <c r="A233" s="1170"/>
      <c r="B233" s="46" t="s">
        <v>729</v>
      </c>
      <c r="C233" s="60">
        <f t="shared" ref="C233:I233" si="25">C176/C162*100-100</f>
        <v>-100</v>
      </c>
      <c r="D233" s="60">
        <f t="shared" si="25"/>
        <v>-100</v>
      </c>
      <c r="E233" s="60">
        <f t="shared" si="25"/>
        <v>-100</v>
      </c>
      <c r="F233" s="60">
        <f t="shared" si="25"/>
        <v>-100</v>
      </c>
      <c r="G233" s="60">
        <f t="shared" si="25"/>
        <v>-100</v>
      </c>
      <c r="H233" s="60">
        <f t="shared" si="25"/>
        <v>-100</v>
      </c>
      <c r="I233" s="60">
        <f t="shared" si="25"/>
        <v>-100</v>
      </c>
    </row>
    <row r="234" spans="1:9" s="1820" customFormat="1" ht="11.25" hidden="1" customHeight="1" x14ac:dyDescent="0.2">
      <c r="A234" s="1170"/>
      <c r="B234" s="46" t="s">
        <v>730</v>
      </c>
      <c r="C234" s="60">
        <f t="shared" ref="C234:I234" si="26">C177/C163*100-100</f>
        <v>-100</v>
      </c>
      <c r="D234" s="60">
        <f t="shared" si="26"/>
        <v>-100</v>
      </c>
      <c r="E234" s="60">
        <f t="shared" si="26"/>
        <v>-100</v>
      </c>
      <c r="F234" s="60">
        <f t="shared" si="26"/>
        <v>-100</v>
      </c>
      <c r="G234" s="60">
        <f t="shared" si="26"/>
        <v>-100</v>
      </c>
      <c r="H234" s="60">
        <f t="shared" si="26"/>
        <v>-100</v>
      </c>
      <c r="I234" s="60">
        <f t="shared" si="26"/>
        <v>-100</v>
      </c>
    </row>
    <row r="235" spans="1:9" s="1820" customFormat="1" ht="11.25" hidden="1" customHeight="1" x14ac:dyDescent="0.2">
      <c r="A235" s="1170"/>
      <c r="B235" s="46" t="s">
        <v>731</v>
      </c>
      <c r="C235" s="60">
        <f t="shared" ref="C235:I235" si="27">C178/C164*100-100</f>
        <v>-100</v>
      </c>
      <c r="D235" s="60">
        <f t="shared" si="27"/>
        <v>-100</v>
      </c>
      <c r="E235" s="60">
        <f t="shared" si="27"/>
        <v>-100</v>
      </c>
      <c r="F235" s="60">
        <f t="shared" si="27"/>
        <v>-100</v>
      </c>
      <c r="G235" s="60">
        <f t="shared" si="27"/>
        <v>-100</v>
      </c>
      <c r="H235" s="60">
        <f t="shared" si="27"/>
        <v>-100</v>
      </c>
      <c r="I235" s="60">
        <f t="shared" si="27"/>
        <v>-100</v>
      </c>
    </row>
    <row r="236" spans="1:9" s="1820" customFormat="1" ht="11.25" hidden="1" customHeight="1" x14ac:dyDescent="0.2">
      <c r="A236" s="1170"/>
      <c r="B236" s="46" t="s">
        <v>732</v>
      </c>
      <c r="C236" s="60">
        <f t="shared" ref="C236:I236" si="28">C179/C165*100-100</f>
        <v>-100</v>
      </c>
      <c r="D236" s="60">
        <f t="shared" si="28"/>
        <v>-100</v>
      </c>
      <c r="E236" s="60">
        <f t="shared" si="28"/>
        <v>-100</v>
      </c>
      <c r="F236" s="60">
        <f t="shared" si="28"/>
        <v>-100</v>
      </c>
      <c r="G236" s="60">
        <f t="shared" si="28"/>
        <v>-100</v>
      </c>
      <c r="H236" s="60">
        <f t="shared" si="28"/>
        <v>-100</v>
      </c>
      <c r="I236" s="60">
        <f t="shared" si="28"/>
        <v>-100</v>
      </c>
    </row>
    <row r="237" spans="1:9" s="1820" customFormat="1" ht="11.25" hidden="1" customHeight="1" x14ac:dyDescent="0.2">
      <c r="A237" s="1170"/>
      <c r="B237" s="46" t="s">
        <v>733</v>
      </c>
      <c r="C237" s="60">
        <f t="shared" ref="C237:I237" si="29">C180/C166*100-100</f>
        <v>-100</v>
      </c>
      <c r="D237" s="60">
        <f t="shared" si="29"/>
        <v>-100</v>
      </c>
      <c r="E237" s="60">
        <f t="shared" si="29"/>
        <v>-100</v>
      </c>
      <c r="F237" s="60">
        <f t="shared" si="29"/>
        <v>-100</v>
      </c>
      <c r="G237" s="60">
        <f t="shared" si="29"/>
        <v>-100</v>
      </c>
      <c r="H237" s="60">
        <f t="shared" si="29"/>
        <v>-100</v>
      </c>
      <c r="I237" s="60">
        <f t="shared" si="29"/>
        <v>-100</v>
      </c>
    </row>
    <row r="238" spans="1:9" s="1820" customFormat="1" ht="11.25" hidden="1" customHeight="1" x14ac:dyDescent="0.2">
      <c r="A238" s="1170"/>
      <c r="B238" s="46" t="s">
        <v>734</v>
      </c>
      <c r="C238" s="60">
        <f t="shared" ref="C238:I238" si="30">C181/C167*100-100</f>
        <v>-100</v>
      </c>
      <c r="D238" s="60">
        <f t="shared" si="30"/>
        <v>-100</v>
      </c>
      <c r="E238" s="60">
        <f t="shared" si="30"/>
        <v>-100</v>
      </c>
      <c r="F238" s="60">
        <f t="shared" si="30"/>
        <v>-100</v>
      </c>
      <c r="G238" s="60">
        <f t="shared" si="30"/>
        <v>-100</v>
      </c>
      <c r="H238" s="60">
        <f t="shared" si="30"/>
        <v>-100</v>
      </c>
      <c r="I238" s="60">
        <f t="shared" si="30"/>
        <v>-100</v>
      </c>
    </row>
    <row r="239" spans="1:9" s="1820" customFormat="1" ht="11.25" hidden="1" customHeight="1" x14ac:dyDescent="0.2">
      <c r="A239" s="1170"/>
      <c r="B239" s="46" t="s">
        <v>735</v>
      </c>
      <c r="C239" s="60">
        <f t="shared" ref="C239:I239" si="31">C182/C168*100-100</f>
        <v>-100</v>
      </c>
      <c r="D239" s="60">
        <f t="shared" si="31"/>
        <v>-100</v>
      </c>
      <c r="E239" s="60">
        <f t="shared" si="31"/>
        <v>-100</v>
      </c>
      <c r="F239" s="60">
        <f t="shared" si="31"/>
        <v>-100</v>
      </c>
      <c r="G239" s="60">
        <f t="shared" si="31"/>
        <v>-100</v>
      </c>
      <c r="H239" s="60">
        <f t="shared" si="31"/>
        <v>-100</v>
      </c>
      <c r="I239" s="60">
        <f t="shared" si="31"/>
        <v>-100</v>
      </c>
    </row>
    <row r="240" spans="1:9" s="1820" customFormat="1" ht="11.25" hidden="1" customHeight="1" x14ac:dyDescent="0.2">
      <c r="A240" s="1170"/>
      <c r="B240" s="46" t="s">
        <v>736</v>
      </c>
      <c r="C240" s="60">
        <f t="shared" ref="C240:I240" si="32">C183/C169*100-100</f>
        <v>-100</v>
      </c>
      <c r="D240" s="60">
        <f t="shared" si="32"/>
        <v>-100</v>
      </c>
      <c r="E240" s="60">
        <f t="shared" si="32"/>
        <v>-100</v>
      </c>
      <c r="F240" s="60">
        <f t="shared" si="32"/>
        <v>-100</v>
      </c>
      <c r="G240" s="60">
        <f t="shared" si="32"/>
        <v>-100</v>
      </c>
      <c r="H240" s="60">
        <f t="shared" si="32"/>
        <v>-100</v>
      </c>
      <c r="I240" s="60">
        <f t="shared" si="32"/>
        <v>-100</v>
      </c>
    </row>
    <row r="241" spans="1:9" s="1820" customFormat="1" ht="11.25" hidden="1" customHeight="1" x14ac:dyDescent="0.2">
      <c r="A241" s="1170"/>
      <c r="B241" s="46" t="s">
        <v>737</v>
      </c>
      <c r="C241" s="60">
        <f t="shared" ref="C241:I241" si="33">C184/C170*100-100</f>
        <v>-100</v>
      </c>
      <c r="D241" s="60">
        <f t="shared" si="33"/>
        <v>-100</v>
      </c>
      <c r="E241" s="60">
        <f t="shared" si="33"/>
        <v>-100</v>
      </c>
      <c r="F241" s="60">
        <f t="shared" si="33"/>
        <v>-100</v>
      </c>
      <c r="G241" s="60">
        <f t="shared" si="33"/>
        <v>-100</v>
      </c>
      <c r="H241" s="60">
        <f t="shared" si="33"/>
        <v>-100</v>
      </c>
      <c r="I241" s="60">
        <f t="shared" si="33"/>
        <v>-100</v>
      </c>
    </row>
    <row r="242" spans="1:9" s="1820" customFormat="1" ht="11.25" hidden="1" customHeight="1" x14ac:dyDescent="0.2">
      <c r="A242" s="1170"/>
      <c r="B242" s="46" t="s">
        <v>738</v>
      </c>
      <c r="C242" s="60">
        <f t="shared" ref="C242:I242" si="34">C185/C171*100-100</f>
        <v>-100</v>
      </c>
      <c r="D242" s="60">
        <f t="shared" si="34"/>
        <v>-100</v>
      </c>
      <c r="E242" s="60">
        <f t="shared" si="34"/>
        <v>-100</v>
      </c>
      <c r="F242" s="60">
        <f t="shared" si="34"/>
        <v>-100</v>
      </c>
      <c r="G242" s="60">
        <f t="shared" si="34"/>
        <v>-100</v>
      </c>
      <c r="H242" s="60">
        <f t="shared" si="34"/>
        <v>-100</v>
      </c>
      <c r="I242" s="60">
        <f t="shared" si="34"/>
        <v>-100</v>
      </c>
    </row>
    <row r="243" spans="1:9" s="1820" customFormat="1" ht="11.25" hidden="1" customHeight="1" x14ac:dyDescent="0.2">
      <c r="A243" s="1170"/>
      <c r="B243" s="46" t="s">
        <v>739</v>
      </c>
      <c r="C243" s="60">
        <f t="shared" ref="C243:I243" si="35">C186/C172*100-100</f>
        <v>-100</v>
      </c>
      <c r="D243" s="60">
        <f t="shared" si="35"/>
        <v>-100</v>
      </c>
      <c r="E243" s="60">
        <f t="shared" si="35"/>
        <v>-100</v>
      </c>
      <c r="F243" s="60">
        <f t="shared" si="35"/>
        <v>-100</v>
      </c>
      <c r="G243" s="60">
        <f t="shared" si="35"/>
        <v>-100</v>
      </c>
      <c r="H243" s="60">
        <f t="shared" si="35"/>
        <v>-100</v>
      </c>
      <c r="I243" s="60">
        <f t="shared" si="35"/>
        <v>-100</v>
      </c>
    </row>
    <row r="244" spans="1:9" ht="11.25" customHeight="1" x14ac:dyDescent="0.2">
      <c r="C244" s="136"/>
      <c r="D244" s="136"/>
      <c r="E244" s="136"/>
      <c r="F244" s="136"/>
      <c r="G244" s="136"/>
      <c r="H244" s="136"/>
      <c r="I244" s="136"/>
    </row>
    <row r="245" spans="1:9" ht="11.25" customHeight="1" x14ac:dyDescent="0.2">
      <c r="A245" s="255" t="s">
        <v>1346</v>
      </c>
      <c r="B245" s="255"/>
      <c r="C245" s="256"/>
      <c r="D245" s="256"/>
      <c r="E245" s="256"/>
      <c r="F245" s="256"/>
      <c r="G245" s="278"/>
      <c r="H245" s="256"/>
      <c r="I245" s="255"/>
    </row>
    <row r="246" spans="1:9" ht="11.25" customHeight="1" x14ac:dyDescent="0.2">
      <c r="A246" s="255" t="s">
        <v>569</v>
      </c>
      <c r="B246" s="255"/>
      <c r="C246" s="255"/>
      <c r="D246" s="255"/>
      <c r="E246" s="255"/>
      <c r="F246" s="255"/>
      <c r="G246" s="255"/>
      <c r="H246" s="255"/>
      <c r="I246" s="255"/>
    </row>
    <row r="247" spans="1:9" ht="11.25" customHeight="1" x14ac:dyDescent="0.2">
      <c r="A247" s="2920" t="s">
        <v>1347</v>
      </c>
      <c r="B247" s="2920"/>
      <c r="C247" s="2920"/>
      <c r="D247" s="2920"/>
      <c r="E247" s="2920"/>
      <c r="F247" s="2920"/>
      <c r="G247" s="2920"/>
      <c r="H247" s="2920"/>
      <c r="I247" s="2920"/>
    </row>
    <row r="248" spans="1:9" ht="11.25" customHeight="1" x14ac:dyDescent="0.2">
      <c r="A248" s="2920"/>
      <c r="B248" s="2920"/>
      <c r="C248" s="2920"/>
      <c r="D248" s="2920"/>
      <c r="E248" s="2920"/>
      <c r="F248" s="2920"/>
      <c r="G248" s="2920"/>
      <c r="H248" s="2920"/>
      <c r="I248" s="2920"/>
    </row>
    <row r="249" spans="1:9" ht="11.25" customHeight="1" x14ac:dyDescent="0.2">
      <c r="A249" s="776"/>
      <c r="B249" s="255"/>
      <c r="C249" s="255"/>
      <c r="D249" s="255"/>
      <c r="E249" s="255"/>
      <c r="F249" s="255"/>
      <c r="G249" s="278"/>
      <c r="H249" s="255"/>
      <c r="I249" s="255"/>
    </row>
  </sheetData>
  <mergeCells count="36">
    <mergeCell ref="A200:B200"/>
    <mergeCell ref="A201:B201"/>
    <mergeCell ref="A199:B199"/>
    <mergeCell ref="A30:B30"/>
    <mergeCell ref="A29:B29"/>
    <mergeCell ref="A31:B31"/>
    <mergeCell ref="A32:B32"/>
    <mergeCell ref="C188:H188"/>
    <mergeCell ref="C189:H189"/>
    <mergeCell ref="A195:B195"/>
    <mergeCell ref="A196:B196"/>
    <mergeCell ref="A193:B193"/>
    <mergeCell ref="A194:B194"/>
    <mergeCell ref="A191:B191"/>
    <mergeCell ref="A1:I1"/>
    <mergeCell ref="A6:I6"/>
    <mergeCell ref="F9:I9"/>
    <mergeCell ref="A4:I4"/>
    <mergeCell ref="A3:I3"/>
    <mergeCell ref="D8:I8"/>
    <mergeCell ref="A247:I248"/>
    <mergeCell ref="C20:I20"/>
    <mergeCell ref="A25:B25"/>
    <mergeCell ref="F10:I10"/>
    <mergeCell ref="A14:B14"/>
    <mergeCell ref="H11:H14"/>
    <mergeCell ref="A22:B22"/>
    <mergeCell ref="A23:B23"/>
    <mergeCell ref="C8:C18"/>
    <mergeCell ref="A197:B197"/>
    <mergeCell ref="A192:B192"/>
    <mergeCell ref="A198:B198"/>
    <mergeCell ref="A26:B26"/>
    <mergeCell ref="A24:B24"/>
    <mergeCell ref="A27:B27"/>
    <mergeCell ref="A28:B28"/>
  </mergeCells>
  <phoneticPr fontId="29" type="noConversion"/>
  <printOptions horizontalCentered="1"/>
  <pageMargins left="0.59055118110236227" right="0.59055118110236227" top="0.59055118110236227" bottom="0.59055118110236227" header="0.31496062992125984" footer="0.31496062992125984"/>
  <pageSetup paperSize="9" scale="92" orientation="portrait" horizontalDpi="300" verticalDpi="300"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430"/>
  <sheetViews>
    <sheetView topLeftCell="A13" zoomScale="105" zoomScaleNormal="105" zoomScaleSheetLayoutView="55" workbookViewId="0"/>
  </sheetViews>
  <sheetFormatPr baseColWidth="10" defaultColWidth="11.42578125" defaultRowHeight="11.25" customHeight="1" x14ac:dyDescent="0.2"/>
  <cols>
    <col min="1" max="2" width="5.42578125" style="803" customWidth="1"/>
    <col min="3" max="4" width="11.140625" style="803" customWidth="1"/>
    <col min="5" max="5" width="14.140625" style="803" customWidth="1"/>
    <col min="6" max="9" width="11.140625" style="803" customWidth="1"/>
    <col min="10" max="16384" width="11.42578125" style="803"/>
  </cols>
  <sheetData>
    <row r="1" spans="1:9" ht="11.25" customHeight="1" x14ac:dyDescent="0.2">
      <c r="A1" s="799"/>
      <c r="B1" s="800"/>
      <c r="C1" s="801"/>
      <c r="D1" s="801"/>
      <c r="E1" s="801"/>
      <c r="F1" s="801"/>
      <c r="G1" s="801"/>
      <c r="H1" s="801"/>
      <c r="I1" s="802" t="s">
        <v>643</v>
      </c>
    </row>
    <row r="2" spans="1:9" ht="5.25" customHeight="1" x14ac:dyDescent="0.2">
      <c r="A2" s="799"/>
      <c r="B2" s="800"/>
      <c r="C2" s="801"/>
      <c r="D2" s="801"/>
      <c r="E2" s="801"/>
      <c r="F2" s="801"/>
      <c r="G2" s="801"/>
      <c r="H2" s="801"/>
      <c r="I2" s="801"/>
    </row>
    <row r="3" spans="1:9" s="807" customFormat="1" ht="15.75" customHeight="1" x14ac:dyDescent="0.2">
      <c r="A3" s="804" t="s">
        <v>1571</v>
      </c>
      <c r="B3" s="805"/>
      <c r="C3" s="806"/>
      <c r="E3" s="806"/>
      <c r="F3" s="806"/>
      <c r="G3" s="806"/>
      <c r="H3" s="806"/>
      <c r="I3" s="806"/>
    </row>
    <row r="4" spans="1:9" ht="5.25" customHeight="1" x14ac:dyDescent="0.2">
      <c r="A4" s="799"/>
      <c r="B4" s="800"/>
      <c r="C4" s="801"/>
      <c r="D4" s="801"/>
      <c r="E4" s="801"/>
      <c r="F4" s="801"/>
      <c r="G4" s="801"/>
      <c r="H4" s="801"/>
      <c r="I4" s="801"/>
    </row>
    <row r="5" spans="1:9" s="2055" customFormat="1" ht="11.25" customHeight="1" x14ac:dyDescent="0.2">
      <c r="A5" s="808" t="s">
        <v>1572</v>
      </c>
      <c r="B5" s="809"/>
      <c r="C5" s="2054"/>
      <c r="D5" s="2054"/>
      <c r="E5" s="2054"/>
      <c r="F5" s="2054"/>
      <c r="G5" s="2054"/>
      <c r="H5" s="2054"/>
      <c r="I5" s="2054"/>
    </row>
    <row r="6" spans="1:9" s="2055" customFormat="1" ht="11.25" customHeight="1" x14ac:dyDescent="0.2">
      <c r="A6" s="810" t="s">
        <v>644</v>
      </c>
      <c r="B6" s="809"/>
      <c r="C6" s="2054"/>
      <c r="D6" s="2054"/>
      <c r="E6" s="2054"/>
      <c r="F6" s="2054"/>
      <c r="G6" s="2054"/>
      <c r="H6" s="2054"/>
      <c r="I6" s="2054"/>
    </row>
    <row r="7" spans="1:9" ht="5.25" customHeight="1" x14ac:dyDescent="0.2">
      <c r="A7" s="799"/>
      <c r="B7" s="800"/>
      <c r="C7" s="801"/>
      <c r="D7" s="801"/>
      <c r="E7" s="801"/>
      <c r="F7" s="801"/>
      <c r="G7" s="801"/>
      <c r="H7" s="801"/>
      <c r="I7" s="801"/>
    </row>
    <row r="8" spans="1:9" ht="11.25" customHeight="1" x14ac:dyDescent="0.2">
      <c r="A8" s="811" t="s">
        <v>1547</v>
      </c>
      <c r="B8" s="800"/>
      <c r="C8" s="801"/>
      <c r="D8" s="801"/>
      <c r="E8" s="801"/>
      <c r="F8" s="801"/>
      <c r="G8" s="801"/>
      <c r="H8" s="801"/>
      <c r="I8" s="801"/>
    </row>
    <row r="9" spans="1:9" ht="5.25" customHeight="1" x14ac:dyDescent="0.2">
      <c r="A9" s="2056"/>
      <c r="B9" s="2057"/>
      <c r="C9" s="801"/>
      <c r="D9" s="801"/>
      <c r="E9" s="801"/>
      <c r="F9" s="801"/>
      <c r="G9" s="801"/>
      <c r="H9" s="801"/>
      <c r="I9" s="801"/>
    </row>
    <row r="10" spans="1:9" s="812" customFormat="1" ht="11.25" customHeight="1" x14ac:dyDescent="0.2">
      <c r="C10" s="2058"/>
      <c r="D10" s="2059" t="s">
        <v>755</v>
      </c>
      <c r="E10" s="2060"/>
      <c r="F10" s="2060"/>
      <c r="G10" s="2060"/>
      <c r="H10" s="2060"/>
      <c r="I10" s="2061"/>
    </row>
    <row r="11" spans="1:9" s="812" customFormat="1" ht="23.1" customHeight="1" x14ac:dyDescent="0.2">
      <c r="A11" s="813" t="s">
        <v>1573</v>
      </c>
      <c r="B11" s="2062"/>
      <c r="C11" s="814"/>
      <c r="D11" s="2063" t="s">
        <v>645</v>
      </c>
      <c r="E11" s="2064"/>
      <c r="F11" s="2063" t="s">
        <v>1032</v>
      </c>
      <c r="G11" s="2060"/>
      <c r="H11" s="2060"/>
      <c r="I11" s="815"/>
    </row>
    <row r="12" spans="1:9" s="812" customFormat="1" ht="11.25" customHeight="1" x14ac:dyDescent="0.2">
      <c r="A12" s="816" t="s">
        <v>522</v>
      </c>
      <c r="B12" s="1548"/>
      <c r="C12" s="817" t="s">
        <v>527</v>
      </c>
      <c r="D12" s="818" t="s">
        <v>1033</v>
      </c>
      <c r="E12" s="1548"/>
      <c r="F12" s="818" t="s">
        <v>1040</v>
      </c>
      <c r="G12" s="819"/>
      <c r="H12" s="819"/>
      <c r="I12" s="820" t="s">
        <v>646</v>
      </c>
    </row>
    <row r="13" spans="1:9" s="812" customFormat="1" ht="11.25" customHeight="1" x14ac:dyDescent="0.2">
      <c r="A13" s="819"/>
      <c r="B13" s="1548"/>
      <c r="C13" s="817" t="s">
        <v>928</v>
      </c>
      <c r="D13" s="2058"/>
      <c r="E13" s="2065" t="s">
        <v>852</v>
      </c>
      <c r="F13" s="2066"/>
      <c r="G13" s="2059" t="s">
        <v>852</v>
      </c>
      <c r="H13" s="2060"/>
      <c r="I13" s="820" t="s">
        <v>647</v>
      </c>
    </row>
    <row r="14" spans="1:9" s="812" customFormat="1" ht="11.25" customHeight="1" x14ac:dyDescent="0.2">
      <c r="A14" s="819"/>
      <c r="B14" s="1548"/>
      <c r="C14" s="821" t="s">
        <v>644</v>
      </c>
      <c r="D14" s="822"/>
      <c r="E14" s="2065"/>
      <c r="F14" s="817"/>
      <c r="G14" s="2065" t="s">
        <v>648</v>
      </c>
      <c r="H14" s="2059" t="s">
        <v>649</v>
      </c>
      <c r="I14" s="820" t="s">
        <v>650</v>
      </c>
    </row>
    <row r="15" spans="1:9" s="812" customFormat="1" ht="11.25" customHeight="1" x14ac:dyDescent="0.2">
      <c r="A15" s="819" t="s">
        <v>530</v>
      </c>
      <c r="B15" s="1548"/>
      <c r="C15" s="821" t="s">
        <v>539</v>
      </c>
      <c r="D15" s="822" t="s">
        <v>531</v>
      </c>
      <c r="E15" s="822" t="s">
        <v>651</v>
      </c>
      <c r="F15" s="822" t="s">
        <v>531</v>
      </c>
      <c r="G15" s="822" t="s">
        <v>0</v>
      </c>
      <c r="H15" s="823" t="s">
        <v>0</v>
      </c>
      <c r="I15" s="824" t="s">
        <v>538</v>
      </c>
    </row>
    <row r="16" spans="1:9" s="812" customFormat="1" ht="11.25" customHeight="1" x14ac:dyDescent="0.2">
      <c r="A16" s="816" t="s">
        <v>534</v>
      </c>
      <c r="B16" s="1548"/>
      <c r="D16" s="821" t="s">
        <v>539</v>
      </c>
      <c r="E16" s="822" t="s">
        <v>1041</v>
      </c>
      <c r="F16" s="821" t="s">
        <v>539</v>
      </c>
      <c r="G16" s="822" t="s">
        <v>652</v>
      </c>
      <c r="H16" s="823" t="s">
        <v>653</v>
      </c>
      <c r="I16" s="824" t="s">
        <v>654</v>
      </c>
    </row>
    <row r="17" spans="1:9" s="812" customFormat="1" ht="11.25" customHeight="1" x14ac:dyDescent="0.2">
      <c r="A17" s="819"/>
      <c r="B17" s="1548"/>
      <c r="D17" s="815"/>
      <c r="E17" s="822" t="s">
        <v>1042</v>
      </c>
      <c r="F17" s="822"/>
      <c r="G17" s="822"/>
      <c r="H17" s="823"/>
      <c r="I17" s="824"/>
    </row>
    <row r="18" spans="1:9" s="812" customFormat="1" ht="11.25" customHeight="1" x14ac:dyDescent="0.2">
      <c r="A18" s="819"/>
      <c r="B18" s="1548"/>
      <c r="D18" s="815"/>
      <c r="E18" s="2923" t="s">
        <v>883</v>
      </c>
      <c r="F18" s="822"/>
      <c r="G18" s="2923" t="s">
        <v>1043</v>
      </c>
      <c r="H18" s="2923" t="s">
        <v>1044</v>
      </c>
      <c r="I18" s="820"/>
    </row>
    <row r="19" spans="1:9" s="812" customFormat="1" ht="11.25" customHeight="1" x14ac:dyDescent="0.2">
      <c r="A19" s="819"/>
      <c r="B19" s="1548"/>
      <c r="C19" s="822"/>
      <c r="D19" s="822"/>
      <c r="E19" s="2924"/>
      <c r="F19" s="822"/>
      <c r="G19" s="2926"/>
      <c r="H19" s="2924"/>
      <c r="I19" s="820"/>
    </row>
    <row r="20" spans="1:9" s="812" customFormat="1" ht="11.25" customHeight="1" x14ac:dyDescent="0.2">
      <c r="A20" s="2067"/>
      <c r="B20" s="2068"/>
      <c r="C20" s="825"/>
      <c r="D20" s="825"/>
      <c r="E20" s="2925"/>
      <c r="F20" s="825"/>
      <c r="G20" s="2927"/>
      <c r="H20" s="2925"/>
      <c r="I20" s="2069"/>
    </row>
    <row r="21" spans="1:9" s="812" customFormat="1" ht="4.7" customHeight="1" x14ac:dyDescent="0.2">
      <c r="A21" s="2060"/>
      <c r="B21" s="2060"/>
      <c r="C21" s="2060"/>
      <c r="D21" s="819"/>
      <c r="E21" s="1498"/>
      <c r="F21" s="819"/>
      <c r="G21" s="1499"/>
      <c r="H21" s="1498"/>
      <c r="I21" s="1500"/>
    </row>
    <row r="22" spans="1:9" s="812" customFormat="1" ht="11.25" customHeight="1" x14ac:dyDescent="0.2">
      <c r="A22" s="819"/>
      <c r="B22" s="819"/>
      <c r="C22" s="1502" t="s">
        <v>1547</v>
      </c>
      <c r="D22" s="819"/>
      <c r="E22" s="1498"/>
      <c r="F22" s="819"/>
      <c r="G22" s="1499"/>
      <c r="H22" s="1498"/>
      <c r="I22" s="1500"/>
    </row>
    <row r="23" spans="1:9" ht="8.1" customHeight="1" x14ac:dyDescent="0.2">
      <c r="A23" s="799"/>
      <c r="B23" s="800"/>
      <c r="C23" s="1501"/>
      <c r="D23" s="801"/>
      <c r="E23" s="801"/>
      <c r="F23" s="801"/>
      <c r="G23" s="801"/>
      <c r="H23" s="801"/>
      <c r="I23" s="801"/>
    </row>
    <row r="24" spans="1:9" s="812" customFormat="1" ht="11.25" customHeight="1" x14ac:dyDescent="0.2">
      <c r="A24" s="819">
        <v>1996</v>
      </c>
      <c r="B24" s="1548"/>
      <c r="C24" s="826">
        <v>69.3</v>
      </c>
      <c r="D24" s="826">
        <v>86.3</v>
      </c>
      <c r="E24" s="826">
        <v>86.7</v>
      </c>
      <c r="F24" s="826">
        <v>65.7</v>
      </c>
      <c r="G24" s="826">
        <v>58.7</v>
      </c>
      <c r="H24" s="826">
        <v>65.400000000000006</v>
      </c>
      <c r="I24" s="826">
        <v>57.9</v>
      </c>
    </row>
    <row r="25" spans="1:9" s="812" customFormat="1" ht="11.25" hidden="1" customHeight="1" x14ac:dyDescent="0.2">
      <c r="A25" s="819">
        <v>1997</v>
      </c>
      <c r="B25" s="1548"/>
      <c r="C25" s="826">
        <v>70.400000000000006</v>
      </c>
      <c r="D25" s="826">
        <v>86.1</v>
      </c>
      <c r="E25" s="826">
        <v>86.5</v>
      </c>
      <c r="F25" s="826">
        <v>67.2</v>
      </c>
      <c r="G25" s="826">
        <v>60.5</v>
      </c>
      <c r="H25" s="826">
        <v>66.7</v>
      </c>
      <c r="I25" s="826">
        <v>59.4</v>
      </c>
    </row>
    <row r="26" spans="1:9" s="812" customFormat="1" ht="11.25" hidden="1" customHeight="1" x14ac:dyDescent="0.2">
      <c r="A26" s="819">
        <v>1998</v>
      </c>
      <c r="B26" s="1548"/>
      <c r="C26" s="826">
        <v>70.400000000000006</v>
      </c>
      <c r="D26" s="826">
        <v>87.3</v>
      </c>
      <c r="E26" s="826">
        <v>87.7</v>
      </c>
      <c r="F26" s="826">
        <v>66.099999999999994</v>
      </c>
      <c r="G26" s="826">
        <v>57.4</v>
      </c>
      <c r="H26" s="826">
        <v>67.8</v>
      </c>
      <c r="I26" s="826">
        <v>61.1</v>
      </c>
    </row>
    <row r="27" spans="1:9" s="812" customFormat="1" ht="11.25" hidden="1" customHeight="1" x14ac:dyDescent="0.2">
      <c r="A27" s="819">
        <v>1999</v>
      </c>
      <c r="B27" s="1548"/>
      <c r="C27" s="826">
        <v>72.099999999999994</v>
      </c>
      <c r="D27" s="826">
        <v>87.9</v>
      </c>
      <c r="E27" s="826">
        <v>88.4</v>
      </c>
      <c r="F27" s="826">
        <v>68.599999999999994</v>
      </c>
      <c r="G27" s="826">
        <v>61.4</v>
      </c>
      <c r="H27" s="826">
        <v>68.7</v>
      </c>
      <c r="I27" s="826">
        <v>62.3</v>
      </c>
    </row>
    <row r="28" spans="1:9" s="812" customFormat="1" ht="11.25" customHeight="1" x14ac:dyDescent="0.2">
      <c r="A28" s="819">
        <v>2000</v>
      </c>
      <c r="B28" s="1548"/>
      <c r="C28" s="826">
        <v>75.900000000000006</v>
      </c>
      <c r="D28" s="826">
        <v>88.4</v>
      </c>
      <c r="E28" s="826">
        <v>88.6</v>
      </c>
      <c r="F28" s="826">
        <v>74.599999999999994</v>
      </c>
      <c r="G28" s="826">
        <v>72.8</v>
      </c>
      <c r="H28" s="826">
        <v>69.599999999999994</v>
      </c>
      <c r="I28" s="826">
        <v>63.3</v>
      </c>
    </row>
    <row r="29" spans="1:9" s="812" customFormat="1" ht="11.25" hidden="1" customHeight="1" x14ac:dyDescent="0.2">
      <c r="A29" s="819">
        <v>2001</v>
      </c>
      <c r="B29" s="1548"/>
      <c r="C29" s="826">
        <v>77</v>
      </c>
      <c r="D29" s="826">
        <v>89.4</v>
      </c>
      <c r="E29" s="826">
        <v>89.5</v>
      </c>
      <c r="F29" s="826">
        <v>75.599999999999994</v>
      </c>
      <c r="G29" s="826">
        <v>73.599999999999994</v>
      </c>
      <c r="H29" s="826">
        <v>71.3</v>
      </c>
      <c r="I29" s="826">
        <v>64.900000000000006</v>
      </c>
    </row>
    <row r="30" spans="1:9" s="812" customFormat="1" ht="11.25" hidden="1" customHeight="1" x14ac:dyDescent="0.2">
      <c r="A30" s="819">
        <v>2002</v>
      </c>
      <c r="B30" s="1548"/>
      <c r="C30" s="826">
        <v>78.599999999999994</v>
      </c>
      <c r="D30" s="826">
        <v>90.7</v>
      </c>
      <c r="E30" s="826">
        <v>90.8</v>
      </c>
      <c r="F30" s="826">
        <v>77.2</v>
      </c>
      <c r="G30" s="826">
        <v>75.3</v>
      </c>
      <c r="H30" s="826">
        <v>73.2</v>
      </c>
      <c r="I30" s="826">
        <v>66.8</v>
      </c>
    </row>
    <row r="31" spans="1:9" s="812" customFormat="1" ht="11.25" hidden="1" customHeight="1" x14ac:dyDescent="0.2">
      <c r="A31" s="819">
        <v>2003</v>
      </c>
      <c r="B31" s="1548"/>
      <c r="C31" s="826">
        <v>80.400000000000006</v>
      </c>
      <c r="D31" s="826">
        <v>91.4</v>
      </c>
      <c r="E31" s="826">
        <v>91.6</v>
      </c>
      <c r="F31" s="826">
        <v>79.5</v>
      </c>
      <c r="G31" s="826">
        <v>78.8</v>
      </c>
      <c r="H31" s="826">
        <v>74.7</v>
      </c>
      <c r="I31" s="826">
        <v>68.3</v>
      </c>
    </row>
    <row r="32" spans="1:9" s="812" customFormat="1" ht="11.25" hidden="1" customHeight="1" x14ac:dyDescent="0.2">
      <c r="A32" s="819">
        <v>2004</v>
      </c>
      <c r="B32" s="1548"/>
      <c r="C32" s="826">
        <v>82.2</v>
      </c>
      <c r="D32" s="826">
        <v>92.4</v>
      </c>
      <c r="E32" s="826">
        <v>92.7</v>
      </c>
      <c r="F32" s="826">
        <v>81.7</v>
      </c>
      <c r="G32" s="826">
        <v>82.2</v>
      </c>
      <c r="H32" s="826">
        <v>76.3</v>
      </c>
      <c r="I32" s="826">
        <v>70.099999999999994</v>
      </c>
    </row>
    <row r="33" spans="1:9" s="812" customFormat="1" ht="11.25" customHeight="1" x14ac:dyDescent="0.2">
      <c r="A33" s="819">
        <v>2005</v>
      </c>
      <c r="B33" s="1548"/>
      <c r="C33" s="826">
        <v>85</v>
      </c>
      <c r="D33" s="826">
        <v>92.8</v>
      </c>
      <c r="E33" s="826">
        <v>93.2</v>
      </c>
      <c r="F33" s="826">
        <v>85.4</v>
      </c>
      <c r="G33" s="826">
        <v>88.9</v>
      </c>
      <c r="H33" s="826">
        <v>77.8</v>
      </c>
      <c r="I33" s="826">
        <v>73</v>
      </c>
    </row>
    <row r="34" spans="1:9" s="812" customFormat="1" ht="11.25" hidden="1" customHeight="1" x14ac:dyDescent="0.2">
      <c r="A34" s="819">
        <v>2006</v>
      </c>
      <c r="B34" s="1548"/>
      <c r="C34" s="826">
        <v>87.4</v>
      </c>
      <c r="D34" s="826">
        <v>94</v>
      </c>
      <c r="E34" s="826">
        <v>94.6</v>
      </c>
      <c r="F34" s="826">
        <v>88.3</v>
      </c>
      <c r="G34" s="826">
        <v>93.8</v>
      </c>
      <c r="H34" s="826">
        <v>79.099999999999994</v>
      </c>
      <c r="I34" s="826">
        <v>75.400000000000006</v>
      </c>
    </row>
    <row r="35" spans="1:9" s="812" customFormat="1" ht="11.25" hidden="1" customHeight="1" x14ac:dyDescent="0.2">
      <c r="A35" s="819">
        <v>2007</v>
      </c>
      <c r="B35" s="1548"/>
      <c r="C35" s="826">
        <v>90.4</v>
      </c>
      <c r="D35" s="826">
        <v>96.9</v>
      </c>
      <c r="E35" s="826">
        <v>97.6</v>
      </c>
      <c r="F35" s="826">
        <v>91.3</v>
      </c>
      <c r="G35" s="826">
        <v>97.7</v>
      </c>
      <c r="H35" s="826">
        <v>81.900000000000006</v>
      </c>
      <c r="I35" s="826">
        <v>78.099999999999994</v>
      </c>
    </row>
    <row r="36" spans="1:9" s="812" customFormat="1" ht="11.25" hidden="1" customHeight="1" x14ac:dyDescent="0.2">
      <c r="A36" s="819">
        <v>2008</v>
      </c>
      <c r="B36" s="1548"/>
      <c r="C36" s="826">
        <v>93.3</v>
      </c>
      <c r="D36" s="826">
        <v>97.6</v>
      </c>
      <c r="E36" s="826">
        <v>98.4</v>
      </c>
      <c r="F36" s="826">
        <v>95.2</v>
      </c>
      <c r="G36" s="826">
        <v>103.6</v>
      </c>
      <c r="H36" s="826">
        <v>84.1</v>
      </c>
      <c r="I36" s="826">
        <v>81.599999999999994</v>
      </c>
    </row>
    <row r="37" spans="1:9" s="812" customFormat="1" ht="11.25" hidden="1" customHeight="1" x14ac:dyDescent="0.2">
      <c r="A37" s="819">
        <v>2009</v>
      </c>
      <c r="B37" s="1548"/>
      <c r="C37" s="826">
        <v>91.4</v>
      </c>
      <c r="D37" s="826">
        <v>97.6</v>
      </c>
      <c r="E37" s="826">
        <v>98.3</v>
      </c>
      <c r="F37" s="826">
        <v>90.9</v>
      </c>
      <c r="G37" s="826">
        <v>92.4</v>
      </c>
      <c r="H37" s="826">
        <v>86.6</v>
      </c>
      <c r="I37" s="826">
        <v>84.4</v>
      </c>
    </row>
    <row r="38" spans="1:9" s="812" customFormat="1" ht="11.25" customHeight="1" x14ac:dyDescent="0.2">
      <c r="A38" s="819">
        <v>2010</v>
      </c>
      <c r="B38" s="1548"/>
      <c r="C38" s="826">
        <v>94.6</v>
      </c>
      <c r="D38" s="826">
        <v>97.7</v>
      </c>
      <c r="E38" s="826">
        <v>98.2</v>
      </c>
      <c r="F38" s="826">
        <v>96</v>
      </c>
      <c r="G38" s="826">
        <v>102.6</v>
      </c>
      <c r="H38" s="826">
        <v>87.2</v>
      </c>
      <c r="I38" s="826">
        <v>86.1</v>
      </c>
    </row>
    <row r="39" spans="1:9" s="812" customFormat="1" ht="11.25" customHeight="1" x14ac:dyDescent="0.2">
      <c r="A39" s="819">
        <v>2011</v>
      </c>
      <c r="B39" s="1548"/>
      <c r="C39" s="826">
        <v>98.7</v>
      </c>
      <c r="D39" s="826">
        <v>98.4</v>
      </c>
      <c r="E39" s="826">
        <v>98.6</v>
      </c>
      <c r="F39" s="826">
        <v>102</v>
      </c>
      <c r="G39" s="826">
        <v>113.8</v>
      </c>
      <c r="H39" s="826">
        <v>89.2</v>
      </c>
      <c r="I39" s="826">
        <v>89.1</v>
      </c>
    </row>
    <row r="40" spans="1:9" s="812" customFormat="1" ht="11.25" customHeight="1" x14ac:dyDescent="0.2">
      <c r="A40" s="819">
        <v>2012</v>
      </c>
      <c r="B40" s="1548"/>
      <c r="C40" s="826">
        <v>101.6</v>
      </c>
      <c r="D40" s="826">
        <v>98.6</v>
      </c>
      <c r="E40" s="826">
        <v>98.8</v>
      </c>
      <c r="F40" s="826">
        <v>106</v>
      </c>
      <c r="G40" s="826">
        <v>120.1</v>
      </c>
      <c r="H40" s="826">
        <v>91.9</v>
      </c>
      <c r="I40" s="826">
        <v>92.6</v>
      </c>
    </row>
    <row r="41" spans="1:9" s="812" customFormat="1" ht="11.25" customHeight="1" x14ac:dyDescent="0.2">
      <c r="A41" s="819">
        <v>2013</v>
      </c>
      <c r="B41" s="1548"/>
      <c r="C41" s="826">
        <v>101.6</v>
      </c>
      <c r="D41" s="826">
        <v>98.6</v>
      </c>
      <c r="E41" s="826">
        <v>98.7</v>
      </c>
      <c r="F41" s="826">
        <v>105</v>
      </c>
      <c r="G41" s="826">
        <v>115.9</v>
      </c>
      <c r="H41" s="826">
        <v>94.5</v>
      </c>
      <c r="I41" s="826">
        <v>95.1</v>
      </c>
    </row>
    <row r="42" spans="1:9" s="812" customFormat="1" ht="11.25" customHeight="1" x14ac:dyDescent="0.2">
      <c r="A42" s="819">
        <v>2014</v>
      </c>
      <c r="B42" s="1548"/>
      <c r="C42" s="826">
        <v>101.4</v>
      </c>
      <c r="D42" s="826">
        <v>98.9</v>
      </c>
      <c r="E42" s="826">
        <v>99</v>
      </c>
      <c r="F42" s="826">
        <v>103.7</v>
      </c>
      <c r="G42" s="826">
        <v>110.9</v>
      </c>
      <c r="H42" s="826">
        <v>97.3</v>
      </c>
      <c r="I42" s="826">
        <v>97.8</v>
      </c>
    </row>
    <row r="43" spans="1:9" s="812" customFormat="1" ht="11.25" customHeight="1" x14ac:dyDescent="0.2">
      <c r="A43" s="819">
        <v>2015</v>
      </c>
      <c r="B43" s="1548"/>
      <c r="C43" s="826">
        <v>100</v>
      </c>
      <c r="D43" s="826">
        <v>100</v>
      </c>
      <c r="E43" s="826">
        <v>100</v>
      </c>
      <c r="F43" s="826">
        <v>100</v>
      </c>
      <c r="G43" s="826">
        <v>100</v>
      </c>
      <c r="H43" s="826">
        <v>100</v>
      </c>
      <c r="I43" s="826">
        <v>100</v>
      </c>
    </row>
    <row r="44" spans="1:9" s="812" customFormat="1" ht="11.25" customHeight="1" x14ac:dyDescent="0.2">
      <c r="A44" s="819">
        <v>2016</v>
      </c>
      <c r="B44" s="1548"/>
      <c r="C44" s="826">
        <v>99.2</v>
      </c>
      <c r="D44" s="826">
        <v>101.4</v>
      </c>
      <c r="E44" s="826">
        <v>101.3</v>
      </c>
      <c r="F44" s="826">
        <v>97.5</v>
      </c>
      <c r="G44" s="826">
        <v>92.8</v>
      </c>
      <c r="H44" s="826">
        <v>102.3</v>
      </c>
      <c r="I44" s="826">
        <v>101.4</v>
      </c>
    </row>
    <row r="45" spans="1:9" s="812" customFormat="1" ht="11.25" customHeight="1" x14ac:dyDescent="0.2">
      <c r="A45" s="819">
        <v>2017</v>
      </c>
      <c r="B45" s="1548"/>
      <c r="C45" s="826">
        <v>102</v>
      </c>
      <c r="D45" s="826">
        <v>102.9</v>
      </c>
      <c r="E45" s="826">
        <v>102.8</v>
      </c>
      <c r="F45" s="826">
        <v>101.2</v>
      </c>
      <c r="G45" s="826">
        <v>98.3</v>
      </c>
      <c r="H45" s="826">
        <v>105.7</v>
      </c>
      <c r="I45" s="826">
        <v>103.2</v>
      </c>
    </row>
    <row r="46" spans="1:9" s="812" customFormat="1" ht="11.25" hidden="1" customHeight="1" x14ac:dyDescent="0.2">
      <c r="A46" s="819">
        <v>2018</v>
      </c>
      <c r="B46" s="1548"/>
      <c r="C46" s="826">
        <v>105.3</v>
      </c>
      <c r="D46" s="826">
        <v>104.8</v>
      </c>
      <c r="E46" s="826">
        <v>104.8</v>
      </c>
      <c r="F46" s="826">
        <v>105.9</v>
      </c>
      <c r="G46" s="826">
        <v>106</v>
      </c>
      <c r="H46" s="826">
        <v>108.9</v>
      </c>
      <c r="I46" s="826">
        <v>104.7</v>
      </c>
    </row>
    <row r="47" spans="1:9" s="812" customFormat="1" ht="11.25" customHeight="1" x14ac:dyDescent="0.2">
      <c r="B47" s="1547"/>
      <c r="C47" s="826"/>
      <c r="D47" s="826"/>
      <c r="E47" s="826"/>
      <c r="F47" s="826"/>
      <c r="G47" s="826"/>
      <c r="H47" s="826"/>
      <c r="I47" s="826"/>
    </row>
    <row r="48" spans="1:9" s="812" customFormat="1" ht="11.25" hidden="1" customHeight="1" x14ac:dyDescent="0.2">
      <c r="A48" s="812">
        <v>1996</v>
      </c>
      <c r="B48" s="1547"/>
      <c r="C48" s="826"/>
      <c r="D48" s="826"/>
      <c r="E48" s="826"/>
      <c r="F48" s="826"/>
      <c r="G48" s="826"/>
      <c r="H48" s="826"/>
      <c r="I48" s="826"/>
    </row>
    <row r="49" spans="1:9" s="812" customFormat="1" ht="11.25" hidden="1" customHeight="1" x14ac:dyDescent="0.2">
      <c r="B49" s="1547" t="s">
        <v>542</v>
      </c>
      <c r="C49" s="826">
        <v>68.599999999999994</v>
      </c>
      <c r="D49" s="826">
        <v>86.3</v>
      </c>
      <c r="E49" s="826">
        <v>86.7</v>
      </c>
      <c r="F49" s="826">
        <v>64.5</v>
      </c>
      <c r="G49" s="826">
        <v>57</v>
      </c>
      <c r="H49" s="826">
        <v>64.7</v>
      </c>
      <c r="I49" s="826">
        <v>57.2</v>
      </c>
    </row>
    <row r="50" spans="1:9" s="812" customFormat="1" ht="11.25" hidden="1" customHeight="1" x14ac:dyDescent="0.2">
      <c r="B50" s="1547" t="s">
        <v>729</v>
      </c>
      <c r="C50" s="826">
        <v>68.8</v>
      </c>
      <c r="D50" s="826">
        <v>86.6</v>
      </c>
      <c r="E50" s="826">
        <v>87</v>
      </c>
      <c r="F50" s="826">
        <v>64.8</v>
      </c>
      <c r="G50" s="826">
        <v>57.3</v>
      </c>
      <c r="H50" s="826">
        <v>65</v>
      </c>
      <c r="I50" s="826">
        <v>57.2</v>
      </c>
    </row>
    <row r="51" spans="1:9" s="812" customFormat="1" ht="11.25" hidden="1" customHeight="1" x14ac:dyDescent="0.2">
      <c r="B51" s="1547" t="s">
        <v>730</v>
      </c>
      <c r="C51" s="826">
        <v>68.900000000000006</v>
      </c>
      <c r="D51" s="826">
        <v>86.5</v>
      </c>
      <c r="E51" s="826">
        <v>87</v>
      </c>
      <c r="F51" s="826">
        <v>65.099999999999994</v>
      </c>
      <c r="G51" s="826">
        <v>57.8</v>
      </c>
      <c r="H51" s="826">
        <v>65.099999999999994</v>
      </c>
      <c r="I51" s="826">
        <v>57.4</v>
      </c>
    </row>
    <row r="52" spans="1:9" s="812" customFormat="1" ht="11.25" hidden="1" customHeight="1" x14ac:dyDescent="0.2">
      <c r="B52" s="1547" t="s">
        <v>731</v>
      </c>
      <c r="C52" s="826">
        <v>69.3</v>
      </c>
      <c r="D52" s="826">
        <v>86.5</v>
      </c>
      <c r="E52" s="826">
        <v>86.9</v>
      </c>
      <c r="F52" s="826">
        <v>65.7</v>
      </c>
      <c r="G52" s="826">
        <v>58.9</v>
      </c>
      <c r="H52" s="826">
        <v>65.2</v>
      </c>
      <c r="I52" s="826">
        <v>57.8</v>
      </c>
    </row>
    <row r="53" spans="1:9" s="812" customFormat="1" ht="11.25" hidden="1" customHeight="1" x14ac:dyDescent="0.2">
      <c r="B53" s="1547" t="s">
        <v>732</v>
      </c>
      <c r="C53" s="826">
        <v>69.5</v>
      </c>
      <c r="D53" s="826">
        <v>86.5</v>
      </c>
      <c r="E53" s="826">
        <v>86.9</v>
      </c>
      <c r="F53" s="826">
        <v>65.900000000000006</v>
      </c>
      <c r="G53" s="826">
        <v>59.2</v>
      </c>
      <c r="H53" s="826">
        <v>65.3</v>
      </c>
      <c r="I53" s="826">
        <v>57.8</v>
      </c>
    </row>
    <row r="54" spans="1:9" s="812" customFormat="1" ht="11.25" hidden="1" customHeight="1" x14ac:dyDescent="0.2">
      <c r="B54" s="1547" t="s">
        <v>733</v>
      </c>
      <c r="C54" s="826">
        <v>69.3</v>
      </c>
      <c r="D54" s="826">
        <v>86.5</v>
      </c>
      <c r="E54" s="826">
        <v>86.9</v>
      </c>
      <c r="F54" s="826">
        <v>65.3</v>
      </c>
      <c r="G54" s="826">
        <v>58.1</v>
      </c>
      <c r="H54" s="826">
        <v>65.400000000000006</v>
      </c>
      <c r="I54" s="826">
        <v>58.4</v>
      </c>
    </row>
    <row r="55" spans="1:9" s="812" customFormat="1" ht="11.25" hidden="1" customHeight="1" x14ac:dyDescent="0.2">
      <c r="B55" s="1547" t="s">
        <v>734</v>
      </c>
      <c r="C55" s="826">
        <v>69.3</v>
      </c>
      <c r="D55" s="826">
        <v>86.5</v>
      </c>
      <c r="E55" s="826">
        <v>86.9</v>
      </c>
      <c r="F55" s="826">
        <v>65.3</v>
      </c>
      <c r="G55" s="826">
        <v>58</v>
      </c>
      <c r="H55" s="826">
        <v>65.5</v>
      </c>
      <c r="I55" s="826">
        <v>58.7</v>
      </c>
    </row>
    <row r="56" spans="1:9" s="812" customFormat="1" ht="11.25" hidden="1" customHeight="1" x14ac:dyDescent="0.2">
      <c r="B56" s="1547" t="s">
        <v>735</v>
      </c>
      <c r="C56" s="826">
        <v>69.5</v>
      </c>
      <c r="D56" s="826">
        <v>86.5</v>
      </c>
      <c r="E56" s="826">
        <v>86.9</v>
      </c>
      <c r="F56" s="826">
        <v>65.599999999999994</v>
      </c>
      <c r="G56" s="826">
        <v>58.5</v>
      </c>
      <c r="H56" s="826">
        <v>65.5</v>
      </c>
      <c r="I56" s="826">
        <v>58.5</v>
      </c>
    </row>
    <row r="57" spans="1:9" s="812" customFormat="1" ht="11.25" hidden="1" customHeight="1" x14ac:dyDescent="0.2">
      <c r="B57" s="1547" t="s">
        <v>736</v>
      </c>
      <c r="C57" s="826">
        <v>69.599999999999994</v>
      </c>
      <c r="D57" s="826">
        <v>86.3</v>
      </c>
      <c r="E57" s="826">
        <v>86.7</v>
      </c>
      <c r="F57" s="826">
        <v>66.099999999999994</v>
      </c>
      <c r="G57" s="826">
        <v>59.3</v>
      </c>
      <c r="H57" s="826">
        <v>65.599999999999994</v>
      </c>
      <c r="I57" s="826">
        <v>58.2</v>
      </c>
    </row>
    <row r="58" spans="1:9" s="812" customFormat="1" ht="11.25" hidden="1" customHeight="1" x14ac:dyDescent="0.2">
      <c r="B58" s="1547" t="s">
        <v>737</v>
      </c>
      <c r="C58" s="826">
        <v>69.7</v>
      </c>
      <c r="D58" s="826">
        <v>86.3</v>
      </c>
      <c r="E58" s="826">
        <v>86.7</v>
      </c>
      <c r="F58" s="826">
        <v>66.5</v>
      </c>
      <c r="G58" s="826">
        <v>59.9</v>
      </c>
      <c r="H58" s="826">
        <v>65.7</v>
      </c>
      <c r="I58" s="826">
        <v>57.8</v>
      </c>
    </row>
    <row r="59" spans="1:9" s="812" customFormat="1" ht="11.25" hidden="1" customHeight="1" x14ac:dyDescent="0.2">
      <c r="B59" s="1547" t="s">
        <v>738</v>
      </c>
      <c r="C59" s="826">
        <v>69.7</v>
      </c>
      <c r="D59" s="826">
        <v>85.8</v>
      </c>
      <c r="E59" s="826">
        <v>86.1</v>
      </c>
      <c r="F59" s="826">
        <v>66.599999999999994</v>
      </c>
      <c r="G59" s="826">
        <v>60.1</v>
      </c>
      <c r="H59" s="826">
        <v>65.8</v>
      </c>
      <c r="I59" s="826">
        <v>57.6</v>
      </c>
    </row>
    <row r="60" spans="1:9" s="812" customFormat="1" ht="11.25" hidden="1" customHeight="1" x14ac:dyDescent="0.2">
      <c r="B60" s="1547" t="s">
        <v>739</v>
      </c>
      <c r="C60" s="826">
        <v>69.8</v>
      </c>
      <c r="D60" s="826">
        <v>85.7</v>
      </c>
      <c r="E60" s="826">
        <v>86.1</v>
      </c>
      <c r="F60" s="826">
        <v>66.7</v>
      </c>
      <c r="G60" s="826">
        <v>60.3</v>
      </c>
      <c r="H60" s="826">
        <v>65.900000000000006</v>
      </c>
      <c r="I60" s="826">
        <v>58</v>
      </c>
    </row>
    <row r="61" spans="1:9" s="812" customFormat="1" ht="11.25" hidden="1" customHeight="1" x14ac:dyDescent="0.2">
      <c r="B61" s="1547"/>
      <c r="C61" s="826"/>
      <c r="D61" s="826"/>
      <c r="E61" s="826"/>
      <c r="F61" s="826"/>
      <c r="G61" s="826"/>
      <c r="H61" s="826"/>
      <c r="I61" s="826"/>
    </row>
    <row r="62" spans="1:9" s="812" customFormat="1" ht="11.25" hidden="1" customHeight="1" x14ac:dyDescent="0.2">
      <c r="A62" s="812">
        <v>1997</v>
      </c>
      <c r="B62" s="1547"/>
      <c r="C62" s="826"/>
      <c r="D62" s="826"/>
      <c r="E62" s="826"/>
      <c r="F62" s="826"/>
      <c r="G62" s="826"/>
      <c r="H62" s="826"/>
      <c r="I62" s="826"/>
    </row>
    <row r="63" spans="1:9" s="812" customFormat="1" ht="11.25" hidden="1" customHeight="1" x14ac:dyDescent="0.2">
      <c r="B63" s="1547" t="s">
        <v>542</v>
      </c>
      <c r="C63" s="826">
        <v>69.900000000000006</v>
      </c>
      <c r="D63" s="826">
        <v>85.7</v>
      </c>
      <c r="E63" s="826">
        <v>86.1</v>
      </c>
      <c r="F63" s="826">
        <v>66.900000000000006</v>
      </c>
      <c r="G63" s="826">
        <v>60.3</v>
      </c>
      <c r="H63" s="826">
        <v>66</v>
      </c>
      <c r="I63" s="826">
        <v>58.1</v>
      </c>
    </row>
    <row r="64" spans="1:9" s="812" customFormat="1" ht="11.25" hidden="1" customHeight="1" x14ac:dyDescent="0.2">
      <c r="B64" s="1547" t="s">
        <v>729</v>
      </c>
      <c r="C64" s="826">
        <v>70</v>
      </c>
      <c r="D64" s="826">
        <v>85.7</v>
      </c>
      <c r="E64" s="826">
        <v>86</v>
      </c>
      <c r="F64" s="826">
        <v>66.900000000000006</v>
      </c>
      <c r="G64" s="826">
        <v>60.4</v>
      </c>
      <c r="H64" s="826">
        <v>66</v>
      </c>
      <c r="I64" s="826">
        <v>58.3</v>
      </c>
    </row>
    <row r="65" spans="1:9" s="812" customFormat="1" ht="11.25" hidden="1" customHeight="1" x14ac:dyDescent="0.2">
      <c r="B65" s="1547" t="s">
        <v>730</v>
      </c>
      <c r="C65" s="826">
        <v>70.2</v>
      </c>
      <c r="D65" s="826">
        <v>85.7</v>
      </c>
      <c r="E65" s="826">
        <v>86</v>
      </c>
      <c r="F65" s="826">
        <v>67.2</v>
      </c>
      <c r="G65" s="826">
        <v>60.7</v>
      </c>
      <c r="H65" s="826">
        <v>66.400000000000006</v>
      </c>
      <c r="I65" s="826">
        <v>58.9</v>
      </c>
    </row>
    <row r="66" spans="1:9" s="812" customFormat="1" ht="11.25" hidden="1" customHeight="1" x14ac:dyDescent="0.2">
      <c r="B66" s="1547" t="s">
        <v>731</v>
      </c>
      <c r="C66" s="826">
        <v>70.2</v>
      </c>
      <c r="D66" s="826">
        <v>85.7</v>
      </c>
      <c r="E66" s="826">
        <v>86</v>
      </c>
      <c r="F66" s="826">
        <v>67</v>
      </c>
      <c r="G66" s="826">
        <v>60.2</v>
      </c>
      <c r="H66" s="826">
        <v>66.599999999999994</v>
      </c>
      <c r="I66" s="826">
        <v>59.2</v>
      </c>
    </row>
    <row r="67" spans="1:9" s="812" customFormat="1" ht="11.25" hidden="1" customHeight="1" x14ac:dyDescent="0.2">
      <c r="B67" s="1547" t="s">
        <v>732</v>
      </c>
      <c r="C67" s="826">
        <v>70.2</v>
      </c>
      <c r="D67" s="826">
        <v>86.2</v>
      </c>
      <c r="E67" s="826">
        <v>86.6</v>
      </c>
      <c r="F67" s="826">
        <v>66.900000000000006</v>
      </c>
      <c r="G67" s="826">
        <v>59.9</v>
      </c>
      <c r="H67" s="826">
        <v>66.599999999999994</v>
      </c>
      <c r="I67" s="826">
        <v>59.4</v>
      </c>
    </row>
    <row r="68" spans="1:9" s="812" customFormat="1" ht="11.25" hidden="1" customHeight="1" x14ac:dyDescent="0.2">
      <c r="B68" s="1547" t="s">
        <v>733</v>
      </c>
      <c r="C68" s="826">
        <v>70.2</v>
      </c>
      <c r="D68" s="826">
        <v>86.3</v>
      </c>
      <c r="E68" s="826">
        <v>86.7</v>
      </c>
      <c r="F68" s="826">
        <v>66.5</v>
      </c>
      <c r="G68" s="826">
        <v>59.3</v>
      </c>
      <c r="H68" s="826">
        <v>66.599999999999994</v>
      </c>
      <c r="I68" s="826">
        <v>60</v>
      </c>
    </row>
    <row r="69" spans="1:9" s="812" customFormat="1" ht="11.25" hidden="1" customHeight="1" x14ac:dyDescent="0.2">
      <c r="B69" s="1547" t="s">
        <v>734</v>
      </c>
      <c r="C69" s="826">
        <v>70.400000000000006</v>
      </c>
      <c r="D69" s="826">
        <v>86.4</v>
      </c>
      <c r="E69" s="826">
        <v>86.8</v>
      </c>
      <c r="F69" s="826">
        <v>66.7</v>
      </c>
      <c r="G69" s="826">
        <v>59.4</v>
      </c>
      <c r="H69" s="826">
        <v>66.8</v>
      </c>
      <c r="I69" s="826">
        <v>60.4</v>
      </c>
    </row>
    <row r="70" spans="1:9" s="812" customFormat="1" ht="11.25" hidden="1" customHeight="1" x14ac:dyDescent="0.2">
      <c r="B70" s="1547" t="s">
        <v>735</v>
      </c>
      <c r="C70" s="826">
        <v>71.099999999999994</v>
      </c>
      <c r="D70" s="826">
        <v>86.5</v>
      </c>
      <c r="E70" s="826">
        <v>86.8</v>
      </c>
      <c r="F70" s="826">
        <v>68</v>
      </c>
      <c r="G70" s="826">
        <v>61.9</v>
      </c>
      <c r="H70" s="826">
        <v>66.8</v>
      </c>
      <c r="I70" s="826">
        <v>60.4</v>
      </c>
    </row>
    <row r="71" spans="1:9" s="812" customFormat="1" ht="11.25" hidden="1" customHeight="1" x14ac:dyDescent="0.2">
      <c r="B71" s="1547" t="s">
        <v>736</v>
      </c>
      <c r="C71" s="826">
        <v>70.900000000000006</v>
      </c>
      <c r="D71" s="826">
        <v>86.3</v>
      </c>
      <c r="E71" s="826">
        <v>86.7</v>
      </c>
      <c r="F71" s="826">
        <v>67.8</v>
      </c>
      <c r="G71" s="826">
        <v>61.6</v>
      </c>
      <c r="H71" s="826">
        <v>66.8</v>
      </c>
      <c r="I71" s="826">
        <v>59.8</v>
      </c>
    </row>
    <row r="72" spans="1:9" s="812" customFormat="1" ht="11.25" hidden="1" customHeight="1" x14ac:dyDescent="0.2">
      <c r="B72" s="1547" t="s">
        <v>737</v>
      </c>
      <c r="C72" s="826">
        <v>70.8</v>
      </c>
      <c r="D72" s="826">
        <v>86.3</v>
      </c>
      <c r="E72" s="826">
        <v>86.7</v>
      </c>
      <c r="F72" s="826">
        <v>67.599999999999994</v>
      </c>
      <c r="G72" s="826">
        <v>61.3</v>
      </c>
      <c r="H72" s="826">
        <v>66.900000000000006</v>
      </c>
      <c r="I72" s="826">
        <v>59.6</v>
      </c>
    </row>
    <row r="73" spans="1:9" s="812" customFormat="1" ht="11.25" hidden="1" customHeight="1" x14ac:dyDescent="0.2">
      <c r="B73" s="1547" t="s">
        <v>738</v>
      </c>
      <c r="C73" s="826">
        <v>70.5</v>
      </c>
      <c r="D73" s="826">
        <v>86.3</v>
      </c>
      <c r="E73" s="826">
        <v>86.7</v>
      </c>
      <c r="F73" s="826">
        <v>67.3</v>
      </c>
      <c r="G73" s="826">
        <v>60.4</v>
      </c>
      <c r="H73" s="826">
        <v>67.099999999999994</v>
      </c>
      <c r="I73" s="826">
        <v>59.3</v>
      </c>
    </row>
    <row r="74" spans="1:9" s="812" customFormat="1" ht="11.25" hidden="1" customHeight="1" x14ac:dyDescent="0.2">
      <c r="B74" s="1547" t="s">
        <v>739</v>
      </c>
      <c r="C74" s="826">
        <v>70.5</v>
      </c>
      <c r="D74" s="826">
        <v>86.3</v>
      </c>
      <c r="E74" s="826">
        <v>86.7</v>
      </c>
      <c r="F74" s="826">
        <v>67.2</v>
      </c>
      <c r="G74" s="826">
        <v>60.2</v>
      </c>
      <c r="H74" s="826">
        <v>67.2</v>
      </c>
      <c r="I74" s="826">
        <v>59.6</v>
      </c>
    </row>
    <row r="75" spans="1:9" s="812" customFormat="1" ht="11.25" hidden="1" customHeight="1" x14ac:dyDescent="0.2">
      <c r="B75" s="1547"/>
      <c r="C75" s="826"/>
      <c r="D75" s="826"/>
      <c r="E75" s="826"/>
      <c r="F75" s="826"/>
      <c r="G75" s="826"/>
      <c r="H75" s="826"/>
      <c r="I75" s="826"/>
    </row>
    <row r="76" spans="1:9" s="812" customFormat="1" ht="11.25" hidden="1" customHeight="1" x14ac:dyDescent="0.2">
      <c r="A76" s="812">
        <v>1998</v>
      </c>
      <c r="B76" s="1547"/>
      <c r="C76" s="826"/>
      <c r="D76" s="826"/>
      <c r="E76" s="826"/>
      <c r="F76" s="826"/>
      <c r="G76" s="826"/>
      <c r="H76" s="826"/>
      <c r="I76" s="826"/>
    </row>
    <row r="77" spans="1:9" s="812" customFormat="1" ht="11.25" hidden="1" customHeight="1" x14ac:dyDescent="0.2">
      <c r="B77" s="1547" t="s">
        <v>542</v>
      </c>
      <c r="C77" s="826">
        <v>70</v>
      </c>
      <c r="D77" s="826">
        <v>86.3</v>
      </c>
      <c r="E77" s="826">
        <v>86.7</v>
      </c>
      <c r="F77" s="826">
        <v>66.400000000000006</v>
      </c>
      <c r="G77" s="826">
        <v>58.5</v>
      </c>
      <c r="H77" s="826">
        <v>67.3</v>
      </c>
      <c r="I77" s="826">
        <v>59.6</v>
      </c>
    </row>
    <row r="78" spans="1:9" s="812" customFormat="1" ht="11.25" hidden="1" customHeight="1" x14ac:dyDescent="0.2">
      <c r="B78" s="1547" t="s">
        <v>729</v>
      </c>
      <c r="C78" s="826">
        <v>70</v>
      </c>
      <c r="D78" s="826">
        <v>86.4</v>
      </c>
      <c r="E78" s="826">
        <v>86.8</v>
      </c>
      <c r="F78" s="826">
        <v>66.2</v>
      </c>
      <c r="G78" s="826">
        <v>58</v>
      </c>
      <c r="H78" s="826">
        <v>67.400000000000006</v>
      </c>
      <c r="I78" s="826">
        <v>59.7</v>
      </c>
    </row>
    <row r="79" spans="1:9" s="812" customFormat="1" ht="11.25" hidden="1" customHeight="1" x14ac:dyDescent="0.2">
      <c r="B79" s="1547" t="s">
        <v>730</v>
      </c>
      <c r="C79" s="826">
        <v>69.900000000000006</v>
      </c>
      <c r="D79" s="826">
        <v>86.3</v>
      </c>
      <c r="E79" s="826">
        <v>86.6</v>
      </c>
      <c r="F79" s="826">
        <v>66</v>
      </c>
      <c r="G79" s="826">
        <v>57.7</v>
      </c>
      <c r="H79" s="826">
        <v>67.400000000000006</v>
      </c>
      <c r="I79" s="826">
        <v>59.9</v>
      </c>
    </row>
    <row r="80" spans="1:9" s="812" customFormat="1" ht="11.25" hidden="1" customHeight="1" x14ac:dyDescent="0.2">
      <c r="B80" s="1547" t="s">
        <v>731</v>
      </c>
      <c r="C80" s="826">
        <v>70.400000000000006</v>
      </c>
      <c r="D80" s="826">
        <v>87</v>
      </c>
      <c r="E80" s="826">
        <v>87.4</v>
      </c>
      <c r="F80" s="826">
        <v>66.3</v>
      </c>
      <c r="G80" s="826">
        <v>57.9</v>
      </c>
      <c r="H80" s="826">
        <v>67.7</v>
      </c>
      <c r="I80" s="826">
        <v>60.8</v>
      </c>
    </row>
    <row r="81" spans="1:9" s="812" customFormat="1" ht="11.25" hidden="1" customHeight="1" x14ac:dyDescent="0.2">
      <c r="B81" s="1547" t="s">
        <v>732</v>
      </c>
      <c r="C81" s="826">
        <v>70.400000000000006</v>
      </c>
      <c r="D81" s="826">
        <v>87.3</v>
      </c>
      <c r="E81" s="826">
        <v>87.7</v>
      </c>
      <c r="F81" s="826">
        <v>66.099999999999994</v>
      </c>
      <c r="G81" s="826">
        <v>57.4</v>
      </c>
      <c r="H81" s="826">
        <v>67.900000000000006</v>
      </c>
      <c r="I81" s="826">
        <v>61</v>
      </c>
    </row>
    <row r="82" spans="1:9" s="812" customFormat="1" ht="11.25" hidden="1" customHeight="1" x14ac:dyDescent="0.2">
      <c r="B82" s="1547" t="s">
        <v>733</v>
      </c>
      <c r="C82" s="826">
        <v>70.400000000000006</v>
      </c>
      <c r="D82" s="826">
        <v>87.6</v>
      </c>
      <c r="E82" s="826">
        <v>88</v>
      </c>
      <c r="F82" s="826">
        <v>66.099999999999994</v>
      </c>
      <c r="G82" s="826">
        <v>57.2</v>
      </c>
      <c r="H82" s="826">
        <v>67.900000000000006</v>
      </c>
      <c r="I82" s="826">
        <v>61.4</v>
      </c>
    </row>
    <row r="83" spans="1:9" s="812" customFormat="1" ht="11.25" hidden="1" customHeight="1" x14ac:dyDescent="0.2">
      <c r="B83" s="1547" t="s">
        <v>734</v>
      </c>
      <c r="C83" s="826">
        <v>70.8</v>
      </c>
      <c r="D83" s="826">
        <v>87.7</v>
      </c>
      <c r="E83" s="826">
        <v>88.2</v>
      </c>
      <c r="F83" s="826">
        <v>66.400000000000006</v>
      </c>
      <c r="G83" s="826">
        <v>57.9</v>
      </c>
      <c r="H83" s="826">
        <v>67.900000000000006</v>
      </c>
      <c r="I83" s="826">
        <v>62</v>
      </c>
    </row>
    <row r="84" spans="1:9" s="812" customFormat="1" ht="11.25" hidden="1" customHeight="1" x14ac:dyDescent="0.2">
      <c r="B84" s="1547" t="s">
        <v>735</v>
      </c>
      <c r="C84" s="826">
        <v>70.7</v>
      </c>
      <c r="D84" s="826">
        <v>87.6</v>
      </c>
      <c r="E84" s="826">
        <v>88.2</v>
      </c>
      <c r="F84" s="826">
        <v>66.2</v>
      </c>
      <c r="G84" s="826">
        <v>57.6</v>
      </c>
      <c r="H84" s="826">
        <v>67.900000000000006</v>
      </c>
      <c r="I84" s="826">
        <v>62.2</v>
      </c>
    </row>
    <row r="85" spans="1:9" s="812" customFormat="1" ht="11.25" hidden="1" customHeight="1" x14ac:dyDescent="0.2">
      <c r="B85" s="1547" t="s">
        <v>736</v>
      </c>
      <c r="C85" s="826">
        <v>70.5</v>
      </c>
      <c r="D85" s="826">
        <v>87.8</v>
      </c>
      <c r="E85" s="826">
        <v>88.3</v>
      </c>
      <c r="F85" s="826">
        <v>65.900000000000006</v>
      </c>
      <c r="G85" s="826">
        <v>57</v>
      </c>
      <c r="H85" s="826">
        <v>67.900000000000006</v>
      </c>
      <c r="I85" s="826">
        <v>61.7</v>
      </c>
    </row>
    <row r="86" spans="1:9" s="812" customFormat="1" ht="11.25" hidden="1" customHeight="1" x14ac:dyDescent="0.2">
      <c r="B86" s="1547" t="s">
        <v>737</v>
      </c>
      <c r="C86" s="826">
        <v>70.5</v>
      </c>
      <c r="D86" s="826">
        <v>87.8</v>
      </c>
      <c r="E86" s="826">
        <v>88.3</v>
      </c>
      <c r="F86" s="826">
        <v>65.900000000000006</v>
      </c>
      <c r="G86" s="826">
        <v>57</v>
      </c>
      <c r="H86" s="826">
        <v>67.900000000000006</v>
      </c>
      <c r="I86" s="826">
        <v>61.7</v>
      </c>
    </row>
    <row r="87" spans="1:9" s="812" customFormat="1" ht="11.25" hidden="1" customHeight="1" x14ac:dyDescent="0.2">
      <c r="B87" s="1547" t="s">
        <v>738</v>
      </c>
      <c r="C87" s="826">
        <v>70.400000000000006</v>
      </c>
      <c r="D87" s="826">
        <v>87.8</v>
      </c>
      <c r="E87" s="826">
        <v>88.3</v>
      </c>
      <c r="F87" s="826">
        <v>65.900000000000006</v>
      </c>
      <c r="G87" s="826">
        <v>56.8</v>
      </c>
      <c r="H87" s="826">
        <v>67.900000000000006</v>
      </c>
      <c r="I87" s="826">
        <v>61.3</v>
      </c>
    </row>
    <row r="88" spans="1:9" s="812" customFormat="1" ht="11.25" hidden="1" customHeight="1" x14ac:dyDescent="0.2">
      <c r="B88" s="1547" t="s">
        <v>739</v>
      </c>
      <c r="C88" s="826">
        <v>70.2</v>
      </c>
      <c r="D88" s="826">
        <v>87.8</v>
      </c>
      <c r="E88" s="826">
        <v>88.3</v>
      </c>
      <c r="F88" s="826">
        <v>65.400000000000006</v>
      </c>
      <c r="G88" s="826">
        <v>55.9</v>
      </c>
      <c r="H88" s="826">
        <v>67.900000000000006</v>
      </c>
      <c r="I88" s="826">
        <v>61.6</v>
      </c>
    </row>
    <row r="89" spans="1:9" s="812" customFormat="1" ht="11.25" hidden="1" customHeight="1" x14ac:dyDescent="0.2">
      <c r="B89" s="1547"/>
      <c r="C89" s="826"/>
      <c r="D89" s="826"/>
      <c r="E89" s="826"/>
      <c r="F89" s="826"/>
      <c r="G89" s="826"/>
      <c r="H89" s="826"/>
      <c r="I89" s="826"/>
    </row>
    <row r="90" spans="1:9" s="812" customFormat="1" ht="11.25" hidden="1" customHeight="1" x14ac:dyDescent="0.2">
      <c r="A90" s="812">
        <v>1999</v>
      </c>
      <c r="B90" s="1547"/>
      <c r="C90" s="826"/>
      <c r="D90" s="826"/>
      <c r="E90" s="826"/>
      <c r="F90" s="826"/>
      <c r="G90" s="826"/>
      <c r="H90" s="826"/>
      <c r="I90" s="826"/>
    </row>
    <row r="91" spans="1:9" s="812" customFormat="1" ht="11.25" hidden="1" customHeight="1" x14ac:dyDescent="0.2">
      <c r="B91" s="1547" t="s">
        <v>542</v>
      </c>
      <c r="C91" s="826">
        <v>70.099999999999994</v>
      </c>
      <c r="D91" s="826">
        <v>87.6</v>
      </c>
      <c r="E91" s="826">
        <v>88</v>
      </c>
      <c r="F91" s="826">
        <v>65.400000000000006</v>
      </c>
      <c r="G91" s="826">
        <v>55.8</v>
      </c>
      <c r="H91" s="826">
        <v>68.099999999999994</v>
      </c>
      <c r="I91" s="826">
        <v>61.3</v>
      </c>
    </row>
    <row r="92" spans="1:9" s="812" customFormat="1" ht="11.25" hidden="1" customHeight="1" x14ac:dyDescent="0.2">
      <c r="B92" s="1547" t="s">
        <v>729</v>
      </c>
      <c r="C92" s="826">
        <v>70.099999999999994</v>
      </c>
      <c r="D92" s="826">
        <v>87.8</v>
      </c>
      <c r="E92" s="826">
        <v>88.3</v>
      </c>
      <c r="F92" s="826">
        <v>65.2</v>
      </c>
      <c r="G92" s="826">
        <v>55.3</v>
      </c>
      <c r="H92" s="826">
        <v>68.2</v>
      </c>
      <c r="I92" s="826">
        <v>61.5</v>
      </c>
    </row>
    <row r="93" spans="1:9" s="812" customFormat="1" ht="11.25" hidden="1" customHeight="1" x14ac:dyDescent="0.2">
      <c r="B93" s="1547" t="s">
        <v>730</v>
      </c>
      <c r="C93" s="826">
        <v>70.2</v>
      </c>
      <c r="D93" s="826">
        <v>87.8</v>
      </c>
      <c r="E93" s="826">
        <v>88.3</v>
      </c>
      <c r="F93" s="826">
        <v>65.5</v>
      </c>
      <c r="G93" s="826">
        <v>55.8</v>
      </c>
      <c r="H93" s="826">
        <v>68.3</v>
      </c>
      <c r="I93" s="826">
        <v>61.5</v>
      </c>
    </row>
    <row r="94" spans="1:9" s="812" customFormat="1" ht="11.25" hidden="1" customHeight="1" x14ac:dyDescent="0.2">
      <c r="B94" s="1547" t="s">
        <v>731</v>
      </c>
      <c r="C94" s="826">
        <v>71.8</v>
      </c>
      <c r="D94" s="826">
        <v>87.7</v>
      </c>
      <c r="E94" s="826">
        <v>88.2</v>
      </c>
      <c r="F94" s="826">
        <v>68</v>
      </c>
      <c r="G94" s="826">
        <v>60.5</v>
      </c>
      <c r="H94" s="826">
        <v>68.400000000000006</v>
      </c>
      <c r="I94" s="826">
        <v>62</v>
      </c>
    </row>
    <row r="95" spans="1:9" s="812" customFormat="1" ht="11.25" hidden="1" customHeight="1" x14ac:dyDescent="0.2">
      <c r="B95" s="1547" t="s">
        <v>732</v>
      </c>
      <c r="C95" s="826">
        <v>71.3</v>
      </c>
      <c r="D95" s="826">
        <v>87.7</v>
      </c>
      <c r="E95" s="826">
        <v>88.2</v>
      </c>
      <c r="F95" s="826">
        <v>67.2</v>
      </c>
      <c r="G95" s="826">
        <v>58.9</v>
      </c>
      <c r="H95" s="826">
        <v>68.599999999999994</v>
      </c>
      <c r="I95" s="826">
        <v>62.1</v>
      </c>
    </row>
    <row r="96" spans="1:9" s="812" customFormat="1" ht="11.25" hidden="1" customHeight="1" x14ac:dyDescent="0.2">
      <c r="B96" s="1547" t="s">
        <v>733</v>
      </c>
      <c r="C96" s="826">
        <v>72</v>
      </c>
      <c r="D96" s="826">
        <v>87.7</v>
      </c>
      <c r="E96" s="826">
        <v>88.2</v>
      </c>
      <c r="F96" s="826">
        <v>68.3</v>
      </c>
      <c r="G96" s="826">
        <v>60.8</v>
      </c>
      <c r="H96" s="826">
        <v>68.7</v>
      </c>
      <c r="I96" s="826">
        <v>62.9</v>
      </c>
    </row>
    <row r="97" spans="1:9" s="812" customFormat="1" ht="11.25" hidden="1" customHeight="1" x14ac:dyDescent="0.2">
      <c r="B97" s="1547" t="s">
        <v>734</v>
      </c>
      <c r="C97" s="826">
        <v>72.599999999999994</v>
      </c>
      <c r="D97" s="826">
        <v>87.6</v>
      </c>
      <c r="E97" s="826">
        <v>88.1</v>
      </c>
      <c r="F97" s="826">
        <v>69.2</v>
      </c>
      <c r="G97" s="826">
        <v>62.4</v>
      </c>
      <c r="H97" s="826">
        <v>68.8</v>
      </c>
      <c r="I97" s="826">
        <v>63.1</v>
      </c>
    </row>
    <row r="98" spans="1:9" s="812" customFormat="1" ht="11.25" hidden="1" customHeight="1" x14ac:dyDescent="0.2">
      <c r="B98" s="1547" t="s">
        <v>735</v>
      </c>
      <c r="C98" s="826">
        <v>73.099999999999994</v>
      </c>
      <c r="D98" s="826">
        <v>88.2</v>
      </c>
      <c r="E98" s="826">
        <v>88.8</v>
      </c>
      <c r="F98" s="826">
        <v>69.900000000000006</v>
      </c>
      <c r="G98" s="826">
        <v>63.9</v>
      </c>
      <c r="H98" s="826">
        <v>68.900000000000006</v>
      </c>
      <c r="I98" s="826">
        <v>63.1</v>
      </c>
    </row>
    <row r="99" spans="1:9" s="812" customFormat="1" ht="11.25" hidden="1" customHeight="1" x14ac:dyDescent="0.2">
      <c r="B99" s="1547" t="s">
        <v>736</v>
      </c>
      <c r="C99" s="826">
        <v>73.3</v>
      </c>
      <c r="D99" s="826">
        <v>88.1</v>
      </c>
      <c r="E99" s="826">
        <v>88.6</v>
      </c>
      <c r="F99" s="826">
        <v>70.5</v>
      </c>
      <c r="G99" s="826">
        <v>64.900000000000006</v>
      </c>
      <c r="H99" s="826">
        <v>68.8</v>
      </c>
      <c r="I99" s="826">
        <v>62.4</v>
      </c>
    </row>
    <row r="100" spans="1:9" s="812" customFormat="1" ht="11.25" hidden="1" customHeight="1" x14ac:dyDescent="0.2">
      <c r="B100" s="1547" t="s">
        <v>737</v>
      </c>
      <c r="C100" s="826">
        <v>73.599999999999994</v>
      </c>
      <c r="D100" s="826">
        <v>88.2</v>
      </c>
      <c r="E100" s="826">
        <v>88.7</v>
      </c>
      <c r="F100" s="826">
        <v>70.900000000000006</v>
      </c>
      <c r="G100" s="826">
        <v>65.7</v>
      </c>
      <c r="H100" s="826">
        <v>68.900000000000006</v>
      </c>
      <c r="I100" s="826">
        <v>62.5</v>
      </c>
    </row>
    <row r="101" spans="1:9" s="812" customFormat="1" ht="11.25" hidden="1" customHeight="1" x14ac:dyDescent="0.2">
      <c r="B101" s="1547" t="s">
        <v>738</v>
      </c>
      <c r="C101" s="826">
        <v>73.400000000000006</v>
      </c>
      <c r="D101" s="826">
        <v>88</v>
      </c>
      <c r="E101" s="826">
        <v>88.5</v>
      </c>
      <c r="F101" s="826">
        <v>70.900000000000006</v>
      </c>
      <c r="G101" s="826">
        <v>65.5</v>
      </c>
      <c r="H101" s="826">
        <v>69</v>
      </c>
      <c r="I101" s="826">
        <v>62.1</v>
      </c>
    </row>
    <row r="102" spans="1:9" s="812" customFormat="1" ht="11.25" hidden="1" customHeight="1" x14ac:dyDescent="0.2">
      <c r="B102" s="1547" t="s">
        <v>739</v>
      </c>
      <c r="C102" s="826">
        <v>74</v>
      </c>
      <c r="D102" s="826">
        <v>88.1</v>
      </c>
      <c r="E102" s="826">
        <v>88.5</v>
      </c>
      <c r="F102" s="826">
        <v>71.7</v>
      </c>
      <c r="G102" s="826">
        <v>67.2</v>
      </c>
      <c r="H102" s="826">
        <v>69.099999999999994</v>
      </c>
      <c r="I102" s="826">
        <v>62.5</v>
      </c>
    </row>
    <row r="103" spans="1:9" s="812" customFormat="1" ht="11.25" hidden="1" customHeight="1" x14ac:dyDescent="0.2">
      <c r="B103" s="1547"/>
      <c r="C103" s="826"/>
      <c r="D103" s="826"/>
      <c r="E103" s="826"/>
      <c r="F103" s="826"/>
      <c r="G103" s="826"/>
      <c r="H103" s="826"/>
      <c r="I103" s="826"/>
    </row>
    <row r="104" spans="1:9" s="812" customFormat="1" ht="11.25" hidden="1" customHeight="1" x14ac:dyDescent="0.2">
      <c r="A104" s="812">
        <v>2000</v>
      </c>
      <c r="B104" s="1547"/>
      <c r="C104" s="826"/>
      <c r="D104" s="826"/>
      <c r="E104" s="826"/>
      <c r="F104" s="826"/>
      <c r="G104" s="826"/>
      <c r="H104" s="826"/>
      <c r="I104" s="826"/>
    </row>
    <row r="105" spans="1:9" s="812" customFormat="1" ht="11.25" hidden="1" customHeight="1" x14ac:dyDescent="0.2">
      <c r="B105" s="1547" t="s">
        <v>542</v>
      </c>
      <c r="C105" s="826">
        <v>74.7</v>
      </c>
      <c r="D105" s="826">
        <v>88.4</v>
      </c>
      <c r="E105" s="826">
        <v>88.8</v>
      </c>
      <c r="F105" s="826">
        <v>72.8</v>
      </c>
      <c r="G105" s="826">
        <v>69.400000000000006</v>
      </c>
      <c r="H105" s="826">
        <v>69.2</v>
      </c>
      <c r="I105" s="826">
        <v>62</v>
      </c>
    </row>
    <row r="106" spans="1:9" s="812" customFormat="1" ht="11.25" hidden="1" customHeight="1" x14ac:dyDescent="0.2">
      <c r="B106" s="1547" t="s">
        <v>729</v>
      </c>
      <c r="C106" s="826">
        <v>74.7</v>
      </c>
      <c r="D106" s="826">
        <v>88.2</v>
      </c>
      <c r="E106" s="826">
        <v>88.6</v>
      </c>
      <c r="F106" s="826">
        <v>72.900000000000006</v>
      </c>
      <c r="G106" s="826">
        <v>69.400000000000006</v>
      </c>
      <c r="H106" s="826">
        <v>69.3</v>
      </c>
      <c r="I106" s="826">
        <v>62.3</v>
      </c>
    </row>
    <row r="107" spans="1:9" s="812" customFormat="1" ht="11.25" hidden="1" customHeight="1" x14ac:dyDescent="0.2">
      <c r="B107" s="1547" t="s">
        <v>730</v>
      </c>
      <c r="C107" s="826">
        <v>75.599999999999994</v>
      </c>
      <c r="D107" s="826">
        <v>88.2</v>
      </c>
      <c r="E107" s="826">
        <v>88.6</v>
      </c>
      <c r="F107" s="826">
        <v>74.400000000000006</v>
      </c>
      <c r="G107" s="826">
        <v>72.599999999999994</v>
      </c>
      <c r="H107" s="826">
        <v>69.3</v>
      </c>
      <c r="I107" s="826">
        <v>62.4</v>
      </c>
    </row>
    <row r="108" spans="1:9" s="812" customFormat="1" ht="11.25" hidden="1" customHeight="1" x14ac:dyDescent="0.2">
      <c r="B108" s="1547" t="s">
        <v>731</v>
      </c>
      <c r="C108" s="826">
        <v>74.900000000000006</v>
      </c>
      <c r="D108" s="826">
        <v>88.3</v>
      </c>
      <c r="E108" s="826">
        <v>88.6</v>
      </c>
      <c r="F108" s="826">
        <v>73</v>
      </c>
      <c r="G108" s="826">
        <v>69.5</v>
      </c>
      <c r="H108" s="826">
        <v>69.5</v>
      </c>
      <c r="I108" s="826">
        <v>63.2</v>
      </c>
    </row>
    <row r="109" spans="1:9" s="812" customFormat="1" ht="11.25" hidden="1" customHeight="1" x14ac:dyDescent="0.2">
      <c r="B109" s="1547" t="s">
        <v>732</v>
      </c>
      <c r="C109" s="826">
        <v>74.8</v>
      </c>
      <c r="D109" s="826">
        <v>88.3</v>
      </c>
      <c r="E109" s="826">
        <v>88.6</v>
      </c>
      <c r="F109" s="826">
        <v>73</v>
      </c>
      <c r="G109" s="826">
        <v>69.400000000000006</v>
      </c>
      <c r="H109" s="826">
        <v>69.599999999999994</v>
      </c>
      <c r="I109" s="826">
        <v>62.6</v>
      </c>
    </row>
    <row r="110" spans="1:9" s="812" customFormat="1" ht="11.25" hidden="1" customHeight="1" x14ac:dyDescent="0.2">
      <c r="B110" s="1547" t="s">
        <v>733</v>
      </c>
      <c r="C110" s="826">
        <v>76.5</v>
      </c>
      <c r="D110" s="826">
        <v>88.2</v>
      </c>
      <c r="E110" s="826">
        <v>88.5</v>
      </c>
      <c r="F110" s="826">
        <v>75.599999999999994</v>
      </c>
      <c r="G110" s="826">
        <v>75.2</v>
      </c>
      <c r="H110" s="826">
        <v>69.599999999999994</v>
      </c>
      <c r="I110" s="826">
        <v>63.3</v>
      </c>
    </row>
    <row r="111" spans="1:9" s="812" customFormat="1" ht="11.25" hidden="1" customHeight="1" x14ac:dyDescent="0.2">
      <c r="B111" s="1547" t="s">
        <v>734</v>
      </c>
      <c r="C111" s="826">
        <v>76.599999999999994</v>
      </c>
      <c r="D111" s="826">
        <v>88.4</v>
      </c>
      <c r="E111" s="826">
        <v>88.7</v>
      </c>
      <c r="F111" s="826">
        <v>75.5</v>
      </c>
      <c r="G111" s="826">
        <v>74.7</v>
      </c>
      <c r="H111" s="826">
        <v>69.7</v>
      </c>
      <c r="I111" s="826">
        <v>64.3</v>
      </c>
    </row>
    <row r="112" spans="1:9" s="812" customFormat="1" ht="11.25" hidden="1" customHeight="1" x14ac:dyDescent="0.2">
      <c r="B112" s="1547" t="s">
        <v>735</v>
      </c>
      <c r="C112" s="826">
        <v>76.3</v>
      </c>
      <c r="D112" s="826">
        <v>88.6</v>
      </c>
      <c r="E112" s="826">
        <v>88.9</v>
      </c>
      <c r="F112" s="826">
        <v>74.8</v>
      </c>
      <c r="G112" s="826">
        <v>73.3</v>
      </c>
      <c r="H112" s="826">
        <v>69.8</v>
      </c>
      <c r="I112" s="826">
        <v>64.2</v>
      </c>
    </row>
    <row r="113" spans="1:9" s="812" customFormat="1" ht="11.25" hidden="1" customHeight="1" x14ac:dyDescent="0.2">
      <c r="B113" s="1547" t="s">
        <v>736</v>
      </c>
      <c r="C113" s="826">
        <v>77.099999999999994</v>
      </c>
      <c r="D113" s="826">
        <v>88.4</v>
      </c>
      <c r="E113" s="826">
        <v>88.5</v>
      </c>
      <c r="F113" s="826">
        <v>76.5</v>
      </c>
      <c r="G113" s="826">
        <v>76.8</v>
      </c>
      <c r="H113" s="826">
        <v>69.8</v>
      </c>
      <c r="I113" s="826">
        <v>63.7</v>
      </c>
    </row>
    <row r="114" spans="1:9" s="812" customFormat="1" ht="11.25" hidden="1" customHeight="1" x14ac:dyDescent="0.2">
      <c r="B114" s="1547" t="s">
        <v>737</v>
      </c>
      <c r="C114" s="826">
        <v>76.599999999999994</v>
      </c>
      <c r="D114" s="826">
        <v>88.4</v>
      </c>
      <c r="E114" s="826">
        <v>88.5</v>
      </c>
      <c r="F114" s="826">
        <v>75.599999999999994</v>
      </c>
      <c r="G114" s="826">
        <v>74.7</v>
      </c>
      <c r="H114" s="826">
        <v>69.900000000000006</v>
      </c>
      <c r="I114" s="826">
        <v>63.7</v>
      </c>
    </row>
    <row r="115" spans="1:9" s="812" customFormat="1" ht="11.25" hidden="1" customHeight="1" x14ac:dyDescent="0.2">
      <c r="B115" s="1547" t="s">
        <v>738</v>
      </c>
      <c r="C115" s="826">
        <v>76.7</v>
      </c>
      <c r="D115" s="826">
        <v>88.5</v>
      </c>
      <c r="E115" s="826">
        <v>88.5</v>
      </c>
      <c r="F115" s="826">
        <v>76</v>
      </c>
      <c r="G115" s="826">
        <v>75.599999999999994</v>
      </c>
      <c r="H115" s="826">
        <v>69.900000000000006</v>
      </c>
      <c r="I115" s="826">
        <v>63.1</v>
      </c>
    </row>
    <row r="116" spans="1:9" s="812" customFormat="1" ht="11.25" hidden="1" customHeight="1" x14ac:dyDescent="0.2">
      <c r="B116" s="1547" t="s">
        <v>739</v>
      </c>
      <c r="C116" s="826">
        <v>76.3</v>
      </c>
      <c r="D116" s="826">
        <v>88.5</v>
      </c>
      <c r="E116" s="826">
        <v>88.6</v>
      </c>
      <c r="F116" s="826">
        <v>75</v>
      </c>
      <c r="G116" s="826">
        <v>73.2</v>
      </c>
      <c r="H116" s="826">
        <v>70</v>
      </c>
      <c r="I116" s="826">
        <v>64.2</v>
      </c>
    </row>
    <row r="117" spans="1:9" s="812" customFormat="1" ht="11.25" hidden="1" customHeight="1" x14ac:dyDescent="0.2">
      <c r="B117" s="1547"/>
      <c r="C117" s="826"/>
      <c r="D117" s="826"/>
      <c r="E117" s="826"/>
      <c r="F117" s="826"/>
      <c r="G117" s="826"/>
      <c r="H117" s="826"/>
      <c r="I117" s="826"/>
    </row>
    <row r="118" spans="1:9" s="812" customFormat="1" ht="11.25" hidden="1" customHeight="1" x14ac:dyDescent="0.2">
      <c r="A118" s="812">
        <v>2001</v>
      </c>
      <c r="B118" s="1547"/>
      <c r="C118" s="826"/>
      <c r="D118" s="826"/>
      <c r="E118" s="826"/>
      <c r="F118" s="826"/>
      <c r="G118" s="826"/>
      <c r="H118" s="826"/>
      <c r="I118" s="826"/>
    </row>
    <row r="119" spans="1:9" s="812" customFormat="1" ht="11.25" hidden="1" customHeight="1" x14ac:dyDescent="0.2">
      <c r="B119" s="1547" t="s">
        <v>542</v>
      </c>
      <c r="C119" s="826">
        <v>75.7</v>
      </c>
      <c r="D119" s="826">
        <v>88.6</v>
      </c>
      <c r="E119" s="826">
        <v>88.6</v>
      </c>
      <c r="F119" s="826">
        <v>74</v>
      </c>
      <c r="G119" s="826">
        <v>70.8</v>
      </c>
      <c r="H119" s="826">
        <v>70.2</v>
      </c>
      <c r="I119" s="826">
        <v>63.6</v>
      </c>
    </row>
    <row r="120" spans="1:9" s="812" customFormat="1" ht="11.25" hidden="1" customHeight="1" x14ac:dyDescent="0.2">
      <c r="B120" s="1547" t="s">
        <v>729</v>
      </c>
      <c r="C120" s="826">
        <v>77</v>
      </c>
      <c r="D120" s="826">
        <v>88.7</v>
      </c>
      <c r="E120" s="826">
        <v>88.8</v>
      </c>
      <c r="F120" s="826">
        <v>76.099999999999994</v>
      </c>
      <c r="G120" s="826">
        <v>75.099999999999994</v>
      </c>
      <c r="H120" s="826">
        <v>70.7</v>
      </c>
      <c r="I120" s="826">
        <v>63.8</v>
      </c>
    </row>
    <row r="121" spans="1:9" s="812" customFormat="1" ht="11.25" hidden="1" customHeight="1" x14ac:dyDescent="0.2">
      <c r="B121" s="1547" t="s">
        <v>730</v>
      </c>
      <c r="C121" s="826">
        <v>77</v>
      </c>
      <c r="D121" s="826">
        <v>88.8</v>
      </c>
      <c r="E121" s="826">
        <v>88.9</v>
      </c>
      <c r="F121" s="826">
        <v>76.099999999999994</v>
      </c>
      <c r="G121" s="826">
        <v>74.900000000000006</v>
      </c>
      <c r="H121" s="826">
        <v>70.8</v>
      </c>
      <c r="I121" s="826">
        <v>63.9</v>
      </c>
    </row>
    <row r="122" spans="1:9" s="812" customFormat="1" ht="11.25" hidden="1" customHeight="1" x14ac:dyDescent="0.2">
      <c r="B122" s="1547" t="s">
        <v>731</v>
      </c>
      <c r="C122" s="826">
        <v>77.599999999999994</v>
      </c>
      <c r="D122" s="826">
        <v>89</v>
      </c>
      <c r="E122" s="826">
        <v>89</v>
      </c>
      <c r="F122" s="826">
        <v>76.8</v>
      </c>
      <c r="G122" s="826">
        <v>76.3</v>
      </c>
      <c r="H122" s="826">
        <v>71.099999999999994</v>
      </c>
      <c r="I122" s="826">
        <v>64.7</v>
      </c>
    </row>
    <row r="123" spans="1:9" s="812" customFormat="1" ht="11.25" hidden="1" customHeight="1" x14ac:dyDescent="0.2">
      <c r="B123" s="1547" t="s">
        <v>732</v>
      </c>
      <c r="C123" s="826">
        <v>78.5</v>
      </c>
      <c r="D123" s="826">
        <v>89</v>
      </c>
      <c r="E123" s="826">
        <v>89.1</v>
      </c>
      <c r="F123" s="826">
        <v>78.599999999999994</v>
      </c>
      <c r="G123" s="826">
        <v>80</v>
      </c>
      <c r="H123" s="826">
        <v>71.2</v>
      </c>
      <c r="I123" s="826">
        <v>64.099999999999994</v>
      </c>
    </row>
    <row r="124" spans="1:9" s="812" customFormat="1" ht="11.25" hidden="1" customHeight="1" x14ac:dyDescent="0.2">
      <c r="B124" s="1547" t="s">
        <v>733</v>
      </c>
      <c r="C124" s="826">
        <v>78.099999999999994</v>
      </c>
      <c r="D124" s="826">
        <v>89.3</v>
      </c>
      <c r="E124" s="826">
        <v>89.4</v>
      </c>
      <c r="F124" s="826">
        <v>77.5</v>
      </c>
      <c r="G124" s="826">
        <v>77.5</v>
      </c>
      <c r="H124" s="826">
        <v>71.400000000000006</v>
      </c>
      <c r="I124" s="826">
        <v>65.099999999999994</v>
      </c>
    </row>
    <row r="125" spans="1:9" s="812" customFormat="1" ht="11.25" hidden="1" customHeight="1" x14ac:dyDescent="0.2">
      <c r="B125" s="1547" t="s">
        <v>734</v>
      </c>
      <c r="C125" s="826">
        <v>77.400000000000006</v>
      </c>
      <c r="D125" s="826">
        <v>89.7</v>
      </c>
      <c r="E125" s="826">
        <v>89.8</v>
      </c>
      <c r="F125" s="826">
        <v>75.8</v>
      </c>
      <c r="G125" s="826">
        <v>73.8</v>
      </c>
      <c r="H125" s="826">
        <v>71.400000000000006</v>
      </c>
      <c r="I125" s="826">
        <v>66.2</v>
      </c>
    </row>
    <row r="126" spans="1:9" s="812" customFormat="1" ht="11.25" hidden="1" customHeight="1" x14ac:dyDescent="0.2">
      <c r="B126" s="1547" t="s">
        <v>735</v>
      </c>
      <c r="C126" s="826">
        <v>77.2</v>
      </c>
      <c r="D126" s="826">
        <v>89.9</v>
      </c>
      <c r="E126" s="826">
        <v>90</v>
      </c>
      <c r="F126" s="826">
        <v>75.400000000000006</v>
      </c>
      <c r="G126" s="826">
        <v>72.8</v>
      </c>
      <c r="H126" s="826">
        <v>71.5</v>
      </c>
      <c r="I126" s="826">
        <v>66.099999999999994</v>
      </c>
    </row>
    <row r="127" spans="1:9" s="812" customFormat="1" ht="11.25" hidden="1" customHeight="1" x14ac:dyDescent="0.2">
      <c r="B127" s="1547" t="s">
        <v>736</v>
      </c>
      <c r="C127" s="826">
        <v>77.400000000000006</v>
      </c>
      <c r="D127" s="826">
        <v>90</v>
      </c>
      <c r="E127" s="826">
        <v>90.1</v>
      </c>
      <c r="F127" s="826">
        <v>75.900000000000006</v>
      </c>
      <c r="G127" s="826">
        <v>73.900000000000006</v>
      </c>
      <c r="H127" s="826">
        <v>71.599999999999994</v>
      </c>
      <c r="I127" s="826">
        <v>65.099999999999994</v>
      </c>
    </row>
    <row r="128" spans="1:9" s="812" customFormat="1" ht="11.25" hidden="1" customHeight="1" x14ac:dyDescent="0.2">
      <c r="B128" s="1547" t="s">
        <v>737</v>
      </c>
      <c r="C128" s="826">
        <v>76.5</v>
      </c>
      <c r="D128" s="826">
        <v>90</v>
      </c>
      <c r="E128" s="826">
        <v>90.1</v>
      </c>
      <c r="F128" s="826">
        <v>74.3</v>
      </c>
      <c r="G128" s="826">
        <v>70.3</v>
      </c>
      <c r="H128" s="826">
        <v>71.7</v>
      </c>
      <c r="I128" s="826">
        <v>65.599999999999994</v>
      </c>
    </row>
    <row r="129" spans="1:9" s="812" customFormat="1" ht="11.25" hidden="1" customHeight="1" x14ac:dyDescent="0.2">
      <c r="B129" s="1547" t="s">
        <v>738</v>
      </c>
      <c r="C129" s="826">
        <v>76</v>
      </c>
      <c r="D129" s="826">
        <v>90</v>
      </c>
      <c r="E129" s="826">
        <v>90.1</v>
      </c>
      <c r="F129" s="826">
        <v>73.599999999999994</v>
      </c>
      <c r="G129" s="826">
        <v>68.8</v>
      </c>
      <c r="H129" s="826">
        <v>71.7</v>
      </c>
      <c r="I129" s="826">
        <v>64.5</v>
      </c>
    </row>
    <row r="130" spans="1:9" s="812" customFormat="1" ht="11.25" hidden="1" customHeight="1" x14ac:dyDescent="0.2">
      <c r="B130" s="1547" t="s">
        <v>739</v>
      </c>
      <c r="C130" s="826">
        <v>76.099999999999994</v>
      </c>
      <c r="D130" s="826">
        <v>90.1</v>
      </c>
      <c r="E130" s="826">
        <v>90.1</v>
      </c>
      <c r="F130" s="826">
        <v>73.5</v>
      </c>
      <c r="G130" s="826">
        <v>68.400000000000006</v>
      </c>
      <c r="H130" s="826">
        <v>71.8</v>
      </c>
      <c r="I130" s="826">
        <v>65.900000000000006</v>
      </c>
    </row>
    <row r="131" spans="1:9" s="812" customFormat="1" ht="11.25" hidden="1" customHeight="1" x14ac:dyDescent="0.2">
      <c r="B131" s="1547"/>
      <c r="C131" s="826"/>
      <c r="D131" s="826"/>
      <c r="E131" s="826"/>
      <c r="F131" s="826"/>
      <c r="G131" s="826"/>
      <c r="H131" s="826"/>
      <c r="I131" s="826"/>
    </row>
    <row r="132" spans="1:9" s="812" customFormat="1" ht="11.25" hidden="1" customHeight="1" x14ac:dyDescent="0.2">
      <c r="A132" s="812">
        <v>2002</v>
      </c>
      <c r="B132" s="1547"/>
      <c r="C132" s="826"/>
      <c r="D132" s="826"/>
      <c r="E132" s="826"/>
      <c r="F132" s="826"/>
      <c r="G132" s="826"/>
      <c r="H132" s="826"/>
      <c r="I132" s="826"/>
    </row>
    <row r="133" spans="1:9" s="812" customFormat="1" ht="11.25" hidden="1" customHeight="1" x14ac:dyDescent="0.2">
      <c r="B133" s="1547" t="s">
        <v>542</v>
      </c>
      <c r="C133" s="826">
        <v>77</v>
      </c>
      <c r="D133" s="826">
        <v>90.7</v>
      </c>
      <c r="E133" s="826">
        <v>90.8</v>
      </c>
      <c r="F133" s="826">
        <v>74.8</v>
      </c>
      <c r="G133" s="826">
        <v>70.8</v>
      </c>
      <c r="H133" s="826">
        <v>72.3</v>
      </c>
      <c r="I133" s="826">
        <v>65.8</v>
      </c>
    </row>
    <row r="134" spans="1:9" s="812" customFormat="1" ht="11.25" hidden="1" customHeight="1" x14ac:dyDescent="0.2">
      <c r="B134" s="1547" t="s">
        <v>729</v>
      </c>
      <c r="C134" s="826">
        <v>77.400000000000006</v>
      </c>
      <c r="D134" s="826">
        <v>90.7</v>
      </c>
      <c r="E134" s="826">
        <v>90.8</v>
      </c>
      <c r="F134" s="826">
        <v>75.5</v>
      </c>
      <c r="G134" s="826">
        <v>72</v>
      </c>
      <c r="H134" s="826">
        <v>72.599999999999994</v>
      </c>
      <c r="I134" s="826">
        <v>65.900000000000006</v>
      </c>
    </row>
    <row r="135" spans="1:9" s="812" customFormat="1" ht="11.25" hidden="1" customHeight="1" x14ac:dyDescent="0.2">
      <c r="B135" s="1547" t="s">
        <v>730</v>
      </c>
      <c r="C135" s="826">
        <v>78.3</v>
      </c>
      <c r="D135" s="826">
        <v>90.7</v>
      </c>
      <c r="E135" s="826">
        <v>90.9</v>
      </c>
      <c r="F135" s="826">
        <v>76.7</v>
      </c>
      <c r="G135" s="826">
        <v>74.599999999999994</v>
      </c>
      <c r="H135" s="826">
        <v>72.8</v>
      </c>
      <c r="I135" s="826">
        <v>66.599999999999994</v>
      </c>
    </row>
    <row r="136" spans="1:9" s="812" customFormat="1" ht="11.25" hidden="1" customHeight="1" x14ac:dyDescent="0.2">
      <c r="B136" s="1547" t="s">
        <v>731</v>
      </c>
      <c r="C136" s="826">
        <v>79.2</v>
      </c>
      <c r="D136" s="826">
        <v>90.6</v>
      </c>
      <c r="E136" s="826">
        <v>90.7</v>
      </c>
      <c r="F136" s="826">
        <v>78.400000000000006</v>
      </c>
      <c r="G136" s="826">
        <v>78.099999999999994</v>
      </c>
      <c r="H136" s="826">
        <v>72.900000000000006</v>
      </c>
      <c r="I136" s="826">
        <v>66.2</v>
      </c>
    </row>
    <row r="137" spans="1:9" s="812" customFormat="1" ht="11.25" hidden="1" customHeight="1" x14ac:dyDescent="0.2">
      <c r="B137" s="1547" t="s">
        <v>732</v>
      </c>
      <c r="C137" s="826">
        <v>78.8</v>
      </c>
      <c r="D137" s="826">
        <v>90.7</v>
      </c>
      <c r="E137" s="826">
        <v>90.8</v>
      </c>
      <c r="F137" s="826">
        <v>77.7</v>
      </c>
      <c r="G137" s="826">
        <v>76.400000000000006</v>
      </c>
      <c r="H137" s="826">
        <v>73.099999999999994</v>
      </c>
      <c r="I137" s="826">
        <v>66.099999999999994</v>
      </c>
    </row>
    <row r="138" spans="1:9" s="812" customFormat="1" ht="11.25" hidden="1" customHeight="1" x14ac:dyDescent="0.2">
      <c r="B138" s="1547" t="s">
        <v>733</v>
      </c>
      <c r="C138" s="826">
        <v>78.8</v>
      </c>
      <c r="D138" s="826">
        <v>90.7</v>
      </c>
      <c r="E138" s="826">
        <v>90.8</v>
      </c>
      <c r="F138" s="826">
        <v>77.400000000000006</v>
      </c>
      <c r="G138" s="826">
        <v>75.599999999999994</v>
      </c>
      <c r="H138" s="826">
        <v>73.3</v>
      </c>
      <c r="I138" s="826">
        <v>67.3</v>
      </c>
    </row>
    <row r="139" spans="1:9" s="812" customFormat="1" ht="11.25" hidden="1" customHeight="1" x14ac:dyDescent="0.2">
      <c r="B139" s="1547" t="s">
        <v>734</v>
      </c>
      <c r="C139" s="826">
        <v>78.900000000000006</v>
      </c>
      <c r="D139" s="826">
        <v>90.7</v>
      </c>
      <c r="E139" s="826">
        <v>90.8</v>
      </c>
      <c r="F139" s="826">
        <v>77.400000000000006</v>
      </c>
      <c r="G139" s="826">
        <v>75.599999999999994</v>
      </c>
      <c r="H139" s="826">
        <v>73.400000000000006</v>
      </c>
      <c r="I139" s="826">
        <v>67.8</v>
      </c>
    </row>
    <row r="140" spans="1:9" s="812" customFormat="1" ht="11.25" hidden="1" customHeight="1" x14ac:dyDescent="0.2">
      <c r="B140" s="1547" t="s">
        <v>735</v>
      </c>
      <c r="C140" s="826">
        <v>79</v>
      </c>
      <c r="D140" s="826">
        <v>90.7</v>
      </c>
      <c r="E140" s="826">
        <v>90.8</v>
      </c>
      <c r="F140" s="826">
        <v>77.7</v>
      </c>
      <c r="G140" s="826">
        <v>76</v>
      </c>
      <c r="H140" s="826">
        <v>73.400000000000006</v>
      </c>
      <c r="I140" s="826">
        <v>67.599999999999994</v>
      </c>
    </row>
    <row r="141" spans="1:9" s="812" customFormat="1" ht="11.25" hidden="1" customHeight="1" x14ac:dyDescent="0.2">
      <c r="B141" s="1547" t="s">
        <v>736</v>
      </c>
      <c r="C141" s="826">
        <v>79.2</v>
      </c>
      <c r="D141" s="826">
        <v>90.8</v>
      </c>
      <c r="E141" s="826">
        <v>90.9</v>
      </c>
      <c r="F141" s="826">
        <v>78.2</v>
      </c>
      <c r="G141" s="826">
        <v>77.099999999999994</v>
      </c>
      <c r="H141" s="826">
        <v>73.400000000000006</v>
      </c>
      <c r="I141" s="826">
        <v>67</v>
      </c>
    </row>
    <row r="142" spans="1:9" s="812" customFormat="1" ht="11.25" hidden="1" customHeight="1" x14ac:dyDescent="0.2">
      <c r="B142" s="1547" t="s">
        <v>737</v>
      </c>
      <c r="C142" s="826">
        <v>79.400000000000006</v>
      </c>
      <c r="D142" s="826">
        <v>90.8</v>
      </c>
      <c r="E142" s="826">
        <v>90.9</v>
      </c>
      <c r="F142" s="826">
        <v>78.5</v>
      </c>
      <c r="G142" s="826">
        <v>77.599999999999994</v>
      </c>
      <c r="H142" s="826">
        <v>73.7</v>
      </c>
      <c r="I142" s="826">
        <v>67.099999999999994</v>
      </c>
    </row>
    <row r="143" spans="1:9" s="812" customFormat="1" ht="11.25" hidden="1" customHeight="1" x14ac:dyDescent="0.2">
      <c r="B143" s="1547" t="s">
        <v>738</v>
      </c>
      <c r="C143" s="826">
        <v>78.5</v>
      </c>
      <c r="D143" s="826">
        <v>90.7</v>
      </c>
      <c r="E143" s="826">
        <v>90.8</v>
      </c>
      <c r="F143" s="826">
        <v>77.2</v>
      </c>
      <c r="G143" s="826">
        <v>74.7</v>
      </c>
      <c r="H143" s="826">
        <v>73.8</v>
      </c>
      <c r="I143" s="826">
        <v>66.400000000000006</v>
      </c>
    </row>
    <row r="144" spans="1:9" s="812" customFormat="1" ht="11.25" hidden="1" customHeight="1" x14ac:dyDescent="0.2">
      <c r="B144" s="1547" t="s">
        <v>739</v>
      </c>
      <c r="C144" s="826">
        <v>78.8</v>
      </c>
      <c r="D144" s="826">
        <v>90.7</v>
      </c>
      <c r="E144" s="826">
        <v>90.8</v>
      </c>
      <c r="F144" s="826">
        <v>77.3</v>
      </c>
      <c r="G144" s="826">
        <v>74.8</v>
      </c>
      <c r="H144" s="826">
        <v>73.8</v>
      </c>
      <c r="I144" s="826">
        <v>67.3</v>
      </c>
    </row>
    <row r="145" spans="1:9" s="812" customFormat="1" ht="7.9" hidden="1" customHeight="1" x14ac:dyDescent="0.2">
      <c r="B145" s="1547"/>
      <c r="C145" s="826"/>
      <c r="D145" s="826"/>
      <c r="E145" s="826"/>
      <c r="F145" s="826"/>
      <c r="G145" s="826"/>
      <c r="H145" s="826"/>
      <c r="I145" s="826"/>
    </row>
    <row r="146" spans="1:9" s="812" customFormat="1" ht="11.25" hidden="1" customHeight="1" x14ac:dyDescent="0.2">
      <c r="B146" s="1547"/>
      <c r="C146" s="826"/>
      <c r="D146" s="826"/>
      <c r="E146" s="826"/>
      <c r="F146" s="826"/>
      <c r="G146" s="826"/>
      <c r="H146" s="826"/>
      <c r="I146" s="826"/>
    </row>
    <row r="147" spans="1:9" s="812" customFormat="1" ht="11.25" hidden="1" customHeight="1" x14ac:dyDescent="0.2">
      <c r="A147" s="812">
        <v>2003</v>
      </c>
      <c r="B147" s="1547"/>
      <c r="C147" s="826"/>
      <c r="D147" s="826"/>
      <c r="E147" s="826"/>
      <c r="F147" s="826"/>
      <c r="G147" s="826"/>
      <c r="H147" s="826"/>
      <c r="I147" s="826"/>
    </row>
    <row r="148" spans="1:9" s="812" customFormat="1" ht="11.25" hidden="1" customHeight="1" x14ac:dyDescent="0.2">
      <c r="B148" s="1547" t="s">
        <v>542</v>
      </c>
      <c r="C148" s="826">
        <v>80.2</v>
      </c>
      <c r="D148" s="826">
        <v>90.9</v>
      </c>
      <c r="E148" s="826">
        <v>91.1</v>
      </c>
      <c r="F148" s="826">
        <v>79.7</v>
      </c>
      <c r="G148" s="826">
        <v>79.7</v>
      </c>
      <c r="H148" s="826">
        <v>74.099999999999994</v>
      </c>
      <c r="I148" s="826">
        <v>67.3</v>
      </c>
    </row>
    <row r="149" spans="1:9" s="812" customFormat="1" ht="11.25" hidden="1" customHeight="1" x14ac:dyDescent="0.2">
      <c r="B149" s="1547" t="s">
        <v>729</v>
      </c>
      <c r="C149" s="826">
        <v>80.900000000000006</v>
      </c>
      <c r="D149" s="826">
        <v>90.7</v>
      </c>
      <c r="E149" s="826">
        <v>90.8</v>
      </c>
      <c r="F149" s="826">
        <v>80.900000000000006</v>
      </c>
      <c r="G149" s="826">
        <v>82.3</v>
      </c>
      <c r="H149" s="826">
        <v>74.2</v>
      </c>
      <c r="I149" s="826">
        <v>67.400000000000006</v>
      </c>
    </row>
    <row r="150" spans="1:9" s="812" customFormat="1" ht="11.25" hidden="1" customHeight="1" x14ac:dyDescent="0.2">
      <c r="B150" s="1547" t="s">
        <v>730</v>
      </c>
      <c r="C150" s="826">
        <v>81</v>
      </c>
      <c r="D150" s="826">
        <v>90.9</v>
      </c>
      <c r="E150" s="826">
        <v>91.1</v>
      </c>
      <c r="F150" s="826">
        <v>81</v>
      </c>
      <c r="G150" s="826">
        <v>82.4</v>
      </c>
      <c r="H150" s="826">
        <v>74.2</v>
      </c>
      <c r="I150" s="826">
        <v>67.599999999999994</v>
      </c>
    </row>
    <row r="151" spans="1:9" s="812" customFormat="1" ht="11.25" hidden="1" customHeight="1" x14ac:dyDescent="0.2">
      <c r="B151" s="1547" t="s">
        <v>731</v>
      </c>
      <c r="C151" s="826">
        <v>80.400000000000006</v>
      </c>
      <c r="D151" s="826">
        <v>91.1</v>
      </c>
      <c r="E151" s="826">
        <v>91.2</v>
      </c>
      <c r="F151" s="826">
        <v>79.599999999999994</v>
      </c>
      <c r="G151" s="826">
        <v>79.3</v>
      </c>
      <c r="H151" s="826">
        <v>74.3</v>
      </c>
      <c r="I151" s="826">
        <v>68.5</v>
      </c>
    </row>
    <row r="152" spans="1:9" s="812" customFormat="1" ht="11.25" hidden="1" customHeight="1" x14ac:dyDescent="0.2">
      <c r="B152" s="1547" t="s">
        <v>732</v>
      </c>
      <c r="C152" s="826">
        <v>79.599999999999994</v>
      </c>
      <c r="D152" s="826">
        <v>91.1</v>
      </c>
      <c r="E152" s="826">
        <v>91.3</v>
      </c>
      <c r="F152" s="826">
        <v>78.5</v>
      </c>
      <c r="G152" s="826">
        <v>76.8</v>
      </c>
      <c r="H152" s="826">
        <v>74.400000000000006</v>
      </c>
      <c r="I152" s="826">
        <v>67.900000000000006</v>
      </c>
    </row>
    <row r="153" spans="1:9" s="812" customFormat="1" ht="11.25" hidden="1" customHeight="1" x14ac:dyDescent="0.2">
      <c r="B153" s="1547" t="s">
        <v>733</v>
      </c>
      <c r="C153" s="826">
        <v>80.099999999999994</v>
      </c>
      <c r="D153" s="826">
        <v>91.2</v>
      </c>
      <c r="E153" s="826">
        <v>91.4</v>
      </c>
      <c r="F153" s="826">
        <v>78.900000000000006</v>
      </c>
      <c r="G153" s="826">
        <v>77.599999999999994</v>
      </c>
      <c r="H153" s="826">
        <v>74.5</v>
      </c>
      <c r="I153" s="826">
        <v>68.900000000000006</v>
      </c>
    </row>
    <row r="154" spans="1:9" s="812" customFormat="1" ht="11.25" hidden="1" customHeight="1" x14ac:dyDescent="0.2">
      <c r="B154" s="1547" t="s">
        <v>734</v>
      </c>
      <c r="C154" s="826">
        <v>80.400000000000006</v>
      </c>
      <c r="D154" s="826">
        <v>91.6</v>
      </c>
      <c r="E154" s="826">
        <v>91.8</v>
      </c>
      <c r="F154" s="826">
        <v>79.099999999999994</v>
      </c>
      <c r="G154" s="826">
        <v>77.7</v>
      </c>
      <c r="H154" s="826">
        <v>75</v>
      </c>
      <c r="I154" s="826">
        <v>69.3</v>
      </c>
    </row>
    <row r="155" spans="1:9" s="812" customFormat="1" ht="11.25" hidden="1" customHeight="1" x14ac:dyDescent="0.2">
      <c r="B155" s="1547" t="s">
        <v>735</v>
      </c>
      <c r="C155" s="826">
        <v>80.8</v>
      </c>
      <c r="D155" s="826">
        <v>91.6</v>
      </c>
      <c r="E155" s="826">
        <v>91.8</v>
      </c>
      <c r="F155" s="826">
        <v>79.8</v>
      </c>
      <c r="G155" s="826">
        <v>79.3</v>
      </c>
      <c r="H155" s="826">
        <v>75.099999999999994</v>
      </c>
      <c r="I155" s="826">
        <v>69.599999999999994</v>
      </c>
    </row>
    <row r="156" spans="1:9" s="812" customFormat="1" ht="11.25" hidden="1" customHeight="1" x14ac:dyDescent="0.2">
      <c r="B156" s="1547" t="s">
        <v>736</v>
      </c>
      <c r="C156" s="826">
        <v>80.400000000000006</v>
      </c>
      <c r="D156" s="826">
        <v>91.8</v>
      </c>
      <c r="E156" s="826">
        <v>92.1</v>
      </c>
      <c r="F156" s="826">
        <v>79.3</v>
      </c>
      <c r="G156" s="826">
        <v>78.2</v>
      </c>
      <c r="H156" s="826">
        <v>75.099999999999994</v>
      </c>
      <c r="I156" s="826">
        <v>68.400000000000006</v>
      </c>
    </row>
    <row r="157" spans="1:9" s="812" customFormat="1" ht="11.25" hidden="1" customHeight="1" x14ac:dyDescent="0.2">
      <c r="B157" s="1547" t="s">
        <v>737</v>
      </c>
      <c r="C157" s="826">
        <v>80.3</v>
      </c>
      <c r="D157" s="826">
        <v>91.9</v>
      </c>
      <c r="E157" s="826">
        <v>92.2</v>
      </c>
      <c r="F157" s="826">
        <v>79.099999999999994</v>
      </c>
      <c r="G157" s="826">
        <v>77.7</v>
      </c>
      <c r="H157" s="826">
        <v>75.099999999999994</v>
      </c>
      <c r="I157" s="826">
        <v>68.5</v>
      </c>
    </row>
    <row r="158" spans="1:9" s="812" customFormat="1" ht="11.25" hidden="1" customHeight="1" x14ac:dyDescent="0.2">
      <c r="B158" s="1547" t="s">
        <v>738</v>
      </c>
      <c r="C158" s="826">
        <v>80.099999999999994</v>
      </c>
      <c r="D158" s="826">
        <v>92</v>
      </c>
      <c r="E158" s="826">
        <v>92.3</v>
      </c>
      <c r="F158" s="826">
        <v>78.900000000000006</v>
      </c>
      <c r="G158" s="826">
        <v>77</v>
      </c>
      <c r="H158" s="826">
        <v>75.3</v>
      </c>
      <c r="I158" s="826">
        <v>67.8</v>
      </c>
    </row>
    <row r="159" spans="1:9" s="812" customFormat="1" ht="11.25" hidden="1" customHeight="1" x14ac:dyDescent="0.2">
      <c r="B159" s="1547" t="s">
        <v>739</v>
      </c>
      <c r="C159" s="826">
        <v>80.3</v>
      </c>
      <c r="D159" s="826">
        <v>92.1</v>
      </c>
      <c r="E159" s="826">
        <v>92.4</v>
      </c>
      <c r="F159" s="826">
        <v>78.900000000000006</v>
      </c>
      <c r="G159" s="826">
        <v>77</v>
      </c>
      <c r="H159" s="826">
        <v>75.3</v>
      </c>
      <c r="I159" s="826">
        <v>68.7</v>
      </c>
    </row>
    <row r="160" spans="1:9" s="812" customFormat="1" ht="7.9" hidden="1" customHeight="1" x14ac:dyDescent="0.2">
      <c r="B160" s="1547"/>
      <c r="C160" s="826"/>
      <c r="D160" s="826"/>
      <c r="E160" s="826"/>
      <c r="F160" s="826"/>
      <c r="G160" s="826"/>
      <c r="H160" s="826"/>
      <c r="I160" s="826"/>
    </row>
    <row r="161" spans="1:9" s="812" customFormat="1" ht="11.25" hidden="1" customHeight="1" x14ac:dyDescent="0.2">
      <c r="A161" s="812">
        <v>2004</v>
      </c>
      <c r="B161" s="1547"/>
      <c r="C161" s="826"/>
      <c r="D161" s="826"/>
      <c r="E161" s="826"/>
      <c r="F161" s="826"/>
      <c r="G161" s="826"/>
      <c r="H161" s="826"/>
      <c r="I161" s="826"/>
    </row>
    <row r="162" spans="1:9" s="812" customFormat="1" ht="11.25" hidden="1" customHeight="1" x14ac:dyDescent="0.2">
      <c r="B162" s="1547" t="s">
        <v>542</v>
      </c>
      <c r="C162" s="826">
        <v>80.400000000000006</v>
      </c>
      <c r="D162" s="827">
        <v>92.3</v>
      </c>
      <c r="E162" s="827">
        <v>92.6</v>
      </c>
      <c r="F162" s="827">
        <v>79.2</v>
      </c>
      <c r="G162" s="827">
        <v>77.400000000000006</v>
      </c>
      <c r="H162" s="827">
        <v>75.5</v>
      </c>
      <c r="I162" s="827">
        <v>68.3</v>
      </c>
    </row>
    <row r="163" spans="1:9" s="812" customFormat="1" ht="11.25" hidden="1" customHeight="1" x14ac:dyDescent="0.2">
      <c r="B163" s="1547" t="s">
        <v>729</v>
      </c>
      <c r="C163" s="826">
        <v>80.599999999999994</v>
      </c>
      <c r="D163" s="827">
        <v>92.4</v>
      </c>
      <c r="E163" s="827">
        <v>92.7</v>
      </c>
      <c r="F163" s="827">
        <v>79.400000000000006</v>
      </c>
      <c r="G163" s="827">
        <v>77.8</v>
      </c>
      <c r="H163" s="827">
        <v>75.7</v>
      </c>
      <c r="I163" s="827">
        <v>68.400000000000006</v>
      </c>
    </row>
    <row r="164" spans="1:9" s="812" customFormat="1" ht="11.25" hidden="1" customHeight="1" x14ac:dyDescent="0.2">
      <c r="B164" s="1547" t="s">
        <v>730</v>
      </c>
      <c r="C164" s="826">
        <v>80.900000000000006</v>
      </c>
      <c r="D164" s="827">
        <v>92.4</v>
      </c>
      <c r="E164" s="827">
        <v>92.8</v>
      </c>
      <c r="F164" s="827">
        <v>80</v>
      </c>
      <c r="G164" s="827">
        <v>78.8</v>
      </c>
      <c r="H164" s="827">
        <v>75.900000000000006</v>
      </c>
      <c r="I164" s="827">
        <v>68.400000000000006</v>
      </c>
    </row>
    <row r="165" spans="1:9" s="812" customFormat="1" ht="11.25" hidden="1" customHeight="1" x14ac:dyDescent="0.2">
      <c r="B165" s="1547" t="s">
        <v>731</v>
      </c>
      <c r="C165" s="826">
        <v>81.900000000000006</v>
      </c>
      <c r="D165" s="827">
        <v>92.4</v>
      </c>
      <c r="E165" s="827">
        <v>92.8</v>
      </c>
      <c r="F165" s="827">
        <v>81.2</v>
      </c>
      <c r="G165" s="827">
        <v>81.400000000000006</v>
      </c>
      <c r="H165" s="827">
        <v>76</v>
      </c>
      <c r="I165" s="827">
        <v>69.8</v>
      </c>
    </row>
    <row r="166" spans="1:9" s="812" customFormat="1" ht="11.25" hidden="1" customHeight="1" x14ac:dyDescent="0.2">
      <c r="B166" s="1547" t="s">
        <v>732</v>
      </c>
      <c r="C166" s="826">
        <v>82.9</v>
      </c>
      <c r="D166" s="827">
        <v>92.4</v>
      </c>
      <c r="E166" s="827">
        <v>92.8</v>
      </c>
      <c r="F166" s="827">
        <v>83.2</v>
      </c>
      <c r="G166" s="827">
        <v>85.6</v>
      </c>
      <c r="H166" s="827">
        <v>76.2</v>
      </c>
      <c r="I166" s="827">
        <v>69.099999999999994</v>
      </c>
    </row>
    <row r="167" spans="1:9" s="812" customFormat="1" ht="11.25" hidden="1" customHeight="1" x14ac:dyDescent="0.2">
      <c r="B167" s="1547" t="s">
        <v>733</v>
      </c>
      <c r="C167" s="826">
        <v>82.3</v>
      </c>
      <c r="D167" s="827">
        <v>92.5</v>
      </c>
      <c r="E167" s="827">
        <v>92.8</v>
      </c>
      <c r="F167" s="827">
        <v>81.900000000000006</v>
      </c>
      <c r="G167" s="827">
        <v>82.6</v>
      </c>
      <c r="H167" s="827">
        <v>76.2</v>
      </c>
      <c r="I167" s="827">
        <v>70.099999999999994</v>
      </c>
    </row>
    <row r="168" spans="1:9" s="812" customFormat="1" ht="11.25" hidden="1" customHeight="1" x14ac:dyDescent="0.2">
      <c r="B168" s="1547" t="s">
        <v>734</v>
      </c>
      <c r="C168" s="826">
        <v>82.9</v>
      </c>
      <c r="D168" s="827">
        <v>92.5</v>
      </c>
      <c r="E168" s="827">
        <v>92.9</v>
      </c>
      <c r="F168" s="827">
        <v>82.6</v>
      </c>
      <c r="G168" s="827">
        <v>84.1</v>
      </c>
      <c r="H168" s="827">
        <v>76.400000000000006</v>
      </c>
      <c r="I168" s="827">
        <v>70.7</v>
      </c>
    </row>
    <row r="169" spans="1:9" s="812" customFormat="1" ht="11.25" hidden="1" customHeight="1" x14ac:dyDescent="0.2">
      <c r="B169" s="1547" t="s">
        <v>735</v>
      </c>
      <c r="C169" s="826">
        <v>83.3</v>
      </c>
      <c r="D169" s="827">
        <v>92.5</v>
      </c>
      <c r="E169" s="827">
        <v>92.8</v>
      </c>
      <c r="F169" s="827">
        <v>83.4</v>
      </c>
      <c r="G169" s="827">
        <v>85.7</v>
      </c>
      <c r="H169" s="827">
        <v>76.5</v>
      </c>
      <c r="I169" s="827">
        <v>70.7</v>
      </c>
    </row>
    <row r="170" spans="1:9" s="812" customFormat="1" ht="11.25" hidden="1" customHeight="1" x14ac:dyDescent="0.2">
      <c r="B170" s="1547" t="s">
        <v>736</v>
      </c>
      <c r="C170" s="826">
        <v>82.8</v>
      </c>
      <c r="D170" s="827">
        <v>92.3</v>
      </c>
      <c r="E170" s="827">
        <v>92.6</v>
      </c>
      <c r="F170" s="827">
        <v>82.5</v>
      </c>
      <c r="G170" s="827">
        <v>83.8</v>
      </c>
      <c r="H170" s="827">
        <v>76.5</v>
      </c>
      <c r="I170" s="827">
        <v>70.900000000000006</v>
      </c>
    </row>
    <row r="171" spans="1:9" s="812" customFormat="1" ht="11.25" hidden="1" customHeight="1" x14ac:dyDescent="0.2">
      <c r="B171" s="1547" t="s">
        <v>737</v>
      </c>
      <c r="C171" s="826">
        <v>83.7</v>
      </c>
      <c r="D171" s="827">
        <v>92.3</v>
      </c>
      <c r="E171" s="827">
        <v>92.6</v>
      </c>
      <c r="F171" s="827">
        <v>83.9</v>
      </c>
      <c r="G171" s="827">
        <v>86.6</v>
      </c>
      <c r="H171" s="827">
        <v>76.8</v>
      </c>
      <c r="I171" s="827">
        <v>71.3</v>
      </c>
    </row>
    <row r="172" spans="1:9" s="812" customFormat="1" ht="11.25" hidden="1" customHeight="1" x14ac:dyDescent="0.2">
      <c r="B172" s="1547" t="s">
        <v>655</v>
      </c>
      <c r="C172" s="826">
        <v>82.7</v>
      </c>
      <c r="D172" s="827">
        <v>92.2</v>
      </c>
      <c r="E172" s="827">
        <v>92.5</v>
      </c>
      <c r="F172" s="827">
        <v>82.4</v>
      </c>
      <c r="G172" s="827">
        <v>83.1</v>
      </c>
      <c r="H172" s="827">
        <v>76.900000000000006</v>
      </c>
      <c r="I172" s="827">
        <v>70.8</v>
      </c>
    </row>
    <row r="173" spans="1:9" s="812" customFormat="1" ht="11.25" hidden="1" customHeight="1" x14ac:dyDescent="0.2">
      <c r="B173" s="1547" t="s">
        <v>656</v>
      </c>
      <c r="C173" s="826">
        <v>81.900000000000006</v>
      </c>
      <c r="D173" s="827">
        <v>92</v>
      </c>
      <c r="E173" s="827">
        <v>92.3</v>
      </c>
      <c r="F173" s="827">
        <v>80.599999999999994</v>
      </c>
      <c r="G173" s="827">
        <v>79.2</v>
      </c>
      <c r="H173" s="827">
        <v>77</v>
      </c>
      <c r="I173" s="827">
        <v>72.3</v>
      </c>
    </row>
    <row r="174" spans="1:9" s="812" customFormat="1" ht="11.25" hidden="1" customHeight="1" x14ac:dyDescent="0.2">
      <c r="B174" s="1547"/>
      <c r="C174" s="826"/>
      <c r="D174" s="828"/>
      <c r="E174" s="827"/>
      <c r="F174" s="828"/>
      <c r="G174" s="827"/>
      <c r="H174" s="827"/>
      <c r="I174" s="828"/>
    </row>
    <row r="175" spans="1:9" s="812" customFormat="1" ht="11.25" hidden="1" customHeight="1" x14ac:dyDescent="0.2">
      <c r="A175" s="812">
        <v>2005</v>
      </c>
      <c r="B175" s="1547"/>
      <c r="C175" s="826"/>
      <c r="D175" s="828"/>
      <c r="E175" s="827"/>
      <c r="F175" s="828"/>
      <c r="G175" s="827"/>
      <c r="H175" s="827"/>
      <c r="I175" s="828"/>
    </row>
    <row r="176" spans="1:9" s="812" customFormat="1" ht="11.25" hidden="1" customHeight="1" x14ac:dyDescent="0.2">
      <c r="B176" s="1547" t="s">
        <v>542</v>
      </c>
      <c r="C176" s="826">
        <v>82.1</v>
      </c>
      <c r="D176" s="827">
        <v>92.1</v>
      </c>
      <c r="E176" s="827">
        <v>92.4</v>
      </c>
      <c r="F176" s="827">
        <v>81</v>
      </c>
      <c r="G176" s="827">
        <v>79.900000000000006</v>
      </c>
      <c r="H176" s="827">
        <v>77.2</v>
      </c>
      <c r="I176" s="827">
        <v>71.900000000000006</v>
      </c>
    </row>
    <row r="177" spans="1:9" s="812" customFormat="1" ht="11.25" hidden="1" customHeight="1" x14ac:dyDescent="0.2">
      <c r="B177" s="1547" t="s">
        <v>729</v>
      </c>
      <c r="C177" s="826">
        <v>82.4</v>
      </c>
      <c r="D177" s="827">
        <v>92.3</v>
      </c>
      <c r="E177" s="827">
        <v>92.7</v>
      </c>
      <c r="F177" s="827">
        <v>81.5</v>
      </c>
      <c r="G177" s="827">
        <v>80.8</v>
      </c>
      <c r="H177" s="827">
        <v>77.3</v>
      </c>
      <c r="I177" s="827">
        <v>72</v>
      </c>
    </row>
    <row r="178" spans="1:9" s="812" customFormat="1" ht="11.25" hidden="1" customHeight="1" x14ac:dyDescent="0.2">
      <c r="B178" s="1547" t="s">
        <v>730</v>
      </c>
      <c r="C178" s="826">
        <v>83.4</v>
      </c>
      <c r="D178" s="827">
        <v>92.6</v>
      </c>
      <c r="E178" s="827">
        <v>92.9</v>
      </c>
      <c r="F178" s="827">
        <v>82.9</v>
      </c>
      <c r="G178" s="827">
        <v>83.7</v>
      </c>
      <c r="H178" s="827">
        <v>77.5</v>
      </c>
      <c r="I178" s="827">
        <v>72.7</v>
      </c>
    </row>
    <row r="179" spans="1:9" s="812" customFormat="1" ht="11.25" hidden="1" customHeight="1" x14ac:dyDescent="0.2">
      <c r="B179" s="1547" t="s">
        <v>731</v>
      </c>
      <c r="C179" s="826">
        <v>84.2</v>
      </c>
      <c r="D179" s="827">
        <v>92.6</v>
      </c>
      <c r="E179" s="827">
        <v>93</v>
      </c>
      <c r="F179" s="827">
        <v>84.4</v>
      </c>
      <c r="G179" s="827">
        <v>86.8</v>
      </c>
      <c r="H179" s="827">
        <v>77.599999999999994</v>
      </c>
      <c r="I179" s="827">
        <v>72.2</v>
      </c>
    </row>
    <row r="180" spans="1:9" s="812" customFormat="1" ht="11.25" hidden="1" customHeight="1" x14ac:dyDescent="0.2">
      <c r="B180" s="1547" t="s">
        <v>732</v>
      </c>
      <c r="C180" s="826">
        <v>84.1</v>
      </c>
      <c r="D180" s="827">
        <v>92.7</v>
      </c>
      <c r="E180" s="827">
        <v>93.1</v>
      </c>
      <c r="F180" s="827">
        <v>84.3</v>
      </c>
      <c r="G180" s="827">
        <v>86.6</v>
      </c>
      <c r="H180" s="827">
        <v>77.5</v>
      </c>
      <c r="I180" s="827">
        <v>72.2</v>
      </c>
    </row>
    <row r="181" spans="1:9" s="812" customFormat="1" ht="11.25" hidden="1" customHeight="1" x14ac:dyDescent="0.2">
      <c r="B181" s="1547" t="s">
        <v>733</v>
      </c>
      <c r="C181" s="826">
        <v>84.7</v>
      </c>
      <c r="D181" s="827">
        <v>92.7</v>
      </c>
      <c r="E181" s="827">
        <v>93.1</v>
      </c>
      <c r="F181" s="827">
        <v>85.1</v>
      </c>
      <c r="G181" s="827">
        <v>88.4</v>
      </c>
      <c r="H181" s="827">
        <v>77.7</v>
      </c>
      <c r="I181" s="827">
        <v>72.400000000000006</v>
      </c>
    </row>
    <row r="182" spans="1:9" s="812" customFormat="1" ht="11.25" hidden="1" customHeight="1" x14ac:dyDescent="0.2">
      <c r="B182" s="1547" t="s">
        <v>734</v>
      </c>
      <c r="C182" s="826">
        <v>85.9</v>
      </c>
      <c r="D182" s="827">
        <v>92.7</v>
      </c>
      <c r="E182" s="827">
        <v>93.1</v>
      </c>
      <c r="F182" s="827">
        <v>86.8</v>
      </c>
      <c r="G182" s="827">
        <v>91.9</v>
      </c>
      <c r="H182" s="827">
        <v>77.8</v>
      </c>
      <c r="I182" s="827">
        <v>73.900000000000006</v>
      </c>
    </row>
    <row r="183" spans="1:9" s="812" customFormat="1" ht="11.25" hidden="1" customHeight="1" x14ac:dyDescent="0.2">
      <c r="B183" s="1547" t="s">
        <v>735</v>
      </c>
      <c r="C183" s="826">
        <v>86.4</v>
      </c>
      <c r="D183" s="827">
        <v>92.8</v>
      </c>
      <c r="E183" s="827">
        <v>93.2</v>
      </c>
      <c r="F183" s="827">
        <v>87.6</v>
      </c>
      <c r="G183" s="827">
        <v>93.4</v>
      </c>
      <c r="H183" s="827">
        <v>78</v>
      </c>
      <c r="I183" s="827">
        <v>73.7</v>
      </c>
    </row>
    <row r="184" spans="1:9" s="812" customFormat="1" ht="11.25" hidden="1" customHeight="1" x14ac:dyDescent="0.2">
      <c r="B184" s="1547" t="s">
        <v>736</v>
      </c>
      <c r="C184" s="826">
        <v>87.6</v>
      </c>
      <c r="D184" s="827">
        <v>93.1</v>
      </c>
      <c r="E184" s="827">
        <v>93.5</v>
      </c>
      <c r="F184" s="827">
        <v>89.8</v>
      </c>
      <c r="G184" s="827">
        <v>98.2</v>
      </c>
      <c r="H184" s="827">
        <v>78.099999999999994</v>
      </c>
      <c r="I184" s="827">
        <v>73</v>
      </c>
    </row>
    <row r="185" spans="1:9" s="812" customFormat="1" ht="11.25" hidden="1" customHeight="1" x14ac:dyDescent="0.2">
      <c r="B185" s="1547" t="s">
        <v>737</v>
      </c>
      <c r="C185" s="826">
        <v>87.4</v>
      </c>
      <c r="D185" s="827">
        <v>93.2</v>
      </c>
      <c r="E185" s="827">
        <v>93.6</v>
      </c>
      <c r="F185" s="827">
        <v>89.1</v>
      </c>
      <c r="G185" s="827">
        <v>96.6</v>
      </c>
      <c r="H185" s="827">
        <v>78.2</v>
      </c>
      <c r="I185" s="827">
        <v>74</v>
      </c>
    </row>
    <row r="186" spans="1:9" s="812" customFormat="1" ht="11.25" hidden="1" customHeight="1" x14ac:dyDescent="0.2">
      <c r="B186" s="1547" t="s">
        <v>655</v>
      </c>
      <c r="C186" s="826">
        <v>85.6</v>
      </c>
      <c r="D186" s="827">
        <v>93.4</v>
      </c>
      <c r="E186" s="827">
        <v>93.8</v>
      </c>
      <c r="F186" s="827">
        <v>86.3</v>
      </c>
      <c r="G186" s="827">
        <v>90.3</v>
      </c>
      <c r="H186" s="827">
        <v>78.3</v>
      </c>
      <c r="I186" s="827">
        <v>73.099999999999994</v>
      </c>
    </row>
    <row r="187" spans="1:9" s="812" customFormat="1" ht="11.25" hidden="1" customHeight="1" x14ac:dyDescent="0.2">
      <c r="B187" s="1547" t="s">
        <v>656</v>
      </c>
      <c r="C187" s="826">
        <v>85.9</v>
      </c>
      <c r="D187" s="827">
        <v>93.4</v>
      </c>
      <c r="E187" s="827">
        <v>93.9</v>
      </c>
      <c r="F187" s="827">
        <v>86.2</v>
      </c>
      <c r="G187" s="827">
        <v>90</v>
      </c>
      <c r="H187" s="827">
        <v>78.400000000000006</v>
      </c>
      <c r="I187" s="827">
        <v>74.7</v>
      </c>
    </row>
    <row r="188" spans="1:9" s="812" customFormat="1" ht="11.25" hidden="1" customHeight="1" x14ac:dyDescent="0.2">
      <c r="B188" s="1547"/>
      <c r="C188" s="826"/>
      <c r="D188" s="828"/>
      <c r="E188" s="827"/>
      <c r="F188" s="828"/>
      <c r="G188" s="827"/>
      <c r="H188" s="827"/>
      <c r="I188" s="828"/>
    </row>
    <row r="189" spans="1:9" s="812" customFormat="1" ht="11.25" hidden="1" customHeight="1" x14ac:dyDescent="0.2">
      <c r="A189" s="812">
        <v>2006</v>
      </c>
      <c r="B189" s="1547"/>
      <c r="C189" s="826"/>
      <c r="D189" s="828"/>
      <c r="E189" s="827"/>
      <c r="F189" s="828"/>
      <c r="G189" s="827"/>
      <c r="H189" s="827"/>
      <c r="I189" s="828"/>
    </row>
    <row r="190" spans="1:9" s="812" customFormat="1" ht="11.25" hidden="1" customHeight="1" x14ac:dyDescent="0.2">
      <c r="B190" s="1547" t="s">
        <v>542</v>
      </c>
      <c r="C190" s="826">
        <v>86.5</v>
      </c>
      <c r="D190" s="827">
        <v>93.6</v>
      </c>
      <c r="E190" s="827">
        <v>94.1</v>
      </c>
      <c r="F190" s="827">
        <v>87.2</v>
      </c>
      <c r="G190" s="827">
        <v>92</v>
      </c>
      <c r="H190" s="827">
        <v>78.599999999999994</v>
      </c>
      <c r="I190" s="827">
        <v>74.400000000000006</v>
      </c>
    </row>
    <row r="191" spans="1:9" s="812" customFormat="1" ht="11.25" hidden="1" customHeight="1" x14ac:dyDescent="0.2">
      <c r="B191" s="1547" t="s">
        <v>729</v>
      </c>
      <c r="C191" s="826">
        <v>86.4</v>
      </c>
      <c r="D191" s="827">
        <v>93.8</v>
      </c>
      <c r="E191" s="827">
        <v>94.3</v>
      </c>
      <c r="F191" s="827">
        <v>87</v>
      </c>
      <c r="G191" s="827">
        <v>91.5</v>
      </c>
      <c r="H191" s="827">
        <v>78.8</v>
      </c>
      <c r="I191" s="827">
        <v>74.400000000000006</v>
      </c>
    </row>
    <row r="192" spans="1:9" s="812" customFormat="1" ht="11.25" hidden="1" customHeight="1" x14ac:dyDescent="0.2">
      <c r="B192" s="1547" t="s">
        <v>730</v>
      </c>
      <c r="C192" s="826">
        <v>86.5</v>
      </c>
      <c r="D192" s="827">
        <v>93.8</v>
      </c>
      <c r="E192" s="827">
        <v>94.4</v>
      </c>
      <c r="F192" s="827">
        <v>87</v>
      </c>
      <c r="G192" s="827">
        <v>91.5</v>
      </c>
      <c r="H192" s="827">
        <v>78.599999999999994</v>
      </c>
      <c r="I192" s="827">
        <v>74.599999999999994</v>
      </c>
    </row>
    <row r="193" spans="1:9" s="812" customFormat="1" ht="11.25" hidden="1" customHeight="1" x14ac:dyDescent="0.2">
      <c r="B193" s="1547" t="s">
        <v>731</v>
      </c>
      <c r="C193" s="826">
        <v>88.2</v>
      </c>
      <c r="D193" s="827">
        <v>93.9</v>
      </c>
      <c r="E193" s="827">
        <v>94.4</v>
      </c>
      <c r="F193" s="827">
        <v>89.6</v>
      </c>
      <c r="G193" s="827">
        <v>97.1</v>
      </c>
      <c r="H193" s="827">
        <v>78.8</v>
      </c>
      <c r="I193" s="827">
        <v>75.3</v>
      </c>
    </row>
    <row r="194" spans="1:9" s="812" customFormat="1" ht="11.25" hidden="1" customHeight="1" x14ac:dyDescent="0.2">
      <c r="B194" s="1547" t="s">
        <v>732</v>
      </c>
      <c r="C194" s="826">
        <v>88.2</v>
      </c>
      <c r="D194" s="827">
        <v>94</v>
      </c>
      <c r="E194" s="827">
        <v>94.5</v>
      </c>
      <c r="F194" s="827">
        <v>89.9</v>
      </c>
      <c r="G194" s="827">
        <v>97.5</v>
      </c>
      <c r="H194" s="827">
        <v>78.8</v>
      </c>
      <c r="I194" s="827">
        <v>74.900000000000006</v>
      </c>
    </row>
    <row r="195" spans="1:9" s="812" customFormat="1" ht="11.25" hidden="1" customHeight="1" x14ac:dyDescent="0.2">
      <c r="B195" s="1547" t="s">
        <v>733</v>
      </c>
      <c r="C195" s="826">
        <v>88.8</v>
      </c>
      <c r="D195" s="827">
        <v>94</v>
      </c>
      <c r="E195" s="827">
        <v>94.5</v>
      </c>
      <c r="F195" s="827">
        <v>90.7</v>
      </c>
      <c r="G195" s="827">
        <v>98.8</v>
      </c>
      <c r="H195" s="827">
        <v>79</v>
      </c>
      <c r="I195" s="827">
        <v>75.3</v>
      </c>
    </row>
    <row r="196" spans="1:9" s="812" customFormat="1" ht="11.25" hidden="1" customHeight="1" x14ac:dyDescent="0.2">
      <c r="B196" s="1547" t="s">
        <v>734</v>
      </c>
      <c r="C196" s="826">
        <v>89.5</v>
      </c>
      <c r="D196" s="827">
        <v>94</v>
      </c>
      <c r="E196" s="827">
        <v>94.6</v>
      </c>
      <c r="F196" s="827">
        <v>91.5</v>
      </c>
      <c r="G196" s="827">
        <v>100.6</v>
      </c>
      <c r="H196" s="827">
        <v>79.2</v>
      </c>
      <c r="I196" s="827">
        <v>76.5</v>
      </c>
    </row>
    <row r="197" spans="1:9" s="812" customFormat="1" ht="11.25" hidden="1" customHeight="1" x14ac:dyDescent="0.2">
      <c r="B197" s="1547" t="s">
        <v>735</v>
      </c>
      <c r="C197" s="826">
        <v>89</v>
      </c>
      <c r="D197" s="827">
        <v>94</v>
      </c>
      <c r="E197" s="827">
        <v>94.6</v>
      </c>
      <c r="F197" s="827">
        <v>90.7</v>
      </c>
      <c r="G197" s="827">
        <v>98.8</v>
      </c>
      <c r="H197" s="827">
        <v>79.3</v>
      </c>
      <c r="I197" s="827">
        <v>76.400000000000006</v>
      </c>
    </row>
    <row r="198" spans="1:9" s="812" customFormat="1" ht="11.25" hidden="1" customHeight="1" x14ac:dyDescent="0.2">
      <c r="B198" s="1547" t="s">
        <v>736</v>
      </c>
      <c r="C198" s="826">
        <v>86.9</v>
      </c>
      <c r="D198" s="827">
        <v>94.2</v>
      </c>
      <c r="E198" s="827">
        <v>94.9</v>
      </c>
      <c r="F198" s="827">
        <v>87.2</v>
      </c>
      <c r="G198" s="827">
        <v>91.1</v>
      </c>
      <c r="H198" s="827">
        <v>79.400000000000006</v>
      </c>
      <c r="I198" s="827">
        <v>75.8</v>
      </c>
    </row>
    <row r="199" spans="1:9" s="812" customFormat="1" ht="11.25" hidden="1" customHeight="1" x14ac:dyDescent="0.2">
      <c r="B199" s="1547" t="s">
        <v>737</v>
      </c>
      <c r="C199" s="826">
        <v>86.4</v>
      </c>
      <c r="D199" s="827">
        <v>94.2</v>
      </c>
      <c r="E199" s="827">
        <v>94.9</v>
      </c>
      <c r="F199" s="827">
        <v>86.4</v>
      </c>
      <c r="G199" s="827">
        <v>89.1</v>
      </c>
      <c r="H199" s="827">
        <v>79.5</v>
      </c>
      <c r="I199" s="827">
        <v>76.099999999999994</v>
      </c>
    </row>
    <row r="200" spans="1:9" s="812" customFormat="1" ht="11.25" hidden="1" customHeight="1" x14ac:dyDescent="0.2">
      <c r="B200" s="1547" t="s">
        <v>655</v>
      </c>
      <c r="C200" s="826">
        <v>86.3</v>
      </c>
      <c r="D200" s="827">
        <v>94.4</v>
      </c>
      <c r="E200" s="827">
        <v>95.1</v>
      </c>
      <c r="F200" s="827">
        <v>86.2</v>
      </c>
      <c r="G200" s="827">
        <v>88.7</v>
      </c>
      <c r="H200" s="827">
        <v>79.7</v>
      </c>
      <c r="I200" s="827">
        <v>75.2</v>
      </c>
    </row>
    <row r="201" spans="1:9" s="812" customFormat="1" ht="11.25" hidden="1" customHeight="1" x14ac:dyDescent="0.2">
      <c r="B201" s="1547" t="s">
        <v>656</v>
      </c>
      <c r="C201" s="826">
        <v>86.5</v>
      </c>
      <c r="D201" s="827">
        <v>94.4</v>
      </c>
      <c r="E201" s="827">
        <v>95.2</v>
      </c>
      <c r="F201" s="827">
        <v>86.3</v>
      </c>
      <c r="G201" s="827">
        <v>88.9</v>
      </c>
      <c r="H201" s="827">
        <v>79.8</v>
      </c>
      <c r="I201" s="827">
        <v>76.2</v>
      </c>
    </row>
    <row r="202" spans="1:9" s="812" customFormat="1" ht="11.25" hidden="1" customHeight="1" x14ac:dyDescent="0.2">
      <c r="B202" s="1547"/>
      <c r="C202" s="826"/>
      <c r="D202" s="828"/>
      <c r="E202" s="827"/>
      <c r="F202" s="828"/>
      <c r="G202" s="827"/>
      <c r="H202" s="827"/>
      <c r="I202" s="828"/>
    </row>
    <row r="203" spans="1:9" s="812" customFormat="1" ht="11.25" hidden="1" customHeight="1" x14ac:dyDescent="0.2">
      <c r="A203" s="812">
        <v>2007</v>
      </c>
      <c r="B203" s="1547"/>
      <c r="C203" s="826"/>
      <c r="D203" s="828"/>
      <c r="E203" s="827"/>
      <c r="F203" s="828"/>
      <c r="G203" s="827"/>
      <c r="H203" s="827"/>
      <c r="I203" s="828"/>
    </row>
    <row r="204" spans="1:9" s="812" customFormat="1" ht="11.25" hidden="1" customHeight="1" x14ac:dyDescent="0.2">
      <c r="B204" s="1547" t="s">
        <v>542</v>
      </c>
      <c r="C204" s="826">
        <v>87.7</v>
      </c>
      <c r="D204" s="827">
        <v>96.5</v>
      </c>
      <c r="E204" s="827">
        <v>97.3</v>
      </c>
      <c r="F204" s="827">
        <v>87.4</v>
      </c>
      <c r="G204" s="827">
        <v>89.9</v>
      </c>
      <c r="H204" s="827">
        <v>81</v>
      </c>
      <c r="I204" s="827">
        <v>76.599999999999994</v>
      </c>
    </row>
    <row r="205" spans="1:9" s="812" customFormat="1" ht="11.25" hidden="1" customHeight="1" x14ac:dyDescent="0.2">
      <c r="B205" s="1547" t="s">
        <v>729</v>
      </c>
      <c r="C205" s="826">
        <v>88</v>
      </c>
      <c r="D205" s="827">
        <v>96.6</v>
      </c>
      <c r="E205" s="827">
        <v>97.3</v>
      </c>
      <c r="F205" s="827">
        <v>87.9</v>
      </c>
      <c r="G205" s="827">
        <v>90.7</v>
      </c>
      <c r="H205" s="827">
        <v>81.3</v>
      </c>
      <c r="I205" s="827">
        <v>76.7</v>
      </c>
    </row>
    <row r="206" spans="1:9" s="812" customFormat="1" ht="11.25" hidden="1" customHeight="1" x14ac:dyDescent="0.2">
      <c r="B206" s="1547" t="s">
        <v>730</v>
      </c>
      <c r="C206" s="826">
        <v>89.2</v>
      </c>
      <c r="D206" s="827">
        <v>96.7</v>
      </c>
      <c r="E206" s="827">
        <v>97.4</v>
      </c>
      <c r="F206" s="827">
        <v>89.7</v>
      </c>
      <c r="G206" s="827">
        <v>94.3</v>
      </c>
      <c r="H206" s="827">
        <v>81.8</v>
      </c>
      <c r="I206" s="827">
        <v>77</v>
      </c>
    </row>
    <row r="207" spans="1:9" s="812" customFormat="1" ht="11.25" hidden="1" customHeight="1" x14ac:dyDescent="0.2">
      <c r="B207" s="1547" t="s">
        <v>731</v>
      </c>
      <c r="C207" s="826">
        <v>90.3</v>
      </c>
      <c r="D207" s="827">
        <v>96.8</v>
      </c>
      <c r="E207" s="827">
        <v>97.5</v>
      </c>
      <c r="F207" s="827">
        <v>91.2</v>
      </c>
      <c r="G207" s="827">
        <v>97.5</v>
      </c>
      <c r="H207" s="827">
        <v>81.900000000000006</v>
      </c>
      <c r="I207" s="827">
        <v>78.099999999999994</v>
      </c>
    </row>
    <row r="208" spans="1:9" s="812" customFormat="1" ht="11.25" hidden="1" customHeight="1" x14ac:dyDescent="0.2">
      <c r="B208" s="1547" t="s">
        <v>732</v>
      </c>
      <c r="C208" s="826">
        <v>90.7</v>
      </c>
      <c r="D208" s="827">
        <v>96.8</v>
      </c>
      <c r="E208" s="827">
        <v>97.5</v>
      </c>
      <c r="F208" s="827">
        <v>92.1</v>
      </c>
      <c r="G208" s="827">
        <v>99.3</v>
      </c>
      <c r="H208" s="827">
        <v>81.900000000000006</v>
      </c>
      <c r="I208" s="827">
        <v>77.5</v>
      </c>
    </row>
    <row r="209" spans="1:9" s="812" customFormat="1" ht="11.25" hidden="1" customHeight="1" x14ac:dyDescent="0.2">
      <c r="B209" s="1547" t="s">
        <v>733</v>
      </c>
      <c r="C209" s="826">
        <v>90.9</v>
      </c>
      <c r="D209" s="827">
        <v>96.9</v>
      </c>
      <c r="E209" s="827">
        <v>97.6</v>
      </c>
      <c r="F209" s="827">
        <v>92.2</v>
      </c>
      <c r="G209" s="827">
        <v>99.7</v>
      </c>
      <c r="H209" s="827">
        <v>81.8</v>
      </c>
      <c r="I209" s="827">
        <v>78</v>
      </c>
    </row>
    <row r="210" spans="1:9" s="812" customFormat="1" ht="11.25" hidden="1" customHeight="1" x14ac:dyDescent="0.2">
      <c r="B210" s="1547" t="s">
        <v>734</v>
      </c>
      <c r="C210" s="826">
        <v>91.4</v>
      </c>
      <c r="D210" s="827">
        <v>96.9</v>
      </c>
      <c r="E210" s="827">
        <v>97.6</v>
      </c>
      <c r="F210" s="827">
        <v>92.8</v>
      </c>
      <c r="G210" s="827">
        <v>100.9</v>
      </c>
      <c r="H210" s="827">
        <v>81.7</v>
      </c>
      <c r="I210" s="827">
        <v>79.099999999999994</v>
      </c>
    </row>
    <row r="211" spans="1:9" s="812" customFormat="1" ht="11.25" hidden="1" customHeight="1" x14ac:dyDescent="0.2">
      <c r="B211" s="1547" t="s">
        <v>735</v>
      </c>
      <c r="C211" s="829">
        <v>90.6</v>
      </c>
      <c r="D211" s="827">
        <v>97.1</v>
      </c>
      <c r="E211" s="827">
        <v>97.8</v>
      </c>
      <c r="F211" s="827">
        <v>91.4</v>
      </c>
      <c r="G211" s="827">
        <v>97.9</v>
      </c>
      <c r="H211" s="827">
        <v>81.8</v>
      </c>
      <c r="I211" s="827">
        <v>79</v>
      </c>
    </row>
    <row r="212" spans="1:9" s="812" customFormat="1" ht="11.25" hidden="1" customHeight="1" x14ac:dyDescent="0.2">
      <c r="B212" s="1547" t="s">
        <v>736</v>
      </c>
      <c r="C212" s="829">
        <v>90.9</v>
      </c>
      <c r="D212" s="827">
        <v>97</v>
      </c>
      <c r="E212" s="827">
        <v>97.7</v>
      </c>
      <c r="F212" s="827">
        <v>92.1</v>
      </c>
      <c r="G212" s="827">
        <v>99.2</v>
      </c>
      <c r="H212" s="827">
        <v>82</v>
      </c>
      <c r="I212" s="827">
        <v>78.5</v>
      </c>
    </row>
    <row r="213" spans="1:9" s="812" customFormat="1" ht="11.25" hidden="1" customHeight="1" x14ac:dyDescent="0.2">
      <c r="B213" s="1547" t="s">
        <v>737</v>
      </c>
      <c r="C213" s="829">
        <v>90.7</v>
      </c>
      <c r="D213" s="827">
        <v>97.1</v>
      </c>
      <c r="E213" s="827">
        <v>97.9</v>
      </c>
      <c r="F213" s="827">
        <v>91.8</v>
      </c>
      <c r="G213" s="827">
        <v>98.2</v>
      </c>
      <c r="H213" s="827">
        <v>82.4</v>
      </c>
      <c r="I213" s="827">
        <v>78.400000000000006</v>
      </c>
    </row>
    <row r="214" spans="1:9" s="812" customFormat="1" ht="11.25" hidden="1" customHeight="1" x14ac:dyDescent="0.2">
      <c r="B214" s="1547" t="s">
        <v>738</v>
      </c>
      <c r="C214" s="829">
        <v>92.6</v>
      </c>
      <c r="D214" s="827">
        <v>97.2</v>
      </c>
      <c r="E214" s="827">
        <v>97.9</v>
      </c>
      <c r="F214" s="827">
        <v>95</v>
      </c>
      <c r="G214" s="827">
        <v>105</v>
      </c>
      <c r="H214" s="827">
        <v>82.6</v>
      </c>
      <c r="I214" s="827">
        <v>78.2</v>
      </c>
    </row>
    <row r="215" spans="1:9" s="812" customFormat="1" ht="11.25" hidden="1" customHeight="1" x14ac:dyDescent="0.2">
      <c r="B215" s="1547" t="s">
        <v>739</v>
      </c>
      <c r="C215" s="829">
        <v>91.4</v>
      </c>
      <c r="D215" s="827">
        <v>97.3</v>
      </c>
      <c r="E215" s="827">
        <v>98.1</v>
      </c>
      <c r="F215" s="827">
        <v>92.5</v>
      </c>
      <c r="G215" s="827">
        <v>99.4</v>
      </c>
      <c r="H215" s="827">
        <v>82.6</v>
      </c>
      <c r="I215" s="827">
        <v>79.8</v>
      </c>
    </row>
    <row r="216" spans="1:9" s="812" customFormat="1" ht="11.25" hidden="1" customHeight="1" x14ac:dyDescent="0.2">
      <c r="B216" s="1547"/>
      <c r="C216" s="829"/>
      <c r="D216" s="828"/>
      <c r="E216" s="827"/>
      <c r="F216" s="828"/>
      <c r="G216" s="827"/>
      <c r="H216" s="827"/>
      <c r="I216" s="828"/>
    </row>
    <row r="217" spans="1:9" s="812" customFormat="1" ht="11.25" hidden="1" customHeight="1" x14ac:dyDescent="0.2">
      <c r="A217" s="812">
        <v>2008</v>
      </c>
      <c r="B217" s="1547"/>
      <c r="C217" s="829"/>
      <c r="D217" s="828"/>
      <c r="E217" s="827"/>
      <c r="F217" s="828"/>
      <c r="G217" s="827"/>
      <c r="H217" s="827"/>
      <c r="I217" s="828"/>
    </row>
    <row r="218" spans="1:9" s="812" customFormat="1" ht="11.25" hidden="1" customHeight="1" x14ac:dyDescent="0.2">
      <c r="B218" s="1547" t="s">
        <v>542</v>
      </c>
      <c r="C218" s="829">
        <v>92</v>
      </c>
      <c r="D218" s="827">
        <v>97.5</v>
      </c>
      <c r="E218" s="827">
        <v>98.3</v>
      </c>
      <c r="F218" s="827">
        <v>93.4</v>
      </c>
      <c r="G218" s="827">
        <v>100.9</v>
      </c>
      <c r="H218" s="827">
        <v>83.1</v>
      </c>
      <c r="I218" s="827">
        <v>79.900000000000006</v>
      </c>
    </row>
    <row r="219" spans="1:9" s="812" customFormat="1" ht="11.25" hidden="1" customHeight="1" x14ac:dyDescent="0.2">
      <c r="B219" s="1547" t="s">
        <v>729</v>
      </c>
      <c r="C219" s="829">
        <v>91.9</v>
      </c>
      <c r="D219" s="827">
        <v>97.4</v>
      </c>
      <c r="E219" s="827">
        <v>98.2</v>
      </c>
      <c r="F219" s="827">
        <v>93.4</v>
      </c>
      <c r="G219" s="827">
        <v>100.7</v>
      </c>
      <c r="H219" s="827">
        <v>83.2</v>
      </c>
      <c r="I219" s="827">
        <v>79.8</v>
      </c>
    </row>
    <row r="220" spans="1:9" s="812" customFormat="1" ht="11.25" hidden="1" customHeight="1" x14ac:dyDescent="0.2">
      <c r="B220" s="1547" t="s">
        <v>730</v>
      </c>
      <c r="C220" s="829">
        <v>93.3</v>
      </c>
      <c r="D220" s="827">
        <v>97.4</v>
      </c>
      <c r="E220" s="827">
        <v>98.2</v>
      </c>
      <c r="F220" s="827">
        <v>95.6</v>
      </c>
      <c r="G220" s="827">
        <v>104.9</v>
      </c>
      <c r="H220" s="827">
        <v>83.4</v>
      </c>
      <c r="I220" s="827">
        <v>80.7</v>
      </c>
    </row>
    <row r="221" spans="1:9" s="812" customFormat="1" ht="11.25" hidden="1" customHeight="1" x14ac:dyDescent="0.2">
      <c r="B221" s="1547" t="s">
        <v>731</v>
      </c>
      <c r="C221" s="829">
        <v>93.4</v>
      </c>
      <c r="D221" s="827">
        <v>97.5</v>
      </c>
      <c r="E221" s="827">
        <v>98.3</v>
      </c>
      <c r="F221" s="827">
        <v>95.7</v>
      </c>
      <c r="G221" s="827">
        <v>105</v>
      </c>
      <c r="H221" s="827">
        <v>83.7</v>
      </c>
      <c r="I221" s="827">
        <v>80.400000000000006</v>
      </c>
    </row>
    <row r="222" spans="1:9" s="812" customFormat="1" ht="11.25" hidden="1" customHeight="1" x14ac:dyDescent="0.2">
      <c r="B222" s="1547" t="s">
        <v>732</v>
      </c>
      <c r="C222" s="829">
        <v>94.9</v>
      </c>
      <c r="D222" s="827">
        <v>97.5</v>
      </c>
      <c r="E222" s="827">
        <v>98.3</v>
      </c>
      <c r="F222" s="827">
        <v>98.5</v>
      </c>
      <c r="G222" s="827">
        <v>110.4</v>
      </c>
      <c r="H222" s="827">
        <v>84</v>
      </c>
      <c r="I222" s="827">
        <v>80.599999999999994</v>
      </c>
    </row>
    <row r="223" spans="1:9" s="812" customFormat="1" ht="11.25" hidden="1" customHeight="1" x14ac:dyDescent="0.2">
      <c r="B223" s="1547" t="s">
        <v>733</v>
      </c>
      <c r="C223" s="829">
        <v>95.9</v>
      </c>
      <c r="D223" s="827">
        <v>97.7</v>
      </c>
      <c r="E223" s="827">
        <v>98.4</v>
      </c>
      <c r="F223" s="827">
        <v>100.1</v>
      </c>
      <c r="G223" s="827">
        <v>113.4</v>
      </c>
      <c r="H223" s="827">
        <v>83.9</v>
      </c>
      <c r="I223" s="827">
        <v>81.3</v>
      </c>
    </row>
    <row r="224" spans="1:9" s="812" customFormat="1" ht="11.25" hidden="1" customHeight="1" x14ac:dyDescent="0.2">
      <c r="B224" s="1547" t="s">
        <v>734</v>
      </c>
      <c r="C224" s="829">
        <v>96.6</v>
      </c>
      <c r="D224" s="827">
        <v>97.8</v>
      </c>
      <c r="E224" s="827">
        <v>98.6</v>
      </c>
      <c r="F224" s="827">
        <v>100.9</v>
      </c>
      <c r="G224" s="827">
        <v>114.8</v>
      </c>
      <c r="H224" s="827">
        <v>84.1</v>
      </c>
      <c r="I224" s="827">
        <v>82.5</v>
      </c>
    </row>
    <row r="225" spans="1:9" s="812" customFormat="1" ht="11.25" hidden="1" customHeight="1" x14ac:dyDescent="0.2">
      <c r="B225" s="1547" t="s">
        <v>735</v>
      </c>
      <c r="C225" s="829">
        <v>94.8</v>
      </c>
      <c r="D225" s="827">
        <v>97.6</v>
      </c>
      <c r="E225" s="827">
        <v>98.4</v>
      </c>
      <c r="F225" s="827">
        <v>97.5</v>
      </c>
      <c r="G225" s="827">
        <v>107.9</v>
      </c>
      <c r="H225" s="827">
        <v>84.2</v>
      </c>
      <c r="I225" s="827">
        <v>82.8</v>
      </c>
    </row>
    <row r="226" spans="1:9" s="812" customFormat="1" ht="11.25" hidden="1" customHeight="1" x14ac:dyDescent="0.2">
      <c r="B226" s="1547" t="s">
        <v>736</v>
      </c>
      <c r="C226" s="829">
        <v>94.9</v>
      </c>
      <c r="D226" s="827">
        <v>97.7</v>
      </c>
      <c r="E226" s="827">
        <v>98.4</v>
      </c>
      <c r="F226" s="827">
        <v>97.8</v>
      </c>
      <c r="G226" s="827">
        <v>108.3</v>
      </c>
      <c r="H226" s="827">
        <v>84.6</v>
      </c>
      <c r="I226" s="827">
        <v>82.6</v>
      </c>
    </row>
    <row r="227" spans="1:9" s="812" customFormat="1" ht="11.25" hidden="1" customHeight="1" x14ac:dyDescent="0.2">
      <c r="B227" s="1547" t="s">
        <v>737</v>
      </c>
      <c r="C227" s="829">
        <v>92.8</v>
      </c>
      <c r="D227" s="827">
        <v>97.7</v>
      </c>
      <c r="E227" s="827">
        <v>98.5</v>
      </c>
      <c r="F227" s="827">
        <v>93.9</v>
      </c>
      <c r="G227" s="827">
        <v>100.2</v>
      </c>
      <c r="H227" s="827">
        <v>84.8</v>
      </c>
      <c r="I227" s="827">
        <v>82.4</v>
      </c>
    </row>
    <row r="228" spans="1:9" s="812" customFormat="1" ht="11.25" hidden="1" customHeight="1" x14ac:dyDescent="0.2">
      <c r="B228" s="1547" t="s">
        <v>738</v>
      </c>
      <c r="C228" s="829">
        <v>90.4</v>
      </c>
      <c r="D228" s="827">
        <v>97.8</v>
      </c>
      <c r="E228" s="827">
        <v>98.5</v>
      </c>
      <c r="F228" s="827">
        <v>89.6</v>
      </c>
      <c r="G228" s="827">
        <v>91.3</v>
      </c>
      <c r="H228" s="827">
        <v>84.8</v>
      </c>
      <c r="I228" s="827">
        <v>82.2</v>
      </c>
    </row>
    <row r="229" spans="1:9" s="812" customFormat="1" ht="11.25" hidden="1" customHeight="1" x14ac:dyDescent="0.2">
      <c r="B229" s="1547" t="s">
        <v>739</v>
      </c>
      <c r="C229" s="829">
        <v>88.8</v>
      </c>
      <c r="D229" s="827">
        <v>97.6</v>
      </c>
      <c r="E229" s="827">
        <v>98.3</v>
      </c>
      <c r="F229" s="827">
        <v>86.3</v>
      </c>
      <c r="G229" s="827">
        <v>84.8</v>
      </c>
      <c r="H229" s="827">
        <v>85</v>
      </c>
      <c r="I229" s="827">
        <v>83.7</v>
      </c>
    </row>
    <row r="230" spans="1:9" s="812" customFormat="1" ht="11.25" hidden="1" customHeight="1" x14ac:dyDescent="0.2">
      <c r="B230" s="1547"/>
      <c r="C230" s="829"/>
      <c r="D230" s="828"/>
      <c r="E230" s="827"/>
      <c r="F230" s="828"/>
      <c r="G230" s="827"/>
      <c r="H230" s="827"/>
      <c r="I230" s="828"/>
    </row>
    <row r="231" spans="1:9" s="812" customFormat="1" ht="11.25" hidden="1" customHeight="1" x14ac:dyDescent="0.2">
      <c r="A231" s="812">
        <v>2009</v>
      </c>
      <c r="B231" s="1547"/>
      <c r="C231" s="829"/>
      <c r="D231" s="828"/>
      <c r="E231" s="827"/>
      <c r="F231" s="828"/>
      <c r="G231" s="827"/>
      <c r="H231" s="827"/>
      <c r="I231" s="828"/>
    </row>
    <row r="232" spans="1:9" s="812" customFormat="1" ht="11.25" hidden="1" customHeight="1" x14ac:dyDescent="0.2">
      <c r="B232" s="1547" t="s">
        <v>542</v>
      </c>
      <c r="C232" s="829">
        <v>89.4</v>
      </c>
      <c r="D232" s="827">
        <v>97.6</v>
      </c>
      <c r="E232" s="827">
        <v>98.3</v>
      </c>
      <c r="F232" s="827">
        <v>87.4</v>
      </c>
      <c r="G232" s="827">
        <v>86.6</v>
      </c>
      <c r="H232" s="827">
        <v>85.3</v>
      </c>
      <c r="I232" s="827">
        <v>83.8</v>
      </c>
    </row>
    <row r="233" spans="1:9" s="812" customFormat="1" ht="11.25" hidden="1" customHeight="1" x14ac:dyDescent="0.2">
      <c r="B233" s="1547" t="s">
        <v>729</v>
      </c>
      <c r="C233" s="829">
        <v>90</v>
      </c>
      <c r="D233" s="827">
        <v>97.5</v>
      </c>
      <c r="E233" s="827">
        <v>98.2</v>
      </c>
      <c r="F233" s="827">
        <v>88.6</v>
      </c>
      <c r="G233" s="827">
        <v>88.2</v>
      </c>
      <c r="H233" s="827">
        <v>86.1</v>
      </c>
      <c r="I233" s="827">
        <v>83.8</v>
      </c>
    </row>
    <row r="234" spans="1:9" s="812" customFormat="1" ht="11.25" hidden="1" customHeight="1" x14ac:dyDescent="0.2">
      <c r="B234" s="1547" t="s">
        <v>730</v>
      </c>
      <c r="C234" s="829">
        <v>89.7</v>
      </c>
      <c r="D234" s="827">
        <v>97.8</v>
      </c>
      <c r="E234" s="827">
        <v>98.5</v>
      </c>
      <c r="F234" s="827">
        <v>87.8</v>
      </c>
      <c r="G234" s="827">
        <v>86.4</v>
      </c>
      <c r="H234" s="827">
        <v>86.3</v>
      </c>
      <c r="I234" s="827">
        <v>84</v>
      </c>
    </row>
    <row r="235" spans="1:9" s="812" customFormat="1" ht="11.25" hidden="1" customHeight="1" x14ac:dyDescent="0.2">
      <c r="B235" s="1547" t="s">
        <v>731</v>
      </c>
      <c r="C235" s="829">
        <v>90.7</v>
      </c>
      <c r="D235" s="827">
        <v>97.8</v>
      </c>
      <c r="E235" s="827">
        <v>98.4</v>
      </c>
      <c r="F235" s="827">
        <v>89.7</v>
      </c>
      <c r="G235" s="827">
        <v>90.2</v>
      </c>
      <c r="H235" s="827">
        <v>86.3</v>
      </c>
      <c r="I235" s="827">
        <v>84</v>
      </c>
    </row>
    <row r="236" spans="1:9" s="812" customFormat="1" ht="11.25" hidden="1" customHeight="1" x14ac:dyDescent="0.2">
      <c r="B236" s="1547" t="s">
        <v>732</v>
      </c>
      <c r="C236" s="829">
        <v>91.3</v>
      </c>
      <c r="D236" s="827">
        <v>97.8</v>
      </c>
      <c r="E236" s="827">
        <v>98.4</v>
      </c>
      <c r="F236" s="827">
        <v>90.8</v>
      </c>
      <c r="G236" s="827">
        <v>91.9</v>
      </c>
      <c r="H236" s="827">
        <v>86.7</v>
      </c>
      <c r="I236" s="827">
        <v>83.6</v>
      </c>
    </row>
    <row r="237" spans="1:9" s="812" customFormat="1" ht="11.25" hidden="1" customHeight="1" x14ac:dyDescent="0.2">
      <c r="B237" s="1547" t="s">
        <v>733</v>
      </c>
      <c r="C237" s="829">
        <v>92.4</v>
      </c>
      <c r="D237" s="827">
        <v>97.5</v>
      </c>
      <c r="E237" s="827">
        <v>98.1</v>
      </c>
      <c r="F237" s="827">
        <v>92.9</v>
      </c>
      <c r="G237" s="827">
        <v>96.2</v>
      </c>
      <c r="H237" s="827">
        <v>86.9</v>
      </c>
      <c r="I237" s="827">
        <v>83.9</v>
      </c>
    </row>
    <row r="238" spans="1:9" s="812" customFormat="1" ht="11.25" hidden="1" customHeight="1" x14ac:dyDescent="0.2">
      <c r="B238" s="1547" t="s">
        <v>734</v>
      </c>
      <c r="C238" s="829">
        <v>91.7</v>
      </c>
      <c r="D238" s="827">
        <v>97.7</v>
      </c>
      <c r="E238" s="827">
        <v>98.3</v>
      </c>
      <c r="F238" s="827">
        <v>91.1</v>
      </c>
      <c r="G238" s="827">
        <v>92.4</v>
      </c>
      <c r="H238" s="827">
        <v>86.9</v>
      </c>
      <c r="I238" s="827">
        <v>85.1</v>
      </c>
    </row>
    <row r="239" spans="1:9" s="812" customFormat="1" ht="11.25" hidden="1" customHeight="1" x14ac:dyDescent="0.2">
      <c r="B239" s="1547" t="s">
        <v>735</v>
      </c>
      <c r="C239" s="829">
        <v>92.8</v>
      </c>
      <c r="D239" s="827">
        <v>97.7</v>
      </c>
      <c r="E239" s="827">
        <v>98.3</v>
      </c>
      <c r="F239" s="827">
        <v>93.2</v>
      </c>
      <c r="G239" s="827">
        <v>96.6</v>
      </c>
      <c r="H239" s="827">
        <v>86.9</v>
      </c>
      <c r="I239" s="827">
        <v>85</v>
      </c>
    </row>
    <row r="240" spans="1:9" s="812" customFormat="1" ht="11.25" hidden="1" customHeight="1" x14ac:dyDescent="0.2">
      <c r="B240" s="1547" t="s">
        <v>736</v>
      </c>
      <c r="C240" s="829">
        <v>91.9</v>
      </c>
      <c r="D240" s="827">
        <v>97.5</v>
      </c>
      <c r="E240" s="827">
        <v>98.1</v>
      </c>
      <c r="F240" s="827">
        <v>91.8</v>
      </c>
      <c r="G240" s="827">
        <v>94</v>
      </c>
      <c r="H240" s="827">
        <v>86.9</v>
      </c>
      <c r="I240" s="827">
        <v>84.4</v>
      </c>
    </row>
    <row r="241" spans="1:9" s="812" customFormat="1" ht="11.25" hidden="1" customHeight="1" x14ac:dyDescent="0.2">
      <c r="B241" s="1547" t="s">
        <v>737</v>
      </c>
      <c r="C241" s="829">
        <v>92.1</v>
      </c>
      <c r="D241" s="827">
        <v>97.6</v>
      </c>
      <c r="E241" s="827">
        <v>98.2</v>
      </c>
      <c r="F241" s="827">
        <v>92.1</v>
      </c>
      <c r="G241" s="827">
        <v>94.3</v>
      </c>
      <c r="H241" s="827">
        <v>87.1</v>
      </c>
      <c r="I241" s="827">
        <v>84.8</v>
      </c>
    </row>
    <row r="242" spans="1:9" s="812" customFormat="1" ht="11.25" hidden="1" customHeight="1" x14ac:dyDescent="0.2">
      <c r="B242" s="1547" t="s">
        <v>738</v>
      </c>
      <c r="C242" s="829">
        <v>92.7</v>
      </c>
      <c r="D242" s="827">
        <v>97.6</v>
      </c>
      <c r="E242" s="827">
        <v>98.2</v>
      </c>
      <c r="F242" s="827">
        <v>93.1</v>
      </c>
      <c r="G242" s="827">
        <v>96.4</v>
      </c>
      <c r="H242" s="827">
        <v>87</v>
      </c>
      <c r="I242" s="827">
        <v>84.5</v>
      </c>
    </row>
    <row r="243" spans="1:9" s="812" customFormat="1" ht="11.25" hidden="1" customHeight="1" x14ac:dyDescent="0.2">
      <c r="B243" s="1547" t="s">
        <v>739</v>
      </c>
      <c r="C243" s="829">
        <v>92.6</v>
      </c>
      <c r="D243" s="827">
        <v>97.5</v>
      </c>
      <c r="E243" s="827">
        <v>98</v>
      </c>
      <c r="F243" s="827">
        <v>92.6</v>
      </c>
      <c r="G243" s="827">
        <v>95.6</v>
      </c>
      <c r="H243" s="827">
        <v>86.6</v>
      </c>
      <c r="I243" s="827">
        <v>85.5</v>
      </c>
    </row>
    <row r="244" spans="1:9" ht="5.25" hidden="1" customHeight="1" x14ac:dyDescent="0.2">
      <c r="A244" s="799"/>
      <c r="B244" s="1549"/>
      <c r="C244" s="801"/>
      <c r="D244" s="828"/>
      <c r="E244" s="827"/>
      <c r="F244" s="828"/>
      <c r="G244" s="827"/>
      <c r="H244" s="827"/>
      <c r="I244" s="828"/>
    </row>
    <row r="245" spans="1:9" s="812" customFormat="1" ht="11.25" hidden="1" customHeight="1" x14ac:dyDescent="0.2">
      <c r="A245" s="812">
        <v>2010</v>
      </c>
      <c r="B245" s="1547"/>
      <c r="C245" s="829"/>
      <c r="D245" s="828"/>
      <c r="E245" s="827"/>
      <c r="F245" s="828"/>
      <c r="G245" s="827"/>
      <c r="H245" s="827"/>
      <c r="I245" s="828"/>
    </row>
    <row r="246" spans="1:9" s="812" customFormat="1" ht="11.25" hidden="1" customHeight="1" x14ac:dyDescent="0.2">
      <c r="B246" s="1547" t="s">
        <v>542</v>
      </c>
      <c r="C246" s="829">
        <v>93.5</v>
      </c>
      <c r="D246" s="827">
        <v>97.6</v>
      </c>
      <c r="E246" s="827">
        <v>98.1</v>
      </c>
      <c r="F246" s="827">
        <v>94.2</v>
      </c>
      <c r="G246" s="827">
        <v>99.1</v>
      </c>
      <c r="H246" s="827">
        <v>86.8</v>
      </c>
      <c r="I246" s="827">
        <v>85.6</v>
      </c>
    </row>
    <row r="247" spans="1:9" s="812" customFormat="1" ht="11.25" hidden="1" customHeight="1" x14ac:dyDescent="0.2">
      <c r="B247" s="1547" t="s">
        <v>729</v>
      </c>
      <c r="C247" s="829">
        <v>93.1</v>
      </c>
      <c r="D247" s="827">
        <v>97.6</v>
      </c>
      <c r="E247" s="827">
        <v>98.1</v>
      </c>
      <c r="F247" s="827">
        <v>93.5</v>
      </c>
      <c r="G247" s="827">
        <v>97.4</v>
      </c>
      <c r="H247" s="827">
        <v>86.8</v>
      </c>
      <c r="I247" s="827">
        <v>85.7</v>
      </c>
    </row>
    <row r="248" spans="1:9" s="812" customFormat="1" ht="11.25" hidden="1" customHeight="1" x14ac:dyDescent="0.2">
      <c r="B248" s="1547" t="s">
        <v>730</v>
      </c>
      <c r="C248" s="829">
        <v>94.6</v>
      </c>
      <c r="D248" s="827">
        <v>97.7</v>
      </c>
      <c r="E248" s="827">
        <v>98.2</v>
      </c>
      <c r="F248" s="827">
        <v>96</v>
      </c>
      <c r="G248" s="827">
        <v>102.9</v>
      </c>
      <c r="H248" s="827">
        <v>86.9</v>
      </c>
      <c r="I248" s="827">
        <v>86.1</v>
      </c>
    </row>
    <row r="249" spans="1:9" s="812" customFormat="1" ht="11.25" hidden="1" customHeight="1" x14ac:dyDescent="0.2">
      <c r="B249" s="1547" t="s">
        <v>731</v>
      </c>
      <c r="C249" s="829">
        <v>95</v>
      </c>
      <c r="D249" s="827">
        <v>97.8</v>
      </c>
      <c r="E249" s="827">
        <v>98.3</v>
      </c>
      <c r="F249" s="827">
        <v>96.8</v>
      </c>
      <c r="G249" s="827">
        <v>104.7</v>
      </c>
      <c r="H249" s="827">
        <v>87</v>
      </c>
      <c r="I249" s="827">
        <v>85.6</v>
      </c>
    </row>
    <row r="250" spans="1:9" s="812" customFormat="1" ht="11.25" hidden="1" customHeight="1" x14ac:dyDescent="0.2">
      <c r="B250" s="1547" t="s">
        <v>732</v>
      </c>
      <c r="C250" s="829">
        <v>95</v>
      </c>
      <c r="D250" s="827">
        <v>97.7</v>
      </c>
      <c r="E250" s="827">
        <v>98.1</v>
      </c>
      <c r="F250" s="827">
        <v>96.8</v>
      </c>
      <c r="G250" s="827">
        <v>104.6</v>
      </c>
      <c r="H250" s="827">
        <v>87.1</v>
      </c>
      <c r="I250" s="827">
        <v>85.6</v>
      </c>
    </row>
    <row r="251" spans="1:9" s="812" customFormat="1" ht="11.25" hidden="1" customHeight="1" x14ac:dyDescent="0.2">
      <c r="B251" s="1547" t="s">
        <v>733</v>
      </c>
      <c r="C251" s="829">
        <v>95</v>
      </c>
      <c r="D251" s="827">
        <v>97.7</v>
      </c>
      <c r="E251" s="827">
        <v>98.1</v>
      </c>
      <c r="F251" s="827">
        <v>96.7</v>
      </c>
      <c r="G251" s="827">
        <v>104.2</v>
      </c>
      <c r="H251" s="827">
        <v>87.2</v>
      </c>
      <c r="I251" s="827">
        <v>85.6</v>
      </c>
    </row>
    <row r="252" spans="1:9" s="812" customFormat="1" ht="11.25" hidden="1" customHeight="1" x14ac:dyDescent="0.2">
      <c r="B252" s="1547" t="s">
        <v>734</v>
      </c>
      <c r="C252" s="829">
        <v>94.7</v>
      </c>
      <c r="D252" s="827">
        <v>97.6</v>
      </c>
      <c r="E252" s="827">
        <v>98</v>
      </c>
      <c r="F252" s="827">
        <v>95.9</v>
      </c>
      <c r="G252" s="827">
        <v>102.5</v>
      </c>
      <c r="H252" s="827">
        <v>87.3</v>
      </c>
      <c r="I252" s="827">
        <v>86.9</v>
      </c>
    </row>
    <row r="253" spans="1:9" s="812" customFormat="1" ht="11.25" hidden="1" customHeight="1" x14ac:dyDescent="0.2">
      <c r="B253" s="1547" t="s">
        <v>657</v>
      </c>
      <c r="C253" s="830">
        <v>94.5</v>
      </c>
      <c r="D253" s="827">
        <v>97.7</v>
      </c>
      <c r="E253" s="827">
        <v>98.1</v>
      </c>
      <c r="F253" s="827">
        <v>95.5</v>
      </c>
      <c r="G253" s="827">
        <v>101.6</v>
      </c>
      <c r="H253" s="827">
        <v>87.2</v>
      </c>
      <c r="I253" s="827">
        <v>86.9</v>
      </c>
    </row>
    <row r="254" spans="1:9" ht="11.25" hidden="1" customHeight="1" x14ac:dyDescent="0.2">
      <c r="B254" s="1547" t="s">
        <v>658</v>
      </c>
      <c r="C254" s="830">
        <v>94.5</v>
      </c>
      <c r="D254" s="827">
        <v>97.8</v>
      </c>
      <c r="E254" s="827">
        <v>98.2</v>
      </c>
      <c r="F254" s="827">
        <v>95.8</v>
      </c>
      <c r="G254" s="827">
        <v>102</v>
      </c>
      <c r="H254" s="827">
        <v>87.3</v>
      </c>
      <c r="I254" s="827">
        <v>85.9</v>
      </c>
    </row>
    <row r="255" spans="1:9" ht="11.25" hidden="1" customHeight="1" x14ac:dyDescent="0.2">
      <c r="B255" s="1547" t="s">
        <v>659</v>
      </c>
      <c r="C255" s="830">
        <v>94.7</v>
      </c>
      <c r="D255" s="827">
        <v>97.9</v>
      </c>
      <c r="E255" s="827">
        <v>98.3</v>
      </c>
      <c r="F255" s="827">
        <v>96</v>
      </c>
      <c r="G255" s="827">
        <v>102.2</v>
      </c>
      <c r="H255" s="827">
        <v>87.5</v>
      </c>
      <c r="I255" s="827">
        <v>86.2</v>
      </c>
    </row>
    <row r="256" spans="1:9" ht="11.25" hidden="1" customHeight="1" x14ac:dyDescent="0.2">
      <c r="B256" s="1547" t="s">
        <v>738</v>
      </c>
      <c r="C256" s="830">
        <v>94.8</v>
      </c>
      <c r="D256" s="827">
        <v>97.8</v>
      </c>
      <c r="E256" s="827">
        <v>98.2</v>
      </c>
      <c r="F256" s="827">
        <v>96.4</v>
      </c>
      <c r="G256" s="827">
        <v>103</v>
      </c>
      <c r="H256" s="827">
        <v>87.6</v>
      </c>
      <c r="I256" s="827">
        <v>86</v>
      </c>
    </row>
    <row r="257" spans="1:9" ht="11.25" hidden="1" customHeight="1" x14ac:dyDescent="0.2">
      <c r="B257" s="1547" t="s">
        <v>739</v>
      </c>
      <c r="C257" s="830">
        <v>96.1</v>
      </c>
      <c r="D257" s="827">
        <v>97.9</v>
      </c>
      <c r="E257" s="827">
        <v>98.2</v>
      </c>
      <c r="F257" s="827">
        <v>98.4</v>
      </c>
      <c r="G257" s="827">
        <v>107.2</v>
      </c>
      <c r="H257" s="827">
        <v>87.7</v>
      </c>
      <c r="I257" s="827">
        <v>86.5</v>
      </c>
    </row>
    <row r="258" spans="1:9" ht="5.25" hidden="1" customHeight="1" x14ac:dyDescent="0.2">
      <c r="A258" s="799"/>
      <c r="B258" s="1549"/>
      <c r="C258" s="801"/>
      <c r="D258" s="828"/>
      <c r="E258" s="827"/>
      <c r="F258" s="828"/>
      <c r="G258" s="827"/>
      <c r="H258" s="827"/>
      <c r="I258" s="828"/>
    </row>
    <row r="259" spans="1:9" ht="11.25" hidden="1" customHeight="1" x14ac:dyDescent="0.2">
      <c r="A259" s="812">
        <v>2011</v>
      </c>
      <c r="B259" s="1547"/>
      <c r="C259" s="830"/>
      <c r="D259" s="828"/>
      <c r="E259" s="827"/>
      <c r="F259" s="828"/>
      <c r="G259" s="827"/>
      <c r="H259" s="827"/>
      <c r="I259" s="828"/>
    </row>
    <row r="260" spans="1:9" ht="11.25" hidden="1" customHeight="1" x14ac:dyDescent="0.2">
      <c r="A260" s="812"/>
      <c r="B260" s="1547" t="s">
        <v>542</v>
      </c>
      <c r="C260" s="830">
        <v>96.7</v>
      </c>
      <c r="D260" s="827">
        <v>97.9</v>
      </c>
      <c r="E260" s="827">
        <v>98.2</v>
      </c>
      <c r="F260" s="827">
        <v>99.2</v>
      </c>
      <c r="G260" s="827">
        <v>108.8</v>
      </c>
      <c r="H260" s="827">
        <v>87.9</v>
      </c>
      <c r="I260" s="827">
        <v>87.2</v>
      </c>
    </row>
    <row r="261" spans="1:9" ht="11.25" hidden="1" customHeight="1" x14ac:dyDescent="0.2">
      <c r="A261" s="812"/>
      <c r="B261" s="1547" t="s">
        <v>729</v>
      </c>
      <c r="C261" s="830">
        <v>96.8</v>
      </c>
      <c r="D261" s="827">
        <v>98</v>
      </c>
      <c r="E261" s="827">
        <v>98.3</v>
      </c>
      <c r="F261" s="827">
        <v>99.2</v>
      </c>
      <c r="G261" s="827">
        <v>108.7</v>
      </c>
      <c r="H261" s="827">
        <v>88</v>
      </c>
      <c r="I261" s="827">
        <v>87.6</v>
      </c>
    </row>
    <row r="262" spans="1:9" ht="11.25" hidden="1" customHeight="1" x14ac:dyDescent="0.2">
      <c r="A262" s="812"/>
      <c r="B262" s="1547" t="s">
        <v>730</v>
      </c>
      <c r="C262" s="830">
        <v>98.4</v>
      </c>
      <c r="D262" s="827">
        <v>98.1</v>
      </c>
      <c r="E262" s="827">
        <v>98.4</v>
      </c>
      <c r="F262" s="827">
        <v>101.9</v>
      </c>
      <c r="G262" s="827">
        <v>114.2</v>
      </c>
      <c r="H262" s="827">
        <v>88.4</v>
      </c>
      <c r="I262" s="827">
        <v>87.8</v>
      </c>
    </row>
    <row r="263" spans="1:9" ht="11.25" hidden="1" customHeight="1" x14ac:dyDescent="0.2">
      <c r="A263" s="812"/>
      <c r="B263" s="1547" t="s">
        <v>731</v>
      </c>
      <c r="C263" s="830">
        <v>99.2</v>
      </c>
      <c r="D263" s="827">
        <v>98.1</v>
      </c>
      <c r="E263" s="827">
        <v>98.4</v>
      </c>
      <c r="F263" s="827">
        <v>103.1</v>
      </c>
      <c r="G263" s="827">
        <v>117.1</v>
      </c>
      <c r="H263" s="827">
        <v>88.5</v>
      </c>
      <c r="I263" s="827">
        <v>88.3</v>
      </c>
    </row>
    <row r="264" spans="1:9" ht="11.25" hidden="1" customHeight="1" x14ac:dyDescent="0.2">
      <c r="A264" s="812"/>
      <c r="B264" s="1547" t="s">
        <v>732</v>
      </c>
      <c r="C264" s="830">
        <v>99.1</v>
      </c>
      <c r="D264" s="827">
        <v>98.2</v>
      </c>
      <c r="E264" s="827">
        <v>98.5</v>
      </c>
      <c r="F264" s="827">
        <v>102.9</v>
      </c>
      <c r="G264" s="827">
        <v>116.4</v>
      </c>
      <c r="H264" s="827">
        <v>88.7</v>
      </c>
      <c r="I264" s="827">
        <v>88.2</v>
      </c>
    </row>
    <row r="265" spans="1:9" ht="11.25" hidden="1" customHeight="1" x14ac:dyDescent="0.2">
      <c r="A265" s="812"/>
      <c r="B265" s="1547" t="s">
        <v>733</v>
      </c>
      <c r="C265" s="830">
        <v>98.7</v>
      </c>
      <c r="D265" s="827">
        <v>98.3</v>
      </c>
      <c r="E265" s="827">
        <v>98.6</v>
      </c>
      <c r="F265" s="827">
        <v>102.3</v>
      </c>
      <c r="G265" s="827">
        <v>114.3</v>
      </c>
      <c r="H265" s="827">
        <v>89.5</v>
      </c>
      <c r="I265" s="827">
        <v>88.2</v>
      </c>
    </row>
    <row r="266" spans="1:9" ht="11.25" hidden="1" customHeight="1" x14ac:dyDescent="0.2">
      <c r="A266" s="812"/>
      <c r="B266" s="1547" t="s">
        <v>734</v>
      </c>
      <c r="C266" s="830">
        <v>99.2</v>
      </c>
      <c r="D266" s="827">
        <v>98.4</v>
      </c>
      <c r="E266" s="827">
        <v>98.6</v>
      </c>
      <c r="F266" s="827">
        <v>102.6</v>
      </c>
      <c r="G266" s="827">
        <v>115</v>
      </c>
      <c r="H266" s="827">
        <v>89.6</v>
      </c>
      <c r="I266" s="827">
        <v>90.2</v>
      </c>
    </row>
    <row r="267" spans="1:9" ht="11.25" hidden="1" customHeight="1" x14ac:dyDescent="0.2">
      <c r="A267" s="812"/>
      <c r="B267" s="1547" t="s">
        <v>735</v>
      </c>
      <c r="C267" s="830">
        <v>98.8</v>
      </c>
      <c r="D267" s="827">
        <v>98.6</v>
      </c>
      <c r="E267" s="827">
        <v>98.9</v>
      </c>
      <c r="F267" s="827">
        <v>101.6</v>
      </c>
      <c r="G267" s="827">
        <v>112.8</v>
      </c>
      <c r="H267" s="827">
        <v>89.8</v>
      </c>
      <c r="I267" s="827">
        <v>90.3</v>
      </c>
    </row>
    <row r="268" spans="1:9" ht="11.25" hidden="1" customHeight="1" x14ac:dyDescent="0.2">
      <c r="B268" s="1547" t="s">
        <v>736</v>
      </c>
      <c r="C268" s="830">
        <v>99.6</v>
      </c>
      <c r="D268" s="827">
        <v>98.7</v>
      </c>
      <c r="E268" s="827">
        <v>99</v>
      </c>
      <c r="F268" s="827">
        <v>103.2</v>
      </c>
      <c r="G268" s="827">
        <v>115.9</v>
      </c>
      <c r="H268" s="827">
        <v>89.9</v>
      </c>
      <c r="I268" s="827">
        <v>89.6</v>
      </c>
    </row>
    <row r="269" spans="1:9" ht="11.25" hidden="1" customHeight="1" x14ac:dyDescent="0.2">
      <c r="B269" s="1547" t="s">
        <v>737</v>
      </c>
      <c r="C269" s="830">
        <v>99.5</v>
      </c>
      <c r="D269" s="827">
        <v>98.8</v>
      </c>
      <c r="E269" s="827">
        <v>99.1</v>
      </c>
      <c r="F269" s="827">
        <v>102.8</v>
      </c>
      <c r="G269" s="827">
        <v>115</v>
      </c>
      <c r="H269" s="827">
        <v>90</v>
      </c>
      <c r="I269" s="827">
        <v>90.1</v>
      </c>
    </row>
    <row r="270" spans="1:9" ht="11.25" hidden="1" customHeight="1" x14ac:dyDescent="0.2">
      <c r="B270" s="1547" t="s">
        <v>738</v>
      </c>
      <c r="C270" s="830">
        <v>99.3</v>
      </c>
      <c r="D270" s="827">
        <v>98.6</v>
      </c>
      <c r="E270" s="827">
        <v>98.9</v>
      </c>
      <c r="F270" s="827">
        <v>102.7</v>
      </c>
      <c r="G270" s="827">
        <v>114.6</v>
      </c>
      <c r="H270" s="827">
        <v>90.1</v>
      </c>
      <c r="I270" s="827">
        <v>89.7</v>
      </c>
    </row>
    <row r="271" spans="1:9" ht="11.25" hidden="1" customHeight="1" x14ac:dyDescent="0.2">
      <c r="B271" s="1547" t="s">
        <v>739</v>
      </c>
      <c r="C271" s="830">
        <v>99.2</v>
      </c>
      <c r="D271" s="827">
        <v>98.5</v>
      </c>
      <c r="E271" s="827">
        <v>98.8</v>
      </c>
      <c r="F271" s="827">
        <v>102</v>
      </c>
      <c r="G271" s="827">
        <v>112.7</v>
      </c>
      <c r="H271" s="827">
        <v>90.1</v>
      </c>
      <c r="I271" s="827">
        <v>91.4</v>
      </c>
    </row>
    <row r="272" spans="1:9" ht="11.25" hidden="1" customHeight="1" x14ac:dyDescent="0.2">
      <c r="A272" s="812"/>
      <c r="B272" s="1547"/>
      <c r="D272" s="828"/>
      <c r="E272" s="827"/>
      <c r="F272" s="828"/>
      <c r="G272" s="827"/>
      <c r="H272" s="827"/>
      <c r="I272" s="828"/>
    </row>
    <row r="273" spans="1:9" ht="11.25" hidden="1" customHeight="1" x14ac:dyDescent="0.2">
      <c r="A273" s="812">
        <v>2012</v>
      </c>
      <c r="B273" s="1547"/>
      <c r="D273" s="828"/>
      <c r="E273" s="827"/>
      <c r="F273" s="828"/>
      <c r="G273" s="827"/>
      <c r="H273" s="827"/>
      <c r="I273" s="828"/>
    </row>
    <row r="274" spans="1:9" ht="11.25" hidden="1" customHeight="1" x14ac:dyDescent="0.2">
      <c r="A274" s="812"/>
      <c r="B274" s="1547" t="s">
        <v>542</v>
      </c>
      <c r="C274" s="827">
        <v>100</v>
      </c>
      <c r="D274" s="827">
        <v>98.6</v>
      </c>
      <c r="E274" s="827">
        <v>98.9</v>
      </c>
      <c r="F274" s="827">
        <v>103.4</v>
      </c>
      <c r="G274" s="827">
        <v>115.7</v>
      </c>
      <c r="H274" s="827">
        <v>90.4</v>
      </c>
      <c r="I274" s="827">
        <v>91.4</v>
      </c>
    </row>
    <row r="275" spans="1:9" ht="11.25" hidden="1" customHeight="1" x14ac:dyDescent="0.2">
      <c r="A275" s="812"/>
      <c r="B275" s="1547" t="s">
        <v>729</v>
      </c>
      <c r="C275" s="827">
        <v>100.7</v>
      </c>
      <c r="D275" s="827">
        <v>98.5</v>
      </c>
      <c r="E275" s="827">
        <v>98.8</v>
      </c>
      <c r="F275" s="827">
        <v>104.7</v>
      </c>
      <c r="G275" s="827">
        <v>118.3</v>
      </c>
      <c r="H275" s="827">
        <v>90.7</v>
      </c>
      <c r="I275" s="827">
        <v>91.6</v>
      </c>
    </row>
    <row r="276" spans="1:9" ht="11.25" hidden="1" customHeight="1" x14ac:dyDescent="0.2">
      <c r="A276" s="812"/>
      <c r="B276" s="1547" t="s">
        <v>730</v>
      </c>
      <c r="C276" s="827">
        <v>102</v>
      </c>
      <c r="D276" s="827">
        <v>98.6</v>
      </c>
      <c r="E276" s="827">
        <v>98.8</v>
      </c>
      <c r="F276" s="827">
        <v>106.9</v>
      </c>
      <c r="G276" s="827">
        <v>122.9</v>
      </c>
      <c r="H276" s="827">
        <v>91.1</v>
      </c>
      <c r="I276" s="827">
        <v>91.7</v>
      </c>
    </row>
    <row r="277" spans="1:9" ht="11.25" hidden="1" customHeight="1" x14ac:dyDescent="0.2">
      <c r="A277" s="812"/>
      <c r="B277" s="1547" t="s">
        <v>731</v>
      </c>
      <c r="C277" s="827">
        <v>102.6</v>
      </c>
      <c r="D277" s="827">
        <v>98.5</v>
      </c>
      <c r="E277" s="827">
        <v>98.8</v>
      </c>
      <c r="F277" s="827">
        <v>107.7</v>
      </c>
      <c r="G277" s="827">
        <v>124.4</v>
      </c>
      <c r="H277" s="827">
        <v>91.4</v>
      </c>
      <c r="I277" s="827">
        <v>92.4</v>
      </c>
    </row>
    <row r="278" spans="1:9" ht="11.25" hidden="1" customHeight="1" x14ac:dyDescent="0.2">
      <c r="A278" s="812"/>
      <c r="B278" s="1547" t="s">
        <v>732</v>
      </c>
      <c r="C278" s="827">
        <v>101.5</v>
      </c>
      <c r="D278" s="827">
        <v>98.5</v>
      </c>
      <c r="E278" s="827">
        <v>98.7</v>
      </c>
      <c r="F278" s="827">
        <v>105.9</v>
      </c>
      <c r="G278" s="827">
        <v>120.3</v>
      </c>
      <c r="H278" s="827">
        <v>91.6</v>
      </c>
      <c r="I278" s="827">
        <v>92.2</v>
      </c>
    </row>
    <row r="279" spans="1:9" ht="11.25" hidden="1" customHeight="1" x14ac:dyDescent="0.2">
      <c r="A279" s="812"/>
      <c r="B279" s="1547" t="s">
        <v>733</v>
      </c>
      <c r="C279" s="827">
        <v>100.7</v>
      </c>
      <c r="D279" s="827">
        <v>98.5</v>
      </c>
      <c r="E279" s="827">
        <v>98.7</v>
      </c>
      <c r="F279" s="827">
        <v>104.4</v>
      </c>
      <c r="G279" s="827">
        <v>116.8</v>
      </c>
      <c r="H279" s="827">
        <v>91.8</v>
      </c>
      <c r="I279" s="827">
        <v>92.6</v>
      </c>
    </row>
    <row r="280" spans="1:9" ht="11.25" hidden="1" customHeight="1" x14ac:dyDescent="0.2">
      <c r="A280" s="812"/>
      <c r="B280" s="1547" t="s">
        <v>734</v>
      </c>
      <c r="C280" s="827">
        <v>101.4</v>
      </c>
      <c r="D280" s="827">
        <v>98.5</v>
      </c>
      <c r="E280" s="827">
        <v>98.7</v>
      </c>
      <c r="F280" s="827">
        <v>105.1</v>
      </c>
      <c r="G280" s="827">
        <v>118.3</v>
      </c>
      <c r="H280" s="827">
        <v>92</v>
      </c>
      <c r="I280" s="827">
        <v>93.8</v>
      </c>
    </row>
    <row r="281" spans="1:9" ht="11.25" hidden="1" customHeight="1" x14ac:dyDescent="0.2">
      <c r="A281" s="812"/>
      <c r="B281" s="1547" t="s">
        <v>735</v>
      </c>
      <c r="C281" s="827">
        <v>102.7</v>
      </c>
      <c r="D281" s="827">
        <v>98.6</v>
      </c>
      <c r="E281" s="827">
        <v>98.8</v>
      </c>
      <c r="F281" s="827">
        <v>107.5</v>
      </c>
      <c r="G281" s="827">
        <v>123.3</v>
      </c>
      <c r="H281" s="827">
        <v>92.4</v>
      </c>
      <c r="I281" s="827">
        <v>93.5</v>
      </c>
    </row>
    <row r="282" spans="1:9" ht="11.25" hidden="1" customHeight="1" x14ac:dyDescent="0.2">
      <c r="B282" s="1547" t="s">
        <v>736</v>
      </c>
      <c r="C282" s="827">
        <v>103.3</v>
      </c>
      <c r="D282" s="827">
        <v>98.6</v>
      </c>
      <c r="E282" s="827">
        <v>98.8</v>
      </c>
      <c r="F282" s="827">
        <v>108.9</v>
      </c>
      <c r="G282" s="827">
        <v>126.1</v>
      </c>
      <c r="H282" s="827">
        <v>92.6</v>
      </c>
      <c r="I282" s="827">
        <v>92.8</v>
      </c>
    </row>
    <row r="283" spans="1:9" ht="11.25" hidden="1" customHeight="1" x14ac:dyDescent="0.2">
      <c r="B283" s="1547" t="s">
        <v>737</v>
      </c>
      <c r="C283" s="827">
        <v>102.2</v>
      </c>
      <c r="D283" s="827">
        <v>98.7</v>
      </c>
      <c r="E283" s="827">
        <v>98.9</v>
      </c>
      <c r="F283" s="827">
        <v>106.8</v>
      </c>
      <c r="G283" s="827">
        <v>121.2</v>
      </c>
      <c r="H283" s="827">
        <v>92.8</v>
      </c>
      <c r="I283" s="827">
        <v>92.9</v>
      </c>
    </row>
    <row r="284" spans="1:9" ht="11.25" hidden="1" customHeight="1" x14ac:dyDescent="0.2">
      <c r="B284" s="1547" t="s">
        <v>738</v>
      </c>
      <c r="C284" s="827">
        <v>101.3</v>
      </c>
      <c r="D284" s="827">
        <v>98.6</v>
      </c>
      <c r="E284" s="827">
        <v>98.7</v>
      </c>
      <c r="F284" s="827">
        <v>105.4</v>
      </c>
      <c r="G284" s="827">
        <v>118</v>
      </c>
      <c r="H284" s="827">
        <v>92.9</v>
      </c>
      <c r="I284" s="827">
        <v>92.4</v>
      </c>
    </row>
    <row r="285" spans="1:9" ht="11.25" hidden="1" customHeight="1" x14ac:dyDescent="0.2">
      <c r="B285" s="1547" t="s">
        <v>739</v>
      </c>
      <c r="C285" s="827">
        <v>101.2</v>
      </c>
      <c r="D285" s="827">
        <v>98.4</v>
      </c>
      <c r="E285" s="827">
        <v>98.5</v>
      </c>
      <c r="F285" s="827">
        <v>104.8</v>
      </c>
      <c r="G285" s="827">
        <v>116.4</v>
      </c>
      <c r="H285" s="827">
        <v>93</v>
      </c>
      <c r="I285" s="827">
        <v>93.9</v>
      </c>
    </row>
    <row r="286" spans="1:9" ht="8.1" hidden="1" customHeight="1" x14ac:dyDescent="0.2">
      <c r="A286" s="812"/>
      <c r="B286" s="1547"/>
    </row>
    <row r="287" spans="1:9" ht="11.25" hidden="1" customHeight="1" x14ac:dyDescent="0.2">
      <c r="A287" s="812">
        <v>2013</v>
      </c>
      <c r="B287" s="1547"/>
    </row>
    <row r="288" spans="1:9" ht="11.25" hidden="1" customHeight="1" x14ac:dyDescent="0.2">
      <c r="A288" s="812"/>
      <c r="B288" s="1547" t="s">
        <v>542</v>
      </c>
      <c r="C288" s="1171">
        <v>101.1</v>
      </c>
      <c r="D288" s="1171">
        <v>98.3</v>
      </c>
      <c r="E288" s="1171">
        <v>98.4</v>
      </c>
      <c r="F288" s="1171">
        <v>104.7</v>
      </c>
      <c r="G288" s="1171">
        <v>116.1</v>
      </c>
      <c r="H288" s="1171">
        <v>93.2</v>
      </c>
      <c r="I288" s="1171">
        <v>94.2</v>
      </c>
    </row>
    <row r="289" spans="1:9" ht="11.25" hidden="1" customHeight="1" x14ac:dyDescent="0.2">
      <c r="A289" s="812"/>
      <c r="B289" s="1547" t="s">
        <v>729</v>
      </c>
      <c r="C289" s="1171">
        <v>102</v>
      </c>
      <c r="D289" s="1171">
        <v>98.5</v>
      </c>
      <c r="E289" s="1171">
        <v>98.7</v>
      </c>
      <c r="F289" s="1171">
        <v>106</v>
      </c>
      <c r="G289" s="1171">
        <v>118.7</v>
      </c>
      <c r="H289" s="1171">
        <v>93.5</v>
      </c>
      <c r="I289" s="1171">
        <v>94.5</v>
      </c>
    </row>
    <row r="290" spans="1:9" ht="11.25" hidden="1" customHeight="1" x14ac:dyDescent="0.2">
      <c r="A290" s="812"/>
      <c r="B290" s="1547" t="s">
        <v>730</v>
      </c>
      <c r="C290" s="1171">
        <v>101.1</v>
      </c>
      <c r="D290" s="1171">
        <v>98.6</v>
      </c>
      <c r="E290" s="1171">
        <v>98.7</v>
      </c>
      <c r="F290" s="1171">
        <v>104.3</v>
      </c>
      <c r="G290" s="1171">
        <v>114.7</v>
      </c>
      <c r="H290" s="1171">
        <v>93.9</v>
      </c>
      <c r="I290" s="1171">
        <v>94.6</v>
      </c>
    </row>
    <row r="291" spans="1:9" ht="11.25" hidden="1" customHeight="1" x14ac:dyDescent="0.2">
      <c r="A291" s="812"/>
      <c r="B291" s="1547" t="s">
        <v>731</v>
      </c>
      <c r="C291" s="1171">
        <v>101.7</v>
      </c>
      <c r="D291" s="1171">
        <v>98.7</v>
      </c>
      <c r="E291" s="1171">
        <v>98.8</v>
      </c>
      <c r="F291" s="1171">
        <v>105.4</v>
      </c>
      <c r="G291" s="1171">
        <v>116.9</v>
      </c>
      <c r="H291" s="1171">
        <v>94.2</v>
      </c>
      <c r="I291" s="1171">
        <v>94.7</v>
      </c>
    </row>
    <row r="292" spans="1:9" ht="11.25" hidden="1" customHeight="1" x14ac:dyDescent="0.2">
      <c r="A292" s="812"/>
      <c r="B292" s="1547" t="s">
        <v>732</v>
      </c>
      <c r="C292" s="1171">
        <v>101.5</v>
      </c>
      <c r="D292" s="1171">
        <v>98.8</v>
      </c>
      <c r="E292" s="1171">
        <v>98.9</v>
      </c>
      <c r="F292" s="1171">
        <v>104.9</v>
      </c>
      <c r="G292" s="1171">
        <v>115.8</v>
      </c>
      <c r="H292" s="1171">
        <v>94.4</v>
      </c>
      <c r="I292" s="1171">
        <v>94.6</v>
      </c>
    </row>
    <row r="293" spans="1:9" ht="11.25" hidden="1" customHeight="1" x14ac:dyDescent="0.2">
      <c r="A293" s="812"/>
      <c r="B293" s="1547" t="s">
        <v>733</v>
      </c>
      <c r="C293" s="827">
        <v>101.4</v>
      </c>
      <c r="D293" s="827">
        <v>98.2</v>
      </c>
      <c r="E293" s="827">
        <v>98.3</v>
      </c>
      <c r="F293" s="827">
        <v>105</v>
      </c>
      <c r="G293" s="827">
        <v>115.8</v>
      </c>
      <c r="H293" s="1171">
        <v>94.4</v>
      </c>
      <c r="I293" s="827">
        <v>94.9</v>
      </c>
    </row>
    <row r="294" spans="1:9" ht="11.25" hidden="1" customHeight="1" x14ac:dyDescent="0.2">
      <c r="A294" s="812"/>
      <c r="B294" s="1547" t="s">
        <v>734</v>
      </c>
      <c r="C294" s="827">
        <v>102.2</v>
      </c>
      <c r="D294" s="827">
        <v>98.5</v>
      </c>
      <c r="E294" s="827">
        <v>98.7</v>
      </c>
      <c r="F294" s="827">
        <v>105.9</v>
      </c>
      <c r="G294" s="827">
        <v>117.9</v>
      </c>
      <c r="H294" s="827">
        <v>94.7</v>
      </c>
      <c r="I294" s="827">
        <v>95.7</v>
      </c>
    </row>
    <row r="295" spans="1:9" ht="11.25" hidden="1" customHeight="1" x14ac:dyDescent="0.2">
      <c r="A295" s="812"/>
      <c r="B295" s="1547" t="s">
        <v>735</v>
      </c>
      <c r="C295" s="827">
        <v>102.1</v>
      </c>
      <c r="D295" s="827">
        <v>98.7</v>
      </c>
      <c r="E295" s="827">
        <v>98.8</v>
      </c>
      <c r="F295" s="827">
        <v>105.7</v>
      </c>
      <c r="G295" s="827">
        <v>117.6</v>
      </c>
      <c r="H295" s="827">
        <v>94.9</v>
      </c>
      <c r="I295" s="827">
        <v>95.8</v>
      </c>
    </row>
    <row r="296" spans="1:9" ht="11.25" hidden="1" customHeight="1" x14ac:dyDescent="0.2">
      <c r="B296" s="1547" t="s">
        <v>736</v>
      </c>
      <c r="C296" s="827">
        <v>102.2</v>
      </c>
      <c r="D296" s="827">
        <v>98.7</v>
      </c>
      <c r="E296" s="827">
        <v>98.8</v>
      </c>
      <c r="F296" s="827">
        <v>105.9</v>
      </c>
      <c r="G296" s="827">
        <v>117.6</v>
      </c>
      <c r="H296" s="827">
        <v>95</v>
      </c>
      <c r="I296" s="827">
        <v>95.5</v>
      </c>
    </row>
    <row r="297" spans="1:9" ht="11.25" hidden="1" customHeight="1" x14ac:dyDescent="0.2">
      <c r="B297" s="1547" t="s">
        <v>737</v>
      </c>
      <c r="C297" s="827">
        <v>101.3</v>
      </c>
      <c r="D297" s="827">
        <v>98.7</v>
      </c>
      <c r="E297" s="827">
        <v>98.8</v>
      </c>
      <c r="F297" s="827">
        <v>104.4</v>
      </c>
      <c r="G297" s="827">
        <v>114.2</v>
      </c>
      <c r="H297" s="827">
        <v>95.3</v>
      </c>
      <c r="I297" s="827">
        <v>95.4</v>
      </c>
    </row>
    <row r="298" spans="1:9" ht="11.25" hidden="1" customHeight="1" x14ac:dyDescent="0.2">
      <c r="B298" s="1547" t="s">
        <v>738</v>
      </c>
      <c r="C298" s="827">
        <v>100.8</v>
      </c>
      <c r="D298" s="827">
        <v>98.7</v>
      </c>
      <c r="E298" s="827">
        <v>98.8</v>
      </c>
      <c r="F298" s="827">
        <v>103.7</v>
      </c>
      <c r="G298" s="827">
        <v>112.1</v>
      </c>
      <c r="H298" s="827">
        <v>95.4</v>
      </c>
      <c r="I298" s="827">
        <v>94.8</v>
      </c>
    </row>
    <row r="299" spans="1:9" ht="11.25" hidden="1" customHeight="1" x14ac:dyDescent="0.2">
      <c r="B299" s="1547" t="s">
        <v>739</v>
      </c>
      <c r="C299" s="827">
        <v>101.3</v>
      </c>
      <c r="D299" s="827">
        <v>98.7</v>
      </c>
      <c r="E299" s="827">
        <v>98.8</v>
      </c>
      <c r="F299" s="827">
        <v>104.1</v>
      </c>
      <c r="G299" s="827">
        <v>113.4</v>
      </c>
      <c r="H299" s="827">
        <v>95.5</v>
      </c>
      <c r="I299" s="827">
        <v>96</v>
      </c>
    </row>
    <row r="300" spans="1:9" ht="8.1" hidden="1" customHeight="1" x14ac:dyDescent="0.2">
      <c r="A300" s="812"/>
      <c r="B300" s="1547"/>
    </row>
    <row r="301" spans="1:9" ht="11.25" hidden="1" customHeight="1" x14ac:dyDescent="0.2">
      <c r="A301" s="812">
        <v>2014</v>
      </c>
      <c r="B301" s="1547"/>
    </row>
    <row r="302" spans="1:9" ht="11.25" hidden="1" customHeight="1" x14ac:dyDescent="0.2">
      <c r="A302" s="812"/>
      <c r="B302" s="1547" t="s">
        <v>542</v>
      </c>
      <c r="C302" s="827">
        <v>100.8</v>
      </c>
      <c r="D302" s="827">
        <v>98.7</v>
      </c>
      <c r="E302" s="827">
        <v>98.8</v>
      </c>
      <c r="F302" s="827">
        <v>103.2</v>
      </c>
      <c r="G302" s="827">
        <v>110.9</v>
      </c>
      <c r="H302" s="827">
        <v>95.8</v>
      </c>
      <c r="I302" s="827">
        <v>96.4</v>
      </c>
    </row>
    <row r="303" spans="1:9" ht="11.25" hidden="1" customHeight="1" x14ac:dyDescent="0.2">
      <c r="A303" s="812"/>
      <c r="B303" s="1547" t="s">
        <v>729</v>
      </c>
      <c r="C303" s="827">
        <v>101.1</v>
      </c>
      <c r="D303" s="827">
        <v>98.6</v>
      </c>
      <c r="E303" s="827">
        <v>98.7</v>
      </c>
      <c r="F303" s="827">
        <v>103.7</v>
      </c>
      <c r="G303" s="827">
        <v>111.5</v>
      </c>
      <c r="H303" s="827">
        <v>96.3</v>
      </c>
      <c r="I303" s="827">
        <v>96.7</v>
      </c>
    </row>
    <row r="304" spans="1:9" ht="11.25" hidden="1" customHeight="1" x14ac:dyDescent="0.2">
      <c r="A304" s="812"/>
      <c r="B304" s="1547" t="s">
        <v>730</v>
      </c>
      <c r="C304" s="827">
        <v>101</v>
      </c>
      <c r="D304" s="827">
        <v>98.4</v>
      </c>
      <c r="E304" s="827">
        <v>98.5</v>
      </c>
      <c r="F304" s="827">
        <v>103.7</v>
      </c>
      <c r="G304" s="827">
        <v>111.2</v>
      </c>
      <c r="H304" s="827">
        <v>96.8</v>
      </c>
      <c r="I304" s="827">
        <v>96.5</v>
      </c>
    </row>
    <row r="305" spans="1:9" ht="11.25" hidden="1" customHeight="1" x14ac:dyDescent="0.2">
      <c r="A305" s="812"/>
      <c r="B305" s="1547" t="s">
        <v>731</v>
      </c>
      <c r="C305" s="827">
        <v>101.7</v>
      </c>
      <c r="D305" s="827">
        <v>98.6</v>
      </c>
      <c r="E305" s="827">
        <v>98.7</v>
      </c>
      <c r="F305" s="827">
        <v>104.4</v>
      </c>
      <c r="G305" s="827">
        <v>113</v>
      </c>
      <c r="H305" s="827">
        <v>97</v>
      </c>
      <c r="I305" s="827">
        <v>97.7</v>
      </c>
    </row>
    <row r="306" spans="1:9" ht="11.25" hidden="1" customHeight="1" x14ac:dyDescent="0.2">
      <c r="A306" s="812"/>
      <c r="B306" s="1547" t="s">
        <v>732</v>
      </c>
      <c r="C306" s="827">
        <v>101.8</v>
      </c>
      <c r="D306" s="827">
        <v>98.8</v>
      </c>
      <c r="E306" s="827">
        <v>98.8</v>
      </c>
      <c r="F306" s="827">
        <v>104.7</v>
      </c>
      <c r="G306" s="827">
        <v>113.3</v>
      </c>
      <c r="H306" s="827">
        <v>97.2</v>
      </c>
      <c r="I306" s="827">
        <v>97.4</v>
      </c>
    </row>
    <row r="307" spans="1:9" ht="11.25" hidden="1" customHeight="1" x14ac:dyDescent="0.2">
      <c r="A307" s="812"/>
      <c r="B307" s="1547" t="s">
        <v>733</v>
      </c>
      <c r="C307" s="827">
        <v>102.3</v>
      </c>
      <c r="D307" s="827">
        <v>99</v>
      </c>
      <c r="E307" s="827">
        <v>99.1</v>
      </c>
      <c r="F307" s="827">
        <v>105.3</v>
      </c>
      <c r="G307" s="827">
        <v>114.6</v>
      </c>
      <c r="H307" s="827">
        <v>97.3</v>
      </c>
      <c r="I307" s="827">
        <v>97.6</v>
      </c>
    </row>
    <row r="308" spans="1:9" ht="11.25" hidden="1" customHeight="1" x14ac:dyDescent="0.2">
      <c r="A308" s="812"/>
      <c r="B308" s="1547" t="s">
        <v>734</v>
      </c>
      <c r="C308" s="827">
        <v>102.5</v>
      </c>
      <c r="D308" s="827">
        <v>99.1</v>
      </c>
      <c r="E308" s="827">
        <v>99.1</v>
      </c>
      <c r="F308" s="827">
        <v>105.3</v>
      </c>
      <c r="G308" s="827">
        <v>114.3</v>
      </c>
      <c r="H308" s="827">
        <v>97.4</v>
      </c>
      <c r="I308" s="827">
        <v>98.9</v>
      </c>
    </row>
    <row r="309" spans="1:9" ht="11.25" hidden="1" customHeight="1" x14ac:dyDescent="0.2">
      <c r="A309" s="812"/>
      <c r="B309" s="1547" t="s">
        <v>735</v>
      </c>
      <c r="C309" s="827">
        <v>102.2</v>
      </c>
      <c r="D309" s="827">
        <v>99.1</v>
      </c>
      <c r="E309" s="827">
        <v>99.3</v>
      </c>
      <c r="F309" s="827">
        <v>104.5</v>
      </c>
      <c r="G309" s="827">
        <v>112.4</v>
      </c>
      <c r="H309" s="827">
        <v>97.7</v>
      </c>
      <c r="I309" s="827">
        <v>99</v>
      </c>
    </row>
    <row r="310" spans="1:9" ht="11.25" hidden="1" customHeight="1" x14ac:dyDescent="0.2">
      <c r="B310" s="1547" t="s">
        <v>736</v>
      </c>
      <c r="C310" s="827">
        <v>102.1</v>
      </c>
      <c r="D310" s="827">
        <v>99.2</v>
      </c>
      <c r="E310" s="827">
        <v>99.3</v>
      </c>
      <c r="F310" s="827">
        <v>104.7</v>
      </c>
      <c r="G310" s="827">
        <v>112.8</v>
      </c>
      <c r="H310" s="827">
        <v>97.6</v>
      </c>
      <c r="I310" s="827">
        <v>98.1</v>
      </c>
    </row>
    <row r="311" spans="1:9" ht="11.25" hidden="1" customHeight="1" x14ac:dyDescent="0.2">
      <c r="B311" s="1547" t="s">
        <v>737</v>
      </c>
      <c r="C311" s="827">
        <v>101.5</v>
      </c>
      <c r="D311" s="827">
        <v>99.2</v>
      </c>
      <c r="E311" s="827">
        <v>99.3</v>
      </c>
      <c r="F311" s="827">
        <v>103.6</v>
      </c>
      <c r="G311" s="827">
        <v>110.3</v>
      </c>
      <c r="H311" s="827">
        <v>97.9</v>
      </c>
      <c r="I311" s="827">
        <v>98.5</v>
      </c>
    </row>
    <row r="312" spans="1:9" ht="11.25" hidden="1" customHeight="1" x14ac:dyDescent="0.2">
      <c r="B312" s="1547" t="s">
        <v>738</v>
      </c>
      <c r="C312" s="827">
        <v>100.7</v>
      </c>
      <c r="D312" s="827">
        <v>99.2</v>
      </c>
      <c r="E312" s="827">
        <v>99.3</v>
      </c>
      <c r="F312" s="827">
        <v>102.4</v>
      </c>
      <c r="G312" s="827">
        <v>107.2</v>
      </c>
      <c r="H312" s="827">
        <v>98.1</v>
      </c>
      <c r="I312" s="827">
        <v>97.5</v>
      </c>
    </row>
    <row r="313" spans="1:9" ht="11.25" hidden="1" customHeight="1" x14ac:dyDescent="0.2">
      <c r="B313" s="1547" t="s">
        <v>739</v>
      </c>
      <c r="C313" s="827">
        <v>99.2</v>
      </c>
      <c r="D313" s="827">
        <v>99.2</v>
      </c>
      <c r="E313" s="827">
        <v>99.3</v>
      </c>
      <c r="F313" s="827">
        <v>99.4</v>
      </c>
      <c r="G313" s="827">
        <v>99.8</v>
      </c>
      <c r="H313" s="827">
        <v>98.5</v>
      </c>
      <c r="I313" s="827">
        <v>98.7</v>
      </c>
    </row>
    <row r="314" spans="1:9" ht="11.25" hidden="1" customHeight="1" x14ac:dyDescent="0.2">
      <c r="A314" s="812"/>
      <c r="B314" s="1547"/>
      <c r="C314" s="827"/>
      <c r="D314" s="827"/>
      <c r="E314" s="827"/>
      <c r="F314" s="827"/>
      <c r="G314" s="827"/>
      <c r="H314" s="827"/>
      <c r="I314" s="827"/>
    </row>
    <row r="315" spans="1:9" ht="11.25" hidden="1" customHeight="1" x14ac:dyDescent="0.2">
      <c r="A315" s="812">
        <v>2015</v>
      </c>
      <c r="B315" s="1547"/>
      <c r="C315" s="827"/>
      <c r="D315" s="827"/>
      <c r="E315" s="827"/>
      <c r="F315" s="827"/>
      <c r="G315" s="827"/>
      <c r="H315" s="827"/>
      <c r="I315" s="827"/>
    </row>
    <row r="316" spans="1:9" ht="11.25" hidden="1" customHeight="1" x14ac:dyDescent="0.2">
      <c r="A316" s="812"/>
      <c r="B316" s="1547" t="s">
        <v>542</v>
      </c>
      <c r="C316" s="827">
        <v>97.9</v>
      </c>
      <c r="D316" s="827">
        <v>99.4</v>
      </c>
      <c r="E316" s="827">
        <v>99.4</v>
      </c>
      <c r="F316" s="827">
        <v>96.8</v>
      </c>
      <c r="G316" s="827">
        <v>94.1</v>
      </c>
      <c r="H316" s="827">
        <v>98.9</v>
      </c>
      <c r="I316" s="827">
        <v>99.1</v>
      </c>
    </row>
    <row r="317" spans="1:9" ht="11.25" hidden="1" customHeight="1" x14ac:dyDescent="0.2">
      <c r="A317" s="812"/>
      <c r="B317" s="1547" t="s">
        <v>729</v>
      </c>
      <c r="C317" s="827">
        <v>98.9</v>
      </c>
      <c r="D317" s="827">
        <v>99.5</v>
      </c>
      <c r="E317" s="827">
        <v>99.5</v>
      </c>
      <c r="F317" s="827">
        <v>98.5</v>
      </c>
      <c r="G317" s="827">
        <v>97.4</v>
      </c>
      <c r="H317" s="827">
        <v>99.2</v>
      </c>
      <c r="I317" s="827">
        <v>99.4</v>
      </c>
    </row>
    <row r="318" spans="1:9" ht="11.25" hidden="1" customHeight="1" x14ac:dyDescent="0.2">
      <c r="A318" s="812"/>
      <c r="B318" s="1547" t="s">
        <v>730</v>
      </c>
      <c r="C318" s="827">
        <v>100.1</v>
      </c>
      <c r="D318" s="827">
        <v>99.9</v>
      </c>
      <c r="E318" s="827">
        <v>99.9</v>
      </c>
      <c r="F318" s="827">
        <v>100.5</v>
      </c>
      <c r="G318" s="827">
        <v>101.5</v>
      </c>
      <c r="H318" s="827">
        <v>99.3</v>
      </c>
      <c r="I318" s="827">
        <v>99.6</v>
      </c>
    </row>
    <row r="319" spans="1:9" ht="11.25" hidden="1" customHeight="1" x14ac:dyDescent="0.2">
      <c r="A319" s="812"/>
      <c r="B319" s="1547" t="s">
        <v>731</v>
      </c>
      <c r="C319" s="827">
        <v>100.9</v>
      </c>
      <c r="D319" s="827">
        <v>99.9</v>
      </c>
      <c r="E319" s="827">
        <v>100</v>
      </c>
      <c r="F319" s="827">
        <v>101.6</v>
      </c>
      <c r="G319" s="827">
        <v>103.8</v>
      </c>
      <c r="H319" s="827">
        <v>99.5</v>
      </c>
      <c r="I319" s="827">
        <v>99.9</v>
      </c>
    </row>
    <row r="320" spans="1:9" ht="11.25" hidden="1" customHeight="1" x14ac:dyDescent="0.2">
      <c r="A320" s="812"/>
      <c r="B320" s="1547" t="s">
        <v>732</v>
      </c>
      <c r="C320" s="827">
        <v>101.5</v>
      </c>
      <c r="D320" s="827">
        <v>100</v>
      </c>
      <c r="E320" s="827">
        <v>100.1</v>
      </c>
      <c r="F320" s="827">
        <v>102.8</v>
      </c>
      <c r="G320" s="827">
        <v>106.2</v>
      </c>
      <c r="H320" s="827">
        <v>99.8</v>
      </c>
      <c r="I320" s="827">
        <v>99.9</v>
      </c>
    </row>
    <row r="321" spans="1:9" ht="11.25" hidden="1" customHeight="1" x14ac:dyDescent="0.2">
      <c r="A321" s="812"/>
      <c r="B321" s="1547" t="s">
        <v>733</v>
      </c>
      <c r="C321" s="827">
        <v>101.4</v>
      </c>
      <c r="D321" s="827">
        <v>100</v>
      </c>
      <c r="E321" s="827">
        <v>100</v>
      </c>
      <c r="F321" s="827">
        <v>102.6</v>
      </c>
      <c r="G321" s="827">
        <v>105.9</v>
      </c>
      <c r="H321" s="827">
        <v>99.9</v>
      </c>
      <c r="I321" s="827">
        <v>99.9</v>
      </c>
    </row>
    <row r="322" spans="1:9" ht="11.25" hidden="1" customHeight="1" x14ac:dyDescent="0.2">
      <c r="A322" s="812"/>
      <c r="B322" s="1547" t="s">
        <v>734</v>
      </c>
      <c r="C322" s="827">
        <v>101.9</v>
      </c>
      <c r="D322" s="827">
        <v>100.1</v>
      </c>
      <c r="E322" s="827">
        <v>100.1</v>
      </c>
      <c r="F322" s="827">
        <v>102.9</v>
      </c>
      <c r="G322" s="827">
        <v>106.4</v>
      </c>
      <c r="H322" s="827">
        <v>100</v>
      </c>
      <c r="I322" s="827">
        <v>101.1</v>
      </c>
    </row>
    <row r="323" spans="1:9" ht="11.25" hidden="1" customHeight="1" x14ac:dyDescent="0.2">
      <c r="A323" s="812"/>
      <c r="B323" s="1547" t="s">
        <v>735</v>
      </c>
      <c r="C323" s="827">
        <v>100.8</v>
      </c>
      <c r="D323" s="827">
        <v>100.1</v>
      </c>
      <c r="E323" s="827">
        <v>100.1</v>
      </c>
      <c r="F323" s="827">
        <v>101.1</v>
      </c>
      <c r="G323" s="827">
        <v>102</v>
      </c>
      <c r="H323" s="827">
        <v>100.3</v>
      </c>
      <c r="I323" s="827">
        <v>100.8</v>
      </c>
    </row>
    <row r="324" spans="1:9" ht="11.25" hidden="1" customHeight="1" x14ac:dyDescent="0.2">
      <c r="B324" s="1547" t="s">
        <v>736</v>
      </c>
      <c r="C324" s="827">
        <v>99.6</v>
      </c>
      <c r="D324" s="827">
        <v>100.1</v>
      </c>
      <c r="E324" s="827">
        <v>100.1</v>
      </c>
      <c r="F324" s="827">
        <v>99.2</v>
      </c>
      <c r="G324" s="827">
        <v>97.5</v>
      </c>
      <c r="H324" s="827">
        <v>100.8</v>
      </c>
      <c r="I324" s="827">
        <v>100</v>
      </c>
    </row>
    <row r="325" spans="1:9" ht="11.25" hidden="1" customHeight="1" x14ac:dyDescent="0.2">
      <c r="B325" s="1547" t="s">
        <v>737</v>
      </c>
      <c r="C325" s="827">
        <v>99.2</v>
      </c>
      <c r="D325" s="827">
        <v>100.2</v>
      </c>
      <c r="E325" s="827">
        <v>100.2</v>
      </c>
      <c r="F325" s="827">
        <v>98.4</v>
      </c>
      <c r="G325" s="827">
        <v>96</v>
      </c>
      <c r="H325" s="827">
        <v>100.5</v>
      </c>
      <c r="I325" s="827">
        <v>100.2</v>
      </c>
    </row>
    <row r="326" spans="1:9" ht="11.25" hidden="1" customHeight="1" x14ac:dyDescent="0.2">
      <c r="B326" s="1547" t="s">
        <v>738</v>
      </c>
      <c r="C326" s="827">
        <v>99.4</v>
      </c>
      <c r="D326" s="827">
        <v>100.3</v>
      </c>
      <c r="E326" s="827">
        <v>100.2</v>
      </c>
      <c r="F326" s="827">
        <v>98.8</v>
      </c>
      <c r="G326" s="827">
        <v>96.7</v>
      </c>
      <c r="H326" s="827">
        <v>100.8</v>
      </c>
      <c r="I326" s="827">
        <v>99.7</v>
      </c>
    </row>
    <row r="327" spans="1:9" ht="11.25" hidden="1" customHeight="1" x14ac:dyDescent="0.2">
      <c r="B327" s="1547" t="s">
        <v>739</v>
      </c>
      <c r="C327" s="827">
        <v>98.4</v>
      </c>
      <c r="D327" s="827">
        <v>100.5</v>
      </c>
      <c r="E327" s="827">
        <v>100.5</v>
      </c>
      <c r="F327" s="827">
        <v>96.9</v>
      </c>
      <c r="G327" s="827">
        <v>92.4</v>
      </c>
      <c r="H327" s="827">
        <v>101</v>
      </c>
      <c r="I327" s="827">
        <v>100.4</v>
      </c>
    </row>
    <row r="328" spans="1:9" ht="11.25" hidden="1" customHeight="1" x14ac:dyDescent="0.2">
      <c r="A328" s="812"/>
      <c r="B328" s="1547"/>
      <c r="C328" s="827"/>
      <c r="D328" s="827"/>
      <c r="E328" s="827"/>
      <c r="F328" s="827"/>
      <c r="G328" s="827"/>
      <c r="H328" s="827"/>
      <c r="I328" s="827"/>
    </row>
    <row r="329" spans="1:9" ht="11.25" hidden="1" customHeight="1" x14ac:dyDescent="0.2">
      <c r="A329" s="812">
        <v>2016</v>
      </c>
      <c r="B329" s="1547"/>
      <c r="C329" s="827"/>
      <c r="D329" s="827"/>
      <c r="E329" s="827"/>
      <c r="F329" s="827"/>
      <c r="G329" s="827"/>
      <c r="H329" s="827"/>
      <c r="I329" s="827"/>
    </row>
    <row r="330" spans="1:9" ht="11.25" hidden="1" customHeight="1" x14ac:dyDescent="0.2">
      <c r="A330" s="812"/>
      <c r="B330" s="1547" t="s">
        <v>542</v>
      </c>
      <c r="C330" s="827">
        <v>97.6</v>
      </c>
      <c r="D330" s="827">
        <v>100.7</v>
      </c>
      <c r="E330" s="826">
        <v>100.7</v>
      </c>
      <c r="F330" s="827">
        <v>95.2</v>
      </c>
      <c r="G330" s="827">
        <v>88.8</v>
      </c>
      <c r="H330" s="827">
        <v>101.1</v>
      </c>
      <c r="I330" s="827">
        <v>100.8</v>
      </c>
    </row>
    <row r="331" spans="1:9" ht="11.25" hidden="1" customHeight="1" x14ac:dyDescent="0.2">
      <c r="A331" s="812"/>
      <c r="B331" s="1547" t="s">
        <v>729</v>
      </c>
      <c r="C331" s="826">
        <v>97.3</v>
      </c>
      <c r="D331" s="826">
        <v>100.7</v>
      </c>
      <c r="E331" s="826">
        <v>100.7</v>
      </c>
      <c r="F331" s="826">
        <v>94.5</v>
      </c>
      <c r="G331" s="826">
        <v>86.9</v>
      </c>
      <c r="H331" s="826">
        <v>101.5</v>
      </c>
      <c r="I331" s="826">
        <v>100.7</v>
      </c>
    </row>
    <row r="332" spans="1:9" ht="11.25" hidden="1" customHeight="1" x14ac:dyDescent="0.2">
      <c r="A332" s="812"/>
      <c r="B332" s="1547" t="s">
        <v>730</v>
      </c>
      <c r="C332" s="826">
        <v>97.7</v>
      </c>
      <c r="D332" s="826">
        <v>101</v>
      </c>
      <c r="E332" s="826">
        <v>100.9</v>
      </c>
      <c r="F332" s="826">
        <v>95</v>
      </c>
      <c r="G332" s="826">
        <v>88</v>
      </c>
      <c r="H332" s="826">
        <v>101.6</v>
      </c>
      <c r="I332" s="826">
        <v>101</v>
      </c>
    </row>
    <row r="333" spans="1:9" ht="11.25" hidden="1" customHeight="1" x14ac:dyDescent="0.2">
      <c r="A333" s="812"/>
      <c r="B333" s="1547" t="s">
        <v>731</v>
      </c>
      <c r="C333" s="826">
        <v>98.4</v>
      </c>
      <c r="D333" s="826">
        <v>101.2</v>
      </c>
      <c r="E333" s="826">
        <v>101</v>
      </c>
      <c r="F333" s="826">
        <v>96.4</v>
      </c>
      <c r="G333" s="826">
        <v>90.6</v>
      </c>
      <c r="H333" s="826">
        <v>102</v>
      </c>
      <c r="I333" s="826">
        <v>100.9</v>
      </c>
    </row>
    <row r="334" spans="1:9" ht="11.25" hidden="1" customHeight="1" x14ac:dyDescent="0.2">
      <c r="A334" s="812"/>
      <c r="B334" s="1547" t="s">
        <v>732</v>
      </c>
      <c r="C334" s="826">
        <v>99.3</v>
      </c>
      <c r="D334" s="826">
        <v>101.3</v>
      </c>
      <c r="E334" s="826">
        <v>101.1</v>
      </c>
      <c r="F334" s="826">
        <v>97.7</v>
      </c>
      <c r="G334" s="826">
        <v>93.6</v>
      </c>
      <c r="H334" s="826">
        <v>102.1</v>
      </c>
      <c r="I334" s="826">
        <v>101.1</v>
      </c>
    </row>
    <row r="335" spans="1:9" ht="11.25" hidden="1" customHeight="1" x14ac:dyDescent="0.2">
      <c r="A335" s="812"/>
      <c r="B335" s="1547" t="s">
        <v>733</v>
      </c>
      <c r="C335" s="826">
        <v>100.1</v>
      </c>
      <c r="D335" s="826">
        <v>101.4</v>
      </c>
      <c r="E335" s="826">
        <v>101.3</v>
      </c>
      <c r="F335" s="826">
        <v>99</v>
      </c>
      <c r="G335" s="826">
        <v>96.1</v>
      </c>
      <c r="H335" s="826">
        <v>102.1</v>
      </c>
      <c r="I335" s="826">
        <v>101.6</v>
      </c>
    </row>
    <row r="336" spans="1:9" ht="11.25" hidden="1" customHeight="1" x14ac:dyDescent="0.2">
      <c r="A336" s="812"/>
      <c r="B336" s="1547" t="s">
        <v>734</v>
      </c>
      <c r="C336" s="826">
        <v>99.9</v>
      </c>
      <c r="D336" s="826">
        <v>101.5</v>
      </c>
      <c r="E336" s="826">
        <v>101.4</v>
      </c>
      <c r="F336" s="826">
        <v>98.2</v>
      </c>
      <c r="G336" s="826">
        <v>94.3</v>
      </c>
      <c r="H336" s="826">
        <v>102.5</v>
      </c>
      <c r="I336" s="826">
        <v>102.9</v>
      </c>
    </row>
    <row r="337" spans="1:9" ht="11.25" hidden="1" customHeight="1" x14ac:dyDescent="0.2">
      <c r="A337" s="812"/>
      <c r="B337" s="1547" t="s">
        <v>735</v>
      </c>
      <c r="C337" s="826">
        <v>99.4</v>
      </c>
      <c r="D337" s="826">
        <v>101.6</v>
      </c>
      <c r="E337" s="826">
        <v>101.5</v>
      </c>
      <c r="F337" s="826">
        <v>97.4</v>
      </c>
      <c r="G337" s="826">
        <v>92.7</v>
      </c>
      <c r="H337" s="826">
        <v>102.5</v>
      </c>
      <c r="I337" s="826">
        <v>102.3</v>
      </c>
    </row>
    <row r="338" spans="1:9" ht="11.25" hidden="1" customHeight="1" x14ac:dyDescent="0.2">
      <c r="B338" s="1547" t="s">
        <v>736</v>
      </c>
      <c r="C338" s="827">
        <v>99.6</v>
      </c>
      <c r="D338" s="827">
        <v>101.6</v>
      </c>
      <c r="E338" s="827">
        <v>101.5</v>
      </c>
      <c r="F338" s="827">
        <v>98.2</v>
      </c>
      <c r="G338" s="827">
        <v>94.2</v>
      </c>
      <c r="H338" s="827">
        <v>102.8</v>
      </c>
      <c r="I338" s="827">
        <v>101.4</v>
      </c>
    </row>
    <row r="339" spans="1:9" ht="11.25" hidden="1" customHeight="1" x14ac:dyDescent="0.2">
      <c r="B339" s="1547" t="s">
        <v>737</v>
      </c>
      <c r="C339" s="827">
        <v>100.3</v>
      </c>
      <c r="D339" s="827">
        <v>101.6</v>
      </c>
      <c r="E339" s="827">
        <v>101.6</v>
      </c>
      <c r="F339" s="827">
        <v>99.3</v>
      </c>
      <c r="G339" s="827">
        <v>96.4</v>
      </c>
      <c r="H339" s="827">
        <v>103</v>
      </c>
      <c r="I339" s="827">
        <v>101.5</v>
      </c>
    </row>
    <row r="340" spans="1:9" ht="11.25" hidden="1" customHeight="1" x14ac:dyDescent="0.2">
      <c r="B340" s="1547" t="s">
        <v>738</v>
      </c>
      <c r="C340" s="827">
        <v>99.7</v>
      </c>
      <c r="D340" s="827">
        <v>101.8</v>
      </c>
      <c r="E340" s="827">
        <v>101.8</v>
      </c>
      <c r="F340" s="827">
        <v>98.5</v>
      </c>
      <c r="G340" s="827">
        <v>94.6</v>
      </c>
      <c r="H340" s="827">
        <v>103.2</v>
      </c>
      <c r="I340" s="827">
        <v>100.7</v>
      </c>
    </row>
    <row r="341" spans="1:9" ht="11.85" hidden="1" customHeight="1" x14ac:dyDescent="0.2">
      <c r="B341" s="1547" t="s">
        <v>739</v>
      </c>
      <c r="C341" s="827">
        <v>100.9</v>
      </c>
      <c r="D341" s="827">
        <v>101.9</v>
      </c>
      <c r="E341" s="827">
        <v>101.9</v>
      </c>
      <c r="F341" s="827">
        <v>100</v>
      </c>
      <c r="G341" s="827">
        <v>97.9</v>
      </c>
      <c r="H341" s="827">
        <v>103.3</v>
      </c>
      <c r="I341" s="827">
        <v>101.9</v>
      </c>
    </row>
    <row r="342" spans="1:9" ht="8.4499999999999993" hidden="1" customHeight="1" x14ac:dyDescent="0.2">
      <c r="A342" s="812"/>
      <c r="B342" s="1547"/>
      <c r="C342" s="827"/>
      <c r="D342" s="827"/>
      <c r="E342" s="827"/>
      <c r="F342" s="827"/>
      <c r="G342" s="827"/>
      <c r="H342" s="827"/>
      <c r="I342" s="827"/>
    </row>
    <row r="343" spans="1:9" ht="11.85" customHeight="1" x14ac:dyDescent="0.2">
      <c r="A343" s="812">
        <v>2017</v>
      </c>
      <c r="B343" s="1547"/>
      <c r="C343" s="827"/>
      <c r="D343" s="827"/>
      <c r="E343" s="827"/>
      <c r="F343" s="827"/>
      <c r="G343" s="827"/>
      <c r="H343" s="827"/>
      <c r="I343" s="827"/>
    </row>
    <row r="344" spans="1:9" ht="11.85" customHeight="1" x14ac:dyDescent="0.2">
      <c r="A344" s="812"/>
      <c r="B344" s="1547" t="s">
        <v>542</v>
      </c>
      <c r="C344" s="827">
        <v>101.5</v>
      </c>
      <c r="D344" s="827">
        <v>102.1</v>
      </c>
      <c r="E344" s="827">
        <v>101.9</v>
      </c>
      <c r="F344" s="827">
        <v>101.2</v>
      </c>
      <c r="G344" s="827">
        <v>100</v>
      </c>
      <c r="H344" s="827">
        <v>103.5</v>
      </c>
      <c r="I344" s="827">
        <v>101.7</v>
      </c>
    </row>
    <row r="345" spans="1:9" ht="11.85" customHeight="1" x14ac:dyDescent="0.2">
      <c r="A345" s="812"/>
      <c r="B345" s="1547" t="s">
        <v>729</v>
      </c>
      <c r="C345" s="827">
        <v>101.9</v>
      </c>
      <c r="D345" s="827">
        <v>102.3</v>
      </c>
      <c r="E345" s="827">
        <v>102.2</v>
      </c>
      <c r="F345" s="827">
        <v>101.8</v>
      </c>
      <c r="G345" s="827">
        <v>100.3</v>
      </c>
      <c r="H345" s="827">
        <v>104.8</v>
      </c>
      <c r="I345" s="827">
        <v>102</v>
      </c>
    </row>
    <row r="346" spans="1:9" ht="11.85" customHeight="1" x14ac:dyDescent="0.2">
      <c r="A346" s="812"/>
      <c r="B346" s="1547" t="s">
        <v>730</v>
      </c>
      <c r="C346" s="827">
        <v>101.5</v>
      </c>
      <c r="D346" s="827">
        <v>102.5</v>
      </c>
      <c r="E346" s="827">
        <v>102.4</v>
      </c>
      <c r="F346" s="827">
        <v>100.9</v>
      </c>
      <c r="G346" s="827">
        <v>98.4</v>
      </c>
      <c r="H346" s="827">
        <v>105</v>
      </c>
      <c r="I346" s="827">
        <v>102</v>
      </c>
    </row>
    <row r="347" spans="1:9" ht="11.85" customHeight="1" x14ac:dyDescent="0.2">
      <c r="A347" s="812"/>
      <c r="B347" s="1547" t="s">
        <v>731</v>
      </c>
      <c r="C347" s="827">
        <v>102.2</v>
      </c>
      <c r="D347" s="827">
        <v>102.8</v>
      </c>
      <c r="E347" s="827">
        <v>102.6</v>
      </c>
      <c r="F347" s="827">
        <v>101.8</v>
      </c>
      <c r="G347" s="827">
        <v>100.1</v>
      </c>
      <c r="H347" s="827">
        <v>105.2</v>
      </c>
      <c r="I347" s="827">
        <v>102.7</v>
      </c>
    </row>
    <row r="348" spans="1:9" ht="11.85" customHeight="1" x14ac:dyDescent="0.2">
      <c r="A348" s="812"/>
      <c r="B348" s="1547" t="s">
        <v>732</v>
      </c>
      <c r="C348" s="827">
        <v>101.6</v>
      </c>
      <c r="D348" s="827">
        <v>102.7</v>
      </c>
      <c r="E348" s="827">
        <v>102.6</v>
      </c>
      <c r="F348" s="827">
        <v>100.6</v>
      </c>
      <c r="G348" s="827">
        <v>97.7</v>
      </c>
      <c r="H348" s="827">
        <v>105.4</v>
      </c>
      <c r="I348" s="827">
        <v>102.8</v>
      </c>
    </row>
    <row r="349" spans="1:9" ht="11.85" customHeight="1" x14ac:dyDescent="0.2">
      <c r="A349" s="812"/>
      <c r="B349" s="1547" t="s">
        <v>733</v>
      </c>
      <c r="C349" s="827">
        <v>101.5</v>
      </c>
      <c r="D349" s="827">
        <v>102.8</v>
      </c>
      <c r="E349" s="827">
        <v>102.6</v>
      </c>
      <c r="F349" s="827">
        <v>100.1</v>
      </c>
      <c r="G349" s="827">
        <v>96.3</v>
      </c>
      <c r="H349" s="827">
        <v>105.5</v>
      </c>
      <c r="I349" s="827">
        <v>103.8</v>
      </c>
    </row>
    <row r="350" spans="1:9" ht="11.85" customHeight="1" x14ac:dyDescent="0.2">
      <c r="A350" s="812"/>
      <c r="B350" s="1547" t="s">
        <v>734</v>
      </c>
      <c r="C350" s="827">
        <v>101.7</v>
      </c>
      <c r="D350" s="827">
        <v>103.1</v>
      </c>
      <c r="E350" s="827">
        <v>102.9</v>
      </c>
      <c r="F350" s="827">
        <v>99.9</v>
      </c>
      <c r="G350" s="827">
        <v>95.5</v>
      </c>
      <c r="H350" s="827">
        <v>105.9</v>
      </c>
      <c r="I350" s="827">
        <v>105.1</v>
      </c>
    </row>
    <row r="351" spans="1:9" ht="11.85" customHeight="1" x14ac:dyDescent="0.2">
      <c r="A351" s="812"/>
      <c r="B351" s="1547" t="s">
        <v>735</v>
      </c>
      <c r="C351" s="827">
        <v>101.9</v>
      </c>
      <c r="D351" s="827">
        <v>103.3</v>
      </c>
      <c r="E351" s="827">
        <v>103.1</v>
      </c>
      <c r="F351" s="827">
        <v>100.3</v>
      </c>
      <c r="G351" s="827">
        <v>96.3</v>
      </c>
      <c r="H351" s="827">
        <v>106.1</v>
      </c>
      <c r="I351" s="827">
        <v>104.8</v>
      </c>
    </row>
    <row r="352" spans="1:9" ht="11.85" customHeight="1" x14ac:dyDescent="0.2">
      <c r="B352" s="1547" t="s">
        <v>736</v>
      </c>
      <c r="C352" s="827">
        <v>102.3</v>
      </c>
      <c r="D352" s="827">
        <v>103.3</v>
      </c>
      <c r="E352" s="827">
        <v>103.1</v>
      </c>
      <c r="F352" s="827">
        <v>101.4</v>
      </c>
      <c r="G352" s="827">
        <v>98.4</v>
      </c>
      <c r="H352" s="827">
        <v>106.4</v>
      </c>
      <c r="I352" s="827">
        <v>103.5</v>
      </c>
    </row>
    <row r="353" spans="1:10" ht="11.85" customHeight="1" x14ac:dyDescent="0.2">
      <c r="B353" s="1547" t="s">
        <v>737</v>
      </c>
      <c r="C353" s="827">
        <v>102.1</v>
      </c>
      <c r="D353" s="827">
        <v>103.3</v>
      </c>
      <c r="E353" s="827">
        <v>103.1</v>
      </c>
      <c r="F353" s="827">
        <v>101.1</v>
      </c>
      <c r="G353" s="827">
        <v>97.6</v>
      </c>
      <c r="H353" s="827">
        <v>106.5</v>
      </c>
      <c r="I353" s="827">
        <v>103.4</v>
      </c>
    </row>
    <row r="354" spans="1:10" ht="11.85" customHeight="1" x14ac:dyDescent="0.2">
      <c r="B354" s="1547" t="s">
        <v>738</v>
      </c>
      <c r="C354" s="827">
        <v>102.7</v>
      </c>
      <c r="D354" s="827">
        <v>103.3</v>
      </c>
      <c r="E354" s="827">
        <v>103.2</v>
      </c>
      <c r="F354" s="827">
        <v>102.5</v>
      </c>
      <c r="G354" s="827">
        <v>100.1</v>
      </c>
      <c r="H354" s="827">
        <v>107.1</v>
      </c>
      <c r="I354" s="827">
        <v>102.7</v>
      </c>
    </row>
    <row r="355" spans="1:10" ht="11.85" customHeight="1" x14ac:dyDescent="0.2">
      <c r="B355" s="1547" t="s">
        <v>739</v>
      </c>
      <c r="C355" s="827">
        <v>102.9</v>
      </c>
      <c r="D355" s="827">
        <v>103.6</v>
      </c>
      <c r="E355" s="827">
        <v>103.5</v>
      </c>
      <c r="F355" s="827">
        <v>102.2</v>
      </c>
      <c r="G355" s="827">
        <v>99.3</v>
      </c>
      <c r="H355" s="827">
        <v>107.2</v>
      </c>
      <c r="I355" s="827">
        <v>104.2</v>
      </c>
    </row>
    <row r="356" spans="1:10" ht="7.9" hidden="1" customHeight="1" x14ac:dyDescent="0.2">
      <c r="A356" s="812"/>
      <c r="B356" s="1547"/>
      <c r="C356" s="827"/>
      <c r="D356" s="827"/>
      <c r="E356" s="827"/>
      <c r="F356" s="827"/>
      <c r="G356" s="827"/>
      <c r="H356" s="827"/>
      <c r="I356" s="827"/>
    </row>
    <row r="357" spans="1:10" ht="11.85" hidden="1" customHeight="1" x14ac:dyDescent="0.2">
      <c r="A357" s="812">
        <v>2018</v>
      </c>
      <c r="B357" s="1547"/>
      <c r="C357" s="827"/>
      <c r="D357" s="827"/>
      <c r="E357" s="827"/>
      <c r="F357" s="827"/>
      <c r="G357" s="827"/>
      <c r="H357" s="827"/>
      <c r="I357" s="827"/>
    </row>
    <row r="358" spans="1:10" ht="11.85" hidden="1" customHeight="1" x14ac:dyDescent="0.2">
      <c r="A358" s="812"/>
      <c r="B358" s="1547" t="s">
        <v>542</v>
      </c>
      <c r="C358" s="827">
        <v>103</v>
      </c>
      <c r="D358" s="827">
        <v>103.7</v>
      </c>
      <c r="E358" s="827">
        <v>103.6</v>
      </c>
      <c r="F358" s="827">
        <v>102.3</v>
      </c>
      <c r="G358" s="827">
        <v>99.6</v>
      </c>
      <c r="H358" s="827">
        <v>107.6</v>
      </c>
      <c r="I358" s="827">
        <v>103.9</v>
      </c>
    </row>
    <row r="359" spans="1:10" ht="11.85" hidden="1" customHeight="1" x14ac:dyDescent="0.2">
      <c r="A359" s="812"/>
      <c r="B359" s="1547" t="s">
        <v>729</v>
      </c>
      <c r="C359" s="827">
        <v>103.1</v>
      </c>
      <c r="D359" s="827">
        <v>103.7</v>
      </c>
      <c r="E359" s="827">
        <v>103.7</v>
      </c>
      <c r="F359" s="827">
        <v>102.6</v>
      </c>
      <c r="G359" s="827">
        <v>99.7</v>
      </c>
      <c r="H359" s="827">
        <v>108.1</v>
      </c>
      <c r="I359" s="827">
        <v>103.9</v>
      </c>
    </row>
    <row r="360" spans="1:10" ht="11.85" hidden="1" customHeight="1" x14ac:dyDescent="0.2">
      <c r="A360" s="812"/>
      <c r="B360" s="1547" t="s">
        <v>730</v>
      </c>
      <c r="C360" s="827">
        <v>102.8</v>
      </c>
      <c r="D360" s="827">
        <v>103.9</v>
      </c>
      <c r="E360" s="827">
        <v>103.8</v>
      </c>
      <c r="F360" s="827">
        <v>101.8</v>
      </c>
      <c r="G360" s="827">
        <v>97.7</v>
      </c>
      <c r="H360" s="827">
        <v>108.5</v>
      </c>
      <c r="I360" s="827">
        <v>104.1</v>
      </c>
    </row>
    <row r="361" spans="1:10" ht="11.85" hidden="1" customHeight="1" x14ac:dyDescent="0.2">
      <c r="A361" s="812"/>
      <c r="B361" s="1547" t="s">
        <v>731</v>
      </c>
      <c r="C361" s="827">
        <v>103.7</v>
      </c>
      <c r="D361" s="827">
        <v>104.3</v>
      </c>
      <c r="E361" s="827">
        <v>104.2</v>
      </c>
      <c r="F361" s="827">
        <v>103.4</v>
      </c>
      <c r="G361" s="827">
        <v>100.9</v>
      </c>
      <c r="H361" s="827">
        <v>108.6</v>
      </c>
      <c r="I361" s="827">
        <v>104.1</v>
      </c>
    </row>
    <row r="362" spans="1:10" ht="11.85" hidden="1" customHeight="1" x14ac:dyDescent="0.2">
      <c r="A362" s="812"/>
      <c r="B362" s="1547" t="s">
        <v>732</v>
      </c>
      <c r="C362" s="827">
        <v>105</v>
      </c>
      <c r="D362" s="827">
        <v>104.4</v>
      </c>
      <c r="E362" s="827">
        <v>104.4</v>
      </c>
      <c r="F362" s="827">
        <v>105.6</v>
      </c>
      <c r="G362" s="827">
        <v>105.6</v>
      </c>
      <c r="H362" s="827">
        <v>108.7</v>
      </c>
      <c r="I362" s="827">
        <v>104.3</v>
      </c>
      <c r="J362" s="827"/>
    </row>
    <row r="363" spans="1:10" ht="11.85" hidden="1" customHeight="1" x14ac:dyDescent="0.2">
      <c r="A363" s="812"/>
      <c r="B363" s="1547" t="s">
        <v>733</v>
      </c>
      <c r="C363" s="827">
        <v>105.5</v>
      </c>
      <c r="D363" s="827">
        <v>104.5</v>
      </c>
      <c r="E363" s="827">
        <v>104.5</v>
      </c>
      <c r="F363" s="827">
        <v>106.4</v>
      </c>
      <c r="G363" s="827">
        <v>107.1</v>
      </c>
      <c r="H363" s="827">
        <v>108.8</v>
      </c>
      <c r="I363" s="827">
        <v>104.8</v>
      </c>
    </row>
    <row r="364" spans="1:10" ht="11.85" hidden="1" customHeight="1" x14ac:dyDescent="0.2">
      <c r="A364" s="812"/>
      <c r="B364" s="1547" t="s">
        <v>734</v>
      </c>
      <c r="C364" s="827">
        <v>105.9</v>
      </c>
      <c r="D364" s="827">
        <v>105.1</v>
      </c>
      <c r="E364" s="827">
        <v>105.2</v>
      </c>
      <c r="F364" s="827">
        <v>106.4</v>
      </c>
      <c r="G364" s="827">
        <v>106.9</v>
      </c>
      <c r="H364" s="827">
        <v>109</v>
      </c>
      <c r="I364" s="827">
        <v>105.7</v>
      </c>
    </row>
    <row r="365" spans="1:10" ht="11.85" hidden="1" customHeight="1" x14ac:dyDescent="0.2">
      <c r="A365" s="812"/>
      <c r="B365" s="1547" t="s">
        <v>735</v>
      </c>
      <c r="C365" s="827">
        <v>106.2</v>
      </c>
      <c r="D365" s="827">
        <v>105.3</v>
      </c>
      <c r="E365" s="827">
        <v>105.3</v>
      </c>
      <c r="F365" s="827">
        <v>106.9</v>
      </c>
      <c r="G365" s="827">
        <v>108.2</v>
      </c>
      <c r="H365" s="827">
        <v>109.1</v>
      </c>
      <c r="I365" s="827">
        <v>105.5</v>
      </c>
    </row>
    <row r="366" spans="1:10" ht="11.85" hidden="1" customHeight="1" x14ac:dyDescent="0.2">
      <c r="B366" s="1547" t="s">
        <v>736</v>
      </c>
      <c r="C366" s="827">
        <v>106.9</v>
      </c>
      <c r="D366" s="827">
        <v>105.3</v>
      </c>
      <c r="E366" s="827">
        <v>105.3</v>
      </c>
      <c r="F366" s="827">
        <v>108.6</v>
      </c>
      <c r="G366" s="827">
        <v>111.1</v>
      </c>
      <c r="H366" s="827">
        <v>109.3</v>
      </c>
      <c r="I366" s="827">
        <v>104.7</v>
      </c>
    </row>
    <row r="367" spans="1:10" ht="11.85" hidden="1" customHeight="1" x14ac:dyDescent="0.2">
      <c r="B367" s="1547" t="s">
        <v>737</v>
      </c>
      <c r="C367" s="827">
        <v>107.1</v>
      </c>
      <c r="D367" s="827">
        <v>105.5</v>
      </c>
      <c r="E367" s="827">
        <v>105.6</v>
      </c>
      <c r="F367" s="827">
        <v>108.9</v>
      </c>
      <c r="G367" s="827">
        <v>111.9</v>
      </c>
      <c r="H367" s="827">
        <v>109.4</v>
      </c>
      <c r="I367" s="827">
        <v>105</v>
      </c>
    </row>
    <row r="368" spans="1:10" ht="11.85" hidden="1" customHeight="1" x14ac:dyDescent="0.2">
      <c r="B368" s="1547" t="s">
        <v>738</v>
      </c>
      <c r="C368" s="827">
        <v>108.1</v>
      </c>
      <c r="D368" s="827">
        <v>105.9</v>
      </c>
      <c r="E368" s="827">
        <v>106</v>
      </c>
      <c r="F368" s="827">
        <v>110.7</v>
      </c>
      <c r="G368" s="827">
        <v>115.1</v>
      </c>
      <c r="H368" s="827">
        <v>109.8</v>
      </c>
      <c r="I368" s="827">
        <v>104.4</v>
      </c>
    </row>
    <row r="369" spans="1:9" ht="11.85" hidden="1" customHeight="1" x14ac:dyDescent="0.2">
      <c r="B369" s="1547" t="s">
        <v>739</v>
      </c>
      <c r="C369" s="827">
        <v>106.5</v>
      </c>
      <c r="D369" s="827">
        <v>106.1</v>
      </c>
      <c r="E369" s="827">
        <v>106.2</v>
      </c>
      <c r="F369" s="827">
        <v>107.2</v>
      </c>
      <c r="G369" s="827">
        <v>107.7</v>
      </c>
      <c r="H369" s="827">
        <v>110</v>
      </c>
      <c r="I369" s="827">
        <v>105.5</v>
      </c>
    </row>
    <row r="370" spans="1:9" ht="11.85" hidden="1" customHeight="1" x14ac:dyDescent="0.2">
      <c r="A370" s="812"/>
      <c r="B370" s="1547" t="s">
        <v>731</v>
      </c>
      <c r="C370" s="827"/>
      <c r="D370" s="827"/>
      <c r="E370" s="827"/>
      <c r="F370" s="827"/>
      <c r="G370" s="827"/>
      <c r="H370" s="827"/>
      <c r="I370" s="827"/>
    </row>
    <row r="371" spans="1:9" ht="11.85" hidden="1" customHeight="1" x14ac:dyDescent="0.2">
      <c r="A371" s="812"/>
      <c r="B371" s="1547" t="s">
        <v>732</v>
      </c>
      <c r="C371" s="827"/>
      <c r="D371" s="827"/>
      <c r="E371" s="827"/>
      <c r="F371" s="827"/>
      <c r="G371" s="827"/>
      <c r="H371" s="827"/>
      <c r="I371" s="827"/>
    </row>
    <row r="372" spans="1:9" ht="11.85" hidden="1" customHeight="1" x14ac:dyDescent="0.2">
      <c r="A372" s="812"/>
      <c r="B372" s="1547" t="s">
        <v>733</v>
      </c>
      <c r="C372" s="827"/>
      <c r="D372" s="827"/>
      <c r="E372" s="827"/>
      <c r="F372" s="827"/>
      <c r="G372" s="827"/>
      <c r="H372" s="827"/>
      <c r="I372" s="827"/>
    </row>
    <row r="373" spans="1:9" ht="11.85" hidden="1" customHeight="1" x14ac:dyDescent="0.2">
      <c r="A373" s="812"/>
      <c r="B373" s="1547" t="s">
        <v>734</v>
      </c>
      <c r="C373" s="827"/>
      <c r="D373" s="827"/>
      <c r="E373" s="827"/>
      <c r="F373" s="827"/>
      <c r="G373" s="827"/>
      <c r="H373" s="827"/>
      <c r="I373" s="827"/>
    </row>
    <row r="374" spans="1:9" ht="11.85" hidden="1" customHeight="1" x14ac:dyDescent="0.2">
      <c r="A374" s="812"/>
      <c r="B374" s="1547" t="s">
        <v>735</v>
      </c>
      <c r="C374" s="827"/>
      <c r="D374" s="827"/>
      <c r="E374" s="827"/>
      <c r="F374" s="827"/>
      <c r="G374" s="827"/>
      <c r="H374" s="827"/>
      <c r="I374" s="827"/>
    </row>
    <row r="375" spans="1:9" ht="11.85" hidden="1" customHeight="1" x14ac:dyDescent="0.2">
      <c r="B375" s="1547" t="s">
        <v>736</v>
      </c>
      <c r="C375" s="827"/>
      <c r="D375" s="827"/>
      <c r="E375" s="827"/>
      <c r="F375" s="827"/>
      <c r="G375" s="827"/>
      <c r="H375" s="827"/>
      <c r="I375" s="827"/>
    </row>
    <row r="376" spans="1:9" ht="11.85" hidden="1" customHeight="1" x14ac:dyDescent="0.2">
      <c r="B376" s="1547" t="s">
        <v>737</v>
      </c>
      <c r="C376" s="827"/>
      <c r="D376" s="827"/>
      <c r="E376" s="827"/>
      <c r="F376" s="827"/>
      <c r="G376" s="827"/>
      <c r="H376" s="827"/>
      <c r="I376" s="827"/>
    </row>
    <row r="377" spans="1:9" ht="11.85" hidden="1" customHeight="1" x14ac:dyDescent="0.2">
      <c r="B377" s="1547" t="s">
        <v>738</v>
      </c>
      <c r="C377" s="827"/>
      <c r="D377" s="827"/>
      <c r="E377" s="827"/>
      <c r="F377" s="827"/>
      <c r="G377" s="827"/>
      <c r="H377" s="827"/>
      <c r="I377" s="827"/>
    </row>
    <row r="378" spans="1:9" ht="11.85" hidden="1" customHeight="1" x14ac:dyDescent="0.2">
      <c r="B378" s="1547" t="s">
        <v>739</v>
      </c>
      <c r="C378" s="827"/>
      <c r="D378" s="827"/>
      <c r="E378" s="827"/>
      <c r="F378" s="827"/>
      <c r="G378" s="827"/>
      <c r="H378" s="827"/>
      <c r="I378" s="827"/>
    </row>
    <row r="379" spans="1:9" ht="7.9" customHeight="1" x14ac:dyDescent="0.2">
      <c r="B379" s="2070"/>
      <c r="C379" s="827"/>
      <c r="D379" s="827"/>
      <c r="E379" s="827"/>
      <c r="F379" s="827"/>
      <c r="G379" s="827"/>
      <c r="H379" s="827"/>
      <c r="I379" s="827"/>
    </row>
    <row r="380" spans="1:9" ht="11.25" customHeight="1" x14ac:dyDescent="0.2">
      <c r="A380" s="831"/>
      <c r="B380" s="819"/>
      <c r="C380" s="832" t="s">
        <v>660</v>
      </c>
      <c r="D380" s="831"/>
      <c r="E380" s="831"/>
      <c r="F380" s="831"/>
      <c r="G380" s="833"/>
      <c r="H380" s="833"/>
      <c r="I380" s="812"/>
    </row>
    <row r="381" spans="1:9" ht="11.25" customHeight="1" x14ac:dyDescent="0.2">
      <c r="A381" s="831"/>
      <c r="B381" s="819"/>
      <c r="C381" s="834" t="s">
        <v>753</v>
      </c>
      <c r="D381" s="831"/>
      <c r="E381" s="831"/>
      <c r="F381" s="831"/>
      <c r="G381" s="833"/>
      <c r="H381" s="833"/>
      <c r="I381" s="812"/>
    </row>
    <row r="382" spans="1:9" ht="8.1" customHeight="1" x14ac:dyDescent="0.2">
      <c r="A382" s="812"/>
      <c r="B382" s="835"/>
      <c r="C382" s="836"/>
      <c r="D382" s="836"/>
      <c r="E382" s="836"/>
      <c r="F382" s="836"/>
      <c r="G382" s="812"/>
      <c r="H382" s="812"/>
      <c r="I382" s="812"/>
    </row>
    <row r="383" spans="1:9" ht="11.25" customHeight="1" x14ac:dyDescent="0.2">
      <c r="A383" s="819">
        <v>1997</v>
      </c>
      <c r="B383" s="1548"/>
      <c r="C383" s="837">
        <f t="shared" ref="C383:I392" si="0">ROUND(C25/C24*100-100,1)</f>
        <v>1.6</v>
      </c>
      <c r="D383" s="837">
        <f t="shared" si="0"/>
        <v>-0.2</v>
      </c>
      <c r="E383" s="837">
        <f t="shared" si="0"/>
        <v>-0.2</v>
      </c>
      <c r="F383" s="837">
        <f t="shared" si="0"/>
        <v>2.2999999999999998</v>
      </c>
      <c r="G383" s="837">
        <f t="shared" si="0"/>
        <v>3.1</v>
      </c>
      <c r="H383" s="837">
        <f t="shared" si="0"/>
        <v>2</v>
      </c>
      <c r="I383" s="837">
        <f t="shared" si="0"/>
        <v>2.6</v>
      </c>
    </row>
    <row r="384" spans="1:9" ht="11.25" hidden="1" customHeight="1" x14ac:dyDescent="0.2">
      <c r="A384" s="819">
        <v>1998</v>
      </c>
      <c r="B384" s="1548"/>
      <c r="C384" s="837">
        <f t="shared" si="0"/>
        <v>0</v>
      </c>
      <c r="D384" s="837">
        <f t="shared" si="0"/>
        <v>1.4</v>
      </c>
      <c r="E384" s="837">
        <f t="shared" si="0"/>
        <v>1.4</v>
      </c>
      <c r="F384" s="837">
        <f t="shared" si="0"/>
        <v>-1.6</v>
      </c>
      <c r="G384" s="837">
        <f t="shared" si="0"/>
        <v>-5.0999999999999996</v>
      </c>
      <c r="H384" s="837">
        <f t="shared" si="0"/>
        <v>1.6</v>
      </c>
      <c r="I384" s="837">
        <f t="shared" si="0"/>
        <v>2.9</v>
      </c>
    </row>
    <row r="385" spans="1:9" ht="11.25" hidden="1" customHeight="1" x14ac:dyDescent="0.2">
      <c r="A385" s="819">
        <v>1999</v>
      </c>
      <c r="B385" s="1548"/>
      <c r="C385" s="837">
        <f t="shared" si="0"/>
        <v>2.4</v>
      </c>
      <c r="D385" s="837">
        <f t="shared" si="0"/>
        <v>0.7</v>
      </c>
      <c r="E385" s="837">
        <f t="shared" si="0"/>
        <v>0.8</v>
      </c>
      <c r="F385" s="837">
        <f t="shared" si="0"/>
        <v>3.8</v>
      </c>
      <c r="G385" s="837">
        <f t="shared" si="0"/>
        <v>7</v>
      </c>
      <c r="H385" s="837">
        <f t="shared" si="0"/>
        <v>1.3</v>
      </c>
      <c r="I385" s="837">
        <f t="shared" si="0"/>
        <v>2</v>
      </c>
    </row>
    <row r="386" spans="1:9" ht="11.25" hidden="1" customHeight="1" x14ac:dyDescent="0.2">
      <c r="A386" s="819">
        <v>2000</v>
      </c>
      <c r="B386" s="1548"/>
      <c r="C386" s="837">
        <f t="shared" si="0"/>
        <v>5.3</v>
      </c>
      <c r="D386" s="837">
        <f t="shared" si="0"/>
        <v>0.6</v>
      </c>
      <c r="E386" s="837">
        <f t="shared" si="0"/>
        <v>0.2</v>
      </c>
      <c r="F386" s="837">
        <f t="shared" si="0"/>
        <v>8.6999999999999993</v>
      </c>
      <c r="G386" s="837">
        <f t="shared" si="0"/>
        <v>18.600000000000001</v>
      </c>
      <c r="H386" s="837">
        <f t="shared" si="0"/>
        <v>1.3</v>
      </c>
      <c r="I386" s="837">
        <f t="shared" si="0"/>
        <v>1.6</v>
      </c>
    </row>
    <row r="387" spans="1:9" ht="11.25" customHeight="1" x14ac:dyDescent="0.2">
      <c r="A387" s="819">
        <v>2001</v>
      </c>
      <c r="B387" s="1548"/>
      <c r="C387" s="837">
        <f t="shared" si="0"/>
        <v>1.4</v>
      </c>
      <c r="D387" s="837">
        <f t="shared" si="0"/>
        <v>1.1000000000000001</v>
      </c>
      <c r="E387" s="837">
        <f t="shared" si="0"/>
        <v>1</v>
      </c>
      <c r="F387" s="837">
        <f t="shared" si="0"/>
        <v>1.3</v>
      </c>
      <c r="G387" s="837">
        <f t="shared" si="0"/>
        <v>1.1000000000000001</v>
      </c>
      <c r="H387" s="837">
        <f t="shared" si="0"/>
        <v>2.4</v>
      </c>
      <c r="I387" s="837">
        <f t="shared" si="0"/>
        <v>2.5</v>
      </c>
    </row>
    <row r="388" spans="1:9" ht="11.25" hidden="1" customHeight="1" x14ac:dyDescent="0.2">
      <c r="A388" s="819">
        <v>2002</v>
      </c>
      <c r="B388" s="1548"/>
      <c r="C388" s="837">
        <f t="shared" si="0"/>
        <v>2.1</v>
      </c>
      <c r="D388" s="837">
        <f t="shared" si="0"/>
        <v>1.5</v>
      </c>
      <c r="E388" s="837">
        <f t="shared" si="0"/>
        <v>1.5</v>
      </c>
      <c r="F388" s="837">
        <f t="shared" si="0"/>
        <v>2.1</v>
      </c>
      <c r="G388" s="837">
        <f t="shared" si="0"/>
        <v>2.2999999999999998</v>
      </c>
      <c r="H388" s="837">
        <f t="shared" si="0"/>
        <v>2.7</v>
      </c>
      <c r="I388" s="837">
        <f t="shared" si="0"/>
        <v>2.9</v>
      </c>
    </row>
    <row r="389" spans="1:9" ht="11.25" hidden="1" customHeight="1" x14ac:dyDescent="0.2">
      <c r="A389" s="819">
        <v>2003</v>
      </c>
      <c r="B389" s="1548"/>
      <c r="C389" s="837">
        <f t="shared" si="0"/>
        <v>2.2999999999999998</v>
      </c>
      <c r="D389" s="837">
        <f t="shared" si="0"/>
        <v>0.8</v>
      </c>
      <c r="E389" s="837">
        <f t="shared" si="0"/>
        <v>0.9</v>
      </c>
      <c r="F389" s="837">
        <f t="shared" si="0"/>
        <v>3</v>
      </c>
      <c r="G389" s="837">
        <f t="shared" si="0"/>
        <v>4.5999999999999996</v>
      </c>
      <c r="H389" s="837">
        <f t="shared" si="0"/>
        <v>2</v>
      </c>
      <c r="I389" s="837">
        <f t="shared" si="0"/>
        <v>2.2000000000000002</v>
      </c>
    </row>
    <row r="390" spans="1:9" ht="11.25" hidden="1" customHeight="1" x14ac:dyDescent="0.2">
      <c r="A390" s="819">
        <v>2004</v>
      </c>
      <c r="B390" s="1548"/>
      <c r="C390" s="837">
        <f t="shared" si="0"/>
        <v>2.2000000000000002</v>
      </c>
      <c r="D390" s="837">
        <f t="shared" si="0"/>
        <v>1.1000000000000001</v>
      </c>
      <c r="E390" s="837">
        <f t="shared" si="0"/>
        <v>1.2</v>
      </c>
      <c r="F390" s="837">
        <f t="shared" si="0"/>
        <v>2.8</v>
      </c>
      <c r="G390" s="837">
        <f t="shared" si="0"/>
        <v>4.3</v>
      </c>
      <c r="H390" s="837">
        <f t="shared" si="0"/>
        <v>2.1</v>
      </c>
      <c r="I390" s="837">
        <f t="shared" si="0"/>
        <v>2.6</v>
      </c>
    </row>
    <row r="391" spans="1:9" ht="11.25" hidden="1" customHeight="1" x14ac:dyDescent="0.2">
      <c r="A391" s="819">
        <v>2005</v>
      </c>
      <c r="B391" s="1548"/>
      <c r="C391" s="837">
        <f t="shared" si="0"/>
        <v>3.4</v>
      </c>
      <c r="D391" s="837">
        <f t="shared" si="0"/>
        <v>0.4</v>
      </c>
      <c r="E391" s="837">
        <f t="shared" si="0"/>
        <v>0.5</v>
      </c>
      <c r="F391" s="837">
        <f t="shared" si="0"/>
        <v>4.5</v>
      </c>
      <c r="G391" s="837">
        <f t="shared" si="0"/>
        <v>8.1999999999999993</v>
      </c>
      <c r="H391" s="837">
        <f t="shared" si="0"/>
        <v>2</v>
      </c>
      <c r="I391" s="837">
        <f t="shared" si="0"/>
        <v>4.0999999999999996</v>
      </c>
    </row>
    <row r="392" spans="1:9" ht="11.25" customHeight="1" x14ac:dyDescent="0.2">
      <c r="A392" s="819">
        <v>2006</v>
      </c>
      <c r="B392" s="1548"/>
      <c r="C392" s="837">
        <f t="shared" si="0"/>
        <v>2.8</v>
      </c>
      <c r="D392" s="837">
        <f t="shared" si="0"/>
        <v>1.3</v>
      </c>
      <c r="E392" s="837">
        <f t="shared" si="0"/>
        <v>1.5</v>
      </c>
      <c r="F392" s="837">
        <f t="shared" si="0"/>
        <v>3.4</v>
      </c>
      <c r="G392" s="837">
        <f t="shared" si="0"/>
        <v>5.5</v>
      </c>
      <c r="H392" s="837">
        <f t="shared" si="0"/>
        <v>1.7</v>
      </c>
      <c r="I392" s="837">
        <f t="shared" si="0"/>
        <v>3.3</v>
      </c>
    </row>
    <row r="393" spans="1:9" ht="11.25" hidden="1" customHeight="1" x14ac:dyDescent="0.2">
      <c r="A393" s="819">
        <v>2007</v>
      </c>
      <c r="B393" s="1548"/>
      <c r="C393" s="837">
        <f t="shared" ref="C393:I402" si="1">ROUND(C35/C34*100-100,1)</f>
        <v>3.4</v>
      </c>
      <c r="D393" s="837">
        <f t="shared" si="1"/>
        <v>3.1</v>
      </c>
      <c r="E393" s="837">
        <f t="shared" si="1"/>
        <v>3.2</v>
      </c>
      <c r="F393" s="837">
        <f t="shared" si="1"/>
        <v>3.4</v>
      </c>
      <c r="G393" s="837">
        <f t="shared" si="1"/>
        <v>4.2</v>
      </c>
      <c r="H393" s="837">
        <f t="shared" si="1"/>
        <v>3.5</v>
      </c>
      <c r="I393" s="837">
        <f t="shared" si="1"/>
        <v>3.6</v>
      </c>
    </row>
    <row r="394" spans="1:9" ht="11.25" hidden="1" customHeight="1" x14ac:dyDescent="0.2">
      <c r="A394" s="819">
        <v>2008</v>
      </c>
      <c r="B394" s="1548"/>
      <c r="C394" s="837">
        <f t="shared" si="1"/>
        <v>3.2</v>
      </c>
      <c r="D394" s="837">
        <f t="shared" si="1"/>
        <v>0.7</v>
      </c>
      <c r="E394" s="837">
        <f t="shared" si="1"/>
        <v>0.8</v>
      </c>
      <c r="F394" s="837">
        <f t="shared" si="1"/>
        <v>4.3</v>
      </c>
      <c r="G394" s="837">
        <f t="shared" si="1"/>
        <v>6</v>
      </c>
      <c r="H394" s="837">
        <f t="shared" si="1"/>
        <v>2.7</v>
      </c>
      <c r="I394" s="837">
        <f t="shared" si="1"/>
        <v>4.5</v>
      </c>
    </row>
    <row r="395" spans="1:9" ht="11.25" hidden="1" customHeight="1" x14ac:dyDescent="0.2">
      <c r="A395" s="819">
        <v>2009</v>
      </c>
      <c r="B395" s="1548"/>
      <c r="C395" s="837">
        <f t="shared" si="1"/>
        <v>-2</v>
      </c>
      <c r="D395" s="837">
        <f t="shared" si="1"/>
        <v>0</v>
      </c>
      <c r="E395" s="837">
        <f t="shared" si="1"/>
        <v>-0.1</v>
      </c>
      <c r="F395" s="837">
        <f t="shared" si="1"/>
        <v>-4.5</v>
      </c>
      <c r="G395" s="837">
        <f t="shared" si="1"/>
        <v>-10.8</v>
      </c>
      <c r="H395" s="837">
        <f t="shared" si="1"/>
        <v>3</v>
      </c>
      <c r="I395" s="837">
        <f t="shared" si="1"/>
        <v>3.4</v>
      </c>
    </row>
    <row r="396" spans="1:9" ht="11.25" hidden="1" customHeight="1" x14ac:dyDescent="0.2">
      <c r="A396" s="819">
        <v>2010</v>
      </c>
      <c r="B396" s="1548"/>
      <c r="C396" s="837">
        <f t="shared" si="1"/>
        <v>3.5</v>
      </c>
      <c r="D396" s="837">
        <f t="shared" si="1"/>
        <v>0.1</v>
      </c>
      <c r="E396" s="837">
        <f t="shared" si="1"/>
        <v>-0.1</v>
      </c>
      <c r="F396" s="837">
        <f t="shared" si="1"/>
        <v>5.6</v>
      </c>
      <c r="G396" s="837">
        <f t="shared" si="1"/>
        <v>11</v>
      </c>
      <c r="H396" s="837">
        <f t="shared" si="1"/>
        <v>0.7</v>
      </c>
      <c r="I396" s="837">
        <f t="shared" si="1"/>
        <v>2</v>
      </c>
    </row>
    <row r="397" spans="1:9" ht="11.25" customHeight="1" x14ac:dyDescent="0.2">
      <c r="A397" s="819">
        <v>2011</v>
      </c>
      <c r="B397" s="1548"/>
      <c r="C397" s="837">
        <f t="shared" si="1"/>
        <v>4.3</v>
      </c>
      <c r="D397" s="837">
        <f t="shared" si="1"/>
        <v>0.7</v>
      </c>
      <c r="E397" s="837">
        <f t="shared" si="1"/>
        <v>0.4</v>
      </c>
      <c r="F397" s="837">
        <f t="shared" si="1"/>
        <v>6.3</v>
      </c>
      <c r="G397" s="837">
        <f t="shared" si="1"/>
        <v>10.9</v>
      </c>
      <c r="H397" s="837">
        <f t="shared" si="1"/>
        <v>2.2999999999999998</v>
      </c>
      <c r="I397" s="837">
        <f t="shared" si="1"/>
        <v>3.5</v>
      </c>
    </row>
    <row r="398" spans="1:9" ht="11.25" customHeight="1" x14ac:dyDescent="0.2">
      <c r="A398" s="819">
        <v>2012</v>
      </c>
      <c r="B398" s="1548"/>
      <c r="C398" s="837">
        <f t="shared" si="1"/>
        <v>2.9</v>
      </c>
      <c r="D398" s="837">
        <f t="shared" si="1"/>
        <v>0.2</v>
      </c>
      <c r="E398" s="837">
        <f t="shared" si="1"/>
        <v>0.2</v>
      </c>
      <c r="F398" s="837">
        <f t="shared" si="1"/>
        <v>3.9</v>
      </c>
      <c r="G398" s="837">
        <f t="shared" si="1"/>
        <v>5.5</v>
      </c>
      <c r="H398" s="837">
        <f t="shared" si="1"/>
        <v>3</v>
      </c>
      <c r="I398" s="837">
        <f t="shared" si="1"/>
        <v>3.9</v>
      </c>
    </row>
    <row r="399" spans="1:9" ht="11.25" customHeight="1" x14ac:dyDescent="0.2">
      <c r="A399" s="819">
        <v>2013</v>
      </c>
      <c r="B399" s="1548"/>
      <c r="C399" s="837">
        <f t="shared" si="1"/>
        <v>0</v>
      </c>
      <c r="D399" s="837">
        <f t="shared" si="1"/>
        <v>0</v>
      </c>
      <c r="E399" s="837">
        <f t="shared" si="1"/>
        <v>-0.1</v>
      </c>
      <c r="F399" s="837">
        <f t="shared" si="1"/>
        <v>-0.9</v>
      </c>
      <c r="G399" s="837">
        <f t="shared" si="1"/>
        <v>-3.5</v>
      </c>
      <c r="H399" s="837">
        <f t="shared" si="1"/>
        <v>2.8</v>
      </c>
      <c r="I399" s="837">
        <f t="shared" si="1"/>
        <v>2.7</v>
      </c>
    </row>
    <row r="400" spans="1:9" ht="11.25" customHeight="1" x14ac:dyDescent="0.2">
      <c r="A400" s="819">
        <v>2014</v>
      </c>
      <c r="B400" s="1548"/>
      <c r="C400" s="837">
        <f t="shared" si="1"/>
        <v>-0.2</v>
      </c>
      <c r="D400" s="837">
        <f t="shared" si="1"/>
        <v>0.3</v>
      </c>
      <c r="E400" s="837">
        <f t="shared" si="1"/>
        <v>0.3</v>
      </c>
      <c r="F400" s="837">
        <f t="shared" si="1"/>
        <v>-1.2</v>
      </c>
      <c r="G400" s="837">
        <f t="shared" si="1"/>
        <v>-4.3</v>
      </c>
      <c r="H400" s="837">
        <f t="shared" si="1"/>
        <v>3</v>
      </c>
      <c r="I400" s="837">
        <f t="shared" si="1"/>
        <v>2.8</v>
      </c>
    </row>
    <row r="401" spans="1:9" ht="11.25" customHeight="1" x14ac:dyDescent="0.2">
      <c r="A401" s="819">
        <v>2015</v>
      </c>
      <c r="B401" s="1548"/>
      <c r="C401" s="837">
        <f t="shared" si="1"/>
        <v>-1.4</v>
      </c>
      <c r="D401" s="837">
        <f t="shared" si="1"/>
        <v>1.1000000000000001</v>
      </c>
      <c r="E401" s="837">
        <f t="shared" si="1"/>
        <v>1</v>
      </c>
      <c r="F401" s="837">
        <f t="shared" si="1"/>
        <v>-3.6</v>
      </c>
      <c r="G401" s="837">
        <f t="shared" si="1"/>
        <v>-9.8000000000000007</v>
      </c>
      <c r="H401" s="837">
        <f t="shared" si="1"/>
        <v>2.8</v>
      </c>
      <c r="I401" s="837">
        <f t="shared" si="1"/>
        <v>2.2000000000000002</v>
      </c>
    </row>
    <row r="402" spans="1:9" ht="11.25" customHeight="1" x14ac:dyDescent="0.2">
      <c r="A402" s="819">
        <v>2016</v>
      </c>
      <c r="B402" s="1548"/>
      <c r="C402" s="837">
        <f t="shared" si="1"/>
        <v>-0.8</v>
      </c>
      <c r="D402" s="837">
        <f t="shared" si="1"/>
        <v>1.4</v>
      </c>
      <c r="E402" s="837">
        <f t="shared" si="1"/>
        <v>1.3</v>
      </c>
      <c r="F402" s="837">
        <f t="shared" si="1"/>
        <v>-2.5</v>
      </c>
      <c r="G402" s="837">
        <f t="shared" si="1"/>
        <v>-7.2</v>
      </c>
      <c r="H402" s="837">
        <f t="shared" si="1"/>
        <v>2.2999999999999998</v>
      </c>
      <c r="I402" s="837">
        <f t="shared" si="1"/>
        <v>1.4</v>
      </c>
    </row>
    <row r="403" spans="1:9" ht="11.25" customHeight="1" x14ac:dyDescent="0.2">
      <c r="A403" s="819">
        <v>2017</v>
      </c>
      <c r="B403" s="1548"/>
      <c r="C403" s="837">
        <f t="shared" ref="C403:I403" si="2">ROUND(C45/C44*100-100,1)</f>
        <v>2.8</v>
      </c>
      <c r="D403" s="837">
        <f t="shared" si="2"/>
        <v>1.5</v>
      </c>
      <c r="E403" s="837">
        <f t="shared" si="2"/>
        <v>1.5</v>
      </c>
      <c r="F403" s="837">
        <f t="shared" si="2"/>
        <v>3.8</v>
      </c>
      <c r="G403" s="837">
        <f t="shared" si="2"/>
        <v>5.9</v>
      </c>
      <c r="H403" s="837">
        <f t="shared" si="2"/>
        <v>3.3</v>
      </c>
      <c r="I403" s="837">
        <f t="shared" si="2"/>
        <v>1.8</v>
      </c>
    </row>
    <row r="404" spans="1:9" s="838" customFormat="1" ht="8.4499999999999993" customHeight="1" x14ac:dyDescent="0.2">
      <c r="A404" s="812"/>
      <c r="B404" s="1547"/>
      <c r="C404" s="803"/>
      <c r="D404" s="801"/>
      <c r="E404" s="801"/>
      <c r="F404" s="801"/>
      <c r="G404" s="801"/>
      <c r="H404" s="801"/>
      <c r="I404" s="801"/>
    </row>
    <row r="405" spans="1:9" s="838" customFormat="1" ht="12.2" customHeight="1" x14ac:dyDescent="0.2">
      <c r="A405" s="812">
        <v>2017</v>
      </c>
      <c r="B405" s="1547"/>
      <c r="C405" s="803"/>
      <c r="D405" s="2049"/>
      <c r="E405" s="2049"/>
      <c r="F405" s="2049"/>
      <c r="G405" s="2049"/>
      <c r="H405" s="2049"/>
      <c r="I405" s="2049"/>
    </row>
    <row r="406" spans="1:9" s="838" customFormat="1" ht="12.2" customHeight="1" x14ac:dyDescent="0.2">
      <c r="A406" s="812"/>
      <c r="B406" s="1547" t="s">
        <v>542</v>
      </c>
      <c r="C406" s="837">
        <f>ROUND(C344/C330*100-100,1)</f>
        <v>4</v>
      </c>
      <c r="D406" s="837">
        <f t="shared" ref="D406:I406" si="3">ROUND(D344/D330*100-100,1)</f>
        <v>1.4</v>
      </c>
      <c r="E406" s="837">
        <f t="shared" si="3"/>
        <v>1.2</v>
      </c>
      <c r="F406" s="837">
        <f t="shared" si="3"/>
        <v>6.3</v>
      </c>
      <c r="G406" s="837">
        <f t="shared" si="3"/>
        <v>12.6</v>
      </c>
      <c r="H406" s="837">
        <f t="shared" si="3"/>
        <v>2.4</v>
      </c>
      <c r="I406" s="837">
        <f t="shared" si="3"/>
        <v>0.9</v>
      </c>
    </row>
    <row r="407" spans="1:9" s="838" customFormat="1" ht="12.2" customHeight="1" x14ac:dyDescent="0.2">
      <c r="A407" s="812"/>
      <c r="B407" s="1547" t="s">
        <v>729</v>
      </c>
      <c r="C407" s="837">
        <f t="shared" ref="C407:I417" si="4">ROUND(C345/C331*100-100,1)</f>
        <v>4.7</v>
      </c>
      <c r="D407" s="837">
        <f t="shared" si="4"/>
        <v>1.6</v>
      </c>
      <c r="E407" s="837">
        <f t="shared" si="4"/>
        <v>1.5</v>
      </c>
      <c r="F407" s="837">
        <f t="shared" si="4"/>
        <v>7.7</v>
      </c>
      <c r="G407" s="837">
        <f t="shared" si="4"/>
        <v>15.4</v>
      </c>
      <c r="H407" s="837">
        <f t="shared" si="4"/>
        <v>3.3</v>
      </c>
      <c r="I407" s="837">
        <f t="shared" si="4"/>
        <v>1.3</v>
      </c>
    </row>
    <row r="408" spans="1:9" s="838" customFormat="1" ht="12.2" customHeight="1" x14ac:dyDescent="0.2">
      <c r="A408" s="812"/>
      <c r="B408" s="1547" t="s">
        <v>730</v>
      </c>
      <c r="C408" s="837">
        <f t="shared" si="4"/>
        <v>3.9</v>
      </c>
      <c r="D408" s="837">
        <f t="shared" si="4"/>
        <v>1.5</v>
      </c>
      <c r="E408" s="837">
        <f t="shared" si="4"/>
        <v>1.5</v>
      </c>
      <c r="F408" s="837">
        <f t="shared" si="4"/>
        <v>6.2</v>
      </c>
      <c r="G408" s="837">
        <f t="shared" si="4"/>
        <v>11.8</v>
      </c>
      <c r="H408" s="837">
        <f t="shared" si="4"/>
        <v>3.3</v>
      </c>
      <c r="I408" s="837">
        <f t="shared" si="4"/>
        <v>1</v>
      </c>
    </row>
    <row r="409" spans="1:9" s="838" customFormat="1" ht="12.2" customHeight="1" x14ac:dyDescent="0.2">
      <c r="A409" s="812"/>
      <c r="B409" s="1547" t="s">
        <v>731</v>
      </c>
      <c r="C409" s="837">
        <f t="shared" si="4"/>
        <v>3.9</v>
      </c>
      <c r="D409" s="837">
        <f t="shared" si="4"/>
        <v>1.6</v>
      </c>
      <c r="E409" s="837">
        <f t="shared" si="4"/>
        <v>1.6</v>
      </c>
      <c r="F409" s="837">
        <f t="shared" si="4"/>
        <v>5.6</v>
      </c>
      <c r="G409" s="837">
        <f t="shared" si="4"/>
        <v>10.5</v>
      </c>
      <c r="H409" s="837">
        <f t="shared" si="4"/>
        <v>3.1</v>
      </c>
      <c r="I409" s="837">
        <f t="shared" si="4"/>
        <v>1.8</v>
      </c>
    </row>
    <row r="410" spans="1:9" s="838" customFormat="1" ht="12.2" customHeight="1" x14ac:dyDescent="0.2">
      <c r="A410" s="812"/>
      <c r="B410" s="1547" t="s">
        <v>732</v>
      </c>
      <c r="C410" s="837">
        <f t="shared" si="4"/>
        <v>2.2999999999999998</v>
      </c>
      <c r="D410" s="837">
        <f t="shared" si="4"/>
        <v>1.4</v>
      </c>
      <c r="E410" s="837">
        <f t="shared" si="4"/>
        <v>1.5</v>
      </c>
      <c r="F410" s="837">
        <f t="shared" si="4"/>
        <v>3</v>
      </c>
      <c r="G410" s="837">
        <f t="shared" si="4"/>
        <v>4.4000000000000004</v>
      </c>
      <c r="H410" s="837">
        <f t="shared" si="4"/>
        <v>3.2</v>
      </c>
      <c r="I410" s="837">
        <f t="shared" si="4"/>
        <v>1.7</v>
      </c>
    </row>
    <row r="411" spans="1:9" s="838" customFormat="1" ht="12.2" customHeight="1" x14ac:dyDescent="0.2">
      <c r="A411" s="812"/>
      <c r="B411" s="1547" t="s">
        <v>733</v>
      </c>
      <c r="C411" s="837">
        <f t="shared" si="4"/>
        <v>1.4</v>
      </c>
      <c r="D411" s="837">
        <f t="shared" si="4"/>
        <v>1.4</v>
      </c>
      <c r="E411" s="837">
        <f t="shared" si="4"/>
        <v>1.3</v>
      </c>
      <c r="F411" s="837">
        <f t="shared" si="4"/>
        <v>1.1000000000000001</v>
      </c>
      <c r="G411" s="837">
        <f t="shared" si="4"/>
        <v>0.2</v>
      </c>
      <c r="H411" s="837">
        <f t="shared" si="4"/>
        <v>3.3</v>
      </c>
      <c r="I411" s="837">
        <f t="shared" si="4"/>
        <v>2.2000000000000002</v>
      </c>
    </row>
    <row r="412" spans="1:9" s="838" customFormat="1" ht="12.2" customHeight="1" x14ac:dyDescent="0.2">
      <c r="A412" s="812"/>
      <c r="B412" s="1547" t="s">
        <v>734</v>
      </c>
      <c r="C412" s="837">
        <f t="shared" si="4"/>
        <v>1.8</v>
      </c>
      <c r="D412" s="837">
        <f t="shared" si="4"/>
        <v>1.6</v>
      </c>
      <c r="E412" s="837">
        <f t="shared" si="4"/>
        <v>1.5</v>
      </c>
      <c r="F412" s="837">
        <f t="shared" si="4"/>
        <v>1.7</v>
      </c>
      <c r="G412" s="837">
        <f t="shared" si="4"/>
        <v>1.3</v>
      </c>
      <c r="H412" s="837">
        <f t="shared" si="4"/>
        <v>3.3</v>
      </c>
      <c r="I412" s="837">
        <f t="shared" si="4"/>
        <v>2.1</v>
      </c>
    </row>
    <row r="413" spans="1:9" s="838" customFormat="1" ht="12.2" customHeight="1" x14ac:dyDescent="0.2">
      <c r="A413" s="812"/>
      <c r="B413" s="1547" t="s">
        <v>735</v>
      </c>
      <c r="C413" s="837">
        <f t="shared" si="4"/>
        <v>2.5</v>
      </c>
      <c r="D413" s="837">
        <f t="shared" si="4"/>
        <v>1.7</v>
      </c>
      <c r="E413" s="837">
        <f t="shared" si="4"/>
        <v>1.6</v>
      </c>
      <c r="F413" s="837">
        <f t="shared" si="4"/>
        <v>3</v>
      </c>
      <c r="G413" s="837">
        <f t="shared" si="4"/>
        <v>3.9</v>
      </c>
      <c r="H413" s="837">
        <f t="shared" si="4"/>
        <v>3.5</v>
      </c>
      <c r="I413" s="837">
        <f t="shared" si="4"/>
        <v>2.4</v>
      </c>
    </row>
    <row r="414" spans="1:9" s="838" customFormat="1" ht="12.2" customHeight="1" x14ac:dyDescent="0.2">
      <c r="A414" s="812"/>
      <c r="B414" s="1547" t="s">
        <v>736</v>
      </c>
      <c r="C414" s="837">
        <f t="shared" si="4"/>
        <v>2.7</v>
      </c>
      <c r="D414" s="837">
        <f t="shared" si="4"/>
        <v>1.7</v>
      </c>
      <c r="E414" s="837">
        <f t="shared" si="4"/>
        <v>1.6</v>
      </c>
      <c r="F414" s="837">
        <f t="shared" si="4"/>
        <v>3.3</v>
      </c>
      <c r="G414" s="837">
        <f t="shared" si="4"/>
        <v>4.5</v>
      </c>
      <c r="H414" s="837">
        <f t="shared" si="4"/>
        <v>3.5</v>
      </c>
      <c r="I414" s="837">
        <f t="shared" si="4"/>
        <v>2.1</v>
      </c>
    </row>
    <row r="415" spans="1:9" s="838" customFormat="1" ht="12.2" customHeight="1" x14ac:dyDescent="0.2">
      <c r="A415" s="812"/>
      <c r="B415" s="1547" t="s">
        <v>737</v>
      </c>
      <c r="C415" s="837">
        <f t="shared" si="4"/>
        <v>1.8</v>
      </c>
      <c r="D415" s="837">
        <f t="shared" si="4"/>
        <v>1.7</v>
      </c>
      <c r="E415" s="837">
        <f t="shared" si="4"/>
        <v>1.5</v>
      </c>
      <c r="F415" s="837">
        <f t="shared" si="4"/>
        <v>1.8</v>
      </c>
      <c r="G415" s="837">
        <f t="shared" si="4"/>
        <v>1.2</v>
      </c>
      <c r="H415" s="837">
        <f t="shared" si="4"/>
        <v>3.4</v>
      </c>
      <c r="I415" s="837">
        <f t="shared" si="4"/>
        <v>1.9</v>
      </c>
    </row>
    <row r="416" spans="1:9" s="838" customFormat="1" ht="12.2" customHeight="1" x14ac:dyDescent="0.2">
      <c r="A416" s="812"/>
      <c r="B416" s="1547" t="s">
        <v>738</v>
      </c>
      <c r="C416" s="837">
        <f t="shared" si="4"/>
        <v>3</v>
      </c>
      <c r="D416" s="837">
        <f t="shared" si="4"/>
        <v>1.5</v>
      </c>
      <c r="E416" s="837">
        <f t="shared" si="4"/>
        <v>1.4</v>
      </c>
      <c r="F416" s="837">
        <f t="shared" si="4"/>
        <v>4.0999999999999996</v>
      </c>
      <c r="G416" s="837">
        <f t="shared" si="4"/>
        <v>5.8</v>
      </c>
      <c r="H416" s="837">
        <f t="shared" si="4"/>
        <v>3.8</v>
      </c>
      <c r="I416" s="837">
        <f t="shared" si="4"/>
        <v>2</v>
      </c>
    </row>
    <row r="417" spans="1:9" s="838" customFormat="1" ht="12.2" customHeight="1" x14ac:dyDescent="0.2">
      <c r="A417" s="812"/>
      <c r="B417" s="1547" t="s">
        <v>739</v>
      </c>
      <c r="C417" s="837">
        <f t="shared" si="4"/>
        <v>2</v>
      </c>
      <c r="D417" s="837">
        <f t="shared" si="4"/>
        <v>1.7</v>
      </c>
      <c r="E417" s="837">
        <f t="shared" si="4"/>
        <v>1.6</v>
      </c>
      <c r="F417" s="837">
        <f t="shared" si="4"/>
        <v>2.2000000000000002</v>
      </c>
      <c r="G417" s="837">
        <f t="shared" si="4"/>
        <v>1.4</v>
      </c>
      <c r="H417" s="837">
        <f t="shared" si="4"/>
        <v>3.8</v>
      </c>
      <c r="I417" s="837">
        <f t="shared" si="4"/>
        <v>2.2999999999999998</v>
      </c>
    </row>
    <row r="418" spans="1:9" s="838" customFormat="1" ht="12.2" hidden="1" customHeight="1" x14ac:dyDescent="0.2">
      <c r="A418" s="812"/>
      <c r="B418" s="1547" t="s">
        <v>731</v>
      </c>
      <c r="C418" s="837">
        <f t="shared" ref="C418:I426" si="5">ROUND(C370/C361*100-100,1)</f>
        <v>-100</v>
      </c>
      <c r="D418" s="837">
        <f t="shared" si="5"/>
        <v>-100</v>
      </c>
      <c r="E418" s="837">
        <f t="shared" si="5"/>
        <v>-100</v>
      </c>
      <c r="F418" s="837">
        <f t="shared" si="5"/>
        <v>-100</v>
      </c>
      <c r="G418" s="837">
        <f t="shared" si="5"/>
        <v>-100</v>
      </c>
      <c r="H418" s="837">
        <f t="shared" si="5"/>
        <v>-100</v>
      </c>
      <c r="I418" s="837">
        <f t="shared" si="5"/>
        <v>-100</v>
      </c>
    </row>
    <row r="419" spans="1:9" s="838" customFormat="1" ht="12.2" hidden="1" customHeight="1" x14ac:dyDescent="0.2">
      <c r="A419" s="812"/>
      <c r="B419" s="1547" t="s">
        <v>732</v>
      </c>
      <c r="C419" s="837">
        <f t="shared" si="5"/>
        <v>-100</v>
      </c>
      <c r="D419" s="837">
        <f t="shared" si="5"/>
        <v>-100</v>
      </c>
      <c r="E419" s="837">
        <f t="shared" si="5"/>
        <v>-100</v>
      </c>
      <c r="F419" s="837">
        <f t="shared" si="5"/>
        <v>-100</v>
      </c>
      <c r="G419" s="837">
        <f t="shared" si="5"/>
        <v>-100</v>
      </c>
      <c r="H419" s="837">
        <f t="shared" si="5"/>
        <v>-100</v>
      </c>
      <c r="I419" s="837">
        <f t="shared" si="5"/>
        <v>-100</v>
      </c>
    </row>
    <row r="420" spans="1:9" s="838" customFormat="1" ht="12.2" hidden="1" customHeight="1" x14ac:dyDescent="0.2">
      <c r="A420" s="812"/>
      <c r="B420" s="1547" t="s">
        <v>733</v>
      </c>
      <c r="C420" s="837">
        <f t="shared" si="5"/>
        <v>-100</v>
      </c>
      <c r="D420" s="837">
        <f t="shared" si="5"/>
        <v>-100</v>
      </c>
      <c r="E420" s="837">
        <f t="shared" si="5"/>
        <v>-100</v>
      </c>
      <c r="F420" s="837">
        <f t="shared" si="5"/>
        <v>-100</v>
      </c>
      <c r="G420" s="837">
        <f t="shared" si="5"/>
        <v>-100</v>
      </c>
      <c r="H420" s="837">
        <f t="shared" si="5"/>
        <v>-100</v>
      </c>
      <c r="I420" s="837">
        <f t="shared" si="5"/>
        <v>-100</v>
      </c>
    </row>
    <row r="421" spans="1:9" s="838" customFormat="1" ht="12.2" hidden="1" customHeight="1" x14ac:dyDescent="0.2">
      <c r="A421" s="812"/>
      <c r="B421" s="1547" t="s">
        <v>734</v>
      </c>
      <c r="C421" s="837">
        <f t="shared" si="5"/>
        <v>-100</v>
      </c>
      <c r="D421" s="837">
        <f t="shared" si="5"/>
        <v>-100</v>
      </c>
      <c r="E421" s="837">
        <f t="shared" si="5"/>
        <v>-100</v>
      </c>
      <c r="F421" s="837">
        <f t="shared" si="5"/>
        <v>-100</v>
      </c>
      <c r="G421" s="837">
        <f t="shared" si="5"/>
        <v>-100</v>
      </c>
      <c r="H421" s="837">
        <f t="shared" si="5"/>
        <v>-100</v>
      </c>
      <c r="I421" s="837">
        <f t="shared" si="5"/>
        <v>-100</v>
      </c>
    </row>
    <row r="422" spans="1:9" s="838" customFormat="1" ht="12.2" hidden="1" customHeight="1" x14ac:dyDescent="0.2">
      <c r="A422" s="812"/>
      <c r="B422" s="1547" t="s">
        <v>735</v>
      </c>
      <c r="C422" s="837">
        <f t="shared" si="5"/>
        <v>-100</v>
      </c>
      <c r="D422" s="837">
        <f t="shared" si="5"/>
        <v>-100</v>
      </c>
      <c r="E422" s="837">
        <f t="shared" si="5"/>
        <v>-100</v>
      </c>
      <c r="F422" s="837">
        <f t="shared" si="5"/>
        <v>-100</v>
      </c>
      <c r="G422" s="837">
        <f t="shared" si="5"/>
        <v>-100</v>
      </c>
      <c r="H422" s="837">
        <f t="shared" si="5"/>
        <v>-100</v>
      </c>
      <c r="I422" s="837">
        <f t="shared" si="5"/>
        <v>-100</v>
      </c>
    </row>
    <row r="423" spans="1:9" s="838" customFormat="1" ht="12.2" hidden="1" customHeight="1" x14ac:dyDescent="0.2">
      <c r="A423" s="812"/>
      <c r="B423" s="1547" t="s">
        <v>736</v>
      </c>
      <c r="C423" s="837">
        <f t="shared" si="5"/>
        <v>-100</v>
      </c>
      <c r="D423" s="837">
        <f t="shared" si="5"/>
        <v>-100</v>
      </c>
      <c r="E423" s="837">
        <f t="shared" si="5"/>
        <v>-100</v>
      </c>
      <c r="F423" s="837">
        <f t="shared" si="5"/>
        <v>-100</v>
      </c>
      <c r="G423" s="837">
        <f t="shared" si="5"/>
        <v>-100</v>
      </c>
      <c r="H423" s="837">
        <f t="shared" si="5"/>
        <v>-100</v>
      </c>
      <c r="I423" s="837">
        <f t="shared" si="5"/>
        <v>-100</v>
      </c>
    </row>
    <row r="424" spans="1:9" s="838" customFormat="1" ht="12.2" hidden="1" customHeight="1" x14ac:dyDescent="0.2">
      <c r="A424" s="812"/>
      <c r="B424" s="1547" t="s">
        <v>737</v>
      </c>
      <c r="C424" s="837">
        <f t="shared" si="5"/>
        <v>-100</v>
      </c>
      <c r="D424" s="837">
        <f t="shared" si="5"/>
        <v>-100</v>
      </c>
      <c r="E424" s="837">
        <f t="shared" si="5"/>
        <v>-100</v>
      </c>
      <c r="F424" s="837">
        <f t="shared" si="5"/>
        <v>-100</v>
      </c>
      <c r="G424" s="837">
        <f t="shared" si="5"/>
        <v>-100</v>
      </c>
      <c r="H424" s="837">
        <f t="shared" si="5"/>
        <v>-100</v>
      </c>
      <c r="I424" s="837">
        <f t="shared" si="5"/>
        <v>-100</v>
      </c>
    </row>
    <row r="425" spans="1:9" s="838" customFormat="1" ht="12.2" hidden="1" customHeight="1" x14ac:dyDescent="0.2">
      <c r="A425" s="812"/>
      <c r="B425" s="1547" t="s">
        <v>738</v>
      </c>
      <c r="C425" s="837">
        <f t="shared" si="5"/>
        <v>-100</v>
      </c>
      <c r="D425" s="837">
        <f t="shared" si="5"/>
        <v>-100</v>
      </c>
      <c r="E425" s="837">
        <f t="shared" si="5"/>
        <v>-100</v>
      </c>
      <c r="F425" s="837">
        <f t="shared" si="5"/>
        <v>-100</v>
      </c>
      <c r="G425" s="837">
        <f t="shared" si="5"/>
        <v>-100</v>
      </c>
      <c r="H425" s="837">
        <f t="shared" si="5"/>
        <v>-100</v>
      </c>
      <c r="I425" s="837">
        <f t="shared" si="5"/>
        <v>-100</v>
      </c>
    </row>
    <row r="426" spans="1:9" s="838" customFormat="1" ht="12.2" hidden="1" customHeight="1" x14ac:dyDescent="0.2">
      <c r="A426" s="812"/>
      <c r="B426" s="1547" t="s">
        <v>739</v>
      </c>
      <c r="C426" s="837">
        <f t="shared" si="5"/>
        <v>-100</v>
      </c>
      <c r="D426" s="837">
        <f t="shared" si="5"/>
        <v>-100</v>
      </c>
      <c r="E426" s="837">
        <f t="shared" si="5"/>
        <v>-100</v>
      </c>
      <c r="F426" s="837">
        <f t="shared" si="5"/>
        <v>-100</v>
      </c>
      <c r="G426" s="837">
        <f t="shared" si="5"/>
        <v>-100</v>
      </c>
      <c r="H426" s="837">
        <f t="shared" si="5"/>
        <v>-100</v>
      </c>
      <c r="I426" s="837">
        <f t="shared" si="5"/>
        <v>-100</v>
      </c>
    </row>
    <row r="428" spans="1:9" ht="20.45" customHeight="1" x14ac:dyDescent="0.2">
      <c r="A428" s="2928" t="s">
        <v>1350</v>
      </c>
      <c r="B428" s="2928"/>
      <c r="C428" s="2928"/>
      <c r="D428" s="2928"/>
      <c r="E428" s="2928"/>
      <c r="F428" s="2928"/>
      <c r="G428" s="2928"/>
      <c r="H428" s="2928"/>
      <c r="I428" s="2928"/>
    </row>
    <row r="429" spans="1:9" ht="11.25" customHeight="1" x14ac:dyDescent="0.2">
      <c r="A429" s="2928"/>
      <c r="B429" s="2928"/>
      <c r="C429" s="2928"/>
      <c r="D429" s="2928"/>
      <c r="E429" s="2928"/>
      <c r="F429" s="2928"/>
      <c r="G429" s="2928"/>
      <c r="H429" s="2928"/>
      <c r="I429" s="2928"/>
    </row>
    <row r="430" spans="1:9" ht="11.25" customHeight="1" x14ac:dyDescent="0.2">
      <c r="A430" s="838" t="s">
        <v>1351</v>
      </c>
    </row>
  </sheetData>
  <mergeCells count="4">
    <mergeCell ref="E18:E20"/>
    <mergeCell ref="G18:G20"/>
    <mergeCell ref="H18:H20"/>
    <mergeCell ref="A428:I429"/>
  </mergeCells>
  <printOptions horizontalCentered="1"/>
  <pageMargins left="0.59055118110236227" right="0.23622047244094491" top="0.34" bottom="0.36" header="0.31496062992125984" footer="0.31496062992125984"/>
  <pageSetup paperSize="9" scale="94" orientation="portrait" horizontalDpi="300" verticalDpi="300" r:id="rId1"/>
  <headerFooter alignWithMargins="0"/>
  <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3">
    <tabColor theme="0" tint="-0.14999847407452621"/>
  </sheetPr>
  <dimension ref="A1:G23"/>
  <sheetViews>
    <sheetView showGridLines="0" zoomScale="115" workbookViewId="0"/>
  </sheetViews>
  <sheetFormatPr baseColWidth="10" defaultRowHeight="12.75" x14ac:dyDescent="0.2"/>
  <sheetData>
    <row r="1" spans="1:7" s="1348" customFormat="1" x14ac:dyDescent="0.2"/>
    <row r="2" spans="1:7" s="1348" customFormat="1" ht="13.9" customHeight="1" x14ac:dyDescent="0.2"/>
    <row r="4" spans="1:7" ht="39.4" customHeight="1" x14ac:dyDescent="0.2">
      <c r="A4" s="2929" t="s">
        <v>137</v>
      </c>
      <c r="B4" s="2929"/>
      <c r="C4" s="2929"/>
      <c r="D4" s="2929"/>
      <c r="E4" s="2929"/>
      <c r="F4" s="2929"/>
      <c r="G4" s="2929"/>
    </row>
    <row r="19" spans="1:7" ht="2.1" customHeight="1" x14ac:dyDescent="0.2"/>
    <row r="20" spans="1:7" ht="64.150000000000006" customHeight="1" x14ac:dyDescent="0.2">
      <c r="A20" s="2929" t="s">
        <v>402</v>
      </c>
      <c r="B20" s="2929"/>
      <c r="C20" s="2929"/>
      <c r="D20" s="2929"/>
      <c r="E20" s="2929"/>
      <c r="F20" s="2929"/>
      <c r="G20" s="2929"/>
    </row>
    <row r="23" spans="1:7" x14ac:dyDescent="0.2">
      <c r="A23" s="269"/>
    </row>
  </sheetData>
  <mergeCells count="2">
    <mergeCell ref="A20:G20"/>
    <mergeCell ref="A4:G4"/>
  </mergeCells>
  <phoneticPr fontId="29"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oleObjects>
    <mc:AlternateContent xmlns:mc="http://schemas.openxmlformats.org/markup-compatibility/2006">
      <mc:Choice Requires="x14">
        <oleObject progId="Acrobat Document" dvAspect="DVASPECT_ICON" shapeId="161845" r:id="rId4">
          <objectPr defaultSize="0" r:id="rId5">
            <anchor moveWithCells="1">
              <from>
                <xdr:col>2</xdr:col>
                <xdr:colOff>542925</xdr:colOff>
                <xdr:row>9</xdr:row>
                <xdr:rowOff>0</xdr:rowOff>
              </from>
              <to>
                <xdr:col>3</xdr:col>
                <xdr:colOff>666750</xdr:colOff>
                <xdr:row>13</xdr:row>
                <xdr:rowOff>19050</xdr:rowOff>
              </to>
            </anchor>
          </objectPr>
        </oleObject>
      </mc:Choice>
      <mc:Fallback>
        <oleObject progId="Acrobat Document" dvAspect="DVASPECT_ICON" shapeId="161845" r:id="rId4"/>
      </mc:Fallback>
    </mc:AlternateContent>
    <mc:AlternateContent xmlns:mc="http://schemas.openxmlformats.org/markup-compatibility/2006">
      <mc:Choice Requires="x14">
        <oleObject progId="Acrobat Document" dvAspect="DVASPECT_ICON" shapeId="161846" r:id="rId6">
          <objectPr defaultSize="0" r:id="rId7">
            <anchor moveWithCells="1">
              <from>
                <xdr:col>1</xdr:col>
                <xdr:colOff>180975</xdr:colOff>
                <xdr:row>9</xdr:row>
                <xdr:rowOff>0</xdr:rowOff>
              </from>
              <to>
                <xdr:col>2</xdr:col>
                <xdr:colOff>304800</xdr:colOff>
                <xdr:row>13</xdr:row>
                <xdr:rowOff>19050</xdr:rowOff>
              </to>
            </anchor>
          </objectPr>
        </oleObject>
      </mc:Choice>
      <mc:Fallback>
        <oleObject progId="Acrobat Document" dvAspect="DVASPECT_ICON" shapeId="161846" r:id="rId6"/>
      </mc:Fallback>
    </mc:AlternateContent>
    <mc:AlternateContent xmlns:mc="http://schemas.openxmlformats.org/markup-compatibility/2006">
      <mc:Choice Requires="x14">
        <oleObject progId="Acrobat Document" dvAspect="DVASPECT_ICON" shapeId="161847" r:id="rId8">
          <objectPr defaultSize="0" r:id="rId9">
            <anchor moveWithCells="1">
              <from>
                <xdr:col>4</xdr:col>
                <xdr:colOff>19050</xdr:colOff>
                <xdr:row>9</xdr:row>
                <xdr:rowOff>0</xdr:rowOff>
              </from>
              <to>
                <xdr:col>5</xdr:col>
                <xdr:colOff>142875</xdr:colOff>
                <xdr:row>13</xdr:row>
                <xdr:rowOff>19050</xdr:rowOff>
              </to>
            </anchor>
          </objectPr>
        </oleObject>
      </mc:Choice>
      <mc:Fallback>
        <oleObject progId="Acrobat Document" dvAspect="DVASPECT_ICON" shapeId="161847" r:id="rId8"/>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116</vt:i4>
      </vt:variant>
      <vt:variant>
        <vt:lpstr>Benannte Bereiche</vt:lpstr>
      </vt:variant>
      <vt:variant>
        <vt:i4>116</vt:i4>
      </vt:variant>
    </vt:vector>
  </HeadingPairs>
  <TitlesOfParts>
    <vt:vector size="232" baseType="lpstr">
      <vt:lpstr>Titel</vt:lpstr>
      <vt:lpstr>Gebiet</vt:lpstr>
      <vt:lpstr>Inhalt</vt:lpstr>
      <vt:lpstr>Üb_1</vt:lpstr>
      <vt:lpstr>Üb_2</vt:lpstr>
      <vt:lpstr>Üb_2_Dia</vt:lpstr>
      <vt:lpstr>Eisenb.</vt:lpstr>
      <vt:lpstr>1.1.1_Dia</vt:lpstr>
      <vt:lpstr>1.1.1</vt:lpstr>
      <vt:lpstr>1.1.2_Dia</vt:lpstr>
      <vt:lpstr>1.1.2</vt:lpstr>
      <vt:lpstr>1.1.3_dia</vt:lpstr>
      <vt:lpstr>1.1.3</vt:lpstr>
      <vt:lpstr>noch 1.1.3</vt:lpstr>
      <vt:lpstr>1.1.4</vt:lpstr>
      <vt:lpstr>noch1.1.4 </vt:lpstr>
      <vt:lpstr>1.1.5</vt:lpstr>
      <vt:lpstr>1.1.6</vt:lpstr>
      <vt:lpstr>1.1.7</vt:lpstr>
      <vt:lpstr>1.1.8</vt:lpstr>
      <vt:lpstr>Bischi</vt:lpstr>
      <vt:lpstr>1.2.1_Dia</vt:lpstr>
      <vt:lpstr>1.2.1</vt:lpstr>
      <vt:lpstr>1.2.2_Dia</vt:lpstr>
      <vt:lpstr>1.2.2</vt:lpstr>
      <vt:lpstr>1.2.3_Dia</vt:lpstr>
      <vt:lpstr>1.2.3</vt:lpstr>
      <vt:lpstr>noch1.2.3</vt:lpstr>
      <vt:lpstr>1.2.4</vt:lpstr>
      <vt:lpstr>noch1.2.4</vt:lpstr>
      <vt:lpstr>1.2.5</vt:lpstr>
      <vt:lpstr>1.2.6</vt:lpstr>
      <vt:lpstr>1.2.7</vt:lpstr>
      <vt:lpstr>Karte 128</vt:lpstr>
      <vt:lpstr>Karte 127</vt:lpstr>
      <vt:lpstr>1.2.8</vt:lpstr>
      <vt:lpstr>Seeverkehr</vt:lpstr>
      <vt:lpstr>1.3.1._Dia</vt:lpstr>
      <vt:lpstr>1.3.1</vt:lpstr>
      <vt:lpstr>1.3.2_Dia</vt:lpstr>
      <vt:lpstr>1.3.2</vt:lpstr>
      <vt:lpstr>1.3.3</vt:lpstr>
      <vt:lpstr>1.3.4</vt:lpstr>
      <vt:lpstr>noch 1.3.4</vt:lpstr>
      <vt:lpstr>1.3.5</vt:lpstr>
      <vt:lpstr>1.3.6</vt:lpstr>
      <vt:lpstr>1.3.7</vt:lpstr>
      <vt:lpstr>1.3.8</vt:lpstr>
      <vt:lpstr>Luftverkehr</vt:lpstr>
      <vt:lpstr>1.4.1_Dia</vt:lpstr>
      <vt:lpstr>1.4.1</vt:lpstr>
      <vt:lpstr>1.4.2</vt:lpstr>
      <vt:lpstr>1.4.2_Dia</vt:lpstr>
      <vt:lpstr>1.4.3</vt:lpstr>
      <vt:lpstr>Straßenv.</vt:lpstr>
      <vt:lpstr>1.5.1_Dia</vt:lpstr>
      <vt:lpstr>1.5.1</vt:lpstr>
      <vt:lpstr>1.5.2</vt:lpstr>
      <vt:lpstr>1.5.3</vt:lpstr>
      <vt:lpstr>1.5.4_Dia</vt:lpstr>
      <vt:lpstr>1.5.4</vt:lpstr>
      <vt:lpstr>noch1.5.4</vt:lpstr>
      <vt:lpstr>1.5.5</vt:lpstr>
      <vt:lpstr>noch1.5.5</vt:lpstr>
      <vt:lpstr>1.5.6</vt:lpstr>
      <vt:lpstr>1.5.7</vt:lpstr>
      <vt:lpstr>1.5.8</vt:lpstr>
      <vt:lpstr>Rohöl</vt:lpstr>
      <vt:lpstr>1.6</vt:lpstr>
      <vt:lpstr>1.7.1</vt:lpstr>
      <vt:lpstr>1.7.2</vt:lpstr>
      <vt:lpstr>noch1.7.2</vt:lpstr>
      <vt:lpstr>1.7.3</vt:lpstr>
      <vt:lpstr>noch1.7.3</vt:lpstr>
      <vt:lpstr>1.7.4</vt:lpstr>
      <vt:lpstr>1.7.4_Dia</vt:lpstr>
      <vt:lpstr>Personenv.</vt:lpstr>
      <vt:lpstr>Karte v211</vt:lpstr>
      <vt:lpstr>2.1.1</vt:lpstr>
      <vt:lpstr>noch 2.1.1</vt:lpstr>
      <vt:lpstr>2.1.2</vt:lpstr>
      <vt:lpstr>2.1.3</vt:lpstr>
      <vt:lpstr>2.1.4</vt:lpstr>
      <vt:lpstr>2.1.5</vt:lpstr>
      <vt:lpstr>2.1.6</vt:lpstr>
      <vt:lpstr>2.1.7</vt:lpstr>
      <vt:lpstr>PV Luft</vt:lpstr>
      <vt:lpstr>2.2.1</vt:lpstr>
      <vt:lpstr>2.2.2</vt:lpstr>
      <vt:lpstr>2.2.3</vt:lpstr>
      <vt:lpstr>2.2.4_Dia</vt:lpstr>
      <vt:lpstr>2.2.4</vt:lpstr>
      <vt:lpstr>noch2.2.4</vt:lpstr>
      <vt:lpstr>Karte 224a</vt:lpstr>
      <vt:lpstr>Karte 224</vt:lpstr>
      <vt:lpstr>2.2.5 </vt:lpstr>
      <vt:lpstr>2.2.6</vt:lpstr>
      <vt:lpstr>Karte 226</vt:lpstr>
      <vt:lpstr>Unfälle</vt:lpstr>
      <vt:lpstr>3_Dia</vt:lpstr>
      <vt:lpstr>3 </vt:lpstr>
      <vt:lpstr>3_Dia_n</vt:lpstr>
      <vt:lpstr>Kfz.</vt:lpstr>
      <vt:lpstr>4.1._Dia</vt:lpstr>
      <vt:lpstr>4.1</vt:lpstr>
      <vt:lpstr>4.2</vt:lpstr>
      <vt:lpstr>4.3</vt:lpstr>
      <vt:lpstr>4.4_Dia</vt:lpstr>
      <vt:lpstr>4.4</vt:lpstr>
      <vt:lpstr>4.5</vt:lpstr>
      <vt:lpstr>5.1</vt:lpstr>
      <vt:lpstr>5.2</vt:lpstr>
      <vt:lpstr>6.1</vt:lpstr>
      <vt:lpstr>6.2</vt:lpstr>
      <vt:lpstr>7</vt:lpstr>
      <vt:lpstr>Anhang</vt:lpstr>
      <vt:lpstr>_neu1</vt:lpstr>
      <vt:lpstr>_neu2</vt:lpstr>
      <vt:lpstr>aaaaaaaa30</vt:lpstr>
      <vt:lpstr>'1.1.1'!Druckbereich</vt:lpstr>
      <vt:lpstr>'1.1.1_Dia'!Druckbereich</vt:lpstr>
      <vt:lpstr>'1.1.2'!Druckbereich</vt:lpstr>
      <vt:lpstr>'1.1.2_Dia'!Druckbereich</vt:lpstr>
      <vt:lpstr>'1.1.3'!Druckbereich</vt:lpstr>
      <vt:lpstr>'1.1.3_dia'!Druckbereich</vt:lpstr>
      <vt:lpstr>'1.1.4'!Druckbereich</vt:lpstr>
      <vt:lpstr>'1.1.5'!Druckbereich</vt:lpstr>
      <vt:lpstr>'1.1.6'!Druckbereich</vt:lpstr>
      <vt:lpstr>'1.1.7'!Druckbereich</vt:lpstr>
      <vt:lpstr>'1.1.8'!Druckbereich</vt:lpstr>
      <vt:lpstr>'1.2.1'!Druckbereich</vt:lpstr>
      <vt:lpstr>'1.2.1_Dia'!Druckbereich</vt:lpstr>
      <vt:lpstr>'1.2.2'!Druckbereich</vt:lpstr>
      <vt:lpstr>'1.2.2_Dia'!Druckbereich</vt:lpstr>
      <vt:lpstr>'1.2.3'!Druckbereich</vt:lpstr>
      <vt:lpstr>'1.2.3_Dia'!Druckbereich</vt:lpstr>
      <vt:lpstr>'1.2.4'!Druckbereich</vt:lpstr>
      <vt:lpstr>'1.2.5'!Druckbereich</vt:lpstr>
      <vt:lpstr>'1.2.6'!Druckbereich</vt:lpstr>
      <vt:lpstr>'1.2.7'!Druckbereich</vt:lpstr>
      <vt:lpstr>'1.2.8'!Druckbereich</vt:lpstr>
      <vt:lpstr>'1.3.1'!Druckbereich</vt:lpstr>
      <vt:lpstr>'1.3.1._Dia'!Druckbereich</vt:lpstr>
      <vt:lpstr>'1.3.2'!Druckbereich</vt:lpstr>
      <vt:lpstr>'1.3.2_Dia'!Druckbereich</vt:lpstr>
      <vt:lpstr>'1.3.3'!Druckbereich</vt:lpstr>
      <vt:lpstr>'1.3.4'!Druckbereich</vt:lpstr>
      <vt:lpstr>'1.3.5'!Druckbereich</vt:lpstr>
      <vt:lpstr>'1.3.7'!Druckbereich</vt:lpstr>
      <vt:lpstr>'1.3.8'!Druckbereich</vt:lpstr>
      <vt:lpstr>'1.4.1'!Druckbereich</vt:lpstr>
      <vt:lpstr>'1.4.1_Dia'!Druckbereich</vt:lpstr>
      <vt:lpstr>'1.4.2'!Druckbereich</vt:lpstr>
      <vt:lpstr>'1.4.2_Dia'!Druckbereich</vt:lpstr>
      <vt:lpstr>'1.4.3'!Druckbereich</vt:lpstr>
      <vt:lpstr>'1.5.1_Dia'!Druckbereich</vt:lpstr>
      <vt:lpstr>'1.5.3'!Druckbereich</vt:lpstr>
      <vt:lpstr>'1.5.4'!Druckbereich</vt:lpstr>
      <vt:lpstr>'1.5.4_Dia'!Druckbereich</vt:lpstr>
      <vt:lpstr>'1.5.5'!Druckbereich</vt:lpstr>
      <vt:lpstr>'1.5.6'!Druckbereich</vt:lpstr>
      <vt:lpstr>'1.5.7'!Druckbereich</vt:lpstr>
      <vt:lpstr>'1.5.8'!Druckbereich</vt:lpstr>
      <vt:lpstr>'1.6'!Druckbereich</vt:lpstr>
      <vt:lpstr>'1.7.1'!Druckbereich</vt:lpstr>
      <vt:lpstr>'1.7.2'!Druckbereich</vt:lpstr>
      <vt:lpstr>'1.7.3'!Druckbereich</vt:lpstr>
      <vt:lpstr>'1.7.4'!Druckbereich</vt:lpstr>
      <vt:lpstr>'1.7.4_Dia'!Druckbereich</vt:lpstr>
      <vt:lpstr>'2.1.1'!Druckbereich</vt:lpstr>
      <vt:lpstr>'2.1.2'!Druckbereich</vt:lpstr>
      <vt:lpstr>'2.1.3'!Druckbereich</vt:lpstr>
      <vt:lpstr>'2.1.4'!Druckbereich</vt:lpstr>
      <vt:lpstr>'2.1.5'!Druckbereich</vt:lpstr>
      <vt:lpstr>'2.1.6'!Druckbereich</vt:lpstr>
      <vt:lpstr>'2.1.7'!Druckbereich</vt:lpstr>
      <vt:lpstr>'2.2.2'!Druckbereich</vt:lpstr>
      <vt:lpstr>'2.2.3'!Druckbereich</vt:lpstr>
      <vt:lpstr>'2.2.4'!Druckbereich</vt:lpstr>
      <vt:lpstr>'2.2.4_Dia'!Druckbereich</vt:lpstr>
      <vt:lpstr>'2.2.5 '!Druckbereich</vt:lpstr>
      <vt:lpstr>'2.2.6'!Druckbereich</vt:lpstr>
      <vt:lpstr>'3 '!Druckbereich</vt:lpstr>
      <vt:lpstr>'3_Dia'!Druckbereich</vt:lpstr>
      <vt:lpstr>'3_Dia_n'!Druckbereich</vt:lpstr>
      <vt:lpstr>'4.1'!Druckbereich</vt:lpstr>
      <vt:lpstr>'4.1._Dia'!Druckbereich</vt:lpstr>
      <vt:lpstr>'4.2'!Druckbereich</vt:lpstr>
      <vt:lpstr>'4.3'!Druckbereich</vt:lpstr>
      <vt:lpstr>'4.4'!Druckbereich</vt:lpstr>
      <vt:lpstr>'4.4_Dia'!Druckbereich</vt:lpstr>
      <vt:lpstr>'4.5'!Druckbereich</vt:lpstr>
      <vt:lpstr>'5.1'!Druckbereich</vt:lpstr>
      <vt:lpstr>'5.2'!Druckbereich</vt:lpstr>
      <vt:lpstr>'7'!Druckbereich</vt:lpstr>
      <vt:lpstr>Bischi!Druckbereich</vt:lpstr>
      <vt:lpstr>Gebiet!Druckbereich</vt:lpstr>
      <vt:lpstr>'noch 1.1.3'!Druckbereich</vt:lpstr>
      <vt:lpstr>'noch 1.3.4'!Druckbereich</vt:lpstr>
      <vt:lpstr>'noch 2.1.1'!Druckbereich</vt:lpstr>
      <vt:lpstr>'noch1.1.4 '!Druckbereich</vt:lpstr>
      <vt:lpstr>noch1.2.3!Druckbereich</vt:lpstr>
      <vt:lpstr>noch1.2.4!Druckbereich</vt:lpstr>
      <vt:lpstr>noch1.5.4!Druckbereich</vt:lpstr>
      <vt:lpstr>noch1.5.5!Druckbereich</vt:lpstr>
      <vt:lpstr>noch1.7.2!Druckbereich</vt:lpstr>
      <vt:lpstr>noch1.7.3!Druckbereich</vt:lpstr>
      <vt:lpstr>noch2.2.4!Druckbereich</vt:lpstr>
      <vt:lpstr>Seeverkehr!Druckbereich</vt:lpstr>
      <vt:lpstr>Üb_1!Druckbereich</vt:lpstr>
      <vt:lpstr>Üb_2!Druckbereich</vt:lpstr>
      <vt:lpstr>Üb_2_Dia!Druckbereich</vt:lpstr>
      <vt:lpstr>Eisenb.!Eisenbahn</vt:lpstr>
      <vt:lpstr>Luftverkehr!Luftverkehr</vt:lpstr>
      <vt:lpstr>neuer</vt:lpstr>
      <vt:lpstr>Luftverkehr!OLE_LINK12</vt:lpstr>
      <vt:lpstr>Rohöl!OLE_LINK14</vt:lpstr>
      <vt:lpstr>Luftverkehr!OLE_LINK4</vt:lpstr>
      <vt:lpstr>'2.1.1'!Print_Area</vt:lpstr>
      <vt:lpstr>'2.1.2'!Print_Area</vt:lpstr>
      <vt:lpstr>'2.1.3'!Print_Area</vt:lpstr>
      <vt:lpstr>'2.1.4'!Print_Area</vt:lpstr>
      <vt:lpstr>'2.1.5'!Print_Area</vt:lpstr>
      <vt:lpstr>'2.1.6'!Print_Area</vt:lpstr>
      <vt:lpstr>'2.1.7'!Print_Area</vt:lpstr>
      <vt:lpstr>'5.1'!Print_Area</vt:lpstr>
      <vt:lpstr>'5.2'!Print_Area</vt:lpstr>
      <vt:lpstr>'7'!Print_Area</vt:lpstr>
      <vt:lpstr>'noch 2.1.1'!Print_Area</vt:lpstr>
      <vt:lpstr>Rohöl!Rohöl</vt:lpstr>
      <vt:lpstr>Titel!Text20</vt:lpstr>
      <vt:lpstr>Titel!Text9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Verkehr im Überblick - Fachserie 8 Reihe 1.2 - 2017</dc:title>
  <dc:creator>Statistisches Bundesamt (Destatis)</dc:creator>
  <cp:keywords>Eisenbahnverkehr, Binnenschifffahrt, Seeverkehr, Luftverkehr, Straßenverkehr, Rohrleitungen, Güterverkehr, Personenverkehr, Straßenverkehrsunfälle, Kraftfahrzeuge, Dienstleistungen, Gewerbean- und abmeldungen im Verkehr, Verbraucherpreisindex Verkehr</cp:keywords>
  <cp:lastModifiedBy>Lenz, Thomas (B305)</cp:lastModifiedBy>
  <cp:lastPrinted>2019-07-11T10:15:35Z</cp:lastPrinted>
  <dcterms:created xsi:type="dcterms:W3CDTF">2011-08-05T10:07:10Z</dcterms:created>
  <dcterms:modified xsi:type="dcterms:W3CDTF">2019-07-11T10:27:23Z</dcterms:modified>
</cp:coreProperties>
</file>